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Y:\Documentos R.F. LEI 13.995\ITEM 13 - TERMO DE ABERTURA DE PROCESSO (TAP HMK)\2. SERVIÇOS - TERMO DE REFERENCIA - MEMORIAL - ORÇAMENTO PRELIMINAR\"/>
    </mc:Choice>
  </mc:AlternateContent>
  <bookViews>
    <workbookView xWindow="0" yWindow="0" windowWidth="28800" windowHeight="11655" firstSheet="1" activeTab="7"/>
  </bookViews>
  <sheets>
    <sheet name="SCO" sheetId="1" state="hidden" r:id="rId1"/>
    <sheet name="CPU SCO" sheetId="29" r:id="rId2"/>
    <sheet name="CPU EMOP" sheetId="23" r:id="rId3"/>
    <sheet name="ABC DE INSUMO" sheetId="24" r:id="rId4"/>
    <sheet name="VALOR POR TIPO DE INSUMO" sheetId="32" r:id="rId5"/>
    <sheet name="ITENS ESPECIAIS" sheetId="2" r:id="rId6"/>
    <sheet name="EMOP" sheetId="3" state="hidden" r:id="rId7"/>
    <sheet name="RESUMO" sheetId="4" r:id="rId8"/>
    <sheet name="PLQ" sheetId="5" r:id="rId9"/>
    <sheet name="Planilha1" sheetId="40" r:id="rId10"/>
    <sheet name="01 - DEMOLIR" sheetId="10" r:id="rId11"/>
    <sheet name="02 - ALVENARIA" sheetId="11" r:id="rId12"/>
    <sheet name="03 - EMBOÇO INTERNO E EXTER" sheetId="12" r:id="rId13"/>
    <sheet name="04 - IMPERMEABILIZAÇÃO" sheetId="13" r:id="rId14"/>
    <sheet name="05 - ACABAMENTOS INTERNOS" sheetId="14" r:id="rId15"/>
    <sheet name="06 - PINT E ACAB PAREDES EXT." sheetId="15" r:id="rId16"/>
    <sheet name="07 - PISO EXTERNO" sheetId="16" r:id="rId17"/>
    <sheet name="08 - PORTAS E JANELAS" sheetId="19" r:id="rId18"/>
    <sheet name="09 - HIDROSSANITÁRIA" sheetId="17" r:id="rId19"/>
    <sheet name="10 - ELÉTRICA E DADOSEVOZ" sheetId="18" r:id="rId20"/>
    <sheet name="11- COBERTURA" sheetId="20" r:id="rId21"/>
    <sheet name="12 - CLIMATIZAÇÃO" sheetId="21" r:id="rId22"/>
    <sheet name="15- PAISAGISMO" sheetId="22" r:id="rId23"/>
    <sheet name="CUSTO CANTEIRO" sheetId="35" r:id="rId24"/>
    <sheet name="RESUMO ADM LOCAL" sheetId="36" r:id="rId25"/>
    <sheet name="MÃO DE OBRA FIXA" sheetId="37" r:id="rId26"/>
    <sheet name="VEICULOS-MÃO DE OBRA FIXA" sheetId="38" r:id="rId27"/>
    <sheet name="PAR. VINCULADA - MO" sheetId="39" r:id="rId28"/>
  </sheets>
  <externalReferences>
    <externalReference r:id="rId29"/>
    <externalReference r:id="rId30"/>
    <externalReference r:id="rId31"/>
    <externalReference r:id="rId32"/>
    <externalReference r:id="rId33"/>
    <externalReference r:id="rId34"/>
    <externalReference r:id="rId35"/>
    <externalReference r:id="rId36"/>
  </externalReferences>
  <definedNames>
    <definedName name="\a">#N/A</definedName>
    <definedName name="\b">#N/A</definedName>
    <definedName name="___xlfn.BAHTTEXT" hidden="1">#NAME?</definedName>
    <definedName name="__xlfn.BAHTTEXT" hidden="1">#NAME?</definedName>
    <definedName name="_1" hidden="1">#N/A</definedName>
    <definedName name="_11" hidden="1">#N/A</definedName>
    <definedName name="_111111" hidden="1">#N/A</definedName>
    <definedName name="_2" hidden="1">#N/A</definedName>
    <definedName name="_3" hidden="1">#N/A</definedName>
    <definedName name="_4" hidden="1">#N/A</definedName>
    <definedName name="_5" hidden="1">#N/A</definedName>
    <definedName name="_5555" hidden="1">#N/A</definedName>
    <definedName name="_6" hidden="1">#N/A</definedName>
    <definedName name="_7" hidden="1">#N/A</definedName>
    <definedName name="_8" hidden="1">#N/A</definedName>
    <definedName name="_8888" hidden="1">#N/A</definedName>
    <definedName name="_9" hidden="1">#N/A</definedName>
    <definedName name="_9999" hidden="1">#N/A</definedName>
    <definedName name="_a" hidden="1">#N/A</definedName>
    <definedName name="_aa" hidden="1">#N/A</definedName>
    <definedName name="_aaa" hidden="1">#N/A</definedName>
    <definedName name="_Aaaa" hidden="1">#N/A</definedName>
    <definedName name="_B" hidden="1">#N/A</definedName>
    <definedName name="_Fill" localSheetId="23" hidden="1">#REF!</definedName>
    <definedName name="_Fill" localSheetId="4" hidden="1">[1]COMPOSIÇÕES!#REF!</definedName>
    <definedName name="_Fill" hidden="1">[1]COMPOSIÇÕES!#REF!</definedName>
    <definedName name="_Fill1" localSheetId="4" hidden="1">[1]COMPOSIÇÕES!#REF!</definedName>
    <definedName name="_Fill1" hidden="1">[1]COMPOSIÇÕES!#REF!</definedName>
    <definedName name="_Fill2" hidden="1">#N/A</definedName>
    <definedName name="_xlnm._FilterDatabase" localSheetId="3" hidden="1">'ABC DE INSUMO'!$A$2:$N$291</definedName>
    <definedName name="_xlnm._FilterDatabase" localSheetId="2" hidden="1">'CPU EMOP'!$A$2:$K$1465</definedName>
    <definedName name="_xlnm._FilterDatabase" localSheetId="1" hidden="1">'CPU SCO'!$A$2:$H$71</definedName>
    <definedName name="_xlnm._FilterDatabase" localSheetId="8" hidden="1">PLQ!$A$1:$N$180</definedName>
    <definedName name="_Key1" localSheetId="23" hidden="1">'[2]1.6'!$A$11</definedName>
    <definedName name="_Key1" localSheetId="4" hidden="1">[1]COMPOSIÇÕES!#REF!</definedName>
    <definedName name="_Key1" hidden="1">[1]COMPOSIÇÕES!#REF!</definedName>
    <definedName name="_Key2" localSheetId="4" hidden="1">[1]COMPOSIÇÕES!#REF!</definedName>
    <definedName name="_Key2" hidden="1">[1]COMPOSIÇÕES!#REF!</definedName>
    <definedName name="_Order1" hidden="1">255</definedName>
    <definedName name="_Order2" hidden="1">255</definedName>
    <definedName name="_qqq" hidden="1">#N/A</definedName>
    <definedName name="_R" hidden="1">#N/A</definedName>
    <definedName name="_rrr" hidden="1">#N/A</definedName>
    <definedName name="_Sort" localSheetId="4" hidden="1">[1]COMPOSIÇÕES!#REF!</definedName>
    <definedName name="_Sort" hidden="1">[1]COMPOSIÇÕES!#REF!</definedName>
    <definedName name="_tttt" hidden="1">#N/A</definedName>
    <definedName name="A" hidden="1">{#N/A,#N/A,FALSE,"ResGer";#N/A,#N/A,FALSE,"EndBan";#N/A,#N/A,FALSE,"DebTrabFis";#N/A,#N/A,FALSE,"FlxEndBan"}</definedName>
    <definedName name="aaa" hidden="1">#N/A</definedName>
    <definedName name="AAAAAA" hidden="1">#N/A</definedName>
    <definedName name="adawdad" hidden="1">#N/A</definedName>
    <definedName name="ant" localSheetId="23" hidden="1">{#N/A,#N/A,FALSE,"MO (2)"}</definedName>
    <definedName name="ant" hidden="1">{#N/A,#N/A,FALSE,"MO (2)"}</definedName>
    <definedName name="APOIO">'[3]CRONOGRAMA FISICO'!#REF!</definedName>
    <definedName name="_xlnm.Print_Area" localSheetId="23">'CUSTO CANTEIRO'!$A$1:$F$17</definedName>
    <definedName name="_xlnm.Print_Area" localSheetId="25">'MÃO DE OBRA FIXA'!$A$1:$G$36</definedName>
    <definedName name="_xlnm.Print_Area" localSheetId="27">'PAR. VINCULADA - MO'!$A$1:$G$80</definedName>
    <definedName name="_xlnm.Print_Area" localSheetId="24">'RESUMO ADM LOCAL'!$A$1:$F$46</definedName>
    <definedName name="_xlnm.Print_Area" localSheetId="26">'VEICULOS-MÃO DE OBRA FIXA'!$A$1:$J$20</definedName>
    <definedName name="AreaPrincipalshtDetalhado10">#N/A</definedName>
    <definedName name="AreaPrincipalshtDetalhado11">#N/A</definedName>
    <definedName name="AreaPrincipalshtDetalhado12">#N/A</definedName>
    <definedName name="AreaPrincipalshtDetalhado13">#N/A</definedName>
    <definedName name="AreaPrincipalshtDetalhado14">#N/A</definedName>
    <definedName name="AreaPrincipalshtDetalhado15">#N/A</definedName>
    <definedName name="AreaPrincipalshtDetalhado2">#N/A</definedName>
    <definedName name="AreaPrincipalshtDetalhado3">#N/A</definedName>
    <definedName name="AreaPrincipalshtDetalhado4">#N/A</definedName>
    <definedName name="AreaPrincipalshtDetalhado5">#N/A</definedName>
    <definedName name="AreaPrincipalshtDetalhado6">#N/A</definedName>
    <definedName name="AreaPrincipalshtDetalhado7">#N/A</definedName>
    <definedName name="AreaPrincipalshtDetalhado8">#N/A</definedName>
    <definedName name="AreaPrincipalshtDetalhado9">#N/A</definedName>
    <definedName name="asas" hidden="1">#N/A</definedName>
    <definedName name="ASD" hidden="1">{#N/A,#N/A,FALSE,"ResGer";#N/A,#N/A,FALSE,"EndBan";#N/A,#N/A,FALSE,"DebTrabFis";#N/A,#N/A,FALSE,"FlxEndBan"}</definedName>
    <definedName name="ASDAD" hidden="1">#N/A</definedName>
    <definedName name="asdaew" hidden="1">#N/A</definedName>
    <definedName name="asdasd" hidden="1">#N/A</definedName>
    <definedName name="asdfa" hidden="1">{#N/A,#N/A,FALSE,"ResGer";#N/A,#N/A,FALSE,"EndBan";#N/A,#N/A,FALSE,"DebTrabFis";#N/A,#N/A,FALSE,"FlxEndBan"}</definedName>
    <definedName name="ASsd" hidden="1">#N/A</definedName>
    <definedName name="aweawea" hidden="1">#N/A</definedName>
    <definedName name="BDI">[4]R_GERAL!$B$23</definedName>
    <definedName name="ç" hidden="1">{#N/A,#N/A,FALSE,"ResGer";#N/A,#N/A,FALSE,"EndBan";#N/A,#N/A,FALSE,"DebTrabFis";#N/A,#N/A,FALSE,"FlxEndBan"}</definedName>
    <definedName name="c_">[5]Foglio1!#REF!</definedName>
    <definedName name="CBWorkbookPriority" hidden="1">-1414184699</definedName>
    <definedName name="CCC" localSheetId="23" hidden="1">{#N/A,#N/A,FALSE,"MO (2)"}</definedName>
    <definedName name="CCC" hidden="1">{#N/A,#N/A,FALSE,"MO (2)"}</definedName>
    <definedName name="cd" hidden="1">{#N/A,#N/A,FALSE,"ResGer";#N/A,#N/A,FALSE,"EndBan";#N/A,#N/A,FALSE,"DebTrabFis";#N/A,#N/A,FALSE,"FlxEndBan"}</definedName>
    <definedName name="çoiuiç" hidden="1">{#N/A,#N/A,FALSE,"ResGer";#N/A,#N/A,FALSE,"EndBan";#N/A,#N/A,FALSE,"DebTrabFis";#N/A,#N/A,FALSE,"FlxEndBan"}</definedName>
    <definedName name="CONCATENAR" localSheetId="4">CONCATENATE(#REF!," ",#REF!)</definedName>
    <definedName name="CONCATENAR">CONCATENATE(#REF!," ",#REF!)</definedName>
    <definedName name="CRO" localSheetId="23" hidden="1">{#N/A,#N/A,FALSE,"MO (2)"}</definedName>
    <definedName name="CRO" hidden="1">{#N/A,#N/A,FALSE,"MO (2)"}</definedName>
    <definedName name="Cron" localSheetId="23" hidden="1">{#N/A,#N/A,FALSE,"MO (2)"}</definedName>
    <definedName name="Cron" hidden="1">{#N/A,#N/A,FALSE,"MO (2)"}</definedName>
    <definedName name="czx" hidden="1">{#N/A,#N/A,FALSE,"ResGer";#N/A,#N/A,FALSE,"EndBan";#N/A,#N/A,FALSE,"DebTrabFis";#N/A,#N/A,FALSE,"FlxEndBan"}</definedName>
    <definedName name="d" hidden="1">{#N/A,#N/A,FALSE,"ResGer";#N/A,#N/A,FALSE,"EndBan";#N/A,#N/A,FALSE,"DebTrabFis";#N/A,#N/A,FALSE,"FlxEndBan"}</definedName>
    <definedName name="dd" localSheetId="4" hidden="1">[1]COMPOSIÇÕES!#REF!</definedName>
    <definedName name="dd" hidden="1">[1]COMPOSIÇÕES!#REF!</definedName>
    <definedName name="Detalhes" hidden="1">{#N/A,#N/A,FALSE,"ResGer";#N/A,#N/A,FALSE,"EndBan";#N/A,#N/A,FALSE,"DebTrabFis";#N/A,#N/A,FALSE,"FlxEndBan"}</definedName>
    <definedName name="DFPARCELADOS" hidden="1">{#N/A,#N/A,FALSE,"ResGer";#N/A,#N/A,FALSE,"EndBan";#N/A,#N/A,FALSE,"DebTrabFis";#N/A,#N/A,FALSE,"FlxEndBan"}</definedName>
    <definedName name="DSAD" hidden="1">#N/A</definedName>
    <definedName name="dsaf" hidden="1">{#N/A,#N/A,FALSE,"ResGer";#N/A,#N/A,FALSE,"EndBan";#N/A,#N/A,FALSE,"DebTrabFis";#N/A,#N/A,FALSE,"FlxEndBan"}</definedName>
    <definedName name="DSF" hidden="1">#N/A</definedName>
    <definedName name="dsfava" hidden="1">{#N/A,#N/A,FALSE,"ResGer";#N/A,#N/A,FALSE,"EndBan";#N/A,#N/A,FALSE,"DebTrabFis";#N/A,#N/A,FALSE,"FlxEndBan"}</definedName>
    <definedName name="EndPatrimonial" hidden="1">{#N/A,#N/A,FALSE,"ResGer";#N/A,#N/A,FALSE,"EndBan";#N/A,#N/A,FALSE,"DebTrabFis";#N/A,#N/A,FALSE,"FlxEndBan"}</definedName>
    <definedName name="eng." localSheetId="23" hidden="1">{#N/A,#N/A,FALSE,"MO (2)"}</definedName>
    <definedName name="eng." hidden="1">{#N/A,#N/A,FALSE,"MO (2)"}</definedName>
    <definedName name="ENGENHARIA" localSheetId="23" hidden="1">{#N/A,#N/A,FALSE,"MO (2)"}</definedName>
    <definedName name="ENGENHARIA" hidden="1">{#N/A,#N/A,FALSE,"MO (2)"}</definedName>
    <definedName name="ERERFAF" hidden="1">#N/A</definedName>
    <definedName name="ESCEPC3">'[3]CRONOGRAMA FISICO'!$K$95</definedName>
    <definedName name="EU" localSheetId="23" hidden="1">{#N/A,#N/A,FALSE,"MO (2)"}</definedName>
    <definedName name="EU" hidden="1">{#N/A,#N/A,FALSE,"MO (2)"}</definedName>
    <definedName name="Exec" hidden="1">#N/A</definedName>
    <definedName name="F_2.02">'[6] CABLE'!#REF!</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dhfgh" hidden="1">{#N/A,#N/A,FALSE,"ResGer";#N/A,#N/A,FALSE,"EndBan";#N/A,#N/A,FALSE,"DebTrabFis";#N/A,#N/A,FALSE,"FlxEndBan"}</definedName>
    <definedName name="fgh" hidden="1">{#N/A,#N/A,FALSE,"ResGer";#N/A,#N/A,FALSE,"EndBan";#N/A,#N/A,FALSE,"DebTrabFis";#N/A,#N/A,FALSE,"FlxEndBan"}</definedName>
    <definedName name="fgnhhfgnh" hidden="1">{#N/A,#N/A,FALSE,"ResGer";#N/A,#N/A,FALSE,"EndBan";#N/A,#N/A,FALSE,"DebTrabFis";#N/A,#N/A,FALSE,"FlxEndBan"}</definedName>
    <definedName name="fgrsg" hidden="1">#N/A</definedName>
    <definedName name="fhkfkhjkg" hidden="1">{#N/A,#N/A,FALSE,"ResGer";#N/A,#N/A,FALSE,"EndBan";#N/A,#N/A,FALSE,"DebTrabFis";#N/A,#N/A,FALSE,"FlxEndBan"}</definedName>
    <definedName name="fjhfdhsh" hidden="1">{#N/A,#N/A,FALSE,"ResGer";#N/A,#N/A,FALSE,"EndBan";#N/A,#N/A,FALSE,"DebTrabFis";#N/A,#N/A,FALSE,"FlxEndBan"}</definedName>
    <definedName name="fsdfsd" hidden="1">#N/A</definedName>
    <definedName name="G_2.02">'[6] CABLE'!#REF!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alvanized_cable_tray__complete_of__special_pieces__elbows__crosses__Tees__etc.__and_fixing_elements___brackets__supports__etc.__Metallic_supports_from_roof__wall_or_metallic_structure_included">#REF!</definedName>
    <definedName name="gfh" hidden="1">{#N/A,#N/A,FALSE,"ResGer";#N/A,#N/A,FALSE,"EndBan";#N/A,#N/A,FALSE,"DebTrabFis";#N/A,#N/A,FALSE,"FlxEndBan"}</definedName>
    <definedName name="ggg" hidden="1">#N/A</definedName>
    <definedName name="GHHGH" hidden="1">#N/A</definedName>
    <definedName name="ghkhoiglkg" hidden="1">{#N/A,#N/A,FALSE,"ResGer";#N/A,#N/A,FALSE,"EndBan";#N/A,#N/A,FALSE,"DebTrabFis";#N/A,#N/A,FALSE,"FlxEndBan"}</definedName>
    <definedName name="hfgfnhfjnhf" hidden="1">{#N/A,#N/A,FALSE,"ResGer";#N/A,#N/A,FALSE,"EndBan";#N/A,#N/A,FALSE,"DebTrabFis";#N/A,#N/A,FALSE,"FlxEndBan"}</definedName>
    <definedName name="hgjfg" hidden="1">{#N/A,#N/A,FALSE,"ResGer";#N/A,#N/A,FALSE,"EndBan";#N/A,#N/A,FALSE,"DebTrabFis";#N/A,#N/A,FALSE,"FlxEndBan"}</definedName>
    <definedName name="hgkjghkjjgk" hidden="1">{#N/A,#N/A,FALSE,"ResGer";#N/A,#N/A,FALSE,"EndBan";#N/A,#N/A,FALSE,"DebTrabFis";#N/A,#N/A,FALSE,"FlxEndBan"}</definedName>
    <definedName name="hjl" hidden="1">{#N/A,#N/A,FALSE,"ResGer";#N/A,#N/A,FALSE,"EndBan";#N/A,#N/A,FALSE,"DebTrabFis";#N/A,#N/A,FALSE,"FlxEndBan"}</definedName>
    <definedName name="INCÊNDIO1">'[3]CRONOGRAMA FISICO'!#REF!</definedName>
    <definedName name="jhduj" hidden="1">#N/A</definedName>
    <definedName name="jhe" localSheetId="4" hidden="1">[1]COMPOSIÇÕES!#REF!</definedName>
    <definedName name="jhe" hidden="1">[1]COMPOSIÇÕES!#REF!</definedName>
    <definedName name="jhlkjhl" hidden="1">{#N/A,#N/A,FALSE,"ResGer";#N/A,#N/A,FALSE,"EndBan";#N/A,#N/A,FALSE,"DebTrabFis";#N/A,#N/A,FALSE,"FlxEndBan"}</definedName>
    <definedName name="JL_AV_BRASIL">#N/A</definedName>
    <definedName name="JL_CAMBOATA">#N/A</definedName>
    <definedName name="JL_FUNDAO_1FASE">#N/A</definedName>
    <definedName name="JL_OAES">#N/A</definedName>
    <definedName name="JT_AV_BRASIL">#N/A</definedName>
    <definedName name="JT_CAMBOATA">#N/A</definedName>
    <definedName name="JT_FUNDAO_1FASE">#N/A</definedName>
    <definedName name="JT_OAES">#N/A</definedName>
    <definedName name="kghkjfhk" hidden="1">{#N/A,#N/A,FALSE,"ResGer";#N/A,#N/A,FALSE,"EndBan";#N/A,#N/A,FALSE,"DebTrabFis";#N/A,#N/A,FALSE,"FlxEndBan"}</definedName>
    <definedName name="kjfhkghk" hidden="1">{#N/A,#N/A,FALSE,"ResGer";#N/A,#N/A,FALSE,"EndBan";#N/A,#N/A,FALSE,"DebTrabFis";#N/A,#N/A,FALSE,"FlxEndBan"}</definedName>
    <definedName name="kkljç" hidden="1">{#N/A,#N/A,FALSE,"ResGer";#N/A,#N/A,FALSE,"EndBan";#N/A,#N/A,FALSE,"DebTrabFis";#N/A,#N/A,FALSE,"FlxEndBan"}</definedName>
    <definedName name="M_2.02">'[6] CABLE'!#REF!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b" hidden="1">{#N/A,#N/A,FALSE,"ResGer";#N/A,#N/A,FALSE,"EndBan";#N/A,#N/A,FALSE,"DebTrabFis";#N/A,#N/A,FALSE,"FlxEndBan"}</definedName>
    <definedName name="MC_DRE" hidden="1">#REF!</definedName>
    <definedName name="MC_PAV" hidden="1">#REF!</definedName>
    <definedName name="mj" hidden="1">{#N/A,#N/A,FALSE,"ResGer";#N/A,#N/A,FALSE,"EndBan";#N/A,#N/A,FALSE,"DebTrabFis";#N/A,#N/A,FALSE,"FlxEndBan"}</definedName>
    <definedName name="NCOMPOSICOES">15</definedName>
    <definedName name="NCOTACOES">15</definedName>
    <definedName name="o" hidden="1">{#N/A,#N/A,FALSE,"ResGer";#N/A,#N/A,FALSE,"EndBan";#N/A,#N/A,FALSE,"DebTrabFis";#N/A,#N/A,FALSE,"FlxEndBan"}</definedName>
    <definedName name="p" hidden="1">{#N/A,#N/A,FALSE,"ResGer";#N/A,#N/A,FALSE,"EndBan";#N/A,#N/A,FALSE,"DebTrabFis";#N/A,#N/A,FALSE,"FlxEndBan"}</definedName>
    <definedName name="Plan" hidden="1">#N/A</definedName>
    <definedName name="Planej" hidden="1">{#N/A,#N/A,FALSE,"ResGer";#N/A,#N/A,FALSE,"EndBan";#N/A,#N/A,FALSE,"DebTrabFis";#N/A,#N/A,FALSE,"FlxEndBan"}</definedName>
    <definedName name="q" localSheetId="23" hidden="1">{#N/A,#N/A,FALSE,"MO (2)"}</definedName>
    <definedName name="q" hidden="1">{#N/A,#N/A,FALSE,"MO (2)"}</definedName>
    <definedName name="QDSWDS" hidden="1">#N/A</definedName>
    <definedName name="qwWDA" hidden="1">#N/A</definedName>
    <definedName name="rewtgwetgwet" hidden="1">{#N/A,#N/A,FALSE,"ResGer";#N/A,#N/A,FALSE,"EndBan";#N/A,#N/A,FALSE,"DebTrabFis";#N/A,#N/A,FALSE,"FlxEndBan"}</definedName>
    <definedName name="rkuyuryk" hidden="1">{#N/A,#N/A,FALSE,"ResGer";#N/A,#N/A,FALSE,"EndBan";#N/A,#N/A,FALSE,"DebTrabFis";#N/A,#N/A,FALSE,"FlxEndBan"}</definedName>
    <definedName name="salete" localSheetId="23" hidden="1">{#N/A,#N/A,FALSE,"MO (2)"}</definedName>
    <definedName name="salete" hidden="1">{#N/A,#N/A,FALSE,"MO (2)"}</definedName>
    <definedName name="salete.com" localSheetId="23" hidden="1">{#N/A,#N/A,FALSE,"MO (2)"}</definedName>
    <definedName name="salete.com" hidden="1">{#N/A,#N/A,FALSE,"MO (2)"}</definedName>
    <definedName name="SASA" localSheetId="23" hidden="1">{#N/A,#N/A,FALSE,"MO (2)"}</definedName>
    <definedName name="SASA" hidden="1">{#N/A,#N/A,FALSE,"MO (2)"}</definedName>
    <definedName name="sasa.com" localSheetId="23" hidden="1">{#N/A,#N/A,FALSE,"MO (2)"}</definedName>
    <definedName name="sasa.com" hidden="1">{#N/A,#N/A,FALSE,"MO (2)"}</definedName>
    <definedName name="sasaasa" localSheetId="23" hidden="1">{#N/A,#N/A,FALSE,"MO (2)"}</definedName>
    <definedName name="sasaasa" hidden="1">{#N/A,#N/A,FALSE,"MO (2)"}</definedName>
    <definedName name="sax" hidden="1">{#N/A,#N/A,FALSE,"ResGer";#N/A,#N/A,FALSE,"EndBan";#N/A,#N/A,FALSE,"DebTrabFis";#N/A,#N/A,FALSE,"FlxEndBan"}</definedName>
    <definedName name="Serviços">[7]Serviços!$A$1:$I$65536</definedName>
    <definedName name="sfdg" hidden="1">{#N/A,#N/A,FALSE,"ResGer";#N/A,#N/A,FALSE,"EndBan";#N/A,#N/A,FALSE,"DebTrabFis";#N/A,#N/A,FALSE,"FlxEndBan"}</definedName>
    <definedName name="sfgs" hidden="1">#N/A</definedName>
    <definedName name="SS" localSheetId="23" hidden="1">{#N/A,#N/A,FALSE,"MO (2)"}</definedName>
    <definedName name="ss" hidden="1">#N/A</definedName>
    <definedName name="SSS" localSheetId="23" hidden="1">{#N/A,#N/A,FALSE,"MO (2)"}</definedName>
    <definedName name="SSS" hidden="1">{#N/A,#N/A,FALSE,"MO (2)"}</definedName>
    <definedName name="sx" hidden="1">{#N/A,#N/A,FALSE,"ResGer";#N/A,#N/A,FALSE,"EndBan";#N/A,#N/A,FALSE,"DebTrabFis";#N/A,#N/A,FALSE,"FlxEndBan"}</definedName>
    <definedName name="teste" hidden="1">#N/A</definedName>
    <definedName name="try" hidden="1">{#N/A,#N/A,FALSE,"ResGer";#N/A,#N/A,FALSE,"EndBan";#N/A,#N/A,FALSE,"DebTrabFis";#N/A,#N/A,FALSE,"FlxEndBan"}</definedName>
    <definedName name="uno">#REF!</definedName>
    <definedName name="Variação" hidden="1">{#N/A,#N/A,FALSE,"ResGer";#N/A,#N/A,FALSE,"EndBan";#N/A,#N/A,FALSE,"DebTrabFis";#N/A,#N/A,FALSE,"FlxEndBan"}</definedName>
    <definedName name="vcxr" hidden="1">{#N/A,#N/A,FALSE,"ResGer";#N/A,#N/A,FALSE,"EndBan";#N/A,#N/A,FALSE,"DebTrabFis";#N/A,#N/A,FALSE,"FlxEndBan"}</definedName>
    <definedName name="VESTEPC5">'[3]CRONOGRAMA FISICO'!#REF!</definedName>
    <definedName name="VIGILÂNCIA">'[3]CRONOGRAMA FISICO'!#REF!</definedName>
    <definedName name="vvv" localSheetId="23" hidden="1">{#N/A,#N/A,FALSE,"MO (2)"}</definedName>
    <definedName name="vvv" hidden="1">{#N/A,#N/A,FALSE,"MO (2)"}</definedName>
    <definedName name="wrn.DOCF." hidden="1">{#N/A,#N/A,FALSE,"ResGer";#N/A,#N/A,FALSE,"EndBan";#N/A,#N/A,FALSE,"DebTrabFis";#N/A,#N/A,FALSE,"FlxEndBan"}</definedName>
    <definedName name="wrn.mo2." localSheetId="23" hidden="1">{#N/A,#N/A,FALSE,"MO (2)"}</definedName>
    <definedName name="wrn.mo2." hidden="1">{#N/A,#N/A,FALSE,"MO (2)"}</definedName>
    <definedName name="wrn.relext." localSheetId="23" hidden="1">{#N/A,#N/A,TRUE,"Plan1"}</definedName>
    <definedName name="wrn.relext." hidden="1">{#N/A,#N/A,TRUE,"Plan1"}</definedName>
    <definedName name="x" hidden="1">{#N/A,#N/A,FALSE,"ResGer";#N/A,#N/A,FALSE,"EndBan";#N/A,#N/A,FALSE,"DebTrabFis";#N/A,#N/A,FALSE,"FlxEndBan"}</definedName>
    <definedName name="xz" hidden="1">{#N/A,#N/A,FALSE,"ResGer";#N/A,#N/A,FALSE,"EndBan";#N/A,#N/A,FALSE,"DebTrabFis";#N/A,#N/A,FALSE,"FlxEndBan"}</definedName>
    <definedName name="z" localSheetId="23" hidden="1">{#N/A,#N/A,FALSE,"MO (2)"}</definedName>
    <definedName name="z" hidden="1">{#N/A,#N/A,FALSE,"ResGer";#N/A,#N/A,FALSE,"EndBan";#N/A,#N/A,FALSE,"DebTrabFis";#N/A,#N/A,FALSE,"FlxEndBan"}</definedName>
    <definedName name="Z_DCFF6E20_A56B_4CD5_9415_0BB99EA1A986_.wvu.Cols" hidden="1">#N/A</definedName>
    <definedName name="zaza" localSheetId="23" hidden="1">{#N/A,#N/A,FALSE,"MO (2)"}</definedName>
    <definedName name="zaza" hidden="1">{#N/A,#N/A,FALSE,"MO (2)"}</definedName>
    <definedName name="zx" hidden="1">{#N/A,#N/A,FALSE,"ResGer";#N/A,#N/A,FALSE,"EndBan";#N/A,#N/A,FALSE,"DebTrabFis";#N/A,#N/A,FALSE,"FlxEndBan"}</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8" i="5" l="1"/>
  <c r="I17" i="5"/>
  <c r="I141" i="5"/>
  <c r="I150" i="5"/>
  <c r="I157" i="5"/>
  <c r="I164" i="5"/>
  <c r="I170" i="5"/>
  <c r="I176" i="5"/>
  <c r="B4" i="37"/>
  <c r="B4" i="38" s="1"/>
  <c r="B3" i="37"/>
  <c r="B3" i="38" s="1"/>
  <c r="B3" i="39" s="1"/>
  <c r="B2" i="37"/>
  <c r="B2" i="38" s="1"/>
  <c r="B2" i="39" s="1"/>
  <c r="B1" i="37"/>
  <c r="B1" i="38" s="1"/>
  <c r="B1" i="39" s="1"/>
  <c r="F77" i="39"/>
  <c r="G77" i="39" s="1"/>
  <c r="F76" i="39"/>
  <c r="G76" i="39" s="1"/>
  <c r="F70" i="39"/>
  <c r="G70" i="39" s="1"/>
  <c r="F69" i="39"/>
  <c r="G69" i="39" s="1"/>
  <c r="F68" i="39"/>
  <c r="G68" i="39" s="1"/>
  <c r="F62" i="39"/>
  <c r="G62" i="39" s="1"/>
  <c r="G64" i="39" s="1"/>
  <c r="E26" i="36" s="1"/>
  <c r="F26" i="36" s="1"/>
  <c r="F56" i="39"/>
  <c r="G56" i="39" s="1"/>
  <c r="F55" i="39"/>
  <c r="G55" i="39" s="1"/>
  <c r="F49" i="39"/>
  <c r="G49" i="39" s="1"/>
  <c r="F48" i="39"/>
  <c r="G48" i="39" s="1"/>
  <c r="F42" i="39"/>
  <c r="G42" i="39" s="1"/>
  <c r="F41" i="39"/>
  <c r="G41" i="39" s="1"/>
  <c r="F35" i="39"/>
  <c r="G35" i="39" s="1"/>
  <c r="F34" i="39"/>
  <c r="G34" i="39" s="1"/>
  <c r="F33" i="39"/>
  <c r="G33" i="39" s="1"/>
  <c r="F32" i="39"/>
  <c r="G32" i="39" s="1"/>
  <c r="F31" i="39"/>
  <c r="G31" i="39" s="1"/>
  <c r="F25" i="39"/>
  <c r="G25" i="39" s="1"/>
  <c r="F24" i="39"/>
  <c r="G18" i="39"/>
  <c r="F18" i="39"/>
  <c r="F17" i="39"/>
  <c r="G17" i="39" s="1"/>
  <c r="F16" i="39"/>
  <c r="G16" i="39" s="1"/>
  <c r="F10" i="39"/>
  <c r="G10" i="39" s="1"/>
  <c r="G12" i="39" s="1"/>
  <c r="I17" i="38"/>
  <c r="H17" i="38"/>
  <c r="J17" i="38" s="1"/>
  <c r="I14" i="38"/>
  <c r="H14" i="38"/>
  <c r="I12" i="38"/>
  <c r="H12" i="38"/>
  <c r="I11" i="38"/>
  <c r="H11" i="38"/>
  <c r="J11" i="38" s="1"/>
  <c r="I10" i="38"/>
  <c r="H10" i="38"/>
  <c r="F33" i="37"/>
  <c r="F32" i="37"/>
  <c r="G32" i="37" s="1"/>
  <c r="F29" i="37"/>
  <c r="G29" i="37" s="1"/>
  <c r="F28" i="37"/>
  <c r="F27" i="37"/>
  <c r="G27" i="37" s="1"/>
  <c r="F26" i="37"/>
  <c r="F25" i="37"/>
  <c r="F20" i="37"/>
  <c r="F19" i="37"/>
  <c r="G19" i="37" s="1"/>
  <c r="F16" i="37"/>
  <c r="G16" i="37" s="1"/>
  <c r="F15" i="37"/>
  <c r="F14" i="37"/>
  <c r="G14" i="37" s="1"/>
  <c r="F13" i="37"/>
  <c r="F12" i="37"/>
  <c r="F11" i="37"/>
  <c r="G26" i="36"/>
  <c r="H26" i="36" s="1"/>
  <c r="H25" i="36"/>
  <c r="G25" i="36"/>
  <c r="G24" i="36"/>
  <c r="H24" i="36" s="1"/>
  <c r="G23" i="36"/>
  <c r="H23" i="36" s="1"/>
  <c r="G22" i="36"/>
  <c r="H22" i="36" s="1"/>
  <c r="J10" i="38" l="1"/>
  <c r="G79" i="39"/>
  <c r="E22" i="36" s="1"/>
  <c r="F22" i="36" s="1"/>
  <c r="G51" i="39"/>
  <c r="E15" i="36"/>
  <c r="F15" i="36" s="1"/>
  <c r="G37" i="39"/>
  <c r="E17" i="36" s="1"/>
  <c r="F17" i="36" s="1"/>
  <c r="E11" i="37"/>
  <c r="G11" i="37" s="1"/>
  <c r="E13" i="37"/>
  <c r="G13" i="37" s="1"/>
  <c r="G44" i="39"/>
  <c r="G72" i="39"/>
  <c r="E30" i="36" s="1"/>
  <c r="F30" i="36" s="1"/>
  <c r="G20" i="39"/>
  <c r="E12" i="38"/>
  <c r="J12" i="38" s="1"/>
  <c r="B4" i="39"/>
  <c r="E24" i="39" s="1"/>
  <c r="E14" i="38"/>
  <c r="J14" i="38" s="1"/>
  <c r="G58" i="39"/>
  <c r="E26" i="37"/>
  <c r="G26" i="37" s="1"/>
  <c r="E20" i="37"/>
  <c r="G20" i="37" s="1"/>
  <c r="G12" i="37"/>
  <c r="E15" i="37"/>
  <c r="G15" i="37" s="1"/>
  <c r="E33" i="37"/>
  <c r="G33" i="37" s="1"/>
  <c r="G25" i="37"/>
  <c r="E28" i="37"/>
  <c r="G28" i="37" s="1"/>
  <c r="J19" i="38" l="1"/>
  <c r="E11" i="36" s="1"/>
  <c r="F11" i="36" s="1"/>
  <c r="E80" i="39"/>
  <c r="G15" i="36"/>
  <c r="G24" i="39"/>
  <c r="G27" i="39" s="1"/>
  <c r="E16" i="36" s="1"/>
  <c r="F16" i="36" s="1"/>
  <c r="E35" i="37"/>
  <c r="G35" i="37"/>
  <c r="E10" i="36" s="1"/>
  <c r="F10" i="36" s="1"/>
  <c r="E36" i="37"/>
  <c r="E25" i="36"/>
  <c r="F25" i="36" s="1"/>
  <c r="E23" i="36"/>
  <c r="F23" i="36" s="1"/>
  <c r="E24" i="36"/>
  <c r="F24" i="36" s="1"/>
  <c r="G10" i="36"/>
  <c r="F34" i="36" l="1"/>
  <c r="F39" i="36" s="1"/>
  <c r="F32" i="36"/>
  <c r="F38" i="36" s="1"/>
  <c r="F41" i="36" s="1"/>
  <c r="F43" i="36" l="1"/>
  <c r="F45" i="36" s="1"/>
  <c r="H179" i="5" s="1"/>
  <c r="I179" i="5" s="1"/>
  <c r="E179" i="5" l="1"/>
  <c r="I178" i="5"/>
  <c r="H177" i="5"/>
  <c r="I177" i="5" s="1"/>
  <c r="D47" i="4" s="1"/>
  <c r="C15" i="35" l="1"/>
  <c r="C16" i="35" s="1"/>
  <c r="E8" i="35"/>
  <c r="C7" i="35"/>
  <c r="E7" i="35" s="1"/>
  <c r="C6" i="35"/>
  <c r="E6" i="35" s="1"/>
  <c r="C5" i="35"/>
  <c r="E5" i="35" s="1"/>
  <c r="C4" i="35"/>
  <c r="E4" i="35" s="1"/>
  <c r="C3" i="35"/>
  <c r="C10" i="35" s="1"/>
  <c r="E3" i="35" l="1"/>
  <c r="E10" i="35" s="1"/>
  <c r="C17" i="35" s="1"/>
  <c r="F267" i="32" l="1"/>
  <c r="F264" i="32"/>
  <c r="F263" i="32"/>
  <c r="F261" i="32"/>
  <c r="F260" i="32"/>
  <c r="F259" i="32"/>
  <c r="F258" i="32"/>
  <c r="F257" i="32"/>
  <c r="F256" i="32"/>
  <c r="F255" i="32"/>
  <c r="F254" i="32"/>
  <c r="F253" i="32"/>
  <c r="F252" i="32"/>
  <c r="F251" i="32"/>
  <c r="F250" i="32"/>
  <c r="F249" i="32"/>
  <c r="F248" i="32"/>
  <c r="F247" i="32"/>
  <c r="F246" i="32"/>
  <c r="F244" i="32"/>
  <c r="F243" i="32"/>
  <c r="F242" i="32"/>
  <c r="F241" i="32"/>
  <c r="F240" i="32"/>
  <c r="F239" i="32"/>
  <c r="F238" i="32"/>
  <c r="F236" i="32"/>
  <c r="F235" i="32"/>
  <c r="F234" i="32"/>
  <c r="F232" i="32"/>
  <c r="F231" i="32"/>
  <c r="F230" i="32"/>
  <c r="F229" i="32"/>
  <c r="F228" i="32"/>
  <c r="F227" i="32"/>
  <c r="F226" i="32"/>
  <c r="F225" i="32"/>
  <c r="F224" i="32"/>
  <c r="F223" i="32"/>
  <c r="F222" i="32"/>
  <c r="F221" i="32"/>
  <c r="F220" i="32"/>
  <c r="F219" i="32"/>
  <c r="F217" i="32"/>
  <c r="F216" i="32"/>
  <c r="F215" i="32"/>
  <c r="F214" i="32"/>
  <c r="F213" i="32"/>
  <c r="F212" i="32"/>
  <c r="F211" i="32"/>
  <c r="F210" i="32"/>
  <c r="F209" i="32"/>
  <c r="F208" i="32"/>
  <c r="F207" i="32"/>
  <c r="F206" i="32"/>
  <c r="F205" i="32"/>
  <c r="F204" i="32"/>
  <c r="F203" i="32"/>
  <c r="F202" i="32"/>
  <c r="F201" i="32"/>
  <c r="F200" i="32"/>
  <c r="F199" i="32"/>
  <c r="F198" i="32"/>
  <c r="F197" i="32"/>
  <c r="F196" i="32"/>
  <c r="F26" i="32"/>
  <c r="F195" i="32"/>
  <c r="F194" i="32"/>
  <c r="F193" i="32"/>
  <c r="F192" i="32"/>
  <c r="F191" i="32"/>
  <c r="F190" i="32"/>
  <c r="F189" i="32"/>
  <c r="F188" i="32"/>
  <c r="F187" i="32"/>
  <c r="F186" i="32"/>
  <c r="F185" i="32"/>
  <c r="F184" i="32"/>
  <c r="F183" i="32"/>
  <c r="F182" i="32"/>
  <c r="F24" i="32"/>
  <c r="F181" i="32"/>
  <c r="F180" i="32"/>
  <c r="F23" i="32"/>
  <c r="F178" i="32"/>
  <c r="F177" i="32"/>
  <c r="F176" i="32"/>
  <c r="F175" i="32"/>
  <c r="F174" i="32"/>
  <c r="F173" i="32"/>
  <c r="F172" i="32"/>
  <c r="F171" i="32"/>
  <c r="F170" i="32"/>
  <c r="F22" i="32"/>
  <c r="F169" i="32"/>
  <c r="F168" i="32"/>
  <c r="F167" i="32"/>
  <c r="F166" i="32"/>
  <c r="F165" i="32"/>
  <c r="F164" i="32"/>
  <c r="F163" i="32"/>
  <c r="F162" i="32"/>
  <c r="F161" i="32"/>
  <c r="F160" i="32"/>
  <c r="F159" i="32"/>
  <c r="F158" i="32"/>
  <c r="F155" i="32"/>
  <c r="F154" i="32"/>
  <c r="F153" i="32"/>
  <c r="F151" i="32"/>
  <c r="F150" i="32"/>
  <c r="F149" i="32"/>
  <c r="F148" i="32"/>
  <c r="F147" i="32"/>
  <c r="F146" i="32"/>
  <c r="F145" i="32"/>
  <c r="F144" i="32"/>
  <c r="F143" i="32"/>
  <c r="F141" i="32"/>
  <c r="F140" i="32"/>
  <c r="F139" i="32"/>
  <c r="F137" i="32"/>
  <c r="F136" i="32"/>
  <c r="F135" i="32"/>
  <c r="F21" i="32"/>
  <c r="F134" i="32"/>
  <c r="F133" i="32"/>
  <c r="F132" i="32"/>
  <c r="F128" i="32"/>
  <c r="F127" i="32"/>
  <c r="F126" i="32"/>
  <c r="F125" i="32"/>
  <c r="F124" i="32"/>
  <c r="F122" i="32"/>
  <c r="F120" i="32"/>
  <c r="F119" i="32"/>
  <c r="F19" i="32"/>
  <c r="F118" i="32"/>
  <c r="F117" i="32"/>
  <c r="F116" i="32"/>
  <c r="F115" i="32"/>
  <c r="F114" i="32"/>
  <c r="F113" i="32"/>
  <c r="F112" i="32"/>
  <c r="F111" i="32"/>
  <c r="F110" i="32"/>
  <c r="F18" i="32"/>
  <c r="F109" i="32"/>
  <c r="F108" i="32"/>
  <c r="F107" i="32"/>
  <c r="F106" i="32"/>
  <c r="F105" i="32"/>
  <c r="F104" i="32"/>
  <c r="F103" i="32"/>
  <c r="F102" i="32"/>
  <c r="F100" i="32"/>
  <c r="F99" i="32"/>
  <c r="F98" i="32"/>
  <c r="F96" i="32"/>
  <c r="F95" i="32"/>
  <c r="F94" i="32"/>
  <c r="F93" i="32"/>
  <c r="F92" i="32"/>
  <c r="F90" i="32"/>
  <c r="F17" i="32"/>
  <c r="F87" i="32"/>
  <c r="F86" i="32"/>
  <c r="F85" i="32"/>
  <c r="F84" i="32"/>
  <c r="F83" i="32"/>
  <c r="F82" i="32"/>
  <c r="F80" i="32"/>
  <c r="F79" i="32"/>
  <c r="F78" i="32"/>
  <c r="F16" i="32"/>
  <c r="F77" i="32"/>
  <c r="F75" i="32"/>
  <c r="F74" i="32"/>
  <c r="F73" i="32"/>
  <c r="F72" i="32"/>
  <c r="F70" i="32"/>
  <c r="F69" i="32"/>
  <c r="F68" i="32"/>
  <c r="F67" i="32"/>
  <c r="F65" i="32"/>
  <c r="F64" i="32"/>
  <c r="F63" i="32"/>
  <c r="F62" i="32"/>
  <c r="F61" i="32"/>
  <c r="F60" i="32"/>
  <c r="F58" i="32"/>
  <c r="F57" i="32"/>
  <c r="F56" i="32"/>
  <c r="F55" i="32"/>
  <c r="F15" i="32"/>
  <c r="F14" i="32"/>
  <c r="F53" i="32"/>
  <c r="F13" i="32"/>
  <c r="F12" i="32"/>
  <c r="F11" i="32"/>
  <c r="F51" i="32"/>
  <c r="F50" i="32"/>
  <c r="F49" i="32"/>
  <c r="F48" i="32"/>
  <c r="F47" i="32"/>
  <c r="F46" i="32"/>
  <c r="F45" i="32"/>
  <c r="F44" i="32"/>
  <c r="F43" i="32"/>
  <c r="F42" i="32"/>
  <c r="F40" i="32"/>
  <c r="F39" i="32"/>
  <c r="F38" i="32"/>
  <c r="F37" i="32"/>
  <c r="F36" i="32"/>
  <c r="F10" i="32"/>
  <c r="F9" i="32"/>
  <c r="F35" i="32"/>
  <c r="F33" i="32"/>
  <c r="F32" i="32"/>
  <c r="F31" i="32"/>
  <c r="F8" i="32"/>
  <c r="F29" i="32"/>
  <c r="F7" i="32"/>
  <c r="F6" i="32"/>
  <c r="F5" i="32"/>
  <c r="F4" i="32"/>
  <c r="F28" i="32"/>
  <c r="F266" i="24"/>
  <c r="F263" i="24"/>
  <c r="F252" i="24"/>
  <c r="F259" i="24"/>
  <c r="F262" i="24"/>
  <c r="F234" i="24"/>
  <c r="F203" i="24"/>
  <c r="F255" i="24"/>
  <c r="F251" i="24"/>
  <c r="F102" i="24"/>
  <c r="F58" i="24"/>
  <c r="F23" i="24"/>
  <c r="F93" i="24"/>
  <c r="F183" i="24"/>
  <c r="F246" i="24"/>
  <c r="F108" i="24"/>
  <c r="F89" i="24"/>
  <c r="F172" i="24"/>
  <c r="F68" i="24"/>
  <c r="F242" i="24"/>
  <c r="F231" i="24"/>
  <c r="F210" i="24"/>
  <c r="F228" i="24"/>
  <c r="F245" i="24"/>
  <c r="F247" i="24"/>
  <c r="F162" i="24"/>
  <c r="F220" i="24"/>
  <c r="F74" i="24"/>
  <c r="F209" i="24"/>
  <c r="F196" i="24"/>
  <c r="F240" i="24"/>
  <c r="F218" i="24"/>
  <c r="F32" i="24"/>
  <c r="F187" i="24"/>
  <c r="F112" i="24"/>
  <c r="F152" i="24"/>
  <c r="F200" i="24"/>
  <c r="F82" i="24"/>
  <c r="F185" i="24"/>
  <c r="F179" i="24"/>
  <c r="F192" i="24"/>
  <c r="F105" i="24"/>
  <c r="F237" i="24"/>
  <c r="F253" i="24"/>
  <c r="F216" i="24"/>
  <c r="F22" i="24"/>
  <c r="F248" i="24"/>
  <c r="F205" i="24"/>
  <c r="F224" i="24"/>
  <c r="F21" i="24"/>
  <c r="F20" i="24"/>
  <c r="F134" i="24"/>
  <c r="F109" i="24"/>
  <c r="F114" i="24"/>
  <c r="F204" i="24"/>
  <c r="F126" i="24"/>
  <c r="F243" i="24"/>
  <c r="F86" i="24"/>
  <c r="F238" i="24"/>
  <c r="F129" i="24"/>
  <c r="F62" i="24"/>
  <c r="F260" i="24"/>
  <c r="F144" i="24"/>
  <c r="F101" i="24"/>
  <c r="F27" i="24"/>
  <c r="F256" i="24"/>
  <c r="F197" i="24"/>
  <c r="F153" i="24"/>
  <c r="F120" i="24"/>
  <c r="F158" i="24"/>
  <c r="F212" i="24"/>
  <c r="F107" i="24"/>
  <c r="F72" i="24"/>
  <c r="F55" i="24"/>
  <c r="F235" i="24"/>
  <c r="F239" i="24"/>
  <c r="F214" i="24"/>
  <c r="F219" i="24"/>
  <c r="F258" i="24"/>
  <c r="F257" i="24"/>
  <c r="F155" i="24"/>
  <c r="F95" i="24"/>
  <c r="F71" i="24"/>
  <c r="F60" i="24"/>
  <c r="F159" i="24"/>
  <c r="F167" i="24"/>
  <c r="F189" i="24"/>
  <c r="F213" i="24"/>
  <c r="F44" i="24"/>
  <c r="F117" i="24"/>
  <c r="F5" i="24"/>
  <c r="F223" i="24"/>
  <c r="F225" i="24"/>
  <c r="F85" i="24"/>
  <c r="F128" i="24"/>
  <c r="F29" i="24"/>
  <c r="F160" i="24"/>
  <c r="F207" i="24"/>
  <c r="F65" i="24"/>
  <c r="F84" i="24"/>
  <c r="F73" i="24"/>
  <c r="F111" i="24"/>
  <c r="F233" i="24"/>
  <c r="F56" i="24"/>
  <c r="F194" i="24"/>
  <c r="F110" i="24"/>
  <c r="F100" i="24"/>
  <c r="F40" i="24"/>
  <c r="F38" i="24"/>
  <c r="F17" i="24"/>
  <c r="F10" i="24"/>
  <c r="F8" i="24"/>
  <c r="F66" i="24"/>
  <c r="F7" i="24"/>
  <c r="F142" i="24"/>
  <c r="F171" i="24"/>
  <c r="F178" i="24"/>
  <c r="F174" i="24"/>
  <c r="F77" i="24"/>
  <c r="F42" i="24"/>
  <c r="F37" i="24"/>
  <c r="F18" i="24"/>
  <c r="F190" i="24"/>
  <c r="F30" i="24"/>
  <c r="F103" i="24"/>
  <c r="F154" i="24"/>
  <c r="F48" i="24"/>
  <c r="F161" i="24"/>
  <c r="F173" i="24"/>
  <c r="F227" i="24"/>
  <c r="F145" i="24"/>
  <c r="F221" i="24"/>
  <c r="F206" i="24"/>
  <c r="F43" i="24"/>
  <c r="F14" i="24"/>
  <c r="F226" i="24"/>
  <c r="F164" i="24"/>
  <c r="F80" i="24"/>
  <c r="F149" i="24"/>
  <c r="F61" i="24"/>
  <c r="F250" i="24"/>
  <c r="F202" i="24"/>
  <c r="F184" i="24"/>
  <c r="F163" i="24"/>
  <c r="F156" i="24"/>
  <c r="F36" i="24"/>
  <c r="F98" i="24"/>
  <c r="F143" i="24"/>
  <c r="F125" i="24"/>
  <c r="F104" i="24"/>
  <c r="F57" i="24"/>
  <c r="F99" i="24"/>
  <c r="F90" i="24"/>
  <c r="F137" i="24"/>
  <c r="F133" i="24"/>
  <c r="F135" i="24"/>
  <c r="F69" i="24"/>
  <c r="F215" i="24"/>
  <c r="F157" i="24"/>
  <c r="F33" i="24"/>
  <c r="F130" i="24"/>
  <c r="F199" i="24"/>
  <c r="F50" i="24"/>
  <c r="F96" i="24"/>
  <c r="F249" i="24"/>
  <c r="F195" i="24"/>
  <c r="F147" i="24"/>
  <c r="F198" i="24"/>
  <c r="F140" i="24"/>
  <c r="F165" i="24"/>
  <c r="F241" i="24"/>
  <c r="F169" i="24"/>
  <c r="F211" i="24"/>
  <c r="F138" i="24"/>
  <c r="F166" i="24"/>
  <c r="F51" i="24"/>
  <c r="F92" i="24"/>
  <c r="F182" i="24"/>
  <c r="F193" i="24"/>
  <c r="F170" i="24"/>
  <c r="F12" i="24"/>
  <c r="F168" i="24"/>
  <c r="F180" i="24"/>
  <c r="F124" i="24"/>
  <c r="F94" i="24"/>
  <c r="F177" i="24"/>
  <c r="F52" i="24"/>
  <c r="F88" i="24"/>
  <c r="F75" i="24"/>
  <c r="F83" i="24"/>
  <c r="F119" i="24"/>
  <c r="F208" i="24"/>
  <c r="F116" i="24"/>
  <c r="F46" i="24"/>
  <c r="F230" i="24"/>
  <c r="F13" i="24"/>
  <c r="F67" i="24"/>
  <c r="F53" i="24"/>
  <c r="F131" i="24"/>
  <c r="F6" i="24"/>
  <c r="F97" i="24"/>
  <c r="F49" i="24"/>
  <c r="F222" i="24"/>
  <c r="F201" i="24"/>
  <c r="F28" i="24"/>
  <c r="F118" i="24"/>
  <c r="F45" i="24"/>
  <c r="F31" i="24"/>
  <c r="F186" i="24"/>
  <c r="F176" i="24"/>
  <c r="F16" i="24"/>
  <c r="F139" i="24"/>
  <c r="F106" i="24"/>
  <c r="F229" i="24"/>
  <c r="F39" i="24"/>
  <c r="F19" i="24"/>
  <c r="F148" i="24"/>
  <c r="F26" i="24"/>
  <c r="F63" i="24"/>
  <c r="F25" i="24"/>
  <c r="F141" i="24"/>
  <c r="F76" i="24"/>
  <c r="F9" i="24"/>
  <c r="F254" i="24"/>
  <c r="F191" i="24"/>
  <c r="F34" i="24"/>
  <c r="F188" i="24"/>
  <c r="H70" i="29"/>
  <c r="G71" i="29" s="1"/>
  <c r="H71" i="29" s="1"/>
  <c r="H69" i="29"/>
  <c r="H67" i="29"/>
  <c r="H65" i="29"/>
  <c r="H63" i="29"/>
  <c r="H62" i="29"/>
  <c r="H61" i="29"/>
  <c r="H60" i="29"/>
  <c r="H59" i="29"/>
  <c r="H58" i="29"/>
  <c r="H57" i="29"/>
  <c r="H56" i="29"/>
  <c r="H55" i="29"/>
  <c r="H53" i="29"/>
  <c r="H50" i="29"/>
  <c r="G51" i="29" s="1"/>
  <c r="H51" i="29" s="1"/>
  <c r="H48" i="29"/>
  <c r="H47" i="29"/>
  <c r="H44" i="29"/>
  <c r="H43" i="29"/>
  <c r="H42" i="29"/>
  <c r="H41" i="29"/>
  <c r="H40" i="29"/>
  <c r="H39" i="29"/>
  <c r="H36" i="29"/>
  <c r="H35" i="29"/>
  <c r="H34" i="29"/>
  <c r="H33" i="29"/>
  <c r="H32" i="29"/>
  <c r="H29" i="29"/>
  <c r="H28" i="29"/>
  <c r="H27" i="29"/>
  <c r="H26" i="29"/>
  <c r="H25" i="29"/>
  <c r="H22" i="29"/>
  <c r="H21" i="29"/>
  <c r="H20" i="29"/>
  <c r="H18" i="29"/>
  <c r="H16" i="29"/>
  <c r="H15" i="29"/>
  <c r="H14" i="29"/>
  <c r="H11" i="29"/>
  <c r="H10" i="29"/>
  <c r="H9" i="29"/>
  <c r="H7" i="29"/>
  <c r="H6" i="29"/>
  <c r="H4" i="29"/>
  <c r="A68" i="29"/>
  <c r="A69" i="29" s="1"/>
  <c r="A70" i="29" s="1"/>
  <c r="A71" i="29" s="1"/>
  <c r="A66" i="29"/>
  <c r="A67" i="29" s="1"/>
  <c r="A54" i="29"/>
  <c r="A55" i="29" s="1"/>
  <c r="A56" i="29" s="1"/>
  <c r="A57" i="29" s="1"/>
  <c r="A58" i="29" s="1"/>
  <c r="A59" i="29" s="1"/>
  <c r="A60" i="29" s="1"/>
  <c r="A61" i="29" s="1"/>
  <c r="A62" i="29" s="1"/>
  <c r="A63" i="29" s="1"/>
  <c r="A64" i="29" s="1"/>
  <c r="A65" i="29" s="1"/>
  <c r="A52" i="29"/>
  <c r="A53" i="29" s="1"/>
  <c r="A49" i="29"/>
  <c r="A50" i="29" s="1"/>
  <c r="A51" i="29" s="1"/>
  <c r="A46" i="29"/>
  <c r="A47" i="29" s="1"/>
  <c r="A48" i="29" s="1"/>
  <c r="A38" i="29"/>
  <c r="A39" i="29" s="1"/>
  <c r="A40" i="29" s="1"/>
  <c r="A41" i="29" s="1"/>
  <c r="A42" i="29" s="1"/>
  <c r="A43" i="29" s="1"/>
  <c r="A44" i="29" s="1"/>
  <c r="A45" i="29" s="1"/>
  <c r="A31" i="29"/>
  <c r="A32" i="29" s="1"/>
  <c r="A33" i="29" s="1"/>
  <c r="A34" i="29" s="1"/>
  <c r="A35" i="29" s="1"/>
  <c r="A36" i="29" s="1"/>
  <c r="A37" i="29" s="1"/>
  <c r="A24" i="29"/>
  <c r="A25" i="29" s="1"/>
  <c r="A26" i="29" s="1"/>
  <c r="A27" i="29" s="1"/>
  <c r="A28" i="29" s="1"/>
  <c r="A29" i="29" s="1"/>
  <c r="A30" i="29" s="1"/>
  <c r="A19" i="29"/>
  <c r="A20" i="29" s="1"/>
  <c r="A21" i="29" s="1"/>
  <c r="A22" i="29" s="1"/>
  <c r="A23" i="29" s="1"/>
  <c r="A13" i="29"/>
  <c r="A14" i="29" s="1"/>
  <c r="A15" i="29" s="1"/>
  <c r="A16" i="29" s="1"/>
  <c r="A17" i="29" s="1"/>
  <c r="A18" i="29" s="1"/>
  <c r="A8" i="29"/>
  <c r="A5" i="29"/>
  <c r="A6" i="29" s="1"/>
  <c r="A7" i="29" s="1"/>
  <c r="A3" i="29"/>
  <c r="A4" i="29" s="1"/>
  <c r="F4" i="24"/>
  <c r="H1446" i="23"/>
  <c r="H1445" i="23"/>
  <c r="H1444" i="23"/>
  <c r="H1443" i="23"/>
  <c r="H1439" i="23"/>
  <c r="C1444" i="23"/>
  <c r="B1426" i="23"/>
  <c r="B1427" i="23" s="1"/>
  <c r="B1428" i="23" s="1"/>
  <c r="B1429" i="23" s="1"/>
  <c r="C1443" i="23"/>
  <c r="J1465" i="23"/>
  <c r="K1465" i="23" s="1"/>
  <c r="L1465" i="23" s="1"/>
  <c r="J1464" i="23"/>
  <c r="K1464" i="23" s="1"/>
  <c r="L1464" i="23" s="1"/>
  <c r="H1460" i="23"/>
  <c r="C1460" i="23"/>
  <c r="B1459" i="23"/>
  <c r="B1460" i="23" s="1"/>
  <c r="H1456" i="23"/>
  <c r="C1456" i="23"/>
  <c r="H1455" i="23"/>
  <c r="C1455" i="23"/>
  <c r="B1454" i="23"/>
  <c r="B1455" i="23" s="1"/>
  <c r="B1456" i="23" s="1"/>
  <c r="A1451" i="23"/>
  <c r="A1452" i="23" s="1"/>
  <c r="A1453" i="23" s="1"/>
  <c r="A1454" i="23" s="1"/>
  <c r="A1455" i="23" s="1"/>
  <c r="A1456" i="23" s="1"/>
  <c r="A1457" i="23" s="1"/>
  <c r="A1458" i="23" s="1"/>
  <c r="A1459" i="23" s="1"/>
  <c r="A1460" i="23" s="1"/>
  <c r="A1461" i="23" s="1"/>
  <c r="C1446" i="23"/>
  <c r="C1445" i="23"/>
  <c r="B1442" i="23"/>
  <c r="B1446" i="23" s="1"/>
  <c r="C1439" i="23"/>
  <c r="H1438" i="23"/>
  <c r="C1438" i="23"/>
  <c r="B1437" i="23"/>
  <c r="B1438" i="23" s="1"/>
  <c r="B1439" i="23" s="1"/>
  <c r="A1434" i="23"/>
  <c r="A1435" i="23" s="1"/>
  <c r="A1436" i="23" s="1"/>
  <c r="A1437" i="23" s="1"/>
  <c r="A1438" i="23" s="1"/>
  <c r="A1439" i="23" s="1"/>
  <c r="A1440" i="23" s="1"/>
  <c r="A1441" i="23" s="1"/>
  <c r="A1442" i="23" s="1"/>
  <c r="A1443" i="23" s="1"/>
  <c r="A1444" i="23" s="1"/>
  <c r="A1445" i="23" s="1"/>
  <c r="A1446" i="23" s="1"/>
  <c r="A1447" i="23" s="1"/>
  <c r="C1429" i="23"/>
  <c r="C1428" i="23"/>
  <c r="C1427" i="23"/>
  <c r="C1423" i="23"/>
  <c r="C1422" i="23"/>
  <c r="B1421" i="23"/>
  <c r="B1422" i="23" s="1"/>
  <c r="B1423" i="23" s="1"/>
  <c r="A1418" i="23"/>
  <c r="A1419" i="23" s="1"/>
  <c r="A1420" i="23" s="1"/>
  <c r="A1421" i="23" s="1"/>
  <c r="A1422" i="23" s="1"/>
  <c r="A1423" i="23" s="1"/>
  <c r="B52" i="2"/>
  <c r="B51" i="2"/>
  <c r="C52" i="2"/>
  <c r="C48" i="2"/>
  <c r="C47" i="2"/>
  <c r="C34" i="2"/>
  <c r="C33" i="2"/>
  <c r="C32" i="2"/>
  <c r="C31" i="2"/>
  <c r="C27" i="2"/>
  <c r="C26" i="2"/>
  <c r="C13" i="2"/>
  <c r="C12" i="2"/>
  <c r="C11" i="2"/>
  <c r="C7" i="2"/>
  <c r="C6" i="2"/>
  <c r="B48" i="2"/>
  <c r="B47" i="2"/>
  <c r="B46" i="2"/>
  <c r="B30" i="2"/>
  <c r="B31" i="2" s="1"/>
  <c r="B32" i="2" s="1"/>
  <c r="B33" i="2" s="1"/>
  <c r="B34" i="2" s="1"/>
  <c r="B27" i="2"/>
  <c r="B26" i="2"/>
  <c r="B25" i="2"/>
  <c r="A44" i="2"/>
  <c r="A45" i="2" s="1"/>
  <c r="A46" i="2" s="1"/>
  <c r="A47" i="2" s="1"/>
  <c r="A48" i="2" s="1"/>
  <c r="A49" i="2" s="1"/>
  <c r="A50" i="2" s="1"/>
  <c r="A51" i="2" s="1"/>
  <c r="A52" i="2" s="1"/>
  <c r="A53" i="2" s="1"/>
  <c r="A54" i="2" s="1"/>
  <c r="A55" i="2" s="1"/>
  <c r="A56" i="2" s="1"/>
  <c r="A57" i="2" s="1"/>
  <c r="A43" i="2"/>
  <c r="A42" i="2"/>
  <c r="A22" i="2"/>
  <c r="A23" i="2" s="1"/>
  <c r="A24" i="2" s="1"/>
  <c r="A25" i="2" s="1"/>
  <c r="A26" i="2" s="1"/>
  <c r="A27" i="2" s="1"/>
  <c r="A28" i="2" s="1"/>
  <c r="A29" i="2" s="1"/>
  <c r="A30" i="2" s="1"/>
  <c r="A31" i="2" s="1"/>
  <c r="A32" i="2" s="1"/>
  <c r="A33" i="2" s="1"/>
  <c r="A34" i="2" s="1"/>
  <c r="A35" i="2" s="1"/>
  <c r="A36" i="2" s="1"/>
  <c r="A37" i="2" s="1"/>
  <c r="A38" i="2" s="1"/>
  <c r="A39" i="2" s="1"/>
  <c r="A40" i="2" s="1"/>
  <c r="A41" i="2" s="1"/>
  <c r="A21" i="2"/>
  <c r="A3" i="2"/>
  <c r="A4" i="2" s="1"/>
  <c r="A5" i="2" s="1"/>
  <c r="A6" i="2" s="1"/>
  <c r="A7" i="2" s="1"/>
  <c r="A8" i="2" s="1"/>
  <c r="A9" i="2" s="1"/>
  <c r="A10" i="2" s="1"/>
  <c r="A11" i="2" s="1"/>
  <c r="A12" i="2" s="1"/>
  <c r="A13" i="2" s="1"/>
  <c r="A14" i="2" s="1"/>
  <c r="A15" i="2" s="1"/>
  <c r="A16" i="2" s="1"/>
  <c r="A17" i="2" s="1"/>
  <c r="A18" i="2" s="1"/>
  <c r="A19" i="2" s="1"/>
  <c r="A20" i="2" s="1"/>
  <c r="A2" i="2"/>
  <c r="B13" i="2"/>
  <c r="B12" i="2"/>
  <c r="B11" i="2"/>
  <c r="B6" i="2"/>
  <c r="B7" i="2" s="1"/>
  <c r="B5" i="2"/>
  <c r="J1407" i="23"/>
  <c r="K1407" i="23" s="1"/>
  <c r="L1407" i="23" s="1"/>
  <c r="J1406" i="23"/>
  <c r="K1406" i="23" s="1"/>
  <c r="L1406" i="23" s="1"/>
  <c r="J1405" i="23"/>
  <c r="K1405" i="23" s="1"/>
  <c r="L1405" i="23" s="1"/>
  <c r="J1404" i="23"/>
  <c r="K1404" i="23" s="1"/>
  <c r="L1404" i="23" s="1"/>
  <c r="J1403" i="23"/>
  <c r="K1403" i="23" s="1"/>
  <c r="L1403" i="23" s="1"/>
  <c r="J1402" i="23"/>
  <c r="K1402" i="23" s="1"/>
  <c r="L1402" i="23" s="1"/>
  <c r="J1401" i="23"/>
  <c r="K1401" i="23" s="1"/>
  <c r="L1401" i="23" s="1"/>
  <c r="J1400" i="23"/>
  <c r="K1400" i="23" s="1"/>
  <c r="L1400" i="23" s="1"/>
  <c r="J1399" i="23"/>
  <c r="K1399" i="23" s="1"/>
  <c r="L1399" i="23" s="1"/>
  <c r="J1398" i="23"/>
  <c r="K1398" i="23" s="1"/>
  <c r="L1398" i="23" s="1"/>
  <c r="J1320" i="23"/>
  <c r="K1320" i="23" s="1"/>
  <c r="L1320" i="23" s="1"/>
  <c r="J1319" i="23"/>
  <c r="K1319" i="23" s="1"/>
  <c r="L1319" i="23" s="1"/>
  <c r="J1318" i="23"/>
  <c r="K1318" i="23" s="1"/>
  <c r="L1318" i="23" s="1"/>
  <c r="J1317" i="23"/>
  <c r="K1317" i="23" s="1"/>
  <c r="L1317" i="23" s="1"/>
  <c r="J1316" i="23"/>
  <c r="K1316" i="23" s="1"/>
  <c r="L1316" i="23" s="1"/>
  <c r="J1315" i="23"/>
  <c r="K1315" i="23" s="1"/>
  <c r="L1315" i="23" s="1"/>
  <c r="J1314" i="23"/>
  <c r="K1314" i="23" s="1"/>
  <c r="L1314" i="23" s="1"/>
  <c r="J1313" i="23"/>
  <c r="K1313" i="23" s="1"/>
  <c r="L1313" i="23" s="1"/>
  <c r="J1312" i="23"/>
  <c r="K1312" i="23" s="1"/>
  <c r="L1312" i="23" s="1"/>
  <c r="J1311" i="23"/>
  <c r="K1311" i="23" s="1"/>
  <c r="L1311" i="23" s="1"/>
  <c r="J309" i="23"/>
  <c r="K309" i="23" s="1"/>
  <c r="L309" i="23" s="1"/>
  <c r="J308" i="23"/>
  <c r="K308" i="23" s="1"/>
  <c r="L308" i="23" s="1"/>
  <c r="J307" i="23"/>
  <c r="K307" i="23" s="1"/>
  <c r="L307" i="23" s="1"/>
  <c r="J306" i="23"/>
  <c r="K306" i="23" s="1"/>
  <c r="L306" i="23" s="1"/>
  <c r="J305" i="23"/>
  <c r="K305" i="23" s="1"/>
  <c r="L305" i="23" s="1"/>
  <c r="J304" i="23"/>
  <c r="K304" i="23" s="1"/>
  <c r="L304" i="23" s="1"/>
  <c r="J303" i="23"/>
  <c r="K303" i="23" s="1"/>
  <c r="L303" i="23" s="1"/>
  <c r="J302" i="23"/>
  <c r="K302" i="23" s="1"/>
  <c r="L302" i="23" s="1"/>
  <c r="J301" i="23"/>
  <c r="K301" i="23" s="1"/>
  <c r="L301" i="23" s="1"/>
  <c r="J300" i="23"/>
  <c r="K300" i="23" s="1"/>
  <c r="L300" i="23" s="1"/>
  <c r="J299" i="23"/>
  <c r="K299" i="23" s="1"/>
  <c r="L299" i="23" s="1"/>
  <c r="I1413" i="23"/>
  <c r="I1403" i="23"/>
  <c r="I1394" i="23"/>
  <c r="I1393" i="23"/>
  <c r="I1392" i="23"/>
  <c r="I1391" i="23"/>
  <c r="I1390" i="23"/>
  <c r="I1389" i="23"/>
  <c r="I1385" i="23"/>
  <c r="I1384" i="23"/>
  <c r="I1374" i="23"/>
  <c r="I1373" i="23"/>
  <c r="I1372" i="23"/>
  <c r="I1371" i="23"/>
  <c r="I1361" i="23"/>
  <c r="I1360" i="23"/>
  <c r="I1356" i="23"/>
  <c r="I1346" i="23"/>
  <c r="I1345" i="23"/>
  <c r="I1344" i="23"/>
  <c r="I1343" i="23"/>
  <c r="I1333" i="23"/>
  <c r="I1332" i="23"/>
  <c r="I1331" i="23"/>
  <c r="I1327" i="23"/>
  <c r="I1326" i="23"/>
  <c r="I1316" i="23"/>
  <c r="I1306" i="23"/>
  <c r="I1305" i="23"/>
  <c r="I1301" i="23"/>
  <c r="I1300" i="23"/>
  <c r="I1290" i="23"/>
  <c r="I1286" i="23"/>
  <c r="I1285" i="23"/>
  <c r="I1275" i="23"/>
  <c r="I1271" i="23"/>
  <c r="I1270" i="23"/>
  <c r="I1260" i="23"/>
  <c r="I1250" i="23"/>
  <c r="I1249" i="23"/>
  <c r="I1248" i="23"/>
  <c r="I1247" i="23"/>
  <c r="I1246" i="23"/>
  <c r="I1242" i="23"/>
  <c r="I1241" i="23"/>
  <c r="I1240" i="23"/>
  <c r="I1239" i="23"/>
  <c r="I1229" i="23"/>
  <c r="I1228" i="23"/>
  <c r="I1227" i="23"/>
  <c r="I1226" i="23"/>
  <c r="I1225" i="23"/>
  <c r="I1224" i="23"/>
  <c r="I1223" i="23"/>
  <c r="I1222" i="23"/>
  <c r="I1221" i="23"/>
  <c r="I1220" i="23"/>
  <c r="I1219" i="23"/>
  <c r="I1215" i="23"/>
  <c r="I1205" i="23"/>
  <c r="I1204" i="23"/>
  <c r="I1203" i="23"/>
  <c r="I1199" i="23"/>
  <c r="I1198" i="23"/>
  <c r="I1188" i="23"/>
  <c r="I1187" i="23"/>
  <c r="I1177" i="23"/>
  <c r="I1167" i="23"/>
  <c r="I1166" i="23"/>
  <c r="I1165" i="23"/>
  <c r="I1164" i="23"/>
  <c r="I1163" i="23"/>
  <c r="I1162" i="23"/>
  <c r="I1152" i="23"/>
  <c r="I1151" i="23"/>
  <c r="I1150" i="23"/>
  <c r="I1149" i="23"/>
  <c r="I1148" i="23"/>
  <c r="I1147" i="23"/>
  <c r="I1146" i="23"/>
  <c r="I1136" i="23"/>
  <c r="I1135" i="23"/>
  <c r="I1134" i="23"/>
  <c r="I1130" i="23"/>
  <c r="I1129" i="23"/>
  <c r="I1119" i="23"/>
  <c r="I1118" i="23"/>
  <c r="I1117" i="23"/>
  <c r="I1113" i="23"/>
  <c r="I1112" i="23"/>
  <c r="I1102" i="23"/>
  <c r="I1101" i="23"/>
  <c r="I1097" i="23"/>
  <c r="I1096" i="23"/>
  <c r="I1086" i="23"/>
  <c r="I1085" i="23"/>
  <c r="I1081" i="23"/>
  <c r="I1080" i="23"/>
  <c r="I1070" i="23"/>
  <c r="I1069" i="23"/>
  <c r="I1065" i="23"/>
  <c r="I1064" i="23"/>
  <c r="I1054" i="23"/>
  <c r="I1053" i="23"/>
  <c r="I1052" i="23"/>
  <c r="I1051" i="23"/>
  <c r="I1050" i="23"/>
  <c r="I1049" i="23"/>
  <c r="I1048" i="23"/>
  <c r="I1047" i="23"/>
  <c r="I1046" i="23"/>
  <c r="I1045" i="23"/>
  <c r="I1044" i="23"/>
  <c r="I1043" i="23"/>
  <c r="I1042" i="23"/>
  <c r="I1041" i="23"/>
  <c r="I1040" i="23"/>
  <c r="I1039" i="23"/>
  <c r="I1038" i="23"/>
  <c r="I1037" i="23"/>
  <c r="I1036" i="23"/>
  <c r="I1035" i="23"/>
  <c r="I1031" i="23"/>
  <c r="I1030" i="23"/>
  <c r="I1029" i="23"/>
  <c r="I1028" i="23"/>
  <c r="I1027" i="23"/>
  <c r="I1017" i="23"/>
  <c r="I1013" i="23"/>
  <c r="I1012" i="23"/>
  <c r="I1011" i="23"/>
  <c r="I1001" i="23"/>
  <c r="I1000" i="23"/>
  <c r="I999" i="23"/>
  <c r="I995" i="23"/>
  <c r="I994" i="23"/>
  <c r="I984" i="23"/>
  <c r="I983" i="23"/>
  <c r="I982" i="23"/>
  <c r="I981" i="23"/>
  <c r="I980" i="23"/>
  <c r="I979" i="23"/>
  <c r="I978" i="23"/>
  <c r="I977" i="23"/>
  <c r="I976" i="23"/>
  <c r="I972" i="23"/>
  <c r="I971" i="23"/>
  <c r="I961" i="23"/>
  <c r="I960" i="23"/>
  <c r="I959" i="23"/>
  <c r="I958" i="23"/>
  <c r="I957" i="23"/>
  <c r="I956" i="23"/>
  <c r="I952" i="23"/>
  <c r="I951" i="23"/>
  <c r="I941" i="23"/>
  <c r="I940" i="23"/>
  <c r="I939" i="23"/>
  <c r="I938" i="23"/>
  <c r="I937" i="23"/>
  <c r="I933" i="23"/>
  <c r="I932" i="23"/>
  <c r="I922" i="23"/>
  <c r="I921" i="23"/>
  <c r="I920" i="23"/>
  <c r="I919" i="23"/>
  <c r="I918" i="23"/>
  <c r="I917" i="23"/>
  <c r="I916" i="23"/>
  <c r="I915" i="23"/>
  <c r="I914" i="23"/>
  <c r="I913" i="23"/>
  <c r="I912" i="23"/>
  <c r="I908" i="23"/>
  <c r="I907" i="23"/>
  <c r="I897" i="23"/>
  <c r="I896" i="23"/>
  <c r="I895" i="23"/>
  <c r="I894" i="23"/>
  <c r="I893" i="23"/>
  <c r="I892" i="23"/>
  <c r="I891" i="23"/>
  <c r="I890" i="23"/>
  <c r="I889" i="23"/>
  <c r="I888" i="23"/>
  <c r="I887" i="23"/>
  <c r="I886" i="23"/>
  <c r="I882" i="23"/>
  <c r="I881" i="23"/>
  <c r="I871" i="23"/>
  <c r="I870" i="23"/>
  <c r="I869" i="23"/>
  <c r="I868" i="23"/>
  <c r="I867" i="23"/>
  <c r="I866" i="23"/>
  <c r="I862" i="23"/>
  <c r="I861" i="23"/>
  <c r="I860" i="23"/>
  <c r="I850" i="23"/>
  <c r="I849" i="23"/>
  <c r="I848" i="23"/>
  <c r="I847" i="23"/>
  <c r="I846" i="23"/>
  <c r="I845" i="23"/>
  <c r="I844" i="23"/>
  <c r="I843" i="23"/>
  <c r="I842" i="23"/>
  <c r="I838" i="23"/>
  <c r="I837" i="23"/>
  <c r="I827" i="23"/>
  <c r="I826" i="23"/>
  <c r="I825" i="23"/>
  <c r="I824" i="23"/>
  <c r="I823" i="23"/>
  <c r="I822" i="23"/>
  <c r="I821" i="23"/>
  <c r="I820" i="23"/>
  <c r="I819" i="23"/>
  <c r="I818" i="23"/>
  <c r="I814" i="23"/>
  <c r="I813" i="23"/>
  <c r="I803" i="23"/>
  <c r="I802" i="23"/>
  <c r="I801" i="23"/>
  <c r="I800" i="23"/>
  <c r="I799" i="23"/>
  <c r="I798" i="23"/>
  <c r="I797" i="23"/>
  <c r="I796" i="23"/>
  <c r="I795" i="23"/>
  <c r="I794" i="23"/>
  <c r="I790" i="23"/>
  <c r="I789" i="23"/>
  <c r="I779" i="23"/>
  <c r="I778" i="23"/>
  <c r="I777" i="23"/>
  <c r="I776" i="23"/>
  <c r="I772" i="23"/>
  <c r="I771" i="23"/>
  <c r="I761" i="23"/>
  <c r="I760" i="23"/>
  <c r="I759" i="23"/>
  <c r="I758" i="23"/>
  <c r="I754" i="23"/>
  <c r="I744" i="23"/>
  <c r="I740" i="23"/>
  <c r="I739" i="23"/>
  <c r="I729" i="23"/>
  <c r="I728" i="23"/>
  <c r="I727" i="23"/>
  <c r="I726" i="23"/>
  <c r="I725" i="23"/>
  <c r="I724" i="23"/>
  <c r="I723" i="23"/>
  <c r="I722" i="23"/>
  <c r="I718" i="23"/>
  <c r="I717" i="23"/>
  <c r="I707" i="23"/>
  <c r="I706" i="23"/>
  <c r="I705" i="23"/>
  <c r="I704" i="23"/>
  <c r="I703" i="23"/>
  <c r="I702" i="23"/>
  <c r="I701" i="23"/>
  <c r="I700" i="23"/>
  <c r="I699" i="23"/>
  <c r="I695" i="23"/>
  <c r="I694" i="23"/>
  <c r="I693" i="23"/>
  <c r="I683" i="23"/>
  <c r="I679" i="23"/>
  <c r="I678" i="23"/>
  <c r="I668" i="23"/>
  <c r="I667" i="23"/>
  <c r="I666" i="23"/>
  <c r="I662" i="23"/>
  <c r="I661" i="23"/>
  <c r="I651" i="23"/>
  <c r="I647" i="23"/>
  <c r="I646" i="23"/>
  <c r="I636" i="23"/>
  <c r="I635" i="23"/>
  <c r="I634" i="23"/>
  <c r="I633" i="23"/>
  <c r="I632" i="23"/>
  <c r="I628" i="23"/>
  <c r="I627" i="23"/>
  <c r="I617" i="23"/>
  <c r="I616" i="23"/>
  <c r="I615" i="23"/>
  <c r="I611" i="23"/>
  <c r="I610" i="23"/>
  <c r="I609" i="23"/>
  <c r="I599" i="23"/>
  <c r="I598" i="23"/>
  <c r="I597" i="23"/>
  <c r="I596" i="23"/>
  <c r="I595" i="23"/>
  <c r="I591" i="23"/>
  <c r="I590" i="23"/>
  <c r="I580" i="23"/>
  <c r="I579" i="23"/>
  <c r="I578" i="23"/>
  <c r="I577" i="23"/>
  <c r="I576" i="23"/>
  <c r="I572" i="23"/>
  <c r="I571" i="23"/>
  <c r="I561" i="23"/>
  <c r="I557" i="23"/>
  <c r="I547" i="23"/>
  <c r="I543" i="23"/>
  <c r="I542" i="23"/>
  <c r="I532" i="23"/>
  <c r="I528" i="23"/>
  <c r="I527" i="23"/>
  <c r="I517" i="23"/>
  <c r="I513" i="23"/>
  <c r="I512" i="23"/>
  <c r="I502" i="23"/>
  <c r="I501" i="23"/>
  <c r="I500" i="23"/>
  <c r="I496" i="23"/>
  <c r="I495" i="23"/>
  <c r="I485" i="23"/>
  <c r="I484" i="23"/>
  <c r="I483" i="23"/>
  <c r="I482" i="23"/>
  <c r="I478" i="23"/>
  <c r="I477" i="23"/>
  <c r="I467" i="23"/>
  <c r="I466" i="23"/>
  <c r="I465" i="23"/>
  <c r="I464" i="23"/>
  <c r="I460" i="23"/>
  <c r="I459" i="23"/>
  <c r="I449" i="23"/>
  <c r="I445" i="23"/>
  <c r="I444" i="23"/>
  <c r="I434" i="23"/>
  <c r="I433" i="23"/>
  <c r="I429" i="23"/>
  <c r="I428" i="23"/>
  <c r="I418" i="23"/>
  <c r="I414" i="23"/>
  <c r="I413" i="23"/>
  <c r="I403" i="23"/>
  <c r="I402" i="23"/>
  <c r="I398" i="23"/>
  <c r="I397" i="23"/>
  <c r="I387" i="23"/>
  <c r="I386" i="23"/>
  <c r="I382" i="23"/>
  <c r="I381" i="23"/>
  <c r="I371" i="23"/>
  <c r="I370" i="23"/>
  <c r="I369" i="23"/>
  <c r="I368" i="23"/>
  <c r="I367" i="23"/>
  <c r="I366" i="23"/>
  <c r="I365" i="23"/>
  <c r="I364" i="23"/>
  <c r="I363" i="23"/>
  <c r="I362" i="23"/>
  <c r="I358" i="23"/>
  <c r="I357" i="23"/>
  <c r="I356" i="23"/>
  <c r="I355" i="23"/>
  <c r="I345" i="23"/>
  <c r="I335" i="23"/>
  <c r="I325" i="23"/>
  <c r="I315" i="23"/>
  <c r="I305" i="23"/>
  <c r="I304" i="23"/>
  <c r="I294" i="23"/>
  <c r="I293" i="23"/>
  <c r="I292" i="23"/>
  <c r="I291" i="23"/>
  <c r="I287" i="23"/>
  <c r="I286" i="23"/>
  <c r="I276" i="23"/>
  <c r="I275" i="23"/>
  <c r="I274" i="23"/>
  <c r="I273" i="23"/>
  <c r="I272" i="23"/>
  <c r="I271" i="23"/>
  <c r="I270" i="23"/>
  <c r="I269" i="23"/>
  <c r="I268" i="23"/>
  <c r="I267" i="23"/>
  <c r="I266" i="23"/>
  <c r="I265" i="23"/>
  <c r="I264" i="23"/>
  <c r="I260" i="23"/>
  <c r="I259" i="23"/>
  <c r="I258" i="23"/>
  <c r="I257" i="23"/>
  <c r="I247" i="23"/>
  <c r="I246" i="23"/>
  <c r="I236" i="23"/>
  <c r="I226" i="23"/>
  <c r="I216" i="23"/>
  <c r="I206" i="23"/>
  <c r="I196" i="23"/>
  <c r="I186" i="23"/>
  <c r="I176" i="23"/>
  <c r="I175" i="23"/>
  <c r="I165" i="23"/>
  <c r="I164" i="23"/>
  <c r="I154" i="23"/>
  <c r="I153" i="23"/>
  <c r="I152" i="23"/>
  <c r="I151" i="23"/>
  <c r="I150" i="23"/>
  <c r="I146" i="23"/>
  <c r="I145" i="23"/>
  <c r="I135" i="23"/>
  <c r="I134" i="23"/>
  <c r="I133" i="23"/>
  <c r="I132" i="23"/>
  <c r="I131" i="23"/>
  <c r="I127" i="23"/>
  <c r="I126" i="23"/>
  <c r="I116" i="23"/>
  <c r="I115" i="23"/>
  <c r="I114" i="23"/>
  <c r="I113" i="23"/>
  <c r="I112" i="23"/>
  <c r="I108" i="23"/>
  <c r="I107" i="23"/>
  <c r="I97" i="23"/>
  <c r="I96" i="23"/>
  <c r="I95" i="23"/>
  <c r="I94" i="23"/>
  <c r="I93" i="23"/>
  <c r="I89" i="23"/>
  <c r="I88" i="23"/>
  <c r="I78" i="23"/>
  <c r="I68" i="23"/>
  <c r="I64" i="23"/>
  <c r="I63" i="23"/>
  <c r="I53" i="23"/>
  <c r="I49" i="23"/>
  <c r="I48" i="23"/>
  <c r="I38" i="23"/>
  <c r="I34" i="23"/>
  <c r="I33" i="23"/>
  <c r="I23" i="23"/>
  <c r="I13" i="23"/>
  <c r="I12" i="23"/>
  <c r="I8" i="23"/>
  <c r="I7" i="23"/>
  <c r="D37" i="4"/>
  <c r="D35" i="4"/>
  <c r="D33" i="4"/>
  <c r="D31" i="4"/>
  <c r="D29" i="4"/>
  <c r="A1397" i="23"/>
  <c r="H1413" i="23"/>
  <c r="H1385" i="23"/>
  <c r="H1356" i="23"/>
  <c r="H1327" i="23"/>
  <c r="H1301" i="23"/>
  <c r="H1286" i="23"/>
  <c r="H1271" i="23"/>
  <c r="H1242" i="23"/>
  <c r="H1199" i="23"/>
  <c r="H1130" i="23"/>
  <c r="H1113" i="23"/>
  <c r="H1097" i="23"/>
  <c r="H1081" i="23"/>
  <c r="H1065" i="23"/>
  <c r="H1031" i="23"/>
  <c r="H1012" i="23"/>
  <c r="H995" i="23"/>
  <c r="H972" i="23"/>
  <c r="H952" i="23"/>
  <c r="H933" i="23"/>
  <c r="H908" i="23"/>
  <c r="H882" i="23"/>
  <c r="H862" i="23"/>
  <c r="H838" i="23"/>
  <c r="H814" i="23"/>
  <c r="H790" i="23"/>
  <c r="H772" i="23"/>
  <c r="H740" i="23"/>
  <c r="H718" i="23"/>
  <c r="H695" i="23"/>
  <c r="H679" i="23"/>
  <c r="H662" i="23"/>
  <c r="H647" i="23"/>
  <c r="H628" i="23"/>
  <c r="H611" i="23"/>
  <c r="H591" i="23"/>
  <c r="H572" i="23"/>
  <c r="H542" i="23"/>
  <c r="H527" i="23"/>
  <c r="H512" i="23"/>
  <c r="H496" i="23"/>
  <c r="H477" i="23"/>
  <c r="H460" i="23"/>
  <c r="H445" i="23"/>
  <c r="H429" i="23"/>
  <c r="H414" i="23"/>
  <c r="H398" i="23"/>
  <c r="H382" i="23"/>
  <c r="H287" i="23"/>
  <c r="H260" i="23"/>
  <c r="H247" i="23"/>
  <c r="H236" i="23"/>
  <c r="H226" i="23"/>
  <c r="H216" i="23"/>
  <c r="H206" i="23"/>
  <c r="H196" i="23"/>
  <c r="H146" i="23"/>
  <c r="H127" i="23"/>
  <c r="H108" i="23"/>
  <c r="H89" i="23"/>
  <c r="H63" i="23"/>
  <c r="H48" i="23"/>
  <c r="H33" i="23"/>
  <c r="A1409" i="23"/>
  <c r="A1410" i="23" s="1"/>
  <c r="A1411" i="23" s="1"/>
  <c r="A1412" i="23" s="1"/>
  <c r="H1384" i="23"/>
  <c r="H1326" i="23"/>
  <c r="H1300" i="23"/>
  <c r="H1285" i="23"/>
  <c r="H1270" i="23"/>
  <c r="H1241" i="23"/>
  <c r="H1240" i="23"/>
  <c r="H1239" i="23"/>
  <c r="H1215" i="23"/>
  <c r="H1198" i="23"/>
  <c r="H1129" i="23"/>
  <c r="H1112" i="23"/>
  <c r="H1096" i="23"/>
  <c r="H1080" i="23"/>
  <c r="H1064" i="23"/>
  <c r="H1030" i="23"/>
  <c r="H1029" i="23"/>
  <c r="H1028" i="23"/>
  <c r="H1027" i="23"/>
  <c r="H1013" i="23"/>
  <c r="H1011" i="23"/>
  <c r="H994" i="23"/>
  <c r="H971" i="23"/>
  <c r="H951" i="23"/>
  <c r="H932" i="23"/>
  <c r="H907" i="23"/>
  <c r="H881" i="23"/>
  <c r="H861" i="23"/>
  <c r="H860" i="23"/>
  <c r="H837" i="23"/>
  <c r="H813" i="23"/>
  <c r="H789" i="23"/>
  <c r="H771" i="23"/>
  <c r="H754" i="23"/>
  <c r="H739" i="23"/>
  <c r="H717" i="23"/>
  <c r="H694" i="23"/>
  <c r="H693" i="23"/>
  <c r="H678" i="23"/>
  <c r="H661" i="23"/>
  <c r="H646" i="23"/>
  <c r="H627" i="23"/>
  <c r="H610" i="23"/>
  <c r="H609" i="23"/>
  <c r="H590" i="23"/>
  <c r="H571" i="23"/>
  <c r="H557" i="23"/>
  <c r="H543" i="23"/>
  <c r="H528" i="23"/>
  <c r="H513" i="23"/>
  <c r="H495" i="23"/>
  <c r="H478" i="23"/>
  <c r="H459" i="23"/>
  <c r="H444" i="23"/>
  <c r="H428" i="23"/>
  <c r="H413" i="23"/>
  <c r="H397" i="23"/>
  <c r="H381" i="23"/>
  <c r="H358" i="23"/>
  <c r="H357" i="23"/>
  <c r="H356" i="23"/>
  <c r="H355" i="23"/>
  <c r="H305" i="23"/>
  <c r="H304" i="23"/>
  <c r="H286" i="23"/>
  <c r="H259" i="23"/>
  <c r="H258" i="23"/>
  <c r="H257" i="23"/>
  <c r="H246" i="23"/>
  <c r="H145" i="23"/>
  <c r="H126" i="23"/>
  <c r="H107" i="23"/>
  <c r="H88" i="23"/>
  <c r="H64" i="23"/>
  <c r="H49" i="23"/>
  <c r="H34" i="23"/>
  <c r="H8" i="23"/>
  <c r="H7" i="23"/>
  <c r="A1448" i="23" l="1"/>
  <c r="A1449" i="23" s="1"/>
  <c r="A1462" i="23"/>
  <c r="A1463" i="23" s="1"/>
  <c r="A1413" i="23"/>
  <c r="A1414" i="23" s="1"/>
  <c r="F156" i="32"/>
  <c r="F11" i="24"/>
  <c r="F244" i="24"/>
  <c r="F87" i="24"/>
  <c r="F175" i="24"/>
  <c r="F54" i="24"/>
  <c r="F66" i="32"/>
  <c r="F81" i="32"/>
  <c r="F88" i="32"/>
  <c r="F130" i="32"/>
  <c r="F41" i="24"/>
  <c r="F81" i="24"/>
  <c r="F70" i="24"/>
  <c r="F78" i="24"/>
  <c r="F115" i="24"/>
  <c r="F157" i="32"/>
  <c r="F179" i="32"/>
  <c r="F123" i="24"/>
  <c r="F150" i="24"/>
  <c r="F24" i="24"/>
  <c r="F122" i="24"/>
  <c r="F64" i="24"/>
  <c r="F91" i="24"/>
  <c r="F232" i="24"/>
  <c r="F30" i="32"/>
  <c r="F34" i="32"/>
  <c r="F52" i="32"/>
  <c r="F59" i="32"/>
  <c r="F71" i="32"/>
  <c r="F89" i="32"/>
  <c r="F97" i="32"/>
  <c r="F101" i="32"/>
  <c r="F123" i="32"/>
  <c r="F131" i="32"/>
  <c r="F20" i="32"/>
  <c r="F264" i="24"/>
  <c r="F265" i="24"/>
  <c r="F132" i="24"/>
  <c r="E28" i="32"/>
  <c r="G28" i="32" s="1"/>
  <c r="E11" i="32"/>
  <c r="G11" i="32" s="1"/>
  <c r="F233" i="32"/>
  <c r="F237" i="32"/>
  <c r="F245" i="32"/>
  <c r="F265" i="32"/>
  <c r="F151" i="24"/>
  <c r="F15" i="24"/>
  <c r="F41" i="32"/>
  <c r="F121" i="24"/>
  <c r="F76" i="32"/>
  <c r="F138" i="32"/>
  <c r="F47" i="24"/>
  <c r="F236" i="24"/>
  <c r="F146" i="24"/>
  <c r="F25" i="32"/>
  <c r="F218" i="32"/>
  <c r="F262" i="32"/>
  <c r="F266" i="32"/>
  <c r="F127" i="24"/>
  <c r="F35" i="24"/>
  <c r="F217" i="24"/>
  <c r="F261" i="24"/>
  <c r="F54" i="32"/>
  <c r="F91" i="32"/>
  <c r="F121" i="32"/>
  <c r="F129" i="32"/>
  <c r="F181" i="24"/>
  <c r="F79" i="24"/>
  <c r="F113" i="24"/>
  <c r="F59" i="24"/>
  <c r="E5" i="32"/>
  <c r="G5" i="32" s="1"/>
  <c r="F152" i="32"/>
  <c r="E4" i="24"/>
  <c r="G4" i="24" s="1"/>
  <c r="E6" i="24"/>
  <c r="G6" i="24" s="1"/>
  <c r="E36" i="24"/>
  <c r="G36" i="24" s="1"/>
  <c r="G17" i="29"/>
  <c r="H17" i="29" s="1"/>
  <c r="G23" i="29"/>
  <c r="H23" i="29" s="1"/>
  <c r="G45" i="29"/>
  <c r="H45" i="29" s="1"/>
  <c r="G37" i="29"/>
  <c r="H37" i="29" s="1"/>
  <c r="G64" i="29"/>
  <c r="H64" i="29" s="1"/>
  <c r="G30" i="29"/>
  <c r="H30" i="29" s="1"/>
  <c r="G12" i="29"/>
  <c r="H12" i="29" s="1"/>
  <c r="A9" i="29"/>
  <c r="A10" i="29" s="1"/>
  <c r="A11" i="29" s="1"/>
  <c r="A12" i="29" s="1"/>
  <c r="H68" i="29"/>
  <c r="H1440" i="23"/>
  <c r="H1457" i="23"/>
  <c r="A1424" i="23"/>
  <c r="H1243" i="23"/>
  <c r="H90" i="23"/>
  <c r="H237" i="23"/>
  <c r="H415" i="23"/>
  <c r="H544" i="23"/>
  <c r="H680" i="23"/>
  <c r="H839" i="23"/>
  <c r="H1014" i="23"/>
  <c r="H1216" i="23"/>
  <c r="H430" i="23"/>
  <c r="H128" i="23"/>
  <c r="H261" i="23"/>
  <c r="H446" i="23"/>
  <c r="H573" i="23"/>
  <c r="H719" i="23"/>
  <c r="H883" i="23"/>
  <c r="H1066" i="23"/>
  <c r="H1272" i="23"/>
  <c r="H863" i="23"/>
  <c r="H147" i="23"/>
  <c r="H288" i="23"/>
  <c r="H461" i="23"/>
  <c r="H592" i="23"/>
  <c r="H741" i="23"/>
  <c r="H909" i="23"/>
  <c r="H1082" i="23"/>
  <c r="H1287" i="23"/>
  <c r="H1032" i="23"/>
  <c r="H197" i="23"/>
  <c r="H306" i="23"/>
  <c r="H479" i="23"/>
  <c r="H612" i="23"/>
  <c r="H755" i="23"/>
  <c r="H934" i="23"/>
  <c r="H1098" i="23"/>
  <c r="H1302" i="23"/>
  <c r="H109" i="23"/>
  <c r="H696" i="23"/>
  <c r="H35" i="23"/>
  <c r="H207" i="23"/>
  <c r="H359" i="23"/>
  <c r="H497" i="23"/>
  <c r="H629" i="23"/>
  <c r="H773" i="23"/>
  <c r="H953" i="23"/>
  <c r="H1114" i="23"/>
  <c r="H1328" i="23"/>
  <c r="H248" i="23"/>
  <c r="H50" i="23"/>
  <c r="H217" i="23"/>
  <c r="H383" i="23"/>
  <c r="H514" i="23"/>
  <c r="H648" i="23"/>
  <c r="H791" i="23"/>
  <c r="H973" i="23"/>
  <c r="H1131" i="23"/>
  <c r="H1357" i="23"/>
  <c r="H558" i="23"/>
  <c r="H65" i="23"/>
  <c r="H227" i="23"/>
  <c r="H399" i="23"/>
  <c r="H529" i="23"/>
  <c r="H663" i="23"/>
  <c r="H815" i="23"/>
  <c r="H996" i="23"/>
  <c r="H1200" i="23"/>
  <c r="H1386" i="23"/>
  <c r="H9" i="23"/>
  <c r="G160" i="5"/>
  <c r="I53" i="29" s="1"/>
  <c r="J53" i="29" s="1"/>
  <c r="F175" i="5"/>
  <c r="E175" i="5"/>
  <c r="F174" i="5"/>
  <c r="E174" i="5"/>
  <c r="F173" i="5"/>
  <c r="E173" i="5"/>
  <c r="F172" i="5"/>
  <c r="E172" i="5"/>
  <c r="F171" i="5"/>
  <c r="E171" i="5"/>
  <c r="F165" i="5"/>
  <c r="E165" i="5"/>
  <c r="F151" i="5"/>
  <c r="E151" i="5"/>
  <c r="F149" i="5"/>
  <c r="E149" i="5"/>
  <c r="F148" i="5"/>
  <c r="E148" i="5"/>
  <c r="F147" i="5"/>
  <c r="E147" i="5"/>
  <c r="F146" i="5"/>
  <c r="E146" i="5"/>
  <c r="F145" i="5"/>
  <c r="E145" i="5"/>
  <c r="F144" i="5"/>
  <c r="E144" i="5"/>
  <c r="F143" i="5"/>
  <c r="E143" i="5"/>
  <c r="F130" i="5"/>
  <c r="E130" i="5"/>
  <c r="F129" i="5"/>
  <c r="E129" i="5"/>
  <c r="F128" i="5"/>
  <c r="E128" i="5"/>
  <c r="F127" i="5"/>
  <c r="E127" i="5"/>
  <c r="F126" i="5"/>
  <c r="E126" i="5"/>
  <c r="F125" i="5"/>
  <c r="E125" i="5"/>
  <c r="F124" i="5"/>
  <c r="E124" i="5"/>
  <c r="F123" i="5"/>
  <c r="E123" i="5"/>
  <c r="F117" i="5"/>
  <c r="E117" i="5"/>
  <c r="F116" i="5"/>
  <c r="E116" i="5"/>
  <c r="F115" i="5"/>
  <c r="E115" i="5"/>
  <c r="F114" i="5"/>
  <c r="E114" i="5"/>
  <c r="F112" i="5"/>
  <c r="E112" i="5"/>
  <c r="F111" i="5"/>
  <c r="E111" i="5"/>
  <c r="F110" i="5"/>
  <c r="E110" i="5"/>
  <c r="F109" i="5"/>
  <c r="E109" i="5"/>
  <c r="F108" i="5"/>
  <c r="E108" i="5"/>
  <c r="F107" i="5"/>
  <c r="E107" i="5"/>
  <c r="F106" i="5"/>
  <c r="E106" i="5"/>
  <c r="F105" i="5"/>
  <c r="E105" i="5"/>
  <c r="F104" i="5"/>
  <c r="E104" i="5"/>
  <c r="F103" i="5"/>
  <c r="E103" i="5"/>
  <c r="F102" i="5"/>
  <c r="E102" i="5"/>
  <c r="F101" i="5"/>
  <c r="E101" i="5"/>
  <c r="F100" i="5"/>
  <c r="E100" i="5"/>
  <c r="F99" i="5"/>
  <c r="E99" i="5"/>
  <c r="F95" i="5"/>
  <c r="E95" i="5"/>
  <c r="F94" i="5"/>
  <c r="E94" i="5"/>
  <c r="F93" i="5"/>
  <c r="E93" i="5"/>
  <c r="F92" i="5"/>
  <c r="E92" i="5"/>
  <c r="F91" i="5"/>
  <c r="E91" i="5"/>
  <c r="F90" i="5"/>
  <c r="E90" i="5"/>
  <c r="F89" i="5"/>
  <c r="E89" i="5"/>
  <c r="F88" i="5"/>
  <c r="E88" i="5"/>
  <c r="F87" i="5"/>
  <c r="E87" i="5"/>
  <c r="F86" i="5"/>
  <c r="E86" i="5"/>
  <c r="F85" i="5"/>
  <c r="E85" i="5"/>
  <c r="F84" i="5"/>
  <c r="E84" i="5"/>
  <c r="F83" i="5"/>
  <c r="E83" i="5"/>
  <c r="F82" i="5"/>
  <c r="E82" i="5"/>
  <c r="F80" i="5"/>
  <c r="E80" i="5"/>
  <c r="F79" i="5"/>
  <c r="E79" i="5"/>
  <c r="F78" i="5"/>
  <c r="E78" i="5"/>
  <c r="F77" i="5"/>
  <c r="E77" i="5"/>
  <c r="F76" i="5"/>
  <c r="E76" i="5"/>
  <c r="F74" i="5"/>
  <c r="E74" i="5"/>
  <c r="F73" i="5"/>
  <c r="E73" i="5"/>
  <c r="F72" i="5"/>
  <c r="E72" i="5"/>
  <c r="F71" i="5"/>
  <c r="E71" i="5"/>
  <c r="F70" i="5"/>
  <c r="E70" i="5"/>
  <c r="F69" i="5"/>
  <c r="E69" i="5"/>
  <c r="F67" i="5"/>
  <c r="E67" i="5"/>
  <c r="F66" i="5"/>
  <c r="E66" i="5"/>
  <c r="F65" i="5"/>
  <c r="E65" i="5"/>
  <c r="F64" i="5"/>
  <c r="E64" i="5"/>
  <c r="F63" i="5"/>
  <c r="E63" i="5"/>
  <c r="F62" i="5"/>
  <c r="E62" i="5"/>
  <c r="F61" i="5"/>
  <c r="E61" i="5"/>
  <c r="F60" i="5"/>
  <c r="E60" i="5"/>
  <c r="F57" i="5"/>
  <c r="E57" i="5"/>
  <c r="F56" i="5"/>
  <c r="E56" i="5"/>
  <c r="F55" i="5"/>
  <c r="E55" i="5"/>
  <c r="F54" i="5"/>
  <c r="E54" i="5"/>
  <c r="F52" i="5"/>
  <c r="E52" i="5"/>
  <c r="F51" i="5"/>
  <c r="E51" i="5"/>
  <c r="F50" i="5"/>
  <c r="E50" i="5"/>
  <c r="F49" i="5"/>
  <c r="E49" i="5"/>
  <c r="F48" i="5"/>
  <c r="E48" i="5"/>
  <c r="F45" i="5"/>
  <c r="E45" i="5"/>
  <c r="F42" i="5"/>
  <c r="E42" i="5"/>
  <c r="F41" i="5"/>
  <c r="E41" i="5"/>
  <c r="F38" i="5"/>
  <c r="E38" i="5"/>
  <c r="F36" i="5"/>
  <c r="E36" i="5"/>
  <c r="F35" i="5"/>
  <c r="F33" i="5"/>
  <c r="E33" i="5"/>
  <c r="F32" i="5"/>
  <c r="E32" i="5"/>
  <c r="F30" i="5"/>
  <c r="E30" i="5"/>
  <c r="F29" i="5"/>
  <c r="E29" i="5"/>
  <c r="F28" i="5"/>
  <c r="E28" i="5"/>
  <c r="F27" i="5"/>
  <c r="E27" i="5"/>
  <c r="F25" i="5"/>
  <c r="E25" i="5"/>
  <c r="F24" i="5"/>
  <c r="E24" i="5"/>
  <c r="F23" i="5"/>
  <c r="E23" i="5"/>
  <c r="F22" i="5"/>
  <c r="E22" i="5"/>
  <c r="F19" i="5"/>
  <c r="E19" i="5"/>
  <c r="F18" i="5"/>
  <c r="E18" i="5"/>
  <c r="F16" i="5"/>
  <c r="E16" i="5"/>
  <c r="F15" i="5"/>
  <c r="E15" i="5"/>
  <c r="F13" i="5"/>
  <c r="E13" i="5"/>
  <c r="F12" i="5"/>
  <c r="E12" i="5"/>
  <c r="F7" i="5"/>
  <c r="E7" i="5"/>
  <c r="F6" i="5"/>
  <c r="E6" i="5"/>
  <c r="F5" i="5"/>
  <c r="E5" i="5"/>
  <c r="G163" i="5"/>
  <c r="I71" i="29" s="1"/>
  <c r="J71" i="29" s="1"/>
  <c r="K71" i="29" s="1"/>
  <c r="G162" i="5"/>
  <c r="I67" i="29" s="1"/>
  <c r="J67" i="29" s="1"/>
  <c r="G161" i="5"/>
  <c r="I61" i="29" s="1"/>
  <c r="J61" i="29" s="1"/>
  <c r="K61" i="29" s="1"/>
  <c r="G159" i="5"/>
  <c r="I51" i="29" s="1"/>
  <c r="J51" i="29" s="1"/>
  <c r="K51" i="29" s="1"/>
  <c r="G149" i="5"/>
  <c r="G148" i="5"/>
  <c r="G147" i="5"/>
  <c r="G146" i="5"/>
  <c r="G144" i="5"/>
  <c r="G142" i="5"/>
  <c r="I41" i="29" s="1"/>
  <c r="J41" i="29" s="1"/>
  <c r="E101" i="32" s="1"/>
  <c r="G130" i="5"/>
  <c r="G128" i="5"/>
  <c r="G127" i="5"/>
  <c r="G126" i="5"/>
  <c r="G125" i="5"/>
  <c r="G124" i="5"/>
  <c r="G123" i="5"/>
  <c r="G108" i="5"/>
  <c r="G106" i="5"/>
  <c r="G105" i="5"/>
  <c r="G93" i="5"/>
  <c r="G92" i="5"/>
  <c r="G91" i="5"/>
  <c r="G90" i="5"/>
  <c r="G89" i="5"/>
  <c r="G82" i="5"/>
  <c r="G80" i="5"/>
  <c r="G79" i="5"/>
  <c r="G71" i="5"/>
  <c r="G69" i="5"/>
  <c r="G68" i="5"/>
  <c r="J1450" i="23" s="1"/>
  <c r="K1450" i="23" s="1"/>
  <c r="L1450" i="23" s="1"/>
  <c r="G67" i="5"/>
  <c r="G63" i="5"/>
  <c r="G62" i="5"/>
  <c r="G61" i="5"/>
  <c r="G25" i="5"/>
  <c r="G18" i="5"/>
  <c r="G9" i="5"/>
  <c r="G10" i="5" s="1"/>
  <c r="G114" i="5"/>
  <c r="G116" i="5" s="1"/>
  <c r="C7" i="22"/>
  <c r="C3" i="22"/>
  <c r="G158" i="5" s="1"/>
  <c r="I47" i="29" s="1"/>
  <c r="J47" i="29" s="1"/>
  <c r="E121" i="32" s="1"/>
  <c r="C4" i="21"/>
  <c r="C11" i="20"/>
  <c r="F84" i="19"/>
  <c r="E82" i="19"/>
  <c r="E81" i="19"/>
  <c r="E80" i="19"/>
  <c r="E79" i="19"/>
  <c r="E78" i="19"/>
  <c r="E77" i="19"/>
  <c r="E76" i="19"/>
  <c r="E75" i="19"/>
  <c r="E74" i="19"/>
  <c r="E73" i="19"/>
  <c r="E72" i="19"/>
  <c r="D72" i="19"/>
  <c r="F72" i="19" s="1"/>
  <c r="E71" i="19"/>
  <c r="E70" i="19"/>
  <c r="E69" i="19"/>
  <c r="E68" i="19"/>
  <c r="E67" i="19"/>
  <c r="E66" i="19"/>
  <c r="E65" i="19"/>
  <c r="E63" i="19"/>
  <c r="D62" i="19"/>
  <c r="D59" i="19"/>
  <c r="E59" i="19" s="1"/>
  <c r="G73" i="5" s="1"/>
  <c r="D57" i="19"/>
  <c r="E57" i="19" s="1"/>
  <c r="D51" i="19"/>
  <c r="E51" i="19" s="1"/>
  <c r="AH47" i="19"/>
  <c r="AG47" i="19"/>
  <c r="AF47" i="19"/>
  <c r="D61" i="19" s="1"/>
  <c r="E61" i="19" s="1"/>
  <c r="AE47" i="19"/>
  <c r="D60" i="19" s="1"/>
  <c r="E60" i="19" s="1"/>
  <c r="G74" i="5" s="1"/>
  <c r="AD47" i="19"/>
  <c r="AC47" i="19"/>
  <c r="D58" i="19" s="1"/>
  <c r="AB47" i="19"/>
  <c r="AA47" i="19"/>
  <c r="D56" i="19" s="1"/>
  <c r="Z47" i="19"/>
  <c r="D55" i="19" s="1"/>
  <c r="Y47" i="19"/>
  <c r="D54" i="19" s="1"/>
  <c r="E54" i="19" s="1"/>
  <c r="X47" i="19"/>
  <c r="D53" i="19" s="1"/>
  <c r="E53" i="19" s="1"/>
  <c r="W47" i="19"/>
  <c r="D52" i="19" s="1"/>
  <c r="E52" i="19" s="1"/>
  <c r="V47" i="19"/>
  <c r="T47" i="19"/>
  <c r="D82" i="19" s="1"/>
  <c r="F82" i="19" s="1"/>
  <c r="S47" i="19"/>
  <c r="D81" i="19" s="1"/>
  <c r="F81" i="19" s="1"/>
  <c r="R47" i="19"/>
  <c r="D80" i="19" s="1"/>
  <c r="F80" i="19" s="1"/>
  <c r="Q47" i="19"/>
  <c r="D79" i="19" s="1"/>
  <c r="P47" i="19"/>
  <c r="D78" i="19" s="1"/>
  <c r="O47" i="19"/>
  <c r="D77" i="19" s="1"/>
  <c r="N47" i="19"/>
  <c r="D76" i="19" s="1"/>
  <c r="F76" i="19" s="1"/>
  <c r="M47" i="19"/>
  <c r="D75" i="19" s="1"/>
  <c r="F75" i="19" s="1"/>
  <c r="L47" i="19"/>
  <c r="D74" i="19" s="1"/>
  <c r="F74" i="19" s="1"/>
  <c r="K47" i="19"/>
  <c r="D73" i="19" s="1"/>
  <c r="F73" i="19" s="1"/>
  <c r="J47" i="19"/>
  <c r="I47" i="19"/>
  <c r="D71" i="19" s="1"/>
  <c r="H47" i="19"/>
  <c r="D70" i="19" s="1"/>
  <c r="G47" i="19"/>
  <c r="D69" i="19" s="1"/>
  <c r="F69" i="19" s="1"/>
  <c r="F47" i="19"/>
  <c r="D68" i="19" s="1"/>
  <c r="E47" i="19"/>
  <c r="D67" i="19" s="1"/>
  <c r="D47" i="19"/>
  <c r="D66" i="19" s="1"/>
  <c r="C47" i="19"/>
  <c r="D65" i="19" s="1"/>
  <c r="F65" i="19" s="1"/>
  <c r="C15" i="18"/>
  <c r="G129" i="5" s="1"/>
  <c r="AA47" i="17"/>
  <c r="G112" i="5" s="1"/>
  <c r="Z47" i="17"/>
  <c r="X47" i="17"/>
  <c r="G111" i="5" s="1"/>
  <c r="U47" i="17"/>
  <c r="T47" i="17"/>
  <c r="G104" i="5" s="1"/>
  <c r="R47" i="17"/>
  <c r="G102" i="5" s="1"/>
  <c r="Q47" i="17"/>
  <c r="G110" i="5" s="1"/>
  <c r="I47" i="17"/>
  <c r="G94" i="5" s="1"/>
  <c r="H47" i="17"/>
  <c r="G47" i="17"/>
  <c r="F47" i="17"/>
  <c r="E47" i="17"/>
  <c r="G87" i="5" s="1"/>
  <c r="D47" i="17"/>
  <c r="G85" i="5" s="1"/>
  <c r="C47" i="17"/>
  <c r="G83" i="5" s="1"/>
  <c r="W46" i="17"/>
  <c r="W47" i="17" s="1"/>
  <c r="G107" i="5" s="1"/>
  <c r="V46" i="17"/>
  <c r="V47" i="17" s="1"/>
  <c r="S46" i="17"/>
  <c r="O46" i="17"/>
  <c r="Y45" i="17"/>
  <c r="S45" i="17"/>
  <c r="O45" i="17"/>
  <c r="J45" i="17"/>
  <c r="K45" i="17" s="1"/>
  <c r="Y44" i="17"/>
  <c r="S44" i="17"/>
  <c r="O44" i="17"/>
  <c r="J44" i="17"/>
  <c r="K44" i="17" s="1"/>
  <c r="Y43" i="17"/>
  <c r="S43" i="17"/>
  <c r="O43" i="17"/>
  <c r="L43" i="17"/>
  <c r="J43" i="17"/>
  <c r="K43" i="17" s="1"/>
  <c r="Y42" i="17"/>
  <c r="S42" i="17"/>
  <c r="O42" i="17"/>
  <c r="L42" i="17"/>
  <c r="J42" i="17"/>
  <c r="K42" i="17" s="1"/>
  <c r="Y41" i="17"/>
  <c r="S41" i="17"/>
  <c r="O41" i="17"/>
  <c r="J41" i="17"/>
  <c r="K41" i="17" s="1"/>
  <c r="Y40" i="17"/>
  <c r="S40" i="17"/>
  <c r="O40" i="17"/>
  <c r="L40" i="17"/>
  <c r="J40" i="17"/>
  <c r="K40" i="17" s="1"/>
  <c r="Y39" i="17"/>
  <c r="S39" i="17"/>
  <c r="O39" i="17"/>
  <c r="J39" i="17"/>
  <c r="Y38" i="17"/>
  <c r="S38" i="17"/>
  <c r="O38" i="17"/>
  <c r="L38" i="17"/>
  <c r="J38" i="17"/>
  <c r="K38" i="17" s="1"/>
  <c r="Y37" i="17"/>
  <c r="S37" i="17"/>
  <c r="O37" i="17"/>
  <c r="J37" i="17"/>
  <c r="K37" i="17" s="1"/>
  <c r="Y36" i="17"/>
  <c r="S36" i="17"/>
  <c r="O36" i="17"/>
  <c r="J36" i="17"/>
  <c r="K36" i="17" s="1"/>
  <c r="Y35" i="17"/>
  <c r="S35" i="17"/>
  <c r="O35" i="17"/>
  <c r="L35" i="17"/>
  <c r="J35" i="17"/>
  <c r="K35" i="17" s="1"/>
  <c r="Y34" i="17"/>
  <c r="S34" i="17"/>
  <c r="O34" i="17"/>
  <c r="J34" i="17"/>
  <c r="K34" i="17" s="1"/>
  <c r="Y33" i="17"/>
  <c r="S33" i="17"/>
  <c r="O33" i="17"/>
  <c r="J33" i="17"/>
  <c r="K33" i="17" s="1"/>
  <c r="Y32" i="17"/>
  <c r="S32" i="17"/>
  <c r="O32" i="17"/>
  <c r="J32" i="17"/>
  <c r="K32" i="17" s="1"/>
  <c r="Y31" i="17"/>
  <c r="S31" i="17"/>
  <c r="O31" i="17"/>
  <c r="J31" i="17"/>
  <c r="Y30" i="17"/>
  <c r="S30" i="17"/>
  <c r="O30" i="17"/>
  <c r="L30" i="17"/>
  <c r="J30" i="17"/>
  <c r="K30" i="17" s="1"/>
  <c r="Y29" i="17"/>
  <c r="S29" i="17"/>
  <c r="O29" i="17"/>
  <c r="J29" i="17"/>
  <c r="K29" i="17" s="1"/>
  <c r="Y28" i="17"/>
  <c r="S28" i="17"/>
  <c r="O28" i="17"/>
  <c r="J28" i="17"/>
  <c r="K28" i="17" s="1"/>
  <c r="Y27" i="17"/>
  <c r="S27" i="17"/>
  <c r="O27" i="17"/>
  <c r="J27" i="17"/>
  <c r="K27" i="17" s="1"/>
  <c r="Y26" i="17"/>
  <c r="S26" i="17"/>
  <c r="O26" i="17"/>
  <c r="L26" i="17"/>
  <c r="J26" i="17"/>
  <c r="K26" i="17" s="1"/>
  <c r="Y25" i="17"/>
  <c r="S25" i="17"/>
  <c r="O25" i="17"/>
  <c r="J25" i="17"/>
  <c r="K25" i="17" s="1"/>
  <c r="Y24" i="17"/>
  <c r="S24" i="17"/>
  <c r="O24" i="17"/>
  <c r="L24" i="17"/>
  <c r="J24" i="17"/>
  <c r="K24" i="17" s="1"/>
  <c r="Y23" i="17"/>
  <c r="S23" i="17"/>
  <c r="O23" i="17"/>
  <c r="J23" i="17"/>
  <c r="Y22" i="17"/>
  <c r="S22" i="17"/>
  <c r="O22" i="17"/>
  <c r="L22" i="17"/>
  <c r="J22" i="17"/>
  <c r="K22" i="17" s="1"/>
  <c r="Y21" i="17"/>
  <c r="S21" i="17"/>
  <c r="O21" i="17"/>
  <c r="L21" i="17"/>
  <c r="J21" i="17"/>
  <c r="K21" i="17" s="1"/>
  <c r="Y20" i="17"/>
  <c r="S20" i="17"/>
  <c r="O20" i="17"/>
  <c r="J20" i="17"/>
  <c r="K20" i="17" s="1"/>
  <c r="Y19" i="17"/>
  <c r="S19" i="17"/>
  <c r="O19" i="17"/>
  <c r="L19" i="17"/>
  <c r="J19" i="17"/>
  <c r="K19" i="17" s="1"/>
  <c r="Y18" i="17"/>
  <c r="S18" i="17"/>
  <c r="O18" i="17"/>
  <c r="J18" i="17"/>
  <c r="K18" i="17" s="1"/>
  <c r="Y17" i="17"/>
  <c r="S17" i="17"/>
  <c r="O17" i="17"/>
  <c r="J17" i="17"/>
  <c r="K17" i="17" s="1"/>
  <c r="Y16" i="17"/>
  <c r="S16" i="17"/>
  <c r="O16" i="17"/>
  <c r="L16" i="17"/>
  <c r="J16" i="17"/>
  <c r="K16" i="17" s="1"/>
  <c r="Y15" i="17"/>
  <c r="S15" i="17"/>
  <c r="O15" i="17"/>
  <c r="J15" i="17"/>
  <c r="Y14" i="17"/>
  <c r="S14" i="17"/>
  <c r="O14" i="17"/>
  <c r="L14" i="17"/>
  <c r="J14" i="17"/>
  <c r="K14" i="17" s="1"/>
  <c r="Y13" i="17"/>
  <c r="S13" i="17"/>
  <c r="O13" i="17"/>
  <c r="J13" i="17"/>
  <c r="K13" i="17" s="1"/>
  <c r="Y12" i="17"/>
  <c r="S12" i="17"/>
  <c r="O12" i="17"/>
  <c r="J12" i="17"/>
  <c r="K12" i="17" s="1"/>
  <c r="Y11" i="17"/>
  <c r="S11" i="17"/>
  <c r="O11" i="17"/>
  <c r="J11" i="17"/>
  <c r="K11" i="17" s="1"/>
  <c r="Y10" i="17"/>
  <c r="S10" i="17"/>
  <c r="O10" i="17"/>
  <c r="J10" i="17"/>
  <c r="K10" i="17" s="1"/>
  <c r="Y9" i="17"/>
  <c r="S9" i="17"/>
  <c r="O9" i="17"/>
  <c r="J9" i="17"/>
  <c r="K9" i="17" s="1"/>
  <c r="Y8" i="17"/>
  <c r="S8" i="17"/>
  <c r="O8" i="17"/>
  <c r="J8" i="17"/>
  <c r="K8" i="17" s="1"/>
  <c r="Y7" i="17"/>
  <c r="S7" i="17"/>
  <c r="O7" i="17"/>
  <c r="J7" i="17"/>
  <c r="Y6" i="17"/>
  <c r="S6" i="17"/>
  <c r="O6" i="17"/>
  <c r="L6" i="17"/>
  <c r="J6" i="17"/>
  <c r="K6" i="17" s="1"/>
  <c r="Y5" i="17"/>
  <c r="S5" i="17"/>
  <c r="S47" i="17" s="1"/>
  <c r="G103" i="5" s="1"/>
  <c r="O5" i="17"/>
  <c r="L5" i="17"/>
  <c r="J5" i="17"/>
  <c r="K5" i="17" s="1"/>
  <c r="Y4" i="17"/>
  <c r="S4" i="17"/>
  <c r="O4" i="17"/>
  <c r="J4" i="17"/>
  <c r="Y3" i="17"/>
  <c r="S3" i="17"/>
  <c r="O3" i="17"/>
  <c r="J3" i="17"/>
  <c r="K3" i="17" s="1"/>
  <c r="D13" i="16"/>
  <c r="J12" i="16"/>
  <c r="I12" i="16"/>
  <c r="H12" i="16"/>
  <c r="G12" i="16"/>
  <c r="F12" i="16"/>
  <c r="E12" i="16"/>
  <c r="H11" i="16"/>
  <c r="G11" i="16"/>
  <c r="F11" i="16"/>
  <c r="E11" i="16"/>
  <c r="C11" i="16"/>
  <c r="I11" i="16" s="1"/>
  <c r="J10" i="16"/>
  <c r="I10" i="16"/>
  <c r="H10" i="16"/>
  <c r="G10" i="16"/>
  <c r="F10" i="16"/>
  <c r="E10" i="16"/>
  <c r="J9" i="16"/>
  <c r="I9" i="16"/>
  <c r="H9" i="16"/>
  <c r="G9" i="16"/>
  <c r="F9" i="16"/>
  <c r="E9" i="16"/>
  <c r="J8" i="16"/>
  <c r="I8" i="16"/>
  <c r="H8" i="16"/>
  <c r="G8" i="16"/>
  <c r="F8" i="16"/>
  <c r="E8" i="16"/>
  <c r="J7" i="16"/>
  <c r="I7" i="16"/>
  <c r="H7" i="16"/>
  <c r="G7" i="16"/>
  <c r="F7" i="16"/>
  <c r="E7" i="16"/>
  <c r="H6" i="16"/>
  <c r="G6" i="16"/>
  <c r="E6" i="16"/>
  <c r="C6" i="16"/>
  <c r="F6" i="16" s="1"/>
  <c r="J5" i="16"/>
  <c r="I5" i="16"/>
  <c r="H5" i="16"/>
  <c r="G5" i="16"/>
  <c r="F5" i="16"/>
  <c r="E5" i="16"/>
  <c r="G4" i="16"/>
  <c r="F4" i="16"/>
  <c r="E4" i="16"/>
  <c r="C4" i="16"/>
  <c r="J3" i="16"/>
  <c r="I3" i="16"/>
  <c r="H3" i="16"/>
  <c r="G3" i="16"/>
  <c r="F3" i="16"/>
  <c r="E3" i="16"/>
  <c r="I23" i="15"/>
  <c r="H23" i="15"/>
  <c r="F23" i="15"/>
  <c r="F24" i="15" s="1"/>
  <c r="J21" i="15"/>
  <c r="I21" i="15"/>
  <c r="D21" i="15"/>
  <c r="F21" i="15" s="1"/>
  <c r="H21" i="15" s="1"/>
  <c r="J20" i="15"/>
  <c r="I20" i="15"/>
  <c r="F20" i="15"/>
  <c r="H20" i="15" s="1"/>
  <c r="D20" i="15"/>
  <c r="J19" i="15"/>
  <c r="I19" i="15"/>
  <c r="D19" i="15"/>
  <c r="F19" i="15" s="1"/>
  <c r="H19" i="15" s="1"/>
  <c r="J18" i="15"/>
  <c r="I18" i="15"/>
  <c r="D18" i="15"/>
  <c r="F18" i="15" s="1"/>
  <c r="H18" i="15" s="1"/>
  <c r="J17" i="15"/>
  <c r="I17" i="15"/>
  <c r="D17" i="15"/>
  <c r="F17" i="15" s="1"/>
  <c r="H17" i="15" s="1"/>
  <c r="J16" i="15"/>
  <c r="I16" i="15"/>
  <c r="D16" i="15"/>
  <c r="F16" i="15" s="1"/>
  <c r="H16" i="15" s="1"/>
  <c r="J15" i="15"/>
  <c r="I15" i="15"/>
  <c r="D15" i="15"/>
  <c r="F15" i="15" s="1"/>
  <c r="H15" i="15" s="1"/>
  <c r="J14" i="15"/>
  <c r="I14" i="15"/>
  <c r="F14" i="15"/>
  <c r="H14" i="15" s="1"/>
  <c r="D14" i="15"/>
  <c r="J13" i="15"/>
  <c r="I13" i="15"/>
  <c r="D13" i="15"/>
  <c r="F13" i="15" s="1"/>
  <c r="H13" i="15" s="1"/>
  <c r="J12" i="15"/>
  <c r="I12" i="15"/>
  <c r="F12" i="15"/>
  <c r="H12" i="15" s="1"/>
  <c r="D12" i="15"/>
  <c r="J11" i="15"/>
  <c r="I11" i="15"/>
  <c r="D11" i="15"/>
  <c r="F11" i="15" s="1"/>
  <c r="H11" i="15" s="1"/>
  <c r="J10" i="15"/>
  <c r="I10" i="15"/>
  <c r="D10" i="15"/>
  <c r="F10" i="15" s="1"/>
  <c r="H10" i="15" s="1"/>
  <c r="J9" i="15"/>
  <c r="I9" i="15"/>
  <c r="F9" i="15"/>
  <c r="H9" i="15" s="1"/>
  <c r="J8" i="15"/>
  <c r="I8" i="15"/>
  <c r="D8" i="15"/>
  <c r="F8" i="15" s="1"/>
  <c r="H8" i="15" s="1"/>
  <c r="J7" i="15"/>
  <c r="I7" i="15"/>
  <c r="F7" i="15"/>
  <c r="H7" i="15" s="1"/>
  <c r="J6" i="15"/>
  <c r="I6" i="15"/>
  <c r="E6" i="15"/>
  <c r="D6" i="15"/>
  <c r="F6" i="15" s="1"/>
  <c r="H6" i="15" s="1"/>
  <c r="J4" i="15"/>
  <c r="I4" i="15"/>
  <c r="H4" i="15"/>
  <c r="F4" i="15"/>
  <c r="F3" i="15" s="1"/>
  <c r="F22" i="15" s="1"/>
  <c r="J3" i="15"/>
  <c r="I3" i="15"/>
  <c r="J2" i="15"/>
  <c r="I2" i="15"/>
  <c r="H2" i="15"/>
  <c r="Y44" i="14"/>
  <c r="X44" i="14"/>
  <c r="W44" i="14"/>
  <c r="V44" i="14"/>
  <c r="E44" i="14"/>
  <c r="R43" i="14"/>
  <c r="P43" i="14"/>
  <c r="N43" i="14"/>
  <c r="O43" i="14" s="1"/>
  <c r="M43" i="14"/>
  <c r="L43" i="14"/>
  <c r="H43" i="14"/>
  <c r="U43" i="14" s="1"/>
  <c r="G43" i="14"/>
  <c r="S43" i="14" s="1"/>
  <c r="T43" i="14" s="1"/>
  <c r="F43" i="14"/>
  <c r="Q43" i="14" s="1"/>
  <c r="S42" i="14"/>
  <c r="T42" i="14" s="1"/>
  <c r="Q42" i="14"/>
  <c r="P42" i="14"/>
  <c r="N42" i="14"/>
  <c r="O42" i="14" s="1"/>
  <c r="M42" i="14"/>
  <c r="L42" i="14"/>
  <c r="H42" i="14"/>
  <c r="U42" i="14" s="1"/>
  <c r="G42" i="14"/>
  <c r="F42" i="14"/>
  <c r="R42" i="14" s="1"/>
  <c r="S41" i="14"/>
  <c r="T41" i="14" s="1"/>
  <c r="R41" i="14"/>
  <c r="Q41" i="14"/>
  <c r="P41" i="14"/>
  <c r="M41" i="14"/>
  <c r="L41" i="14"/>
  <c r="N41" i="14" s="1"/>
  <c r="O41" i="14" s="1"/>
  <c r="H41" i="14"/>
  <c r="U41" i="14" s="1"/>
  <c r="G41" i="14"/>
  <c r="F41" i="14"/>
  <c r="U40" i="14"/>
  <c r="Q40" i="14"/>
  <c r="P40" i="14"/>
  <c r="M40" i="14"/>
  <c r="L40" i="14"/>
  <c r="N40" i="14" s="1"/>
  <c r="O40" i="14" s="1"/>
  <c r="H40" i="14"/>
  <c r="G40" i="14"/>
  <c r="S40" i="14" s="1"/>
  <c r="T40" i="14" s="1"/>
  <c r="F40" i="14"/>
  <c r="R40" i="14" s="1"/>
  <c r="U39" i="14"/>
  <c r="Q39" i="14"/>
  <c r="P39" i="14"/>
  <c r="M39" i="14"/>
  <c r="L39" i="14"/>
  <c r="N39" i="14" s="1"/>
  <c r="O39" i="14" s="1"/>
  <c r="H39" i="14"/>
  <c r="G39" i="14"/>
  <c r="S39" i="14" s="1"/>
  <c r="T39" i="14" s="1"/>
  <c r="F39" i="14"/>
  <c r="R39" i="14" s="1"/>
  <c r="R38" i="14"/>
  <c r="P38" i="14"/>
  <c r="M38" i="14"/>
  <c r="L38" i="14"/>
  <c r="N38" i="14" s="1"/>
  <c r="O38" i="14" s="1"/>
  <c r="H38" i="14"/>
  <c r="U38" i="14" s="1"/>
  <c r="G38" i="14"/>
  <c r="S38" i="14" s="1"/>
  <c r="T38" i="14" s="1"/>
  <c r="F38" i="14"/>
  <c r="Q38" i="14" s="1"/>
  <c r="U37" i="14"/>
  <c r="R37" i="14"/>
  <c r="P37" i="14"/>
  <c r="M37" i="14"/>
  <c r="L37" i="14"/>
  <c r="N37" i="14" s="1"/>
  <c r="O37" i="14" s="1"/>
  <c r="H37" i="14"/>
  <c r="G37" i="14"/>
  <c r="S37" i="14" s="1"/>
  <c r="T37" i="14" s="1"/>
  <c r="F37" i="14"/>
  <c r="Q37" i="14" s="1"/>
  <c r="U36" i="14"/>
  <c r="R36" i="14"/>
  <c r="P36" i="14"/>
  <c r="M36" i="14"/>
  <c r="L36" i="14"/>
  <c r="N36" i="14" s="1"/>
  <c r="O36" i="14" s="1"/>
  <c r="H36" i="14"/>
  <c r="G36" i="14"/>
  <c r="S36" i="14" s="1"/>
  <c r="T36" i="14" s="1"/>
  <c r="F36" i="14"/>
  <c r="Q36" i="14" s="1"/>
  <c r="U35" i="14"/>
  <c r="R35" i="14"/>
  <c r="P35" i="14"/>
  <c r="N35" i="14"/>
  <c r="O35" i="14" s="1"/>
  <c r="M35" i="14"/>
  <c r="L35" i="14"/>
  <c r="H35" i="14"/>
  <c r="G35" i="14"/>
  <c r="S35" i="14" s="1"/>
  <c r="T35" i="14" s="1"/>
  <c r="F35" i="14"/>
  <c r="Q35" i="14" s="1"/>
  <c r="R34" i="14"/>
  <c r="P34" i="14"/>
  <c r="N34" i="14"/>
  <c r="O34" i="14" s="1"/>
  <c r="M34" i="14"/>
  <c r="L34" i="14"/>
  <c r="H34" i="14"/>
  <c r="U34" i="14" s="1"/>
  <c r="G34" i="14"/>
  <c r="S34" i="14" s="1"/>
  <c r="T34" i="14" s="1"/>
  <c r="F34" i="14"/>
  <c r="Q34" i="14" s="1"/>
  <c r="Q33" i="14"/>
  <c r="P33" i="14"/>
  <c r="M33" i="14"/>
  <c r="L33" i="14"/>
  <c r="N33" i="14" s="1"/>
  <c r="O33" i="14" s="1"/>
  <c r="H33" i="14"/>
  <c r="U33" i="14" s="1"/>
  <c r="G33" i="14"/>
  <c r="S33" i="14" s="1"/>
  <c r="T33" i="14" s="1"/>
  <c r="F33" i="14"/>
  <c r="R33" i="14" s="1"/>
  <c r="Q32" i="14"/>
  <c r="P32" i="14"/>
  <c r="M32" i="14"/>
  <c r="L32" i="14"/>
  <c r="N32" i="14" s="1"/>
  <c r="O32" i="14" s="1"/>
  <c r="H32" i="14"/>
  <c r="U32" i="14" s="1"/>
  <c r="G32" i="14"/>
  <c r="S32" i="14" s="1"/>
  <c r="T32" i="14" s="1"/>
  <c r="F32" i="14"/>
  <c r="R32" i="14" s="1"/>
  <c r="U31" i="14"/>
  <c r="Q31" i="14"/>
  <c r="P31" i="14"/>
  <c r="N31" i="14"/>
  <c r="O31" i="14" s="1"/>
  <c r="M31" i="14"/>
  <c r="L31" i="14"/>
  <c r="H31" i="14"/>
  <c r="G31" i="14"/>
  <c r="S31" i="14" s="1"/>
  <c r="T31" i="14" s="1"/>
  <c r="F31" i="14"/>
  <c r="R31" i="14" s="1"/>
  <c r="R30" i="14"/>
  <c r="P30" i="14"/>
  <c r="M30" i="14"/>
  <c r="L30" i="14"/>
  <c r="N30" i="14" s="1"/>
  <c r="O30" i="14" s="1"/>
  <c r="H30" i="14"/>
  <c r="U30" i="14" s="1"/>
  <c r="G30" i="14"/>
  <c r="S30" i="14" s="1"/>
  <c r="T30" i="14" s="1"/>
  <c r="F30" i="14"/>
  <c r="Q30" i="14" s="1"/>
  <c r="S29" i="14"/>
  <c r="T29" i="14" s="1"/>
  <c r="R29" i="14"/>
  <c r="P29" i="14"/>
  <c r="M29" i="14"/>
  <c r="L29" i="14"/>
  <c r="N29" i="14" s="1"/>
  <c r="O29" i="14" s="1"/>
  <c r="H29" i="14"/>
  <c r="U29" i="14" s="1"/>
  <c r="G29" i="14"/>
  <c r="F29" i="14"/>
  <c r="Q29" i="14" s="1"/>
  <c r="U28" i="14"/>
  <c r="R28" i="14"/>
  <c r="P28" i="14"/>
  <c r="M28" i="14"/>
  <c r="L28" i="14"/>
  <c r="N28" i="14" s="1"/>
  <c r="O28" i="14" s="1"/>
  <c r="H28" i="14"/>
  <c r="G28" i="14"/>
  <c r="S28" i="14" s="1"/>
  <c r="T28" i="14" s="1"/>
  <c r="F28" i="14"/>
  <c r="Q28" i="14" s="1"/>
  <c r="R27" i="14"/>
  <c r="P27" i="14"/>
  <c r="M27" i="14"/>
  <c r="L27" i="14"/>
  <c r="N27" i="14" s="1"/>
  <c r="O27" i="14" s="1"/>
  <c r="H27" i="14"/>
  <c r="U27" i="14" s="1"/>
  <c r="G27" i="14"/>
  <c r="S27" i="14" s="1"/>
  <c r="T27" i="14" s="1"/>
  <c r="F27" i="14"/>
  <c r="Q27" i="14" s="1"/>
  <c r="Q26" i="14"/>
  <c r="P26" i="14"/>
  <c r="N26" i="14"/>
  <c r="O26" i="14" s="1"/>
  <c r="M26" i="14"/>
  <c r="L26" i="14"/>
  <c r="H26" i="14"/>
  <c r="U26" i="14" s="1"/>
  <c r="G26" i="14"/>
  <c r="S26" i="14" s="1"/>
  <c r="T26" i="14" s="1"/>
  <c r="F26" i="14"/>
  <c r="R26" i="14" s="1"/>
  <c r="R25" i="14"/>
  <c r="P25" i="14"/>
  <c r="M25" i="14"/>
  <c r="L25" i="14"/>
  <c r="N25" i="14" s="1"/>
  <c r="O25" i="14" s="1"/>
  <c r="H25" i="14"/>
  <c r="U25" i="14" s="1"/>
  <c r="G25" i="14"/>
  <c r="S25" i="14" s="1"/>
  <c r="T25" i="14" s="1"/>
  <c r="F25" i="14"/>
  <c r="Q25" i="14" s="1"/>
  <c r="Q24" i="14"/>
  <c r="P24" i="14"/>
  <c r="M24" i="14"/>
  <c r="L24" i="14"/>
  <c r="N24" i="14" s="1"/>
  <c r="O24" i="14" s="1"/>
  <c r="H24" i="14"/>
  <c r="U24" i="14" s="1"/>
  <c r="G24" i="14"/>
  <c r="S24" i="14" s="1"/>
  <c r="T24" i="14" s="1"/>
  <c r="F24" i="14"/>
  <c r="R24" i="14" s="1"/>
  <c r="R23" i="14"/>
  <c r="Q23" i="14"/>
  <c r="P23" i="14"/>
  <c r="M23" i="14"/>
  <c r="L23" i="14"/>
  <c r="N23" i="14" s="1"/>
  <c r="O23" i="14" s="1"/>
  <c r="H23" i="14"/>
  <c r="U23" i="14" s="1"/>
  <c r="G23" i="14"/>
  <c r="S23" i="14" s="1"/>
  <c r="T23" i="14" s="1"/>
  <c r="F23" i="14"/>
  <c r="R22" i="14"/>
  <c r="Q22" i="14"/>
  <c r="P22" i="14"/>
  <c r="M22" i="14"/>
  <c r="L22" i="14"/>
  <c r="N22" i="14" s="1"/>
  <c r="O22" i="14" s="1"/>
  <c r="H22" i="14"/>
  <c r="U22" i="14" s="1"/>
  <c r="G22" i="14"/>
  <c r="S22" i="14" s="1"/>
  <c r="T22" i="14" s="1"/>
  <c r="F22" i="14"/>
  <c r="R21" i="14"/>
  <c r="P21" i="14"/>
  <c r="O21" i="14"/>
  <c r="N21" i="14"/>
  <c r="M21" i="14"/>
  <c r="L21" i="14"/>
  <c r="H21" i="14"/>
  <c r="U21" i="14" s="1"/>
  <c r="G21" i="14"/>
  <c r="S21" i="14" s="1"/>
  <c r="T21" i="14" s="1"/>
  <c r="F21" i="14"/>
  <c r="Q21" i="14" s="1"/>
  <c r="Q20" i="14"/>
  <c r="P20" i="14"/>
  <c r="M20" i="14"/>
  <c r="L20" i="14"/>
  <c r="N20" i="14" s="1"/>
  <c r="O20" i="14" s="1"/>
  <c r="H20" i="14"/>
  <c r="U20" i="14" s="1"/>
  <c r="G20" i="14"/>
  <c r="S20" i="14" s="1"/>
  <c r="T20" i="14" s="1"/>
  <c r="F20" i="14"/>
  <c r="R20" i="14" s="1"/>
  <c r="R19" i="14"/>
  <c r="P19" i="14"/>
  <c r="M19" i="14"/>
  <c r="L19" i="14"/>
  <c r="N19" i="14" s="1"/>
  <c r="O19" i="14" s="1"/>
  <c r="H19" i="14"/>
  <c r="U19" i="14" s="1"/>
  <c r="G19" i="14"/>
  <c r="S19" i="14" s="1"/>
  <c r="T19" i="14" s="1"/>
  <c r="F19" i="14"/>
  <c r="Q19" i="14" s="1"/>
  <c r="Q18" i="14"/>
  <c r="P18" i="14"/>
  <c r="M18" i="14"/>
  <c r="L18" i="14"/>
  <c r="N18" i="14" s="1"/>
  <c r="O18" i="14" s="1"/>
  <c r="H18" i="14"/>
  <c r="U18" i="14" s="1"/>
  <c r="G18" i="14"/>
  <c r="S18" i="14" s="1"/>
  <c r="T18" i="14" s="1"/>
  <c r="F18" i="14"/>
  <c r="R18" i="14" s="1"/>
  <c r="R17" i="14"/>
  <c r="P17" i="14"/>
  <c r="M17" i="14"/>
  <c r="L17" i="14"/>
  <c r="N17" i="14" s="1"/>
  <c r="O17" i="14" s="1"/>
  <c r="H17" i="14"/>
  <c r="U17" i="14" s="1"/>
  <c r="G17" i="14"/>
  <c r="S17" i="14" s="1"/>
  <c r="T17" i="14" s="1"/>
  <c r="F17" i="14"/>
  <c r="Q17" i="14" s="1"/>
  <c r="Q16" i="14"/>
  <c r="P16" i="14"/>
  <c r="M16" i="14"/>
  <c r="L16" i="14"/>
  <c r="N16" i="14" s="1"/>
  <c r="O16" i="14" s="1"/>
  <c r="H16" i="14"/>
  <c r="U16" i="14" s="1"/>
  <c r="G16" i="14"/>
  <c r="S16" i="14" s="1"/>
  <c r="T16" i="14" s="1"/>
  <c r="F16" i="14"/>
  <c r="R16" i="14" s="1"/>
  <c r="U15" i="14"/>
  <c r="R15" i="14"/>
  <c r="P15" i="14"/>
  <c r="M15" i="14"/>
  <c r="L15" i="14"/>
  <c r="N15" i="14" s="1"/>
  <c r="O15" i="14" s="1"/>
  <c r="H15" i="14"/>
  <c r="G15" i="14"/>
  <c r="S15" i="14" s="1"/>
  <c r="T15" i="14" s="1"/>
  <c r="F15" i="14"/>
  <c r="Q15" i="14" s="1"/>
  <c r="R14" i="14"/>
  <c r="P14" i="14"/>
  <c r="M14" i="14"/>
  <c r="L14" i="14"/>
  <c r="N14" i="14" s="1"/>
  <c r="O14" i="14" s="1"/>
  <c r="H14" i="14"/>
  <c r="U14" i="14" s="1"/>
  <c r="G14" i="14"/>
  <c r="S14" i="14" s="1"/>
  <c r="T14" i="14" s="1"/>
  <c r="F14" i="14"/>
  <c r="Q14" i="14" s="1"/>
  <c r="Q13" i="14"/>
  <c r="P13" i="14"/>
  <c r="M13" i="14"/>
  <c r="L13" i="14"/>
  <c r="N13" i="14" s="1"/>
  <c r="O13" i="14" s="1"/>
  <c r="H13" i="14"/>
  <c r="U13" i="14" s="1"/>
  <c r="G13" i="14"/>
  <c r="S13" i="14" s="1"/>
  <c r="T13" i="14" s="1"/>
  <c r="F13" i="14"/>
  <c r="R13" i="14" s="1"/>
  <c r="U12" i="14"/>
  <c r="S12" i="14"/>
  <c r="T12" i="14" s="1"/>
  <c r="Q12" i="14"/>
  <c r="P12" i="14"/>
  <c r="M12" i="14"/>
  <c r="L12" i="14"/>
  <c r="N12" i="14" s="1"/>
  <c r="O12" i="14" s="1"/>
  <c r="H12" i="14"/>
  <c r="G12" i="14"/>
  <c r="F12" i="14"/>
  <c r="R12" i="14" s="1"/>
  <c r="Q11" i="14"/>
  <c r="P11" i="14"/>
  <c r="M11" i="14"/>
  <c r="L11" i="14"/>
  <c r="N11" i="14" s="1"/>
  <c r="O11" i="14" s="1"/>
  <c r="H11" i="14"/>
  <c r="U11" i="14" s="1"/>
  <c r="G11" i="14"/>
  <c r="S11" i="14" s="1"/>
  <c r="T11" i="14" s="1"/>
  <c r="F11" i="14"/>
  <c r="R11" i="14" s="1"/>
  <c r="U10" i="14"/>
  <c r="Q10" i="14"/>
  <c r="P10" i="14"/>
  <c r="N10" i="14"/>
  <c r="O10" i="14" s="1"/>
  <c r="M10" i="14"/>
  <c r="L10" i="14"/>
  <c r="H10" i="14"/>
  <c r="G10" i="14"/>
  <c r="S10" i="14" s="1"/>
  <c r="T10" i="14" s="1"/>
  <c r="F10" i="14"/>
  <c r="R10" i="14" s="1"/>
  <c r="S9" i="14"/>
  <c r="T9" i="14" s="1"/>
  <c r="R9" i="14"/>
  <c r="Q9" i="14"/>
  <c r="P9" i="14"/>
  <c r="M9" i="14"/>
  <c r="L9" i="14"/>
  <c r="N9" i="14" s="1"/>
  <c r="O9" i="14" s="1"/>
  <c r="H9" i="14"/>
  <c r="U9" i="14" s="1"/>
  <c r="G9" i="14"/>
  <c r="F9" i="14"/>
  <c r="Q8" i="14"/>
  <c r="P8" i="14"/>
  <c r="M8" i="14"/>
  <c r="L8" i="14"/>
  <c r="N8" i="14" s="1"/>
  <c r="O8" i="14" s="1"/>
  <c r="H8" i="14"/>
  <c r="U8" i="14" s="1"/>
  <c r="G8" i="14"/>
  <c r="S8" i="14" s="1"/>
  <c r="T8" i="14" s="1"/>
  <c r="F8" i="14"/>
  <c r="R8" i="14" s="1"/>
  <c r="U7" i="14"/>
  <c r="Q7" i="14"/>
  <c r="P7" i="14"/>
  <c r="N7" i="14"/>
  <c r="O7" i="14" s="1"/>
  <c r="M7" i="14"/>
  <c r="L7" i="14"/>
  <c r="H7" i="14"/>
  <c r="G7" i="14"/>
  <c r="S7" i="14" s="1"/>
  <c r="T7" i="14" s="1"/>
  <c r="F7" i="14"/>
  <c r="R7" i="14" s="1"/>
  <c r="R6" i="14"/>
  <c r="P6" i="14"/>
  <c r="M6" i="14"/>
  <c r="L6" i="14"/>
  <c r="N6" i="14" s="1"/>
  <c r="O6" i="14" s="1"/>
  <c r="H6" i="14"/>
  <c r="G6" i="14"/>
  <c r="S6" i="14" s="1"/>
  <c r="T6" i="14" s="1"/>
  <c r="F6" i="14"/>
  <c r="Q6" i="14" s="1"/>
  <c r="S5" i="14"/>
  <c r="T5" i="14" s="1"/>
  <c r="Q5" i="14"/>
  <c r="P5" i="14"/>
  <c r="O5" i="14"/>
  <c r="M5" i="14"/>
  <c r="L5" i="14"/>
  <c r="N5" i="14" s="1"/>
  <c r="H5" i="14"/>
  <c r="U5" i="14" s="1"/>
  <c r="G5" i="14"/>
  <c r="F5" i="14"/>
  <c r="R5" i="14" s="1"/>
  <c r="U4" i="14"/>
  <c r="T4" i="14"/>
  <c r="Q4" i="14"/>
  <c r="P4" i="14"/>
  <c r="M4" i="14"/>
  <c r="L4" i="14"/>
  <c r="H4" i="14"/>
  <c r="G4" i="14"/>
  <c r="S4" i="14" s="1"/>
  <c r="F4" i="14"/>
  <c r="R4" i="14" s="1"/>
  <c r="R3" i="14"/>
  <c r="P3" i="14"/>
  <c r="M3" i="14"/>
  <c r="L3" i="14"/>
  <c r="N3" i="14" s="1"/>
  <c r="H3" i="14"/>
  <c r="U3" i="14" s="1"/>
  <c r="G3" i="14"/>
  <c r="S3" i="14" s="1"/>
  <c r="F3" i="14"/>
  <c r="C3" i="14"/>
  <c r="C44" i="14" s="1"/>
  <c r="R2" i="14"/>
  <c r="C436" i="3" s="1"/>
  <c r="E35" i="5" s="1"/>
  <c r="Q2" i="14"/>
  <c r="P2" i="14"/>
  <c r="N2" i="14"/>
  <c r="M2" i="14"/>
  <c r="L2" i="14"/>
  <c r="E30" i="13"/>
  <c r="E29" i="13"/>
  <c r="E28" i="13"/>
  <c r="G19" i="5" s="1"/>
  <c r="E27" i="13"/>
  <c r="E26" i="13"/>
  <c r="E25" i="13"/>
  <c r="E24" i="13"/>
  <c r="E23" i="13"/>
  <c r="E33" i="13" s="1"/>
  <c r="C23" i="13"/>
  <c r="E22" i="13"/>
  <c r="D40" i="12"/>
  <c r="F40" i="12" s="1"/>
  <c r="G40" i="12" s="1"/>
  <c r="F39" i="12"/>
  <c r="G39" i="12" s="1"/>
  <c r="D39" i="12"/>
  <c r="D38" i="12"/>
  <c r="F38" i="12" s="1"/>
  <c r="G38" i="12" s="1"/>
  <c r="D37" i="12"/>
  <c r="F37" i="12" s="1"/>
  <c r="G37" i="12" s="1"/>
  <c r="D36" i="12"/>
  <c r="F36" i="12" s="1"/>
  <c r="G36" i="12" s="1"/>
  <c r="G35" i="12"/>
  <c r="F35" i="12"/>
  <c r="D35" i="12"/>
  <c r="D34" i="12"/>
  <c r="F34" i="12" s="1"/>
  <c r="G34" i="12" s="1"/>
  <c r="D33" i="12"/>
  <c r="F33" i="12" s="1"/>
  <c r="G33" i="12" s="1"/>
  <c r="D32" i="12"/>
  <c r="F32" i="12" s="1"/>
  <c r="G32" i="12" s="1"/>
  <c r="D31" i="12"/>
  <c r="F31" i="12" s="1"/>
  <c r="G31" i="12" s="1"/>
  <c r="G30" i="12"/>
  <c r="F30" i="12"/>
  <c r="D30" i="12"/>
  <c r="D29" i="12"/>
  <c r="F29" i="12" s="1"/>
  <c r="G29" i="12" s="1"/>
  <c r="D28" i="12"/>
  <c r="F28" i="12" s="1"/>
  <c r="G28" i="12" s="1"/>
  <c r="D27" i="12"/>
  <c r="F27" i="12" s="1"/>
  <c r="G27" i="12" s="1"/>
  <c r="D26" i="12"/>
  <c r="F26" i="12" s="1"/>
  <c r="G26" i="12" s="1"/>
  <c r="F25" i="12"/>
  <c r="G25" i="12" s="1"/>
  <c r="G24" i="12"/>
  <c r="F24" i="12"/>
  <c r="D23" i="12"/>
  <c r="F23" i="12" s="1"/>
  <c r="G23" i="12" s="1"/>
  <c r="F22" i="12"/>
  <c r="G22" i="12" s="1"/>
  <c r="E21" i="12"/>
  <c r="D21" i="12"/>
  <c r="F21" i="12" s="1"/>
  <c r="G21" i="12" s="1"/>
  <c r="D20" i="12"/>
  <c r="F20" i="12" s="1"/>
  <c r="G20" i="12" s="1"/>
  <c r="F19" i="12"/>
  <c r="G19" i="12" s="1"/>
  <c r="F18" i="12"/>
  <c r="G18" i="12" s="1"/>
  <c r="F17" i="12"/>
  <c r="G17" i="12" s="1"/>
  <c r="F16" i="12"/>
  <c r="G16" i="12" s="1"/>
  <c r="F15" i="12"/>
  <c r="G15" i="12" s="1"/>
  <c r="F14" i="12"/>
  <c r="G14" i="12" s="1"/>
  <c r="F13" i="12"/>
  <c r="G13" i="12" s="1"/>
  <c r="D12" i="12"/>
  <c r="F12" i="12" s="1"/>
  <c r="G12" i="12" s="1"/>
  <c r="G11" i="12"/>
  <c r="F11" i="12"/>
  <c r="F10" i="12"/>
  <c r="G10" i="12" s="1"/>
  <c r="F9" i="12"/>
  <c r="F3" i="12"/>
  <c r="F5" i="12" s="1"/>
  <c r="D23" i="11"/>
  <c r="F23" i="11" s="1"/>
  <c r="F22" i="11"/>
  <c r="D22" i="11"/>
  <c r="D21" i="11"/>
  <c r="F21" i="11" s="1"/>
  <c r="D20" i="11"/>
  <c r="F20" i="11" s="1"/>
  <c r="D19" i="11"/>
  <c r="F19" i="11" s="1"/>
  <c r="D18" i="11"/>
  <c r="F18" i="11" s="1"/>
  <c r="D17" i="11"/>
  <c r="F17" i="11" s="1"/>
  <c r="F16" i="11"/>
  <c r="D16" i="11"/>
  <c r="D15" i="11"/>
  <c r="F15" i="11" s="1"/>
  <c r="F14" i="11"/>
  <c r="D14" i="11"/>
  <c r="D13" i="11"/>
  <c r="F13" i="11" s="1"/>
  <c r="F12" i="11"/>
  <c r="D12" i="11"/>
  <c r="D11" i="11"/>
  <c r="F11" i="11" s="1"/>
  <c r="D10" i="11"/>
  <c r="F10" i="11" s="1"/>
  <c r="F9" i="11"/>
  <c r="F8" i="11"/>
  <c r="D7" i="11"/>
  <c r="F7" i="11" s="1"/>
  <c r="F6" i="11"/>
  <c r="E5" i="11"/>
  <c r="D5" i="11"/>
  <c r="D4" i="11"/>
  <c r="F4" i="11" s="1"/>
  <c r="F3" i="11"/>
  <c r="D3" i="11"/>
  <c r="H6" i="10"/>
  <c r="G4" i="10"/>
  <c r="E4" i="10"/>
  <c r="E3" i="10"/>
  <c r="G3" i="10" s="1"/>
  <c r="A22999" i="3"/>
  <c r="B22998" i="3"/>
  <c r="F9" i="5" s="1"/>
  <c r="H52" i="2"/>
  <c r="H53" i="2" s="1"/>
  <c r="H48" i="2"/>
  <c r="H47" i="2"/>
  <c r="H49" i="2" s="1"/>
  <c r="H34" i="2"/>
  <c r="H33" i="2"/>
  <c r="H32" i="2"/>
  <c r="H31" i="2"/>
  <c r="H27" i="2"/>
  <c r="H28" i="2" s="1"/>
  <c r="H26" i="2"/>
  <c r="L13" i="17" l="1"/>
  <c r="L32" i="17"/>
  <c r="K39" i="17"/>
  <c r="L39" i="17"/>
  <c r="F77" i="19"/>
  <c r="E9" i="5"/>
  <c r="J4" i="16"/>
  <c r="C13" i="16"/>
  <c r="F44" i="14"/>
  <c r="Q3" i="14"/>
  <c r="L8" i="17"/>
  <c r="K15" i="17"/>
  <c r="L15" i="17"/>
  <c r="L27" i="17"/>
  <c r="L34" i="17"/>
  <c r="F70" i="19"/>
  <c r="F78" i="19"/>
  <c r="G70" i="5"/>
  <c r="K23" i="17"/>
  <c r="L23" i="17"/>
  <c r="L11" i="17"/>
  <c r="L18" i="17"/>
  <c r="E160" i="5"/>
  <c r="F177" i="5"/>
  <c r="E177" i="5"/>
  <c r="F10" i="5"/>
  <c r="E10" i="5"/>
  <c r="L44" i="14"/>
  <c r="G22" i="5" s="1"/>
  <c r="G24" i="5"/>
  <c r="G13" i="16"/>
  <c r="G51" i="5" s="1"/>
  <c r="H4" i="16"/>
  <c r="H13" i="16" s="1"/>
  <c r="G52" i="5" s="1"/>
  <c r="J27" i="23" s="1"/>
  <c r="K27" i="23" s="1"/>
  <c r="L27" i="23" s="1"/>
  <c r="L3" i="17"/>
  <c r="L10" i="17"/>
  <c r="L29" i="17"/>
  <c r="F71" i="19"/>
  <c r="F79" i="19"/>
  <c r="E55" i="19"/>
  <c r="G64" i="5"/>
  <c r="G60" i="5"/>
  <c r="K4" i="17"/>
  <c r="L4" i="17"/>
  <c r="L37" i="17"/>
  <c r="F5" i="11"/>
  <c r="O47" i="17"/>
  <c r="G100" i="5" s="1"/>
  <c r="K31" i="17"/>
  <c r="L31" i="17"/>
  <c r="E56" i="19"/>
  <c r="G72" i="5" s="1"/>
  <c r="G65" i="5"/>
  <c r="G5" i="10"/>
  <c r="G5" i="5" s="1"/>
  <c r="M44" i="14"/>
  <c r="K7" i="17"/>
  <c r="L7" i="17"/>
  <c r="L45" i="17"/>
  <c r="G78" i="5"/>
  <c r="H35" i="2"/>
  <c r="H37" i="2" s="1"/>
  <c r="H39" i="2" s="1"/>
  <c r="P44" i="14"/>
  <c r="Y47" i="17"/>
  <c r="G109" i="5" s="1"/>
  <c r="G66" i="5"/>
  <c r="E58" i="19"/>
  <c r="F66" i="19"/>
  <c r="H44" i="14"/>
  <c r="I24" i="15"/>
  <c r="G44" i="5" s="1"/>
  <c r="I18" i="29" s="1"/>
  <c r="J18" i="29" s="1"/>
  <c r="E123" i="32" s="1"/>
  <c r="G123" i="32" s="1"/>
  <c r="E13" i="16"/>
  <c r="G48" i="5" s="1"/>
  <c r="L12" i="17"/>
  <c r="L20" i="17"/>
  <c r="L28" i="17"/>
  <c r="L36" i="17"/>
  <c r="L44" i="17"/>
  <c r="F67" i="19"/>
  <c r="G3" i="12"/>
  <c r="G5" i="12" s="1"/>
  <c r="G15" i="5" s="1"/>
  <c r="F13" i="16"/>
  <c r="G50" i="5" s="1"/>
  <c r="L9" i="17"/>
  <c r="L17" i="17"/>
  <c r="L25" i="17"/>
  <c r="L33" i="17"/>
  <c r="L41" i="17"/>
  <c r="F68" i="19"/>
  <c r="G143" i="5"/>
  <c r="A1415" i="23"/>
  <c r="K67" i="29"/>
  <c r="K66" i="29" s="1"/>
  <c r="E88" i="32"/>
  <c r="G88" i="32" s="1"/>
  <c r="E78" i="24"/>
  <c r="K18" i="29"/>
  <c r="E115" i="24"/>
  <c r="G115" i="24" s="1"/>
  <c r="K53" i="29"/>
  <c r="K52" i="29" s="1"/>
  <c r="E175" i="24"/>
  <c r="G175" i="24" s="1"/>
  <c r="E179" i="32"/>
  <c r="G179" i="32" s="1"/>
  <c r="I69" i="29"/>
  <c r="J69" i="29" s="1"/>
  <c r="E152" i="32" s="1"/>
  <c r="G152" i="32" s="1"/>
  <c r="I57" i="29"/>
  <c r="J57" i="29" s="1"/>
  <c r="E266" i="32" s="1"/>
  <c r="G266" i="32" s="1"/>
  <c r="I7" i="29"/>
  <c r="J7" i="29" s="1"/>
  <c r="I59" i="29"/>
  <c r="J59" i="29" s="1"/>
  <c r="E237" i="32" s="1"/>
  <c r="G237" i="32" s="1"/>
  <c r="I62" i="29"/>
  <c r="J62" i="29" s="1"/>
  <c r="K62" i="29" s="1"/>
  <c r="I48" i="29"/>
  <c r="J48" i="29" s="1"/>
  <c r="I39" i="29"/>
  <c r="J39" i="29" s="1"/>
  <c r="E52" i="32" s="1"/>
  <c r="G52" i="32" s="1"/>
  <c r="I6" i="29"/>
  <c r="J6" i="29" s="1"/>
  <c r="E71" i="32" s="1"/>
  <c r="G71" i="32" s="1"/>
  <c r="I42" i="29"/>
  <c r="J42" i="29" s="1"/>
  <c r="E34" i="32" s="1"/>
  <c r="G34" i="32" s="1"/>
  <c r="I70" i="29"/>
  <c r="J70" i="29" s="1"/>
  <c r="K70" i="29" s="1"/>
  <c r="I17" i="29"/>
  <c r="J17" i="29" s="1"/>
  <c r="K17" i="29" s="1"/>
  <c r="I63" i="29"/>
  <c r="J63" i="29" s="1"/>
  <c r="K63" i="29" s="1"/>
  <c r="I65" i="29"/>
  <c r="J65" i="29" s="1"/>
  <c r="I60" i="29"/>
  <c r="J60" i="29" s="1"/>
  <c r="E262" i="32" s="1"/>
  <c r="G262" i="32" s="1"/>
  <c r="I64" i="29"/>
  <c r="J64" i="29" s="1"/>
  <c r="K64" i="29" s="1"/>
  <c r="I55" i="29"/>
  <c r="J55" i="29" s="1"/>
  <c r="E265" i="32" s="1"/>
  <c r="G265" i="32" s="1"/>
  <c r="I14" i="29"/>
  <c r="J14" i="29" s="1"/>
  <c r="E59" i="32" s="1"/>
  <c r="G59" i="32" s="1"/>
  <c r="I45" i="29"/>
  <c r="J45" i="29" s="1"/>
  <c r="K45" i="29" s="1"/>
  <c r="I50" i="29"/>
  <c r="J50" i="29" s="1"/>
  <c r="E25" i="32" s="1"/>
  <c r="G25" i="32" s="1"/>
  <c r="I58" i="29"/>
  <c r="J58" i="29" s="1"/>
  <c r="E129" i="32" s="1"/>
  <c r="G129" i="32" s="1"/>
  <c r="I56" i="29"/>
  <c r="J56" i="29" s="1"/>
  <c r="E151" i="24" s="1"/>
  <c r="G151" i="24" s="1"/>
  <c r="I43" i="29"/>
  <c r="J43" i="29" s="1"/>
  <c r="K43" i="29" s="1"/>
  <c r="I40" i="29"/>
  <c r="J40" i="29" s="1"/>
  <c r="E97" i="32" s="1"/>
  <c r="G97" i="32" s="1"/>
  <c r="I44" i="29"/>
  <c r="J44" i="29" s="1"/>
  <c r="K44" i="29" s="1"/>
  <c r="G101" i="32"/>
  <c r="G121" i="32"/>
  <c r="E181" i="24"/>
  <c r="G181" i="24" s="1"/>
  <c r="K47" i="29"/>
  <c r="E113" i="24"/>
  <c r="G113" i="24" s="1"/>
  <c r="K41" i="29"/>
  <c r="E91" i="24"/>
  <c r="G91" i="24" s="1"/>
  <c r="E146" i="24"/>
  <c r="G146" i="24" s="1"/>
  <c r="E236" i="24"/>
  <c r="G236" i="24" s="1"/>
  <c r="K6" i="29"/>
  <c r="E59" i="24"/>
  <c r="G59" i="24" s="1"/>
  <c r="E15" i="24"/>
  <c r="G15" i="24" s="1"/>
  <c r="I12" i="29"/>
  <c r="J12" i="29" s="1"/>
  <c r="H66" i="29"/>
  <c r="H54" i="29"/>
  <c r="G78" i="24"/>
  <c r="I10" i="29"/>
  <c r="J10" i="29" s="1"/>
  <c r="K10" i="29" s="1"/>
  <c r="I11" i="29"/>
  <c r="J11" i="29" s="1"/>
  <c r="I9" i="29"/>
  <c r="J9" i="29" s="1"/>
  <c r="E8" i="5"/>
  <c r="F44" i="5"/>
  <c r="F159" i="5"/>
  <c r="J425" i="23"/>
  <c r="K425" i="23" s="1"/>
  <c r="L425" i="23" s="1"/>
  <c r="J431" i="23"/>
  <c r="K431" i="23" s="1"/>
  <c r="L431" i="23" s="1"/>
  <c r="J423" i="23"/>
  <c r="K423" i="23" s="1"/>
  <c r="L423" i="23" s="1"/>
  <c r="J438" i="23"/>
  <c r="K438" i="23" s="1"/>
  <c r="L438" i="23" s="1"/>
  <c r="J430" i="23"/>
  <c r="K430" i="23" s="1"/>
  <c r="L430" i="23" s="1"/>
  <c r="J437" i="23"/>
  <c r="K437" i="23" s="1"/>
  <c r="L437" i="23" s="1"/>
  <c r="J428" i="23"/>
  <c r="K428" i="23" s="1"/>
  <c r="L428" i="23" s="1"/>
  <c r="J424" i="23"/>
  <c r="K424" i="23" s="1"/>
  <c r="L424" i="23" s="1"/>
  <c r="J435" i="23"/>
  <c r="K435" i="23" s="1"/>
  <c r="L435" i="23" s="1"/>
  <c r="J434" i="23"/>
  <c r="K434" i="23" s="1"/>
  <c r="E162" i="32" s="1"/>
  <c r="G162" i="32" s="1"/>
  <c r="J432" i="23"/>
  <c r="K432" i="23" s="1"/>
  <c r="L432" i="23" s="1"/>
  <c r="J427" i="23"/>
  <c r="K427" i="23" s="1"/>
  <c r="L427" i="23" s="1"/>
  <c r="J127" i="23"/>
  <c r="K127" i="23" s="1"/>
  <c r="L127" i="23" s="1"/>
  <c r="J122" i="23"/>
  <c r="K122" i="23" s="1"/>
  <c r="L122" i="23" s="1"/>
  <c r="J177" i="23"/>
  <c r="K177" i="23" s="1"/>
  <c r="L177" i="23" s="1"/>
  <c r="J176" i="23"/>
  <c r="K176" i="23" s="1"/>
  <c r="E119" i="32" s="1"/>
  <c r="G119" i="32" s="1"/>
  <c r="J175" i="23"/>
  <c r="K175" i="23" s="1"/>
  <c r="E94" i="32" s="1"/>
  <c r="G94" i="32" s="1"/>
  <c r="J174" i="23"/>
  <c r="K174" i="23" s="1"/>
  <c r="L174" i="23" s="1"/>
  <c r="J172" i="23"/>
  <c r="K172" i="23" s="1"/>
  <c r="L172" i="23" s="1"/>
  <c r="J179" i="23"/>
  <c r="K179" i="23" s="1"/>
  <c r="L179" i="23" s="1"/>
  <c r="J171" i="23"/>
  <c r="K171" i="23" s="1"/>
  <c r="L171" i="23" s="1"/>
  <c r="J178" i="23"/>
  <c r="K178" i="23" s="1"/>
  <c r="L178" i="23" s="1"/>
  <c r="J170" i="23"/>
  <c r="K170" i="23" s="1"/>
  <c r="L170" i="23" s="1"/>
  <c r="J1205" i="23"/>
  <c r="K1205" i="23" s="1"/>
  <c r="E192" i="32" s="1"/>
  <c r="G192" i="32" s="1"/>
  <c r="J1197" i="23"/>
  <c r="K1197" i="23" s="1"/>
  <c r="L1197" i="23" s="1"/>
  <c r="J1204" i="23"/>
  <c r="K1204" i="23" s="1"/>
  <c r="E87" i="32" s="1"/>
  <c r="G87" i="32" s="1"/>
  <c r="J1196" i="23"/>
  <c r="K1196" i="23" s="1"/>
  <c r="L1196" i="23" s="1"/>
  <c r="J1203" i="23"/>
  <c r="K1203" i="23" s="1"/>
  <c r="J1195" i="23"/>
  <c r="K1195" i="23" s="1"/>
  <c r="L1195" i="23" s="1"/>
  <c r="J1209" i="23"/>
  <c r="K1209" i="23" s="1"/>
  <c r="L1209" i="23" s="1"/>
  <c r="J1201" i="23"/>
  <c r="K1201" i="23" s="1"/>
  <c r="L1201" i="23" s="1"/>
  <c r="J1193" i="23"/>
  <c r="K1193" i="23" s="1"/>
  <c r="L1193" i="23" s="1"/>
  <c r="J1208" i="23"/>
  <c r="K1208" i="23" s="1"/>
  <c r="L1208" i="23" s="1"/>
  <c r="J1200" i="23"/>
  <c r="K1200" i="23" s="1"/>
  <c r="L1200" i="23" s="1"/>
  <c r="J1207" i="23"/>
  <c r="K1207" i="23" s="1"/>
  <c r="L1207" i="23" s="1"/>
  <c r="J1206" i="23"/>
  <c r="K1206" i="23" s="1"/>
  <c r="L1206" i="23" s="1"/>
  <c r="J1202" i="23"/>
  <c r="K1202" i="23" s="1"/>
  <c r="L1202" i="23" s="1"/>
  <c r="J1199" i="23"/>
  <c r="K1199" i="23" s="1"/>
  <c r="L1199" i="23" s="1"/>
  <c r="J1198" i="23"/>
  <c r="K1198" i="23" s="1"/>
  <c r="L1198" i="23" s="1"/>
  <c r="J1194" i="23"/>
  <c r="K1194" i="23" s="1"/>
  <c r="L1194" i="23" s="1"/>
  <c r="J665" i="23"/>
  <c r="K665" i="23" s="1"/>
  <c r="L665" i="23" s="1"/>
  <c r="J657" i="23"/>
  <c r="K657" i="23" s="1"/>
  <c r="L657" i="23" s="1"/>
  <c r="J672" i="23"/>
  <c r="K672" i="23" s="1"/>
  <c r="L672" i="23" s="1"/>
  <c r="J664" i="23"/>
  <c r="K664" i="23" s="1"/>
  <c r="L664" i="23" s="1"/>
  <c r="J656" i="23"/>
  <c r="K656" i="23" s="1"/>
  <c r="L656" i="23" s="1"/>
  <c r="J671" i="23"/>
  <c r="K671" i="23" s="1"/>
  <c r="L671" i="23" s="1"/>
  <c r="J663" i="23"/>
  <c r="K663" i="23" s="1"/>
  <c r="L663" i="23" s="1"/>
  <c r="J670" i="23"/>
  <c r="K670" i="23" s="1"/>
  <c r="L670" i="23" s="1"/>
  <c r="J662" i="23"/>
  <c r="K662" i="23" s="1"/>
  <c r="L662" i="23" s="1"/>
  <c r="J669" i="23"/>
  <c r="K669" i="23" s="1"/>
  <c r="L669" i="23" s="1"/>
  <c r="J661" i="23"/>
  <c r="K661" i="23" s="1"/>
  <c r="J668" i="23"/>
  <c r="K668" i="23" s="1"/>
  <c r="E240" i="32" s="1"/>
  <c r="G240" i="32" s="1"/>
  <c r="J660" i="23"/>
  <c r="K660" i="23" s="1"/>
  <c r="L660" i="23" s="1"/>
  <c r="J667" i="23"/>
  <c r="K667" i="23" s="1"/>
  <c r="J659" i="23"/>
  <c r="K659" i="23" s="1"/>
  <c r="L659" i="23" s="1"/>
  <c r="J666" i="23"/>
  <c r="K666" i="23" s="1"/>
  <c r="J658" i="23"/>
  <c r="K658" i="23" s="1"/>
  <c r="L658" i="23" s="1"/>
  <c r="J633" i="23"/>
  <c r="K633" i="23" s="1"/>
  <c r="E139" i="32" s="1"/>
  <c r="G139" i="32" s="1"/>
  <c r="J625" i="23"/>
  <c r="K625" i="23" s="1"/>
  <c r="L625" i="23" s="1"/>
  <c r="J640" i="23"/>
  <c r="K640" i="23" s="1"/>
  <c r="L640" i="23" s="1"/>
  <c r="J632" i="23"/>
  <c r="K632" i="23" s="1"/>
  <c r="L632" i="23" s="1"/>
  <c r="J624" i="23"/>
  <c r="K624" i="23" s="1"/>
  <c r="L624" i="23" s="1"/>
  <c r="J639" i="23"/>
  <c r="K639" i="23" s="1"/>
  <c r="L639" i="23" s="1"/>
  <c r="J631" i="23"/>
  <c r="K631" i="23" s="1"/>
  <c r="L631" i="23" s="1"/>
  <c r="J623" i="23"/>
  <c r="K623" i="23" s="1"/>
  <c r="L623" i="23" s="1"/>
  <c r="J638" i="23"/>
  <c r="K638" i="23" s="1"/>
  <c r="L638" i="23" s="1"/>
  <c r="J630" i="23"/>
  <c r="K630" i="23" s="1"/>
  <c r="L630" i="23" s="1"/>
  <c r="J622" i="23"/>
  <c r="K622" i="23" s="1"/>
  <c r="L622" i="23" s="1"/>
  <c r="J637" i="23"/>
  <c r="K637" i="23" s="1"/>
  <c r="L637" i="23" s="1"/>
  <c r="J629" i="23"/>
  <c r="K629" i="23" s="1"/>
  <c r="L629" i="23" s="1"/>
  <c r="J636" i="23"/>
  <c r="K636" i="23" s="1"/>
  <c r="E143" i="32" s="1"/>
  <c r="G143" i="32" s="1"/>
  <c r="J628" i="23"/>
  <c r="K628" i="23" s="1"/>
  <c r="L628" i="23" s="1"/>
  <c r="J635" i="23"/>
  <c r="K635" i="23" s="1"/>
  <c r="E167" i="32" s="1"/>
  <c r="G167" i="32" s="1"/>
  <c r="J634" i="23"/>
  <c r="K634" i="23" s="1"/>
  <c r="E155" i="32" s="1"/>
  <c r="G155" i="32" s="1"/>
  <c r="J626" i="23"/>
  <c r="K626" i="23" s="1"/>
  <c r="L626" i="23" s="1"/>
  <c r="J627" i="23"/>
  <c r="K627" i="23" s="1"/>
  <c r="L627" i="23" s="1"/>
  <c r="J851" i="23"/>
  <c r="K851" i="23" s="1"/>
  <c r="L851" i="23" s="1"/>
  <c r="J843" i="23"/>
  <c r="K843" i="23" s="1"/>
  <c r="L843" i="23" s="1"/>
  <c r="J835" i="23"/>
  <c r="K835" i="23" s="1"/>
  <c r="L835" i="23" s="1"/>
  <c r="J848" i="23"/>
  <c r="K848" i="23" s="1"/>
  <c r="L848" i="23" s="1"/>
  <c r="J840" i="23"/>
  <c r="K840" i="23" s="1"/>
  <c r="L840" i="23" s="1"/>
  <c r="J832" i="23"/>
  <c r="K832" i="23" s="1"/>
  <c r="L832" i="23" s="1"/>
  <c r="J846" i="23"/>
  <c r="K846" i="23" s="1"/>
  <c r="L846" i="23" s="1"/>
  <c r="J836" i="23"/>
  <c r="K836" i="23" s="1"/>
  <c r="L836" i="23" s="1"/>
  <c r="J845" i="23"/>
  <c r="K845" i="23" s="1"/>
  <c r="L845" i="23" s="1"/>
  <c r="J834" i="23"/>
  <c r="K834" i="23" s="1"/>
  <c r="L834" i="23" s="1"/>
  <c r="J854" i="23"/>
  <c r="K854" i="23" s="1"/>
  <c r="L854" i="23" s="1"/>
  <c r="J844" i="23"/>
  <c r="K844" i="23" s="1"/>
  <c r="L844" i="23" s="1"/>
  <c r="J833" i="23"/>
  <c r="K833" i="23" s="1"/>
  <c r="L833" i="23" s="1"/>
  <c r="J853" i="23"/>
  <c r="K853" i="23" s="1"/>
  <c r="L853" i="23" s="1"/>
  <c r="J842" i="23"/>
  <c r="K842" i="23" s="1"/>
  <c r="L842" i="23" s="1"/>
  <c r="J852" i="23"/>
  <c r="K852" i="23" s="1"/>
  <c r="L852" i="23" s="1"/>
  <c r="J841" i="23"/>
  <c r="K841" i="23" s="1"/>
  <c r="L841" i="23" s="1"/>
  <c r="J850" i="23"/>
  <c r="K850" i="23" s="1"/>
  <c r="E134" i="32" s="1"/>
  <c r="G134" i="32" s="1"/>
  <c r="J839" i="23"/>
  <c r="K839" i="23" s="1"/>
  <c r="L839" i="23" s="1"/>
  <c r="J849" i="23"/>
  <c r="K849" i="23" s="1"/>
  <c r="L849" i="23" s="1"/>
  <c r="J838" i="23"/>
  <c r="K838" i="23" s="1"/>
  <c r="L838" i="23" s="1"/>
  <c r="J847" i="23"/>
  <c r="K847" i="23" s="1"/>
  <c r="L847" i="23" s="1"/>
  <c r="J837" i="23"/>
  <c r="K837" i="23" s="1"/>
  <c r="L837" i="23" s="1"/>
  <c r="L162" i="5"/>
  <c r="L138" i="5"/>
  <c r="L121" i="5"/>
  <c r="L44" i="5"/>
  <c r="L161" i="5"/>
  <c r="L137" i="5"/>
  <c r="L120" i="5"/>
  <c r="L10" i="5"/>
  <c r="L160" i="5"/>
  <c r="L136" i="5"/>
  <c r="L119" i="5"/>
  <c r="L9" i="5"/>
  <c r="L159" i="5"/>
  <c r="L135" i="5"/>
  <c r="L118" i="5"/>
  <c r="L169" i="5"/>
  <c r="L158" i="5"/>
  <c r="L134" i="5"/>
  <c r="L113" i="5"/>
  <c r="L8" i="5"/>
  <c r="L168" i="5"/>
  <c r="L142" i="5"/>
  <c r="L133" i="5"/>
  <c r="L98" i="5"/>
  <c r="L167" i="5"/>
  <c r="L140" i="5"/>
  <c r="L132" i="5"/>
  <c r="L97" i="5"/>
  <c r="L163" i="5"/>
  <c r="L139" i="5"/>
  <c r="L131" i="5"/>
  <c r="L96" i="5"/>
  <c r="J465" i="23"/>
  <c r="K465" i="23" s="1"/>
  <c r="E230" i="32" s="1"/>
  <c r="G230" i="32" s="1"/>
  <c r="J457" i="23"/>
  <c r="K457" i="23" s="1"/>
  <c r="L457" i="23" s="1"/>
  <c r="J471" i="23"/>
  <c r="K471" i="23" s="1"/>
  <c r="L471" i="23" s="1"/>
  <c r="J463" i="23"/>
  <c r="K463" i="23" s="1"/>
  <c r="L463" i="23" s="1"/>
  <c r="J455" i="23"/>
  <c r="K455" i="23" s="1"/>
  <c r="L455" i="23" s="1"/>
  <c r="J470" i="23"/>
  <c r="K470" i="23" s="1"/>
  <c r="L470" i="23" s="1"/>
  <c r="J462" i="23"/>
  <c r="K462" i="23" s="1"/>
  <c r="L462" i="23" s="1"/>
  <c r="J454" i="23"/>
  <c r="K454" i="23" s="1"/>
  <c r="L454" i="23" s="1"/>
  <c r="J469" i="23"/>
  <c r="K469" i="23" s="1"/>
  <c r="L469" i="23" s="1"/>
  <c r="J461" i="23"/>
  <c r="K461" i="23" s="1"/>
  <c r="L461" i="23" s="1"/>
  <c r="J468" i="23"/>
  <c r="K468" i="23" s="1"/>
  <c r="L468" i="23" s="1"/>
  <c r="J460" i="23"/>
  <c r="K460" i="23" s="1"/>
  <c r="L460" i="23" s="1"/>
  <c r="J466" i="23"/>
  <c r="K466" i="23" s="1"/>
  <c r="J464" i="23"/>
  <c r="K464" i="23" s="1"/>
  <c r="E255" i="32" s="1"/>
  <c r="G255" i="32" s="1"/>
  <c r="J459" i="23"/>
  <c r="K459" i="23" s="1"/>
  <c r="E26" i="32" s="1"/>
  <c r="G26" i="32" s="1"/>
  <c r="J458" i="23"/>
  <c r="K458" i="23" s="1"/>
  <c r="L458" i="23" s="1"/>
  <c r="J456" i="23"/>
  <c r="K456" i="23" s="1"/>
  <c r="L456" i="23" s="1"/>
  <c r="J467" i="23"/>
  <c r="K467" i="23" s="1"/>
  <c r="E126" i="32" s="1"/>
  <c r="G126" i="32" s="1"/>
  <c r="J521" i="23"/>
  <c r="K521" i="23" s="1"/>
  <c r="L521" i="23" s="1"/>
  <c r="J513" i="23"/>
  <c r="K513" i="23" s="1"/>
  <c r="L513" i="23" s="1"/>
  <c r="J520" i="23"/>
  <c r="K520" i="23" s="1"/>
  <c r="L520" i="23" s="1"/>
  <c r="J519" i="23"/>
  <c r="K519" i="23" s="1"/>
  <c r="L519" i="23" s="1"/>
  <c r="J511" i="23"/>
  <c r="K511" i="23" s="1"/>
  <c r="L511" i="23" s="1"/>
  <c r="J518" i="23"/>
  <c r="K518" i="23" s="1"/>
  <c r="L518" i="23" s="1"/>
  <c r="J510" i="23"/>
  <c r="K510" i="23" s="1"/>
  <c r="L510" i="23" s="1"/>
  <c r="J517" i="23"/>
  <c r="K517" i="23" s="1"/>
  <c r="L517" i="23" s="1"/>
  <c r="J509" i="23"/>
  <c r="K509" i="23" s="1"/>
  <c r="L509" i="23" s="1"/>
  <c r="J516" i="23"/>
  <c r="K516" i="23" s="1"/>
  <c r="L516" i="23" s="1"/>
  <c r="J508" i="23"/>
  <c r="K508" i="23" s="1"/>
  <c r="L508" i="23" s="1"/>
  <c r="J507" i="23"/>
  <c r="K507" i="23" s="1"/>
  <c r="L507" i="23" s="1"/>
  <c r="J515" i="23"/>
  <c r="K515" i="23" s="1"/>
  <c r="L515" i="23" s="1"/>
  <c r="J514" i="23"/>
  <c r="K514" i="23" s="1"/>
  <c r="L514" i="23" s="1"/>
  <c r="J512" i="23"/>
  <c r="K512" i="23" s="1"/>
  <c r="L512" i="23" s="1"/>
  <c r="J1343" i="23"/>
  <c r="K1343" i="23" s="1"/>
  <c r="E191" i="32" s="1"/>
  <c r="G191" i="32" s="1"/>
  <c r="J1350" i="23"/>
  <c r="K1350" i="23" s="1"/>
  <c r="L1350" i="23" s="1"/>
  <c r="J1342" i="23"/>
  <c r="K1342" i="23" s="1"/>
  <c r="L1342" i="23" s="1"/>
  <c r="J1349" i="23"/>
  <c r="K1349" i="23" s="1"/>
  <c r="L1349" i="23" s="1"/>
  <c r="J1341" i="23"/>
  <c r="K1341" i="23" s="1"/>
  <c r="L1341" i="23" s="1"/>
  <c r="J1348" i="23"/>
  <c r="K1348" i="23" s="1"/>
  <c r="L1348" i="23" s="1"/>
  <c r="J1340" i="23"/>
  <c r="K1340" i="23" s="1"/>
  <c r="L1340" i="23" s="1"/>
  <c r="J1347" i="23"/>
  <c r="K1347" i="23" s="1"/>
  <c r="L1347" i="23" s="1"/>
  <c r="J1339" i="23"/>
  <c r="K1339" i="23" s="1"/>
  <c r="L1339" i="23" s="1"/>
  <c r="J1346" i="23"/>
  <c r="K1346" i="23" s="1"/>
  <c r="L1346" i="23" s="1"/>
  <c r="J1338" i="23"/>
  <c r="K1338" i="23" s="1"/>
  <c r="L1338" i="23" s="1"/>
  <c r="J1344" i="23"/>
  <c r="K1344" i="23" s="1"/>
  <c r="L1344" i="23" s="1"/>
  <c r="J1345" i="23"/>
  <c r="K1345" i="23" s="1"/>
  <c r="E75" i="32" s="1"/>
  <c r="G75" i="32" s="1"/>
  <c r="J275" i="23"/>
  <c r="K275" i="23" s="1"/>
  <c r="E182" i="32" s="1"/>
  <c r="G182" i="32" s="1"/>
  <c r="J267" i="23"/>
  <c r="K267" i="23" s="1"/>
  <c r="E146" i="32" s="1"/>
  <c r="G146" i="32" s="1"/>
  <c r="J259" i="23"/>
  <c r="K259" i="23" s="1"/>
  <c r="E19" i="32" s="1"/>
  <c r="G19" i="32" s="1"/>
  <c r="J274" i="23"/>
  <c r="K274" i="23" s="1"/>
  <c r="L274" i="23" s="1"/>
  <c r="J266" i="23"/>
  <c r="K266" i="23" s="1"/>
  <c r="E148" i="32" s="1"/>
  <c r="G148" i="32" s="1"/>
  <c r="J258" i="23"/>
  <c r="K258" i="23" s="1"/>
  <c r="J273" i="23"/>
  <c r="K273" i="23" s="1"/>
  <c r="J265" i="23"/>
  <c r="K265" i="23" s="1"/>
  <c r="E256" i="32" s="1"/>
  <c r="G256" i="32" s="1"/>
  <c r="J257" i="23"/>
  <c r="K257" i="23" s="1"/>
  <c r="L257" i="23" s="1"/>
  <c r="J280" i="23"/>
  <c r="K280" i="23" s="1"/>
  <c r="L280" i="23" s="1"/>
  <c r="J272" i="23"/>
  <c r="K272" i="23" s="1"/>
  <c r="E186" i="32" s="1"/>
  <c r="G186" i="32" s="1"/>
  <c r="J264" i="23"/>
  <c r="K264" i="23" s="1"/>
  <c r="E238" i="32" s="1"/>
  <c r="G238" i="32" s="1"/>
  <c r="J256" i="23"/>
  <c r="K256" i="23" s="1"/>
  <c r="L256" i="23" s="1"/>
  <c r="J279" i="23"/>
  <c r="K279" i="23" s="1"/>
  <c r="L279" i="23" s="1"/>
  <c r="J271" i="23"/>
  <c r="K271" i="23" s="1"/>
  <c r="E111" i="32" s="1"/>
  <c r="G111" i="32" s="1"/>
  <c r="J263" i="23"/>
  <c r="K263" i="23" s="1"/>
  <c r="L263" i="23" s="1"/>
  <c r="J255" i="23"/>
  <c r="K255" i="23" s="1"/>
  <c r="L255" i="23" s="1"/>
  <c r="J278" i="23"/>
  <c r="K278" i="23" s="1"/>
  <c r="L278" i="23" s="1"/>
  <c r="J270" i="23"/>
  <c r="K270" i="23" s="1"/>
  <c r="E150" i="32" s="1"/>
  <c r="G150" i="32" s="1"/>
  <c r="J262" i="23"/>
  <c r="K262" i="23" s="1"/>
  <c r="L262" i="23" s="1"/>
  <c r="J254" i="23"/>
  <c r="K254" i="23" s="1"/>
  <c r="L254" i="23" s="1"/>
  <c r="J277" i="23"/>
  <c r="K277" i="23" s="1"/>
  <c r="L277" i="23" s="1"/>
  <c r="J269" i="23"/>
  <c r="K269" i="23" s="1"/>
  <c r="E110" i="32" s="1"/>
  <c r="G110" i="32" s="1"/>
  <c r="J261" i="23"/>
  <c r="K261" i="23" s="1"/>
  <c r="L261" i="23" s="1"/>
  <c r="J253" i="23"/>
  <c r="K253" i="23" s="1"/>
  <c r="L253" i="23" s="1"/>
  <c r="J276" i="23"/>
  <c r="K276" i="23" s="1"/>
  <c r="E141" i="32" s="1"/>
  <c r="G141" i="32" s="1"/>
  <c r="J268" i="23"/>
  <c r="K268" i="23" s="1"/>
  <c r="J260" i="23"/>
  <c r="K260" i="23" s="1"/>
  <c r="L260" i="23" s="1"/>
  <c r="J252" i="23"/>
  <c r="K252" i="23" s="1"/>
  <c r="L252" i="23" s="1"/>
  <c r="J1287" i="23"/>
  <c r="K1287" i="23" s="1"/>
  <c r="L1287" i="23" s="1"/>
  <c r="J1294" i="23"/>
  <c r="K1294" i="23" s="1"/>
  <c r="L1294" i="23" s="1"/>
  <c r="J1286" i="23"/>
  <c r="K1286" i="23" s="1"/>
  <c r="L1286" i="23" s="1"/>
  <c r="J1293" i="23"/>
  <c r="K1293" i="23" s="1"/>
  <c r="L1293" i="23" s="1"/>
  <c r="J1285" i="23"/>
  <c r="K1285" i="23" s="1"/>
  <c r="L1285" i="23" s="1"/>
  <c r="J1292" i="23"/>
  <c r="K1292" i="23" s="1"/>
  <c r="L1292" i="23" s="1"/>
  <c r="J1284" i="23"/>
  <c r="K1284" i="23" s="1"/>
  <c r="L1284" i="23" s="1"/>
  <c r="J1291" i="23"/>
  <c r="K1291" i="23" s="1"/>
  <c r="L1291" i="23" s="1"/>
  <c r="J1283" i="23"/>
  <c r="K1283" i="23" s="1"/>
  <c r="L1283" i="23" s="1"/>
  <c r="J1290" i="23"/>
  <c r="K1290" i="23" s="1"/>
  <c r="E73" i="32" s="1"/>
  <c r="G73" i="32" s="1"/>
  <c r="J1282" i="23"/>
  <c r="K1282" i="23" s="1"/>
  <c r="L1282" i="23" s="1"/>
  <c r="J1289" i="23"/>
  <c r="K1289" i="23" s="1"/>
  <c r="L1289" i="23" s="1"/>
  <c r="J1288" i="23"/>
  <c r="K1288" i="23" s="1"/>
  <c r="L1288" i="23" s="1"/>
  <c r="J1281" i="23"/>
  <c r="K1281" i="23" s="1"/>
  <c r="L1281" i="23" s="1"/>
  <c r="J1280" i="23"/>
  <c r="K1280" i="23" s="1"/>
  <c r="L1280" i="23" s="1"/>
  <c r="J601" i="23"/>
  <c r="K601" i="23" s="1"/>
  <c r="L601" i="23" s="1"/>
  <c r="J593" i="23"/>
  <c r="K593" i="23" s="1"/>
  <c r="L593" i="23" s="1"/>
  <c r="J585" i="23"/>
  <c r="K585" i="23" s="1"/>
  <c r="L585" i="23" s="1"/>
  <c r="J600" i="23"/>
  <c r="K600" i="23" s="1"/>
  <c r="L600" i="23" s="1"/>
  <c r="J592" i="23"/>
  <c r="K592" i="23" s="1"/>
  <c r="L592" i="23" s="1"/>
  <c r="J599" i="23"/>
  <c r="K599" i="23" s="1"/>
  <c r="E127" i="32" s="1"/>
  <c r="G127" i="32" s="1"/>
  <c r="J591" i="23"/>
  <c r="K591" i="23" s="1"/>
  <c r="L591" i="23" s="1"/>
  <c r="J598" i="23"/>
  <c r="K598" i="23" s="1"/>
  <c r="L598" i="23" s="1"/>
  <c r="J590" i="23"/>
  <c r="K590" i="23" s="1"/>
  <c r="L590" i="23" s="1"/>
  <c r="J597" i="23"/>
  <c r="K597" i="23" s="1"/>
  <c r="L597" i="23" s="1"/>
  <c r="J589" i="23"/>
  <c r="K589" i="23" s="1"/>
  <c r="L589" i="23" s="1"/>
  <c r="J596" i="23"/>
  <c r="K596" i="23" s="1"/>
  <c r="L596" i="23" s="1"/>
  <c r="J588" i="23"/>
  <c r="K588" i="23" s="1"/>
  <c r="L588" i="23" s="1"/>
  <c r="J602" i="23"/>
  <c r="K602" i="23" s="1"/>
  <c r="L602" i="23" s="1"/>
  <c r="J594" i="23"/>
  <c r="K594" i="23" s="1"/>
  <c r="L594" i="23" s="1"/>
  <c r="J586" i="23"/>
  <c r="K586" i="23" s="1"/>
  <c r="L586" i="23" s="1"/>
  <c r="J603" i="23"/>
  <c r="K603" i="23" s="1"/>
  <c r="L603" i="23" s="1"/>
  <c r="J595" i="23"/>
  <c r="K595" i="23" s="1"/>
  <c r="L595" i="23" s="1"/>
  <c r="J587" i="23"/>
  <c r="K587" i="23" s="1"/>
  <c r="L587" i="23" s="1"/>
  <c r="J529" i="23"/>
  <c r="K529" i="23" s="1"/>
  <c r="L529" i="23" s="1"/>
  <c r="J536" i="23"/>
  <c r="K536" i="23" s="1"/>
  <c r="L536" i="23" s="1"/>
  <c r="J528" i="23"/>
  <c r="K528" i="23" s="1"/>
  <c r="L528" i="23" s="1"/>
  <c r="J535" i="23"/>
  <c r="K535" i="23" s="1"/>
  <c r="L535" i="23" s="1"/>
  <c r="J527" i="23"/>
  <c r="K527" i="23" s="1"/>
  <c r="L527" i="23" s="1"/>
  <c r="J534" i="23"/>
  <c r="K534" i="23" s="1"/>
  <c r="L534" i="23" s="1"/>
  <c r="J526" i="23"/>
  <c r="K526" i="23" s="1"/>
  <c r="L526" i="23" s="1"/>
  <c r="J533" i="23"/>
  <c r="K533" i="23" s="1"/>
  <c r="L533" i="23" s="1"/>
  <c r="J525" i="23"/>
  <c r="K525" i="23" s="1"/>
  <c r="L525" i="23" s="1"/>
  <c r="J532" i="23"/>
  <c r="K532" i="23" s="1"/>
  <c r="L532" i="23" s="1"/>
  <c r="J524" i="23"/>
  <c r="K524" i="23" s="1"/>
  <c r="L524" i="23" s="1"/>
  <c r="J531" i="23"/>
  <c r="K531" i="23" s="1"/>
  <c r="L531" i="23" s="1"/>
  <c r="J530" i="23"/>
  <c r="K530" i="23" s="1"/>
  <c r="L530" i="23" s="1"/>
  <c r="J523" i="23"/>
  <c r="K523" i="23" s="1"/>
  <c r="L523" i="23" s="1"/>
  <c r="J522" i="23"/>
  <c r="K522" i="23" s="1"/>
  <c r="L522" i="23" s="1"/>
  <c r="J489" i="23"/>
  <c r="K489" i="23" s="1"/>
  <c r="L489" i="23" s="1"/>
  <c r="J481" i="23"/>
  <c r="K481" i="23" s="1"/>
  <c r="L481" i="23" s="1"/>
  <c r="J473" i="23"/>
  <c r="K473" i="23" s="1"/>
  <c r="L473" i="23" s="1"/>
  <c r="J487" i="23"/>
  <c r="K487" i="23" s="1"/>
  <c r="L487" i="23" s="1"/>
  <c r="J479" i="23"/>
  <c r="K479" i="23" s="1"/>
  <c r="L479" i="23" s="1"/>
  <c r="J486" i="23"/>
  <c r="K486" i="23" s="1"/>
  <c r="L486" i="23" s="1"/>
  <c r="J478" i="23"/>
  <c r="K478" i="23" s="1"/>
  <c r="L478" i="23" s="1"/>
  <c r="J485" i="23"/>
  <c r="K485" i="23" s="1"/>
  <c r="E47" i="32" s="1"/>
  <c r="G47" i="32" s="1"/>
  <c r="J477" i="23"/>
  <c r="K477" i="23" s="1"/>
  <c r="L477" i="23" s="1"/>
  <c r="J484" i="23"/>
  <c r="K484" i="23" s="1"/>
  <c r="E253" i="32" s="1"/>
  <c r="G253" i="32" s="1"/>
  <c r="J476" i="23"/>
  <c r="K476" i="23" s="1"/>
  <c r="L476" i="23" s="1"/>
  <c r="J488" i="23"/>
  <c r="K488" i="23" s="1"/>
  <c r="L488" i="23" s="1"/>
  <c r="J483" i="23"/>
  <c r="K483" i="23" s="1"/>
  <c r="E264" i="32" s="1"/>
  <c r="G264" i="32" s="1"/>
  <c r="J482" i="23"/>
  <c r="K482" i="23" s="1"/>
  <c r="L482" i="23" s="1"/>
  <c r="J480" i="23"/>
  <c r="K480" i="23" s="1"/>
  <c r="L480" i="23" s="1"/>
  <c r="J475" i="23"/>
  <c r="K475" i="23" s="1"/>
  <c r="L475" i="23" s="1"/>
  <c r="J474" i="23"/>
  <c r="K474" i="23" s="1"/>
  <c r="L474" i="23" s="1"/>
  <c r="J472" i="23"/>
  <c r="K472" i="23" s="1"/>
  <c r="L472" i="23" s="1"/>
  <c r="J315" i="23"/>
  <c r="K315" i="23" s="1"/>
  <c r="E80" i="32" s="1"/>
  <c r="G80" i="32" s="1"/>
  <c r="J314" i="23"/>
  <c r="K314" i="23" s="1"/>
  <c r="L314" i="23" s="1"/>
  <c r="J313" i="23"/>
  <c r="K313" i="23" s="1"/>
  <c r="L313" i="23" s="1"/>
  <c r="J312" i="23"/>
  <c r="K312" i="23" s="1"/>
  <c r="L312" i="23" s="1"/>
  <c r="J319" i="23"/>
  <c r="K319" i="23" s="1"/>
  <c r="L319" i="23" s="1"/>
  <c r="J311" i="23"/>
  <c r="K311" i="23" s="1"/>
  <c r="L311" i="23" s="1"/>
  <c r="J318" i="23"/>
  <c r="K318" i="23" s="1"/>
  <c r="L318" i="23" s="1"/>
  <c r="J310" i="23"/>
  <c r="K310" i="23" s="1"/>
  <c r="L310" i="23" s="1"/>
  <c r="J317" i="23"/>
  <c r="K317" i="23" s="1"/>
  <c r="L317" i="23" s="1"/>
  <c r="J316" i="23"/>
  <c r="K316" i="23" s="1"/>
  <c r="L316" i="23" s="1"/>
  <c r="J745" i="23"/>
  <c r="K745" i="23" s="1"/>
  <c r="L745" i="23" s="1"/>
  <c r="J737" i="23"/>
  <c r="K737" i="23" s="1"/>
  <c r="L737" i="23" s="1"/>
  <c r="J744" i="23"/>
  <c r="K744" i="23" s="1"/>
  <c r="E113" i="32" s="1"/>
  <c r="G113" i="32" s="1"/>
  <c r="J736" i="23"/>
  <c r="K736" i="23" s="1"/>
  <c r="L736" i="23" s="1"/>
  <c r="J743" i="23"/>
  <c r="K743" i="23" s="1"/>
  <c r="L743" i="23" s="1"/>
  <c r="J735" i="23"/>
  <c r="K735" i="23" s="1"/>
  <c r="L735" i="23" s="1"/>
  <c r="J742" i="23"/>
  <c r="K742" i="23" s="1"/>
  <c r="L742" i="23" s="1"/>
  <c r="J734" i="23"/>
  <c r="K734" i="23" s="1"/>
  <c r="L734" i="23" s="1"/>
  <c r="J741" i="23"/>
  <c r="K741" i="23" s="1"/>
  <c r="L741" i="23" s="1"/>
  <c r="J748" i="23"/>
  <c r="K748" i="23" s="1"/>
  <c r="L748" i="23" s="1"/>
  <c r="J740" i="23"/>
  <c r="K740" i="23" s="1"/>
  <c r="L740" i="23" s="1"/>
  <c r="J747" i="23"/>
  <c r="K747" i="23" s="1"/>
  <c r="L747" i="23" s="1"/>
  <c r="J739" i="23"/>
  <c r="K739" i="23" s="1"/>
  <c r="L739" i="23" s="1"/>
  <c r="J746" i="23"/>
  <c r="K746" i="23" s="1"/>
  <c r="L746" i="23" s="1"/>
  <c r="J738" i="23"/>
  <c r="K738" i="23" s="1"/>
  <c r="L738" i="23" s="1"/>
  <c r="J729" i="23"/>
  <c r="K729" i="23" s="1"/>
  <c r="J721" i="23"/>
  <c r="K721" i="23" s="1"/>
  <c r="L721" i="23" s="1"/>
  <c r="J713" i="23"/>
  <c r="K713" i="23" s="1"/>
  <c r="L713" i="23" s="1"/>
  <c r="J728" i="23"/>
  <c r="K728" i="23" s="1"/>
  <c r="J720" i="23"/>
  <c r="K720" i="23" s="1"/>
  <c r="L720" i="23" s="1"/>
  <c r="J712" i="23"/>
  <c r="K712" i="23" s="1"/>
  <c r="L712" i="23" s="1"/>
  <c r="J727" i="23"/>
  <c r="K727" i="23" s="1"/>
  <c r="L727" i="23" s="1"/>
  <c r="J719" i="23"/>
  <c r="K719" i="23" s="1"/>
  <c r="L719" i="23" s="1"/>
  <c r="J726" i="23"/>
  <c r="K726" i="23" s="1"/>
  <c r="L726" i="23" s="1"/>
  <c r="J718" i="23"/>
  <c r="K718" i="23" s="1"/>
  <c r="L718" i="23" s="1"/>
  <c r="J733" i="23"/>
  <c r="K733" i="23" s="1"/>
  <c r="L733" i="23" s="1"/>
  <c r="J725" i="23"/>
  <c r="K725" i="23" s="1"/>
  <c r="J717" i="23"/>
  <c r="K717" i="23" s="1"/>
  <c r="L717" i="23" s="1"/>
  <c r="J732" i="23"/>
  <c r="K732" i="23" s="1"/>
  <c r="L732" i="23" s="1"/>
  <c r="J724" i="23"/>
  <c r="K724" i="23" s="1"/>
  <c r="J716" i="23"/>
  <c r="K716" i="23" s="1"/>
  <c r="L716" i="23" s="1"/>
  <c r="J731" i="23"/>
  <c r="K731" i="23" s="1"/>
  <c r="L731" i="23" s="1"/>
  <c r="J723" i="23"/>
  <c r="K723" i="23" s="1"/>
  <c r="L723" i="23" s="1"/>
  <c r="J715" i="23"/>
  <c r="K715" i="23" s="1"/>
  <c r="L715" i="23" s="1"/>
  <c r="J730" i="23"/>
  <c r="K730" i="23" s="1"/>
  <c r="L730" i="23" s="1"/>
  <c r="J722" i="23"/>
  <c r="K722" i="23" s="1"/>
  <c r="L722" i="23" s="1"/>
  <c r="J714" i="23"/>
  <c r="K714" i="23" s="1"/>
  <c r="L714" i="23" s="1"/>
  <c r="J251" i="23"/>
  <c r="K251" i="23" s="1"/>
  <c r="L251" i="23" s="1"/>
  <c r="J243" i="23"/>
  <c r="K243" i="23" s="1"/>
  <c r="L243" i="23" s="1"/>
  <c r="J250" i="23"/>
  <c r="K250" i="23" s="1"/>
  <c r="L250" i="23" s="1"/>
  <c r="J242" i="23"/>
  <c r="K242" i="23" s="1"/>
  <c r="L242" i="23" s="1"/>
  <c r="J249" i="23"/>
  <c r="K249" i="23" s="1"/>
  <c r="L249" i="23" s="1"/>
  <c r="J247" i="23"/>
  <c r="K247" i="23" s="1"/>
  <c r="L247" i="23" s="1"/>
  <c r="J246" i="23"/>
  <c r="K246" i="23" s="1"/>
  <c r="J245" i="23"/>
  <c r="K245" i="23" s="1"/>
  <c r="L245" i="23" s="1"/>
  <c r="J244" i="23"/>
  <c r="K244" i="23" s="1"/>
  <c r="L244" i="23" s="1"/>
  <c r="J577" i="23"/>
  <c r="K577" i="23" s="1"/>
  <c r="L577" i="23" s="1"/>
  <c r="J569" i="23"/>
  <c r="K569" i="23" s="1"/>
  <c r="L569" i="23" s="1"/>
  <c r="J568" i="23"/>
  <c r="K568" i="23" s="1"/>
  <c r="L568" i="23" s="1"/>
  <c r="J583" i="23"/>
  <c r="K583" i="23" s="1"/>
  <c r="L583" i="23" s="1"/>
  <c r="J575" i="23"/>
  <c r="K575" i="23" s="1"/>
  <c r="L575" i="23" s="1"/>
  <c r="J567" i="23"/>
  <c r="K567" i="23" s="1"/>
  <c r="L567" i="23" s="1"/>
  <c r="J582" i="23"/>
  <c r="K582" i="23" s="1"/>
  <c r="L582" i="23" s="1"/>
  <c r="J574" i="23"/>
  <c r="K574" i="23" s="1"/>
  <c r="L574" i="23" s="1"/>
  <c r="J573" i="23"/>
  <c r="K573" i="23" s="1"/>
  <c r="L573" i="23" s="1"/>
  <c r="J580" i="23"/>
  <c r="K580" i="23" s="1"/>
  <c r="E124" i="32" s="1"/>
  <c r="G124" i="32" s="1"/>
  <c r="J572" i="23"/>
  <c r="K572" i="23" s="1"/>
  <c r="L572" i="23" s="1"/>
  <c r="J578" i="23"/>
  <c r="K578" i="23" s="1"/>
  <c r="L578" i="23" s="1"/>
  <c r="J570" i="23"/>
  <c r="K570" i="23" s="1"/>
  <c r="L570" i="23" s="1"/>
  <c r="J579" i="23"/>
  <c r="K579" i="23" s="1"/>
  <c r="L579" i="23" s="1"/>
  <c r="G84" i="5"/>
  <c r="G86" i="5" s="1"/>
  <c r="J1149" i="23"/>
  <c r="K1149" i="23" s="1"/>
  <c r="E98" i="32" s="1"/>
  <c r="G98" i="32" s="1"/>
  <c r="J1141" i="23"/>
  <c r="K1141" i="23" s="1"/>
  <c r="L1141" i="23" s="1"/>
  <c r="J1156" i="23"/>
  <c r="K1156" i="23" s="1"/>
  <c r="L1156" i="23" s="1"/>
  <c r="J1148" i="23"/>
  <c r="K1148" i="23" s="1"/>
  <c r="E104" i="32" s="1"/>
  <c r="G104" i="32" s="1"/>
  <c r="J1155" i="23"/>
  <c r="K1155" i="23" s="1"/>
  <c r="L1155" i="23" s="1"/>
  <c r="J1147" i="23"/>
  <c r="K1147" i="23" s="1"/>
  <c r="E172" i="32" s="1"/>
  <c r="G172" i="32" s="1"/>
  <c r="J1153" i="23"/>
  <c r="K1153" i="23" s="1"/>
  <c r="L1153" i="23" s="1"/>
  <c r="J1145" i="23"/>
  <c r="K1145" i="23" s="1"/>
  <c r="L1145" i="23" s="1"/>
  <c r="J1152" i="23"/>
  <c r="K1152" i="23" s="1"/>
  <c r="J1144" i="23"/>
  <c r="K1144" i="23" s="1"/>
  <c r="L1144" i="23" s="1"/>
  <c r="J1146" i="23"/>
  <c r="K1146" i="23" s="1"/>
  <c r="E166" i="32" s="1"/>
  <c r="G166" i="32" s="1"/>
  <c r="J1143" i="23"/>
  <c r="K1143" i="23" s="1"/>
  <c r="L1143" i="23" s="1"/>
  <c r="J1142" i="23"/>
  <c r="K1142" i="23" s="1"/>
  <c r="L1142" i="23" s="1"/>
  <c r="J1154" i="23"/>
  <c r="K1154" i="23" s="1"/>
  <c r="L1154" i="23" s="1"/>
  <c r="J1151" i="23"/>
  <c r="K1151" i="23" s="1"/>
  <c r="E78" i="32" s="1"/>
  <c r="G78" i="32" s="1"/>
  <c r="J1150" i="23"/>
  <c r="K1150" i="23" s="1"/>
  <c r="E133" i="32" s="1"/>
  <c r="G133" i="32" s="1"/>
  <c r="J1279" i="23"/>
  <c r="K1279" i="23" s="1"/>
  <c r="L1279" i="23" s="1"/>
  <c r="J1271" i="23"/>
  <c r="K1271" i="23" s="1"/>
  <c r="L1271" i="23" s="1"/>
  <c r="J1278" i="23"/>
  <c r="K1278" i="23" s="1"/>
  <c r="L1278" i="23" s="1"/>
  <c r="J1270" i="23"/>
  <c r="K1270" i="23" s="1"/>
  <c r="L1270" i="23" s="1"/>
  <c r="J1277" i="23"/>
  <c r="K1277" i="23" s="1"/>
  <c r="L1277" i="23" s="1"/>
  <c r="J1269" i="23"/>
  <c r="K1269" i="23" s="1"/>
  <c r="L1269" i="23" s="1"/>
  <c r="J1276" i="23"/>
  <c r="K1276" i="23" s="1"/>
  <c r="L1276" i="23" s="1"/>
  <c r="J1268" i="23"/>
  <c r="K1268" i="23" s="1"/>
  <c r="L1268" i="23" s="1"/>
  <c r="J1275" i="23"/>
  <c r="K1275" i="23" s="1"/>
  <c r="E137" i="32" s="1"/>
  <c r="G137" i="32" s="1"/>
  <c r="J1267" i="23"/>
  <c r="K1267" i="23" s="1"/>
  <c r="L1267" i="23" s="1"/>
  <c r="J1274" i="23"/>
  <c r="K1274" i="23" s="1"/>
  <c r="L1274" i="23" s="1"/>
  <c r="J1266" i="23"/>
  <c r="K1266" i="23" s="1"/>
  <c r="L1266" i="23" s="1"/>
  <c r="J1265" i="23"/>
  <c r="K1265" i="23" s="1"/>
  <c r="L1265" i="23" s="1"/>
  <c r="J1273" i="23"/>
  <c r="K1273" i="23" s="1"/>
  <c r="L1273" i="23" s="1"/>
  <c r="J1272" i="23"/>
  <c r="K1272" i="23" s="1"/>
  <c r="L1272" i="23" s="1"/>
  <c r="J322" i="23"/>
  <c r="K322" i="23" s="1"/>
  <c r="L322" i="23" s="1"/>
  <c r="J1181" i="23"/>
  <c r="K1181" i="23" s="1"/>
  <c r="L1181" i="23" s="1"/>
  <c r="J1173" i="23"/>
  <c r="K1173" i="23" s="1"/>
  <c r="L1173" i="23" s="1"/>
  <c r="J1180" i="23"/>
  <c r="K1180" i="23" s="1"/>
  <c r="L1180" i="23" s="1"/>
  <c r="J1172" i="23"/>
  <c r="K1172" i="23" s="1"/>
  <c r="L1172" i="23" s="1"/>
  <c r="J1179" i="23"/>
  <c r="K1179" i="23" s="1"/>
  <c r="L1179" i="23" s="1"/>
  <c r="J1178" i="23"/>
  <c r="K1178" i="23" s="1"/>
  <c r="L1178" i="23" s="1"/>
  <c r="J1175" i="23"/>
  <c r="K1175" i="23" s="1"/>
  <c r="L1175" i="23" s="1"/>
  <c r="J1174" i="23"/>
  <c r="K1174" i="23" s="1"/>
  <c r="L1174" i="23" s="1"/>
  <c r="J705" i="23"/>
  <c r="K705" i="23" s="1"/>
  <c r="J697" i="23"/>
  <c r="K697" i="23" s="1"/>
  <c r="L697" i="23" s="1"/>
  <c r="J689" i="23"/>
  <c r="K689" i="23" s="1"/>
  <c r="L689" i="23" s="1"/>
  <c r="J704" i="23"/>
  <c r="K704" i="23" s="1"/>
  <c r="J696" i="23"/>
  <c r="K696" i="23" s="1"/>
  <c r="L696" i="23" s="1"/>
  <c r="J688" i="23"/>
  <c r="K688" i="23" s="1"/>
  <c r="L688" i="23" s="1"/>
  <c r="J711" i="23"/>
  <c r="K711" i="23" s="1"/>
  <c r="L711" i="23" s="1"/>
  <c r="J703" i="23"/>
  <c r="K703" i="23" s="1"/>
  <c r="E259" i="32" s="1"/>
  <c r="G259" i="32" s="1"/>
  <c r="J695" i="23"/>
  <c r="K695" i="23" s="1"/>
  <c r="L695" i="23" s="1"/>
  <c r="J710" i="23"/>
  <c r="K710" i="23" s="1"/>
  <c r="L710" i="23" s="1"/>
  <c r="J702" i="23"/>
  <c r="K702" i="23" s="1"/>
  <c r="J694" i="23"/>
  <c r="K694" i="23" s="1"/>
  <c r="J709" i="23"/>
  <c r="K709" i="23" s="1"/>
  <c r="L709" i="23" s="1"/>
  <c r="J701" i="23"/>
  <c r="K701" i="23" s="1"/>
  <c r="J693" i="23"/>
  <c r="K693" i="23" s="1"/>
  <c r="L693" i="23" s="1"/>
  <c r="J708" i="23"/>
  <c r="K708" i="23" s="1"/>
  <c r="L708" i="23" s="1"/>
  <c r="J700" i="23"/>
  <c r="K700" i="23" s="1"/>
  <c r="J692" i="23"/>
  <c r="K692" i="23" s="1"/>
  <c r="L692" i="23" s="1"/>
  <c r="J707" i="23"/>
  <c r="K707" i="23" s="1"/>
  <c r="J699" i="23"/>
  <c r="K699" i="23" s="1"/>
  <c r="J691" i="23"/>
  <c r="K691" i="23" s="1"/>
  <c r="L691" i="23" s="1"/>
  <c r="J706" i="23"/>
  <c r="K706" i="23" s="1"/>
  <c r="J698" i="23"/>
  <c r="K698" i="23" s="1"/>
  <c r="L698" i="23" s="1"/>
  <c r="J690" i="23"/>
  <c r="K690" i="23" s="1"/>
  <c r="L690" i="23" s="1"/>
  <c r="J369" i="23"/>
  <c r="K369" i="23" s="1"/>
  <c r="J361" i="23"/>
  <c r="K361" i="23" s="1"/>
  <c r="L361" i="23" s="1"/>
  <c r="J353" i="23"/>
  <c r="K353" i="23" s="1"/>
  <c r="L353" i="23" s="1"/>
  <c r="J375" i="23"/>
  <c r="K375" i="23" s="1"/>
  <c r="L375" i="23" s="1"/>
  <c r="J367" i="23"/>
  <c r="K367" i="23" s="1"/>
  <c r="E236" i="32" s="1"/>
  <c r="G236" i="32" s="1"/>
  <c r="J374" i="23"/>
  <c r="K374" i="23" s="1"/>
  <c r="L374" i="23" s="1"/>
  <c r="J366" i="23"/>
  <c r="K366" i="23" s="1"/>
  <c r="E175" i="32" s="1"/>
  <c r="G175" i="32" s="1"/>
  <c r="J358" i="23"/>
  <c r="K358" i="23" s="1"/>
  <c r="E22" i="32" s="1"/>
  <c r="G22" i="32" s="1"/>
  <c r="J373" i="23"/>
  <c r="K373" i="23" s="1"/>
  <c r="L373" i="23" s="1"/>
  <c r="J365" i="23"/>
  <c r="K365" i="23" s="1"/>
  <c r="E122" i="32" s="1"/>
  <c r="G122" i="32" s="1"/>
  <c r="J357" i="23"/>
  <c r="K357" i="23" s="1"/>
  <c r="E17" i="32" s="1"/>
  <c r="G17" i="32" s="1"/>
  <c r="J372" i="23"/>
  <c r="K372" i="23" s="1"/>
  <c r="L372" i="23" s="1"/>
  <c r="J364" i="23"/>
  <c r="K364" i="23" s="1"/>
  <c r="E257" i="32" s="1"/>
  <c r="G257" i="32" s="1"/>
  <c r="J356" i="23"/>
  <c r="K356" i="23" s="1"/>
  <c r="J370" i="23"/>
  <c r="K370" i="23" s="1"/>
  <c r="E128" i="32" s="1"/>
  <c r="G128" i="32" s="1"/>
  <c r="J352" i="23"/>
  <c r="K352" i="23" s="1"/>
  <c r="L352" i="23" s="1"/>
  <c r="J368" i="23"/>
  <c r="K368" i="23" s="1"/>
  <c r="E203" i="32" s="1"/>
  <c r="G203" i="32" s="1"/>
  <c r="J351" i="23"/>
  <c r="K351" i="23" s="1"/>
  <c r="L351" i="23" s="1"/>
  <c r="J363" i="23"/>
  <c r="K363" i="23" s="1"/>
  <c r="E198" i="32" s="1"/>
  <c r="G198" i="32" s="1"/>
  <c r="J350" i="23"/>
  <c r="K350" i="23" s="1"/>
  <c r="L350" i="23" s="1"/>
  <c r="J362" i="23"/>
  <c r="K362" i="23" s="1"/>
  <c r="J360" i="23"/>
  <c r="K360" i="23" s="1"/>
  <c r="L360" i="23" s="1"/>
  <c r="J359" i="23"/>
  <c r="K359" i="23" s="1"/>
  <c r="L359" i="23" s="1"/>
  <c r="J355" i="23"/>
  <c r="K355" i="23" s="1"/>
  <c r="E23" i="32" s="1"/>
  <c r="G23" i="32" s="1"/>
  <c r="J371" i="23"/>
  <c r="K371" i="23" s="1"/>
  <c r="E190" i="32" s="1"/>
  <c r="G190" i="32" s="1"/>
  <c r="J354" i="23"/>
  <c r="K354" i="23" s="1"/>
  <c r="L354" i="23" s="1"/>
  <c r="F8" i="5"/>
  <c r="E96" i="5"/>
  <c r="E161" i="5"/>
  <c r="F160" i="5"/>
  <c r="J1459" i="23"/>
  <c r="K1459" i="23" s="1"/>
  <c r="L1459" i="23" s="1"/>
  <c r="F96" i="5"/>
  <c r="F161" i="5"/>
  <c r="J1451" i="23"/>
  <c r="K1451" i="23" s="1"/>
  <c r="L1451" i="23" s="1"/>
  <c r="J1461" i="23"/>
  <c r="K1461" i="23" s="1"/>
  <c r="L1461" i="23" s="1"/>
  <c r="E97" i="5"/>
  <c r="E142" i="5"/>
  <c r="E162" i="5"/>
  <c r="J1457" i="23"/>
  <c r="K1457" i="23" s="1"/>
  <c r="L1457" i="23" s="1"/>
  <c r="J1453" i="23"/>
  <c r="K1453" i="23" s="1"/>
  <c r="L1453" i="23" s="1"/>
  <c r="F97" i="5"/>
  <c r="F142" i="5"/>
  <c r="F162" i="5"/>
  <c r="J1458" i="23"/>
  <c r="K1458" i="23" s="1"/>
  <c r="L1458" i="23" s="1"/>
  <c r="J1456" i="23"/>
  <c r="K1456" i="23" s="1"/>
  <c r="L1456" i="23" s="1"/>
  <c r="J1420" i="23"/>
  <c r="K1420" i="23" s="1"/>
  <c r="L1420" i="23" s="1"/>
  <c r="J1417" i="23"/>
  <c r="K1417" i="23" s="1"/>
  <c r="L1417" i="23" s="1"/>
  <c r="J10" i="23"/>
  <c r="K10" i="23" s="1"/>
  <c r="L10" i="23" s="1"/>
  <c r="J497" i="23"/>
  <c r="K497" i="23" s="1"/>
  <c r="L497" i="23" s="1"/>
  <c r="J502" i="23"/>
  <c r="K502" i="23" s="1"/>
  <c r="E64" i="32" s="1"/>
  <c r="G64" i="32" s="1"/>
  <c r="J500" i="23"/>
  <c r="K500" i="23" s="1"/>
  <c r="J506" i="23"/>
  <c r="K506" i="23" s="1"/>
  <c r="L506" i="23" s="1"/>
  <c r="J498" i="23"/>
  <c r="K498" i="23" s="1"/>
  <c r="L498" i="23" s="1"/>
  <c r="J761" i="23"/>
  <c r="K761" i="23" s="1"/>
  <c r="E261" i="32" s="1"/>
  <c r="G261" i="32" s="1"/>
  <c r="J762" i="23"/>
  <c r="K762" i="23" s="1"/>
  <c r="L762" i="23" s="1"/>
  <c r="J753" i="23"/>
  <c r="K753" i="23" s="1"/>
  <c r="L753" i="23" s="1"/>
  <c r="J760" i="23"/>
  <c r="K760" i="23" s="1"/>
  <c r="J752" i="23"/>
  <c r="K752" i="23" s="1"/>
  <c r="L752" i="23" s="1"/>
  <c r="J759" i="23"/>
  <c r="K759" i="23" s="1"/>
  <c r="J751" i="23"/>
  <c r="K751" i="23" s="1"/>
  <c r="L751" i="23" s="1"/>
  <c r="J758" i="23"/>
  <c r="K758" i="23" s="1"/>
  <c r="E219" i="32" s="1"/>
  <c r="G219" i="32" s="1"/>
  <c r="J750" i="23"/>
  <c r="K750" i="23" s="1"/>
  <c r="L750" i="23" s="1"/>
  <c r="J757" i="23"/>
  <c r="K757" i="23" s="1"/>
  <c r="L757" i="23" s="1"/>
  <c r="J749" i="23"/>
  <c r="K749" i="23" s="1"/>
  <c r="L749" i="23" s="1"/>
  <c r="J765" i="23"/>
  <c r="K765" i="23" s="1"/>
  <c r="L765" i="23" s="1"/>
  <c r="J756" i="23"/>
  <c r="K756" i="23" s="1"/>
  <c r="L756" i="23" s="1"/>
  <c r="J764" i="23"/>
  <c r="K764" i="23" s="1"/>
  <c r="L764" i="23" s="1"/>
  <c r="J755" i="23"/>
  <c r="K755" i="23" s="1"/>
  <c r="L755" i="23" s="1"/>
  <c r="J763" i="23"/>
  <c r="K763" i="23" s="1"/>
  <c r="L763" i="23" s="1"/>
  <c r="J754" i="23"/>
  <c r="K754" i="23" s="1"/>
  <c r="L754" i="23" s="1"/>
  <c r="J1189" i="23"/>
  <c r="K1189" i="23" s="1"/>
  <c r="L1189" i="23" s="1"/>
  <c r="J1188" i="23"/>
  <c r="K1188" i="23" s="1"/>
  <c r="E173" i="32" s="1"/>
  <c r="G173" i="32" s="1"/>
  <c r="J1187" i="23"/>
  <c r="K1187" i="23" s="1"/>
  <c r="L1187" i="23" s="1"/>
  <c r="J1185" i="23"/>
  <c r="K1185" i="23" s="1"/>
  <c r="L1185" i="23" s="1"/>
  <c r="J1192" i="23"/>
  <c r="K1192" i="23" s="1"/>
  <c r="L1192" i="23" s="1"/>
  <c r="J1184" i="23"/>
  <c r="K1184" i="23" s="1"/>
  <c r="L1184" i="23" s="1"/>
  <c r="J1190" i="23"/>
  <c r="K1190" i="23" s="1"/>
  <c r="L1190" i="23" s="1"/>
  <c r="J1186" i="23"/>
  <c r="K1186" i="23" s="1"/>
  <c r="L1186" i="23" s="1"/>
  <c r="J1183" i="23"/>
  <c r="K1183" i="23" s="1"/>
  <c r="L1183" i="23" s="1"/>
  <c r="J1182" i="23"/>
  <c r="K1182" i="23" s="1"/>
  <c r="L1182" i="23" s="1"/>
  <c r="J1191" i="23"/>
  <c r="K1191" i="23" s="1"/>
  <c r="L1191" i="23" s="1"/>
  <c r="J940" i="23"/>
  <c r="K940" i="23" s="1"/>
  <c r="L940" i="23" s="1"/>
  <c r="J932" i="23"/>
  <c r="K932" i="23" s="1"/>
  <c r="L932" i="23" s="1"/>
  <c r="J939" i="23"/>
  <c r="K939" i="23" s="1"/>
  <c r="E211" i="32" s="1"/>
  <c r="G211" i="32" s="1"/>
  <c r="J931" i="23"/>
  <c r="K931" i="23" s="1"/>
  <c r="L931" i="23" s="1"/>
  <c r="J944" i="23"/>
  <c r="K944" i="23" s="1"/>
  <c r="L944" i="23" s="1"/>
  <c r="J936" i="23"/>
  <c r="K936" i="23" s="1"/>
  <c r="L936" i="23" s="1"/>
  <c r="J928" i="23"/>
  <c r="K928" i="23" s="1"/>
  <c r="L928" i="23" s="1"/>
  <c r="J942" i="23"/>
  <c r="K942" i="23" s="1"/>
  <c r="L942" i="23" s="1"/>
  <c r="J929" i="23"/>
  <c r="K929" i="23" s="1"/>
  <c r="L929" i="23" s="1"/>
  <c r="J941" i="23"/>
  <c r="K941" i="23" s="1"/>
  <c r="E161" i="32" s="1"/>
  <c r="G161" i="32" s="1"/>
  <c r="J927" i="23"/>
  <c r="K927" i="23" s="1"/>
  <c r="L927" i="23" s="1"/>
  <c r="J938" i="23"/>
  <c r="K938" i="23" s="1"/>
  <c r="E149" i="32" s="1"/>
  <c r="G149" i="32" s="1"/>
  <c r="J937" i="23"/>
  <c r="K937" i="23" s="1"/>
  <c r="L937" i="23" s="1"/>
  <c r="J935" i="23"/>
  <c r="K935" i="23" s="1"/>
  <c r="L935" i="23" s="1"/>
  <c r="J934" i="23"/>
  <c r="K934" i="23" s="1"/>
  <c r="L934" i="23" s="1"/>
  <c r="J945" i="23"/>
  <c r="K945" i="23" s="1"/>
  <c r="L945" i="23" s="1"/>
  <c r="J933" i="23"/>
  <c r="K933" i="23" s="1"/>
  <c r="L933" i="23" s="1"/>
  <c r="J943" i="23"/>
  <c r="K943" i="23" s="1"/>
  <c r="L943" i="23" s="1"/>
  <c r="J930" i="23"/>
  <c r="K930" i="23" s="1"/>
  <c r="L930" i="23" s="1"/>
  <c r="J1253" i="23"/>
  <c r="K1253" i="23" s="1"/>
  <c r="L1253" i="23" s="1"/>
  <c r="J1245" i="23"/>
  <c r="K1245" i="23" s="1"/>
  <c r="L1245" i="23" s="1"/>
  <c r="J1237" i="23"/>
  <c r="K1237" i="23" s="1"/>
  <c r="L1237" i="23" s="1"/>
  <c r="J1252" i="23"/>
  <c r="K1252" i="23" s="1"/>
  <c r="L1252" i="23" s="1"/>
  <c r="J1244" i="23"/>
  <c r="K1244" i="23" s="1"/>
  <c r="L1244" i="23" s="1"/>
  <c r="J1236" i="23"/>
  <c r="K1236" i="23" s="1"/>
  <c r="L1236" i="23" s="1"/>
  <c r="J1251" i="23"/>
  <c r="K1251" i="23" s="1"/>
  <c r="L1251" i="23" s="1"/>
  <c r="J1243" i="23"/>
  <c r="K1243" i="23" s="1"/>
  <c r="L1243" i="23" s="1"/>
  <c r="J1235" i="23"/>
  <c r="K1235" i="23" s="1"/>
  <c r="L1235" i="23" s="1"/>
  <c r="J1250" i="23"/>
  <c r="K1250" i="23" s="1"/>
  <c r="E51" i="32" s="1"/>
  <c r="G51" i="32" s="1"/>
  <c r="J1249" i="23"/>
  <c r="K1249" i="23" s="1"/>
  <c r="E217" i="32" s="1"/>
  <c r="G217" i="32" s="1"/>
  <c r="J1241" i="23"/>
  <c r="K1241" i="23" s="1"/>
  <c r="L1241" i="23" s="1"/>
  <c r="J1248" i="23"/>
  <c r="K1248" i="23" s="1"/>
  <c r="L1248" i="23" s="1"/>
  <c r="J1240" i="23"/>
  <c r="K1240" i="23" s="1"/>
  <c r="L1240" i="23" s="1"/>
  <c r="J1254" i="23"/>
  <c r="K1254" i="23" s="1"/>
  <c r="L1254" i="23" s="1"/>
  <c r="J1247" i="23"/>
  <c r="K1247" i="23" s="1"/>
  <c r="E201" i="32" s="1"/>
  <c r="G201" i="32" s="1"/>
  <c r="J1246" i="23"/>
  <c r="K1246" i="23" s="1"/>
  <c r="L1246" i="23" s="1"/>
  <c r="J1242" i="23"/>
  <c r="K1242" i="23" s="1"/>
  <c r="L1242" i="23" s="1"/>
  <c r="J1239" i="23"/>
  <c r="K1239" i="23" s="1"/>
  <c r="L1239" i="23" s="1"/>
  <c r="J1238" i="23"/>
  <c r="K1238" i="23" s="1"/>
  <c r="L1238" i="23" s="1"/>
  <c r="J1234" i="23"/>
  <c r="K1234" i="23" s="1"/>
  <c r="L1234" i="23" s="1"/>
  <c r="J827" i="23"/>
  <c r="K827" i="23" s="1"/>
  <c r="L827" i="23" s="1"/>
  <c r="J819" i="23"/>
  <c r="K819" i="23" s="1"/>
  <c r="L819" i="23" s="1"/>
  <c r="J811" i="23"/>
  <c r="K811" i="23" s="1"/>
  <c r="L811" i="23" s="1"/>
  <c r="J825" i="23"/>
  <c r="K825" i="23" s="1"/>
  <c r="L825" i="23" s="1"/>
  <c r="J816" i="23"/>
  <c r="K816" i="23" s="1"/>
  <c r="L816" i="23" s="1"/>
  <c r="J824" i="23"/>
  <c r="K824" i="23" s="1"/>
  <c r="L824" i="23" s="1"/>
  <c r="J815" i="23"/>
  <c r="K815" i="23" s="1"/>
  <c r="L815" i="23" s="1"/>
  <c r="J823" i="23"/>
  <c r="K823" i="23" s="1"/>
  <c r="L823" i="23" s="1"/>
  <c r="J814" i="23"/>
  <c r="K814" i="23" s="1"/>
  <c r="L814" i="23" s="1"/>
  <c r="J831" i="23"/>
  <c r="K831" i="23" s="1"/>
  <c r="L831" i="23" s="1"/>
  <c r="J822" i="23"/>
  <c r="K822" i="23" s="1"/>
  <c r="L822" i="23" s="1"/>
  <c r="J813" i="23"/>
  <c r="K813" i="23" s="1"/>
  <c r="L813" i="23" s="1"/>
  <c r="J830" i="23"/>
  <c r="K830" i="23" s="1"/>
  <c r="L830" i="23" s="1"/>
  <c r="J821" i="23"/>
  <c r="K821" i="23" s="1"/>
  <c r="L821" i="23" s="1"/>
  <c r="J812" i="23"/>
  <c r="K812" i="23" s="1"/>
  <c r="L812" i="23" s="1"/>
  <c r="J829" i="23"/>
  <c r="K829" i="23" s="1"/>
  <c r="L829" i="23" s="1"/>
  <c r="J820" i="23"/>
  <c r="K820" i="23" s="1"/>
  <c r="L820" i="23" s="1"/>
  <c r="J810" i="23"/>
  <c r="K810" i="23" s="1"/>
  <c r="L810" i="23" s="1"/>
  <c r="J828" i="23"/>
  <c r="K828" i="23" s="1"/>
  <c r="L828" i="23" s="1"/>
  <c r="J818" i="23"/>
  <c r="K818" i="23" s="1"/>
  <c r="L818" i="23" s="1"/>
  <c r="J809" i="23"/>
  <c r="K809" i="23" s="1"/>
  <c r="L809" i="23" s="1"/>
  <c r="J826" i="23"/>
  <c r="K826" i="23" s="1"/>
  <c r="L826" i="23" s="1"/>
  <c r="J817" i="23"/>
  <c r="K817" i="23" s="1"/>
  <c r="L817" i="23" s="1"/>
  <c r="J808" i="23"/>
  <c r="K808" i="23" s="1"/>
  <c r="L808" i="23" s="1"/>
  <c r="J561" i="23"/>
  <c r="K561" i="23" s="1"/>
  <c r="E65" i="32" s="1"/>
  <c r="G65" i="32" s="1"/>
  <c r="J553" i="23"/>
  <c r="K553" i="23" s="1"/>
  <c r="L553" i="23" s="1"/>
  <c r="J560" i="23"/>
  <c r="K560" i="23" s="1"/>
  <c r="L560" i="23" s="1"/>
  <c r="J552" i="23"/>
  <c r="K552" i="23" s="1"/>
  <c r="L552" i="23" s="1"/>
  <c r="J559" i="23"/>
  <c r="K559" i="23" s="1"/>
  <c r="L559" i="23" s="1"/>
  <c r="J558" i="23"/>
  <c r="K558" i="23" s="1"/>
  <c r="L558" i="23" s="1"/>
  <c r="J565" i="23"/>
  <c r="K565" i="23" s="1"/>
  <c r="L565" i="23" s="1"/>
  <c r="J557" i="23"/>
  <c r="K557" i="23" s="1"/>
  <c r="L557" i="23" s="1"/>
  <c r="J564" i="23"/>
  <c r="K564" i="23" s="1"/>
  <c r="L564" i="23" s="1"/>
  <c r="J556" i="23"/>
  <c r="K556" i="23" s="1"/>
  <c r="L556" i="23" s="1"/>
  <c r="J562" i="23"/>
  <c r="K562" i="23" s="1"/>
  <c r="L562" i="23" s="1"/>
  <c r="J563" i="23"/>
  <c r="K563" i="23" s="1"/>
  <c r="L563" i="23" s="1"/>
  <c r="J555" i="23"/>
  <c r="K555" i="23" s="1"/>
  <c r="L555" i="23" s="1"/>
  <c r="J554" i="23"/>
  <c r="K554" i="23" s="1"/>
  <c r="L554" i="23" s="1"/>
  <c r="J875" i="23"/>
  <c r="K875" i="23" s="1"/>
  <c r="L875" i="23" s="1"/>
  <c r="J867" i="23"/>
  <c r="K867" i="23" s="1"/>
  <c r="J859" i="23"/>
  <c r="K859" i="23" s="1"/>
  <c r="L859" i="23" s="1"/>
  <c r="J872" i="23"/>
  <c r="K872" i="23" s="1"/>
  <c r="L872" i="23" s="1"/>
  <c r="J864" i="23"/>
  <c r="K864" i="23" s="1"/>
  <c r="L864" i="23" s="1"/>
  <c r="J856" i="23"/>
  <c r="K856" i="23" s="1"/>
  <c r="L856" i="23" s="1"/>
  <c r="J868" i="23"/>
  <c r="K868" i="23" s="1"/>
  <c r="L868" i="23" s="1"/>
  <c r="J857" i="23"/>
  <c r="K857" i="23" s="1"/>
  <c r="L857" i="23" s="1"/>
  <c r="J866" i="23"/>
  <c r="K866" i="23" s="1"/>
  <c r="J855" i="23"/>
  <c r="K855" i="23" s="1"/>
  <c r="L855" i="23" s="1"/>
  <c r="J865" i="23"/>
  <c r="K865" i="23" s="1"/>
  <c r="L865" i="23" s="1"/>
  <c r="J874" i="23"/>
  <c r="K874" i="23" s="1"/>
  <c r="L874" i="23" s="1"/>
  <c r="J863" i="23"/>
  <c r="K863" i="23" s="1"/>
  <c r="L863" i="23" s="1"/>
  <c r="J873" i="23"/>
  <c r="K873" i="23" s="1"/>
  <c r="L873" i="23" s="1"/>
  <c r="J862" i="23"/>
  <c r="K862" i="23" s="1"/>
  <c r="L862" i="23" s="1"/>
  <c r="J871" i="23"/>
  <c r="K871" i="23" s="1"/>
  <c r="E234" i="32" s="1"/>
  <c r="G234" i="32" s="1"/>
  <c r="J861" i="23"/>
  <c r="K861" i="23" s="1"/>
  <c r="L861" i="23" s="1"/>
  <c r="J870" i="23"/>
  <c r="K870" i="23" s="1"/>
  <c r="L870" i="23" s="1"/>
  <c r="J860" i="23"/>
  <c r="K860" i="23" s="1"/>
  <c r="L860" i="23" s="1"/>
  <c r="J869" i="23"/>
  <c r="K869" i="23" s="1"/>
  <c r="J858" i="23"/>
  <c r="K858" i="23" s="1"/>
  <c r="L858" i="23" s="1"/>
  <c r="J23" i="23"/>
  <c r="K23" i="23" s="1"/>
  <c r="E45" i="32" s="1"/>
  <c r="G45" i="32" s="1"/>
  <c r="J22" i="23"/>
  <c r="K22" i="23" s="1"/>
  <c r="L22" i="23" s="1"/>
  <c r="J21" i="23"/>
  <c r="K21" i="23" s="1"/>
  <c r="L21" i="23" s="1"/>
  <c r="J20" i="23"/>
  <c r="K20" i="23" s="1"/>
  <c r="L20" i="23" s="1"/>
  <c r="J19" i="23"/>
  <c r="K19" i="23" s="1"/>
  <c r="L19" i="23" s="1"/>
  <c r="J26" i="23"/>
  <c r="K26" i="23" s="1"/>
  <c r="L26" i="23" s="1"/>
  <c r="J18" i="23"/>
  <c r="K18" i="23" s="1"/>
  <c r="L18" i="23" s="1"/>
  <c r="J25" i="23"/>
  <c r="K25" i="23" s="1"/>
  <c r="L25" i="23" s="1"/>
  <c r="J24" i="23"/>
  <c r="K24" i="23" s="1"/>
  <c r="L24" i="23" s="1"/>
  <c r="J153" i="23"/>
  <c r="K153" i="23" s="1"/>
  <c r="L153" i="23" s="1"/>
  <c r="J145" i="23"/>
  <c r="K145" i="23" s="1"/>
  <c r="L145" i="23" s="1"/>
  <c r="J152" i="23"/>
  <c r="K152" i="23" s="1"/>
  <c r="L152" i="23" s="1"/>
  <c r="J144" i="23"/>
  <c r="K144" i="23" s="1"/>
  <c r="L144" i="23" s="1"/>
  <c r="J151" i="23"/>
  <c r="K151" i="23" s="1"/>
  <c r="L151" i="23" s="1"/>
  <c r="J143" i="23"/>
  <c r="K143" i="23" s="1"/>
  <c r="L143" i="23" s="1"/>
  <c r="J158" i="23"/>
  <c r="K158" i="23" s="1"/>
  <c r="L158" i="23" s="1"/>
  <c r="J150" i="23"/>
  <c r="K150" i="23" s="1"/>
  <c r="L150" i="23" s="1"/>
  <c r="J142" i="23"/>
  <c r="K142" i="23" s="1"/>
  <c r="L142" i="23" s="1"/>
  <c r="J157" i="23"/>
  <c r="K157" i="23" s="1"/>
  <c r="L157" i="23" s="1"/>
  <c r="J149" i="23"/>
  <c r="K149" i="23" s="1"/>
  <c r="L149" i="23" s="1"/>
  <c r="J141" i="23"/>
  <c r="K141" i="23" s="1"/>
  <c r="L141" i="23" s="1"/>
  <c r="J156" i="23"/>
  <c r="K156" i="23" s="1"/>
  <c r="L156" i="23" s="1"/>
  <c r="J148" i="23"/>
  <c r="K148" i="23" s="1"/>
  <c r="L148" i="23" s="1"/>
  <c r="J140" i="23"/>
  <c r="K140" i="23" s="1"/>
  <c r="L140" i="23" s="1"/>
  <c r="J155" i="23"/>
  <c r="K155" i="23" s="1"/>
  <c r="L155" i="23" s="1"/>
  <c r="J147" i="23"/>
  <c r="K147" i="23" s="1"/>
  <c r="L147" i="23" s="1"/>
  <c r="J154" i="23"/>
  <c r="K154" i="23" s="1"/>
  <c r="L154" i="23" s="1"/>
  <c r="J146" i="23"/>
  <c r="K146" i="23" s="1"/>
  <c r="L146" i="23" s="1"/>
  <c r="J185" i="23"/>
  <c r="K185" i="23" s="1"/>
  <c r="L185" i="23" s="1"/>
  <c r="J184" i="23"/>
  <c r="K184" i="23" s="1"/>
  <c r="L184" i="23" s="1"/>
  <c r="J183" i="23"/>
  <c r="K183" i="23" s="1"/>
  <c r="L183" i="23" s="1"/>
  <c r="J190" i="23"/>
  <c r="K190" i="23" s="1"/>
  <c r="L190" i="23" s="1"/>
  <c r="J182" i="23"/>
  <c r="K182" i="23" s="1"/>
  <c r="L182" i="23" s="1"/>
  <c r="J189" i="23"/>
  <c r="K189" i="23" s="1"/>
  <c r="L189" i="23" s="1"/>
  <c r="J181" i="23"/>
  <c r="K181" i="23" s="1"/>
  <c r="L181" i="23" s="1"/>
  <c r="J188" i="23"/>
  <c r="K188" i="23" s="1"/>
  <c r="L188" i="23" s="1"/>
  <c r="J187" i="23"/>
  <c r="K187" i="23" s="1"/>
  <c r="L187" i="23" s="1"/>
  <c r="J186" i="23"/>
  <c r="K186" i="23" s="1"/>
  <c r="E132" i="32" s="1"/>
  <c r="G132" i="32" s="1"/>
  <c r="J1229" i="23"/>
  <c r="K1229" i="23" s="1"/>
  <c r="E263" i="32" s="1"/>
  <c r="G263" i="32" s="1"/>
  <c r="J1221" i="23"/>
  <c r="K1221" i="23" s="1"/>
  <c r="E231" i="32" s="1"/>
  <c r="G231" i="32" s="1"/>
  <c r="J1213" i="23"/>
  <c r="K1213" i="23" s="1"/>
  <c r="L1213" i="23" s="1"/>
  <c r="J1228" i="23"/>
  <c r="K1228" i="23" s="1"/>
  <c r="E267" i="32" s="1"/>
  <c r="G267" i="32" s="1"/>
  <c r="J1220" i="23"/>
  <c r="K1220" i="23" s="1"/>
  <c r="E242" i="32" s="1"/>
  <c r="G242" i="32" s="1"/>
  <c r="J1212" i="23"/>
  <c r="K1212" i="23" s="1"/>
  <c r="L1212" i="23" s="1"/>
  <c r="J1227" i="23"/>
  <c r="K1227" i="23" s="1"/>
  <c r="E207" i="32" s="1"/>
  <c r="G207" i="32" s="1"/>
  <c r="J1219" i="23"/>
  <c r="K1219" i="23" s="1"/>
  <c r="J1211" i="23"/>
  <c r="K1211" i="23" s="1"/>
  <c r="L1211" i="23" s="1"/>
  <c r="J1233" i="23"/>
  <c r="K1233" i="23" s="1"/>
  <c r="L1233" i="23" s="1"/>
  <c r="J1225" i="23"/>
  <c r="K1225" i="23" s="1"/>
  <c r="E222" i="32" s="1"/>
  <c r="G222" i="32" s="1"/>
  <c r="J1217" i="23"/>
  <c r="K1217" i="23" s="1"/>
  <c r="L1217" i="23" s="1"/>
  <c r="J1232" i="23"/>
  <c r="K1232" i="23" s="1"/>
  <c r="L1232" i="23" s="1"/>
  <c r="J1224" i="23"/>
  <c r="K1224" i="23" s="1"/>
  <c r="E249" i="32" s="1"/>
  <c r="G249" i="32" s="1"/>
  <c r="J1216" i="23"/>
  <c r="K1216" i="23" s="1"/>
  <c r="L1216" i="23" s="1"/>
  <c r="J1231" i="23"/>
  <c r="K1231" i="23" s="1"/>
  <c r="L1231" i="23" s="1"/>
  <c r="J1210" i="23"/>
  <c r="K1210" i="23" s="1"/>
  <c r="L1210" i="23" s="1"/>
  <c r="J1230" i="23"/>
  <c r="K1230" i="23" s="1"/>
  <c r="L1230" i="23" s="1"/>
  <c r="J1226" i="23"/>
  <c r="K1226" i="23" s="1"/>
  <c r="E258" i="32" s="1"/>
  <c r="G258" i="32" s="1"/>
  <c r="J1223" i="23"/>
  <c r="K1223" i="23" s="1"/>
  <c r="E244" i="32" s="1"/>
  <c r="G244" i="32" s="1"/>
  <c r="J1222" i="23"/>
  <c r="K1222" i="23" s="1"/>
  <c r="E170" i="32" s="1"/>
  <c r="G170" i="32" s="1"/>
  <c r="J1218" i="23"/>
  <c r="K1218" i="23" s="1"/>
  <c r="L1218" i="23" s="1"/>
  <c r="J1215" i="23"/>
  <c r="K1215" i="23" s="1"/>
  <c r="L1215" i="23" s="1"/>
  <c r="J1214" i="23"/>
  <c r="K1214" i="23" s="1"/>
  <c r="L1214" i="23" s="1"/>
  <c r="J649" i="23"/>
  <c r="K649" i="23" s="1"/>
  <c r="L649" i="23" s="1"/>
  <c r="J641" i="23"/>
  <c r="K641" i="23" s="1"/>
  <c r="L641" i="23" s="1"/>
  <c r="J648" i="23"/>
  <c r="K648" i="23" s="1"/>
  <c r="L648" i="23" s="1"/>
  <c r="J655" i="23"/>
  <c r="K655" i="23" s="1"/>
  <c r="L655" i="23" s="1"/>
  <c r="J647" i="23"/>
  <c r="K647" i="23" s="1"/>
  <c r="L647" i="23" s="1"/>
  <c r="J654" i="23"/>
  <c r="K654" i="23" s="1"/>
  <c r="L654" i="23" s="1"/>
  <c r="J646" i="23"/>
  <c r="K646" i="23" s="1"/>
  <c r="L646" i="23" s="1"/>
  <c r="J653" i="23"/>
  <c r="K653" i="23" s="1"/>
  <c r="L653" i="23" s="1"/>
  <c r="J645" i="23"/>
  <c r="K645" i="23" s="1"/>
  <c r="L645" i="23" s="1"/>
  <c r="J652" i="23"/>
  <c r="K652" i="23" s="1"/>
  <c r="L652" i="23" s="1"/>
  <c r="J644" i="23"/>
  <c r="K644" i="23" s="1"/>
  <c r="L644" i="23" s="1"/>
  <c r="J651" i="23"/>
  <c r="K651" i="23" s="1"/>
  <c r="E215" i="32" s="1"/>
  <c r="G215" i="32" s="1"/>
  <c r="J643" i="23"/>
  <c r="K643" i="23" s="1"/>
  <c r="L643" i="23" s="1"/>
  <c r="J650" i="23"/>
  <c r="K650" i="23" s="1"/>
  <c r="L650" i="23" s="1"/>
  <c r="J642" i="23"/>
  <c r="K642" i="23" s="1"/>
  <c r="L642" i="23" s="1"/>
  <c r="J924" i="23"/>
  <c r="K924" i="23" s="1"/>
  <c r="L924" i="23" s="1"/>
  <c r="J916" i="23"/>
  <c r="K916" i="23" s="1"/>
  <c r="E200" i="32" s="1"/>
  <c r="G200" i="32" s="1"/>
  <c r="J908" i="23"/>
  <c r="K908" i="23" s="1"/>
  <c r="L908" i="23" s="1"/>
  <c r="J923" i="23"/>
  <c r="K923" i="23" s="1"/>
  <c r="L923" i="23" s="1"/>
  <c r="J915" i="23"/>
  <c r="K915" i="23" s="1"/>
  <c r="E196" i="32" s="1"/>
  <c r="G196" i="32" s="1"/>
  <c r="J907" i="23"/>
  <c r="K907" i="23" s="1"/>
  <c r="L907" i="23" s="1"/>
  <c r="J920" i="23"/>
  <c r="K920" i="23" s="1"/>
  <c r="L920" i="23" s="1"/>
  <c r="J912" i="23"/>
  <c r="K912" i="23" s="1"/>
  <c r="E145" i="32" s="1"/>
  <c r="G145" i="32" s="1"/>
  <c r="J904" i="23"/>
  <c r="K904" i="23" s="1"/>
  <c r="L904" i="23" s="1"/>
  <c r="J917" i="23"/>
  <c r="K917" i="23" s="1"/>
  <c r="E193" i="32" s="1"/>
  <c r="G193" i="32" s="1"/>
  <c r="J903" i="23"/>
  <c r="K903" i="23" s="1"/>
  <c r="L903" i="23" s="1"/>
  <c r="J914" i="23"/>
  <c r="K914" i="23" s="1"/>
  <c r="L914" i="23" s="1"/>
  <c r="J902" i="23"/>
  <c r="K902" i="23" s="1"/>
  <c r="L902" i="23" s="1"/>
  <c r="J926" i="23"/>
  <c r="K926" i="23" s="1"/>
  <c r="L926" i="23" s="1"/>
  <c r="J913" i="23"/>
  <c r="K913" i="23" s="1"/>
  <c r="E223" i="32" s="1"/>
  <c r="G223" i="32" s="1"/>
  <c r="J925" i="23"/>
  <c r="K925" i="23" s="1"/>
  <c r="L925" i="23" s="1"/>
  <c r="J911" i="23"/>
  <c r="K911" i="23" s="1"/>
  <c r="L911" i="23" s="1"/>
  <c r="J922" i="23"/>
  <c r="K922" i="23" s="1"/>
  <c r="E79" i="32" s="1"/>
  <c r="G79" i="32" s="1"/>
  <c r="J910" i="23"/>
  <c r="K910" i="23" s="1"/>
  <c r="L910" i="23" s="1"/>
  <c r="J921" i="23"/>
  <c r="K921" i="23" s="1"/>
  <c r="L921" i="23" s="1"/>
  <c r="J909" i="23"/>
  <c r="K909" i="23" s="1"/>
  <c r="L909" i="23" s="1"/>
  <c r="J919" i="23"/>
  <c r="K919" i="23" s="1"/>
  <c r="L919" i="23" s="1"/>
  <c r="J906" i="23"/>
  <c r="K906" i="23" s="1"/>
  <c r="L906" i="23" s="1"/>
  <c r="J918" i="23"/>
  <c r="K918" i="23" s="1"/>
  <c r="E160" i="32" s="1"/>
  <c r="G160" i="32" s="1"/>
  <c r="J905" i="23"/>
  <c r="K905" i="23" s="1"/>
  <c r="L905" i="23" s="1"/>
  <c r="J964" i="23"/>
  <c r="K964" i="23" s="1"/>
  <c r="L964" i="23" s="1"/>
  <c r="J956" i="23"/>
  <c r="K956" i="23" s="1"/>
  <c r="E220" i="32" s="1"/>
  <c r="G220" i="32" s="1"/>
  <c r="J948" i="23"/>
  <c r="K948" i="23" s="1"/>
  <c r="L948" i="23" s="1"/>
  <c r="J963" i="23"/>
  <c r="K963" i="23" s="1"/>
  <c r="L963" i="23" s="1"/>
  <c r="J955" i="23"/>
  <c r="K955" i="23" s="1"/>
  <c r="L955" i="23" s="1"/>
  <c r="J947" i="23"/>
  <c r="K947" i="23" s="1"/>
  <c r="L947" i="23" s="1"/>
  <c r="J960" i="23"/>
  <c r="K960" i="23" s="1"/>
  <c r="L960" i="23" s="1"/>
  <c r="J952" i="23"/>
  <c r="K952" i="23" s="1"/>
  <c r="L952" i="23" s="1"/>
  <c r="J954" i="23"/>
  <c r="K954" i="23" s="1"/>
  <c r="L954" i="23" s="1"/>
  <c r="J953" i="23"/>
  <c r="K953" i="23" s="1"/>
  <c r="L953" i="23" s="1"/>
  <c r="J965" i="23"/>
  <c r="K965" i="23" s="1"/>
  <c r="L965" i="23" s="1"/>
  <c r="J951" i="23"/>
  <c r="K951" i="23" s="1"/>
  <c r="L951" i="23" s="1"/>
  <c r="J962" i="23"/>
  <c r="K962" i="23" s="1"/>
  <c r="L962" i="23" s="1"/>
  <c r="J950" i="23"/>
  <c r="K950" i="23" s="1"/>
  <c r="L950" i="23" s="1"/>
  <c r="J961" i="23"/>
  <c r="K961" i="23" s="1"/>
  <c r="E243" i="32" s="1"/>
  <c r="G243" i="32" s="1"/>
  <c r="J949" i="23"/>
  <c r="K949" i="23" s="1"/>
  <c r="L949" i="23" s="1"/>
  <c r="J959" i="23"/>
  <c r="K959" i="23" s="1"/>
  <c r="L959" i="23" s="1"/>
  <c r="J946" i="23"/>
  <c r="K946" i="23" s="1"/>
  <c r="L946" i="23" s="1"/>
  <c r="J958" i="23"/>
  <c r="K958" i="23" s="1"/>
  <c r="L958" i="23" s="1"/>
  <c r="J957" i="23"/>
  <c r="K957" i="23" s="1"/>
  <c r="L957" i="23" s="1"/>
  <c r="E68" i="5"/>
  <c r="E98" i="5"/>
  <c r="E158" i="5"/>
  <c r="E163" i="5"/>
  <c r="J1462" i="23"/>
  <c r="K1462" i="23" s="1"/>
  <c r="L1462" i="23" s="1"/>
  <c r="J1460" i="23"/>
  <c r="K1460" i="23" s="1"/>
  <c r="E156" i="32" s="1"/>
  <c r="G156" i="32" s="1"/>
  <c r="J113" i="23"/>
  <c r="K113" i="23" s="1"/>
  <c r="L113" i="23" s="1"/>
  <c r="J105" i="23"/>
  <c r="K105" i="23" s="1"/>
  <c r="L105" i="23" s="1"/>
  <c r="J120" i="23"/>
  <c r="K120" i="23" s="1"/>
  <c r="L120" i="23" s="1"/>
  <c r="J104" i="23"/>
  <c r="K104" i="23" s="1"/>
  <c r="L104" i="23" s="1"/>
  <c r="J119" i="23"/>
  <c r="K119" i="23" s="1"/>
  <c r="L119" i="23" s="1"/>
  <c r="J111" i="23"/>
  <c r="K111" i="23" s="1"/>
  <c r="L111" i="23" s="1"/>
  <c r="J103" i="23"/>
  <c r="K103" i="23" s="1"/>
  <c r="L103" i="23" s="1"/>
  <c r="J118" i="23"/>
  <c r="K118" i="23" s="1"/>
  <c r="L118" i="23" s="1"/>
  <c r="J110" i="23"/>
  <c r="K110" i="23" s="1"/>
  <c r="L110" i="23" s="1"/>
  <c r="J102" i="23"/>
  <c r="K102" i="23" s="1"/>
  <c r="L102" i="23" s="1"/>
  <c r="J109" i="23"/>
  <c r="K109" i="23" s="1"/>
  <c r="L109" i="23" s="1"/>
  <c r="J116" i="23"/>
  <c r="K116" i="23" s="1"/>
  <c r="L116" i="23" s="1"/>
  <c r="J108" i="23"/>
  <c r="K108" i="23" s="1"/>
  <c r="L108" i="23" s="1"/>
  <c r="J115" i="23"/>
  <c r="K115" i="23" s="1"/>
  <c r="L115" i="23" s="1"/>
  <c r="J107" i="23"/>
  <c r="K107" i="23" s="1"/>
  <c r="L107" i="23" s="1"/>
  <c r="J114" i="23"/>
  <c r="K114" i="23" s="1"/>
  <c r="E212" i="32" s="1"/>
  <c r="G212" i="32" s="1"/>
  <c r="J106" i="23"/>
  <c r="K106" i="23" s="1"/>
  <c r="L106" i="23" s="1"/>
  <c r="J900" i="23"/>
  <c r="K900" i="23" s="1"/>
  <c r="L900" i="23" s="1"/>
  <c r="J892" i="23"/>
  <c r="K892" i="23" s="1"/>
  <c r="E214" i="32" s="1"/>
  <c r="G214" i="32" s="1"/>
  <c r="J884" i="23"/>
  <c r="K884" i="23" s="1"/>
  <c r="L884" i="23" s="1"/>
  <c r="J899" i="23"/>
  <c r="K899" i="23" s="1"/>
  <c r="L899" i="23" s="1"/>
  <c r="J891" i="23"/>
  <c r="K891" i="23" s="1"/>
  <c r="L891" i="23" s="1"/>
  <c r="J883" i="23"/>
  <c r="K883" i="23" s="1"/>
  <c r="L883" i="23" s="1"/>
  <c r="J896" i="23"/>
  <c r="K896" i="23" s="1"/>
  <c r="E205" i="32" s="1"/>
  <c r="G205" i="32" s="1"/>
  <c r="J888" i="23"/>
  <c r="K888" i="23" s="1"/>
  <c r="J880" i="23"/>
  <c r="K880" i="23" s="1"/>
  <c r="L880" i="23" s="1"/>
  <c r="J890" i="23"/>
  <c r="K890" i="23" s="1"/>
  <c r="E189" i="32" s="1"/>
  <c r="G189" i="32" s="1"/>
  <c r="J878" i="23"/>
  <c r="K878" i="23" s="1"/>
  <c r="L878" i="23" s="1"/>
  <c r="J889" i="23"/>
  <c r="K889" i="23" s="1"/>
  <c r="L889" i="23" s="1"/>
  <c r="J877" i="23"/>
  <c r="K877" i="23" s="1"/>
  <c r="L877" i="23" s="1"/>
  <c r="J901" i="23"/>
  <c r="K901" i="23" s="1"/>
  <c r="L901" i="23" s="1"/>
  <c r="J887" i="23"/>
  <c r="K887" i="23" s="1"/>
  <c r="E254" i="32" s="1"/>
  <c r="G254" i="32" s="1"/>
  <c r="J876" i="23"/>
  <c r="K876" i="23" s="1"/>
  <c r="L876" i="23" s="1"/>
  <c r="J898" i="23"/>
  <c r="K898" i="23" s="1"/>
  <c r="L898" i="23" s="1"/>
  <c r="J886" i="23"/>
  <c r="K886" i="23" s="1"/>
  <c r="L886" i="23" s="1"/>
  <c r="J897" i="23"/>
  <c r="K897" i="23" s="1"/>
  <c r="E206" i="32" s="1"/>
  <c r="G206" i="32" s="1"/>
  <c r="J885" i="23"/>
  <c r="K885" i="23" s="1"/>
  <c r="L885" i="23" s="1"/>
  <c r="J895" i="23"/>
  <c r="K895" i="23" s="1"/>
  <c r="E252" i="32" s="1"/>
  <c r="G252" i="32" s="1"/>
  <c r="J882" i="23"/>
  <c r="K882" i="23" s="1"/>
  <c r="L882" i="23" s="1"/>
  <c r="J894" i="23"/>
  <c r="K894" i="23" s="1"/>
  <c r="E247" i="32" s="1"/>
  <c r="G247" i="32" s="1"/>
  <c r="J881" i="23"/>
  <c r="K881" i="23" s="1"/>
  <c r="L881" i="23" s="1"/>
  <c r="J893" i="23"/>
  <c r="K893" i="23" s="1"/>
  <c r="E251" i="32" s="1"/>
  <c r="G251" i="32" s="1"/>
  <c r="J879" i="23"/>
  <c r="K879" i="23" s="1"/>
  <c r="L879" i="23" s="1"/>
  <c r="J291" i="23"/>
  <c r="K291" i="23" s="1"/>
  <c r="E202" i="32" s="1"/>
  <c r="G202" i="32" s="1"/>
  <c r="J283" i="23"/>
  <c r="K283" i="23" s="1"/>
  <c r="L283" i="23" s="1"/>
  <c r="J298" i="23"/>
  <c r="K298" i="23" s="1"/>
  <c r="L298" i="23" s="1"/>
  <c r="J290" i="23"/>
  <c r="K290" i="23" s="1"/>
  <c r="L290" i="23" s="1"/>
  <c r="J282" i="23"/>
  <c r="K282" i="23" s="1"/>
  <c r="L282" i="23" s="1"/>
  <c r="J297" i="23"/>
  <c r="K297" i="23" s="1"/>
  <c r="L297" i="23" s="1"/>
  <c r="J289" i="23"/>
  <c r="K289" i="23" s="1"/>
  <c r="L289" i="23" s="1"/>
  <c r="J281" i="23"/>
  <c r="K281" i="23" s="1"/>
  <c r="L281" i="23" s="1"/>
  <c r="J296" i="23"/>
  <c r="K296" i="23" s="1"/>
  <c r="L296" i="23" s="1"/>
  <c r="J288" i="23"/>
  <c r="K288" i="23" s="1"/>
  <c r="L288" i="23" s="1"/>
  <c r="J295" i="23"/>
  <c r="K295" i="23" s="1"/>
  <c r="L295" i="23" s="1"/>
  <c r="J287" i="23"/>
  <c r="K287" i="23" s="1"/>
  <c r="L287" i="23" s="1"/>
  <c r="J294" i="23"/>
  <c r="K294" i="23" s="1"/>
  <c r="E107" i="32" s="1"/>
  <c r="G107" i="32" s="1"/>
  <c r="J286" i="23"/>
  <c r="K286" i="23" s="1"/>
  <c r="L286" i="23" s="1"/>
  <c r="J293" i="23"/>
  <c r="K293" i="23" s="1"/>
  <c r="E151" i="32" s="1"/>
  <c r="G151" i="32" s="1"/>
  <c r="J285" i="23"/>
  <c r="K285" i="23" s="1"/>
  <c r="L285" i="23" s="1"/>
  <c r="J292" i="23"/>
  <c r="K292" i="23" s="1"/>
  <c r="E86" i="32" s="1"/>
  <c r="G86" i="32" s="1"/>
  <c r="J284" i="23"/>
  <c r="K284" i="23" s="1"/>
  <c r="L284" i="23" s="1"/>
  <c r="J803" i="23"/>
  <c r="K803" i="23" s="1"/>
  <c r="J795" i="23"/>
  <c r="K795" i="23" s="1"/>
  <c r="L795" i="23" s="1"/>
  <c r="J787" i="23"/>
  <c r="K787" i="23" s="1"/>
  <c r="L787" i="23" s="1"/>
  <c r="J807" i="23"/>
  <c r="K807" i="23" s="1"/>
  <c r="L807" i="23" s="1"/>
  <c r="J798" i="23"/>
  <c r="K798" i="23" s="1"/>
  <c r="L798" i="23" s="1"/>
  <c r="J789" i="23"/>
  <c r="K789" i="23" s="1"/>
  <c r="L789" i="23" s="1"/>
  <c r="J806" i="23"/>
  <c r="K806" i="23" s="1"/>
  <c r="L806" i="23" s="1"/>
  <c r="J797" i="23"/>
  <c r="K797" i="23" s="1"/>
  <c r="L797" i="23" s="1"/>
  <c r="J788" i="23"/>
  <c r="K788" i="23" s="1"/>
  <c r="L788" i="23" s="1"/>
  <c r="J805" i="23"/>
  <c r="K805" i="23" s="1"/>
  <c r="L805" i="23" s="1"/>
  <c r="J796" i="23"/>
  <c r="K796" i="23" s="1"/>
  <c r="L796" i="23" s="1"/>
  <c r="J786" i="23"/>
  <c r="K786" i="23" s="1"/>
  <c r="L786" i="23" s="1"/>
  <c r="J804" i="23"/>
  <c r="K804" i="23" s="1"/>
  <c r="L804" i="23" s="1"/>
  <c r="J794" i="23"/>
  <c r="K794" i="23" s="1"/>
  <c r="L794" i="23" s="1"/>
  <c r="J785" i="23"/>
  <c r="K785" i="23" s="1"/>
  <c r="L785" i="23" s="1"/>
  <c r="J802" i="23"/>
  <c r="K802" i="23" s="1"/>
  <c r="J793" i="23"/>
  <c r="K793" i="23" s="1"/>
  <c r="L793" i="23" s="1"/>
  <c r="J784" i="23"/>
  <c r="K784" i="23" s="1"/>
  <c r="L784" i="23" s="1"/>
  <c r="J801" i="23"/>
  <c r="K801" i="23" s="1"/>
  <c r="L801" i="23" s="1"/>
  <c r="J792" i="23"/>
  <c r="K792" i="23" s="1"/>
  <c r="L792" i="23" s="1"/>
  <c r="J800" i="23"/>
  <c r="K800" i="23" s="1"/>
  <c r="L800" i="23" s="1"/>
  <c r="J791" i="23"/>
  <c r="K791" i="23" s="1"/>
  <c r="L791" i="23" s="1"/>
  <c r="J799" i="23"/>
  <c r="K799" i="23" s="1"/>
  <c r="J790" i="23"/>
  <c r="K790" i="23" s="1"/>
  <c r="L790" i="23" s="1"/>
  <c r="G145" i="5"/>
  <c r="J1053" i="23"/>
  <c r="K1053" i="23" s="1"/>
  <c r="E226" i="32" s="1"/>
  <c r="G226" i="32" s="1"/>
  <c r="J1045" i="23"/>
  <c r="K1045" i="23" s="1"/>
  <c r="L1045" i="23" s="1"/>
  <c r="J1037" i="23"/>
  <c r="K1037" i="23" s="1"/>
  <c r="E208" i="32" s="1"/>
  <c r="G208" i="32" s="1"/>
  <c r="J1029" i="23"/>
  <c r="K1029" i="23" s="1"/>
  <c r="J1052" i="23"/>
  <c r="K1052" i="23" s="1"/>
  <c r="E100" i="32" s="1"/>
  <c r="G100" i="32" s="1"/>
  <c r="J1044" i="23"/>
  <c r="K1044" i="23" s="1"/>
  <c r="L1044" i="23" s="1"/>
  <c r="J1036" i="23"/>
  <c r="K1036" i="23" s="1"/>
  <c r="E147" i="32" s="1"/>
  <c r="G147" i="32" s="1"/>
  <c r="J1028" i="23"/>
  <c r="K1028" i="23" s="1"/>
  <c r="E24" i="32" s="1"/>
  <c r="G24" i="32" s="1"/>
  <c r="J1051" i="23"/>
  <c r="K1051" i="23" s="1"/>
  <c r="E239" i="32" s="1"/>
  <c r="G239" i="32" s="1"/>
  <c r="J1043" i="23"/>
  <c r="K1043" i="23" s="1"/>
  <c r="E163" i="32" s="1"/>
  <c r="G163" i="32" s="1"/>
  <c r="J1035" i="23"/>
  <c r="K1035" i="23" s="1"/>
  <c r="E216" i="32" s="1"/>
  <c r="G216" i="32" s="1"/>
  <c r="J1027" i="23"/>
  <c r="K1027" i="23" s="1"/>
  <c r="L1027" i="23" s="1"/>
  <c r="J1057" i="23"/>
  <c r="K1057" i="23" s="1"/>
  <c r="L1057" i="23" s="1"/>
  <c r="J1049" i="23"/>
  <c r="K1049" i="23" s="1"/>
  <c r="E109" i="32" s="1"/>
  <c r="G109" i="32" s="1"/>
  <c r="J1041" i="23"/>
  <c r="K1041" i="23" s="1"/>
  <c r="L1041" i="23" s="1"/>
  <c r="J1033" i="23"/>
  <c r="K1033" i="23" s="1"/>
  <c r="L1033" i="23" s="1"/>
  <c r="J1025" i="23"/>
  <c r="K1025" i="23" s="1"/>
  <c r="L1025" i="23" s="1"/>
  <c r="J1048" i="23"/>
  <c r="K1048" i="23" s="1"/>
  <c r="E184" i="32" s="1"/>
  <c r="G184" i="32" s="1"/>
  <c r="J1032" i="23"/>
  <c r="K1032" i="23" s="1"/>
  <c r="L1032" i="23" s="1"/>
  <c r="J1047" i="23"/>
  <c r="K1047" i="23" s="1"/>
  <c r="E158" i="32" s="1"/>
  <c r="G158" i="32" s="1"/>
  <c r="J1031" i="23"/>
  <c r="K1031" i="23" s="1"/>
  <c r="L1031" i="23" s="1"/>
  <c r="J1046" i="23"/>
  <c r="K1046" i="23" s="1"/>
  <c r="E165" i="32" s="1"/>
  <c r="G165" i="32" s="1"/>
  <c r="J1030" i="23"/>
  <c r="K1030" i="23" s="1"/>
  <c r="L1030" i="23" s="1"/>
  <c r="J1058" i="23"/>
  <c r="K1058" i="23" s="1"/>
  <c r="L1058" i="23" s="1"/>
  <c r="J1042" i="23"/>
  <c r="K1042" i="23" s="1"/>
  <c r="J1026" i="23"/>
  <c r="K1026" i="23" s="1"/>
  <c r="L1026" i="23" s="1"/>
  <c r="J1056" i="23"/>
  <c r="K1056" i="23" s="1"/>
  <c r="L1056" i="23" s="1"/>
  <c r="J1040" i="23"/>
  <c r="K1040" i="23" s="1"/>
  <c r="E136" i="32" s="1"/>
  <c r="G136" i="32" s="1"/>
  <c r="J1024" i="23"/>
  <c r="K1024" i="23" s="1"/>
  <c r="L1024" i="23" s="1"/>
  <c r="J1055" i="23"/>
  <c r="K1055" i="23" s="1"/>
  <c r="L1055" i="23" s="1"/>
  <c r="J1039" i="23"/>
  <c r="K1039" i="23" s="1"/>
  <c r="E195" i="32" s="1"/>
  <c r="G195" i="32" s="1"/>
  <c r="J1023" i="23"/>
  <c r="K1023" i="23" s="1"/>
  <c r="L1023" i="23" s="1"/>
  <c r="J1054" i="23"/>
  <c r="K1054" i="23" s="1"/>
  <c r="E115" i="32" s="1"/>
  <c r="G115" i="32" s="1"/>
  <c r="J1038" i="23"/>
  <c r="K1038" i="23" s="1"/>
  <c r="E174" i="32" s="1"/>
  <c r="G174" i="32" s="1"/>
  <c r="J1022" i="23"/>
  <c r="K1022" i="23" s="1"/>
  <c r="L1022" i="23" s="1"/>
  <c r="J1050" i="23"/>
  <c r="K1050" i="23" s="1"/>
  <c r="E250" i="32" s="1"/>
  <c r="G250" i="32" s="1"/>
  <c r="J1034" i="23"/>
  <c r="K1034" i="23" s="1"/>
  <c r="L1034" i="23" s="1"/>
  <c r="F68" i="5"/>
  <c r="F98" i="5"/>
  <c r="F158" i="5"/>
  <c r="F163" i="5"/>
  <c r="J1463" i="23"/>
  <c r="K1463" i="23" s="1"/>
  <c r="L1463" i="23" s="1"/>
  <c r="J1454" i="23"/>
  <c r="K1454" i="23" s="1"/>
  <c r="L1454" i="23" s="1"/>
  <c r="J1452" i="23"/>
  <c r="K1452" i="23" s="1"/>
  <c r="L1452" i="23" s="1"/>
  <c r="J1333" i="23"/>
  <c r="K1333" i="23" s="1"/>
  <c r="E95" i="32" s="1"/>
  <c r="G95" i="32" s="1"/>
  <c r="J1337" i="23"/>
  <c r="K1337" i="23" s="1"/>
  <c r="L1337" i="23" s="1"/>
  <c r="J97" i="23"/>
  <c r="K97" i="23" s="1"/>
  <c r="J89" i="23"/>
  <c r="K89" i="23" s="1"/>
  <c r="L89" i="23" s="1"/>
  <c r="J96" i="23"/>
  <c r="K96" i="23" s="1"/>
  <c r="J88" i="23"/>
  <c r="K88" i="23" s="1"/>
  <c r="L88" i="23" s="1"/>
  <c r="J95" i="23"/>
  <c r="K95" i="23" s="1"/>
  <c r="J87" i="23"/>
  <c r="K87" i="23" s="1"/>
  <c r="L87" i="23" s="1"/>
  <c r="J94" i="23"/>
  <c r="K94" i="23" s="1"/>
  <c r="J86" i="23"/>
  <c r="K86" i="23" s="1"/>
  <c r="L86" i="23" s="1"/>
  <c r="J101" i="23"/>
  <c r="K101" i="23" s="1"/>
  <c r="L101" i="23" s="1"/>
  <c r="J93" i="23"/>
  <c r="K93" i="23" s="1"/>
  <c r="J85" i="23"/>
  <c r="K85" i="23" s="1"/>
  <c r="L85" i="23" s="1"/>
  <c r="J100" i="23"/>
  <c r="K100" i="23" s="1"/>
  <c r="L100" i="23" s="1"/>
  <c r="J92" i="23"/>
  <c r="K92" i="23" s="1"/>
  <c r="L92" i="23" s="1"/>
  <c r="J84" i="23"/>
  <c r="K84" i="23" s="1"/>
  <c r="L84" i="23" s="1"/>
  <c r="J99" i="23"/>
  <c r="K99" i="23" s="1"/>
  <c r="L99" i="23" s="1"/>
  <c r="J91" i="23"/>
  <c r="K91" i="23" s="1"/>
  <c r="L91" i="23" s="1"/>
  <c r="J83" i="23"/>
  <c r="K83" i="23" s="1"/>
  <c r="L83" i="23" s="1"/>
  <c r="J98" i="23"/>
  <c r="K98" i="23" s="1"/>
  <c r="L98" i="23" s="1"/>
  <c r="J90" i="23"/>
  <c r="K90" i="23" s="1"/>
  <c r="L90" i="23" s="1"/>
  <c r="J545" i="23"/>
  <c r="K545" i="23" s="1"/>
  <c r="L545" i="23" s="1"/>
  <c r="J537" i="23"/>
  <c r="K537" i="23" s="1"/>
  <c r="L537" i="23" s="1"/>
  <c r="J544" i="23"/>
  <c r="K544" i="23" s="1"/>
  <c r="L544" i="23" s="1"/>
  <c r="J551" i="23"/>
  <c r="K551" i="23" s="1"/>
  <c r="L551" i="23" s="1"/>
  <c r="J543" i="23"/>
  <c r="K543" i="23" s="1"/>
  <c r="L543" i="23" s="1"/>
  <c r="J550" i="23"/>
  <c r="K550" i="23" s="1"/>
  <c r="L550" i="23" s="1"/>
  <c r="J542" i="23"/>
  <c r="K542" i="23" s="1"/>
  <c r="L542" i="23" s="1"/>
  <c r="J549" i="23"/>
  <c r="K549" i="23" s="1"/>
  <c r="L549" i="23" s="1"/>
  <c r="J541" i="23"/>
  <c r="K541" i="23" s="1"/>
  <c r="L541" i="23" s="1"/>
  <c r="J548" i="23"/>
  <c r="K548" i="23" s="1"/>
  <c r="L548" i="23" s="1"/>
  <c r="J540" i="23"/>
  <c r="K540" i="23" s="1"/>
  <c r="L540" i="23" s="1"/>
  <c r="J538" i="23"/>
  <c r="K538" i="23" s="1"/>
  <c r="L538" i="23" s="1"/>
  <c r="J547" i="23"/>
  <c r="K547" i="23" s="1"/>
  <c r="L547" i="23" s="1"/>
  <c r="J546" i="23"/>
  <c r="K546" i="23" s="1"/>
  <c r="L546" i="23" s="1"/>
  <c r="J539" i="23"/>
  <c r="K539" i="23" s="1"/>
  <c r="L539" i="23" s="1"/>
  <c r="J39" i="23"/>
  <c r="K39" i="23" s="1"/>
  <c r="L39" i="23" s="1"/>
  <c r="J31" i="23"/>
  <c r="K31" i="23" s="1"/>
  <c r="L31" i="23" s="1"/>
  <c r="J38" i="23"/>
  <c r="K38" i="23" s="1"/>
  <c r="E227" i="32" s="1"/>
  <c r="G227" i="32" s="1"/>
  <c r="J30" i="23"/>
  <c r="K30" i="23" s="1"/>
  <c r="L30" i="23" s="1"/>
  <c r="J37" i="23"/>
  <c r="K37" i="23" s="1"/>
  <c r="L37" i="23" s="1"/>
  <c r="J29" i="23"/>
  <c r="K29" i="23" s="1"/>
  <c r="L29" i="23" s="1"/>
  <c r="J36" i="23"/>
  <c r="K36" i="23" s="1"/>
  <c r="L36" i="23" s="1"/>
  <c r="J28" i="23"/>
  <c r="K28" i="23" s="1"/>
  <c r="L28" i="23" s="1"/>
  <c r="J35" i="23"/>
  <c r="K35" i="23" s="1"/>
  <c r="L35" i="23" s="1"/>
  <c r="J42" i="23"/>
  <c r="K42" i="23" s="1"/>
  <c r="L42" i="23" s="1"/>
  <c r="J34" i="23"/>
  <c r="K34" i="23" s="1"/>
  <c r="J41" i="23"/>
  <c r="K41" i="23" s="1"/>
  <c r="L41" i="23" s="1"/>
  <c r="J33" i="23"/>
  <c r="K33" i="23" s="1"/>
  <c r="L33" i="23" s="1"/>
  <c r="J40" i="23"/>
  <c r="K40" i="23" s="1"/>
  <c r="L40" i="23" s="1"/>
  <c r="J32" i="23"/>
  <c r="K32" i="23" s="1"/>
  <c r="L32" i="23" s="1"/>
  <c r="J1165" i="23"/>
  <c r="K1165" i="23" s="1"/>
  <c r="E183" i="32" s="1"/>
  <c r="G183" i="32" s="1"/>
  <c r="J1157" i="23"/>
  <c r="K1157" i="23" s="1"/>
  <c r="L1157" i="23" s="1"/>
  <c r="J1164" i="23"/>
  <c r="K1164" i="23" s="1"/>
  <c r="E241" i="32" s="1"/>
  <c r="G241" i="32" s="1"/>
  <c r="J1171" i="23"/>
  <c r="K1171" i="23" s="1"/>
  <c r="L1171" i="23" s="1"/>
  <c r="J1163" i="23"/>
  <c r="K1163" i="23" s="1"/>
  <c r="E199" i="32" s="1"/>
  <c r="G199" i="32" s="1"/>
  <c r="J1169" i="23"/>
  <c r="K1169" i="23" s="1"/>
  <c r="L1169" i="23" s="1"/>
  <c r="J1161" i="23"/>
  <c r="K1161" i="23" s="1"/>
  <c r="L1161" i="23" s="1"/>
  <c r="J1168" i="23"/>
  <c r="K1168" i="23" s="1"/>
  <c r="L1168" i="23" s="1"/>
  <c r="J1160" i="23"/>
  <c r="K1160" i="23" s="1"/>
  <c r="L1160" i="23" s="1"/>
  <c r="J1167" i="23"/>
  <c r="K1167" i="23" s="1"/>
  <c r="L1167" i="23" s="1"/>
  <c r="J1166" i="23"/>
  <c r="K1166" i="23" s="1"/>
  <c r="E181" i="32" s="1"/>
  <c r="G181" i="32" s="1"/>
  <c r="J1162" i="23"/>
  <c r="K1162" i="23" s="1"/>
  <c r="E228" i="32" s="1"/>
  <c r="G228" i="32" s="1"/>
  <c r="J1159" i="23"/>
  <c r="K1159" i="23" s="1"/>
  <c r="L1159" i="23" s="1"/>
  <c r="J1158" i="23"/>
  <c r="K1158" i="23" s="1"/>
  <c r="L1158" i="23" s="1"/>
  <c r="J1170" i="23"/>
  <c r="K1170" i="23" s="1"/>
  <c r="L1170" i="23" s="1"/>
  <c r="J345" i="23"/>
  <c r="K345" i="23" s="1"/>
  <c r="E29" i="32" s="1"/>
  <c r="G29" i="32" s="1"/>
  <c r="J348" i="23"/>
  <c r="K348" i="23" s="1"/>
  <c r="L348" i="23" s="1"/>
  <c r="J340" i="23"/>
  <c r="K340" i="23" s="1"/>
  <c r="L340" i="23" s="1"/>
  <c r="J342" i="23"/>
  <c r="K342" i="23" s="1"/>
  <c r="L342" i="23" s="1"/>
  <c r="J341" i="23"/>
  <c r="K341" i="23" s="1"/>
  <c r="L341" i="23" s="1"/>
  <c r="J349" i="23"/>
  <c r="K349" i="23" s="1"/>
  <c r="L349" i="23" s="1"/>
  <c r="J347" i="23"/>
  <c r="K347" i="23" s="1"/>
  <c r="L347" i="23" s="1"/>
  <c r="J346" i="23"/>
  <c r="K346" i="23" s="1"/>
  <c r="L346" i="23" s="1"/>
  <c r="J344" i="23"/>
  <c r="K344" i="23" s="1"/>
  <c r="L344" i="23" s="1"/>
  <c r="J343" i="23"/>
  <c r="K343" i="23" s="1"/>
  <c r="L343" i="23" s="1"/>
  <c r="J988" i="23"/>
  <c r="K988" i="23" s="1"/>
  <c r="L988" i="23" s="1"/>
  <c r="J980" i="23"/>
  <c r="K980" i="23" s="1"/>
  <c r="L980" i="23" s="1"/>
  <c r="J972" i="23"/>
  <c r="K972" i="23" s="1"/>
  <c r="L972" i="23" s="1"/>
  <c r="J987" i="23"/>
  <c r="K987" i="23" s="1"/>
  <c r="L987" i="23" s="1"/>
  <c r="J979" i="23"/>
  <c r="K979" i="23" s="1"/>
  <c r="E248" i="32" s="1"/>
  <c r="G248" i="32" s="1"/>
  <c r="J971" i="23"/>
  <c r="K971" i="23" s="1"/>
  <c r="L971" i="23" s="1"/>
  <c r="J986" i="23"/>
  <c r="K986" i="23" s="1"/>
  <c r="L986" i="23" s="1"/>
  <c r="J978" i="23"/>
  <c r="K978" i="23" s="1"/>
  <c r="L978" i="23" s="1"/>
  <c r="J970" i="23"/>
  <c r="K970" i="23" s="1"/>
  <c r="L970" i="23" s="1"/>
  <c r="J984" i="23"/>
  <c r="K984" i="23" s="1"/>
  <c r="L984" i="23" s="1"/>
  <c r="J976" i="23"/>
  <c r="K976" i="23" s="1"/>
  <c r="L976" i="23" s="1"/>
  <c r="J968" i="23"/>
  <c r="K968" i="23" s="1"/>
  <c r="L968" i="23" s="1"/>
  <c r="J983" i="23"/>
  <c r="K983" i="23" s="1"/>
  <c r="L983" i="23" s="1"/>
  <c r="J967" i="23"/>
  <c r="K967" i="23" s="1"/>
  <c r="L967" i="23" s="1"/>
  <c r="J982" i="23"/>
  <c r="K982" i="23" s="1"/>
  <c r="L982" i="23" s="1"/>
  <c r="J966" i="23"/>
  <c r="K966" i="23" s="1"/>
  <c r="L966" i="23" s="1"/>
  <c r="J981" i="23"/>
  <c r="K981" i="23" s="1"/>
  <c r="L981" i="23" s="1"/>
  <c r="J977" i="23"/>
  <c r="K977" i="23" s="1"/>
  <c r="L977" i="23" s="1"/>
  <c r="J975" i="23"/>
  <c r="K975" i="23" s="1"/>
  <c r="L975" i="23" s="1"/>
  <c r="J974" i="23"/>
  <c r="K974" i="23" s="1"/>
  <c r="L974" i="23" s="1"/>
  <c r="J973" i="23"/>
  <c r="K973" i="23" s="1"/>
  <c r="L973" i="23" s="1"/>
  <c r="J985" i="23"/>
  <c r="K985" i="23" s="1"/>
  <c r="L985" i="23" s="1"/>
  <c r="J969" i="23"/>
  <c r="K969" i="23" s="1"/>
  <c r="L969" i="23" s="1"/>
  <c r="J55" i="23"/>
  <c r="K55" i="23" s="1"/>
  <c r="L55" i="23" s="1"/>
  <c r="J47" i="23"/>
  <c r="K47" i="23" s="1"/>
  <c r="L47" i="23" s="1"/>
  <c r="J54" i="23"/>
  <c r="K54" i="23" s="1"/>
  <c r="L54" i="23" s="1"/>
  <c r="J46" i="23"/>
  <c r="K46" i="23" s="1"/>
  <c r="L46" i="23" s="1"/>
  <c r="J53" i="23"/>
  <c r="K53" i="23" s="1"/>
  <c r="E135" i="32" s="1"/>
  <c r="G135" i="32" s="1"/>
  <c r="J45" i="23"/>
  <c r="K45" i="23" s="1"/>
  <c r="L45" i="23" s="1"/>
  <c r="J52" i="23"/>
  <c r="K52" i="23" s="1"/>
  <c r="L52" i="23" s="1"/>
  <c r="J44" i="23"/>
  <c r="K44" i="23" s="1"/>
  <c r="L44" i="23" s="1"/>
  <c r="J51" i="23"/>
  <c r="K51" i="23" s="1"/>
  <c r="L51" i="23" s="1"/>
  <c r="J43" i="23"/>
  <c r="K43" i="23" s="1"/>
  <c r="L43" i="23" s="1"/>
  <c r="J50" i="23"/>
  <c r="K50" i="23" s="1"/>
  <c r="L50" i="23" s="1"/>
  <c r="J57" i="23"/>
  <c r="K57" i="23" s="1"/>
  <c r="L57" i="23" s="1"/>
  <c r="J49" i="23"/>
  <c r="K49" i="23" s="1"/>
  <c r="L49" i="23" s="1"/>
  <c r="J56" i="23"/>
  <c r="K56" i="23" s="1"/>
  <c r="L56" i="23" s="1"/>
  <c r="J48" i="23"/>
  <c r="K48" i="23" s="1"/>
  <c r="L48" i="23" s="1"/>
  <c r="E44" i="5"/>
  <c r="E159" i="5"/>
  <c r="J1455" i="23"/>
  <c r="K1455" i="23" s="1"/>
  <c r="L1455" i="23" s="1"/>
  <c r="J1423" i="23"/>
  <c r="K1423" i="23" s="1"/>
  <c r="L1423" i="23" s="1"/>
  <c r="A1425" i="23"/>
  <c r="J1424" i="23"/>
  <c r="K1424" i="23" s="1"/>
  <c r="L1424" i="23" s="1"/>
  <c r="J999" i="23"/>
  <c r="K999" i="23" s="1"/>
  <c r="E125" i="32" s="1"/>
  <c r="G125" i="32" s="1"/>
  <c r="J991" i="23"/>
  <c r="K991" i="23" s="1"/>
  <c r="L991" i="23" s="1"/>
  <c r="J998" i="23"/>
  <c r="K998" i="23" s="1"/>
  <c r="L998" i="23" s="1"/>
  <c r="J990" i="23"/>
  <c r="K990" i="23" s="1"/>
  <c r="L990" i="23" s="1"/>
  <c r="J997" i="23"/>
  <c r="K997" i="23" s="1"/>
  <c r="L997" i="23" s="1"/>
  <c r="J989" i="23"/>
  <c r="K989" i="23" s="1"/>
  <c r="L989" i="23" s="1"/>
  <c r="J1004" i="23"/>
  <c r="K1004" i="23" s="1"/>
  <c r="L1004" i="23" s="1"/>
  <c r="J996" i="23"/>
  <c r="K996" i="23" s="1"/>
  <c r="L996" i="23" s="1"/>
  <c r="J1003" i="23"/>
  <c r="K1003" i="23" s="1"/>
  <c r="L1003" i="23" s="1"/>
  <c r="J995" i="23"/>
  <c r="K995" i="23" s="1"/>
  <c r="L995" i="23" s="1"/>
  <c r="J1002" i="23"/>
  <c r="K1002" i="23" s="1"/>
  <c r="L1002" i="23" s="1"/>
  <c r="J1001" i="23"/>
  <c r="K1001" i="23" s="1"/>
  <c r="L1001" i="23" s="1"/>
  <c r="J993" i="23"/>
  <c r="K993" i="23" s="1"/>
  <c r="L993" i="23" s="1"/>
  <c r="J1000" i="23"/>
  <c r="K1000" i="23" s="1"/>
  <c r="E60" i="32" s="1"/>
  <c r="G60" i="32" s="1"/>
  <c r="J992" i="23"/>
  <c r="K992" i="23" s="1"/>
  <c r="L992" i="23" s="1"/>
  <c r="J1071" i="23"/>
  <c r="K1071" i="23" s="1"/>
  <c r="L1071" i="23" s="1"/>
  <c r="J1063" i="23"/>
  <c r="K1063" i="23" s="1"/>
  <c r="L1063" i="23" s="1"/>
  <c r="J1070" i="23"/>
  <c r="K1070" i="23" s="1"/>
  <c r="J1062" i="23"/>
  <c r="K1062" i="23" s="1"/>
  <c r="L1062" i="23" s="1"/>
  <c r="J1069" i="23"/>
  <c r="K1069" i="23" s="1"/>
  <c r="J1061" i="23"/>
  <c r="K1061" i="23" s="1"/>
  <c r="L1061" i="23" s="1"/>
  <c r="J1068" i="23"/>
  <c r="K1068" i="23" s="1"/>
  <c r="L1068" i="23" s="1"/>
  <c r="J1060" i="23"/>
  <c r="K1060" i="23" s="1"/>
  <c r="L1060" i="23" s="1"/>
  <c r="J1067" i="23"/>
  <c r="K1067" i="23" s="1"/>
  <c r="L1067" i="23" s="1"/>
  <c r="J1059" i="23"/>
  <c r="K1059" i="23" s="1"/>
  <c r="L1059" i="23" s="1"/>
  <c r="J1074" i="23"/>
  <c r="K1074" i="23" s="1"/>
  <c r="L1074" i="23" s="1"/>
  <c r="J1066" i="23"/>
  <c r="K1066" i="23" s="1"/>
  <c r="L1066" i="23" s="1"/>
  <c r="J1073" i="23"/>
  <c r="K1073" i="23" s="1"/>
  <c r="L1073" i="23" s="1"/>
  <c r="J1065" i="23"/>
  <c r="K1065" i="23" s="1"/>
  <c r="L1065" i="23" s="1"/>
  <c r="J1072" i="23"/>
  <c r="K1072" i="23" s="1"/>
  <c r="L1072" i="23" s="1"/>
  <c r="J1064" i="23"/>
  <c r="K1064" i="23" s="1"/>
  <c r="E16" i="32" s="1"/>
  <c r="G16" i="32" s="1"/>
  <c r="J407" i="23"/>
  <c r="K407" i="23" s="1"/>
  <c r="L407" i="23" s="1"/>
  <c r="J399" i="23"/>
  <c r="K399" i="23" s="1"/>
  <c r="L399" i="23" s="1"/>
  <c r="J398" i="23"/>
  <c r="K398" i="23" s="1"/>
  <c r="L398" i="23" s="1"/>
  <c r="J405" i="23"/>
  <c r="K405" i="23" s="1"/>
  <c r="L405" i="23" s="1"/>
  <c r="J397" i="23"/>
  <c r="K397" i="23" s="1"/>
  <c r="L397" i="23" s="1"/>
  <c r="J404" i="23"/>
  <c r="K404" i="23" s="1"/>
  <c r="L404" i="23" s="1"/>
  <c r="J396" i="23"/>
  <c r="K396" i="23" s="1"/>
  <c r="L396" i="23" s="1"/>
  <c r="J403" i="23"/>
  <c r="K403" i="23" s="1"/>
  <c r="L403" i="23" s="1"/>
  <c r="J395" i="23"/>
  <c r="K395" i="23" s="1"/>
  <c r="L395" i="23" s="1"/>
  <c r="J394" i="23"/>
  <c r="K394" i="23" s="1"/>
  <c r="L394" i="23" s="1"/>
  <c r="J401" i="23"/>
  <c r="K401" i="23" s="1"/>
  <c r="L401" i="23" s="1"/>
  <c r="J393" i="23"/>
  <c r="K393" i="23" s="1"/>
  <c r="L393" i="23" s="1"/>
  <c r="J400" i="23"/>
  <c r="K400" i="23" s="1"/>
  <c r="L400" i="23" s="1"/>
  <c r="J392" i="23"/>
  <c r="K392" i="23" s="1"/>
  <c r="L392" i="23" s="1"/>
  <c r="J1087" i="23"/>
  <c r="K1087" i="23" s="1"/>
  <c r="L1087" i="23" s="1"/>
  <c r="J1079" i="23"/>
  <c r="K1079" i="23" s="1"/>
  <c r="L1079" i="23" s="1"/>
  <c r="J1086" i="23"/>
  <c r="K1086" i="23" s="1"/>
  <c r="L1086" i="23" s="1"/>
  <c r="J1078" i="23"/>
  <c r="K1078" i="23" s="1"/>
  <c r="L1078" i="23" s="1"/>
  <c r="J1085" i="23"/>
  <c r="K1085" i="23" s="1"/>
  <c r="L1085" i="23" s="1"/>
  <c r="J1077" i="23"/>
  <c r="K1077" i="23" s="1"/>
  <c r="L1077" i="23" s="1"/>
  <c r="J1084" i="23"/>
  <c r="K1084" i="23" s="1"/>
  <c r="L1084" i="23" s="1"/>
  <c r="J1076" i="23"/>
  <c r="K1076" i="23" s="1"/>
  <c r="L1076" i="23" s="1"/>
  <c r="J1083" i="23"/>
  <c r="K1083" i="23" s="1"/>
  <c r="L1083" i="23" s="1"/>
  <c r="J1075" i="23"/>
  <c r="K1075" i="23" s="1"/>
  <c r="L1075" i="23" s="1"/>
  <c r="J1090" i="23"/>
  <c r="K1090" i="23" s="1"/>
  <c r="L1090" i="23" s="1"/>
  <c r="J1082" i="23"/>
  <c r="K1082" i="23" s="1"/>
  <c r="L1082" i="23" s="1"/>
  <c r="J1089" i="23"/>
  <c r="K1089" i="23" s="1"/>
  <c r="L1089" i="23" s="1"/>
  <c r="J1081" i="23"/>
  <c r="K1081" i="23" s="1"/>
  <c r="L1081" i="23" s="1"/>
  <c r="J1088" i="23"/>
  <c r="K1088" i="23" s="1"/>
  <c r="L1088" i="23" s="1"/>
  <c r="J1080" i="23"/>
  <c r="K1080" i="23" s="1"/>
  <c r="L1080" i="23" s="1"/>
  <c r="J391" i="23"/>
  <c r="K391" i="23" s="1"/>
  <c r="L391" i="23" s="1"/>
  <c r="J383" i="23"/>
  <c r="K383" i="23" s="1"/>
  <c r="L383" i="23" s="1"/>
  <c r="J382" i="23"/>
  <c r="K382" i="23" s="1"/>
  <c r="L382" i="23" s="1"/>
  <c r="J389" i="23"/>
  <c r="K389" i="23" s="1"/>
  <c r="L389" i="23" s="1"/>
  <c r="J381" i="23"/>
  <c r="K381" i="23" s="1"/>
  <c r="L381" i="23" s="1"/>
  <c r="J388" i="23"/>
  <c r="K388" i="23" s="1"/>
  <c r="L388" i="23" s="1"/>
  <c r="J380" i="23"/>
  <c r="K380" i="23" s="1"/>
  <c r="L380" i="23" s="1"/>
  <c r="J387" i="23"/>
  <c r="K387" i="23" s="1"/>
  <c r="J379" i="23"/>
  <c r="K379" i="23" s="1"/>
  <c r="L379" i="23" s="1"/>
  <c r="J378" i="23"/>
  <c r="K378" i="23" s="1"/>
  <c r="L378" i="23" s="1"/>
  <c r="J385" i="23"/>
  <c r="K385" i="23" s="1"/>
  <c r="L385" i="23" s="1"/>
  <c r="J377" i="23"/>
  <c r="K377" i="23" s="1"/>
  <c r="L377" i="23" s="1"/>
  <c r="J384" i="23"/>
  <c r="K384" i="23" s="1"/>
  <c r="L384" i="23" s="1"/>
  <c r="J376" i="23"/>
  <c r="K376" i="23" s="1"/>
  <c r="L376" i="23" s="1"/>
  <c r="G172" i="5"/>
  <c r="G115" i="5"/>
  <c r="G117" i="5"/>
  <c r="G171" i="5"/>
  <c r="G88" i="5"/>
  <c r="M3" i="17"/>
  <c r="M4" i="17"/>
  <c r="M5" i="17"/>
  <c r="M6" i="17"/>
  <c r="M7" i="17"/>
  <c r="M8" i="17"/>
  <c r="M9" i="17"/>
  <c r="M10" i="17"/>
  <c r="M11" i="17"/>
  <c r="M12" i="17"/>
  <c r="M13" i="17"/>
  <c r="M14" i="17"/>
  <c r="M15" i="17"/>
  <c r="M16" i="17"/>
  <c r="M17" i="17"/>
  <c r="M18" i="17"/>
  <c r="M19" i="17"/>
  <c r="M20" i="17"/>
  <c r="M21" i="17"/>
  <c r="M22" i="17"/>
  <c r="M23" i="17"/>
  <c r="M24" i="17"/>
  <c r="M25" i="17"/>
  <c r="M26" i="17"/>
  <c r="M27" i="17"/>
  <c r="M28" i="17"/>
  <c r="M29" i="17"/>
  <c r="M30" i="17"/>
  <c r="M31" i="17"/>
  <c r="M32" i="17"/>
  <c r="M33" i="17"/>
  <c r="M34" i="17"/>
  <c r="M35" i="17"/>
  <c r="M36" i="17"/>
  <c r="M37" i="17"/>
  <c r="M38" i="17"/>
  <c r="M39" i="17"/>
  <c r="M40" i="17"/>
  <c r="M41" i="17"/>
  <c r="M42" i="17"/>
  <c r="M43" i="17"/>
  <c r="M44" i="17"/>
  <c r="M45" i="17"/>
  <c r="N3" i="17"/>
  <c r="N4" i="17"/>
  <c r="N5" i="17"/>
  <c r="N6" i="17"/>
  <c r="N7" i="17"/>
  <c r="N8" i="17"/>
  <c r="N9" i="17"/>
  <c r="N10" i="17"/>
  <c r="N11" i="17"/>
  <c r="N12" i="17"/>
  <c r="N13" i="17"/>
  <c r="N14" i="17"/>
  <c r="N15" i="17"/>
  <c r="N16" i="17"/>
  <c r="N17" i="17"/>
  <c r="N18" i="17"/>
  <c r="N19" i="17"/>
  <c r="N20" i="17"/>
  <c r="N21" i="17"/>
  <c r="N22" i="17"/>
  <c r="N23" i="17"/>
  <c r="N24" i="17"/>
  <c r="N25" i="17"/>
  <c r="N26" i="17"/>
  <c r="N27" i="17"/>
  <c r="N28" i="17"/>
  <c r="N29" i="17"/>
  <c r="N30" i="17"/>
  <c r="N31" i="17"/>
  <c r="N32" i="17"/>
  <c r="N33" i="17"/>
  <c r="N34" i="17"/>
  <c r="N35" i="17"/>
  <c r="N36" i="17"/>
  <c r="N37" i="17"/>
  <c r="N38" i="17"/>
  <c r="N39" i="17"/>
  <c r="N40" i="17"/>
  <c r="N41" i="17"/>
  <c r="N42" i="17"/>
  <c r="N43" i="17"/>
  <c r="N44" i="17"/>
  <c r="N45" i="17"/>
  <c r="P46" i="17"/>
  <c r="P47" i="17" s="1"/>
  <c r="G101" i="5" s="1"/>
  <c r="J327" i="23" s="1"/>
  <c r="K327" i="23" s="1"/>
  <c r="L327" i="23" s="1"/>
  <c r="J46" i="17"/>
  <c r="I13" i="16"/>
  <c r="G49" i="5" s="1"/>
  <c r="I6" i="16"/>
  <c r="J11" i="16"/>
  <c r="J6" i="16"/>
  <c r="I4" i="16"/>
  <c r="J24" i="15"/>
  <c r="G45" i="5" s="1"/>
  <c r="J1332" i="23" s="1"/>
  <c r="K1332" i="23" s="1"/>
  <c r="E213" i="32" s="1"/>
  <c r="G213" i="32" s="1"/>
  <c r="H3" i="15"/>
  <c r="H24" i="15" s="1"/>
  <c r="J23" i="15"/>
  <c r="O3" i="14"/>
  <c r="Q44" i="14"/>
  <c r="R44" i="14"/>
  <c r="G35" i="5" s="1"/>
  <c r="J1439" i="23" s="1"/>
  <c r="K1439" i="23" s="1"/>
  <c r="L1439" i="23" s="1"/>
  <c r="S44" i="14"/>
  <c r="G38" i="5" s="1"/>
  <c r="J414" i="23" s="1"/>
  <c r="K414" i="23" s="1"/>
  <c r="L414" i="23" s="1"/>
  <c r="T3" i="14"/>
  <c r="T44" i="14" s="1"/>
  <c r="N4" i="14"/>
  <c r="O4" i="14" s="1"/>
  <c r="U6" i="14"/>
  <c r="U44" i="14" s="1"/>
  <c r="G36" i="5" s="1"/>
  <c r="J7" i="23" s="1"/>
  <c r="K7" i="23" s="1"/>
  <c r="G44" i="14"/>
  <c r="F41" i="12"/>
  <c r="G9" i="12"/>
  <c r="G41" i="12" s="1"/>
  <c r="G16" i="5" s="1"/>
  <c r="J390" i="23" s="1"/>
  <c r="K390" i="23" s="1"/>
  <c r="L390" i="23" s="1"/>
  <c r="F24" i="11"/>
  <c r="G8" i="10"/>
  <c r="G8" i="5" s="1"/>
  <c r="I4" i="29" s="1"/>
  <c r="J4" i="29" s="1"/>
  <c r="K4" i="29" s="1"/>
  <c r="K3" i="29" s="1"/>
  <c r="G7" i="10"/>
  <c r="G7" i="5" s="1"/>
  <c r="G6" i="10"/>
  <c r="G6" i="5" s="1"/>
  <c r="H5" i="10"/>
  <c r="H55" i="2"/>
  <c r="H57" i="2" s="1"/>
  <c r="J166" i="23" l="1"/>
  <c r="K166" i="23" s="1"/>
  <c r="L166" i="23" s="1"/>
  <c r="J161" i="23"/>
  <c r="K161" i="23" s="1"/>
  <c r="L161" i="23" s="1"/>
  <c r="J162" i="23"/>
  <c r="K162" i="23" s="1"/>
  <c r="L162" i="23" s="1"/>
  <c r="J168" i="23"/>
  <c r="K168" i="23" s="1"/>
  <c r="L168" i="23" s="1"/>
  <c r="J160" i="23"/>
  <c r="K160" i="23" s="1"/>
  <c r="L160" i="23" s="1"/>
  <c r="J159" i="23"/>
  <c r="K159" i="23" s="1"/>
  <c r="L159" i="23" s="1"/>
  <c r="J167" i="23"/>
  <c r="K167" i="23" s="1"/>
  <c r="L167" i="23" s="1"/>
  <c r="J165" i="23"/>
  <c r="K165" i="23" s="1"/>
  <c r="E58" i="32" s="1"/>
  <c r="G58" i="32" s="1"/>
  <c r="J164" i="23"/>
  <c r="K164" i="23" s="1"/>
  <c r="E140" i="32" s="1"/>
  <c r="G140" i="32" s="1"/>
  <c r="J169" i="23"/>
  <c r="K169" i="23" s="1"/>
  <c r="L169" i="23" s="1"/>
  <c r="J163" i="23"/>
  <c r="K163" i="23" s="1"/>
  <c r="L163" i="23" s="1"/>
  <c r="J1410" i="23"/>
  <c r="K1410" i="23" s="1"/>
  <c r="L1410" i="23" s="1"/>
  <c r="J1408" i="23"/>
  <c r="K1408" i="23" s="1"/>
  <c r="L1408" i="23" s="1"/>
  <c r="J1321" i="23"/>
  <c r="K1321" i="23" s="1"/>
  <c r="L1321" i="23" s="1"/>
  <c r="J1446" i="23"/>
  <c r="K1446" i="23" s="1"/>
  <c r="L1446" i="23" s="1"/>
  <c r="J16" i="23"/>
  <c r="K16" i="23" s="1"/>
  <c r="L16" i="23" s="1"/>
  <c r="J1449" i="23"/>
  <c r="K1449" i="23" s="1"/>
  <c r="L1449" i="23" s="1"/>
  <c r="J328" i="23"/>
  <c r="K328" i="23" s="1"/>
  <c r="L328" i="23" s="1"/>
  <c r="J421" i="23"/>
  <c r="K421" i="23" s="1"/>
  <c r="L421" i="23" s="1"/>
  <c r="A1416" i="23"/>
  <c r="J1416" i="23" s="1"/>
  <c r="K1416" i="23" s="1"/>
  <c r="L1416" i="23" s="1"/>
  <c r="J493" i="23"/>
  <c r="K493" i="23" s="1"/>
  <c r="L493" i="23" s="1"/>
  <c r="J491" i="23"/>
  <c r="K491" i="23" s="1"/>
  <c r="L491" i="23" s="1"/>
  <c r="J1421" i="23"/>
  <c r="K1421" i="23" s="1"/>
  <c r="L1421" i="23" s="1"/>
  <c r="J1422" i="23"/>
  <c r="K1422" i="23" s="1"/>
  <c r="L1422" i="23" s="1"/>
  <c r="J134" i="23"/>
  <c r="K134" i="23" s="1"/>
  <c r="L134" i="23" s="1"/>
  <c r="J123" i="23"/>
  <c r="K123" i="23" s="1"/>
  <c r="L123" i="23" s="1"/>
  <c r="J137" i="23"/>
  <c r="K137" i="23" s="1"/>
  <c r="L137" i="23" s="1"/>
  <c r="J126" i="23"/>
  <c r="K126" i="23" s="1"/>
  <c r="L126" i="23" s="1"/>
  <c r="J138" i="23"/>
  <c r="K138" i="23" s="1"/>
  <c r="L138" i="23" s="1"/>
  <c r="J1362" i="23"/>
  <c r="K1362" i="23" s="1"/>
  <c r="L1362" i="23" s="1"/>
  <c r="J1328" i="23"/>
  <c r="K1328" i="23" s="1"/>
  <c r="L1328" i="23" s="1"/>
  <c r="J1409" i="23"/>
  <c r="K1409" i="23" s="1"/>
  <c r="L1409" i="23" s="1"/>
  <c r="J490" i="23"/>
  <c r="K490" i="23" s="1"/>
  <c r="L490" i="23" s="1"/>
  <c r="J501" i="23"/>
  <c r="K501" i="23" s="1"/>
  <c r="L501" i="23" s="1"/>
  <c r="J9" i="23"/>
  <c r="K9" i="23" s="1"/>
  <c r="L9" i="23" s="1"/>
  <c r="J1418" i="23"/>
  <c r="K1418" i="23" s="1"/>
  <c r="L1418" i="23" s="1"/>
  <c r="J321" i="23"/>
  <c r="K321" i="23" s="1"/>
  <c r="L321" i="23" s="1"/>
  <c r="J130" i="23"/>
  <c r="K130" i="23" s="1"/>
  <c r="L130" i="23" s="1"/>
  <c r="J135" i="23"/>
  <c r="K135" i="23" s="1"/>
  <c r="L135" i="23" s="1"/>
  <c r="J1434" i="23"/>
  <c r="K1434" i="23" s="1"/>
  <c r="L1434" i="23" s="1"/>
  <c r="E138" i="32"/>
  <c r="G138" i="32" s="1"/>
  <c r="J1005" i="23"/>
  <c r="K1005" i="23" s="1"/>
  <c r="L1005" i="23" s="1"/>
  <c r="J994" i="23"/>
  <c r="K994" i="23" s="1"/>
  <c r="L994" i="23" s="1"/>
  <c r="J406" i="23"/>
  <c r="K406" i="23" s="1"/>
  <c r="L406" i="23" s="1"/>
  <c r="J402" i="23"/>
  <c r="K402" i="23" s="1"/>
  <c r="E48" i="32" s="1"/>
  <c r="G48" i="32" s="1"/>
  <c r="J173" i="23"/>
  <c r="K173" i="23" s="1"/>
  <c r="L173" i="23" s="1"/>
  <c r="J180" i="23"/>
  <c r="K180" i="23" s="1"/>
  <c r="L180" i="23" s="1"/>
  <c r="J112" i="23"/>
  <c r="K112" i="23" s="1"/>
  <c r="L112" i="23" s="1"/>
  <c r="J117" i="23"/>
  <c r="K117" i="23" s="1"/>
  <c r="L117" i="23" s="1"/>
  <c r="J1326" i="23"/>
  <c r="K1326" i="23" s="1"/>
  <c r="L1326" i="23" s="1"/>
  <c r="J1322" i="23"/>
  <c r="K1322" i="23" s="1"/>
  <c r="L1322" i="23" s="1"/>
  <c r="J1324" i="23"/>
  <c r="K1324" i="23" s="1"/>
  <c r="L1324" i="23" s="1"/>
  <c r="J413" i="23"/>
  <c r="K413" i="23" s="1"/>
  <c r="E13" i="32" s="1"/>
  <c r="G13" i="32" s="1"/>
  <c r="J408" i="23"/>
  <c r="K408" i="23" s="1"/>
  <c r="L408" i="23" s="1"/>
  <c r="J420" i="23"/>
  <c r="K420" i="23" s="1"/>
  <c r="L420" i="23" s="1"/>
  <c r="J13" i="16"/>
  <c r="G54" i="5" s="1"/>
  <c r="G173" i="5"/>
  <c r="J1329" i="23"/>
  <c r="K1329" i="23" s="1"/>
  <c r="L1329" i="23" s="1"/>
  <c r="J1325" i="23"/>
  <c r="K1325" i="23" s="1"/>
  <c r="L1325" i="23" s="1"/>
  <c r="J1436" i="23"/>
  <c r="K1436" i="23" s="1"/>
  <c r="L1436" i="23" s="1"/>
  <c r="J496" i="23"/>
  <c r="K496" i="23" s="1"/>
  <c r="L496" i="23" s="1"/>
  <c r="J494" i="23"/>
  <c r="K494" i="23" s="1"/>
  <c r="L494" i="23" s="1"/>
  <c r="J17" i="23"/>
  <c r="K17" i="23" s="1"/>
  <c r="L17" i="23" s="1"/>
  <c r="J1419" i="23"/>
  <c r="K1419" i="23" s="1"/>
  <c r="L1419" i="23" s="1"/>
  <c r="J1411" i="23"/>
  <c r="K1411" i="23" s="1"/>
  <c r="L1411" i="23" s="1"/>
  <c r="J1412" i="23"/>
  <c r="K1412" i="23" s="1"/>
  <c r="L1412" i="23" s="1"/>
  <c r="J329" i="23"/>
  <c r="K329" i="23" s="1"/>
  <c r="L329" i="23" s="1"/>
  <c r="J131" i="23"/>
  <c r="K131" i="23" s="1"/>
  <c r="L131" i="23" s="1"/>
  <c r="J128" i="23"/>
  <c r="K128" i="23" s="1"/>
  <c r="L128" i="23" s="1"/>
  <c r="J410" i="23"/>
  <c r="K410" i="23" s="1"/>
  <c r="L410" i="23" s="1"/>
  <c r="J422" i="23"/>
  <c r="K422" i="23" s="1"/>
  <c r="L422" i="23" s="1"/>
  <c r="I16" i="29"/>
  <c r="J16" i="29" s="1"/>
  <c r="K16" i="29" s="1"/>
  <c r="E132" i="24"/>
  <c r="G132" i="24" s="1"/>
  <c r="J584" i="23"/>
  <c r="K584" i="23" s="1"/>
  <c r="L584" i="23" s="1"/>
  <c r="J566" i="23"/>
  <c r="K566" i="23" s="1"/>
  <c r="L566" i="23" s="1"/>
  <c r="J571" i="23"/>
  <c r="K571" i="23" s="1"/>
  <c r="L571" i="23" s="1"/>
  <c r="J576" i="23"/>
  <c r="K576" i="23" s="1"/>
  <c r="L576" i="23" s="1"/>
  <c r="J581" i="23"/>
  <c r="K581" i="23" s="1"/>
  <c r="L581" i="23" s="1"/>
  <c r="J429" i="23"/>
  <c r="K429" i="23" s="1"/>
  <c r="L429" i="23" s="1"/>
  <c r="J426" i="23"/>
  <c r="K426" i="23" s="1"/>
  <c r="L426" i="23" s="1"/>
  <c r="J433" i="23"/>
  <c r="K433" i="23" s="1"/>
  <c r="E154" i="32" s="1"/>
  <c r="G154" i="32" s="1"/>
  <c r="J436" i="23"/>
  <c r="K436" i="23" s="1"/>
  <c r="L436" i="23" s="1"/>
  <c r="J139" i="23"/>
  <c r="K139" i="23" s="1"/>
  <c r="L139" i="23" s="1"/>
  <c r="J136" i="23"/>
  <c r="K136" i="23" s="1"/>
  <c r="L136" i="23" s="1"/>
  <c r="J411" i="23"/>
  <c r="K411" i="23" s="1"/>
  <c r="L411" i="23" s="1"/>
  <c r="J415" i="23"/>
  <c r="K415" i="23" s="1"/>
  <c r="L415" i="23" s="1"/>
  <c r="G76" i="5"/>
  <c r="J1336" i="23"/>
  <c r="K1336" i="23" s="1"/>
  <c r="L1336" i="23" s="1"/>
  <c r="J1334" i="23"/>
  <c r="K1334" i="23" s="1"/>
  <c r="L1334" i="23" s="1"/>
  <c r="J499" i="23"/>
  <c r="K499" i="23" s="1"/>
  <c r="L499" i="23" s="1"/>
  <c r="J495" i="23"/>
  <c r="K495" i="23" s="1"/>
  <c r="J11" i="23"/>
  <c r="K11" i="23" s="1"/>
  <c r="L11" i="23" s="1"/>
  <c r="J124" i="23"/>
  <c r="K124" i="23" s="1"/>
  <c r="L124" i="23" s="1"/>
  <c r="J121" i="23"/>
  <c r="K121" i="23" s="1"/>
  <c r="L121" i="23" s="1"/>
  <c r="J416" i="23"/>
  <c r="K416" i="23" s="1"/>
  <c r="L416" i="23" s="1"/>
  <c r="J409" i="23"/>
  <c r="K409" i="23" s="1"/>
  <c r="L409" i="23" s="1"/>
  <c r="K69" i="29"/>
  <c r="J1438" i="23"/>
  <c r="K1438" i="23" s="1"/>
  <c r="L1438" i="23" s="1"/>
  <c r="O44" i="14"/>
  <c r="G27" i="5" s="1"/>
  <c r="J1330" i="23"/>
  <c r="K1330" i="23" s="1"/>
  <c r="L1330" i="23" s="1"/>
  <c r="J1327" i="23"/>
  <c r="K1327" i="23" s="1"/>
  <c r="L1327" i="23" s="1"/>
  <c r="J504" i="23"/>
  <c r="K504" i="23" s="1"/>
  <c r="L504" i="23" s="1"/>
  <c r="J503" i="23"/>
  <c r="K503" i="23" s="1"/>
  <c r="L503" i="23" s="1"/>
  <c r="J12" i="23"/>
  <c r="K12" i="23" s="1"/>
  <c r="E171" i="32" s="1"/>
  <c r="G171" i="32" s="1"/>
  <c r="J1414" i="23"/>
  <c r="K1414" i="23" s="1"/>
  <c r="L1414" i="23" s="1"/>
  <c r="J324" i="23"/>
  <c r="K324" i="23" s="1"/>
  <c r="L324" i="23" s="1"/>
  <c r="J132" i="23"/>
  <c r="K132" i="23" s="1"/>
  <c r="L132" i="23" s="1"/>
  <c r="J129" i="23"/>
  <c r="K129" i="23" s="1"/>
  <c r="L129" i="23" s="1"/>
  <c r="J418" i="23"/>
  <c r="K418" i="23" s="1"/>
  <c r="E70" i="32" s="1"/>
  <c r="G70" i="32" s="1"/>
  <c r="J417" i="23"/>
  <c r="K417" i="23" s="1"/>
  <c r="L417" i="23" s="1"/>
  <c r="J1433" i="23"/>
  <c r="K1433" i="23" s="1"/>
  <c r="L1433" i="23" s="1"/>
  <c r="J1447" i="23"/>
  <c r="K1447" i="23" s="1"/>
  <c r="L1447" i="23" s="1"/>
  <c r="J1441" i="23"/>
  <c r="K1441" i="23" s="1"/>
  <c r="L1441" i="23" s="1"/>
  <c r="J1442" i="23"/>
  <c r="K1442" i="23" s="1"/>
  <c r="L1442" i="23" s="1"/>
  <c r="J1445" i="23"/>
  <c r="K1445" i="23" s="1"/>
  <c r="E41" i="32" s="1"/>
  <c r="G41" i="32" s="1"/>
  <c r="J1323" i="23"/>
  <c r="K1323" i="23" s="1"/>
  <c r="L1323" i="23" s="1"/>
  <c r="J1335" i="23"/>
  <c r="K1335" i="23" s="1"/>
  <c r="L1335" i="23" s="1"/>
  <c r="J1444" i="23"/>
  <c r="K1444" i="23" s="1"/>
  <c r="J1415" i="23"/>
  <c r="K1415" i="23" s="1"/>
  <c r="L1415" i="23" s="1"/>
  <c r="J1440" i="23"/>
  <c r="K1440" i="23" s="1"/>
  <c r="L1440" i="23" s="1"/>
  <c r="J1413" i="23"/>
  <c r="K1413" i="23" s="1"/>
  <c r="E93" i="32" s="1"/>
  <c r="G93" i="32" s="1"/>
  <c r="J125" i="23"/>
  <c r="K125" i="23" s="1"/>
  <c r="L125" i="23" s="1"/>
  <c r="J419" i="23"/>
  <c r="K419" i="23" s="1"/>
  <c r="L419" i="23" s="1"/>
  <c r="J1177" i="23"/>
  <c r="K1177" i="23" s="1"/>
  <c r="E163" i="24" s="1"/>
  <c r="G163" i="24" s="1"/>
  <c r="J1176" i="23"/>
  <c r="K1176" i="23" s="1"/>
  <c r="L1176" i="23" s="1"/>
  <c r="J241" i="23"/>
  <c r="K241" i="23" s="1"/>
  <c r="L241" i="23" s="1"/>
  <c r="J248" i="23"/>
  <c r="K248" i="23" s="1"/>
  <c r="L248" i="23" s="1"/>
  <c r="F25" i="11"/>
  <c r="G13" i="5" s="1"/>
  <c r="J1351" i="23" s="1"/>
  <c r="K1351" i="23" s="1"/>
  <c r="L1351" i="23" s="1"/>
  <c r="G12" i="5"/>
  <c r="J14" i="23"/>
  <c r="K14" i="23" s="1"/>
  <c r="L14" i="23" s="1"/>
  <c r="J8" i="23"/>
  <c r="K8" i="23" s="1"/>
  <c r="J13" i="23"/>
  <c r="K13" i="23" s="1"/>
  <c r="E56" i="32" s="1"/>
  <c r="G56" i="32" s="1"/>
  <c r="G41" i="5"/>
  <c r="G42" i="5"/>
  <c r="J326" i="23"/>
  <c r="K326" i="23" s="1"/>
  <c r="L326" i="23" s="1"/>
  <c r="J323" i="23"/>
  <c r="K323" i="23" s="1"/>
  <c r="L323" i="23" s="1"/>
  <c r="J325" i="23"/>
  <c r="K325" i="23" s="1"/>
  <c r="E63" i="32" s="1"/>
  <c r="G63" i="32" s="1"/>
  <c r="E96" i="32"/>
  <c r="G96" i="32" s="1"/>
  <c r="J1331" i="23"/>
  <c r="K1331" i="23" s="1"/>
  <c r="L1331" i="23" s="1"/>
  <c r="J1437" i="23"/>
  <c r="K1437" i="23" s="1"/>
  <c r="L1437" i="23" s="1"/>
  <c r="J492" i="23"/>
  <c r="K492" i="23" s="1"/>
  <c r="L492" i="23" s="1"/>
  <c r="J505" i="23"/>
  <c r="K505" i="23" s="1"/>
  <c r="L505" i="23" s="1"/>
  <c r="J15" i="23"/>
  <c r="K15" i="23" s="1"/>
  <c r="L15" i="23" s="1"/>
  <c r="J1443" i="23"/>
  <c r="K1443" i="23" s="1"/>
  <c r="E131" i="32" s="1"/>
  <c r="G131" i="32" s="1"/>
  <c r="J1435" i="23"/>
  <c r="K1435" i="23" s="1"/>
  <c r="L1435" i="23" s="1"/>
  <c r="J1448" i="23"/>
  <c r="J320" i="23"/>
  <c r="K320" i="23" s="1"/>
  <c r="L320" i="23" s="1"/>
  <c r="J133" i="23"/>
  <c r="K133" i="23" s="1"/>
  <c r="E144" i="32" s="1"/>
  <c r="G144" i="32" s="1"/>
  <c r="J412" i="23"/>
  <c r="K412" i="23" s="1"/>
  <c r="L412" i="23" s="1"/>
  <c r="I15" i="29"/>
  <c r="J15" i="29" s="1"/>
  <c r="K15" i="29" s="1"/>
  <c r="G33" i="5"/>
  <c r="G32" i="5"/>
  <c r="J386" i="23"/>
  <c r="K386" i="23" s="1"/>
  <c r="E42" i="32" s="1"/>
  <c r="G42" i="32" s="1"/>
  <c r="K59" i="29"/>
  <c r="E157" i="32"/>
  <c r="G157" i="32" s="1"/>
  <c r="K68" i="29"/>
  <c r="E261" i="24"/>
  <c r="G261" i="24" s="1"/>
  <c r="K56" i="29"/>
  <c r="K60" i="29"/>
  <c r="E265" i="24"/>
  <c r="G265" i="24" s="1"/>
  <c r="K57" i="29"/>
  <c r="E102" i="32"/>
  <c r="G102" i="32" s="1"/>
  <c r="K14" i="29"/>
  <c r="E35" i="24"/>
  <c r="G35" i="24" s="1"/>
  <c r="K39" i="29"/>
  <c r="K42" i="29"/>
  <c r="E121" i="24"/>
  <c r="G121" i="24" s="1"/>
  <c r="K13" i="29"/>
  <c r="E47" i="24"/>
  <c r="G47" i="24" s="1"/>
  <c r="K50" i="29"/>
  <c r="K49" i="29" s="1"/>
  <c r="E87" i="24"/>
  <c r="G87" i="24" s="1"/>
  <c r="E264" i="24"/>
  <c r="G264" i="24" s="1"/>
  <c r="K55" i="29"/>
  <c r="K58" i="29"/>
  <c r="K48" i="29"/>
  <c r="K46" i="29" s="1"/>
  <c r="E232" i="24"/>
  <c r="G232" i="24" s="1"/>
  <c r="E233" i="32"/>
  <c r="G233" i="32" s="1"/>
  <c r="K7" i="29"/>
  <c r="K5" i="29" s="1"/>
  <c r="E66" i="32"/>
  <c r="G66" i="32" s="1"/>
  <c r="E54" i="24"/>
  <c r="G54" i="24" s="1"/>
  <c r="K40" i="29"/>
  <c r="K65" i="29"/>
  <c r="E244" i="24"/>
  <c r="G244" i="24" s="1"/>
  <c r="E245" i="32"/>
  <c r="G245" i="32" s="1"/>
  <c r="E81" i="24"/>
  <c r="G81" i="24" s="1"/>
  <c r="E91" i="32"/>
  <c r="G91" i="32" s="1"/>
  <c r="E127" i="24"/>
  <c r="E20" i="32"/>
  <c r="G20" i="32" s="1"/>
  <c r="E50" i="32"/>
  <c r="G50" i="32" s="1"/>
  <c r="E10" i="32"/>
  <c r="G10" i="32" s="1"/>
  <c r="E159" i="32"/>
  <c r="G159" i="32" s="1"/>
  <c r="E178" i="32"/>
  <c r="G178" i="32" s="1"/>
  <c r="E185" i="32"/>
  <c r="G185" i="32" s="1"/>
  <c r="E224" i="32"/>
  <c r="G224" i="32" s="1"/>
  <c r="E187" i="32"/>
  <c r="G187" i="32" s="1"/>
  <c r="E229" i="32"/>
  <c r="G229" i="32" s="1"/>
  <c r="E147" i="24"/>
  <c r="E153" i="32"/>
  <c r="G153" i="32" s="1"/>
  <c r="E12" i="24"/>
  <c r="G12" i="24" s="1"/>
  <c r="E31" i="32"/>
  <c r="G31" i="32" s="1"/>
  <c r="E74" i="24"/>
  <c r="G74" i="24" s="1"/>
  <c r="E85" i="32"/>
  <c r="G85" i="32" s="1"/>
  <c r="E180" i="32"/>
  <c r="G180" i="32" s="1"/>
  <c r="E260" i="32"/>
  <c r="G260" i="32" s="1"/>
  <c r="E21" i="32"/>
  <c r="G21" i="32" s="1"/>
  <c r="E177" i="32"/>
  <c r="G177" i="32" s="1"/>
  <c r="E49" i="32"/>
  <c r="G49" i="32" s="1"/>
  <c r="E164" i="32"/>
  <c r="G164" i="32" s="1"/>
  <c r="E210" i="32"/>
  <c r="G210" i="32" s="1"/>
  <c r="E176" i="32"/>
  <c r="G176" i="32" s="1"/>
  <c r="E112" i="24"/>
  <c r="G112" i="24" s="1"/>
  <c r="E120" i="32"/>
  <c r="G120" i="32" s="1"/>
  <c r="E194" i="32"/>
  <c r="G194" i="32" s="1"/>
  <c r="E9" i="32"/>
  <c r="G9" i="32" s="1"/>
  <c r="E204" i="32"/>
  <c r="G204" i="32" s="1"/>
  <c r="E112" i="32"/>
  <c r="G112" i="32" s="1"/>
  <c r="E225" i="32"/>
  <c r="G225" i="32" s="1"/>
  <c r="E56" i="24"/>
  <c r="E68" i="32"/>
  <c r="G68" i="32" s="1"/>
  <c r="E245" i="24"/>
  <c r="E246" i="32"/>
  <c r="G246" i="32" s="1"/>
  <c r="E186" i="24"/>
  <c r="E188" i="32"/>
  <c r="G188" i="32" s="1"/>
  <c r="E196" i="24"/>
  <c r="G196" i="24" s="1"/>
  <c r="E197" i="32"/>
  <c r="G197" i="32" s="1"/>
  <c r="E62" i="24"/>
  <c r="E74" i="32"/>
  <c r="G74" i="32" s="1"/>
  <c r="E231" i="24"/>
  <c r="E232" i="32"/>
  <c r="G232" i="32" s="1"/>
  <c r="E27" i="24"/>
  <c r="G27" i="24" s="1"/>
  <c r="E44" i="32"/>
  <c r="G44" i="32" s="1"/>
  <c r="E41" i="24"/>
  <c r="G41" i="24" s="1"/>
  <c r="E54" i="32"/>
  <c r="G54" i="32" s="1"/>
  <c r="E117" i="32"/>
  <c r="G117" i="32" s="1"/>
  <c r="E77" i="24"/>
  <c r="G77" i="24" s="1"/>
  <c r="E126" i="24"/>
  <c r="G126" i="24" s="1"/>
  <c r="E190" i="24"/>
  <c r="G190" i="24" s="1"/>
  <c r="E31" i="24"/>
  <c r="G31" i="24" s="1"/>
  <c r="E207" i="24"/>
  <c r="G207" i="24" s="1"/>
  <c r="E86" i="24"/>
  <c r="G86" i="24" s="1"/>
  <c r="E169" i="24"/>
  <c r="G169" i="24" s="1"/>
  <c r="E182" i="24"/>
  <c r="G182" i="24" s="1"/>
  <c r="E157" i="24"/>
  <c r="G157" i="24" s="1"/>
  <c r="E97" i="24"/>
  <c r="G97" i="24" s="1"/>
  <c r="E246" i="24"/>
  <c r="G246" i="24" s="1"/>
  <c r="E253" i="24"/>
  <c r="G253" i="24" s="1"/>
  <c r="E204" i="24"/>
  <c r="G204" i="24" s="1"/>
  <c r="E211" i="24"/>
  <c r="G211" i="24" s="1"/>
  <c r="E195" i="24"/>
  <c r="G195" i="24" s="1"/>
  <c r="E214" i="24"/>
  <c r="G214" i="24" s="1"/>
  <c r="E243" i="24"/>
  <c r="G243" i="24" s="1"/>
  <c r="E266" i="24"/>
  <c r="G266" i="24" s="1"/>
  <c r="E233" i="24"/>
  <c r="G233" i="24" s="1"/>
  <c r="E216" i="24"/>
  <c r="G216" i="24" s="1"/>
  <c r="E114" i="24"/>
  <c r="G114" i="24" s="1"/>
  <c r="E263" i="24"/>
  <c r="G263" i="24" s="1"/>
  <c r="E237" i="24"/>
  <c r="G237" i="24" s="1"/>
  <c r="E189" i="24"/>
  <c r="G189" i="24" s="1"/>
  <c r="E118" i="24"/>
  <c r="G118" i="24" s="1"/>
  <c r="E84" i="24"/>
  <c r="G84" i="24" s="1"/>
  <c r="E142" i="24"/>
  <c r="G142" i="24" s="1"/>
  <c r="E66" i="24"/>
  <c r="G66" i="24" s="1"/>
  <c r="E9" i="24"/>
  <c r="G9" i="24" s="1"/>
  <c r="E106" i="24"/>
  <c r="G106" i="24" s="1"/>
  <c r="E238" i="24"/>
  <c r="G238" i="24" s="1"/>
  <c r="E225" i="24"/>
  <c r="G225" i="24" s="1"/>
  <c r="E257" i="24"/>
  <c r="G257" i="24" s="1"/>
  <c r="E221" i="24"/>
  <c r="G221" i="24" s="1"/>
  <c r="E34" i="24"/>
  <c r="G34" i="24" s="1"/>
  <c r="E260" i="24"/>
  <c r="G260" i="24" s="1"/>
  <c r="E52" i="24"/>
  <c r="G52" i="24" s="1"/>
  <c r="E188" i="24"/>
  <c r="G188" i="24" s="1"/>
  <c r="E202" i="24"/>
  <c r="G202" i="24" s="1"/>
  <c r="E173" i="24"/>
  <c r="E108" i="24"/>
  <c r="G108" i="24" s="1"/>
  <c r="E183" i="24"/>
  <c r="G183" i="24" s="1"/>
  <c r="E94" i="24"/>
  <c r="G94" i="24" s="1"/>
  <c r="E223" i="24"/>
  <c r="G223" i="24" s="1"/>
  <c r="E119" i="24"/>
  <c r="G119" i="24" s="1"/>
  <c r="E144" i="24"/>
  <c r="G144" i="24" s="1"/>
  <c r="E184" i="24"/>
  <c r="G184" i="24" s="1"/>
  <c r="E110" i="24"/>
  <c r="G110" i="24" s="1"/>
  <c r="E229" i="24"/>
  <c r="G229" i="24" s="1"/>
  <c r="E239" i="24"/>
  <c r="G239" i="24" s="1"/>
  <c r="E111" i="24"/>
  <c r="G111" i="24" s="1"/>
  <c r="E156" i="24"/>
  <c r="G156" i="24" s="1"/>
  <c r="E215" i="24"/>
  <c r="G215" i="24" s="1"/>
  <c r="E165" i="24"/>
  <c r="G165" i="24" s="1"/>
  <c r="E178" i="24"/>
  <c r="G178" i="24" s="1"/>
  <c r="E251" i="24"/>
  <c r="G251" i="24" s="1"/>
  <c r="E219" i="24"/>
  <c r="G219" i="24" s="1"/>
  <c r="E230" i="24"/>
  <c r="G230" i="24" s="1"/>
  <c r="E143" i="24"/>
  <c r="G143" i="24" s="1"/>
  <c r="E218" i="24"/>
  <c r="G218" i="24" s="1"/>
  <c r="E18" i="24"/>
  <c r="G18" i="24" s="1"/>
  <c r="E123" i="24"/>
  <c r="G123" i="24" s="1"/>
  <c r="E174" i="24"/>
  <c r="G174" i="24" s="1"/>
  <c r="E164" i="24"/>
  <c r="G164" i="24" s="1"/>
  <c r="E258" i="24"/>
  <c r="G258" i="24" s="1"/>
  <c r="E160" i="24"/>
  <c r="G160" i="24" s="1"/>
  <c r="E69" i="24"/>
  <c r="G69" i="24" s="1"/>
  <c r="E135" i="24"/>
  <c r="G135" i="24" s="1"/>
  <c r="E140" i="24"/>
  <c r="G140" i="24" s="1"/>
  <c r="E58" i="24"/>
  <c r="G58" i="24" s="1"/>
  <c r="E180" i="24"/>
  <c r="G180" i="24" s="1"/>
  <c r="E117" i="24"/>
  <c r="G117" i="24" s="1"/>
  <c r="E33" i="24"/>
  <c r="G33" i="24" s="1"/>
  <c r="E28" i="24"/>
  <c r="G28" i="24" s="1"/>
  <c r="E48" i="24"/>
  <c r="G48" i="24" s="1"/>
  <c r="E247" i="24"/>
  <c r="G247" i="24" s="1"/>
  <c r="E198" i="24"/>
  <c r="G198" i="24" s="1"/>
  <c r="E212" i="24"/>
  <c r="G212" i="24" s="1"/>
  <c r="E193" i="24"/>
  <c r="G193" i="24" s="1"/>
  <c r="E141" i="24"/>
  <c r="G141" i="24" s="1"/>
  <c r="E185" i="24"/>
  <c r="G185" i="24" s="1"/>
  <c r="E68" i="24"/>
  <c r="G68" i="24" s="1"/>
  <c r="E191" i="24"/>
  <c r="G191" i="24" s="1"/>
  <c r="E199" i="24"/>
  <c r="G199" i="24" s="1"/>
  <c r="E262" i="24"/>
  <c r="G262" i="24" s="1"/>
  <c r="E200" i="24"/>
  <c r="G200" i="24" s="1"/>
  <c r="E210" i="24"/>
  <c r="G210" i="24" s="1"/>
  <c r="E120" i="24"/>
  <c r="G120" i="24" s="1"/>
  <c r="E170" i="24"/>
  <c r="G170" i="24" s="1"/>
  <c r="E116" i="24"/>
  <c r="G116" i="24" s="1"/>
  <c r="E228" i="24"/>
  <c r="G228" i="24" s="1"/>
  <c r="E252" i="24"/>
  <c r="G252" i="24" s="1"/>
  <c r="E179" i="24"/>
  <c r="G179" i="24" s="1"/>
  <c r="E194" i="24"/>
  <c r="G194" i="24" s="1"/>
  <c r="E149" i="24"/>
  <c r="G149" i="24" s="1"/>
  <c r="E133" i="24"/>
  <c r="G133" i="24" s="1"/>
  <c r="E25" i="24"/>
  <c r="G25" i="24" s="1"/>
  <c r="E241" i="24"/>
  <c r="G241" i="24" s="1"/>
  <c r="E168" i="24"/>
  <c r="G168" i="24" s="1"/>
  <c r="E42" i="24"/>
  <c r="G42" i="24" s="1"/>
  <c r="E197" i="24"/>
  <c r="G197" i="24" s="1"/>
  <c r="E167" i="24"/>
  <c r="G167" i="24" s="1"/>
  <c r="E227" i="24"/>
  <c r="G227" i="24" s="1"/>
  <c r="E226" i="24"/>
  <c r="G226" i="24" s="1"/>
  <c r="E159" i="24"/>
  <c r="G159" i="24" s="1"/>
  <c r="E99" i="24"/>
  <c r="G99" i="24" s="1"/>
  <c r="E75" i="24"/>
  <c r="G75" i="24" s="1"/>
  <c r="E201" i="24"/>
  <c r="G201" i="24" s="1"/>
  <c r="E205" i="24"/>
  <c r="G205" i="24" s="1"/>
  <c r="E176" i="24"/>
  <c r="G176" i="24" s="1"/>
  <c r="E124" i="24"/>
  <c r="G124" i="24" s="1"/>
  <c r="E155" i="24"/>
  <c r="G155" i="24" s="1"/>
  <c r="E259" i="24"/>
  <c r="G259" i="24" s="1"/>
  <c r="E134" i="24"/>
  <c r="G134" i="24" s="1"/>
  <c r="E166" i="24"/>
  <c r="G166" i="24" s="1"/>
  <c r="E128" i="24"/>
  <c r="G128" i="24" s="1"/>
  <c r="E172" i="24"/>
  <c r="G172" i="24" s="1"/>
  <c r="E32" i="24"/>
  <c r="G32" i="24" s="1"/>
  <c r="E131" i="24"/>
  <c r="G131" i="24" s="1"/>
  <c r="E158" i="24"/>
  <c r="G158" i="24" s="1"/>
  <c r="E88" i="24"/>
  <c r="G88" i="24" s="1"/>
  <c r="E255" i="24"/>
  <c r="G255" i="24" s="1"/>
  <c r="E63" i="24"/>
  <c r="G63" i="24" s="1"/>
  <c r="E254" i="24"/>
  <c r="G254" i="24" s="1"/>
  <c r="E161" i="24"/>
  <c r="G161" i="24" s="1"/>
  <c r="E129" i="24"/>
  <c r="G129" i="24" s="1"/>
  <c r="E92" i="24"/>
  <c r="G92" i="24" s="1"/>
  <c r="E177" i="24"/>
  <c r="G177" i="24" s="1"/>
  <c r="E240" i="24"/>
  <c r="G240" i="24" s="1"/>
  <c r="E85" i="24"/>
  <c r="G85" i="24" s="1"/>
  <c r="E90" i="24"/>
  <c r="G90" i="24" s="1"/>
  <c r="E187" i="24"/>
  <c r="G187" i="24" s="1"/>
  <c r="E213" i="24"/>
  <c r="G213" i="24" s="1"/>
  <c r="E150" i="24"/>
  <c r="G150" i="24" s="1"/>
  <c r="E242" i="24"/>
  <c r="G242" i="24" s="1"/>
  <c r="E154" i="24"/>
  <c r="G154" i="24" s="1"/>
  <c r="E139" i="24"/>
  <c r="G139" i="24" s="1"/>
  <c r="E206" i="24"/>
  <c r="G206" i="24" s="1"/>
  <c r="E53" i="24"/>
  <c r="G53" i="24" s="1"/>
  <c r="E44" i="24"/>
  <c r="G44" i="24" s="1"/>
  <c r="E24" i="24"/>
  <c r="G24" i="24" s="1"/>
  <c r="E153" i="24"/>
  <c r="G153" i="24" s="1"/>
  <c r="E256" i="24"/>
  <c r="G256" i="24" s="1"/>
  <c r="E235" i="24"/>
  <c r="G235" i="24" s="1"/>
  <c r="E125" i="24"/>
  <c r="G125" i="24" s="1"/>
  <c r="E30" i="24"/>
  <c r="G30" i="24" s="1"/>
  <c r="E61" i="24"/>
  <c r="G61" i="24" s="1"/>
  <c r="E101" i="24"/>
  <c r="G101" i="24" s="1"/>
  <c r="E102" i="24"/>
  <c r="G102" i="24" s="1"/>
  <c r="E209" i="24"/>
  <c r="G209" i="24" s="1"/>
  <c r="E171" i="24"/>
  <c r="G171" i="24" s="1"/>
  <c r="E76" i="24"/>
  <c r="G76" i="24" s="1"/>
  <c r="E148" i="24"/>
  <c r="G148" i="24" s="1"/>
  <c r="K12" i="29"/>
  <c r="E249" i="24"/>
  <c r="G249" i="24" s="1"/>
  <c r="E130" i="24"/>
  <c r="G130" i="24" s="1"/>
  <c r="E152" i="24"/>
  <c r="G152" i="24" s="1"/>
  <c r="E145" i="24"/>
  <c r="G145" i="24" s="1"/>
  <c r="E250" i="24"/>
  <c r="G250" i="24" s="1"/>
  <c r="E222" i="24"/>
  <c r="G222" i="24" s="1"/>
  <c r="E248" i="24"/>
  <c r="G248" i="24" s="1"/>
  <c r="E192" i="24"/>
  <c r="G192" i="24" s="1"/>
  <c r="E17" i="24"/>
  <c r="G17" i="24" s="1"/>
  <c r="E203" i="24"/>
  <c r="G203" i="24" s="1"/>
  <c r="E67" i="24"/>
  <c r="G67" i="24" s="1"/>
  <c r="E103" i="24"/>
  <c r="G103" i="24" s="1"/>
  <c r="E224" i="24"/>
  <c r="G224" i="24" s="1"/>
  <c r="E104" i="24"/>
  <c r="G104" i="24" s="1"/>
  <c r="E137" i="24"/>
  <c r="G137" i="24" s="1"/>
  <c r="J1021" i="23"/>
  <c r="K1021" i="23" s="1"/>
  <c r="L1021" i="23" s="1"/>
  <c r="L1445" i="23"/>
  <c r="L495" i="23"/>
  <c r="L246" i="23"/>
  <c r="L1203" i="23"/>
  <c r="G147" i="24"/>
  <c r="L387" i="23"/>
  <c r="L34" i="23"/>
  <c r="L869" i="23"/>
  <c r="L1070" i="23"/>
  <c r="L94" i="23"/>
  <c r="L500" i="23"/>
  <c r="L273" i="23"/>
  <c r="L466" i="23"/>
  <c r="L1064" i="23"/>
  <c r="L867" i="23"/>
  <c r="L8" i="23"/>
  <c r="L699" i="23"/>
  <c r="L258" i="23"/>
  <c r="G56" i="24"/>
  <c r="J1015" i="23"/>
  <c r="K1015" i="23" s="1"/>
  <c r="L1015" i="23" s="1"/>
  <c r="G245" i="24"/>
  <c r="G186" i="24"/>
  <c r="G62" i="24"/>
  <c r="G231" i="24"/>
  <c r="L1069" i="23"/>
  <c r="L1444" i="23"/>
  <c r="G173" i="24"/>
  <c r="L268" i="23"/>
  <c r="H52" i="29"/>
  <c r="K11" i="29"/>
  <c r="G127" i="24"/>
  <c r="K9" i="29"/>
  <c r="J1010" i="23"/>
  <c r="K1010" i="23" s="1"/>
  <c r="L1010" i="23" s="1"/>
  <c r="J1006" i="23"/>
  <c r="K1006" i="23" s="1"/>
  <c r="L1006" i="23" s="1"/>
  <c r="J1007" i="23"/>
  <c r="K1007" i="23" s="1"/>
  <c r="L1007" i="23" s="1"/>
  <c r="J1008" i="23"/>
  <c r="K1008" i="23" s="1"/>
  <c r="L1008" i="23" s="1"/>
  <c r="J1011" i="23"/>
  <c r="K1011" i="23" s="1"/>
  <c r="E18" i="32" s="1"/>
  <c r="G18" i="32" s="1"/>
  <c r="J1019" i="23"/>
  <c r="K1019" i="23" s="1"/>
  <c r="L1019" i="23" s="1"/>
  <c r="J1014" i="23"/>
  <c r="K1014" i="23" s="1"/>
  <c r="L1014" i="23" s="1"/>
  <c r="L1443" i="23"/>
  <c r="J1012" i="23"/>
  <c r="K1012" i="23" s="1"/>
  <c r="L1012" i="23" s="1"/>
  <c r="L1460" i="23"/>
  <c r="J1018" i="23"/>
  <c r="K1018" i="23" s="1"/>
  <c r="L1018" i="23" s="1"/>
  <c r="L97" i="23"/>
  <c r="L1050" i="23"/>
  <c r="L1040" i="23"/>
  <c r="L1047" i="23"/>
  <c r="L1029" i="23"/>
  <c r="L293" i="23"/>
  <c r="L893" i="23"/>
  <c r="L956" i="23"/>
  <c r="L1221" i="23"/>
  <c r="L23" i="23"/>
  <c r="L938" i="23"/>
  <c r="L758" i="23"/>
  <c r="L370" i="23"/>
  <c r="L366" i="23"/>
  <c r="L580" i="23"/>
  <c r="L729" i="23"/>
  <c r="L599" i="23"/>
  <c r="L270" i="23"/>
  <c r="L272" i="23"/>
  <c r="L259" i="23"/>
  <c r="L465" i="23"/>
  <c r="L668" i="23"/>
  <c r="L176" i="23"/>
  <c r="L434" i="23"/>
  <c r="L345" i="23"/>
  <c r="L1035" i="23"/>
  <c r="L1037" i="23"/>
  <c r="L888" i="23"/>
  <c r="L922" i="23"/>
  <c r="L917" i="23"/>
  <c r="L916" i="23"/>
  <c r="L1229" i="23"/>
  <c r="L1247" i="23"/>
  <c r="L939" i="23"/>
  <c r="L356" i="23"/>
  <c r="L706" i="23"/>
  <c r="L701" i="23"/>
  <c r="L1275" i="23"/>
  <c r="L1152" i="23"/>
  <c r="L1149" i="23"/>
  <c r="L315" i="23"/>
  <c r="L276" i="23"/>
  <c r="L267" i="23"/>
  <c r="L661" i="23"/>
  <c r="L418" i="23"/>
  <c r="L1038" i="23"/>
  <c r="L1048" i="23"/>
  <c r="L1043" i="23"/>
  <c r="L294" i="23"/>
  <c r="L894" i="23"/>
  <c r="L887" i="23"/>
  <c r="L896" i="23"/>
  <c r="L1219" i="23"/>
  <c r="L186" i="23"/>
  <c r="L941" i="23"/>
  <c r="L759" i="23"/>
  <c r="L164" i="23"/>
  <c r="L12" i="23"/>
  <c r="L362" i="23"/>
  <c r="L364" i="23"/>
  <c r="L367" i="23"/>
  <c r="L1150" i="23"/>
  <c r="L724" i="23"/>
  <c r="L484" i="23"/>
  <c r="L275" i="23"/>
  <c r="L459" i="23"/>
  <c r="L634" i="23"/>
  <c r="L633" i="23"/>
  <c r="L1054" i="23"/>
  <c r="L1042" i="23"/>
  <c r="L1051" i="23"/>
  <c r="L1053" i="23"/>
  <c r="L961" i="23"/>
  <c r="L918" i="23"/>
  <c r="L912" i="23"/>
  <c r="L1227" i="23"/>
  <c r="L561" i="23"/>
  <c r="L13" i="23"/>
  <c r="L694" i="23"/>
  <c r="L704" i="23"/>
  <c r="L1151" i="23"/>
  <c r="L265" i="23"/>
  <c r="L1345" i="23"/>
  <c r="L464" i="23"/>
  <c r="L635" i="23"/>
  <c r="L979" i="23"/>
  <c r="L1163" i="23"/>
  <c r="L53" i="23"/>
  <c r="L38" i="23"/>
  <c r="L95" i="23"/>
  <c r="L803" i="23"/>
  <c r="L913" i="23"/>
  <c r="L1224" i="23"/>
  <c r="L760" i="23"/>
  <c r="L363" i="23"/>
  <c r="L357" i="23"/>
  <c r="L707" i="23"/>
  <c r="L702" i="23"/>
  <c r="L1147" i="23"/>
  <c r="L485" i="23"/>
  <c r="L1290" i="23"/>
  <c r="L269" i="23"/>
  <c r="L271" i="23"/>
  <c r="L666" i="23"/>
  <c r="L1204" i="23"/>
  <c r="L433" i="23"/>
  <c r="L1039" i="23"/>
  <c r="L1036" i="23"/>
  <c r="L802" i="23"/>
  <c r="L1222" i="23"/>
  <c r="L1220" i="23"/>
  <c r="L866" i="23"/>
  <c r="L1188" i="23"/>
  <c r="L7" i="23"/>
  <c r="L365" i="23"/>
  <c r="L725" i="23"/>
  <c r="L728" i="23"/>
  <c r="L744" i="23"/>
  <c r="L636" i="23"/>
  <c r="L413" i="23"/>
  <c r="J1020" i="23"/>
  <c r="K1020" i="23" s="1"/>
  <c r="L1020" i="23" s="1"/>
  <c r="L1046" i="23"/>
  <c r="L1049" i="23"/>
  <c r="L799" i="23"/>
  <c r="L292" i="23"/>
  <c r="L291" i="23"/>
  <c r="L897" i="23"/>
  <c r="L915" i="23"/>
  <c r="L651" i="23"/>
  <c r="L1223" i="23"/>
  <c r="L1228" i="23"/>
  <c r="L871" i="23"/>
  <c r="L1249" i="23"/>
  <c r="L371" i="23"/>
  <c r="L368" i="23"/>
  <c r="L369" i="23"/>
  <c r="L700" i="23"/>
  <c r="L705" i="23"/>
  <c r="L1148" i="23"/>
  <c r="L266" i="23"/>
  <c r="L850" i="23"/>
  <c r="L667" i="23"/>
  <c r="L1205" i="23"/>
  <c r="L1332" i="23"/>
  <c r="L1162" i="23"/>
  <c r="L1028" i="23"/>
  <c r="L895" i="23"/>
  <c r="L114" i="23"/>
  <c r="J1016" i="23"/>
  <c r="K1016" i="23" s="1"/>
  <c r="L1016" i="23" s="1"/>
  <c r="L1166" i="23"/>
  <c r="L1164" i="23"/>
  <c r="L1333" i="23"/>
  <c r="J1009" i="23"/>
  <c r="K1009" i="23" s="1"/>
  <c r="L1009" i="23" s="1"/>
  <c r="J1013" i="23"/>
  <c r="K1013" i="23" s="1"/>
  <c r="L96" i="23"/>
  <c r="J1017" i="23"/>
  <c r="K1017" i="23" s="1"/>
  <c r="L1165" i="23"/>
  <c r="L93" i="23"/>
  <c r="L1052" i="23"/>
  <c r="L890" i="23"/>
  <c r="L892" i="23"/>
  <c r="L1226" i="23"/>
  <c r="L1225" i="23"/>
  <c r="L1250" i="23"/>
  <c r="L761" i="23"/>
  <c r="L502" i="23"/>
  <c r="K1448" i="23"/>
  <c r="L1448" i="23" s="1"/>
  <c r="L355" i="23"/>
  <c r="L358" i="23"/>
  <c r="L703" i="23"/>
  <c r="L1146" i="23"/>
  <c r="L483" i="23"/>
  <c r="L264" i="23"/>
  <c r="L1343" i="23"/>
  <c r="L467" i="23"/>
  <c r="L175" i="23"/>
  <c r="J1255" i="23"/>
  <c r="K1255" i="23" s="1"/>
  <c r="L1255" i="23" s="1"/>
  <c r="L999" i="23"/>
  <c r="L1000" i="23"/>
  <c r="A1426" i="23"/>
  <c r="J1425" i="23"/>
  <c r="K1425" i="23" s="1"/>
  <c r="L1425" i="23" s="1"/>
  <c r="J1264" i="23"/>
  <c r="K1264" i="23" s="1"/>
  <c r="L1264" i="23" s="1"/>
  <c r="J1263" i="23"/>
  <c r="K1263" i="23" s="1"/>
  <c r="L1263" i="23" s="1"/>
  <c r="J1257" i="23"/>
  <c r="K1257" i="23" s="1"/>
  <c r="L1257" i="23" s="1"/>
  <c r="J1258" i="23"/>
  <c r="K1258" i="23" s="1"/>
  <c r="L1258" i="23" s="1"/>
  <c r="J1259" i="23"/>
  <c r="K1259" i="23" s="1"/>
  <c r="L1259" i="23" s="1"/>
  <c r="J1260" i="23"/>
  <c r="K1260" i="23" s="1"/>
  <c r="E43" i="32" s="1"/>
  <c r="G43" i="32" s="1"/>
  <c r="J223" i="23"/>
  <c r="K223" i="23" s="1"/>
  <c r="L223" i="23" s="1"/>
  <c r="J230" i="23"/>
  <c r="K230" i="23" s="1"/>
  <c r="L230" i="23" s="1"/>
  <c r="J222" i="23"/>
  <c r="K222" i="23" s="1"/>
  <c r="L222" i="23" s="1"/>
  <c r="J229" i="23"/>
  <c r="K229" i="23" s="1"/>
  <c r="L229" i="23" s="1"/>
  <c r="J221" i="23"/>
  <c r="K221" i="23" s="1"/>
  <c r="L221" i="23" s="1"/>
  <c r="J228" i="23"/>
  <c r="K228" i="23" s="1"/>
  <c r="L228" i="23" s="1"/>
  <c r="J227" i="23"/>
  <c r="K227" i="23" s="1"/>
  <c r="L227" i="23" s="1"/>
  <c r="J226" i="23"/>
  <c r="K226" i="23" s="1"/>
  <c r="L226" i="23" s="1"/>
  <c r="J225" i="23"/>
  <c r="K225" i="23" s="1"/>
  <c r="L225" i="23" s="1"/>
  <c r="J224" i="23"/>
  <c r="K224" i="23" s="1"/>
  <c r="L224" i="23" s="1"/>
  <c r="J239" i="23"/>
  <c r="K239" i="23" s="1"/>
  <c r="L239" i="23" s="1"/>
  <c r="J231" i="23"/>
  <c r="K231" i="23" s="1"/>
  <c r="L231" i="23" s="1"/>
  <c r="J238" i="23"/>
  <c r="K238" i="23" s="1"/>
  <c r="L238" i="23" s="1"/>
  <c r="J237" i="23"/>
  <c r="K237" i="23" s="1"/>
  <c r="L237" i="23" s="1"/>
  <c r="J236" i="23"/>
  <c r="K236" i="23" s="1"/>
  <c r="L236" i="23" s="1"/>
  <c r="J235" i="23"/>
  <c r="K235" i="23" s="1"/>
  <c r="L235" i="23" s="1"/>
  <c r="J234" i="23"/>
  <c r="K234" i="23" s="1"/>
  <c r="L234" i="23" s="1"/>
  <c r="J233" i="23"/>
  <c r="K233" i="23" s="1"/>
  <c r="L233" i="23" s="1"/>
  <c r="J240" i="23"/>
  <c r="K240" i="23" s="1"/>
  <c r="L240" i="23" s="1"/>
  <c r="J232" i="23"/>
  <c r="K232" i="23" s="1"/>
  <c r="L232" i="23" s="1"/>
  <c r="J1261" i="23"/>
  <c r="K1261" i="23" s="1"/>
  <c r="L1261" i="23" s="1"/>
  <c r="J1262" i="23"/>
  <c r="K1262" i="23" s="1"/>
  <c r="L1262" i="23" s="1"/>
  <c r="J215" i="23"/>
  <c r="K215" i="23" s="1"/>
  <c r="L215" i="23" s="1"/>
  <c r="J214" i="23"/>
  <c r="K214" i="23" s="1"/>
  <c r="L214" i="23" s="1"/>
  <c r="J213" i="23"/>
  <c r="K213" i="23" s="1"/>
  <c r="L213" i="23" s="1"/>
  <c r="J220" i="23"/>
  <c r="K220" i="23" s="1"/>
  <c r="L220" i="23" s="1"/>
  <c r="J212" i="23"/>
  <c r="K212" i="23" s="1"/>
  <c r="L212" i="23" s="1"/>
  <c r="J219" i="23"/>
  <c r="K219" i="23" s="1"/>
  <c r="L219" i="23" s="1"/>
  <c r="J211" i="23"/>
  <c r="K211" i="23" s="1"/>
  <c r="L211" i="23" s="1"/>
  <c r="J218" i="23"/>
  <c r="K218" i="23" s="1"/>
  <c r="L218" i="23" s="1"/>
  <c r="J217" i="23"/>
  <c r="K217" i="23" s="1"/>
  <c r="L217" i="23" s="1"/>
  <c r="J216" i="23"/>
  <c r="K216" i="23" s="1"/>
  <c r="L216" i="23" s="1"/>
  <c r="J1256" i="23"/>
  <c r="K1256" i="23" s="1"/>
  <c r="L1256" i="23" s="1"/>
  <c r="N47" i="17"/>
  <c r="G99" i="5" s="1"/>
  <c r="K46" i="17"/>
  <c r="K47" i="17" s="1"/>
  <c r="G96" i="5" s="1"/>
  <c r="M46" i="17"/>
  <c r="L46" i="17"/>
  <c r="L47" i="17" s="1"/>
  <c r="G97" i="5" s="1"/>
  <c r="J47" i="17"/>
  <c r="G95" i="5" s="1"/>
  <c r="M47" i="17"/>
  <c r="G98" i="5" s="1"/>
  <c r="N44" i="14"/>
  <c r="G23" i="5" s="1"/>
  <c r="I32" i="29" l="1"/>
  <c r="J32" i="29" s="1"/>
  <c r="K32" i="29" s="1"/>
  <c r="I37" i="29"/>
  <c r="J37" i="29" s="1"/>
  <c r="K37" i="29" s="1"/>
  <c r="I33" i="29"/>
  <c r="J33" i="29" s="1"/>
  <c r="I35" i="29"/>
  <c r="J35" i="29" s="1"/>
  <c r="K35" i="29" s="1"/>
  <c r="I36" i="29"/>
  <c r="J36" i="29" s="1"/>
  <c r="K36" i="29" s="1"/>
  <c r="I34" i="29"/>
  <c r="J34" i="29" s="1"/>
  <c r="K34" i="29" s="1"/>
  <c r="L165" i="23"/>
  <c r="E38" i="24"/>
  <c r="G38" i="24" s="1"/>
  <c r="E15" i="32"/>
  <c r="G15" i="32" s="1"/>
  <c r="J607" i="23"/>
  <c r="K607" i="23" s="1"/>
  <c r="L607" i="23" s="1"/>
  <c r="J604" i="23"/>
  <c r="K604" i="23" s="1"/>
  <c r="L604" i="23" s="1"/>
  <c r="J608" i="23"/>
  <c r="K608" i="23" s="1"/>
  <c r="L608" i="23" s="1"/>
  <c r="J612" i="23"/>
  <c r="K612" i="23" s="1"/>
  <c r="L612" i="23" s="1"/>
  <c r="G28" i="5"/>
  <c r="J621" i="23"/>
  <c r="K621" i="23" s="1"/>
  <c r="L621" i="23" s="1"/>
  <c r="J611" i="23"/>
  <c r="K611" i="23" s="1"/>
  <c r="L611" i="23" s="1"/>
  <c r="J615" i="23"/>
  <c r="K615" i="23" s="1"/>
  <c r="J618" i="23"/>
  <c r="K618" i="23" s="1"/>
  <c r="L618" i="23" s="1"/>
  <c r="J614" i="23"/>
  <c r="K614" i="23" s="1"/>
  <c r="L614" i="23" s="1"/>
  <c r="J610" i="23"/>
  <c r="K610" i="23" s="1"/>
  <c r="L610" i="23" s="1"/>
  <c r="J606" i="23"/>
  <c r="K606" i="23" s="1"/>
  <c r="L606" i="23" s="1"/>
  <c r="J619" i="23"/>
  <c r="K619" i="23" s="1"/>
  <c r="L619" i="23" s="1"/>
  <c r="J617" i="23"/>
  <c r="K617" i="23" s="1"/>
  <c r="J613" i="23"/>
  <c r="K613" i="23" s="1"/>
  <c r="L613" i="23" s="1"/>
  <c r="J609" i="23"/>
  <c r="K609" i="23" s="1"/>
  <c r="L609" i="23" s="1"/>
  <c r="J605" i="23"/>
  <c r="K605" i="23" s="1"/>
  <c r="L605" i="23" s="1"/>
  <c r="J616" i="23"/>
  <c r="K616" i="23" s="1"/>
  <c r="J620" i="23"/>
  <c r="K620" i="23" s="1"/>
  <c r="L620" i="23" s="1"/>
  <c r="G29" i="5"/>
  <c r="J337" i="23"/>
  <c r="K337" i="23" s="1"/>
  <c r="L337" i="23" s="1"/>
  <c r="J334" i="23"/>
  <c r="K334" i="23" s="1"/>
  <c r="L334" i="23" s="1"/>
  <c r="J332" i="23"/>
  <c r="K332" i="23" s="1"/>
  <c r="L332" i="23" s="1"/>
  <c r="J333" i="23"/>
  <c r="K333" i="23" s="1"/>
  <c r="L333" i="23" s="1"/>
  <c r="J331" i="23"/>
  <c r="K331" i="23" s="1"/>
  <c r="L331" i="23" s="1"/>
  <c r="J330" i="23"/>
  <c r="K330" i="23" s="1"/>
  <c r="L330" i="23" s="1"/>
  <c r="J339" i="23"/>
  <c r="K339" i="23" s="1"/>
  <c r="L339" i="23" s="1"/>
  <c r="J338" i="23"/>
  <c r="K338" i="23" s="1"/>
  <c r="L338" i="23" s="1"/>
  <c r="J336" i="23"/>
  <c r="K336" i="23" s="1"/>
  <c r="L336" i="23" s="1"/>
  <c r="J335" i="23"/>
  <c r="K335" i="23" s="1"/>
  <c r="L386" i="23"/>
  <c r="J1309" i="23"/>
  <c r="K1309" i="23" s="1"/>
  <c r="L1309" i="23" s="1"/>
  <c r="J1305" i="23"/>
  <c r="K1305" i="23" s="1"/>
  <c r="J1308" i="23"/>
  <c r="K1308" i="23" s="1"/>
  <c r="L1308" i="23" s="1"/>
  <c r="J1296" i="23"/>
  <c r="K1296" i="23" s="1"/>
  <c r="L1296" i="23" s="1"/>
  <c r="J1300" i="23"/>
  <c r="K1300" i="23" s="1"/>
  <c r="L1300" i="23" s="1"/>
  <c r="J1295" i="23"/>
  <c r="K1295" i="23" s="1"/>
  <c r="L1295" i="23" s="1"/>
  <c r="J1306" i="23"/>
  <c r="K1306" i="23" s="1"/>
  <c r="J1307" i="23"/>
  <c r="K1307" i="23" s="1"/>
  <c r="L1307" i="23" s="1"/>
  <c r="J1303" i="23"/>
  <c r="K1303" i="23" s="1"/>
  <c r="L1303" i="23" s="1"/>
  <c r="J1299" i="23"/>
  <c r="K1299" i="23" s="1"/>
  <c r="L1299" i="23" s="1"/>
  <c r="J1310" i="23"/>
  <c r="K1310" i="23" s="1"/>
  <c r="L1310" i="23" s="1"/>
  <c r="J1298" i="23"/>
  <c r="K1298" i="23" s="1"/>
  <c r="L1298" i="23" s="1"/>
  <c r="J1302" i="23"/>
  <c r="K1302" i="23" s="1"/>
  <c r="L1302" i="23" s="1"/>
  <c r="J1297" i="23"/>
  <c r="K1297" i="23" s="1"/>
  <c r="L1297" i="23" s="1"/>
  <c r="J1301" i="23"/>
  <c r="K1301" i="23" s="1"/>
  <c r="L1301" i="23" s="1"/>
  <c r="J1304" i="23"/>
  <c r="K1304" i="23" s="1"/>
  <c r="L1304" i="23" s="1"/>
  <c r="E46" i="24"/>
  <c r="G46" i="24" s="1"/>
  <c r="J1123" i="23"/>
  <c r="K1123" i="23" s="1"/>
  <c r="L1123" i="23" s="1"/>
  <c r="J1122" i="23"/>
  <c r="K1122" i="23" s="1"/>
  <c r="L1122" i="23" s="1"/>
  <c r="J1121" i="23"/>
  <c r="K1121" i="23" s="1"/>
  <c r="L1121" i="23" s="1"/>
  <c r="J1114" i="23"/>
  <c r="K1114" i="23" s="1"/>
  <c r="L1114" i="23" s="1"/>
  <c r="J1113" i="23"/>
  <c r="K1113" i="23" s="1"/>
  <c r="L1113" i="23" s="1"/>
  <c r="J1117" i="23"/>
  <c r="K1117" i="23" s="1"/>
  <c r="L1117" i="23" s="1"/>
  <c r="J1112" i="23"/>
  <c r="K1112" i="23" s="1"/>
  <c r="L1112" i="23" s="1"/>
  <c r="J1109" i="23"/>
  <c r="K1109" i="23" s="1"/>
  <c r="L1109" i="23" s="1"/>
  <c r="J1111" i="23"/>
  <c r="K1111" i="23" s="1"/>
  <c r="L1111" i="23" s="1"/>
  <c r="J1108" i="23"/>
  <c r="K1108" i="23" s="1"/>
  <c r="L1108" i="23" s="1"/>
  <c r="J1120" i="23"/>
  <c r="K1120" i="23" s="1"/>
  <c r="L1120" i="23" s="1"/>
  <c r="J1107" i="23"/>
  <c r="K1107" i="23" s="1"/>
  <c r="L1107" i="23" s="1"/>
  <c r="J1116" i="23"/>
  <c r="K1116" i="23" s="1"/>
  <c r="L1116" i="23" s="1"/>
  <c r="J1115" i="23"/>
  <c r="K1115" i="23" s="1"/>
  <c r="L1115" i="23" s="1"/>
  <c r="J1119" i="23"/>
  <c r="K1119" i="23" s="1"/>
  <c r="J1118" i="23"/>
  <c r="K1118" i="23" s="1"/>
  <c r="J1110" i="23"/>
  <c r="K1110" i="23" s="1"/>
  <c r="L1110" i="23" s="1"/>
  <c r="J1355" i="23"/>
  <c r="K1355" i="23" s="1"/>
  <c r="L1355" i="23" s="1"/>
  <c r="J1359" i="23"/>
  <c r="K1359" i="23" s="1"/>
  <c r="L1359" i="23" s="1"/>
  <c r="J1354" i="23"/>
  <c r="K1354" i="23" s="1"/>
  <c r="L1354" i="23" s="1"/>
  <c r="J1358" i="23"/>
  <c r="K1358" i="23" s="1"/>
  <c r="L1358" i="23" s="1"/>
  <c r="J1361" i="23"/>
  <c r="K1361" i="23" s="1"/>
  <c r="J1353" i="23"/>
  <c r="K1353" i="23" s="1"/>
  <c r="L1353" i="23" s="1"/>
  <c r="J1357" i="23"/>
  <c r="K1357" i="23" s="1"/>
  <c r="L1357" i="23" s="1"/>
  <c r="J1360" i="23"/>
  <c r="K1360" i="23" s="1"/>
  <c r="J1365" i="23"/>
  <c r="K1365" i="23" s="1"/>
  <c r="L1365" i="23" s="1"/>
  <c r="J1364" i="23"/>
  <c r="K1364" i="23" s="1"/>
  <c r="L1364" i="23" s="1"/>
  <c r="J1352" i="23"/>
  <c r="K1352" i="23" s="1"/>
  <c r="L1352" i="23" s="1"/>
  <c r="J1363" i="23"/>
  <c r="K1363" i="23" s="1"/>
  <c r="L1363" i="23" s="1"/>
  <c r="L1177" i="23"/>
  <c r="E138" i="24"/>
  <c r="G138" i="24" s="1"/>
  <c r="J1125" i="23"/>
  <c r="K1125" i="23" s="1"/>
  <c r="L1125" i="23" s="1"/>
  <c r="J1128" i="23"/>
  <c r="K1128" i="23" s="1"/>
  <c r="L1128" i="23" s="1"/>
  <c r="J1140" i="23"/>
  <c r="K1140" i="23" s="1"/>
  <c r="L1140" i="23" s="1"/>
  <c r="J1127" i="23"/>
  <c r="K1127" i="23" s="1"/>
  <c r="L1127" i="23" s="1"/>
  <c r="J1139" i="23"/>
  <c r="K1139" i="23" s="1"/>
  <c r="L1139" i="23" s="1"/>
  <c r="J1134" i="23"/>
  <c r="K1134" i="23" s="1"/>
  <c r="L1134" i="23" s="1"/>
  <c r="J1131" i="23"/>
  <c r="K1131" i="23" s="1"/>
  <c r="L1131" i="23" s="1"/>
  <c r="J1130" i="23"/>
  <c r="K1130" i="23" s="1"/>
  <c r="L1130" i="23" s="1"/>
  <c r="J1137" i="23"/>
  <c r="K1137" i="23" s="1"/>
  <c r="L1137" i="23" s="1"/>
  <c r="J1126" i="23"/>
  <c r="K1126" i="23" s="1"/>
  <c r="L1126" i="23" s="1"/>
  <c r="J1129" i="23"/>
  <c r="K1129" i="23" s="1"/>
  <c r="L1129" i="23" s="1"/>
  <c r="J1133" i="23"/>
  <c r="K1133" i="23" s="1"/>
  <c r="L1133" i="23" s="1"/>
  <c r="J1138" i="23"/>
  <c r="K1138" i="23" s="1"/>
  <c r="L1138" i="23" s="1"/>
  <c r="J1132" i="23"/>
  <c r="K1132" i="23" s="1"/>
  <c r="L1132" i="23" s="1"/>
  <c r="J1136" i="23"/>
  <c r="K1136" i="23" s="1"/>
  <c r="J1124" i="23"/>
  <c r="K1124" i="23" s="1"/>
  <c r="L1124" i="23" s="1"/>
  <c r="J1135" i="23"/>
  <c r="K1135" i="23" s="1"/>
  <c r="G56" i="5"/>
  <c r="G57" i="5" s="1"/>
  <c r="G55" i="5"/>
  <c r="L325" i="23"/>
  <c r="I21" i="29"/>
  <c r="J21" i="29" s="1"/>
  <c r="K21" i="29" s="1"/>
  <c r="I23" i="29"/>
  <c r="J23" i="29" s="1"/>
  <c r="I22" i="29"/>
  <c r="J22" i="29" s="1"/>
  <c r="K22" i="29" s="1"/>
  <c r="I20" i="29"/>
  <c r="J20" i="29" s="1"/>
  <c r="E51" i="24"/>
  <c r="G51" i="24" s="1"/>
  <c r="E168" i="32"/>
  <c r="G168" i="32" s="1"/>
  <c r="E169" i="32"/>
  <c r="G169" i="32" s="1"/>
  <c r="J1093" i="23"/>
  <c r="K1093" i="23" s="1"/>
  <c r="L1093" i="23" s="1"/>
  <c r="J1095" i="23"/>
  <c r="K1095" i="23" s="1"/>
  <c r="L1095" i="23" s="1"/>
  <c r="J1100" i="23"/>
  <c r="K1100" i="23" s="1"/>
  <c r="L1100" i="23" s="1"/>
  <c r="J1094" i="23"/>
  <c r="K1094" i="23" s="1"/>
  <c r="L1094" i="23" s="1"/>
  <c r="J1091" i="23"/>
  <c r="K1091" i="23" s="1"/>
  <c r="L1091" i="23" s="1"/>
  <c r="J1098" i="23"/>
  <c r="K1098" i="23" s="1"/>
  <c r="L1098" i="23" s="1"/>
  <c r="J1105" i="23"/>
  <c r="K1105" i="23" s="1"/>
  <c r="L1105" i="23" s="1"/>
  <c r="J1097" i="23"/>
  <c r="K1097" i="23" s="1"/>
  <c r="L1097" i="23" s="1"/>
  <c r="J1106" i="23"/>
  <c r="K1106" i="23" s="1"/>
  <c r="L1106" i="23" s="1"/>
  <c r="J1096" i="23"/>
  <c r="K1096" i="23" s="1"/>
  <c r="J1101" i="23"/>
  <c r="K1101" i="23" s="1"/>
  <c r="J1104" i="23"/>
  <c r="K1104" i="23" s="1"/>
  <c r="L1104" i="23" s="1"/>
  <c r="J1092" i="23"/>
  <c r="K1092" i="23" s="1"/>
  <c r="L1092" i="23" s="1"/>
  <c r="J1103" i="23"/>
  <c r="K1103" i="23" s="1"/>
  <c r="L1103" i="23" s="1"/>
  <c r="J1099" i="23"/>
  <c r="K1099" i="23" s="1"/>
  <c r="L1099" i="23" s="1"/>
  <c r="J1102" i="23"/>
  <c r="K1102" i="23" s="1"/>
  <c r="J63" i="23"/>
  <c r="K63" i="23" s="1"/>
  <c r="L63" i="23" s="1"/>
  <c r="J59" i="23"/>
  <c r="K59" i="23" s="1"/>
  <c r="L59" i="23" s="1"/>
  <c r="J70" i="23"/>
  <c r="K70" i="23" s="1"/>
  <c r="L70" i="23" s="1"/>
  <c r="J66" i="23"/>
  <c r="K66" i="23" s="1"/>
  <c r="L66" i="23" s="1"/>
  <c r="G77" i="5"/>
  <c r="J58" i="23"/>
  <c r="K58" i="23" s="1"/>
  <c r="L58" i="23" s="1"/>
  <c r="J71" i="23"/>
  <c r="K71" i="23" s="1"/>
  <c r="L71" i="23" s="1"/>
  <c r="J65" i="23"/>
  <c r="K65" i="23" s="1"/>
  <c r="L65" i="23" s="1"/>
  <c r="J62" i="23"/>
  <c r="K62" i="23" s="1"/>
  <c r="L62" i="23" s="1"/>
  <c r="J72" i="23"/>
  <c r="K72" i="23" s="1"/>
  <c r="L72" i="23" s="1"/>
  <c r="J61" i="23"/>
  <c r="K61" i="23" s="1"/>
  <c r="L61" i="23" s="1"/>
  <c r="J69" i="23"/>
  <c r="K69" i="23" s="1"/>
  <c r="L69" i="23" s="1"/>
  <c r="J64" i="23"/>
  <c r="K64" i="23" s="1"/>
  <c r="L64" i="23" s="1"/>
  <c r="J68" i="23"/>
  <c r="K68" i="23" s="1"/>
  <c r="J60" i="23"/>
  <c r="K60" i="23" s="1"/>
  <c r="L60" i="23" s="1"/>
  <c r="J67" i="23"/>
  <c r="K67" i="23" s="1"/>
  <c r="L67" i="23" s="1"/>
  <c r="J453" i="23"/>
  <c r="K453" i="23" s="1"/>
  <c r="L453" i="23" s="1"/>
  <c r="J450" i="23"/>
  <c r="K450" i="23" s="1"/>
  <c r="L450" i="23" s="1"/>
  <c r="J445" i="23"/>
  <c r="K445" i="23" s="1"/>
  <c r="L445" i="23" s="1"/>
  <c r="J448" i="23"/>
  <c r="K448" i="23" s="1"/>
  <c r="L448" i="23" s="1"/>
  <c r="J441" i="23"/>
  <c r="K441" i="23" s="1"/>
  <c r="L441" i="23" s="1"/>
  <c r="J440" i="23"/>
  <c r="K440" i="23" s="1"/>
  <c r="L440" i="23" s="1"/>
  <c r="J447" i="23"/>
  <c r="K447" i="23" s="1"/>
  <c r="L447" i="23" s="1"/>
  <c r="J451" i="23"/>
  <c r="K451" i="23" s="1"/>
  <c r="L451" i="23" s="1"/>
  <c r="J439" i="23"/>
  <c r="K439" i="23" s="1"/>
  <c r="L439" i="23" s="1"/>
  <c r="G174" i="5"/>
  <c r="J446" i="23"/>
  <c r="K446" i="23" s="1"/>
  <c r="L446" i="23" s="1"/>
  <c r="J452" i="23"/>
  <c r="K452" i="23" s="1"/>
  <c r="L452" i="23" s="1"/>
  <c r="J444" i="23"/>
  <c r="K444" i="23" s="1"/>
  <c r="J443" i="23"/>
  <c r="K443" i="23" s="1"/>
  <c r="L443" i="23" s="1"/>
  <c r="J449" i="23"/>
  <c r="K449" i="23" s="1"/>
  <c r="J442" i="23"/>
  <c r="K442" i="23" s="1"/>
  <c r="L442" i="23" s="1"/>
  <c r="I25" i="29"/>
  <c r="J25" i="29" s="1"/>
  <c r="I28" i="29"/>
  <c r="J28" i="29" s="1"/>
  <c r="K28" i="29" s="1"/>
  <c r="I27" i="29"/>
  <c r="J27" i="29" s="1"/>
  <c r="I30" i="29"/>
  <c r="J30" i="29" s="1"/>
  <c r="K30" i="29" s="1"/>
  <c r="I29" i="29"/>
  <c r="J29" i="29" s="1"/>
  <c r="K29" i="29" s="1"/>
  <c r="I26" i="29"/>
  <c r="J26" i="29" s="1"/>
  <c r="J680" i="23"/>
  <c r="K680" i="23" s="1"/>
  <c r="L680" i="23" s="1"/>
  <c r="J676" i="23"/>
  <c r="K676" i="23" s="1"/>
  <c r="L676" i="23" s="1"/>
  <c r="J681" i="23"/>
  <c r="K681" i="23" s="1"/>
  <c r="L681" i="23" s="1"/>
  <c r="J684" i="23"/>
  <c r="K684" i="23" s="1"/>
  <c r="L684" i="23" s="1"/>
  <c r="J673" i="23"/>
  <c r="K673" i="23" s="1"/>
  <c r="L673" i="23" s="1"/>
  <c r="J683" i="23"/>
  <c r="K683" i="23" s="1"/>
  <c r="J686" i="23"/>
  <c r="K686" i="23" s="1"/>
  <c r="L686" i="23" s="1"/>
  <c r="J687" i="23"/>
  <c r="K687" i="23" s="1"/>
  <c r="L687" i="23" s="1"/>
  <c r="J675" i="23"/>
  <c r="K675" i="23" s="1"/>
  <c r="L675" i="23" s="1"/>
  <c r="J679" i="23"/>
  <c r="K679" i="23" s="1"/>
  <c r="L679" i="23" s="1"/>
  <c r="J682" i="23"/>
  <c r="K682" i="23" s="1"/>
  <c r="L682" i="23" s="1"/>
  <c r="J678" i="23"/>
  <c r="K678" i="23" s="1"/>
  <c r="J685" i="23"/>
  <c r="K685" i="23" s="1"/>
  <c r="L685" i="23" s="1"/>
  <c r="J677" i="23"/>
  <c r="K677" i="23" s="1"/>
  <c r="L677" i="23" s="1"/>
  <c r="J674" i="23"/>
  <c r="K674" i="23" s="1"/>
  <c r="L674" i="23" s="1"/>
  <c r="L402" i="23"/>
  <c r="L133" i="23"/>
  <c r="L1413" i="23"/>
  <c r="E83" i="24"/>
  <c r="G83" i="24" s="1"/>
  <c r="E162" i="24"/>
  <c r="G162" i="24" s="1"/>
  <c r="J1356" i="23"/>
  <c r="K1356" i="23" s="1"/>
  <c r="L1356" i="23" s="1"/>
  <c r="K38" i="29"/>
  <c r="K54" i="29"/>
  <c r="E43" i="24"/>
  <c r="E55" i="32"/>
  <c r="G55" i="32" s="1"/>
  <c r="E26" i="24"/>
  <c r="G26" i="24" s="1"/>
  <c r="E100" i="24"/>
  <c r="G100" i="24" s="1"/>
  <c r="K8" i="29"/>
  <c r="L1011" i="23"/>
  <c r="L1017" i="23"/>
  <c r="G43" i="24"/>
  <c r="H49" i="29"/>
  <c r="L1013" i="23"/>
  <c r="L1260" i="23"/>
  <c r="A1427" i="23"/>
  <c r="J1426" i="23"/>
  <c r="K1426" i="23" s="1"/>
  <c r="L1426" i="23" s="1"/>
  <c r="K27" i="29" l="1"/>
  <c r="E217" i="24"/>
  <c r="G217" i="24" s="1"/>
  <c r="E218" i="32"/>
  <c r="G218" i="32" s="1"/>
  <c r="L1101" i="23"/>
  <c r="E103" i="32"/>
  <c r="G103" i="32" s="1"/>
  <c r="E93" i="24"/>
  <c r="G93" i="24" s="1"/>
  <c r="K23" i="29"/>
  <c r="E136" i="24"/>
  <c r="G136" i="24" s="1"/>
  <c r="E142" i="32"/>
  <c r="G142" i="32" s="1"/>
  <c r="E12" i="32"/>
  <c r="G12" i="32" s="1"/>
  <c r="E69" i="32"/>
  <c r="G69" i="32" s="1"/>
  <c r="L1361" i="23"/>
  <c r="E57" i="24"/>
  <c r="G57" i="24" s="1"/>
  <c r="E40" i="32"/>
  <c r="G40" i="32" s="1"/>
  <c r="E23" i="24"/>
  <c r="G23" i="24" s="1"/>
  <c r="L1306" i="23"/>
  <c r="E46" i="32"/>
  <c r="G46" i="32" s="1"/>
  <c r="L335" i="23"/>
  <c r="E29" i="24"/>
  <c r="G29" i="24" s="1"/>
  <c r="E35" i="32"/>
  <c r="G35" i="32" s="1"/>
  <c r="E16" i="24"/>
  <c r="G16" i="24" s="1"/>
  <c r="L617" i="23"/>
  <c r="E106" i="32"/>
  <c r="G106" i="32" s="1"/>
  <c r="L683" i="23"/>
  <c r="E96" i="24"/>
  <c r="G96" i="24" s="1"/>
  <c r="E90" i="32"/>
  <c r="G90" i="32" s="1"/>
  <c r="L1119" i="23"/>
  <c r="E80" i="24"/>
  <c r="G80" i="24" s="1"/>
  <c r="L678" i="23"/>
  <c r="E40" i="24"/>
  <c r="G40" i="24" s="1"/>
  <c r="E14" i="32"/>
  <c r="G14" i="32" s="1"/>
  <c r="J203" i="23"/>
  <c r="K203" i="23" s="1"/>
  <c r="L203" i="23" s="1"/>
  <c r="J210" i="23"/>
  <c r="K210" i="23" s="1"/>
  <c r="L210" i="23" s="1"/>
  <c r="J201" i="23"/>
  <c r="K201" i="23" s="1"/>
  <c r="L201" i="23" s="1"/>
  <c r="J202" i="23"/>
  <c r="K202" i="23" s="1"/>
  <c r="L202" i="23" s="1"/>
  <c r="J209" i="23"/>
  <c r="K209" i="23" s="1"/>
  <c r="L209" i="23" s="1"/>
  <c r="J207" i="23"/>
  <c r="K207" i="23" s="1"/>
  <c r="L207" i="23" s="1"/>
  <c r="J206" i="23"/>
  <c r="K206" i="23" s="1"/>
  <c r="L206" i="23" s="1"/>
  <c r="J208" i="23"/>
  <c r="K208" i="23" s="1"/>
  <c r="L208" i="23" s="1"/>
  <c r="J205" i="23"/>
  <c r="K205" i="23" s="1"/>
  <c r="L205" i="23" s="1"/>
  <c r="J204" i="23"/>
  <c r="K204" i="23" s="1"/>
  <c r="L204" i="23" s="1"/>
  <c r="L1096" i="23"/>
  <c r="E8" i="24"/>
  <c r="G8" i="24" s="1"/>
  <c r="E7" i="32"/>
  <c r="G7" i="32" s="1"/>
  <c r="J1378" i="23"/>
  <c r="K1378" i="23" s="1"/>
  <c r="L1378" i="23" s="1"/>
  <c r="J1377" i="23"/>
  <c r="K1377" i="23" s="1"/>
  <c r="L1377" i="23" s="1"/>
  <c r="J1367" i="23"/>
  <c r="K1367" i="23" s="1"/>
  <c r="L1367" i="23" s="1"/>
  <c r="J1372" i="23"/>
  <c r="K1372" i="23" s="1"/>
  <c r="J1370" i="23"/>
  <c r="K1370" i="23" s="1"/>
  <c r="L1370" i="23" s="1"/>
  <c r="J1375" i="23"/>
  <c r="K1375" i="23" s="1"/>
  <c r="L1375" i="23" s="1"/>
  <c r="J1368" i="23"/>
  <c r="K1368" i="23" s="1"/>
  <c r="L1368" i="23" s="1"/>
  <c r="J1366" i="23"/>
  <c r="K1366" i="23" s="1"/>
  <c r="L1366" i="23" s="1"/>
  <c r="J1371" i="23"/>
  <c r="K1371" i="23" s="1"/>
  <c r="J1373" i="23"/>
  <c r="K1373" i="23" s="1"/>
  <c r="J1369" i="23"/>
  <c r="K1369" i="23" s="1"/>
  <c r="L1369" i="23" s="1"/>
  <c r="J1376" i="23"/>
  <c r="K1376" i="23" s="1"/>
  <c r="L1376" i="23" s="1"/>
  <c r="J1374" i="23"/>
  <c r="K1374" i="23" s="1"/>
  <c r="E37" i="24"/>
  <c r="G37" i="24" s="1"/>
  <c r="E130" i="32"/>
  <c r="G130" i="32" s="1"/>
  <c r="K25" i="29"/>
  <c r="K24" i="29" s="1"/>
  <c r="E122" i="24"/>
  <c r="G122" i="24" s="1"/>
  <c r="J1382" i="23"/>
  <c r="K1382" i="23" s="1"/>
  <c r="L1382" i="23" s="1"/>
  <c r="J1379" i="23"/>
  <c r="K1379" i="23" s="1"/>
  <c r="L1379" i="23" s="1"/>
  <c r="G30" i="5"/>
  <c r="J1388" i="23"/>
  <c r="K1388" i="23" s="1"/>
  <c r="L1388" i="23" s="1"/>
  <c r="J1390" i="23"/>
  <c r="K1390" i="23" s="1"/>
  <c r="J1397" i="23"/>
  <c r="K1397" i="23" s="1"/>
  <c r="L1397" i="23" s="1"/>
  <c r="J1389" i="23"/>
  <c r="K1389" i="23" s="1"/>
  <c r="J1394" i="23"/>
  <c r="K1394" i="23" s="1"/>
  <c r="L1394" i="23" s="1"/>
  <c r="J1381" i="23"/>
  <c r="K1381" i="23" s="1"/>
  <c r="L1381" i="23" s="1"/>
  <c r="J1386" i="23"/>
  <c r="K1386" i="23" s="1"/>
  <c r="L1386" i="23" s="1"/>
  <c r="J1396" i="23"/>
  <c r="K1396" i="23" s="1"/>
  <c r="L1396" i="23" s="1"/>
  <c r="J1393" i="23"/>
  <c r="K1393" i="23" s="1"/>
  <c r="J1385" i="23"/>
  <c r="K1385" i="23" s="1"/>
  <c r="L1385" i="23" s="1"/>
  <c r="J1391" i="23"/>
  <c r="K1391" i="23" s="1"/>
  <c r="J1380" i="23"/>
  <c r="K1380" i="23" s="1"/>
  <c r="L1380" i="23" s="1"/>
  <c r="J1392" i="23"/>
  <c r="K1392" i="23" s="1"/>
  <c r="J1387" i="23"/>
  <c r="K1387" i="23" s="1"/>
  <c r="L1387" i="23" s="1"/>
  <c r="J1383" i="23"/>
  <c r="K1383" i="23" s="1"/>
  <c r="L1383" i="23" s="1"/>
  <c r="J1395" i="23"/>
  <c r="K1395" i="23" s="1"/>
  <c r="L1395" i="23" s="1"/>
  <c r="J1384" i="23"/>
  <c r="K1384" i="23" s="1"/>
  <c r="L1384" i="23" s="1"/>
  <c r="E99" i="32"/>
  <c r="G99" i="32" s="1"/>
  <c r="L1136" i="23"/>
  <c r="E89" i="24"/>
  <c r="G89" i="24" s="1"/>
  <c r="E32" i="32"/>
  <c r="G32" i="32" s="1"/>
  <c r="L1102" i="23"/>
  <c r="E13" i="24"/>
  <c r="G13" i="24" s="1"/>
  <c r="L449" i="23"/>
  <c r="E53" i="32"/>
  <c r="G53" i="32" s="1"/>
  <c r="E39" i="24"/>
  <c r="G39" i="24" s="1"/>
  <c r="E235" i="32"/>
  <c r="G235" i="32" s="1"/>
  <c r="L616" i="23"/>
  <c r="E234" i="24"/>
  <c r="G234" i="24" s="1"/>
  <c r="E76" i="32"/>
  <c r="G76" i="32" s="1"/>
  <c r="E64" i="24"/>
  <c r="G64" i="24" s="1"/>
  <c r="K33" i="29"/>
  <c r="K31" i="29" s="1"/>
  <c r="E89" i="32"/>
  <c r="G89" i="32" s="1"/>
  <c r="E79" i="24"/>
  <c r="G79" i="24" s="1"/>
  <c r="K26" i="29"/>
  <c r="L68" i="23"/>
  <c r="E14" i="24"/>
  <c r="G14" i="24" s="1"/>
  <c r="E33" i="32"/>
  <c r="G33" i="32" s="1"/>
  <c r="E61" i="32"/>
  <c r="G61" i="32" s="1"/>
  <c r="L1135" i="23"/>
  <c r="E49" i="24"/>
  <c r="G49" i="24" s="1"/>
  <c r="E209" i="32"/>
  <c r="G209" i="32" s="1"/>
  <c r="E208" i="24"/>
  <c r="G208" i="24" s="1"/>
  <c r="L1360" i="23"/>
  <c r="L1305" i="23"/>
  <c r="E45" i="24"/>
  <c r="G45" i="24" s="1"/>
  <c r="E57" i="32"/>
  <c r="G57" i="32" s="1"/>
  <c r="L444" i="23"/>
  <c r="E6" i="32"/>
  <c r="G6" i="32" s="1"/>
  <c r="E7" i="24"/>
  <c r="G7" i="24" s="1"/>
  <c r="J76" i="23"/>
  <c r="K76" i="23" s="1"/>
  <c r="L76" i="23" s="1"/>
  <c r="G175" i="5"/>
  <c r="J79" i="23"/>
  <c r="K79" i="23" s="1"/>
  <c r="L79" i="23" s="1"/>
  <c r="J80" i="23"/>
  <c r="K80" i="23" s="1"/>
  <c r="L80" i="23" s="1"/>
  <c r="J78" i="23"/>
  <c r="K78" i="23" s="1"/>
  <c r="J77" i="23"/>
  <c r="K77" i="23" s="1"/>
  <c r="L77" i="23" s="1"/>
  <c r="J75" i="23"/>
  <c r="K75" i="23" s="1"/>
  <c r="L75" i="23" s="1"/>
  <c r="J74" i="23"/>
  <c r="K74" i="23" s="1"/>
  <c r="L74" i="23" s="1"/>
  <c r="J81" i="23"/>
  <c r="K81" i="23" s="1"/>
  <c r="L81" i="23" s="1"/>
  <c r="J73" i="23"/>
  <c r="K73" i="23" s="1"/>
  <c r="L73" i="23" s="1"/>
  <c r="J82" i="23"/>
  <c r="K82" i="23" s="1"/>
  <c r="L82" i="23" s="1"/>
  <c r="E81" i="32"/>
  <c r="G81" i="32" s="1"/>
  <c r="E70" i="24"/>
  <c r="G70" i="24" s="1"/>
  <c r="K20" i="29"/>
  <c r="E62" i="32"/>
  <c r="G62" i="32" s="1"/>
  <c r="E50" i="24"/>
  <c r="G50" i="24" s="1"/>
  <c r="L1118" i="23"/>
  <c r="E221" i="32"/>
  <c r="G221" i="32" s="1"/>
  <c r="E220" i="24"/>
  <c r="G220" i="24" s="1"/>
  <c r="L615" i="23"/>
  <c r="H46" i="29"/>
  <c r="A1428" i="23"/>
  <c r="J1427" i="23"/>
  <c r="K1427" i="23" s="1"/>
  <c r="E84" i="32" s="1"/>
  <c r="G84" i="32" s="1"/>
  <c r="E36" i="32" l="1"/>
  <c r="G36" i="32" s="1"/>
  <c r="E19" i="24"/>
  <c r="G19" i="24" s="1"/>
  <c r="L78" i="23"/>
  <c r="E108" i="32"/>
  <c r="G108" i="32" s="1"/>
  <c r="L1392" i="23"/>
  <c r="E98" i="24"/>
  <c r="G98" i="24" s="1"/>
  <c r="E83" i="32"/>
  <c r="G83" i="32" s="1"/>
  <c r="L1371" i="23"/>
  <c r="E72" i="24"/>
  <c r="G72" i="24" s="1"/>
  <c r="J195" i="23"/>
  <c r="K195" i="23" s="1"/>
  <c r="L195" i="23" s="1"/>
  <c r="J192" i="23"/>
  <c r="K192" i="23" s="1"/>
  <c r="L192" i="23" s="1"/>
  <c r="J194" i="23"/>
  <c r="K194" i="23" s="1"/>
  <c r="L194" i="23" s="1"/>
  <c r="J193" i="23"/>
  <c r="K193" i="23" s="1"/>
  <c r="L193" i="23" s="1"/>
  <c r="J200" i="23"/>
  <c r="K200" i="23" s="1"/>
  <c r="L200" i="23" s="1"/>
  <c r="J199" i="23"/>
  <c r="K199" i="23" s="1"/>
  <c r="L199" i="23" s="1"/>
  <c r="J191" i="23"/>
  <c r="K191" i="23" s="1"/>
  <c r="L191" i="23" s="1"/>
  <c r="J198" i="23"/>
  <c r="K198" i="23" s="1"/>
  <c r="L198" i="23" s="1"/>
  <c r="J196" i="23"/>
  <c r="K196" i="23" s="1"/>
  <c r="J197" i="23"/>
  <c r="K197" i="23" s="1"/>
  <c r="L197" i="23" s="1"/>
  <c r="E92" i="32"/>
  <c r="G92" i="32" s="1"/>
  <c r="L1389" i="23"/>
  <c r="E82" i="24"/>
  <c r="G82" i="24" s="1"/>
  <c r="E77" i="32"/>
  <c r="G77" i="32" s="1"/>
  <c r="E65" i="24"/>
  <c r="G65" i="24" s="1"/>
  <c r="L1391" i="23"/>
  <c r="E118" i="32"/>
  <c r="G118" i="32" s="1"/>
  <c r="L1390" i="23"/>
  <c r="E109" i="24"/>
  <c r="G109" i="24" s="1"/>
  <c r="E38" i="32"/>
  <c r="G38" i="32" s="1"/>
  <c r="E21" i="24"/>
  <c r="G21" i="24" s="1"/>
  <c r="L1373" i="23"/>
  <c r="E116" i="32"/>
  <c r="G116" i="32" s="1"/>
  <c r="E107" i="24"/>
  <c r="G107" i="24" s="1"/>
  <c r="L1393" i="23"/>
  <c r="E39" i="32"/>
  <c r="G39" i="32" s="1"/>
  <c r="L1374" i="23"/>
  <c r="E22" i="24"/>
  <c r="G22" i="24" s="1"/>
  <c r="K19" i="29"/>
  <c r="J783" i="23"/>
  <c r="K783" i="23" s="1"/>
  <c r="L783" i="23" s="1"/>
  <c r="J780" i="23"/>
  <c r="K780" i="23" s="1"/>
  <c r="L780" i="23" s="1"/>
  <c r="J776" i="23"/>
  <c r="K776" i="23" s="1"/>
  <c r="J775" i="23"/>
  <c r="K775" i="23" s="1"/>
  <c r="L775" i="23" s="1"/>
  <c r="J772" i="23"/>
  <c r="K772" i="23" s="1"/>
  <c r="L772" i="23" s="1"/>
  <c r="J768" i="23"/>
  <c r="K768" i="23" s="1"/>
  <c r="L768" i="23" s="1"/>
  <c r="J781" i="23"/>
  <c r="K781" i="23" s="1"/>
  <c r="L781" i="23" s="1"/>
  <c r="J767" i="23"/>
  <c r="K767" i="23" s="1"/>
  <c r="L767" i="23" s="1"/>
  <c r="J779" i="23"/>
  <c r="K779" i="23" s="1"/>
  <c r="J782" i="23"/>
  <c r="K782" i="23" s="1"/>
  <c r="L782" i="23" s="1"/>
  <c r="J771" i="23"/>
  <c r="K771" i="23" s="1"/>
  <c r="J778" i="23"/>
  <c r="K778" i="23" s="1"/>
  <c r="J777" i="23"/>
  <c r="K777" i="23" s="1"/>
  <c r="J769" i="23"/>
  <c r="K769" i="23" s="1"/>
  <c r="L769" i="23" s="1"/>
  <c r="J774" i="23"/>
  <c r="K774" i="23" s="1"/>
  <c r="L774" i="23" s="1"/>
  <c r="J766" i="23"/>
  <c r="K766" i="23" s="1"/>
  <c r="L766" i="23" s="1"/>
  <c r="J770" i="23"/>
  <c r="K770" i="23" s="1"/>
  <c r="L770" i="23" s="1"/>
  <c r="J773" i="23"/>
  <c r="K773" i="23" s="1"/>
  <c r="L773" i="23" s="1"/>
  <c r="E37" i="32"/>
  <c r="G37" i="32" s="1"/>
  <c r="E20" i="24"/>
  <c r="G20" i="24" s="1"/>
  <c r="L1372" i="23"/>
  <c r="H1230" i="23"/>
  <c r="H177" i="23"/>
  <c r="H1414" i="23"/>
  <c r="H1261" i="23"/>
  <c r="H1103" i="23"/>
  <c r="E73" i="24"/>
  <c r="G73" i="24" s="1"/>
  <c r="H38" i="29"/>
  <c r="L1427" i="23"/>
  <c r="A1429" i="23"/>
  <c r="H1317" i="23" s="1"/>
  <c r="J1428" i="23"/>
  <c r="K1428" i="23" s="1"/>
  <c r="E105" i="32" s="1"/>
  <c r="G105" i="32" s="1"/>
  <c r="E72" i="32" l="1"/>
  <c r="G72" i="32" s="1"/>
  <c r="E60" i="24"/>
  <c r="G60" i="24" s="1"/>
  <c r="L777" i="23"/>
  <c r="E114" i="32"/>
  <c r="G114" i="32" s="1"/>
  <c r="L778" i="23"/>
  <c r="E105" i="24"/>
  <c r="G105" i="24" s="1"/>
  <c r="L196" i="23"/>
  <c r="E5" i="24"/>
  <c r="G5" i="24" s="1"/>
  <c r="E4" i="32"/>
  <c r="G4" i="32" s="1"/>
  <c r="E82" i="32"/>
  <c r="G82" i="32" s="1"/>
  <c r="L779" i="23"/>
  <c r="E71" i="24"/>
  <c r="G71" i="24" s="1"/>
  <c r="E8" i="32"/>
  <c r="G8" i="32" s="1"/>
  <c r="L771" i="23"/>
  <c r="E10" i="24"/>
  <c r="G10" i="24" s="1"/>
  <c r="E67" i="32"/>
  <c r="G67" i="32" s="1"/>
  <c r="L776" i="23"/>
  <c r="E55" i="24"/>
  <c r="G55" i="24" s="1"/>
  <c r="H1137" i="23"/>
  <c r="H1307" i="23"/>
  <c r="H39" i="23"/>
  <c r="H1395" i="23"/>
  <c r="H780" i="23"/>
  <c r="H637" i="23"/>
  <c r="H1461" i="23"/>
  <c r="H54" i="23"/>
  <c r="E95" i="24"/>
  <c r="G95" i="24" s="1"/>
  <c r="H31" i="29"/>
  <c r="L1428" i="23"/>
  <c r="A1430" i="23"/>
  <c r="H1430" i="23" s="1"/>
  <c r="J1429" i="23"/>
  <c r="K1429" i="23" s="1"/>
  <c r="G3" i="32" l="1"/>
  <c r="E11" i="24"/>
  <c r="G11" i="24" s="1"/>
  <c r="G3" i="24" s="1"/>
  <c r="E30" i="32"/>
  <c r="G30" i="32" s="1"/>
  <c r="G27" i="32" s="1"/>
  <c r="L1429" i="23"/>
  <c r="H24" i="29"/>
  <c r="A1431" i="23"/>
  <c r="J1430" i="23"/>
  <c r="K1430" i="23" s="1"/>
  <c r="L1430" i="23" s="1"/>
  <c r="H97" i="5" l="1"/>
  <c r="I97" i="5" s="1"/>
  <c r="L24" i="29" s="1"/>
  <c r="M24" i="29" s="1"/>
  <c r="H19" i="29"/>
  <c r="H96" i="5" s="1"/>
  <c r="I96" i="5" s="1"/>
  <c r="L19" i="29" s="1"/>
  <c r="M19" i="29" s="1"/>
  <c r="N126" i="5"/>
  <c r="A1432" i="23"/>
  <c r="N179" i="5" s="1"/>
  <c r="J1431" i="23"/>
  <c r="K1431" i="23" s="1"/>
  <c r="L1431" i="23" s="1"/>
  <c r="H1447" i="23" l="1"/>
  <c r="H684" i="23"/>
  <c r="H1002" i="23"/>
  <c r="H450" i="23"/>
  <c r="H962" i="23"/>
  <c r="H745" i="23"/>
  <c r="H708" i="23"/>
  <c r="H24" i="23"/>
  <c r="H404" i="23"/>
  <c r="H730" i="23"/>
  <c r="H1347" i="23"/>
  <c r="H618" i="23"/>
  <c r="H1153" i="23"/>
  <c r="H295" i="23"/>
  <c r="H1055" i="23"/>
  <c r="H277" i="23"/>
  <c r="H804" i="23"/>
  <c r="H1362" i="23"/>
  <c r="H851" i="23"/>
  <c r="H336" i="23"/>
  <c r="H1168" i="23"/>
  <c r="H187" i="23"/>
  <c r="H155" i="23"/>
  <c r="H69" i="23"/>
  <c r="H1189" i="23"/>
  <c r="H372" i="23"/>
  <c r="H1334" i="23"/>
  <c r="H316" i="23"/>
  <c r="H1178" i="23"/>
  <c r="H1206" i="23"/>
  <c r="H828" i="23"/>
  <c r="H669" i="23"/>
  <c r="H985" i="23"/>
  <c r="H600" i="23"/>
  <c r="H942" i="23"/>
  <c r="H503" i="23"/>
  <c r="H562" i="23"/>
  <c r="H652" i="23"/>
  <c r="H533" i="23"/>
  <c r="H518" i="23"/>
  <c r="H388" i="23"/>
  <c r="H581" i="23"/>
  <c r="H762" i="23"/>
  <c r="H1087" i="23"/>
  <c r="H1291" i="23"/>
  <c r="H419" i="23"/>
  <c r="H435" i="23"/>
  <c r="H898" i="23"/>
  <c r="H346" i="23"/>
  <c r="H14" i="23"/>
  <c r="H117" i="23"/>
  <c r="H468" i="23"/>
  <c r="H1251" i="23"/>
  <c r="H548" i="23"/>
  <c r="H79" i="23"/>
  <c r="H1071" i="23"/>
  <c r="H1018" i="23"/>
  <c r="H872" i="23"/>
  <c r="H326" i="23"/>
  <c r="H136" i="23"/>
  <c r="H1404" i="23"/>
  <c r="H98" i="23"/>
  <c r="H1120" i="23"/>
  <c r="H1375" i="23"/>
  <c r="H486" i="23"/>
  <c r="H1276" i="23"/>
  <c r="H166" i="23"/>
  <c r="H923" i="23"/>
  <c r="N177" i="5"/>
  <c r="H118" i="5"/>
  <c r="H135" i="5"/>
  <c r="H133" i="5"/>
  <c r="H137" i="5"/>
  <c r="H113" i="5"/>
  <c r="H121" i="5"/>
  <c r="H134" i="5"/>
  <c r="H132" i="5"/>
  <c r="H167" i="5"/>
  <c r="H140" i="5"/>
  <c r="H119" i="5"/>
  <c r="H131" i="5"/>
  <c r="H136" i="5"/>
  <c r="H139" i="5"/>
  <c r="H168" i="5"/>
  <c r="H169" i="5"/>
  <c r="H138" i="5"/>
  <c r="H120" i="5"/>
  <c r="H163" i="5"/>
  <c r="H161" i="5"/>
  <c r="H162" i="5"/>
  <c r="H160" i="5"/>
  <c r="H159" i="5"/>
  <c r="H158" i="5"/>
  <c r="H142" i="5"/>
  <c r="H98" i="5"/>
  <c r="N110" i="5"/>
  <c r="M97" i="5"/>
  <c r="H13" i="29"/>
  <c r="H44" i="5" s="1"/>
  <c r="I44" i="5" s="1"/>
  <c r="L13" i="29" s="1"/>
  <c r="M13" i="29" s="1"/>
  <c r="N82" i="5"/>
  <c r="N49" i="5"/>
  <c r="N41" i="5"/>
  <c r="N93" i="5"/>
  <c r="N129" i="5"/>
  <c r="N127" i="5"/>
  <c r="N106" i="5"/>
  <c r="N145" i="5"/>
  <c r="N107" i="5"/>
  <c r="N174" i="5"/>
  <c r="N86" i="5"/>
  <c r="N105" i="5"/>
  <c r="N24" i="5"/>
  <c r="N54" i="5"/>
  <c r="N114" i="5"/>
  <c r="N124" i="5"/>
  <c r="N28" i="5"/>
  <c r="N72" i="5"/>
  <c r="N50" i="5"/>
  <c r="N172" i="5"/>
  <c r="N29" i="5"/>
  <c r="N85" i="5"/>
  <c r="N116" i="5"/>
  <c r="N84" i="5"/>
  <c r="N143" i="5"/>
  <c r="N15" i="5"/>
  <c r="N171" i="5"/>
  <c r="N144" i="5"/>
  <c r="N23" i="5"/>
  <c r="N101" i="5"/>
  <c r="N173" i="5"/>
  <c r="N62" i="5"/>
  <c r="N94" i="5"/>
  <c r="N83" i="5"/>
  <c r="N57" i="5"/>
  <c r="N27" i="5"/>
  <c r="N32" i="5"/>
  <c r="N42" i="5"/>
  <c r="N147" i="5"/>
  <c r="N103" i="5"/>
  <c r="N77" i="5"/>
  <c r="H1432" i="23"/>
  <c r="H22" i="5" s="1"/>
  <c r="I22" i="5" s="1"/>
  <c r="N165" i="5"/>
  <c r="H1463" i="23"/>
  <c r="H68" i="5" s="1"/>
  <c r="I68" i="5" s="1"/>
  <c r="H1449" i="23"/>
  <c r="M1448" i="23" s="1"/>
  <c r="N151" i="5"/>
  <c r="N6" i="5"/>
  <c r="N112" i="5"/>
  <c r="N16" i="5"/>
  <c r="N67" i="5"/>
  <c r="N89" i="5"/>
  <c r="N79" i="5"/>
  <c r="N68" i="5"/>
  <c r="N35" i="5"/>
  <c r="N95" i="5"/>
  <c r="N149" i="5"/>
  <c r="N51" i="5"/>
  <c r="N38" i="5"/>
  <c r="N63" i="5"/>
  <c r="N69" i="5"/>
  <c r="N60" i="5"/>
  <c r="N123" i="5"/>
  <c r="N19" i="5"/>
  <c r="N100" i="5"/>
  <c r="N78" i="5"/>
  <c r="N128" i="5"/>
  <c r="N12" i="5"/>
  <c r="N18" i="5"/>
  <c r="N76" i="5"/>
  <c r="N74" i="5"/>
  <c r="N56" i="5"/>
  <c r="N64" i="5"/>
  <c r="N71" i="5"/>
  <c r="N73" i="5"/>
  <c r="N104" i="5"/>
  <c r="N45" i="5"/>
  <c r="N111" i="5"/>
  <c r="N30" i="5"/>
  <c r="N66" i="5"/>
  <c r="N80" i="5"/>
  <c r="N5" i="5"/>
  <c r="N102" i="5"/>
  <c r="N88" i="5"/>
  <c r="N87" i="5"/>
  <c r="N70" i="5"/>
  <c r="N36" i="5"/>
  <c r="N125" i="5"/>
  <c r="N108" i="5"/>
  <c r="N175" i="5"/>
  <c r="N13" i="5"/>
  <c r="N52" i="5"/>
  <c r="N115" i="5"/>
  <c r="N91" i="5"/>
  <c r="N7" i="5"/>
  <c r="N65" i="5"/>
  <c r="N55" i="5"/>
  <c r="N148" i="5"/>
  <c r="N33" i="5"/>
  <c r="N117" i="5"/>
  <c r="N99" i="5"/>
  <c r="N146" i="5"/>
  <c r="N92" i="5"/>
  <c r="N109" i="5"/>
  <c r="N130" i="5"/>
  <c r="N90" i="5"/>
  <c r="N61" i="5"/>
  <c r="N25" i="5"/>
  <c r="J1432" i="23"/>
  <c r="K1432" i="23" s="1"/>
  <c r="L1432" i="23" s="1"/>
  <c r="I161" i="5" l="1"/>
  <c r="L54" i="29" s="1"/>
  <c r="M54" i="29" s="1"/>
  <c r="M161" i="5"/>
  <c r="I136" i="5"/>
  <c r="M136" i="5"/>
  <c r="I134" i="5"/>
  <c r="M134" i="5"/>
  <c r="I163" i="5"/>
  <c r="L68" i="29" s="1"/>
  <c r="M68" i="29" s="1"/>
  <c r="M163" i="5"/>
  <c r="I131" i="5"/>
  <c r="M131" i="5"/>
  <c r="I121" i="5"/>
  <c r="M121" i="5"/>
  <c r="I98" i="5"/>
  <c r="L31" i="29" s="1"/>
  <c r="M31" i="29" s="1"/>
  <c r="M98" i="5"/>
  <c r="I120" i="5"/>
  <c r="M120" i="5"/>
  <c r="I119" i="5"/>
  <c r="M119" i="5"/>
  <c r="I113" i="5"/>
  <c r="M113" i="5"/>
  <c r="I142" i="5"/>
  <c r="L38" i="29" s="1"/>
  <c r="M38" i="29" s="1"/>
  <c r="M142" i="5"/>
  <c r="I138" i="5"/>
  <c r="M138" i="5"/>
  <c r="H48" i="5"/>
  <c r="I48" i="5" s="1"/>
  <c r="I137" i="5"/>
  <c r="M137" i="5"/>
  <c r="I158" i="5"/>
  <c r="M158" i="5"/>
  <c r="I140" i="5"/>
  <c r="M140" i="5"/>
  <c r="I133" i="5"/>
  <c r="M133" i="5"/>
  <c r="I159" i="5"/>
  <c r="L49" i="29" s="1"/>
  <c r="M49" i="29" s="1"/>
  <c r="M159" i="5"/>
  <c r="I169" i="5"/>
  <c r="M169" i="5"/>
  <c r="H35" i="5"/>
  <c r="I35" i="5" s="1"/>
  <c r="I135" i="5"/>
  <c r="M135" i="5"/>
  <c r="I160" i="5"/>
  <c r="L52" i="29" s="1"/>
  <c r="M52" i="29" s="1"/>
  <c r="M160" i="5"/>
  <c r="I168" i="5"/>
  <c r="M168" i="5"/>
  <c r="I167" i="5"/>
  <c r="I166" i="5" s="1"/>
  <c r="D43" i="4" s="1"/>
  <c r="M167" i="5"/>
  <c r="I118" i="5"/>
  <c r="M118" i="5"/>
  <c r="I162" i="5"/>
  <c r="L66" i="29" s="1"/>
  <c r="M66" i="29" s="1"/>
  <c r="M162" i="5"/>
  <c r="I139" i="5"/>
  <c r="M139" i="5"/>
  <c r="I132" i="5"/>
  <c r="M132" i="5"/>
  <c r="H8" i="29"/>
  <c r="H10" i="5" s="1"/>
  <c r="I10" i="5" s="1"/>
  <c r="L8" i="29" s="1"/>
  <c r="M8" i="29" s="1"/>
  <c r="M96" i="5"/>
  <c r="N22" i="5"/>
  <c r="N48" i="5"/>
  <c r="H1319" i="23"/>
  <c r="H151" i="5" s="1"/>
  <c r="I151" i="5" s="1"/>
  <c r="H1377" i="23"/>
  <c r="H1180" i="23"/>
  <c r="H109" i="5" s="1"/>
  <c r="I109" i="5" s="1"/>
  <c r="H1170" i="23"/>
  <c r="H91" i="5" s="1"/>
  <c r="I91" i="5" s="1"/>
  <c r="H318" i="23"/>
  <c r="H100" i="5" s="1"/>
  <c r="I100" i="5" s="1"/>
  <c r="H1191" i="23"/>
  <c r="H94" i="5" s="1"/>
  <c r="I94" i="5" s="1"/>
  <c r="H1416" i="23"/>
  <c r="H6" i="5" s="1"/>
  <c r="I6" i="5" s="1"/>
  <c r="H308" i="23"/>
  <c r="H165" i="5" s="1"/>
  <c r="I165" i="5" s="1"/>
  <c r="H1263" i="23"/>
  <c r="H179" i="23"/>
  <c r="H189" i="23"/>
  <c r="H74" i="5" s="1"/>
  <c r="I74" i="5" s="1"/>
  <c r="H239" i="23"/>
  <c r="H172" i="5" s="1"/>
  <c r="I172" i="5" s="1"/>
  <c r="H229" i="23"/>
  <c r="H173" i="5" s="1"/>
  <c r="I173" i="5" s="1"/>
  <c r="H348" i="23"/>
  <c r="H107" i="5" s="1"/>
  <c r="I107" i="5" s="1"/>
  <c r="H338" i="23"/>
  <c r="H199" i="23"/>
  <c r="H175" i="5" s="1"/>
  <c r="I175" i="5" s="1"/>
  <c r="H219" i="23"/>
  <c r="H1155" i="23"/>
  <c r="H82" i="5" s="1"/>
  <c r="I82" i="5" s="1"/>
  <c r="H81" i="23"/>
  <c r="H77" i="5" s="1"/>
  <c r="I77" i="5" s="1"/>
  <c r="H26" i="23"/>
  <c r="H52" i="5" s="1"/>
  <c r="I52" i="5" s="1"/>
  <c r="H250" i="23"/>
  <c r="H5" i="5" s="1"/>
  <c r="H1349" i="23"/>
  <c r="H89" i="5" s="1"/>
  <c r="I89" i="5" s="1"/>
  <c r="H209" i="23"/>
  <c r="H174" i="5" s="1"/>
  <c r="I174" i="5" s="1"/>
  <c r="H168" i="23"/>
  <c r="H72" i="5" s="1"/>
  <c r="I72" i="5" s="1"/>
  <c r="H328" i="23"/>
  <c r="H101" i="5" s="1"/>
  <c r="I101" i="5" s="1"/>
  <c r="H297" i="23"/>
  <c r="H106" i="5" s="1"/>
  <c r="I106" i="5" s="1"/>
  <c r="H874" i="23"/>
  <c r="H24" i="5" s="1"/>
  <c r="I24" i="5" s="1"/>
  <c r="H964" i="23"/>
  <c r="H130" i="5" s="1"/>
  <c r="I130" i="5" s="1"/>
  <c r="H470" i="23"/>
  <c r="H25" i="5" s="1"/>
  <c r="I25" i="5" s="1"/>
  <c r="H925" i="23"/>
  <c r="H112" i="5" s="1"/>
  <c r="I112" i="5" s="1"/>
  <c r="H437" i="23"/>
  <c r="H51" i="5" s="1"/>
  <c r="I51" i="5" s="1"/>
  <c r="H747" i="23"/>
  <c r="H108" i="5" s="1"/>
  <c r="I108" i="5" s="1"/>
  <c r="H1208" i="23"/>
  <c r="H85" i="5" s="1"/>
  <c r="I85" i="5" s="1"/>
  <c r="H853" i="23"/>
  <c r="H129" i="5" s="1"/>
  <c r="I129" i="5" s="1"/>
  <c r="H1293" i="23"/>
  <c r="H123" i="5" s="1"/>
  <c r="I123" i="5" s="1"/>
  <c r="H157" i="23"/>
  <c r="H66" i="5" s="1"/>
  <c r="I66" i="5" s="1"/>
  <c r="H550" i="23"/>
  <c r="H69" i="5" s="1"/>
  <c r="I69" i="5" s="1"/>
  <c r="H41" i="23"/>
  <c r="H79" i="5" s="1"/>
  <c r="I79" i="5" s="1"/>
  <c r="H732" i="23"/>
  <c r="H126" i="5" s="1"/>
  <c r="I126" i="5" s="1"/>
  <c r="H138" i="23"/>
  <c r="H65" i="5" s="1"/>
  <c r="I65" i="5" s="1"/>
  <c r="H806" i="23"/>
  <c r="H124" i="5" s="1"/>
  <c r="I124" i="5" s="1"/>
  <c r="H520" i="23"/>
  <c r="H67" i="5" s="1"/>
  <c r="I67" i="5" s="1"/>
  <c r="H654" i="23"/>
  <c r="H104" i="5" s="1"/>
  <c r="I104" i="5" s="1"/>
  <c r="H56" i="23"/>
  <c r="H146" i="5" s="1"/>
  <c r="I146" i="5" s="1"/>
  <c r="H1057" i="23"/>
  <c r="H144" i="5" s="1"/>
  <c r="I144" i="5" s="1"/>
  <c r="H71" i="23"/>
  <c r="H76" i="5" s="1"/>
  <c r="I76" i="5" s="1"/>
  <c r="H390" i="23"/>
  <c r="H16" i="5" s="1"/>
  <c r="I16" i="5" s="1"/>
  <c r="H535" i="23"/>
  <c r="H900" i="23"/>
  <c r="H374" i="23"/>
  <c r="H148" i="5" s="1"/>
  <c r="I148" i="5" s="1"/>
  <c r="H583" i="23"/>
  <c r="H1073" i="23"/>
  <c r="H18" i="5" s="1"/>
  <c r="I18" i="5" s="1"/>
  <c r="H452" i="23"/>
  <c r="H16" i="23"/>
  <c r="H36" i="5" s="1"/>
  <c r="I36" i="5" s="1"/>
  <c r="H1336" i="23"/>
  <c r="H45" i="5" s="1"/>
  <c r="I45" i="5" s="1"/>
  <c r="H279" i="23"/>
  <c r="H105" i="5" s="1"/>
  <c r="I105" i="5" s="1"/>
  <c r="H1004" i="23"/>
  <c r="H143" i="5" s="1"/>
  <c r="I143" i="5" s="1"/>
  <c r="H782" i="23"/>
  <c r="H1089" i="23"/>
  <c r="H1232" i="23"/>
  <c r="H87" i="5" s="1"/>
  <c r="I87" i="5" s="1"/>
  <c r="H100" i="23"/>
  <c r="H61" i="5" s="1"/>
  <c r="I61" i="5" s="1"/>
  <c r="H686" i="23"/>
  <c r="H99" i="5" s="1"/>
  <c r="I99" i="5" s="1"/>
  <c r="H1139" i="23"/>
  <c r="H33" i="5" s="1"/>
  <c r="I33" i="5" s="1"/>
  <c r="H1309" i="23"/>
  <c r="H12" i="5" s="1"/>
  <c r="I12" i="5" s="1"/>
  <c r="H944" i="23"/>
  <c r="H102" i="5" s="1"/>
  <c r="I102" i="5" s="1"/>
  <c r="H1253" i="23"/>
  <c r="H110" i="5" s="1"/>
  <c r="I110" i="5" s="1"/>
  <c r="H1364" i="23"/>
  <c r="H1105" i="23"/>
  <c r="H42" i="5" s="1"/>
  <c r="I42" i="5" s="1"/>
  <c r="H421" i="23"/>
  <c r="I38" i="5" s="1"/>
  <c r="H505" i="23"/>
  <c r="H50" i="5" s="1"/>
  <c r="I50" i="5" s="1"/>
  <c r="H710" i="23"/>
  <c r="H127" i="5" s="1"/>
  <c r="I127" i="5" s="1"/>
  <c r="H1020" i="23"/>
  <c r="H145" i="5" s="1"/>
  <c r="I145" i="5" s="1"/>
  <c r="H1278" i="23"/>
  <c r="H93" i="5" s="1"/>
  <c r="I93" i="5" s="1"/>
  <c r="H406" i="23"/>
  <c r="H15" i="5" s="1"/>
  <c r="I15" i="5" s="1"/>
  <c r="H987" i="23"/>
  <c r="H125" i="5" s="1"/>
  <c r="I125" i="5" s="1"/>
  <c r="H1406" i="23"/>
  <c r="H602" i="23"/>
  <c r="H62" i="5" s="1"/>
  <c r="I62" i="5" s="1"/>
  <c r="H564" i="23"/>
  <c r="H149" i="5" s="1"/>
  <c r="I149" i="5" s="1"/>
  <c r="H119" i="23"/>
  <c r="H60" i="5" s="1"/>
  <c r="I60" i="5" s="1"/>
  <c r="H639" i="23"/>
  <c r="H111" i="5" s="1"/>
  <c r="I111" i="5" s="1"/>
  <c r="H1122" i="23"/>
  <c r="H830" i="23"/>
  <c r="H128" i="5" s="1"/>
  <c r="I128" i="5" s="1"/>
  <c r="H1397" i="23"/>
  <c r="H620" i="23"/>
  <c r="H488" i="23"/>
  <c r="H80" i="5" s="1"/>
  <c r="I80" i="5" s="1"/>
  <c r="H671" i="23"/>
  <c r="H103" i="5" s="1"/>
  <c r="I103" i="5" s="1"/>
  <c r="H764" i="23"/>
  <c r="H83" i="5" s="1"/>
  <c r="I83" i="5" s="1"/>
  <c r="H19" i="5" l="1"/>
  <c r="I19" i="5" s="1"/>
  <c r="N1087" i="23"/>
  <c r="H171" i="5"/>
  <c r="I171" i="5" s="1"/>
  <c r="H49" i="5"/>
  <c r="I49" i="5" s="1"/>
  <c r="H23" i="5"/>
  <c r="I23" i="5" s="1"/>
  <c r="H29" i="5"/>
  <c r="I29" i="5" s="1"/>
  <c r="H56" i="5"/>
  <c r="I56" i="5" s="1"/>
  <c r="H116" i="5"/>
  <c r="I116" i="5" s="1"/>
  <c r="H7" i="5"/>
  <c r="I7" i="5" s="1"/>
  <c r="H13" i="5"/>
  <c r="I13" i="5" s="1"/>
  <c r="H63" i="5"/>
  <c r="I63" i="5" s="1"/>
  <c r="H64" i="5"/>
  <c r="I64" i="5" s="1"/>
  <c r="H57" i="5"/>
  <c r="I57" i="5" s="1"/>
  <c r="H30" i="5"/>
  <c r="I30" i="5" s="1"/>
  <c r="H117" i="5"/>
  <c r="I117" i="5" s="1"/>
  <c r="H78" i="5"/>
  <c r="I78" i="5" s="1"/>
  <c r="H73" i="5"/>
  <c r="I73" i="5" s="1"/>
  <c r="H115" i="5"/>
  <c r="I115" i="5" s="1"/>
  <c r="H55" i="5"/>
  <c r="I55" i="5" s="1"/>
  <c r="H28" i="5"/>
  <c r="I28" i="5" s="1"/>
  <c r="L46" i="29"/>
  <c r="M46" i="29" s="1"/>
  <c r="D39" i="4"/>
  <c r="H27" i="5"/>
  <c r="I27" i="5" s="1"/>
  <c r="H114" i="5"/>
  <c r="I114" i="5" s="1"/>
  <c r="H54" i="5"/>
  <c r="I54" i="5" s="1"/>
  <c r="H32" i="5"/>
  <c r="I32" i="5" s="1"/>
  <c r="H41" i="5"/>
  <c r="I41" i="5" s="1"/>
  <c r="H92" i="5"/>
  <c r="I92" i="5" s="1"/>
  <c r="H90" i="5"/>
  <c r="I90" i="5" s="1"/>
  <c r="H88" i="5"/>
  <c r="I88" i="5" s="1"/>
  <c r="H86" i="5"/>
  <c r="I86" i="5" s="1"/>
  <c r="H84" i="5"/>
  <c r="I84" i="5" s="1"/>
  <c r="H71" i="5"/>
  <c r="I71" i="5" s="1"/>
  <c r="H70" i="5"/>
  <c r="I70" i="5" s="1"/>
  <c r="H95" i="5"/>
  <c r="I95" i="5" s="1"/>
  <c r="H147" i="5"/>
  <c r="I147" i="5" s="1"/>
  <c r="I5" i="5"/>
  <c r="M44" i="5"/>
  <c r="H5" i="29"/>
  <c r="H9" i="5" s="1"/>
  <c r="I9" i="5" s="1"/>
  <c r="L5" i="29" s="1"/>
  <c r="M5" i="29" s="1"/>
  <c r="M10" i="5" l="1"/>
  <c r="H3" i="29"/>
  <c r="H8" i="5" s="1"/>
  <c r="I8" i="5" s="1"/>
  <c r="L3" i="29" s="1"/>
  <c r="I34" i="5"/>
  <c r="I43" i="5"/>
  <c r="D27" i="4"/>
  <c r="I14" i="5"/>
  <c r="D9" i="4" s="1"/>
  <c r="D41" i="4"/>
  <c r="I37" i="5"/>
  <c r="I20" i="5" s="1"/>
  <c r="I180" i="5" s="1"/>
  <c r="I122" i="5"/>
  <c r="D23" i="4" s="1"/>
  <c r="D11" i="4"/>
  <c r="D49" i="4" l="1"/>
  <c r="D45" i="4"/>
  <c r="M4" i="29"/>
  <c r="M3" i="29"/>
  <c r="M9" i="5"/>
  <c r="M8" i="5"/>
  <c r="I31" i="5"/>
  <c r="D25" i="4"/>
  <c r="I21" i="5"/>
  <c r="I75" i="5"/>
  <c r="I47" i="5"/>
  <c r="I40" i="5"/>
  <c r="I39" i="5" s="1"/>
  <c r="D15" i="4" s="1"/>
  <c r="I11" i="5"/>
  <c r="D7" i="4" s="1"/>
  <c r="I59" i="5"/>
  <c r="I81" i="5"/>
  <c r="D21" i="4" s="1"/>
  <c r="I53" i="5"/>
  <c r="I26" i="5"/>
  <c r="I4" i="5" l="1"/>
  <c r="D13" i="4"/>
  <c r="I46" i="5"/>
  <c r="D17" i="4" s="1"/>
  <c r="I58" i="5"/>
  <c r="D19" i="4" s="1"/>
  <c r="D5" i="4" l="1"/>
  <c r="D51" i="4" s="1"/>
  <c r="D53" i="4" s="1"/>
</calcChain>
</file>

<file path=xl/sharedStrings.xml><?xml version="1.0" encoding="utf-8"?>
<sst xmlns="http://schemas.openxmlformats.org/spreadsheetml/2006/main" count="131092" uniqueCount="78317">
  <si>
    <t>Item</t>
  </si>
  <si>
    <t>Código</t>
  </si>
  <si>
    <t>Descrição</t>
  </si>
  <si>
    <t>Unidade</t>
  </si>
  <si>
    <t>PJ35050056</t>
  </si>
  <si>
    <t>Abertura de cova (15x15x15)cm, incluindo incorporação de esterco curtido, para plantio de vegetação reptante em área de restinga plana.</t>
  </si>
  <si>
    <t>un</t>
  </si>
  <si>
    <t>PJ34050056</t>
  </si>
  <si>
    <t>Abertura de cova (15x15x15)cm, incluindo incorporação de esterco curtido, para plantio de vegetação reptante em área de restinga plana.(desonerado)</t>
  </si>
  <si>
    <t>PJ35050059</t>
  </si>
  <si>
    <t>Abertura de cova (20x20x20)cm, incluindo incorporação de esterco curtido, para plantio de vegetação cactáceas em área de restinga plana.</t>
  </si>
  <si>
    <t>PJ34050059</t>
  </si>
  <si>
    <t>Abertura de cova (20x20x20)cm, incluindo incorporação de esterco curtido, para plantio de vegetação cactáceas em área de restinga plana.(desonerado)</t>
  </si>
  <si>
    <t>PJ35050050</t>
  </si>
  <si>
    <t>Abertura de cova (30x30x30)cm, em banqueta, em encosta, inclusive marcação.</t>
  </si>
  <si>
    <t>PJ34050050</t>
  </si>
  <si>
    <t>Abertura de cova (30x30x30)cm, em banqueta, em encosta, inclusive marcação.(desonerado)</t>
  </si>
  <si>
    <t>PJ35050062</t>
  </si>
  <si>
    <t>Abertura de cova (30x30x30)cm, incluindo incorporação de esterco curtido, para plantio de vegetação arbustiva em área de restinga plana.</t>
  </si>
  <si>
    <t>PJ34050062</t>
  </si>
  <si>
    <t>Abertura de cova (30x30x30)cm, incluindo incorporação de esterco curtido, para plantio de vegetação arbustiva em área de restinga plana.(desonerado)</t>
  </si>
  <si>
    <t>SE20050050</t>
  </si>
  <si>
    <t>Abertura de picada, em encosta, em terreno de vegetação média.</t>
  </si>
  <si>
    <t>m</t>
  </si>
  <si>
    <t>SE19050050</t>
  </si>
  <si>
    <t>Abertura de picada, em encosta, em terreno de vegetação média.(desonerado)</t>
  </si>
  <si>
    <t>IT05050053</t>
  </si>
  <si>
    <t>Abertura e fechamento manual de rasgo em alvenaria, para passagem de tubos e dutos, com diâmetro de 1 1/4" a 2".</t>
  </si>
  <si>
    <t>IT04050053</t>
  </si>
  <si>
    <t>Abertura e fechamento manual de rasgo em alvenaria, para passagem de tubos e dutos, com diâmetro de 1 1/4" a 2".(desonerado)</t>
  </si>
  <si>
    <t>IT05050050</t>
  </si>
  <si>
    <t>Abertura e fechamento manual de rasgo em alvenaria, para passagem de tubos e dutos, com diâmetro de 1/2" a 1".</t>
  </si>
  <si>
    <t>IT04050050</t>
  </si>
  <si>
    <t>Abertura e fechamento manual de rasgo em alvenaria, para passagem de tubos e dutos, com diâmetro de 1/2" a 1".(desonerado)</t>
  </si>
  <si>
    <t>IT05050056</t>
  </si>
  <si>
    <t>Abertura e fechamento manual de rasgo em alvenaria, para passagem de tubos e dutos, com diâmetro de 2 1/2" a 4".</t>
  </si>
  <si>
    <t>IT04050056</t>
  </si>
  <si>
    <t>Abertura e fechamento manual de rasgo em alvenaria, para passagem de tubos e dutos, com diâmetro de 2 1/2" a 4".(desonerado)</t>
  </si>
  <si>
    <t>IT05050103</t>
  </si>
  <si>
    <t>Abertura e fechamento manual de rasgo em concreto, para passagem de tubos e dutos, com diâmetro de 1 1/4" a 2".</t>
  </si>
  <si>
    <t>IT04050103</t>
  </si>
  <si>
    <t>Abertura e fechamento manual de rasgo em concreto, para passagem de tubos e dutos, com diâmetro de 1 1/4" a 2".(desonerado)</t>
  </si>
  <si>
    <t>IT05050100</t>
  </si>
  <si>
    <t>Abertura e fechamento manual de rasgo em concreto, para passagem de tubos e dutos, com diâmetro de 1/2" a 1".</t>
  </si>
  <si>
    <t>IT04050100</t>
  </si>
  <si>
    <t>Abertura e fechamento manual de rasgo em concreto, para passagem de tubos e dutos, com diâmetro de 1/2" a 1".(desonerado)</t>
  </si>
  <si>
    <t>IT05050106</t>
  </si>
  <si>
    <t>Abertura e fechamento manual de rasgo em concreto, para passagem de tubos e dutos, com diâmetro de 2 1/2" a 4".</t>
  </si>
  <si>
    <t>IT04050106</t>
  </si>
  <si>
    <t>Abertura e fechamento manual de rasgo em concreto, para passagem de tubos e dutos, com diâmetro de 2 1/2" a 4".(desonerado)</t>
  </si>
  <si>
    <t>IT09450050</t>
  </si>
  <si>
    <t>Abrigo para 2 botijões de gás de 45Kg, exclusive ligações, nas dimensões de (80x60x150)cm, em alvenaria de tijolos, paredes de meia vez, revestidas com argamassa de cimento e saibro no traço de 1:6, com piso e cobertura em concreto armado fck=15MPa com espessura de 6cm.(desonerado)</t>
  </si>
  <si>
    <t>IT10450050</t>
  </si>
  <si>
    <t>Abrigo para 2 botijões de gás de 45Kg, exclusive ligações, nas dimensões de (80x60x150)cm, em alvenaria de tijolos, paredes de meia vez, revestidas com argamassa de cimento e saibro no traço de 1:6, com piso e cobertura em concreto armado fck=15MPa com espessura de 6cm.</t>
  </si>
  <si>
    <t>IT09450100</t>
  </si>
  <si>
    <t>Abrigo para 4 botijões de gás de 45Kg, exclusive ligações, nas dimensões de (140x60x150)cm, em alvenaria de tijolos, paredes de meia vez, revestidas com argamassa de cimento e saibro no traço de 1:6, com piso e cobertura em concreto armado fck=15MPa, com espessura de 6cm.(desonerado)</t>
  </si>
  <si>
    <t>IT10450100</t>
  </si>
  <si>
    <t>Abrigo para 4 botijões de gás de 45Kg, exclusive ligações, nas dimensões de (140x60x150)cm, em alvenaria de tijolos, paredes de meia vez, revestidas com argamassa de cimento e saibro no traço de 1:6, com piso e cobertura em concreto armado fck=15MPa, com espessura de 6cm.</t>
  </si>
  <si>
    <t>IT09250450</t>
  </si>
  <si>
    <t>Abrigo para bomba nas dimensões de (70x50x50)cm, em alvenaria de tijolos, paredes de meia vez, revestidas com argamassa de cimento e saibro no traço de 1:6, cobertura de concreto armado de 6cm de espessura, fck=15MPa, porta de (60x40)cm em chapa de ferro nº 16 e cadeado de 30mm.(desonerado)</t>
  </si>
  <si>
    <t>IT10250450</t>
  </si>
  <si>
    <t>Abrigo para bomba nas dimensões de (70x50x50)cm, em alvenaria de tijolos, paredes de meia vez, revestidas com argamassa de cimento e saibro no traço de 1:6, cobertura de concreto armado de 6cm de espessura, fck=15MPa, porta de (60x40)cm em chapa de ferro nº 16 e cadeado de 30mm.</t>
  </si>
  <si>
    <t>IT09250400</t>
  </si>
  <si>
    <t>Abrigo para hidrômetro de 1 1/2" nas dimensões de (110x50x60)cm, em alvenaria de tijolos, paredes de meia vez, revestidas com argamassa de cimento e saibro no traço de 1:6, tampão de concreto armado de 6cm de espessura, fck=15MPa, porta de (80x40)cm em chapa de ferro nº 16 e cadeado de 30mm.(desonerado)</t>
  </si>
  <si>
    <t>IT10250400</t>
  </si>
  <si>
    <t>Abrigo para hidrômetro de 1 1/2" nas dimensões de (110x50x60)cm, em alvenaria de tijolos, paredes de meia vez, revestidas com argamassa de cimento e saibro no traço de 1:6, tampão de concreto armado de 6cm de espessura, fck=15MPa, porta de (80x40)cm em chapa de ferro nº 16 e cadeado de 30mm.</t>
  </si>
  <si>
    <t>IT09250350</t>
  </si>
  <si>
    <t>Abrigo para hidrômetro de 1" nas dimensões de (90x30x50)cm, em alvenaria de tijolos, paredes de meia vez, revestidas com argamassa de cimento e saibro no traço de 1:6, tampão de concreto armado de 6cm de espessura, fck=15MPa, porta de (70x40)cm em chapa de ferro nº 16 e cadeado de 30mm.(desonerado)</t>
  </si>
  <si>
    <t>IT10250350</t>
  </si>
  <si>
    <t>Abrigo para hidrômetro de 1" nas dimensões de (90x30x50)cm, em alvenaria de tijolos, paredes de meia vez, revestidas com argamassa de cimento e saibro no traço de 1:6, tampão de concreto armado de 6cm de espessura, fck=15MPa, porta de (70x40)cm em chapa de ferro nº 16 e cadeado de 30mm.</t>
  </si>
  <si>
    <t>IT09250300</t>
  </si>
  <si>
    <t>Abrigo para hidrômetro de 1/2" ou 3/4" nas dimensões de (70x25x50)cm, em alvenaria de tijolos, paredes de meia vez, revestidas com argamassa de cimento e saibro no traço de 1:6, tampão de concreto armado de 6cm de espessura, fck=15MPa, porta de ferro nº 16 e cadeado de 30mm.(desonerado)</t>
  </si>
  <si>
    <t>IT10250300</t>
  </si>
  <si>
    <t>Abrigo para hidrômetro de 1/2" ou 3/4" nas dimensões de (70x25x50)cm, em alvenaria de tijolos, paredes de meia vez, revestidas com argamassa de cimento e saibro no traço de 1:6, tampão de concreto armado de 6cm de espessura, fck=15MPa, porta de ferro nº 16 e cadeado de 30mm.</t>
  </si>
  <si>
    <t>IT09250306</t>
  </si>
  <si>
    <t>Abrigo para hidrômetro de 1/2" ou 3/4" nas dimensões de (80x40x50)cm, em alvenaria de tijolo maciço de (7x10x20)cm, paredes de meia vez, revestidas com argamassa de cimento e areia no traço de 1:4, tampão de concreto armado de 6cm de espessura, fck=15MPa, porta de ferro em barras horizontais de 11/4"x1/4", a cada 10cm, inclusive instalação e cadeado de 30mm.(desonerado)</t>
  </si>
  <si>
    <t>IT10250306</t>
  </si>
  <si>
    <t>Abrigo para hidrômetro de 1/2" ou 3/4" nas dimensões de (80x40x50)cm, em alvenaria de tijolo maciço de (7x10x20)cm, paredes de meia vez, revestidas com argamassa de cimento e areia no traço de 1:4, tampão de concreto armado de 6cm de espessura, fck=15MPa, porta de ferro em barras horizontais de 11/4"x1/4", a cada 10cm, inclusive instalação e cadeado de 30mm.</t>
  </si>
  <si>
    <t>IT09250303</t>
  </si>
  <si>
    <t>Abrigo para hidrômetro de 1/2" ou 3/4" nas dimensões de (80x40x50)cm, em alvenaria de tijolos, paredes de meia vez, revestidas com argamassa de cimento e saibro no traço de 1:6, tampão de concreto armado de 6cm de espessura, fck=15MPa, porta de (70x40)cm em chapa de ferro nº 16 e cadeado de 30mm.(desonerado)</t>
  </si>
  <si>
    <t>IT10250303</t>
  </si>
  <si>
    <t>Abrigo para hidrômetro de 1/2" ou 3/4" nas dimensões de (80x40x50)cm, em alvenaria de tijolos, paredes de meia vez, revestidas com argamassa de cimento e saibro no traço de 1:6, tampão de concreto armado de 6cm de espessura, fck=15MPa, porta de (70x40)cm em chapa de ferro nº 16 e cadeado de 30mm.</t>
  </si>
  <si>
    <t>RV20050050</t>
  </si>
  <si>
    <t>Acabamento de pedreiro em superfície de concreto projetado.</t>
  </si>
  <si>
    <t>m2</t>
  </si>
  <si>
    <t>RV19050050</t>
  </si>
  <si>
    <t>Acabamento de pedreiro em superfície de concreto projetado.(desonerado)</t>
  </si>
  <si>
    <t>ET34050053</t>
  </si>
  <si>
    <t>Acessórios para tirante de aço CA-50, diâmetro de 25mm (1"), compreendendo o fornecimento e instalação da placa, porca, contra-porca, anel de ângulo, protensão, proteção anti-corrosiva das peças metálicas, inclusive da cabeça com argamassa de cimento e areia no traço 1:3.(desonerado)</t>
  </si>
  <si>
    <t>ET35050053</t>
  </si>
  <si>
    <t>Acessórios para tirante de aço CA-50, diâmetro de 25mm (1"), compreendendo o fornecimento e instalação da placa, porca, contra-porca, anel de ângulo, protensão, proteção anti-corrosiva das peças metálicas, inclusive da cabeça com argamassa de cimento e areia no traço 1:3.</t>
  </si>
  <si>
    <t>ET34050050</t>
  </si>
  <si>
    <t>Acessórios para tirante de aço CA-50, diâmetro de 25mm (1"), compreendendo o fornecimento e instalação da placa, porca, contra-porca, proteção anti-corrosiva das peças metálicas, inclusive da cabeça com argamassa de cimento e areia no traço 1:3, exclusive protensão.(desonerado)</t>
  </si>
  <si>
    <t>ET35050050</t>
  </si>
  <si>
    <t>Acessórios para tirante de aço CA-50, diâmetro de 25mm (1"), compreendendo o fornecimento e instalação da placa, porca, contra-porca, proteção anti-corrosiva das peças metálicas, inclusive da cabeça com argamassa de cimento e areia no traço 1:3, exclusive protensão.</t>
  </si>
  <si>
    <t>ET34050103</t>
  </si>
  <si>
    <t>Acessórios para tirante de aço CA-50, diâmetro de 32mm (1 1/4"), compreendendo o fornecimento e instalação da placa, porca, contra-porca, anel de ângulo, protensão, proteção anti-corrosiva das peças metálicas, inclusive da cabeça com argamassa de cimento e areia no traço 1:3.(desonerado)</t>
  </si>
  <si>
    <t>ET35050103</t>
  </si>
  <si>
    <t>Acessórios para tirante de aço CA-50, diâmetro de 32mm (1 1/4"), compreendendo o fornecimento e instalação da placa, porca, contra-porca, anel de ângulo, protensão, proteção anti-corrosiva das peças metálicas, inclusive da cabeça com argamassa de cimento e areia no traço 1:3.</t>
  </si>
  <si>
    <t>ET34050100</t>
  </si>
  <si>
    <t>Acessórios para tirante de aço CA-50, diâmetro de 32mm (1 1/4"), compreendendo o fornecimento e instalação da placa, porca, contra-porca, proteção anti-corrosiva das peças metálicas, inclusive da cabeça com argamassa de cimento e areia no traço 1:3, exclusive protensão.(desonerado)</t>
  </si>
  <si>
    <t>ET35050100</t>
  </si>
  <si>
    <t>Acessórios para tirante de aço CA-50, diâmetro de 32mm (1 1/4"), compreendendo o fornecimento e instalação da placa, porca, contra-porca, proteção anti-corrosiva das peças metálicas, inclusive da cabeça com argamassa de cimento e areia no traço 1:3, exclusive protensão.</t>
  </si>
  <si>
    <t>ET34200050</t>
  </si>
  <si>
    <t>Acessórios para tirante de aço Gewi 50/55, diâmetro de 32mm (11/4"), compreendendo o fornecimento e instalação da placa, porca, contra-porca, anel de ângulo, protensão, e proteção anticorrosiva das peças metálicas, inclusive da cabeça com argamassa de cimento e areia no traço 1:3.(desonerado)</t>
  </si>
  <si>
    <t>ET35200050</t>
  </si>
  <si>
    <t>Acessórios para tirante de aço Gewi 50/55, diâmetro de 32mm (11/4"), compreendendo o fornecimento e instalação da placa, porca, contra-porca, anel de ângulo, protensão, e proteção anticorrosiva das peças metálicas, inclusive da cabeça com argamassa de cimento e areia no traço 1:3.</t>
  </si>
  <si>
    <t>ET35050150</t>
  </si>
  <si>
    <t>Acessórios para tirante de aço ST85/105, diâmetro de 15mm, incluindo o fornecimento e instalação da placa metálica de (12x12)cm e porca. Exclusive protensão.</t>
  </si>
  <si>
    <t>cj</t>
  </si>
  <si>
    <t>ET34050150</t>
  </si>
  <si>
    <t>Acessórios para tirante de aço ST85/105, diâmetro de 15mm, incluindo o fornecimento e instalação da placa metálica de (12x12)cm e porca. Exclusive protensão.(desonerado)</t>
  </si>
  <si>
    <t>ET10050071</t>
  </si>
  <si>
    <t>Aço CA-25 para armadura de concreto, redonda, sem saliência ou mossa , coeficiente conformação mínima (aderência) igual a 1, diâmetro igual a 20mm. Fornecimento, incluindo 10% de perdas e arame 18.</t>
  </si>
  <si>
    <t>Kg</t>
  </si>
  <si>
    <t>ET09050071</t>
  </si>
  <si>
    <t>Aço CA-25 para armadura de concreto, redonda, sem saliência ou mossa , coeficiente conformação mínima (aderência) igual a 1, diâmetro igual a 20mm. Fornecimento, incluindo 10% de perdas e arame 18.(desonerado)</t>
  </si>
  <si>
    <t>ET10050074</t>
  </si>
  <si>
    <t>Aço CA-25 para armadura de concreto, redonda, sem saliência ou mossa , coeficiente conformação mínima (aderência) igual a 1, diâmetro igual a 22,3mm. Fornecimento, incluindo 10% de perdas e arame 18.</t>
  </si>
  <si>
    <t>ET09050074</t>
  </si>
  <si>
    <t>Aço CA-25 para armadura de concreto, redonda, sem saliência ou mossa , coeficiente conformação mínima (aderência) igual a 1, diâmetro igual a 22,3mm. Fornecimento, incluindo 10% de perdas e arame 18.(desonerado)</t>
  </si>
  <si>
    <t>ET10050077</t>
  </si>
  <si>
    <t>Aço CA-25 para armadura de concreto, redonda, sem saliência ou mossa , coeficiente conformação mínima (aderência) igual a 1, diâmetro igual a 25mm. Fornecimento, incluindo 10% de perdas e arame 18.</t>
  </si>
  <si>
    <t>ET09050077</t>
  </si>
  <si>
    <t>Aço CA-25 para armadura de concreto, redonda, sem saliência ou mossa , coeficiente conformação mínima (aderência) igual a 1, diâmetro igual a 25mm. Fornecimento, incluindo 10% de perdas e arame 18.(desonerado)</t>
  </si>
  <si>
    <t>ET10050065</t>
  </si>
  <si>
    <t>Aço CA-25 para armadura de concreto, redonda, sem saliência ou mossa, coeficiente conformação mínima (aderência) igual a 1, diâmetro igual a 12,5mm. Fornecimento, incluindo 10% de perdas e arame 18.</t>
  </si>
  <si>
    <t>ET09050065</t>
  </si>
  <si>
    <t>Aço CA-25 para armadura de concreto, redonda, sem saliência ou mossa, coeficiente conformação mínima (aderência) igual a 1, diâmetro igual a 12,5mm. Fornecimento, incluindo 10% de perdas e arame 18.(desonerado)</t>
  </si>
  <si>
    <t>ET10050068</t>
  </si>
  <si>
    <t>Aço CA-25 para armadura de concreto, redonda, sem saliência ou mossa, coeficiente conformação mínima (aderência) igual a 1, diâmetro igual a 16mm. Fornecimento, incluindo 10% de perdas e arame 18.</t>
  </si>
  <si>
    <t>ET09050068</t>
  </si>
  <si>
    <t>Aço CA-25 para armadura de concreto, redonda, sem saliência ou mossa, coeficiente conformação mínima (aderência) igual a 1, diâmetro igual a 16mm. Fornecimento, incluindo 10% de perdas e arame 18.(desonerado)</t>
  </si>
  <si>
    <t>ET10050053</t>
  </si>
  <si>
    <t>Aço CA-25 para armadura de concreto, redonda, sem saliência ou mossa, coeficiente de conformação mínima (aderência) igual a 1, diâmetro de 6,3 à 8mm. Fornecimento, incluindo 10% de perdas e arame 18.</t>
  </si>
  <si>
    <t>ET09050053</t>
  </si>
  <si>
    <t>Aço CA-25 para armadura de concreto, redonda, sem saliência ou mossa, coeficiente de conformação mínima (aderência) igual a 1, diâmetro de 6,3 à 8mm. Fornecimento, incluindo 10% de perdas e arame 18.(desonerado)</t>
  </si>
  <si>
    <t>ET10050062</t>
  </si>
  <si>
    <t>Aço CA-25 para armadura de concreto, redonda, sem saliência ou mossa, coeficiente de conformação mínima (aderência) igual a 1, diâmetro igual a 10mm. Fornecimento, incluindo 10% de perdas e arame 18.</t>
  </si>
  <si>
    <t>ET09050062</t>
  </si>
  <si>
    <t>Aço CA-25 para armadura de concreto, redonda, sem saliência ou mossa, coeficiente de conformação mínima (aderência) igual a 1, diâmetro igual a 10mm. Fornecimento, incluindo 10% de perdas e arame 18.(desonerado)</t>
  </si>
  <si>
    <t>ET10050050</t>
  </si>
  <si>
    <t>Aço CA-25 para armadura de concreto, redonda, sem saliência ou mossa, coeficiente de conformação mínima (aderência) igual a 1, diâmetro igual a 5mm. Fornecimento, incluindo 10% de perdas e arame 18.</t>
  </si>
  <si>
    <t>ET09050050</t>
  </si>
  <si>
    <t>Aço CA-25 para armadura de concreto, redonda, sem saliência ou mossa, coeficiente de conformação mínima (aderência) igual a 1, diâmetro igual a 5mm. Fornecimento, incluindo 10% de perdas e arame 18.(desonerado)</t>
  </si>
  <si>
    <t>ET10050059</t>
  </si>
  <si>
    <t>Aço CA-25 para armadura de concreto, redonda, sem saliência ou mossa, coeficiente de conformação mínima (aderência) igual a 1, diâmetro maior ou igual a 10mm. Fornecimento, incluindo 10% de perdas e arame 18.</t>
  </si>
  <si>
    <t>ET09050059</t>
  </si>
  <si>
    <t>Aço CA-25 para armadura de concreto, redonda, sem saliência ou mossa, coeficiente de conformação mínima (aderência) igual a 1, diâmetro maior ou igual a 10mm. Fornecimento, incluindo 10% de perdas e arame 18.(desonerado)</t>
  </si>
  <si>
    <t>ET10050106</t>
  </si>
  <si>
    <t>Aço CA-50 para armadura de concreto, com saliência ou mossa, coeficiente de conformação superficial mínimo (aderência) igual a 1,5, diâmetro de 10mm. Fornecimento, incluindo 10% de perdas e arame 18.</t>
  </si>
  <si>
    <t>ET09050106</t>
  </si>
  <si>
    <t>Aço CA-50 para armadura de concreto, com saliência ou mossa, coeficiente de conformação superficial mínimo (aderência) igual a 1,5, diâmetro de 10mm. Fornecimento, incluindo 10% de perdas e arame 18.(desonerado)</t>
  </si>
  <si>
    <t>ET10050109</t>
  </si>
  <si>
    <t>Aço CA-50 para armadura de concreto, com saliência ou mossa, coeficiente de conformação superficial mínimo (aderência) igual a 1,5, diâmetro de 12,5mm. Fornecimento, incluindo 10% de perdas e arame 18.</t>
  </si>
  <si>
    <t>ET09050109</t>
  </si>
  <si>
    <t>Aço CA-50 para armadura de concreto, com saliência ou mossa, coeficiente de conformação superficial mínimo (aderência) igual a 1,5, diâmetro de 12,5mm. Fornecimento, incluindo 10% de perdas e arame 18.(desonerado)</t>
  </si>
  <si>
    <t>ET10050112</t>
  </si>
  <si>
    <t>Aço CA-50 para armadura de concreto, com saliência ou mossa, coeficiente de conformação superficial mínimo (aderência) igual a 1,5, diâmetro de 16mm. Fornecimento, incluindo 10% de perdas e arame 18.</t>
  </si>
  <si>
    <t>ET09050112</t>
  </si>
  <si>
    <t>Aço CA-50 para armadura de concreto, com saliência ou mossa, coeficiente de conformação superficial mínimo (aderência) igual a 1,5, diâmetro de 16mm. Fornecimento, incluindo 10% de perdas e arame 18.(desonerado)</t>
  </si>
  <si>
    <t>ET10050115</t>
  </si>
  <si>
    <t>Aço CA-50 para armadura de concreto, com saliência ou mossa, coeficiente de conformação superficial mínimo (aderência) igual a 1,5, diâmetro de 20mm. Fornecimento, incluindo 10% de perdas e arame 18.</t>
  </si>
  <si>
    <t>ET09050115</t>
  </si>
  <si>
    <t>Aço CA-50 para armadura de concreto, com saliência ou mossa, coeficiente de conformação superficial mínimo (aderência) igual a 1,5, diâmetro de 20mm. Fornecimento, incluindo 10% de perdas e arame 18.(desonerado)</t>
  </si>
  <si>
    <t>ET10050118</t>
  </si>
  <si>
    <t>Aço CA-50 para armadura de concreto, com saliência ou mossa, coeficiente de conformação superficial mínimo (aderência) igual a 1,5, diâmetro de 25mm. Fornecimento, incluindo 10% de perdas e arame 18.</t>
  </si>
  <si>
    <t>ET09050118</t>
  </si>
  <si>
    <t>Aço CA-50 para armadura de concreto, com saliência ou mossa, coeficiente de conformação superficial mínimo (aderência) igual a 1,5, diâmetro de 25mm. Fornecimento, incluindo 10% de perdas e arame 18.(desonerado)</t>
  </si>
  <si>
    <t>ET10050121</t>
  </si>
  <si>
    <t>Aço CA-50 para armadura de concreto, com saliência ou mossa, coeficiente de conformação superficial mínimo (aderência) igual a 1,5, diâmetro de 32mm. Fornecimento, incluindo 10% de perdas e arame 18.</t>
  </si>
  <si>
    <t>ET09050121</t>
  </si>
  <si>
    <t>Aço CA-50 para armadura de concreto, com saliência ou mossa, coeficiente de conformação superficial mínimo (aderência) igual a 1,5, diâmetro de 32mm. Fornecimento, incluindo 10% de perdas e arame 18.(desonerado)</t>
  </si>
  <si>
    <t>ET10050100</t>
  </si>
  <si>
    <t>Aço CA-50 para armadura de concreto, com saliência ou mossa, coeficiente de conformação superficial mínimo (aderência) igual a 1,5, diâmetro de 6,3mm. Fornecimento, incluindo 10% de perdas e arame 18.</t>
  </si>
  <si>
    <t>ET09050100</t>
  </si>
  <si>
    <t>Aço CA-50 para armadura de concreto, com saliência ou mossa, coeficiente de conformação superficial mínimo (aderência) igual a 1,5, diâmetro de 6,3mm. Fornecimento, incluindo 10% de perdas e arame 18.(desonerado)</t>
  </si>
  <si>
    <t>ET10050103</t>
  </si>
  <si>
    <t>Aço CA-50 para armadura de concreto, com saliência ou mossa, coeficiente de conformação superficial mínimo (aderência) igual a 1,5, diâmetro de 8mm. Fornecimento, incluimdo 10% de perdas e arame 18.</t>
  </si>
  <si>
    <t>ET09050103</t>
  </si>
  <si>
    <t>Aço CA-50 para armadura de concreto, com saliência ou mossa, coeficiente de conformação superficial mínimo (aderência) igual a 1,5, diâmetro de 8mm. Fornecimento, incluimdo 10% de perdas e arame 18.(desonerado)</t>
  </si>
  <si>
    <t>ET10050150</t>
  </si>
  <si>
    <t>Aço CA-60 para armadura de concreto, redondo, sem saliência ou mossa, coeficiente de conformação superficial mínimo (aderência) igual a 1,5, diâmetro de 3,4mm. Fornecimento, incluindo 10% de perdas e arame 18.</t>
  </si>
  <si>
    <t>ET09050150</t>
  </si>
  <si>
    <t>Aço CA-60 para armadura de concreto, redondo, sem saliência ou mossa, coeficiente de conformação superficial mínimo (aderência) igual a 1,5, diâmetro de 3,4mm. Fornecimento, incluindo 10% de perdas e arame 18.(desonerado)</t>
  </si>
  <si>
    <t>ET10050153</t>
  </si>
  <si>
    <t>Aço CA-60 para armadura de concreto, redondo, sem saliência ou mossa, coeficiente de conformação superficial mínimo (aderência) igual a 1,5, diâmetro de 4,20mm. Fornecimento, incluindo 10% de perdas e arame 18.</t>
  </si>
  <si>
    <t>ET09050153</t>
  </si>
  <si>
    <t>Aço CA-60 para armadura de concreto, redondo, sem saliência ou mossa, coeficiente de conformação superficial mínimo (aderência) igual a 1,5, diâmetro de 4,20mm. Fornecimento, incluindo 10% de perdas e arame 18.(desonerado)</t>
  </si>
  <si>
    <t>ET10050156</t>
  </si>
  <si>
    <t>Aço CA-60 para armadura de concreto, redondo, sem saliência ou mossa, coeficiente de conformação superficial mínimo (aderência) igual a 1,5, diâmetro de 4,60mm. Fornecimento, incluindo 10% de perdas e arame 18.</t>
  </si>
  <si>
    <t>ET09050156</t>
  </si>
  <si>
    <t>Aço CA-60 para armadura de concreto, redondo, sem saliência ou mossa, coeficiente de conformação superficial mínimo (aderência) igual a 1,5, diâmetro de 4,60mm. Fornecimento, incluindo 10% de perdas e arame 18.(desonerado)</t>
  </si>
  <si>
    <t>ET10050159</t>
  </si>
  <si>
    <t>Aço CA-60 para armadura de concreto, redondo, sem saliência ou mossa, coeficiente de conformação superficial mínimo (aderência) igual a 1,5, diâmetro de 5mm. Fornecimento, incluindo 10% de perdas e arame 18.</t>
  </si>
  <si>
    <t>ET09050159</t>
  </si>
  <si>
    <t>Aço CA-60 para armadura de concreto, redondo, sem saliência ou mossa, coeficiente de conformação superficial mínimo (aderência) igual a 1,5, diâmetro de 5mm. Fornecimento, incluindo 10% de perdas e arame 18.(desonerado)</t>
  </si>
  <si>
    <t>ET10050165</t>
  </si>
  <si>
    <t>Aço CA-60 para armadura de concreto, redondo, sem saliência ou mossa, coeficiente de conformação superficial mínimo (aderência) igual a 1,5, diâmetro de 6,40mm. Fornecimento, incluindo 10% de perdas e arame 18.</t>
  </si>
  <si>
    <t>ET09050165</t>
  </si>
  <si>
    <t>Aço CA-60 para armadura de concreto, redondo, sem saliência ou mossa, coeficiente de conformação superficial mínimo (aderência) igual a 1,5, diâmetro de 6,40mm. Fornecimento, incluindo 10% de perdas e arame 18.(desonerado)</t>
  </si>
  <si>
    <t>ET10050162</t>
  </si>
  <si>
    <t>Aço CA-60 para armadura de concreto, redondo, sem saliência ou mossa, coeficiente de conformação superficial mínimo (aderência) igual a 1,5, diâmetro de 6mm. Fornecimento, incluindo 10% de perdas e arame 18.</t>
  </si>
  <si>
    <t>ET09050162</t>
  </si>
  <si>
    <t>Aço CA-60 para armadura de concreto, redondo, sem saliência ou mossa, coeficiente de conformação superficial mínimo (aderência) igual a 1,5, diâmetro de 6mm. Fornecimento, incluindo 10% de perdas e arame 18.(desonerado)</t>
  </si>
  <si>
    <t>ET10050168</t>
  </si>
  <si>
    <t>Aço CA-60 para armadura de concreto, redondo, sem saliência ou mossa, coeficiente de conformação superficial mínimo (aderência) igual a 1,5, diâmetro de 7mm. Fornecimento, incluindo 10% de perdas de pontas e arame 18.</t>
  </si>
  <si>
    <t>ET09050168</t>
  </si>
  <si>
    <t>Aço CA-60 para armadura de concreto, redondo, sem saliência ou mossa, coeficiente de conformação superficial mínimo (aderência) igual a 1,5, diâmetro de 7mm. Fornecimento, incluindo 10% de perdas de pontas e arame 18.(desonerado)</t>
  </si>
  <si>
    <t>ET10050171</t>
  </si>
  <si>
    <t>Aço CA-60 para armadura de concreto, redondo, sem saliência ou mossa, coeficiente de conformação superficial mínimo (aderência) igual a 1,5, diâmetro de 8mm. Fornecimento, incluindo 10% de perdas e arame 18.</t>
  </si>
  <si>
    <t>ET09050171</t>
  </si>
  <si>
    <t>Aço CA-60 para armadura de concreto, redondo, sem saliência ou mossa, coeficiente de conformação superficial mínimo (aderência) igual a 1,5, diâmetro de 8mm. Fornecimento, incluindo 10% de perdas e arame 18.(desonerado)</t>
  </si>
  <si>
    <t>DR05500156</t>
  </si>
  <si>
    <t>Adaptador de PVC rígido - PBA à bolsa de ferro fundido junta elástica com 1 ponta e 1 bolsa, classe 12, diâmetro de 100mm. Fornecimento e assentamento.</t>
  </si>
  <si>
    <t>DR04500156</t>
  </si>
  <si>
    <t>Adaptador de PVC rígido - PBA à bolsa de ferro fundido junta elástica com 1 ponta e 1 bolsa, classe 12, diâmetro de 100mm. Fornecimento e assentamento.(desonerado)</t>
  </si>
  <si>
    <t>DR05500150</t>
  </si>
  <si>
    <t>Adaptador de PVC rígido - PBA à bolsa de ferro fundido junta elástica com 1 ponta e 1 bolsa, classe 12, diâmetro de 50mm. Fornecimento e assentamento.</t>
  </si>
  <si>
    <t>DR04500150</t>
  </si>
  <si>
    <t>Adaptador de PVC rígido - PBA à bolsa de ferro fundido junta elástica com 1 ponta e 1 bolsa, classe 12, diâmetro de 50mm. Fornecimento e assentamento.(desonerado)</t>
  </si>
  <si>
    <t>DR05500153</t>
  </si>
  <si>
    <t>Adaptador de PVC rígido - PBA à bolsa de ferro fundido junta elástica com 1 ponta e 1 bolsa, classe 12, diâmetro de 75mm. Fornecimento e assentamento.</t>
  </si>
  <si>
    <t>DR04500153</t>
  </si>
  <si>
    <t>Adaptador de PVC rígido - PBA à bolsa de ferro fundido junta elástica com 1 ponta e 1 bolsa, classe 12, diâmetro de 75mm. Fornecimento e assentamento.(desonerado)</t>
  </si>
  <si>
    <t>DR05500100</t>
  </si>
  <si>
    <t>Adaptador de PVC rígido - PBA com 1 bolsa e rosca, classe 12, diâmetro de 50mm. Fornecimento e assentamento.</t>
  </si>
  <si>
    <t>DR04500100</t>
  </si>
  <si>
    <t>Adaptador de PVC rígido - PBA com 1 bolsa e rosca, classe 12, diâmetro de 50mm. Fornecimento e assentamento.(desonerado)</t>
  </si>
  <si>
    <t>DR05500103</t>
  </si>
  <si>
    <t>Adaptador de PVC rígido - PBA com 1 bolsa e rosca, classe 12, diâmetro de 75mm. Fornecimento e assentamento.</t>
  </si>
  <si>
    <t>DR04500103</t>
  </si>
  <si>
    <t>Adaptador de PVC rígido - PBA com 1 bolsa e rosca, classe 12, diâmetro de 75mm. Fornecimento e assentamento.(desonerado)</t>
  </si>
  <si>
    <t>DR05500056</t>
  </si>
  <si>
    <t>Adaptador de PVC rígido - PBA com 1 bolsa e rosca, classe 12, inclusive fornecimento do material para junta (anel de borracha e lubrificante) com diâmetro de 100mm. Fornecimento e assentamento.</t>
  </si>
  <si>
    <t>DR04500056</t>
  </si>
  <si>
    <t>Adaptador de PVC rígido - PBA com 1 bolsa e rosca, classe 12, inclusive fornecimento do material para junta (anel de borracha e lubrificante) com diâmetro de 100mm. Fornecimento e assentamento.(desonerado)</t>
  </si>
  <si>
    <t>DR05500050</t>
  </si>
  <si>
    <t>Adaptador de PVC rígido - PBA com 1 bolsa e rosca, classe 12, inclusive fornecimento do material para junta (anel de borracha e lubrificante) com diâmetro de 50mm. Fornecimento e assentamento.</t>
  </si>
  <si>
    <t>DR04500050</t>
  </si>
  <si>
    <t>Adaptador de PVC rígido - PBA com 1 bolsa e rosca, classe 12, inclusive fornecimento do material para junta (anel de borracha e lubrificante) com diâmetro de 50mm. Fornecimento e assentamento.(desonerado)</t>
  </si>
  <si>
    <t>DR05500053</t>
  </si>
  <si>
    <t>Adaptador de PVC rígido - PBA com 1 bolsa e rosca, classe 12, inclusive fornecimento do material para junta (anel de borracha e lubrificante) com diâmetro de 75mm. Fornecimento e assentamento.</t>
  </si>
  <si>
    <t>DR04500053</t>
  </si>
  <si>
    <t>Adaptador de PVC rígido - PBA com 1 bolsa e rosca, classe 12, inclusive fornecimento do material para junta (anel de borracha e lubrificante) com diâmetro de 75mm. Fornecimento e assentamento.(desonerado)</t>
  </si>
  <si>
    <t>IT05350050</t>
  </si>
  <si>
    <t>Adaptador de PVC rígido soldável, linha Irriga LF 08, Tigre, ou similar, com bolsa soldável e rosca macho, diâmetro nominal de 50mm. Fornecimento.</t>
  </si>
  <si>
    <t>IT04350050</t>
  </si>
  <si>
    <t>Adaptador de PVC rígido soldável, linha Irriga LF 08, Tigre, ou similar, com bolsa soldável e rosca macho, diâmetro nominal de 50mm. Fornecimento.(desonerado)</t>
  </si>
  <si>
    <t>DR05500200</t>
  </si>
  <si>
    <t>Adaptador de PVC rígido, Vinilfort, com 1 ponta e 1 bolsa, para tubo cerâmico, diâmetro de (100x100)mm. Fornecimento e assentamento.</t>
  </si>
  <si>
    <t>DR04500200</t>
  </si>
  <si>
    <t>Adaptador de PVC rígido, Vinilfort, com 1 ponta e 1 bolsa, para tubo cerâmico, diâmetro de (100x100)mm. Fornecimento e assentamento.(desonerado)</t>
  </si>
  <si>
    <t>ET80050050</t>
  </si>
  <si>
    <t>Aditivo a base de sílica ativa, dosado sobre o peso do cimento, na proporção média de 10%, incluindo mão-de-obra e perdas. Por m3 de concreto.</t>
  </si>
  <si>
    <t>m3</t>
  </si>
  <si>
    <t>ET79050050</t>
  </si>
  <si>
    <t>Aditivo a base de sílica ativa, dosado sobre o peso do cimento, na proporção média de 10%, incluindo mão-de-obra e perdas. Por m3 de concreto.(desonerado)</t>
  </si>
  <si>
    <t>SC15050100</t>
  </si>
  <si>
    <t>Aditivo de reciclagem para mistura asfáltica à quente AR-5.</t>
  </si>
  <si>
    <t>t</t>
  </si>
  <si>
    <t>SC14050100</t>
  </si>
  <si>
    <t>Aditivo de reciclagem para mistura asfáltica à quente AR-5.(desonerado)</t>
  </si>
  <si>
    <t>PJ40100050</t>
  </si>
  <si>
    <t>Adubação diferenciada em espécies vegetais de qualquer natureza.</t>
  </si>
  <si>
    <t>PJ39100050</t>
  </si>
  <si>
    <t>Adubação diferenciada em espécies vegetais de qualquer natureza.(desonerado)</t>
  </si>
  <si>
    <t>PJ35050100</t>
  </si>
  <si>
    <t>Adubação e calagem, usando adubo orgânico/mineral, em mudas plantadas em encostas.</t>
  </si>
  <si>
    <t>PJ34050100</t>
  </si>
  <si>
    <t>Adubação e calagem, usando adubo orgânico/mineral, em mudas plantadas em encostas.(desonerado)</t>
  </si>
  <si>
    <t>PJ20050053</t>
  </si>
  <si>
    <t>Adubação química com fórmula completa (NPK-04-14-08), em gramados (1 vez por ano).</t>
  </si>
  <si>
    <t>ha</t>
  </si>
  <si>
    <t>PJ19050053</t>
  </si>
  <si>
    <t>Adubação química com fórmula completa (NPK-04-14-08), em gramados (1 vez por ano).(desonerado)</t>
  </si>
  <si>
    <t>PJ40100053</t>
  </si>
  <si>
    <t>Adubação química com fórmula completa (NPK-10-10-10) em golas de árvore, inclusive limpeza e revolvimento de solo.</t>
  </si>
  <si>
    <t>PJ39100053</t>
  </si>
  <si>
    <t>Adubação química com fórmula completa (NPK-10-10-10) em golas de árvore, inclusive limpeza e revolvimento de solo.(desonerado)</t>
  </si>
  <si>
    <t>PJ20050050</t>
  </si>
  <si>
    <t>Adubo orgânico (esterco de gado). Fornecimento.</t>
  </si>
  <si>
    <t>PJ19050050</t>
  </si>
  <si>
    <t>Adubo orgânico (esterco de gado). Fornecimento.(desonerado)</t>
  </si>
  <si>
    <t>ES10050050</t>
  </si>
  <si>
    <t>Aduela de madeira aparelhada de (13 x 3)cm, com rebaixo. Fornecimento e instalação.</t>
  </si>
  <si>
    <t>ES09050050</t>
  </si>
  <si>
    <t>Aduela de madeira aparelhada de (13 x 3)cm, com rebaixo. Fornecimento e instalação.(desonerado)</t>
  </si>
  <si>
    <t>ES10050056</t>
  </si>
  <si>
    <t>Aduela de madeira aparelhada de (14 x 3)cm, com rebaixo. Fornecimento e instalação.</t>
  </si>
  <si>
    <t>ES09050056</t>
  </si>
  <si>
    <t>Aduela de madeira aparelhada de (14 x 3)cm, com rebaixo. Fornecimento e instalação.(desonerado)</t>
  </si>
  <si>
    <t>IT50050100</t>
  </si>
  <si>
    <t>Aerador mecânico superficial de 15,0 CV, de fluxo descendente, alta rotação, fornecimento e instalação.</t>
  </si>
  <si>
    <t>IT49050100</t>
  </si>
  <si>
    <t>Aerador mecânico superficial de 15,0 CV, de fluxo descendente, alta rotação, fornecimento e instalação.(desonerado)</t>
  </si>
  <si>
    <t>IT50050150</t>
  </si>
  <si>
    <t>Aerador mecânico superficial de 25,0 CV, de fluxo descendente, alta rotação, fornecimento e instalação.</t>
  </si>
  <si>
    <t>IT49050150</t>
  </si>
  <si>
    <t>Aerador mecânico superficial de 25,0 CV, de fluxo descendente, alta rotação, fornecimento e instalação.(desonerado)</t>
  </si>
  <si>
    <t>IT50050050</t>
  </si>
  <si>
    <t>Aerador mecânico superficial de 3,0 CV, de fluxo descendente, alta rotação, fornecimento e instalação.</t>
  </si>
  <si>
    <t>IT49050050</t>
  </si>
  <si>
    <t>Aerador mecânico superficial de 3,0 CV, de fluxo descendente, alta rotação, fornecimento e instalação.(desonerado)</t>
  </si>
  <si>
    <t>IT50050200</t>
  </si>
  <si>
    <t>Aerador mecânico superficial de 30,0 CV, de fluxo descendente, alta rotação, fornecimento e instalação.</t>
  </si>
  <si>
    <t>IT49050200</t>
  </si>
  <si>
    <t>Aerador mecânico superficial de 30,0 CV, de fluxo descendente, alta rotação, fornecimento e instalação.(desonerado)</t>
  </si>
  <si>
    <t>SC15050050</t>
  </si>
  <si>
    <t>Água comercial. Fornecimento, exclusive transporte.</t>
  </si>
  <si>
    <t>SC14050050</t>
  </si>
  <si>
    <t>Água comercial. Fornecimento, exclusive transporte.(desonerado)</t>
  </si>
  <si>
    <t>AD40050050</t>
  </si>
  <si>
    <t>Ajudante (inclusive encargos sociais).</t>
  </si>
  <si>
    <t>h</t>
  </si>
  <si>
    <t>AD39050050</t>
  </si>
  <si>
    <t>Ajudante (inclusive encargos sociais).(desonerado)</t>
  </si>
  <si>
    <t>MP15050050</t>
  </si>
  <si>
    <t>Ajudante de instalação e manutenção de equipamentos (Ar Condicionado central Self / Exp. direta, Caldeira, Gerador, Subestação e Elevador), inclusive encargos sociais e insalubridade.</t>
  </si>
  <si>
    <t>MP14050050</t>
  </si>
  <si>
    <t>Ajudante de instalação e manutenção de equipamentos (Ar Condicionado central Self / Exp. direta, Caldeira, Gerador, Subestação e Elevador), inclusive encargos sociais e insalubridade.(desonerado)</t>
  </si>
  <si>
    <t>SC10050050</t>
  </si>
  <si>
    <t>Ajudante de montador eletromecânico (inclusive encargos sociais).</t>
  </si>
  <si>
    <t>SC09050050</t>
  </si>
  <si>
    <t>Ajudante de montador eletromecânico (inclusive encargos sociais).(desonerado)</t>
  </si>
  <si>
    <t>PJ14150200</t>
  </si>
  <si>
    <t>Alambrado campo de esporte, vôlei ou basquete, com 1m de altura, em tubo galvanizado (externa e internamente) de 2" e espessura de parede de 1/8" horizontal e montantes do mesmo material espaçados a cada 2m e chumbados no solo, exclusive a base de fundação. Fornecimento e colocação.(desonerado)</t>
  </si>
  <si>
    <t>PJ15150200</t>
  </si>
  <si>
    <t>Alambrado campo de esporte, vôlei ou basquete, com 1m de altura, em tubo galvanizado (externa e internamente) de 2" e espessura de parede de 1/8" horizontal e montantes do mesmo material espaçados a cada 2m e chumbados no solo, exclusive a base de fundação. Fornecimento e colocação.</t>
  </si>
  <si>
    <t>PJ14150101</t>
  </si>
  <si>
    <t>Alambrado com 3,0m de altura, em tela de arame galvanizado nº 12, malha losango de 5cm, fixada em tubos de ferro galvanizado (externa e internamente) com diâmetro interno de 2 1/2" e espessura de parede de 1/8", em modulos de (3,00x1,50)m, chumbados em blocos de concreto, inclusive escavação, reaterro, carga, descarga, transporte e pintura dos tubos, com 2 demãos de acabamento. Fornecimento e colocação.(desonerado)</t>
  </si>
  <si>
    <t>PJ15150101</t>
  </si>
  <si>
    <t>Alambrado com 3,0m de altura, em tela de arame galvanizado nº 12, malha losango de 5cm, fixada em tubos de ferro galvanizado (externa e internamente) com diâmetro interno de 2 1/2" e espessura de parede de 1/8", em modulos de (3,00x1,50)m, chumbados em blocos de concreto, inclusive escavação, reaterro, carga, descarga, transporte e pintura dos tubos, com 2 demãos de acabamento. Fornecimento e colocação.</t>
  </si>
  <si>
    <t>PJ14150102</t>
  </si>
  <si>
    <t>Alambrado com 3,0m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colocação.(desonerado)</t>
  </si>
  <si>
    <t>PJ15150102</t>
  </si>
  <si>
    <t>Alambrado com 3,0m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t>
  </si>
  <si>
    <t>PJ14150100</t>
  </si>
  <si>
    <t>Alambrado com 3,0m de altura, em tela de arame galvanizado nº 12, malha losango de 5cm, fixada em tubos de ferro galvanizado (externa e internamente) de diâmetro interno de 2" e espessura de parede de 1/8", em modulos de (3,00x1,50)m, chumbados em blocos de concreto, inclusive escavação, reaterro, carga, descarga, transporte e pintura dos tubos, com 2 demãos de acabamento. Fornecimento e colocação.(desonerado)</t>
  </si>
  <si>
    <t>PJ15150100</t>
  </si>
  <si>
    <t>Alambrado com 3,0m de altura, em tela de arame galvanizado nº 12, malha losango de 5cm, fixada em tubos de ferro galvanizado (externa e internamente) de diâmetro interno de 2" e espessura de parede de 1/8", em modulos de (3,00x1,50)m, chumbados em blocos de concreto, inclusive escavação, reaterro, carga, descarga, transporte e pintura dos tubos, com 2 demãos de acabamento. Fornecimento e colocação.</t>
  </si>
  <si>
    <t>PJ14150104</t>
  </si>
  <si>
    <t>Alambrado com 4,5m de altura, em tela de arame galvanizado nº 12, malha losango de 5cm, fixada em tubos de ferro galvanizado (externa e internamente) com diâmetro interno de 2 1/2" e espessura de parede de 1/8", sem costura, em modulos de (3,00x1,50)m, chumbados em blocos de concreto, inclusive escavação, reaterro, carga, descarga, transporte e pintura dos tubos, com 2 demãos de acabamento. Fornecimento e colocação.(desonerado)</t>
  </si>
  <si>
    <t>PJ15150104</t>
  </si>
  <si>
    <t>Alambrado com 4,5m de altura, em tela de arame galvanizado nº 12, malha losango de 5cm, fixada em tubos de ferro galvanizado (externa e internamente) com diâmetro interno de 2 1/2" e espessura de parede de 1/8", sem costura, em modulos de (3,00x1,50)m, chumbados em blocos de concreto, inclusive escavação, reaterro, carga, descarga, transporte e pintura dos tubos, com 2 demãos de acabamento. Fornecimento e colocação.</t>
  </si>
  <si>
    <t>PJ14150103</t>
  </si>
  <si>
    <t>Alambrado com 4,5m de altura, em tela de arame galvanizado nº 12, malha losango de 5cm, fixada em tubos de ferro galvanizado (externa e internamente) com diâmetro interno de 2" e espessura de parede de 1/8", em modulos de (3,00x1,50)m, chumbados em blocos de concreto, inclusive escavação, reaterro, carga, descarga, transporte e pintura dos tubos, com 2 demãos de acabamento. Fornecimento e colocação.(desonerado)</t>
  </si>
  <si>
    <t>PJ15150103</t>
  </si>
  <si>
    <t>Alambrado com 4,5m de altura, em tela de arame galvanizado nº 12, malha losango de 5cm, fixada em tubos de ferro galvanizado (externa e internamente) com diâmetro interno de 2" e espessura de parede de 1/8", em modulos de (3,00x1,50)m, chumbados em blocos de concreto, inclusive escavação, reaterro, carga, descarga, transporte e pintura dos tubos, com 2 demãos de acabamento. Fornecimento e colocação.</t>
  </si>
  <si>
    <t>PJ14150105</t>
  </si>
  <si>
    <t>Alambrado com 4,5m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colocação.(desonerado)</t>
  </si>
  <si>
    <t>PJ15150105</t>
  </si>
  <si>
    <t>Alambrado com 4,5m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t>
  </si>
  <si>
    <t>PJ14150110</t>
  </si>
  <si>
    <t>Alambrado com 6m de altura, em tela galvanizada nº 12, malha losango de 5cm, fixada em tubos de ferro galvanizado (externa e internamente) com diâmetro interno de 2 1/2" e espessura de parede de 1/8", sem costura, em módulos de (3x1,50)m, chumbados em blocos de concreto, inclusive escavação, reaterro, carga, descarga, transporte e pintura dos tubos, com 2 demãos de acabamento. Fornecimento e colocação.(desonerado)</t>
  </si>
  <si>
    <t>PJ15150110</t>
  </si>
  <si>
    <t>Alambrado com 6m de altura, em tela galvanizada nº 12, malha losango de 5cm, fixada em tubos de ferro galvanizado (externa e internamente) com diâmetro interno de 2 1/2" e espessura de parede de 1/8", sem costura, em módulos de (3x1,50)m, chumbados em blocos de concreto, inclusive escavação, reaterro, carga, descarga, transporte e pintura dos tubos, com 2 demãos de acabamento. Fornecimento e colocação.</t>
  </si>
  <si>
    <t>PJ14150113</t>
  </si>
  <si>
    <t>Alambrado com 6m de altura, em tela galvanizada nº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colocação.(desonerado)</t>
  </si>
  <si>
    <t>PJ15150113</t>
  </si>
  <si>
    <t>Alambrado com 6m de altura, em tela galvanizada nº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t>
  </si>
  <si>
    <t>PJ14150112</t>
  </si>
  <si>
    <t>Alambrado com 6m de altura, em tela galvanizada nº12, malha losango de 5cm, fixada em tubos de ferro galvanizado (externa e internamente) com diâmetro interno de 2" e espessura de parede de 1/8", com costura, em módulos de (3x1,50)m, chumbados em blocos de concreto, inclusive escavação, reaterro, carga, descarga, transporte e pintura dos tubos, com 2 demãos de acabamento. Fornecimento e colocação.(desonerado)</t>
  </si>
  <si>
    <t>PJ15150112</t>
  </si>
  <si>
    <t>Alambrado com 6m de altura, em tela galvanizada nº12, malha losango de 5cm, fixada em tubos de ferro galvanizado (externa e internamente) com diâmetro interno de 2" e espessura de parede de 1/8", com costura, em módulos de (3x1,50)m, chumbados em blocos de concreto, inclusive escavação, reaterro, carga, descarga, transporte e pintura dos tubos, com 2 demãos de acabamento. Fornecimento e colocação.</t>
  </si>
  <si>
    <t>PJ14150109</t>
  </si>
  <si>
    <t>Alambrado com 6m de altura, em tela galvanizada nº12, malha losango de 5cm, fixada em tubos de ferro galvanizado (externa e internamente) com diâmetro interno de 2" e espessura de parede de 1/8", em módulos de (3x1,50)m, chumbados em blocos de concreto, inclusive escavação, reaterro, carga, descarga, transporte e pintura dos tubos, com 2 demãos de acabamento. Fornecimento e colocação.(desonerado)</t>
  </si>
  <si>
    <t>PJ15150109</t>
  </si>
  <si>
    <t>Alambrado com 6m de altura, em tela galvanizada nº12, malha losango de 5cm, fixada em tubos de ferro galvanizado (externa e internamente) com diâmetro interno de 2" e espessura de parede de 1/8", em módulos de (3x1,50)m, chumbados em blocos de concreto, inclusive escavação, reaterro, carga, descarga, transporte e pintura dos tubos, com 2 demãos de acabamento. Fornecimento e colocação.</t>
  </si>
  <si>
    <t>PJ14150117</t>
  </si>
  <si>
    <t>Alambrado com 7,5m de altura, em tela galvanizada nº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colocação.(desonerado)</t>
  </si>
  <si>
    <t>PJ15150117</t>
  </si>
  <si>
    <t>Alambrado com 7,5m de altura, em tela galvanizada nº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t>
  </si>
  <si>
    <t>PJ14150116</t>
  </si>
  <si>
    <t>Alambrado com 7,5m de altura, em tela galvanizada nº 12, malha losango de 5cm, fixada em tubos de ferro galvanizado (externa e internamente) sem com diâmetro interno de 2 1/2" e espessura de parede de 1/8", sem costura, em módulos de (2x1,50)m, chumbados em blocos de concreto, inclusive escavação, reaterro, carga, descarga, transporte e pintura dos tubos, com 2 demãos de acabamento. Fornecimento e colocação.(desonerado)</t>
  </si>
  <si>
    <t>PJ15150116</t>
  </si>
  <si>
    <t>Alambrado com 7,5m de altura, em tela galvanizada nº 12, malha losango de 5cm, fixada em tubos de ferro galvanizado (externa e internamente) sem com diâmetro interno de 2 1/2" e espessura de parede de 1/8", sem costura, em módulos de (2x1,50)m, chumbados em blocos de concreto, inclusive escavação, reaterro, carga, descarga, transporte e pintura dos tubos, com 2 demãos de acabamento. Fornecimento e colocação.</t>
  </si>
  <si>
    <t>PJ14150115</t>
  </si>
  <si>
    <t>Alambrado com 7,5m de altura, em tela galvanizada nº12, malha losango de 5cm, fixada em tubos de ferro galvanizado (externa e internamente) com diâmetro interno de 2" e espessura de parede de 1/8", em módulos de (2x1,50)m, chumbados em blocos de concreto, inclusive escavação, reaterro, carga, descarga, transporte e pintura dos tubos, com 2 demãos de acabamento. Fornecimento e colocação.(desonerado)</t>
  </si>
  <si>
    <t>PJ15150115</t>
  </si>
  <si>
    <t>Alambrado com 7,5m de altura, em tela galvanizada nº12, malha losango de 5cm, fixada em tubos de ferro galvanizado (externa e internamente) com diâmetro interno de 2" e espessura de parede de 1/8", em módulos de (2x1,50)m, chumbados em blocos de concreto, inclusive escavação, reaterro, carga, descarga, transporte e pintura dos tubos, com 2 demãos de acabamento. Fornecimento e colocação.</t>
  </si>
  <si>
    <t>PJ14150050</t>
  </si>
  <si>
    <t>Alambrado com até 2m de altura, com tela de arame galvanizado nº 12, malha quadrada de 1", formando quadros contornados de cantoneira de (3/4"x3/4"x1/8"), fixados em montantes de tubos galvanizados (externa e internamente) de 2" e espessura de parede de 1/8" com carapuças de fechamento superior, espaçados a cada 2,50m e chumbados no solo, exclusive a base de fixação. Fornecimento e colocação.(desonerado)</t>
  </si>
  <si>
    <t>PJ15150050</t>
  </si>
  <si>
    <t>Alambrado com até 2m de altura, com tela de arame galvanizado nº 12, malha quadrada de 1", formando quadros contornados de cantoneira de (3/4"x3/4"x1/8"), fixados em montantes de tubos galvanizados (externa e internamente) de 2" e espessura de parede de 1/8" com carapuças de fechamento superior, espaçados a cada 2,50m e chumbados no solo, exclusive a base de fixação. Fornecimento e colocação.</t>
  </si>
  <si>
    <t>PJ14150106</t>
  </si>
  <si>
    <t>Alambrado em tela de arame galvanizado nº 12, malha losango de 5cm, fixada em tubos de ferro galvanizado (externa e internamente) de 2" e espessura de parede de 1/8", chumbados em blocos de concreto, inclusive escavação, reaterro, transporte, carga, descarga e pintura dos tubos, com 2 demãos de acabamento. Fornecimento e colocação.(desonerado)</t>
  </si>
  <si>
    <t>PJ15150106</t>
  </si>
  <si>
    <t>Alambrado em tela de arame galvanizado nº 12, malha losango de 5cm, fixada em tubos de ferro galvanizado (externa e internamente) de 2" e espessura de parede de 1/8", chumbados em blocos de concreto, inclusive escavação, reaterro, transporte, carga, descarga e pintura dos tubos, com 2 demãos de acabamento. Fornecimento e colocação.</t>
  </si>
  <si>
    <t>PJ14150150</t>
  </si>
  <si>
    <t>Alambrado em tela de arame plastificado nº 12, malha losango de 5cm, fixada em tubos de ferro galvanizado (externa e internamente) de 2" e espessura de parede de 1/8", espaçados de 2m, chumbados em blocos de concreto com fck=15Mpa, medindo (0,30x0,30x1,00)m, tela presa em arame nº 12 plastificada, inclusive escavação, reaterro, transporte, carga, descarga e pintura dos tubos, com 2 demãos de acabamento. Fornecimento e colocação.(desonerado)</t>
  </si>
  <si>
    <t>PJ15150150</t>
  </si>
  <si>
    <t>Alambrado em tela de arame plastificado nº 12, malha losango de 5cm, fixada em tubos de ferro galvanizado (externa e internamente) de 2" e espessura de parede de 1/8", espaçados de 2m, chumbados em blocos de concreto com fck=15Mpa, medindo (0,30x0,30x1,00)m, tela presa em arame nº 12 plastificada, inclusive escavação, reaterro, transporte, carga, descarga e pintura dos tubos, com 2 demãos de acabamento. Fornecimento e colocação.</t>
  </si>
  <si>
    <t>PJ14150250</t>
  </si>
  <si>
    <t>Alambrado para cabeceira de campo de esporte, executado com postes de tubo de ferro galvanizado (externa e internamente) de 2" e espessura de parede de 1/8", com altura livre de 5,30m, ficando 0,70m enterrados em prismas de concreto de 18MPa, medindo (0,30x0,30x0,75)m, estando os postes espaçados de 2m, com 3 tubos horizontais e 1 de contraventagem, também, a cada 2m, todos de 2", e sobre estes fixada tela de arame nº 12 plastificado, malha de 7,5cm, inclusive 3 cruzetas, curvas, fundações. Fornecimento e colocação.(desonerado)</t>
  </si>
  <si>
    <t>PJ15150250</t>
  </si>
  <si>
    <t>Alambrado para cabeceira de campo de esporte, executado com postes de tubo de ferro galvanizado (externa e internamente) de 2" e espessura de parede de 1/8", com altura livre de 5,30m, ficando 0,70m enterrados em prismas de concreto de 18MPa, medindo (0,30x0,30x0,75)m, estando os postes espaçados de 2m, com 3 tubos horizontais e 1 de contraventagem, também, a cada 2m, todos de 2", e sobre estes fixada tela de arame nº 12 plastificado, malha de 7,5cm, inclusive 3 cruzetas, curvas, fundações. Fornecimento e colocação.</t>
  </si>
  <si>
    <t>PJ14150203</t>
  </si>
  <si>
    <t>Alambrado para campo de esporte, constando de poste de tubo de ferro galvanizado (externa e internamente), espaçados de 2m, com diâmetro de 2" e espessura de parede de 1/8", e altura de 3m livres sobre o solo, fixados em prisma de concreto com Fck=15MPa, medindo (0,30x0,30x1,00)m, sobre estes postes fixada tela de arame nº 12 plastificada, malha de 5,0cm, presa em 2 arames nº 12 plastificados, colocados transversalmente e atravessando os tubos superior e inferiormente, com um T e uma cruzeta de 2", respectivamente. Fornecimento e colocação.(desonerado)</t>
  </si>
  <si>
    <t>PJ15150203</t>
  </si>
  <si>
    <t>Alambrado para campo de esporte, constando de poste de tubo de ferro galvanizado (externa e internamente), espaçados de 2m, com diâmetro de 2" e espessura de parede de 1/8", e altura de 3m livres sobre o solo, fixados em prisma de concreto com Fck=15MPa, medindo (0,30x0,30x1,00)m, sobre estes postes fixada tela de arame nº 12 plastificada, malha de 5,0cm, presa em 2 arames nº 12 plastificados, colocados transversalmente e atravessando os tubos superior e inferiormente, com um T e uma cruzeta de 2", respectivamente. Fornecimento e colocação.</t>
  </si>
  <si>
    <t>PJ14150206</t>
  </si>
  <si>
    <t>Alambrado para campo de esporte, constando de postes de tubo de ferro galvanizado (externa e internamente), espaçados de 2m, com diâmetro de 2" e espessura de parede de 1/8", e altura de 3m livres sobre o solo, fixados em prismas de concreto com fck=18MPa, medindo (0,30x0,30x1,00)m, e sobre estes postes fixada tela de arame nº 12 plastificado, malha de 7,5cm, presa em 2 arames nº 12 plastificados, colocados transversalmente e atravessando os tubos superior e inferiormente, com um T e uma cruzeta de 2", respectivamente. Fornecimento e colocação.(desonerado)</t>
  </si>
  <si>
    <t>PJ15150206</t>
  </si>
  <si>
    <t>Alambrado para campo de esporte, constando de postes de tubo de ferro galvanizado (externa e internamente), espaçados de 2m, com diâmetro de 2" e espessura de parede de 1/8", e altura de 3m livres sobre o solo, fixados em prismas de concreto com fck=18MPa, medindo (0,30x0,30x1,00)m, e sobre estes postes fixada tela de arame nº 12 plastificado, malha de 7,5cm, presa em 2 arames nº 12 plastificados, colocados transversalmente e atravessando os tubos superior e inferiormente, com um T e uma cruzeta de 2", respectivamente. Fornecimento e colocação.</t>
  </si>
  <si>
    <t>PJ14150118</t>
  </si>
  <si>
    <t>Alambrado tela de arame galvanizado nº 14, malha losango de 6cm de lado, presa à armação de tubos galvanizados (externa e internamente), com elementos horizontais e verticais, sendo estes fixados em bloco de concreto de (0,30x0,30x0,60)m, fck=15MPa, espaçados de 3m com altura total de 2,50m acima do terreno. Os tubos horizontais serão 2, ambos com 1 1/2" de diâmetro e espessura de parede de 1/8", assim como os verticais, as emendas serão soldadas. Fornecimento e colocação.(desonerado)</t>
  </si>
  <si>
    <t>PJ15150118</t>
  </si>
  <si>
    <t>Alambrado tela de arame galvanizado nº 14, malha losango de 6cm de lado, presa à armação de tubos galvanizados (externa e internamente), com elementos horizontais e verticais, sendo estes fixados em bloco de concreto de (0,30x0,30x0,60)m, fck=15MPa, espaçados de 3m com altura total de 2,50m acima do terreno. Os tubos horizontais serão 2, ambos com 1 1/2" de diâmetro e espessura de parede de 1/8", assim como os verticais, as emendas serão soldadas. Fornecimento e colocação.</t>
  </si>
  <si>
    <t>IT05200050</t>
  </si>
  <si>
    <t>Alça para barrilete de distribuição, do tipo concentrado, sob reservatório duplo, inclusive ramos para extravasor e limpeza, comprendendo: 5,5m de tubo de PVC rígido de 1 1/2", registros e conexões. Fornecimento e instalação.</t>
  </si>
  <si>
    <t>IT04200050</t>
  </si>
  <si>
    <t>Alça para barrilete de distribuição, do tipo concentrado, sob reservatório duplo, inclusive ramos para extravasor e limpeza, comprendendo: 5,5m de tubo de PVC rígido de 1 1/2", registros e conexões. Fornecimento e instalação.(desonerado)</t>
  </si>
  <si>
    <t>IT05200100</t>
  </si>
  <si>
    <t>Alça para barrilete de distribuição, do tipo concentrado, sob reservatório duplo, inclusive ramos para extravasor e limpeza, comprendendo: 5,5m de tubo de PVC rígido de 2", registros e conexões. Fornecimento e instalação.</t>
  </si>
  <si>
    <t>IT04200100</t>
  </si>
  <si>
    <t>Alça para barrilete de distribuição, do tipo concentrado, sob reservatório duplo, inclusive ramos para extravasor e limpeza, comprendendo: 5,5m de tubo de PVC rígido de 2", registros e conexões. Fornecimento e instalação.(desonerado)</t>
  </si>
  <si>
    <t>IP10250050</t>
  </si>
  <si>
    <t>Alça pré-formada de distribuição, de aço recoberto de alumínio, para cabo de alumínio nu, bitola de 25mm2, segundo desenho A4-154-CP. Fornecimento e colocação.</t>
  </si>
  <si>
    <t>IP09250050</t>
  </si>
  <si>
    <t>Alça pré-formada de distribuição, de aço recoberto de alumínio, para cabo de alumínio nu, bitola de 25mm2, segundo desenho A4-154-CP. Fornecimento e colocação.(desonerado)</t>
  </si>
  <si>
    <t>IP10250150</t>
  </si>
  <si>
    <t>Alça pré-formada de distribuição, de aço recoberto de alumínio, para cabo encapado, bitola de 25mm2, segundo desenho A4-154-CP. Fornecimento e colocação.</t>
  </si>
  <si>
    <t>IP09250150</t>
  </si>
  <si>
    <t>Alça pré-formada de distribuição, de aço recoberto de alumínio, para cabo encapado, bitola de 25mm2, segundo desenho A4-154-CP. Fornecimento e colocação.(desonerado)</t>
  </si>
  <si>
    <t>IP10250200</t>
  </si>
  <si>
    <t>Alça pré-formada de serviço, de aço recoberto com alumínio encapado, bitola de 25mm2, segundo desenho A4-148-CP. Fornecimento e colocação.</t>
  </si>
  <si>
    <t>IP09250200</t>
  </si>
  <si>
    <t>Alça pré-formada de serviço, de aço recoberto com alumínio encapado, bitola de 25mm2, segundo desenho A4-148-CP. Fornecimento e colocação.(desonerado)</t>
  </si>
  <si>
    <t>IP10250100</t>
  </si>
  <si>
    <t>Alça pré-formada de serviço, de aço recoberto, para cabo de alumínio nu, bitola de 25mm2, segundo desenho A4-148-CP. Fornecimento e colocação.</t>
  </si>
  <si>
    <t>IP09250100</t>
  </si>
  <si>
    <t>Alça pré-formada de serviço, de aço recoberto, para cabo de alumínio nu, bitola de 25mm2, segundo desenho A4-148-CP. Fornecimento e colocação.(desonerado)</t>
  </si>
  <si>
    <t>IP10250300</t>
  </si>
  <si>
    <t>Alça pré-formada para cabo de 35mm2. Fornecimento.</t>
  </si>
  <si>
    <t>IP09250300</t>
  </si>
  <si>
    <t>Alça pré-formada para cabo de 35mm2. Fornecimento.(desonerado)</t>
  </si>
  <si>
    <t>ES10050100</t>
  </si>
  <si>
    <t>Alizar de madeira aparelhada, de (5 x 2)cm. Fornecimento e instalação.</t>
  </si>
  <si>
    <t>ES09050100</t>
  </si>
  <si>
    <t>Alizar de madeira aparelhada, de (5 x 2)cm. Fornecimento e instalação.(desonerado)</t>
  </si>
  <si>
    <t>AD40050056</t>
  </si>
  <si>
    <t>Almoxarife (inclusive encargos sociais).</t>
  </si>
  <si>
    <t>AD39050056</t>
  </si>
  <si>
    <t>Almoxarife (inclusive encargos sociais).(desonerado)</t>
  </si>
  <si>
    <t>PJ25130300</t>
  </si>
  <si>
    <t>Alongador com três alturas conjugado, em tubo de aço carbono, pintura no processo eletrostático - Academia da Terceira Idade. Fornecimento e instalação.</t>
  </si>
  <si>
    <t>PJ24130300</t>
  </si>
  <si>
    <t>Alongador com três alturas conjugado, em tubo de aço carbono, pintura no processo eletrostático - Academia da Terceira Idade. Fornecimento e instalação.(desonerado)</t>
  </si>
  <si>
    <t>CO04100550</t>
  </si>
  <si>
    <t>Aluguel de andaime suspenso tipo leve, para serviços de pintura, com 3m de extensão, constituído por 2 guinchos, cabos com 45m, tela protetora, plataforma e demais materiais necessários à fixação e operação de andaime. Exclusive: transporte do andaime até a obra, montagem e desmontagem (vide item CO 05.15.0300).(desonerado)</t>
  </si>
  <si>
    <t>un.mês</t>
  </si>
  <si>
    <t>CO05100550</t>
  </si>
  <si>
    <t>Aluguel de andaime suspenso tipo leve, para serviços de pintura, com 3m de extensão, constituído por 2 guinchos, cabos com 45m, tela protetora, plataforma e demais materiais necessários à fixação e operação de andaime. Exclusive: transporte do andaime até a obra, montagem e desmontagem (vide item CO 05.15.0300).</t>
  </si>
  <si>
    <t>CO04100500</t>
  </si>
  <si>
    <t>Aluguel de andaime suspenso tipo pesado para serviços de revestimento, com 2m de extensão, constituído por 4 guinchos, cabos com 30m, tela protetora e demais materiais necessários à fixação e operação do andaime. Exclusive: transporte do andaime até a obra, plataforma (vide item CO 05.05.0200), montagem e desmontagem (vide item CO 05.15.0150).(desonerado)</t>
  </si>
  <si>
    <t>CO05100500</t>
  </si>
  <si>
    <t>Aluguel de andaime suspenso tipo pesado para serviços de revestimento, com 2m de extensão, constituído por 4 guinchos, cabos com 30m, tela protetora e demais materiais necessários à fixação e operação do andaime. Exclusive: transporte do andaime até a obra, plataforma (vide item CO 05.05.0200), montagem e desmontagem (vide item CO 05.15.0150).</t>
  </si>
  <si>
    <t>CO04100475</t>
  </si>
  <si>
    <t>Aluguel de andaime suspenso, tipo balancin, cadeirinha ou similar, considerando cabo de aço, cordas, equipamentos de segurança (cinto paraquedista, trava quedas, etc), acessórios de montagem e fixação (freios, afastador, jota, barra de ligação, etc), inclusive deslocamentos horizontal e vertical e manutenção do equipamento.(desonerado)</t>
  </si>
  <si>
    <t>CO05100475</t>
  </si>
  <si>
    <t>Aluguel de andaime suspenso, tipo balancin, cadeirinha ou similar, considerando cabo de aço, cordas, equipamentos de segurança (cinto paraquedista, trava quedas, etc), acessórios de montagem e fixação (freios, afastador, jota, barra de ligação, etc), inclusive deslocamentos horizontal e vertical e manutenção do equipamento.</t>
  </si>
  <si>
    <t>CO04100050</t>
  </si>
  <si>
    <t>Aluguel de andaime tubular sobre sapatas fixas, formado por elementos de 1,50m de largura e de altura, considerando-se a área da projeção vertical do andaime e pago pelo tempo necessário à sua utilização, exclusive: transporte dos elementos do andaime, até a obra (vide item AD 15.10.0200), plataforma ou passarela de Pinho ou similar (vide itens CO 05.05.0400 e CO 05.15.0300). Montagem e desmontagem dos andaimes (vide item CO 05.15.0100).(desonerado)</t>
  </si>
  <si>
    <t>m2.mês</t>
  </si>
  <si>
    <t>CO05100050</t>
  </si>
  <si>
    <t>Aluguel de andaime tubular sobre sapatas fixas, formado por elementos de 1,50m de largura e de altura, considerando-se a área da projeção vertical do andaime e pago pelo tempo necessário à sua utilização, exclusive: transporte dos elementos do andaime, até a obra (vide item AD 15.10.0200), plataforma ou passarela de Pinho ou similar (vide itens CO 05.05.0400 e CO 05.15.0300). Montagem e desmontagem dos andaimes (vide item CO 05.15.0100).</t>
  </si>
  <si>
    <t>CO04100100</t>
  </si>
  <si>
    <t>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05.15.0100).(desonerado)</t>
  </si>
  <si>
    <t>CO05100100</t>
  </si>
  <si>
    <t>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t>
  </si>
  <si>
    <t>CO05100250</t>
  </si>
  <si>
    <t>Aluguel de andaime tubular, para altura de 16m até 20m; exclusive mão-de-obra de montagem e desmontagem, inclusive transporte.</t>
  </si>
  <si>
    <t>CO04100250</t>
  </si>
  <si>
    <t>Aluguel de andaime tubular, para altura de 16m até 20m; exclusive mão-de-obra de montagem e desmontagem, inclusive transporte.(desonerado)</t>
  </si>
  <si>
    <t>CO05100300</t>
  </si>
  <si>
    <t>Aluguel de andaime tubular, para altura de 21m até 50m; exclusive mão-de-obra de montagem e desmontagem, inclusive transporte.</t>
  </si>
  <si>
    <t>CO04100300</t>
  </si>
  <si>
    <t>Aluguel de andaime tubular, para altura de 21m até 50m; exclusive mão-de-obra de montagem e desmontagem, inclusive transporte.(desonerado)</t>
  </si>
  <si>
    <t>CO05100200</t>
  </si>
  <si>
    <t>Aluguel de andaime tubular, para altura de até 15m; exclusive mão-de-obra de montagem e desmontagem, inclusive transporte.</t>
  </si>
  <si>
    <t>CO04100200</t>
  </si>
  <si>
    <t>Aluguel de andaime tubular, para altura de até 15m; exclusive mão-de-obra de montagem e desmontagem, inclusive transporte.(desonerado)</t>
  </si>
  <si>
    <t>CO05100150</t>
  </si>
  <si>
    <t>Aluguel de andaime tubular, para altura de até 4m; exclusive mão-de-obra de montagem e desmontagem e transporte.</t>
  </si>
  <si>
    <t>CO04100150</t>
  </si>
  <si>
    <t>Aluguel de andaime tubular, para altura de até 4m; exclusive mão-de-obra de montagem e desmontagem e transporte.(desonerado)</t>
  </si>
  <si>
    <t>AD25050050</t>
  </si>
  <si>
    <t>Aluguel de balizador vagalume, equipado com pisca alerta e painéis de fita refletiva padrão Engenharia com altura de 1,32m, de acordo com o manual do DNSR e CET-RIO, incluindo manutenção, primeira colocação e retirada da obra.</t>
  </si>
  <si>
    <t>AD24050050</t>
  </si>
  <si>
    <t>Aluguel de balizador vagalume, equipado com pisca alerta e painéis de fita refletiva padrão Engenharia com altura de 1,32m, de acordo com o manual do DNSR e CET-RIO, incluindo manutenção, primeira colocação e retirada da obra.(desonerado)</t>
  </si>
  <si>
    <t>AD20050500</t>
  </si>
  <si>
    <t>Aluguel de banheiro quimico, incluindo transporte de ida e volta, manutenção e higienização 3 vezes por semana. Modelo Luxo, dimensções 2,31 x 1,15 x 1,15m.</t>
  </si>
  <si>
    <t>AD19050500</t>
  </si>
  <si>
    <t>Aluguel de banheiro quimico, incluindo transporte de ida e volta, manutenção e higienização 3 vezes por semana. Modelo Luxo, dimensções 2,31 x 1,15 x 1,15m.(desonerado)</t>
  </si>
  <si>
    <t>AD25050150</t>
  </si>
  <si>
    <t>Aluguel de cavalete minicade, equipado com painéis refletivos de alta intensidade e um pisca alerta com célula foto-elétrica, alimentada por 2 baterias de 6V (dispensa o uso de gerador).</t>
  </si>
  <si>
    <t>AD24050150</t>
  </si>
  <si>
    <t>Aluguel de cavalete minicade, equipado com painéis refletivos de alta intensidade e um pisca alerta com célula foto-elétrica, alimentada por 2 baterias de 6V (dispensa o uso de gerador).(desonerado)</t>
  </si>
  <si>
    <t>AD24050200</t>
  </si>
  <si>
    <t>Aluguel de cavalete plástico universal de polietileno de alto impacto, na cor branca, com painéis de fita refletiva na dimensões (1,15x0,61)m, permitindo adaptação de até 2 piscas alertas e placas de sinalizações diversas, de acordo com o manual do DNSR e CET-RIO, com mais acessórios, incluindo 1 pisca alerta, primeira colocação e retirada no final da obra.(desonerado)</t>
  </si>
  <si>
    <t>AD25050200</t>
  </si>
  <si>
    <t>Aluguel de cavalete plástico universal de polietileno de alto impacto, na cor branca, com painéis de fita refletiva na dimensões (1,15x0,61)m, permitindo adaptação de até 2 piscas alertas e placas de sinalizações diversas, de acordo com o manual do DNSR e CET-RIO, com mais acessórios, incluindo 1 pisca alerta, primeira colocação e retirada no final da obra.</t>
  </si>
  <si>
    <t>AD24050250</t>
  </si>
  <si>
    <t>Aluguel de cone canalizador empilhável T-Topde de alta densidade de polietileno inquebrável, com 1,06m de altura e 0,33m de faixa refletiva com base de borracha removível, permitindo prestação de pisca alerta, de acordo com o manual do DNSR e CET-RIO, com mais acessórios, incluindo manutenção, colocação e retirada no final da obra, excluindo o pisca alerta.(desonerado)</t>
  </si>
  <si>
    <t>AD25050250</t>
  </si>
  <si>
    <t>Aluguel de cone canalizador empilhável T-Topde de alta densidade de polietileno inquebrável, com 1,06m de altura e 0,33m de faixa refletiva com base de borracha removível, permitindo prestação de pisca alerta, de acordo com o manual do DNSR e CET-RIO, com mais acessórios, incluindo manutenção, colocação e retirada no final da obra, excluindo o pisca alerta.</t>
  </si>
  <si>
    <t>CO04100450</t>
  </si>
  <si>
    <t>Aluguel de elevador para obra, de elementos tubulares, para transporte vertical de concreto, pedra, areia e outros materiais, constituído de guincho de 10CV, caçamba automática de 550l, funil para descarga, silo de espera de 1000l e cabos, 16m de altura, exclusive: transporte dos elementos do elevador, inclusive montagem e desmontagem do elevador.(desonerado)</t>
  </si>
  <si>
    <t>CO05100450</t>
  </si>
  <si>
    <t>Aluguel de elevador para obra, de elementos tubulares, para transporte vertical de concreto, pedra, areia e outros materiais, constituído de guincho de 10CV, caçamba automática de 550l, funil para descarga, silo de espera de 1000l e cabos, 16m de altura, exclusive: transporte dos elementos do elevador, inclusive montagem e desmontagem do elevador.</t>
  </si>
  <si>
    <t>CO04100400</t>
  </si>
  <si>
    <t>Aluguel de elevador para obra, de elementos tubulares, para transporte vertical de materiais em cabine aberta, inclusive esta, guincho de 10CV, plataforma e cabos de 16m de altura, exclusive: transporte dos elementos até a obra. Inclusive montagem e desmontagem.(desonerado)</t>
  </si>
  <si>
    <t>CO05100400</t>
  </si>
  <si>
    <t>Aluguel de elevador para obra, de elementos tubulares, para transporte vertical de materiais em cabine aberta, inclusive esta, guincho de 10CV, plataforma e cabos de 16m de altura, exclusive: transporte dos elementos até a obra. Inclusive montagem e desmontagem.</t>
  </si>
  <si>
    <t>ET19100050</t>
  </si>
  <si>
    <t>Aluguel de escoramento tubular em obras de arte, com tubos metálicos, tipo Mannesmmann ou similar, na densidade 5m de tubo equipado por m3 de escoramento, pago pelo volume deste e pelo tempo necessário, desde a entrega do material na obra, na ocasião apropriada até sua carga, para devolução, logo que desnecessária.(desonerado)</t>
  </si>
  <si>
    <t>m3.mês</t>
  </si>
  <si>
    <t>ET20100050</t>
  </si>
  <si>
    <t>Aluguel de escoramento tubular em obras de arte, com tubos metálicos, tipo Mannesmmann ou similar, na densidade 5m de tubo equipado por m3 de escoramento, pago pelo volume deste e pelo tempo necessário, desde a entrega do material na obra, na ocasião apropriada até sua carga, para devolução, logo que desnecessária.</t>
  </si>
  <si>
    <t>AD25050300</t>
  </si>
  <si>
    <t>Aluguel de pisca alerta para adaptação em cones canalizadores e cavaletes.</t>
  </si>
  <si>
    <t>AD24050300</t>
  </si>
  <si>
    <t>Aluguel de pisca alerta para adaptação em cones canalizadores e cavaletes.(desonerado)</t>
  </si>
  <si>
    <t>AD25050350</t>
  </si>
  <si>
    <t>Aluguel de placas de sinalização de obras, refletivas, revestidas com película refletiva grau técnico.</t>
  </si>
  <si>
    <t>AD24050350</t>
  </si>
  <si>
    <t>Aluguel de placas de sinalização de obras, refletivas, revestidas com película refletiva grau técnico.(desonerado)</t>
  </si>
  <si>
    <t>CO04100350</t>
  </si>
  <si>
    <t>Aluguel de torre-andaime tubular sobre rodízios com largura e profundidade de 1,50m e 10,50m de altura, exclusive transporte dos elementos da torre, plataforma ou passarela de Pinho ou similar (vide item CO 05.05.0350). Montagem e desmontagem (vide item CO 05.15.0100).(desonerado)</t>
  </si>
  <si>
    <t>CO05100350</t>
  </si>
  <si>
    <t>Aluguel de torre-andaime tubular sobre rodízios com largura e profundidade de 1,50m e 10,50m de altura, exclusive transporte dos elementos da torre, plataforma ou passarela de Pinho ou similar (vide item CO 05.05.0350). Montagem e desmontagem (vide item CO 05.15.0100).</t>
  </si>
  <si>
    <t>AL05250103</t>
  </si>
  <si>
    <t>Alvenaria de blocos de concreto (10x20x40)cm, com argamassa de cimento e areia no traço 1:8, em paredes com vãos e arestas de meia vez (0,10m),de 3m a 4,50m de altura, e medida pela área real.</t>
  </si>
  <si>
    <t>AL04250103</t>
  </si>
  <si>
    <t>Alvenaria de blocos de concreto (10x20x40)cm, com argamassa de cimento e areia no traço 1:8, em paredes com vãos e arestas de meia vez (0,10m),de 3m a 4,50m de altura, e medida pela área real.(desonerado)</t>
  </si>
  <si>
    <t>AL05250400</t>
  </si>
  <si>
    <t>Alvenaria de blocos de concreto (10x20x40)cm, com argamassa de cimento e areia no traço 1:8, em paredes com vãos ou arestas de 0,20m de espessura, até 3m de altura, e medida pela área real.</t>
  </si>
  <si>
    <t>AL04250400</t>
  </si>
  <si>
    <t>Alvenaria de blocos de concreto (10x20x40)cm, com argamassa de cimento e areia no traço 1:8, em paredes com vãos ou arestas de 0,20m de espessura, até 3m de altura, e medida pela área real.(desonerado)</t>
  </si>
  <si>
    <t>AL05250403</t>
  </si>
  <si>
    <t>Alvenaria de blocos de concreto (10x20x40)cm, com argamassa de cimento e areia no traço 1:8, em paredes com vãos ou arestas de 0,20m de espessura, de 3m a 4,50m de altura, e medida pela área real.</t>
  </si>
  <si>
    <t>AL04250403</t>
  </si>
  <si>
    <t>Alvenaria de blocos de concreto (10x20x40)cm, com argamassa de cimento e areia no traço 1:8, em paredes com vãos ou arestas de 0,20m de espessura, de 3m a 4,50m de altura, e medida pela área real.(desonerado)</t>
  </si>
  <si>
    <t>AL05250050</t>
  </si>
  <si>
    <t>Alvenaria de blocos de concreto (10x20x40)cm, com argamassa de cimento e areia no traço 1:8, em paredes corridas de 0,10m de espessura, até 3m de altura, e medida pela área real.</t>
  </si>
  <si>
    <t>AL04250050</t>
  </si>
  <si>
    <t>Alvenaria de blocos de concreto (10x20x40)cm, com argamassa de cimento e areia no traço 1:8, em paredes corridas de 0,10m de espessura, até 3m de altura, e medida pela área real.(desonerado)</t>
  </si>
  <si>
    <t>AL05250053</t>
  </si>
  <si>
    <t>Alvenaria de blocos de concreto (10x20x40)cm, com argamassa de cimento e areia no traço 1:8, em paredes corridas de 0,10m de espessura, de 3m a 4,50m de altura, e medida pela área real.</t>
  </si>
  <si>
    <t>AL04250053</t>
  </si>
  <si>
    <t>Alvenaria de blocos de concreto (10x20x40)cm, com argamassa de cimento e areia no traço 1:8, em paredes corridas de 0,10m de espessura, de 3m a 4,50m de altura, e medida pela área real.(desonerado)</t>
  </si>
  <si>
    <t>AL05250350</t>
  </si>
  <si>
    <t>Alvenaria de blocos de concreto (10x20x40)cm, com argamassa de cimento e areia no traço 1:8, em paredes corridas de 0,20m de espessura, até 3m de altura, e medida pela área real.</t>
  </si>
  <si>
    <t>AL04250350</t>
  </si>
  <si>
    <t>Alvenaria de blocos de concreto (10x20x40)cm, com argamassa de cimento e areia no traço 1:8, em paredes corridas de 0,20m de espessura, até 3m de altura, e medida pela área real.(desonerado)</t>
  </si>
  <si>
    <t>AL05250353</t>
  </si>
  <si>
    <t>Alvenaria de blocos de concreto (10x20x40)cm, com argamassa de cimento e areia no traço 1:8, em paredes corridas de 0,20m de espessura, de 3m a 4,50m de altura, e medida pela área real.</t>
  </si>
  <si>
    <t>AL04250353</t>
  </si>
  <si>
    <t>Alvenaria de blocos de concreto (10x20x40)cm, com argamassa de cimento e areia no traço 1:8, em paredes corridas de 0,20m de espessura, de 3m a 4,50m de altura, e medida pela área real.(desonerado)</t>
  </si>
  <si>
    <t>AL05250100</t>
  </si>
  <si>
    <t>Alvenaria de blocos de concreto (10x20x40)cm, com argamassa de cimento e areia, no traço 1:8, em paredes com vãos e arestas de meia vez (0,10m), até 3m de altura, e medida pela área real.</t>
  </si>
  <si>
    <t>AL04250100</t>
  </si>
  <si>
    <t>Alvenaria de blocos de concreto (10x20x40)cm, com argamassa de cimento e areia, no traço 1:8, em paredes com vãos e arestas de meia vez (0,10m), até 3m de altura, e medida pela área real.(desonerado)</t>
  </si>
  <si>
    <t>AL05250300</t>
  </si>
  <si>
    <t>Alvenaria de blocos de concreto (15x20x40)cm, com argamassa de cimento e areia no traço 1:8, em paredes de 0,15m de espessura, de superfície corrida, e medida pela área real.</t>
  </si>
  <si>
    <t>AL04250300</t>
  </si>
  <si>
    <t>Alvenaria de blocos de concreto (15x20x40)cm, com argamassa de cimento e areia no traço 1:8, em paredes de 0,15m de espessura, de superfície corrida, e medida pela área real.(desonerado)</t>
  </si>
  <si>
    <t>AL05250250</t>
  </si>
  <si>
    <t>Alvenaria de blocos de concreto (15x20x40)cm, em paredes de 0,15m de espessura, com argamassa de cimento e areia no traço 1:4 (em volume), no assentamento e no preenchimento dos vazios dos blocos, até 1,50m de altura e medida pela área real.</t>
  </si>
  <si>
    <t>AL04250250</t>
  </si>
  <si>
    <t>Alvenaria de blocos de concreto (15x20x40)cm, em paredes de 0,15m de espessura, com argamassa de cimento e areia no traço 1:4 (em volume), no assentamento e no preenchimento dos vazios dos blocos, até 1,50m de altura e medida pela área real.(desonerado)</t>
  </si>
  <si>
    <t>AL05250453</t>
  </si>
  <si>
    <t>Alvenaria de blocos de concreto (20x20x40)cm, com argamassa de cimento e areia no traço 1:6, em paredes corridas de 0,20m de espessura, de 3m a 4,50m de altura, e medida pela área real.</t>
  </si>
  <si>
    <t>AL04250453</t>
  </si>
  <si>
    <t>Alvenaria de blocos de concreto (20x20x40)cm, com argamassa de cimento e areia no traço 1:6, em paredes corridas de 0,20m de espessura, de 3m a 4,50m de altura, e medida pela área real.(desonerado)</t>
  </si>
  <si>
    <t>AL05250450</t>
  </si>
  <si>
    <t>Alvenaria de blocos de concreto (20x20x40)cm, com argamassa de cimento e areia no traço 1:6, em paredes de 0,20m de espessura, de superfície corrida, até 3m de altura, e medida pela área real.</t>
  </si>
  <si>
    <t>AL04250450</t>
  </si>
  <si>
    <t>Alvenaria de blocos de concreto (20x20x40)cm, com argamassa de cimento e areia no traço 1:6, em paredes de 0,20m de espessura, de superfície corrida, até 3m de altura, e medida pela área real.(desonerado)</t>
  </si>
  <si>
    <t>AL05290100</t>
  </si>
  <si>
    <t>Alvenaria de blocos de concreto celular (10x30x60)cm, com argamassa de cimento, cal hidratada e areia fina no traço 1:3:5, em paredes de 10cm de espessura e medida pela área real.</t>
  </si>
  <si>
    <t>AL04290100</t>
  </si>
  <si>
    <t>Alvenaria de blocos de concreto celular (10x30x60)cm, com argamassa de cimento, cal hidratada e areia fina no traço 1:3:5, em paredes de 10cm de espessura e medida pela área real.(desonerado)</t>
  </si>
  <si>
    <t>AL05270100</t>
  </si>
  <si>
    <t>Alvenaria de blocos de concreto estrutural (15x20x40)cm, com argamassa de cimento e areia no traço 1:8, em paredes com vãos de meia vez (0,15m), até 3m de altura, e medida pela área real.</t>
  </si>
  <si>
    <t>AL04270100</t>
  </si>
  <si>
    <t>Alvenaria de blocos de concreto estrutural (15x20x40)cm, com argamassa de cimento e areia no traço 1:8, em paredes com vãos de meia vez (0,15m), até 3m de altura, e medida pela área real.(desonerado)</t>
  </si>
  <si>
    <t>AL05350100</t>
  </si>
  <si>
    <t>Alvenaria de blocos de vidro nacional, canelado (20x20x10)cm, assentes com argamassa de cimento, cal e areia fina, no traço 1:3:5. Fornecimento e assentamento.</t>
  </si>
  <si>
    <t>AL04350100</t>
  </si>
  <si>
    <t>Alvenaria de blocos de vidro nacional, canelado (20x20x10)cm, assentes com argamassa de cimento, cal e areia fina, no traço 1:3:5. Fornecimento e assentamento.(desonerado)</t>
  </si>
  <si>
    <t>AL05350150</t>
  </si>
  <si>
    <t>Alvenaria de blocos de vidro nacional, incolor (20x20x10)cm, padrão Rio-Cidade, assentes com silicone. Fornecimento e assentamento.</t>
  </si>
  <si>
    <t>AL04350150</t>
  </si>
  <si>
    <t>Alvenaria de blocos de vidro nacional, incolor (20x20x10)cm, padrão Rio-Cidade, assentes com silicone. Fornecimento e assentamento.(desonerado)</t>
  </si>
  <si>
    <t>AL05350050</t>
  </si>
  <si>
    <t>Alvenaria de blocos de vidro nacional, tipo veneziana (19x8x9,5)cm, assentes com argamassa de cimento, cal e areia fina, no traço 1:3:5. Fornecimento e assentamento.</t>
  </si>
  <si>
    <t>AL04350050</t>
  </si>
  <si>
    <t>Alvenaria de blocos de vidro nacional, tipo veneziana (19x8x9,5)cm, assentes com argamassa de cimento, cal e areia fina, no traço 1:3:5. Fornecimento e assentamento.(desonerado)</t>
  </si>
  <si>
    <t>AL05050200</t>
  </si>
  <si>
    <t>Alvenaria de pedra em elevação, de 2 faces, feita com blocos de pedra-de-mão, assentes com argamassa de cimento, saibro e areia no traço 1:2:3, acima de 1,50 até 3m de altura, sendo espessura até 0,35m.</t>
  </si>
  <si>
    <t>AL04050200</t>
  </si>
  <si>
    <t>Alvenaria de pedra em elevação, de 2 faces, feita com blocos de pedra-de-mão, assentes com argamassa de cimento, saibro e areia no traço 1:2:3, acima de 1,50 até 3m de altura, sendo espessura até 0,35m.(desonerado)</t>
  </si>
  <si>
    <t>AL05050150</t>
  </si>
  <si>
    <t>Alvenaria de pedra em elevação, de 2 faces, feita com blocos de pedra-de-mão, assentes com argamassa de cimento, saibro e areia no traço 1:2:3, até 1,50m de altura, sendo espessura até 0,35m.</t>
  </si>
  <si>
    <t>AL04050150</t>
  </si>
  <si>
    <t>Alvenaria de pedra em elevação, de 2 faces, feita com blocos de pedra-de-mão, assentes com argamassa de cimento, saibro e areia no traço 1:2:3, até 1,50m de altura, sendo espessura até 0,35m.(desonerado)</t>
  </si>
  <si>
    <t>AL05050100</t>
  </si>
  <si>
    <t>Alvenaria de pedra em elevação, de uma face, feita com blocos de dimensões aproximadas de (30x30x30)cm até (40x40x40)cm, assentes com argamassa de cimento, saibro e areia 1:2:3, juntas simples, acima de 1,50 até 3m de altura.</t>
  </si>
  <si>
    <t>AL04050100</t>
  </si>
  <si>
    <t>Alvenaria de pedra em elevação, de uma face, feita com blocos de dimensões aproximadas de (30x30x30)cm até (40x40x40)cm, assentes com argamassa de cimento, saibro e areia 1:2:3, juntas simples, acima de 1,50 até 3m de altura.(desonerado)</t>
  </si>
  <si>
    <t>AL05050050</t>
  </si>
  <si>
    <t>Alvenaria de pedra em elevação, de uma face, feita com blocos de dimensões aproximadas de (30x30x30)cm até (40x40x40)cm, assentes com argamassa de cimento, saibro e areia 1:2:3, juntas simples, até 1,50m de altura.</t>
  </si>
  <si>
    <t>AL04050050</t>
  </si>
  <si>
    <t>Alvenaria de pedra em elevação, de uma face, feita com blocos de dimensões aproximadas de (30x30x30)cm até (40x40x40)cm, assentes com argamassa de cimento, saibro e areia 1:2:3, juntas simples, até 1,50m de altura.(desonerado)</t>
  </si>
  <si>
    <t>AL05050053</t>
  </si>
  <si>
    <t>Alvenaria de pedra em elevação, de uma face, feita com blocos de pedra-de-mão, assentes com argamassa de cimento, saibro e areia, traço 1:2:3, até 1,50m de altura, sendo a espessura até 0,35m.</t>
  </si>
  <si>
    <t>AL04050053</t>
  </si>
  <si>
    <t>Alvenaria de pedra em elevação, de uma face, feita com blocos de pedra-de-mão, assentes com argamassa de cimento, saibro e areia, traço 1:2:3, até 1,50m de altura, sendo a espessura até 0,35m.(desonerado)</t>
  </si>
  <si>
    <t>AL05030050</t>
  </si>
  <si>
    <t>Alvenaria de pedra seca em elevação, de uma face, feita com blocos de dimensões aproximadas de (30x30x30)cm até (40x40x40)cm, até 3m de altura.</t>
  </si>
  <si>
    <t>AL04030050</t>
  </si>
  <si>
    <t>Alvenaria de pedra seca em elevação, de uma face, feita com blocos de dimensões aproximadas de (30x30x30)cm até (40x40x40)cm, até 3m de altura.(desonerado)</t>
  </si>
  <si>
    <t>AL05200100</t>
  </si>
  <si>
    <t>Alvenaria de tijolo (10x20x20)cm, de furos redondos, com argamassa de cimento e saibro no traço 1:8, em parede com vãos ou arestas (0,10m), até 3m de altura, e medida pela área real.</t>
  </si>
  <si>
    <t>AL04200100</t>
  </si>
  <si>
    <t>Alvenaria de tijolo (10x20x20)cm, de furos redondos, com argamassa de cimento e saibro no traço 1:8, em parede com vãos ou arestas (0,10m), até 3m de altura, e medida pela área real.(desonerado)</t>
  </si>
  <si>
    <t>AL05200300</t>
  </si>
  <si>
    <t>Alvenaria de tijolo (10x20x20)cm, de furos redondos, com argamassa de cimento e saibro no traço 1:8, em parede com vãos ou arestas (0,20m), até 3m de altura, e medida pela área real.</t>
  </si>
  <si>
    <t>AL04200300</t>
  </si>
  <si>
    <t>Alvenaria de tijolo (10x20x20)cm, de furos redondos, com argamassa de cimento e saibro no traço 1:8, em parede com vãos ou arestas (0,20m), até 3m de altura, e medida pela área real.(desonerado)</t>
  </si>
  <si>
    <t>AL05200303</t>
  </si>
  <si>
    <t>Alvenaria de tijolo (10x20x20)cm, de furos redondos, com argamassa de cimento e saibro no traço 1:8, em parede com vãos ou arestas (0,20m), de 3m a 4,50m de altura, e medida pela área real.</t>
  </si>
  <si>
    <t>AL04200303</t>
  </si>
  <si>
    <t>Alvenaria de tijolo (10x20x20)cm, de furos redondos, com argamassa de cimento e saibro no traço 1:8, em parede com vãos ou arestas (0,20m), de 3m a 4,50m de altura, e medida pela área real.(desonerado)</t>
  </si>
  <si>
    <t>AL05200053</t>
  </si>
  <si>
    <t>Alvenaria de tijolo (10x20x20)cm, de furos redondos, com argamassa de cimento e saibro no traço 1:8, em parede de meia vez (0,10m), de superfície corrida, até 3m de altura, e medida pela área real.</t>
  </si>
  <si>
    <t>AL04200053</t>
  </si>
  <si>
    <t>Alvenaria de tijolo (10x20x20)cm, de furos redondos, com argamassa de cimento e saibro no traço 1:8, em parede de meia vez (0,10m), de superfície corrida, até 3m de altura, e medida pela área real.(desonerado)</t>
  </si>
  <si>
    <t>AL05200103</t>
  </si>
  <si>
    <t>Alvenaria de tijolo (10x20x20)cm, de furos redondos, com argamassa de cimento e saibro no traço 1:8, em paredes com vãos ou arestas de meia vez (0,10m), de 3m a 4,50m de altura, e medida pela área real.</t>
  </si>
  <si>
    <t>AL04200103</t>
  </si>
  <si>
    <t>Alvenaria de tijolo (10x20x20)cm, de furos redondos, com argamassa de cimento e saibro no traço 1:8, em paredes com vãos ou arestas de meia vez (0,10m), de 3m a 4,50m de altura, e medida pela área real.(desonerado)</t>
  </si>
  <si>
    <t>AL05200250</t>
  </si>
  <si>
    <t>Alvenaria de tijolo (10x20x20)cm, de furos redondos, com argamassa de cimento e saibro no traço 1:8, em paredes de 1 vez (0,20m), de superfície corrida, até 1,50m de altura, e medida pela área real.</t>
  </si>
  <si>
    <t>AL04200250</t>
  </si>
  <si>
    <t>Alvenaria de tijolo (10x20x20)cm, de furos redondos, com argamassa de cimento e saibro no traço 1:8, em paredes de 1 vez (0,20m), de superfície corrida, até 1,50m de altura, e medida pela área real.(desonerado)</t>
  </si>
  <si>
    <t>AL05200253</t>
  </si>
  <si>
    <t>Alvenaria de tijolo (10x20x20)cm, de furos redondos, com argamassa de cimento e saibro no traço 1:8, em paredes de 1 vez (0,20m), de superfície corrida, até 3m de altura, e medida pela área real.</t>
  </si>
  <si>
    <t>AL04200253</t>
  </si>
  <si>
    <t>Alvenaria de tijolo (10x20x20)cm, de furos redondos, com argamassa de cimento e saibro no traço 1:8, em paredes de 1 vez (0,20m), de superfície corrida, até 3m de altura, e medida pela área real.(desonerado)</t>
  </si>
  <si>
    <t>AL05200056</t>
  </si>
  <si>
    <t>Alvenaria de tijolo (10x20x20)cm, de furos redondos, com argamassa de cimento e saibro no traço 1:8, em paredes de meia vez (0,10m), de superfície corrida, de 3m a 4,50m de altura, e medida pela área real.</t>
  </si>
  <si>
    <t>AL04200056</t>
  </si>
  <si>
    <t>Alvenaria de tijolo (10x20x20)cm, de furos redondos, com argamassa de cimento e saibro no traço 1:8, em paredes de meia vez (0,10m), de superfície corrida, de 3m a 4,50m de altura, e medida pela área real.(desonerado)</t>
  </si>
  <si>
    <t>AL05200050</t>
  </si>
  <si>
    <t>Alvenaria de tijolo (10x20x20)cm,de furos redondos, com argamassa de cimento e saibro no traço 1:8, em parede de meia vez (0,10m), de superfície corrida, até 1,50m de altura, e medida pela área real.</t>
  </si>
  <si>
    <t>AL04200050</t>
  </si>
  <si>
    <t>Alvenaria de tijolo (10x20x20)cm,de furos redondos, com argamassa de cimento e saibro no traço 1:8, em parede de meia vez (0,10m), de superfície corrida, até 1,50m de altura, e medida pela área real.(desonerado)</t>
  </si>
  <si>
    <t>AL05200200</t>
  </si>
  <si>
    <t>Alvenaria de tijolo (10x20x30)cm, de furos redondos, com argamassa de cimento e saibro no traço 1:8, em paredes com vãos ou arestas (0,10m), até 3m de altura, e medida pela área real.</t>
  </si>
  <si>
    <t>AL04200200</t>
  </si>
  <si>
    <t>Alvenaria de tijolo (10x20x30)cm, de furos redondos, com argamassa de cimento e saibro no traço 1:8, em paredes com vãos ou arestas (0,10m), até 3m de altura, e medida pela área real.(desonerado)</t>
  </si>
  <si>
    <t>AL05200400</t>
  </si>
  <si>
    <t>Alvenaria de tijolo (10x20x30)cm, de furos redondos, com argamassa de cimento e saibro no traço 1:8, em paredes com vãos ou arestas (0,20m), até 3m de altura, e medida pela área real.</t>
  </si>
  <si>
    <t>AL04200400</t>
  </si>
  <si>
    <t>Alvenaria de tijolo (10x20x30)cm, de furos redondos, com argamassa de cimento e saibro no traço 1:8, em paredes com vãos ou arestas (0,20m), até 3m de altura, e medida pela área real.(desonerado)</t>
  </si>
  <si>
    <t>AL05200500</t>
  </si>
  <si>
    <t>Alvenaria de tijolo (10x20x30)cm, de furos redondos, com argamassa de cimento e saibro no traço 1:8, em paredes com vãos ou arestas de 1 vez (0,20m), de 3m a 4,50m de altura, e medida pela área real.</t>
  </si>
  <si>
    <t>AL04200500</t>
  </si>
  <si>
    <t>Alvenaria de tijolo (10x20x30)cm, de furos redondos, com argamassa de cimento e saibro no traço 1:8, em paredes com vãos ou arestas de 1 vez (0,20m), de 3m a 4,50m de altura, e medida pela área real.(desonerado)</t>
  </si>
  <si>
    <t>AL05200203</t>
  </si>
  <si>
    <t>Alvenaria de tijolo (10x20x30)cm, de furos redondos, com argamassa de cimento e saibro no traço 1:8, em paredes com vãos ou arestas de meia vez (0,10m), de 3m a 4,50m de altura, e medida pela área real.</t>
  </si>
  <si>
    <t>AL04200203</t>
  </si>
  <si>
    <t>Alvenaria de tijolo (10x20x30)cm, de furos redondos, com argamassa de cimento e saibro no traço 1:8, em paredes com vãos ou arestas de meia vez (0,10m), de 3m a 4,50m de altura, e medida pela área real.(desonerado)</t>
  </si>
  <si>
    <t>AL05200450</t>
  </si>
  <si>
    <t>Alvenaria de tijolo (10x20x30)cm, de furos redondos, com argamassa de cimento e saibro no traço 1:8, em paredes corridas de 1 vez (0,20m), de 3m a 4,50m de altura, e medida pela área real.</t>
  </si>
  <si>
    <t>AL04200450</t>
  </si>
  <si>
    <t>Alvenaria de tijolo (10x20x30)cm, de furos redondos, com argamassa de cimento e saibro no traço 1:8, em paredes corridas de 1 vez (0,20m), de 3m a 4,50m de altura, e medida pela área real.(desonerado)</t>
  </si>
  <si>
    <t>AL05200350</t>
  </si>
  <si>
    <t>Alvenaria de tijolo (10x20x30)cm, de furos redondos, com argamassa de cimento e saibro no traço 1:8, em paredes de 1 vez (0,20m), de superfície corrida, até 1,50m de altura, e medida pela área real.</t>
  </si>
  <si>
    <t>AL04200350</t>
  </si>
  <si>
    <t>Alvenaria de tijolo (10x20x30)cm, de furos redondos, com argamassa de cimento e saibro no traço 1:8, em paredes de 1 vez (0,20m), de superfície corrida, até 1,50m de altura, e medida pela área real.(desonerado)</t>
  </si>
  <si>
    <t>AL05200353</t>
  </si>
  <si>
    <t>Alvenaria de tijolo (10x20x30)cm, de furos redondos, com argamassa de cimento e saibro no traço 1:8, em paredes de 1 vez (0,20m), de superfície corrida, até 3m de altura, e medida pela área real.</t>
  </si>
  <si>
    <t>AL04200353</t>
  </si>
  <si>
    <t>Alvenaria de tijolo (10x20x30)cm, de furos redondos, com argamassa de cimento e saibro no traço 1:8, em paredes de 1 vez (0,20m), de superfície corrida, até 3m de altura, e medida pela área real.(desonerado)</t>
  </si>
  <si>
    <t>AL05200156</t>
  </si>
  <si>
    <t>Alvenaria de tijolo (10x20x30)cm, de furos redondos, com argamassa de cimento e saibro no traço 1:8, em paredes de meia vez (0,10m), de superfície corrida de 3m a 4,50m de altura, e medida pela área real.</t>
  </si>
  <si>
    <t>AL04200156</t>
  </si>
  <si>
    <t>Alvenaria de tijolo (10x20x30)cm, de furos redondos, com argamassa de cimento e saibro no traço 1:8, em paredes de meia vez (0,10m), de superfície corrida de 3m a 4,50m de altura, e medida pela área real.(desonerado)</t>
  </si>
  <si>
    <t>AL05200150</t>
  </si>
  <si>
    <t>Alvenaria de tijolo (10x20x30)cm, de furos redondos, com argamassa de cimento e saibro no traço 1:8, em paredes de meia vez (0,10m), de superfície corrida, até 1,50m de altura, e medida pela área real.</t>
  </si>
  <si>
    <t>AL04200150</t>
  </si>
  <si>
    <t>Alvenaria de tijolo (10x20x30)cm, de furos redondos, com argamassa de cimento e saibro no traço 1:8, em paredes de meia vez (0,10m), de superfície corrida, até 1,50m de altura, e medida pela área real.(desonerado)</t>
  </si>
  <si>
    <t>AL05200153</t>
  </si>
  <si>
    <t>Alvenaria de tijolo (10x20x30)cm, de furos redondos, com argamassa de cimento e saibro no traço 1:8, em paredes de meia vez (0,10m), de superfície corrida, até 3m de altura, e medida pela área real.</t>
  </si>
  <si>
    <t>AL04200153</t>
  </si>
  <si>
    <t>Alvenaria de tijolo (10x20x30)cm, de furos redondos, com argamassa de cimento e saibro no traço 1:8, em paredes de meia vez (0,10m), de superfície corrida, até 3m de altura, e medida pela área real.(desonerado)</t>
  </si>
  <si>
    <t>AL05100153</t>
  </si>
  <si>
    <t>Alvenaria de tijolo maciço (7x10x20)cm, com argamassa de cimento e saibro no traço 1:6, em paredes com vãos ou arestas, de 1 vez (0,20m), até 3m de altura, e medida pela área real.</t>
  </si>
  <si>
    <t>AL04100153</t>
  </si>
  <si>
    <t>Alvenaria de tijolo maciço (7x10x20)cm, com argamassa de cimento e saibro no traço 1:6, em paredes com vãos ou arestas, de 1 vez (0,20m), até 3m de altura, e medida pela área real.(desonerado)</t>
  </si>
  <si>
    <t>AL05100200</t>
  </si>
  <si>
    <t>Alvenaria de tijolo maciço (7x10x20)cm, com argamassa de cimento e saibro no traço 1:6, em paredes com vãos ou arestas, de 1 vez (0,20m), de 3m a 4,50m de altura, e medida pela área real.</t>
  </si>
  <si>
    <t>AL04100200</t>
  </si>
  <si>
    <t>Alvenaria de tijolo maciço (7x10x20)cm, com argamassa de cimento e saibro no traço 1:6, em paredes com vãos ou arestas, de 1 vez (0,20m), de 3m a 4,50m de altura, e medida pela área real.(desonerado)</t>
  </si>
  <si>
    <t>AL05100103</t>
  </si>
  <si>
    <t>Alvenaria de tijolo maciço (7x10x20)cm, com argamassa de cimento e saibro no traço 1:6, em paredes com vãos ou arestas, de meia vez (0,10m), até 3m de altura, e medida pela área real.</t>
  </si>
  <si>
    <t>AL04100103</t>
  </si>
  <si>
    <t>Alvenaria de tijolo maciço (7x10x20)cm, com argamassa de cimento e saibro no traço 1:6, em paredes com vãos ou arestas, de meia vez (0,10m), até 3m de altura, e medida pela área real.(desonerado)</t>
  </si>
  <si>
    <t>AL05100106</t>
  </si>
  <si>
    <t>Alvenaria de tijolo maciço (7x10x20)cm, com argamassa de cimento e saibro no traço 1:6, em paredes com vãos ou arestas, de meia vez (0,10m), de 3m a 4,50m de altura, e medida pela área real.</t>
  </si>
  <si>
    <t>AL04100106</t>
  </si>
  <si>
    <t>Alvenaria de tijolo maciço (7x10x20)cm, com argamassa de cimento e saibro no traço 1:6, em paredes com vãos ou arestas, de meia vez (0,10m), de 3m a 4,50m de altura, e medida pela área real.(desonerado)</t>
  </si>
  <si>
    <t>AL05100150</t>
  </si>
  <si>
    <t>Alvenaria de tijolo maciço (7x10x20)cm, com argamassa de cimento e saibro no traço 1:6, em paredes de 1 vez (0,20m), de superfície corrida, até 1,50m de altura, e medida pela área real.</t>
  </si>
  <si>
    <t>AL04100150</t>
  </si>
  <si>
    <t>Alvenaria de tijolo maciço (7x10x20)cm, com argamassa de cimento e saibro no traço 1:6, em paredes de 1 vez (0,20m), de superfície corrida, até 1,50m de altura, e medida pela área real.(desonerado)</t>
  </si>
  <si>
    <t>AL05100152</t>
  </si>
  <si>
    <t>Alvenaria de tijolo maciço (7x10x20)cm, com argamassa de cimento e saibro no traço 1:6, em paredes de 1 vez (0,20m), de superfície corrida, até 3m de altura, e medida pela área real.</t>
  </si>
  <si>
    <t>AL04100152</t>
  </si>
  <si>
    <t>Alvenaria de tijolo maciço (7x10x20)cm, com argamassa de cimento e saibro no traço 1:6, em paredes de 1 vez (0,20m), de superfície corrida, até 3m de altura, e medida pela área real.(desonerado)</t>
  </si>
  <si>
    <t>AL05100156</t>
  </si>
  <si>
    <t>Alvenaria de tijolo maciço (7x10x20)cm, com argamassa de cimento e saibro no traço 1:6, em paredes de 1 vez (0,20m), de superfície corrida, de 3m a 4,50m de altura, e medida pela área real.</t>
  </si>
  <si>
    <t>AL04100156</t>
  </si>
  <si>
    <t>Alvenaria de tijolo maciço (7x10x20)cm, com argamassa de cimento e saibro no traço 1:6, em paredes de 1 vez (0,20m), de superfície corrida, de 3m a 4,50m de altura, e medida pela área real.(desonerado)</t>
  </si>
  <si>
    <t>AL05100050</t>
  </si>
  <si>
    <t>Alvenaria de tijolo maciço (7x10x20)cm, com argamassa de cimento e saibro no traço 1:6, em paredes de meia vez (0,10m), de superfície corrida, até 1,50m de altura, e medida pela área real.</t>
  </si>
  <si>
    <t>AL04100050</t>
  </si>
  <si>
    <t>Alvenaria de tijolo maciço (7x10x20)cm, com argamassa de cimento e saibro no traço 1:6, em paredes de meia vez (0,10m), de superfície corrida, até 1,50m de altura, e medida pela área real.(desonerado)</t>
  </si>
  <si>
    <t>AL05100053</t>
  </si>
  <si>
    <t>Alvenaria de tijolo maciço (7x10x20)cm, com argamassa de cimento e saibro no traço 1:6, em paredes de meia vez (0,10m), de superfície corrida, até 3m de altura, e medida pela área real.</t>
  </si>
  <si>
    <t>AL04100053</t>
  </si>
  <si>
    <t>Alvenaria de tijolo maciço (7x10x20)cm, com argamassa de cimento e saibro no traço 1:6, em paredes de meia vez (0,10m), de superfície corrida, até 3m de altura, e medida pela área real.(desonerado)</t>
  </si>
  <si>
    <t>AL05100059</t>
  </si>
  <si>
    <t>Alvenaria de tijolo maciço (7x10x20)cm, com argamassa de cimento e saibro no traço 1:6, em paredes de meia vez (0,10m), de superfície corrida, de 3m a 4,50m de altura, e medida pela área real.</t>
  </si>
  <si>
    <t>AL04100059</t>
  </si>
  <si>
    <t>Alvenaria de tijolo maciço (7x10x20)cm, com argamassa de cimento e saibro no traço 1:6, em paredes de meia vez (0,10m), de superfície corrida, de 3m a 4,50m de altura, e medida pela área real.(desonerado)</t>
  </si>
  <si>
    <t>AL05230100</t>
  </si>
  <si>
    <t>Alvenaria estrutural de tijolo cerâmico (14x19x29)cm, aparentes, espessura de 14cm, para superfícies com vãos e arestas. Fornecimento e assentamento.</t>
  </si>
  <si>
    <t>AL04230100</t>
  </si>
  <si>
    <t>Alvenaria estrutural de tijolo cerâmico (14x19x29)cm, aparentes, espessura de 14cm, para superfícies com vãos e arestas. Fornecimento e assentamento.(desonerado)</t>
  </si>
  <si>
    <t>AL05230200</t>
  </si>
  <si>
    <t>Alvenaria estrutural de tijolo cerâmico tipo "L" (14x19x29)cm, aparentes, espessura de 14cm, para cintas e vergas de amarração. Fornecimento e assentamento.</t>
  </si>
  <si>
    <t>AL04230200</t>
  </si>
  <si>
    <t>Alvenaria estrutural de tijolo cerâmico tipo "L" (14x19x29)cm, aparentes, espessura de 14cm, para cintas e vergas de amarração. Fornecimento e assentamento.(desonerado)</t>
  </si>
  <si>
    <t>AL05230300</t>
  </si>
  <si>
    <t>Alvenaria estrutural de tijolo cerâmico tipo "U" (14x19x29)cm, aparentes, espessura de 14cm, para cintas e vergas de amarração. Fornecimento e assentamento.</t>
  </si>
  <si>
    <t>AL04230300</t>
  </si>
  <si>
    <t>Alvenaria estrutural de tijolo cerâmico tipo "U" (14x19x29)cm, aparentes, espessura de 14cm, para cintas e vergas de amarração. Fornecimento e assentamento.(desonerado)</t>
  </si>
  <si>
    <t>AL05150100</t>
  </si>
  <si>
    <t>Alvenaria para caixas enterradas, até 0,80m de profundidade, de tijolo maciço (7x10x20)cm, com argamassa de cimento, saibro e areia no traço 1:2:2 e parede de 1 vez (19cm).</t>
  </si>
  <si>
    <t>AL04150100</t>
  </si>
  <si>
    <t>Alvenaria para caixas enterradas, até 0,80m de profundidade, de tijolo maciço (7x10x20)cm, com argamassa de cimento, saibro e areia no traço 1:2:2 e parede de 1 vez (19cm).(desonerado)</t>
  </si>
  <si>
    <t>AL05150050</t>
  </si>
  <si>
    <t>Alvenaria para caixas enterradas, até 0,80m de profundidade, de tijolo maciço (7x10x20)cm, com argamassa de cimento, saibro e areia no traço 1:2:2 e parede de meia vez.</t>
  </si>
  <si>
    <t>AL04150050</t>
  </si>
  <si>
    <t>Alvenaria para caixas enterradas, até 0,80m de profundidade, de tijolo maciço (7x10x20)cm, com argamassa de cimento, saibro e areia no traço 1:2:2 e parede de meia vez.(desonerado)</t>
  </si>
  <si>
    <t>AL05150103</t>
  </si>
  <si>
    <t>Alvenaria para caixas enterradas, de 0,80m a 1,60m de profundidade, de tijolo maciço (7x10x20)cm, com argamassa de cimento, saibro e areia no traço 1:2:2 e parede de 1 vez e meia (29cm).</t>
  </si>
  <si>
    <t>AL04150103</t>
  </si>
  <si>
    <t>Alvenaria para caixas enterradas, de 0,80m a 1,60m de profundidade, de tijolo maciço (7x10x20)cm, com argamassa de cimento, saibro e areia no traço 1:2:2 e parede de 1 vez e meia (29cm).(desonerado)</t>
  </si>
  <si>
    <t>PJ25100050</t>
  </si>
  <si>
    <t>Amarelinha em blocos de concreto pré-moldadas com aplicação de letras e números coloridos em baixo relevo. Fornecimento e aplicação.</t>
  </si>
  <si>
    <t>PJ24100050</t>
  </si>
  <si>
    <t>Amarelinha em blocos de concreto pré-moldadas com aplicação de letras e números coloridos em baixo relevo. Fornecimento e aplicação.(desonerado)</t>
  </si>
  <si>
    <t>PJ10050050</t>
  </si>
  <si>
    <t>Amarrio de mudas de árvore ao tutor, com fitilho plástico, exclusive este.</t>
  </si>
  <si>
    <t>PJ09050050</t>
  </si>
  <si>
    <t>Amarrio de mudas de árvore ao tutor, com fitilho plástico, exclusive este.(desonerado)</t>
  </si>
  <si>
    <t>AD35350050</t>
  </si>
  <si>
    <t>Amostra indeformada em bloco.</t>
  </si>
  <si>
    <t>AD34350050</t>
  </si>
  <si>
    <t>Amostra indeformada em bloco.(desonerado)</t>
  </si>
  <si>
    <t>IT25990050</t>
  </si>
  <si>
    <t>Amperímetro (96x96)mm com escala de 0A a 500A. Fornecimento e instalação.</t>
  </si>
  <si>
    <t>IT24990050</t>
  </si>
  <si>
    <t>Amperímetro (96x96)mm com escala de 0A a 500A. Fornecimento e instalação.(desonerado)</t>
  </si>
  <si>
    <t>AD35200050</t>
  </si>
  <si>
    <t>Análise granulométrica após extração do ligante.</t>
  </si>
  <si>
    <t>AD34200050</t>
  </si>
  <si>
    <t>Análise granulométrica após extração do ligante.(desonerado)</t>
  </si>
  <si>
    <t>AD05050053</t>
  </si>
  <si>
    <t>Análise granulométrica completa, em amostra de solo, de acordo com a NBR7181 e NBR6457, compreendendo as fases de peneiramento e sedimentação, quando constatada a presença de partículas finas em sua composição.</t>
  </si>
  <si>
    <t>AD04050053</t>
  </si>
  <si>
    <t>Análise granulométrica completa, em amostra de solo, de acordo com a NBR7181 e NBR6457, compreendendo as fases de peneiramento e sedimentação, quando constatada a presença de partículas finas em sua composição.(desonerado)</t>
  </si>
  <si>
    <t>AD05050050</t>
  </si>
  <si>
    <t>Análise granulométrica sem sedimentação.</t>
  </si>
  <si>
    <t>AD04050050</t>
  </si>
  <si>
    <t>Análise granulométrica sem sedimentação.(desonerado)</t>
  </si>
  <si>
    <t>SE40050050</t>
  </si>
  <si>
    <t>Análise laboratorial de solo de árvores.</t>
  </si>
  <si>
    <t>SE39050050</t>
  </si>
  <si>
    <t>Análise laboratorial de solo de árvores.(desonerado)</t>
  </si>
  <si>
    <t>SE39050025</t>
  </si>
  <si>
    <t>Análise laboratorial físico-químico de afluente ou efluente de E.T.E. com determinação dos parâmetros de DBO, RNFT, RS, óleos e graxas, detergentes, PH e vazão. Realização de uma campanha de coleta por semana. Inclusive apresentação de relatório de consolidação de dados.(desonerado)</t>
  </si>
  <si>
    <t>SE40050025</t>
  </si>
  <si>
    <t>Análise laboratorial físico-químico de afluente ou efluente de E.T.E. com determinação dos parâmetros de DBO, RNFT, RS, óleos e graxas, detergentes, PH e vazão. Realização de uma campanha de coleta por semana. Inclusive apresentação de relatório de consolidação de dados.</t>
  </si>
  <si>
    <t>SE40050100</t>
  </si>
  <si>
    <t>Análise laboratorial fitopatológica de árvores.</t>
  </si>
  <si>
    <t>SE39050100</t>
  </si>
  <si>
    <t>Análise laboratorial fitopatológica de árvores.(desonerado)</t>
  </si>
  <si>
    <t>MP15100300</t>
  </si>
  <si>
    <t>Análise microbiológica do ar interior de ambiente climatizado em unidade hospitalar, inclusive coleta de amostra e laudo físico-químico e microbiológico, conforme Resolução RE nº 09 de 16/01/2003 da ANVISA.</t>
  </si>
  <si>
    <t>MP14100300</t>
  </si>
  <si>
    <t>Análise microbiológica do ar interior de ambiente climatizado em unidade hospitalar, inclusive coleta de amostra e laudo físico-químico e microbiológico, conforme Resolução RE nº 09 de 16/01/2003 da ANVISA.(desonerado)</t>
  </si>
  <si>
    <t>CO05050050</t>
  </si>
  <si>
    <t>Andaime de madeira, para altura até 7m, compreendendo montagem e desmontagem, já considerando o reaproveitamento 3 vezes da madeira.</t>
  </si>
  <si>
    <t>CO04050050</t>
  </si>
  <si>
    <t>Andaime de madeira, para altura até 7m, compreendendo montagem e desmontagem, já considerando o reaproveitamento 3 vezes da madeira.(desonerado)</t>
  </si>
  <si>
    <t>CO05050100</t>
  </si>
  <si>
    <t>Andaime de madeira, para altura entre 7m e 14m, compreendendo montagem e desmontagem, já considerando o reaproveitamento 3 vezes da madeira.</t>
  </si>
  <si>
    <t>CO04050100</t>
  </si>
  <si>
    <t>Andaime de madeira, para altura entre 7m e 14m, compreendendo montagem e desmontagem, já considerando o reaproveitamento 3 vezes da madeira.(desonerado)</t>
  </si>
  <si>
    <t>CO05050200</t>
  </si>
  <si>
    <t>Andaime de madeira, tabuado, sobre cavaletes (inclusive estes), com aproveitamento da madeira 20 vezes, inclusive movimentação para pé direito de 4m.</t>
  </si>
  <si>
    <t>CO04050200</t>
  </si>
  <si>
    <t>Andaime de madeira, tabuado, sobre cavaletes (inclusive estes), com aproveitamento da madeira 20 vezes, inclusive movimentação para pé direito de 4m.(desonerado)</t>
  </si>
  <si>
    <t>CO05050150</t>
  </si>
  <si>
    <t>Andaime de madeira, tabuado, sobre cavaletes, para pé direito até 4m, já considerando o reaproveitamento 20 vezes da madeira. Inclusive movimentação.</t>
  </si>
  <si>
    <t>CO04050150</t>
  </si>
  <si>
    <t>Andaime de madeira, tabuado, sobre cavaletes, para pé direito até 4m, já considerando o reaproveitamento 20 vezes da madeira. Inclusive movimentação.(desonerado)</t>
  </si>
  <si>
    <t>CO04050250</t>
  </si>
  <si>
    <t>Andaime suspenso de madeira pendente da estrutura por cabos de aço de 3/8", utilização das tábuas 3 vezes, toras e cabos 6 vezes, montagem e desmontagem 1 vez, inclusive plataforma de madeira serrada, e perfuração de laje de concreto, montagem e desmontagem 1 vez.(desonerado)</t>
  </si>
  <si>
    <t>CO05050250</t>
  </si>
  <si>
    <t>Andaime suspenso de madeira pendente da estrutura por cabos de aço de 3/8", utilização das tábuas 3 vezes, toras e cabos 6 vezes, montagem e desmontagem 1 vez, inclusive plataforma de madeira serrada, e perfuração de laje de concreto, montagem e desmontagem 1 vez.</t>
  </si>
  <si>
    <t>IT15100050</t>
  </si>
  <si>
    <t>Anel de borracha para PVC, com diâmetro de 75mm. Fornecimento e instalação.</t>
  </si>
  <si>
    <t>IT14100050</t>
  </si>
  <si>
    <t>Anel de borracha para PVC, com diâmetro de 75mm. Fornecimento e instalação.(desonerado)</t>
  </si>
  <si>
    <t>DR40100150</t>
  </si>
  <si>
    <t>Anel de concreto armado, pré-moldado, com diâmetro de (120x50x5)cm. Fornecimento.</t>
  </si>
  <si>
    <t>DR39100150</t>
  </si>
  <si>
    <t>Anel de concreto armado, pré-moldado, com diâmetro de (120x50x5)cm. Fornecimento.(desonerado)</t>
  </si>
  <si>
    <t>DR40100050</t>
  </si>
  <si>
    <t>Anel de concreto armado, pré-moldado, para caixa de inspeção, com diâmetro de (60x30x5)cm. Fornecimento.</t>
  </si>
  <si>
    <t>DR39100050</t>
  </si>
  <si>
    <t>Anel de concreto armado, pré-moldado, para caixa de inspeção, com diâmetro de (60x30x5)cm. Fornecimento.(desonerado)</t>
  </si>
  <si>
    <t>DR40100100</t>
  </si>
  <si>
    <t>Anel de concreto armado, pré-moldado, para poço de visita de esgoto sanitário com diâmetro nominal de (110x30x8)cm. Fornecimento.</t>
  </si>
  <si>
    <t>DR39100100</t>
  </si>
  <si>
    <t>Anel de concreto armado, pré-moldado, para poço de visita de esgoto sanitário com diâmetro nominal de (110x30x8)cm. Fornecimento.(desonerado)</t>
  </si>
  <si>
    <t>DR40100200</t>
  </si>
  <si>
    <t>Anel de concreto pré-moldado de (150x40x5)cm. Fornecimento.</t>
  </si>
  <si>
    <t>DR39100200</t>
  </si>
  <si>
    <t>Anel de concreto pré-moldado de (150x40x5)cm. Fornecimento.(desonerado)</t>
  </si>
  <si>
    <t>IP15500100</t>
  </si>
  <si>
    <t>Anilha de nylon para identificação de condutor XLPE de 25 a 35mm2. Fornecimento.</t>
  </si>
  <si>
    <t>IP14500100</t>
  </si>
  <si>
    <t>Anilha de nylon para identificação de condutor XLPE de 25 a 35mm2. Fornecimento.(desonerado)</t>
  </si>
  <si>
    <t>IP15500150</t>
  </si>
  <si>
    <t>Anilha de nylon para identificação de condutor XLPE de 50 a 70mm2. Fornecimento.</t>
  </si>
  <si>
    <t>IP14500150</t>
  </si>
  <si>
    <t>Anilha de nylon para identificação de condutor XLPE de 50 a 70mm2. Fornecimento.(desonerado)</t>
  </si>
  <si>
    <t>ET30050050</t>
  </si>
  <si>
    <t>Aparelho de apoio de Neoprene, fretado (1,40kg/dm3), inclusive preparo do berço. Fornecimento e colocação.</t>
  </si>
  <si>
    <t>ET29050050</t>
  </si>
  <si>
    <t>Aparelho de apoio de Neoprene, fretado (1,40kg/dm3), inclusive preparo do berço. Fornecimento e colocação.(desonerado)</t>
  </si>
  <si>
    <t>PJ20050103</t>
  </si>
  <si>
    <t>Aparo manual de capim, com tesoura, ao redor de mudas vegetais.</t>
  </si>
  <si>
    <t>PJ19050103</t>
  </si>
  <si>
    <t>Aparo manual de capim, com tesoura, ao redor de mudas vegetais.(desonerado)</t>
  </si>
  <si>
    <t>PJ20050100</t>
  </si>
  <si>
    <t>Aparo manual, com enxadão ou tesoura, de beiral de gramado.</t>
  </si>
  <si>
    <t>PJ19050100</t>
  </si>
  <si>
    <t>Aparo manual, com enxadão ou tesoura, de beiral de gramado.(desonerado)</t>
  </si>
  <si>
    <t>SC05200051</t>
  </si>
  <si>
    <t>Apicoamento manual de concreto, em superfícies horizontais (pisos), inclusive correção de falhas.</t>
  </si>
  <si>
    <t>SC04200051</t>
  </si>
  <si>
    <t>Apicoamento manual de concreto, em superfícies horizontais (pisos), inclusive correção de falhas.(desonerado)</t>
  </si>
  <si>
    <t>SC05200101</t>
  </si>
  <si>
    <t>Apicoamento manual de concreto, em superfícies horizontais (tetos), inclusive correção de falhas.</t>
  </si>
  <si>
    <t>SC04200101</t>
  </si>
  <si>
    <t>Apicoamento manual de concreto, em superfícies horizontais (tetos), inclusive correção de falhas.(desonerado)</t>
  </si>
  <si>
    <t>SC05200151</t>
  </si>
  <si>
    <t>Apicoamento manual de concreto, em superfícies verticais, inclusive correção de falhas.</t>
  </si>
  <si>
    <t>SC04200151</t>
  </si>
  <si>
    <t>Apicoamento manual de concreto, em superfícies verticais, inclusive correção de falhas.(desonerado)</t>
  </si>
  <si>
    <t>ET65050050</t>
  </si>
  <si>
    <t>Aplicação com Air Less de inibidor de corrosão Sika Ferrogard-903 ou similar em estrutura de comcreto armado nos serviços de recuperação estrutural. Exclusive limpeza da estrutura.</t>
  </si>
  <si>
    <t>ET64050050</t>
  </si>
  <si>
    <t>Aplicação com Air Less de inibidor de corrosão Sika Ferrogard-903 ou similar em estrutura de comcreto armado nos serviços de recuperação estrutural. Exclusive limpeza da estrutura.(desonerado)</t>
  </si>
  <si>
    <t>CI15050050</t>
  </si>
  <si>
    <t>Aplicação de 2 demãos de impermeabilizante por cristalização da Texas, Denver, Reax, Viapol ou similar.</t>
  </si>
  <si>
    <t>CI14050050</t>
  </si>
  <si>
    <t>Aplicação de 2 demãos de impermeabilizante por cristalização da Texas, Denver, Reax, Viapol ou similar.(desonerado)</t>
  </si>
  <si>
    <t>ST70200150</t>
  </si>
  <si>
    <t>Aplicação de película refletiva com esferas encapsuladas, tipo II da NBR14644, em placas de sinalização, medida pela área envolvente da película empregada, tanto no fundo, como na mensagem.</t>
  </si>
  <si>
    <t>ST69200150</t>
  </si>
  <si>
    <t>Aplicação de película refletiva com esferas encapsuladas, tipo II da NBR14644, em placas de sinalização, medida pela área envolvente da película empregada, tanto no fundo, como na mensagem.(desonerado)</t>
  </si>
  <si>
    <t>ST70200100</t>
  </si>
  <si>
    <t>Aplicação de película refletiva com esferas inclusas tipo I-A da NBR 14644, em placas de sinalização, medida pela área envolvente da película empregada, tanto no fundo, como na mensagem.</t>
  </si>
  <si>
    <t>ST69200100</t>
  </si>
  <si>
    <t>Aplicação de película refletiva com esferas inclusas tipo I-A da NBR 14644, em placas de sinalização, medida pela área envolvente da película empregada, tanto no fundo, como na mensagem.(desonerado)</t>
  </si>
  <si>
    <t>ST75050600</t>
  </si>
  <si>
    <t>Aplicação de selante asfáltico à base de acrílicas para pavimentos de concreto, usado como imprimador para material termoplástico, inclusive fornecimento dos materiais necessários conforme especificação CET-RIO.</t>
  </si>
  <si>
    <t>ST74050600</t>
  </si>
  <si>
    <t>Aplicação de selante asfáltico à base de acrílicas para pavimentos de concreto, usado como imprimador para material termoplástico, inclusive fornecimento dos materiais necessários conforme especificação CET-RIO.(desonerado)</t>
  </si>
  <si>
    <t>PJ25300050</t>
  </si>
  <si>
    <t>Apoio e corrimão tubulares em brinquedos de eucalipto, substituição das peças considerando retirada e colocação de peças novas pintadas.</t>
  </si>
  <si>
    <t>PJ24300050</t>
  </si>
  <si>
    <t>Apoio e corrimão tubulares em brinquedos de eucalipto, substituição das peças considerando retirada e colocação de peças novas pintadas.(desonerado)</t>
  </si>
  <si>
    <t>AD40050068</t>
  </si>
  <si>
    <t>Apontador (inclusive encargos sociais).</t>
  </si>
  <si>
    <t>AD39050068</t>
  </si>
  <si>
    <t>Apontador (inclusive encargos sociais).(desonerado)</t>
  </si>
  <si>
    <t>AP10050050</t>
  </si>
  <si>
    <t>Aquecedor elétrico automático de 200l, compreendendo 6m de eletroduto de 3/4" e 20m de fio de cobre de 6mm². Fornecimento e instalação.</t>
  </si>
  <si>
    <t>AP09050050</t>
  </si>
  <si>
    <t>Aquecedor elétrico automático de 200l, compreendendo 6m de eletroduto de 3/4" e 20m de fio de cobre de 6mm². Fornecimento e instalação.(desonerado)</t>
  </si>
  <si>
    <t>AP10200059</t>
  </si>
  <si>
    <t>Ar Condicionado para colocação em parede, de 21000BTUS. Fornecimento.</t>
  </si>
  <si>
    <t>AP09200059</t>
  </si>
  <si>
    <t>Ar Condicionado para colocação em parede, de 21000BTUS. Fornecimento.(desonerado)</t>
  </si>
  <si>
    <t>AP10200050</t>
  </si>
  <si>
    <t>Ar Condicionado para colocação em parede, de 7500BTUS. Fornecimento.</t>
  </si>
  <si>
    <t>AP09200050</t>
  </si>
  <si>
    <t>Ar Condicionado para colocação em parede, de 7500BTUS. Fornecimento.(desonerado)</t>
  </si>
  <si>
    <t>IP99990050</t>
  </si>
  <si>
    <t>Arame de ferro galvanizado de 12BWG, 2,76mm. Fornecimento.</t>
  </si>
  <si>
    <t>IP98990050</t>
  </si>
  <si>
    <t>Arame de ferro galvanizado de 12BWG, 2,76mm. Fornecimento.(desonerado)</t>
  </si>
  <si>
    <t>SC40050050</t>
  </si>
  <si>
    <t>Arame galvanizado nº 12, fornecimento e colocação em cercas com moirão de madeira, inclusive retirada do arame existente.</t>
  </si>
  <si>
    <t>SC39050050</t>
  </si>
  <si>
    <t>Arame galvanizado nº 12, fornecimento e colocação em cercas com moirão de madeira, inclusive retirada do arame existente.(desonerado)</t>
  </si>
  <si>
    <t>IT30050050</t>
  </si>
  <si>
    <t>Arandela completa com receptáculo para lâmpada incandescente de referência 1670 da Lorenzetti ou similar. Fornecimento e instalação.</t>
  </si>
  <si>
    <t>IT29050050</t>
  </si>
  <si>
    <t>Arandela completa com receptáculo para lâmpada incandescente de referência 1670 da Lorenzetti ou similar. Fornecimento e instalação.(desonerado)</t>
  </si>
  <si>
    <t>IT30050150</t>
  </si>
  <si>
    <t>Arandela de parede para lâmpada incandescente até 100W tipo A-005 da Lumini ou similar. Fornecimento e instalação.</t>
  </si>
  <si>
    <t>IT29050150</t>
  </si>
  <si>
    <t>Arandela de parede para lâmpada incandescente até 100W tipo A-005 da Lumini ou similar. Fornecimento e instalação.(desonerado)</t>
  </si>
  <si>
    <t>IT30050100</t>
  </si>
  <si>
    <t>Arandela em alumínio fundido com grade de proteção e vidro temperado para lâmpada incandescente de 100W, tipo RPI 3017 G da Raphael Paci ou similar. Fornecimento e instalação.</t>
  </si>
  <si>
    <t>IT29050100</t>
  </si>
  <si>
    <t>Arandela em alumínio fundido com grade de proteção e vidro temperado para lâmpada incandescente de 100W, tipo RPI 3017 G da Raphael Paci ou similar. Fornecimento e instalação.(desonerado)</t>
  </si>
  <si>
    <t>IT30050200</t>
  </si>
  <si>
    <t>Arandela oval em alumínio fundido com grade de proteção e vidro temperado modelo RPI-3016/P marca Raphael Paci ou similar, para lâmpada fluorescente compacta, espiral, 15W, base E-27, 127V, cor amarela. Fornecimento e instalação</t>
  </si>
  <si>
    <t>IT29050200</t>
  </si>
  <si>
    <t>Arandela oval em alumínio fundido com grade de proteção e vidro temperado modelo RPI-3016/P marca Raphael Paci ou similar, para lâmpada fluorescente compacta, espiral, 15W, base E-27, 127V, cor amarela. Fornecimento e instalação.(desonerado)</t>
  </si>
  <si>
    <t>IT30050203</t>
  </si>
  <si>
    <t>Arandela oval em aluminio fundido com grade de proteção e vidro temperado modelo RPI-3017/P marca Raphael Paci ou similar, para lâmpada fluorescente compacta, espiral, 15W, base E-27, 127V, cor amarela. Fornecimento e instalação.</t>
  </si>
  <si>
    <t>IT29050203</t>
  </si>
  <si>
    <t>Arandela oval em alumínio fundido com grade de proteção e vidro temperado modelo RPI-3017/P marca Raphael Paci ou similar, para lâmpada fluorescente compacta, espiral, 15W, base E-27, 127V, cor amarela. Fornecimento e instalação.(desonerado)</t>
  </si>
  <si>
    <t>IT30050253</t>
  </si>
  <si>
    <t>Arandela oval em alumínio fundido com grade de proteção e vidro temperado para lâmpada incandescente de 100W tipo RPI-3016/G da Raphael Paci ou similar. Fornecimento e instalação.</t>
  </si>
  <si>
    <t>IT29050253</t>
  </si>
  <si>
    <t>Arandela oval em alumínio fundido com grade de proteção e vidro temperado para lâmpada incandescente de 100W tipo RPI-3016/G da Raphael Paci ou similar. Fornecimento e instalação.(desonerado)</t>
  </si>
  <si>
    <t>IT30050250</t>
  </si>
  <si>
    <t>Arandela oval em alumínio fundido com grade de proteção e vidro temperado para lâmpada incandescente de 100W tipo RPI-3017/P da Raphael Paci ou similar. Fornecimento e instalação.</t>
  </si>
  <si>
    <t>IT29050250</t>
  </si>
  <si>
    <t>Arandela oval em alumínio fundido com grade de proteção e vidro temperado para lâmpada incandescente de 100W tipo RPI-3017/P da Raphael Paci ou similar. Fornecimento e instalação.(desonerado)</t>
  </si>
  <si>
    <t>SC10050150</t>
  </si>
  <si>
    <t>Arboricultor (inclusive encargos sociais).</t>
  </si>
  <si>
    <t>SC09050150</t>
  </si>
  <si>
    <t>Arboricultor (inclusive encargos sociais).(desonerado)</t>
  </si>
  <si>
    <t>PJ24100060</t>
  </si>
  <si>
    <t>Arco simples em tubos de ferro galvanizado (externa e internamente) de 1" e 2" e espessura de parede de 1/8", chumbados em blocos de concreto, com pintura de base Galvite ou similar e 2 demãos de acabamento, conforme projeto FPJ. Fornecimento e colocação.(desonerado)</t>
  </si>
  <si>
    <t>PJ25100060</t>
  </si>
  <si>
    <t>Arco simples em tubos de ferro galvanizado (externa e internamente) de 1" e 2" e espessura de parede de 1/8", chumbados em blocos de concreto, com pintura de base Galvite ou similar e 2 demãos de acabamento, conforme projeto FPJ. Fornecimento e colocação.</t>
  </si>
  <si>
    <t>SC15050150</t>
  </si>
  <si>
    <t>Areia grossa lavada, inclusive transporte ate 20Km. Fornecimento.</t>
  </si>
  <si>
    <t>SC14050150</t>
  </si>
  <si>
    <t>Areia grossa lavada, inclusive transporte ate 20Km. Fornecimento. (desonerado)</t>
  </si>
  <si>
    <t>RV05100150</t>
  </si>
  <si>
    <t>Argamassa de cimento branco, cal e pó-de-mármore, no traço 1:1:3.</t>
  </si>
  <si>
    <t>RV04100150</t>
  </si>
  <si>
    <t>Argamassa de cimento branco, cal e pó-de-mármore, no traço 1:1:3.(desonerado)</t>
  </si>
  <si>
    <t>RV05100100</t>
  </si>
  <si>
    <t>Argamassa de cimento e areia no traço 1:3 e Sika Fix ou similar.</t>
  </si>
  <si>
    <t>RV04100100</t>
  </si>
  <si>
    <t>Argamassa de cimento e areia no traço 1:3 e Sika Fix ou similar.(desonerado)</t>
  </si>
  <si>
    <t>RV04100074</t>
  </si>
  <si>
    <t>Argamassa de cimento e areia no traço 1:3 para recomposição do capeamento de concreto pequenos espessuras em serviços de recuperação estrutural, aditivada com resina acrílica na proporção de 50ml/m3 de argamassa e sílica ativa na proporção de 5% a 10% de cimento.(desonerado)</t>
  </si>
  <si>
    <t>RV05100074</t>
  </si>
  <si>
    <t>Argamassa de cimento e areia no traço 1:3 para recomposição do capeamento de concreto pequenos espessuras em serviços de recuperação estrutural, aditivada com resina acrílica na proporção de 50ml/m3 de argamassa e sílica ativa na proporção de 5% a 10% de cimento.</t>
  </si>
  <si>
    <t>RV05100053</t>
  </si>
  <si>
    <t>Argamassa de cimento e areia, no traço 1:1,5.</t>
  </si>
  <si>
    <t>RV04100053</t>
  </si>
  <si>
    <t>Argamassa de cimento e areia, no traço 1:1,5.(desonerado)</t>
  </si>
  <si>
    <t>RV05100050</t>
  </si>
  <si>
    <t>Argamassa de cimento e areia, no traço 1:1.</t>
  </si>
  <si>
    <t>RV04100050</t>
  </si>
  <si>
    <t>Argamassa de cimento e areia, no traço 1:1.(desonerado)</t>
  </si>
  <si>
    <t>RV05100056</t>
  </si>
  <si>
    <t>Argamassa de cimento e areia, no traço 1:2.</t>
  </si>
  <si>
    <t>RV04100056</t>
  </si>
  <si>
    <t>Argamassa de cimento e areia, no traço 1:2.(desonerado)</t>
  </si>
  <si>
    <t>RV05100059</t>
  </si>
  <si>
    <t>Argamassa de cimento e areia, no traço 1:3.</t>
  </si>
  <si>
    <t>RV04100059</t>
  </si>
  <si>
    <t>Argamassa de cimento e areia, no traço 1:3.(desonerado)</t>
  </si>
  <si>
    <t>RV05100062</t>
  </si>
  <si>
    <t>Argamassa de cimento e areia, no traço 1:4.</t>
  </si>
  <si>
    <t>RV04100062</t>
  </si>
  <si>
    <t>Argamassa de cimento e areia, no traço 1:4.(desonerado)</t>
  </si>
  <si>
    <t>RV05100065</t>
  </si>
  <si>
    <t>Argamassa de cimento e areia, no traço 1:5.</t>
  </si>
  <si>
    <t>RV04100065</t>
  </si>
  <si>
    <t>Argamassa de cimento e areia, no traço 1:5.(desonerado)</t>
  </si>
  <si>
    <t>RV05100068</t>
  </si>
  <si>
    <t>Argamassa de cimento e areia, no traço 1:6.</t>
  </si>
  <si>
    <t>RV04100068</t>
  </si>
  <si>
    <t>Argamassa de cimento e areia, no traço 1:6.(desonerado)</t>
  </si>
  <si>
    <t>RV05100071</t>
  </si>
  <si>
    <t>Argamassa de cimento e areia, no traço 1:8.</t>
  </si>
  <si>
    <t>RV04100071</t>
  </si>
  <si>
    <t>Argamassa de cimento e areia, no traço 1:8.(desonerado)</t>
  </si>
  <si>
    <t>RV05100350</t>
  </si>
  <si>
    <t>Argamassa de cimento e pó-de-pedra, no traço 1:3.</t>
  </si>
  <si>
    <t>RV04100350</t>
  </si>
  <si>
    <t>Argamassa de cimento e pó-de-pedra, no traço 1:3.(desonerado)</t>
  </si>
  <si>
    <t>RV05100353</t>
  </si>
  <si>
    <t>Argamassa de cimento e pó-de-pedra, no traço 1:4.</t>
  </si>
  <si>
    <t>RV04100353</t>
  </si>
  <si>
    <t>Argamassa de cimento e pó-de-pedra, no traço 1:4.(desonerado)</t>
  </si>
  <si>
    <t>RV05100400</t>
  </si>
  <si>
    <t>Argamassa de cimento e saibro, no traço 1:2.</t>
  </si>
  <si>
    <t>RV04100400</t>
  </si>
  <si>
    <t>Argamassa de cimento e saibro, no traço 1:2.(desonerado)</t>
  </si>
  <si>
    <t>RV05100403</t>
  </si>
  <si>
    <t>Argamassa de cimento e saibro, no traço 1:4.</t>
  </si>
  <si>
    <t>RV04100403</t>
  </si>
  <si>
    <t>Argamassa de cimento e saibro, no traço 1:4.(desonerado)</t>
  </si>
  <si>
    <t>RV05100406</t>
  </si>
  <si>
    <t>Argamassa de cimento e saibro, no traço 1:6.</t>
  </si>
  <si>
    <t>RV04100406</t>
  </si>
  <si>
    <t>Argamassa de cimento e saibro, no traço 1:6.(desonerado)</t>
  </si>
  <si>
    <t>RV05100409</t>
  </si>
  <si>
    <t>Argamassa de cimento e saibro, no traço 1:8.</t>
  </si>
  <si>
    <t>RV04100409</t>
  </si>
  <si>
    <t>Argamassa de cimento e saibro, no traço 1:8.(desonerado)</t>
  </si>
  <si>
    <t>RV05100306</t>
  </si>
  <si>
    <t>Argamassa de cimento e terra preta de emboço, no traço 1:6.</t>
  </si>
  <si>
    <t>RV04100306</t>
  </si>
  <si>
    <t>Argamassa de cimento e terra preta de emboço, no traço 1:6.(desonerado)</t>
  </si>
  <si>
    <t>RV05100200</t>
  </si>
  <si>
    <t>Argamassa de cimento, cal e areia fina, no traço 1:3:5.</t>
  </si>
  <si>
    <t>RV04100200</t>
  </si>
  <si>
    <t>Argamassa de cimento, cal e areia fina, no traço 1:3:5.(desonerado)</t>
  </si>
  <si>
    <t>RV05100203</t>
  </si>
  <si>
    <t>Argamassa de cimento, cal e areia fina, no traço 1:3:8.</t>
  </si>
  <si>
    <t>RV04100203</t>
  </si>
  <si>
    <t>Argamassa de cimento, cal e areia fina, no traço 1:3:8.(desonerado)</t>
  </si>
  <si>
    <t>RV05100250</t>
  </si>
  <si>
    <t>Argamassa de cimento, cal, saibro e areia, no traço 1:2:4:4.</t>
  </si>
  <si>
    <t>RV04100250</t>
  </si>
  <si>
    <t>Argamassa de cimento, cal, saibro e areia, no traço 1:2:4:4.(desonerado)</t>
  </si>
  <si>
    <t>RV05100450</t>
  </si>
  <si>
    <t>Argamassa de cimento, saibro e areia, no traço 1:2:2.</t>
  </si>
  <si>
    <t>RV04100450</t>
  </si>
  <si>
    <t>Argamassa de cimento, saibro e areia, no traço 1:2:2.(desonerado)</t>
  </si>
  <si>
    <t>RV05100453</t>
  </si>
  <si>
    <t>Argamassa de cimento, saibro e areia, no traço 1:2:3.</t>
  </si>
  <si>
    <t>RV04100453</t>
  </si>
  <si>
    <t>Argamassa de cimento, saibro e areia, no traço 1:2:3.(desonerado)</t>
  </si>
  <si>
    <t>RV05100456</t>
  </si>
  <si>
    <t>Argamassa de cimento, saibro e areia, no traço 1:3:3.</t>
  </si>
  <si>
    <t>RV04100456</t>
  </si>
  <si>
    <t>Argamassa de cimento, saibro e areia, no traço 1:3:3.(desonerado)</t>
  </si>
  <si>
    <t>RV05100459</t>
  </si>
  <si>
    <t>Argamassa de cimento, saibro e areia, no traço 1:3:5.</t>
  </si>
  <si>
    <t>RV04100459</t>
  </si>
  <si>
    <t>Argamassa de cimento, saibro e areia, no traço 1:3:5.(desonerado)</t>
  </si>
  <si>
    <t>CI15050100</t>
  </si>
  <si>
    <t>Argamassa de proteção mecânica com espessura de 2cm, no traço 1:3, com colação de tela.</t>
  </si>
  <si>
    <t>CI14050100</t>
  </si>
  <si>
    <t>Argamassa de proteção mecânica com espessura de 2cm, no traço 1:3, com colação de tela.(desonerado)</t>
  </si>
  <si>
    <t>CI10050050</t>
  </si>
  <si>
    <t>Argila expandida com granulometria fina de 2215. Fornecimento, inclusive transporte.</t>
  </si>
  <si>
    <t>CI09050050</t>
  </si>
  <si>
    <t>Argila expandida com granulometria fina de 2215. Fornecimento, inclusive transporte.(desonerado)</t>
  </si>
  <si>
    <t>CI10050053</t>
  </si>
  <si>
    <t>Argila expandida com granulometria grossa de 3222. Fornecimento, inclusive transporte.</t>
  </si>
  <si>
    <t>CI09050053</t>
  </si>
  <si>
    <t>Argila expandida com granulometria grossa de 3222. Fornecimento, inclusive transporte.(desonerado)</t>
  </si>
  <si>
    <t>IP10050100</t>
  </si>
  <si>
    <t>Armação secundária vertical de 1 estribo. Fornecimento.</t>
  </si>
  <si>
    <t>IP09050100</t>
  </si>
  <si>
    <t>Armação secundária vertical de 1 estribo. Fornecimento.(desonerado)</t>
  </si>
  <si>
    <t>IP10050103</t>
  </si>
  <si>
    <t>Armação secundária vertical de 3 estribos. Fornecimento.</t>
  </si>
  <si>
    <t>IP09050103</t>
  </si>
  <si>
    <t>Armação secundária vertical de 3 estribos. Fornecimento.(desonerado)</t>
  </si>
  <si>
    <t>IP10050050</t>
  </si>
  <si>
    <t>Armação secundária vertical, completa, para uma rede de baixa tensão (BT), sem fornecimento da armação e das cintas de fixação. Instalação.</t>
  </si>
  <si>
    <t>IP09050050</t>
  </si>
  <si>
    <t>Armação secundária vertical, completa, para uma rede de baixa tensão (BT), sem fornecimento da armação e das cintas de fixação. Instalação.(desonerado)</t>
  </si>
  <si>
    <t>IP09050106</t>
  </si>
  <si>
    <t>Armação secundária vertical, de 3 estribos, completa, para uma rede de baixa tensão (BT), de 3 condutores, para alinhamento reto, ângulo inferior a 90° e ponto terminal, exclusive fornecimento das cintas de fixação (ver conjunto BTV1). Fornecimento e instalação.(desonerado)</t>
  </si>
  <si>
    <t>IP10050106</t>
  </si>
  <si>
    <t>Armação secundária vertical, de 3 estribos, completa, para uma rede de baixa tensão (BT), de 3 condutores, para alinhamento reto, ângulo inferior a 90° e ponto terminal, exclusive fornecimento das cintas de fixação (ver conjunto BTV1). Fornecimento e instalação.</t>
  </si>
  <si>
    <t>IP09050203</t>
  </si>
  <si>
    <t>Armação secundária vertical, de 4 estribos, completa, para uma rede de baixa tensão (BT), de 4 condutores, para alinhamento reto, ângulo inferior a 90° e ponto terminal, exclusive fornecimento das cintas de fixação (ver conjunto BTV1). Fornecimento e instalação.(desonerado)</t>
  </si>
  <si>
    <t>IP10050203</t>
  </si>
  <si>
    <t>Armação secundária vertical, de 4 estribos, completa, para uma rede de baixa tensão (BT), de 4 condutores, para alinhamento reto, ângulo inferior a 90° e ponto terminal, exclusive fornecimento das cintas de fixação (ver conjunto BTV1). Fornecimento e instalação.</t>
  </si>
  <si>
    <t>SC10050200</t>
  </si>
  <si>
    <t>Armador de construção civil (inclusive encargos sociais).</t>
  </si>
  <si>
    <t>SC09050200</t>
  </si>
  <si>
    <t>Armador de construção civil (inclusive encargos sociais).(desonerado)</t>
  </si>
  <si>
    <t>CE05100056</t>
  </si>
  <si>
    <t>Arquiteto júnior de serviços técnicos especializados de consultoria de engenharia e arquitetura.</t>
  </si>
  <si>
    <t>CE04100056</t>
  </si>
  <si>
    <t>Arquiteto júnior de serviços técnicos especializados de consultoria de engenharia e arquitetura.(desonerado)</t>
  </si>
  <si>
    <t>CE05100062</t>
  </si>
  <si>
    <t>Arquiteto pleno de serviços técnicos especializados de consultoria de engenharia e arquitetura.</t>
  </si>
  <si>
    <t>CE04100062</t>
  </si>
  <si>
    <t>Arquiteto pleno de serviços técnicos especializados de consultoria de engenharia e arquitetura.(desonerado)</t>
  </si>
  <si>
    <t>CE05100068</t>
  </si>
  <si>
    <t>Arquiteto sênior de serviços técnicos especializados de consultoria de engenharia e arquitetura.</t>
  </si>
  <si>
    <t>CE04100068</t>
  </si>
  <si>
    <t>Arquiteto sênior de serviços técnicos especializados de consultoria de engenharia e arquitetura.(desonerado)</t>
  </si>
  <si>
    <t>CE05100074</t>
  </si>
  <si>
    <t>Arquivista técnico de serviços técnicos especializados de consultoria de engenharia e arquitetura.</t>
  </si>
  <si>
    <t>CE04100074</t>
  </si>
  <si>
    <t>Arquivista técnico de serviços técnicos especializados de consultoria de engenharia e arquitetura.(desonerado)</t>
  </si>
  <si>
    <t>SC05050050</t>
  </si>
  <si>
    <t>Arrancamento de aparelhos de iluminação, inclusive lâmpadas.</t>
  </si>
  <si>
    <t>SC04050050</t>
  </si>
  <si>
    <t>Arrancamento de aparelhos de iluminação, inclusive lâmpadas.(desonerado)</t>
  </si>
  <si>
    <t>SC05050100</t>
  </si>
  <si>
    <t>Arrancamento de aparelhos sanitários.</t>
  </si>
  <si>
    <t>SC04050100</t>
  </si>
  <si>
    <t>Arrancamento de aparelhos sanitários.(desonerado)</t>
  </si>
  <si>
    <t>SC05050150</t>
  </si>
  <si>
    <t>Arrancamento de bancada de pia ou banca seca de até 1m de altura por até 0,80m de largura.</t>
  </si>
  <si>
    <t>SC04050150</t>
  </si>
  <si>
    <t>Arrancamento de bancada de pia ou banca seca de até 1m de altura por até 0,80m de largura.(desonerado)</t>
  </si>
  <si>
    <t>PJ20050150</t>
  </si>
  <si>
    <t>Arrancamento de ervas daninhas pela raiz, em área gramada.</t>
  </si>
  <si>
    <t>PJ19050150</t>
  </si>
  <si>
    <t>Arrancamento de ervas daninhas pela raiz, em área gramada.(desonerado)</t>
  </si>
  <si>
    <t>SC05050200</t>
  </si>
  <si>
    <t>Arrancamento de grades, gradis, alambrados, cercas e portões.</t>
  </si>
  <si>
    <t>SC04050200</t>
  </si>
  <si>
    <t>Arrancamento de grades, gradis, alambrados, cercas e portões.(desonerado)</t>
  </si>
  <si>
    <t>SC05050250</t>
  </si>
  <si>
    <t>Arrancamento de meios-fios, de granito ou concreto retos ou curvos, inclusive afastamento lateral dentro do canteiro de serviço.</t>
  </si>
  <si>
    <t>SC04050250</t>
  </si>
  <si>
    <t>Arrancamento de meios-fios, de granito ou concreto retos ou curvos, inclusive afastamento lateral dentro do canteiro de serviço.(desonerado)</t>
  </si>
  <si>
    <t>SC05050300</t>
  </si>
  <si>
    <t>Arrancamento de paralelepípedos, inclusive afastamento lateral dentro do canteiro de serviço.</t>
  </si>
  <si>
    <t>SC04050300</t>
  </si>
  <si>
    <t>Arrancamento de paralelepípedos, inclusive afastamento lateral dentro do canteiro de serviço.(desonerado)</t>
  </si>
  <si>
    <t>SC05050350</t>
  </si>
  <si>
    <t>Arrancamento de portas, janelas e caixilhos de ar condicionado ou outros.</t>
  </si>
  <si>
    <t>SC04050350</t>
  </si>
  <si>
    <t>Arrancamento de portas, janelas e caixilhos de ar condicionado ou outros.(desonerado)</t>
  </si>
  <si>
    <t>SC05100050</t>
  </si>
  <si>
    <t>Arrancamento de tampão de ferro fundido (tampa e colar).</t>
  </si>
  <si>
    <t>SC04100050</t>
  </si>
  <si>
    <t>Arrancamento de tampão de ferro fundido (tampa e colar).(desonerado)</t>
  </si>
  <si>
    <t>SC05050400</t>
  </si>
  <si>
    <t>Arrancamento de tentos ou travessões, de granito ou concreto, inclusive afastamento lateral dentro do canteiro de serviço.</t>
  </si>
  <si>
    <t>SC04050400</t>
  </si>
  <si>
    <t>Arrancamento de tentos ou travessões, de granito ou concreto, inclusive afastamento lateral dentro do canteiro de serviço.(desonerado)</t>
  </si>
  <si>
    <t>SC05050450</t>
  </si>
  <si>
    <t>Arrancamento de tubos de concreto e manilhas cerâmicas com diâmetro de 0,10m a 0,30m, inclusive empilhamento lateral dentro do canteiro de serviço.</t>
  </si>
  <si>
    <t>SC04050450</t>
  </si>
  <si>
    <t>Arrancamento de tubos de concreto e manilhas cerâmicas com diâmetro de 0,10m a 0,30m, inclusive empilhamento lateral dentro do canteiro de serviço.(desonerado)</t>
  </si>
  <si>
    <t>SC05050500</t>
  </si>
  <si>
    <t>Arrancamento de tubos de concreto e manilhas cerâmicas com diâmetro de 0,40m a 0,60m, inclusive empilhamento lateral dentro do canteiro de serviço.</t>
  </si>
  <si>
    <t>SC04050500</t>
  </si>
  <si>
    <t>Arrancamento de tubos de concreto e manilhas cerâmicas com diâmetro de 0,40m a 0,60m, inclusive empilhamento lateral dentro do canteiro de serviço.(desonerado)</t>
  </si>
  <si>
    <t>SC05050550</t>
  </si>
  <si>
    <t>Arrancamento de tubulação de ferro galvanizado, sem escavação ou rasgo em alvenaria.</t>
  </si>
  <si>
    <t>SC04050550</t>
  </si>
  <si>
    <t>Arrancamento de tubulação de ferro galvanizado, sem escavação ou rasgo em alvenaria.(desonerado)</t>
  </si>
  <si>
    <t>BP10250150</t>
  </si>
  <si>
    <t>Arrancamento e reassentamento de paralelepípedos com limpeza de betume, aderente sobre colchão de pó-de-pedra, incluindo fornecimento do pó-de-pedra, exclusive rejuntamento e fornecimento dos paralelepípedos.</t>
  </si>
  <si>
    <t>BP09250150</t>
  </si>
  <si>
    <t>Arrancamento e reassentamento de paralelepípedos com limpeza de betume, aderente sobre colchão de pó-de-pedra, incluindo fornecimento do pó-de-pedra, exclusive rejuntamento e fornecimento dos paralelepípedos.(desonerado)</t>
  </si>
  <si>
    <t>BP10250153</t>
  </si>
  <si>
    <t>Arrancamento e reassentamento de paralelepípedos com limpeza do betume, aderente sobre colchão de pó-de-pedra, inclusive fornecimento de pó-de-pedra e rejuntamento com argamassa de cimento e areia no traço 1:3, exclusive fornecimento dos paralelepípedos.</t>
  </si>
  <si>
    <t>BP09250153</t>
  </si>
  <si>
    <t>Arrancamento e reassentamento de paralelepípedos com limpeza do betume, aderente sobre colchão de pó-de-pedra, inclusive fornecimento de pó-de-pedra e rejuntamento com argamassa de cimento e areia no traço 1:3, exclusive fornecimento dos paralelepípedos.(desonerado)</t>
  </si>
  <si>
    <t>PJ40050050</t>
  </si>
  <si>
    <t>Arrancamento e replantio de arbusto com até 2m de altura.</t>
  </si>
  <si>
    <t>PJ39050050</t>
  </si>
  <si>
    <t>Arrancamento e replantio de arbusto com até 2m de altura.(desonerado)</t>
  </si>
  <si>
    <t>PJ20100050</t>
  </si>
  <si>
    <t>Arrancamento e replantio de árvore adulta, entre 3m e 5m de altura e até 20cm de diâmetro, inclusive escavação e rega durante 15 dias, exclusive transporte.</t>
  </si>
  <si>
    <t>PJ19100050</t>
  </si>
  <si>
    <t>Arrancamento e replantio de árvore adulta, entre 3m e 5m de altura e até 20cm de diâmetro, inclusive escavação e rega durante 15 dias, exclusive transporte.(desonerado)</t>
  </si>
  <si>
    <t>FD05400050</t>
  </si>
  <si>
    <t>Arrasamento de estaca de concreto armado, até 30cm de lado ou diâmetro.</t>
  </si>
  <si>
    <t>FD04400050</t>
  </si>
  <si>
    <t>Arrasamento de estaca de concreto armado, até 30cm de lado ou diâmetro.(desonerado)</t>
  </si>
  <si>
    <t>FD05400100</t>
  </si>
  <si>
    <t>Arrasamento de estaca de concreto armado, de 31 a 50cm de lado ou de diâmetro.</t>
  </si>
  <si>
    <t>FD04400100</t>
  </si>
  <si>
    <t>Arrasamento de estaca de concreto armado, de 31 a 50cm de lado ou de diâmetro.(desonerado)</t>
  </si>
  <si>
    <t>FD05400150</t>
  </si>
  <si>
    <t>Arrasamento de estaca de concreto armado, de 51 a 80cm de lado ou de diâmetro.</t>
  </si>
  <si>
    <t>FD04400150</t>
  </si>
  <si>
    <t>Arrasamento de estaca de concreto armado, de 51 a 80cm de lado ou de diâmetro.(desonerado)</t>
  </si>
  <si>
    <t>FD05400200</t>
  </si>
  <si>
    <t>Arrasamento de tubulão de concreto, com diâmetro acima de 80cm.</t>
  </si>
  <si>
    <t>FD04400200</t>
  </si>
  <si>
    <t>Arrasamento de tubulão de concreto, com diâmetro acima de 80cm.(desonerado)</t>
  </si>
  <si>
    <t>ES99990050</t>
  </si>
  <si>
    <t>Arruela de 5/16". Fornecimento.</t>
  </si>
  <si>
    <t>ES98990050</t>
  </si>
  <si>
    <t>Arruela de 5/16". Fornecimento.(desonerado)</t>
  </si>
  <si>
    <t>IP55100075</t>
  </si>
  <si>
    <t>Arruela de pressão de (13x2,5)mm. Fornecimento.</t>
  </si>
  <si>
    <t>IP54100075</t>
  </si>
  <si>
    <t>Arruela de pressão de (13x2,5)mm. Fornecimento.(desonerado)</t>
  </si>
  <si>
    <t>IP55100050</t>
  </si>
  <si>
    <t>Arruela em alumínio de (13x2)mm. Fornecimento.</t>
  </si>
  <si>
    <t>IP54100050</t>
  </si>
  <si>
    <t>Arruela em alumínio de (13x2)mm. Fornecimento.(desonerado)</t>
  </si>
  <si>
    <t>SC15050200</t>
  </si>
  <si>
    <t>Asfalto diluído tipo cura rápida CR-250.</t>
  </si>
  <si>
    <t>SC14050200</t>
  </si>
  <si>
    <t>Asfalto diluído tipo cura rápida CR-250.(desonerado)</t>
  </si>
  <si>
    <t>AP05150050</t>
  </si>
  <si>
    <t>Aspersores de PVC rígido, giro de 360°, entrada de 3/4", Sempreverde, Fabrimar ou similar. Fornecimento.</t>
  </si>
  <si>
    <t>AP04150050</t>
  </si>
  <si>
    <t>Aspersores de PVC rígido, giro de 360°, entrada de 3/4", Sempreverde, Fabrimar ou similar. Fornecimento.(desonerado)</t>
  </si>
  <si>
    <t>AP25050050</t>
  </si>
  <si>
    <t>Aspirador a vácuo com frasco para redes de gases medicinais. Fornecimento.</t>
  </si>
  <si>
    <t>AP24050050</t>
  </si>
  <si>
    <t>Aspirador a vácuo com frasco para redes de gases medicinais. Fornecimento.(desonerado)</t>
  </si>
  <si>
    <t>BP10200050</t>
  </si>
  <si>
    <t>Assentamento de artefato de concreto, sobre colchão de pó-de-pedra, areia ou material equivalente, com fornecimento de todos os materiais, exclusive o artefato de concreto, inclusive rejuntamento, de acordo com as especificações da PCRJ.</t>
  </si>
  <si>
    <t>BP09200050</t>
  </si>
  <si>
    <t>Assentamento de artefato de concreto, sobre colchão de pó-de-pedra, areia ou material equivalente, com fornecimento de todos os materiais, exclusive o artefato de concreto, inclusive rejuntamento, de acordo com as especificações da PCRJ.(desonerado)</t>
  </si>
  <si>
    <t>ST64150173</t>
  </si>
  <si>
    <t>Assentamento de coluna cônica contínua tipo II para 1 (um) ou 2 (dois) braços projetados capazes de sustentar, cada um, semáforo e placa de até 4,5m2 fixada por chumbadores engastados em fundação de concreto, exclusive fundação, exclusive fornecimento da coluna.(desonerado)</t>
  </si>
  <si>
    <t>ST65150173</t>
  </si>
  <si>
    <t>Assentamento de coluna cônica contínua tipo II para 1 (um) ou 2 (dois) braços projetados capazes de sustentar, cada um, semáforo e placa de até 4,5m2 fixada por chumbadores engastados em fundação de concreto, exclusive fundação, exclusive fornecimento da coluna.</t>
  </si>
  <si>
    <t>ST64150170</t>
  </si>
  <si>
    <t>Assentamento de coluna de aço cônica contínua tipo I para até 4 (quato) braços projetados capazes de sustentar, cada um, semáforo e placa de 3m2 (três metros quadrados) fixada por chumbadores engastados em fundação de concreto, exclusive fundação, exclusive fornecimento da coluna.(desonerado)</t>
  </si>
  <si>
    <t>ST65150170</t>
  </si>
  <si>
    <t>Assentamento de coluna de aço cônica contínua tipo I para até 4 (quato) braços projetados capazes de sustentar, cada um, semáforo e placa de 3m2 (três metros quadrados) fixada por chumbadores engastados em fundação de concreto, exclusive fundação, exclusive fornecimento da coluna.</t>
  </si>
  <si>
    <t>RV15200100</t>
  </si>
  <si>
    <t>Assentamento de lajões ou placas de granito em calçadas de logradouros ou superfícies niveladas, com rejuntamento de argamassa de cimento e areia, no traço 1:3, exclusive o fornecimento das pedras.</t>
  </si>
  <si>
    <t>RV14200100</t>
  </si>
  <si>
    <t>Assentamento de lajões ou placas de granito em calçadas de logradouros ou superfícies niveladas, com rejuntamento de argamassa de cimento e areia, no traço 1:3, exclusive o fornecimento das pedras.(desonerado)</t>
  </si>
  <si>
    <t>BP10250103</t>
  </si>
  <si>
    <t>Assentamento de paralelepípedos com reaproveitamento destes e fornecimento de pó-de-pedra e rejuntamento com argamassa de cimento e areia no traço 1:3.</t>
  </si>
  <si>
    <t>BP09250103</t>
  </si>
  <si>
    <t>Assentamento de paralelepípedos com reaproveitamento destes e fornecimento de pó-de-pedra e rejuntamento com argamassa de cimento e areia no traço 1:3.(desonerado)</t>
  </si>
  <si>
    <t>BP10250100</t>
  </si>
  <si>
    <t>Assentamento de paralelepípedos com reaproveitamento destes, fornecimento de pó-de-pedra e rejuntamento com betume e cascalhinho.</t>
  </si>
  <si>
    <t>BP09250100</t>
  </si>
  <si>
    <t>Assentamento de paralelepípedos com reaproveitamento destes, fornecimento de pó-de-pedra e rejuntamento com betume e cascalhinho.(desonerado)</t>
  </si>
  <si>
    <t>BP10250156</t>
  </si>
  <si>
    <t>Assentamento de paralelepípedos com reaproveitamento destes, inclusive fornecimento de pó-de-pedra, exclusive rejuntamento.</t>
  </si>
  <si>
    <t>BP09250156</t>
  </si>
  <si>
    <t>Assentamento de paralelepípedos com reaproveitamento destes, inclusive fornecimento de pó-de-pedra, exclusive rejuntamento.(desonerado)</t>
  </si>
  <si>
    <t>ST65150050</t>
  </si>
  <si>
    <t>Assentamento de poste simples de aço, diâmetro de 2", inclusive abertura de furo, fundação e recomposição do piso.</t>
  </si>
  <si>
    <t>ST64150050</t>
  </si>
  <si>
    <t>Assentamento de poste simples de aço, diâmetro de 2", inclusive abertura de furo, fundação e recomposição do piso.(desonerado)</t>
  </si>
  <si>
    <t>ST65150100</t>
  </si>
  <si>
    <t>Assentamento de poste simples de aço, diâmetro maior que 4", inclusive abertura de furo, fundação e recomposição do piso.</t>
  </si>
  <si>
    <t>ST64150100</t>
  </si>
  <si>
    <t>Assentamento de poste simples de aço, diâmetro maior que 4", inclusive abertura de furo, fundação e recomposição do piso.(desonerado)</t>
  </si>
  <si>
    <t>ST65150150</t>
  </si>
  <si>
    <t>Assentamento e montagem de poste de aço com braço projetado, inclusive abertura de furo, fundação e recomposição do piso.</t>
  </si>
  <si>
    <t>ST64150150</t>
  </si>
  <si>
    <t>Assentamento e montagem de poste de aço com braço projetado, inclusive abertura de furo, fundação e recomposição do piso.(desonerado)</t>
  </si>
  <si>
    <t>ST65150176</t>
  </si>
  <si>
    <t>Assentamento e montagem de uma coluna de pórtico ou de semi-pórtico, fixada por parafusos chumbadores engastados em fundação.</t>
  </si>
  <si>
    <t>ST64150176</t>
  </si>
  <si>
    <t>Assentamento e montagem de uma coluna de pórtico ou de semi-pórtico, fixada por parafusos chumbadores engastados em fundação.(desonerado)</t>
  </si>
  <si>
    <t>AP05070100</t>
  </si>
  <si>
    <t>Assento especial para bacia sanitária para deficiente físico, cor gelo, linha Vogue Plus Conforto, referência AP52, da Deca ou similar. Fornecimento.</t>
  </si>
  <si>
    <t>AP04070100</t>
  </si>
  <si>
    <t>Assento especial para bacia sanitária para deficiente físico, cor gelo, linha Vogue Plus Conforto, referência AP52, da Deca ou similar. Fornecimento.(desonerado)</t>
  </si>
  <si>
    <t>AP05150106</t>
  </si>
  <si>
    <t>Assento plástico, para vaso infantil. Fornecimento e colocação.</t>
  </si>
  <si>
    <t>AP04150106</t>
  </si>
  <si>
    <t>Assento plástico, para vaso infantil. Fornecimento e colocação.(desonerado)</t>
  </si>
  <si>
    <t>AP05150101</t>
  </si>
  <si>
    <t>Assento sanitário convencional em polietileno. Fornecimento e colocação</t>
  </si>
  <si>
    <t>AP04150101</t>
  </si>
  <si>
    <t>Assento sanitário convencional em polietileno. Fornecimento e colocação. (Desonerado)</t>
  </si>
  <si>
    <t>IP20050050</t>
  </si>
  <si>
    <t>Aterramento de caixa Hand-Hole.</t>
  </si>
  <si>
    <t>IP19050050</t>
  </si>
  <si>
    <t>Aterramento de caixa Hand-Hole.(desonerado)</t>
  </si>
  <si>
    <t>IP20050053</t>
  </si>
  <si>
    <t>Aterramento de poste de aço, inclusive fornecimento dos materiais.</t>
  </si>
  <si>
    <t>IP19050053</t>
  </si>
  <si>
    <t>Aterramento de poste de aço, inclusive fornecimento dos materiais.(desonerado)</t>
  </si>
  <si>
    <t>IP20050056</t>
  </si>
  <si>
    <t>Aterramento de tampão, inclusive fornecimento dos materiais.</t>
  </si>
  <si>
    <t>IP19050056</t>
  </si>
  <si>
    <t>Aterramento de tampão, inclusive fornecimento dos materiais.(desonerado)</t>
  </si>
  <si>
    <t>MT15050050</t>
  </si>
  <si>
    <t>Aterro com material de 1ª categoria, compactado manualmente em camadas de 20cm, incluindo 2 tiros de pá, inclusive espalhamento e rega, exclusive material e transporte.</t>
  </si>
  <si>
    <t>MT14050050</t>
  </si>
  <si>
    <t>Aterro com material de 1ª categoria, compactado manualmente em camadas de 20cm, incluindo 2 tiros de pá, inclusive espalhamento e rega, exclusive material e transporte.(desonerado)</t>
  </si>
  <si>
    <t>MT14100050</t>
  </si>
  <si>
    <t>Aterro com material de 1ª categoria, espalhado com motoniveladora, em camadas de 20cm de material adensado, regado por Caminhão Tanque e compactado a 95% com Rolo Pé de Carneiro, auto propelido, intervindo 2 serventes, exclusive o fornecimento do material.(desonerado)</t>
  </si>
  <si>
    <t>MT15100050</t>
  </si>
  <si>
    <t>Aterro com material de 1ª categoria, espalhado com motoniveladora, em camadas de 20cm de material adensado, regado por Caminhão Tanque e compactado a 95% com Rolo Pé de Carneiro, auto propelido, intervindo 2 serventes, exclusive o fornecimento do material.</t>
  </si>
  <si>
    <t>MT15100075</t>
  </si>
  <si>
    <t>Aterro com material de 1ª categoria, espalhado com retro-escavadeira, em camadas de 20cm, utilizando rolo compactador, com intervenção de 2 serventes, inclusive rega, exclusive fornecimento do material.</t>
  </si>
  <si>
    <t>MT14100075</t>
  </si>
  <si>
    <t>Aterro com material de 1ª categoria, espalhado com retro-escavadeira, em camadas de 20cm, utilizando rolo compactador, com intervenção de 2 serventes, inclusive rega, exclusive fornecimento do material.(desonerado)</t>
  </si>
  <si>
    <t>PJ20050200</t>
  </si>
  <si>
    <t>Aterro com terra preta simples, para execução de gramados.</t>
  </si>
  <si>
    <t>PJ19050200</t>
  </si>
  <si>
    <t>Aterro com terra preta simples, para execução de gramados.(desonerado)</t>
  </si>
  <si>
    <t>MT15100100</t>
  </si>
  <si>
    <t>Aterro de vala com trator carregadeira e retro-escavadeira, com material de boa qualidade, em camadas de 20cm, utilizando Vibro Compactador Portátil e operador, com intervenção de 2 serventes, exclusive o fornecimento do material.</t>
  </si>
  <si>
    <t>MT14100100</t>
  </si>
  <si>
    <t>Aterro de vala com trator carregadeira e retro-escavadeira, com material de boa qualidade, em camadas de 20cm, utilizando Vibro Compactador Portátil e operador, com intervenção de 2 serventes, exclusive o fornecimento do material.(desonerado)</t>
  </si>
  <si>
    <t>SE19150151</t>
  </si>
  <si>
    <t>Auto de Demarcação Urbanística: Elaboração de planta e memorial descritivo da área a ser regularizada, nos quais constem suas medidas perimetrais, área total, confrontantes, coordenadas georreferenciadas dos vértices definidores de seus limites, bem como o nº de matrícula ou transcrições e a indicação dos proprietários constantes no Registro de Imóveis, se houver, das áreas atingidas pelo Auto de Demarcação Urbanística e de seus confrontantes. Deverá também ser elaborada planta de sobreposição da área demarcada com a situação das áreas constantes no registro de imóveis e a planta das áreas remanescentes com seus respectivos memoriais; e serem apresentadas certidões das matrículas ou transcrições das áreas pelo RI. Fornecimento de planta com as vias de circulação existentes ou projetadas e outras áreas destinadas a uso público situadas na área e resumo do auto de demarcação urbanística, com a descrição que permita a identificação da área, além do seu desenho simplificado, com a formatação da minuta do Edital de Notificação ao proprietário(s) da(s) área(s), bem como seus confrontantes. As plantas deverão ser apresentadas em papel na escala 1:1000 ou conforme orientação da SMH e em arquivo digital na extensão DWG, e o restante do material deverá ser entregue em papel, no formato A4, e também em meio digital, na extensão DOC (desonerado).</t>
  </si>
  <si>
    <t>SE20150151</t>
  </si>
  <si>
    <t>Auto de Demarcação Urbanística: Elaboração de planta e memorial descritivo da área a ser regularizada, nos quais constem suas medidas perimetrais, área total, confrontantes, coordenadas georreferenciadas dos vértices definidores de seus limites, bem como o nº de matrícula ou transcrições e a indicação dos proprietários constantes no Registro de Imóveis, se houver, das áreas atingidas pelo Auto de Demarcação Urbanística e de seus confrontantes. Deverá também ser elaborada planta de sobreposição da área demarcada com a situação das áreas constantes no registro de imóveis e a planta das áreas remanescentes com seus respectivos memoriais; e serem apresentadas certidões das matrículas ou transcrições das áreas pelo RI. Fornecimento de planta com as vias de circulação existentes ou projetadas e outras áreas destinadas a uso público situadas na área e resumo do auto de demarcação urbanística, com a descrição que permita a identificação da área, além do seu desenho simplificado, com a formatação da minuta do Edital de Notificação ao proprietário(s) da(s) área(s), bem como seus confrontantes. As plantas deverão ser apresentadas em papel na escala 1:1000 ou conforme orientação da SMH e em arquivo digital na extensão DWG, e o restante do material deverá ser entregue em papel, no formato A4, e também em meio digital, na extensão DOC.</t>
  </si>
  <si>
    <t>AD40050074</t>
  </si>
  <si>
    <t>Auxiliar de almoxarife (inclusive encargos sociais).</t>
  </si>
  <si>
    <t>AD39050074</t>
  </si>
  <si>
    <t>Auxiliar de almoxarife (inclusive encargos sociais).(desonerado)</t>
  </si>
  <si>
    <t>AD40050077</t>
  </si>
  <si>
    <t>Auxiliar de enfermagem (inclusive encargos sociais).</t>
  </si>
  <si>
    <t>AD39050077</t>
  </si>
  <si>
    <t>Auxiliar de enfermagem (inclusive encargos sociais). (desonerado)</t>
  </si>
  <si>
    <t>AD40050080</t>
  </si>
  <si>
    <t>Auxiliar de escritório (inclusive encargos sociais).</t>
  </si>
  <si>
    <t>AD39050080</t>
  </si>
  <si>
    <t>Auxiliar de escritório (inclusive encargos sociais).(desonerado)</t>
  </si>
  <si>
    <t>SC10100200</t>
  </si>
  <si>
    <t>Auxiliar de Inspetor de Tráfego com experiência em serviço de operação de tráfego em rodovias, vias de trânsito rápido e arterial, por no mínimo, 01 (um) ano comprovável. EPIs e encargos sociais inclusos.</t>
  </si>
  <si>
    <t>SC09100200</t>
  </si>
  <si>
    <t>Auxiliar de Inspetor de Tráfego com experiência em serviço de operação de tráfego em rodovias, vias de trânsito rápido e arterial, por no mínimo, 01 (um) ano comprovável. EPIs e encargos sociais inclusos.(desonerado)</t>
  </si>
  <si>
    <t>CE05100080</t>
  </si>
  <si>
    <t>Auxiliar de laboratorista de serviços técnicos especializados de consultoria de engenharia e arquitetura.</t>
  </si>
  <si>
    <t>CE04100080</t>
  </si>
  <si>
    <t>Auxiliar de laboratorista de serviços técnicos especializados de consultoria de engenharia e arquitetura.(desonerado)</t>
  </si>
  <si>
    <t>AD40050092</t>
  </si>
  <si>
    <t>Auxiliar de topografia - serviços de campo (inclusive encargos sociais).</t>
  </si>
  <si>
    <t>AD39050092</t>
  </si>
  <si>
    <t>Auxiliar de topografia - serviços de campo (inclusive encargos sociais).(desonerado)</t>
  </si>
  <si>
    <t>CE05100092</t>
  </si>
  <si>
    <t>Auxiliar de topografia de serviços técnicos especializados de consultoria de engenharia e arquitetura.</t>
  </si>
  <si>
    <t>CE04100092</t>
  </si>
  <si>
    <t>Auxiliar de topografia de serviços técnicos especializados de consultoria de engenharia e arquitetura.(desonerado)</t>
  </si>
  <si>
    <t>AD35300050</t>
  </si>
  <si>
    <t>Avaliação da espessura de carbonatação, por ponto, em estruturas de concreto armado ou protendido, através de aspersão de solução de fenolftaleína, inclusive coleta da amostra.</t>
  </si>
  <si>
    <t>AD34300050</t>
  </si>
  <si>
    <t>Avaliação da espessura de carbonatação, por ponto, em estruturas de concreto armado ou protendido, através de aspersão de solução de fenolftaleína, inclusive coleta da amostra.(desonerado)</t>
  </si>
  <si>
    <t>AP05070300</t>
  </si>
  <si>
    <t>Bacia sanitária para deficiente físico, cor gelo, linha Vogue Plus Conforto, referência P51, da Deca ou similar. Fornecimento.</t>
  </si>
  <si>
    <t>AP04070300</t>
  </si>
  <si>
    <t>Bacia sanitária para deficiente físico, cor gelo, linha Vogue Plus Conforto, referência P51, da Deca ou similar. Fornecimento.(desonerado)</t>
  </si>
  <si>
    <t>PJ25300100</t>
  </si>
  <si>
    <t>Balanço (com um lugar): troca do travessão de sustentação, com retirada da viga danificada e remontagem do brinquedo de madeira de reflorestamento.</t>
  </si>
  <si>
    <t>PJ24300100</t>
  </si>
  <si>
    <t>Balanço (com um lugar): troca do travessão de sustentação, com retirada da viga danificada e remontagem do brinquedo de madeira de reflorestamento.(desonerado)</t>
  </si>
  <si>
    <t>PJ25300103</t>
  </si>
  <si>
    <t>Balanço com assento de pneu suspenso por cordas de nylon n.º 12: com troca de pneu e vazamento do mesmo para escoamento, troca das cordas e retirada do acessório danificado, incluindo remontagem do brinquedo de eucalipto.</t>
  </si>
  <si>
    <t>PJ24300103</t>
  </si>
  <si>
    <t>Balanço com assento de pneu suspenso por cordas de nylon n.º 12: com troca de pneu e vazamento do mesmo para escoamento, troca das cordas e retirada do acessório danificado, incluindo remontagem do brinquedo de eucalipto.(desonerado)</t>
  </si>
  <si>
    <t>PJ25300106</t>
  </si>
  <si>
    <t>Balanço com assento em madeira suspenso por correntes: troca de assento, das correntes e retirada do acessório danificado, com remontagem do brinquedo de madeira de reflorestamento.</t>
  </si>
  <si>
    <t>PJ24300106</t>
  </si>
  <si>
    <t>Balanço com assento em madeira suspenso por correntes: troca de assento, das correntes e retirada do acessório danificado, com remontagem do brinquedo de madeira de reflorestamento.(desonerado)</t>
  </si>
  <si>
    <t>PJ24100147</t>
  </si>
  <si>
    <t>Balanço de 0/4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colocação.(desonerado)</t>
  </si>
  <si>
    <t>PJ25100147</t>
  </si>
  <si>
    <t>Balanço de 0/4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t>
  </si>
  <si>
    <t>PJ24100152(D)</t>
  </si>
  <si>
    <t>Balanço de 5/10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colocação.(desonerado)</t>
  </si>
  <si>
    <t>PJ25100152(D)</t>
  </si>
  <si>
    <t>Balanço de 5/10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t>
  </si>
  <si>
    <t>PJ24100125</t>
  </si>
  <si>
    <t>Balanço multiuso em estrutura de ferro galvanizado (externa e internamente) de 2 1/2", 2" e 1" e espessura de parede de 1/8", composto de 2 balanços simples com assento de madeira aparelhada, 1 escada dupla, 1 barra simples e 1 balanço para cadeira de rodas com rampa de acesso pivotante, trava para cadeira e para balanço, piso em madeira intertravada reforçada com capacidade de carga de 200 Kg, pintura com uma demão de galvite e duas demãos de tinta esmalte sintético, conforme projeto FPJ. Fornecimento e colocação.(desonerado)</t>
  </si>
  <si>
    <t>PJ25100125</t>
  </si>
  <si>
    <t>Balanço multiuso em estrutura de ferro galvanizado (externa e internamente) de 2 1/2", 2" e 1" e espessura de parede de 1/8", composto de 2 balanços simples com assento de madeira aparelhada, 1 escada dupla, 1 barra simples e 1 balanço para cadeira de rodas com rampa de acesso pivotante, trava para cadeira e para balanço, piso em madeira intertravada reforçada com capacidade de carga de 200 Kg, pintura com uma demão de galvite e duas demãos de tinta esmalte sintético, conforme projeto FPJ. Fornecimento e colocação.</t>
  </si>
  <si>
    <t>ES10990050</t>
  </si>
  <si>
    <t>Balcão basculável em compensado naval de 10mm, com acabamento de fórmica, medindo: (1,50x0,30)m. Fornecimento e instalação.</t>
  </si>
  <si>
    <t>ES09990050</t>
  </si>
  <si>
    <t>Balcão basculável em compensado naval de 10mm, com acabamento de fórmica, medindo: (1,50x0,30)m. Fornecimento e instalação.(desonerado)</t>
  </si>
  <si>
    <t>AP40050050</t>
  </si>
  <si>
    <t>Balcão de passagem de alimentos, em concretro aparente, guarnição em madeira aparelhada, exclusive pintura.</t>
  </si>
  <si>
    <t>AP39050050</t>
  </si>
  <si>
    <t>Balcão de passagem de alimentos, em concretro aparente, guarnição em madeira aparelhada, exclusive pintura.(desonerado)</t>
  </si>
  <si>
    <t>PJ25150053</t>
  </si>
  <si>
    <t>Baliza de futebol de salão em tubo de ferro galvanizado (externa e internamente) de 4" e espessura de parede de 1/8", pintura de base Galvite ou similar e 2 demãos de acabamento, conforme projeto FPJ. Fornecimento e colocação.</t>
  </si>
  <si>
    <t>PJ24150053</t>
  </si>
  <si>
    <t>Baliza de futebol de salão em tubo de ferro galvanizado (externa e internamente) de 4" e espessura de parede de 1/8", pintura de base Galvite ou similar e 2 demãos de acabamento, conforme projeto FPJ. Fornecimento e colocação.(desonerado)</t>
  </si>
  <si>
    <t>PJ25150050</t>
  </si>
  <si>
    <t>Baliza de futebol, tamanho oficial, em tubos de ferro galvanizado (externa e internamente) de 4" e espessura de parede de 1/8", com pintura de base Galvite ou similar e 2 demãos de acabamento. Fornecimento e colocação.</t>
  </si>
  <si>
    <t>PJ24150050</t>
  </si>
  <si>
    <t>Baliza de futebol, tamanho oficial, em tubos de ferro galvanizado (externa e internamente) de 4" e espessura de parede de 1/8", com pintura de base Galvite ou similar e 2 demãos de acabamento. Fornecimento e colocação.(desonerado)</t>
  </si>
  <si>
    <t>PJ25150204</t>
  </si>
  <si>
    <t>Baliza de vôlei em tubos de ferro galvanizado (externa e internamente) de 3" e espessura de parede de 1/8", com pintura de base Galvite ou similar e 2 demãos de acabamento. Fornecimento e colocação.</t>
  </si>
  <si>
    <t>par</t>
  </si>
  <si>
    <t>PJ24150204</t>
  </si>
  <si>
    <t>Baliza de vôlei em tubos de ferro galvanizado (externa e internamente) de 3" e espessura de parede de 1/8", com pintura de base Galvite ou similar e 2 demãos de acabamento. Fornecimento e colocação.(desonerado)</t>
  </si>
  <si>
    <t>PJ25250050</t>
  </si>
  <si>
    <t>Balizador modelo Copacabana, cilíndrico, liso, pré-fabricado em concreto FCK=18MPa, com reforço interno de malha de vergalhão curvado de 1/2", embutido no piso, com 40cm de diâmetro e altura de 46,50cm. Fornecimento e colocação.</t>
  </si>
  <si>
    <t>PJ24250050</t>
  </si>
  <si>
    <t>Balizador modelo Copacabana, cilíndrico, liso, pré-fabricado em concreto FCK=18MPa, com reforço interno de malha de vergalhão curvado de 1/2", embutido no piso, com 40cm de diâmetro e altura de 46,50cm. Fornecimento e colocação.(desonerado)</t>
  </si>
  <si>
    <t>PJ24250060</t>
  </si>
  <si>
    <t>Balizador tipo 'Rio Cidade Olegário Maciel' com 830 mm de altura em tubo galvanizado com diâmetro de 3", com 3 a 3,2 mm de espessura com peso mínimo de 12 kg. Tampa torneada fixada com pino prisioneiro. Acabamento em pintura eletrostática em toda a peça e tampa vermelha. Fixação com vergalhão de construção estriado de 1/2" soldado na parte inferior do tubo. Fornecimento e instalação.(desonerado)</t>
  </si>
  <si>
    <t>PJ25250060</t>
  </si>
  <si>
    <t>Balizador tipo 'Rio Cidade Olegário Maciel' com 830 mm de altura em tubo galvanizado com diâmetro de 3", com 3 a 3,2 mm de espessura com peso mínimo de 12 kg. Tampa torneada fixada com pino prisioneiro. Acabamento em pintura eletrostática em toda a peça e tampa vermelha. Fixação com vergalhão de construção estriado de 1/2" soldado na parte inferior do tubo. Fornecimento e instalação.</t>
  </si>
  <si>
    <t>AP04100053</t>
  </si>
  <si>
    <t>Banca de aço inoxidável de (2x0,55)m, em chapa 18-304, com 1 cuba de (500x400x200)mm, em chapa 20-304, válvula americana, sifão de 1 1/2"x1 1/2", sobre apoios de alvenaria de meia vez e verga de concreto, sem revestimento; exclusive torneira. Fornecimento e colocação.(desonerado)</t>
  </si>
  <si>
    <t>AP05100053</t>
  </si>
  <si>
    <t>Banca de aço inoxidável de (2x0,55)m, em chapa 18-304, com 1 cuba de (500x400x200)mm, em chapa 20-304, válvula americana, sifão de 1 1/2"x1 1/2", sobre apoios de alvenaria de meia vez e verga de concreto, sem revestimento; exclusive torneira. Fornecimento e colocação.</t>
  </si>
  <si>
    <t>AP04100100</t>
  </si>
  <si>
    <t>Banca de aço inoxidável de (2x0,55)m, em chapa 18-304, com 2 cubas de (500x400x200)mm, em chapa 20-304, 2 válvulas americana, 2 sifões de 1 1/2"x1 1/2", sobre apoios de alvenaria de meia vez e verga de concreto, sem revestimento; exclusive torneira. Fornecimento e colocação.(desonerado)</t>
  </si>
  <si>
    <t>AP05100100</t>
  </si>
  <si>
    <t>Banca de aço inoxidável de (2x0,55)m, em chapa 18-304, com 2 cubas de (500x400x200)mm, em chapa 20-304, 2 válvulas americana, 2 sifões de 1 1/2"x1 1/2", sobre apoios de alvenaria de meia vez e verga de concreto, sem revestimento; exclusive torneira. Fornecimento e colocação.</t>
  </si>
  <si>
    <t>AP40050100</t>
  </si>
  <si>
    <t>Banca de concreto aparente, com 0,60m de largura e 0,06m de espessura, para 1 cuba, exclusive esta.</t>
  </si>
  <si>
    <t>AP39050100</t>
  </si>
  <si>
    <t>Banca de concreto aparente, com 0,60m de largura e 0,06m de espessura, para 1 cuba, exclusive esta.(desonerado)</t>
  </si>
  <si>
    <t>AP50050550</t>
  </si>
  <si>
    <t>Banca de granito Preto Tijuca, com 3cm de espessura, sem abertura para cuba, sobre apoios de alvenaria de meia vez e verga de concreto, sem revestimento. Fornecimento e assentamento.</t>
  </si>
  <si>
    <t>AP49050550</t>
  </si>
  <si>
    <t>Banca de granito Preto Tijuca, com 3cm de espessura, sem abertura para cuba, sobre apoios de alvenaria de meia vez e verga de concreto, sem revestimento. Fornecimento e assentamento.(desonerado)</t>
  </si>
  <si>
    <t>AP50050056</t>
  </si>
  <si>
    <t>Banca de Mármore Branco Cintilante, com 3cm de espessura, medindo: (2,20x0,60)m com abertura para 1cuba sobre apoio de alvenaria de meia vez e vergas de concreto sem revestimento. Fornecimento e assentamento.</t>
  </si>
  <si>
    <t>AP49050056</t>
  </si>
  <si>
    <t>Banca de Mármore Branco Cintilante, com 3cm de espessura, medindo: (2,20x0,60)m com abertura para 1cuba sobre apoio de alvenaria de meia vez e vergas de concreto sem revestimento. Fornecimento e assentamento.(desonerado)</t>
  </si>
  <si>
    <t>AP50050074</t>
  </si>
  <si>
    <t>Banca de Mármore Branco Nacional, com 3cm de espessura medindo: (2x0,60)m, com abertura para 2 conchas de louça, sobre apoios de alvenaria de meia vez e vergas de concreto, sem revestimento. Fornecimento e assentamento.</t>
  </si>
  <si>
    <t>AP49050074</t>
  </si>
  <si>
    <t>Banca de Mármore Branco Nacional, com 3cm de espessura medindo: (2x0,60)m, com abertura para 2 conchas de louça, sobre apoios de alvenaria de meia vez e vergas de concreto, sem revestimento. Fornecimento e assentamento.(desonerado)</t>
  </si>
  <si>
    <t>AP50050050</t>
  </si>
  <si>
    <t>Banca de Mármore Branco Nacional, com 3cm de espessura, medindo (1,50x0,60)m, com abertura para 1 cuba, sobre apoios de alvenaria de meia vez e verga de concreto, sem revestimento. Fornecimento e assentamento.</t>
  </si>
  <si>
    <t>AP49050050</t>
  </si>
  <si>
    <t>Banca de Mármore Branco Nacional, com 3cm de espessura, medindo (1,50x0,60)m, com abertura para 1 cuba, sobre apoios de alvenaria de meia vez e verga de concreto, sem revestimento. Fornecimento e assentamento.(desonerado)</t>
  </si>
  <si>
    <t>AP50050065</t>
  </si>
  <si>
    <t>Banca de Mármore Branco Nacional, com 3cm de espessura, medindo (3,50x0,60)m, com abertura para 1 ou 2 cubas, sobre apoios de alvenaria de meia vez e vergas de concreto, sem revestimento. Fornecimento e assentamento.</t>
  </si>
  <si>
    <t>AP49050065</t>
  </si>
  <si>
    <t>Banca de Mármore Branco Nacional, com 3cm de espessura, medindo (3,50x0,60)m, com abertura para 1 ou 2 cubas, sobre apoios de alvenaria de meia vez e vergas de concreto, sem revestimento. Fornecimento e assentamento.(desonerado)</t>
  </si>
  <si>
    <t>AP50050062</t>
  </si>
  <si>
    <t>Banca de Mármore Branco Nacional, com 3cm de espessura, medindo (3x0,60)m, com abertura para 1 ou 2 cubas, sobre apoios de alvenaria de meia vez e vergas de concreto, sem revestimento. Fornecimento e assentamento.</t>
  </si>
  <si>
    <t>AP49050062</t>
  </si>
  <si>
    <t>Banca de Mármore Branco Nacional, com 3cm de espessura, medindo (3x0,60)m, com abertura para 1 ou 2 cubas, sobre apoios de alvenaria de meia vez e vergas de concreto, sem revestimento. Fornecimento e assentamento.(desonerado)</t>
  </si>
  <si>
    <t>AP50050068</t>
  </si>
  <si>
    <t>Banca de Mármore Branco Nacional, com 3cm de espessura, medindo (4x0,60)m, com abertura para 1 ou 2 cubas, sobre apoios de alvenaria de meia vez e vergas de concreto, sem revestimento. Fornecimento e assentamento.</t>
  </si>
  <si>
    <t>AP49050068</t>
  </si>
  <si>
    <t>Banca de Mármore Branco Nacional, com 3cm de espessura, medindo (4x0,60)m, com abertura para 1 ou 2 cubas, sobre apoios de alvenaria de meia vez e vergas de concreto, sem revestimento. Fornecimento e assentamento.(desonerado)</t>
  </si>
  <si>
    <t>AP50050071</t>
  </si>
  <si>
    <t>Banca de Mármore Branco Nacional, com 3cm de espessura, medindo 0,60m de largura, com abertura para 1 ou 2 cubas, sobre apoios de alvenaria de meia vez e vergas de concreto, sem revestimento. Fornecimento e assentamento.</t>
  </si>
  <si>
    <t>AP49050071</t>
  </si>
  <si>
    <t>Banca de Mármore Branco Nacional, com 3cm de espessura, medindo 0,60m de largura, com abertura para 1 ou 2 cubas, sobre apoios de alvenaria de meia vez e vergas de concreto, sem revestimento. Fornecimento e assentamento.(desonerado)</t>
  </si>
  <si>
    <t>AP50050040</t>
  </si>
  <si>
    <t>Banca de Mármore Branco Nacional, com 3cm de espessura, medindo: (1,00x0,60)m, com abertura para uma cuba, sobre apoios de alvenaria de meia vez e verga de concreto, sem revestimento. Fornecimento e assentamento.</t>
  </si>
  <si>
    <t>AP49050040</t>
  </si>
  <si>
    <t>Banca de Mármore Branco Nacional, com 3cm de espessura, medindo: (1,00x0,60)m, com abertura para uma cuba, sobre apoios de alvenaria de meia vez e verga de concreto, sem revestimento. Fornecimento e assentamento.(desonerado)</t>
  </si>
  <si>
    <t>AP50050059</t>
  </si>
  <si>
    <t>Banca de Mármore Branco Nacional, com 3cm de espessura, medindo: (2,50x0,60)m, com abertura para 1 ou 2 cubas sobre apoios de alvenaria de meia vez e vergas de concreto, se</t>
  </si>
  <si>
    <t>AP49050059</t>
  </si>
  <si>
    <t>Banca de Mármore Branco Nacional, com 3cm de espessura, medindo: (2,50x0,60)m, com abertura para 1 ou 2 cubas sobre apoios de alvenaria de meia vez e vergas de concreto, se(desonerado)</t>
  </si>
  <si>
    <t>AP50050053</t>
  </si>
  <si>
    <t>Banca de Mármore Branco Nacional, com 3cm de espessura, medindo: (2x0,60)m com abertura para 1 ou 2 cubas sobre apoios de alvenaria de meia vez e vergas de concreto, sem revestimento. Fornecimento e assentamento.</t>
  </si>
  <si>
    <t>AP49050053</t>
  </si>
  <si>
    <t>Banca de Mármore Branco Nacional, com 3cm de espessura, medindo: (2x0,60)m com abertura para 1 ou 2 cubas sobre apoios de alvenaria de meia vez e vergas de concreto, sem revestimento. Fornecimento e assentamento.(desonerado)</t>
  </si>
  <si>
    <t>AP50050300</t>
  </si>
  <si>
    <t>Banca de mármore sintético, medindo: (100x50)cm, com cuba do mesmo material, exclusive torneira, válvula e sifão. Fornecimento e assentamento.</t>
  </si>
  <si>
    <t>AP49050300</t>
  </si>
  <si>
    <t>Banca de mármore sintético, medindo: (100x50)cm, com cuba do mesmo material, exclusive torneira, válvula e sifão. Fornecimento e assentamento.(desonerado)</t>
  </si>
  <si>
    <t>AP50050153</t>
  </si>
  <si>
    <t>Banca de mármore sintético, medindo: (120x50)cm, com cuba do mesmo material, exclusive torneira, válvula e sifão. Fornecimento e assentamento.</t>
  </si>
  <si>
    <t>AP49050153</t>
  </si>
  <si>
    <t>Banca de mármore sintético, medindo: (120x50)cm, com cuba do mesmo material, exclusive torneira, válvula e sifão. Fornecimento e assentamento.(desonerado)</t>
  </si>
  <si>
    <t>AP50050250</t>
  </si>
  <si>
    <t>Banca de mármore sintético, medindo: (140x55)cm, com cuba do mesmo material, exclusive torneira, válvula e sifão. Fornecimento e assentamento.</t>
  </si>
  <si>
    <t>AP49050250</t>
  </si>
  <si>
    <t>Banca de mármore sintético, medindo: (140x55)cm, com cuba do mesmo material, exclusive torneira, válvula e sifão. Fornecimento e assentamento.(desonerado)</t>
  </si>
  <si>
    <t>AP50050253</t>
  </si>
  <si>
    <t>Banca de mármore sintético, medindo: (150x55)cm, com cuba do mesmo material, exclusive torneira, válvula e sifão. Fornecimento e assentamento.</t>
  </si>
  <si>
    <t>AP49050253</t>
  </si>
  <si>
    <t>Banca de mármore sintético, medindo: (150x55)cm, com cuba do mesmo material, exclusive torneira, válvula e sifão. Fornecimento e assentamento.(desonerado)</t>
  </si>
  <si>
    <t>AP50050256</t>
  </si>
  <si>
    <t>Banca de mármore sintético, medindo: (160x55)cm, com cuba do mesmo material, exclusive torneira, válvula e sifão. Fornecimento e assentamento.</t>
  </si>
  <si>
    <t>AP49050256</t>
  </si>
  <si>
    <t>Banca de mármore sintético, medindo: (160x55)cm, com cuba do mesmo material, exclusive torneira, válvula e sifão. Fornecimento e assentamento.(desonerado)</t>
  </si>
  <si>
    <t>AP50050503</t>
  </si>
  <si>
    <t>Banca em granito Cinza Andorinha, com 3cm de espessura e 0,60m de largura, com abertura para 1 ou 2 cubas, sobre apoios de alvenaria de meia vez e verga de concreto, sem revestimento. Fornecimento e assentamento.</t>
  </si>
  <si>
    <t>AP49050503</t>
  </si>
  <si>
    <t>Banca em granito Cinza Andorinha, com 3cm de espessura e 0,60m de largura, com abertura para 1 ou 2 cubas, sobre apoios de alvenaria de meia vez e verga de concreto, sem revestimento. Fornecimento e assentamento.(desonerado)</t>
  </si>
  <si>
    <t>AP05100050</t>
  </si>
  <si>
    <t>Banca seca de aço inoxidável com 0,55m de largura, até 3m de comprimento, em chapa 18-304, sobre apoios de alvenaria de meia vez e verga de concreto, sem revestimento. Fornecimento e colocação.</t>
  </si>
  <si>
    <t>AP04100050</t>
  </si>
  <si>
    <t>Banca seca de aço inoxidável com 0,55m de largura, até 3m de comprimento, em chapa 18-304, sobre apoios de alvenaria de meia vez e verga de concreto, sem revestimento. Fornecimento e colocação.(desonerado)</t>
  </si>
  <si>
    <t>AP50050150</t>
  </si>
  <si>
    <t>Banca seca de Mármore Branco Nacional, com 3cm de espessura e 0,60m de largura, sobre apoios de alvenaria de meia vez e verga de concreto, sem revestimento. Fornecimento e assentamento.</t>
  </si>
  <si>
    <t>AP49050150</t>
  </si>
  <si>
    <t>Banca seca de Mármore Branco Nacional, com 3cm de espessura e 0,60m de largura, sobre apoios de alvenaria de meia vez e verga de concreto, sem revestimento. Fornecimento e assentamento.(desonerado)</t>
  </si>
  <si>
    <t>AP50050500</t>
  </si>
  <si>
    <t>Banca seca em granito Cinza Andorinha, com 3cm de espessura e 0,60m de largura, sobre apoios de alvenaria de meia vez e verga de concreto, sem revestimento. Fornecimento e assentamento.</t>
  </si>
  <si>
    <t>AP49050500</t>
  </si>
  <si>
    <t>Banca seca em granito Cinza Andorinha, com 3cm de espessura e 0,60m de largura, sobre apoios de alvenaria de meia vez e verga de concreto, sem revestimento. Fornecimento e assentamento.(desonerado)</t>
  </si>
  <si>
    <t>PJ24050110</t>
  </si>
  <si>
    <t>Banco com 14 réguas de madeira aparelhada secção de (5,5 x 3,75) cm e comprimento de 1,00 m, presas com parafusos e porcas em tubo de aço galvanizado de 4" de diâmetro, nas dimensões de 1 m de largura, 70 cm de altura e angulo de 62º com a horizontal, padrão RIO CIDADE VILA ISABEL, base de concreto de (90 x 65 x 25) cm, e pintura na cor a ser indicada. Fornecimento e instalação.(desonerado)</t>
  </si>
  <si>
    <t>PJ25050110</t>
  </si>
  <si>
    <t>Banco com 14 réguas de madeira aparelhada secção de (5,5 x 3,75) cm e comprimento de 1,00 m, presas com parafusos e porcas em tubo de aço galvanizado de 4" de diâmetro, nas dimensões de 1 m de largura, 70 cm de altura e angulo de 62º com a horizontal, padrão RIO CIDADE VILA ISABEL, base de concreto de (90 x 65 x 25) cm, e pintura na cor a ser indicada. Fornecimento e instalação.</t>
  </si>
  <si>
    <t>PJ25050054</t>
  </si>
  <si>
    <t>Banco contínuo em concreto armado, aparente, assento com 50cm de largura e 15cm de espessura, sobre apoios do mesmo material, com seção de (15 x 30)cm, inclusive lixamento, pintura com verniz acrílico, escavação e reaterro.</t>
  </si>
  <si>
    <t>PJ24050054</t>
  </si>
  <si>
    <t>Banco contínuo em concreto armado, aparente, assento com 50cm de largura e 15cm de espessura, sobre apoios do mesmo material, com seção de (15 x 30)cm, inclusive lixamento, pintura com verniz acrílico, escavação e reaterro.(desonerado)</t>
  </si>
  <si>
    <t>PJ25050053</t>
  </si>
  <si>
    <t>Banco de concreto aparente, com 45cm de largura e 10cm de espessura, sobre 2 apoios do mesmo material, com secção de (10x30)cm.</t>
  </si>
  <si>
    <t>PJ24050053</t>
  </si>
  <si>
    <t>Banco de concreto aparente, com 45cm de largura e 10cm de espessura, sobre 2 apoios do mesmo material, com secção de (10x30)cm.(desonerado)</t>
  </si>
  <si>
    <t>PJ25050056</t>
  </si>
  <si>
    <t>Banco de concreto aparente, medindo 2x0,40x0,20m, fixados sobre apoio do mesmo material, seção de 10x30cm, inclusive carga, descarga e transporte, conforme projeto FPJ. Fornecimento e colocação.</t>
  </si>
  <si>
    <t>PJ24050056</t>
  </si>
  <si>
    <t>Banco de concreto aparente, medindo 2x0,40x0,20m, fixados sobre apoio do mesmo material, seção de 10x30cm, inclusive carga, descarga e transporte, conforme projeto FPJ. Fornecimento e colocação.(desonerado)</t>
  </si>
  <si>
    <t>AP60050050</t>
  </si>
  <si>
    <t>Banco de madeira aparelhada, envernizado, boleado nas bordas, confeccionado com assento de (30x30)cm, revestido com laminado melamínico, sendo a altura do banco de 52cm.</t>
  </si>
  <si>
    <t>AP59050050</t>
  </si>
  <si>
    <t>Banco de madeira aparelhada, envernizado, boleado nas bordas, confeccionado com assento de (30x30)cm, revestido com laminado melamínico, sendo a altura do banco de 52cm.(desonerado)</t>
  </si>
  <si>
    <t>PJ25050050</t>
  </si>
  <si>
    <t>Banco em concreto armado, sem encosto, medindo (225x50x50)cm, modelo B7 da Neorex ou similar. Fornecimento.</t>
  </si>
  <si>
    <t>PJ24050050</t>
  </si>
  <si>
    <t>Banco em concreto armado, sem encosto, medindo (225x50x50)cm, modelo B7 da Neorex ou similar. Fornecimento.(desonerado)</t>
  </si>
  <si>
    <t>PJ25050120</t>
  </si>
  <si>
    <t>Banco padrão "Rio Cidade Leblon" com assento em ripas de maçaranduba envernizadas, presas por cabo de aço. Suporte em barras de aço galvanizada dobradas, na cor prata. Fornecimento e instalação.</t>
  </si>
  <si>
    <t>PJ24050120</t>
  </si>
  <si>
    <t>Banco padrão "Rio Cidade Leblon" com assento em ripas de maçaranduba envernizadas, presas por cabo de aço. Suporte em barras de aço galvanizada dobradas, na cor prata. Fornecimento e instalação.(desonerado)</t>
  </si>
  <si>
    <t>PJ25050106</t>
  </si>
  <si>
    <t>Banco rústico, referência M-25, conforme o modelo Pactaplayground ou similar. Fornecimento e colocação.</t>
  </si>
  <si>
    <t>PJ24050106</t>
  </si>
  <si>
    <t>Banco rústico, referência M-25, conforme o modelo Pactaplayground ou similar. Fornecimento e colocação.(desonerado)</t>
  </si>
  <si>
    <t>PJ24050103</t>
  </si>
  <si>
    <t>Bancos para jardim com 14 réguas de madeira aparelhada, secção de (5,5 x 3,75)cm e comprimento de 2m, presas com parafusos de porca nos pés de ferro fundido, estes com 14Kg, barra de ferro ao centro do assentamento, inclusive espigão de fixação, 4 bases de concreto de (15x15x30)cm, e pintura na cor a ser indicada.(desonerado)</t>
  </si>
  <si>
    <t>PJ25050103</t>
  </si>
  <si>
    <t>Bancos para jardim com 14 réguas de madeira aparelhada, secção de (5,5 x 3,75)cm e comprimento de 2m, presas com parafusos de porca nos pés de ferro fundido, estes com 14Kg, barra de ferro ao centro do assentamento, inclusive espigão de fixação, 4 bases de concreto de (15x15x30)cm, e pintura na cor a ser indicada.</t>
  </si>
  <si>
    <t>SC15050225</t>
  </si>
  <si>
    <t>Barra chata de aço, de 1"x1/4". Fornecimento.</t>
  </si>
  <si>
    <t>SC14050225</t>
  </si>
  <si>
    <t>Barra chata de aço, de 1"x1/4". Fornecimento.(desonerado)</t>
  </si>
  <si>
    <t>AP05100128</t>
  </si>
  <si>
    <t>Barra de apoio 90º, modelo "L", (60x60)cm, em aço inoxidável AISI 304, diâmetro de 1 1/4", inclusive fixação com parafusos inoxidável e buchas plásticas. Fornecimento.</t>
  </si>
  <si>
    <t>AP04100128</t>
  </si>
  <si>
    <t>Barra de apoio 90º, modelo "L", (60x60)cm, em aço inoxidável AISI 304, diâmetro de 1 1/4", inclusive fixação com parafusos inoxidável e buchas plásticas. Fornecimento.(desonerado)</t>
  </si>
  <si>
    <t>AP05100125</t>
  </si>
  <si>
    <t>Barra de apoio angular, em aço inoxidável AISI 304, diâmetro de 1 1/4", inclusive fixação com parafusos inoxidável e buchas plásticas. Fornecimento.</t>
  </si>
  <si>
    <t>AP04100125</t>
  </si>
  <si>
    <t>Barra de apoio angular, em aço inoxidável AISI 304, diâmetro de 1 1/4", inclusive fixação com parafusos inoxidável e buchas plásticas. Fornecimento.(desonerado)</t>
  </si>
  <si>
    <t>AP05100137</t>
  </si>
  <si>
    <t>Barra de apoio lateral de vaso sanitário, modelo "P" ou "U", em aço inoxidável AISI 304, de 1 1/4", inclusive fixação com parafusos inoxidável e buchas plásticas. Fornecimento.</t>
  </si>
  <si>
    <t>AP04100137</t>
  </si>
  <si>
    <t>Barra de apoio lateral de vaso sanitário, modelo "P" ou "U", em aço inoxidável AISI 304, de 1 1/4", inclusive fixação com parafusos inoxidável e buchas plásticas. Fornecimento.(desonerado)</t>
  </si>
  <si>
    <t>AP05100134</t>
  </si>
  <si>
    <t>Barra de apoio para pia ou lavatório (proteção para pia), em aço inoxidável AISI 304, tubo de 1 1/4", inclusive fixação com parafusos inoxidáveis e buchas plásticas. Fornecimento.</t>
  </si>
  <si>
    <t>AP04100134</t>
  </si>
  <si>
    <t>Barra de apoio para pia ou lavatório (proteção para pia), em aço inoxidável AISI 304, tubo de 1 1/4", inclusive fixação com parafusos inoxidáveis e buchas plásticas. Fornecimento.(desonerado)</t>
  </si>
  <si>
    <t>AP05100131</t>
  </si>
  <si>
    <t>Barra de apoio reta, com 50cm, em aço inoxidável AISI 304, tubo de 1 1/4", inclusive fixação com parafuso inoxidável e buchas plásticas. Fornecimento.</t>
  </si>
  <si>
    <t>AP04100131</t>
  </si>
  <si>
    <t>Barra de apoio reta, com 50cm, em aço inoxidável AISI 304, tubo de 1 1/4", inclusive fixação com parafuso inoxidável e buchas plásticas. Fornecimento.(desonerado)</t>
  </si>
  <si>
    <t>ES05990050</t>
  </si>
  <si>
    <t>Barra de ferro vertical de 1 1/4" com 1,50m de altura, fixadas em 2 barras horizontais de (2 1/2"x5/8") (exclusive estas), inclusive 1 ponta de lança e 4 anuetos. Fornecimento e instalação.</t>
  </si>
  <si>
    <t>ES04990050</t>
  </si>
  <si>
    <t>Barra de ferro vertical de 1 1/4" com 1,50m de altura, fixadas em 2 barras horizontais de (2 1/2"x5/8") (exclusive estas), inclusive 1 ponta de lança e 4 anuetos. Fornecimento e instalação.(desonerado)</t>
  </si>
  <si>
    <t>PJ24100103</t>
  </si>
  <si>
    <t>Barra dupla para ginástica em tubo de ferro galvanizado (externa e internamente) de 1" e espessura de parede de 1/8" horizontais e montantes de 4", chumbados em blocos de concreto, com pintura de base Galvite ou similar e 2 demãos de acabamento, conforme projeto FPJ. Fornecimento e colocação.(desonerado)</t>
  </si>
  <si>
    <t>PJ25100103</t>
  </si>
  <si>
    <t>Barra dupla para ginástica em tubo de ferro galvanizado (externa e internamente) de 1" e espessura de parede de 1/8" horizontais e montantes de 4", chumbados em blocos de concreto, com pintura de base Galvite ou similar e 2 demãos de acabamento, conforme projeto FPJ. Fornecimento e colocação.</t>
  </si>
  <si>
    <t>ES10990100</t>
  </si>
  <si>
    <t>Barra em madeira maciça, de (20 x 2,5)cm, aparelhada em uma face e nos topos, para proteção de paredes de salas de aula. Fornecimento e instalação.</t>
  </si>
  <si>
    <t>ES09990100</t>
  </si>
  <si>
    <t>Barra em madeira maciça, de (20 x 2,5)cm, aparelhada em uma face e nos topos, para proteção de paredes de salas de aula. Fornecimento e instalação.(desonerado)</t>
  </si>
  <si>
    <t>PJ24100109</t>
  </si>
  <si>
    <t>Barra paralelas para ginástica, em tubos de ferro galvanizado (externa e internamente) de 2" e espessura de parede de 1/8", chumbados em blocos de concreto com pintura de base Galvite ou similar e 2 demãos de acabamento, conforme projeto FPJ. Fornecimento e colocação.(desonerado)</t>
  </si>
  <si>
    <t>PJ25100109</t>
  </si>
  <si>
    <t>Barra paralelas para ginástica, em tubos de ferro galvanizado (externa e internamente) de 2" e espessura de parede de 1/8", chumbados em blocos de concreto com pintura de base Galvite ou similar e 2 demãos de acabamento, conforme projeto FPJ. Fornecimento e colocação.</t>
  </si>
  <si>
    <t>PJ24100100</t>
  </si>
  <si>
    <t>Barra simples para ginástica, em tubos de ferro galvanizado (externa e internamente) de 1 1/2" e 4" e espessura de parede de 1/8", chumbados em blocos de concreto com pintura de base Galvite ou similar e 2 demãos de acabamento, conforme projeto FPJ. Fornecimento e colocação.(desonerado)</t>
  </si>
  <si>
    <t>PJ25100100</t>
  </si>
  <si>
    <t>Barra simples para ginástica, em tubos de ferro galvanizado (externa e internamente) de 1 1/2" e 4" e espessura de parede de 1/8", chumbados em blocos de concreto com pintura de base Galvite ou similar e 2 demãos de acabamento, conforme projeto FPJ. Fornecimento e colocação.</t>
  </si>
  <si>
    <t>AD19050100</t>
  </si>
  <si>
    <t>Barracão de obra com parede de madeira, tipo chapa de madeira resinada com 10mm de espessura, pintadas internamente e externamente com PVA - látex, piso em concreto simples revestido com cimentado, estrutura de madeira serrada, cobertura de telhas onduladas de fibras vegetais e minerais com 3mm de espessura, inclusive instalações, esquadrias e ferragens, torre de madeira serrada com caixa d'água em polietileno, capacidade de 500l, com utilização de 3 vezes (ferragens, madeiras, quadro de luz, acessórios elétricos e hidráulicos, caixa d'água, telhas), exclusive as ligações provisórias e sanitários.(desonerado)</t>
  </si>
  <si>
    <t>AD20050100</t>
  </si>
  <si>
    <t>Barracão de obra com parede de madeira, tipo chapa de madeira resinada com 10mm de espessura, pintadas internamente e externamente com PVA - látex, piso em concreto simples revestido com cimentado, estrutura de madeira serrada, cobertura de telhas onduladas de fibras vegetais e minerais com 3mm de espessura, inclusive instalações, esquadrias e ferragens, torre de madeira serrada com caixa d'água em polietileno, capacidade de 500l, com utilização de 3 vezes (ferragens, madeiras, quadro de luz, acessórios elétricos e hidráulicos, caixa d'água, telhas), exclusive as ligações provisórias e sanitários.</t>
  </si>
  <si>
    <t>AD19050050</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</si>
  <si>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provisórias.(desonerado)</t>
  </si>
  <si>
    <t>AD20050050</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</si>
  <si>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t>
  </si>
  <si>
    <t>AD20250100</t>
  </si>
  <si>
    <t>Barragem de bloqueio, de obra na via pública, de acordo com a Deliberação OCOR 01/2001 de 17/10/2001, compreendendo a colocação e retirada uma vez.</t>
  </si>
  <si>
    <t>AD19250100</t>
  </si>
  <si>
    <t>Barragem de bloqueio, de obra na via pública, de acordo com a Deliberação OCOR 01/2001 de 17/10/2001, compreendendo a colocação e retirada uma vez.(desonerado)</t>
  </si>
  <si>
    <t>AD20250050</t>
  </si>
  <si>
    <t>Barragem de bloqueio, de obra na via pública, de acordo com a Deliberação OCOR 01/2001 de 17/10/2001, compreendendo o fornecimento, pintura dos suportes de madeira e reaproveitamento do conjunto 40 vezes.</t>
  </si>
  <si>
    <t>AD19250050</t>
  </si>
  <si>
    <t>Barragem de bloqueio, de obra na via pública, de acordo com a Deliberação OCOR 01/2001 de 17/10/2001, compreendendo o fornecimento, pintura dos suportes de madeira e reaproveitamento do conjunto 40 vezes.(desonerado)</t>
  </si>
  <si>
    <t>FD10200050</t>
  </si>
  <si>
    <t>Barragem provisória ou ensecadeira, para desvios de pequenos cursos d'água, com saco de areia.</t>
  </si>
  <si>
    <t>FD09200050</t>
  </si>
  <si>
    <t>Barragem provisória ou ensecadeira, para desvios de pequenos cursos d'água, com saco de areia.(desonerado)</t>
  </si>
  <si>
    <t>ES05200050</t>
  </si>
  <si>
    <t>Basculante de ferro em caixilho de cantoneira de 3/4", básculas de cantoneira de 5/8", alavanca com punho cromado. Fornecimento e instalação.</t>
  </si>
  <si>
    <t>ES04200050</t>
  </si>
  <si>
    <t>Basculante de ferro em caixilho de cantoneira de 3/4", básculas de cantoneira de 5/8", alavanca com punho cromado. Fornecimento e instalação.(desonerado)</t>
  </si>
  <si>
    <t>IP55150050</t>
  </si>
  <si>
    <t>Base de aço para sustentação de poste fixada por chumbador em fundação de concreto armado. Assentamento.</t>
  </si>
  <si>
    <t>IP54150050</t>
  </si>
  <si>
    <t>Base de aço para sustentação de poste fixada por chumbador em fundação de concreto armado. Assentamento.(desonerado)</t>
  </si>
  <si>
    <t>BP05100100</t>
  </si>
  <si>
    <t>Base de agregados reciclados, de resíduos da construção civil, inclusive fornecimento dos materiais, medido após compactação.</t>
  </si>
  <si>
    <t>BP04100100</t>
  </si>
  <si>
    <t>Base de agregados reciclados, de resíduos da construção civil, inclusive fornecimento dos materiais, medido após compactação.(desonerado)</t>
  </si>
  <si>
    <t>IT25480500</t>
  </si>
  <si>
    <t>Base de armário Ardsal 10/14. Fornecimento.</t>
  </si>
  <si>
    <t>IT24480500</t>
  </si>
  <si>
    <t>Base de armário Ardsal 10/14. Fornecimento.(desonerado)</t>
  </si>
  <si>
    <t>BP05050050</t>
  </si>
  <si>
    <t>Base de brita corrida, inclusive fornecimento dos materiais, medida após a compactação.</t>
  </si>
  <si>
    <t>BP04050050</t>
  </si>
  <si>
    <t>Base de brita corrida, inclusive fornecimento dos materiais, medida após a compactação.(desonerado)</t>
  </si>
  <si>
    <t>BP05050025</t>
  </si>
  <si>
    <t>Base de brita graduada, inclusive fornecimento de materiais, exclusive transporte do canteiro para a pista, medida após compactação.</t>
  </si>
  <si>
    <t>BP04050025</t>
  </si>
  <si>
    <t>Base de brita graduada, inclusive fornecimento de materiais, exclusive transporte do canteiro para a pista, medida após compactação.(desonerado)</t>
  </si>
  <si>
    <t>ST60350050</t>
  </si>
  <si>
    <t>Base de concreto armado para controlador de tráfego.</t>
  </si>
  <si>
    <t>ST59350050</t>
  </si>
  <si>
    <t>Base de concreto armado para controlador de tráfego.(desonerado)</t>
  </si>
  <si>
    <t>ST65150350</t>
  </si>
  <si>
    <t>Base de concreto para uma coluna de pórtico.</t>
  </si>
  <si>
    <t>ST64150350</t>
  </si>
  <si>
    <t>Base de concreto para uma coluna de pórtico.(desonerado)</t>
  </si>
  <si>
    <t>IT25990100</t>
  </si>
  <si>
    <t>Base de ferro retangular, para caixa subterrânea, modelo QC-43, padrão Telerj. Fornecimento.</t>
  </si>
  <si>
    <t>IT24990100</t>
  </si>
  <si>
    <t>Base de ferro retangular, para caixa subterrânea, modelo QC-43, padrão Telerj. Fornecimento.(desonerado)</t>
  </si>
  <si>
    <t>BP04050059</t>
  </si>
  <si>
    <t>Base de solo-cimento, executado "in loco", o custo indeniza as operações de execução na pista, inclusive transporte da água e se aplica ao volume de solo-cimento executado, medido após a compactação, exclusive a escavação, cimento e transporte dos materiais.(desonerado)</t>
  </si>
  <si>
    <t>BP05050059</t>
  </si>
  <si>
    <t>Base de solo-cimento, executado "in loco", o custo indeniza as operações de execução na pista, inclusive transporte da água e se aplica ao volume de solo-cimento executado, medido após a compactação, exclusive a escavação, cimento e transporte dos materiais.</t>
  </si>
  <si>
    <t>IP45050050</t>
  </si>
  <si>
    <t>Base externa para relé fotoelétrico. Fornecimento.</t>
  </si>
  <si>
    <t>IP44050050</t>
  </si>
  <si>
    <t>Base externa para relé fotoelétrico. Fornecimento.(desonerado)</t>
  </si>
  <si>
    <t>IP50200340</t>
  </si>
  <si>
    <t>Base múltipla para fixação de luminárias, em poste reto de 10m até 11,00 m, exclusive luminária e base. Colocação.</t>
  </si>
  <si>
    <t>IP49200340</t>
  </si>
  <si>
    <t>Base múltipla para fixação de luminárias, em poste reto de 10m até 11,00 m, exclusive luminária e base. Colocação. (desonerado)</t>
  </si>
  <si>
    <t>IP50200355</t>
  </si>
  <si>
    <t>Base múltipla para fixação de luminárias, em poste reto de 12m até 15m, exclusive luminária e base. Colocação</t>
  </si>
  <si>
    <t>IP49200355</t>
  </si>
  <si>
    <t>Base múltipla para fixação de luminárias, em poste reto de 12m até 15m, exclusive luminária e base. Colocação. (desonerado)</t>
  </si>
  <si>
    <t>IP50200370</t>
  </si>
  <si>
    <t>Base múltipla para fixação de luminárias, em poste reto de 16m até 20m, exclusive luminária e base. Colocação.</t>
  </si>
  <si>
    <t>IP49200370</t>
  </si>
  <si>
    <t>Base múltipla para fixação de luminárias, em poste reto de 16m até 20m, exclusive luminária e base. Colocação. (desonerado)</t>
  </si>
  <si>
    <t>IP50200310</t>
  </si>
  <si>
    <t>Base múltipla para fixação de luminárias, em poste reto de 4,50 m até 6,00 m exclusive luminária e base. Colocação.</t>
  </si>
  <si>
    <t>IP49200310</t>
  </si>
  <si>
    <t>Base múltipla para fixação de luminárias, em poste reto de 4,50 m até 6,00 m exclusive luminária e base. Colocação. (desonerado)</t>
  </si>
  <si>
    <t>IP50200325</t>
  </si>
  <si>
    <t>Base múltipla para fixação de luminárias, em poste reto, de 7,00m até 9,00 m, exclusive luminária e base. Colocação.</t>
  </si>
  <si>
    <t>IP49200325</t>
  </si>
  <si>
    <t>Base múltipla para fixação de luminárias, em poste reto, de 7,00m até 9,00 m, exclusive luminária e base. Colocação. (desonerado)</t>
  </si>
  <si>
    <t>BP05050056</t>
  </si>
  <si>
    <t>Base ou sub base estabilizada granulometricamente, com mistura de 2 ou mais materiais, conforme Caderno de Encargos - PCRJ, exclusive escavação e transporte dos materiais, inclusive o transporte de água.</t>
  </si>
  <si>
    <t>BP04050056</t>
  </si>
  <si>
    <t>Base ou sub base estabilizada granulometricamente, com mistura de 2 ou mais materiais, conforme Caderno de Encargos - PCRJ, exclusive escavação e transporte dos materiais, inclusive o transporte de água.(desonerado)</t>
  </si>
  <si>
    <t>BP05050053</t>
  </si>
  <si>
    <t>Base ou sub base estabilizada sem mistura de materiais, conforme Caderno de Encargos - PCRJ, exclusive escavação e transporte dos materiais, inclusive o transporte da água.</t>
  </si>
  <si>
    <t>BP04050053</t>
  </si>
  <si>
    <t>Base ou sub base estabilizada sem mistura de materiais, conforme Caderno de Encargos - PCRJ, exclusive escavação e transporte dos materiais, inclusive o transporte da água.(desonerado)</t>
  </si>
  <si>
    <t>RV15050100</t>
  </si>
  <si>
    <t>Base suporte ou contrapiso, executado com concreto magro, na espessura de 5cm, no traço 1:3:3, em volume, com juntas formando quadros de (1x1)m, com sarrafos de madeira serrada, incorporados, inclusive preparo do terreno, compactação do solo à maço.</t>
  </si>
  <si>
    <t>RV14050100</t>
  </si>
  <si>
    <t>Base suporte ou contrapiso, executado com concreto magro, na espessura de 5cm, no traço 1:3:3, em volume, com juntas formando quadros de (1x1)m, com sarrafos de madeira serrada, incorporados, inclusive preparo do terreno, compactação do solo à maço.(desonerado)</t>
  </si>
  <si>
    <t>RV15050050</t>
  </si>
  <si>
    <t>Base suporte, contrapiso ou camada regularizadora executada com argamassa de cimento e areia no traço 1:5, espessura de 1,5cm.</t>
  </si>
  <si>
    <t>RV14050050</t>
  </si>
  <si>
    <t>Base suporte, contrapiso ou camada regularizadora executada com argamassa de cimento e areia no traço 1:5, espessura de 1,5cm.(desonerado)</t>
  </si>
  <si>
    <t>RV15050056</t>
  </si>
  <si>
    <t>Base suporte, contrapiso ou camada regularizadora executada com argamassa de cimento e areia no traço 1:5, espessura de 2,5cm.</t>
  </si>
  <si>
    <t>RV14050056</t>
  </si>
  <si>
    <t>Base suporte, contrapiso ou camada regularizadora executada com argamassa de cimento e areia no traço 1:5, espessura de 2,5cm.(desonerado)</t>
  </si>
  <si>
    <t>RV15050053</t>
  </si>
  <si>
    <t>Base suporte, contrapiso ou camada regularizadora executada com argamassa de cimento e areia no traço 1:5, espessura de 2cm.</t>
  </si>
  <si>
    <t>RV14050053</t>
  </si>
  <si>
    <t>Base suporte, contrapiso ou camada regularizadora executada com argamassa de cimento e areia no traço 1:5, espessura de 2cm.(desonerado)</t>
  </si>
  <si>
    <t>RV15050062</t>
  </si>
  <si>
    <t>Base suporte, contrapiso ou camada regularizadora executada com argamassa de cimento e areia no traço 1:5, espessura de 3,5cm.</t>
  </si>
  <si>
    <t>RV14050062</t>
  </si>
  <si>
    <t>Base suporte, contrapiso ou camada regularizadora executada com argamassa de cimento e areia no traço 1:5, espessura de 3,5cm.(desonerado)</t>
  </si>
  <si>
    <t>RV15050059</t>
  </si>
  <si>
    <t>Base suporte, contrapiso ou camada regularizadora executada com argamassa de cimento e areia no traço 1:5, espessura de 3cm.</t>
  </si>
  <si>
    <t>RV14050059</t>
  </si>
  <si>
    <t>Base suporte, contrapiso ou camada regularizadora executada com argamassa de cimento e areia no traço 1:5, espessura de 3cm.(desonerado)</t>
  </si>
  <si>
    <t>EQ25050100</t>
  </si>
  <si>
    <t>Bate Estacas sobre rolos, de queda simples com martelo de 1,5t a 2,2t, com operador, encarregado geral de cravação e um servente, com material de operação e material de manutenção. Custo horário produtivo.</t>
  </si>
  <si>
    <t>EQ24050100</t>
  </si>
  <si>
    <t>Bate Estacas sobre rolos, de queda simples com martelo de 1,5t a 2,2t, com operador, encarregado geral de cravação e um servente, com material de operação e material de manutenção. Custo horário produtivo.(desonerado)</t>
  </si>
  <si>
    <t>EQ25050103</t>
  </si>
  <si>
    <t>Bate Estacas sobre rolos, de queda simples com martelo de 1,5t a 2,2t, com operador, encarregado geral de cravação e um servente, com material de operação. Custo horário improdutivo (motor funcionando).</t>
  </si>
  <si>
    <t>EQ24050103</t>
  </si>
  <si>
    <t>Bate Estacas sobre rolos, de queda simples com martelo de 1,5t a 2,2t, com operador, encarregado geral de cravação e um servente, com material de operação. Custo horário improdutivo (motor funcionando).(desonerado)</t>
  </si>
  <si>
    <t>EQ25050106</t>
  </si>
  <si>
    <t>Bate Estacas sobre rolos, de queda simples com martelo de 1,5t a 2,2t, com operador, encarregado geral de cravação e um servente. Custo horário improdutivo (motor desligado).</t>
  </si>
  <si>
    <t>EQ24050106</t>
  </si>
  <si>
    <t>Bate Estacas sobre rolos, de queda simples com martelo de 1,5t a 2,2t, com operador, encarregado geral de cravação e um servente. Custo horário improdutivo (motor desligado).(desonerado)</t>
  </si>
  <si>
    <t>EQ25050150</t>
  </si>
  <si>
    <t>Bate Estacas sobre rolos, de queda simples com martelo de 2,5t a 3,0t, com operador, encarregado geral de cravação e um servente, com material de operação e material de manutenção. Custo horário produtivo.</t>
  </si>
  <si>
    <t>EQ24050150</t>
  </si>
  <si>
    <t>Bate Estacas sobre rolos, de queda simples com martelo de 2,5t a 3,0t, com operador, encarregado geral de cravação e um servente, com material de operação e material de manutenção. Custo horário produtivo.(desonerado)</t>
  </si>
  <si>
    <t>EQ25050153</t>
  </si>
  <si>
    <t>Bate Estacas sobre rolos, de queda simples com martelo de 2,5t a 3,0t, com operador, encarregado geral de cravação e um servente, com material de operação. Custo horário improdutivo (motor funcionando).</t>
  </si>
  <si>
    <t>EQ24050153</t>
  </si>
  <si>
    <t>Bate Estacas sobre rolos, de queda simples com martelo de 2,5t a 3,0t, com operador, encarregado geral de cravação e um servente, com material de operação. Custo horário improdutivo (motor funcionando).(desonerado)</t>
  </si>
  <si>
    <t>EQ25050156</t>
  </si>
  <si>
    <t>Bate Estacas sobre rolos, de queda simples com martelo de 2,5t a 3,0t, com operador, encarregado geral de cravação e um servente. Custo horário improdutivo (motor desligado).</t>
  </si>
  <si>
    <t>EQ24050156</t>
  </si>
  <si>
    <t>Bate Estacas sobre rolos, de queda simples com martelo de 2,5t a 3,0t, com operador, encarregado geral de cravação e um servente. Custo horário improdutivo (motor desligado).(desonerado)</t>
  </si>
  <si>
    <t>EQ25050050</t>
  </si>
  <si>
    <t>Bate Estacas sobre rolos, de queda simples com martelo de até 0,75t, com operador, encarregado geral de cravação e um servente, com material de operação e material de manutenção. Custo horário produtivo.</t>
  </si>
  <si>
    <t>EQ24050050</t>
  </si>
  <si>
    <t>Bate Estacas sobre rolos, de queda simples com martelo de até 0,75t, com operador, encarregado geral de cravação e um servente, com material de operação e material de manutenção. Custo horário produtivo.(desonerado)</t>
  </si>
  <si>
    <t>EQ25050053</t>
  </si>
  <si>
    <t>Bate Estacas sobre rolos, de queda simples com martelo de até 0,75t, com operador, encarregado geral de cravação e um servente, com material de operação. Custo horário improdutivo (motor funcionando).</t>
  </si>
  <si>
    <t>EQ24050053</t>
  </si>
  <si>
    <t>Bate Estacas sobre rolos, de queda simples com martelo de até 0,75t, com operador, encarregado geral de cravação e um servente, com material de operação. Custo horário improdutivo (motor funcionando).(desonerado)</t>
  </si>
  <si>
    <t>EQ25050056</t>
  </si>
  <si>
    <t>Bate Estacas sobre rolos, de queda simples com martelo de até 0,75t, com operador, encarregado geral de cravação e um servente. Custo horário improdutivo (motor desligado).</t>
  </si>
  <si>
    <t>EQ24050056</t>
  </si>
  <si>
    <t>Bate Estacas sobre rolos, de queda simples com martelo de até 0,75t, com operador, encarregado geral de cravação e um servente. Custo horário improdutivo (motor desligado).(desonerado)</t>
  </si>
  <si>
    <t>EQ24050206</t>
  </si>
  <si>
    <t>Bate Estacas tipo Franki ou similar para estacas de até 600mm de diâmetro, com operador, encarregado geral de cravação e um servente, com as seguintes especificações mínimas: pilão de até 4,2t, martelo retangular de 2,5t, torre treliça de 17m de altura. Custo horário improdutivo (motor desligado).(desonerado)</t>
  </si>
  <si>
    <t>EQ25050206</t>
  </si>
  <si>
    <t>Bate Estacas tipo Franki ou similar para estacas de até 600mm de diâmetro, com operador, encarregado geral de cravação e um servente, com as seguintes especificações mínimas: pilão de até 4,2t, martelo retangular de 2,5t, torre treliça de 17m de altura. Custo horário improdutivo (motor desligado).</t>
  </si>
  <si>
    <t>EQ24050200</t>
  </si>
  <si>
    <t>Bate Estacas tipo Franki ou similar para estacas de até 600mm de diâmetro, com operador, encarregado geral de cravação e um servente, com material de operação e material de manutenção, com as seguintes especificações mínimas: pilão de até 4,2t, martelo retangular de 2,5t, torre treliça de 17m de altura. Custo horário produtivo.(desonerado)</t>
  </si>
  <si>
    <t>EQ25050200</t>
  </si>
  <si>
    <t>Bate Estacas tipo Franki ou similar para estacas de até 600mm de diâmetro, com operador, encarregado geral de cravação e um servente, com material de operação e material de manutenção, com as seguintes especificações mínimas: pilão de até 4,2t, martelo retangular de 2,5t, torre treliça de 17m de altura. Custo horário produtivo.</t>
  </si>
  <si>
    <t>EQ24050203</t>
  </si>
  <si>
    <t>Bate Estacas tipo Franki ou similar para estacas de até 600mm de diâmetro, com operador, encarregado geral de cravação e um servente, com material de operação, com as seguintes especificações mínimas: pilão de até 4,2t, martelo retangular de 2,5t, torre treliça de 17m de altura. Custo horário improdutivo (motor funcionando).(desonerado)</t>
  </si>
  <si>
    <t>EQ25050203</t>
  </si>
  <si>
    <t>Bate Estacas tipo Franki ou similar para estacas de até 600mm de diâmetro, com operador, encarregado geral de cravação e um servente, com material de operação, com as seguintes especificações mínimas: pilão de até 4,2t, martelo retangular de 2,5t, torre treliça de 17m de altura. Custo horário improdutivo (motor funcionando).</t>
  </si>
  <si>
    <t>EQ24050256</t>
  </si>
  <si>
    <t>Bate Estacas tipo Franki ou similar para estacas de até 700mm de diâmetro, com operador, encarregado geral de cravação e um servente, com as seguintes especificações mínimas: pilão de até 4,2t, martelo retangular de 3,5t, torre treliça de 35m de altura. Custo horário improdutivo (motor desligado).(desonerado)</t>
  </si>
  <si>
    <t>EQ25050256</t>
  </si>
  <si>
    <t>Bate Estacas tipo Franki ou similar para estacas de até 700mm de diâmetro, com operador, encarregado geral de cravação e um servente, com as seguintes especificações mínimas: pilão de até 4,2t, martelo retangular de 3,5t, torre treliça de 35m de altura. Custo horário improdutivo (motor desligado).</t>
  </si>
  <si>
    <t>EQ24050250</t>
  </si>
  <si>
    <t>Bate Estacas tipo Franki ou similar para estacas de até 700mm de diâmetro, com operador, encarregado geral de cravação e um servente, com material de operação e material de manutenção, com as seguintes especificações mínimas: pilão de até 4,2t, martelo retangular de 3,5t, torre treliça de 35m de altura. Custo horário produtivo.(desonerado)</t>
  </si>
  <si>
    <t>EQ25050250</t>
  </si>
  <si>
    <t>Bate Estacas tipo Franki ou similar para estacas de até 700mm de diâmetro, com operador, encarregado geral de cravação e um servente, com material de operação e material de manutenção, com as seguintes especificações mínimas: pilão de até 4,2t, martelo retangular de 3,5t, torre treliça de 35m de altura. Custo horário produtivo.</t>
  </si>
  <si>
    <t>EQ24050253</t>
  </si>
  <si>
    <t>Bate Estacas tipo Franki ou similar para estacas de até 700mm de diâmetro, com operador, encarregado geral de cravação e um servente, com material de operação, com as seguintes especificações mínimas: pilão de até 4,2t, martelo retangular de 3,5t, torre treliça de 35m de altura. Custo horário improdutivo (motor funcionando).(desonerado)</t>
  </si>
  <si>
    <t>EQ25050253</t>
  </si>
  <si>
    <t>Bate Estacas tipo Franki ou similar para estacas de até 700mm de diâmetro, com operador, encarregado geral de cravação e um servente, com material de operação, com as seguintes especificações mínimas: pilão de até 4,2t, martelo retangular de 3,5t, torre treliça de 35m de altura. Custo horário improdutivo (motor funcionando).</t>
  </si>
  <si>
    <t>ES15990050</t>
  </si>
  <si>
    <t>Bate-macas de alumínio para proteção das portas, constituído em chapas de alumínio, fixada por meio de rebites.</t>
  </si>
  <si>
    <t>ES14990050</t>
  </si>
  <si>
    <t>Bate-macas de alumínio para proteção das portas, constituído em chapas de alumínio, fixada por meio de rebites.(desonerado)</t>
  </si>
  <si>
    <t>AP10100050</t>
  </si>
  <si>
    <t>Bebedouro elétrico tipo pressão em aço inoxidável, modelo de pé, adulto/criança, capacidade 80l/h. Fornecimento.</t>
  </si>
  <si>
    <t>AP09100050</t>
  </si>
  <si>
    <t>Bebedouro elétrico tipo pressão em aço inoxidável, modelo de pé, adulto/criança, capacidade 80l/h. Fornecimento.(desonerado)</t>
  </si>
  <si>
    <t>AP09100053</t>
  </si>
  <si>
    <t>Bebedouro elétrico, exclusive o fornecimento do aparelho, compreendendo: 2 varas de eletroduto PVC, diâmetro de 3/4" com luvas, 10m de fio 2,5mm2, tomada de embutir caixa estampada, 4m de tubo de PVC 3/4", 3m de tubo de 40mm, registro de 3/4" e conexões. Instalação até o ralo existente e assentamento.(desonerado)</t>
  </si>
  <si>
    <t>AP10100053</t>
  </si>
  <si>
    <t>Bebedouro elétrico, exclusive o fornecimento do aparelho, compreendendo: 2 varas de eletroduto PVC, diâmetro de 3/4" com luvas, 10m de fio 2,5mm2, tomada de embutir caixa estampada, 4m de tubo de PVC 3/4", 3m de tubo de 40mm, registro de 3/4" e conexões. Instalação até o ralo existente e assentamento.</t>
  </si>
  <si>
    <t>AP40050150</t>
  </si>
  <si>
    <t>Bebedouro ou lavatório de concreto, fundido no local, seção em calha prismática, largura de 0,40m, rebordo com 0,25m de altura, medidos internamente em osso, revestido de azulejos brancos (15x15)cm interna e externamente, e válvula; exclusive torneira.</t>
  </si>
  <si>
    <t>AP39050150</t>
  </si>
  <si>
    <t>Bebedouro ou lavatório de concreto, fundido no local, seção em calha prismática, largura de 0,40m, rebordo com 0,25m de altura, medidos internamente em osso, revestido de azulejos brancos (15x15)cm interna e externamente, e válvula; exclusive torneira.(desonerado)</t>
  </si>
  <si>
    <t>ET75050050</t>
  </si>
  <si>
    <t>Berço de argamassa Epóxi (Grout).</t>
  </si>
  <si>
    <t>ET74050050</t>
  </si>
  <si>
    <t>Berço de argamassa Epóxi (Grout).(desonerado)</t>
  </si>
  <si>
    <t>EQ29050156</t>
  </si>
  <si>
    <t>Betoneira com capacidade de 320l de mistura seca, sem operador, com as seguintes especificações mínimas: motor a gasolina, carregamento mecânico e tambor reversível. Custo horário improdutivo. (Obs.: Utilização somente onde não houver disponibilidade de energia elétrica no local da obra)(desonerado)</t>
  </si>
  <si>
    <t>EQ30050156</t>
  </si>
  <si>
    <t>Betoneira com capacidade de 320l de mistura seca, sem operador, com as seguintes especificações mínimas: motor a gasolina, carregamento mecânico e tambor reversível. Custo horário improdutivo. (Obs.: Utilização somente onde não houver disponibilidade de energia elétrica no local da obra)</t>
  </si>
  <si>
    <t>EQ30050106</t>
  </si>
  <si>
    <t>Betoneira com capacidade de 320l de mistura seca, sem operador, com as seguintes especificações mínimas: motor elétrico trifásico de 2CV, carregamento mecânico e tambor reversível. Custo horário improdutivo.</t>
  </si>
  <si>
    <t>EQ29050106</t>
  </si>
  <si>
    <t>Betoneira com capacidade de 320l de mistura seca, sem operador, com as seguintes especificações mínimas: motor elétrico trifásico de 2CV, carregamento mecânico e tambor reversível. Custo horário improdutivo.(desonerado)</t>
  </si>
  <si>
    <t>EQ29050150</t>
  </si>
  <si>
    <t>Betoneira com capacidade de 320l de mistura seca, sem operador, com material de operação e material de manutenção, com as seguintes especificações mínimas: motor a gasolina, carregamento mecânico e tambor reversível. Custo horário produtivo. (Obs.: Utilização somente onde não houver disponibilidade de energia elétrica no local da obra)(desonerado)</t>
  </si>
  <si>
    <t>EQ30050150</t>
  </si>
  <si>
    <t>Betoneira com capacidade de 320l de mistura seca, sem operador, com material de operação e material de manutenção, com as seguintes especificações mínimas: motor a gasolina, carregamento mecânico e tambor reversível. Custo horário produtivo. (Obs.: Utilização somente onde não houver disponibilidade de energia elétrica no local da obra)</t>
  </si>
  <si>
    <t>EQ29050100</t>
  </si>
  <si>
    <t>Betoneira com capacidade de 320l de mistura seca, sem operador, com material de operação, energia elétrica e material de manutenção, com as seguintes especificações mínimas: motor elétrico trifásico de 2CV, carregamento mecânico e tambor reversível. Custo horário produtivo.(desonerado)</t>
  </si>
  <si>
    <t>EQ30050100</t>
  </si>
  <si>
    <t>Betoneira com capacidade de 320l de mistura seca, sem operador, com material de operação, energia elétrica e material de manutenção, com as seguintes especificações mínimas: motor elétrico trifásico de 2CV, carregamento mecânico e tambor reversível. Custo horário produtivo.</t>
  </si>
  <si>
    <t>EQ30050206</t>
  </si>
  <si>
    <t>Betoneira com capacidade de 580l, carregador e motor elétrico WEG 7,5CV, 4 pólos, 220/380V, sem caixa d'água, Menegotti ou similar, sem operador. Aluguel improdutivo motor parado.</t>
  </si>
  <si>
    <t>EQ29050206</t>
  </si>
  <si>
    <t>Betoneira com capacidade de 580l, carregador e motor elétrico WEG 7,5CV, 4 pólos, 220/380V, sem caixa d'água, Menegotti ou similar, sem operador. Aluguel improdutivo motor parado.(desonerado)</t>
  </si>
  <si>
    <t>EQ30050200</t>
  </si>
  <si>
    <t>Betoneira com capacidade de 580l, carregador e motor elétrico WEG 7,5CV, 4 pólos, 220/380V, sem caixa d'água, Menegotti ou similar, sem operador. Aluguel produtivo.</t>
  </si>
  <si>
    <t>EQ29050200</t>
  </si>
  <si>
    <t>Betoneira com capacidade de 580l, carregador e motor elétrico WEG 7,5CV, 4 pólos, 220/380V, sem caixa d'água, Menegotti ou similar, sem operador. Aluguel produtivo.(desonerado)</t>
  </si>
  <si>
    <t>PJ25200600</t>
  </si>
  <si>
    <t>Bicicletário em chapa galvanizada nº 14 e tubos galvanizados (externa e internamente) de 1 1/2" e espessura de parede de 1/8", com 6 vagas, conforme projeto SMAC. Fornecimento e colocação.</t>
  </si>
  <si>
    <t>mod</t>
  </si>
  <si>
    <t>PJ24200600</t>
  </si>
  <si>
    <t>Bicicletário em chapa galvanizada nº 14 e tubos galvanizados (externa e internamente) de 1 1/2" e espessura de parede de 1/8", com 6 vagas, conforme projeto SMAC. Fornecimento e colocação.(desonerado)</t>
  </si>
  <si>
    <t>PJ24200061</t>
  </si>
  <si>
    <t>Bicicletário em tubo de ferro galvanizado (externa e internamente) com diâmetro de 1 1/2" e espessura de parede de 1/8", espessura da parede de 2,65mm, dobrado a frio em dois ângulos de 90º e um ângulo de 180º, chumbado em bloco de concreto FCK=13,5Mpa com dimensões de (0,30x0,30x0,250)m, com gola de proteção na junção tubo/concreto, inclusive demolição e recomposição de calçada, retirada do material excedente e limpeza desengordurante, exclusive pintura, conforme projeto SMAC. Fornecimento e colocação.(desonerado)</t>
  </si>
  <si>
    <t>PJ25200061</t>
  </si>
  <si>
    <t>Bicicletário em tubo de ferro galvanizado (externa e internamente) com diâmetro de 1 1/2" e espessura de parede de 1/8", espessura da parede de 2,65mm, dobrado a frio em dois ângulos de 90º e um ângulo de 180º, chumbado em bloco de concreto FCK=13,5Mpa com dimensões de (0,30x0,30x0,250)m, com gola de proteção na junção tubo/concreto, inclusive demolição e recomposição de calçada, retirada do material excedente e limpeza desengordurante, exclusive pintura, conforme projeto SMAC. Fornecimento e colocação.</t>
  </si>
  <si>
    <t>PJ24200059</t>
  </si>
  <si>
    <t>Bicicletário em tubo de ferro galvanizado (externa e internamente) com diâmetro de 1 1/4" e espessura de parede de 1/8", espessura da parede de 2,65mm, dobrado a frio em dois ângulos de 90º e um ângulo de 180º, chumbado em bloco de concreto FCK=13,5Mpa com dimensões de (0,30x0,30x0,50)m, com gola de proteção na junção tubo/concreto, inclusive demolição e recomposição de calçada, retirada do material excedente e limpeza desengordurante, exclusive pintura, conforme projeto SMAC. Fornecimento e colocação.(desonerado)</t>
  </si>
  <si>
    <t>PJ25200059</t>
  </si>
  <si>
    <t>Bicicletário em tubo de ferro galvanizado (externa e internamente) com diâmetro de 1 1/4" e espessura de parede de 1/8", espessura da parede de 2,65mm, dobrado a frio em dois ângulos de 90º e um ângulo de 180º, chumbado em bloco de concreto FCK=13,5Mpa com dimensões de (0,30x0,30x0,50)m, com gola de proteção na junção tubo/concreto, inclusive demolição e recomposição de calçada, retirada do material excedente e limpeza desengordurante, exclusive pintura, conforme projeto SMAC. Fornecimento e colocação.</t>
  </si>
  <si>
    <t>PJ24200040</t>
  </si>
  <si>
    <t>Bicicletário em tudo de ferro galvanizado (externa e internamente) com diâmetro e 1 1/2", espessura da parede de 3,35mm, dobrado a frio em 2 ângulos de 90º, chumbado em dois blocos de concreto fck=13,5MPa com dimensões de (0,30x0,30x0,25)m, inclusive demolição e recomposição de calçada, retirada do material excedente e limpeza desengordurante, inclusive com pintura de base alquídica e 2 demãos de acabamento com esmalte, conforme Anexo I da Resolução SMAC nº498 de 21 de setembro de 2011. Fornecimento e colocação.(desonerado)</t>
  </si>
  <si>
    <t>PJ25200040</t>
  </si>
  <si>
    <t>Bicicletário em tudo de ferro galvanizado (externa e internamente) com diâmetro e 1 1/2", espessura da parede de 3,35mm, dobrado a frio em 2 ângulos de 90º, chumbado em dois blocos de concreto fck=13,5MPa com dimensões de (0,30x0,30x0,25)m, inclusive demolição e recomposição de calçada, retirada do material excedente e limpeza desengordurante, inclusive com pintura de base alquídica e 2 demãos de acabamento com esmalte, conforme Anexo I da Resolução SMAC nº498 de 21 de setembro de 2011. Fornecimento e colocação.</t>
  </si>
  <si>
    <t>PJ24200070</t>
  </si>
  <si>
    <t>Bicicletário em tudo de ferro galvanizado (externa e internamente) com diâmetro e 1 1/2", espessura da parede de 3,35mm, dobrado a frio em um ângulos de 180º, chumbado em dois bloco de concreto FCK=13,5Mpa com dimensões de (0,75x0,30x0,25)m, com gola de proteção, inclusive demolição e recomposição de calçada, retirada do material excedente e limpeza desengordurante, inclusive com pintura de base alquídica e 2 demãos de acabamento com esmalte, conforme Anexo II da Resolução SMAC nº498 de 21 de setembro de 2011. Fornecimento e colocação.(desonerado)</t>
  </si>
  <si>
    <t>PJ25200070</t>
  </si>
  <si>
    <t>Bicicletário em tudo de ferro galvanizado (externa e internamente) com diâmetro e 1 1/2", espessura da parede de 3,35mm, dobrado a frio em um ângulos de 180º, chumbado em dois bloco de concreto FCK=13,5Mpa com dimensões de (0,75x0,30x0,25)m, com gola de proteção, inclusive demolição e recomposição de calçada, retirada do material excedente e limpeza desengordurante, inclusive com pintura de base alquídica e 2 demãos de acabamento com esmalte, conforme Anexo II da Resolução SMAC nº498 de 21 de setembro de 2011. Fornecimento e colocação.</t>
  </si>
  <si>
    <t>AD40050094</t>
  </si>
  <si>
    <t>Biólogo na área de Meio Ambiente (inclusive encargos sociais).</t>
  </si>
  <si>
    <t>AD39050094</t>
  </si>
  <si>
    <t>Biólogo na área de Meio Ambiente (inclusive encargos sociais).(desonerado)</t>
  </si>
  <si>
    <t>CE05100104</t>
  </si>
  <si>
    <t>Biólogo pleno de serviços técnicos especializados de consultoria de engenharia e arquitetura.</t>
  </si>
  <si>
    <t>CE04100104</t>
  </si>
  <si>
    <t>Biólogo pleno de serviços técnicos especializados de consultoria de engenharia e arquitetura.(desonerado)</t>
  </si>
  <si>
    <t>PJ05100550</t>
  </si>
  <si>
    <t>Biomanta vegetal para quantidades de 501,00m2 a 1.000,00m2, incluindo coveamento, plantio de sementes de espécies nativas da região, insumos para adubação e irrigação. Fornecimento e colocação.</t>
  </si>
  <si>
    <t>PJ04100550</t>
  </si>
  <si>
    <t>Biomanta vegetal para quantidades de 501,00m2 a 1.000,00m2, incluindo coveamento, plantio de sementes de espécies nativas da região, insumos para adubação e irrigação. Fornecimento e colocação.(desonerado)</t>
  </si>
  <si>
    <t>PJ05100500</t>
  </si>
  <si>
    <t>Biomanta vegetal para quantidades de até 500,00m2, incluindo coveamento, plantio de sementes de espécies nativas da região, insumos para adubação e irrigação. Fornecimento e colocação.</t>
  </si>
  <si>
    <t>PJ04100500</t>
  </si>
  <si>
    <t>Biomanta vegetal para quantidades de até 500,00m2, incluindo coveamento, plantio de sementes de espécies nativas da região, insumos para adubação e irrigação. Fornecimento e colocação.(desonerado)</t>
  </si>
  <si>
    <t>PJ05100600</t>
  </si>
  <si>
    <t>Biomanta vegetal para quantidades superiores a 1.000,00m2, incluindo coveamento, plantio de sementes de espécies nativas da região, insumos para adubação e irrigação. Fornecimento e colocação.</t>
  </si>
  <si>
    <t>PJ04100600</t>
  </si>
  <si>
    <t>Biomanta vegetal para quantidades superiores a 1.000,00m2, incluindo coveamento, plantio de sementes de espécies nativas da região, insumos para adubação e irrigação. Fornecimento e colocação.(desonerado)</t>
  </si>
  <si>
    <t>ST65150340</t>
  </si>
  <si>
    <t>Bloco de concreto armado medindo (0,60 x 0,60 x 1,00)m para uma coluna de aço cônica contínua para instalação de até 4 braços projetados para sinalização.</t>
  </si>
  <si>
    <t>ST64150340</t>
  </si>
  <si>
    <t>Bloco de concreto armado medindo (0,60 x 0,60 x 1,00)m para uma coluna de aço cônica contínua para instalação de até 4 braços projetados para sinalização.(desonerado)</t>
  </si>
  <si>
    <t>ET55100053</t>
  </si>
  <si>
    <t>Bloco de concreto, intertravado, dimensão de (40x40x20)cm e peso mínimo de 25Kg, modelo Terrae F, com jardineira, Terrae ou similar, para paramentos de estruturas de contenção. Fornecimento.</t>
  </si>
  <si>
    <t>ET54100053</t>
  </si>
  <si>
    <t>Bloco de concreto, intertravado, dimensão de (40x40x20)cm e peso mínimo de 25Kg, modelo Terrae F, com jardineira, Terrae ou similar, para paramentos de estruturas de contenção. Fornecimento.(desonerado)</t>
  </si>
  <si>
    <t>ET55100050</t>
  </si>
  <si>
    <t>Bloco de concreto, intertravado, dimensão de (40x40x20)cm e peso mínimo de 29Kg, modelo Terrae W, sem jardineira, Terrae ou similar, para paramentos de estruturas de contenção. Fornecimento.</t>
  </si>
  <si>
    <t>ET54100050</t>
  </si>
  <si>
    <t>Bloco de concreto, intertravado, dimensão de (40x40x20)cm e peso mínimo de 29Kg, modelo Terrae W, sem jardineira, Terrae ou similar, para paramentos de estruturas de contenção. Fornecimento.(desonerado)</t>
  </si>
  <si>
    <t>ST60051000</t>
  </si>
  <si>
    <t>Bloco semafórico para pedestre com 2 (dois) módulos focais de 200mm à led, compreendendo foco verde "Siga" (boneco) e foco vermelho "Pare" (mão espalmada) com borrachas de vedação e suportes de fixação, conforme especificação da CET-RIO. Fornecimento.</t>
  </si>
  <si>
    <t>ST59051000</t>
  </si>
  <si>
    <t>Bloco semafórico para pedestre com 2 (dois) módulos focais de 200mm à led, compreendendo foco verde "Siga" (boneco) e foco vermelho "Pare" (mão espalmada) com borrachas de vedação e suportes de fixação, conforme especificação da CET-RIO. Fornecimento.(desonerado)</t>
  </si>
  <si>
    <t>ST59050150</t>
  </si>
  <si>
    <t>Bloco semafórico para pedestre ou ciclovia, em alumínio, com 02 (dois) módulos focais para lentes de 200mm de lado, completo com lentes, refletores, instalação elétrica, lâmpadas, cobre-focos e suportes de fixação, conforme especificação da CET-RIO. Fornecimento.(desonerado)</t>
  </si>
  <si>
    <t>ST60050150</t>
  </si>
  <si>
    <t>Bloco semafórico para pedestre ou ciclovia, em alumínio, com 02 (dois) módulos focais para lentes de 200mm de lado, completo com lentes, refletores, instalação elétrica, lâmpadas, cobre-focos e suportes de fixação, conforme especificação da CET-RIO. Fornecimento.</t>
  </si>
  <si>
    <t>ST60050500</t>
  </si>
  <si>
    <t>Bloco semafórico principal com 3 (três) módulos focais de 300mm de diâmetro à led, cobre-focos, anteparo, borrachas de vedação e suportes de fixação, conforme especificação da CET-RIO. Fornecimento.</t>
  </si>
  <si>
    <t>ST59050500</t>
  </si>
  <si>
    <t>Bloco semafórico principal com 3 (três) módulos focais de 300mm de diâmetro à led, cobre-focos, anteparo, borrachas de vedação e suportes de fixação, conforme especificação da CET-RIO. Fornecimento.(desonerado)</t>
  </si>
  <si>
    <t>ST59050050</t>
  </si>
  <si>
    <t>Bloco semafórico principal, em alumínio, com 03 (três) módulos focais para lentes de 300mm de diâmetro, completo com lentes, refletores, instalação elétrica, lâmpadas, cobre-focos, anteparo e suportes de fixação, conforme especificação da CET-RIO. Fornecimento.(desonerado)</t>
  </si>
  <si>
    <t>ST60050050</t>
  </si>
  <si>
    <t>Bloco semafórico principal, em alumínio, com 03 (três) módulos focais para lentes de 300mm de diâmetro, completo com lentes, refletores, instalação elétrica, lâmpadas, cobre-focos, anteparo e suportes de fixação, conforme especificação da CET-RIO. Fornecimento.</t>
  </si>
  <si>
    <t>ST60050550</t>
  </si>
  <si>
    <t>Bloco semafórico repetidor com 3 (três) módulos focais de 200mm de diâmetro à led, cobre-focos, anteparo, borrachas de vedação e suportes de fixação, conforme especificação da CET-RIO. Fornecimento.</t>
  </si>
  <si>
    <t>ST59050550</t>
  </si>
  <si>
    <t>Bloco semafórico repetidor com 3 (três) módulos focais de 200mm de diâmetro à led, cobre-focos, anteparo, borrachas de vedação e suportes de fixação, conforme especificação da CET-RIO. Fornecimento.(desonerado)</t>
  </si>
  <si>
    <t>ST59050100</t>
  </si>
  <si>
    <t>Bloco semafórico repetidor, em alumínio, com 03 (três) módulos focais para lentes de 200mm de diâmetro, completo com lentes, refletores, instalação elétrica, lâmpadas, cobre-focos, anteparo e suportes de fixação, conforme especificação da CET-RIO. Fornecimento.(desonerado)</t>
  </si>
  <si>
    <t>ST60050100</t>
  </si>
  <si>
    <t>Bloco semafórico repetidor, em alumínio, com 03 (três) módulos focais para lentes de 200mm de diâmetro, completo com lentes, refletores, instalação elétrica, lâmpadas, cobre-focos, anteparo e suportes de fixação, conforme especificação da CET-RIO. Fornecimento.</t>
  </si>
  <si>
    <t>PJ25100225</t>
  </si>
  <si>
    <t>Bola ao aro em tubo de ferro galvanizado (externa e internamente) de 3", 2" e 3/4" e espessura de parede de 1/8", pintura com uma demão de galvite e duas demãos de esmalte sintético, conforme projeto FPJ. Fornecimento e colocação.</t>
  </si>
  <si>
    <t>PJ24100225</t>
  </si>
  <si>
    <t>Bola ao aro em tubo de ferro galvanizado (externa e internamente) de 3", 2" e 3/4" e espessura de parede de 1/8", pintura com uma demão de galvite e duas demãos de esmalte sintético, conforme projeto FPJ. Fornecimento e colocação.(desonerado)</t>
  </si>
  <si>
    <t>EQ34100203</t>
  </si>
  <si>
    <t>Bomba centrífuga submersível elétrica, para drenagem de água limpa ou com impurezas e partículas abrasivas ou de uso a seco, sem operador, com as seguintes especificações mínimas: motor elétrico de 6CV a 3450RPM, mangueira de recalque, cabos de alimentação e comandos elétricos. Custo horário improdutivo.(desonerado)</t>
  </si>
  <si>
    <t>EQ35100203</t>
  </si>
  <si>
    <t>Bomba centrífuga submersível elétrica, para drenagem de água limpa ou com impurezas e partículas abrasivas ou de uso a seco, sem operador, com as seguintes especificações mínimas: motor elétrico de 6CV a 3450RPM, mangueira de recalque, cabos de alimentação e comandos elétricos. Custo horário improdutivo.</t>
  </si>
  <si>
    <t>EQ34100200</t>
  </si>
  <si>
    <t>Bomba centrífuga submersível elétrica, para drenagem de água limpa ou com impurezas e partículas abrasivas ou de uso a seco, sem operador, com material de operação, energia elétrica e material de manutençãoi, com as seguintes especificações mínimas: motor elétrico de 6CV a 3450RPM, mangueira de recalque, cabos de alimentação e comandos elétricos. Custo horário produtivo.(desonerado)</t>
  </si>
  <si>
    <t>EQ35100200</t>
  </si>
  <si>
    <t>Bomba centrífuga submersível elétrica, para drenagem de água limpa ou com impurezas e partículas abrasivas ou de uso a seco, sem operador, com material de operação, energia elétrica e material de manutençãoi, com as seguintes especificações mínimas: motor elétrico de 6CV a 3450RPM, mangueira de recalque, cabos de alimentação e comandos elétricos. Custo horário produtivo.</t>
  </si>
  <si>
    <t>EQ35150800</t>
  </si>
  <si>
    <t>Bomba de eixo vertical, 1HP, 380V, diâmetro de 2" do tubo de elevação, AMT=5m, vazão de 26m3/h, modelo 1063 da Dancor, ou similar. Fornecimento e colocação.</t>
  </si>
  <si>
    <t>EQ34150800</t>
  </si>
  <si>
    <t>Bomba de eixo vertical, 1HP, 380V, diâmetro de 2" do tubo de elevação, AMT=5m, vazão de 26m3/h, modelo 1063 da Dancor, ou similar. Fornecimento e colocação.(desonerado)</t>
  </si>
  <si>
    <t>EQ35100300</t>
  </si>
  <si>
    <t>Bomba hidráulica centrífuga submersa, com motor elétrico de 10CV, exclusive acessórios. Fornecimento e instalação hidráulica e elétrica.</t>
  </si>
  <si>
    <t>EQ34100300</t>
  </si>
  <si>
    <t>Bomba hidráulica centrífuga submersa, com motor elétrico de 10CV, exclusive acessórios. Fornecimento e instalação hidráulica e elétrica.(desonerado)</t>
  </si>
  <si>
    <t>EQ35100400</t>
  </si>
  <si>
    <t>Bomba Hidráulica Centrífuga Submersível, de 30CV, saída de 4" ou 6", modelo Jumbo 201, fabricação ABS ou similar. Fornecimento.</t>
  </si>
  <si>
    <t>EQ34100400</t>
  </si>
  <si>
    <t>Bomba Hidráulica Centrífuga Submersível, de 30CV, saída de 4" ou 6", modelo Jumbo 201, fabricação ABS ou similar. Fornecimento.(desonerado)</t>
  </si>
  <si>
    <t>EQ35150600</t>
  </si>
  <si>
    <t>Bomba Hidráulica Centrífuga trifásica, com motor elétrico de 15CV - 220V/380V, marca Worthington modelo D-1020 ou similar, exclusive acessórios. Fornecimento e colocação.</t>
  </si>
  <si>
    <t>EQ34150600</t>
  </si>
  <si>
    <t>Bomba Hidráulica Centrífuga trifásica, com motor elétrico de 15CV - 220V/380V, marca Worthington modelo D-1020 ou similar, exclusive acessórios. Fornecimento e colocação.(desonerado)</t>
  </si>
  <si>
    <t>EQ35150200</t>
  </si>
  <si>
    <t>Bomba Hidráulica Centrífuga trifásica, com motor elétrico de 3/4CV - 220V/380V, marca Worthington modelo D-520 ou similar, exclusive acessórios. Fornecimento e colocação.</t>
  </si>
  <si>
    <t>EQ34150200</t>
  </si>
  <si>
    <t>Bomba Hidráulica Centrífuga trifásica, com motor elétrico de 3/4CV - 220V/380V, marca Worthington modelo D-520 ou similar, exclusive acessórios. Fornecimento e colocação.(desonerado)</t>
  </si>
  <si>
    <t>EQ35150500</t>
  </si>
  <si>
    <t>Bomba Hidráulica Centrífuga, com motor elétrico, potência de 10CV; exclusive acessórios. Fornecimento e colocação.</t>
  </si>
  <si>
    <t>EQ34150500</t>
  </si>
  <si>
    <t>Bomba Hidráulica Centrífuga, com motor elétrico, potência de 10CV; exclusive acessórios. Fornecimento e colocação.(desonerado)</t>
  </si>
  <si>
    <t>EQ35150250</t>
  </si>
  <si>
    <t>Bomba Hidráulica Centrífuga, com motor elétrico, potência de 1CV, sucção de 1", elevação de 1", vazão de 5m3/h, altura manométrica máxima de 35MCA, trifásica, modelo 250RS da Dancor ou similar, exclusive acessórios. Fornecimento e colocação.</t>
  </si>
  <si>
    <t>EQ34150250</t>
  </si>
  <si>
    <t>Bomba Hidráulica Centrífuga, com motor elétrico, potência de 1CV, sucção de 1", elevação de 1", vazão de 5m3/h, altura manométrica máxima de 35MCA, trifásica, modelo 250RS da Dancor ou similar, exclusive acessórios. Fornecimento e colocação.(desonerado)</t>
  </si>
  <si>
    <t>EQ35150350</t>
  </si>
  <si>
    <t>Bomba Hidráulica Centrífuga, com motor elétrico, potência de 2CV; exclusive acessórios. Fornecimento e colocação.</t>
  </si>
  <si>
    <t>EQ34150350</t>
  </si>
  <si>
    <t>Bomba Hidráulica Centrífuga, com motor elétrico, potência de 2CV; exclusive acessórios. Fornecimento e colocação.(desonerado)</t>
  </si>
  <si>
    <t>EQ35150700</t>
  </si>
  <si>
    <t>Bomba Hidráulica Centrífuga, trifásica, com motor elétrico com potência de 25CV - 220V/380V, sucção de 2", elevação de 1 1/2", vazão de 40m3/h, altura de recalque de 90m, marca Alleri ou similar, exclusive acessórios. Fornecimento e colocação.</t>
  </si>
  <si>
    <t>EQ34150700</t>
  </si>
  <si>
    <t>Bomba Hidráulica Centrífuga, trifásica, com motor elétrico com potência de 25CV - 220V/380V, sucção de 2", elevação de 1 1/2", vazão de 40m3/h, altura de recalque de 90m, marca Alleri ou similar, exclusive acessórios. Fornecimento e colocação.(desonerado)</t>
  </si>
  <si>
    <t>EQ35150253</t>
  </si>
  <si>
    <t>Bomba Hidráulica centrífuga, trifásica, motor elétrico 220/380V, com potência de 5CV, com sucção de 2" e elevação de 1 1/2", série CAM, modelo 618TJM, Dancor ou similar. Fornecimento.</t>
  </si>
  <si>
    <t>EQ34150253</t>
  </si>
  <si>
    <t>Bomba Hidráulica centrífuga, trifásica, motor elétrico 220/380V, com potência de 5CV, com sucção de 2" e elevação de 1 1/2", série CAM, modelo 618TJM, Dancor ou similar. Fornecimento.(desonerado)</t>
  </si>
  <si>
    <t>EQ35150370</t>
  </si>
  <si>
    <t>Bomba hidráulica centrífuga, trifásica, motor elétrico de 3CV, tipo Mark Peerless DB7-C ou similar, exclusive acessórios. Fornecimento e colocação.</t>
  </si>
  <si>
    <t>EQ34150370</t>
  </si>
  <si>
    <t>Bomba hidráulica centrífuga, trifásica, motor elétrico de 3CV, tipo Mark Peerless DB7-C ou similar, exclusive acessórios. Fornecimento e colocação.(desonerado)</t>
  </si>
  <si>
    <t>EQ35150470</t>
  </si>
  <si>
    <t>Bomba hidráulica centrífuga, trifásica, motor elétrico de 7,5CV, modelo DS9, WEG ou similar, exclusive acessórios. Fornecimento e colocação.</t>
  </si>
  <si>
    <t>EQ34150470</t>
  </si>
  <si>
    <t>Bomba hidráulica centrífuga, trifásica, motor elétrico de 7,5CV, modelo DS9, WEG ou similar, exclusive acessórios. Fornecimento e colocação.(desonerado)</t>
  </si>
  <si>
    <t>EQ34100325</t>
  </si>
  <si>
    <t>Bomba hidráulica submersível trifásica, para águas residuais, motor 3,0KW a 3430 rpm, grau de proteção F, isolamento IP-68, versão CP, com 10m de cabo trifásico, conexão de descarga de 3", suporte de tubos guia de 2", dois lances de tubo guia de aço galvanizado com 6m cada, corrente de aço galvanizada de 3/16" com 6m, jogo de chumbadores de aço inox, modelo CP 3085, tipo HT, Flygt ou similar. Fornecimento.(desonerado)</t>
  </si>
  <si>
    <t>EQ35100325</t>
  </si>
  <si>
    <t>Bomba hidráulica submersível trifásica, para águas residuais, motor 3,0KW a 3430 rpm, grau de proteção F, isolamento IP-68, versão CP, com 10m de cabo trifásico, conexão de descarga de 3", suporte de tubos guia de 2", dois lances de tubo guia de aço galvanizado com 6m cada, corrente de aço galvanizada de 3/16" com 6m, jogo de chumbadores de aço inox, modelo CP 3085, tipo HT, Flygt ou similar. Fornecimento.</t>
  </si>
  <si>
    <t>EQ35100050</t>
  </si>
  <si>
    <t>Bomba Hidráulica Submersível, monofásica, com motor elétrico com potência de 1CV - 220V/380V, marca ABS modelo UNI 500 ou similar, exclusive acessórios. Fornecimento e colocação.</t>
  </si>
  <si>
    <t>EQ34100050</t>
  </si>
  <si>
    <t>Bomba Hidráulica Submersível, monofásica, com motor elétrico com potência de 1CV - 220V/380V, marca ABS modelo UNI 500 ou similar, exclusive acessórios. Fornecimento e colocação.(desonerado)</t>
  </si>
  <si>
    <t>EQ35100100</t>
  </si>
  <si>
    <t>Bomba Hidráulica Submersível, trifásica, com motor elétrico com potência de 2CV - 220V/380V, marca ABS modelo UNI 600T ou similar, exclusive acessórios. Fornecimento e colocação.</t>
  </si>
  <si>
    <t>EQ34100100</t>
  </si>
  <si>
    <t>Bomba Hidráulica Submersível, trifásica, com motor elétrico com potência de 2CV - 220V/380V, marca ABS modelo UNI 600T ou similar, exclusive acessórios. Fornecimento e colocação.(desonerado)</t>
  </si>
  <si>
    <t>EQ35100150</t>
  </si>
  <si>
    <t>Bomba Hidráulica Submersível, trifásica, com motor elétrico com potência de 3,5CV - 220V/380V, modelo AFP-100 ou similar, exclusive acessórios. Fornecimento e colocação.</t>
  </si>
  <si>
    <t>EQ34100150</t>
  </si>
  <si>
    <t>Bomba Hidráulica Submersível, trifásica, com motor elétrico com potência de 3,5CV - 220V/380V, modelo AFP-100 ou similar, exclusive acessórios. Fornecimento e colocação.(desonerado)</t>
  </si>
  <si>
    <t>EQ35100250</t>
  </si>
  <si>
    <t>Bomba Hidráulica Submersível, trifásica, com motor elétrico com potência de 8CV - 220V/380V, modelo JUMBO S1ND ou similar, exclusive acessórios. Fornecimento e instalação hidráulica e elétrica.</t>
  </si>
  <si>
    <t>EQ34100250</t>
  </si>
  <si>
    <t>Bomba Hidráulica Submersível, trifásica, com motor elétrico com potência de 8CV - 220V/380V, modelo JUMBO S1ND ou similar, exclusive acessórios. Fornecimento e instalação hidráulica e elétrica.(desonerado)</t>
  </si>
  <si>
    <t>EQ35100259</t>
  </si>
  <si>
    <t>Bomba hidráulica submersível, trifásica, motor elétrico com potência de 1,5CV, 220/380V, para tubulação de 2", modelo Jumbo 12D da ABS ou similar. Fornecimento.</t>
  </si>
  <si>
    <t>EQ34100259</t>
  </si>
  <si>
    <t>Bomba hidráulica submersível, trifásica, motor elétrico com potência de 1,5CV, 220/380V, para tubulação de 2", modelo Jumbo 12D da ABS ou similar. Fornecimento.(desonerado)</t>
  </si>
  <si>
    <t>EQ35100265</t>
  </si>
  <si>
    <t>Bomba hidráulica submersível, trifásica, motor elétrico com potência de 15CV, 220/380V, para tubulação de 4", modelo Jumbo 84ND da ABS ou similar. Fornecimento.</t>
  </si>
  <si>
    <t>EQ34100265</t>
  </si>
  <si>
    <t>Bomba hidráulica submersível, trifásica, motor elétrico com potência de 15CV, 220/380V, para tubulação de 4", modelo Jumbo 84ND da ABS ou similar. Fornecimento.(desonerado)</t>
  </si>
  <si>
    <t>EQ35100262</t>
  </si>
  <si>
    <t>Bomba hidráulica submersível, trifásica, motor elétrico com potência de 15CV, 220/380V, para tubulação de 6", modelo Jumbo 84LD da ABS ou similar. Fornecimento.</t>
  </si>
  <si>
    <t>EQ34100262</t>
  </si>
  <si>
    <t>Bomba hidráulica submersível, trifásica, motor elétrico com potência de 15CV, 220/380V, para tubulação de 6", modelo Jumbo 84LD da ABS ou similar. Fornecimento.(desonerado)</t>
  </si>
  <si>
    <t>EQ35100256</t>
  </si>
  <si>
    <t>Bomba hidráulica submersível, trifásica, motor elétrico com potência de 2CV, 220/380V, para tubulação de 2", modelo Jumbo 14D da ABS ou similar. Fornecimento.</t>
  </si>
  <si>
    <t>EQ34100256</t>
  </si>
  <si>
    <t>Bomba hidráulica submersível, trifásica, motor elétrico com potência de 2CV, 220/380V, para tubulação de 2", modelo Jumbo 14D da ABS ou similar. Fornecimento.(desonerado)</t>
  </si>
  <si>
    <t>EQ35100253</t>
  </si>
  <si>
    <t>Bomba hidráulica submersível, trifásica, motor elétrico com potência de 3,8CV, 220/380V, para tubulação de 3", modelo Jumbo 24ND da ABS ou similar. Fornecimento.</t>
  </si>
  <si>
    <t>EQ34100253</t>
  </si>
  <si>
    <t>Bomba hidráulica submersível, trifásica, motor elétrico com potência de 3,8CV, 220/380V, para tubulação de 3", modelo Jumbo 24ND da ABS ou similar. Fornecimento.(desonerado)</t>
  </si>
  <si>
    <t>EQ35100274</t>
  </si>
  <si>
    <t>Bomba hidráulica submersível, trifásica, motor elétrico com potência de 6CV, 220/380V, para tubulação de 2", modelo Jumbo 30HD da ABS ou similar. Fornecimento.</t>
  </si>
  <si>
    <t>EQ34100274</t>
  </si>
  <si>
    <t>Bomba hidráulica submersível, trifásica, motor elétrico com potência de 6CV, 220/380V, para tubulação de 2", modelo Jumbo 30HD da ABS ou similar. Fornecimento.(desonerado)</t>
  </si>
  <si>
    <t>EQ35100271</t>
  </si>
  <si>
    <t>Bomba hidráulica submersível, trifásica, motor elétrico com potência de 6CV, 220/380V, para tubulação de 3", modelo Jumbo 30MD da ABS ou similar. Fornecimento.</t>
  </si>
  <si>
    <t>EQ34100271</t>
  </si>
  <si>
    <t>Bomba hidráulica submersível, trifásica, motor elétrico com potência de 6CV, 220/380V, para tubulação de 3", modelo Jumbo 30MD da ABS ou similar. Fornecimento.(desonerado)</t>
  </si>
  <si>
    <t>EQ35100268</t>
  </si>
  <si>
    <t>Bomba hidráulica submersível, trifásica, motor elétrico com potência de 9CV, 220/380V, para tubulação de 4", modelo Jumbo 54HD da ABS ou similar. Fornecimento.</t>
  </si>
  <si>
    <t>EQ34100268</t>
  </si>
  <si>
    <t>Bomba hidráulica submersível, trifásica, motor elétrico com potência de 9CV, 220/380V, para tubulação de 4", modelo Jumbo 54HD da ABS ou similar. Fornecimento.(desonerado)</t>
  </si>
  <si>
    <t>EQ35100350</t>
  </si>
  <si>
    <t>Bomba submersível para esgoto sanitário, curva 483, 7,5KW-1745RPM, 220/380 ou 440V, trifásico, descarga de 100m, modelo CP 3127, tipo Flygt ou similar. Fornecimento, instalação hidráulica e elétrica.</t>
  </si>
  <si>
    <t>EQ34100350</t>
  </si>
  <si>
    <t>Bomba submersível para esgoto sanitário, curva 483, 7,5KW-1745RPM, 220/380 ou 440V, trifásico, descarga de 100m, modelo CP 3127, tipo Flygt ou similar. Fornecimento, instalação hidráulica e elétrica.(desonerado)</t>
  </si>
  <si>
    <t>ET60150050</t>
  </si>
  <si>
    <t>Bombeamento para concreto de alto desempenho.</t>
  </si>
  <si>
    <t>ET59150050</t>
  </si>
  <si>
    <t>Bombeamento para concreto de alto desempenho.(desonerado)</t>
  </si>
  <si>
    <t>SC10050250</t>
  </si>
  <si>
    <t>Bombeiro hidráulico (inclusive encargos sociais).</t>
  </si>
  <si>
    <t>SC09050250</t>
  </si>
  <si>
    <t>Bombeiro hidráulico (inclusive encargos sociais).(desonerado)</t>
  </si>
  <si>
    <t>IT25990150</t>
  </si>
  <si>
    <t>Botão de comando Rafix, modelo K3 - 01, Siemens ou similar. Fornecimento e instalação.</t>
  </si>
  <si>
    <t>IT24990150</t>
  </si>
  <si>
    <t>Botão de comando Rafix, modelo K3 - 01, Siemens ou similar. Fornecimento e instalação.(desonerado)</t>
  </si>
  <si>
    <t>AP30050051</t>
  </si>
  <si>
    <t>Botijão de gás engarrafado (GLP), capacidade para 13Kg, inclusive o vasilhame e o gás. Fornecimento e colocação.</t>
  </si>
  <si>
    <t>AP29050051</t>
  </si>
  <si>
    <t>Botijão de gás engarrafado (GLP), capacidade para 13Kg, inclusive o vasilhame e o gás. Fornecimento e colocação.(desonerado)</t>
  </si>
  <si>
    <t>AP30050101</t>
  </si>
  <si>
    <t>Botijão de gás engarrafado (GLP), capacidade para 45Kg, inclusive o vasilhame e o gás. Fornecimento e colocação.</t>
  </si>
  <si>
    <t>AP29050101</t>
  </si>
  <si>
    <t>Botijão de gás engarrafado (GLP), capacidade para 45Kg, inclusive o vasilhame e o gás. Fornecimento e colocação.(desonerado)</t>
  </si>
  <si>
    <t>ST60100050</t>
  </si>
  <si>
    <t>Botoeira para travessia de pedestres conforme especificação da CET-RIO. Fornecimento.</t>
  </si>
  <si>
    <t>ST59100050</t>
  </si>
  <si>
    <t>Botoeira para travessia de pedestres conforme especificação da CET-RIO. Fornecimento.(desonerado)</t>
  </si>
  <si>
    <t>IP30300115</t>
  </si>
  <si>
    <t>Box curvo de alumínio com bucha e arruela de 50mm (2"). Fornecimento.</t>
  </si>
  <si>
    <t>IP29300115</t>
  </si>
  <si>
    <t>Box curvo de alumínio com bucha e arruela de 50mm (2"). Fornecimento.(desonerado)</t>
  </si>
  <si>
    <t>IP30300121</t>
  </si>
  <si>
    <t>Box curvo de alumínio com bucha e arruela de 75mm (3"). Fornecimento.</t>
  </si>
  <si>
    <t>IP29300121</t>
  </si>
  <si>
    <t>Box curvo de alumínio com bucha e arruela de 75mm (3"). Fornecimento.(desonerado)</t>
  </si>
  <si>
    <t>IP30300112</t>
  </si>
  <si>
    <t>Box curvo de alumínio de 38mm (1 1/2"). Fornecimento.</t>
  </si>
  <si>
    <t>IP29300112</t>
  </si>
  <si>
    <t>Box curvo de alumínio de 38mm (1 1/2"). Fornecimento.(desonerado)</t>
  </si>
  <si>
    <t>IT05980162</t>
  </si>
  <si>
    <t>Braçadeira de fixação, tipo copo, estampada em chapa de ferro zincada, composta de canopla, parafusos e braçadeira propriamente dita, no diâmetro 2". Fornecimento e instalação.</t>
  </si>
  <si>
    <t>IT04980162</t>
  </si>
  <si>
    <t>Braçadeira de fixação, tipo copo, estampada em chapa de ferro zincada, composta de canopla, parafusos e braçadeira propriamente dita, no diâmetro 2". Fornecimento e instalação.(desonerado)</t>
  </si>
  <si>
    <t>IT05980050</t>
  </si>
  <si>
    <t>Braçadeira em aço inoxidável de 1/2", regulável. Fornecimento e instalação.</t>
  </si>
  <si>
    <t>IT04980050</t>
  </si>
  <si>
    <t>Braçadeira em aço inoxidável de 1/2", regulável. Fornecimento e instalação.(desonerado)</t>
  </si>
  <si>
    <t>IT05980100</t>
  </si>
  <si>
    <t>Braçadeira em ferro de 1/2", regulável. Fornecimento e instalação.</t>
  </si>
  <si>
    <t>IT04980100</t>
  </si>
  <si>
    <t>Braçadeira em ferro de 1/2", regulável. Fornecimento e instalação.(desonerado)</t>
  </si>
  <si>
    <t>AP99990050</t>
  </si>
  <si>
    <t>Braçadeira para dutos de ar condicionado em cantoneira de 3/4"x1/8". Fornecimento e colocação.</t>
  </si>
  <si>
    <t>AP98990050</t>
  </si>
  <si>
    <t>Braçadeira para dutos de ar condicionado em cantoneira de 3/4"x1/8". Fornecimento e colocação.(desonerado)</t>
  </si>
  <si>
    <t>IT25740050</t>
  </si>
  <si>
    <t>Braçadeira para fixação de eletroduto de ferro galvanizado, diâmetro de 19mm (3/4"). Fornecimento e instalação.</t>
  </si>
  <si>
    <t>IT24740050</t>
  </si>
  <si>
    <t>Braçadeira para fixação de eletroduto de ferro galvanizado, diâmetro de 19mm (3/4"). Fornecimento e instalação.(desonerado)</t>
  </si>
  <si>
    <t>IT25740059</t>
  </si>
  <si>
    <t>Braçadeira para fixação de eletroduto de ferro galvanizado, diâmetro de 25mm (1"). Fornecimento e instalação.</t>
  </si>
  <si>
    <t>IT24740059</t>
  </si>
  <si>
    <t>Braçadeira para fixação de eletroduto de ferro galvanizado, diâmetro de 25mm (1"). Fornecimento e instalação.(desonerado)</t>
  </si>
  <si>
    <t>IT25740062</t>
  </si>
  <si>
    <t>Braçadeira para fixação de eletroduto de ferro galvanizado, diâmetro de 40mm (1 1/2"). Fornecimento e instalação.</t>
  </si>
  <si>
    <t>IT24740062</t>
  </si>
  <si>
    <t>Braçadeira para fixação de eletroduto de ferro galvanizado, diâmetro de 40mm (1 1/2"). Fornecimento e instalação.(desonerado)</t>
  </si>
  <si>
    <t>IT25740065</t>
  </si>
  <si>
    <t>Braçadeira para fixação de eletroduto de ferro galvanizado, diâmetro de 50mm (2"). Fornecimento e instalação.</t>
  </si>
  <si>
    <t>IT24740065</t>
  </si>
  <si>
    <t>Braçadeira para fixação de eletroduto de ferro galvanizado, diâmetro de 50mm (2"). Fornecimento e instalação.(desonerado)</t>
  </si>
  <si>
    <t>IT25740071</t>
  </si>
  <si>
    <t>Braçadeira para fixação de eletroduto de ferro galvanizado, diâmetro de 75mm (3"). Fornecimento e instalação.</t>
  </si>
  <si>
    <t>IT24740071</t>
  </si>
  <si>
    <t>Braçadeira para fixação de eletroduto de ferro galvanizado, diâmetro de 75mm (3"). Fornecimento e instalação.(desonerado)</t>
  </si>
  <si>
    <t>IP55100100</t>
  </si>
  <si>
    <t>Braçadeira, tipo copo, diâmetro 75mm (3"). Fornecimento.</t>
  </si>
  <si>
    <t>IP54100100</t>
  </si>
  <si>
    <t>Braçadeira, tipo copo, diâmetro 75mm (3"). Fornecimento.(desonerado)</t>
  </si>
  <si>
    <t>AP10150010</t>
  </si>
  <si>
    <t>Braço cromado para chuveiro elétrico, diâmetro de 1/2". Fornecimento.</t>
  </si>
  <si>
    <t>AP09150010</t>
  </si>
  <si>
    <t>Braço cromado para chuveiro elétrico, diâmetro de 1/2". Fornecimento.(desonerado)</t>
  </si>
  <si>
    <t>IP04500506</t>
  </si>
  <si>
    <t>Braço curvo, em aço de baixo teor de carbono SAE 1010/1020 galvanizado à fusão, interna e externamente por imersão única em banho de zinco, conforme NBR-7398 e 7400 da ABNT, com 1,77m de projeção horizontal, diâmetro externo de 48mm, conforme desenho A4-1407-PD e especificação EM-RIOLUZ n.º 17. Fornecimento.(desonerado)</t>
  </si>
  <si>
    <t>IP05500506</t>
  </si>
  <si>
    <t>Braço curvo, em aço de baixo teor de carbono SAE 1010/1020 galvanizado à fusão, interna e externamente por imersão única em banho de zinco, conforme NBR-7398 e 7400 da ABNT, com 1,77m de projeção horizontal, diâmetro externo de 48mm, conforme desenho A4-1407-PD e especificação EM-RIOLUZ n.º 17. Fornecimento.</t>
  </si>
  <si>
    <t>IP04500556</t>
  </si>
  <si>
    <t>Braço curvo, em aço de baixo teor de carbono SAE 1010/1020 galvanizado à fusão, interna e externamente por imersão única em banho de zinco, conforme NBR-7398 e 7400 da ABNT, com 2,50m de projeção horizontal, diâmetro externo de 60,3mm, conforme desenho A4-1229-PD e especificação EM-RIOLUZ n.º 17. Fornecimento.(desonerado)</t>
  </si>
  <si>
    <t>IP05500556</t>
  </si>
  <si>
    <t>Braço curvo, em aço de baixo teor de carbono SAE 1010/1020 galvanizado à fusão, interna e externamente por imersão única em banho de zinco, conforme NBR-7398 e 7400 da ABNT, com 2,50m de projeção horizontal, diâmetro externo de 60,3mm, conforme desenho A4-1229-PD e especificação EM-RIOLUZ n.º 17. Fornecimento.</t>
  </si>
  <si>
    <t>IP04500600</t>
  </si>
  <si>
    <t>Braço curvo, em aço de baixo teor de carbono SAE 1010/1020 galvanizado à fusão, interna e externamente por imersão única em banho de zinco, conforme NBR-7398 e 7400 da ABNT, com 3,50m de projeção horizontal, diâmetro externo de 60,3mm, conforme desenho A4-1153-PD e especificação EM-RIOLUZ n.º 17. Fornecimento.(desonerado)</t>
  </si>
  <si>
    <t>IP05500600</t>
  </si>
  <si>
    <t>Braço curvo, em aço de baixo teor de carbono SAE 1010/1020 galvanizado à fusão, interna e externamente por imersão única em banho de zinco, conforme NBR-7398 e 7400 da ABNT, com 3,50m de projeção horizontal, diâmetro externo de 60,3mm, conforme desenho A4-1153-PD e especificação EM-RIOLUZ n.º 17. Fornecimento.</t>
  </si>
  <si>
    <t>IP05500562</t>
  </si>
  <si>
    <t>Braço de aço galvanizado, curvo, com 2,5m de projeção horizontal e diâmetro externo de 48mm. Fornecimento.</t>
  </si>
  <si>
    <t>IP04500562</t>
  </si>
  <si>
    <t>Braço de aço galvanizado, curvo, com 2,5m de projeção horizontal e diâmetro externo de 48mm. Fornecimento.(desonerado)</t>
  </si>
  <si>
    <t>AP05150150</t>
  </si>
  <si>
    <t>Braço de plástico branco, de 1/2", com canopla. Fornecimento.</t>
  </si>
  <si>
    <t>AP04150150</t>
  </si>
  <si>
    <t>Braço de plástico branco, de 1/2", com canopla. Fornecimento.(desonerado)</t>
  </si>
  <si>
    <t>ST64050640</t>
  </si>
  <si>
    <t>Braço projetado de aço para sustentação de semáforo e placa até 3m2 (três metros quadrados), galvanizado a fogo; para fixação em coluna cilindrica giratória, projeção de 2,70m (dois metros e setenta centímetros); diâmetro de 101,6mm (cento e um virgula seis milimetros); espessura de 4,75mm (quatro vírgula setenta e cinco milímetros); conforme especificação CET-RIO. Fornecimento. (desonerado).</t>
  </si>
  <si>
    <t>ST65050640</t>
  </si>
  <si>
    <t>Braço projetado de aço para sustentação de semáforo e placa até 3m2 (três metros quadrados), galvanizado a fogo; para fixação em coluna cilindrica giratória, projeção de 2,70m (dois metros e setenta centímetros); diâmetro de 101,6mm (cento e um virgula seis milimetros); espessura de 4,75mm (quatro vírgula setenta e cinco milímetros); conforme especificação CET-RIO. Fornecimento.</t>
  </si>
  <si>
    <t>ST64050650</t>
  </si>
  <si>
    <t>Braço projetado de aço para sustentação de semáforo e placa até 3m2 (três metros quadrados), galvanizado a fogo; para fixação em coluna cilindrica giratória, projeção de 2,80m (dois metros e oitenta centímetros); diâmetro junto à flange de 123mm (cento e vinte e três milímetros); conforme especificação CET-RIO. Fornecimento.(desonerado)</t>
  </si>
  <si>
    <t>ST65050650</t>
  </si>
  <si>
    <t>Braço projetado de aço para sustentação de semáforo e placa até 3m2 (três metros quadrados), galvanizado a fogo; para fixação em coluna cilíndrica giratória, projeção de 2,80m (dois metros e oitenta centímetros); diâmetro junto à flange de 123mm (cento e vinte e três milímetros); conforme especificação CET-RIO. Fornecimento.</t>
  </si>
  <si>
    <t>ST64050730</t>
  </si>
  <si>
    <t>Braço projetado de aço para sustentação de semáforo e placa até 3m2 (três metros quadrados), galvanizado a fogo; para fixação em coluna cilindrica giratória, projeção de 4,70m (quatro metros e setenta centímetros); diâmetro de 101,6mm (cento e um virgula seis milimetros); espessura de 4,75mm (quatro vírgula setenta e cinco milímetros); conforme especificação CET-RIO. Fornecimento. (desonerado).</t>
  </si>
  <si>
    <t>ST65050730</t>
  </si>
  <si>
    <t>Braço projetado de aço para sustentação de semáforo e placa até 3m2 (três metros quadrados), galvanizado a fogo; para fixação em coluna cilindrica giratória, projeção de 4,70m (quatro metros e setenta centímetros); diâmetro de 101,6mm (cento e um virgula seis milimetros); espessura de 4,75mm (quatro vírgula setenta e cinco milímetros); conforme especificação CET-RIO. Fornecimento</t>
  </si>
  <si>
    <t>ST64050690</t>
  </si>
  <si>
    <t>Braço projetado de aço para sustentação de semáforo e placa até 3m2 (três metros quadrados), galvanizado a fogo; para fixação em coluna cônica cilindrica giratória, projeção de 3,70m (três metros e setenta centímetros); diâmetro de 101,6mm (cento e um virgula seis milimetros); espessura de 4,75mm (quatro vírgula setenta e cinco milímetros); conforme especificação CET-RIO. Fornecimento. (desonerado).</t>
  </si>
  <si>
    <t>ST65050690</t>
  </si>
  <si>
    <t>Braço projetado de aço para sustentação de semáforo e placa até 3m2 (três metros quadrados), galvanizado a fogo; para fixação em coluna cônica cilindrica giratória, projeção de 3,70m (três metros e setenta centímetros); diâmetro de 101,6mm (cento e um virgula seis milimetros); espessura de 4,75mm (quatro vírgula setenta e cinco milímetros); conforme especificação CET-RIO. Fornecimento.</t>
  </si>
  <si>
    <t>ST64050700</t>
  </si>
  <si>
    <t>Braço projetado de aço para sustentação de semáforo e placa até 3m2 (três metros quadrados), galvanizado a fogo; para fixação em coluna cônico contínua tipo I, projeção de 3,70m (três metros e setenta centímetros); diâmetro junto à flange de 123mm (cento e vinte e três milímetros); conforme especificação CET-RIO. Fornecimento.(desonerado)</t>
  </si>
  <si>
    <t>ST65050700</t>
  </si>
  <si>
    <t>Braço projetado de aço para sustentação de semáforo e placa até 3m2 (três metros quadrados), galvanizado a fogo; para fixação em coluna cônico contínua tipo I, projeção de 3,70m (três metros e setenta centímetros); diâmetro junto à flange de 123mm (cento e vinte e três milímetros); conforme especificação CET-RIO. Fornecimento.</t>
  </si>
  <si>
    <t>ST64050750</t>
  </si>
  <si>
    <t>Braço projetado de aço para sustentação de semáforo e placa até 3m2 (três metros quadrados), galvanizado a fogo; para fixação em coluna cônico contínua tipo I, projeção de 4,70m (quatro metros e setenta centímetros); diâmetro junto à flange de 123mm (cento e vinte e três milímetros); conforme especificação CET-RIO. Fornecimento.(desonerado)</t>
  </si>
  <si>
    <t>ST65050750</t>
  </si>
  <si>
    <t>Braço projetado de aço para sustentação de semáforo e placa até 3m2 (três metros quadrados), galvanizado a fogo; para fixação em coluna cônico contínua tipo I, projeção de 4,70m (quatro metros e setenta centímetros); diâmetro junto à flange de 123mm (cento e vinte e três milímetros); conforme especificação CET-RIO. Fornecimento.</t>
  </si>
  <si>
    <t>ST64050755</t>
  </si>
  <si>
    <t>Braço projetado de aço para sustentação de semáforo e placa ate 3m2 (três metros quadrados), galvanizado a fogo; para fixação em coluna cônico continua tipo I, projeção de 5,50m (cinco metros e cinquenta centímetros); diâmetro junto a flange de 123mm (cento e vinte e três milímetros); conforme especificação CET-RIO. Fornecimento. (desonerado)</t>
  </si>
  <si>
    <t>ST65050755</t>
  </si>
  <si>
    <t>Braço projetado de aço para sustentação de semáforo e placa ate 3m2 (três metros quadrados), galvanizado a fogo; para fixação em coluna cônico continua tipo I, projeção de 5,50m (cinco metros e cinquenta centímetros); diâmetro junto a flange de 123mm (cento e vinte e três milímetros); conforme especificação CET-RIO. Fornecimento</t>
  </si>
  <si>
    <t>ST65050760</t>
  </si>
  <si>
    <t>Braço projetado de aço para sustentação de semáforo e placa de até 4,50m2; galvanizado a fogo; para fixação em coluna cônica tipo II; projeção de 6m; 173mm de diâmetro junto à flange; conforme especificação da CET-RIO. Fornecimento.</t>
  </si>
  <si>
    <t>ST64050760</t>
  </si>
  <si>
    <t>Braço projetado de aço para sustentação de semáforo e placa de até 4,50m2; galvanizado a fogo; para fixação em coluna cônica tipo II; projeção de 6m; 173mm de diâmetro junto à flange; conforme especificação da CET-RIO. Fornecimento.(desonerado)</t>
  </si>
  <si>
    <t>ST65050550</t>
  </si>
  <si>
    <t>Braço projetado para poste multi-uso, em tubo de aço, diâmetro de 88,9mm e projeção horizontal de 4370mm. Fornecimento.</t>
  </si>
  <si>
    <t>ST64050550</t>
  </si>
  <si>
    <t>Braço projetado para poste multi-uso, em tubo de aço, diâmetro de 88,9mm e projeção horizontal de 4370mm. Fornecimento.(desonerado)</t>
  </si>
  <si>
    <t>IP04500020</t>
  </si>
  <si>
    <t>Braço reto, em aço de baixo teor de carbono SAE 1010/1020 galvanizado à fusão, internamente e externamente por imersão única em banho de zinco, conforme NBR-7398 e 7400 da ABNT, com 0,20m de projeção horizontal diâmetro externo de 48mm, conforme desenho A-4-1984-PD e especificação EM-RIOLUZ nº 17. Fornecimento e instalação.(desonerado)</t>
  </si>
  <si>
    <t>IP05500020</t>
  </si>
  <si>
    <t>Braço reto, em aço de baixo teor de carbono SAE 1010/1020 galvanizado à fusão, internamente e externamente por imersão única em banho de zinco, conforme NBR-7398 e 7400 da ABNT, com 0,20m de projeção horizontal diâmetro externo de 48mm, conforme desenho A-4-1984-PD e especificação EM-RIOLUZ nº 17. Fornecimento e instalação.</t>
  </si>
  <si>
    <t>IP04500057</t>
  </si>
  <si>
    <t>Braço reto, em aço de baixo teor de carbono SAE 1010/1020 galvanizado à fusão, internamente e externamente por imersão única em banho de zinco, conforme NBR-7398 e 7400 da ABNT, com 0,57m de projeção horizontal diâmetro externo de 48mm, conforme desenho A-4-1926-PD e especificação EM-RIOLUZ nº 17. Fornecimento e instalação.(desonerado)</t>
  </si>
  <si>
    <t>IP05500057</t>
  </si>
  <si>
    <t>Braço reto, em aço de baixo teor de carbono SAE 1010/1020 galvanizado à fusão, internamente e externamente por imersão única em banho de zinco, conforme NBR-7398 e 7400 da ABNT, com 0,57m de projeção horizontal diâmetro externo de 48mm, conforme desenho A-4-1926-PD e especificação EM-RIOLUZ nº 17. Fornecimento e instalação.</t>
  </si>
  <si>
    <t>SC15050425</t>
  </si>
  <si>
    <t>Brita nº 0, inclusive transporte ate 20Km. Fornecimento.</t>
  </si>
  <si>
    <t>SC14050425</t>
  </si>
  <si>
    <t>Brita nº 0, inclusive transporte ate 20Km. Fornecimento. (desonerado)</t>
  </si>
  <si>
    <t>SC15050450</t>
  </si>
  <si>
    <t>Brita nº 1 ou 2, inclusive transporte ate 20Km. Fornecimento.</t>
  </si>
  <si>
    <t>SC14050450</t>
  </si>
  <si>
    <t>Brita nº 1 ou 2, inclusive transporte ate 20Km. Fornecimento. (desonerado)</t>
  </si>
  <si>
    <t>SC15050500</t>
  </si>
  <si>
    <t>Brita nº 3, inclusive transporte até 20Km. Fornecimento.</t>
  </si>
  <si>
    <t>SC14050500</t>
  </si>
  <si>
    <t>Brita nº 3, inclusive transporte até 20Km. Fornecimento. (desonerado)</t>
  </si>
  <si>
    <t>EQ45050050</t>
  </si>
  <si>
    <t>Broca de metal duro para perfuratriz pneumática, com comprimento de 0,80m, série 12 (800x40)mm, haste de 7/8". Custo horário produtivo.</t>
  </si>
  <si>
    <t>EQ44050050</t>
  </si>
  <si>
    <t>Broca de metal duro para perfuratriz pneumática, com comprimento de 0,80m, série 12 (800x40)mm, haste de 7/8". Custo horário produtivo.(desonerado)</t>
  </si>
  <si>
    <t>EQ45050053</t>
  </si>
  <si>
    <t>Broca de metal duro para perfuratriz pneumática, com comprimento de 1,60m, série 12 (1600x39)mm, haste de 7/8". Custo horário produtivo.</t>
  </si>
  <si>
    <t>EQ44050053</t>
  </si>
  <si>
    <t>Broca de metal duro para perfuratriz pneumática, com comprimento de 1,60m, série 12 (1600x39)mm, haste de 7/8". Custo horário produtivo.(desonerado)</t>
  </si>
  <si>
    <t>EQ45050056</t>
  </si>
  <si>
    <t>Broca de metal duro para perfuratriz pneumática, com comprimento de 2,40m, série 12 (2400x38)mm, haste de 7/8". Custo horário produtivo.</t>
  </si>
  <si>
    <t>EQ44050056</t>
  </si>
  <si>
    <t>Broca de metal duro para perfuratriz pneumática, com comprimento de 2,40m, série 12 (2400x38)mm, haste de 7/8". Custo horário produtivo.(desonerado)</t>
  </si>
  <si>
    <t>IT15200100</t>
  </si>
  <si>
    <t>Bucha de redução em ferro fundido, BRHL, diâmetro de (75x50)mm. Fornecimento e instalação.</t>
  </si>
  <si>
    <t>IT14200100</t>
  </si>
  <si>
    <t>Bucha de redução em ferro fundido, BRHL, diâmetro de (75x50)mm. Fornecimento e instalação.(desonerado)</t>
  </si>
  <si>
    <t>IT05150050</t>
  </si>
  <si>
    <t>Bucha de redução em PVC, soldável, longa, Tigre ou similar DN 50 x DN 32. Fornecimento.</t>
  </si>
  <si>
    <t>IT04150050</t>
  </si>
  <si>
    <t>Bucha de redução em PVC, soldável, longa, Tigre ou similar DN 50 x DN 32. Fornecimento.(desonerado)</t>
  </si>
  <si>
    <t>IT25160050</t>
  </si>
  <si>
    <t>Bucha redonda de ferro galvanizado, diâmetro de 50mm (2"), para o de 25mm (1"). Fornecimento e instalação.</t>
  </si>
  <si>
    <t>IT24160050</t>
  </si>
  <si>
    <t>Bucha redonda de ferro galvanizado, diâmetro de 50mm (2"), para o de 25mm (1"). Fornecimento e instalação.(desonerado)</t>
  </si>
  <si>
    <t>DR55100200</t>
  </si>
  <si>
    <t>Bueiro circular, em chapa galvanizada com revestimento Epóxi, espessura de 2,7mm, diâmetro de 3,80m, recobrimento mínimo de 0,60m e máximo de 10,50m.</t>
  </si>
  <si>
    <t>DR54100200</t>
  </si>
  <si>
    <t>Bueiro circular, em chapa galvanizada com revestimento Epóxi, espessura de 2,7mm, diâmetro de 3,80m, recobrimento mínimo de 0,60m e máximo de 10,50m.(desonerado)</t>
  </si>
  <si>
    <t>DR55100100</t>
  </si>
  <si>
    <t>Bueiro circular, em chapa galvanizada com revestimento Epóxi, espessura de 2mm, diâmetro de 1,90m, recobrimento mínimo de 0,40m e máximo de 7,90m.</t>
  </si>
  <si>
    <t>DR54100100</t>
  </si>
  <si>
    <t>Bueiro circular, em chapa galvanizada com revestimento Epóxi, espessura de 2mm, diâmetro de 1,90m, recobrimento mínimo de 0,40m e máximo de 7,90m.(desonerado)</t>
  </si>
  <si>
    <t>DR55100150</t>
  </si>
  <si>
    <t>Bueiro circular, em chapa galvanizada com revestimento Epóxi, espessura de 2mm, diâmetro de 2,10m, recobrimento mínimo de 0,50m e máximo de 7,10m.</t>
  </si>
  <si>
    <t>DR54100150</t>
  </si>
  <si>
    <t>Bueiro circular, em chapa galvanizada com revestimento Epóxi, espessura de 2mm, diâmetro de 2,10m, recobrimento mínimo de 0,50m e máximo de 7,10m.(desonerado)</t>
  </si>
  <si>
    <t>AP05050100</t>
  </si>
  <si>
    <t>Cabide de louça, de 4"x2", na cor branca, Celite ou similar. Fornecimento e colocação.</t>
  </si>
  <si>
    <t>AP04050100</t>
  </si>
  <si>
    <t>Cabide de louça, de 4"x2", na cor branca, Celite ou similar. Fornecimento e colocação.(desonerado)</t>
  </si>
  <si>
    <t>IT24660150</t>
  </si>
  <si>
    <t>Cabine especial de energia, padrão LIGHT, com montagem e instalação de equipamentos e dispositivos elétricos de comando de manobra e aterramento, incluindo circuitos, quadro para instalação de medidor tipo M-3, caixa para transformador de corrente TR-5 e caixa terminal TR-5, base e fusíveis de 630A.(desonerado)</t>
  </si>
  <si>
    <t>IT25660150</t>
  </si>
  <si>
    <t>Cabine especial de energia, padrão LIGHT, com montagem e instalação de equipamentos e dispositivos elétricos de comando de manobra e aterramento, incluindo circuitos, quadro para instalação de medidor tipo M-3, caixa para transformador de corrente TR-5 e caixa terminal TR-5, base e fusíveis de 630A.</t>
  </si>
  <si>
    <t>IP19050300</t>
  </si>
  <si>
    <t>Cabo de aço cobreado, com baixo teor de carbono, recozido, formado por sete fios de aço revestidos individualmente com cobre (processo de caldeamento a quente), bitola de 16 mm², condutividade maior ou igual à 30 porcento IACS, conforme norma ASTM B227 para fios e ASTM B228 para cabos. Fornecimento. (Desonerado)</t>
  </si>
  <si>
    <t>IP20050300</t>
  </si>
  <si>
    <t>Cabo de aço cobreado, com baixo teor de carbono, recozido, formado por sete fios de aço revestidos individualmente com cobre (processo de caldeamento a quente), bitola de 16 mm², condutividade maior ou igual à 30 porcento IACS, conforme norma ASTM B227 para fios e ASTM B228 para cabos. Fornecimento</t>
  </si>
  <si>
    <t>IP19050350</t>
  </si>
  <si>
    <t>Cabo de aço cobreado, com baixo teor de carbono, recozido, formado por sete fios de aço revestidos individualmente com cobre (processo de caldeamento a quente), bitola de 25 mm², condutividade maior ou igual à 30 porcento IACS, conforme norma ASTM B227 para fios e ASTM B228 para cabos. Fornecimento. (Desonerado)</t>
  </si>
  <si>
    <t>IP20050350</t>
  </si>
  <si>
    <t>Cabo de aço cobreado, com baixo teor de carbono, recozido, formado por sete fios de aço revestidos individualmente com cobre (processo de caldeamento a quente), bitola de 25 mm², condutividade maior ou igual à 30 porcento IACS, conforme norma ASTM B227 para fios e ASTM B228 para cabos. Fornecimento</t>
  </si>
  <si>
    <t>ET35130100</t>
  </si>
  <si>
    <t>Cabo de aço de 12 cordoalhas de 1/2" (12,5mm) inclusive bainha metálica, e 10% de perdas de pontas, com fornecimento medido pelo peso do cabo de aço geometricamente necessários.</t>
  </si>
  <si>
    <t>ET34130100</t>
  </si>
  <si>
    <t>Cabo de aço de 12 cordoalhas de 1/2" (12,5mm) inclusive bainha metálica, e 10% de perdas de pontas, com fornecimento medido pelo peso do cabo de aço geometricamente necessários.(desonerado)</t>
  </si>
  <si>
    <t>ET35130150</t>
  </si>
  <si>
    <t>Cabo de aço de 19 cordoalhas de 1/2" (12,5mm) inclusive bainha metálica, e 10% de perdas de pontas, com fornecimento medido pelo peso do cabo de aço geometricamente necessários.</t>
  </si>
  <si>
    <t>ET34130150</t>
  </si>
  <si>
    <t>Cabo de aço de 19 cordoalhas de 1/2" (12,5mm) inclusive bainha metálica, e 10% de perdas de pontas, com fornecimento medido pelo peso do cabo de aço geometricamente necessários.(desonerado)</t>
  </si>
  <si>
    <t>ET35130050</t>
  </si>
  <si>
    <t>Cabo de aço de 6 cordoalhas de 1/2" (12,5mm) inclusive bainha metálica, e 10% de perdas de pontas, compreendendo apenas o fornecimento medido pelo peso do cabo de aço geometricamente necessário.</t>
  </si>
  <si>
    <t>ET34130050</t>
  </si>
  <si>
    <t>Cabo de aço de 6 cordoalhas de 1/2" (12,5mm) inclusive bainha metálica, e 10% de perdas de pontas, compreendendo apenas o fornecimento medido pelo peso do cabo de aço geometricamente necessário.(desonerado)</t>
  </si>
  <si>
    <t>SC40050100</t>
  </si>
  <si>
    <t>Cabo de aço galvanizado, diâmetro de 3/16", fornecimento e colocação em cercas, com moirão de madeira, inclusive retirada do existente.</t>
  </si>
  <si>
    <t>SC39050100</t>
  </si>
  <si>
    <t>Cabo de aço galvanizado, diâmetro de 3/16", fornecimento e colocação em cercas, com moirão de madeira, inclusive retirada do existente.(desonerado)</t>
  </si>
  <si>
    <t>ET10050350</t>
  </si>
  <si>
    <t>Cabo de aço galvanizado, diâmetro de 3/8", com alma de fibra, 6 pernas com 19 fios. Fornecimento.</t>
  </si>
  <si>
    <t>ET09050350</t>
  </si>
  <si>
    <t>Cabo de aço galvanizado, diâmetro de 3/8", com alma de fibra, 6 pernas com 19 fios. Fornecimento.(desonerado)</t>
  </si>
  <si>
    <t>ET10050356</t>
  </si>
  <si>
    <t>Cabo de aço galvanizado, diâmetro de 5/8". Fornecimento.</t>
  </si>
  <si>
    <t>ET09050356</t>
  </si>
  <si>
    <t>Cabo de aço galvanizado, diâmetro de 5/8". Fornecimento.(desonerado)</t>
  </si>
  <si>
    <t>IP14430300</t>
  </si>
  <si>
    <t>Cabo de alumínio multiplexado auto sustentado, com dois condutores fase de alumínio compactado (CA), com isolamento composto de polietileno reticulado (XLPE), 90°C, isolamento para 1Kv, seção 25mm2 e condutor neutro de alumínio compactado, não isolado, com alma de aço (CAA), seção 25mm2 (2 x 1 x 25 + 25), conforme NBR 8182. Fornecimento.(desonerado)</t>
  </si>
  <si>
    <t>IP15430300</t>
  </si>
  <si>
    <t>Cabo de alumínio multiplexado auto sustentado, com dois condutores fase de alumínio compactado (CA), com isolamento composto de polietileno reticulado (XLPE), 90°C, isolamento para 1Kv, seção 25mm2 e condutor neutro de alumínio compactado, não isolado, com alma de aço (CAA), seção 25mm2 (2 x 1 x 25 + 25), conforme NBR 8182. Fornecimento.</t>
  </si>
  <si>
    <t>IP14430200</t>
  </si>
  <si>
    <t>Cabo de alumínio multiplexado auto sustentado, com três condutores fase de alumínio compactado (CA), com isolamento composto de polietileno reticulado (XLPE), 90°C, isolamento para 1Kv, seção 16mm2 e condutor neutro de alumínio compactado, não isolado, com alma de aço (CAA), seção 16mm2 (3 x 1 x 16 + 16), conforme NBR 8182. Fornecimento.(desonerado)</t>
  </si>
  <si>
    <t>IP15430200</t>
  </si>
  <si>
    <t>Cabo de alumínio multiplexado auto sustentado, com três condutores fase de alumínio compactado (CA), com isolamento composto de polietileno reticulado (XLPE), 90°C, isolamento para 1Kv, seção 16mm2 e condutor neutro de alumínio compactado, não isolado, com alma de aço (CAA), seção 16mm2 (3 x 1 x 16 + 16), conforme NBR 8182. Fornecimento.</t>
  </si>
  <si>
    <t>IP15400200</t>
  </si>
  <si>
    <t>Cabo de alumínio nu, 1/0AWG, com alma de aço (CAA). Fornecimento. (1m=0,216Kg)</t>
  </si>
  <si>
    <t>IP14400200</t>
  </si>
  <si>
    <t>Cabo de alumínio nu, 1/0AWG, com alma de aço (CAA). Fornecimento. (1m=0,216Kg)(desonerado)</t>
  </si>
  <si>
    <t>IP15400050</t>
  </si>
  <si>
    <t>Cabo de alumínio nu, 2AWG, sem alma de aço (CA). Fornecimento. (1m=0,093Kg)</t>
  </si>
  <si>
    <t>IP14400050</t>
  </si>
  <si>
    <t>Cabo de alumínio nu, 2AWG, sem alma de aço (CA). Fornecimento. (1m=0,093Kg)(desonerado)</t>
  </si>
  <si>
    <t>IP15400150</t>
  </si>
  <si>
    <t>Cabo de alumínio WPP 2AWG. Fornecimento.</t>
  </si>
  <si>
    <t>IP14400150</t>
  </si>
  <si>
    <t>Cabo de alumínio WPP 2AWG. Fornecimento.(desonerado)</t>
  </si>
  <si>
    <t>IP15400300</t>
  </si>
  <si>
    <t>Cabo de alumínio WPP, 1Kv, 1/0AWG. Fornecimento.</t>
  </si>
  <si>
    <t>IP14400300</t>
  </si>
  <si>
    <t>Cabo de alumínio WPP, 1Kv, 1/0AWG. Fornecimento.(desonerado)</t>
  </si>
  <si>
    <t>IP14400190</t>
  </si>
  <si>
    <t>Cabo de alumínio, seção de 10mm2, formado por condutores em fios de alumínio nu, encordoamento classe 2, isolamento para 1Kv, em polietileno reticulado (XLPE) ou etileno propileno (EPR), com capa de cobertura em PVC na cor preta, NBR 7286, NBR 7287 e especificação Rioluz EM-RIOLUZ-74. Fornecimento.(desonerado)</t>
  </si>
  <si>
    <t>IP15400190</t>
  </si>
  <si>
    <t>Cabo de alumínio, seção de 10mm2, formado por condutores em fios de alumínio nu, encordoamento classe 2, isolamento para 1Kv, em polietileno reticulado (XLPE) ou etileno propileno (EPR), com capa de cobertura em PVC na cor preta, NBR 7286, NBR 7287 e especificação Rioluz EM-RIOLUZ-74. Fornecimento.</t>
  </si>
  <si>
    <t>IP14400503</t>
  </si>
  <si>
    <t>Cabo de alumínio, seção de 16mm2, formados por condutores em fios de alumínio nu, encordoamento classe 2, isolamento para 1Kv, em polietileno reticulado (XLPE) ou etileno propileno (EPR), com capa de cobertura em PVC na cor preta, NBR 7286, NBR 7287 e especificação Rioluz EM-RIOLUZ-74. Fornecimento.(desonerado)</t>
  </si>
  <si>
    <t>IP15400503</t>
  </si>
  <si>
    <t>Cabo de alumínio, seção de 16mm2, formados por condutores em fios de alumínio nu, encordoamento classe 2, isolamento para 1Kv, em polietileno reticulado (XLPE) ou etileno propileno (EPR), com capa de cobertura em PVC na cor preta, NBR 7286, NBR 7287 e especificação Rioluz EM-RIOLUZ-74. Fornecimento.</t>
  </si>
  <si>
    <t>IP14400505</t>
  </si>
  <si>
    <t>Cabo de alumínio, seção de 25mm2, formado por condutores em fios de alumínio nu, encordoamento classe 2, isolamento para 1Kv, em polietileno reticulado (XLPE) ou etileno propileno (EPR), com capa de cobertura em PVC na cor preta, NBR 7286, NBR 7287 e especificação Rioluz EM-RIOLUZ-74. Fornecimento.(desonerado)</t>
  </si>
  <si>
    <t>IP15400505</t>
  </si>
  <si>
    <t>Cabo de alumínio, seção de 25mm2, formado por condutores em fios de alumínio nu, encordoamento classe 2, isolamento para 1Kv, em polietileno reticulado (XLPE) ou etileno propileno (EPR), com capa de cobertura em PVC na cor preta, NBR 7286, NBR 7287 e especificação Rioluz EM-RIOLUZ-74. Fornecimento.</t>
  </si>
  <si>
    <t>IP14400512</t>
  </si>
  <si>
    <t>Cabo de alumínio, seção de 35mm2, formados por condutores em fios de alumínio nu, encordoamento classe 2, isolamento para 1Kv, em polietileno reticulado (XLPE) ou etileno propileno (EPR), com capa de cobertura em PVC na cor preta, NBR 7286, NBR 7287 e especificação Rioluz EM-RIOLUZ-74. Fornecimento.(desonerado)</t>
  </si>
  <si>
    <t>IP15400512</t>
  </si>
  <si>
    <t>Cabo de alumínio, seção de 35mm2, formados por condutores em fios de alumínio nu, encordoamento classe 2, isolamento para 1Kv, em polietileno reticulado (XLPE) ou etileno propileno (EPR), com capa de cobertura em PVC na cor preta, NBR 7286, NBR 7287 e especificação Rioluz EM-RIOLUZ-74. Fornecimento.</t>
  </si>
  <si>
    <t>IP14400250</t>
  </si>
  <si>
    <t>Cabo de alumínio, seção de 50mm2, formados por condutores em fios de alumínio nu, encordoamento classe 2, isolamento para 1Kv, em polietileno reticulado (XLPE) ou etileno propileno (EPR), com capa de cobertura em PVC na cor preta, NBR 7286, NBR 7287 e especificação Rioluz EM-RIOLUZ-74. Fornecimento.(desonerado)</t>
  </si>
  <si>
    <t>IP15400250</t>
  </si>
  <si>
    <t>Cabo de alumínio, seção de 50mm2, formados por condutores em fios de alumínio nu, encordoamento classe 2, isolamento para 1Kv, em polietileno reticulado (XLPE) ou etileno propileno (EPR), com capa de cobertura em PVC na cor preta, NBR 7286, NBR 7287 e especificação Rioluz EM-RIOLUZ-74. Fornecimento.</t>
  </si>
  <si>
    <t>ST60200500</t>
  </si>
  <si>
    <t>Cabo de cobre estanhado, múltiplo para comando, 1Kv, XLPE/90°C, seção de 4x10mm2, conforme especificação da CET-RIO. Fornecimento e instalação.</t>
  </si>
  <si>
    <t>ST59200500</t>
  </si>
  <si>
    <t>Cabo de cobre estanhado, múltiplo para comando, 1Kv, XLPE/90°C, seção de 4x10mm2, conforme especificação da CET-RIO. Fornecimento e instalação.(desonerado)</t>
  </si>
  <si>
    <t>ST60200450</t>
  </si>
  <si>
    <t>Cabo de cobre estanhado, múltiplo para comando, 1Kv, XLPE/90°C, seção de 4x6mm2, conforme especificação da CET-RIO. Fornecimento e instalação.</t>
  </si>
  <si>
    <t>ST59200450</t>
  </si>
  <si>
    <t>Cabo de cobre estanhado, múltiplo para comando, 1Kv, XLPE/90°C, seção de 4x6mm2, conforme especificação da CET-RIO. Fornecimento e instalação.(desonerado)</t>
  </si>
  <si>
    <t>ST60200400</t>
  </si>
  <si>
    <t>Cabo de cobre estanhado, múltiplo para comando, 1Kv, XLPE/90°C, seção de 7x2,5mm2, conforme especificação da CET-RIO. Fornecimento e instalação.</t>
  </si>
  <si>
    <t>ST59200400</t>
  </si>
  <si>
    <t>Cabo de cobre estanhado, múltiplo para comando, 1Kv, XLPE/90°C, seção de 7x2,5mm2, conforme especificação da CET-RIO. Fornecimento e instalação.(desonerado)</t>
  </si>
  <si>
    <t>ST60200350</t>
  </si>
  <si>
    <t>Cabo de cobre estanhado, múltiplo para comando, 1Kv, XLPE/90°C, seção de 9x1,5mm2, conforme especificação da CET-RIO. Fornecimento e instalação.</t>
  </si>
  <si>
    <t>ST59200350</t>
  </si>
  <si>
    <t>Cabo de cobre estanhado, múltiplo para comando, 1Kv, XLPE/90°C, seção de 9x1,5mm2, conforme especificação da CET-RIO. Fornecimento e instalação.(desonerado)</t>
  </si>
  <si>
    <t>IP15300053</t>
  </si>
  <si>
    <t>Cabo de cobre flexível, 750V, seção de 2x1,5mm2, PVC/ 70°C. Fornecimento.</t>
  </si>
  <si>
    <t>IP14300053</t>
  </si>
  <si>
    <t>Cabo de cobre flexível, 750V, seção de 2x1,5mm2, PVC/ 70°C. Fornecimento.(desonerado)</t>
  </si>
  <si>
    <t>IP15300253</t>
  </si>
  <si>
    <t>Cabo de cobre flexível, 750V, seção de 2x10mm2, PVC/ 70°C. Fornecimento.</t>
  </si>
  <si>
    <t>IP14300253</t>
  </si>
  <si>
    <t>Cabo de cobre flexível, 750V, seção de 2x10mm2, PVC/ 70°C. Fornecimento.(desonerado)</t>
  </si>
  <si>
    <t>IP15300153</t>
  </si>
  <si>
    <t>Cabo de cobre flexível, 750V, seção de 2x4mm2, PVC/ 70°C, classe4. Fornecimento.</t>
  </si>
  <si>
    <t>IP14300153</t>
  </si>
  <si>
    <t>Cabo de cobre flexível, 750V, seção de 2x4mm2, PVC/ 70°C, classe4. Fornecimento.(desonerado)</t>
  </si>
  <si>
    <t>IP15300062</t>
  </si>
  <si>
    <t>Cabo de cobre flexível, 750V, seção de 3x1,5mm2, PVC/ 70°C, classe 4. Fornecimento e colocação.</t>
  </si>
  <si>
    <t>IP14300062</t>
  </si>
  <si>
    <t>Cabo de cobre flexível, 750V, seção de 3x1,5mm2, PVC/ 70°C, classe 4. Fornecimento e colocação.(desonerado)</t>
  </si>
  <si>
    <t>IP15300059</t>
  </si>
  <si>
    <t>Cabo de cobre flexível, 750V, seção de 3x1,5mm2, PVC/ 70°C, classe 4. Fornecimento.</t>
  </si>
  <si>
    <t>IP14300059</t>
  </si>
  <si>
    <t>Cabo de cobre flexível, 750V, seção de 3x1,5mm2, PVC/ 70°C, classe 4. Fornecimento.(desonerado)</t>
  </si>
  <si>
    <t>IP15300309</t>
  </si>
  <si>
    <t>Cabo de cobre flexível, 750V, seção de 3x16mm2, PVC/ 70°C. Fornecimento.</t>
  </si>
  <si>
    <t>IP14300309</t>
  </si>
  <si>
    <t>Cabo de cobre flexível, 750V, seção de 3x16mm2, PVC/ 70°C. Fornecimento.(desonerado)</t>
  </si>
  <si>
    <t>IT25320503</t>
  </si>
  <si>
    <t>Cabo de cobre flexível, 750V, seção de 3x1mm2, com condutores de cobre nu, coberto com camada isolante de PVC. Fornecimento e instalação.</t>
  </si>
  <si>
    <t>IT24320503</t>
  </si>
  <si>
    <t>Cabo de cobre flexível, 750V, seção de 3x1mm2, com condutores de cobre nu, coberto com camada isolante de PVC. Fornecimento e instalação.(desonerado)</t>
  </si>
  <si>
    <t>IP15300106</t>
  </si>
  <si>
    <t>Cabo de cobre flexível, 750V, seção de 3x2,5mm2, PVC/70°C. Fornecimento</t>
  </si>
  <si>
    <t>IP14300106</t>
  </si>
  <si>
    <t>Cabo de cobre flexível, 750V, seção de 3x2,5mm2, PVC/70°C. Fornecimento(desonerado)</t>
  </si>
  <si>
    <t>IP15300156</t>
  </si>
  <si>
    <t>Cabo de cobre flexível, 750V, seção de 3x4mm2, PVC/ 70°C. Fornecimento.</t>
  </si>
  <si>
    <t>IP14300156</t>
  </si>
  <si>
    <t>Cabo de cobre flexível, 750V, seção de 3x4mm2, PVC/ 70°C. Fornecimento.(desonerado)</t>
  </si>
  <si>
    <t>IP15300206</t>
  </si>
  <si>
    <t>Cabo de cobre flexível, 750V, seção de 3x6mm2, PVC/ 70°C. Fornecimento.</t>
  </si>
  <si>
    <t>IP14300206</t>
  </si>
  <si>
    <t>Cabo de cobre flexível, 750V, seção de 3x6mm2, PVC/ 70°C. Fornecimento.(desonerado)</t>
  </si>
  <si>
    <t>IP15300259</t>
  </si>
  <si>
    <t>Cabo de cobre flexível, 750V, seção de 4x10mm2, PVC/ 70°C. Fornecimento.</t>
  </si>
  <si>
    <t>IP14300259</t>
  </si>
  <si>
    <t>Cabo de cobre flexível, 750V, seção de 4x10mm2, PVC/ 70°C. Fornecimento.(desonerado)</t>
  </si>
  <si>
    <t>IP15300159</t>
  </si>
  <si>
    <t>Cabo de cobre flexível, 750V, seção de 4x4mm2, PVC/ 70°C. Fornecimento.</t>
  </si>
  <si>
    <t>IP14300159</t>
  </si>
  <si>
    <t>Cabo de cobre flexível, 750V, seção de 4x4mm2, PVC/ 70°C. Fornecimento.(desonerado)</t>
  </si>
  <si>
    <t>IP15300300</t>
  </si>
  <si>
    <t>Cabo de cobre flexível, 750V/70°, seção de 16mm2. Fornecimento.</t>
  </si>
  <si>
    <t>IP14300300</t>
  </si>
  <si>
    <t>Cabo de cobre flexível, 750V/70°, seção de 16mm2. Fornecimento.(desonerado)</t>
  </si>
  <si>
    <t>IT25360050</t>
  </si>
  <si>
    <t>Cabo de cobre isolado EPR, unipolar, 50mm2, 8,7/15Kv, referência Epotrenax FX-3, Pirelli ou similar. Fornecimento e instalação.</t>
  </si>
  <si>
    <t>IT24360050</t>
  </si>
  <si>
    <t>Cabo de cobre isolado EPR, unipolar, 50mm2, 8,7/15Kv, referência Epotrenax FX-3, Pirelli ou similar. Fornecimento e instalação.(desonerado)</t>
  </si>
  <si>
    <t>IT25400068</t>
  </si>
  <si>
    <t>Cabo de cobre nu, seção de 16mm2. Fornecimento e instalação (1kg = 7,04 metros).</t>
  </si>
  <si>
    <t>IT24400068</t>
  </si>
  <si>
    <t>Cabo de cobre nu, seção de 16mm2. Fornecimento e instalação (1kg = 7,04 metros).(desonerado)</t>
  </si>
  <si>
    <t>IP15250100</t>
  </si>
  <si>
    <t>Cabo de cobre nu, seção de 16mm2. Fornecimento. (1Kg = 7,04 metros)</t>
  </si>
  <si>
    <t>IP14250100</t>
  </si>
  <si>
    <t>Cabo de cobre nu, seção de 16mm2. Fornecimento. (1Kg = 7,04 metros)(desonerado)</t>
  </si>
  <si>
    <t>IT25400071</t>
  </si>
  <si>
    <t>Cabo de cobre nu, seção de 25mm2. Fornecimento e instalação (1kg = 4,51 metros).</t>
  </si>
  <si>
    <t>IT24400071</t>
  </si>
  <si>
    <t>Cabo de cobre nu, seção de 25mm2. Fornecimento e instalação (1kg = 4,51 metros).(desonerado)</t>
  </si>
  <si>
    <t>IP15250109</t>
  </si>
  <si>
    <t>Cabo de cobre nu, seção de 25mm2. Fornecimento. (1Kg = 4,51 metros)</t>
  </si>
  <si>
    <t>IP14250109</t>
  </si>
  <si>
    <t>Cabo de cobre nu, seção de 25mm2. Fornecimento. (1Kg = 4,51 metros)(desonerado)</t>
  </si>
  <si>
    <t>IT25400074</t>
  </si>
  <si>
    <t>Cabo de cobre nu, seção de 35mm2. Fornecimento e instalação (1kg = 3,16 metros).</t>
  </si>
  <si>
    <t>IT24400074</t>
  </si>
  <si>
    <t>Cabo de cobre nu, seção de 35mm2. Fornecimento e instalação (1kg = 3,16 metros).(desonerado)</t>
  </si>
  <si>
    <t>IP15250112</t>
  </si>
  <si>
    <t>Cabo de cobre nu, seção de 35mm2. Fornecimento. (1Kg = 3,16 metros)</t>
  </si>
  <si>
    <t>IP14250112</t>
  </si>
  <si>
    <t>Cabo de cobre nu, seção de 35mm2. Fornecimento. (1Kg = 3,16 metros)(desonerado)</t>
  </si>
  <si>
    <t>IT25400077</t>
  </si>
  <si>
    <t>Cabo de cobre nu, seção de 50mm2. Fornecimento e instalação (1kg = 2,27 metros).</t>
  </si>
  <si>
    <t>IT24400077</t>
  </si>
  <si>
    <t>Cabo de cobre nu, seção de 50mm2. Fornecimento e instalação (1kg = 2,27 metros).(desonerado)</t>
  </si>
  <si>
    <t>IT25400062</t>
  </si>
  <si>
    <t>Cabo de cobre nu, seção de 6mm2. Fornecimento e instalação (1kg = 18,87 metros).</t>
  </si>
  <si>
    <t>IT24400062</t>
  </si>
  <si>
    <t>Cabo de cobre nu, seção de 6mm2. Fornecimento e instalação (1kg = 18,87 metros).(desonerado)</t>
  </si>
  <si>
    <t>IT25340382</t>
  </si>
  <si>
    <t>Cabo de cobre rígido com isolamento Sintenax, classe 0,6/1Kv, seção de 150mm2. Fornecimento e instalação.</t>
  </si>
  <si>
    <t>IT24340382</t>
  </si>
  <si>
    <t>Cabo de cobre rígido com isolamento Sintenax, classe 0,6/1Kv, seção de 150mm2. Fornecimento e instalação.(desonerado)</t>
  </si>
  <si>
    <t>IT25340388</t>
  </si>
  <si>
    <t>Cabo de cobre rígido com isolamento Sintenax, classe 0,6/1Kv, seção de 240mm2. Fornecimento e instalação.</t>
  </si>
  <si>
    <t>IT24340388</t>
  </si>
  <si>
    <t>Cabo de cobre rígido com isolamento Sintenax, classe 0,6/1Kv, seção de 240mm2. Fornecimento e instalação.(desonerado)</t>
  </si>
  <si>
    <t>IP15350450</t>
  </si>
  <si>
    <t>Cabo de cobre rígido, 1Kv, 25mm2, PVC/ 70°C. Fornecimento.</t>
  </si>
  <si>
    <t>IP14350450</t>
  </si>
  <si>
    <t>Cabo de cobre rígido, 1Kv, 25mm2, PVC/ 70°C. Fornecimento.(desonerado)</t>
  </si>
  <si>
    <t>IP15350500</t>
  </si>
  <si>
    <t>Cabo de cobre rígido, 1Kv, 35mm2, PVC/ 70°C. Fornecimento.</t>
  </si>
  <si>
    <t>IP14350500</t>
  </si>
  <si>
    <t>Cabo de cobre rígido, 1Kv, 35mm2, PVC/ 70°C. Fornecimento.(desonerado)</t>
  </si>
  <si>
    <t>IP15350550</t>
  </si>
  <si>
    <t>Cabo de cobre rígido, 1Kv, 50mm2, PVC/ 70°C. Fornecimento.</t>
  </si>
  <si>
    <t>IP14350550</t>
  </si>
  <si>
    <t>Cabo de cobre rígido, 1Kv, 50mm2, PVC/ 70°C. Fornecimento.(desonerado)</t>
  </si>
  <si>
    <t>IP15350300</t>
  </si>
  <si>
    <t>Cabo de cobre rígido, 1Kv, 6mm2, PVC/ 70°C. Fornecimento.</t>
  </si>
  <si>
    <t>IP14350300</t>
  </si>
  <si>
    <t>Cabo de cobre rígido, 1Kv, 6mm2, PVC/ 70°C. Fornecimento.(desonerado)</t>
  </si>
  <si>
    <t>IT25340357</t>
  </si>
  <si>
    <t>Cabo de cobre rígido, 1Kv, com isolamento termoplástico, compreendendo: preparo, corte e enfiação em eletrodutos em bitola de 4mm2. Fornecimento e instalação.</t>
  </si>
  <si>
    <t>IT24340357</t>
  </si>
  <si>
    <t>Cabo de cobre rígido, 1Kv, com isolamento termoplástico, compreendendo: preparo, corte e enfiação em eletrodutos em bitola de 4mm2. Fornecimento e instalação.(desonerado)</t>
  </si>
  <si>
    <t>IT25340367</t>
  </si>
  <si>
    <t>Cabo de cobre rígido, 1Kv, PVC/70°C, 25mm2. Fornecimento e instalação.</t>
  </si>
  <si>
    <t>IT24340367</t>
  </si>
  <si>
    <t>Cabo de cobre rígido, 1Kv, PVC/70°C, 25mm2. Fornecimento e instalação.(desonerado)</t>
  </si>
  <si>
    <t>IT25340358</t>
  </si>
  <si>
    <t>Cabo de cobre rígido, 1Kv, PVC/70°C, 4mm2. Fornecimento e instalação.</t>
  </si>
  <si>
    <t>IT24340358</t>
  </si>
  <si>
    <t>Cabo de cobre rígido, 1Kv, PVC/70°C, 4mm2. Fornecimento e instalação.(desonerado)</t>
  </si>
  <si>
    <t>IT25340359</t>
  </si>
  <si>
    <t>Cabo de cobre rígido, 1Kv, PVC/70°C, 6mm2. Fornecimento e instalação.</t>
  </si>
  <si>
    <t>IT24340359</t>
  </si>
  <si>
    <t>Cabo de cobre rígido, 1Kv, PVC/70°C, 6mm2. Fornecimento e instalação.(desonerado)</t>
  </si>
  <si>
    <t>IP15350459</t>
  </si>
  <si>
    <t>Cabo de cobre rígido, 25mm2, 8,7 a 15Kv, isolado EPR/XLPE. Fornecimento.</t>
  </si>
  <si>
    <t>IP14350459</t>
  </si>
  <si>
    <t>Cabo de cobre rígido, 25mm2, 8,7 a 15Kv, isolado EPR/XLPE. Fornecimento.(desonerado)</t>
  </si>
  <si>
    <t>IT25320059</t>
  </si>
  <si>
    <t>Cabo de cobre rígido, 750V, com isolamento termoplástico, compreendendo: preparo, corte e enfiação em eletrodutos em bitola de 4mm2. Fornecimento e instalação.</t>
  </si>
  <si>
    <t>IT24320059</t>
  </si>
  <si>
    <t>Cabo de cobre rígido, 750V, com isolamento termoplástico, compreendendo: preparo, corte e enfiação em eletrodutos em bitola de 4mm2. Fornecimento e instalação.(desonerado)</t>
  </si>
  <si>
    <t>IT25340077</t>
  </si>
  <si>
    <t>Cabo de cobre rígido, com isolamento termoplástico, antichama, compreendendo: preparo, corte e enfiação em eletrodutos, 1Kv, na bitola de 35mm2. Fornecimento e instalação.</t>
  </si>
  <si>
    <t>IT24340077</t>
  </si>
  <si>
    <t>Cabo de cobre rígido, com isolamento termoplástico, antichama, compreendendo: preparo, corte e enfiação em eletrodutos, 1Kv, na bitola de 35mm2. Fornecimento e instalação.(desonerado)</t>
  </si>
  <si>
    <t>IT25340053</t>
  </si>
  <si>
    <t>Cabo de cobre rígido, com isolamento termoplástico, antichama, compreendendo: preparo, corte e enfiação em eletrodutos, 600/1000V, na bitola de 1,5mm2. Fornecimento e instalação.</t>
  </si>
  <si>
    <t>IT24340053</t>
  </si>
  <si>
    <t>Cabo de cobre rígido, com isolamento termoplástico, antichama, compreendendo: preparo, corte e enfiação em eletrodutos, 600/1000V, na bitola de 1,5mm2. Fornecimento e instalação.(desonerado)</t>
  </si>
  <si>
    <t>IT25340068</t>
  </si>
  <si>
    <t>Cabo de cobre rígido, com isolamento termoplástico, antichama, compreendendo: preparo, corte e enfiação em eletrodutos, 600/1000V, na bitola de 10mm2. Fornecimento e instalação.</t>
  </si>
  <si>
    <t>IT24340068</t>
  </si>
  <si>
    <t>Cabo de cobre rígido, com isolamento termoplástico, antichama, compreendendo: preparo, corte e enfiação em eletrodutos, 600/1000V, na bitola de 10mm2. Fornecimento e instalação.(desonerado)</t>
  </si>
  <si>
    <t>IT25340071</t>
  </si>
  <si>
    <t>Cabo de cobre rígido, com isolamento termoplástico, antichama, compreendendo: preparo, corte e enfiação em eletrodutos, 600/1000V, na bitola de 16mm2. Fornecimento e instalação.</t>
  </si>
  <si>
    <t>IT24340071</t>
  </si>
  <si>
    <t>Cabo de cobre rígido, com isolamento termoplástico, antichama, compreendendo: preparo, corte e enfiação em eletrodutos, 600/1000V, na bitola de 16mm2. Fornecimento e instalação.(desonerado)</t>
  </si>
  <si>
    <t>IT25340059</t>
  </si>
  <si>
    <t>Cabo de cobre rígido, com isolamento termoplástico, antichama, compreendendo: preparo, corte e enfiação em eletrodutos, 600/1000V, na bitola de 2,5mm2. Fornecimento e instalação.</t>
  </si>
  <si>
    <t>IT24340059</t>
  </si>
  <si>
    <t>Cabo de cobre rígido, com isolamento termoplástico, antichama, compreendendo: preparo, corte e enfiação em eletrodutos, 600/1000V, na bitola de 2,5mm2. Fornecimento e instalação.(desonerado)</t>
  </si>
  <si>
    <t>IT25340080</t>
  </si>
  <si>
    <t>Cabo de cobre rígido, com isolamento termoplástico, antichama, compreendendo: preparo, corte e enfiação em eletrodutos, 600/1000V, na bitola de 50mm2. Fornecimento e instalação.</t>
  </si>
  <si>
    <t>IT24340080</t>
  </si>
  <si>
    <t>Cabo de cobre rígido, com isolamento termoplástico, antichama, compreendendo: preparo, corte e enfiação em eletrodutos, 600/1000V, na bitola de 50mm2. Fornecimento e instalação.(desonerado)</t>
  </si>
  <si>
    <t>IT25320053</t>
  </si>
  <si>
    <t>Cabo de cobre rígido, com isolamento termoplástico, compreendendo: preparo, corte e enfiação em eletrodutos em bitola de 1,5mm2 com tensão nominal de 450/750V. Fornecimento e instalação.</t>
  </si>
  <si>
    <t>IT24320053</t>
  </si>
  <si>
    <t>Cabo de cobre rígido, com isolamento termoplástico, compreendendo: preparo, corte e enfiação em eletrodutos em bitola de 1,5mm2 com tensão nominal de 450/750V. Fornecimento e instalação.(desonerado)</t>
  </si>
  <si>
    <t>IT25320065</t>
  </si>
  <si>
    <t>Cabo de cobre rígido, com isolamento termoplástico, compreendendo: preparo, corte e enfiação em eletrodutos em bitola de 10mm2 com tensão nominal de 450/750V. Fornecimento e instalação.</t>
  </si>
  <si>
    <t>IT24320065</t>
  </si>
  <si>
    <t>Cabo de cobre rígido, com isolamento termoplástico, compreendendo: preparo, corte e enfiação em eletrodutos em bitola de 10mm2 com tensão nominal de 450/750V. Fornecimento e instalação.(desonerado)</t>
  </si>
  <si>
    <t>IT25340089</t>
  </si>
  <si>
    <t>Cabo de cobre rígido, com isolamento termoplástico, compreendendo: preparo, corte e enfiação em eletrodutos em bitola de 120mm2. Fornecimento e instalação.</t>
  </si>
  <si>
    <t>IT24340089</t>
  </si>
  <si>
    <t>Cabo de cobre rígido, com isolamento termoplástico, compreendendo: preparo, corte e enfiação em eletrodutos em bitola de 120mm2. Fornecimento e instalação.(desonerado)</t>
  </si>
  <si>
    <t>IT25340092</t>
  </si>
  <si>
    <t>Cabo de cobre rígido, com isolamento termoplástico, compreendendo: preparo, corte e enfiação em eletrodutos em bitola de 150mm2. Fornecimento e instalação.</t>
  </si>
  <si>
    <t>IT24340092</t>
  </si>
  <si>
    <t>Cabo de cobre rígido, com isolamento termoplástico, compreendendo: preparo, corte e enfiação em eletrodutos em bitola de 150mm2. Fornecimento e instalação.(desonerado)</t>
  </si>
  <si>
    <t>IT25320068</t>
  </si>
  <si>
    <t>Cabo de cobre rígido, com isolamento termoplástico, compreendendo: preparo, corte e enfiação em eletrodutos em bitola de 16mm2 com tensão nominal de 450/750V. Fornecimento e instalação.</t>
  </si>
  <si>
    <t>IT24320068</t>
  </si>
  <si>
    <t>Cabo de cobre rígido, com isolamento termoplástico, compreendendo: preparo, corte e enfiação em eletrodutos em bitola de 16mm2 com tensão nominal de 450/750V. Fornecimento e instalação.(desonerado)</t>
  </si>
  <si>
    <t>IT25340095</t>
  </si>
  <si>
    <t>Cabo de cobre rígido, com isolamento termoplástico, compreendendo: preparo, corte e enfiação em eletrodutos em bitola de 185mm2. Fornecimento e instalação.</t>
  </si>
  <si>
    <t>IT24340095</t>
  </si>
  <si>
    <t>Cabo de cobre rígido, com isolamento termoplástico, compreendendo: preparo, corte e enfiação em eletrodutos em bitola de 185mm2. Fornecimento e instalação.(desonerado)</t>
  </si>
  <si>
    <t>IT25320056</t>
  </si>
  <si>
    <t>Cabo de cobre rígido, com isolamento termoplástico, compreendendo: preparo, corte e enfiação em eletrodutos em bitola de 2,5mm2 com tensão nominal de 450/750V. Fornecimento e instalação.</t>
  </si>
  <si>
    <t>IT24320056</t>
  </si>
  <si>
    <t>Cabo de cobre rígido, com isolamento termoplástico, compreendendo: preparo, corte e enfiação em eletrodutos em bitola de 2,5mm2 com tensão nominal de 450/750V. Fornecimento e instalação.(desonerado)</t>
  </si>
  <si>
    <t>IT25340098</t>
  </si>
  <si>
    <t>Cabo de cobre rígido, com isolamento termoplástico, compreendendo: preparo, corte e enfiação em eletrodutos em bitola de 240mm2. Fornecimento e instalação.</t>
  </si>
  <si>
    <t>IT24340098</t>
  </si>
  <si>
    <t>Cabo de cobre rígido, com isolamento termoplástico, compreendendo: preparo, corte e enfiação em eletrodutos em bitola de 240mm2. Fornecimento e instalação.(desonerado)</t>
  </si>
  <si>
    <t>IT25340101</t>
  </si>
  <si>
    <t>Cabo de cobre rígido, com isolamento termoplástico, compreendendo: preparo, corte e enfiação em eletrodutos em bitola de 300mm2. Fornecimento e instalação.</t>
  </si>
  <si>
    <t>IT24340101</t>
  </si>
  <si>
    <t>Cabo de cobre rígido, com isolamento termoplástico, compreendendo: preparo, corte e enfiação em eletrodutos em bitola de 300mm2. Fornecimento e instalação.(desonerado)</t>
  </si>
  <si>
    <t>IT25320080</t>
  </si>
  <si>
    <t>Cabo de cobre rígido, com isolamento termoplástico, compreendendo: preparo, corte e enfiação em eletrodutos em bitola de 50mm2 com tensão nominal de 450/750V. Fornecimento e instalação.</t>
  </si>
  <si>
    <t>IT24320080</t>
  </si>
  <si>
    <t>Cabo de cobre rígido, com isolamento termoplástico, compreendendo: preparo, corte e enfiação em eletrodutos em bitola de 50mm2 com tensão nominal de 450/750V. Fornecimento e instalação.(desonerado)</t>
  </si>
  <si>
    <t>IT25320062</t>
  </si>
  <si>
    <t>Cabo de cobre rígido, com isolamento termoplástico, compreendendo: preparo, corte e enfiação em eletrodutos em bitola de 6mm2. Fornecimento e instalação.</t>
  </si>
  <si>
    <t>IT24320062</t>
  </si>
  <si>
    <t>Cabo de cobre rígido, com isolamento termoplástico, compreendendo: preparo, corte e enfiação em eletrodutos em bitola de 6mm2. Fornecimento e instalação.(desonerado)</t>
  </si>
  <si>
    <t>IT25340086</t>
  </si>
  <si>
    <t>Cabo de cobre rígido, com isolamento termoplástico, compreendendo: preparo, corte e enfiação em eletrodutos em bitola de 95mm2. Fornecimento e instalação.</t>
  </si>
  <si>
    <t>IT24340086</t>
  </si>
  <si>
    <t>Cabo de cobre rígido, com isolamento termoplástico, compreendendo: preparo, corte e enfiação em eletrodutos em bitola de 95mm2. Fornecimento e instalação.(desonerado)</t>
  </si>
  <si>
    <t>IT25320074</t>
  </si>
  <si>
    <t>Cabo de cobre rígido, com isolamento termoplástico, compreendendo: preparo, corte e enfiação em eletrodutos, na bitola de 25mm2. Fornecimento e instalação.</t>
  </si>
  <si>
    <t>IT24320074</t>
  </si>
  <si>
    <t>Cabo de cobre rígido, com isolamento termoplástico, compreendendo: preparo, corte e enfiação em eletrodutos, na bitola de 25mm2. Fornecimento e instalação.(desonerado)</t>
  </si>
  <si>
    <t>IT25320083</t>
  </si>
  <si>
    <t>Cabo de cobre rígido, com isolamento termoplástico, compreendendo: preparo, corte e enfiação em eletrodutos, na bitola de 70mm2. Fornecimento e instalação.</t>
  </si>
  <si>
    <t>IT24320083</t>
  </si>
  <si>
    <t>Cabo de cobre rígido, com isolamento termoplástico, compreendendo: preparo, corte e enfiação em eletrodutos, na bitola de 70mm2. Fornecimento e instalação.(desonerado)</t>
  </si>
  <si>
    <t>IT25340361</t>
  </si>
  <si>
    <t>Cabo de cobre rígido, isolado, antichama, unipolar, 10mm2, 1000V, referência Sintenax, Pirelli ou similar. Fornecimento e instalação.</t>
  </si>
  <si>
    <t>IT24340361</t>
  </si>
  <si>
    <t>Cabo de cobre rígido, isolado, antichama, unipolar, 10mm2, 1000V, referência Sintenax, Pirelli ou similar. Fornecimento e instalação.(desonerado)</t>
  </si>
  <si>
    <t>IT25340379</t>
  </si>
  <si>
    <t>Cabo de cobre rígido, isolado, antichama, unipolar, 120mm2, 1000V, referência Sintenax, Pirelli ou similar. Fornecimento e instalação.</t>
  </si>
  <si>
    <t>IT24340379</t>
  </si>
  <si>
    <t>Cabo de cobre rígido, isolado, antichama, unipolar, 120mm2, 1000V, referência Sintenax, Pirelli ou similar. Fornecimento e instalação.(desonerado)</t>
  </si>
  <si>
    <t>IT25340364</t>
  </si>
  <si>
    <t>Cabo de cobre rígido, isolado, antichama, unipolar, 16mm2, 1000V, referência Sintenax, Pirelli ou similar. Fornecimento e instalação.</t>
  </si>
  <si>
    <t>IT24340364</t>
  </si>
  <si>
    <t>Cabo de cobre rígido, isolado, antichama, unipolar, 16mm2, 1000V, referência Sintenax, Pirelli ou similar. Fornecimento e instalação.(desonerado)</t>
  </si>
  <si>
    <t>IT25340370</t>
  </si>
  <si>
    <t>Cabo de cobre rígido, isolado, antichama, unipolar, 50mm2, 1000V, referência Sintenax, Pirelli ou similar. Fornecimento e instalação.</t>
  </si>
  <si>
    <t>IT24340370</t>
  </si>
  <si>
    <t>Cabo de cobre rígido, isolado, antichama, unipolar, 50mm2, 1000V, referência Sintenax, Pirelli ou similar. Fornecimento e instalação.(desonerado)</t>
  </si>
  <si>
    <t>IT25340373</t>
  </si>
  <si>
    <t>Cabo de cobre rígido, isolado, antichama, unipolar, 70mm2, 1000V, referência Sintenax, Pirelli ou similar. Fornecimento e instalação.</t>
  </si>
  <si>
    <t>IT24340373</t>
  </si>
  <si>
    <t>Cabo de cobre rígido, isolado, antichama, unipolar, 70mm2, 1000V, referência Sintenax, Pirelli ou similar. Fornecimento e instalação.(desonerado)</t>
  </si>
  <si>
    <t>IT25340376</t>
  </si>
  <si>
    <t>Cabo de cobre rígido, isolado, antichama, unipolar, 95mm2, 1000V, referência Sintenax, Pirelli ou similar. Fornecimento e instalação.</t>
  </si>
  <si>
    <t>IT24340376</t>
  </si>
  <si>
    <t>Cabo de cobre rígido, isolado, antichama, unipolar, 95mm2, 1000V, referência Sintenax, Pirelli ou similar. Fornecimento e instalação.(desonerado)</t>
  </si>
  <si>
    <t>IP14350350</t>
  </si>
  <si>
    <t>Cabo de cobre rígido, seção de 10mm2, formados por condutores em fios de cobre nu, encordoamento classe 2, isolamento para 1Kv, em polietileno reticulado (XLPE) ou etileno propileno (EPR), com capa de cobertura em PVC na cor preta, NBR 7286, NBR 7287 e especificação Rioluz EM-RIOLUZ-74. Fornecimento.(desonerado)</t>
  </si>
  <si>
    <t>IP15350350</t>
  </si>
  <si>
    <t>Cabo de cobre rígido, seção de 10mm2, formados por condutores em fios de cobre nu, encordoamento classe 2, isolamento para 1Kv, em polietileno reticulado (XLPE) ou etileno propileno (EPR), com capa de cobertura em PVC na cor preta, NBR 7286, NBR 7287 e especificação Rioluz EM-RIOLUZ-74. Fornecimento.</t>
  </si>
  <si>
    <t>IP14350456</t>
  </si>
  <si>
    <t>Cabo de cobre rígido, seção de 25mm2, formados por condutores em fios de cobre nu, encordoamento classe 2, isolamento para 1Kv, em polietileno reticulado (XLPE) ou etileno propileno (EPR), com capa de cobertura em PVC na cor preta, NBR 7286, NBR 7287 e especificação Rioluz EM-RIOLUZ-74. Fornecimento.(desonerado)</t>
  </si>
  <si>
    <t>IP15350456</t>
  </si>
  <si>
    <t>Cabo de cobre rígido, seção de 25mm2, formados por condutores em fios de cobre nu, encordoamento classe 2, isolamento para 1Kv, em polietileno reticulado (XLPE) ou etileno propileno (EPR), com capa de cobertura em PVC na cor preta, NBR 7286, NBR 7287 e especificação Rioluz EM-RIOLUZ-74. Fornecimento.</t>
  </si>
  <si>
    <t>IT25340321</t>
  </si>
  <si>
    <t>Cabo de cobre rígido, seção de 35mm2, 0,6/1Kv, isolado XLPE. Fornecimento.</t>
  </si>
  <si>
    <t>IT24340321</t>
  </si>
  <si>
    <t>Cabo de cobre rígido, seção de 35mm2, 0,6/1Kv, isolado XLPE. Fornecimento.(desonerado)</t>
  </si>
  <si>
    <t>IP14350506</t>
  </si>
  <si>
    <t>Cabo de cobre rígido, seção de 35mm2, formado por condutores em fios de cobre nu, encordoamento classe 2, isolamento para 1Kv, em polietileno reticulado (XLPE) ou etileno propileno (EPR), com capa de cobertura em PVC na cor preta, NBR 7286, NBR 7287 e especificação Rioluz EM-RIOLUZ-74. Fornecimento.(desonerado)</t>
  </si>
  <si>
    <t>IP15350506</t>
  </si>
  <si>
    <t>Cabo de cobre rígido, seção de 35mm2, formado por condutores em fios de cobre nu, encordoamento classe 2, isolamento para 1Kv, em polietileno reticulado (XLPE) ou etileno propileno (EPR), com capa de cobertura em PVC na cor preta, NBR 7286, NBR 7287 e especificação Rioluz EM-RIOLUZ-74. Fornecimento.</t>
  </si>
  <si>
    <t>IP15350562</t>
  </si>
  <si>
    <t>Cabo de cobre rígido, seção de 3x1x50mm2, triplexado, 20Kv, isolado EPR/XLPE. Fornecimento.</t>
  </si>
  <si>
    <t>IP14350562</t>
  </si>
  <si>
    <t>Cabo de cobre rígido, seção de 3x1x50mm2, triplexado, 20Kv, isolado EPR/XLPE. Fornecimento.(desonerado)</t>
  </si>
  <si>
    <t>IT25340265</t>
  </si>
  <si>
    <t>Cabo de cobre rígido, seção de 3x25mm2, 0,6/1Kv, antichama, compreendendo preparo, corte e enfiação em eletrodutos, Sintenax ou similar. Fornecimento e instalação.</t>
  </si>
  <si>
    <t>IT24340265</t>
  </si>
  <si>
    <t>Cabo de cobre rígido, seção de 3x25mm2, 0,6/1Kv, antichama, compreendendo preparo, corte e enfiação em eletrodutos, Sintenax ou similar. Fornecimento e instalação.(desonerado)</t>
  </si>
  <si>
    <t>IP14350556</t>
  </si>
  <si>
    <t>Cabo de cobre rígido, seção de 50mm2, formados por condutores em fios de cobre nu, encordoamento classe 2, isolamento para 1Kv, em polietileno reticulado (XLPE) ou etileno propileno (EPR), com capa de cobertura em PVC na cor preta, NBR 7286, NBR 7287 e especificação Rioluz EM-RIOLUZ-74. Fornecimento.(desonerado)</t>
  </si>
  <si>
    <t>IP15350556</t>
  </si>
  <si>
    <t>Cabo de cobre rígido, seção de 50mm2, formados por condutores em fios de cobre nu, encordoamento classe 2, isolamento para 1Kv, em polietileno reticulado (XLPE) ou etileno propileno (EPR), com capa de cobertura em PVC na cor preta, NBR 7286, NBR 7287 e especificação Rioluz EM-RIOLUZ-74. Fornecimento.</t>
  </si>
  <si>
    <t>IP14350600</t>
  </si>
  <si>
    <t>Cabo de cobre rígido, seção de 70mm2, formados por condutores em fios de cobre nu, encordoamento classe 2, isolamento para 1Kv, em polietileno reticulado (XLPE) ou etileno propileno (EPR), com capa de cobertura em PVC na cor preta, NBR 7286, NBR 7287 e especificação Rioluz EM-RIOLUZ-74. Fornecimento.(desonerado)</t>
  </si>
  <si>
    <t>IP15350600</t>
  </si>
  <si>
    <t>Cabo de cobre rígido, seção de 70mm2, formados por condutores em fios de cobre nu, encordoamento classe 2, isolamento para 1Kv, em polietileno reticulado (XLPE) ou etileno propileno (EPR), com capa de cobertura em PVC na cor preta, NBR 7286, NBR 7287 e especificação Rioluz EM-RIOLUZ-74. Fornecimento.</t>
  </si>
  <si>
    <t>IP15350400</t>
  </si>
  <si>
    <t>Cabo de cobre, 1Kv, 16mm2, PVC/ 70°C. Fornecimento.</t>
  </si>
  <si>
    <t>IP14350400</t>
  </si>
  <si>
    <t>Cabo de cobre, 1Kv, 16mm2, PVC/ 70°C. Fornecimento.(desonerado)</t>
  </si>
  <si>
    <t>IP15300050</t>
  </si>
  <si>
    <t>Cabo de cobre, 750V, seção de 1,5mm2. Fornecimento.</t>
  </si>
  <si>
    <t>IP14300050</t>
  </si>
  <si>
    <t>Cabo de cobre, 750V, seção de 1,5mm2. Fornecimento.(desonerado)</t>
  </si>
  <si>
    <t>IP15350303</t>
  </si>
  <si>
    <t>Cabo de cobre, 750V, seção de 2x6mm2, PVC/ 70°C. Fornecimento.</t>
  </si>
  <si>
    <t>IP14350303</t>
  </si>
  <si>
    <t>Cabo de cobre, 750V, seção de 2x6mm2, PVC/ 70°C. Fornecimento.(desonerado)</t>
  </si>
  <si>
    <t>IP15300256</t>
  </si>
  <si>
    <t>Cabo de cobre, flexível, 750V, seção de 3x10mm2, PVC/ 70°C. Fornecimento.</t>
  </si>
  <si>
    <t>IP14300256</t>
  </si>
  <si>
    <t>Cabo de cobre, flexível, 750V, seção de 3x10mm2, PVC/ 70°C. Fornecimento.(desonerado)</t>
  </si>
  <si>
    <t>ST60400800</t>
  </si>
  <si>
    <t>Cabo de fibra ótico, monomodo, geleado, para instalação subterrânea em dutos. Fornecimento.</t>
  </si>
  <si>
    <t>ST59400800</t>
  </si>
  <si>
    <t>Cabo de fibra ótico, monomodo, geleado, para instalação subterrânea em dutos. Fornecimento.(desonerado)</t>
  </si>
  <si>
    <t>ST60200550</t>
  </si>
  <si>
    <t>Cabo elétrico singelo de 10mm2, conforme especificação da CET-RIO. Fornecimento e instalação.</t>
  </si>
  <si>
    <t>ST59200550</t>
  </si>
  <si>
    <t>Cabo elétrico singelo de 10mm2, conforme especificação da CET-RIO. Fornecimento e instalação.(desonerado)</t>
  </si>
  <si>
    <t>IP15450400</t>
  </si>
  <si>
    <t>Cabo múltiplo em poste reto ou curvo; braço reto ou curvo ou base múltipla; exclusive fornecimento dos cabos. Colocação</t>
  </si>
  <si>
    <t>IP14450400</t>
  </si>
  <si>
    <t>Cabo múltiplo em poste reto ou curvo; braço reto ou curvo ou base múltipla; exclusive fornecimento dos cabos. Colocação. (desonerado)</t>
  </si>
  <si>
    <t>ST60200250</t>
  </si>
  <si>
    <t>Cabo para alimentação de semáforo, seção de 4x1,5mm2, conforme especificação da CET-RIO. Fornecimento e instalação.</t>
  </si>
  <si>
    <t>ST59200250</t>
  </si>
  <si>
    <t>Cabo para alimentação de semáforo, seção de 4x1,5mm2, conforme especificação da CET-RIO. Fornecimento e instalação.(desonerado)</t>
  </si>
  <si>
    <t>ST60200300</t>
  </si>
  <si>
    <t>Cabo para alimentação de semáforo, seção de 7x1,5mm2, conforme especificação da CET-RIO. Fornecimento e instalação.</t>
  </si>
  <si>
    <t>ST59200300</t>
  </si>
  <si>
    <t>Cabo para alimentação de semáforo, seção de 7x1,5mm2, conforme especificação da CET-RIO. Fornecimento e instalação.(desonerado)</t>
  </si>
  <si>
    <t>IT25380100</t>
  </si>
  <si>
    <t>Cabo telefônico de cobre estanhado, tipo CCI, sem blindagem, 0,50mm2, 2 pares, para instalações internas secundárias. Fornecimento e instalação.</t>
  </si>
  <si>
    <t>IT24380100</t>
  </si>
  <si>
    <t>Cabo telefônico de cobre estanhado, tipo CCI, sem blindagem, 0,50mm2, 2 pares, para instalações internas secundárias. Fornecimento e instalação.(desonerado)</t>
  </si>
  <si>
    <t>IT25380103</t>
  </si>
  <si>
    <t>Cabo telefônico de cobre estanhado, tipo CCI, sem blindagem, 0,50mm2, 4 pares, para instalações internas secundárias. Fornecimento e instalação.</t>
  </si>
  <si>
    <t>IT24380103</t>
  </si>
  <si>
    <t>Cabo telefônico de cobre estanhado, tipo CCI, sem blindagem, 0,50mm2, 4 pares, para instalações internas secundárias. Fornecimento e instalação.(desonerado)</t>
  </si>
  <si>
    <t>IT25380166</t>
  </si>
  <si>
    <t>Cabo telefônico de cobre estanhado, tipo CCI, sem blindagem, 0,50mm2, 6 pares, para instalações internas secundárias. Fornecimento e instalação.</t>
  </si>
  <si>
    <t>IT24380166</t>
  </si>
  <si>
    <t>Cabo telefônico de cobre estanhado, tipo CCI, sem blindagem, 0,50mm2, 6 pares, para instalações internas secundárias. Fornecimento e instalação.(desonerado)</t>
  </si>
  <si>
    <t>IT25380059</t>
  </si>
  <si>
    <t>Cabo telefônico de cobre recozido estanhado, tipo CI, uso interno, 0,40mm2, 10 pares, para instalações internas primárias. Fornecimento e instalação.</t>
  </si>
  <si>
    <t>IT24380059</t>
  </si>
  <si>
    <t>Cabo telefônico de cobre recozido estanhado, tipo CI, uso interno, 0,40mm2, 10 pares, para instalações internas primárias. Fornecimento e instalação.(desonerado)</t>
  </si>
  <si>
    <t>IT25380071</t>
  </si>
  <si>
    <t>Cabo telefônico de cobre recozido estanhado, tipo CI, uso interno, 0,40mm2, 20 pares, para instalações internas primárias. Fornecimento e instalação.</t>
  </si>
  <si>
    <t>IT24380071</t>
  </si>
  <si>
    <t>Cabo telefônico de cobre recozido estanhado, tipo CI, uso interno, 0,40mm2, 20 pares, para instalações internas primárias. Fornecimento e instalação.(desonerado)</t>
  </si>
  <si>
    <t>ES99990100</t>
  </si>
  <si>
    <t>Cadeado de 30mm. Fornecimento.</t>
  </si>
  <si>
    <t>ES98990100</t>
  </si>
  <si>
    <t>Cadeado de 30mm. Fornecimento.(desonerado)</t>
  </si>
  <si>
    <t>ES99990103</t>
  </si>
  <si>
    <t>Cadeado de 50mm. Fornecimento.</t>
  </si>
  <si>
    <t>ES98990103</t>
  </si>
  <si>
    <t>Cadeado de 50mm. Fornecimento.(desonerado)</t>
  </si>
  <si>
    <t>PJ25100156</t>
  </si>
  <si>
    <t>Cadeira de balanço completa, com correntes, braçadeiras, rolamentos, parafusos, barras, etc., inclusive desmontagem da danificada, pintura e transporte, conforme projeto FPJ. Fornecimento e colocação.</t>
  </si>
  <si>
    <t>PJ24100156</t>
  </si>
  <si>
    <t>Cadeira de balanço completa, com correntes, braçadeiras, rolamentos, parafusos, barras, etc., inclusive desmontagem da danificada, pintura e transporte, conforme projeto FPJ. Fornecimento e colocação.(desonerado)</t>
  </si>
  <si>
    <t>PT05100050</t>
  </si>
  <si>
    <t>Caiação interna ou externa sobre revestimento liso, com adição de fixador, com 1 demão.</t>
  </si>
  <si>
    <t>PT04100050</t>
  </si>
  <si>
    <t>Caiação interna ou externa sobre revestimento liso, com adição de fixador, com 1 demão.(desonerado)</t>
  </si>
  <si>
    <t>PT05100100</t>
  </si>
  <si>
    <t>Caiação interna ou externa sobre revestimento liso, com adoção de fixador, com 2 demãos.</t>
  </si>
  <si>
    <t>PT04100100</t>
  </si>
  <si>
    <t>Caiação interna ou externa sobre revestimento liso, com adoção de fixador, com 2 demãos.(desonerado)</t>
  </si>
  <si>
    <t>PT05100103</t>
  </si>
  <si>
    <t>Caiação interna ou externa sobre revestimento liso, com adoção de fixador, com 3 demãos.</t>
  </si>
  <si>
    <t>PT04100103</t>
  </si>
  <si>
    <t>Caiação interna ou externa sobre revestimento liso, com adoção de fixador, com 3 demãos.(desonerado)</t>
  </si>
  <si>
    <t>CI05150050</t>
  </si>
  <si>
    <t>Caibro em madeira serrada, de (3,75cm x 7,5cm / 1 1/2" x 3"). Fornecimento e colocação.</t>
  </si>
  <si>
    <t>CI04150050</t>
  </si>
  <si>
    <t>Caibro em madeira serrada, de (3,75cm x 7,5cm / 1 1/2" x 3"). Fornecimento e colocação.(desonerado)</t>
  </si>
  <si>
    <t>CI05150100</t>
  </si>
  <si>
    <t>Caibro em madeira serrada, de (5cm x 7,5cm / 2" x 3"). Fornecimento e colocação.</t>
  </si>
  <si>
    <t>CI04150100</t>
  </si>
  <si>
    <t>Caibro em madeira serrada, de (5cm x 7,5cm / 2" x 3"). Fornecimento e colocação.(desonerado)</t>
  </si>
  <si>
    <t>AP35050103</t>
  </si>
  <si>
    <t>Caixa d'água em polietileno, capacidade para 1000l, com alças de ancoragem e transporte, tampa com fechamento por meio de travas, diâmetro de 163cm e altura de 93cm, modelo Aqualev ou similar. Fornecimento.</t>
  </si>
  <si>
    <t>AP34050103</t>
  </si>
  <si>
    <t>Caixa d'água em polietileno, capacidade para 1000l, com alças de ancoragem e transporte, tampa com fechamento por meio de travas, diâmetro de 163cm e altura de 93cm, modelo Aqualev ou similar. Fornecimento.(desonerado)</t>
  </si>
  <si>
    <t>AP35050050</t>
  </si>
  <si>
    <t>Caixa d'água em polietileno, capacidade para 500l, com alças de ancoragem e transporte, tampa com fechamento por meio de travas, diâmetro de 131cm e altura de 72cm, modelo Aqualev ou similar. Fornecimento.</t>
  </si>
  <si>
    <t>AP34050050</t>
  </si>
  <si>
    <t>Caixa d'água em polietileno, capacidade para 500l, com alças de ancoragem e transporte, tampa com fechamento por meio de travas, diâmetro de 131cm e altura de 72cm, modelo Aqualev ou similar. Fornecimento.(desonerado)</t>
  </si>
  <si>
    <t>AP35050100</t>
  </si>
  <si>
    <t>Caixa d'água redonda, de fibra de vidro, capacidade para 1000l, com tampa. Fornecimento.</t>
  </si>
  <si>
    <t>AP34050100</t>
  </si>
  <si>
    <t>Caixa d'água redonda, de fibra de vidro, capacidade para 1000l, com tampa. Fornecimento.(desonerado)</t>
  </si>
  <si>
    <t>IT15300050</t>
  </si>
  <si>
    <t>Caixa de alvenaria de tijolo maciço (7x10x20)cm, em paredes de meia vez, com dimensões de (0,20x0,20x0,30)m, assentada com argamassa de cimento e areia no traço 1:4, revestida internamente com a mesma argamassa, inclusive tampa de concreto simples.</t>
  </si>
  <si>
    <t>IT14300050</t>
  </si>
  <si>
    <t>Caixa de alvenaria de tijolo maciço (7x10x20)cm, em paredes de meia vez, com dimensões de (0,20x0,20x0,30)m, assentada com argamassa de cimento e areia no traço 1:4, revestida internamente com a mesma argamassa, inclusive tampa de concreto simples.(desonerado)</t>
  </si>
  <si>
    <t>DR29100100</t>
  </si>
  <si>
    <t>Caixa de concreto pre-moldado, medindo (30x30x30) cm com tampao para registro de incendio de (30x30)cm. Fornecimento (desonerado)</t>
  </si>
  <si>
    <t>DR30100100</t>
  </si>
  <si>
    <t>Caixa de concreto pre-moldado, medindo (30x30x30)cm com tampao para registro de incendio de (30x30)com. Fornecimento.</t>
  </si>
  <si>
    <t>IT20050100</t>
  </si>
  <si>
    <t>Caixa de descarga elevada (exclusive o fornecimento da caixa), compreendendo: 2m de tubo de PVC rígido de 3/4", 1,20m de tubo de PVC rígido de 40mm, conexões e montagem. Instalação e assentamento.</t>
  </si>
  <si>
    <t>IT19050100</t>
  </si>
  <si>
    <t>Caixa de descarga elevada (exclusive o fornecimento da caixa), compreendendo: 2m de tubo de PVC rígido de 3/4", 1,20m de tubo de PVC rígido de 40mm, conexões e montagem. Instalação e assentamento.(desonerado)</t>
  </si>
  <si>
    <t>AP05150200</t>
  </si>
  <si>
    <t>Caixa de descarga, plástica, externa. Fornecimento.</t>
  </si>
  <si>
    <t>AP04150200</t>
  </si>
  <si>
    <t>Caixa de descarga, plástica, externa. Fornecimento.(desonerado)</t>
  </si>
  <si>
    <t>IT15350100</t>
  </si>
  <si>
    <t>Caixa de gordura dupla (CGD) de concreto, conforme especificação da CEDAE, inclusive tampa de concreto, escavação e reaterro, exclusive retirada do material excedente. Fornecimento e instalação.</t>
  </si>
  <si>
    <t>IT14350100</t>
  </si>
  <si>
    <t>Caixa de gordura dupla (CGD) de concreto, conforme especificação da CEDAE, inclusive tampa de concreto, escavação e reaterro, exclusive retirada do material excedente. Fornecimento e instalação.(desonerado)</t>
  </si>
  <si>
    <t>IT15350153</t>
  </si>
  <si>
    <t>Caixa de gordura especial de alvenaria de tijolo maciço, em paredes de 1 vez (0,20)m, para 350 pessoas, medindo (1x1,20x1)m, inclusive escavação, reaterro e tampão de ferro fundido, exclusive retirada de material excedente. Fornecimento e instalação.</t>
  </si>
  <si>
    <t>IT14350153</t>
  </si>
  <si>
    <t>Caixa de gordura especial de alvenaria de tijolo maciço, em paredes de 1 vez (0,20)m, para 350 pessoas, medindo (1x1,20x1)m, inclusive escavação, reaterro e tampão de ferro fundido, exclusive retirada de material excedente. Fornecimento e instalação.(desonerado)</t>
  </si>
  <si>
    <t>IT15350150</t>
  </si>
  <si>
    <t>Caixa de gordura especial em concreto, conforme especificações da CEDAE, de (0,80x1,50x1,00)m, inclusive tampa de concreto, escavação e reaterro, exclusive retirada do material excedente. Fornecimento e instalação.</t>
  </si>
  <si>
    <t>IT14350150</t>
  </si>
  <si>
    <t>Caixa de gordura especial em concreto, conforme especificações da CEDAE, de (0,80x1,50x1,00)m, inclusive tampa de concreto, escavação e reaterro, exclusive retirada do material excedente. Fornecimento e instalação.(desonerado)</t>
  </si>
  <si>
    <t>IT15350050</t>
  </si>
  <si>
    <t>Caixa de gordura simples (CGS) de concreto, conforme especificação da CEDAE, inclusive tampa de concreto, escavação e reaterro, exclusive retirada do material excedente. Fornecimento e instalação.</t>
  </si>
  <si>
    <t>IT14350050</t>
  </si>
  <si>
    <t>Caixa de gordura simples (CGS) de concreto, conforme especificação da CEDAE, inclusive tampa de concreto, escavação e reaterro, exclusive retirada do material excedente. Fornecimento e instalação.(desonerado)</t>
  </si>
  <si>
    <t>IT09050050</t>
  </si>
  <si>
    <t>Caixa de incêndio, de embutir padrão CBRJ, de aço, medindo (70x50x25)cm, compreendendo: 1 lance de 15m de mangueira de fibra de poliéster puro revestida internamente com borracha vulcanizada no diâmetro 1 1/2", empatada e com registro. Fornecimento e instalação.(desonerado)</t>
  </si>
  <si>
    <t>IT10050050</t>
  </si>
  <si>
    <t>Caixa de incêndio, de embutir padrão CBRJ, de aço, medindo (70x50x25)cm, compreendendo: 1 lance de 15m de mangueira de fibra de poliéster puro revestida internamente com borracha vulcanizada no diâmetro 1 1/2", empatada e com registro. Fornecimento e instalação.</t>
  </si>
  <si>
    <t>IT09050100</t>
  </si>
  <si>
    <t>Caixa de incêndio, de embutir padrão CBRJ, de aço, medindo (70x50x25)cm, compreendendo: 2 lances de 15m de mangueira de fibra de poliéster puro, revestida internamente com borracha vulcanizada no diâmetro 1 1/2", empatada e com registro. Fornecimento e instalação.(desonerado)</t>
  </si>
  <si>
    <t>IT10050100</t>
  </si>
  <si>
    <t>Caixa de incêndio, de embutir padrão CBRJ, de aço, medindo (70x50x25)cm, compreendendo: 2 lances de 15m de mangueira de fibra de poliéster puro, revestida internamente com borracha vulcanizada no diâmetro 1 1/2", empatada e com registro. Fornecimento e instalação.</t>
  </si>
  <si>
    <t>DR29200050</t>
  </si>
  <si>
    <t>Caixa de inspeção para coletor de esgoto sanitário em anéis de concreto pré-moldado de 0,70m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</si>
  <si>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DR30200050</t>
  </si>
  <si>
    <t>Caixa de inspeção para coletor de esgoto sanitário em anéis de concreto pré-moldado de 0,70m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t>
  </si>
  <si>
    <t>DR29200053</t>
  </si>
  <si>
    <t>Caixa de inspeção para coletor de esgoto sanitário em anéis de concreto pré-moldado de 0,75m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</si>
  <si>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DR30200053</t>
  </si>
  <si>
    <t>Caixa de inspeção para coletor de esgoto sanitário em anéis de concreto pré-moldado de 0,75m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t>
  </si>
  <si>
    <t>DR29200056</t>
  </si>
  <si>
    <t>Caixa de inspeção para coletor de esgoto sanitário em anéis de concreto pré-moldado de 1,00m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t>
  </si>
  <si>
    <t>DR30200056</t>
  </si>
  <si>
    <t>Caixa de inspeção para coletor de esgoto sanitário em anéis de concreto pré-moldado de 1,00m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t>
  </si>
  <si>
    <t>IT14300100</t>
  </si>
  <si>
    <t>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escavação.(desonerado)</t>
  </si>
  <si>
    <t>IT15300100</t>
  </si>
  <si>
    <t>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t>
  </si>
  <si>
    <t>IT14300103</t>
  </si>
  <si>
    <t>Caixa de inspeção, de concreto pré-moldado, do tipo aprovado pela CEDAE, constando de círculo de fundo, 3 anéis superpostos, de 50mm de espessura e 600mm de diâmetro interno, sendo 1 anel inferior (entrada e saída) de 300mm, 1 de 150mm e 1 de 75mm de altura, perfazendo 625mm de altura total, exclusive tampão de ferro fundido e escavação.(desonerado)</t>
  </si>
  <si>
    <t>IT15300103</t>
  </si>
  <si>
    <t>Caixa de inspeção, de concreto pré-moldado, do tipo aprovado pela CEDAE, constando de círculo de fundo, 3 anéis superpostos, de 50mm de espessura e 600mm de diâmetro interno, sendo 1 anel inferior (entrada e saída) de 300mm, 1 de 150mm e 1 de 75mm de altura, perfazendo 625mm de altura total, exclusive tampão de ferro fundido e escavação.</t>
  </si>
  <si>
    <t>IT14300106</t>
  </si>
  <si>
    <t>Caixa de inspeção, de concreto pré-moldado, do tipo aprovado pela CEDAE, constando de círculo de fundo, 4 anéis superpostos, de 50mm de espessura e 600mm de diâmetro interno, sendo 1 anel inferior (entrada e saída) de 300mm, mais 1 de 300mm, 1 de 150mm e 1 de 75mm de altura, perfazendo 925mm de altura total, exclusive tampão de ferro fundido e escavação.(desonerado)</t>
  </si>
  <si>
    <t>IT15300106</t>
  </si>
  <si>
    <t>Caixa de inspeção, de concreto pré-moldado, do tipo aprovado pela CEDAE, constando de círculo de fundo, 4 anéis superpostos, de 50mm de espessura e 600mm de diâmetro interno, sendo 1 anel inferior (entrada e saída) de 300mm, mais 1 de 300mm, 1 de 150mm e 1 de 75mm de altura, perfazendo 925mm de altura total, exclusive tampão de ferro fundido e escavação.</t>
  </si>
  <si>
    <t>IT25460400</t>
  </si>
  <si>
    <t>Caixa de ligação de alumínio silício, tipo Condulete ou similar, no formato B com diâmetro de 1", fornecimento e instalação.</t>
  </si>
  <si>
    <t>IT24460400</t>
  </si>
  <si>
    <t>Caixa de ligação de alumínio silício, tipo Condulete ou similar, no formato B com diâmetro de 1", fornecimento e instalação.(desonerado)</t>
  </si>
  <si>
    <t>IT25460403</t>
  </si>
  <si>
    <t>Caixa de ligação de alumínio silício, tipo Condulete ou similar, no formato C com diâmetro de 1", fornecimento e instalação.</t>
  </si>
  <si>
    <t>IT24460403</t>
  </si>
  <si>
    <t>Caixa de ligação de alumínio silício, tipo Condulete ou similar, no formato C com diâmetro de 1", fornecimento e instalação.(desonerado)</t>
  </si>
  <si>
    <t>IT25460406</t>
  </si>
  <si>
    <t>Caixa de ligação de alumínio silício, tipo Condulete ou similar, no formato E com diâmetro de 1",fornecimento e instalação.</t>
  </si>
  <si>
    <t>IT24460406</t>
  </si>
  <si>
    <t>Caixa de ligação de alumínio silício, tipo Condulete ou similar, no formato E com diâmetro de 1",fornecimento e instalação.(desonerado)</t>
  </si>
  <si>
    <t>IT25460409</t>
  </si>
  <si>
    <t>Caixa de ligação de alumínio silício, tipo Condulete ou similar, no formato LB com diâmetro de 1", fornecimento e instalação.</t>
  </si>
  <si>
    <t>IT24460409</t>
  </si>
  <si>
    <t>Caixa de ligação de alumínio silício, tipo Condulete ou similar, no formato LB com diâmetro de 1", fornecimento e instalação.(desonerado)</t>
  </si>
  <si>
    <t>IT25460412</t>
  </si>
  <si>
    <t>Caixa de ligação de alumínio silício, tipo Condulete ou similar, no formato LL com diâmetro de 1", fornecimento e instalação.</t>
  </si>
  <si>
    <t>IT24460412</t>
  </si>
  <si>
    <t>Caixa de ligação de alumínio silício, tipo Condulete ou similar, no formato LL com diâmetro de 1", fornecimento e instalação.(desonerado)</t>
  </si>
  <si>
    <t>IT25460415</t>
  </si>
  <si>
    <t>Caixa de ligação de alumínio silício, tipo Condulete ou similar, no formato T com diâmetro de 1", fornecimento e instalação.</t>
  </si>
  <si>
    <t>IT24460415</t>
  </si>
  <si>
    <t>Caixa de ligação de alumínio silício, tipo Condulete ou similar, no formato T com diâmetro de 1", fornecimento e instalação.(desonerado)</t>
  </si>
  <si>
    <t>IT25460418</t>
  </si>
  <si>
    <t>Caixa de ligação de alumínio silício, tipo Condulets ou similar, no formato X com diâmetro de 1",fornecimento e instalação.</t>
  </si>
  <si>
    <t>IT24460418</t>
  </si>
  <si>
    <t>Caixa de ligação de alumínio silício, tipo Condulets ou similar, no formato X com diâmetro de 1",fornecimento e instalação.(desonerado)</t>
  </si>
  <si>
    <t>IP10350400</t>
  </si>
  <si>
    <t>Caixa de ligação tipo Condulets R-15/LB-22 ou similar, com entrada rosqueadas de 1 1/2" (27mm). Fornecimento e colocação.</t>
  </si>
  <si>
    <t>IP09350400</t>
  </si>
  <si>
    <t>Caixa de ligação tipo Condulets R-15/LB-22 ou similar, com entrada rosqueadas de 1 1/2" (27mm). Fornecimento e colocação.(desonerado)</t>
  </si>
  <si>
    <t>IP10350100</t>
  </si>
  <si>
    <t>Caixa de ligação tipo Petrolets R=15/C, R=15/TB, R=15/LB ou similar, com entradas rosqueadas de 1" (25mm). Fornecimento e colocação.</t>
  </si>
  <si>
    <t>IP09350100</t>
  </si>
  <si>
    <t>Caixa de ligação tipo Petrolets R=15/C, R=15/TB, R=15/LB ou similar, com entradas rosqueadas de 1" (25mm). Fornecimento e colocação.(desonerado)</t>
  </si>
  <si>
    <t>IP10350200</t>
  </si>
  <si>
    <t>Caixa de ligação tipo Petrolets R=15/C, R=15/TB, R=15/LB ou similar, com entradas rosqueadas de 2" (50mm). Fornecimento e colocação.</t>
  </si>
  <si>
    <t>IP09350200</t>
  </si>
  <si>
    <t>Caixa de ligação tipo Petrolets R=15/C, R=15/TB, R=15/LB ou similar, com entradas rosqueadas de 2" (50mm). Fornecimento e colocação.(desonerado)</t>
  </si>
  <si>
    <t>ST60450100</t>
  </si>
  <si>
    <t>Caixa de passagem com tampa articulada de ferro, com trava, tipo leve 600L-600mm de altura, conforme especificação CET-RIO. Fornecimento e assentamento.</t>
  </si>
  <si>
    <t>ST59450100</t>
  </si>
  <si>
    <t>Caixa de passagem com tampa articulada de ferro, com trava, tipo leve 600L-600mm de altura, conforme especificação CET-RIO. Fornecimento e assentamento.(desonerado)</t>
  </si>
  <si>
    <t>ST60450150</t>
  </si>
  <si>
    <t>Caixa de passagem com tampa articulada de ferro, com trava, tipo leve 600L-900mm de altura, conforme especificação CET-RIO. Fornecimento e assentamento.</t>
  </si>
  <si>
    <t>ST59450150</t>
  </si>
  <si>
    <t>Caixa de passagem com tampa articulada de ferro, com trava, tipo leve 600L-900mm de altura, conforme especificação CET-RIO. Fornecimento e assentamento.(desonerado)</t>
  </si>
  <si>
    <t>ST60450050</t>
  </si>
  <si>
    <t>Caixa de passagem com tampa de ferro tipo leve 300L-400mm de altura, conforme especificação CET-RIO. Fornecimento e assentamento.</t>
  </si>
  <si>
    <t>ST59450050</t>
  </si>
  <si>
    <t>Caixa de passagem com tampa de ferro tipo leve 300L-400mm de altura, conforme especificação CET-RIO. Fornecimento e assentamento.(desonerado)</t>
  </si>
  <si>
    <t>ST60450200</t>
  </si>
  <si>
    <t>Caixa de passagem com tampa de ferro tipo pesado 600P-600mm de altura, conforme especificação CET-RIO. Fornecimento e assentamento.</t>
  </si>
  <si>
    <t>ST59450200</t>
  </si>
  <si>
    <t>Caixa de passagem com tampa de ferro tipo pesado 600P-600mm de altura, conforme especificação CET-RIO. Fornecimento e assentamento.(desonerado)</t>
  </si>
  <si>
    <t>IP25050150</t>
  </si>
  <si>
    <t>Caixa de passagem de alvenaria com dimensões de (1x1x1)m, inclusive escavação e reaterro, exclusive fornecimento do tampão.</t>
  </si>
  <si>
    <t>IP24050150</t>
  </si>
  <si>
    <t>Caixa de passagem de alvenaria com dimensões de (1x1x1)m, inclusive escavação e reaterro, exclusive fornecimento do tampão.(desonerado)</t>
  </si>
  <si>
    <t>DR29050100</t>
  </si>
  <si>
    <t>Caixa de passagem de alvenaria de bloco de concreto prensado (15x20x40)cm, com vazios preenchidos de concreto simples para camadas preparatórias (180kg de cimento/m³), em paredes de meia vez (0,15m), de (0,60x0,60x0,80)m, sem tampa utilizando argamassa de cimento e areia no traço 1:4 em volume, com fundo em concreto simples provido de calha interna, sendo as paredes revestidas internamente com a mesma argamassa, exclusive escavação e reaterro.(desonerado)</t>
  </si>
  <si>
    <t>DR30050100</t>
  </si>
  <si>
    <t>Caixa de passagem de alvenaria de bloco de concreto prensado (15x20x40)cm, com vazios preenchidos de concreto simples para camadas preparatórias (180kg de cimento/m³), em paredes de meia vez (0,15m), de (0,60x0,60x0,80)m, sem tampa utilizando argamassa de cimento e areia no traço 1:4 em volume, com fundo em concreto simples provido de calha interna, sendo as paredes revestidas internamente com a mesma argamassa, exclusive escavação e reaterro.</t>
  </si>
  <si>
    <t>DR29050050</t>
  </si>
  <si>
    <t>Caixa de passagem de alvenaria de tijolo maciço (5,5x9,5x19,5)cm, em paredes de meia vez (0,10m), de (0,40x0,40x0,60)m, sem tampa em concreto armado, utilizando argamassa de cimento e areia no traço 1:4 em volume, com fundo em concreto simples provido de calha interna, sendo as paredes revestidas internamente com a mesma argamassa, exclusive escavação e reaterro.(desonerado)</t>
  </si>
  <si>
    <t>DR30050050</t>
  </si>
  <si>
    <t>Caixa de passagem de alvenaria de tijolo maciço (5,5x9,5x19,5)cm, em paredes de meia vez (0,10m), de (0,40x0,40x0,60)m, sem tampa em concreto armado, utilizando argamassa de cimento e areia no traço 1:4 em volume, com fundo em concreto simples provido de calha interna, sendo as paredes revestidas internamente com a mesma argamassa, exclusive escavação e reaterro.</t>
  </si>
  <si>
    <t>IT25460100</t>
  </si>
  <si>
    <t>Caixa de passagem em aço estampado, de 4"x2", exclusive abertura e fechamento do rasgo. Fornecimento e instalação.</t>
  </si>
  <si>
    <t>IT24460100</t>
  </si>
  <si>
    <t>Caixa de passagem em aço estampado, de 4"x2", exclusive abertura e fechamento do rasgo. Fornecimento e instalação.(desonerado)</t>
  </si>
  <si>
    <t>IT25460103</t>
  </si>
  <si>
    <t>Caixa de passagem em aço estampado, de 4"x4", exclusive abertura e fechamento do rasgo. Fornecimento e instalação.</t>
  </si>
  <si>
    <t>IT24460103</t>
  </si>
  <si>
    <t>Caixa de passagem em aço estampado, de 4"x4", exclusive abertura e fechamento do rasgo. Fornecimento e instalação.(desonerado)</t>
  </si>
  <si>
    <t>IP25050100</t>
  </si>
  <si>
    <t>Caixa de passagem em alumínio fundido (15x15x10)cm, com saídas rosqueadas de 3/4" e tampa removível. Fornecimento.</t>
  </si>
  <si>
    <t>IP24050100</t>
  </si>
  <si>
    <t>Caixa de passagem em alumínio fundido (15x15x10)cm, com saídas rosqueadas de 3/4" e tampa removível. Fornecimento.(desonerado)</t>
  </si>
  <si>
    <t>IT25460150</t>
  </si>
  <si>
    <t>Caixa de passagem em alvenaria, dimensões de (60x60x60)cm, com tampão de ferro. Construção.</t>
  </si>
  <si>
    <t>IT24460150</t>
  </si>
  <si>
    <t>Caixa de passagem em alvenaria, dimensões de (60x60x60)cm, com tampão de ferro. Construção.(desonerado)</t>
  </si>
  <si>
    <t>IT25460153</t>
  </si>
  <si>
    <t>Caixa de passagem em alvenaria, dimensões de (80x80x80)cm, com tampão de ferro. Construção.</t>
  </si>
  <si>
    <t>IT24460153</t>
  </si>
  <si>
    <t>Caixa de passagem em alvenaria, dimensões de (80x80x80)cm, com tampão de ferro. Construção.(desonerado)</t>
  </si>
  <si>
    <t>IT25460106</t>
  </si>
  <si>
    <t>Caixa de passagem em chapa com tampa aparafusada de (20x20x10)cm. Fornecimento e instalação.</t>
  </si>
  <si>
    <t>IT24460106</t>
  </si>
  <si>
    <t>Caixa de passagem em chapa com tampa aparafusada de (20x20x10)cm. Fornecimento e instalação.(desonerado)</t>
  </si>
  <si>
    <t>IP25050050</t>
  </si>
  <si>
    <t>Caixa de passagem para embutir em alvenaria, de 5"x5". Fornecimento.</t>
  </si>
  <si>
    <t>IP24050050</t>
  </si>
  <si>
    <t>Caixa de passagem para embutir em alvenaria, de 5"x5". Fornecimento.(desonerado)</t>
  </si>
  <si>
    <t>IT25460121</t>
  </si>
  <si>
    <t>Caixa de passagem para telefone, conforme especificação da Telebrás, nas dimensões (120x120x12)cm. Fornecimento e instalação.</t>
  </si>
  <si>
    <t>IT24460121</t>
  </si>
  <si>
    <t>Caixa de passagem para telefone, conforme especificação da Telebrás, nas dimensões (120x120x12)cm. Fornecimento e instalação.(desonerado)</t>
  </si>
  <si>
    <t>IT25460124</t>
  </si>
  <si>
    <t>Caixa de passagem para telefone, conforme especificação da Telebrás, nas dimensões (150x150x12)cm. Fornecimento e instalação.</t>
  </si>
  <si>
    <t>IT24460124</t>
  </si>
  <si>
    <t>Caixa de passagem para telefone, conforme especificação da Telebrás, nas dimensões (150x150x12)cm. Fornecimento e instalação.(desonerado)</t>
  </si>
  <si>
    <t>IT25460109</t>
  </si>
  <si>
    <t>Caixa de passagem para telefone, conforme especificação da Telebrás, nas dimensões (20x20x12)cm. Fornecimento e instalação.</t>
  </si>
  <si>
    <t>IT24460109</t>
  </si>
  <si>
    <t>Caixa de passagem para telefone, conforme especificação da Telebrás, nas dimensões (20x20x12)cm. Fornecimento e instalação.(desonerado)</t>
  </si>
  <si>
    <t>IT25460112</t>
  </si>
  <si>
    <t>Caixa de passagem para telefone, conforme especificação da Telebrás, nas dimensões (40x40x12)cm. Fornecimento e instalação.</t>
  </si>
  <si>
    <t>IT24460112</t>
  </si>
  <si>
    <t>Caixa de passagem para telefone, conforme especificação da Telebrás, nas dimensões (40x40x12)cm. Fornecimento e instalação.(desonerado)</t>
  </si>
  <si>
    <t>IT25460115</t>
  </si>
  <si>
    <t>Caixa de passagem para telefone, conforme especificação da Telebrás, nas dimensões (60x60x12)cm. Fornecimento e instalação.</t>
  </si>
  <si>
    <t>IT24460115</t>
  </si>
  <si>
    <t>Caixa de passagem para telefone, conforme especificação da Telebrás, nas dimensões (60x60x12)cm. Fornecimento e instalação.(desonerado)</t>
  </si>
  <si>
    <t>IT25460118</t>
  </si>
  <si>
    <t>Caixa de passagem para telefone, conforme especificação da Telebrás, nas dimensões (80x80x12)cm. Fornecimento e instalação.</t>
  </si>
  <si>
    <t>IT24460118</t>
  </si>
  <si>
    <t>Caixa de passagem para telefone, conforme especificação da Telebrás, nas dimensões (80x80x12)cm. Fornecimento e instalação.(desonerado)</t>
  </si>
  <si>
    <t>IP25100159</t>
  </si>
  <si>
    <t>Caixa de passagem, retangular, de alvenaria com tampa de concreto, dimensões de (0,60x0,60x0,80)m; exclusive material utilizado para sua construção. Construção.</t>
  </si>
  <si>
    <t>IP24100159</t>
  </si>
  <si>
    <t>Caixa de passagem, retangular, de alvenaria com tampa de concreto, dimensões de (0,60x0,60x0,80)m; exclusive material utilizado para sua construção. Construção.(desonerado)</t>
  </si>
  <si>
    <t>IP25100206</t>
  </si>
  <si>
    <t>Caixa de passagem, retangular, de alvenaria com tampa de concreto, dimensões de (0,80x0,80x1)m; exclusive material utilizado para sua construção.</t>
  </si>
  <si>
    <t>IP24100206</t>
  </si>
  <si>
    <t>Caixa de passagem, retangular, de alvenaria com tampa de concreto, dimensões de (0,80x0,80x1)m; exclusive material utilizado para sua construção.(desonerado)</t>
  </si>
  <si>
    <t>DR35200050</t>
  </si>
  <si>
    <t>Caixa de passeio de ferro fundido, para proteção de registro, com peso total de 28Kg, padrão CEDAE, assentada com argamassa de cimento e areia no traço 1:4 em volume. Fornecimento e assentamento.</t>
  </si>
  <si>
    <t>DR34200050</t>
  </si>
  <si>
    <t>Caixa de passeio de ferro fundido, para proteção de registro, com peso total de 28Kg, padrão CEDAE, assentada com argamassa de cimento e areia no traço 1:4 em volume. Fornecimento e assentamento.(desonerado)</t>
  </si>
  <si>
    <t>DR29150200</t>
  </si>
  <si>
    <t>Caixa de ralo em concreto pré-moldado, com parede de 0,06m, nas dimensões internas de (0,30x0,90x0,90)m, para águas pluviais, com base em concreto simples (fck=11 Mpa), preenchimento da periferia da grelha em concreto simples (fck=15 Mpa), rejunte da bolsa do tubo e do pescoço da caixa pré-moldada em argamassa de cimento e areia no traço 1:4, em volume, grelha de ferro fundido de 135Kg, exclusive escavação e reaterro.(desonerado)</t>
  </si>
  <si>
    <t>DR30150200</t>
  </si>
  <si>
    <t>Caixa de ralo em concreto pré-moldado, com parede de 0,06m, nas dimensões internas de (0,30x0,90x0,90)m, para águas pluviais, com base em concreto simples (fck=11 Mpa), preenchimento da periferia da grelha em concreto simples (fck=15 Mpa), rejunte da bolsa do tubo e do pescoço da caixa pré-moldada em argamassa de cimento e areia no traço 1:4, em volume, grelha de ferro fundido de 135Kg, exclusive escavação e reaterro.</t>
  </si>
  <si>
    <t>DR29150050</t>
  </si>
  <si>
    <t>Caixa de ralo, de alvenaria de tijolo maciço (7x10x20)cm em paredes de uma vez (0,20m), de (0,40x1,00x1,00)m, utilizando argamassa de cimento e areia no traço 1:4 em volume, sendo as paredes revestidas internamente com a mesma argamassa, com base de 0,20m de concreto dosado para fck=11MPa, exclusive escavação e reaterro.(desonerado)</t>
  </si>
  <si>
    <t>DR30150050</t>
  </si>
  <si>
    <t>Caixa de ralo, de alvenaria de tijolo maciço (7x10x20)cm em paredes de uma vez (0,20m), de (0,40x1,00x1,00)m, utilizando argamassa de cimento e areia no traço 1:4 em volume, sendo as paredes revestidas internamente com a mesma argamassa, com base de 0,20m de concreto dosado para fck=11MPa, exclusive escavação e reaterro.</t>
  </si>
  <si>
    <t>DR29150053</t>
  </si>
  <si>
    <t>Caixa de ralo, de alvenaria de tijolo maciço (7x10x20)cm, em paredes de uma vez (0,20m), de (0,90x1,20x1,50) (medidas externas), utilizando argamassa de cimento e areia no traço 1:4 em volume, sendo as paredes revestidas internamente com a mesma argamassa, com base de concreto simples (fck=11MPa), grelha de ferro fundido de 135Kg, exclusive escavação e reaterro.(desonerado)</t>
  </si>
  <si>
    <t>DR30150053</t>
  </si>
  <si>
    <t>Caixa de ralo, de alvenaria de tijolo maciço (7x10x20)cm, em paredes de uma vez (0,20m), de (0,90x1,20x1,50) (medidas externas), utilizando argamassa de cimento e areia no traço 1:4 em volume, sendo as paredes revestidas internamente com a mesma argamassa, com base de concreto simples (fck=11MPa), grelha de ferro fundido de 135Kg, exclusive escavação e reaterro.</t>
  </si>
  <si>
    <t>DR29150100</t>
  </si>
  <si>
    <t>Caixa de ralo, de blocos de concreto prensado (15x20x40)cm, com vazios preenchidos de concreto simples para camadas preparatórias (180Kg de cimento/m3), em paredes de 1/2 vez (0,15m), de (0,30x0,90x0,90)m, para águas pluviais, utilizando argamassa de cimento e areia no traço 1:4 em volume, sendo as paredes revestidas internamente com a mesma argamassa, com base de concreto simples (fck=11MPa), grelha de ferro fundido de 135Kg, exclusive escavação e reaterro.(desonerado)</t>
  </si>
  <si>
    <t>DR30150100</t>
  </si>
  <si>
    <t>Caixa de ralo, de blocos de concreto prensado (15x20x40)cm, com vazios preenchidos de concreto simples para camadas preparatórias (180Kg de cimento/m3), em paredes de 1/2 vez (0,15m), de (0,30x0,90x0,90)m, para águas pluviais, utilizando argamassa de cimento e areia no traço 1:4 em volume, sendo as paredes revestidas internamente com a mesma argamassa, com base de concreto simples (fck=11MPa), grelha de ferro fundido de 135Kg, exclusive escavação e reaterro.</t>
  </si>
  <si>
    <t>DR29150103</t>
  </si>
  <si>
    <t>Caixa de ralo, de blocos de concreto prensado (15x20x40)cm, com vazios preenchidos de concreto simples para camadas preparatórias (180kg de cimento/m³), em paredes de meia vez (0,15m), de (0,30x0,90x0,90)m, para águas pluviais, utilizando argamassa de cimento e areia no traço 1:4 em volume, sendo as paredes revestidas internamente com a mesma argamassa, com base de concreto simples (fck=11MPa), grelha de ferro fundido de 135Kg e Boca de Lobo de ferro fundido de 80Kg, exclusive escavação e reaterro.(desonerado)</t>
  </si>
  <si>
    <t>DR30150103</t>
  </si>
  <si>
    <t>Caixa de ralo, de blocos de concreto prensado (15x20x40)cm, com vazios preenchidos de concreto simples para camadas preparatórias (180kg de cimento/m³), em paredes de meia vez (0,15m), de (0,30x0,90x0,90)m, para águas pluviais, utilizando argamassa de cimento e areia no traço 1:4 em volume, sendo as paredes revestidas internamente com a mesma argamassa, com base de concreto simples (fck=11MPa), grelha de ferro fundido de 135Kg e Boca de Lobo de ferro fundido de 80Kg, exclusive escavação e reaterro.</t>
  </si>
  <si>
    <t>DR35150050</t>
  </si>
  <si>
    <t>Caixa de rua completa de ferro fundido, para proteção de registro, com peso total de 59Kg, padrão CEDAE, assentada com argamassa de cimento e areia no traço 1:4 em volume. Fornecimento e assentamento.</t>
  </si>
  <si>
    <t>DR34150050</t>
  </si>
  <si>
    <t>Caixa de rua completa de ferro fundido, para proteção de registro, com peso total de 59Kg, padrão CEDAE, assentada com argamassa de cimento e areia no traço 1:4 em volume. Fornecimento e assentamento.(desonerado)</t>
  </si>
  <si>
    <t>IT25460050</t>
  </si>
  <si>
    <t>Caixa estampada de 2"x4", inclusive buchas e arruelas. Fornecimento e instalação.</t>
  </si>
  <si>
    <t>IT24460050</t>
  </si>
  <si>
    <t>Caixa estampada de 2"x4", inclusive buchas e arruelas. Fornecimento e instalação.(desonerado)</t>
  </si>
  <si>
    <t>IT25460053</t>
  </si>
  <si>
    <t>Caixa estampada de 3"x3", inclusive buchas e arruelas. Fornecimento e instalação.</t>
  </si>
  <si>
    <t>IT24460053</t>
  </si>
  <si>
    <t>Caixa estampada de 3"x3", inclusive buchas e arruelas. Fornecimento e instalação.(desonerado)</t>
  </si>
  <si>
    <t>IT25460056</t>
  </si>
  <si>
    <t>Caixa estampada de 4"x4", inclusive buchas e arruelas. Fornecimento e instalação.</t>
  </si>
  <si>
    <t>IT24460056</t>
  </si>
  <si>
    <t>Caixa estampada de 4"x4", inclusive buchas e arruelas. Fornecimento e instalação.(desonerado)</t>
  </si>
  <si>
    <t>IP25100050</t>
  </si>
  <si>
    <t>Caixa Hand-Hole em alvenaria, retangular com dimensões (40x40x60)cm, com tampão de concreto pré-moldado, com alça. Construção.</t>
  </si>
  <si>
    <t>IP24100050</t>
  </si>
  <si>
    <t>Caixa Hand-Hole em alvenaria, retangular com dimensões (40x40x60)cm, com tampão de concreto pré-moldado, com alça. Construção.(desonerado)</t>
  </si>
  <si>
    <t>IP25100059</t>
  </si>
  <si>
    <t>Caixa Hand-Hole em alvenaria, retangular com dimensões (40x40x90)cm, com tampão de concreto pré-moldado, com alça. Construção.</t>
  </si>
  <si>
    <t>IP24100059</t>
  </si>
  <si>
    <t>Caixa Hand-Hole em alvenaria, retangular com dimensões (40x40x90)cm, com tampão de concreto pré-moldado, com alça. Construção.(desonerado)</t>
  </si>
  <si>
    <t>IP25100150</t>
  </si>
  <si>
    <t>Caixa Hand-Hole, pré-moldada, circular de concreto, padrão RIOLUZ, com dimensões (0,60x0,60)m, inclusive escavação e reaterro, exclusive tampão e materiais. Assentamento.</t>
  </si>
  <si>
    <t>IP24100150</t>
  </si>
  <si>
    <t>Caixa Hand-Hole, pré-moldada, circular de concreto, padrão RIOLUZ, com dimensões (0,60x0,60)m, inclusive escavação e reaterro, exclusive tampão e materiais. Assentamento.(desonerado)</t>
  </si>
  <si>
    <t>IP25100162</t>
  </si>
  <si>
    <t>Caixa Hand-Hole, pré-moldada, circular de concreto, padrão RIOLUZ, com dimensões (0,60x0,90)m, inclusive escavação e reaterro, exclusive tampão e materiais. Assentamento.</t>
  </si>
  <si>
    <t>IP24100162</t>
  </si>
  <si>
    <t>Caixa Hand-Hole, pré-moldada, circular de concreto, padrão RIOLUZ, com dimensões (0,60x0,90)m, inclusive escavação e reaterro, exclusive tampão e materiais. Assentamento.(desonerado)</t>
  </si>
  <si>
    <t>IP25100025</t>
  </si>
  <si>
    <t>Caixa Hand-Hole, pré-moldada, circular, de concreto, padrão RIOLUZ, com dimensões (0,30x0,30)m; inclusive escavação e reaterro; exclusive fornecimento do tampão. Fornecimento e colocação.</t>
  </si>
  <si>
    <t>IP24100025</t>
  </si>
  <si>
    <t>Caixa Hand-Hole, pré-moldada, circular, de concreto, padrão RIOLUZ, com dimensões (0,30x0,30)m; inclusive escavação e reaterro; exclusive fornecimento do tampão. Fornecimento e colocação.(desonerado)</t>
  </si>
  <si>
    <t>IP25100100</t>
  </si>
  <si>
    <t>Caixa Hand-Hole, pré-moldada, circular, de concreto, padrão RIOLUZ, com dimensões (0,60x0,30)m; inclusive escavação e reaterro, exclusive tampão. Fornecimento e assentamento.</t>
  </si>
  <si>
    <t>IP24100100</t>
  </si>
  <si>
    <t>Caixa Hand-Hole, pré-moldada, circular, de concreto, padrão RIOLUZ, com dimensões (0,60x0,30)m; inclusive escavação e reaterro, exclusive tampão. Fornecimento e assentamento.(desonerado)</t>
  </si>
  <si>
    <t>IP25100153</t>
  </si>
  <si>
    <t>Caixa Hand-Hole, pré-moldada, circular, de concreto, padrão RIOLUZ, com dimensões (0,60x0,60)m; inclusive escavação e reaterro, exclusive tampão. Fornecimento e assentamento.</t>
  </si>
  <si>
    <t>IP24100153</t>
  </si>
  <si>
    <t>Caixa Hand-Hole, pré-moldada, circular, de concreto, padrão RIOLUZ, com dimensões (0,60x0,60)m; inclusive escavação e reaterro, exclusive tampão. Fornecimento e assentamento.(desonerado)</t>
  </si>
  <si>
    <t>IP25100165</t>
  </si>
  <si>
    <t>Caixa Hand-Hole, pré-moldada, circular, de concreto, padrão RIOLUZ, com dimensões (0,60x0,90)m; inclusive escavação e reaterro; exclusive fornecimento do tampão. Fornecimento e assentamento.</t>
  </si>
  <si>
    <t>IP24100165</t>
  </si>
  <si>
    <t>Caixa Hand-Hole, pré-moldada, circular, de concreto, padrão RIOLUZ, com dimensões (0,60x0,90)m; inclusive escavação e reaterro; exclusive fornecimento do tampão. Fornecimento e assentamento.(desonerado)</t>
  </si>
  <si>
    <t>IP25150050</t>
  </si>
  <si>
    <t>Caixa hermética para chave faca trifásica. Colocação.</t>
  </si>
  <si>
    <t>IP24150050</t>
  </si>
  <si>
    <t>Caixa hermética para chave faca trifásica. Colocação.(desonerado)</t>
  </si>
  <si>
    <t>DR30100050</t>
  </si>
  <si>
    <t>Caixa para registro, de alvenaria de tijolo maciço (7x10x20)cm, em paredes de meia vez (0,10m), de (0,28x0,28x0,50)m, com tampa de concreto com 0,10m de espessura mínima, utilizando argamassa de cimento e areia, no traço 1:4.</t>
  </si>
  <si>
    <t>DR29100050</t>
  </si>
  <si>
    <t>Caixa para registro, de alvenaria de tijolo maciço (7x10x20)cm, em paredes de meia vez (0,10m), de (0,28x0,28x0,50)m, com tampa de concreto com 0,10m de espessura mínima, utilizando argamassa de cimento e areia, no traço 1:4.(desonerado)</t>
  </si>
  <si>
    <t>DR29100053</t>
  </si>
  <si>
    <t>Caixa para registro, de alvenaria de tijolo maciço (7x10x20)cm, em paredes de meia vez (0,10m), de (0,30x0,30x0,50)m, com tampa de concreto com 0,10m de espessura mínima, utilizando argamassa de cimento e areia no traço 1:4 em volume, sendo as paredes revestidas internamente com a mesma argamassa, para tubulação de ferro fundido de 0,10m de diâmetro, exclusive escavação e reaterro.(desonerado)</t>
  </si>
  <si>
    <t>DR30100053</t>
  </si>
  <si>
    <t>Caixa para registro, de alvenaria de tijolo maciço (7x10x20)cm, em paredes de meia vez (0,10m), de (0,30x0,30x0,50)m, com tampa de concreto com 0,10m de espessura mínima, utilizando argamassa de cimento e areia no traço 1:4 em volume, sendo as paredes revestidas internamente com a mesma argamassa, para tubulação de ferro fundido de 0,10m de diâmetro, exclusive escavação e reaterro.</t>
  </si>
  <si>
    <t>DR29100059</t>
  </si>
  <si>
    <t>Caixa para registro, de alvenaria de tijolo maciço (7x10x20)cm, em paredes de meia vez (0,10m), de (0,40x0,40x0,50)m, com tampa de concreto com 0,10m de espessura mínima, utilizando argamassa de cimento e areia no traço 1:4 em volume, sendo as paredes revestidas internamente com a mesma argamassa, para tubulação de ferro fundido de 0,20m de diâmetro, exclusive escavação e reaterro.(desonerado)</t>
  </si>
  <si>
    <t>DR30100059</t>
  </si>
  <si>
    <t>Caixa para registro, de alvenaria de tijolo maciço (7x10x20)cm, em paredes de meia vez (0,10m), de (0,40x0,40x0,50)m, com tampa de concreto com 0,10m de espessura mínima, utilizando argamassa de cimento e areia no traço 1:4 em volume, sendo as paredes revestidas internamente com a mesma argamassa, para tubulação de ferro fundido de 0,20m de diâmetro, exclusive escavação e reaterro.</t>
  </si>
  <si>
    <t>DR29100056</t>
  </si>
  <si>
    <t>Caixa para registro, de alvenaria de tijolo maciço (7x10x20)cm, em paredes de meia vez (0,10m), de (0,50x0,50x0,70)m, com tampa de concreto com 0,10m de espessura mínima, utilizando argamassa de cimento e areia no traço 1:4 em volume, sendo as paredes revestidas internamente com a mesma argamassa, para tubulação de ferro fundido de 0,30m de diâmetro, exclusive escavação e reaterro.(desonerado)</t>
  </si>
  <si>
    <t>DR30100056</t>
  </si>
  <si>
    <t>Caixa para registro, de alvenaria de tijolo maciço (7x10x20)cm, em paredes de meia vez (0,10m), de (0,50x0,50x0,70)m, com tampa de concreto com 0,10m de espessura mínima, utilizando argamassa de cimento e areia no traço 1:4 em volume, sendo as paredes revestidas internamente com a mesma argamassa, para tubulação de ferro fundido de 0,30m de diâmetro, exclusive escavação e reaterro.</t>
  </si>
  <si>
    <t>ES35050050</t>
  </si>
  <si>
    <t>Caixa passa-filmes de 4 portas em chapa de aço pintado nas dimensões e profundidade de 50mm blindado com chumbo de 1mm na face interna da sala de Raio X.</t>
  </si>
  <si>
    <t>ES34050050</t>
  </si>
  <si>
    <t>Caixa passa-filmes de 4 portas em chapa de aço pintado nas dimensões e profundidade de 50mm blindado com chumbo de 1mm na face interna da sala de Raio X.(desonerado)</t>
  </si>
  <si>
    <t>IT15400100</t>
  </si>
  <si>
    <t>Caixa sifonada de anel de concreto com diâmetro de 42cm e profundidade de 60cm, inclusive escavação, reaterro, exclusive retirada do material excedente. Fornecimento e instalação</t>
  </si>
  <si>
    <t>IT14400100</t>
  </si>
  <si>
    <t>Caixa sifonada de anel de concreto com diâmetro de 42cm e profundidade de 60cm, inclusive escavação, reaterro, exclusive retirada do material excedente. Fornecimento e instalação(desonerado)</t>
  </si>
  <si>
    <t>ES15990100</t>
  </si>
  <si>
    <t>Caixilho fixo, de alumínio anodizado em veneziana para vidro, perfil série 25. Fornecimento e instalação.</t>
  </si>
  <si>
    <t>ES14990100</t>
  </si>
  <si>
    <t>Caixilho fixo, de alumínio anodizado em veneziana para vidro, perfil série 25. Fornecimento e instalação.(desonerado)</t>
  </si>
  <si>
    <t>ES99990150</t>
  </si>
  <si>
    <t>Caixilho fixo, de alumínio, para chapa de policarbonato de 10mm. Fornecimento e instalação.</t>
  </si>
  <si>
    <t>ES98990150</t>
  </si>
  <si>
    <t>Caixilho fixo, de alumínio, para chapa de policarbonato de 10mm. Fornecimento e instalação.(desonerado)</t>
  </si>
  <si>
    <t>ES10990153</t>
  </si>
  <si>
    <t>Caixilho fixo, em madeira maciça aparelhada, modulado com 3cm de espessura, em venezianas, exclusive a guarnição. Fornecimento e instalação.</t>
  </si>
  <si>
    <t>ES09990153</t>
  </si>
  <si>
    <t>Caixilho fixo, em madeira maciça aparelhada, modulado com 3cm de espessura, em venezianas, exclusive a guarnição. Fornecimento e instalação.(desonerado)</t>
  </si>
  <si>
    <t>ES10990150</t>
  </si>
  <si>
    <t>Caixilho fixo, em madeira maciça aparelhada, modulado, com 3cm de espessura, para aplicação de vidro, exclusive a guarnição. Fornecimento e instalação.</t>
  </si>
  <si>
    <t>ES09990150</t>
  </si>
  <si>
    <t>Caixilho fixo, em madeira maciça aparelhada, modulado, com 3cm de espessura, para aplicação de vidro, exclusive a guarnição. Fornecimento e instalação.(desonerado)</t>
  </si>
  <si>
    <t>ES99990153</t>
  </si>
  <si>
    <t>Caixilho metade fixo para vidro e metade fixo em veneziana, de alumínio; exclusive fornecimento e instalação do vidro. Fornecimento e instalação.</t>
  </si>
  <si>
    <t>ES98990153</t>
  </si>
  <si>
    <t>Caixilho metade fixo para vidro e metade fixo em veneziana, de alumínio; exclusive fornecimento e instalação do vidro. Fornecimento e instalação.(desonerado)</t>
  </si>
  <si>
    <t>PJ20050250</t>
  </si>
  <si>
    <t>Calagem de gramados (1 vez por ano).</t>
  </si>
  <si>
    <t>PJ19050250</t>
  </si>
  <si>
    <t>Calagem de gramados (1 vez por ano).(desonerado)</t>
  </si>
  <si>
    <t>SC10050300</t>
  </si>
  <si>
    <t>Calceteiro (inclusive encargos sociais).</t>
  </si>
  <si>
    <t>SC09050300</t>
  </si>
  <si>
    <t>Calceteiro (inclusive encargos sociais).(desonerado)</t>
  </si>
  <si>
    <t>IP55100125</t>
  </si>
  <si>
    <t>Calço duplo número 4. Fornecimento.</t>
  </si>
  <si>
    <t>IP54100125</t>
  </si>
  <si>
    <t>Calço duplo número 4. Fornecimento.(desonerado)</t>
  </si>
  <si>
    <t>IT30150200</t>
  </si>
  <si>
    <t>Calha chanfrada de sobrepor, fixada em laje ou forro, em chapa de aço fosfatizada, esmaltada em estufa a 150°C, para lâmpadas fluorescente de (2x40W), exclusive reatores, starters e lâmpadas. Fornecimento e instalação.</t>
  </si>
  <si>
    <t>IT29150200</t>
  </si>
  <si>
    <t>Calha chanfrada de sobrepor, fixada em laje ou forro, em chapa de aço fosfatizada, esmaltada em estufa a 150°C, para lâmpadas fluorescente de (2x40W), exclusive reatores, starters e lâmpadas. Fornecimento e instalação.(desonerado)</t>
  </si>
  <si>
    <t>CI05700500</t>
  </si>
  <si>
    <t>Calha de beiral, em chapa galvanizada nº 24, com 75cm de desenvolvimento. Fornecimento e colocação.</t>
  </si>
  <si>
    <t>CI04700500</t>
  </si>
  <si>
    <t>Calha de beiral, em chapa galvanizada nº 24, com 75cm de desenvolvimento. Fornecimento e colocação.(desonerado)</t>
  </si>
  <si>
    <t>CI05700100</t>
  </si>
  <si>
    <t>Calha de beiral, em chapa galvanizada nº 26, com 25cm de desenvolvimento. Fornecimento e colocação.</t>
  </si>
  <si>
    <t>CI04700100</t>
  </si>
  <si>
    <t>Calha de beiral, em chapa galvanizada nº 26, com 25cm de desenvolvimento. Fornecimento e colocação.(desonerado)</t>
  </si>
  <si>
    <t>CI05600050</t>
  </si>
  <si>
    <t>Calha de beiral, semicircular de PVC rígido, exclusive condutores (vide item CI 05.60.0100). Fornecimento e colocação.</t>
  </si>
  <si>
    <t>CI04600050</t>
  </si>
  <si>
    <t>Calha de beiral, semicircular de PVC rígido, exclusive condutores (vide item CI 05.60.0100). Fornecimento e colocação.(desonerado)</t>
  </si>
  <si>
    <t>CI05650050</t>
  </si>
  <si>
    <t>Calha de cobre, semicircular, com 25cm de desenvolvimento, inclusive emendas soldadas. Fornecimento e colocação.</t>
  </si>
  <si>
    <t>CI04650050</t>
  </si>
  <si>
    <t>Calha de cobre, semicircular, com 25cm de desenvolvimento, inclusive emendas soldadas. Fornecimento e colocação.(desonerado)</t>
  </si>
  <si>
    <t>IP99990100</t>
  </si>
  <si>
    <t>Calha de madeira com 2700mm de comprimento. Fornecimento.</t>
  </si>
  <si>
    <t>IP98990100</t>
  </si>
  <si>
    <t>Calha de madeira com 2700mm de comprimento. Fornecimento.(desonerado)</t>
  </si>
  <si>
    <t>CI05700150</t>
  </si>
  <si>
    <t>Calha de platibanda ou de rincão, em chapa galvanizada nº 26, com 25cm de desenvolvimento. Fornecimento e colocação.</t>
  </si>
  <si>
    <t>CI04700150</t>
  </si>
  <si>
    <t>Calha de platibanda ou de rincão, em chapa galvanizada nº 26, com 25cm de desenvolvimento. Fornecimento e colocação.(desonerado)</t>
  </si>
  <si>
    <t>SC05150050</t>
  </si>
  <si>
    <t>Calha fechada, de tábuas de madeira serrada, com seção de (0,45 x 0,45)m, para descida de escombros, com aproveitamento da madeira 2 vezes, com colocação.</t>
  </si>
  <si>
    <t>SC04150050</t>
  </si>
  <si>
    <t>Calha fechada, de tábuas de madeira serrada, com seção de (0,45 x 0,45)m, para descida de escombros, com aproveitamento da madeira 2 vezes, com colocação.(desonerado)</t>
  </si>
  <si>
    <t>DR05100050</t>
  </si>
  <si>
    <t>Calhas meio-tubo circulares de concreto vibrado, diâmetro interno de 0,30m. Fornecimento e assentamento.</t>
  </si>
  <si>
    <t>DR04100050</t>
  </si>
  <si>
    <t>Calhas meio-tubo circulares de concreto vibrado, diâmetro interno de 0,30m. Fornecimento e assentamento.(desonerado)</t>
  </si>
  <si>
    <t>DR05100100</t>
  </si>
  <si>
    <t>Calhas meio-tubo circulares de concreto vibrado, diâmetro interno de 0,40m. Fornecimento e assentamento.</t>
  </si>
  <si>
    <t>DR04100100</t>
  </si>
  <si>
    <t>Calhas meio-tubo circulares de concreto vibrado, diâmetro interno de 0,40m. Fornecimento e assentamento.(desonerado)</t>
  </si>
  <si>
    <t>DR05100200</t>
  </si>
  <si>
    <t>Calhas meio-tubo circulares de concreto vibrado, diâmetro interno de 0,60m. Fornecimento e assentamento.</t>
  </si>
  <si>
    <t>DR04100200</t>
  </si>
  <si>
    <t>Calhas meio-tubo circulares de concreto vibrado, diâmetro interno de 0,60m. Fornecimento e assentamento.(desonerado)</t>
  </si>
  <si>
    <t>RV14900040</t>
  </si>
  <si>
    <t>Camada amortecedora drenante para gramado sintético, de partículas de borracha SBR reciclada e peneirada, misturadas mecânicamente e aglutinadas com adesivo binder de poliuretano monocomponente, moldada no local com rolo temo-compactador e com espessura de 10mm. Fornecimento e colocação.(desonerado)</t>
  </si>
  <si>
    <t>RV15900040</t>
  </si>
  <si>
    <t>Camada amortecedora drenante para gramado sintético, de partículas de borracha SBR reciclada e peneirada, misturadas mecânicamente e aglutinadas com adesivo binder de poliuretano monocomponente, moldada no local com rolo temo-compactador e com espessura de 10mm. Fornecimento e colocação.</t>
  </si>
  <si>
    <t>BP05050100</t>
  </si>
  <si>
    <t>Camada de bloqueio (colchão) de areia, espalhado e comprimido mecanicamente, medido após compressão.</t>
  </si>
  <si>
    <t>BP04050100</t>
  </si>
  <si>
    <t>Camada de bloqueio (colchão) de areia, espalhado e comprimido mecanicamente, medido após compressão.(desonerado)</t>
  </si>
  <si>
    <t>BP05050103</t>
  </si>
  <si>
    <t>Camada de bloqueio (colchão) de pó-de-pedra, espalhado e comprimido mecanicamente, medida após compressão.</t>
  </si>
  <si>
    <t>BP04050103</t>
  </si>
  <si>
    <t>Camada de bloqueio (colchão) de pó-de-pedra, espalhado e comprimido mecanicamente, medida após compressão.(desonerado)</t>
  </si>
  <si>
    <t>RV15050150</t>
  </si>
  <si>
    <t>Camada de brita 1, com espessura estimada em 3cm, espalhada manualmente.</t>
  </si>
  <si>
    <t>RV14050150</t>
  </si>
  <si>
    <t>Camada de brita 1, com espessura estimada em 3cm, espalhada manualmente.(desonerado)</t>
  </si>
  <si>
    <t>BP05050150</t>
  </si>
  <si>
    <t>Camada de pó-de-pedra espalhada manualmente, medida após a compactação.</t>
  </si>
  <si>
    <t>BP04050150</t>
  </si>
  <si>
    <t>Camada de pó-de-pedra espalhada manualmente, medida após a compactação.(desonerado)</t>
  </si>
  <si>
    <t>DR55050050</t>
  </si>
  <si>
    <t>Camada horizontal de brita, inclusive fornecimento e espalhamento.</t>
  </si>
  <si>
    <t>DR54050050</t>
  </si>
  <si>
    <t>Camada horizontal de brita, inclusive fornecimento e espalhamento.(desonerado)</t>
  </si>
  <si>
    <t>RV15250050</t>
  </si>
  <si>
    <t>Camada impermeabilizadora de piso, de concreto simples, com 8cm de espessura no traço de 1:3:4, em volume, com impermeabilizante Sika 1 ou similar.</t>
  </si>
  <si>
    <t>RV14250050</t>
  </si>
  <si>
    <t>Camada impermeabilizadora de piso, de concreto simples, com 8cm de espessura no traço de 1:3:4, em volume, com impermeabilizante Sika 1 ou similar.(desonerado)</t>
  </si>
  <si>
    <t>DR55050056</t>
  </si>
  <si>
    <t>Camada vertical drenante feita com areia, inclusive fornecimento do material.</t>
  </si>
  <si>
    <t>DR54050056</t>
  </si>
  <si>
    <t>Camada vertical drenante feita com areia, inclusive fornecimento do material.(desonerado)</t>
  </si>
  <si>
    <t>DR55050053</t>
  </si>
  <si>
    <t>Camada vertical drenante feita com pedra britada, inclusive fornecimento do material.</t>
  </si>
  <si>
    <t>DR54050053</t>
  </si>
  <si>
    <t>Camada vertical drenante feita com pedra britada, inclusive fornecimento do material.(desonerado)</t>
  </si>
  <si>
    <t>EQ05050053</t>
  </si>
  <si>
    <t>Caminhão bascalunte, capacidade de 5m3, com motorista e material de operação, com as seguintes especificações mínimas: motor diesel de 162CV. Custo horário improdutivo (motor funcionando).</t>
  </si>
  <si>
    <t>EQ04050053</t>
  </si>
  <si>
    <t>Caminhão bascalunte, capacidade de 5m3, com motorista e material de operação, com as seguintes especificações mínimas: motor diesel de 162CV. Custo horário improdutivo (motor funcionando).(desonerado)</t>
  </si>
  <si>
    <t>EQ05050056</t>
  </si>
  <si>
    <t>Caminhão basculante, capacidade de 5m3, com motorista, com as seguintes especificações mínimas: motor diesel de 162CV. Custo horário improdutivo (motor desligado).</t>
  </si>
  <si>
    <t>EQ04050056</t>
  </si>
  <si>
    <t>Caminhão basculante, capacidade de 5m3, com motorista, com as seguintes especificações mínimas: motor diesel de 162CV. Custo horário improdutivo (motor desligado).(desonerado)</t>
  </si>
  <si>
    <t>EQ05050050</t>
  </si>
  <si>
    <t>Caminhão basculante, capacidade de 5m3, com motorista, material de operação e material de manutenção, com as seguintes especificações mínimas: motor diesel de 162CV. Custo horário produtivo.</t>
  </si>
  <si>
    <t>EQ04050050</t>
  </si>
  <si>
    <t>Caminhão basculante, capacidade de 5m3, com motorista, material de operação e material de manutenção, com as seguintes especificações mínimas: motor diesel de 162CV. Custo horário produtivo.(desonerado)</t>
  </si>
  <si>
    <t>EQ04050080</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</si>
  <si>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produtivo.(desonerado)</t>
  </si>
  <si>
    <t>EQ04050083</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</si>
  <si>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improdutivo.(desonerado)</t>
  </si>
  <si>
    <t>EQ05050080</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</si>
  <si>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produtivo.</t>
  </si>
  <si>
    <t>EQ05050083</t>
  </si>
  <si>
    <t>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improdutivo.</t>
  </si>
  <si>
    <t>EQ05050062</t>
  </si>
  <si>
    <t>Caminhão basculante, capacidade de 5m3, com motorista, material de operação, material de manutenção e licenciamento, com as seguintes especificações mínimas: motor diesel de 208CV. Custo mensal.</t>
  </si>
  <si>
    <t>EQ04050062</t>
  </si>
  <si>
    <t>Caminhão basculante, capacidade de 5m3, com motorista, material de operação, material de manutenção e licenciamento, com as seguintes especificações mínimas: motor diesel de 208CV. Custo mensal.(desonerado)</t>
  </si>
  <si>
    <t>EQ05050112</t>
  </si>
  <si>
    <t>Caminhão basculante, capacidade de 7m3, com motorista, material de operação, material de manutenção e licenciamento, com as seguintes especificações mínimas: motor diesel de 208CV. Custo mensal.</t>
  </si>
  <si>
    <t>EQ04050112</t>
  </si>
  <si>
    <t>Caminhão basculante, capacidade de 7m3, com motorista, material de operação, material de manutenção e licenciamento, com as seguintes especificações mínimas: motor diesel de 208CV. Custo mensal.(desonerado)</t>
  </si>
  <si>
    <t>EQ05050206</t>
  </si>
  <si>
    <t>Caminhão basculante, com capacidade de 10m3 a 12m3, com motorista, com as seguintes especificações mínimas: motor diesel de 220CV. Custo horário improdutivo (motor desligado).</t>
  </si>
  <si>
    <t>EQ04050206</t>
  </si>
  <si>
    <t>Caminhão basculante, com capacidade de 10m3 a 12m3, com motorista, com as seguintes especificações mínimas: motor diesel de 220CV. Custo horário improdutivo (motor desligado).(desonerado)</t>
  </si>
  <si>
    <t>EQ05050200</t>
  </si>
  <si>
    <t>Caminhão basculante, com capacidade de 10m3 a 12m3, com motorista, material de operação e material de manutenção, com as seguintes especificações mínimas: motor diesel de 220CV. Custo horário produtivo.</t>
  </si>
  <si>
    <t>EQ04050200</t>
  </si>
  <si>
    <t>Caminhão basculante, com capacidade de 10m3 a 12m3, com motorista, material de operação e material de manutenção, com as seguintes especificações mínimas: motor diesel de 220CV. Custo horário produtivo.(desonerado)</t>
  </si>
  <si>
    <t>EQ05050203</t>
  </si>
  <si>
    <t>Caminhão basculante, com capacidade de 10m3 a 12m3, com motorista, material de operação, com as seguintes especificações mínimas: motor diesel de 220CV. Custo horário improdutivo (motor funcionando).</t>
  </si>
  <si>
    <t>EQ04050203</t>
  </si>
  <si>
    <t>Caminhão basculante, com capacidade de 10m3 a 12m3, com motorista, material de operação, com as seguintes especificações mínimas: motor diesel de 220CV. Custo horário improdutivo (motor funcionando).(desonerado)</t>
  </si>
  <si>
    <t>EQ05050103</t>
  </si>
  <si>
    <t>Caminhão basculante, com capacidade de 7m3, com motorista e material de operação, com as seguintes especificações mínimas: motor diesel de 208CV. Custo horário improdutivo (motor funcionando).</t>
  </si>
  <si>
    <t>EQ04050103</t>
  </si>
  <si>
    <t>Caminhão basculante, com capacidade de 7m3, com motorista e material de operação, com as seguintes especificações mínimas: motor diesel de 208CV. Custo horário improdutivo (motor funcionando).(desonerado)</t>
  </si>
  <si>
    <t>EQ05050106</t>
  </si>
  <si>
    <t>Caminhão basculante, com capacidade de 7m3, com motorista, com as seguintes especificações mínimas: motor diesel de 208CV. Custo horário improdutivo (motor desligado).</t>
  </si>
  <si>
    <t>EQ04050106</t>
  </si>
  <si>
    <t>Caminhão basculante, com capacidade de 7m3, com motorista, com as seguintes especificações mínimas: motor diesel de 208CV. Custo horário improdutivo (motor desligado).(desonerado)</t>
  </si>
  <si>
    <t>EQ05050100</t>
  </si>
  <si>
    <t>Caminhão basculante, com capacidade de 7m3, com motorista, material de operação e material de manutenção, com as seguintes especificações mínimas: motor diesel de 208CV. Custo horário produtivo.</t>
  </si>
  <si>
    <t>EQ04050100</t>
  </si>
  <si>
    <t>Caminhão basculante, com capacidade de 7m3, com motorista, material de operação e material de manutenção, com as seguintes especificações mínimas: motor diesel de 208CV. Custo horário produtivo.(desonerado)</t>
  </si>
  <si>
    <t>EQ05050153</t>
  </si>
  <si>
    <t>Caminhão basculante, com capacidade de 8m3 a 10m3, com motorista e material de operação, com as seguintes especificações mínimas: motor diesel de 210CV. Custo horário improdutivo (motor funcionando).</t>
  </si>
  <si>
    <t>EQ04050153</t>
  </si>
  <si>
    <t>Caminhão basculante, com capacidade de 8m3 a 10m3, com motorista e material de operação, com as seguintes especificações mínimas: motor diesel de 210CV. Custo horário improdutivo (motor funcionando).(desonerado)</t>
  </si>
  <si>
    <t>EQ05050156</t>
  </si>
  <si>
    <t>Caminhão basculante, com capacidade de 8m3 a 10m3, com motorista, com as seguintes especificações mínimas: motor diesel de 210CV. Custo horário improdutivo (motor desligado).</t>
  </si>
  <si>
    <t>EQ04050156</t>
  </si>
  <si>
    <t>Caminhão basculante, com capacidade de 8m3 a 10m3, com motorista, com as seguintes especificações mínimas: motor diesel de 210CV. Custo horário improdutivo (motor desligado).(desonerado)</t>
  </si>
  <si>
    <t>EQ05050150</t>
  </si>
  <si>
    <t>Caminhão basculante, com capacidade de 8m3 a 10m3, com motorista, material de operação e material de manutenção, com as seguintes especificações mínimas: motor diesel de 210CV. Custo horário produtivo.</t>
  </si>
  <si>
    <t>EQ04050150</t>
  </si>
  <si>
    <t>Caminhão basculante, com capacidade de 8m3 a 10m3, com motorista, material de operação e material de manutenção, com as seguintes especificações mínimas: motor diesel de 210CV. Custo horário produtivo.(desonerado)</t>
  </si>
  <si>
    <t>EQ04050250</t>
  </si>
  <si>
    <t>Caminhão baú para transporte de espécies vegetais, com capacidade de 3,5t, com motorista, material de operação, material de manutenção e licenciamento, com as seguintes especificações mínimas: motor diesel de 141CV, revestimento interno em placa de eucatex, isolamento do teto em isopor e estrutura de aço interna para adaptação de prateleiras. Custo mensal.(desonerado)</t>
  </si>
  <si>
    <t>EQ05050250</t>
  </si>
  <si>
    <t>Caminhão baú para transporte de espécies vegetais, com capacidade de 3,5t, com motorista, material de operação, material de manutenção e licenciamento, com as seguintes especificações mínimas: motor diesel de 141CV, revestimento interno em placa de eucatex, isolamento do teto em isopor e estrutura de aço interna para adaptação de prateleiras. Custo mensal.</t>
  </si>
  <si>
    <t>EQ05050312</t>
  </si>
  <si>
    <t>Caminhão Carroceria fixa, capacidade de 3,5t, com motorista, material de operação, material de manutenção e licenciamento, com as seguintes especificações mínimas: motor diesel de 85CV. Custo mensal.</t>
  </si>
  <si>
    <t>EQ04050312</t>
  </si>
  <si>
    <t>Caminhão Carroceria fixa, capacidade de 3,5t, com motorista, material de operação, material de manutenção e licenciamento, com as seguintes especificações mínimas: motor diesel de 85CV. Custo mensal.(desonerado)</t>
  </si>
  <si>
    <t>EQ04050356</t>
  </si>
  <si>
    <t>Caminhão Carroceria fixa, capacidade de 3,5t, equipado com plataforma elevatória pantográfica hidráulica, com motorista operador e um ajudante, com as seguintes especificações mínimas: motor diesel de 85CV, plataforma com elevação de até 8,5m. Custo horário improdutivo (motor desligado).(desonerado)</t>
  </si>
  <si>
    <t>EQ05050356</t>
  </si>
  <si>
    <t>Caminhão Carroceria fixa, capacidade de 3,5t, equipado com plataforma elevatória pantográfica hidráulica, com motorista operador e um ajudante, com as seguintes especificações mínimas: motor diesel de 85CV, plataforma com elevação de até 8,5m. Custo horário improdutivo (motor desligado).</t>
  </si>
  <si>
    <t>EQ04050350</t>
  </si>
  <si>
    <t>Caminhão Carroceria fixa, capacidade de 3,5t, equipado com plataforma elevatória pantográfica hidráulica, com motorista operador e um ajudante, material de operação e material de manutenção, com as seguintes especificações mínimas: motor diesel de 85CV, plataforma com elevação de até 8,5m. Custo horário produtivo.(desonerado)</t>
  </si>
  <si>
    <t>EQ05050350</t>
  </si>
  <si>
    <t>Caminhão Carroceria fixa, capacidade de 3,5t, equipado com plataforma elevatória pantográfica hidráulica, com motorista operador e um ajudante, material de operação e material de manutenção, com as seguintes especificações mínimas: motor diesel de 85CV, plataforma com elevação de até 8,5m. Custo horário produtivo.</t>
  </si>
  <si>
    <t>EQ04050353</t>
  </si>
  <si>
    <t>Caminhão Carroceria fixa, capacidade de 3,5t, equipado com plataforma elevatória pantográfica hidráulica, com motorista operador e um ajudante, material de operação, com as seguintes especificações mínimas: motor diesel de 85CV, plataforma com elevação de até 8,5m. Custo horário improdutivo (motor funcionando).(desonerado)</t>
  </si>
  <si>
    <t>EQ05050353</t>
  </si>
  <si>
    <t>Caminhão Carroceria fixa, capacidade de 3,5t, equipado com plataforma elevatória pantográfica hidráulica, com motorista operador e um ajudante, material de operação, com as seguintes especificações mínimas: motor diesel de 85CV, plataforma com elevação de até 8,5m. Custo horário improdutivo (motor funcionando).</t>
  </si>
  <si>
    <t>EQ04050456</t>
  </si>
  <si>
    <t>Caminhão Carroceria fixa, capacidade de 7,5t, cesto duplo, com motorista operador, com as seguintes especificações mínimas: motor diesel de 162CV, guindaste hidráulico acoplado de 15,5tf/m de momento de carga útil, lança com cesto duplo com alcance de 16m de altura, sinalizador visual rotativo amarelo ou âmbar. Custo horário improdutivo (motor desligado).(desonerado)</t>
  </si>
  <si>
    <t>EQ05050456</t>
  </si>
  <si>
    <t>Caminhão Carroceria fixa, capacidade de 7,5t, cesto duplo, com motorista operador, com as seguintes especificações mínimas: motor diesel de 162CV, guindaste hidráulico acoplado de 15,5tf/m de momento de carga útil, lança com cesto duplo com alcance de 16m de altura, sinalizador visual rotativo amarelo ou âmbar. Custo horário improdutivo (motor desligado).</t>
  </si>
  <si>
    <t>EQ04050450</t>
  </si>
  <si>
    <t>Caminhão Carroceria fixa, capacidade de 7,5t, cesto duplo, com motorista operador, material de operação e material de manutenção, com as seguintes especificações mínimas: motor diesel de 162CV, guindaste hidráulico acoplado de 15,5tf/m de momento de carga útil, lança com cesto duplo com alcance de 16m de altura, sinalizador visual rotativo amarelo ou âmbar. Custo horário produtivo.(desonerado)</t>
  </si>
  <si>
    <t>EQ05050450</t>
  </si>
  <si>
    <t>Caminhão Carroceria fixa, capacidade de 7,5t, cesto duplo, com motorista operador, material de operação e material de manutenção, com as seguintes especificações mínimas: motor diesel de 162CV, guindaste hidráulico acoplado de 15,5tf/m de momento de carga útil, lança com cesto duplo com alcance de 16m de altura, sinalizador visual rotativo amarelo ou âmbar. Custo horário produtivo.</t>
  </si>
  <si>
    <t>EQ04050453</t>
  </si>
  <si>
    <t>Caminhão Carroceria fixa, capacidade de 7,5t, cesto duplo, com motorista operador, material de operação, com as seguintes especificações mínimas: motor diesel de 162CV, guindaste hidráulico acoplado de 15,5tf/m de momento de carga útil, lança com cesto duplo com alcance de 16m de altura, sinalizador visual rotativo amarelo ou âmbar. Custo horário improdutivo (motor funcionando).(desonerado)</t>
  </si>
  <si>
    <t>EQ05050453</t>
  </si>
  <si>
    <t>Caminhão Carroceria fixa, capacidade de 7,5t, cesto duplo, com motorista operador, material de operação, com as seguintes especificações mínimas: motor diesel de 162CV, guindaste hidráulico acoplado de 15,5tf/m de momento de carga útil, lança com cesto duplo com alcance de 16m de altura, sinalizador visual rotativo amarelo ou âmbar. Custo horário improdutivo (motor funcionando).</t>
  </si>
  <si>
    <t>EQ04050360</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</si>
  <si>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produtivo.(desonerado)</t>
  </si>
  <si>
    <t>EQ04050363</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</si>
  <si>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improdutivo.(desonerado)</t>
  </si>
  <si>
    <t>EQ05050360</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</si>
  <si>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produtivo.</t>
  </si>
  <si>
    <t>EQ05050363</t>
  </si>
  <si>
    <t>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improdutivo.</t>
  </si>
  <si>
    <t>EQ05050303</t>
  </si>
  <si>
    <t>Caminhão com Carroceria Fixa, capacidade de 3,5t, com motorista e material de operação, com as seguintes especificações mínimas: motor diesel de 85CV. Custo horário improdutivo (motor funcionando).</t>
  </si>
  <si>
    <t>EQ04050303</t>
  </si>
  <si>
    <t>Caminhão com Carroceria Fixa, capacidade de 3,5t, com motorista e material de operação, com as seguintes especificações mínimas: motor diesel de 85CV. Custo horário improdutivo (motor funcionando).(desonerado)</t>
  </si>
  <si>
    <t>EQ05050306</t>
  </si>
  <si>
    <t>Caminhão com Carroceria Fixa, capacidade de 3,5t, com motorista, com as seguintes especificações mínimas: motor diesel de 85CV. Custo horário improdutivo (motor desligado).</t>
  </si>
  <si>
    <t>EQ04050306</t>
  </si>
  <si>
    <t>Caminhão com Carroceria Fixa, capacidade de 3,5t, com motorista, com as seguintes especificações mínimas: motor diesel de 85CV. Custo horário improdutivo (motor desligado).(desonerado)</t>
  </si>
  <si>
    <t>EQ05050300</t>
  </si>
  <si>
    <t>Caminhão com Carroceria Fixa, capacidade de 3,5t, com motorista, material de operação e material de manutenção, com as seguintes especificações mínimas: motor diesel de 85CV. Custo horário produtivo.</t>
  </si>
  <si>
    <t>EQ04050300</t>
  </si>
  <si>
    <t>Caminhão com Carroceria Fixa, capacidade de 3,5t, com motorista, material de operação e material de manutenção, com as seguintes especificações mínimas: motor diesel de 85CV. Custo horário produtivo.(desonerado)</t>
  </si>
  <si>
    <t>EQ04050370</t>
  </si>
  <si>
    <t>Caminhão com Carroceria fixa, capacidade de 4 T, com motorista, material de operação e material de manutenção, com as seguintes especificações mínimas: dianteira com baú de alumínio medindo (5,00 x 2,300 x 2,236)m, destinada ao transporte de 16 pessoas sentadas em bancos ao longo de toda largura, de madeira, tipo baú, estofados e com cinto de segurança e traseira aberta para transporte de ferramentas e materiais, cabine para motorista e 2 passageiros, equipado com direção hidráulica, motor diesel de 150 CV. Custo mensal.(desonerado)</t>
  </si>
  <si>
    <t>EQ05050370</t>
  </si>
  <si>
    <t>Caminhão com Carroceria fixa, capacidade de 4 T, com motorista, material de operação e material de manutenção, com as seguintes especificações mínimas: dianteira com baú de alumínio medindo (5,00 x 2,300 x 2,236)m, destinada ao transporte de 16 pessoas sentadas em bancos ao longo de toda largura, de madeira, tipo baú, estofados e com cinto de segurança e traseira aberta para transporte de ferramentas e materiais, cabine para motorista e 2 passageiros, equipado com direção hidráulica, motor diesel de 150 CV. Custo mensal.</t>
  </si>
  <si>
    <t>EQ05050403</t>
  </si>
  <si>
    <t>Caminhão com Carroceria Fixa, capacidade de 7,5t, com motorista e material de operação, com as seguintes especificações mínimas: motor diesel de 162CV. Custo horário improdutivo (motor funcionando).</t>
  </si>
  <si>
    <t>EQ04050403</t>
  </si>
  <si>
    <t>Caminhão com Carroceria Fixa, capacidade de 7,5t, com motorista e material de operação, com as seguintes especificações mínimas: motor diesel de 162CV. Custo horário improdutivo (motor funcionando).(desonerado)</t>
  </si>
  <si>
    <t>EQ05050406</t>
  </si>
  <si>
    <t>Caminhão com Carroceria Fixa, capacidade de 7,5t, com motorista, com as seguintes especificações mínimas: motor diesel de 162CV. Custo horário improdutivo (motor desligado).</t>
  </si>
  <si>
    <t>EQ04050406</t>
  </si>
  <si>
    <t>Caminhão com Carroceria Fixa, capacidade de 7,5t, com motorista, com as seguintes especificações mínimas: motor diesel de 162CV. Custo horário improdutivo (motor desligado).(desonerado)</t>
  </si>
  <si>
    <t>EQ05050400</t>
  </si>
  <si>
    <t>Caminhão com Carroceria Fixa, capacidade de 7,5t, com motorista, material de operação e material de manutenção, com as seguintes especificações mínimas: motor diesel de 162CV. Custo horário produtivo.</t>
  </si>
  <si>
    <t>EQ04050400</t>
  </si>
  <si>
    <t>Caminhão com Carroceria Fixa, capacidade de 7,5t, com motorista, material de operação e material de manutenção, com as seguintes especificações mínimas: motor diesel de 162CV. Custo horário produtivo.(desonerado)</t>
  </si>
  <si>
    <t>EQ04050421</t>
  </si>
  <si>
    <t>Caminhão com Carroceria Fixa, capacidade de 7,5t, equipado com guindaste hidráulico com capacidade de 3,5t, com motorista operador e um ajudante, com as seguintes especificações mínimas: motor diesel de 162CV, guindaste hidráulico provido de lança de até 5,90m de extensão e malhal. Custo horário improdutivo (motor desligado).(desonerado)</t>
  </si>
  <si>
    <t>EQ05050421</t>
  </si>
  <si>
    <t>Caminhão com Carroceria Fixa, capacidade de 7,5t, equipado com guindaste hidráulico com capacidade de 3,5t, com motorista operador e um ajudante, com as seguintes especificações mínimas: motor diesel de 162CV, guindaste hidráulico provido de lança de até 5,90m de extensão e malhal. Custo horário improdutivo (motor desligado).</t>
  </si>
  <si>
    <t>EQ04050415</t>
  </si>
  <si>
    <t>Caminhão com Carroceria Fixa, capacidade de 7,5t, equipado com guindaste hidráulico com capacidade de 3,5t, com motorista operador e um ajudante, material de operação e material de manutenção, com as seguintes especificações mínimas: motor diesel de 162CV, Guindaste Hidráulico provido de lança de até 5,90m de extensão e malhal. Custo horário produtivo.(desonerado)</t>
  </si>
  <si>
    <t>EQ05050415</t>
  </si>
  <si>
    <t>Caminhão com Carroceria Fixa, capacidade de 7,5t, equipado com guindaste hidráulico com capacidade de 3,5t, com motorista operador e um ajudante, material de operação e material de manutenção, com as seguintes especificações mínimas: motor diesel de 162CV, Guindaste Hidráulico provido de lança de até 5,90m de extensão e malhal. Custo horário produtivo.</t>
  </si>
  <si>
    <t>EQ04050418</t>
  </si>
  <si>
    <t>Caminhão com Carroceria Fixa, capacidade de 7,5t, equipado com guindaste hidráulico com capacidade de 3,5t, com motorista operador e um ajudante, material de operação, com as seguintes especificações mínimas: motor diesel de 162CV, guindaste hidráulico provido de lança de até 5,90m de extensão e malhal. Custo horário improdutivo (motor funcionando).(desonerado)</t>
  </si>
  <si>
    <t>EQ05050418</t>
  </si>
  <si>
    <t>Caminhão com Carroceria Fixa, capacidade de 7,5t, equipado com guindaste hidráulico com capacidade de 3,5t, com motorista operador e um ajudante, material de operação, com as seguintes especificações mínimas: motor diesel de 162CV, guindaste hidráulico provido de lança de até 5,90m de extensão e malhal. Custo horário improdutivo (motor funcionando).</t>
  </si>
  <si>
    <t>EQ04100050</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</si>
  <si>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diurno (entre 05:00h e 22:00h).(desonerado)</t>
  </si>
  <si>
    <t>EQ04100053</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</si>
  <si>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noturno (entre 22:00h e 05:00h).(desonerado)</t>
  </si>
  <si>
    <t>EQ05100050</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</si>
  <si>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diurno (entre 05:00h e 22:00h).</t>
  </si>
  <si>
    <t>EQ05100053</t>
  </si>
  <si>
    <t>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noturno (entre 22:00h e 05:00h).</t>
  </si>
  <si>
    <t>EQ05050509</t>
  </si>
  <si>
    <t>Caminhão com plataforma elevatória pantográfica hidráulica, com elevação até 8,5m, com motorista operador e um ajudante, com as seguintes especificações mínimas: motor diesel de 85CV. Custo mensal.</t>
  </si>
  <si>
    <t>EQ04050509</t>
  </si>
  <si>
    <t>Caminhão com plataforma elevatória pantográfica hidráulica, com elevação até 8,5m, com motorista operador e um ajudante, com as seguintes especificações mínimas: motor diesel de 85CV. Custo mensal.(desonerado)</t>
  </si>
  <si>
    <t>EQ05050500</t>
  </si>
  <si>
    <t>Caminhão plataforma, capacidade de 3,5t, com motorista operador, com as seguintes especificações mínimas: motor diesel de 85CV, elevação de 8,5m. Custo horário improdutivo (motor desligado).</t>
  </si>
  <si>
    <t>EQ04050500</t>
  </si>
  <si>
    <t>Caminhão plataforma, capacidade de 3,5t, com motorista operador, com as seguintes especificações mínimas: motor diesel de 85CV, elevação de 8,5m. Custo horário improdutivo (motor desligado).(desonerado)</t>
  </si>
  <si>
    <t>EQ05050618</t>
  </si>
  <si>
    <t>Caminhão tanque, capacidade de 10.000l, com motorista e material de operação, com as seguintes especificações mínimas: motor diesel de 142CV, bomba d'água e mangote com 50m de extensão. Custo horário improdutivo (motor funcionando).</t>
  </si>
  <si>
    <t>EQ04050618</t>
  </si>
  <si>
    <t>Caminhão tanque, capacidade de 10.000l, com motorista e material de operação, com as seguintes especificações mínimas: motor diesel de 142CV, bomba d'água e mangote com 50m de extensão. Custo horário improdutivo (motor funcionando).(desonerado)</t>
  </si>
  <si>
    <t>EQ05050621</t>
  </si>
  <si>
    <t>Caminhão tanque, capacidade de 10.000l, com motorista, com as seguintes especificações mínimas: motor diesel de 142CV, bomba d'água e mangote com 50m de extensão. Custo horário improdutivo (motor desligado).</t>
  </si>
  <si>
    <t>EQ04050621</t>
  </si>
  <si>
    <t>Caminhão tanque, capacidade de 10.000l, com motorista, com as seguintes especificações mínimas: motor diesel de 142CV, bomba d'água e mangote com 50m de extensão. Custo horário improdutivo (motor desligado).(desonerado)</t>
  </si>
  <si>
    <t>EQ05050615</t>
  </si>
  <si>
    <t>Caminhão tanque, capacidade de 10.000l, com motorista, material de operação e material de manutenção, com as seguintes especificações mínimas: motor diesel de 142CV, bomba d'água e mangote com 50m de extensão. Custo horário produtivo.</t>
  </si>
  <si>
    <t>EQ04050615</t>
  </si>
  <si>
    <t>Caminhão tanque, capacidade de 10.000l, com motorista, material de operação e material de manutenção, com as seguintes especificações mínimas: motor diesel de 142CV, bomba d'água e mangote com 50m de extensão. Custo horário produtivo.(desonerado)</t>
  </si>
  <si>
    <t>EQ05050603</t>
  </si>
  <si>
    <t>Caminhão tanque, com capacidade de 6000 litros, com motorista e material de operação, com as seguintes especificações mínimas: motor diesel de 162CV, pipa com motobamba e barra de irrigação. Custo horário improdutivo (motor funcionando).</t>
  </si>
  <si>
    <t>EQ04050603</t>
  </si>
  <si>
    <t>Caminhão tanque, com capacidade de 6000 litros, com motorista e material de operação, com as seguintes especificações mínimas: motor diesel de 162CV, pipa com motobamba e barra de irrigação. Custo horário improdutivo (motor funcionando).(desonerado)</t>
  </si>
  <si>
    <t>EQ05050606</t>
  </si>
  <si>
    <t>Caminhão tanque, com capacidade de 6000 litros, com motorista, com as seguintes especificações mínimas: motor diesel de 162CV, pipa com motobamba e barra de irrigação. Custo horário improdutivo (motor desligado).</t>
  </si>
  <si>
    <t>EQ04050606</t>
  </si>
  <si>
    <t>Caminhão tanque, com capacidade de 6000 litros, com motorista, com as seguintes especificações mínimas: motor diesel de 162CV, pipa com motobamba e barra de irrigação. Custo horário improdutivo (motor desligado).(desonerado)</t>
  </si>
  <si>
    <t>EQ05050600</t>
  </si>
  <si>
    <t>Caminhão tanque, com capacidade de 6000 litros, com motorista, material de operação e material de manutenção, com as seguintes especificações mínimas: motor diesel de 162CV, pipa com motobamba e barra de irrigação. Custo horário produtivo.</t>
  </si>
  <si>
    <t>EQ04050600</t>
  </si>
  <si>
    <t>Caminhão tanque, com capacidade de 6000 litros, com motorista, material de operação e material de manutenção, com as seguintes especificações mínimas: motor diesel de 162CV, pipa com motobamba e barra de irrigação. Custo horário produtivo.(desonerado)</t>
  </si>
  <si>
    <t>AD15150403(B)</t>
  </si>
  <si>
    <t>Caminhoneta de Servico (kilometragem adicional), capacidade para 13 passageiros ou 1650 Kg, com motorista, material de operacao e material de manutenção, com as seguintes especificacoes minimas: motor a gasolina de 123CV. Custo do quilometro adicional.</t>
  </si>
  <si>
    <t>Km</t>
  </si>
  <si>
    <t>AD14150403</t>
  </si>
  <si>
    <t>Caminhoneta de Servico (kilometragem adicional), capacidade para 13 passageiros ou 1650 Kg, com motorista, material de operacao e material de manutencao, com as seguintes especificacoes minimas: motor a gasolina de 123CV. Custo do quilometro adicional.(desonerado)</t>
  </si>
  <si>
    <t>AD14150300</t>
  </si>
  <si>
    <t>Caminhoneta de Servico, capacidade de 13 passageiros ou 1650Kg, com motorista e material de operacao, com as seguintes especificacoes minimas: motor a gasolina de 123CV. Custo horario improdutivo (motor funcionando).(desonerado)</t>
  </si>
  <si>
    <t>AD14150350</t>
  </si>
  <si>
    <t>Caminhoneta de Servico, capacidade de 13 passageiros ou 1650Kg, com motorista, com as seguintes especificacoes minimas: motor a gasolina de 123CV. Custo horario improdutivo (motor desligado).(desonerado)</t>
  </si>
  <si>
    <t>AD14150250</t>
  </si>
  <si>
    <t>Caminhoneta de Servico, capacidade de 13 passageiros ou 1650Kg, com motorista, material de operacao e material de manutencao, com as seguintes especificacoes minimas: motor a gasolina de 123CV, modelo básico. Custo horario produtivo.(desonerado)</t>
  </si>
  <si>
    <t>AD15150401</t>
  </si>
  <si>
    <t>Caminhoneta de Serviço, capacidade de 7 passageiros ou 600 Kg, com motorista, material de operacao e material de manutencao, com as seguintes especificacoes minimas: a gasolina de 83CV, autonomia de 3000 Km/mês. Custo mensal.</t>
  </si>
  <si>
    <t>AD14150401</t>
  </si>
  <si>
    <t>Caminhoneta de Serviço, capacidade de 7 passageiros ou 600 Kg, com motorista, material de operacao e material de manutencao, com as seguintes especificacoes minimas: a gasolina de 83CV, autonomia de 3000 Km/mês. Custo mensal.(desonerado)</t>
  </si>
  <si>
    <t>AD14150200</t>
  </si>
  <si>
    <t>Caminhoneta de servico, capacidade mínima para 13 passageiros ou 1650Kg, com motorista, material de operacao e material de manutencao, com as seguintes especificacoes minimas: motor a gasolina de 123CV, modelo básico. Custo horario diurno (entre 05:00h e 22:00h).(desonerado)</t>
  </si>
  <si>
    <t>AD15150300</t>
  </si>
  <si>
    <t>Caminhoneta de Servico, capacidade para 13 passageiros ou 1650Kg, com motorista e material de operacao, com as seguintes especificacoes minimas: motor a gasolina de 123CV. Custo horario improdutivo (motor funcionando).</t>
  </si>
  <si>
    <t>AD15150350</t>
  </si>
  <si>
    <t>Caminhoneta de Servico, capacidade para 13 passageiros ou 1650Kg, com motorista, com as seguintes especificacoes minimas: motor a gasolina de 123CV. Custo horario improdutivo (motor desligado).</t>
  </si>
  <si>
    <t>AD15150200</t>
  </si>
  <si>
    <t>Caminhoneta de servico, capacidade para 13 passageiros ou 1650Kg, com motorista, material de operacao e material de manutencao, com as seguintes especificacoes minimas: motor a gasolina de 123CV, modelo básico. Custo horario diurno (entre 05:00h e 22:00h).</t>
  </si>
  <si>
    <t>AD15150250</t>
  </si>
  <si>
    <t>Caminhoneta de Servico, capacidade para 13 passageiros ou 1650Kg, com motorista, material de operacao e material de manutencao, com as seguintes especificacoes minimas: motor a gasolina de 123CV. Custo horario produtivo.</t>
  </si>
  <si>
    <t>AD14150100</t>
  </si>
  <si>
    <t>Caminhoneta de serviço, com cabine e caçamba, com motor bicombustível, cabine simples, com ar condicionado e direção hidráulica, capacidade de carga mínima de 650Kg, tração 4 x 2, com motorista e material de operação. Custo horário improdutivo (motor funcionando).(desonerado)</t>
  </si>
  <si>
    <t>AD15150100</t>
  </si>
  <si>
    <t>Caminhoneta de serviço, com cabine e caçamba, com motor bicombustível, cabine simples, com ar condicionado e direção hidráulica, capacidade de carga mínima de 650Kg, tração 4 x 2, com motorista e material de operação. Custo horário improdutivo (motor funcionando).</t>
  </si>
  <si>
    <t>AD14150050</t>
  </si>
  <si>
    <t>Caminhoneta de serviço, com cabine e caçamba, com motor bicombustível, cabine simples, com ar condicionado e direção hidráulica, capacidade de carga mínima de 650Kg, tração 4 x 2, com motorista, material de operação e material de manutenção. Custo horário produtivo.(desonerado)</t>
  </si>
  <si>
    <t>AD15150050</t>
  </si>
  <si>
    <t>Caminhoneta de serviço, com cabine e caçamba, com motor bicombustível, cabine simples, com ar condicionado e direção hidráulica, capacidade de carga mínima de 650Kg, tração 4 x 2, com motorista, material de operação e material de manutenção. Custo horário produtivo.</t>
  </si>
  <si>
    <t>AD15150150</t>
  </si>
  <si>
    <t>Caminhoneta de serviço, com cabine e caçamba, com motor bicombustível, cabine simples, com ar condicionado e direção hidráulica, capacidade de carga mínima de 650Kg, tração 4 x 2, com motorista. Custo horário improdutivo (motor desligado).</t>
  </si>
  <si>
    <t>AD14150150</t>
  </si>
  <si>
    <t>Caminhoneta de serviço, com cabine e caçamba, com motor bicombustível, cabine simples, com ar condicionado e direção hidráulica, capacidade de carga mínima de 650Kg, tração 4 x 2, com motorista. Custo horário improdutivo (motor desligado).(desonerado)</t>
  </si>
  <si>
    <t>EQ25050303</t>
  </si>
  <si>
    <t>Campânula para Tubulão Pneumático, capacidade de içamento de até 800Kg, sem operador, com as seguintes especificações mínimas: pressão de serviço de até 2,5Kg/cm2, inclusive guincho elétrico de içamento. Custo horário improdutivo.</t>
  </si>
  <si>
    <t>EQ24050303</t>
  </si>
  <si>
    <t>Campânula para Tubulão Pneumático, capacidade de içamento de até 800Kg, sem operador, com as seguintes especificações mínimas: pressão de serviço de até 2,5Kg/cm2, inclusive guincho elétrico de içamento. Custo horário improdutivo.(desonerado)</t>
  </si>
  <si>
    <t>EQ25050300</t>
  </si>
  <si>
    <t>Campânula para Tubulão Pneumático, capacidade de içamento de até 800Kg, sem operador, com as seguintes especificações mínimas: pressão de serviço de até 2,5Kg/cm2, inclusive guincho elétrico de içamento. Custo horário produtivo.</t>
  </si>
  <si>
    <t>EQ24050300</t>
  </si>
  <si>
    <t>Campânula para Tubulão Pneumático, capacidade de içamento de até 800Kg, sem operador, com as seguintes especificações mínimas: pressão de serviço de até 2,5Kg/cm2, inclusive guincho elétrico de içamento. Custo horário produtivo.(desonerado)</t>
  </si>
  <si>
    <t>ET55100100</t>
  </si>
  <si>
    <t>Canal pré-fabricado, em concreto protendido e/ou armado, com seção em U, medido pela área do perímetro interno da seção vezes o comprimento do canal, inclusive transporte das peças até a obra. Fornecimento e assentamento.</t>
  </si>
  <si>
    <t>ET54100100</t>
  </si>
  <si>
    <t>Canal pré-fabricado, em concreto protendido e/ou armado, com seção em U, medido pela área do perímetro interno da seção vezes o comprimento do canal, inclusive transporte das peças até a obra. Fornecimento e assentamento.(desonerado)</t>
  </si>
  <si>
    <t>IT25130200</t>
  </si>
  <si>
    <t>Canaleta em PVC tipo evolutiva DLP 80x35mm, em peça de 2,00m, com tampa flexível e cotovelo 90º, fabricação Pial Legrand ou similar. Fornecimento e instalação.</t>
  </si>
  <si>
    <t>IT24130200</t>
  </si>
  <si>
    <t>Canaleta em PVC tipo evolutiva DLP 80x35mm, em peça de 2,00m, com tampa flexível e cotovelo 90º, fabricação Pial Legrand ou similar. Fornecimento e instalação.(desonerado)</t>
  </si>
  <si>
    <t>DR54050101</t>
  </si>
  <si>
    <t>Canaleta para drenagem, com seção de (0,30x0,30)m,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</si>
  <si>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DR55050101</t>
  </si>
  <si>
    <t>Canaleta para drenagem, com seção de (0,30x0,30)m,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</si>
  <si>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DR54050104</t>
  </si>
  <si>
    <t>Canaleta para drenagem, com seção de (0,40x0,40)m,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</si>
  <si>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DR55050104</t>
  </si>
  <si>
    <t>Canaleta para drenagem, com seção de (0,40x0,40)m,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</si>
  <si>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DR54050107</t>
  </si>
  <si>
    <t>Canaleta para drenagem, com seção de (0,50x0,50)m,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</si>
  <si>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DR55050107</t>
  </si>
  <si>
    <t>Canaleta para drenagem, com seção de (0,50x0,50)m,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</si>
  <si>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DR54050110</t>
  </si>
  <si>
    <t>Canaleta para drenagem, com seção de (0,60x0,60)m,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t>
  </si>
  <si>
    <t>DR55050110</t>
  </si>
  <si>
    <t>Canaleta para drenagem, com seção de (0,60x0,60)m,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t>
  </si>
  <si>
    <t>DR10150053</t>
  </si>
  <si>
    <t>Cap de ferro fundido dúctil, pintado interna e externamente com tinta betuminosa, com uma bolsa, inclusive fornecimento do material para junta (anel de borracha), com diâmetro de 100mm. Fornecimento e assentamento.</t>
  </si>
  <si>
    <t>DR09150053</t>
  </si>
  <si>
    <t>Cap de ferro fundido dúctil, pintado interna e externamente com tinta betuminosa, com uma bolsa, inclusive fornecimento do material para junta (anel de borracha), com diâmetro de 100mm. Fornecimento e assentamento.(desonerado)</t>
  </si>
  <si>
    <t>DR10150056</t>
  </si>
  <si>
    <t>Cap de ferro fundido dúctil, pintado interna e externamente com tinta betuminosa, com uma bolsa, inclusive fornecimento do material para junta (anel de borracha), com diâmetro de 150mm. Fornecimento e assentamento.</t>
  </si>
  <si>
    <t>DR09150056</t>
  </si>
  <si>
    <t>Cap de ferro fundido dúctil, pintado interna e externamente com tinta betuminosa, com uma bolsa, inclusive fornecimento do material para junta (anel de borracha), com diâmetro de 150mm. Fornecimento e assentamento.(desonerado)</t>
  </si>
  <si>
    <t>DR10150050</t>
  </si>
  <si>
    <t>Cap de ferro fundido dúctil, pintado interna e externamente com tinta betuminosa, com uma bolsa, inclusive fornecimento do material para junta (anel de borracha), com diâmetro de 80mm. Fornecimento e assentamento.</t>
  </si>
  <si>
    <t>DR09150050</t>
  </si>
  <si>
    <t>Cap de ferro fundido dúctil, pintado interna e externamente com tinta betuminosa, com uma bolsa, inclusive fornecimento do material para junta (anel de borracha), com diâmetro de 80mm. Fornecimento e assentamento.(desonerado)</t>
  </si>
  <si>
    <t>DR05500256</t>
  </si>
  <si>
    <t>Cap de PVC rígido - PBA com 1 bolsa, classe 12, diâmetro de 100mm. Fornecimento e assentamento.</t>
  </si>
  <si>
    <t>DR04500256</t>
  </si>
  <si>
    <t>Cap de PVC rígido - PBA com 1 bolsa, classe 12, diâmetro de 100mm. Fornecimento e assentamento.(desonerado)</t>
  </si>
  <si>
    <t>DR05500250</t>
  </si>
  <si>
    <t>Cap de PVC rígido - PBA com 1 bolsa, classe 12, diâmetro de 50mm. Fornecimento e assentamento.</t>
  </si>
  <si>
    <t>DR04500250</t>
  </si>
  <si>
    <t>Cap de PVC rígido - PBA com 1 bolsa, classe 12, diâmetro de 50mm. Fornecimento e assentamento.(desonerado)</t>
  </si>
  <si>
    <t>DR05500253</t>
  </si>
  <si>
    <t>Cap de PVC rígido - PBA com 1 bolsa, classe 12, diâmetro de 75mm. Fornecimento e assentamento.</t>
  </si>
  <si>
    <t>DR04500253</t>
  </si>
  <si>
    <t>Cap de PVC rígido - PBA com 1 bolsa, classe 12, diâmetro de 75mm. Fornecimento e assentamento.(desonerado)</t>
  </si>
  <si>
    <t>RV15200150</t>
  </si>
  <si>
    <t>Capa degrau de Mármore Branco Nacional de (3x28)cm, com 1 polimento, assentes com recobrimento de nata de cimento sobre argamassa de cimento, saibro e areia no traço 1:2:2.</t>
  </si>
  <si>
    <t>RV14200150</t>
  </si>
  <si>
    <t>Capa degrau de Mármore Branco Nacional de (3x28)cm, com 1 polimento, assentes com recobrimento de nata de cimento sobre argamassa de cimento, saibro e areia no traço 1:2:2.(desonerado)</t>
  </si>
  <si>
    <t>IP99990150</t>
  </si>
  <si>
    <t>Capa isolante com resina de silicone para conector tipo cunha em instalação subterrânea. Fornecimento e colocação.</t>
  </si>
  <si>
    <t>IP98990150</t>
  </si>
  <si>
    <t>Capa isolante com resina de silicone para conector tipo cunha em instalação subterrânea. Fornecimento e colocação.(desonerado)</t>
  </si>
  <si>
    <t>IP99990152</t>
  </si>
  <si>
    <t>Capa isolante para conector tipo cunha, para instalação subterrânea, tensão de 600V, com isolação de silicone estabilizado, para uso nos modelos de conectores de 1 a 14, padrão RIOLUZ. Fornecimento.</t>
  </si>
  <si>
    <t>IP98990152</t>
  </si>
  <si>
    <t>Capa isolante para conector tipo cunha, para instalação subterrânea, tensão de 600V, com isolação de silicone estabilizado, para uso nos modelos de conectores de 1 a 14, padrão RIOLUZ. Fornecimento.(desonerado)</t>
  </si>
  <si>
    <t>BP05050200</t>
  </si>
  <si>
    <t>Capa selante compreendendo aplicação de asfalto na proporção de 1,1 a 1,4l/m2, distribuição de agregado (5 a 15Kg/m2) e compactação com rolo leve.</t>
  </si>
  <si>
    <t>BP04050200</t>
  </si>
  <si>
    <t>Capa selante compreendendo aplicação de asfalto na proporção de 1,1 a 1,4l/m2, distribuição de agregado (5 a 15Kg/m2) e compactação com rolo leve.(desonerado)</t>
  </si>
  <si>
    <t>IT25560050</t>
  </si>
  <si>
    <t>Capacitor trifásico de 10Kv, 220V, 60Hz. Fornecimento e instalação.</t>
  </si>
  <si>
    <t>IT24560050</t>
  </si>
  <si>
    <t>Capacitor trifásico de 10Kv, 220V, 60Hz. Fornecimento e instalação.(desonerado)</t>
  </si>
  <si>
    <t>IT25560200</t>
  </si>
  <si>
    <t>Capacitor trifásico de 15Kv, 220V, 60Hz. Fornecimento e instalação.</t>
  </si>
  <si>
    <t>IT24560200</t>
  </si>
  <si>
    <t>Capacitor trifásico de 15Kv, 220V, 60Hz. Fornecimento e instalação.(desonerado)</t>
  </si>
  <si>
    <t>PJ35050150</t>
  </si>
  <si>
    <t>Capina de aceiro em encosta em área previamente roçada, em fase de implantação.</t>
  </si>
  <si>
    <t>PJ34050150</t>
  </si>
  <si>
    <t>Capina de aceiro em encosta em área previamente roçada, em fase de implantação.(desonerado)</t>
  </si>
  <si>
    <t>PJ35050153</t>
  </si>
  <si>
    <t>Capina de aceiro em encosta em área previamente roçada, em fase de manutenção.</t>
  </si>
  <si>
    <t>PJ34050153</t>
  </si>
  <si>
    <t>Capina de aceiro em encosta em área previamente roçada, em fase de manutenção.(desonerado)</t>
  </si>
  <si>
    <t>PJ20050306</t>
  </si>
  <si>
    <t>Capina de conservação em superfície ensaibrada, gramada, etc.</t>
  </si>
  <si>
    <t>PJ19050306</t>
  </si>
  <si>
    <t>Capina de conservação em superfície ensaibrada, gramada, etc.(desonerado)</t>
  </si>
  <si>
    <t>PJ20050303</t>
  </si>
  <si>
    <t>Capina de ervas, gramíneas e etc., em superfície ensaibrada.</t>
  </si>
  <si>
    <t>PJ19050303</t>
  </si>
  <si>
    <t>Capina de ervas, gramíneas e etc., em superfície ensaibrada.(desonerado)</t>
  </si>
  <si>
    <t>PJ20050300</t>
  </si>
  <si>
    <t>Capina de ervas, gramíneas, etc, em área de brita.</t>
  </si>
  <si>
    <t>PJ19050300</t>
  </si>
  <si>
    <t>Capina de ervas, gramíneas, etc, em área de brita.(desonerado)</t>
  </si>
  <si>
    <t>PJ35050203</t>
  </si>
  <si>
    <t>Capina de vegetação gramínea em área de encosta em curva de nível, em fase de manutenção.</t>
  </si>
  <si>
    <t>PJ34050203</t>
  </si>
  <si>
    <t>Capina de vegetação gramínea em área de encosta em curva de nível, em fase de manutenção.(desonerado)</t>
  </si>
  <si>
    <t>PJ35050200</t>
  </si>
  <si>
    <t>Capina de vegetação gramínea em área de encosta em curva de nível, inclusive marcação de faixas em curva de nível, em fase de implantação.</t>
  </si>
  <si>
    <t>PJ34050200</t>
  </si>
  <si>
    <t>Capina de vegetação gramínea em área de encosta em curva de nível, inclusive marcação de faixas em curva de nível, em fase de implantação.(desonerado)</t>
  </si>
  <si>
    <t>PJ20050350</t>
  </si>
  <si>
    <t>Capina manual, remoção e seleção de mudas de essências florestais, custo válido para cada 100 unidades, com altura de 14cm, largura de 10cm.</t>
  </si>
  <si>
    <t>PJ19050350</t>
  </si>
  <si>
    <t>Capina manual, remoção e seleção de mudas de essências florestais, custo válido para cada 100 unidades, com altura de 14cm, largura de 10cm.(desonerado)</t>
  </si>
  <si>
    <t>PJ20050353</t>
  </si>
  <si>
    <t>Capina manual, remoção e seleção de mudas de essências florestais, custo válido para cada 100 unidades, com altura de 20cm e largura de 13cm.</t>
  </si>
  <si>
    <t>PJ19050353</t>
  </si>
  <si>
    <t>Capina manual, remoção e seleção de mudas de essências florestais, custo válido para cada 100 unidades, com altura de 20cm e largura de 13cm.(desonerado)</t>
  </si>
  <si>
    <t>PJ20050356</t>
  </si>
  <si>
    <t>Capina manual, remoção e seleção de mudas de essências florestais, custo válido para cada 100 unidades, com altura de 30cm e largura de 15cm.</t>
  </si>
  <si>
    <t>PJ19050356</t>
  </si>
  <si>
    <t>Capina manual, remoção e seleção de mudas de essências florestais, custo válido para cada 100 unidades, com altura de 30cm e largura de 15cm.(desonerado)</t>
  </si>
  <si>
    <t>PJ20050359</t>
  </si>
  <si>
    <t>Capina manual, remoção e seleção de mudas de essências florestais, custo válido para cada 100 unidades, com altura de 35cm e largura de 25cm.</t>
  </si>
  <si>
    <t>PJ19050359</t>
  </si>
  <si>
    <t>Capina manual, remoção e seleção de mudas de essências florestais, custo válido para cada 100 unidades, com altura de 35cm e largura de 25cm.(desonerado)</t>
  </si>
  <si>
    <t>PJ20050309</t>
  </si>
  <si>
    <t>Capina para construção de trilhas e aceiros, sobre material de 1ª categoria, a céu aberto, até a profundidade de 0,10m.</t>
  </si>
  <si>
    <t>PJ19050309</t>
  </si>
  <si>
    <t>Capina para construção de trilhas e aceiros, sobre material de 1ª categoria, a céu aberto, até a profundidade de 0,10m.(desonerado)</t>
  </si>
  <si>
    <t>AD35050050</t>
  </si>
  <si>
    <t>Carga das partículas (PMB-565).</t>
  </si>
  <si>
    <t>AD34050050</t>
  </si>
  <si>
    <t>Carga das partículas (PMB-565).(desonerado)</t>
  </si>
  <si>
    <t>AD15100050</t>
  </si>
  <si>
    <t>Carga e descarga de equipamentos pesados em carretas, exclusive o custo horário do equipamento, durante a operação.</t>
  </si>
  <si>
    <t>AD14100050</t>
  </si>
  <si>
    <t>Carga e descarga de equipamentos pesados em carretas, exclusive o custo horário do equipamento, durante a operação.(desonerado)</t>
  </si>
  <si>
    <t>TC09050050</t>
  </si>
  <si>
    <t>Carga e descarga manual de material que exija o concurso de mais de 1 servente para cada peça, vergalhões, cançoeiras, caixas, meio-fios, em Caminhão de Carroceria Fixa, a óleo diesel, com capacidade útil de 7,5t, inclusive o tempo de carga, descarga e manobra.(desonerado)</t>
  </si>
  <si>
    <t>TC10050050</t>
  </si>
  <si>
    <t>Carga e descarga manual de material que exija o concurso de mais de 1 servente para cada peça, vergalhões, cançoeiras, caixas, meio-fios, em Caminhão de Carroceria Fixa, a óleo diesel, com capacidade útil de 7,5t, inclusive o tempo de carga, descarga e manobra.</t>
  </si>
  <si>
    <t>TC10050100</t>
  </si>
  <si>
    <t>Carga e descarga manual de peças de peso reduzido: tijolos, telhas, cimento e agregados em sacos, em Caminhão de Carroceria Fixa a óleo diesel, com capacidade útil de 7,5t, inclusive tempo de carga, descarga e manobra.</t>
  </si>
  <si>
    <t>TC09050100</t>
  </si>
  <si>
    <t>Carga e descarga manual de peças de peso reduzido: tijolos, telhas, cimento e agregados em sacos, em Caminhão de Carroceria Fixa a óleo diesel, com capacidade útil de 7,5t, inclusive tempo de carga, descarga e manobra.(desonerado)</t>
  </si>
  <si>
    <t>TC10050650</t>
  </si>
  <si>
    <t>Carga e descarga mecânica de tubos de concreto, com diâmetro de 100cm, inclusive o tempo de carga, descarga e manobra do caminhão de carroceria fixa, a óleo diesel, com capacidade útil de 7,5t ; inclusive os mesmos tempos de guindauto munck de 4t.</t>
  </si>
  <si>
    <t>TC09050650</t>
  </si>
  <si>
    <t>Carga e descarga mecânica de tubos de concreto, com diâmetro de 100cm, inclusive o tempo de carga, descarga e manobra do caminhão de carroceria fixa, a óleo diesel, com capacidade útil de 7,5t ; inclusive os mesmos tempos de guindauto munck de 4t.(desonerado)</t>
  </si>
  <si>
    <t>TC10050450</t>
  </si>
  <si>
    <t>Carga e descarga mecânica de tubos de concreto, com diâmetro de 20cm, inclusive o tempo de carga, descarga e manobra do caminhão de carroceria fixa, a óleo diesel, com capacidade útil de 7,5t ; inclusive os mesmos tempos de guindauto munck de 4t.</t>
  </si>
  <si>
    <t>TC09050450</t>
  </si>
  <si>
    <t>Carga e descarga mecânica de tubos de concreto, com diâmetro de 20cm, inclusive o tempo de carga, descarga e manobra do caminhão de carroceria fixa, a óleo diesel, com capacidade útil de 7,5t ; inclusive os mesmos tempos de guindauto munck de 4t.(desonerado)</t>
  </si>
  <si>
    <t>TC10050500</t>
  </si>
  <si>
    <t>Carga e descarga mecânica de tubos de concreto, com diâmetro de 40cm, inclusive o tempo de carga, descarga e manobra do caminhão de carroceria fixa, a óleo diesel, com capacidade útil de 7,5t ; inclusive os mesmos tempos de guindauto munck de 4t.</t>
  </si>
  <si>
    <t>TC09050500</t>
  </si>
  <si>
    <t>Carga e descarga mecânica de tubos de concreto, com diâmetro de 40cm, inclusive o tempo de carga, descarga e manobra do caminhão de carroceria fixa, a óleo diesel, com capacidade útil de 7,5t ; inclusive os mesmos tempos de guindauto munck de 4t.(desonerado)</t>
  </si>
  <si>
    <t>TC10050550</t>
  </si>
  <si>
    <t>Carga e descarga mecânica de tubos de concreto, com diâmetro de 60cm, inclusive o tempo de carga, descarga e manobra do caminhão de carroceria fixa, a óleo diesel, com capacidade útil de 7,5t ; inclusive os mesmos tempos de guindauto munck de 4t.</t>
  </si>
  <si>
    <t>TC09050550</t>
  </si>
  <si>
    <t>Carga e descarga mecânica de tubos de concreto, com diâmetro de 60cm, inclusive o tempo de carga, descarga e manobra do caminhão de carroceria fixa, a óleo diesel, com capacidade útil de 7,5t ; inclusive os mesmos tempos de guindauto munck de 4t.(desonerado)</t>
  </si>
  <si>
    <t>TC10050600</t>
  </si>
  <si>
    <t>Carga e descarga mecânica de tubos de concreto, com diâmetro de 80cm, inclusive o tempo de carga, descarga e manobra do caminhão de carroceria fixa, a óleo diesel, com capacidade útil de 7,5t ; inclusive os mesmos tempos de guindauto munck de 4t.</t>
  </si>
  <si>
    <t>TC09050600</t>
  </si>
  <si>
    <t>Carga e descarga mecânica de tubos de concreto, com diâmetro de 80cm, inclusive o tempo de carga, descarga e manobra do caminhão de carroceria fixa, a óleo diesel, com capacidade útil de 7,5t ; inclusive os mesmos tempos de guindauto munck de 4t.(desonerado)</t>
  </si>
  <si>
    <t>TC10050400</t>
  </si>
  <si>
    <t>Carga e descarga mecânica de tubos de ferro fundido, com o diâmetro de 40cm, inclusive o tempo de carga , descarga e manobra do Caminhão de Carroceria Fixa, a óleo diesel, com capacidade útil de 7,5t, inclusive os mesmos tempos de Guindauto Munck de 4t.</t>
  </si>
  <si>
    <t>TC09050400</t>
  </si>
  <si>
    <t>Carga e descarga mecânica de tubos de ferro fundido, com o diâmetro de 40cm, inclusive o tempo de carga , descarga e manobra do Caminhão de Carroceria Fixa, a óleo diesel, com capacidade útil de 7,5t, inclusive os mesmos tempos de Guindauto Munck de 4t.(desonerado)</t>
  </si>
  <si>
    <t>TC10050350</t>
  </si>
  <si>
    <t>Carga e descarga mecânica, com Pá-Carregadeira e Caminhão Basculante a óleo diesel, consideradas para o caminhão a espera, manobra, carga e descarga e quanto à carregadeira, espera e operação.</t>
  </si>
  <si>
    <t>TC09050350</t>
  </si>
  <si>
    <t>Carga e descarga mecânica, com Pá-Carregadeira e Caminhão Basculante a óleo diesel, consideradas para o caminhão a espera, manobra, carga e descarga e quanto à carregadeira, espera e operação.(desonerado)</t>
  </si>
  <si>
    <t>TC09050300</t>
  </si>
  <si>
    <t>Carga manual e descarga mecânica de material à granel (agregados, pedra-de-mão, paralelos, terra e escombro), compreendendo os tempos para carga, descarga e manobras do Caminhão Basculante a óleo diesel, com capacidade útil de 12t, empregando 4 serventes na carga.(desonerado)</t>
  </si>
  <si>
    <t>TC10050300</t>
  </si>
  <si>
    <t>Carga manual e descarga mecânica de material à granel (agregados, pedra-de-mão, paralelos, terra e escombro), compreendendo os tempos para carga, descarga e manobras do Caminhão Basculante a óleo diesel, com capacidade útil de 12t, empregando 4 serventes na carga.</t>
  </si>
  <si>
    <t>TC09050150</t>
  </si>
  <si>
    <t>Carga manual e descarga mecânica de material à granel (agregados, pedra-de-mão, paralelos, terra e escombro), compreendendo os tempos para carga, descarga e manobras do Caminhão Basculante a óleo diesel, com capacidade útil de 8t, empregando 2 serventes na carga.(desonerado)</t>
  </si>
  <si>
    <t>TC10050150</t>
  </si>
  <si>
    <t>Carga manual e descarga mecânica de material à granel (agregados, pedra-de-mão, paralelos, terra e escombro), compreendendo os tempos para carga, descarga e manobras do Caminhão Basculante a óleo diesel, com capacidade útil de 8t, empregando 2 serventes na carga.</t>
  </si>
  <si>
    <t>TC09050200</t>
  </si>
  <si>
    <t>Carga manual e descarga mecânica de material a granel (agregados, pedra-de-mão, paralelos, terra e escombro), compreendendo os tempos para carga, descarga e manobras do Caminhão Basculante a óleo diesel, com capacidade útil de 8t, empregando 4 serventes na carga.(desonerado)</t>
  </si>
  <si>
    <t>TC10050200</t>
  </si>
  <si>
    <t>Carga manual e descarga mecânica de material a granel (agregados, pedra-de-mão, paralelos, terra e escombro), compreendendo os tempos para carga, descarga e manobras do Caminhão Basculante a óleo diesel, com capacidade útil de 8t, empregando 4 serventes na carga.</t>
  </si>
  <si>
    <t>TC09050250</t>
  </si>
  <si>
    <t>Carga manual e descarga mecânica de material à granel (agregados, pedra-de-mão, paralelos, terra e escombro), compreendendo os tempos para carga, descarga e manobras do equipamento Dumper 18Hp a óleo diesel, com capacidade útil de 2,3t ou 850l, empregando 2 serventes na carga.(desonerado)</t>
  </si>
  <si>
    <t>TC10050250</t>
  </si>
  <si>
    <t>Carga manual e descarga mecânica de material à granel (agregados, pedra-de-mão, paralelos, terra e escombro), compreendendo os tempos para carga, descarga e manobras do equipamento Dumper 18Hp a óleo diesel, com capacidade útil de 2,3t ou 850l, empregando 2 serventes na carga.</t>
  </si>
  <si>
    <t>RV15450025</t>
  </si>
  <si>
    <t>Carpete de polipropileno, com filamento contínuo, construção Tufting, espessura total de 5mm, textura Bouclê Mescla, modelo Austin, na cor Sand 250, Tabacow ou similar. Fornecimento.</t>
  </si>
  <si>
    <t>RV15500050</t>
  </si>
  <si>
    <t>RV14450025</t>
  </si>
  <si>
    <t>Carpete de polipropileno, com filamento contínuo, construção Tufting, espessura total de 5mm, textura Bouclê Mescla, modelo Austin, na cor Sand 250, Tabacow ou similar. Fornecimento.(desonerado)</t>
  </si>
  <si>
    <t>RV14500050</t>
  </si>
  <si>
    <t>RV15450030</t>
  </si>
  <si>
    <t>Carpete de polipropileno, com superfície em nylon Rhodianyl, construção Tufting, espessura total de 8mm, textura aveludada, modelo Grand Nylon Plus, na cor bege rosado 243, Tabacow ou similar. Fornecimento.</t>
  </si>
  <si>
    <t>RV15500100</t>
  </si>
  <si>
    <t>RV14450030</t>
  </si>
  <si>
    <t>Carpete de polipropileno, com superfície em nylon Rhodianyl, construção Tufting, espessura total de 8mm, textura aveludada, modelo Grand Nylon Plus, na cor bege rosado 243, Tabacow ou similar. Fornecimento.(desonerado)</t>
  </si>
  <si>
    <t>RV14500100</t>
  </si>
  <si>
    <t>SC10050400</t>
  </si>
  <si>
    <t>Carpinteiro de esquadrias (inclusive encargos sociais).</t>
  </si>
  <si>
    <t>SC09050400</t>
  </si>
  <si>
    <t>Carpinteiro de esquadrias (inclusive encargos sociais).(desonerado)</t>
  </si>
  <si>
    <t>SC10050350</t>
  </si>
  <si>
    <t>Carpinteiro de forma (inclusive encargos sociais).</t>
  </si>
  <si>
    <t>SC09050350</t>
  </si>
  <si>
    <t>Carpinteiro de forma (inclusive encargos sociais).(desonerado)</t>
  </si>
  <si>
    <t>AD14150703</t>
  </si>
  <si>
    <t>Carreta para transporte pesado, com capacidade de carga útil de 30t, com motorista operador e material de operação, com as seguintes especificações mínimas: motor diesel de 330CV, chassis extensível até 21m e semi-reboque de 3 eixos. Custo horário improdutivo (motor funcionando).(desonerado)</t>
  </si>
  <si>
    <t>AD15150703</t>
  </si>
  <si>
    <t>Carreta para transporte pesado, com capacidade de carga útil de 30t, com motorista operador e material de operação, com as seguintes especificações mínimas: motor diesel de 330CV, chassis extensível até 21m e semi-reboque de 3 eixos. Custo horário improdutivo (motor funcionando).</t>
  </si>
  <si>
    <t>AD14150700</t>
  </si>
  <si>
    <t>Carreta para transporte pesado, com capacidade de carga útil de 30t, com motorista operador, material de operação e material de manutenção, com as seguintes especificações mínimas: motor diesel de 330CV, chassis extensível até 21m e semi-reboque de 3 eixos. Custo horário produtivo.(desonerado)</t>
  </si>
  <si>
    <t>AD15150700</t>
  </si>
  <si>
    <t>Carreta para transporte pesado, com capacidade de carga útil de 30t, com motorista operador, material de operação e material de manutenção, com as seguintes especificações mínimas: motor diesel de 330CV, chassis extensível até 21m e semi-reboque de 3 eixos. Custo horário produtivo.</t>
  </si>
  <si>
    <t>AD15150706</t>
  </si>
  <si>
    <t>Carreta para transporte pesado, com capacidade de carga útil de 30t, com motorista, com as seguintes especificações mínimas: motor diesel de 330CV, chassis extensível até 21m e semi-reboque de 3 eixos. Custo horário improdutivo (motor desligado).</t>
  </si>
  <si>
    <t>AD14150706</t>
  </si>
  <si>
    <t>Carreta para transporte pesado, com capacidade de carga útil de 30t, com motorista, com as seguintes especificações mínimas: motor diesel de 330CV, chassis extensível até 21m e semi-reboque de 3 eixos. Custo horário improdutivo (motor desligado).(desonerado)</t>
  </si>
  <si>
    <t>AD14150600</t>
  </si>
  <si>
    <t>Carreta para transporte pesado, com capacidade de carga útil de 60/80t, com motorista operador e material de operação, com as seguintes especificações mínimas: motor diesel de 330CV, chassis extensível até 21m e semi-reboque de 4 eixos. Custo horário improdutivo (motor funcionando).(desonerado)</t>
  </si>
  <si>
    <t>AD15150600</t>
  </si>
  <si>
    <t>Carreta para transporte pesado, com capacidade de carga útil de 60/80t, com motorista operador e material de operação, com as seguintes especificações mínimas: motor diesel de 330CV, chassis extensível até 21m e semi-reboque de 4 eixos. Custo horário improdutivo (motor funcionando).</t>
  </si>
  <si>
    <t>AD14150650</t>
  </si>
  <si>
    <t>Carreta para transporte pesado, com capacidade de carga útil de 60/80t, com motorista operador, com as seguintes especificações mínimas: motor diesel de 330CV, chassis extensível até 21m e semi-reboque de 4 eixos. Custo horário improdutivo (motor desligado).(desonerado)</t>
  </si>
  <si>
    <t>AD15150650</t>
  </si>
  <si>
    <t>Carreta para transporte pesado, com capacidade de carga útil de 60/80t, com motorista operador, com as seguintes especificações mínimas: motor diesel de 330CV, chassis extensível até 21m e semi-reboque de 4 eixos. Custo horário improdutivo (motor desligado).</t>
  </si>
  <si>
    <t>AD14150550</t>
  </si>
  <si>
    <t>Carreta para transporte pesado, com capacidade de carga útil de 60/80t, com motorista operador, material de operação e material de manutenção, com as seguintes especificações mínimas: motor diesel de 330CV, chassis extensível até 21m e semi-reboque de 4 eixos. Custo horário produtivo.(desonerado)</t>
  </si>
  <si>
    <t>AD15150550</t>
  </si>
  <si>
    <t>Carreta para transporte pesado, com capacidade de carga útil de 60/80t, com motorista operador, material de operação e material de manutenção, com as seguintes especificações mínimas: motor diesel de 330CV, chassis extensível até 21m e semi-reboque de 4 eixos. Custo horário produtivo.</t>
  </si>
  <si>
    <t>PJ25300159</t>
  </si>
  <si>
    <t>Casinhas: substituição das vigas de sustentação de assoalhos em toras de madeira de reflorestamenteo, considerando-se retirada das vigas e colocação de novas, com a remontagem do brinquedo.</t>
  </si>
  <si>
    <t>PJ24300159</t>
  </si>
  <si>
    <t>Casinhas: substituição das vigas de sustentação de assoalhos em toras de madeira de reflorestamenteo, considerando-se retirada das vigas e colocação de novas, com a remontagem do brinquedo.(desonerado)</t>
  </si>
  <si>
    <t>PJ25300162</t>
  </si>
  <si>
    <t>Casinhas: substituição de 1 (uma) viga de sustentação de assoalho em toras de madeira de reflorestamento, considerando-se a retirada da viga e colocação de nova, com a remontagem do brinquedo.</t>
  </si>
  <si>
    <t>PJ24300162</t>
  </si>
  <si>
    <t>Casinhas: substituição de 1 (uma) viga de sustentação de assoalho em toras de madeira de reflorestamento, considerando-se a retirada da viga e colocação de nova, com a remontagem do brinquedo.(desonerado)</t>
  </si>
  <si>
    <t>PJ25300156</t>
  </si>
  <si>
    <t>Casinhas: substituição de 1(uma) peça de assoalho danificado, compreendendo retirado do meio tronco e colocação de um novo, com a remontagem do brinquedo de madeira de reflorestamento.</t>
  </si>
  <si>
    <t>PJ24300156</t>
  </si>
  <si>
    <t>Casinhas: substituição de 1(uma) peça de assoalho danificado, compreendendo retirado do meio tronco e colocação de um novo, com a remontagem do brinquedo de madeira de reflorestamento.(desonerado)</t>
  </si>
  <si>
    <t>PJ25300150</t>
  </si>
  <si>
    <t>Casinhas: substituição de telhado, compreendendo retirada do telhado danificado em meio tronco e colocação de novo telhado completo, com a remontagem do brinquedo de madeira de reflorestamento.</t>
  </si>
  <si>
    <t>PJ24300150</t>
  </si>
  <si>
    <t>Casinhas: substituição de telhado, compreendendo retirada do telhado danificado em meio tronco e colocação de novo telhado completo, com a remontagem do brinquedo de madeira de reflorestamento.(desonerado)</t>
  </si>
  <si>
    <t>PJ25300153</t>
  </si>
  <si>
    <t>Casinhas: substituição total do assoalho em troncos de madeira de reflorestamento, meia cana ou roliços, por outro completo em meia cana, considerando-se retirada e remontagem do brinquedo de madeira de reflorestamento.</t>
  </si>
  <si>
    <t>PJ24300153</t>
  </si>
  <si>
    <t>Casinhas: substituição total do assoalho em troncos de madeira de reflorestamento, meia cana ou roliços, por outro completo em meia cana, considerando-se retirada e remontagem do brinquedo de madeira de reflorestamento.(desonerado)</t>
  </si>
  <si>
    <t>PJ20050400</t>
  </si>
  <si>
    <t>Catação manual de papéis em superfície gramada.</t>
  </si>
  <si>
    <t>PJ19050400</t>
  </si>
  <si>
    <t>Catação manual de papéis em superfície gramada.(desonerado)</t>
  </si>
  <si>
    <t>EQ05100300</t>
  </si>
  <si>
    <t>Cavalo mecânico, com semi-reboque extensível até 22m, com motorista, material de operação e material de manutenção, com as seguintes especificações mínimas: motor diesel de 330Cv. Custo horário diurno (entre 05:00hs e 22:00h).</t>
  </si>
  <si>
    <t>EQ04100300</t>
  </si>
  <si>
    <t>Cavalo mecânico, com semi-reboque extensível até 22m, com motorista, material de operação e material de manutenção, com as seguintes especificações mínimas: motor diesel de 330Cv. Custo horário diurno (entre 05:00hs e 22:00h).(desonerado)</t>
  </si>
  <si>
    <t>IT25480100</t>
  </si>
  <si>
    <t>Centro de distribuição da Dutoplast ou similar, modelo externo, com previsão para instalação de 6 disjuntores. Fornecimento e instalação.</t>
  </si>
  <si>
    <t>IT24480100</t>
  </si>
  <si>
    <t>Centro de distribuição da Dutoplast ou similar, modelo externo, com previsão para instalação de 6 disjuntores. Fornecimento e instalação.(desonerado)</t>
  </si>
  <si>
    <t>SC40050200</t>
  </si>
  <si>
    <t>Cerca de moirão reto de concreto armado (0,10x2,50)m, espaçados de 3m, cravada a 50cm do solo, com 6 fios corridos de arame galvanizado nº 12. Fornecimento e colocação.</t>
  </si>
  <si>
    <t>SC39050200</t>
  </si>
  <si>
    <t>Cerca de moirão reto de concreto armado (0,10x2,50)m, espaçados de 3m, cravada a 50cm do solo, com 6 fios corridos de arame galvanizado nº 12. Fornecimento e colocação.(desonerado)</t>
  </si>
  <si>
    <t>ES10990200</t>
  </si>
  <si>
    <t>Cerca de sarrafos verticais em madeira maciça aparelhada, (1,5 x 4)cm e 120cm de altura, pregados sobre sarrafos horizontais de (5 x 5)cm, apoiados sobre montantes de (7,5 x 7,5)cm, espaçados de 2m. Fornecimento e instalação.</t>
  </si>
  <si>
    <t>ES09990200</t>
  </si>
  <si>
    <t>Cerca de sarrafos verticais em madeira maciça aparelhada, (1,5 x 4)cm e 120cm de altura, pregados sobre sarrafos horizontais de (5 x 5)cm, apoiados sobre montantes de (7,5 x 7,5)cm, espaçados de 2m. Fornecimento e instalação.(desonerado)</t>
  </si>
  <si>
    <t>ES10990203</t>
  </si>
  <si>
    <t>Cerca divisória em madeira de reflorestamento, tratada, com Pentox ou similar, módulo de 12,30, com diâmetro de 0,15m, altura variável de 1m a 1,50m livre, 1m enterrado, espaçados de 1,35m com 5 fios corridos de arame galvanizado nº 12 (módulo).</t>
  </si>
  <si>
    <t>ES09990203</t>
  </si>
  <si>
    <t>Cerca divisória em madeira de reflorestamento, tratada, com Pentox ou similar, módulo de 12,30, com diâmetro de 0,15m, altura variável de 1m a 1,50m livre, 1m enterrado, espaçados de 1,35m com 5 fios corridos de arame galvanizado nº 12 (módulo).(desonerado)</t>
  </si>
  <si>
    <t>ES05250050</t>
  </si>
  <si>
    <t>Cerca em tubo de ferro galvanizado de 4" em módulos de (3,00x1,20)m, constituindo-se cada módulo por 2 montantes de 1,20m de altura e 2 travamentos horizontais com 3m.</t>
  </si>
  <si>
    <t>ES04250050</t>
  </si>
  <si>
    <t>Cerca em tubo de ferro galvanizado de 4" em módulos de (3,00x1,20)m, constituindo-se cada módulo por 2 montantes de 1,20m de altura e 2 travamentos horizontais com 3m.(desonerado)</t>
  </si>
  <si>
    <t>MT04400050</t>
  </si>
  <si>
    <t>Cerca protetora de borda de vala, construída com montantes de (7,5 x 7,5)cm de madeira serrada, com 1,50m de comprimento, ficando 0,50m enterrado, com intervalo de 2m e 2 tábuas de madeira serrada de (2,5 x 30)cm e (2,5 x 20)cm, horizontais, com 0,40m de separação, com reaproveitamento da madeira por 3 vezes.(desonerado)</t>
  </si>
  <si>
    <t>MT05400050</t>
  </si>
  <si>
    <t>Cerca protetora de borda de vala, construída com montantes de (7,5 x 7,5)cm de madeira serrada, com 1,50m de comprimento, ficando 0,50m enterrado, com intervalo de 2m e 2 tábuas de madeira serrada de (2,5 x 30)cm e (2,5 x 20)cm, horizontais, com 0,40m de separação, com reaproveitamento da madeira por 3 vezes.</t>
  </si>
  <si>
    <t>MT04400100</t>
  </si>
  <si>
    <t>Cerca protetora de borda de vala, construída com montantes de madeira serrada de (7,5 x 7,5)cm, com 1,50m de comprimento, ficando 0,50m enterrado, com intervalo de 5m e 3 linhas de fita plástica zebrada, horizontais, com 0,30m de separação, com reaproveitamento da madeira por 3 vezes.(desonerado)</t>
  </si>
  <si>
    <t>MT05400100</t>
  </si>
  <si>
    <t>Cerca protetora de borda de vala, construída com montantes de madeira serrada de (7,5 x 7,5)cm, com 1,50m de comprimento, ficando 0,50m enterrado, com intervalo de 5m e 3 linhas de fita plástica zebrada, horizontais, com 0,30m de separação, com reaproveitamento da madeira por 3 vezes.</t>
  </si>
  <si>
    <t>MT04400150</t>
  </si>
  <si>
    <t>Cerca protetora de borda de vala, construída com montantes de madeira serrada de (7,5 x 7,5)cm, com 1,50m de comprimento, ficando 0,50m enterrado, com intervalo de 6m e 1 linha de fita plástica zebrada, horizontal, com aproveitamento de 3 vezes da madeira.(desonerado)</t>
  </si>
  <si>
    <t>MT05400150</t>
  </si>
  <si>
    <t>Cerca protetora de borda de vala, construída com montantes de madeira serrada de (7,5 x 7,5)cm, com 1,50m de comprimento, ficando 0,50m enterrado, com intervalo de 6m e 1 linha de fita plástica zebrada, horizontal, com aproveitamento de 3 vezes da madeira.</t>
  </si>
  <si>
    <t>PJ15050044</t>
  </si>
  <si>
    <t>Cerca protetora de jardim com 18cm de altura, em barra chata de aço ASTM 588 de (3" x 1/4"), com montantes do mesmo material, distanciados de 1,00m, chumbados em bloco de concreto, inclusive escavação, reaterro, carga, descarga e transporte.</t>
  </si>
  <si>
    <t>PJ14050044</t>
  </si>
  <si>
    <t>Cerca protetora de jardim com 18cm de altura, em barra chata de aço ASTM 588 de (3" x 1/4"), com montantes do mesmo material, distanciados de 1,00m, chumbados em bloco de concreto, inclusive escavação, reaterro, carga, descarga e transporte.(desonerado)</t>
  </si>
  <si>
    <t>PJ14050059</t>
  </si>
  <si>
    <t>Cerca protetora de jardim com 30cm de altura, em tela em chapa de metal expandido, malha de (8"x3"), chapa de 3/16", soldada em tubo de aço galvanizado com diâmetro interno de 2", chumbados em blocos de concreto a cada 80cm, inclusive escavação, reaterro, carga, descarga, transporte e pintura. Fornecimento e colocação.(desonerado)</t>
  </si>
  <si>
    <t>PJ15050059</t>
  </si>
  <si>
    <t>Cerca protetora de jardim com 30cm de altura, em tela em chapa de metal expandido, malha de (8"x3"), chapa de 3/16", soldada em tubo de aço galvanizado com diâmetro interno de 2", chumbados em blocos de concreto a cada 80cm, inclusive escavação, reaterro, carga, descarga, transporte e pintura. Fornecimento e colocação.</t>
  </si>
  <si>
    <t>PJ14050040</t>
  </si>
  <si>
    <t>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colocação.(desonerado)</t>
  </si>
  <si>
    <t>PJ15050040</t>
  </si>
  <si>
    <t>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t>
  </si>
  <si>
    <t>PJ15050050</t>
  </si>
  <si>
    <t>Cerca protetora de jardim, tipo capelinha, em módulos de 1,20m. Fornecimento e colocação.</t>
  </si>
  <si>
    <t>PJ14050050</t>
  </si>
  <si>
    <t>Cerca protetora de jardim, tipo capelinha, em módulos de 1,20m. Fornecimento e colocação.(desonerado)</t>
  </si>
  <si>
    <t>PJ15050053</t>
  </si>
  <si>
    <t>Cerca protetora para jardim, em tela em chapa de metal expandido, malha de (8"x3"), chapa de 3/16", inclusive pintura. Fornecimento e colocação.</t>
  </si>
  <si>
    <t>PJ14050053</t>
  </si>
  <si>
    <t>Cerca protetora para jardim, em tela em chapa de metal expandido, malha de (8"x3"), chapa de 3/16", inclusive pintura. Fornecimento e colocação.(desonerado)</t>
  </si>
  <si>
    <t>PJ24300200</t>
  </si>
  <si>
    <t>Cercas de madeira de reflorestamento em laterais de casinhas e/ou patamares dos brinquedos de madeira de reflorestamento: substituição de troncos de madeira de reflorestamento auto clavada com diâmetro de 6 a 8cm, considerando-se a retirada do danificado e instalação de novos troncos (quatro por lateral com 2m de comprimento).(desonerado)</t>
  </si>
  <si>
    <t>PJ25300200</t>
  </si>
  <si>
    <t>Cercas de madeira de reflorestamento em laterais de casinhas e/ou patamares dos brinquedos de madeira de reflorestamento: substituição de troncos de madeira de reflorestamento auto clavada com diâmetro de 6 a 8cm, considerando-se a retirada do danificado e instalação de novos troncos (quatro por lateral com 2m de comprimento).</t>
  </si>
  <si>
    <t>PJ20050375</t>
  </si>
  <si>
    <t>Cesto de tela para retirada de lixo, confeccionado em aço e sombrit, modelo COMLURB. Fornecimento.</t>
  </si>
  <si>
    <t>PJ19050375</t>
  </si>
  <si>
    <t>Cesto de tela para retirada de lixo, confeccionado em aço e sombrit, modelo COMLURB. Fornecimento.(desonerado)</t>
  </si>
  <si>
    <t>SC15100050</t>
  </si>
  <si>
    <t>Chapa de aço de 3/4", para passagem de veículos sobre valas, compreendendo colocação, uso e retirada, medida pela área da chapa em cada aplicação, inclusive mobilização, transporte, carga e descarga e o travamento com grampos.</t>
  </si>
  <si>
    <t>SC14100050</t>
  </si>
  <si>
    <t>Chapa de aço de 3/4", para passagem de veículos sobre valas, compreendendo colocação, uso e retirada, medida pela área da chapa em cada aplicação, inclusive mobilização, transporte, carga e descarga e o travamento com grampos.(desonerado)</t>
  </si>
  <si>
    <t>ES05270050</t>
  </si>
  <si>
    <t>Chapa de aço SAE 1006/10-LF, perfurada, furos redondos de 1,80mm, longitudinalmente, distância entre furos de 2,55mm (de centro), nas dimensões de (2000x1000x1,00)mm. Fornecimento.</t>
  </si>
  <si>
    <t>pc</t>
  </si>
  <si>
    <t>ES04270050</t>
  </si>
  <si>
    <t>Chapa de aço SAE 1006/10-LF, perfurada, furos redondos de 1,80mm, longitudinalmente, distância entre furos de 2,55mm (de centro), nas dimensões de (2000x1000x1,00)mm. Fornecimento.(desonerado)</t>
  </si>
  <si>
    <t>ES05270056</t>
  </si>
  <si>
    <t>Chapa de aço SAE 1006/10-LF, perfurada, furos redondos, de 6,35mm longitudinalmente, distância entre furos de 9,00mm (de centro), nas dimensões de (2000x1000x1,50)mm. Fornecimento.</t>
  </si>
  <si>
    <t>ES04270056</t>
  </si>
  <si>
    <t>Chapa de aço SAE 1006/10-LF, perfurada, furos redondos, de 6,35mm longitudinalmente, distância entre furos de 9,00mm (de centro), nas dimensões de (2000x1000x1,50)mm. Fornecimento.(desonerado)</t>
  </si>
  <si>
    <t>RV10200050</t>
  </si>
  <si>
    <t>Chapa de Celotex ou similar, nas dimensões de (1,22 x 2,44)m - 2,98m², espessura de 12mm. Fornecimento.</t>
  </si>
  <si>
    <t>RV09200050</t>
  </si>
  <si>
    <t>Chapa de Celotex ou similar, nas dimensões de (1,22 x 2,44)m - 2,98m², espessura de 12mm. Fornecimento.(desonerado)</t>
  </si>
  <si>
    <t>RV10200103</t>
  </si>
  <si>
    <t>Chapa de Duratex ou similar, nas dimensões de (1,22 x 2,75)m - 3,36m², espessura de 3mm, perfurado. Fornecimento.</t>
  </si>
  <si>
    <t>RV09200103</t>
  </si>
  <si>
    <t>Chapa de Duratex ou similar, nas dimensões de (1,22 x 2,75)m - 3,36m², espessura de 3mm, perfurado. Fornecimento.(desonerado)</t>
  </si>
  <si>
    <t>RV10200100</t>
  </si>
  <si>
    <t>Chapa de Duratex ou similar, nas dimensões de (1,22 x 2,75)m - 3,36m², lisa, espessura de 3,2mm. Fornecimento.</t>
  </si>
  <si>
    <t>RV09200100</t>
  </si>
  <si>
    <t>Chapa de Duratex ou similar, nas dimensões de (1,22 x 2,75)m - 3,36m², lisa, espessura de 3,2mm. Fornecimento.(desonerado)</t>
  </si>
  <si>
    <t>CI10050100</t>
  </si>
  <si>
    <t>Chapa de ferro galvanizada nº 11, de 3mm (1/8"). Fornecimento e instalação.</t>
  </si>
  <si>
    <t>CI09050100</t>
  </si>
  <si>
    <t>Chapa de ferro galvanizada nº 11, de 3mm (1/8"). Fornecimento e instalação.(desonerado)</t>
  </si>
  <si>
    <t>CI10050121</t>
  </si>
  <si>
    <t>Chapa de ferro galvanizado nº 18. Fornecimento e instalação.</t>
  </si>
  <si>
    <t>CI09050121</t>
  </si>
  <si>
    <t>Chapa de ferro galvanizado nº 18. Fornecimento e instalação.(desonerado)</t>
  </si>
  <si>
    <t>IP35100050</t>
  </si>
  <si>
    <t>Chapa de ferro galvanizado nº 24, de (1x2)m. Fornecimento.</t>
  </si>
  <si>
    <t>IP34100050</t>
  </si>
  <si>
    <t>Chapa de ferro galvanizado nº 24, de (1x2)m. Fornecimento.(desonerado)</t>
  </si>
  <si>
    <t>CI05550050</t>
  </si>
  <si>
    <t>Chapa de policarbonato alveolar para caixilho com painel fixo, espessura de 10mm. Fornecimento e colocação.</t>
  </si>
  <si>
    <t>CI04550050</t>
  </si>
  <si>
    <t>Chapa de policarbonato alveolar para caixilho com painel fixo, espessura de 10mm. Fornecimento e colocação.(desonerado)</t>
  </si>
  <si>
    <t>RV10300060</t>
  </si>
  <si>
    <t>Chapa em MDF, na cor branca, uma face, madindo 2750 x 1840 x 6mm. Fornecimento e colocação</t>
  </si>
  <si>
    <t>RV09300060</t>
  </si>
  <si>
    <t>Chapa em MDF, na cor branca, uma face, madindo 2750 x 1840 x 6mm. Fornecimento e colocação(desonerado)</t>
  </si>
  <si>
    <t>ET05450100</t>
  </si>
  <si>
    <t>Chapim de concreto aparente com acabamento desempenhado, usando forma de Madeirit ou similar, medindo: (14x10)cm, fundido no local. Fornecimento e colocação.</t>
  </si>
  <si>
    <t>ET04450100</t>
  </si>
  <si>
    <t>Chapim de concreto aparente com acabamento desempenhado, usando forma de Madeirit ou similar, medindo: (14x10)cm, fundido no local. Fornecimento e colocação.(desonerado)</t>
  </si>
  <si>
    <t>RV15550020</t>
  </si>
  <si>
    <t>Chapim em madeira aparelhada com largura de 0,40m. Fornecimento.</t>
  </si>
  <si>
    <t>RV14550020</t>
  </si>
  <si>
    <t>Chapim em madeira aparelhada com largura de 0,40m. Fornecimento.(desonerado)</t>
  </si>
  <si>
    <t>RV10250051</t>
  </si>
  <si>
    <t>Chapim ou espelho de mármore branco com (3x12 a 18)cm, com 2 polimentos, assentes com argamassa de cimento, saibro e areia no traço 1:2:2 e nata de cimento.</t>
  </si>
  <si>
    <t>RV09250051</t>
  </si>
  <si>
    <t>Chapim ou espelho de mármore branco com (3x12 a 18)cm, com 2 polimentos, assentes com argamassa de cimento, saibro e areia no traço 1:2:2 e nata de cimento.(desonerado)</t>
  </si>
  <si>
    <t>RV10050053</t>
  </si>
  <si>
    <t>Chapiscado (Revestimento) de cimento e areia no traço 1:3 peneirado, espessura de 9mm, aplicado sobre emboço existente.</t>
  </si>
  <si>
    <t>RV09050053</t>
  </si>
  <si>
    <t>Chapiscado (Revestimento) de cimento e areia no traço 1:3 peneirado, espessura de 9mm, aplicado sobre emboço existente.(desonerado)</t>
  </si>
  <si>
    <t>RV10050050</t>
  </si>
  <si>
    <t>Chapisco de superfície de concreto ou alvenaria, com argamassa de cimento e areia no traço 1:3.</t>
  </si>
  <si>
    <t>RV09050050</t>
  </si>
  <si>
    <t>Chapisco de superfície de concreto ou alvenaria, com argamassa de cimento e areia no traço 1:3.(desonerado)</t>
  </si>
  <si>
    <t>RV10050059</t>
  </si>
  <si>
    <t>Chapisco de superfície de concreto ou alvenaria, usando máquina manual, com argamassa de cimento e areia no traço 1:6.</t>
  </si>
  <si>
    <t>RV09050059</t>
  </si>
  <si>
    <t>Chapisco de superfície de concreto ou alvenaria, usando máquina manual, com argamassa de cimento e areia no traço 1:6.(desonerado)</t>
  </si>
  <si>
    <t>RV10050056</t>
  </si>
  <si>
    <t>Chapisco em argamassa de cimento e areia no traço 1:3 em volume, aditivado com resina acrílica da Reax ou similar.</t>
  </si>
  <si>
    <t>RV09050056</t>
  </si>
  <si>
    <t>Chapisco em argamassa de cimento e areia no traço 1:3 em volume, aditivado com resina acrílica da Reax ou similar.(desonerado)</t>
  </si>
  <si>
    <t>IT25520290</t>
  </si>
  <si>
    <t>Chave blindada tripolar, SCHAK de 400A ou similar. Fornecimento e instalação.</t>
  </si>
  <si>
    <t>IT24520290</t>
  </si>
  <si>
    <t>Chave blindada tripolar, SCHAK de 400A ou similar. Fornecimento e instalação.(desonerado)</t>
  </si>
  <si>
    <t>IP40050100</t>
  </si>
  <si>
    <t>Chave blindada, bipolar, 60A. Fornecimento.</t>
  </si>
  <si>
    <t>IP39050100</t>
  </si>
  <si>
    <t>Chave blindada, bipolar, 60A. Fornecimento.(desonerado)</t>
  </si>
  <si>
    <t>IT25520062</t>
  </si>
  <si>
    <t>Chave blindada, tripolar de 250V de 100A, Continental ou similar. Fornecimento e instalação.</t>
  </si>
  <si>
    <t>IT24520062</t>
  </si>
  <si>
    <t>Chave blindada, tripolar de 250V de 100A, Continental ou similar. Fornecimento e instalação.(desonerado)</t>
  </si>
  <si>
    <t>IT25520074</t>
  </si>
  <si>
    <t>Chave blindada, tripolar de 250V de 200A, Continental ou similar. Fornecimento e instalação.</t>
  </si>
  <si>
    <t>IT24520074</t>
  </si>
  <si>
    <t>Chave blindada, tripolar de 250V de 200A, Continental ou similar. Fornecimento e instalação.(desonerado)</t>
  </si>
  <si>
    <t>IT25520086</t>
  </si>
  <si>
    <t>Chave blindada, tripolar de 250V de 400A, Continental ou similar. Fornecimento e instalação.</t>
  </si>
  <si>
    <t>IT24520086</t>
  </si>
  <si>
    <t>Chave blindada, tripolar de 250V de 400A, Continental ou similar. Fornecimento e instalação.(desonerado)</t>
  </si>
  <si>
    <t>IT25520600</t>
  </si>
  <si>
    <t>Chave bóia, automática, de mercúrio, unipolar. Fornecimento e instalação.</t>
  </si>
  <si>
    <t>IT24520600</t>
  </si>
  <si>
    <t>Chave bóia, automática, de mercúrio, unipolar. Fornecimento e instalação.(desonerado)</t>
  </si>
  <si>
    <t>IT25520150</t>
  </si>
  <si>
    <t>Chave comutadora com botão XB2 BD21 ou similar. Fornecimento e instalação.</t>
  </si>
  <si>
    <t>IT24520150</t>
  </si>
  <si>
    <t>Chave comutadora com botão XB2 BD21 ou similar. Fornecimento e instalação.(desonerado)</t>
  </si>
  <si>
    <t>IT25520100</t>
  </si>
  <si>
    <t>Chave comutadora de 250A modelo 3Kw 1- 314, Siemens ou similar. Fornecimento e instalação.</t>
  </si>
  <si>
    <t>IT24520100</t>
  </si>
  <si>
    <t>Chave comutadora de 250A modelo 3Kw 1- 314, Siemens ou similar. Fornecimento e instalação.(desonerado)</t>
  </si>
  <si>
    <t>IT25520109</t>
  </si>
  <si>
    <t>Chave comutadora de 630A modelo 3Kw 1- 627, Siemens ou similar. Fornecimento e instalação.</t>
  </si>
  <si>
    <t>IT24520109</t>
  </si>
  <si>
    <t>Chave comutadora de 630A modelo 3Kw 1- 627, Siemens ou similar. Fornecimento e instalação.(desonerado)</t>
  </si>
  <si>
    <t>IP40050300</t>
  </si>
  <si>
    <t>Chave corta circuito, de 100A, 15Kv, com fusível de cartucho tipo S-1, exclusive elos fusíveis. Fornecimento.</t>
  </si>
  <si>
    <t>IP39050300</t>
  </si>
  <si>
    <t>Chave corta circuito, de 100A, 15Kv, com fusível de cartucho tipo S-1, exclusive elos fusíveis. Fornecimento.(desonerado)</t>
  </si>
  <si>
    <t>IT25520259</t>
  </si>
  <si>
    <t>Chave faca blindada, completa, 80A, modelo 3NP4, da Siemens ou similar. Fornecimento e instalação.</t>
  </si>
  <si>
    <t>IT24520259</t>
  </si>
  <si>
    <t>Chave faca blindada, completa, 80A, modelo 3NP4, da Siemens ou similar. Fornecimento e instalação.(desonerado)</t>
  </si>
  <si>
    <t>IT25520262</t>
  </si>
  <si>
    <t>Chave faca, base ardósia, 250V, com porta fusíveis, tripolar de 100A. Fornecimento e instalação.</t>
  </si>
  <si>
    <t>IT24520262</t>
  </si>
  <si>
    <t>Chave faca, base ardósia, 250V, com porta fusíveis, tripolar de 100A. Fornecimento e instalação.(desonerado)</t>
  </si>
  <si>
    <t>IT25520253</t>
  </si>
  <si>
    <t>Chave faca, base ardósia, 250V, com porta fusíveis, tripolar de 30A . Fornecimento e instalação.</t>
  </si>
  <si>
    <t>IT24520253</t>
  </si>
  <si>
    <t>Chave faca, base ardósia, 250V, com porta fusíveis, tripolar de 30A . Fornecimento e instalação.(desonerado)</t>
  </si>
  <si>
    <t>IT25520274</t>
  </si>
  <si>
    <t>Chave faca, base ardósia, 250V, com porta fusíveis, tripolar de 400A. Fornecimento e instalação.</t>
  </si>
  <si>
    <t>IT24520274</t>
  </si>
  <si>
    <t>Chave faca, base ardósia, 250V, com porta fusíveis, tripolar de 400A. Fornecimento e instalação.(desonerado)</t>
  </si>
  <si>
    <t>IT25520403</t>
  </si>
  <si>
    <t>Chave guarda motor, trifásica, até 3CV, 220V, compreendendo chave magnética SA-10 com relé térmico e botoeira liga/desliga, Eletromar ou similar. Fornecimento e instalação.</t>
  </si>
  <si>
    <t>IT24520403</t>
  </si>
  <si>
    <t>Chave guarda motor, trifásica, até 3CV, 220V, compreendendo chave magnética SA-10 com relé térmico e botoeira liga/desliga, Eletromar ou similar. Fornecimento e instalação.(desonerado)</t>
  </si>
  <si>
    <t>IT25520409</t>
  </si>
  <si>
    <t>Chave guarda motor, trifásica, até 5CV, 220V, compreendendo chave magnético SA-16 com relé térmico e botoeira liga/desliga, Eletromar ou similar. Fornecimento e instalação.</t>
  </si>
  <si>
    <t>IT24520409</t>
  </si>
  <si>
    <t>Chave guarda motor, trifásica, até 5CV, 220V, compreendendo chave magnético SA-16 com relé térmico e botoeira liga/desliga, Eletromar ou similar. Fornecimento e instalação.(desonerado)</t>
  </si>
  <si>
    <t>IT25520412</t>
  </si>
  <si>
    <t>Chave guarda motor, trifásica, até 7,5/10CV, 220V, compreendendo chave magnética SA-32 com relé térmico e botoeira liga/desliga, Eletromar ou similar. Fornecimento e instalação.</t>
  </si>
  <si>
    <t>IT24520412</t>
  </si>
  <si>
    <t>Chave guarda motor, trifásica, até 7,5/10CV, 220V, compreendendo chave magnética SA-32 com relé térmico e botoeira liga/desliga, Eletromar ou similar. Fornecimento e instalação.(desonerado)</t>
  </si>
  <si>
    <t>IT25520209</t>
  </si>
  <si>
    <t>Chave Pacco interruptora referência P100 1/3hs CN 100A. Fornecimento e instalação.</t>
  </si>
  <si>
    <t>IT24520209</t>
  </si>
  <si>
    <t>Chave Pacco interruptora referência P100 1/3hs CN 100A. Fornecimento e instalação.(desonerado)</t>
  </si>
  <si>
    <t>IT25520200</t>
  </si>
  <si>
    <t>Chave Pacco interruptora referência P63 1/3hs CN 63A. Fornecimento e instalação.</t>
  </si>
  <si>
    <t>IT24520200</t>
  </si>
  <si>
    <t>Chave Pacco interruptora referência P63 1/3hs CN 63A. Fornecimento e instalação.(desonerado)</t>
  </si>
  <si>
    <t>IT25680300</t>
  </si>
  <si>
    <t>Chave seccionada, tripolar, abertura com carga, comando manual em grupo, instalação abrigada, com chave de bloqueio mecânico tipo kirk, 630A/17,5Kv e porta fusíveis HH, referência NAL-17,5, ABB-SACE ou similar. Fornecimento e instalação.</t>
  </si>
  <si>
    <t>IT24680300</t>
  </si>
  <si>
    <t>Chave seccionada, tripolar, abertura com carga, comando manual em grupo, instalação abrigada, com chave de bloqueio mecânico tipo kirk, 630A/17,5Kv e porta fusíveis HH, referência NAL-17,5, ABB-SACE ou similar. Fornecimento e instalação.(desonerado)</t>
  </si>
  <si>
    <t>IT25680250</t>
  </si>
  <si>
    <t>Chave seccionada, tripolar, abertura sem carga, comando manual em grupo, instalação abrigada, com chave de bloqueio mecânico tipo kirk, 400A/17,5Kv, referência NTL2-17,5, ABB-SACE ou similar. Fornecimento e instalação.</t>
  </si>
  <si>
    <t>IT24680250</t>
  </si>
  <si>
    <t>Chave seccionada, tripolar, abertura sem carga, comando manual em grupo, instalação abrigada, com chave de bloqueio mecânico tipo kirk, 400A/17,5Kv, referência NTL2-17,5, ABB-SACE ou similar. Fornecimento e instalação.(desonerado)</t>
  </si>
  <si>
    <t>IT25520315</t>
  </si>
  <si>
    <t>Chave tipo faca aberta, reforçada de reversão, base de mármore 250V, bipolar de 60A. Fornecimento e instalação.</t>
  </si>
  <si>
    <t>IT24520315</t>
  </si>
  <si>
    <t>Chave tipo faca aberta, reforçada de reversão, base de mármore 250V, bipolar de 60A. Fornecimento e instalação.(desonerado)</t>
  </si>
  <si>
    <t>IT25520306</t>
  </si>
  <si>
    <t>Chave tipo faca aberta, reforçada de reversão, base de mármore 250V, bipolar, de 30A. Fornecimento e instalação.</t>
  </si>
  <si>
    <t>IT24520306</t>
  </si>
  <si>
    <t>Chave tipo faca aberta, reforçada de reversão, base de mármore 250V, bipolar, de 30A. Fornecimento e instalação.(desonerado)</t>
  </si>
  <si>
    <t>IT25520350</t>
  </si>
  <si>
    <t>Chave tipo faca aberta, reforçada de reversão, base de mármore 250V, tripolar de 60A. Fornecimento e instalação.</t>
  </si>
  <si>
    <t>IT24520350</t>
  </si>
  <si>
    <t>Chave tipo faca aberta, reforçada de reversão, base de mármore 250V, tripolar de 60A. Fornecimento e instalação.(desonerado)</t>
  </si>
  <si>
    <t>AD40050098</t>
  </si>
  <si>
    <t>Chefe de escritório (inclusive encargos sociais).</t>
  </si>
  <si>
    <t>AD39050098</t>
  </si>
  <si>
    <t>Chefe de escritório (inclusive encargos sociais).(desonerado)</t>
  </si>
  <si>
    <t>IP55100200</t>
  </si>
  <si>
    <t>Chumbador de aço inoxidável 304, Tec Bolt, TBM 12.100, comprimento de 96mm e diâmetro de 1/2", com arruela lisa e de pressão e porca, Tecnart ou similar. Fornecimento.</t>
  </si>
  <si>
    <t>IP54100200</t>
  </si>
  <si>
    <t>Chumbador de aço inoxidável 304, Tec Bolt, TBM 12.100, comprimento de 96mm e diâmetro de 1/2", com arruela lisa e de pressão e porca, Tecnart ou similar. Fornecimento.(desonerado)</t>
  </si>
  <si>
    <t>IP55100250</t>
  </si>
  <si>
    <t>Chumbador de expansão de aço, com diâmetro de 1/2" e comprimento do parafuso de 3". Fornecimento.</t>
  </si>
  <si>
    <t>IP54100250</t>
  </si>
  <si>
    <t>Chumbador de expansão de aço, com diâmetro de 1/2" e comprimento do parafuso de 3". Fornecimento.(desonerado)</t>
  </si>
  <si>
    <t>AP05150253</t>
  </si>
  <si>
    <t>Chuveiro de plástico, com braço de 1/2", na cor branca e 1 registro de pressão nº B-1416 ou similar de 1/2". Fornecimento.</t>
  </si>
  <si>
    <t>AP04150253</t>
  </si>
  <si>
    <t>Chuveiro de plástico, com braço de 1/2", na cor branca e 1 registro de pressão nº B-1416 ou similar de 1/2". Fornecimento.(desonerado)</t>
  </si>
  <si>
    <t>AP05150250</t>
  </si>
  <si>
    <t>Chuveiro de plástico, na cor branca, exclusive braço.</t>
  </si>
  <si>
    <t>AP04150250</t>
  </si>
  <si>
    <t>Chuveiro de plástico, na cor branca, exclusive braço.(desonerado)</t>
  </si>
  <si>
    <t>IT19050150</t>
  </si>
  <si>
    <t>Chuveiro elétrico (exclusive fornecimento do aparelho e registros), incluindo instalação elétrica, compreendendo: 30m de fio 4mm2 , 5m de tubo de PVC rígido de 3/4", ralo simples de PVC rígido com grelha, 2m de tubo de PVC rígido de 50mm e conexões. Instalação e assentamento.(desonerado)</t>
  </si>
  <si>
    <t>IT20050150</t>
  </si>
  <si>
    <t>Chuveiro elétrico (exclusive fornecimento do aparelho e registros), incluindo instalação elétrica, compreendendo: 30m de fio 4mm2 , 5m de tubo de PVC rígido de 3/4", ralo simples de PVC rígido com grelha, 2m de tubo de PVC rígido de 50mm e conexões. Instalação e assentamento.</t>
  </si>
  <si>
    <t>AP10150050</t>
  </si>
  <si>
    <t>Chuveiro elétrico, automático, 110/220V, Lorenzetti ou similar. Fornecimento.</t>
  </si>
  <si>
    <t>AP09150050</t>
  </si>
  <si>
    <t>Chuveiro elétrico, automático, 110/220V, Lorenzetti ou similar. Fornecimento.(desonerado)</t>
  </si>
  <si>
    <t>AP10150100</t>
  </si>
  <si>
    <t>Chuveiro elétrico, automático, maxi-ducha, com braço cromado de 1/2", 110/220V e 1 registro de pressão de 3/4". Fornecimento.</t>
  </si>
  <si>
    <t>AP09150100</t>
  </si>
  <si>
    <t>Chuveiro elétrico, automático, maxi-ducha, com braço cromado de 1/2", 110/220V e 1 registro de pressão de 3/4". Fornecimento.(desonerado)</t>
  </si>
  <si>
    <t>AP05200100</t>
  </si>
  <si>
    <t>Chuveiro estampado, acabamento cromado, articulado com braço de 1/2". Fornecimento.</t>
  </si>
  <si>
    <t>AP04200100</t>
  </si>
  <si>
    <t>Chuveiro estampado, acabamento cromado, articulado com braço de 1/2". Fornecimento.(desonerado)</t>
  </si>
  <si>
    <t>IT20050200</t>
  </si>
  <si>
    <t>Chuveiro, exclusive fornecimento do aparelho e registros, compreendendo: 5m de tubo de PVC rígido de 3/4", ralo simples de PVC rígido com grelha, 2m de tubo de PVC rígido de 50mm e conexões. Instalação e assentamento.</t>
  </si>
  <si>
    <t>IT19050200</t>
  </si>
  <si>
    <t>Chuveiro, exclusive fornecimento do aparelho e registros, compreendendo: 5m de tubo de PVC rígido de 3/4", ralo simples de PVC rígido com grelha, 2m de tubo de PVC rígido de 50mm e conexões. Instalação e assentamento.(desonerado)</t>
  </si>
  <si>
    <t>SC15050250</t>
  </si>
  <si>
    <t>Cimento Portland, tipo 320, saco de 50Kg. Fornecimento.</t>
  </si>
  <si>
    <t>SC14050250</t>
  </si>
  <si>
    <t>Cimento Portland, tipo 320, saco de 50Kg. Fornecimento.(desonerado)</t>
  </si>
  <si>
    <t>IP55100300</t>
  </si>
  <si>
    <t>Cinta de aço galvanizado de 140mm (5 1/2"). Fornecimento.</t>
  </si>
  <si>
    <t>IP54100300</t>
  </si>
  <si>
    <t>Cinta de aço galvanizado de 140mm (5 1/2"). Fornecimento.(desonerado)</t>
  </si>
  <si>
    <t>IP55100312</t>
  </si>
  <si>
    <t>Cinta de aço galvanizado de 220mm. Fornecimento.</t>
  </si>
  <si>
    <t>IP54100312</t>
  </si>
  <si>
    <t>Cinta de aço galvanizado de 220mm. Fornecimento.(desonerado)</t>
  </si>
  <si>
    <t>ST65200100</t>
  </si>
  <si>
    <t>Cinta dupla para fixação do conjunto de sustentação de sinalização vertical (semáforos e placas), conforme desenho nº 1859-PD. Fornecimento.</t>
  </si>
  <si>
    <t>ST64200100</t>
  </si>
  <si>
    <t>Cinta dupla para fixação do conjunto de sustentação de sinalização vertical (semáforos e placas), conforme desenho nº 1859-PD. Fornecimento.(desonerado)</t>
  </si>
  <si>
    <t>ST65200050</t>
  </si>
  <si>
    <t>Cinta simples para fixação do conjunto de sustentação de sinalização vertical (semáforos e placas), conforme desenho nº 1859-PD. Fornecimento.</t>
  </si>
  <si>
    <t>ST64200050</t>
  </si>
  <si>
    <t>Cinta simples para fixação do conjunto de sustentação de sinalização vertical (semáforos e placas), conforme desenho nº 1859-PD. Fornecimento.(desonerado)</t>
  </si>
  <si>
    <t>CI04350050</t>
  </si>
  <si>
    <t>Cobertura com chapa de aço galvanizado, pintada com tinta a pó à base de poliéster nas duas faces nas cores preto, branco, amarelo, cinza ou cerâmica, perfil trapezoidal, espessura 0,65mm, altura de 40mm e largura útil de 970mm, inclusive todos os acessórios para fixação em estrutura metálica (calço, goiva, haste, arruela de neoprene), exclusive cumeeira, Intertelhas ou similar. Fornecimento e colocação.(desonerado)</t>
  </si>
  <si>
    <t>CI05350050</t>
  </si>
  <si>
    <t>Cobertura com chapa de aço galvanizado, pintada com tinta a pó à base de poliéster nas duas faces nas cores preto, branco, amarelo, cinza ou cerâmica, perfil trapezoidal, espessura 0,65mm, altura de 40mm e largura útil de 970mm, inclusive todos os acessórios para fixação em estrutura metálica (calço, goiva, haste, arruela de neoprene), exclusive cumeeira, Intertelhas ou similar. Fornecimento e colocação.</t>
  </si>
  <si>
    <t>ET55100150</t>
  </si>
  <si>
    <t>Cobertura de canal pré-fabricado, em concreto armado, para vãos de até 5m, inclusive transporte das peças até a obra. Fornecimento e colocação.</t>
  </si>
  <si>
    <t>ET54100150</t>
  </si>
  <si>
    <t>Cobertura de canal pré-fabricado, em concreto armado, para vãos de até 5m, inclusive transporte das peças até a obra. Fornecimento e colocação.(desonerado)</t>
  </si>
  <si>
    <t>CI05430050</t>
  </si>
  <si>
    <t>Cobertura dupla de 30mm, com telha térmica, trapezoidal em alumínio, inclusive todos os acessórios necessários à sua execução, Bernini ou similar. Fornecimento e colocação, exclusive transporte.</t>
  </si>
  <si>
    <t>CI04430050</t>
  </si>
  <si>
    <t>Cobertura dupla de 30mm, com telha térmica, trapezoidal em alumínio, inclusive todos os acessórios necessários à sua execução, Bernini ou similar. Fornecimento e colocação, exclusive transporte.(desonerado)</t>
  </si>
  <si>
    <t>CI05550100</t>
  </si>
  <si>
    <t>Cobertura em chapa de policarbonato alveolar, na cor cristal, com 10mm de espessura, incluindo madeiramento em peças de madeira e pilares em tubo de aço galvanizado. Fornecimento e colocação.</t>
  </si>
  <si>
    <t>CI04550100</t>
  </si>
  <si>
    <t>Cobertura em chapa de policarbonato alveolar, na cor cristal, com 10mm de espessura, incluindo madeiramento em peças de madeira e pilares em tubo de aço galvanizado. Fornecimento e colocação.(desonerado)</t>
  </si>
  <si>
    <t>CI05550150</t>
  </si>
  <si>
    <t>Cobertura em chapas de acrílicos translúcidos de 6mm de espessura, inclusive fixação, exclusive estrutura. Fornecimento e colocação.</t>
  </si>
  <si>
    <t>CI04550150</t>
  </si>
  <si>
    <t>Cobertura em chapas de acrílicos translúcidos de 6mm de espessura, inclusive fixação, exclusive estrutura. Fornecimento e colocação.(desonerado)</t>
  </si>
  <si>
    <t>CI05400100</t>
  </si>
  <si>
    <t>Cobertura em chapas de alumínio de 0,5mm de espessura, com sobreposição lateral de 1 onda e longitudinal de 14cm, sendo as chapas fixadas com ganchos de alumínio com rosca de 6mm de diâmetro; exclusive madeiramento e cumeeira.</t>
  </si>
  <si>
    <t>CI04400100</t>
  </si>
  <si>
    <t>Cobertura em chapas de alumínio de 0,5mm de espessura, com sobreposição lateral de 1 onda e longitudinal de 14cm, sendo as chapas fixadas com ganchos de alumínio com rosca de 6mm de diâmetro; exclusive madeiramento e cumeeira.(desonerado)</t>
  </si>
  <si>
    <t>CI05550200</t>
  </si>
  <si>
    <t>Cobertura em plástico Night and Day ou similar, liso, translúcido, branco, largura de 1,45m. Fornecimento e colocação.</t>
  </si>
  <si>
    <t>CI04550200</t>
  </si>
  <si>
    <t>Cobertura em plástico Night and Day ou similar, liso, translúcido, branco, largura de 1,45m. Fornecimento e colocação.(desonerado)</t>
  </si>
  <si>
    <t>CI05300056</t>
  </si>
  <si>
    <t>Cobertura em telha portuguesa, exclusive cumeeira e madeiramento. Fornecimento e colocação.</t>
  </si>
  <si>
    <t>CI04300056</t>
  </si>
  <si>
    <t>Cobertura em telha portuguesa, exclusive cumeeira e madeiramento. Fornecimento e colocação.(desonerado)</t>
  </si>
  <si>
    <t>CI05300050</t>
  </si>
  <si>
    <t>Cobertura em telhas coloniais; exclusive cumeeira e madeiramento. Fornecimento e colocação.</t>
  </si>
  <si>
    <t>CI04300050</t>
  </si>
  <si>
    <t>Cobertura em telhas coloniais; exclusive cumeeira e madeiramento. Fornecimento e colocação.(desonerado)</t>
  </si>
  <si>
    <t>CI05300150</t>
  </si>
  <si>
    <t>Cobertura em telhas de concreto, exclusive cumeeira e madeiramento. Fornecimento e colocação.</t>
  </si>
  <si>
    <t>CI04300150</t>
  </si>
  <si>
    <t>Cobertura em telhas de concreto, exclusive cumeeira e madeiramento. Fornecimento e colocação.(desonerado)</t>
  </si>
  <si>
    <t>CI05300053</t>
  </si>
  <si>
    <t>Cobertura em telhas francesas; exclusive cumeeira e madeiramento. Fornecimento e colocação.</t>
  </si>
  <si>
    <t>CI04300053</t>
  </si>
  <si>
    <t>Cobertura em telhas francesas; exclusive cumeeira e madeiramento. Fornecimento e colocação.(desonerado)</t>
  </si>
  <si>
    <t>CI05500050</t>
  </si>
  <si>
    <t>Cobertura em telhas onduladas fabricadas com fibras vegetais e minerais, com espessura de 3mm, presas por pregos galvanizados, exclusive madeiramento, Onduline ou similar. Fornecimento e colocação.</t>
  </si>
  <si>
    <t>CI04500050</t>
  </si>
  <si>
    <t>Cobertura em telhas onduladas fabricadas com fibras vegetais e minerais, com espessura de 3mm, presas por pregos galvanizados, exclusive madeiramento, Onduline ou similar. Fornecimento e colocação.(desonerado)</t>
  </si>
  <si>
    <t>CI05750100</t>
  </si>
  <si>
    <t>Cobertura em telhas onduladas translúcidas de Fiber-Glass ou similar, exclusive madeiramento. Fornecimento e colocação.</t>
  </si>
  <si>
    <t>CI04750100</t>
  </si>
  <si>
    <t>Cobertura em telhas onduladas translúcidas de Fiber-Glass ou similar, exclusive madeiramento. Fornecimento e colocação.(desonerado)</t>
  </si>
  <si>
    <t>CI05450050</t>
  </si>
  <si>
    <t>Cobertura em telhas onduladas, sem amianto, com espessura de 4mm, fixadas por pregos, inclusive vedação, exclusive o madeiramento, Vogatex ou similar. Fornecimento e colocação.</t>
  </si>
  <si>
    <t>CI04450050</t>
  </si>
  <si>
    <t>Cobertura em telhas onduladas, sem amianto, com espessura de 4mm, fixadas por pregos, inclusive vedação, exclusive o madeiramento, Vogatex ou similar. Fornecimento e colocação.(desonerado)</t>
  </si>
  <si>
    <t>CI05450100</t>
  </si>
  <si>
    <t>Cobertura em telhas onduladas, sem amianto, com espessura de 6mm, fixadas por parafusos galvanizados, inclusive vedação, exclusive o madeiramento, Eternit ou similar. Fornecimento e colocação.</t>
  </si>
  <si>
    <t>CI04450100</t>
  </si>
  <si>
    <t>Cobertura em telhas onduladas, sem amianto, com espessura de 6mm, fixadas por parafusos galvanizados, inclusive vedação, exclusive o madeiramento, Eternit ou similar. Fornecimento e colocação.(desonerado)</t>
  </si>
  <si>
    <t>CI05450106</t>
  </si>
  <si>
    <t>Cobertura em telhas onduladas, sem amianto, com espessura de 6mm, fixadas por parafusos galvanizados, inclusive vedação, exclusive o madeiramento, Maxiplac da Brasilit ou similar. Fornecimento e colocação.</t>
  </si>
  <si>
    <t>CI04450106</t>
  </si>
  <si>
    <t>Cobertura em telhas onduladas, sem amianto, com espessura de 6mm, fixadas por parafusos galvanizados, inclusive vedação, exclusive o madeiramento, Maxiplac da Brasilit ou similar. Fornecimento e colocação.(desonerado)</t>
  </si>
  <si>
    <t>CI05450150</t>
  </si>
  <si>
    <t>Cobertura em telhas onduladas, sem amianto, com espessura de 8mm, fixadas por parafusos galvanizados, inclusive vedação, exclusive o madeiramento, Eternit ou similar. Fornecimento e colocação.</t>
  </si>
  <si>
    <t>CI04450150</t>
  </si>
  <si>
    <t>Cobertura em telhas onduladas, sem amianto, com espessura de 8mm, fixadas por parafusos galvanizados, inclusive vedação, exclusive o madeiramento, Eternit ou similar. Fornecimento e colocação.(desonerado)</t>
  </si>
  <si>
    <t>CI05450156</t>
  </si>
  <si>
    <t>Cobertura em telhas onduladas, sem amianto, com espessura de 8mm, nas dimensões úteis de (2,30 x 0,50)m, fixadas por parafusos galvanizados, inclusive vedação, exclusive o madeiramento, Modulada da Eternit ou similar. Fornecimento e colocação.</t>
  </si>
  <si>
    <t>CI04450156</t>
  </si>
  <si>
    <t>Cobertura em telhas onduladas, sem amianto, com espessura de 8mm, nas dimensões úteis de (2,30 x 0,50)m, fixadas por parafusos galvanizados, inclusive vedação, exclusive o madeiramento, Modulada da Eternit ou similar. Fornecimento e colocação.(desonerado)</t>
  </si>
  <si>
    <t>CI04450200</t>
  </si>
  <si>
    <t>Cobertura em telhas onduladas, sem amianto, nas dimensões úteis de (9,00 x 0,90)m, fixadas por parafusos e acessórios galvanizados, inclusive peças complementares (rufo, placa de vedação, pingadeira e vedação), exclusive o madeiramento, Canalete 90 da Eternit ou similar. Fornecimento e colocação.(desonerado)</t>
  </si>
  <si>
    <t>CI05450200</t>
  </si>
  <si>
    <t>Cobertura em telhas onduladas, sem amianto, nas dimensões úteis de (9,00 x 0,90)m, fixadas por parafusos e acessórios galvanizados, inclusive peças complementares (rufo, placa de vedação, pingadeira e vedação), exclusive o madeiramento, Canalete 90 da Eternit ou similar. Fornecimento e colocação.</t>
  </si>
  <si>
    <t>CI05550300</t>
  </si>
  <si>
    <t>Cobertura em telhas P.V.C colonial (230 x 88)cm cerâmica, fixadas por parafusos galvanizados, inclusive vedação, exclusive o madeiramento. Fornecimento e instalação.</t>
  </si>
  <si>
    <t>CI04550300</t>
  </si>
  <si>
    <t>Cobertura em telhas P.V.C colonial (230 x 88)cm cerâmica, fixadas por parafusos galvanizados, inclusive vedação, exclusive o madeiramento. Fornecimento e instalação. (desonerado)</t>
  </si>
  <si>
    <t>CI04370150</t>
  </si>
  <si>
    <t>Cobertura termo-isolante, dupla, tipo sanduíche, trapezoidal, de aço galvanizado 0,43mm, para uso onde se requer conforto térmico, dupla estanqueidade lateral (superior/inferior) e pintura em 1 face,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colocação.(desonerado)</t>
  </si>
  <si>
    <t>CI05370150</t>
  </si>
  <si>
    <t>Cobertura termo-isolante, dupla, tipo sanduíche, trapezoidal, de aço galvanizado 0,43mm, para uso onde se requer conforto térmico, dupla estanqueidade lateral (superior/inferior) e pintura em 1 face,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t>
  </si>
  <si>
    <t>CI04370200</t>
  </si>
  <si>
    <t>Cobertura termo-isolante, dupla, tipo sanduíche, trapezoidal, de aço galvanizado 0,43mm, para uso onde se requer conforto térmico, dupla estanqueidade lateral (superior/inferior) e pintura nas 2 faces,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colocação.(desonerado)</t>
  </si>
  <si>
    <t>CI05370200</t>
  </si>
  <si>
    <t>Cobertura termo-isolante, dupla, tipo sanduíche, trapezoidal, de aço galvanizado 0,43mm, para uso onde se requer conforto térmico, dupla estanqueidade lateral (superior/inferior) e pintura nas 2 faces,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t>
  </si>
  <si>
    <t>CI04370100</t>
  </si>
  <si>
    <t>Cobertura termo-isolante, dupla, tipo sanduíche, trapezoidal, de aço galvanizado 0,43mm, para uso onde se requer conforto térmico, dupla estanqueidade lateral (superior/inferior) sem pintura, recheio de poliéster expandido (EPS altura = 40mm) com retardante à chama e densidade conforme NBR-11.752 da ABNT, largura útil de 985mm, comprimento até 12,00m, altura do trapézio de 36cm, incluindo os acessórios para fixação, Fácil &amp; Rápido ou similar. Fornecimento e colocação.(desonerado)</t>
  </si>
  <si>
    <t>CI05370100</t>
  </si>
  <si>
    <t>Cobertura termo-isolante, dupla, tipo sanduíche, trapezoidal, de aço galvanizado 0,43mm, para uso onde se requer conforto térmico, dupla estanqueidade lateral (superior/inferior) sem pintura, recheio de poliéster expandido (EPS altura = 40mm) com retardante à chama e densidade conforme NBR-11.752 da ABNT, largura útil de 985mm, comprimento até 12,00m, altura do trapézio de 36cm, incluindo os acessórios para fixação, Fácil &amp; Rápido ou similar. Fornecimento e colocação.</t>
  </si>
  <si>
    <t>CI04430100</t>
  </si>
  <si>
    <t>Cobertura termo-isolante, dupla, tipo sanduíche, trapezoidal, de alumínio 0,43mm, para uso onde se requer conforto térmico, dupla estanqueidade lateral, sem pintura, recheio de poliestireno expandido (EPS altura = 40mm) com retardante à chama e densidade conforme NBR-11.752 da ABNT, largura útil de 0,99m, comprimento até 12,00m, incluindo os acessórios para fixação, altura total de 78,8mm, Fácil &amp; Rápido ou similar. Fornecimento e colocação.(desonerado)</t>
  </si>
  <si>
    <t>CI05430100</t>
  </si>
  <si>
    <t>Cobertura termo-isolante, dupla, tipo sanduíche, trapezoidal, de alumínio 0,43mm, para uso onde se requer conforto térmico, dupla estanqueidade lateral, sem pintura, recheio de poliestireno expandido (EPS altura = 40mm) com retardante à chama e densidade conforme NBR-11.752 da ABNT, largura útil de 0,99m, comprimento até 12,00m, incluindo os acessórios para fixação, altura total de 78,8mm, Fácil &amp; Rápido ou similar. Fornecimento e colocação.</t>
  </si>
  <si>
    <t>CI04550220</t>
  </si>
  <si>
    <t>Cobertura translúcida, cristal, branca leitosa ou cores básicas, perfil trapezoidal ou ondulada, de resina de poliéster reforçada com fibra de vidro, com aditivo estabilizante contra degradação dos raios U.V., espessura de 1,3mm, para uso onde se requer iluminação natural mais vítrea, com economicidade e boa resistência, larguras úteis de 990mm e 1020mm, respectivamente, comprimento até 6,00m, incluindo os acessórios para fixação, Fácil &amp; Rápido ou similar. Fornecimento e colocação.(desonerado)</t>
  </si>
  <si>
    <t>CI05550220</t>
  </si>
  <si>
    <t>Cobertura translúcida, cristal, branca leitosa ou cores básicas, perfil trapezoidal ou ondulada, de resina de poliéster reforçada com fibra de vidro, com aditivo estabilizante contra degradação dos raios U.V., espessura de 1,3mm, para uso onde se requer iluminação natural mais vítrea, com economicidade e boa resistência, larguras úteis de 990mm e 1020mm, respectivamente, comprimento até 6,00m, incluindo os acessórios para fixação, Fácil &amp; Rápido ou similar. Fornecimento e colocação.</t>
  </si>
  <si>
    <t>CI04550223</t>
  </si>
  <si>
    <t>Cobertura translúcida, cristal, branca leitosa ou cores básicas, perfil trapezoidal ou ondulada, de resina de poliéster reforçada com fibra de vidro, com aditivo estabilizante contra degradação dos raios U.V., estruturada com véu interno de poliéster, espessura de 1,5mm, para uso onde se requer iluminação natural controlada e privilegia-se: a resistência e a luz difratada, larguras úteis de 990mm e 1020mm, respectivamente, comprimento até 6,00m, incluindo os acessórios para fixação, Fácil &amp; Rápido ou similar. Fornecimento e colocação.(desonerado)</t>
  </si>
  <si>
    <t>CI05550223</t>
  </si>
  <si>
    <t>Cobertura translúcida, cristal, branca leitosa ou cores básicas, perfil trapezoidal ou ondulada, de resina de poliéster reforçada com fibra de vidro, com aditivo estabilizante contra degradação dos raios U.V., estruturada com véu interno de poliéster, espessura de 1,5mm, para uso onde se requer iluminação natural controlada e privilegia-se: a resistência e a luz difratada, larguras úteis de 990mm e 1020mm, respectivamente, comprimento até 6,00m, incluindo os acessórios para fixação, Fácil &amp; Rápido ou similar. Fornecimento e colocação.</t>
  </si>
  <si>
    <t>AP05100200</t>
  </si>
  <si>
    <t>Coifa de aço inoxidável medindo: (2,1x1,2)m; inclusive 3m de duto com (500x500)mm, exaustor de 3CV. Fornecimento e colocação.</t>
  </si>
  <si>
    <t>AP04100200</t>
  </si>
  <si>
    <t>Coifa de aço inoxidável medindo: (2,1x1,2)m; inclusive 3m de duto com (500x500)mm, exaustor de 3CV. Fornecimento e colocação.(desonerado)</t>
  </si>
  <si>
    <t>ET55050050</t>
  </si>
  <si>
    <t>Colagem com adesivo especial estrutural de peças de concreto pré-fabricadas, sobre laje preparada e regularizada, exclusive esta camada, estimando-se a aplicação de uma camada de adesivo nas faces.</t>
  </si>
  <si>
    <t>ET54050050</t>
  </si>
  <si>
    <t>Colagem com adesivo especial estrutural de peças de concreto pré-fabricadas, sobre laje preparada e regularizada, exclusive esta camada, estimando-se a aplicação de uma camada de adesivo nas faces.(desonerado)</t>
  </si>
  <si>
    <t>IT05150200</t>
  </si>
  <si>
    <t>Colar de tomada em PVC rígido, de 50mmx1/2". Fornecimento.</t>
  </si>
  <si>
    <t>IT04150200</t>
  </si>
  <si>
    <t>Colar de tomada em PVC rígido, de 50mmx1/2". Fornecimento.(desonerado)</t>
  </si>
  <si>
    <t>IT05150203</t>
  </si>
  <si>
    <t>Colar de tomada em PVC rígido, de 75mmx1/2". Fornecimento.</t>
  </si>
  <si>
    <t>IT04150203</t>
  </si>
  <si>
    <t>Colar de tomada em PVC rígido, de 75mmx1/2". Fornecimento.(desonerado)</t>
  </si>
  <si>
    <t>DR65050050</t>
  </si>
  <si>
    <t>Colchão drenante com camada de 30cm de pedra britada nº 3 e filtro de transição de manta Bidim, tipo OP-30 ou similar.</t>
  </si>
  <si>
    <t>DR64050050</t>
  </si>
  <si>
    <t>Colchão drenante com camada de 30cm de pedra britada nº 3 e filtro de transição de manta Bidim, tipo OP-30 ou similar.(desonerado)</t>
  </si>
  <si>
    <t>TC05150050</t>
  </si>
  <si>
    <t>Coleta e transporte de resíduos em caçamba estacionária "Roll-On/Roll-Off", aberta, com capacidade aproximada de 35m3, com mínimo de 40 coletas por mês.</t>
  </si>
  <si>
    <t>TC04150050</t>
  </si>
  <si>
    <t>Coleta e transporte de resíduos em caçamba estacionária "Roll-On/Roll-Off", aberta, com capacidade aproximada de 35m3, com mínimo de 40 coletas por mês.(desonerado)</t>
  </si>
  <si>
    <t>IP15450200</t>
  </si>
  <si>
    <t>Colocação de 1 cabo bifásico, em linha de dutos; exclusive fornecimento dos cabos e dos dutos.</t>
  </si>
  <si>
    <t>IP14450200</t>
  </si>
  <si>
    <t>Colocação de 1 cabo bifásico, em linha de dutos; exclusive fornecimento dos cabos e dos dutos.(desonerado)</t>
  </si>
  <si>
    <t>IP15450300</t>
  </si>
  <si>
    <t>Colocação de 1 cabo trifásico, em linha de dutos; exclusive fornecimento dos cabos e dos dutos.</t>
  </si>
  <si>
    <t>IP14450300</t>
  </si>
  <si>
    <t>Colocação de 1 cabo trifásico, em linha de dutos; exclusive fornecimento dos cabos e dos dutos.(desonerado)</t>
  </si>
  <si>
    <t>IP15450100</t>
  </si>
  <si>
    <t>Colocação de 1 condutor singelo em linha de dutos; exclusive fornecimento de condutor e dos dutos.</t>
  </si>
  <si>
    <t>IP14450100</t>
  </si>
  <si>
    <t>Colocação de 1 condutor singelo em linha de dutos; exclusive fornecimento de condutor e dos dutos.(desonerado)</t>
  </si>
  <si>
    <t>IP50350203</t>
  </si>
  <si>
    <t>Colocação de 2 projetores equipados com lâmpada de descarga, fixado em cruzeta nº 1; inclusive ferragens de fixação, exclusive projetor.</t>
  </si>
  <si>
    <t>IP49350203</t>
  </si>
  <si>
    <t>Colocação de 2 projetores equipados com lâmpada de descarga, fixado em cruzeta nº 1; inclusive ferragens de fixação, exclusive projetor.(desonerado)</t>
  </si>
  <si>
    <t>IP50350200</t>
  </si>
  <si>
    <t>Colocação de 2 projetores equipados com lâmpada de descarga, fixado em poste de aço ou concreto, inclusive ferragens de fixação, exclusive projetor.</t>
  </si>
  <si>
    <t>IP49350200</t>
  </si>
  <si>
    <t>Colocação de 2 projetores equipados com lâmpada de descarga, fixado em poste de aço ou concreto, inclusive ferragens de fixação, exclusive projetor.(desonerado)</t>
  </si>
  <si>
    <t>IP15450106</t>
  </si>
  <si>
    <t>Colocação de 3 condutores singelos em linha de dutos; exclusive fornecimento de condutor e dos dutos.</t>
  </si>
  <si>
    <t>IP14450106</t>
  </si>
  <si>
    <t>Colocação de 3 condutores singelos em linha de dutos; exclusive fornecimento de condutor e dos dutos.(desonerado)</t>
  </si>
  <si>
    <t>IP50350250</t>
  </si>
  <si>
    <t>Colocação de 3 projetores equipados com lâmpadas de descarga, fixado em poste de concreto, inclusive ferragens de fixação, exclusive projetor.</t>
  </si>
  <si>
    <t>IP49350250</t>
  </si>
  <si>
    <t>Colocação de 3 projetores equipados com lâmpadas de descarga, fixado em poste de concreto, inclusive ferragens de fixação, exclusive projetor.(desonerado)</t>
  </si>
  <si>
    <t>IP15450109</t>
  </si>
  <si>
    <t>Colocação de 4 condutores singelos em linha de dutos; exclusive fornecimento de condutor e dos dutos.</t>
  </si>
  <si>
    <t>IP14450109</t>
  </si>
  <si>
    <t>Colocação de 4 condutores singelos em linha de dutos; exclusive fornecimento de condutor e dos dutos.(desonerado)</t>
  </si>
  <si>
    <t>IP50350300</t>
  </si>
  <si>
    <t>Colocação de 4 projetores equipados com lâmpada de descarga, fixados em poste de aço reto; inclusive ferragens de fixação, exclusive projetores.</t>
  </si>
  <si>
    <t>IP49350300</t>
  </si>
  <si>
    <t>Colocação de 4 projetores equipados com lâmpada de descarga, fixados em poste de aço reto; inclusive ferragens de fixação, exclusive projetores.(desonerado)</t>
  </si>
  <si>
    <t>IP15450112</t>
  </si>
  <si>
    <t>Colocação de 5 condutores singelos em linha de dutos; exclusive fornecimento do condutor e dos dutos.</t>
  </si>
  <si>
    <t>IP14450112</t>
  </si>
  <si>
    <t>Colocação de 5 condutores singelos em linha de dutos; exclusive fornecimento do condutor e dos dutos.(desonerado)</t>
  </si>
  <si>
    <t>IP05550300</t>
  </si>
  <si>
    <t>Colocação de base quádrupla para topo de poste, em poste reto de aço ou concreto, para altura de até 15m, para luminária tipo ponta de braço; exclusive luminárias e base quádrupla.</t>
  </si>
  <si>
    <t>IP04550300</t>
  </si>
  <si>
    <t>Colocação de base quádrupla para topo de poste, em poste reto de aço ou concreto, para altura de até 15m, para luminária tipo ponta de braço; exclusive luminárias e base quádrupla.(desonerado)</t>
  </si>
  <si>
    <t>IP05550100</t>
  </si>
  <si>
    <t>Colocação de braço, padrão RIOLUZ, com 0,57m ou 1,77m de projeção horizontal, para luminária LRJ-10, em poste de concreto, com fornecimento das ferragens de fixação; exclusive fornecimento do braço.</t>
  </si>
  <si>
    <t>IP04550100</t>
  </si>
  <si>
    <t>Colocação de braço, padrão RIOLUZ, com 0,57m ou 1,77m de projeção horizontal, para luminária LRJ-10, em poste de concreto, com fornecimento das ferragens de fixação; exclusive fornecimento do braço.(desonerado)</t>
  </si>
  <si>
    <t>IP05550150</t>
  </si>
  <si>
    <t>Colocação de braço, padrão RIOLUZ, de 1,5m até 2,50m de projeção horizontal, em poste reto de aço ou concreto, com fornecimento das ferragens de fixação; exclusive fornecimento do braço.</t>
  </si>
  <si>
    <t>IP04550150</t>
  </si>
  <si>
    <t>Colocação de braço, padrão RIOLUZ, de 1,5m até 2,50m de projeção horizontal, em poste reto de aço ou concreto, com fornecimento das ferragens de fixação; exclusive fornecimento do braço.(desonerado)</t>
  </si>
  <si>
    <t>IP05550200</t>
  </si>
  <si>
    <t>Colocação de braço, padrão RIOLUZ, de 2,6m até 3,50m de projeção horizontal, em poste reto de aço ou concreto, com fornecimento das ferragens de fixação; exclusive fornecimento do braço.</t>
  </si>
  <si>
    <t>IP04550200</t>
  </si>
  <si>
    <t>Colocação de braço, padrão RIOLUZ, de 2,6m até 3,50m de projeção horizontal, em poste reto de aço ou concreto, com fornecimento das ferragens de fixação; exclusive fornecimento do braço.(desonerado)</t>
  </si>
  <si>
    <t>IP05550050</t>
  </si>
  <si>
    <t>Colocação de braço, padrão RIOLUZ, exclusive fornecimento das ferragens de fixação e do braço.</t>
  </si>
  <si>
    <t>IP04550050</t>
  </si>
  <si>
    <t>Colocação de braço, padrão RIOLUZ, exclusive fornecimento das ferragens de fixação e do braço.(desonerado)</t>
  </si>
  <si>
    <t>ES99990200</t>
  </si>
  <si>
    <t>Colocação de carranca, fixada na parte externa de janelas de abrir, exclusive o fornecimento da peça.</t>
  </si>
  <si>
    <t>ES98990200</t>
  </si>
  <si>
    <t>Colocação de carranca, fixada na parte externa de janelas de abrir, exclusive o fornecimento da peça.(desonerado)</t>
  </si>
  <si>
    <t>ES99990206</t>
  </si>
  <si>
    <t>Colocação de cremone, em madeira com vara de ferro de 1,50m, exclusive o fornecimento.</t>
  </si>
  <si>
    <t>ES98990206</t>
  </si>
  <si>
    <t>Colocação de cremone, em madeira com vara de ferro de 1,50m, exclusive o fornecimento.(desonerado)</t>
  </si>
  <si>
    <t>ES40050486</t>
  </si>
  <si>
    <t>Colocação de dobradiça, tipo vaivem, em madeira, exclusive o fornecimento da peça.</t>
  </si>
  <si>
    <t>ES39050486</t>
  </si>
  <si>
    <t>Colocação de dobradiça, tipo vaivem, em madeira, exclusive o fornecimento da peça.(desonerado)</t>
  </si>
  <si>
    <t>IP35200203</t>
  </si>
  <si>
    <t>Colocação de equipamentos de comando de circuito, padrão RIOLUZ, com fornecimento de ferragens de fixação; exclusive o fornecimento do comando.</t>
  </si>
  <si>
    <t>IP34200203</t>
  </si>
  <si>
    <t>Colocação de equipamentos de comando de circuito, padrão RIOLUZ, com fornecimento de ferragens de fixação; exclusive o fornecimento do comando.(desonerado)</t>
  </si>
  <si>
    <t>IP35200200</t>
  </si>
  <si>
    <t>Colocação de equipamentos de comando de circuito, padrão RIOLUZ; exclusive o fornecimento das ferragens de fixação e do comando.</t>
  </si>
  <si>
    <t>IP34200200</t>
  </si>
  <si>
    <t>Colocação de equipamentos de comando de circuito, padrão RIOLUZ; exclusive o fornecimento das ferragens de fixação e do comando.(desonerado)</t>
  </si>
  <si>
    <t>IP50400100</t>
  </si>
  <si>
    <t>Colocação de luminária aberta com lâmpada de descarga, sem reator integrado, em ponta de braço, até 10m de altura, exclusive fornecimento da luminária.</t>
  </si>
  <si>
    <t>IP49400100</t>
  </si>
  <si>
    <t>Colocação de luminária aberta com lâmpada de descarga, sem reator integrado, em ponta de braço, até 10m de altura, exclusive fornecimento da luminária.(desonerado)</t>
  </si>
  <si>
    <t>IP50400200</t>
  </si>
  <si>
    <t>Colocação de luminária com lâmpada de descarga tipo Pétala, com ou sem reator integrado, em ponta de braço ou poste reto (aço ou concreto) de 15m de altura, exclusive fornecimento da luminária e núcleo de fixação.</t>
  </si>
  <si>
    <t>IP49400200</t>
  </si>
  <si>
    <t>Colocação de luminária com lâmpada de descarga tipo Pétala, com ou sem reator integrado, em ponta de braço ou poste reto (aço ou concreto) de 15m de altura, exclusive fornecimento da luminária e núcleo de fixação.(desonerado)</t>
  </si>
  <si>
    <t>IP50400206</t>
  </si>
  <si>
    <t>Colocação de luminária com lâmpada de descarga tipo Pétala, com ou sem reator integrado, em ponta de braço ou poste reto (aço ou concreto) de 20m de altura, exclusive fornecimento da luminária e núcleo de fixação.</t>
  </si>
  <si>
    <t>IP49400206</t>
  </si>
  <si>
    <t>Colocação de luminária com lâmpada de descarga tipo Pétala, com ou sem reator integrado, em ponta de braço ou poste reto (aço ou concreto) de 20m de altura, exclusive fornecimento da luminária e núcleo de fixação.(desonerado)</t>
  </si>
  <si>
    <t>IP50400150</t>
  </si>
  <si>
    <t>Colocação de luminária com lâmpada de descarga, com ou sem reator integrado, em ponta de braço ou poste de aço curvo, de 11m até 15m de altura, exclusive fornecimento da luminária.</t>
  </si>
  <si>
    <t>IP49400150</t>
  </si>
  <si>
    <t>Colocação de luminária com lâmpada de descarga, com ou sem reator integrado, em ponta de braço ou poste de aço curvo, de 11m até 15m de altura, exclusive fornecimento da luminária.(desonerado)</t>
  </si>
  <si>
    <t>IP50400050</t>
  </si>
  <si>
    <t>Colocação de luminária com lâmpada de descarga, com ou sem reator integrado, em ponta de braço ou poste reto (aço, concreto ou composto de poliéster reforçado com fibra de vidro - PRFV, seção única) até 6m de altura, exclusive fornecimento da luminária.</t>
  </si>
  <si>
    <t>IP49400050</t>
  </si>
  <si>
    <t>Colocação de luminária com lâmpada de descarga, com ou sem reator integrado, em ponta de braço ou poste reto (aço, concreto ou composto de poliéster reforçado com fibra de vidro - PRFV, seção única) até 6m de altura, exclusive fornecimento da luminária. (desonerado)</t>
  </si>
  <si>
    <t>IP49400160</t>
  </si>
  <si>
    <t>Colocação de luminária com lâmpada de descarga, com reator integrado, em ponta de braço ou poste reto (aço, concreto, ou composto de poliéster reforçado com fibra de vidro - PRFV) de 16m até 20m de altura, exclusive fornecimento da luminária e núcleo de fixação. (desonerado)</t>
  </si>
  <si>
    <t>IP50400160</t>
  </si>
  <si>
    <t>Colocação de luminária com lâmpada de descarga, com reator integrado, em ponta de braço ou poste reto (aço, concreto, ou composto de poliéster reforçado com fibra de vidro - PRFV) de 16m até 20m de altura, exclusive fornecimento da luminária e núcleo de fixação.</t>
  </si>
  <si>
    <t>IP50350100</t>
  </si>
  <si>
    <t>Colocação de luminária equipada com lâmpada de descarga e acessórios, em cordoalha, exclusive luminária e o fornecimento da cordoalha.</t>
  </si>
  <si>
    <t>IP49350100</t>
  </si>
  <si>
    <t>Colocação de luminária equipada com lâmpada de descarga e acessórios, em cordoalha, exclusive luminária e o fornecimento da cordoalha.(desonerado)</t>
  </si>
  <si>
    <t>IP50350050</t>
  </si>
  <si>
    <t>Colocação de luminária equipada com lâmpada de descarga e acessórios, em cordoalha, exclusive luminária, inclusive fornecimento da cordoalha.</t>
  </si>
  <si>
    <t>IP49350050</t>
  </si>
  <si>
    <t>Colocação de luminária equipada com lâmpada de descarga e acessórios, em cordoalha, exclusive luminária, inclusive fornecimento da cordoalha.(desonerado)</t>
  </si>
  <si>
    <t>IP50350150</t>
  </si>
  <si>
    <t>Colocação de luminária equipada com lâmpada de descarga e acessórios, em teto ou parede; exclusive luminária.</t>
  </si>
  <si>
    <t>IP49350150</t>
  </si>
  <si>
    <t>Colocação de luminária equipada com lâmpada de descarga e acessórios, em teto ou parede; exclusive luminária.(desonerado)</t>
  </si>
  <si>
    <t>IP50400103</t>
  </si>
  <si>
    <t>Colocação de luminária fechada com lâmpada de descarga, com reator integrado, em ponta de braço ou poste de aço curvo até 10m de altura, exclusive fornecimento da luminária.</t>
  </si>
  <si>
    <t>IP49400103</t>
  </si>
  <si>
    <t>Colocação de luminária fechada com lâmpada de descarga, com reator integrado, em ponta de braço ou poste de aço curvo até 10m de altura, exclusive fornecimento da luminária.(desonerado)</t>
  </si>
  <si>
    <t>IP50400106</t>
  </si>
  <si>
    <t>Colocação de luminária fechada com lâmpada de descarga, sem reator integrado, em ponta de braço ou poste de aço curvo, até 10m de altura, exclusive fornecimento da luminária.</t>
  </si>
  <si>
    <t>IP49400106</t>
  </si>
  <si>
    <t>Colocação de luminária fechada com lâmpada de descarga, sem reator integrado, em ponta de braço ou poste de aço curvo, até 10m de altura, exclusive fornecimento da luminária.(desonerado)</t>
  </si>
  <si>
    <t>CI05050050</t>
  </si>
  <si>
    <t>Colocação de madeiramento de telhas cerâmicas, inclusive pregos, exclusive o fornecimento do madeiramento e das telhas.</t>
  </si>
  <si>
    <t>CI04050050</t>
  </si>
  <si>
    <t>Colocação de madeiramento de telhas cerâmicas, inclusive pregos, exclusive o fornecimento do madeiramento e das telhas.(desonerado)</t>
  </si>
  <si>
    <t>ES40051100</t>
  </si>
  <si>
    <t>Colocação de mola fecha porta, em madeira exclusive o fornecimento da peça.</t>
  </si>
  <si>
    <t>ES39051100</t>
  </si>
  <si>
    <t>Colocação de mola fecha porta, em madeira exclusive o fornecimento da peça.(desonerado)</t>
  </si>
  <si>
    <t>IP50350500</t>
  </si>
  <si>
    <t>Colocação de projetor fixado em bandeja através de chumbadores de aço inox, exclusive projetor, chumbador e bandejamento.</t>
  </si>
  <si>
    <t>IP49350500</t>
  </si>
  <si>
    <t>Colocação de projetor fixado em bandeja através de chumbadores de aço inox, exclusive projetor, chumbador e bandejamento.(desonerado)</t>
  </si>
  <si>
    <t>IP50450500</t>
  </si>
  <si>
    <t>Colocação de reator com ignitor em bandeja.</t>
  </si>
  <si>
    <t>IP49450500</t>
  </si>
  <si>
    <t>Colocação de reator com ignitor em bandeja.(desonerado)</t>
  </si>
  <si>
    <t>IP50450150</t>
  </si>
  <si>
    <t>Colocação de reator para lâmpada de descarga em teto, piso ou parede, inclusive interligação na rede e na luminária e ferragens de fixação, exclusive fornecimento de reator.</t>
  </si>
  <si>
    <t>IP49450150</t>
  </si>
  <si>
    <t>Colocação de reator para lâmpada de descarga em teto, piso ou parede, inclusive interligação na rede e na luminária e ferragens de fixação, exclusive fornecimento de reator.(desonerado)</t>
  </si>
  <si>
    <t>IP50450100</t>
  </si>
  <si>
    <t>Colocação de reator, padrão RIOLUZ, para lâmpada de descarga em poste (aço ou concreto), incluindo interligação na rede e na luminária e ferragens de fixação; exclusive fornecimento do reator.</t>
  </si>
  <si>
    <t>IP49450100</t>
  </si>
  <si>
    <t>Colocação de reator, padrão RIOLUZ, para lâmpada de descarga em poste (aço ou concreto), incluindo interligação na rede e na luminária e ferragens de fixação; exclusive fornecimento do reator.(desonerado)</t>
  </si>
  <si>
    <t>IP50450050</t>
  </si>
  <si>
    <t>Colocação de reator, padrão RIOLUZ, para lâmpada de descarga, em poste de aço, concreto ou madeira, exclusive fornecimento do reator e ferragens de fixação.</t>
  </si>
  <si>
    <t>IP49450050</t>
  </si>
  <si>
    <t>Colocação de reator, padrão RIOLUZ, para lâmpada de descarga, em poste de aço, concreto ou madeira, exclusive fornecimento do reator e ferragens de fixação.(desonerado)</t>
  </si>
  <si>
    <t>IP45100150</t>
  </si>
  <si>
    <t>Colocação de relé fotoelétrico individual, com base em poste (aço ou concreto) de acordo com o padrão da RIOLUZ, exclusive fornecimento das ferragens de fixação e do relé fotoelétrico e base.</t>
  </si>
  <si>
    <t>IP44100150</t>
  </si>
  <si>
    <t>Colocação de relé fotoelétrico individual, com base em poste (aço ou concreto) de acordo com o padrão da RIOLUZ, exclusive fornecimento das ferragens de fixação e do relé fotoelétrico e base.(desonerado)</t>
  </si>
  <si>
    <t>IP45100050</t>
  </si>
  <si>
    <t>Colocação de relé fotoelétrico individual, com base em poste (aço ou concreto) de acordo com o padrão da RIOLUZ; exclusive fornecimento do relé e base.</t>
  </si>
  <si>
    <t>IP44100050</t>
  </si>
  <si>
    <t>Colocação de relé fotoelétrico individual, com base em poste (aço ou concreto) de acordo com o padrão da RIOLUZ; exclusive fornecimento do relé e base.(desonerado)</t>
  </si>
  <si>
    <t>IP45100100</t>
  </si>
  <si>
    <t>Colocação de relé fotoelétrico individual, com base, em ponta de braço ou poste curvo (aço ou concreto) de acordo com o padrão da RIOLUZ, com fornecimento das ferragens de fixação; exclusive fornecimento do relé e base.</t>
  </si>
  <si>
    <t>IP44100100</t>
  </si>
  <si>
    <t>Colocação de relé fotoelétrico individual, com base, em ponta de braço ou poste curvo (aço ou concreto) de acordo com o padrão da RIOLUZ, com fornecimento das ferragens de fixação; exclusive fornecimento do relé e base.(desonerado)</t>
  </si>
  <si>
    <t>CI05400150</t>
  </si>
  <si>
    <t>Colocação de rufo, cumeeira ou contra-rufo de alumínio com 0,8mmx1056mm.</t>
  </si>
  <si>
    <t>CI04400150</t>
  </si>
  <si>
    <t>Colocação de rufo, cumeeira ou contra-rufo de alumínio com 0,8mmx1056mm.(desonerado)</t>
  </si>
  <si>
    <t>CI05300100</t>
  </si>
  <si>
    <t>Colocação de telhas francesas, exclusive fornecimento.</t>
  </si>
  <si>
    <t>CI04300100</t>
  </si>
  <si>
    <t>Colocação de telhas francesas, exclusive fornecimento.(desonerado)</t>
  </si>
  <si>
    <t>IP15450050</t>
  </si>
  <si>
    <t>Colocação e fornecimento de arame de ferro galvanizado, seção de 2mm2 (12AWG), embuchado com papel, em linha de dutos; exclusive dutos.</t>
  </si>
  <si>
    <t>IP14450050</t>
  </si>
  <si>
    <t>Colocação e fornecimento de arame de ferro galvanizado, seção de 2mm2 (12AWG), embuchado com papel, em linha de dutos; exclusive dutos.(desonerado)</t>
  </si>
  <si>
    <t>ST64050636</t>
  </si>
  <si>
    <t>Coluna de aço cônica contínua tipo II para dois braços projetados capazes de sustentar, cada um, semáforo e placa de até 4,50m2; coluna galvanizada a fogo; altura útil total de 5m; 300mm de diâmetro na base; conforme especificação da CET-RIO. Fornecimento.(desonerado)</t>
  </si>
  <si>
    <t>ST65050636</t>
  </si>
  <si>
    <t>Coluna de aço cônica contínua tipo II para dois braços projetados capazes de sustentar, cada um, semáforo e placa de até 4,50m2; coluna galvanizada a fogo; altura útil total de 5m; 300mm de diâmetro na base; conforme especificação da CET-RIO. Fornecimento.</t>
  </si>
  <si>
    <t>ST65050630</t>
  </si>
  <si>
    <t>Coluna de aço cônica contínua tipo II para um braço projetado capaz de sustentar semáforo e placa de até 4,50m2; coluna galvanizada a fogo; altura útil total de 5m; 300mm de diâmetro na base; conforme especificação da CET-RIO. Fornecimento.</t>
  </si>
  <si>
    <t>ST64050630</t>
  </si>
  <si>
    <t>Coluna de aço cônica contínua tipo II para um braço projetado capaz de sustentar semáforo e placa de até 4,50m2; coluna galvanizada a fogo; altura útil total de 5m; 300mm de diâmetro na base; conforme especificação da CET-RIO. Fornecimento.(desonerado)</t>
  </si>
  <si>
    <t>ST64050610</t>
  </si>
  <si>
    <t>Coluna de aço cônica giratória continua tipo III para até 2 (dois) bracos projetados capazes de sustentar, cada um, semáforo e placa de 3m2 (três metros quadrados); coluna galvanizada a fogo; altura útil total de 5,00m (cinco metros); diâmetro na base igual a 187mm (cento e oitenta e sete milímetros); conforme especificação CET-RIO. Fornecimento. (desonerado)</t>
  </si>
  <si>
    <t>ST65050610</t>
  </si>
  <si>
    <t>Coluna de aço cônica giratória continua tipo III para até 2 (dois) bracos projetados capazes de sustentar, cada um, semáforo e placa de 3m2 (três metros quadrados); coluna galvanizada a fogo; altura útil total de 5,00m (cinco metros); diâmetro na base igual a 187mm (cento e oitenta e sete milímetros); conforme especificação CET-RIO. Fornecimento</t>
  </si>
  <si>
    <t>ST64050638</t>
  </si>
  <si>
    <t>Coluna de aço, cilíndrica para até 2 (dois) braços projetados capazes de sustentar, cada um semáforo e placa de 3m2 (três metros quadrados); coluna galvanizada a fogo; altura util total de 5,00m (cinco metros); diâmetro igual a 114,3mm (cento e quatorze virgula três milímetros); espessura de 4,75mm (quatro virgula setenta e cinco milimetros); com janela de inspeção para passagem de cabos, com caixa do nó para fixação dos braços giratórios; conforme especificação CET-RIO. Fornecimento. (desonerado).</t>
  </si>
  <si>
    <t>ST65050638</t>
  </si>
  <si>
    <t>Coluna de aço, cilíndrica para até 2 (dois) braços projetados capazes de sustentar, cada um semáforo e placa de 3m2 (três metros quadrados); coluna galvanizada a fogo; altura util total de 5,00m (cinco metros); diâmetro igual a 114,3mm (cento e quatorze virgula três milímetros); espessura de 4,75mm (quatro virgula setenta e cinco milimetros); com janela de inspeção para passagem de cabos, com caixa do nó para fixação dos braços giratórios; conforme especificação CET-RIO. Fornecimento</t>
  </si>
  <si>
    <t>ST64050637</t>
  </si>
  <si>
    <t>Coluna de aço, cilíndrica para até 2 (dois) braços projetados capazes de sustentar, cada um, semáforo e placa de 3m2 (três metros quadrados); coluna galvanizada a fogo; altura útil total de 5,00m (cinco metros); diâmetro igual a 114,3mm (centro e quatorze vírgula três milímetros); espessura de 4,75 (quatro virgula setenta e cinco milimetros); com janela de inspeção para passagem de cabos; conforme especificação CET-RIO. Fornecimento. (desonerado)</t>
  </si>
  <si>
    <t>ST65050637</t>
  </si>
  <si>
    <t>Coluna de aço, cilíndrica para até 2 (dois) braços projetados capazes de sustentar, cada um, semáforo e placa de 3m2 (três metros quadrados); coluna galvanizada a fogo; altura útil total de 5,00m (cinco metros); diâmetro igual a 114,3mm (centro e quatorze vírgula três milímetros); espessura de 4,75mm (quatro virgula setenta e cinco milimetros); com janela de inspeção para passagem de cabos; conforme especificação CET-RIO. Fornecimento.</t>
  </si>
  <si>
    <t>ST64050600</t>
  </si>
  <si>
    <t>Coluna de aço, cônica contínua tipo I para até 4 (quatro) braços projetados capazes de sustentar, cada um, semáforo e placa de 3m2 (três metros quadrados); coluna galvanizada a fogo; altura útil total de 5,00m (cinco metros); diâmetro na base igual a 187mm (cento e oitenta e sete milímetros); conforme especificação CET-RIO. Fornecimento.(desonerado)</t>
  </si>
  <si>
    <t>ST65050600</t>
  </si>
  <si>
    <t>Coluna de aço, cônica contínua tipo I para até 4 (quatro) braços projetados capazes de sustentar, cada um, semáforo e placa de 3m2 (três metros quadrados); coluna galvanizada a fogo; altura útil total de 5,00m (cinco metros); diâmetro na base igual a 187mm (cento e oitenta e sete milímetros); conforme especificação CET-RIO. Fornecimento.</t>
  </si>
  <si>
    <t>IT05700103</t>
  </si>
  <si>
    <t>Coluna de ferro galvanizado de diâmetro 1 1/2", exclusive peças de derivação.</t>
  </si>
  <si>
    <t>IT04700103</t>
  </si>
  <si>
    <t>Coluna de ferro galvanizado de diâmetro 1 1/2", exclusive peças de derivação.(desonerado)</t>
  </si>
  <si>
    <t>IT05700100</t>
  </si>
  <si>
    <t>Coluna de ferro galvanizado de diâmetro 1 1/4", exclusive peças de derivação.</t>
  </si>
  <si>
    <t>IT04700100</t>
  </si>
  <si>
    <t>Coluna de ferro galvanizado de diâmetro 1 1/4", exclusive peças de derivação.(desonerado)</t>
  </si>
  <si>
    <t>IT05700106</t>
  </si>
  <si>
    <t>Coluna de ferro galvanizado de diâmetro 2", exclusive peças de derivação.</t>
  </si>
  <si>
    <t>IT04700106</t>
  </si>
  <si>
    <t>Coluna de ferro galvanizado de diâmetro 2", exclusive peças de derivação.(desonerado)</t>
  </si>
  <si>
    <t>IT05250059</t>
  </si>
  <si>
    <t>Coluna de PVC rígido, de diâmetro 1 1/2", exclusive peças de derivação. Fornecimento e instalação.</t>
  </si>
  <si>
    <t>IT04250059</t>
  </si>
  <si>
    <t>Coluna de PVC rígido, de diâmetro 1 1/2", exclusive peças de derivação. Fornecimento e instalação.(desonerado)</t>
  </si>
  <si>
    <t>IT05250056</t>
  </si>
  <si>
    <t>Coluna de PVC rígido, de diâmetro 1 1/4", exclusive peças de derivação. Fornecimento e instalação.</t>
  </si>
  <si>
    <t>IT04250056</t>
  </si>
  <si>
    <t>Coluna de PVC rígido, de diâmetro 1 1/4", exclusive peças de derivação. Fornecimento e instalação.(desonerado)</t>
  </si>
  <si>
    <t>IT05250053</t>
  </si>
  <si>
    <t>Coluna de PVC rígido, de diâmetro 1", exclusive peças de derivação. Fornecimento e instalação.</t>
  </si>
  <si>
    <t>IT04250053</t>
  </si>
  <si>
    <t>Coluna de PVC rígido, de diâmetro 1", exclusive peças de derivação. Fornecimento e instalação.(desonerado)</t>
  </si>
  <si>
    <t>IT05250065</t>
  </si>
  <si>
    <t>Coluna de PVC rígido, de diâmetro 2 1/2", exclusive peças de derivação. Fornecimento e instalação.</t>
  </si>
  <si>
    <t>IT04250065</t>
  </si>
  <si>
    <t>Coluna de PVC rígido, de diâmetro 2 1/2", exclusive peças de derivação. Fornecimento e instalação.(desonerado)</t>
  </si>
  <si>
    <t>IT05250062</t>
  </si>
  <si>
    <t>Coluna de PVC rígido, de diâmetro 2", exclusive peças de derivação. Fornecimento e instalação.</t>
  </si>
  <si>
    <t>IT04250062</t>
  </si>
  <si>
    <t>Coluna de PVC rígido, de diâmetro 2", exclusive peças de derivação. Fornecimento e instalação.(desonerado)</t>
  </si>
  <si>
    <t>IT05250050</t>
  </si>
  <si>
    <t>Coluna de PVC rígido, de diâmetro 3/4", exclusive peças de derivação. Fornecimento e instalação.</t>
  </si>
  <si>
    <t>IT04250050</t>
  </si>
  <si>
    <t>Coluna de PVC rígido, de diâmetro 3/4", exclusive peças de derivação. Fornecimento e instalação.(desonerado)</t>
  </si>
  <si>
    <t>IP35150050</t>
  </si>
  <si>
    <t>Comando em grupo CRJ-04 ou similar, 85A. Fornecimento.</t>
  </si>
  <si>
    <t>IP34150050</t>
  </si>
  <si>
    <t>Comando em grupo CRJ-04 ou similar, 85A. Fornecimento.(desonerado)</t>
  </si>
  <si>
    <t>IP35150200</t>
  </si>
  <si>
    <t>Comando em grupo CRJ-05/220V(140A). Fornecimento.</t>
  </si>
  <si>
    <t>IP34150200</t>
  </si>
  <si>
    <t>Comando em grupo CRJ-05/220V(140A). Fornecimento.(desonerado)</t>
  </si>
  <si>
    <t>IP35150400</t>
  </si>
  <si>
    <t>Comando para IP, com caixa trifásico, capacidade de 45A, tipo CRJ-07, 220/127V. Fornecimento.</t>
  </si>
  <si>
    <t>IP34150400</t>
  </si>
  <si>
    <t>Comando para IP, com caixa trifásico, capacidade de 45A, tipo CRJ-07, 220/127V. Fornecimento.(desonerado)</t>
  </si>
  <si>
    <t>PJ20050390</t>
  </si>
  <si>
    <t>Combate de formigas, com aplicação de formicida, em encosta.</t>
  </si>
  <si>
    <t>PJ19050390</t>
  </si>
  <si>
    <t>Combate de formigas, com aplicação de formicida, em encosta.(desonerado)</t>
  </si>
  <si>
    <t>MT15050100</t>
  </si>
  <si>
    <t>Compactação de aterro em camadas de 15cm, com maço.</t>
  </si>
  <si>
    <t>MT14050100</t>
  </si>
  <si>
    <t>Compactação de aterro em camadas de 15cm, com maço.(desonerado)</t>
  </si>
  <si>
    <t>MT15050150</t>
  </si>
  <si>
    <t>Compactação de aterro em camadas de 20cm, com maço.</t>
  </si>
  <si>
    <t>MT14050150</t>
  </si>
  <si>
    <t>Compactação de aterro em camadas de 20cm, com maço.(desonerado)</t>
  </si>
  <si>
    <t>MT15050200</t>
  </si>
  <si>
    <t>Compactação de material de 1ª categoria, inclusive descarga de Caminhão Basculante, movimentação a 1 tiro de pá, espalhamento e compactação manual em camadas de 30cm de material apiloado, exclusive material.</t>
  </si>
  <si>
    <t>MT14050200</t>
  </si>
  <si>
    <t>Compactação de material de 1ª categoria, inclusive descarga de Caminhão Basculante, movimentação a 1 tiro de pá, espalhamento e compactação manual em camadas de 30cm de material apiloado, exclusive material.(desonerado)</t>
  </si>
  <si>
    <t>EQ19050206</t>
  </si>
  <si>
    <t>Compactador de pneus, com sete pneus, com operador,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desligado)(desonerado)</t>
  </si>
  <si>
    <t>EQ20050206</t>
  </si>
  <si>
    <t>Compactador de pneus, com sete pneus, com operador,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desligado)</t>
  </si>
  <si>
    <t>EQ19050200</t>
  </si>
  <si>
    <t>Compactador de pneus, com sete pneus, com operador, material de operação e material de manutenção,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produtivo.(desonerado)</t>
  </si>
  <si>
    <t>EQ20050200</t>
  </si>
  <si>
    <t>Compactador de pneus, com sete pneus, com operador, material de operação e material de manutenção,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produtivo.</t>
  </si>
  <si>
    <t>EQ19050203</t>
  </si>
  <si>
    <t>Compactador de pneus, com sete pneus, com operador, material de operação,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funcionando).(desonerado)</t>
  </si>
  <si>
    <t>EQ20050203</t>
  </si>
  <si>
    <t>Compactador de pneus, com sete pneus, com operador, material de operação,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funcionando).</t>
  </si>
  <si>
    <t>EQ19050209</t>
  </si>
  <si>
    <t>Compactador de sete pneus com operador, material de manutenção e operação, raspadores e sistema de aspersão de água, seguro, adesivos na carroceria, sinalizador giratório, rádio transmissor/receptor ou sistema de rastreamento GPS, com as seguintes especificações mínimas: motor diesel de 100 cv, peso de 7,5 t sem lastro a 21t com lastro total, largura de compactação de 1,8 m, com superposição de pneus de 0,04 m, pressão dos pneus regulável entre 2,5 e 8,5 Kg/cm². Custo mensal. (Desonerado).</t>
  </si>
  <si>
    <t>EQ20050209</t>
  </si>
  <si>
    <t>Compactador de sete pneus com operador, material de manutenção e operação, raspadores e sistema de aspersão de água, seguro, adesivos na carroceria, sinalizador giratório, rádio transmissor/receptor ou sistema de rastreamento GPS, com as seguintes especificações mínimas: motor diesel de 100 cv, peso de 7,5 t sem lastro a 21t com lastro total, largura de compactação de 1,8 m, com superposição de pneus de 0,04 m, pressão dos pneus regulável entre 2,5 e 8,5 Kg/cm². Custo mensal.</t>
  </si>
  <si>
    <t>EQ20050218</t>
  </si>
  <si>
    <t>Compactador Vibratório, com tambor Pé-de-Carneiro, auto-propulsor, com operador e material de operação, com as seguintes especificações mínimas: motor diesel de 76HP, largura de 1,85m, com 6t a 7t. Custo horário improdutivo (motor funcionando).</t>
  </si>
  <si>
    <t>EQ19050218</t>
  </si>
  <si>
    <t>Compactador Vibratório, com tambor Pé-de-Carneiro, auto-propulsor, com operador e material de operação, com as seguintes especificações mínimas: motor diesel de 76HP, largura de 1,85m, com 6t a 7t. Custo horário improdutivo (motor funcionando).(desonerado)</t>
  </si>
  <si>
    <t>EQ20050221</t>
  </si>
  <si>
    <t>Compactador Vibratório, com tambor Pé-de-Carneiro, auto-propulsor, com operador, com as seguintes especificações mínimas: motor diesel de 76HP, largura de 1,85m, com 6t a 7t. Custo horário improdutivo (motor desligado).</t>
  </si>
  <si>
    <t>EQ19050221</t>
  </si>
  <si>
    <t>Compactador Vibratório, com tambor Pé-de-Carneiro, auto-propulsor, com operador, com as seguintes especificações mínimas: motor diesel de 76HP, largura de 1,85m, com 6t a 7t. Custo horário improdutivo (motor desligado).(desonerado)</t>
  </si>
  <si>
    <t>EQ20050215</t>
  </si>
  <si>
    <t>Compactador Vibratório, com tambor Pé-de-Carneiro, auto-propulsor, com operador, material de operação e material de manutenção, com as seguintes especificações mínimas: motor diesel de 76HP, largura de 1,85m, com 6t a 7t. Custo horário produtivo.</t>
  </si>
  <si>
    <t>EQ19050215</t>
  </si>
  <si>
    <t>Compactador Vibratório, com tambor Pé-de-Carneiro, auto-propulsor, com operador, material de operação e material de manutenção, com as seguintes especificações mínimas: motor diesel de 76HP, largura de 1,85m, com 6t a 7t. Custo horário produtivo.(desonerado)</t>
  </si>
  <si>
    <t>ES10250062</t>
  </si>
  <si>
    <t>Compensado - chapa de madeira compensada, de 15mm de espessra, medindo: (2,20 x 1,60)m. Fornecimento.</t>
  </si>
  <si>
    <t>ES09250062</t>
  </si>
  <si>
    <t>Compensado - chapa de madeira compensada, de 15mm de espessra, medindo: (2,20 x 1,60)m. Fornecimento.(desonerado)</t>
  </si>
  <si>
    <t>ES10250068</t>
  </si>
  <si>
    <t>Compensado - chapa de madeira compensada, de 20mm de espessura, medindo: (2,20 x 1,60m). Fornecimento.</t>
  </si>
  <si>
    <t>ES09250068</t>
  </si>
  <si>
    <t>Compensado - chapa de madeira compensada, de 20mm de espessura, medindo: (2,20 x 1,60m). Fornecimento.(desonerado)</t>
  </si>
  <si>
    <t>ES10250071</t>
  </si>
  <si>
    <t>Compensado - chapa de madeira compensada, de 25mm de espessura, medindo: (2,20 x 1,60)m. Fornecimento.</t>
  </si>
  <si>
    <t>ES09250071</t>
  </si>
  <si>
    <t>Compensado - chapa de madeira compensada, de 25mm de espessura, medindo: (2,20 x 1,60)m. Fornecimento.(desonerado)</t>
  </si>
  <si>
    <t>ES10250050</t>
  </si>
  <si>
    <t>Compensado - chapa de madeira compensada, de 6mm de espessura medindo: (2,20 x 1,60)m. Fornecimento.</t>
  </si>
  <si>
    <t>ES09250050</t>
  </si>
  <si>
    <t>Compensado - chapa de madeira compensada, de 6mm de espessura medindo: (2,20 x 1,60)m. Fornecimento.(desonerado)</t>
  </si>
  <si>
    <t>ES10250053</t>
  </si>
  <si>
    <t>Compensado - chapa de madeira compensada, de 8mm de espessura, medindo: (2,20 x 1,60)m. Fornecimento.</t>
  </si>
  <si>
    <t>ES09250053</t>
  </si>
  <si>
    <t>Compensado - chapa de madeira compensada, de 8mm de espessura, medindo: (2,20 x 1,60)m. Fornecimento.(desonerado)</t>
  </si>
  <si>
    <t>ES10250100</t>
  </si>
  <si>
    <t>Compensado naval de 10mm (chapa de 2,20x1,10)m. Fornecimento.</t>
  </si>
  <si>
    <t>ES09250100</t>
  </si>
  <si>
    <t>Compensado naval de 10mm (chapa de 2,20x1,10)m. Fornecimento.(desonerado)</t>
  </si>
  <si>
    <t>ES10250106</t>
  </si>
  <si>
    <t>Compensado naval de 14mm (chapa de 2,20x1,10)m. Fornecimento.</t>
  </si>
  <si>
    <t>ES09250106</t>
  </si>
  <si>
    <t>Compensado naval de 14mm (chapa de 2,20x1,10)m. Fornecimento.(desonerado)</t>
  </si>
  <si>
    <t>SE20200050</t>
  </si>
  <si>
    <t>Composição básica de laboratório.</t>
  </si>
  <si>
    <t>SE19200050</t>
  </si>
  <si>
    <t>Composição básica de laboratório.(desonerado)</t>
  </si>
  <si>
    <t>EQ44050206</t>
  </si>
  <si>
    <t>Compressor de ar, estacionário, sem operador, com as seguintes especificações mínimas: motor diesel de 125HP, pressão de trabalho de 100PSI, descarga livre de 631PCM. Custo horário improdutivo (motor desligado).</t>
  </si>
  <si>
    <t>EQ45050206</t>
  </si>
  <si>
    <t>EQ45050200</t>
  </si>
  <si>
    <t>Compressor de ar, estacionário, sem operador, com material de operação e material de manutenção, com as seguintes especificações mínimas: motor diesel de 125HP, pressão de trabalho de 100PSI, descarga livre de 631PCM. Custo horário produtivo.</t>
  </si>
  <si>
    <t>EQ44050200</t>
  </si>
  <si>
    <t>Compressor de ar, estacionário, sem operador, com material de operação e material de manutenção, com as seguintes especificações mínimas: motor diesel de 125HP, pressão de trabalho de 100PSI, descarga livre de 631PCM. Custo horário produtivo.(desonerado)</t>
  </si>
  <si>
    <t>EQ45050203</t>
  </si>
  <si>
    <t>Compressor de ar, estacionário, sem operador, com material de operação, com as seguintes especificações mínimas: motor diesel de 125HP, pressão de trabalho de 100PSI, descarga livre de 631PCM. Custo horário improdutivo (motor funcionando).</t>
  </si>
  <si>
    <t>EQ44050203</t>
  </si>
  <si>
    <t>Compressor de ar, estacionário, sem operador, com material de operação, com as seguintes especificações mínimas: motor diesel de 125HP, pressão de trabalho de 100PSI, descarga livre de 631PCM. Custo horário improdutivo (motor funcionando).(desonerado)</t>
  </si>
  <si>
    <t>EQ44050165</t>
  </si>
  <si>
    <t>Compressor de ar, portatil e rebocabel, sem operador, com material de operacao e material de manutencao, com as seguintes especificacoes minimas: motor diesel de 77CV, pressao de trabalho de 102PSI, descarga livre de 335PCM. Custo horario improdutivo (motor funcionando).</t>
  </si>
  <si>
    <t>EQ44050168</t>
  </si>
  <si>
    <t>Compressor de ar, portatil e rebocabel, sem operador, com material de operacao e material de manutencao, com as seguintes especificacoes minimas: motor diesel de 77CV, pressao de trabalho de 102PSI, descarga livre de 335PCM. Custo horario improdutivo (motor desligado).</t>
  </si>
  <si>
    <t>EQ45050165</t>
  </si>
  <si>
    <t>EQ45050168</t>
  </si>
  <si>
    <t>EQ45050106</t>
  </si>
  <si>
    <t>Compressor de ar, portátil e rebocável, sem operador, com as seguintes especificações mínimas: motor diesel de 40CV, pressão de trabalho de 102PSI, descarga livre de 170PCM. Custo horário improdutivo (motor desligado).</t>
  </si>
  <si>
    <t>EQ44050106</t>
  </si>
  <si>
    <t>Compressor de ar, portátil e rebocável, sem operador, com as seguintes especificações mínimas: motor diesel de 40CV, pressão de trabalho de 102PSI, descarga livre de 170PCM. Custo horário improdutivo (motor desligado).(desonerado)</t>
  </si>
  <si>
    <t>EQ45050159</t>
  </si>
  <si>
    <t>Compressor de ar, portátil e rebocável, sem operador, com as seguintes especificações mínimas: motor diesel de 77CV, pressão de trabalho de 102PSI, descarga livre de 250PCM. Custo horário improdutivo (motor desligado).</t>
  </si>
  <si>
    <t>EQ44050159</t>
  </si>
  <si>
    <t>Compressor de ar, portátil e rebocável, sem operador, com as seguintes especificações mínimas: motor diesel de 77CV, pressão de trabalho de 102PSI, descarga livre de 250PCM. Custo horário improdutivo (motor desligado).(desonerado)</t>
  </si>
  <si>
    <t>EQ45050100</t>
  </si>
  <si>
    <t>Compressor de ar, portátil e rebocável, sem operador, com material de operação e material de manutenção, com as seguintes especificações mínimas: motor diesel de 40CV, pressão de trabalho de 102PSI, descarga livre de 170PCM. Custo horário produtivo.</t>
  </si>
  <si>
    <t>EQ44050100</t>
  </si>
  <si>
    <t>Compressor de ar, portátil e rebocável, sem operador, com material de operação e material de manutenção, com as seguintes especificações mínimas: motor diesel de 40CV, pressão de trabalho de 102PSI, descarga livre de 170PCM. Custo horário produtivo.(desonerado)</t>
  </si>
  <si>
    <t>EQ45050150</t>
  </si>
  <si>
    <t>Compressor de ar, portátil e rebocável, sem operador, com material de operação e material de manutenção, com as seguintes especificações mínimas: motor diesel de 77CV, pressão de trabalho de 102PSI, descarga livre de 250PCM. Custo horário produtivo.</t>
  </si>
  <si>
    <t>EQ44050150</t>
  </si>
  <si>
    <t>Compressor de ar, portátil e rebocável, sem operador, com material de operação e material de manutenção, com as seguintes especificações mínimas: motor diesel de 77CV, pressão de trabalho de 102PSI, descarga livre de 250PCM. Custo horário produtivo.(desonerado)</t>
  </si>
  <si>
    <t>EQ45050162</t>
  </si>
  <si>
    <t>Compressor de ar, portátil e rebocável, sem operador, com material de operação e material de manutenção, com as seguintes especificações mínimas: motor diesel de 77CV, pressão de trabalho de 102PSI, descarga livre de 335PCM. Custo horário produtivo.</t>
  </si>
  <si>
    <t>EQ44050162</t>
  </si>
  <si>
    <t>Compressor de ar, portátil e rebocável, sem operador, com material de operação e material de manutenção, com as seguintes especificações mínimas: motor diesel de 77CV, pressão de trabalho de 102PSI, descarga livre de 335PCM. Custo horário produtivo.(desonerado)</t>
  </si>
  <si>
    <t>EQ45050103</t>
  </si>
  <si>
    <t>Compressor de ar, portátil e rebocável, sem operador, com material de operação, com as seguintes especificações mínimas: motor diesel de 40CV, pressão de trabalho de 102PSI, descarga livre de 170PCM. Custo horário improdutivo (motor funcionando).</t>
  </si>
  <si>
    <t>EQ44050103</t>
  </si>
  <si>
    <t>Compressor de ar, portátil e rebocável, sem operador, com material de operação, com as seguintes especificações mínimas: motor diesel de 40CV, pressão de trabalho de 102PSI, descarga livre de 170PCM. Custo horário improdutivo (motor funcionando).(desonerado)</t>
  </si>
  <si>
    <t>EQ45050156</t>
  </si>
  <si>
    <t>Compressor de ar, portátil e rebocável, sem operador, com material de operação, com as seguintes especificações mínimas: motor diesel de 77CV, pressão de trabalho de 102PSI, descarga livre de 250PCM. Custo horário improdutivo (motor funcionando).</t>
  </si>
  <si>
    <t>EQ44050156</t>
  </si>
  <si>
    <t>Compressor de ar, portátil e rebocável, sem operador, com material de operação, com as seguintes especificações mínimas: motor diesel de 77CV, pressão de trabalho de 102PSI, descarga livre de 250PCM. Custo horário improdutivo (motor funcionando).(desonerado)</t>
  </si>
  <si>
    <t>ET80050100</t>
  </si>
  <si>
    <t>Concreto (Sikagrout ou similar) incluindo 50% de pedrisco, compreendendo fornecimento, preparo e lançamento.</t>
  </si>
  <si>
    <t>ET79050100</t>
  </si>
  <si>
    <t>Concreto (Sikagrout ou similar) incluindo 50% de pedrisco, compreendendo fornecimento, preparo e lançamento.(desonerado)</t>
  </si>
  <si>
    <t>ET04600050</t>
  </si>
  <si>
    <t>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20m3.(desonerado)</t>
  </si>
  <si>
    <t>ET05600050</t>
  </si>
  <si>
    <t>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t>
  </si>
  <si>
    <t>ET04600150</t>
  </si>
  <si>
    <t>Concreto armado, executado com concreto dosado para uma resistência carcterística a commpressão de 20MPa,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t>
  </si>
  <si>
    <t>ET05600150</t>
  </si>
  <si>
    <t>Concreto armado, executado com concreto dosado para uma resistência carcterística a commpressão de 20MPa,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t>
  </si>
  <si>
    <t>ET04600200</t>
  </si>
  <si>
    <t>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t>
  </si>
  <si>
    <t>ET05600200</t>
  </si>
  <si>
    <t>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t>
  </si>
  <si>
    <t>BP10050150</t>
  </si>
  <si>
    <t>Concreto asfáltico pré-misturado a frio, conforme Caderno de Encargos - PCRJ. O preço indeniza as operações de execução, o fornecimento e o transporte dos materiais empregados, e aplica-se ao volume executado, medido após a compressão.</t>
  </si>
  <si>
    <t>BP09050150</t>
  </si>
  <si>
    <t>Concreto asfáltico pré-misturado a frio, conforme Caderno de Encargos - PCRJ. O preço indeniza as operações de execução, o fornecimento e o transporte dos materiais empregados, e aplica-se ao volume executado, medido após a compressão.(desonerado)</t>
  </si>
  <si>
    <t>BP09050170</t>
  </si>
  <si>
    <t>Concreto Asfáltico Usinado a Quente, com asfalto borracha, utilizando no mínimo 15% de borracha granulada de pneus, satisfazendo as propriedades da Norma do DER/PR-ES-P-28/5, atendendo as normas de segurança e do meio ambiente, para camada de rolamento, de acordo com as especificações da PCRJ, exclusive o transporte da usina para pista e espalhamento da mistura.(desonerado)</t>
  </si>
  <si>
    <t>BP10050170</t>
  </si>
  <si>
    <t>Concreto Asfáltico Usinado a Quente, com asfalto borracha, utilizando no mínimo 15% de borracha granulada de pneus, satisfazendo as propriedades da Norma do DER/PR-ES-P-28/5, atendendo as normas de segurança e do meio ambiente, para camada de rolamento, de acordo com as especificações da PCRJ, exclusive o transporte da usina para pista e espalhamento da mistura.</t>
  </si>
  <si>
    <t>BP10050100</t>
  </si>
  <si>
    <t>Concreto betuminoso usinado a quente, para camada de rolamento, de acordo com as especificações da PCRJ; exclusive transporte da usina para a pista e espalhamento da mistura.</t>
  </si>
  <si>
    <t>BP09050100</t>
  </si>
  <si>
    <t>Concreto betuminoso usinado a quente, para camada de rolamento, de acordo com as especificações da PCRJ; exclusive transporte da usina para a pista e espalhamento da mistura.(desonerado)</t>
  </si>
  <si>
    <t>BP10050050</t>
  </si>
  <si>
    <t>Concreto betuminoso usinado a quente, para camada intermediária (BINDER), de acordo com as especificações da PCRJ; exclusive transporte da usina para a pista e espalhamento da mistura.</t>
  </si>
  <si>
    <t>BP09050050</t>
  </si>
  <si>
    <t>Concreto betuminoso usinado a quente, para camada intermediária (BINDER), de acordo com as especificações da PCRJ; exclusive transporte da usina para a pista e espalhamento da mistura.(desonerado)</t>
  </si>
  <si>
    <t>ET45100067</t>
  </si>
  <si>
    <t>Concreto bombeado com fck=25MPa, compreendendo o fornecimento de concreto importado de usina, colocação nas formas, espalhamento, adensamento mecânico e acabamento.</t>
  </si>
  <si>
    <t>ET44100067</t>
  </si>
  <si>
    <t>Concreto bombeado com fck=25MPa, compreendendo o fornecimento de concreto importado de usina, colocação nas formas, espalhamento, adensamento mecânico e acabamento.(desonerado)</t>
  </si>
  <si>
    <t>ET45100076</t>
  </si>
  <si>
    <t>Concreto bombeado com fck=35MPa, compreendendo o fornecimento de concreto importado de usina, colocação nas formas, espalhamento, adensamento mecânico e acabamento.</t>
  </si>
  <si>
    <t>ET44100076</t>
  </si>
  <si>
    <t>Concreto bombeado com fck=35MPa, compreendendo o fornecimento de concreto importado de usina, colocação nas formas, espalhamento, adensamento mecânico e acabamento.(desonerado)</t>
  </si>
  <si>
    <t>ET45100080</t>
  </si>
  <si>
    <t>Concreto bombeado com fck=40MPa, compreendendo o fornecimento de concreto importado de usina, colocação nas formas, espalhamento, adensamento mecânico e acabamento.</t>
  </si>
  <si>
    <t>ET44100080</t>
  </si>
  <si>
    <t>Concreto bombeado com fck=40MPa, compreendendo o fornecimento de concreto importado de usina, colocação nas formas, espalhamento, adensamento mecânico e acabamento.(desonerado)</t>
  </si>
  <si>
    <t>ET45100053</t>
  </si>
  <si>
    <t>Concreto bombeado, fck=15MPa, compreendendo o fornecimento de concreto importado de usina, colocação nas formas, espalhamento, adensamento mecânico e acabamento.</t>
  </si>
  <si>
    <t>ET44100053</t>
  </si>
  <si>
    <t>Concreto bombeado, fck=15MPa, compreendendo o fornecimento de concreto importado de usina, colocação nas formas, espalhamento, adensamento mecânico e acabamento.(desonerado)</t>
  </si>
  <si>
    <t>ET45100056</t>
  </si>
  <si>
    <t>Concreto bombeado, fck=18MPa, compreendendo o fornecimento de concreto importado de usina, colocação nas formas, espalhamento, adensamento mecânico e acabamento.</t>
  </si>
  <si>
    <t>ET44100056</t>
  </si>
  <si>
    <t>Concreto bombeado, fck=18MPa, compreendendo o fornecimento de concreto importado de usina, colocação nas formas, espalhamento, adensamento mecânico e acabamento.(desonerado)</t>
  </si>
  <si>
    <t>ET45100059</t>
  </si>
  <si>
    <t>Concreto bombeado, fck=20MPa, compreendendo o fornecimento de concreto importado de usina, colocação nas formas, espalhamento, adensamento mecânico e acabamento.</t>
  </si>
  <si>
    <t>ET44100059</t>
  </si>
  <si>
    <t>Concreto bombeado, fck=20MPa, compreendendo o fornecimento de concreto importado de usina, colocação nas formas, espalhamento, adensamento mecânico e acabamento.(desonerado)</t>
  </si>
  <si>
    <t>ET45100065</t>
  </si>
  <si>
    <t>Concreto bombeado, fck=22,5MPa, compreendendo o fornecimento de concreto importado de usina, colocação nas formas, espalhamento, adensamento mecânico e acabamento.</t>
  </si>
  <si>
    <t>ET44100065</t>
  </si>
  <si>
    <t>Concreto bombeado, fck=22,5MPa, compreendendo o fornecimento de concreto importado de usina, colocação nas formas, espalhamento, adensamento mecânico e acabamento.(desonerado)</t>
  </si>
  <si>
    <t>ET45100071</t>
  </si>
  <si>
    <t>Concreto bombeado, fck=30MPa, compreendendo o fornecimento de concreto importado de usina, colocação nas formas, espalhamento, adensamento mecânico e acabamento.</t>
  </si>
  <si>
    <t>ET44100071</t>
  </si>
  <si>
    <t>Concreto bombeado, fck=30MPa, compreendendo o fornecimento de concreto importado de usina, colocação nas formas, espalhamento, adensamento mecânico e acabamento.(desonerado)</t>
  </si>
  <si>
    <t>ET04400050</t>
  </si>
  <si>
    <t>Concreto ciclópico, confeccionado com concreto dosado para uma resistência característica à compressão (fck) de 15MPa, tendo 30% do volume real ocupado por pedra-de-mão, exclusive esta; inclusive preparo, lançamento e adensamento mecânico. Exclusive transporte manual dentro do canteiro de obra.(desonerado)</t>
  </si>
  <si>
    <t>ET05400050</t>
  </si>
  <si>
    <t>Concreto ciclópico, confeccionado com concreto dosado para uma resistência característica à compressão (fck) de 15MPa, tendo 30% do volume real ocupado por pedra-de-mão, exclusive esta; inclusive preparo, lançamento e adensamento mecânico. Exclusive transporte manual dentro do canteiro de obra.</t>
  </si>
  <si>
    <t>ET04400150</t>
  </si>
  <si>
    <t>Concreto ciclópico, confeccionado com concreto dosado para uma resistência característica à compressão (fck) de 15MPa, tendo 30% do volume real ocupado por pedra-de-mão, inclusive preparo, lançamento e adensamento mecânico. Exclusive transporte manual dentro do canteiro de obra.(desonerado)</t>
  </si>
  <si>
    <t>ET05400150</t>
  </si>
  <si>
    <t>Concreto ciclópico, confeccionado com concreto dosado para uma resistência característica à compressão (fck) de 15MPa, tendo 30% do volume real ocupado por pedra-de-mão, inclusive preparo, lançamento e adensamento mecânico. Exclusive transporte manual dentro do canteiro de obra.</t>
  </si>
  <si>
    <t>ET60050159</t>
  </si>
  <si>
    <t>Concreto colorido, com óxido de ferro vermelho sintético, importado de usina, dosado racionalmente para uma resistência característica à compressão de 15 Mpa.</t>
  </si>
  <si>
    <t>ET59050159</t>
  </si>
  <si>
    <t>Concreto colorido, com óxido de ferro vermelho sintético, importado de usina, dosado racionalmente para uma resistência característica à compressão de 15 Mpa.(desonerado)</t>
  </si>
  <si>
    <t>ET60100500</t>
  </si>
  <si>
    <t>Concreto de alto desempenho, importado de usina, dosado racionalmente para resistência característica a compressão de 50 Mpa, fator água cimento 0,30 a 0,40, incluindo aditivos.</t>
  </si>
  <si>
    <t>ET59100500</t>
  </si>
  <si>
    <t>Concreto de alto desempenho, importado de usina, dosado racionalmente para resistência característica a compressão de 50 Mpa, fator água cimento 0,30 a 0,40, incluindo aditivos.(desonerado)</t>
  </si>
  <si>
    <t>ET60100300</t>
  </si>
  <si>
    <t>Concreto de alto desempenho, importado de usina, dosado racionalmente para uma resistência característica a compressão de 30 Mpa, fator água cimento 0,30 a 0,40, incluindo aditivos.</t>
  </si>
  <si>
    <t>ET59100300</t>
  </si>
  <si>
    <t>Concreto de alto desempenho, importado de usina, dosado racionalmente para uma resistência característica a compressão de 30 Mpa, fator água cimento 0,30 a 0,40, incluindo aditivos.(desonerado)</t>
  </si>
  <si>
    <t>ET05350050</t>
  </si>
  <si>
    <t>Concreto dosado racionalmente para uma resistência mínima característica à compressão de 15MPa, inclusive materiais, preparo, lançamento, colocação e adensamento, exclusive transporte.</t>
  </si>
  <si>
    <t>ET04350050</t>
  </si>
  <si>
    <t>Concreto dosado racionalmente para uma resistência mínima característica à compressão de 15MPa, inclusive materiais, preparo, lançamento, colocação e adensamento, exclusive transporte.(desonerado)</t>
  </si>
  <si>
    <t>ET60050056</t>
  </si>
  <si>
    <t>Concreto importado de usina dosado racionalmente para uma resistência característica à compressão de 15MPa.</t>
  </si>
  <si>
    <t>ET59050056</t>
  </si>
  <si>
    <t>Concreto importado de usina dosado racionalmente para uma resistência característica à compressão de 15MPa.(desonerado)</t>
  </si>
  <si>
    <t>ET60050059</t>
  </si>
  <si>
    <t>Concreto importado de usina dosado racionalmente para uma resistência característica à compressão de 18MPa.</t>
  </si>
  <si>
    <t>ET59050059</t>
  </si>
  <si>
    <t>Concreto importado de usina dosado racionalmente para uma resistência característica à compressão de 18MPa.(desonerado)</t>
  </si>
  <si>
    <t>ET60050062</t>
  </si>
  <si>
    <t>Concreto importado de usina dosado racionalmente para uma resistência característica à compressão de 20MPa.</t>
  </si>
  <si>
    <t>ET59050062</t>
  </si>
  <si>
    <t>Concreto importado de usina dosado racionalmente para uma resistência característica à compressão de 20MPa.(desonerado)</t>
  </si>
  <si>
    <t>ET60050068</t>
  </si>
  <si>
    <t>Concreto importado de usina dosado racionalmente para uma resistência característica à compressão de 22,5MPa.</t>
  </si>
  <si>
    <t>ET59050068</t>
  </si>
  <si>
    <t>Concreto importado de usina dosado racionalmente para uma resistência característica à compressão de 22,5MPa.(desonerado)</t>
  </si>
  <si>
    <t>ET60050100</t>
  </si>
  <si>
    <t>Concreto importado de usina dosado racionalmente para uma resistência característica à compressão de 40Mpa.</t>
  </si>
  <si>
    <t>ET59050100</t>
  </si>
  <si>
    <t>Concreto importado de usina dosado racionalmente para uma resistência característica à compressão de 40Mpa.(desonerado)</t>
  </si>
  <si>
    <t>ET60050051</t>
  </si>
  <si>
    <t>Concreto importado de usina dosado racionalmente para uma resistência característica à compressão de fck=10MPa.</t>
  </si>
  <si>
    <t>ET59050051</t>
  </si>
  <si>
    <t>Concreto importado de usina dosado racionalmente para uma resistência característica à compressão de fck=10MPa.(desonerado)</t>
  </si>
  <si>
    <t>ET60050071</t>
  </si>
  <si>
    <t>Concreto importado de usina dosado racionalmente para uma resistência característica à compressão de fck=25MPa.</t>
  </si>
  <si>
    <t>ET59050071</t>
  </si>
  <si>
    <t>Concreto importado de usina dosado racionalmente para uma resistência característica à compressão de fck=25MPa.(desonerado)</t>
  </si>
  <si>
    <t>ET60050074</t>
  </si>
  <si>
    <t>Concreto importado de usina dosado racionalmente para uma resistência característica à compressão de fck=30MPa.</t>
  </si>
  <si>
    <t>ET59050074</t>
  </si>
  <si>
    <t>Concreto importado de usina dosado racionalmente para uma resistência característica à compressão de fck=30MPa.(desonerado)</t>
  </si>
  <si>
    <t>ET60050077</t>
  </si>
  <si>
    <t>Concreto importado de usina dosado racionalmente para uma resistência característica à compressão de fck=35MPa.</t>
  </si>
  <si>
    <t>ET59050077</t>
  </si>
  <si>
    <t>Concreto importado de usina dosado racionalmente para uma resistência característica à compressão de fck=35MPa.(desonerado)</t>
  </si>
  <si>
    <t>ET05100050</t>
  </si>
  <si>
    <t>Concreto para camada preparatória com 180Kg de cimento por m3 de concreto, compreendendo apenas o fornecimento dos materiais, inclusive perdas de 5%.</t>
  </si>
  <si>
    <t>ET04100050</t>
  </si>
  <si>
    <t>Concreto para camada preparatória com 180Kg de cimento por m3 de concreto, compreendendo apenas o fornecimento dos materiais, inclusive perdas de 5%.(desonerado)</t>
  </si>
  <si>
    <t>ET05150050</t>
  </si>
  <si>
    <t>Concreto para meios agressivos com utilização de cimento resistente a sulfatos (baixo teor de C3A), com fator água e cimento, menor ou igual a 0,50, com consumo mínimo de PC maior ou igual a 400Kg.</t>
  </si>
  <si>
    <t>ET04150050</t>
  </si>
  <si>
    <t>Concreto para meios agressivos com utilização de cimento resistente a sulfatos (baixo teor de C3A), com fator água e cimento, menor ou igual a 0,50, com consumo mínimo de PC maior ou igual a 400Kg.(desonerado)</t>
  </si>
  <si>
    <t>ET45050050</t>
  </si>
  <si>
    <t>Concreto projetado, consumo de 355kg/m3 de cimento, com aditivo, aplicado em superfícies verticais ou superiores, medido pelo volume aplicado, inclusive 5% de perdas.</t>
  </si>
  <si>
    <t>ET44050050</t>
  </si>
  <si>
    <t>Concreto projetado, consumo de 355kg/m3 de cimento, com aditivo, aplicado em superfícies verticais ou superiores, medido pelo volume aplicado, inclusive 5% de perdas.(desonerado)</t>
  </si>
  <si>
    <t>ET05300100</t>
  </si>
  <si>
    <t>Concreto simples dosado racionalmente para uma resistência mínima característica à compressão de 11MPa, inclusive materiais, preparo, lançamento, colocação e adensamento, exclusive transporte.</t>
  </si>
  <si>
    <t>ET04300100</t>
  </si>
  <si>
    <t>Concreto simples dosado racionalmente para uma resistência mínima característica à compressão de 11MPa, inclusive materiais, preparo, lançamento, colocação e adensamento, exclusive transporte.(desonerado)</t>
  </si>
  <si>
    <t>AP10200103</t>
  </si>
  <si>
    <t>Condicionador de ar, tipo Split convencional, 12.000 btu, quente / frio, controle remoto total sem fio, mostrador digital, inclusive unidade externa independente, Ever Confort ou similar. Fornecimento.</t>
  </si>
  <si>
    <t>AP09200103</t>
  </si>
  <si>
    <t>Condicionador de ar, tipo Split convencional, 12.000 btu, quente / frio, controle remoto total sem fio, mostrador digital, inclusive unidade externa independente, Ever Confort ou similar. Fornecimento.(desonerado)</t>
  </si>
  <si>
    <t>AP10200106</t>
  </si>
  <si>
    <t>Condicionador de ar, tipo Split convencional, 18.000 btu, quente / frio, controle remoto total sem fio, mostrador digital, inclusive unidade externa independente, Ever Confort ou similar. Fornecimento.</t>
  </si>
  <si>
    <t>AP09200106</t>
  </si>
  <si>
    <t>Condicionador de ar, tipo Split convencional, 18.000 btu, quente / frio, controle remoto total sem fio, mostrador digital, inclusive unidade externa independente, Ever Confort ou similar. Fornecimento.(desonerado)</t>
  </si>
  <si>
    <t>AP10200109</t>
  </si>
  <si>
    <t>Condicionador de ar, tipo Split convencional, 24.000 btu, quente / frio, controle remoto total sem fio, mostrador digital, inclusive unidade externa independente, Ever Confort ou similar. Fornecimento.</t>
  </si>
  <si>
    <t>AP09200109</t>
  </si>
  <si>
    <t>Condicionador de ar, tipo Split convencional, 24.000 btu, quente / frio, controle remoto total sem fio, mostrador digital, inclusive unidade externa independente, Ever Confort ou similar. Fornecimento.(desonerado)</t>
  </si>
  <si>
    <t>AP10200100</t>
  </si>
  <si>
    <t>Condicionador de ar, tipo Split convencional, 9.000 btu, quente / frio, controle remoto total sem fio, mostrador digital, inclusive unidade externa independente, Ever Confort ou similar. Fornecimento.</t>
  </si>
  <si>
    <t>AP09200100</t>
  </si>
  <si>
    <t>Condicionador de ar, tipo Split convencional, 9.000 btu, quente / frio, controle remoto total sem fio, mostrador digital, inclusive unidade externa independente, Ever Confort ou similar. Fornecimento.(desonerado)</t>
  </si>
  <si>
    <t>IP30250053</t>
  </si>
  <si>
    <t>Conduite flexível galvanizado, de 19mm (3/4"). Fornecimento e colocação.</t>
  </si>
  <si>
    <t>IP29250053</t>
  </si>
  <si>
    <t>Conduite flexível galvanizado, de 19mm (3/4"). Fornecimento e colocação.(desonerado)</t>
  </si>
  <si>
    <t>IP10350050</t>
  </si>
  <si>
    <t>Condulete de alumínio sílico tipo LL de 19mm (3/4") com tampa. Fornecimento.</t>
  </si>
  <si>
    <t>IP09350050</t>
  </si>
  <si>
    <t>Condulete de alumínio sílico tipo LL de 19mm (3/4") com tampa. Fornecimento.(desonerado)</t>
  </si>
  <si>
    <t>IP10350053</t>
  </si>
  <si>
    <t>Condulete de alumínio sílico tipo LR de 19mm (3/4") com tampa. Fornecimento.</t>
  </si>
  <si>
    <t>IP09350053</t>
  </si>
  <si>
    <t>Condulete de alumínio sílico tipo LR de 19mm (3/4") com tampa. Fornecimento.(desonerado)</t>
  </si>
  <si>
    <t>IP10350056</t>
  </si>
  <si>
    <t>Condulete de alumínio sílico tipo T de 19mm (3/4") com tampa. Fornecimento.</t>
  </si>
  <si>
    <t>IP09350056</t>
  </si>
  <si>
    <t>Condulete de alumínio sílico tipo T de 19mm (3/4") com tampa. Fornecimento.(desonerado)</t>
  </si>
  <si>
    <t>IP10350312</t>
  </si>
  <si>
    <t>Condulete de alumínio tipo T de 75mm (3"). Fornecimento.</t>
  </si>
  <si>
    <t>IP09350312</t>
  </si>
  <si>
    <t>Condulete de alumínio tipo T de 75mm (3"). Fornecimento.(desonerado)</t>
  </si>
  <si>
    <t>CI05600100</t>
  </si>
  <si>
    <t>Condutor para calha de beiral de PVC rígido, inclusive conexões. Fornecimento e colocação.</t>
  </si>
  <si>
    <t>CI04600100</t>
  </si>
  <si>
    <t>Condutor para calha de beiral de PVC rígido, inclusive conexões. Fornecimento e colocação.(desonerado)</t>
  </si>
  <si>
    <t>ET35250100</t>
  </si>
  <si>
    <t>Cone ancoragem de cabo de aço de 12 cordoalhas de 12,50mm, compreendendo fornecimento do cone, de luva cone-bainha, de 2m de mola central e bainha, bem como as operações de protensão e injeção de cimento.</t>
  </si>
  <si>
    <t>ET34250100</t>
  </si>
  <si>
    <t>Cone ancoragem de cabo de aço de 12 cordoalhas de 12,50mm, compreendendo fornecimento do cone, de luva cone-bainha, de 2m de mola central e bainha, bem como as operações de protensão e injeção de cimento.(desonerado)</t>
  </si>
  <si>
    <t>ET35250150</t>
  </si>
  <si>
    <t>Cone de ancoragem de cabo de aço de 19 cordoalhas de 12,5mm, compreendendo fornecimento do cone, de luva cone-bainha, de 2m de mola central e bainha, bem como as operações de protensão e injeção de cimento.</t>
  </si>
  <si>
    <t>ET34250150</t>
  </si>
  <si>
    <t>Cone de ancoragem de cabo de aço de 19 cordoalhas de 12,5mm, compreendendo fornecimento do cone, de luva cone-bainha, de 2m de mola central e bainha, bem como as operações de protensão e injeção de cimento.(desonerado)</t>
  </si>
  <si>
    <t>ET35250050</t>
  </si>
  <si>
    <t>Cone de ancoragem de cabo de aço de 6 cordoalhas de 12,5mm, compreendendo fornecimento do cone, de luva cone-bainha, de 2m de mola central e bainha, bem como as operações de protensão e injeção de cimento.</t>
  </si>
  <si>
    <t>ET34250050</t>
  </si>
  <si>
    <t>Cone de ancoragem de cabo de aço de 6 cordoalhas de 12,5mm, compreendendo fornecimento do cone, de luva cone-bainha, de 2m de mola central e bainha, bem como as operações de protensão e injeção de cimento.(desonerado)</t>
  </si>
  <si>
    <t>ST85050050</t>
  </si>
  <si>
    <t>Cone de sinalização, altura de 750mm, conforme especificação da CET-RIO. Fornecimento.</t>
  </si>
  <si>
    <t>ST84050050</t>
  </si>
  <si>
    <t>Cone de sinalização, altura de 750mm, conforme especificação da CET-RIO. Fornecimento.(desonerado)</t>
  </si>
  <si>
    <t>ST85050100</t>
  </si>
  <si>
    <t>Cone de sinalização, refletivo, flexível, altura de 900mm, conforme especificação da CET-RIO. Fornecimento.</t>
  </si>
  <si>
    <t>ST84050100</t>
  </si>
  <si>
    <t>Cone de sinalização, refletivo, flexível, altura de 900mm, conforme especificação da CET-RIO. Fornecimento.(desonerado)</t>
  </si>
  <si>
    <t>IP10300050</t>
  </si>
  <si>
    <t>Conector de aterramento tipo KC 22H, Burndy ou similar. Fornecimento e instalação.</t>
  </si>
  <si>
    <t>IP09300050</t>
  </si>
  <si>
    <t>Conector de aterramento tipo KC 22H, Burndy ou similar. Fornecimento e instalação.(desonerado)</t>
  </si>
  <si>
    <t>IP10300150</t>
  </si>
  <si>
    <t>Conector de parafuso fendido (Split-Bolt) em liga de cobre. Fornecimento e instalação.</t>
  </si>
  <si>
    <t>IP09300150</t>
  </si>
  <si>
    <t>Conector de parafuso fendido (Split-Bolt) em liga de cobre. Fornecimento e instalação.(desonerado)</t>
  </si>
  <si>
    <t>IT25600250</t>
  </si>
  <si>
    <t>Conector de parafusos fendido KS-17, Burndy ou similar. Fornecimento e instalação.</t>
  </si>
  <si>
    <t>IT24600250</t>
  </si>
  <si>
    <t>Conector de parafusos fendido KS-17, Burndy ou similar. Fornecimento e instalação.(desonerado)</t>
  </si>
  <si>
    <t>IP10300200</t>
  </si>
  <si>
    <t>Conector de parafusos fendido para cabo de 35x70mm2, KS-26, Burndy ou similar. Fornecimento e instalação.</t>
  </si>
  <si>
    <t>IP09300200</t>
  </si>
  <si>
    <t>Conector de parafusos fendido para cabo de 35x70mm2, KS-26, Burndy ou similar. Fornecimento e instalação.(desonerado)</t>
  </si>
  <si>
    <t>IP10300100</t>
  </si>
  <si>
    <t>Conector para haste de aterramento de pára-raio, com uma descida de 5/8". Fornecimento.</t>
  </si>
  <si>
    <t>IP09300100</t>
  </si>
  <si>
    <t>Conector para haste de aterramento de pára-raio, com uma descida de 5/8". Fornecimento.(desonerado)</t>
  </si>
  <si>
    <t>IP09300555</t>
  </si>
  <si>
    <t>Conector perfurante para rede aérea, tensão de aplicação: 0,6/1 KV, corpo isolado resistente às intempéries, na cor preta, contato dentado: liga de cobre estanhado, com camada de espessura mínima de 8 um e condutividade elétrica mínima de 98% IACS a 20º C, parafuso torquimétrico: liga de alumínio, capuz: material elastomérico na cor preta, incorporados ao corpo do conector de forma imperdível, grau de proteção: IP-65, para cabos: principal: 6mm2 - 185mm2 e derivação: 1,5mm2 - 10mm2. Fornecimento.(desonerado)</t>
  </si>
  <si>
    <t>IP10300555</t>
  </si>
  <si>
    <t>Conector perfurante para rede aérea, tensão de aplicação: 0,6/1 KV, corpo isolado resistente às intempéries, na cor preta, contato dentado: liga de cobre estanhado, com camada de espessura mínima de 8 um e condutividade elétrica mínima de 98% IACS a 20º C, parafuso torquimétrico: liga de alumínio, capuz: material elastomérico na cor preta, incorporados ao corpo do conector de forma imperdível, grau de proteção: IP-65, para cabos: principal: 6mm2 - 185mm2 e derivação: 1,5mm2 - 10mm2. Fornecimento.</t>
  </si>
  <si>
    <t>IP09300560</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</si>
  <si>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1,5mm2 - 6mm2. Fornecimento.(desonerado)</t>
  </si>
  <si>
    <t>IP09300563</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</si>
  <si>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6mm2 - 10mm2. Fornecimento.(desonerado)</t>
  </si>
  <si>
    <t>IP09300660</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</si>
  <si>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35mm2 - 120mm2 e derivação: 25mm2 - 50mm2. Fornecimento.(desonerado)</t>
  </si>
  <si>
    <t>IP10300560</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</si>
  <si>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1,5mm2 - 6mm2. Fornecimento.</t>
  </si>
  <si>
    <t>IP10300563</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</si>
  <si>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6mm2 - 10mm2. Fornecimento.</t>
  </si>
  <si>
    <t>IP10300660</t>
  </si>
  <si>
    <t>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35mm2 - 120mm2 e derivação: 25mm2 - 50mm2. Fornecimento.</t>
  </si>
  <si>
    <t>IP10300500</t>
  </si>
  <si>
    <t>Conector tipo cunha, em liga de cobre estanhado, para a fixação de condutores de alumínio ou cobre, por efeito de mola. Modelo nº 1, padrão RIOLUZ, tipo G, AMP ou similar. Fornecimento e instalação.</t>
  </si>
  <si>
    <t>IP09300500</t>
  </si>
  <si>
    <t>Conector tipo cunha, em liga de cobre estanhado, para a fixação de condutores de alumínio ou cobre, por efeito de mola. Modelo nº 1, padrão RIOLUZ, tipo G, AMP ou similar. Fornecimento e instalação.(desonerado)</t>
  </si>
  <si>
    <t>IP10300527</t>
  </si>
  <si>
    <t>Conector tipo cunha, em liga de cobre estanhado, para a fixação de condutores de alumínio ou cobre, por efeito de mola. Modelo nº 10, padrão RIOLUZ, tipo F, AMP ou similar. Fornecimento e instalação.</t>
  </si>
  <si>
    <t>IP09300527</t>
  </si>
  <si>
    <t>Conector tipo cunha, em liga de cobre estanhado, para a fixação de condutores de alumínio ou cobre, por efeito de mola. Modelo nº 10, padrão RIOLUZ, tipo F, AMP ou similar. Fornecimento e instalação.(desonerado)</t>
  </si>
  <si>
    <t>IP10300530</t>
  </si>
  <si>
    <t>Conector tipo cunha, em liga de cobre estanhado, para a fixação de condutores de alumínio ou cobre, por efeito de mola. Modelo nº 11, padrão RIOLUZ, tipo D, AMP ou similar. Fornecimento e instalação.</t>
  </si>
  <si>
    <t>IP09300530</t>
  </si>
  <si>
    <t>Conector tipo cunha, em liga de cobre estanhado, para a fixação de condutores de alumínio ou cobre, por efeito de mola. Modelo nº 11, padrão RIOLUZ, tipo D, AMP ou similar. Fornecimento e instalação.(desonerado)</t>
  </si>
  <si>
    <t>IP10300532</t>
  </si>
  <si>
    <t>Conector tipo cunha, em liga de cobre estanhado, para a fixação de condutores de alumínio ou cobre, por efeito de mola. Modelo nº 12, padrão RIOLUZ, tipo I, AMP ou similar. Fornecimento e instalação.</t>
  </si>
  <si>
    <t>IP09300532</t>
  </si>
  <si>
    <t>Conector tipo cunha, em liga de cobre estanhado, para a fixação de condutores de alumínio ou cobre, por efeito de mola. Modelo nº 12, padrão RIOLUZ, tipo I, AMP ou similar. Fornecimento e instalação.(desonerado)</t>
  </si>
  <si>
    <t>IP10300535</t>
  </si>
  <si>
    <t>Conector tipo cunha, em liga de cobre estanhado, para a fixação de condutores de alumínio ou cobre, por efeito de mola. Modelo nº 13, padrão RIOLUZ, tipo VII, AMP ou similar. Fornecimento e instalação.</t>
  </si>
  <si>
    <t>IP09300535</t>
  </si>
  <si>
    <t>Conector tipo cunha, em liga de cobre estanhado, para a fixação de condutores de alumínio ou cobre, por efeito de mola. Modelo nº 13, padrão RIOLUZ, tipo VII, AMP ou similar. Fornecimento e instalação.(desonerado)</t>
  </si>
  <si>
    <t>IP10300538</t>
  </si>
  <si>
    <t>Conector tipo cunha, em liga de cobre estanhado, para a fixação de condutores de alumínio ou cobre, por efeito de mola. Modelo nº 14, padrão RIOLUZ, tipo VI, AMP ou similar. Fornecimento e instalação.</t>
  </si>
  <si>
    <t>IP09300538</t>
  </si>
  <si>
    <t>Conector tipo cunha, em liga de cobre estanhado, para a fixação de condutores de alumínio ou cobre, por efeito de mola. Modelo nº 14, padrão RIOLUZ, tipo VI, AMP ou similar. Fornecimento e instalação.(desonerado)</t>
  </si>
  <si>
    <t>IP10300521</t>
  </si>
  <si>
    <t>Conector tipo cunha, em liga de cobre estanhado, para a fixação de condutores de alumínio ou cobre, por efeito de mola. Modelo nº 8, padrão RIOLUZ, tipo C, AMP ou similar. Fornecimento e instalação.</t>
  </si>
  <si>
    <t>IP09300521</t>
  </si>
  <si>
    <t>Conector tipo cunha, em liga de cobre estanhado, para a fixação de condutores de alumínio ou cobre, por efeito de mola. Modelo nº 8, padrão RIOLUZ, tipo C, AMP ou similar. Fornecimento e instalação.(desonerado)</t>
  </si>
  <si>
    <t>IP10300524</t>
  </si>
  <si>
    <t>Conector tipo cunha, em liga de cobre estanhado, para a fixação de condutores de alumínio ou cobre, por efeito de mola. Modelo nº 9, padrão RIOLUZ, tipo J, AMP ou similar. Fornecimento e instalação.</t>
  </si>
  <si>
    <t>IP09300524</t>
  </si>
  <si>
    <t>Conector tipo cunha, em liga de cobre estanhado, para a fixação de condutores de alumínio ou cobre, por efeito de mola. Modelo nº 9, padrão RIOLUZ, tipo J, AMP ou similar. Fornecimento e instalação.(desonerado)</t>
  </si>
  <si>
    <t>IP10300503</t>
  </si>
  <si>
    <t>Conector tipo cunha, em liga de cobre estanhado, para a fixação de condutores de alumínio ou cobre, por efeito de mola. Modelo tipo nº 2, padrão RIOLUZ, tipo H, AMP ou similar. Fornecimento e instalação.</t>
  </si>
  <si>
    <t>IP09300503</t>
  </si>
  <si>
    <t>Conector tipo cunha, em liga de cobre estanhado, para a fixação de condutores de alumínio ou cobre, por efeito de mola. Modelo tipo nº 2, padrão RIOLUZ, tipo H, AMP ou similar. Fornecimento e instalação.(desonerado)</t>
  </si>
  <si>
    <t>IP10300506</t>
  </si>
  <si>
    <t>Conector tipo cunha, em liga de cobre estanhado, para a fixação de condutores de alumínio ou cobre, por efeito de mola. Modelo tipo nº 3, padrão RIOLUZ, tipo K, AMP ou similar. Fornecimento e instalação.</t>
  </si>
  <si>
    <t>IP09300506</t>
  </si>
  <si>
    <t>Conector tipo cunha, em liga de cobre estanhado, para a fixação de condutores de alumínio ou cobre, por efeito de mola. Modelo tipo nº 3, padrão RIOLUZ, tipo K, AMP ou similar. Fornecimento e instalação.(desonerado)</t>
  </si>
  <si>
    <t>IP10300509</t>
  </si>
  <si>
    <t>Conector tipo cunha, em liga de cobre estanhado, para a fixação de condutores de alumínio ou cobre, por efeito de mola. Modelo tipo nº 4, padrão RIOLUZ, tipo V, AMP ou similar. Fornecimento e instalação.</t>
  </si>
  <si>
    <t>IP09300509</t>
  </si>
  <si>
    <t>Conector tipo cunha, em liga de cobre estanhado, para a fixação de condutores de alumínio ou cobre, por efeito de mola. Modelo tipo nº 4, padrão RIOLUZ, tipo V, AMP ou similar. Fornecimento e instalação.(desonerado)</t>
  </si>
  <si>
    <t>IP10300512</t>
  </si>
  <si>
    <t>Conector tipo cunha, em liga de cobre estanhado, para a fixação de condutores de alumínio ou cobre, por efeito de mola. Modelo tipo nº 5, padrão RIOLUZ, tipo IV, AMP ou similar. Fornecimento e instalação.</t>
  </si>
  <si>
    <t>IP09300512</t>
  </si>
  <si>
    <t>Conector tipo cunha, em liga de cobre estanhado, para a fixação de condutores de alumínio ou cobre, por efeito de mola. Modelo tipo nº 5, padrão RIOLUZ, tipo IV, AMP ou similar. Fornecimento e instalação.(desonerado)</t>
  </si>
  <si>
    <t>IP10300515</t>
  </si>
  <si>
    <t>Conector tipo cunha, em liga de cobre estanhado, para a fixação de condutores de alumínio ou cobre, por efeito de mola. Modelo tipo nº 6, padrão RIOLUZ, tipo B, AMP ou similar. Fornecimento e instalação.</t>
  </si>
  <si>
    <t>IP09300515</t>
  </si>
  <si>
    <t>Conector tipo cunha, em liga de cobre estanhado, para a fixação de condutores de alumínio ou cobre, por efeito de mola. Modelo tipo nº 6, padrão RIOLUZ, tipo B, AMP ou similar. Fornecimento e instalação.(desonerado)</t>
  </si>
  <si>
    <t>IP10300518</t>
  </si>
  <si>
    <t>Conector tipo cunha, em liga de cobre estanhado, para a fixação de condutores de alumínio ou cobre, por efeito de mola. Modelo tipo nº 7, padrão RIOLUZ, tipo A, AMP ou similar. Fornecimento e instalação.</t>
  </si>
  <si>
    <t>IP09300518</t>
  </si>
  <si>
    <t>Conector tipo cunha, em liga de cobre estanhado, para a fixação de condutores de alumínio ou cobre, por efeito de mola. Modelo tipo nº 7, padrão RIOLUZ, tipo A, AMP ou similar. Fornecimento e instalação.(desonerado)</t>
  </si>
  <si>
    <t>IP10300250</t>
  </si>
  <si>
    <t>Conector tipo estribo para condutor de alumínio, 1/0AWG. Fornecimento.</t>
  </si>
  <si>
    <t>IP09300250</t>
  </si>
  <si>
    <t>Conector tipo estribo para condutor de alumínio, 1/0AWG. Fornecimento.(desonerado)</t>
  </si>
  <si>
    <t>IP10300159</t>
  </si>
  <si>
    <t>Conector tipo Split-Bolt, para cabo de 16mm2. Fornecimento.</t>
  </si>
  <si>
    <t>IP09300159</t>
  </si>
  <si>
    <t>Conector tipo Split-Bolt, para cabo de 16mm2. Fornecimento.(desonerado)</t>
  </si>
  <si>
    <t>IP10300700</t>
  </si>
  <si>
    <t>Conectores para interligação entre cabo singelo ou múltiplo ou haste de aterramento, exclusive fornecimento do conector. Instalação</t>
  </si>
  <si>
    <t>IP09300700</t>
  </si>
  <si>
    <t>Conectores para interligação entre cabo singelo ou múltiplo ou haste de aterramento, exclusive fornecimento do conector. Instalação (desonerado)</t>
  </si>
  <si>
    <t>ES99990350</t>
  </si>
  <si>
    <t>Conjunto completo de ferragens para painéis fixos de vidro temperado de 10mm. Fornecimento.</t>
  </si>
  <si>
    <t>ES98990350</t>
  </si>
  <si>
    <t>Conjunto completo de ferragens para painéis fixos de vidro temperado de 10mm. Fornecimento.(desonerado)</t>
  </si>
  <si>
    <t>IP20050203</t>
  </si>
  <si>
    <t>Conjunto de aterramento de rede de baixa tensão (BT) (ver desenho A2-134-CP). Fornecimento e instalação.</t>
  </si>
  <si>
    <t>IP19050203</t>
  </si>
  <si>
    <t>Conjunto de aterramento de rede de baixa tensão (BT) (ver desenho A2-134-CP). Fornecimento e instalação.(desonerado)</t>
  </si>
  <si>
    <t>IP20050200</t>
  </si>
  <si>
    <t>Conjunto de aterramento de rede de baixa tensão (BT). Fornecimento e instalação.</t>
  </si>
  <si>
    <t>IP19050200</t>
  </si>
  <si>
    <t>Conjunto de aterramento de rede de baixa tensão (BT). Fornecimento e instalação.(desonerado)</t>
  </si>
  <si>
    <t>IP20050156</t>
  </si>
  <si>
    <t>Conjunto de aterramento de transformador (ver desenho A2-134-CP). Fornecimento e instalação.</t>
  </si>
  <si>
    <t>IP19050156</t>
  </si>
  <si>
    <t>Conjunto de aterramento de transformador (ver desenho A2-134-CP). Fornecimento e instalação.(desonerado)</t>
  </si>
  <si>
    <t>IP20050153</t>
  </si>
  <si>
    <t>Conjunto de aterramento de transformador. Fornecimento e instalação.</t>
  </si>
  <si>
    <t>IP19050153</t>
  </si>
  <si>
    <t>Conjunto de aterramento de transformador. Fornecimento e instalação.(desonerado)</t>
  </si>
  <si>
    <t>IP20050250</t>
  </si>
  <si>
    <t>Conjunto de aterramento para rede de baixa tensão, exclusive fornecimento dos materiais (ver desenho A2-134-CP). Instalação.</t>
  </si>
  <si>
    <t>IP19050250</t>
  </si>
  <si>
    <t>Conjunto de aterramento para rede de baixa tensão, exclusive fornecimento dos materiais (ver desenho A2-134-CP). Instalação. (desonerado)</t>
  </si>
  <si>
    <t>IP20050150</t>
  </si>
  <si>
    <t>Conjunto de aterramento para transformador (ver desenho A2-134-CP). Instalação.</t>
  </si>
  <si>
    <t>IP19050150</t>
  </si>
  <si>
    <t>Conjunto de aterramento para transformador (ver desenho A2-134-CP). Instalação.(desonerado)</t>
  </si>
  <si>
    <t>EQ19050150</t>
  </si>
  <si>
    <t>Conjunto de Britagem, capacidade de 30m3/h de brita, com operador, energia de operação por grupo gerador, com as seguintes especificações mínimas: britador, rebritador, silos, gerador,estrutura de suporte tranportável e desmontável. Custo horário produtivo.(desonerado)</t>
  </si>
  <si>
    <t>EQ20050150</t>
  </si>
  <si>
    <t>Conjunto de Britagem, capacidade de 30m3/h de brita, com operador, energia de operação por grupo gerador, com as seguintes especificações mínimas: britador, rebritador, silos, gerador,estrutura de suporte tranportável e desmontável. Custo horário produtivo.</t>
  </si>
  <si>
    <t>DR50050050</t>
  </si>
  <si>
    <t>Conjunto de calha modular com grelha, para tráfego leve. Fornecimento e assentamento.</t>
  </si>
  <si>
    <t>DR49050050</t>
  </si>
  <si>
    <t>Conjunto de calha modular com grelha, para tráfego leve. Fornecimento e assentamento.(desonerado)</t>
  </si>
  <si>
    <t>DR50050100</t>
  </si>
  <si>
    <t>Conjunto de calha modular com grelha, para tráfego pesado. Fornecimento e assentamento.</t>
  </si>
  <si>
    <t>DR49050100</t>
  </si>
  <si>
    <t>Conjunto de calha modular com grelha, para tráfego pesado. Fornecimento e assentamento.(desonerado)</t>
  </si>
  <si>
    <t>IT25200050</t>
  </si>
  <si>
    <t>Conjunto de embutir Pial Silentoque, fosforescente, com placa, 1 tecla paralela e 1 tomada universal redonda. Fornecimento e instalação.</t>
  </si>
  <si>
    <t>IT24200050</t>
  </si>
  <si>
    <t>Conjunto de embutir Pial Silentoque, fosforescente, com placa, 1 tecla paralela e 1 tomada universal redonda. Fornecimento e instalação.(desonerado)</t>
  </si>
  <si>
    <t>ES39050256</t>
  </si>
  <si>
    <t>Conjunto de ferragens Haga ou similar, para portas de madeira de entrada de barracão de obra ou casa tipo popular, constando de fornecimento sem instalação (está incluída no fornecimento e instalação das esquadrias) de fechadura, caixão de sobrepor e 3 dobradiças de ferro de (2 1/2"x1 1/2") da Pagé ou similar.(desonerado)</t>
  </si>
  <si>
    <t>ES40050256</t>
  </si>
  <si>
    <t>Conjunto de ferragens Haga ou similar, para portas de madeira de entrada de barracão de obra ou casa tipo popular, constando de fornecimento sem instalação (está incluída no fornecimento e instalação das esquadrias) de fechadura, caixão de sobrepor e 3 dobradiças de ferro de (2 1/2"x1 1/2") da Pagé ou similar.</t>
  </si>
  <si>
    <t>ES40100050</t>
  </si>
  <si>
    <t>Conjunto de ferragens para janela de madeira, tipo guilhotina, constando de fornecimento sem instalação (esta incluída no fornecimento e instalação das esquadrias), 2 borboletas de latão e 4 conchas.</t>
  </si>
  <si>
    <t>ES39100050</t>
  </si>
  <si>
    <t>Conjunto de ferragens para janela de madeira, tipo guilhotina, constando de fornecimento sem instalação (esta incluída no fornecimento e instalação das esquadrias), 2 borboletas de latão e 4 conchas.(desonerado)</t>
  </si>
  <si>
    <t>ES40050450</t>
  </si>
  <si>
    <t>Conjunto de ferragens para portas de correr de armários em banca, constando de 2m em trilho de aluminio (1/4"x1/4"), 4 rodízios de latão e 2 conchas da La Fonte ou similar.</t>
  </si>
  <si>
    <t>ES39050450</t>
  </si>
  <si>
    <t>Conjunto de ferragens para portas de correr de armários em banca, constando de 2m em trilho de aluminio (1/4"x1/4"), 4 rodízios de latão e 2 conchas da La Fonte ou similar.(desonerado)</t>
  </si>
  <si>
    <t>ES39050400</t>
  </si>
  <si>
    <t>Conjunto de ferragens para portas de madeira colocadas em divisorias de mármore, marmorite ou concreto, até 4cm de espessura, constando de fornecimento sem instalação (está incluída no fornecimento e instalação da porta) de 2 dobradiças com contra placa, conjunto de fecho com batente, 16 parafusos de alumínio, (3/4"x5/16") e 8 extensores de alumínio de 25mm.(desonerado)</t>
  </si>
  <si>
    <t>ES40050400</t>
  </si>
  <si>
    <t>Conjunto de ferragens para portas de madeira colocadas em divisorias de mármore, marmorite ou concreto, até 4cm de espessura, constando de fornecimento sem instalação (está incluída no fornecimento e instalação da porta) de 2 dobradiças com contra placa, conjunto de fecho com batente, 16 parafusos de alumínio, (3/4"x5/16") e 8 extensores de alumínio de 25mm.</t>
  </si>
  <si>
    <t>ES39050250</t>
  </si>
  <si>
    <t>Conjunto de ferragens, Papaiz ou similar, para portas de madeira de entrada principal, constando de fornecimento sem instalação (está incluída no fornecimento e instalação das esquadrias), de: fechadura referência 142 com cilindro a cruz e 3 dobradiças cromadas de (3"x3"), de latão cromado, referência 344-C da Pagé ou similar, com pino, bolas e anéis de latão.(desonerado)</t>
  </si>
  <si>
    <t>ES40050250</t>
  </si>
  <si>
    <t>Conjunto de ferragens, Papaiz ou similar, para portas de madeira de entrada principal, constando de fornecimento sem instalação (está incluída no fornecimento e instalação das esquadrias), de: fechadura referência 142 com cilindro a cruz e 3 dobradiças cromadas de (3"x3"), de latão cromado, referência 344-C da Pagé ou similar, com pino, bolas e anéis de latão.</t>
  </si>
  <si>
    <t>ES39100100</t>
  </si>
  <si>
    <t>Conjunto de ferragens, para janelas de madeira de correr, em 2 folhas, constando de fornecimento sem instalação (está incluída no fornecimento e instalação das esquadrias), de: 4 rodízios de latão com rolamentos para trilhos referência 172, 3m de trilho de alumínio, referência 801, 2 conchas simples em latão cromado, referência CR 364, La Fonte ou similar.(desonerado)</t>
  </si>
  <si>
    <t>ES40100100</t>
  </si>
  <si>
    <t>Conjunto de ferragens, para janelas de madeira de correr, em 2 folhas, constando de fornecimento sem instalação (está incluída no fornecimento e instalação das esquadrias), de: 4 rodízios de latão com rolamentos para trilhos referência 172, 3m de trilho de alumínio, referência 801, 2 conchas simples em latão cromado, referência CR 364, La Fonte ou similar.</t>
  </si>
  <si>
    <t>ES39050353</t>
  </si>
  <si>
    <t>Conjunto de ferragens, para jogo 2 portas de correr, constando de fornecimento sem instalação (está incluída no fornecimento e instalação das esquadrias) de fechadura, acabamento cromado, 4m de trilhos, 4 roldanas, 4 guias de latão de 3/4", 4m de caneletas de alumínio e 2 conchas, La Fonte ou similar.(desonerado)</t>
  </si>
  <si>
    <t>ES40050353</t>
  </si>
  <si>
    <t>Conjunto de ferragens, para jogo 2 portas de correr, constando de fornecimento sem instalação (está incluída no fornecimento e instalação das esquadrias) de fechadura, acabamento cromado, 4m de trilhos, 4 roldanas, 4 guias de latão de 3/4", 4m de caneletas de alumínio e 2 conchas, La Fonte ou similar.</t>
  </si>
  <si>
    <t>ES39150053</t>
  </si>
  <si>
    <t>Conjunto de ferragens, para portas de divisórias tipo Eucatex, Duratex ou similar, 2 folhas, constando de fornecimento sem instalação (está incluída no fornecimento e instalação das divisórias) de fechadura, acabamento cromado de cilindro, 2 fechos de embutir em latão cromado de 40cm e 6 dobradiças de latão cromado de (3"x2 1/2") com pino bolas e anéis de latão, La Fonte ou similar.(desonerado)</t>
  </si>
  <si>
    <t>ES40150053</t>
  </si>
  <si>
    <t>Conjunto de ferragens, para portas de divisórias tipo Eucatex, Duratex ou similar, 2 folhas, constando de fornecimento sem instalação (está incluída no fornecimento e instalação das divisórias) de fechadura, acabamento cromado de cilindro, 2 fechos de embutir em latão cromado de 40cm e 6 dobradiças de latão cromado de (3"x2 1/2") com pino bolas e anéis de latão, La Fonte ou similar.</t>
  </si>
  <si>
    <t>ES39150050</t>
  </si>
  <si>
    <t>Conjunto de ferragens, para portas de divisórias tipo Eucatex, Duratex ou similar, constando de fornecimento sem instalação (está incluída no fornecimento e instalação das divisórias) de fechadura, acabamento cromado de cilindro e 3 dobradiças de latão cromado de (3"x2 1/2"), com pino bolas e anéis de latão, La Fonte ou similar.(desonerado)</t>
  </si>
  <si>
    <t>ES40150050</t>
  </si>
  <si>
    <t>Conjunto de ferragens, para portas de divisórias tipo Eucatex, Duratex ou similar, constando de fornecimento sem instalação (está incluída no fornecimento e instalação das divisórias) de fechadura, acabamento cromado de cilindro e 3 dobradiças de latão cromado de (3"x2 1/2"), com pino bolas e anéis de latão, La Fonte ou similar.</t>
  </si>
  <si>
    <t>ES39050150</t>
  </si>
  <si>
    <t>Conjunto de ferragens, para portas de madeira de 2 folhas de abrir de entrada principal, constando de fornecimento sem instalação (está incluída no fornecimento e instalação das esquadrias), de: fechadura referência 330 ST-2 aço cromado, entradas referência 687-E, rosetas referência 687-R, maçanetas referência 435, 6 dobradiças cromadas de (3"x3"), referência 85, com pino, bolas e anéis de latão, 2 fechos de embutir cromados, referência CR400, La Fonte ou similar.(desonerado)</t>
  </si>
  <si>
    <t>ES40050150</t>
  </si>
  <si>
    <t>Conjunto de ferragens, para portas de madeira de 2 folhas de abrir de entrada principal, constando de fornecimento sem instalação (está incluída no fornecimento e instalação das esquadrias), de: fechadura referência 330 ST-2 aço cromado, entradas referência 687-E, rosetas referência 687-R, maçanetas referência 435, 6 dobradiças cromadas de (3"x3"), referência 85, com pino, bolas e anéis de latão, 2 fechos de embutir cromados, referência CR400, La Fonte ou similar.</t>
  </si>
  <si>
    <t>ES39050153</t>
  </si>
  <si>
    <t>Conjunto de ferragens, para portas de madeira de 2 folhas de abrir, internas, constando de fornecimento sem instalação (esta incluída no fornecimento e instalação das esquadrias), de: fechadura referência 1515 ST-2, acabamento cromado, entradas referência 687-E, rosetas referência 687-R, maçanetas referência 435, 6 dobradiças de ferro galvanizado de (3"x2 1/2"), referência 1410, com pinos e bolas de ferro, 2 fechos de embutir, de 4cm, referência 400, La Fonte ou similar.(desonerado)</t>
  </si>
  <si>
    <t>ES40050153</t>
  </si>
  <si>
    <t>Conjunto de ferragens, para portas de madeira de 2 folhas de abrir, internas, constando de fornecimento sem instalação (esta incluída no fornecimento e instalação das esquadrias), de: fechadura referência 1515 ST-2, acabamento cromado, entradas referência 687-E, rosetas referência 687-R, maçanetas referência 435, 6 dobradiças de ferro galvanizado de (3"x2 1/2"), referência 1410, com pinos e bolas de ferro, 2 fechos de embutir, de 4cm, referência 400, La Fonte ou similar.</t>
  </si>
  <si>
    <t>ES39050303</t>
  </si>
  <si>
    <t>Conjunto de ferragens, para portas de madeira de banheiro, constando de fornecimento sem instalação (está incluída no fornecimento e instalação das esquadrias), de: fechadura referência 7070-ST-2 acabamento cromado, maçanetas referência 435, tranqueta referência 687-TE, rosetas referência 687-R ,entrada referência 687-E e 3 dobradiças de ferro galvanizado de (3"x2 1/2"), com pinos e bolas de latão, referência 1410, La Fonte ou similar.(desonerado)</t>
  </si>
  <si>
    <t>ES40050303</t>
  </si>
  <si>
    <t>Conjunto de ferragens, para portas de madeira de banheiro, constando de fornecimento sem instalação (está incluída no fornecimento e instalação das esquadrias), de: fechadura referência 7070-ST-2 acabamento cromado, maçanetas referência 435, tranqueta referência 687-TE, rosetas referência 687-R ,entrada referência 687-E e 3 dobradiças de ferro galvanizado de (3"x2 1/2"), com pinos e bolas de latão, referência 1410, La Fonte ou similar.</t>
  </si>
  <si>
    <t>ES39050350</t>
  </si>
  <si>
    <t>Conjunto de ferragens, para portas de madeira de correr, constando de fornecimento sem instalação (está incluída no fornecimento e instalação das esquadrias), de fechadura, acabamento cromado, 2m de trilhos, 2 roldanas, 2 guias de latão, 2m de caneleta de alumínio e 2 conchas, La Fonte ou similar.(desonerado)</t>
  </si>
  <si>
    <t>ES40050350</t>
  </si>
  <si>
    <t>Conjunto de ferragens, para portas de madeira de correr, constando de fornecimento sem instalação (está incluída no fornecimento e instalação das esquadrias), de fechadura, acabamento cromado, 2m de trilhos, 2 roldanas, 2 guias de latão, 2m de caneleta de alumínio e 2 conchas, La Fonte ou similar.</t>
  </si>
  <si>
    <t>ES39050200</t>
  </si>
  <si>
    <t>Conjunto de ferragens, para portas de madeira de entrada de serviço, constando de fornecimento sem instalação (está incluída no fornecimento e instalação das esquadrias), de: fechadura referência 377 acabamento cromado, com cilindro e 3 dobradiças de ferro galvanizado, de (3"x2 1/2"), com pino e bolas de latão, referência 1410, La Fonte ou similar.(desonerado)</t>
  </si>
  <si>
    <t>ES40050200</t>
  </si>
  <si>
    <t>Conjunto de ferragens, para portas de madeira de entrada de serviço, constando de fornecimento sem instalação (está incluída no fornecimento e instalação das esquadrias), de: fechadura referência 377 acabamento cromado, com cilindro e 3 dobradiças de ferro galvanizado, de (3"x2 1/2"), com pino e bolas de latão, referência 1410, La Fonte ou similar.</t>
  </si>
  <si>
    <t>ES39050100</t>
  </si>
  <si>
    <t>Conjunto de ferragens, para portas de madeira de sanitários ou chuveiros coletivos, constando de fornecimento sem instalação (está incluída no fornecimento e instalação das esquadrias), de: 1 fecho de sobrepor livre-ocupado referência 719 e 3 dobradiças de ferro galvanizado (3"x2 1/2"), com pino e bolas de ferro, referência 1410, La Fonte ou similar.(desonerado)</t>
  </si>
  <si>
    <t>ES40050100</t>
  </si>
  <si>
    <t>Conjunto de ferragens, para portas de madeira de sanitários ou chuveiros coletivos, constando de fornecimento sem instalação (está incluída no fornecimento e instalação das esquadrias), de: 1 fecho de sobrepor livre-ocupado referência 719 e 3 dobradiças de ferro galvanizado (3"x2 1/2"), com pino e bolas de ferro, referência 1410, La Fonte ou similar.</t>
  </si>
  <si>
    <t>ES39050203</t>
  </si>
  <si>
    <t>Conjunto de ferragens, para portas de madeira internas de dependências de serviço, constando de fornecimento sem instalação (está incluída no fornecimento e instalação das esquadrias), de: fechadura referência CR1515 ST-2 acabamento cromado, entradas referência 687-E, rosetas referência 687-R, maçanetas referência 435, 3 dobradiças de ferro galvanizado de (3"x2 1/2"), com pinos e bolas de ferro, referência 1410, La Fonte ou similar.(desonerado)</t>
  </si>
  <si>
    <t>ES40050203</t>
  </si>
  <si>
    <t>Conjunto de ferragens, para portas de madeira internas de dependências de serviço, constando de fornecimento sem instalação (está incluída no fornecimento e instalação das esquadrias), de: fechadura referência CR1515 ST-2 acabamento cromado, entradas referência 687-E, rosetas referência 687-R, maçanetas referência 435, 3 dobradiças de ferro galvanizado de (3"x2 1/2"), com pinos e bolas de ferro, referência 1410, La Fonte ou similar.</t>
  </si>
  <si>
    <t>ES39050300</t>
  </si>
  <si>
    <t>Conjunto de ferragens, para portas de madeira, internas de banheiro de serviço, constando de fornecimento sem instalação (está incluída no fornecimento e instalação das esquadrias) de fechaduras, acabamento cromado, tanqueta, entrada e 3 dobradiças de ferro galvanizado de (3"x2 1/2"), com pino e bolas de ferro, La Fonte ou similar.(desonerado)</t>
  </si>
  <si>
    <t>ES40050300</t>
  </si>
  <si>
    <t>Conjunto de ferragens, para portas de madeira, internas de banheiro de serviço, constando de fornecimento sem instalação (está incluída no fornecimento e instalação das esquadrias) de fechaduras, acabamento cromado, tanqueta, entrada e 3 dobradiças de ferro galvanizado de (3"x2 1/2"), com pino e bolas de ferro, La Fonte ou similar.</t>
  </si>
  <si>
    <t>ES39050050</t>
  </si>
  <si>
    <t>Conjunto de ferragens, para portas de madeira, internas, constando de fornecimento sem instalação (está incluída no fornecimento e instalação das esquadrias), de: fechadura referência 1515 ST-2, acabamento cromado, maçanetas referência 435, entradas referência 687-E, rosetas referência 687-R e 3 dobradiças de ferro galvanizado de (3"x2 1/2"), com pino e bolas de ferro, referência 1410, La Fonte ou similar.(desonerado)</t>
  </si>
  <si>
    <t>ES40050050</t>
  </si>
  <si>
    <t>Conjunto de ferragens, para portas de madeira, internas, constando de fornecimento sem instalação (está incluída no fornecimento e instalação das esquadrias), de: fechadura referência 1515 ST-2, acabamento cromado, maçanetas referência 435, entradas referência 687-E, rosetas referência 687-R e 3 dobradiças de ferro galvanizado de (3"x2 1/2"), com pino e bolas de ferro, referência 1410, La Fonte ou similar.</t>
  </si>
  <si>
    <t>ES19100600</t>
  </si>
  <si>
    <t>Conjunto de janela de aço laminado a frio com adição de cobre, tipo Maxim-ar da Sasazaki ou similar, medindo: (2,00x0,60)m, composto por 1 módulo de (0,60x0,60)m, com 1 folha, 1 módulo de (1,40x0,60)m, com 2 folhas e junção para janela Maxim-ar 60cm - modelos JMG1F, JMG2F e JJM - 060, respectivamente. Fornecimento e instalação.(desonerado)</t>
  </si>
  <si>
    <t>ES20100600</t>
  </si>
  <si>
    <t>Conjunto de janela de aço laminado a frio com adição de cobre, tipo Maxim-ar da Sasazaki ou similar, medindo: (2,00x0,60)m, composto por 1 módulo de (0,60x0,60)m, com 1 folha, 1 módulo de (1,40x0,60)m, com 2 folhas e junção para janela Maxim-ar 60cm - modelos JMG1F, JMG2F e JJM - 060, respectivamente. Fornecimento e instalação.</t>
  </si>
  <si>
    <t>ES19100427</t>
  </si>
  <si>
    <t>Conjunto de janela de aço laminado a frio com adição de cobre, tipo Maxim-ar, medindo: (1,40x1,20)m, com grade, composto por 2 módulos de (1,40x0,60)m, com 2 folhas cada e junção aço laminado a frio com adição de cobre, para janela Maxim-ar 140cm - modelos JMG2F e JJM - 140x000, respectivamente, Sasazaki ou similar. Fornecimento e instalação.(desonerado)</t>
  </si>
  <si>
    <t>ES20100427</t>
  </si>
  <si>
    <t>Conjunto de janela de aço laminado a frio com adição de cobre, tipo Maxim-ar, medindo: (1,40x1,20)m, com grade, composto por 2 módulos de (1,40x0,60)m, com 2 folhas cada e junção aço laminado a frio com adição de cobre, para janela Maxim-ar 140cm - modelos JMG2F e JJM - 140x000, respectivamente, Sasazaki ou similar. Fornecimento e instalação.</t>
  </si>
  <si>
    <t>ES19100450</t>
  </si>
  <si>
    <t>Conjunto de janela de ferro, tipo Maxim-ar da Sasazaki ou similar, medindo: (2,40x0,60)m, composto por 4 módulos de (0,60x0,60)m, modelo JMG1F, com 1 folha, com grade elo e junção para janela Maxim-ar 60cm, modelo JJM, fixação do vidreo mediante baguete externo. Fornecimento e instalação.(desonerado)</t>
  </si>
  <si>
    <t>ES20100450</t>
  </si>
  <si>
    <t>Conjunto de janela de ferro, tipo Maxim-ar da Sasazaki ou similar, medindo: (2,40x0,60)m, composto por 4 módulos de (0,60x0,60)m, modelo JMG1F, com 1 folha, com grade elo e junção para janela Maxim-ar 60cm, modelo JJM, fixação do vidreo mediante baguete externo. Fornecimento e instalação.</t>
  </si>
  <si>
    <t>IT10400056</t>
  </si>
  <si>
    <t>Conjunto de materiais para cavalete de ramal predial de água, padrão normal, tipo A 3/4". Fornecimento.</t>
  </si>
  <si>
    <t>IT09400056</t>
  </si>
  <si>
    <t>Conjunto de materiais para cavalete de ramal predial de água, padrão normal, tipo A 3/4". Fornecimento.(desonerado)</t>
  </si>
  <si>
    <t>IT10400062</t>
  </si>
  <si>
    <t>Conjunto de materiais para cavalete de ramal predial de água, padrão normal, tipo A de 1 1/2". Fornecimento.</t>
  </si>
  <si>
    <t>IT09400062</t>
  </si>
  <si>
    <t>Conjunto de materiais para cavalete de ramal predial de água, padrão normal, tipo A de 1 1/2". Fornecimento.(desonerado)</t>
  </si>
  <si>
    <t>IT10400059</t>
  </si>
  <si>
    <t>Conjunto de materiais para cavalete de ramal predial de água, padrão normal, tipo A de 1". Fornecimento.</t>
  </si>
  <si>
    <t>IT09400059</t>
  </si>
  <si>
    <t>Conjunto de materiais para cavalete de ramal predial de água, padrão normal, tipo A de 1". Fornecimento.(desonerado)</t>
  </si>
  <si>
    <t>IT10400053</t>
  </si>
  <si>
    <t>Conjunto de materiais para cavalete de ramal predial de água, padrão normal, tipo A de 1/2". Fornecimento.</t>
  </si>
  <si>
    <t>IT09400053</t>
  </si>
  <si>
    <t>Conjunto de materiais para cavalete de ramal predial de água, padrão normal, tipo A de 1/2". Fornecimento.(desonerado)</t>
  </si>
  <si>
    <t>IT40050050</t>
  </si>
  <si>
    <t>Conjunto flutuante de sucção / recalque de 1" para AAC, para instalação no interior dos reservatórios de AAC, composto de mangueira plástica flexível não dobrável e ponteira em metal. Fornecimento.</t>
  </si>
  <si>
    <t>IT39050050</t>
  </si>
  <si>
    <t>Conjunto flutuante de sucção / recalque de 1" para AAC, para instalação no interior dos reservatórios de AAC, composto de mangueira plástica flexível não dobrável e ponteira em metal. Fornecimento.(desonerado)</t>
  </si>
  <si>
    <t>IT40050100</t>
  </si>
  <si>
    <t>Conjunto flutuante de sucção / recalque de 2" para AAC, para instalação no interior dos reservatórios de AAC, composto de mangueira plástica flexível não dobrável e ponteira em metal. Fornecimento.</t>
  </si>
  <si>
    <t>IT39050100</t>
  </si>
  <si>
    <t>Conjunto flutuante de sucção / recalque de 2" para AAC, para instalação no interior dos reservatórios de AAC, composto de mangueira plástica flexível não dobrável e ponteira em metal. Fornecimento.(desonerado)</t>
  </si>
  <si>
    <t>ES39050056</t>
  </si>
  <si>
    <t>Conjunto Hércules-4, de ferragens Haga ou similar, para portas internas, constando de fornecimento sem instalação (está incluída no fornecimento e instalação das esquadrias) de 3 dobradiças de ferro galvanizado referência 246-G de (3"x2 1/2"), com pino e bolas de latão, da Pagé ou similar.(desonerado)</t>
  </si>
  <si>
    <t>ES40050056</t>
  </si>
  <si>
    <t>Conjunto Hércules-4, de ferragens Haga ou similar, para portas internas, constando de fornecimento sem instalação (está incluída no fornecimento e instalação das esquadrias) de 3 dobradiças de ferro galvanizado referência 246-G de (3"x2 1/2"), com pino e bolas de latão, da Pagé ou similar.</t>
  </si>
  <si>
    <t>IP10100050</t>
  </si>
  <si>
    <t>Conjunto para fixação de rede 13,8Kv, trifásica, exclusive fornecimento dos isoladores e ferragens. Instalação.</t>
  </si>
  <si>
    <t>IP09100050</t>
  </si>
  <si>
    <t>Conjunto para fixação de rede 13,8Kv, trifásica, exclusive fornecimento dos isoladores e ferragens. Instalação.(desonerado)</t>
  </si>
  <si>
    <t>IP10100400</t>
  </si>
  <si>
    <t>Conjunto para fixação de rede 13,8Kv, trifásica, horizontal, poste ao centro, para fim de linha, padrão madeira, montagem normal, tipo 13N5. Fornecimento e instalação.</t>
  </si>
  <si>
    <t>IP09100400</t>
  </si>
  <si>
    <t>Conjunto para fixação de rede 13,8Kv, trifásica, horizontal, poste ao centro, para fim de linha, padrão madeira, montagem normal, tipo 13N5. Fornecimento e instalação.(desonerado)</t>
  </si>
  <si>
    <t>IP10100300</t>
  </si>
  <si>
    <t>Conjunto para fixação de rede 13,8Kv, trifásica, horizontal, poste ao centro, para pequenos ângulos, padrão madeira, montagem normal, tipo 13N2. Fornecimento e instalação.</t>
  </si>
  <si>
    <t>IP09100300</t>
  </si>
  <si>
    <t>Conjunto para fixação de rede 13,8Kv, trifásica, horizontal, poste ao centro, para pequenos ângulos, padrão madeira, montagem normal, tipo 13N2. Fornecimento e instalação.(desonerado)</t>
  </si>
  <si>
    <t>IP35200250</t>
  </si>
  <si>
    <t>Conjunto para montagem de indicador visual de direção de vento (biruta) adaptado para balizamento noturno. Fornecimento.</t>
  </si>
  <si>
    <t>IP34200250</t>
  </si>
  <si>
    <t>Conjunto para montagem de indicador visual de direção de vento (biruta) adaptado para balizamento noturno. Fornecimento.(desonerado)</t>
  </si>
  <si>
    <t>EQ30050303</t>
  </si>
  <si>
    <t>Conjunto para projeção de concreto. Custo horário improdutivo.</t>
  </si>
  <si>
    <t>EQ29050303</t>
  </si>
  <si>
    <t>Conjunto para projeção de concreto. Custo horário improdutivo.(desonerado)</t>
  </si>
  <si>
    <t>EQ30050300</t>
  </si>
  <si>
    <t>Conjunto para projeção de concreto. Custo horário produtivo.</t>
  </si>
  <si>
    <t>EQ29050300</t>
  </si>
  <si>
    <t>Conjunto para projeção de concreto. Custo horário produtivo.(desonerado)</t>
  </si>
  <si>
    <t>RV05150050</t>
  </si>
  <si>
    <t>Consolidação de cimalhas em argamassa das fachadas das edificações.</t>
  </si>
  <si>
    <t>RV04150050</t>
  </si>
  <si>
    <t>Consolidação de cimalhas em argamassa das fachadas das edificações.(desonerado)</t>
  </si>
  <si>
    <t>FD10300050</t>
  </si>
  <si>
    <t>Consolo de perfil de aço, com peso até 10Kg, para suporte de guia (viga, longarina), em trabalhos do escoramento e congêneres, soldado em estaca do mesmo material, inclusive fornecimento, colocação e retirada, admitindo-se sua utilização 10 vezes.</t>
  </si>
  <si>
    <t>FD09300050</t>
  </si>
  <si>
    <t>Consolo de perfil de aço, com peso até 10Kg, para suporte de guia (viga, longarina), em trabalhos do escoramento e congêneres, soldado em estaca do mesmo material, inclusive fornecimento, colocação e retirada, admitindo-se sua utilização 10 vezes.(desonerado)</t>
  </si>
  <si>
    <t>BP05050250</t>
  </si>
  <si>
    <t>Construção de aterro, conforme Caderno de Encargos - PCRJ; exclusive escavação e carga, transporte e fornecimento dos materiais.</t>
  </si>
  <si>
    <t>BP04050250</t>
  </si>
  <si>
    <t>Construção de aterro, conforme Caderno de Encargos - PCRJ; exclusive escavação e carga, transporte e fornecimento dos materiais.(desonerado)</t>
  </si>
  <si>
    <t>IP25100259</t>
  </si>
  <si>
    <t>Construção de caixa de alvenaria com base de concreto para fixação de projetor e equipamento auxiliar, com grade protetora e cadeado, nas dimensões (1,10x1,20x1)m, inclusive fornecimento de todo o material necessário para sua construção.</t>
  </si>
  <si>
    <t>IP24100259</t>
  </si>
  <si>
    <t>Construção de caixa de alvenaria com base de concreto para fixação de projetor e equipamento auxiliar, com grade protetora e cadeado, nas dimensões (1,10x1,20x1)m, inclusive fornecimento de todo o material necessário para sua construção.(desonerado)</t>
  </si>
  <si>
    <t>IP25100203</t>
  </si>
  <si>
    <t>Construção de caixa de alvenaria com base de concreto para fixação de projetor, com tampa de tela maletada de (5x5)cm e cadeado nas dimensões (80x80x80)cm, inclusive fornecimento de todo o material necessário para sua construção.</t>
  </si>
  <si>
    <t>IP24100203</t>
  </si>
  <si>
    <t>Construção de caixa de alvenaria com base de concreto para fixação de projetor, com tampa de tela maletada de (5x5)cm e cadeado nas dimensões (80x80x80)cm, inclusive fornecimento de todo o material necessário para sua construção.(desonerado)</t>
  </si>
  <si>
    <t>IP25100200</t>
  </si>
  <si>
    <t>Construção de caixa de concreto para fixação de projetor, com tampa de tela maletada de (5x5)cm e cadeado, nas dimensões (80x80x80)cm, conforme detalhe do projeto RIOLUZ, inclusive fornecimento de todo o material necessário para sua construção.</t>
  </si>
  <si>
    <t>IP24100200</t>
  </si>
  <si>
    <t>Construção de caixa de concreto para fixação de projetor, com tampa de tela maletada de (5x5)cm e cadeado, nas dimensões (80x80x80)cm, conforme detalhe do projeto RIOLUZ, inclusive fornecimento de todo o material necessário para sua construção.(desonerado)</t>
  </si>
  <si>
    <t>IP24100250</t>
  </si>
  <si>
    <t>Construção de caixa de concreto, com base de concreto, para fixação de projetor, com tampa de tela maletada de (50x50)mm e cadeado, nas dimensões (110x80x60)cm, conforme detalhe do projeto, inclusive fornecimento de todo o material necessário para sua construção.(desonerado)</t>
  </si>
  <si>
    <t>IP25100250</t>
  </si>
  <si>
    <t>Construção de caixa de concreto, com base de concreto, para fixação de projetor, com tampa de tela maletada de (50x50)mm e cadeado, nas dimensões (110x80x60)cm, conforme detalhe do projeto, inclusive fornecimento de todo o material necessário para sua construção.</t>
  </si>
  <si>
    <t>IP04400600</t>
  </si>
  <si>
    <t>Construção de fundação antifurto de concreto armado com chumbadores de aço galvanizado provido de arruelas e porcas, para fixação de postes com flange (sapata) antifurto, retos ou curvos, até a altura útil de 9 metros, conforme desenho RIOLUZ A4-2028-PD, incluindo a construção de caixa de passagem de concreto armado, integrada à fundação (oculta), conforme padrão RIOLUZ, incluindo escavação, reaterro, instalação de dreno, tubos, fornecimento do concreto armado, vergalhões e de todos os materiais necessários com exceção do fornecimento do poste e dos chumbadores, incluindo mão de obra e equipamentos. (Desonerado)</t>
  </si>
  <si>
    <t>IP05400600</t>
  </si>
  <si>
    <t>Construção de fundação antifurto de concreto armado com chumbadores de aço galvanizado provido de arruelas e porcas, para fixação de postes com flange (sapata) antifurto, retos ou curvos, até a altura útil de 9 metros, conforme desenho RIOLUZ A4-2028-PD, incluindo a construção de caixa de passagem de concreto armado, integrada à fundação (oculta), conforme padrão RIOLUZ, incluindo escavação, reaterro, instalação de dreno, tubos, fornecimento do concreto armado, vergalhões e de todos os materiais necessários com exceção do fornecimento do poste e dos chumbadores, incluindo mão de obra e equipamentos.</t>
  </si>
  <si>
    <t>IT25120100</t>
  </si>
  <si>
    <t>Construção de linha dupla de tubo de PVC rígido, série R de 100mm, para proteção de condutores de sistema de telefonia, assentados e cobertos com camada de concreto simples, exclusive escavação e reaterro.</t>
  </si>
  <si>
    <t>IT24120100</t>
  </si>
  <si>
    <t>Construção de linha dupla de tubo de PVC rígido, série R de 100mm, para proteção de condutores de sistema de telefonia, assentados e cobertos com camada de concreto simples, exclusive escavação e reaterro.(desonerado)</t>
  </si>
  <si>
    <t>IT25120200</t>
  </si>
  <si>
    <t>Construção de linha quádrupla de tubo de PVC rígido, série R de 100mm, para proteção de condutores de sistema de telefonia, assentados e cobertos com camada de concreto simples, exclusive escavação e reaterro.</t>
  </si>
  <si>
    <t>IT24120200</t>
  </si>
  <si>
    <t>Construção de linha quádrupla de tubo de PVC rígido, série R de 100mm, para proteção de condutores de sistema de telefonia, assentados e cobertos com camada de concreto simples, exclusive escavação e reaterro.(desonerado)</t>
  </si>
  <si>
    <t>IT25120300</t>
  </si>
  <si>
    <t>Construção de linha sextupla de tubo de PVC rígido, série R de 100mm, para proteção de condutores de sistema de telefonia, assentados e cobertos com camada de concreto simples, exclusive escavação e reaterro.</t>
  </si>
  <si>
    <t>IT24120300</t>
  </si>
  <si>
    <t>Construção de linha sextupla de tubo de PVC rígido, série R de 100mm, para proteção de condutores de sistema de telefonia, assentados e cobertos com camada de concreto simples, exclusive escavação e reaterro.(desonerado)</t>
  </si>
  <si>
    <t>IT25120050</t>
  </si>
  <si>
    <t>Construção de linha simples de tubo de PVC rígido, série R de 100mm, para proteção de condutores de sistema de telefonia, assentados e cobertos com camada de concreto simples, exclusive escavação e reaterro.</t>
  </si>
  <si>
    <t>IT24120050</t>
  </si>
  <si>
    <t>Construção de linha simples de tubo de PVC rígido, série R de 100mm, para proteção de condutores de sistema de telefonia, assentados e cobertos com camada de concreto simples, exclusive escavação e reaterro.(desonerado)</t>
  </si>
  <si>
    <t>IT25120150</t>
  </si>
  <si>
    <t>Construção de linha tripla de tubo de PVC rígido, série R de 100mm, para proteção de condutores de sistema de telefonia, assentados e cobertos com camada de concreto simples, exclusive escavação e reaterro.</t>
  </si>
  <si>
    <t>IT24120150</t>
  </si>
  <si>
    <t>Construção de linha tripla de tubo de PVC rígido, série R de 100mm, para proteção de condutores de sistema de telefonia, assentados e cobertos com camada de concreto simples, exclusive escavação e reaterro.(desonerado)</t>
  </si>
  <si>
    <t>BP05050300</t>
  </si>
  <si>
    <t>Construção de reforço de sub leito, conforme Caderno de Encargos - PCRJ; exclusive escavação e carga, transporte e fornecimento dos materiais.</t>
  </si>
  <si>
    <t>BP04050300</t>
  </si>
  <si>
    <t>Construção de reforço de sub leito, conforme Caderno de Encargos - PCRJ; exclusive escavação e carga, transporte e fornecimento dos materiais.(desonerado)</t>
  </si>
  <si>
    <t>CE05100110</t>
  </si>
  <si>
    <t>Consultor de serviços técnicos especializados de consultoria de engenharia e arquitetura.</t>
  </si>
  <si>
    <t>CE04100110</t>
  </si>
  <si>
    <t>Consultor de serviços técnicos especializados de consultoria de engenharia e arquitetura.(desonerado)</t>
  </si>
  <si>
    <t>IT25580350</t>
  </si>
  <si>
    <t>Contactor magnético, com bobina de 110A, 220V/60Hz, modelo 3TB-50, Siemens ou similar. Fornecimento e instalação.</t>
  </si>
  <si>
    <t>IT24580350</t>
  </si>
  <si>
    <t>Contactor magnético, com bobina de 110A, 220V/60Hz, modelo 3TB-50, Siemens ou similar. Fornecimento e instalação.(desonerado)</t>
  </si>
  <si>
    <t>IT25580320</t>
  </si>
  <si>
    <t>Contactor magnético, com bobina de 220V/60Hz, modelo 3RT10 17-1AN11, Siemens ou similar. Fornecimento e instalação.</t>
  </si>
  <si>
    <t>IT24580320</t>
  </si>
  <si>
    <t>Contactor magnético, com bobina de 220V/60Hz, modelo 3RT10 17-1AN11, Siemens ou similar. Fornecimento e instalação.(desonerado)</t>
  </si>
  <si>
    <t>IT25580326</t>
  </si>
  <si>
    <t>Contactor magnético, com bobina de 220V/60Hz, modelo 3RT10 25-1AN10, Siemens ou similar. Fornecimento e instalação.</t>
  </si>
  <si>
    <t>IT24580326</t>
  </si>
  <si>
    <t>Contactor magnético, com bobina de 220V/60Hz, modelo 3RT10 25-1AN10, Siemens ou similar. Fornecimento e instalação.(desonerado)</t>
  </si>
  <si>
    <t>IT25580050</t>
  </si>
  <si>
    <t>Contactor magnético, com bobina de 220V/60Hz, modelo 3TB-40, Siemens ou similar. Fornecimento e instalação.</t>
  </si>
  <si>
    <t>IT24580050</t>
  </si>
  <si>
    <t>Contactor magnético, com bobina de 220V/60Hz, modelo 3TB-40, Siemens ou similar. Fornecimento e instalação.(desonerado)</t>
  </si>
  <si>
    <t>IT25580100</t>
  </si>
  <si>
    <t>Contactor magnético, com bobina de 220V/60Hz, modelo 3TB-43, Siemens ou similar. Fornecimento e instalação.</t>
  </si>
  <si>
    <t>IT24580100</t>
  </si>
  <si>
    <t>Contactor magnético, com bobina de 220V/60Hz, modelo 3TB-43, Siemens ou similar. Fornecimento e instalação.(desonerado)</t>
  </si>
  <si>
    <t>IT25580200</t>
  </si>
  <si>
    <t>Contactor magnético, com bobina de 220V/60Hz, modelo 3TB-46, Siemens ou similar. Fornecimento e instalação.</t>
  </si>
  <si>
    <t>IT24580200</t>
  </si>
  <si>
    <t>Contactor magnético, com bobina de 220V/60Hz, modelo 3TB-46, Siemens ou similar. Fornecimento e instalação.(desonerado)</t>
  </si>
  <si>
    <t>IT25580300</t>
  </si>
  <si>
    <t>Contactor magnético, com bobina de 220V/60Hz, modelo 3TB-48, Siemens ou similar. Fornecimento e instalação.</t>
  </si>
  <si>
    <t>IT24580300</t>
  </si>
  <si>
    <t>Contactor magnético, com bobina de 220V/60Hz, modelo 3TB-48, Siemens ou similar. Fornecimento e instalação.(desonerado)</t>
  </si>
  <si>
    <t>IT25580600</t>
  </si>
  <si>
    <t>Contactor magnético, com bobina de 220V/60Hz, modelo CA2 DN40 ou similar. Fornecimento e instalação.</t>
  </si>
  <si>
    <t>IT24580600</t>
  </si>
  <si>
    <t>Contactor magnético, com bobina de 220V/60Hz, modelo CA2 DN40 ou similar. Fornecimento e instalação.(desonerado)</t>
  </si>
  <si>
    <t>IT25580400</t>
  </si>
  <si>
    <t>Contactor magnético, com bobina de 220V/60Hz, modelo LC1 D-0910 ou similar. Fornecimento e instalação.</t>
  </si>
  <si>
    <t>IT24580400</t>
  </si>
  <si>
    <t>Contactor magnético, com bobina de 220V/60Hz, modelo LC1 D-0910 ou similar. Fornecimento e instalação.(desonerado)</t>
  </si>
  <si>
    <t>IT25580450</t>
  </si>
  <si>
    <t>Contactor magnético, com bobina de 220V/60Hz, modelo LC1 D-2510 ou similar. Fornecimento e instalação.</t>
  </si>
  <si>
    <t>IT24580450</t>
  </si>
  <si>
    <t>Contactor magnético, com bobina de 220V/60Hz, modelo LC1 D-2510 ou similar. Fornecimento e instalação.(desonerado)</t>
  </si>
  <si>
    <t>IT25580550</t>
  </si>
  <si>
    <t>Contactor magnético, com bobina de 220V/60Hz, modelo LC1 D-4011 ou similar. Fornecimento e instalação.</t>
  </si>
  <si>
    <t>IT24580550</t>
  </si>
  <si>
    <t>Contactor magnético, com bobina de 220V/60Hz, modelo LC1 D-4011 ou similar. Fornecimento e instalação.(desonerado)</t>
  </si>
  <si>
    <t>IT25580500</t>
  </si>
  <si>
    <t>Contactor magnético, com bobina de 220V/60Hz, modelo LC1 D-5011 ou similar. Fornecimento e instalação.</t>
  </si>
  <si>
    <t>IT24580500</t>
  </si>
  <si>
    <t>Contactor magnético, com bobina de 220V/60Hz, modelo LC1 D-5011 ou similar. Fornecimento e instalação.(desonerado)</t>
  </si>
  <si>
    <t>IT25580150</t>
  </si>
  <si>
    <t>Contactor magnético, com bobina de 32A, 220V/60Hz, modelo 3TB-44, Siemens ou similar. Fornecimento e instalação.</t>
  </si>
  <si>
    <t>IT24580150</t>
  </si>
  <si>
    <t>Contactor magnético, com bobina de 32A, 220V/60Hz, modelo 3TB-44, Siemens ou similar. Fornecimento e instalação.(desonerado)</t>
  </si>
  <si>
    <t>IT25580250</t>
  </si>
  <si>
    <t>Contactor magnético, com bobina de 63A, 220V/60Hz, modelo 3TB-47, Siemens ou similar. Fornecimento e instalação.</t>
  </si>
  <si>
    <t>IT24580250</t>
  </si>
  <si>
    <t>Contactor magnético, com bobina de 63A, 220V/60Hz, modelo 3TB-47, Siemens ou similar. Fornecimento e instalação.(desonerado)</t>
  </si>
  <si>
    <t>IT25580650</t>
  </si>
  <si>
    <t>Contactor magnético, modelo E-111 Rafix, Siemens ou similar. Fornecimento e instalação.</t>
  </si>
  <si>
    <t>IT24580650</t>
  </si>
  <si>
    <t>Contactor magnético, modelo E-111 Rafix, Siemens ou similar. Fornecimento e instalação.(desonerado)</t>
  </si>
  <si>
    <t>ST55050050</t>
  </si>
  <si>
    <t>Contagem manual classificada de fluxo de veículos ou pedestres, de acordo com as especificações da CET-RIO.</t>
  </si>
  <si>
    <t>ST54050050</t>
  </si>
  <si>
    <t>Contagem manual classificada de fluxo de veículos ou pedestres, de acordo com as especificações da CET-RIO.(desonerado)</t>
  </si>
  <si>
    <t>AD19150050</t>
  </si>
  <si>
    <t>Container escritório, modelo padrão, medindo: (6x2,4x2,55)m, em estrutura de aço, composto por piso de madeira corrida, paredes forradas com compensado naval, teto com isolamento térmico, com 1 porta de (0,80x2,10)m, 2 basculantes de (1,20x1,20)m, WC com pia, vaso sanitário e chuveiro,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t>
  </si>
  <si>
    <t>AD20150050</t>
  </si>
  <si>
    <t>Container escritório, modelo padrão, medindo: (6x2,4x2,55)m, em estrutura de aço, composto por piso de madeira corrida, paredes forradas com compensado naval, teto com isolamento térmico, com 1 porta de (0,80x2,10)m, 2 basculantes de (1,20x1,20)m, WC com pia, vaso sanitário e chuveiro,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t>
  </si>
  <si>
    <t>AD19150100</t>
  </si>
  <si>
    <t>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t>
  </si>
  <si>
    <t>AD20150100</t>
  </si>
  <si>
    <t>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t>
  </si>
  <si>
    <t>AD19150150</t>
  </si>
  <si>
    <t>Container WC, modelo padrão, medindo: (6x2,4x2,55)m, em estrutura de aço, composto por piso de compensado naval revestido com plurigoma, paredes ao natural, teto com isolamento térmico, com 1 porta de (0,80x2,10)m, 2 basculantes de (1,20x1,20), com 5 chuveiros, 3 vasos sanitários, mictório e 3 lavatórios, 2 pontos de iluminação, distribuição interna das instalações elétricas e hidráulicas até o ponto de entrada/saída da unidade e peso aproximado de 2,3t, exclusive carga, descarga e transporte ida e volta ao canteiro. Aluguel mensal.(desonerado)</t>
  </si>
  <si>
    <t>AD20150150</t>
  </si>
  <si>
    <t>Container WC, modelo padrão, medindo: (6x2,4x2,55)m, em estrutura de aço, composto por piso de compensado naval revestido com plurigoma, paredes ao natural, teto com isolamento térmico, com 1 porta de (0,80x2,10)m, 2 basculantes de (1,20x1,20), com 5 chuveiros, 3 vasos sanitários, mictório e 3 lavatórios, 2 pontos de iluminação, distribuição interna das instalações elétricas e hidráulicas até o ponto de entrada/saída da unidade e peso aproximado de 2,3t, exclusive carga, descarga e transporte ida e volta ao canteiro. Aluguel mensal.</t>
  </si>
  <si>
    <t>PJ99990053</t>
  </si>
  <si>
    <t>Contentor plástico em polietileno, com duas rodas maciças de borracha, capacidade para 240 litros. Fornecimento.</t>
  </si>
  <si>
    <t>PJ98990053</t>
  </si>
  <si>
    <t>Contentor plástico em polietileno, com duas rodas maciças de borracha, capacidade para 240 litros. Fornecimento.(desonerado)</t>
  </si>
  <si>
    <t>PJ99990050</t>
  </si>
  <si>
    <t>Contentor plástico para coleta de lixo domiciliar em polietileno (DIN) de 360l. Fornecimento.</t>
  </si>
  <si>
    <t>PJ98990050</t>
  </si>
  <si>
    <t>Contentor plástico para coleta de lixo domiciliar em polietileno (DIN) de 360l. Fornecimento.(desonerado)</t>
  </si>
  <si>
    <t>CI05400200</t>
  </si>
  <si>
    <t>Contra rufo em alumínio, com acabamento em verniz em 1 face e pintada na outra, trapezoidal ou ondulada, medindo: (1500x562x0,8)mm, Alcoa ou similar. Fornecimento e colocação.</t>
  </si>
  <si>
    <t>CI04400200</t>
  </si>
  <si>
    <t>Contra rufo em alumínio, com acabamento em verniz em 1 face e pintada na outra, trapezoidal ou ondulada, medindo: (1500x562x0,8)mm, Alcoa ou similar. Fornecimento e colocação.(desonerado)</t>
  </si>
  <si>
    <t>CI05400203</t>
  </si>
  <si>
    <t>Contra rufo em alumínio, com acabamento em verniz nas 2 faces, trapezoidal ou ondulada, medindo: (1500x562x0,8)mm, Alcoa ou similar. Fornecimento e colocação.</t>
  </si>
  <si>
    <t>CI04400203</t>
  </si>
  <si>
    <t>Contra rufo em alumínio, com acabamento em verniz nas 2 faces, trapezoidal ou ondulada, medindo: (1500x562x0,8)mm, Alcoa ou similar. Fornecimento e colocação.(desonerado)</t>
  </si>
  <si>
    <t>PJ15150400</t>
  </si>
  <si>
    <t>Contraventamento de alambrado com tubos de ferro galvanizado (externa e internamente), com diâmetro interno de 2 1/2" e espessura de parede de 1/8", sem costura. Fornecimento e colocação.</t>
  </si>
  <si>
    <t>PJ14150400</t>
  </si>
  <si>
    <t>Contraventamento de alambrado com tubos de ferro galvanizado (externa e internamente), com diâmetro interno de 2 1/2" e espessura de parede de 1/8", sem costura. Fornecimento e colocação.(desonerado)</t>
  </si>
  <si>
    <t>PJ15150303</t>
  </si>
  <si>
    <t>Contraventamento de alambrado com tubos de ferro galvanizado (externa e internamente), com diâmetro interno de 2" e espessura de parede de 1/8", com costura. Fornecimento e colocação.</t>
  </si>
  <si>
    <t>PJ14150303</t>
  </si>
  <si>
    <t>Contraventamento de alambrado com tubos de ferro galvanizado (externa e internamente), com diâmetro interno de 2" e espessura de parede de 1/8", com costura. Fornecimento e colocação.(desonerado)</t>
  </si>
  <si>
    <t>PJ15150300</t>
  </si>
  <si>
    <t>Contraventamento de alambrado com tubos de ferro galvanizado (externa e internamente), com diâmetro interno de 2" e espessura de parede de 1/8". Fornecimento e colocação.</t>
  </si>
  <si>
    <t>PJ14150300</t>
  </si>
  <si>
    <t>Contraventamento de alambrado com tubos de ferro galvanizado (externa e internamente), com diâmetro interno de 2" e espessura de parede de 1/8". Fornecimento e colocação.(desonerado)</t>
  </si>
  <si>
    <t>PJ15150500</t>
  </si>
  <si>
    <t>Contraventamento de alambrado com tubos de ferro galvanizado (externa e internamente), com diâmetro interno de 3" e espessura de parede de 1/8", sem costura. Fornecimento e colocação.</t>
  </si>
  <si>
    <t>PJ14150500</t>
  </si>
  <si>
    <t>Contraventamento de alambrado com tubos de ferro galvanizado (externa e internamente), com diâmetro interno de 3" e espessura de parede de 1/8", sem costura. Fornecimento e colocação.(desonerado)</t>
  </si>
  <si>
    <t>ST60100800</t>
  </si>
  <si>
    <t>Controlador de área, compatível com sistema CET-RIO/CTA, módulos II, V, VI, VII, com todas as placas de comunicação, Dataprom ou similar. Fornecimento.</t>
  </si>
  <si>
    <t>ST59100800</t>
  </si>
  <si>
    <t>Controlador de área, compatível com sistema CET-RIO/CTA, módulos II, V, VI, VII, com todas as placas de comunicação, Dataprom ou similar. Fornecimento.(desonerado)</t>
  </si>
  <si>
    <t>SC10100400</t>
  </si>
  <si>
    <t>Controlador de Tráfego Motociclista. EPIs e encargos sociais inclusos.</t>
  </si>
  <si>
    <t>SC09100400</t>
  </si>
  <si>
    <t>Controlador de Tráfego Motociclista. EPIs e encargos sociais inclusos.(desonerado)</t>
  </si>
  <si>
    <t>SC10100350</t>
  </si>
  <si>
    <t>Controlador de Tráfego. EPIs e encargos sociais inclusos.</t>
  </si>
  <si>
    <t>SC09100350</t>
  </si>
  <si>
    <t>Controlador de Tráfego. EPIs e encargos sociais inclusos.(desonerado)</t>
  </si>
  <si>
    <t>ST60101100</t>
  </si>
  <si>
    <t>Controlador eletrônico de tráfego local, com 12 fases, compatível com sistema CET-RIO/CTA, módulos I, III, IV, modelo RMX-Y, da Telvent ou similar. Fornecimento.</t>
  </si>
  <si>
    <t>ST59101100</t>
  </si>
  <si>
    <t>Controlador eletrônico de tráfego local, com 12 fases, compatível com sistema CET-RIO/CTA, módulos I, III, IV, modelo RMX-Y, da Telvent ou similar. Fornecimento.(desonerado)</t>
  </si>
  <si>
    <t>ST60101200</t>
  </si>
  <si>
    <t>Controlador eletrônico de tráfego local, com 16 fases, compatível com sistema CET-RIO/CTA, módulos I, III, IV, modelo RMX-Y, da Telvent ou similar. Fornecimento.</t>
  </si>
  <si>
    <t>ST59101200</t>
  </si>
  <si>
    <t>Controlador eletrônico de tráfego local, com 16 fases, compatível com sistema CET-RIO/CTA, módulos I, III, IV, modelo RMX-Y, da Telvent ou similar. Fornecimento.(desonerado)</t>
  </si>
  <si>
    <t>ST60100900</t>
  </si>
  <si>
    <t>Controlador eletrônico de tráfego local, com 4 fases, compatível com sistema CET-RIO/CTA, módulos I, III, IV, modelo RMX-Y, da Telvent ou similar. Fornecimento.</t>
  </si>
  <si>
    <t>ST59100900</t>
  </si>
  <si>
    <t>Controlador eletrônico de tráfego local, com 4 fases, compatível com sistema CET-RIO/CTA, módulos I, III, IV, modelo RMX-Y, da Telvent ou similar. Fornecimento.(desonerado)</t>
  </si>
  <si>
    <t>ST60101000</t>
  </si>
  <si>
    <t>Controlador eletrônico de tráfego local, com 8 fases, compatível com sistema CET-RIO/CTA, módulos I, III, IV, modelo RMX-Y, da Telvent ou similar. Fornecimento.</t>
  </si>
  <si>
    <t>ST59101000</t>
  </si>
  <si>
    <t>Controlador eletrônico de tráfego local, com 8 fases, compatível com sistema CET-RIO/CTA, módulos I, III, IV, modelo RMX-Y, da Telvent ou similar. Fornecimento.(desonerado)</t>
  </si>
  <si>
    <t>ST60100600</t>
  </si>
  <si>
    <t>Controlador eletrônico de tráfego local, compatível com sistema CET-RIO/CTA, módulos II, V, VI, VII, com 10 fases, modelo DP40-16, da Dataprom ou similar. Fornecimento.</t>
  </si>
  <si>
    <t>ST59100600</t>
  </si>
  <si>
    <t>Controlador eletrônico de tráfego local, compatível com sistema CET-RIO/CTA, módulos II, V, VI, VII, com 10 fases, modelo DP40-16, da Dataprom ou similar. Fornecimento.(desonerado)</t>
  </si>
  <si>
    <t>ST60100650</t>
  </si>
  <si>
    <t>Controlador eletrônico de tráfego local, compatível com sistema CET-RIO/CTA, módulos II, V, VI, VII, com 12 fases, modelo DP40-16, da Dataprom ou similar. Fornecimento.</t>
  </si>
  <si>
    <t>ST59100650</t>
  </si>
  <si>
    <t>Controlador eletrônico de tráfego local, compatível com sistema CET-RIO/CTA, módulos II, V, VI, VII, com 12 fases, modelo DP40-16, da Dataprom ou similar. Fornecimento.(desonerado)</t>
  </si>
  <si>
    <t>ST60100700</t>
  </si>
  <si>
    <t>Controlador eletrônico de tráfego local, compatível com sistema CET-RIO/CTA, módulos II, V, VI, VII, com 14 fases, modelo DP40-16, da Dataprom ou similar. Fornecimento.</t>
  </si>
  <si>
    <t>ST59100700</t>
  </si>
  <si>
    <t>Controlador eletrônico de tráfego local, compatível com sistema CET-RIO/CTA, módulos II, V, VI, VII, com 14 fases, modelo DP40-16, da Dataprom ou similar. Fornecimento.(desonerado)</t>
  </si>
  <si>
    <t>ST60100750</t>
  </si>
  <si>
    <t>Controlador eletrônico de tráfego local, compatível com sistema CET-RIO/CTA, módulos II, V, VI, VII, com 16 fases, modelo DP40-16, da Dataprom ou similar. Fornecimento.</t>
  </si>
  <si>
    <t>ST59100750</t>
  </si>
  <si>
    <t>Controlador eletrônico de tráfego local, compatível com sistema CET-RIO/CTA, módulos II, V, VI, VII, com 16 fases, modelo DP40-16, da Dataprom ou similar. Fornecimento.(desonerado)</t>
  </si>
  <si>
    <t>ST60100450</t>
  </si>
  <si>
    <t>Controlador eletrônico de tráfego local, compatível com sistema CET-RIO/CTA, módulos II, V, VI, VII, com 4 fases, modelo DP40-8, da Dataprom ou similar. Fornecimento.</t>
  </si>
  <si>
    <t>ST59100450</t>
  </si>
  <si>
    <t>Controlador eletrônico de tráfego local, compatível com sistema CET-RIO/CTA, módulos II, V, VI, VII, com 4 fases, modelo DP40-8, da Dataprom ou similar. Fornecimento.(desonerado)</t>
  </si>
  <si>
    <t>ST60100500</t>
  </si>
  <si>
    <t>Controlador eletrônico de tráfego local, compatível com sistema CET-RIO/CTA, módulos II, V, VI, VII, com 6 fases, modelo DP40-8, da Dataprom ou similar. Fornecimento.</t>
  </si>
  <si>
    <t>ST59100500</t>
  </si>
  <si>
    <t>Controlador eletrônico de tráfego local, compatível com sistema CET-RIO/CTA, módulos II, V, VI, VII, com 6 fases, modelo DP40-8, da Dataprom ou similar. Fornecimento.(desonerado)</t>
  </si>
  <si>
    <t>ST60100550</t>
  </si>
  <si>
    <t>Controlador eletrônico de tráfego local, compatível com sistema CET-RIO/CTA, módulos II, V, VI, VII, com 8 fases, modelo DP40-8, da Dataprom ou similar. Fornecimento.</t>
  </si>
  <si>
    <t>ST59100550</t>
  </si>
  <si>
    <t>Controlador eletrônico de tráfego local, compatível com sistema CET-RIO/CTA, módulos II, V, VI, VII, com 8 fases, modelo DP40-8, da Dataprom ou similar. Fornecimento.(desonerado)</t>
  </si>
  <si>
    <t>ST59102300</t>
  </si>
  <si>
    <t>Controlador eletrônico de tráfego local, sem fio (wireless), incluindo placa de comunicação wireless GSM/GPRS, com GPS, compatível com o Sistema CET-RIO/CTA sem fio (wireless) - módulos VII, IX e XII, com 10 fases, modelo DP-40-16 da Dataprom ou similar. Fornecimento.(desonerado)</t>
  </si>
  <si>
    <t>ST60102300</t>
  </si>
  <si>
    <t>Controlador eletrônico de tráfego local, sem fio (wireless), incluindo placa de comunicação wireless GSM/GPRS, com GPS, compatível com o Sistema CET-RIO/CTA sem fio (wireless) - módulos VII, IX e XII, com 10 fases, modelo DP-40-16 da Dataprom ou similar. Fornecimento.</t>
  </si>
  <si>
    <t>ST59102400</t>
  </si>
  <si>
    <t>Controlador eletrônico de tráfego local, sem fio (wireless), incluindo placa de comunicação wireless GSM/GPRS, com GPS, compatível com o Sistema CET-RIO/CTA sem fio (wireless) - módulos VII, IX e XII, com 12 fases, modelo DP-40-16 da Dataprom ou similar. Fornecimento.(desonerado)</t>
  </si>
  <si>
    <t>ST60102400</t>
  </si>
  <si>
    <t>Controlador eletrônico de tráfego local, sem fio (wireless), incluindo placa de comunicação wireless GSM/GPRS, com GPS, compatível com o Sistema CET-RIO/CTA sem fio (wireless) - módulos VII, IX e XII, com 12 fases, modelo DP-40-16 da Dataprom ou similar. Fornecimento.</t>
  </si>
  <si>
    <t>ST59102500</t>
  </si>
  <si>
    <t>Controlador eletrônico de tráfego local, sem fio (wireless), incluindo placa de comunicação wireless GSM/GPRS, com GPS, compatível com o Sistema CET-RIO/CTA sem fio (wireless) - módulos VII, IX e XII, com 14 fases, modelo DP-40-16 da Dataprom ou similar. Fornecimento.(desonerado)</t>
  </si>
  <si>
    <t>ST60102500</t>
  </si>
  <si>
    <t>Controlador eletrônico de tráfego local, sem fio (wireless), incluindo placa de comunicação wireless GSM/GPRS, com GPS, compatível com o Sistema CET-RIO/CTA sem fio (wireless) - módulos VII, IX e XII, com 14 fases, modelo DP-40-16 da Dataprom ou similar. Fornecimento.</t>
  </si>
  <si>
    <t>ST59102600</t>
  </si>
  <si>
    <t>Controlador eletrônico de tráfego local, sem fio (wireless), incluindo placa de comunicação wireless GSM/GPRS, com GPS, compatível com o Sistema CET-RIO/CTA sem fio (wireless) - módulos VII, IX e XII, com 16 fases, modelo DP-40-16 da Dataprom ou similar. Fornecimento.(desonerado)</t>
  </si>
  <si>
    <t>ST60102600</t>
  </si>
  <si>
    <t>Controlador eletrônico de tráfego local, sem fio (wireless), incluindo placa de comunicação wireless GSM/GPRS, com GPS, compatível com o Sistema CET-RIO/CTA sem fio (wireless) - módulos VII, IX e XII, com 16 fases, modelo DP-40-16 da Dataprom ou similar. Fornecimento.</t>
  </si>
  <si>
    <t>ST59102000</t>
  </si>
  <si>
    <t>Controlador eletrônico de tráfego local, sem fio (wireless), incluindo placa de comunicação wireless GSM/GPRS, com GPS, compatível com o Sistema CET-RIO/CTA sem fio (wireless) - módulos VII, IX e XII, com 4 fases, modelo DP-40-8 da Dataprom ou similar. Fornecimento.(desonerado)</t>
  </si>
  <si>
    <t>ST60102000</t>
  </si>
  <si>
    <t>Controlador eletrônico de tráfego local, sem fio (wireless), incluindo placa de comunicação wireless GSM/GPRS, com GPS, compatível com o Sistema CET-RIO/CTA sem fio (wireless) - módulos VII, IX e XII, com 4 fases, modelo DP-40-8 da Dataprom ou similar. Fornecimento.</t>
  </si>
  <si>
    <t>ST59102100</t>
  </si>
  <si>
    <t>Controlador eletrônico de tráfego local, sem fio (wireless), incluindo placa de comunicação wireless GSM/GPRS, com GPS, compatível com o Sistema CET-RIO/CTA sem fio (wireless) - módulos VII, IX e XII, com 6 fases, modelo DP-40-8 da Dataprom ou similar. Fornecimento.(desonerado)</t>
  </si>
  <si>
    <t>ST60102100</t>
  </si>
  <si>
    <t>Controlador eletrônico de tráfego local, sem fio (wireless), incluindo placa de comunicação wireless GSM/GPRS, com GPS, compatível com o Sistema CET-RIO/CTA sem fio (wireless) - módulos VII, IX e XII, com 6 fases, modelo DP-40-8 da Dataprom ou similar. Fornecimento.</t>
  </si>
  <si>
    <t>ST59102200</t>
  </si>
  <si>
    <t>Controlador eletrônico de tráfego local, sem fio (wireless), incluindo placa de comunicação wireless GSM/GPRS, com GPS, compatível com o Sistema CET-RIO/CTA sem fio (wireless) - módulos VII, IX e XII, com 8 fases, modelo DP-40-8 da Dataprom ou similar. Fornecimento.(desonerado)</t>
  </si>
  <si>
    <t>ST60102200</t>
  </si>
  <si>
    <t>Controlador eletrônico de tráfego local, sem fio (wireless), incluindo placa de comunicação wireless GSM/GPRS, com GPS, compatível com o Sistema CET-RIO/CTA sem fio (wireless) - módulos VII, IX e XII, com 8 fases, modelo DP-40-8 da Dataprom ou similar. Fornecimento.</t>
  </si>
  <si>
    <t>ST59102350</t>
  </si>
  <si>
    <t>Controlador eletrônico de tráfego local, sem fio (wireless), incluindo placa de comunicação wireless GSM/GPRS, com GPS, compatível com o Sistema CET-RIO/CTA sem fio (wireless) - módulos VIII, X e XI, com 10 fases, modelo RBY da Telvent ou similar. Fornecimento.(desonerado)</t>
  </si>
  <si>
    <t>ST60102350</t>
  </si>
  <si>
    <t>Controlador eletrônico de tráfego local, sem fio (wireless), incluindo placa de comunicação wireless GSM/GPRS, com GPS, compatível com o Sistema CET-RIO/CTA sem fio (wireless) - módulos VIII, X e XI, com 10 fases, modelo RBY da Telvent ou similar. Fornecimento.</t>
  </si>
  <si>
    <t>ST59102450</t>
  </si>
  <si>
    <t>Controlador eletrônico de tráfego local, sem fio (wireless), incluindo placa de comunicação wireless GSM/GPRS, com GPS, compatível com o Sistema CET-RIO/CTA sem fio (wireless) - módulos VIII, X e XI, com 12 fases, modelo RBY da Telvent ou similar. Fornecimento.(desonerado)</t>
  </si>
  <si>
    <t>ST60102450</t>
  </si>
  <si>
    <t>Controlador eletrônico de tráfego local, sem fio (wireless), incluindo placa de comunicação wireless GSM/GPRS, com GPS, compatível com o Sistema CET-RIO/CTA sem fio (wireless) - módulos VIII, X e XI, com 12 fases, modelo RBY da Telvent ou similar. Fornecimento.</t>
  </si>
  <si>
    <t>ST59102550</t>
  </si>
  <si>
    <t>Controlador eletrônico de tráfego local, sem fio (wireless), incluindo placa de comunicação wireless GSM/GPRS, com GPS, compatível com o Sistema CET-RIO/CTA sem fio (wireless) - módulos VIII, X e XI, com 14 fases, modelo RBY da Telvent ou similar. Fornecimento.(desonerado)</t>
  </si>
  <si>
    <t>ST60102550</t>
  </si>
  <si>
    <t>Controlador eletrônico de tráfego local, sem fio (wireless), incluindo placa de comunicação wireless GSM/GPRS, com GPS, compatível com o Sistema CET-RIO/CTA sem fio (wireless) - módulos VIII, X e XI, com 14 fases, modelo RBY da Telvent ou similar. Fornecimento.</t>
  </si>
  <si>
    <t>ST59102650</t>
  </si>
  <si>
    <t>Controlador eletrônico de tráfego local, sem fio (wireless), incluindo placa de comunicação wireless GSM/GPRS, com GPS, compatível com o Sistema CET-RIO/CTA sem fio (wireless) - módulos VIII, X e XI, com 16 fases, modelo RBY da Telvent ou similar. Fornecimento.(desonerado)</t>
  </si>
  <si>
    <t>ST60102650</t>
  </si>
  <si>
    <t>Controlador eletrônico de tráfego local, sem fio (wireless), incluindo placa de comunicação wireless GSM/GPRS, com GPS, compatível com o Sistema CET-RIO/CTA sem fio (wireless) - módulos VIII, X e XI, com 16 fases, modelo RBY da Telvent ou similar. Fornecimento.</t>
  </si>
  <si>
    <t>ST59102050</t>
  </si>
  <si>
    <t>Controlador eletrônico de tráfego local, sem fio (wireless), incluindo placa de comunicação wireless GSM/GPRS, com GPS, compatível com o Sistema CET-RIO/CTA sem fio (wireless) - módulos VIII, X e XI, com 4 fases, modelo RBY da Telvent ou similar. Fornecimento.(desonerado)</t>
  </si>
  <si>
    <t>ST60102050</t>
  </si>
  <si>
    <t>Controlador eletrônico de tráfego local, sem fio (wireless), incluindo placa de comunicação wireless GSM/GPRS, com GPS, compatível com o Sistema CET-RIO/CTA sem fio (wireless) - módulos VIII, X e XI, com 4 fases, modelo RBY da Telvent ou similar. Fornecimento.</t>
  </si>
  <si>
    <t>ST59102150</t>
  </si>
  <si>
    <t>Controlador eletrônico de tráfego local, sem fio (wireless), incluindo placa de comunicação wireless GSM/GPRS, com GPS, compatível com o Sistema CET-RIO/CTA sem fio (wireless) - módulos VIII, X e XI, com 6 fases, modelo RBY da Telvent ou similar. Fornecimento.(desonerado)</t>
  </si>
  <si>
    <t>ST60102150</t>
  </si>
  <si>
    <t>Controlador eletrônico de tráfego local, sem fio (wireless), incluindo placa de comunicação wireless GSM/GPRS, com GPS, compatível com o Sistema CET-RIO/CTA sem fio (wireless) - módulos VIII, X e XI, com 6 fases, modelo RBY da Telvent ou similar. Fornecimento.</t>
  </si>
  <si>
    <t>ST59102250</t>
  </si>
  <si>
    <t>Controlador eletrônico de tráfego local, sem fio (wireless), incluindo placa de comunicação wireless GSM/GPRS, com GPS, compatível com o Sistema CET-RIO/CTA sem fio (wireless) - módulos VIII, X e XI, com 8 fases, modelo RBY da Telvent ou similar. Fornecimento.(desonerado)</t>
  </si>
  <si>
    <t>ST60102250</t>
  </si>
  <si>
    <t>Controlador eletrônico de tráfego local, sem fio (wireless), incluindo placa de comunicação wireless GSM/GPRS, com GPS, compatível com o Sistema CET-RIO/CTA sem fio (wireless) - módulos VIII, X e XI, com 8 fases, modelo RBY da Telvent ou similar. Fornecimento.</t>
  </si>
  <si>
    <t>PJ40100150</t>
  </si>
  <si>
    <t>Controle químico de espécies vegetais de qualquer natureza.</t>
  </si>
  <si>
    <t>PJ39100150</t>
  </si>
  <si>
    <t>Controle químico de espécies vegetais de qualquer natureza.(desonerado)</t>
  </si>
  <si>
    <t>AD34150050</t>
  </si>
  <si>
    <t>Controle tecnológico de obras em concreto armado, considerando-se apenas o controle do concreto e constando de coleta, moldagem e capeamento de corpos de prova, transporte até 50Km, ensaios de resistência à compressão aos 28 dias e "slump test", medido por m3 de concreto colocado nas formas.(desonerado)</t>
  </si>
  <si>
    <t>AD35150050</t>
  </si>
  <si>
    <t>Controle tecnológico de obras em concreto armado, considerando-se apenas o controle do concreto e constando de coleta, moldagem e capeamento de corpos de prova, transporte até 50Km, ensaios de resistência à compressão aos 28 dias e "slump test", medido por m3 de concreto colocado nas formas.</t>
  </si>
  <si>
    <t>CE05100116</t>
  </si>
  <si>
    <t>Coordenador de serviços técnicos especializados de consultoria de engenharia e arquitetura.</t>
  </si>
  <si>
    <t>CE04100116</t>
  </si>
  <si>
    <t>Coordenador de serviços técnicos especializados de consultoria de engenharia e arquitetura.(desonerado)</t>
  </si>
  <si>
    <t>BP20100053</t>
  </si>
  <si>
    <t>Cordão de concreto simples, com secção de (10x25)cm, moldados no local, inclusive escavação e reaterro.</t>
  </si>
  <si>
    <t>BP19100053</t>
  </si>
  <si>
    <t>Cordão de concreto simples, com secção de (10x25)cm, moldados no local, inclusive escavação e reaterro.(desonerado)</t>
  </si>
  <si>
    <t>BP20100050</t>
  </si>
  <si>
    <t>Cordão de concreto simples, com secção de (6x25)cm, moldados no local, inclusive escavação e reaterro.</t>
  </si>
  <si>
    <t>BP19100050</t>
  </si>
  <si>
    <t>Cordão de concreto simples, com secção de (6x25)cm, moldados no local, inclusive escavação e reaterro.(desonerado)</t>
  </si>
  <si>
    <t>RV15400600</t>
  </si>
  <si>
    <t>Cordão de solda para fusão a quente em juntas de pisos vinílicos flexíveis, tipo Absolute ou similar. Fornecimento e colocação.</t>
  </si>
  <si>
    <t>RV14400600</t>
  </si>
  <si>
    <t>Cordão de solda para fusão a quente em juntas de pisos vinílicos flexíveis, tipo Absolute ou similar. Fornecimento e colocação.(desonerado)</t>
  </si>
  <si>
    <t>CI05300250</t>
  </si>
  <si>
    <t>Cordão para arremate de telhado, executado com argamassa de cimento, areia e saibro no traço 1:2:2.</t>
  </si>
  <si>
    <t>CI04300250</t>
  </si>
  <si>
    <t>Cordão para arremate de telhado, executado com argamassa de cimento, areia e saibro no traço 1:2:2.(desonerado)</t>
  </si>
  <si>
    <t>PJ25300250</t>
  </si>
  <si>
    <t>Cordas dos brinquedos de eucalipto: substituição de corda dos brinquedos onde estas estiverem danificadas, compreendendo a retirada do danificado e colocação de cordas novas.</t>
  </si>
  <si>
    <t>PJ24300250</t>
  </si>
  <si>
    <t>Cordas dos brinquedos de eucalipto: substituição de corda dos brinquedos onde estas estiverem danificadas, compreendendo a retirada do danificado e colocação de cordas novas.(desonerado)</t>
  </si>
  <si>
    <t>EQ60990100</t>
  </si>
  <si>
    <t>Corrente galvanizada com diâmetro do arame de 3/16", inclusive acessórios, destinada à sustentação de bombas submersíveis até 60Kg. Fornecimento.</t>
  </si>
  <si>
    <t>EQ59990100</t>
  </si>
  <si>
    <t>Corrente galvanizada com diâmetro do arame de 3/16", inclusive acessórios, destinada à sustentação de bombas submersíveis até 60Kg. Fornecimento.(desonerado)</t>
  </si>
  <si>
    <t>ES10990230</t>
  </si>
  <si>
    <t>Corrimão de madeira aparelhada e envernizada, nas dimensões (5 X 2,50)cm, fixado em parede por grampos metálicos. Fornecimento e instalação.</t>
  </si>
  <si>
    <t>ES09990230</t>
  </si>
  <si>
    <t>Corrimão de madeira aparelhada e envernizada, nas dimensões (5 X 2,50)cm, fixado em parede por grampos metálicos. Fornecimento e instalação. (desonerado)</t>
  </si>
  <si>
    <t>ES05300050</t>
  </si>
  <si>
    <t>Corrimão de tubo de ferro galvanizado com diâmetro de 1 1/4", preso por chumbadores a cada metro. Fornecimento e instalação.</t>
  </si>
  <si>
    <t>ES04300050</t>
  </si>
  <si>
    <t>Corrimão de tubo de ferro galvanizado com diâmetro de 1 1/4", preso por chumbadores a cada metro. Fornecimento e instalação.(desonerado)</t>
  </si>
  <si>
    <t>SC20150250</t>
  </si>
  <si>
    <t>Corte com maçarico manual de oxiacetileno em chapa de aço de 1/2" de espessura.</t>
  </si>
  <si>
    <t>SC19150250</t>
  </si>
  <si>
    <t>Corte com maçarico manual de oxiacetileno em chapa de aço de 1/2" de espessura.(desonerado)</t>
  </si>
  <si>
    <t>SC20150100</t>
  </si>
  <si>
    <t>Corte com maçarico manual de oxiacetileno em chapa de aço de 1/4" de espessura.</t>
  </si>
  <si>
    <t>SC19150100</t>
  </si>
  <si>
    <t>Corte com maçarico manual de oxiacetileno em chapa de aço de 1/4" de espessura.(desonerado)</t>
  </si>
  <si>
    <t>SC20150050</t>
  </si>
  <si>
    <t>Corte com maçarico manual de oxiacetileno em chapa de aço de 3/16" de espessura.</t>
  </si>
  <si>
    <t>SC19150050</t>
  </si>
  <si>
    <t>Corte com maçarico manual de oxiacetileno em chapa de aço de 3/16" de espessura.(desonerado)</t>
  </si>
  <si>
    <t>SC20150200</t>
  </si>
  <si>
    <t>Corte com maçarico manual de oxiacetileno em chapa de aço de 3/8" de espessura.</t>
  </si>
  <si>
    <t>SC19150200</t>
  </si>
  <si>
    <t>Corte com maçarico manual de oxiacetileno em chapa de aço de 3/8" de espessura.(desonerado)</t>
  </si>
  <si>
    <t>SC20150150</t>
  </si>
  <si>
    <t>Corte com maçarico manual de oxiacetileno em chapa de aço de 5/16" de espessura.</t>
  </si>
  <si>
    <t>SC19150150</t>
  </si>
  <si>
    <t>Corte com maçarico manual de oxiacetileno em chapa de aço de 5/16" de espessura.(desonerado)</t>
  </si>
  <si>
    <t>PJ20050380</t>
  </si>
  <si>
    <t>Corte de grama com máquinas motorizadas, inclusive varredura e recolhimento de resíduos.</t>
  </si>
  <si>
    <t>PJ19050380</t>
  </si>
  <si>
    <t>Corte de grama com máquinas motorizadas, inclusive varredura e recolhimento de resíduos.(desonerado)</t>
  </si>
  <si>
    <t>IT05950112</t>
  </si>
  <si>
    <t>Corte e abertura de 2 roscas, por tarracha manual e instalação de conexões de ferro galvanizado, com diâmetro de 1 1/2"; exclusive a peça.</t>
  </si>
  <si>
    <t>IT04950112</t>
  </si>
  <si>
    <t>Corte e abertura de 2 roscas, por tarracha manual e instalação de conexões de ferro galvanizado, com diâmetro de 1 1/2"; exclusive a peça.(desonerado)</t>
  </si>
  <si>
    <t>IT05950109</t>
  </si>
  <si>
    <t>Corte e abertura de 2 roscas, por tarracha manual e instalação de conexões de ferro galvanizado, com diâmetro de 1 1/4"; exclusive a peça.</t>
  </si>
  <si>
    <t>IT04950109</t>
  </si>
  <si>
    <t>Corte e abertura de 2 roscas, por tarracha manual e instalação de conexões de ferro galvanizado, com diâmetro de 1 1/4"; exclusive a peça.(desonerado)</t>
  </si>
  <si>
    <t>IT05950106</t>
  </si>
  <si>
    <t>Corte e abertura de 2 roscas, por tarracha manual e instalação de conexões de ferro galvanizado, com diâmetro de 1"; exclusive a peça.</t>
  </si>
  <si>
    <t>IT04950106</t>
  </si>
  <si>
    <t>Corte e abertura de 2 roscas, por tarracha manual e instalação de conexões de ferro galvanizado, com diâmetro de 1"; exclusive a peça.(desonerado)</t>
  </si>
  <si>
    <t>IT05950100</t>
  </si>
  <si>
    <t>Corte e abertura de 2 roscas, por tarracha manual e instalação de conexões de ferro galvanizado, com diâmetro de 1/2"; exclusive a peça.</t>
  </si>
  <si>
    <t>IT04950100</t>
  </si>
  <si>
    <t>Corte e abertura de 2 roscas, por tarracha manual e instalação de conexões de ferro galvanizado, com diâmetro de 1/2"; exclusive a peça.(desonerado)</t>
  </si>
  <si>
    <t>IT05950118</t>
  </si>
  <si>
    <t>Corte e abertura de 2 roscas, por tarracha manual e instalação de conexões de ferro galvanizado, com diâmetro de 2 1/2"; exclusive a peça.</t>
  </si>
  <si>
    <t>IT04950118</t>
  </si>
  <si>
    <t>Corte e abertura de 2 roscas, por tarracha manual e instalação de conexões de ferro galvanizado, com diâmetro de 2 1/2"; exclusive a peça.(desonerado)</t>
  </si>
  <si>
    <t>IT05950115</t>
  </si>
  <si>
    <t>Corte e abertura de 2 roscas, por tarracha manual e instalação de conexões de ferro galvanizado, com diâmetro de 2"; exclusive a peça.</t>
  </si>
  <si>
    <t>IT04950115</t>
  </si>
  <si>
    <t>Corte e abertura de 2 roscas, por tarracha manual e instalação de conexões de ferro galvanizado, com diâmetro de 2"; exclusive a peça.(desonerado)</t>
  </si>
  <si>
    <t>IT05950121</t>
  </si>
  <si>
    <t>Corte e abertura de 2 roscas, por tarracha manual e instalação de conexões de ferro galvanizado, com diâmetro de 3"; exclusive a peça.</t>
  </si>
  <si>
    <t>IT04950121</t>
  </si>
  <si>
    <t>Corte e abertura de 2 roscas, por tarracha manual e instalação de conexões de ferro galvanizado, com diâmetro de 3"; exclusive a peça.(desonerado)</t>
  </si>
  <si>
    <t>IT05950103</t>
  </si>
  <si>
    <t>Corte e abertura de 2 roscas, por tarracha manual e instalação de conexões de ferro galvanizado, com diâmetro de 3/4"; exclusive a peça.</t>
  </si>
  <si>
    <t>IT04950103</t>
  </si>
  <si>
    <t>Corte e abertura de 2 roscas, por tarracha manual e instalação de conexões de ferro galvanizado, com diâmetro de 3/4"; exclusive a peça.(desonerado)</t>
  </si>
  <si>
    <t>IT05950124</t>
  </si>
  <si>
    <t>Corte e abertura de 2 roscas, por tarracha manual e instalação de conexões de ferro galvanizado, com diâmetro de 4"; exclusive a peça.</t>
  </si>
  <si>
    <t>IT04950124</t>
  </si>
  <si>
    <t>Corte e abertura de 2 roscas, por tarracha manual e instalação de conexões de ferro galvanizado, com diâmetro de 4"; exclusive a peça.(desonerado)</t>
  </si>
  <si>
    <t>IT05950053</t>
  </si>
  <si>
    <t>Corte e abertura de 2 roscas, por tarracha manual e instalação de conexões de PVC, com diâmetro de 3/4", exclusive a peça.</t>
  </si>
  <si>
    <t>IT04950053</t>
  </si>
  <si>
    <t>Corte e abertura de 2 roscas, por tarracha manual e instalação de conexões de PVC, com diâmetro de 3/4", exclusive a peça.(desonerado)</t>
  </si>
  <si>
    <t>IT25020050</t>
  </si>
  <si>
    <t>Corte em alvenaria de tijolo, para instalação de caixa de (0,25x0,25x0,12)m, inclusive arremates de recomposição.</t>
  </si>
  <si>
    <t>IT24020050</t>
  </si>
  <si>
    <t>Corte em alvenaria de tijolo, para instalação de caixa de (0,25x0,25x0,12)m, inclusive arremates de recomposição.(desonerado)</t>
  </si>
  <si>
    <t>IT25020100</t>
  </si>
  <si>
    <t>Corte em alvenaria de tijolo, para instalação de caixa de (0,35x0,45x0,15)m, inclusive arremates de recomposição.</t>
  </si>
  <si>
    <t>IT24020100</t>
  </si>
  <si>
    <t>Corte em alvenaria de tijolo, para instalação de caixa de (0,35x0,45x0,15)m, inclusive arremates de recomposição.(desonerado)</t>
  </si>
  <si>
    <t>IT25020150</t>
  </si>
  <si>
    <t>Corte em alvenaria de tijolo, para instalação de caixa de (0,50x1x0,15)m, inclusive arremates de recomposição.</t>
  </si>
  <si>
    <t>IT24020150</t>
  </si>
  <si>
    <t>Corte em alvenaria de tijolo, para instalação de caixa de (0,50x1x0,15)m, inclusive arremates de recomposição.(desonerado)</t>
  </si>
  <si>
    <t>IT25020200</t>
  </si>
  <si>
    <t>Corte em alvenaria de tijolo, para instalação de caixa de (1x1x0,15)m, inclusive arremates de recomposição.</t>
  </si>
  <si>
    <t>IT24020200</t>
  </si>
  <si>
    <t>Corte em alvenaria de tijolo, para instalação de caixa de (1x1x0,15)m, inclusive arremates de recomposição.(desonerado)</t>
  </si>
  <si>
    <t>BP15050060</t>
  </si>
  <si>
    <t>Corte mecânico com fresadora à frio, em concreto asfáltico, em zona urbana com interferências, inclusive coleta do material em caminhão basculante, exclusive transporte do material.</t>
  </si>
  <si>
    <t>BP14050060</t>
  </si>
  <si>
    <t>Corte mecânico com fresadora à frio, em concreto asfáltico, em zona urbana com interferências, inclusive coleta do material em caminhão basculante, exclusive transporte do material.(desonerado)</t>
  </si>
  <si>
    <t>BP15050051</t>
  </si>
  <si>
    <t>Corte mecânico com fresadora a frio, em zona urbana sem interferências, inclusive coleta do material em caminhão basculante, exclusive transporte do material.</t>
  </si>
  <si>
    <t>BP14050051</t>
  </si>
  <si>
    <t>Corte mecânico com fresadora a frio, em zona urbana sem interferências, inclusive coleta do material em caminhão basculante, exclusive transporte do material.(desonerado)</t>
  </si>
  <si>
    <t>ET10100053</t>
  </si>
  <si>
    <t>Corte, dobragem, montagem e colocação de ferragens nas formas, aço CA-25, barra redonda com diâmetro entre 6,3mm a 8mm.</t>
  </si>
  <si>
    <t>ET09100053</t>
  </si>
  <si>
    <t>Corte, dobragem, montagem e colocação de ferragens nas formas, aço CA-25, barra redonda com diâmetro entre 6,3mm a 8mm.(desonerado)</t>
  </si>
  <si>
    <t>ET10100050</t>
  </si>
  <si>
    <t>Corte, dobragem, montagem e colocação de ferragens nas formas, aço CA-25, barra redonda com diâmetro igual a 5mm.</t>
  </si>
  <si>
    <t>ET09100050</t>
  </si>
  <si>
    <t>Corte, dobragem, montagem e colocação de ferragens nas formas, aço CA-25, barra redonda com diâmetro igual a 5mm.(desonerado)</t>
  </si>
  <si>
    <t>ET10100054</t>
  </si>
  <si>
    <t>Corte, dobragem, montagem e colocação de ferragens nas formas, aço CA-25, barra redonda com diâmetro maior ou igual a 10mm.</t>
  </si>
  <si>
    <t>ET09100054</t>
  </si>
  <si>
    <t>Corte, dobragem, montagem e colocação de ferragens nas formas, aço CA-25, barra redonda com diâmetro maior ou igual a 10mm.(desonerado)</t>
  </si>
  <si>
    <t>ET10100062</t>
  </si>
  <si>
    <t>Corte, dobragem, montagem e colocação de ferragens nas formas, aço CA-50, em barra redonda, com diâmetro acima de 12,5mm.</t>
  </si>
  <si>
    <t>ET09100062</t>
  </si>
  <si>
    <t>Corte, dobragem, montagem e colocação de ferragens nas formas, aço CA-50, em barra redonda, com diâmetro acima de 12,5mm.(desonerado)</t>
  </si>
  <si>
    <t>ET10100061</t>
  </si>
  <si>
    <t>Corte, dobragem, montagem e colocação de ferragens nas formas, aço CA-50, em barra redonda, com diâmetro entre 6,3mm e 12,5mm.</t>
  </si>
  <si>
    <t>ET09100061</t>
  </si>
  <si>
    <t>Corte, dobragem, montagem e colocação de ferragens nas formas, aço CA-50, em barra redonda, com diâmetro entre 6,3mm e 12,5mm.(desonerado)</t>
  </si>
  <si>
    <t>ET10100056</t>
  </si>
  <si>
    <t>Corte, dobragem, montagem e colocação de ferragens nas formas, aço CA-50, em barra redonda, com diâmetro igual a 6,3mm.</t>
  </si>
  <si>
    <t>ET09100056</t>
  </si>
  <si>
    <t>Corte, dobragem, montagem e colocação de ferragens nas formas, aço CA-50, em barra redonda, com diâmetro igual a 6,3mm.(desonerado)</t>
  </si>
  <si>
    <t>ET10100068</t>
  </si>
  <si>
    <t>Corte, dobragem, montagem e colocação de ferragens nas formas, aço CA-60, em fio redondo, com diâmetro entre 4,2mm a 6mm.</t>
  </si>
  <si>
    <t>ET09100068</t>
  </si>
  <si>
    <t>Corte, dobragem, montagem e colocação de ferragens nas formas, aço CA-60, em fio redondo, com diâmetro entre 4,2mm a 6mm.(desonerado)</t>
  </si>
  <si>
    <t>ET10100071</t>
  </si>
  <si>
    <t>Corte, dobragem, montagem e colocação de ferragens nas formas, aço CA-60, em fio redondo, com diâmetro entre 6,4mm a 8mm.</t>
  </si>
  <si>
    <t>ET09100071</t>
  </si>
  <si>
    <t>Corte, dobragem, montagem e colocação de ferragens nas formas, aço CA-60, em fio redondo, com diâmetro entre 6,4mm a 8mm.(desonerado)</t>
  </si>
  <si>
    <t>ES30100100</t>
  </si>
  <si>
    <t>Cortina de PVC para divisória de leitos. Fornecimento e instalação.</t>
  </si>
  <si>
    <t>ES29100100</t>
  </si>
  <si>
    <t>Cortina de PVC para divisória de leitos. Fornecimento e instalação.(desonerado)</t>
  </si>
  <si>
    <t>FD05050100</t>
  </si>
  <si>
    <t>Cravação de estaca de aço I, de 15" a 20", em terreno de média resistência à penetração, inclusive um corte ao maçarico, exclusive emendas, fornecimento e perdas do perfil.</t>
  </si>
  <si>
    <t>FD04050100</t>
  </si>
  <si>
    <t>Cravação de estaca de aço I, de 15" a 20", em terreno de média resistência à penetração, inclusive um corte ao maçarico, exclusive emendas, fornecimento e perdas do perfil.(desonerado)</t>
  </si>
  <si>
    <t>FD05050050</t>
  </si>
  <si>
    <t>Cravação de estaca de aço, perfil H de (6"x6"), 1ª alma, em terreno de média resistência à penetração, inclusive fornecimento e um corte ao maçarico e perda de 5% do perfil, exclusive emendas entaladas.</t>
  </si>
  <si>
    <t>FD04050050</t>
  </si>
  <si>
    <t>Cravação de estaca de aço, perfil H de (6"x6"), 1ª alma, em terreno de média resistência à penetração, inclusive fornecimento e um corte ao maçarico e perda de 5% do perfil, exclusive emendas entaladas.(desonerado)</t>
  </si>
  <si>
    <t>FD05150050</t>
  </si>
  <si>
    <t>Cravação de estaca em madeira de reflorestamento, com diâmetro de 25cm, em terreno de fraca resistência à penetração, inclusive fornecimento da estaca.</t>
  </si>
  <si>
    <t>FD04150050</t>
  </si>
  <si>
    <t>Cravação de estaca em madeira de reflorestamento, com diâmetro de 25cm, em terreno de fraca resistência à penetração, inclusive fornecimento da estaca.(desonerado)</t>
  </si>
  <si>
    <t>FD05150100</t>
  </si>
  <si>
    <t>Cravação de estaca em madeira de reflorestamento, com diâmetro de 25cm, em terreno de média resistência à penetração, inclusive fornecimento da estaca.</t>
  </si>
  <si>
    <t>FD04150100</t>
  </si>
  <si>
    <t>Cravação de estaca em madeira de reflorestamento, com diâmetro de 25cm, em terreno de média resistência à penetração, inclusive fornecimento da estaca.(desonerado)</t>
  </si>
  <si>
    <t>FD05600050</t>
  </si>
  <si>
    <t>Cravação de estaca prancha de concreto pré-moldado, com largura útil de 30cm e comprimento até 7m, considerando-se toda a superfície da estaca, em terreno de resistência a penetração, exclusive estaca.</t>
  </si>
  <si>
    <t>FD04600050</t>
  </si>
  <si>
    <t>Cravação de estaca prancha de concreto pré-moldado, com largura útil de 30cm e comprimento até 7m, considerando-se toda a superfície da estaca, em terreno de resistência a penetração, exclusive estaca.(desonerado)</t>
  </si>
  <si>
    <t>FD05100050</t>
  </si>
  <si>
    <t>Cravação de estaca pré-moldada, de concreto armado centrifugado, tipo Scac Standard ou similar, com diâmetro de 20cm e capacidade de carga de 25t a 30t, inclusive fornecimento e exclusive emendas e transporte do Bate Estaca.</t>
  </si>
  <si>
    <t>FD04100050</t>
  </si>
  <si>
    <t>Cravação de estaca pré-moldada, de concreto armado centrifugado, tipo Scac Standard ou similar, com diâmetro de 20cm e capacidade de carga de 25t a 30t, inclusive fornecimento e exclusive emendas e transporte do Bate Estaca.(desonerado)</t>
  </si>
  <si>
    <t>FD05100100</t>
  </si>
  <si>
    <t>Cravação de estaca pré-moldada, de concreto armado centrifugado, tipo Scac Standard ou similar, com diâmetro de 26cm e capacidade de carga de 30t a 40t, inclusive fornecimento e exclusive emendas e transporte de Bate Estaca.</t>
  </si>
  <si>
    <t>FD04100100</t>
  </si>
  <si>
    <t>Cravação de estaca pré-moldada, de concreto armado centrifugado, tipo Scac Standard ou similar, com diâmetro de 26cm e capacidade de carga de 30t a 40t, inclusive fornecimento e exclusive emendas e transporte de Bate Estaca.(desonerado)</t>
  </si>
  <si>
    <t>FD05100150</t>
  </si>
  <si>
    <t>Cravação de estaca pré-moldada, de concreto armado centrifugado, tipo Scac Standard ou similar, com diâmetro de 33cm e capacidade de carga de 40t a 60t, inclusive fornecimento e exclusive emendas e transporte de Bate Estaca.</t>
  </si>
  <si>
    <t>FD04100150</t>
  </si>
  <si>
    <t>Cravação de estaca pré-moldada, de concreto armado centrifugado, tipo Scac Standard ou similar, com diâmetro de 33cm e capacidade de carga de 40t a 60t, inclusive fornecimento e exclusive emendas e transporte de Bate Estaca.(desonerado)</t>
  </si>
  <si>
    <t>FD05050150</t>
  </si>
  <si>
    <t>Cravação de estaca, trilho TR-37, duplo, em terreno de média resistência à penetração, inclusive fornecimento, um corte ao maçarico e perdas, exclusive emendas transversais e dispositivos contra a punção.</t>
  </si>
  <si>
    <t>FD04050150</t>
  </si>
  <si>
    <t>Cravação de estaca, trilho TR-37, duplo, em terreno de média resistência à penetração, inclusive fornecimento, um corte ao maçarico e perdas, exclusive emendas transversais e dispositivos contra a punção.(desonerado)</t>
  </si>
  <si>
    <t>FD05050200</t>
  </si>
  <si>
    <t>Cravação de estaca, trilho TR-37, simples, em terreno de média resistência à penetração, inclusive fornecimento dos materiais, um corte ao maçarico e perdas, exclusive emendas transversais e dispositivos contra a punção.</t>
  </si>
  <si>
    <t>FD04050200</t>
  </si>
  <si>
    <t>Cravação de estaca, trilho TR-37, simples, em terreno de média resistência à penetração, inclusive fornecimento dos materiais, um corte ao maçarico e perdas, exclusive emendas transversais e dispositivos contra a punção.(desonerado)</t>
  </si>
  <si>
    <t>FD04550051</t>
  </si>
  <si>
    <t>Cravação de perfil H, de (6"x6"), 1ª alma, até 9m de comprimento, em terreno de fraca resistência à penetração, admitindo-se sua utilização 5 vezes, para execução de pranchada horizontal, inclusive fornecimento. Considerando a cravação com Bate Estacas e retirada com escavadeira, transporte interno e limpeza do perfil após cada utilização.(desonerado)</t>
  </si>
  <si>
    <t>FD05550051</t>
  </si>
  <si>
    <t>Cravação de perfil H, de (6"x6"), 1ª alma, até 9m de comprimento, em terreno de fraca resistência à penetração, admitindo-se sua utilização 5 vezes, para execução de pranchada horizontal, inclusive fornecimento. Considerando a cravação com Bate Estacas e retirada com escavadeira, transporte interno e limpeza do perfil após cada utilização.</t>
  </si>
  <si>
    <t>DR05500650</t>
  </si>
  <si>
    <t>Cruzeta de PVC rígido - PBA com 4 bolsas, classe 12, inclusive fornecimento do material para junta (anel de borracha e lubrificante) diâmetro de 75mm. Fornecimento e assentamento.</t>
  </si>
  <si>
    <t>DR04500650</t>
  </si>
  <si>
    <t>Cruzeta de PVC rígido - PBA com 4 bolsas, classe 12, inclusive fornecimento do material para junta (anel de borracha e lubrificante) diâmetro de 75mm. Fornecimento e assentamento.(desonerado)</t>
  </si>
  <si>
    <t>DR05500700</t>
  </si>
  <si>
    <t>Cruzeta de redução de PVC rígido - PBA com 4 bolsas, classe 12, inclusive fornecimento do material para junta (anel de borracha, lubrificante) diâmetro de (75x50)mm. Fornecimento e assentamento.</t>
  </si>
  <si>
    <t>DR04500700</t>
  </si>
  <si>
    <t>Cruzeta de redução de PVC rígido - PBA com 4 bolsas, classe 12, inclusive fornecimento do material para junta (anel de borracha, lubrificante) diâmetro de (75x50)mm. Fornecimento e assentamento.(desonerado)</t>
  </si>
  <si>
    <t>IP55150150</t>
  </si>
  <si>
    <t>Cruzeta nº 2, de 2 pinos. Fornecimento.</t>
  </si>
  <si>
    <t>IP54150150</t>
  </si>
  <si>
    <t>Cruzeta nº 2, de 2 pinos. Fornecimento.(desonerado)</t>
  </si>
  <si>
    <t>IP55100450</t>
  </si>
  <si>
    <t>Cruzeta Q-3, de 6 pinos. Fornecimento.</t>
  </si>
  <si>
    <t>IP54100450</t>
  </si>
  <si>
    <t>Cruzeta Q-3, de 6 pinos. Fornecimento.(desonerado)</t>
  </si>
  <si>
    <t>AP05100150</t>
  </si>
  <si>
    <t>Cuba aço inoxidável de (500x400x200)mm, em chapa 20-304, válvula americana, sifão de 1 1/2"x1 1/2", exclusive torneira. Fornecimento e colocação.</t>
  </si>
  <si>
    <t>AP04100150</t>
  </si>
  <si>
    <t>Cuba aço inoxidável de (500x400x200)mm, em chapa 20-304, válvula americana, sifão de 1 1/2"x1 1/2", exclusive torneira. Fornecimento e colocação.(desonerado)</t>
  </si>
  <si>
    <t>AP05050153</t>
  </si>
  <si>
    <t>Cuba de louça, de (49x36)cm, para lavatório, na cor branca, torneira de 1/2", válvula de PVC rígido de 1"x2 3/8" e sifão de PVC rígido de 1"x1 1/2". Fornecimento e colocação.</t>
  </si>
  <si>
    <t>AP04050153</t>
  </si>
  <si>
    <t>Cuba de louça, de (49x36)cm, para lavatório, na cor branca, torneira de 1/2", válvula de PVC rígido de 1"x2 3/8" e sifão de PVC rígido de 1"x1 1/2". Fornecimento e colocação.(desonerado)</t>
  </si>
  <si>
    <t>AP05050150</t>
  </si>
  <si>
    <t>Cuba de louça, de (49x36)cm, para lavatório, na cor branca. Fornecimento.</t>
  </si>
  <si>
    <t>AP04050150</t>
  </si>
  <si>
    <t>Cuba de louça, de (49x36)cm, para lavatório, na cor branca. Fornecimento.(desonerado)</t>
  </si>
  <si>
    <t>IT25660153</t>
  </si>
  <si>
    <t>Cubículo de medição, padrão LIGHT, para alta tensão. Fornecimento e instalação.</t>
  </si>
  <si>
    <t>IT24660153</t>
  </si>
  <si>
    <t>Cubículo de medição, padrão LIGHT, para alta tensão. Fornecimento e instalação.(desonerado)</t>
  </si>
  <si>
    <t>IT25660162</t>
  </si>
  <si>
    <t>Cubículo tipo Metal-Clad, 17,5Kva, 2500A, referência versão 1 ABB-SACE. Fornecimento e instalação.</t>
  </si>
  <si>
    <t>IT24660162</t>
  </si>
  <si>
    <t>Cubículo tipo Metal-Clad, 17,5Kva, 2500A, referência versão 1 ABB-SACE. Fornecimento e instalação.(desonerado)</t>
  </si>
  <si>
    <t>CI05550350</t>
  </si>
  <si>
    <t>Cumeeira central P.V.C cerâmica nas dimensões (1 x 56 x 90)cm, fixada por parafusos galvanizados, inclusive vedação. Fornecimento e colocação.</t>
  </si>
  <si>
    <t>CI04550350</t>
  </si>
  <si>
    <t>Cumeeira central P.V.C cerâmica nas dimensões (1 x 56 x 90)cm, fixada por parafusos galvanizados, inclusive vedação. Fornecimento e colocação. (desonerado)</t>
  </si>
  <si>
    <t>CI05400250</t>
  </si>
  <si>
    <t>Cumeeira em alumínio com acabamento em verniz em 1 face e pintada em outra, trapezoidal ou ondulada, medindo: (1265x600x0,8)mm, Alcoa ou similar. Fornecimento e colocação.</t>
  </si>
  <si>
    <t>CI04400250</t>
  </si>
  <si>
    <t>Cumeeira em alumínio com acabamento em verniz em 1 face e pintada em outra, trapezoidal ou ondulada, medindo: (1265x600x0,8)mm, Alcoa ou similar. Fornecimento e colocação.(desonerado)</t>
  </si>
  <si>
    <t>CI05400253</t>
  </si>
  <si>
    <t>Cumeeira em alumínio com acabamento em verniz nas 2 faces, trapezoidal ou ondulada, medindo: (1265x600x0,8)mm, Alcoa ou similar. Fornecimento e colocação.</t>
  </si>
  <si>
    <t>CI04400253</t>
  </si>
  <si>
    <t>Cumeeira em alumínio com acabamento em verniz nas 2 faces, trapezoidal ou ondulada, medindo: (1265x600x0,8)mm, Alcoa ou similar. Fornecimento e colocação.(desonerado)</t>
  </si>
  <si>
    <t>CI05450256</t>
  </si>
  <si>
    <t>Cumeeira normal para telhas canalete 90, sem amianto, fixada por parafusos galvanizados, inclusive vedação, Eternit ou similar. Fornecimento e colocação.</t>
  </si>
  <si>
    <t>CI04450256</t>
  </si>
  <si>
    <t>Cumeeira normal para telhas canalete 90, sem amianto, fixada por parafusos galvanizados, inclusive vedação, Eternit ou similar. Fornecimento e colocação.(desonerado)</t>
  </si>
  <si>
    <t>CI05450250</t>
  </si>
  <si>
    <t>Cumeeira normal para telhas onduladas de 6mm a 8mm, sem amianto, fixada por parafusos galvanizados, inclusive vedação, Eternit ou similar. Fornecimento e colocação.</t>
  </si>
  <si>
    <t>CI04450250</t>
  </si>
  <si>
    <t>Cumeeira normal para telhas onduladas de 6mm a 8mm, sem amianto, fixada por parafusos galvanizados, inclusive vedação, Eternit ou similar. Fornecimento e colocação.(desonerado)</t>
  </si>
  <si>
    <t>CI05450253</t>
  </si>
  <si>
    <t>Cumeeira normal para telhas onduladas, sem amianto, fixada por parafusos galvanizados, inclusive vedação, Eternit ou similar. Fornecimento e colocação.</t>
  </si>
  <si>
    <t>CI04450253</t>
  </si>
  <si>
    <t>Cumeeira normal para telhas onduladas, sem amianto, fixada por parafusos galvanizados, inclusive vedação, Eternit ou similar. Fornecimento e colocação.(desonerado)</t>
  </si>
  <si>
    <t>CI05500100</t>
  </si>
  <si>
    <t>Cumeeira normal, para telhas onduladas, de (0,50x0,90)m, presas por pregos galvanizados, Onduline ou similar. Fornecimento e colocação.</t>
  </si>
  <si>
    <t>CI04500100</t>
  </si>
  <si>
    <t>Cumeeira normal, para telhas onduladas, de (0,50x0,90)m, presas por pregos galvanizados, Onduline ou similar. Fornecimento e colocação.(desonerado)</t>
  </si>
  <si>
    <t>CI05300303</t>
  </si>
  <si>
    <t>Cumeeira para cobertura em telhas de concreto. Fornecimento e colocação.</t>
  </si>
  <si>
    <t>CI04300303</t>
  </si>
  <si>
    <t>Cumeeira para cobertura em telhas de concreto. Fornecimento e colocação.(desonerado)</t>
  </si>
  <si>
    <t>CI05300300</t>
  </si>
  <si>
    <t>Cumeeira para cobertura em telhas francesas ou coloniais. Fornecimento e colocação.</t>
  </si>
  <si>
    <t>CI04300300</t>
  </si>
  <si>
    <t>Cumeeira para cobertura em telhas francesas ou coloniais. Fornecimento e colocação.(desonerado)</t>
  </si>
  <si>
    <t>CI05450262</t>
  </si>
  <si>
    <t>Cumeeira para cobertura tipo Shed e Shed terminal, sem amianto, fixada por parafusos galvanizados, inclusive vedação. Fornecimento e colocação.</t>
  </si>
  <si>
    <t>CI04450262</t>
  </si>
  <si>
    <t>Cumeeira para cobertura tipo Shed e Shed terminal, sem amianto, fixada por parafusos galvanizados, inclusive vedação. Fornecimento e colocação.(desonerado)</t>
  </si>
  <si>
    <t>DR05350050</t>
  </si>
  <si>
    <t>Curva cerâmica de 45° ou 90° de cerâmica, vibrada internamente, para esgoto, com diâmetro de 0,15m, inclusive fornecimento do material para rejuntamento com argamassa de cimento e areia no traço 1:4. Fornecimento e assentamento.</t>
  </si>
  <si>
    <t>DR04350050</t>
  </si>
  <si>
    <t>Curva cerâmica de 45° ou 90° de cerâmica, vibrada internamente, para esgoto, com diâmetro de 0,15m, inclusive fornecimento do material para rejuntamento com argamassa de cimento e areia no traço 1:4. Fornecimento e assentamento.(desonerado)</t>
  </si>
  <si>
    <t>DR05500403</t>
  </si>
  <si>
    <t>Curva curta de 45° de PVC rígido, Vinilfort, com 1 ponta e 1 bolsa, inclusive fornecimento do material para junta (anel de borracha e lubrificante) diâmetro de 100mm. Fornecimento e assentamento.</t>
  </si>
  <si>
    <t>DR04500403</t>
  </si>
  <si>
    <t>Curva curta de 45° de PVC rígido, Vinilfort, com 1 ponta e 1 bolsa, inclusive fornecimento do material para junta (anel de borracha e lubrificante) diâmetro de 100mm. Fornecimento e assentamento.(desonerado)</t>
  </si>
  <si>
    <t>DR05500600</t>
  </si>
  <si>
    <t>Curva curta de 90° de PVC rígido para esgoto predial com 1 ponta e 1 bolsa, inclusive fornecimento do material para junta (anel de borracha e lubrificante) diâmetro de 100mm. Fornecimento e assentamento.</t>
  </si>
  <si>
    <t>DR04500600</t>
  </si>
  <si>
    <t>Curva curta de 90° de PVC rígido para esgoto predial com 1 ponta e 1 bolsa, inclusive fornecimento do material para junta (anel de borracha e lubrificante) diâmetro de 100mm. Fornecimento e assentamento.(desonerado)</t>
  </si>
  <si>
    <t>DR05500500</t>
  </si>
  <si>
    <t>Curva curta de 90° de PVC rígido, Vinilfort, com 1 ponta e 1 bolsa, inclusive fornecimento do material para junta (anel de borracha e lubrificante) diâmetro de 100mm. Fornecimento e assentamento.</t>
  </si>
  <si>
    <t>DR04500500</t>
  </si>
  <si>
    <t>Curva curta de 90° de PVC rígido, Vinilfort, com 1 ponta e 1 bolsa, inclusive fornecimento do material para junta (anel de borracha e lubrificante) diâmetro de 100mm. Fornecimento e assentamento.(desonerado)</t>
  </si>
  <si>
    <t>IT15100150</t>
  </si>
  <si>
    <t>Curva curta de PVC rígido, 87° 30', série R, diâmetro de 75mm. Fornecimento e instalação.</t>
  </si>
  <si>
    <t>IT14100150</t>
  </si>
  <si>
    <t>Curva curta de PVC rígido, 87° 30', série R, diâmetro de 75mm. Fornecimento e instalação.(desonerado)</t>
  </si>
  <si>
    <t>DR05500300</t>
  </si>
  <si>
    <t>Curva de 22° 30' de PVC rígido - PBA com 1 ponta e 1 bolsa, classe 12, diâmetro de 50mm. Fornecimento e assentamento.</t>
  </si>
  <si>
    <t>DR04500300</t>
  </si>
  <si>
    <t>Curva de 22° 30' de PVC rígido - PBA com 1 ponta e 1 bolsa, classe 12, diâmetro de 50mm. Fornecimento e assentamento.(desonerado)</t>
  </si>
  <si>
    <t>DR10150283</t>
  </si>
  <si>
    <t>Curva de 22°30' de ferro fundido dúctil, pintada interna e externamente com tinta betuminosa, com 2 flanges, inclusive fornecimento de material para junta (arruela de borracha, parafusos com porca), com diâmetro de 100mm. Fornecimento e Assentamento.</t>
  </si>
  <si>
    <t>DR09150283</t>
  </si>
  <si>
    <t>Curva de 22°30' de ferro fundido dúctil, pintada interna e externamente com tinta betuminosa, com 2 flanges, inclusive fornecimento de material para junta (arruela de borracha, parafusos com porca), com diâmetro de 100mm. Fornecimento e Assentamento.(desonerado)</t>
  </si>
  <si>
    <t>DR10150286</t>
  </si>
  <si>
    <t>Curva de 22°30' de ferro fundido dúctil, pintada interna e externamente com tinta betuminosa, com 2 flanges, inclusive fornecimento de material para junta (arruela de borracha, parafusos com porca), com diâmetro de 150mm. Fornecimento e Assentamento.</t>
  </si>
  <si>
    <t>DR09150286</t>
  </si>
  <si>
    <t>Curva de 22°30' de ferro fundido dúctil, pintada interna e externamente com tinta betuminosa, com 2 flanges, inclusive fornecimento de material para junta (arruela de borracha, parafusos com porca), com diâmetro de 150mm. Fornecimento e Assentamento.(desonerado)</t>
  </si>
  <si>
    <t>DR10150289</t>
  </si>
  <si>
    <t>Curva de 22°30' de ferro fundido dúctil, pintada interna e externamente com tinta betuminosa, com 2 flanges, inclusive fornecimento de material para junta (arruela de borracha, parafusos com porca), com diâmetro de 200mm. Fornecimento e Assentamento.</t>
  </si>
  <si>
    <t>DR09150289</t>
  </si>
  <si>
    <t>Curva de 22°30' de ferro fundido dúctil, pintada interna e externamente com tinta betuminosa, com 2 flanges, inclusive fornecimento de material para junta (arruela de borracha, parafusos com porca), com diâmetro de 200mm. Fornecimento e Assentamento.(desonerado)</t>
  </si>
  <si>
    <t>DR10150291</t>
  </si>
  <si>
    <t>Curva de 22°30' de ferro fundido dúctil, pintada interna e externamente com tinta betuminosa, com 2 flanges, inclusive fornecimento de material para junta (arruela de borracha, parafusos com porca), com diâmetro de 250mm. Fornecimento e Assentamento.</t>
  </si>
  <si>
    <t>DR09150291</t>
  </si>
  <si>
    <t>Curva de 22°30' de ferro fundido dúctil, pintada interna e externamente com tinta betuminosa, com 2 flanges, inclusive fornecimento de material para junta (arruela de borracha, parafusos com porca), com diâmetro de 250mm. Fornecimento e Assentamento.(desonerado)</t>
  </si>
  <si>
    <t>DR10150294</t>
  </si>
  <si>
    <t>Curva de 22°30' de ferro fundido dúctil, pintada interna e externamente com tinta betuminosa, com 2 flanges, inclusive fornecimento de material para junta (arruela de borracha, parafusos com porca), com diâmetro de 300mm. Fornecimento e Assentamento.</t>
  </si>
  <si>
    <t>DR09150294</t>
  </si>
  <si>
    <t>Curva de 22°30' de ferro fundido dúctil, pintada interna e externamente com tinta betuminosa, com 2 flanges, inclusive fornecimento de material para junta (arruela de borracha, parafusos com porca), com diâmetro de 300mm. Fornecimento e Assentamento.(desonerado)</t>
  </si>
  <si>
    <t>DR10150280</t>
  </si>
  <si>
    <t>Curva de 22°30' de ferro fundido dúctil, pintada interna e externamente com tinta betuminosa, com 2 flanges, inclusive fornecimento de material para junta (arruela de borracha, parafusos com porca), com diâmetro de 80mm. Fornecimento e Assentamento.</t>
  </si>
  <si>
    <t>DR09150280</t>
  </si>
  <si>
    <t>Curva de 22°30' de ferro fundido dúctil, pintada interna e externamente com tinta betuminosa, com 2 flanges, inclusive fornecimento de material para junta (arruela de borracha, parafusos com porca), com diâmetro de 80mm. Fornecimento e Assentamento.(desonerado)</t>
  </si>
  <si>
    <t>DR05500306</t>
  </si>
  <si>
    <t>Curva de 22°30' de PVC rígido - PBA com 1 ponta e 1 bolsa, classe 12, diâmetro de 100mm. Fornecimento e assentamento.</t>
  </si>
  <si>
    <t>DR04500306</t>
  </si>
  <si>
    <t>Curva de 22°30' de PVC rígido - PBA com 1 ponta e 1 bolsa, classe 12, diâmetro de 100mm. Fornecimento e assentamento.(desonerado)</t>
  </si>
  <si>
    <t>DR05500303</t>
  </si>
  <si>
    <t>Curva de 22°30' de PVC rígido - PBA com 1 ponta e 1 bolsa, classe 12, diâmetro de 75mm. Fornecimento e assentamento.</t>
  </si>
  <si>
    <t>DR04500303</t>
  </si>
  <si>
    <t>Curva de 22°30' de PVC rígido - PBA com 1 ponta e 1 bolsa, classe 12, diâmetro de 75mm. Fornecimento e assentamento.(desonerado)</t>
  </si>
  <si>
    <t>DR10150256</t>
  </si>
  <si>
    <t>Curva de 45° de ferro fundido dúctil, pintada interna e externamente com tinta betuminosa, com 2 flanges, inclusive fornecimento do material para junta (arruela de borracha, parafusos com porca), com diâmetro de 100mm. Fornecimento e assentamento.</t>
  </si>
  <si>
    <t>DR09150256</t>
  </si>
  <si>
    <t>Curva de 45° de ferro fundido dúctil, pintada interna e externamente com tinta betuminosa, com 2 flanges, inclusive fornecimento do material para junta (arruela de borracha, parafusos com porca), com diâmetro de 100mm. Fornecimento e assentamento.(desonerado)</t>
  </si>
  <si>
    <t>DR10150259</t>
  </si>
  <si>
    <t>Curva de 45° de ferro fundido dúctil, pintada interna e externamente com tinta betuminosa, com 2 flanges, inclusive fornecimento do material para junta (arruela de borracha, parafusos com porca), com diâmetro de 150mm. Fornecimento e assentamento.</t>
  </si>
  <si>
    <t>DR09150259</t>
  </si>
  <si>
    <t>Curva de 45° de ferro fundido dúctil, pintada interna e externamente com tinta betuminosa, com 2 flanges, inclusive fornecimento do material para junta (arruela de borracha, parafusos com porca), com diâmetro de 150mm. Fornecimento e assentamento.(desonerado)</t>
  </si>
  <si>
    <t>DR10150262</t>
  </si>
  <si>
    <t>Curva de 45° de ferro fundido dúctil, pintada interna e externamente com tinta betuminosa, com 2 flanges, inclusive fornecimento do material para junta (arruela de borracha, parafusos com porca), com diâmetro de 200mm. Fornecimento e assentamento.</t>
  </si>
  <si>
    <t>DR09150262</t>
  </si>
  <si>
    <t>Curva de 45° de ferro fundido dúctil, pintada interna e externamente com tinta betuminosa, com 2 flanges, inclusive fornecimento do material para junta (arruela de borracha, parafusos com porca), com diâmetro de 200mm. Fornecimento e assentamento.(desonerado)</t>
  </si>
  <si>
    <t>DR10150265</t>
  </si>
  <si>
    <t>Curva de 45° de ferro fundido dúctil, pintada interna e externamente com tinta betuminosa, com 2 flanges, inclusive fornecimento do material para junta (arruela de borracha, parafusos com porca), com diâmetro de 250mm. Fornecimento e assentamento.</t>
  </si>
  <si>
    <t>DR09150265</t>
  </si>
  <si>
    <t>Curva de 45° de ferro fundido dúctil, pintada interna e externamente com tinta betuminosa, com 2 flanges, inclusive fornecimento do material para junta (arruela de borracha, parafusos com porca), com diâmetro de 250mm. Fornecimento e assentamento.(desonerado)</t>
  </si>
  <si>
    <t>DR10150268</t>
  </si>
  <si>
    <t>Curva de 45° de ferro fundido dúctil, pintada interna e externamente com tinta betuminosa, com 2 flanges, inclusive fornecimento do material para junta (arruela de borracha, parafusos com porca), com diâmetro de 300mm. Fornecimento e assentamento.</t>
  </si>
  <si>
    <t>DR09150268</t>
  </si>
  <si>
    <t>Curva de 45° de ferro fundido dúctil, pintada interna e externamente com tinta betuminosa, com 2 flanges, inclusive fornecimento do material para junta (arruela de borracha, parafusos com porca), com diâmetro de 300mm. Fornecimento e assentamento.(desonerado)</t>
  </si>
  <si>
    <t>DR10150253</t>
  </si>
  <si>
    <t>Curva de 45° de ferro fundido dúctil, pintada interna e externamente com tinta betuminosa, com 2 flanges, inclusive fornecimento do material para junta (arruela de borracha, parafusos com porca), com diâmetro de 80mm. Fornecimento e assentamento.</t>
  </si>
  <si>
    <t>DR09150253</t>
  </si>
  <si>
    <t>Curva de 45° de ferro fundido dúctil, pintada interna e externamente com tinta betuminosa, com 2 flanges, inclusive fornecimento do material para junta (arruela de borracha, parafusos com porca), com diâmetro de 80mm. Fornecimento e assentamento.(desonerado)</t>
  </si>
  <si>
    <t>DR05500359</t>
  </si>
  <si>
    <t>Curva de 45° de PVC rígido - PBA com 1 ponta e 1 bolsa, classe 12, diâmetro de 160mm, inclusive fornecimento do material para junta (anel de borracha elubrificante). Fornecimento e assentamento.</t>
  </si>
  <si>
    <t>DR04500359</t>
  </si>
  <si>
    <t>Curva de 45° de PVC rígido - PBA com 1 ponta e 1 bolsa, classe 12, diâmetro de 160mm, inclusive fornecimento do material para junta (anel de borracha elubrificante). Fornecimento e assentamento.(desonerado)</t>
  </si>
  <si>
    <t>IT05150270</t>
  </si>
  <si>
    <t>Curva de 45° de PVC rígido - PBA com 1 ponta e 1 bolsa, classe 12, diâmetro de 50mm. Fornecimento e instalação.</t>
  </si>
  <si>
    <t>IT04150270</t>
  </si>
  <si>
    <t>Curva de 45° de PVC rígido - PBA com 1 ponta e 1 bolsa, classe 12, diâmetro de 50mm. Fornecimento e instalação.(desonerado)</t>
  </si>
  <si>
    <t>DR05500356</t>
  </si>
  <si>
    <t>Curva de 45° de PVC rígido - PBA com 1 ponta e 1 bolsa, classe 12, inclusive fornecimento do material para junta (anel de borracha e lubrificante) diâmetro de 100mm. Fornecimento e assentamento.</t>
  </si>
  <si>
    <t>DR04500356</t>
  </si>
  <si>
    <t>Curva de 45° de PVC rígido - PBA com 1 ponta e 1 bolsa, classe 12, inclusive fornecimento do material para junta (anel de borracha e lubrificante) diâmetro de 100mm. Fornecimento e assentamento.(desonerado)</t>
  </si>
  <si>
    <t>DR05500350</t>
  </si>
  <si>
    <t>Curva de 45° de PVC rígido - PBA com 1 ponta e 1 bolsa, classe 12, inclusive fornecimento do material para junta (anel de borracha e lubrificante) diâmetro de 50mm. Fornecimento e assentamento.</t>
  </si>
  <si>
    <t>DR04500350</t>
  </si>
  <si>
    <t>Curva de 45° de PVC rígido - PBA com 1 ponta e 1 bolsa, classe 12, inclusive fornecimento do material para junta (anel de borracha e lubrificante) diâmetro de 50mm. Fornecimento e assentamento.(desonerado)</t>
  </si>
  <si>
    <t>DR05500353</t>
  </si>
  <si>
    <t>Curva de 45° de PVC rígido - PBA com 1 ponta e 1 bolsa, classe 12, inclusive fornecimento do material para junta (anel de borracha e lubrificante) diâmetro de 75mm. Fornecimento e assentamento.</t>
  </si>
  <si>
    <t>DR04500353</t>
  </si>
  <si>
    <t>Curva de 45° de PVC rígido - PBA com 1 ponta e 1 bolsa, classe 12, inclusive fornecimento do material para junta (anel de borracha e lubrificante) diâmetro de 75mm. Fornecimento e assentamento.(desonerado)</t>
  </si>
  <si>
    <t>IT05150250</t>
  </si>
  <si>
    <t>Curva de 45° de PVC rígido, soldável, Tigre ou similar, diâmetro nominal de 32mm. Fornecimento.</t>
  </si>
  <si>
    <t>IT04150250</t>
  </si>
  <si>
    <t>Curva de 45° de PVC rígido, soldável, Tigre ou similar, diâmetro nominal de 32mm. Fornecimento.(desonerado)</t>
  </si>
  <si>
    <t>DR05500412</t>
  </si>
  <si>
    <t>Curva de 45° de PVC rígido, Vinilfort ou similar, ponta e bolsa, inclusive fornecimento do material para junta (anel de borracha e lubrificante) diâmetro de 250mm. Fornecimento e assentamento.</t>
  </si>
  <si>
    <t>DR04500412</t>
  </si>
  <si>
    <t>Curva de 45° de PVC rígido, Vinilfort ou similar, ponta e bolsa, inclusive fornecimento do material para junta (anel de borracha e lubrificante) diâmetro de 250mm. Fornecimento e assentamento.(desonerado)</t>
  </si>
  <si>
    <t>DR05500406</t>
  </si>
  <si>
    <t>Curva de 45° de PVC rígido, Vinilfort, com 1 ponta e 1 bolsa, inclusive fornecimento do material para junta (anel de borracha e lubrificante) diâmetro de 150mm. Fornecimento e assentamento.</t>
  </si>
  <si>
    <t>DR04500406</t>
  </si>
  <si>
    <t>Curva de 45° de PVC rígido, Vinilfort, com 1 ponta e 1 bolsa, inclusive fornecimento do material para junta (anel de borracha e lubrificante) diâmetro de 150mm. Fornecimento e assentamento.(desonerado)</t>
  </si>
  <si>
    <t>DR05500409</t>
  </si>
  <si>
    <t>Curva de 45° de PVC rígido, Vinilfort, com 1 ponta e 1 bolsa, inclusive fornecimento do material para junta (anel de borracha e lubrificante) diâmetro de 200mm. Fornecimento e assentamento.</t>
  </si>
  <si>
    <t>DR04500409</t>
  </si>
  <si>
    <t>Curva de 45° de PVC rígido, Vinilfort, com 1 ponta e 1 bolsa, inclusive fornecimento do material para junta (anel de borracha e lubrificante) diâmetro de 200mm. Fornecimento e assentamento.(desonerado)</t>
  </si>
  <si>
    <t>DR05500415</t>
  </si>
  <si>
    <t>Curva de 45° de PVC rígido, Vinilfort, com 1 ponta e 1 bolsa, inclusive fornecimento do material para junta (anel de borracha e lubrificante) diâmetro de 300mm. Fornecimento e assentamento.</t>
  </si>
  <si>
    <t>DR04500415</t>
  </si>
  <si>
    <t>Curva de 45° de PVC rígido, Vinilfort, com 1 ponta e 1 bolsa, inclusive fornecimento do material para junta (anel de borracha e lubrificante) diâmetro de 300mm. Fornecimento e assentamento.(desonerado)</t>
  </si>
  <si>
    <t>DR10150220</t>
  </si>
  <si>
    <t>Curva de 90° de ferro fundido dúctil, pintada interna e externamente com tinta betuminosa, com 2 flanges, inclusive fornecimento de material para junta (arruela de borracha, parafusos com porca), com diâmetro de 300mm. Fornecimento e Assentamento.</t>
  </si>
  <si>
    <t>DR09150220</t>
  </si>
  <si>
    <t>Curva de 90° de ferro fundido dúctil, pintada interna e externamente com tinta betuminosa, com 2 flanges, inclusive fornecimento de material para junta (arruela de borracha, parafusos com porca), com diâmetro de 300mm. Fornecimento e Assentamento.(desonerado)</t>
  </si>
  <si>
    <t>DR10150206</t>
  </si>
  <si>
    <t>Curva de 90° de ferro fundido dúctil, pintada interna e externamente com tinta betuminosa, com 2 flanges, inclusive fornecimento do material para junta (arruela de borracha, parafusos com porca), com diâmetro de 100mm. Fornecimento e assentamento.</t>
  </si>
  <si>
    <t>DR09150206</t>
  </si>
  <si>
    <t>Curva de 90° de ferro fundido dúctil, pintada interna e externamente com tinta betuminosa, com 2 flanges, inclusive fornecimento do material para junta (arruela de borracha, parafusos com porca), com diâmetro de 100mm. Fornecimento e assentamento.(desonerado)</t>
  </si>
  <si>
    <t>DR10150209</t>
  </si>
  <si>
    <t>Curva de 90° de ferro fundido dúctil, pintada interna e externamente com tinta betuminosa, com 2 flanges, inclusive fornecimento do material para junta (arruela de borracha, parafusos com porca), com diâmetro de 150mm. Fornecimento e assentamento.</t>
  </si>
  <si>
    <t>DR09150209</t>
  </si>
  <si>
    <t>Curva de 90° de ferro fundido dúctil, pintada interna e externamente com tinta betuminosa, com 2 flanges, inclusive fornecimento do material para junta (arruela de borracha, parafusos com porca), com diâmetro de 150mm. Fornecimento e assentamento.(desonerado)</t>
  </si>
  <si>
    <t>DR10150212</t>
  </si>
  <si>
    <t>Curva de 90° de ferro fundido dúctil, pintada interna e externamente com tinta betuminosa, com 2 flanges, inclusive fornecimento do material para junta (arruela de borracha, parafusos com porca), com diâmetro de 200mm. Fornecimento e assentamento.</t>
  </si>
  <si>
    <t>DR09150212</t>
  </si>
  <si>
    <t>Curva de 90° de ferro fundido dúctil, pintada interna e externamente com tinta betuminosa, com 2 flanges, inclusive fornecimento do material para junta (arruela de borracha, parafusos com porca), com diâmetro de 200mm. Fornecimento e assentamento.(desonerado)</t>
  </si>
  <si>
    <t>DR10150215</t>
  </si>
  <si>
    <t>Curva de 90° de ferro fundido dúctil, pintada interna e externamente com tinta betuminosa, com 2 flanges, inclusive fornecimento do material para junta (arruela de borracha, parafusos com porca), com diâmetro de 250mm. Fornecimento e assentamento.</t>
  </si>
  <si>
    <t>DR09150215</t>
  </si>
  <si>
    <t>Curva de 90° de ferro fundido dúctil, pintada interna e externamente com tinta betuminosa, com 2 flanges, inclusive fornecimento do material para junta (arruela de borracha, parafusos com porca), com diâmetro de 250mm. Fornecimento e assentamento.(desonerado)</t>
  </si>
  <si>
    <t>DR10150200</t>
  </si>
  <si>
    <t>Curva de 90° de ferro fundido dúctil, pintada interna e externamente com tinta betuminosa, com 2 flanges, inclusive fornecimento do material para junta (arruela de borracha, parafusos com porca), com diâmetro de 50mm. Fornecimento e assentamento.</t>
  </si>
  <si>
    <t>DR09150200</t>
  </si>
  <si>
    <t>Curva de 90° de ferro fundido dúctil, pintada interna e externamente com tinta betuminosa, com 2 flanges, inclusive fornecimento do material para junta (arruela de borracha, parafusos com porca), com diâmetro de 50mm. Fornecimento e assentamento.(desonerado)</t>
  </si>
  <si>
    <t>DR10150203</t>
  </si>
  <si>
    <t>Curva de 90° de ferro fundido dúctil, pintada interna e externamente com tinta betuminosa, com 2 flanges, inclusive fornecimento do material para junta (arruela de borracha, parafusos com porca), com diâmetro de 80mm. Fornecimento e assentamento.</t>
  </si>
  <si>
    <t>DR09150203</t>
  </si>
  <si>
    <t>Curva de 90° de ferro fundido dúctil, pintada interna e externamente com tinta betuminosa, com 2 flanges, inclusive fornecimento do material para junta (arruela de borracha, parafusos com porca), com diâmetro de 80mm. Fornecimento e assentamento.(desonerado)</t>
  </si>
  <si>
    <t>DR05500462</t>
  </si>
  <si>
    <t>Curva de 90° de PVC rígido - PBA com 1 ponta e 1 bolsa, classe 12, diâmetro de 200mm, inclusive fornecimento do material para junta (anel de borracha elubrificante). Fornecimento e assentamento.</t>
  </si>
  <si>
    <t>DR04500462</t>
  </si>
  <si>
    <t>Curva de 90° de PVC rígido - PBA com 1 ponta e 1 bolsa, classe 12, diâmetro de 200mm, inclusive fornecimento do material para junta (anel de borracha elubrificante). Fornecimento e assentamento.(desonerado)</t>
  </si>
  <si>
    <t>DR05500456</t>
  </si>
  <si>
    <t>Curva de 90° de PVC rígido - PBA com 1 ponta e 1 bolsa, classe 12, inclusive fornecimento do material para junta (anel de borracha e lubrificante) diâmetro de 100mm. Fornecimento e assentamento.</t>
  </si>
  <si>
    <t>DR04500456</t>
  </si>
  <si>
    <t>Curva de 90° de PVC rígido - PBA com 1 ponta e 1 bolsa, classe 12, inclusive fornecimento do material para junta (anel de borracha e lubrificante) diâmetro de 100mm. Fornecimento e assentamento.(desonerado)</t>
  </si>
  <si>
    <t>DR05500450</t>
  </si>
  <si>
    <t>Curva de 90° de PVC rígido - PBA com 1 ponta e 1 bolsa, classe 12, inclusive fornecimento do material para junta (anel de borracha e lubrificante) diâmetro de 50mm. Fornecimento e assentamento.</t>
  </si>
  <si>
    <t>DR04500450</t>
  </si>
  <si>
    <t>Curva de 90° de PVC rígido - PBA com 1 ponta e 1 bolsa, classe 12, inclusive fornecimento do material para junta (anel de borracha e lubrificante) diâmetro de 50mm. Fornecimento e assentamento.(desonerado)</t>
  </si>
  <si>
    <t>IT15100100</t>
  </si>
  <si>
    <t>Curva de 90° de PVC rígido, roscável, de 2". Fornecimento e instalação.</t>
  </si>
  <si>
    <t>IT14100100</t>
  </si>
  <si>
    <t>Curva de 90° de PVC rígido, roscável, de 2". Fornecimento e instalação.(desonerado)</t>
  </si>
  <si>
    <t>IT05350230</t>
  </si>
  <si>
    <t>Curva de 90° de PVC rígido, soldável, linha Irriga LF 10, Tigre ou similar, diâmetro nominal de 50mm e pressão nominal de 80. Fornecimento.</t>
  </si>
  <si>
    <t>IT04350230</t>
  </si>
  <si>
    <t>Curva de 90° de PVC rígido, soldável, linha Irriga LF 10, Tigre ou similar, diâmetro nominal de 50mm e pressão nominal de 80. Fornecimento.(desonerado)</t>
  </si>
  <si>
    <t>IT05150253</t>
  </si>
  <si>
    <t>Curva de 90° de PVC rígido, soldável, Tigre ou similar, diâmetro nominal de 32mm. Fornecimento.</t>
  </si>
  <si>
    <t>IT04150253</t>
  </si>
  <si>
    <t>Curva de 90° de PVC rígido, soldável, Tigre ou similar, diâmetro nominal de 32mm. Fornecimento.(desonerado)</t>
  </si>
  <si>
    <t>IP30200103</t>
  </si>
  <si>
    <t>Curva de 90° para eletroduto, de PVC rígido, roscável, de 32mm (1 1/4"). Fornecimento.</t>
  </si>
  <si>
    <t>IP29200103</t>
  </si>
  <si>
    <t>Curva de 90° para eletroduto, de PVC rígido, roscável, de 32mm (1 1/4"). Fornecimento.(desonerado)</t>
  </si>
  <si>
    <t>IP30200109</t>
  </si>
  <si>
    <t>Curva de 90° para eletroduto, de PVC rígido, roscável, de 50mm (2"). Fornecimento.</t>
  </si>
  <si>
    <t>IP29200109</t>
  </si>
  <si>
    <t>Curva de 90° para eletroduto, de PVC rígido, roscável, de 50mm (2"). Fornecimento.(desonerado)</t>
  </si>
  <si>
    <t>IT25060056</t>
  </si>
  <si>
    <t>Curva de 90°, para eletroduto de PVC rígido, roscável, com diâmetro de 1". Fornecimento e instalação.</t>
  </si>
  <si>
    <t>IT24060056</t>
  </si>
  <si>
    <t>Curva de 90°, para eletroduto de PVC rígido, roscável, com diâmetro de 1". Fornecimento e instalação.(desonerado)</t>
  </si>
  <si>
    <t>IT25060053</t>
  </si>
  <si>
    <t>Curva de 90°, para eletroduto de PVC rígido, roscável, com diâmetro de 3/4". Fornecimento e instalação.</t>
  </si>
  <si>
    <t>IT24060053</t>
  </si>
  <si>
    <t>Curva de 90°, para eletroduto de PVC rígido, roscável, com diâmetro de 3/4". Fornecimento e instalação.(desonerado)</t>
  </si>
  <si>
    <t>DR05500453</t>
  </si>
  <si>
    <t>Curva de 90º de PVC rígido - PBA com 1 ponta e 1 bolsa, classe 12, inclusive fornecimento do material para junta (anel de borracha e lubrificante) diâmetro de 75mm. Fornecimento e assentamento.</t>
  </si>
  <si>
    <t>DR04500453</t>
  </si>
  <si>
    <t>Curva de 90º de PVC rígido - PBA com 1 ponta e 1 bolsa, classe 12, inclusive fornecimento do material para junta (anel de borracha e lubrificante) diâmetro de 75mm. Fornecimento e assentamento.(desonerado)</t>
  </si>
  <si>
    <t>IT15200150</t>
  </si>
  <si>
    <t>Curva de ferro fundido, 90°, com flanges, diâmetro de 150mm. Fornecimento e instalação.</t>
  </si>
  <si>
    <t>IT14200150</t>
  </si>
  <si>
    <t>Curva de ferro fundido, 90°, com flanges, diâmetro de 150mm. Fornecimento e instalação.(desonerado)</t>
  </si>
  <si>
    <t>IT05150223</t>
  </si>
  <si>
    <t>Curva de PVC rígido, 90º, roscável, diâmetro nominal de 1". Fornecimento e instalação.</t>
  </si>
  <si>
    <t>IT04150223</t>
  </si>
  <si>
    <t>Curva de PVC rígido, 90º, roscável, diâmetro nominal de 1". Fornecimento e instalação.(desonerado)</t>
  </si>
  <si>
    <t>IT05150220</t>
  </si>
  <si>
    <t>Curva de PVC rígido, 90º, roscável, diâmetro nominal de 3/4". Fornecimento e instalação.</t>
  </si>
  <si>
    <t>IT04150220</t>
  </si>
  <si>
    <t>Curva de PVC rígido, 90º, roscável, diâmetro nominal de 3/4". Fornecimento e instalação.(desonerado)</t>
  </si>
  <si>
    <t>DR05500400</t>
  </si>
  <si>
    <t>Curva longa de 45° de PVC rígido, Vinilfort, com 1 ponta e 1 bolsa, inclusive fornecimento do material para junta (anel de borracha e lubrificante) diâmetro de 100mm. Fornecimento e assentamento.</t>
  </si>
  <si>
    <t>DR04500400</t>
  </si>
  <si>
    <t>Curva longa de 45° de PVC rígido, Vinilfort, com 1 ponta e 1 bolsa, inclusive fornecimento do material para junta (anel de borracha e lubrificante) diâmetro de 100mm. Fornecimento e assentamento.(desonerado)</t>
  </si>
  <si>
    <t>DR05500550</t>
  </si>
  <si>
    <t>Curva longa de 90° de PVC rígido, Vinilfort, com 1 ponta e 1 bolsa, inclusive fornecimento do material para junta (lubrificante) diâmetro de 150mm. Fornecimento e assentamento.</t>
  </si>
  <si>
    <t>DR04500550</t>
  </si>
  <si>
    <t>Curva longa de 90° de PVC rígido, Vinilfort, com 1 ponta e 1 bolsa, inclusive fornecimento do material para junta (lubrificante) diâmetro de 150mm. Fornecimento e assentamento.(desonerado)</t>
  </si>
  <si>
    <t>IP30100103</t>
  </si>
  <si>
    <t>Curva longa de 90° para eletroduto, de aço galvanizado, de 25mm (1"). Fornecimento.</t>
  </si>
  <si>
    <t>IP29100103</t>
  </si>
  <si>
    <t>Curva longa de 90° para eletroduto, de aço galvanizado, de 25mm (1"). Fornecimento.(desonerado)</t>
  </si>
  <si>
    <t>IP30100112</t>
  </si>
  <si>
    <t>Curva longa de 90° para eletroduto, de aço galvanizado, de 50mm (2"). Fornecimento.</t>
  </si>
  <si>
    <t>IP29100112</t>
  </si>
  <si>
    <t>Curva longa de 90° para eletroduto, de aço galvanizado, de 50mm (2"). Fornecimento.(desonerado)</t>
  </si>
  <si>
    <t>IP30100118</t>
  </si>
  <si>
    <t>Curva longa de 90° para eletroduto, de aço galvanizado, de 75mm (3"). Fornecimento.</t>
  </si>
  <si>
    <t>IP29100118</t>
  </si>
  <si>
    <t>Curva longa de 90° para eletroduto, de aço galvanizado, de 75mm (3"). Fornecimento.(desonerado)</t>
  </si>
  <si>
    <t>IP30200118</t>
  </si>
  <si>
    <t>Curva longa de 90° para eletroduto, de PVC rígido, roscável, de 100mm (4"). Fornecimento.</t>
  </si>
  <si>
    <t>IP29200118</t>
  </si>
  <si>
    <t>Curva longa de 90° para eletroduto, de PVC rígido, roscável, de 100mm (4"). Fornecimento.(desonerado)</t>
  </si>
  <si>
    <t>IP30200100</t>
  </si>
  <si>
    <t>Curva longa de 90° para eletroduto, de PVC rígido, roscável, de 25mm (1"). Fornecimento.</t>
  </si>
  <si>
    <t>IP29200100</t>
  </si>
  <si>
    <t>Curva longa de 90° para eletroduto, de PVC rígido, roscável, de 25mm (1"). Fornecimento.(desonerado)</t>
  </si>
  <si>
    <t>IP30200115</t>
  </si>
  <si>
    <t>Curva longa de 90° para eletroduto, de PVC rígido, roscável, de 80mm (3"). Fornecimento.</t>
  </si>
  <si>
    <t>IP29200115</t>
  </si>
  <si>
    <t>Curva longa de 90° para eletroduto, de PVC rígido, roscável, de 80mm (3"). Fornecimento.(desonerado)</t>
  </si>
  <si>
    <t>IT25160150</t>
  </si>
  <si>
    <t>Curva longa de ferro galvanizado, diâmetro de 50mm (2"). Fornecimento e instalação.</t>
  </si>
  <si>
    <t>IT24160150</t>
  </si>
  <si>
    <t>Curva longa de ferro galvanizado, diâmetro de 50mm (2"). Fornecimento e instalação.(desonerado)</t>
  </si>
  <si>
    <t>SE20200250</t>
  </si>
  <si>
    <t>Custo horário improdutivo (motor funcionando) Wídia ou similar-Solo (não utilizar como item de orçamento).</t>
  </si>
  <si>
    <t>SE19200250</t>
  </si>
  <si>
    <t>Custo horário improdutivo (motor funcionando) Wídia ou similar-Solo (não utilizar como item de orçamento).(desonerado)</t>
  </si>
  <si>
    <t>SE20200400</t>
  </si>
  <si>
    <t>Custo horário improdutivo diamante rocha sã (não utilizar como item de orçamento).</t>
  </si>
  <si>
    <t>SE19200400</t>
  </si>
  <si>
    <t>Custo horário improdutivo diamante rocha sã (não utilizar como item de orçamento).(desonerado)</t>
  </si>
  <si>
    <t>SE20200150</t>
  </si>
  <si>
    <t>Custo horário improdutivo Wagon Drill (não utilizar como item de orçamento).</t>
  </si>
  <si>
    <t>SE19200150</t>
  </si>
  <si>
    <t>Custo horário improdutivo Wagon Drill (não utilizar como item de orçamento).(desonerado)</t>
  </si>
  <si>
    <t>SE20200350</t>
  </si>
  <si>
    <t>Custo horário produtivo diamante rocha sã (não utilizar como item de orçamento).</t>
  </si>
  <si>
    <t>SE19200350</t>
  </si>
  <si>
    <t>Custo horário produtivo diamante rocha sã (não utilizar como item de orçamento).(desonerado)</t>
  </si>
  <si>
    <t>SE20200100</t>
  </si>
  <si>
    <t>Custo horário produtivo Wagon Drill (não utilizar como item de orçamento).</t>
  </si>
  <si>
    <t>SE19200100</t>
  </si>
  <si>
    <t>Custo horário produtivo Wagon Drill (não utilizar como item de orçamento).(desonerado)</t>
  </si>
  <si>
    <t>SE20200300</t>
  </si>
  <si>
    <t>Custo horário produtivo Wídia ou similar-Alteração e rocha (não utilizar como item de orçamento).</t>
  </si>
  <si>
    <t>SE19200300</t>
  </si>
  <si>
    <t>Custo horário produtivo Wídia ou similar-Alteração e rocha (não utilizar como item de orçamento).(desonerado)</t>
  </si>
  <si>
    <t>SE20200200</t>
  </si>
  <si>
    <t>Custo horário produtivo Wídia ou similar-Solo (não utilizar como item de orçamento).</t>
  </si>
  <si>
    <t>SE19200200</t>
  </si>
  <si>
    <t>Custo horário produtivo Wídia ou similar-Solo (não utilizar como item de orçamento).(desonerado)</t>
  </si>
  <si>
    <t>SC35150020</t>
  </si>
  <si>
    <t>Decapagem cuidadosa de esculturas, peças em argamassa e/ou ferro, com remoção de sucessivas camadas de tintas, exclusive retirada e transporte.</t>
  </si>
  <si>
    <t>SC34150020</t>
  </si>
  <si>
    <t>Decapagem cuidadosa de esculturas, peças em argamassa e/ou ferro, com remoção de sucessivas camadas de tintas, exclusive retirada e transporte.(desonerado)</t>
  </si>
  <si>
    <t>ES10990253</t>
  </si>
  <si>
    <t>Deck em madeira aparelhada, com assoalho de (20 x 2)cm, vigas longitudinais de (7,5 x 15)cm, transversais de (10 x 15)cm, guarda-corpo composto de peças de (15 x 15)cm e (20 x 2,5)cm, conforme projeto. Fornecimento e instalação.</t>
  </si>
  <si>
    <t>ES09990253</t>
  </si>
  <si>
    <t>Deck em madeira aparelhada, com assoalho de (20 x 2)cm, vigas longitudinais de (7,5 x 15)cm, transversais de (10 x 15)cm, guarda-corpo composto de peças de (15 x 15)cm e (20 x 2,5)cm, conforme projeto. Fornecimento e instalação.(desonerado)</t>
  </si>
  <si>
    <t>ES09990250</t>
  </si>
  <si>
    <t>Deck em madeira aparelhada, formado por peças de (2x10)cm, com intervalos de 2,5cm e apoiadas em travessas de madeirea serrada (7,5cm x 7,5cm / 3" x 3") e estrutura em toras de madeira com 25cm de diâmetro, tratado com Pentox ou similar, altura útil média de 1,50m, enterrado 1m de profundidade.(desonerado)</t>
  </si>
  <si>
    <t>ES10990250</t>
  </si>
  <si>
    <t>Deck em madeira aparelhada, formado por peças de (2x10)cm, com intervalos de 2,5cm e apoiadas em travessas de madeirea serrada (7,5cm x 7,5cm / 3" x 3") e estrutura em toras de madeira com 25cm de diâmetro, tratado com Pentox ou similar, altura útil média de 1,50m, enterrado 1m de profundidade.</t>
  </si>
  <si>
    <t>ES31070500</t>
  </si>
  <si>
    <t>Deck em madeira plástica PEAD (polietileno de alta densidade) 100% reciclável POLY RIO ou similar, perfil 100x30mm goivetado para encaixar os espaçadores para a fixação da forração modos que o parafuso não fique aparente e 50x25mm transversais para granzepe, os granzepes devem ser apoiados sobre uma base estrutural. Fornecimento e instalação.(desonerado)</t>
  </si>
  <si>
    <t>ES32070500</t>
  </si>
  <si>
    <t>Deck em madeira plástica PEAD (polietileno de alta densidade) 100% reciclável POLY RIO ou similar, perfil 100x30mm goivetado para encaixar os espaçadores para a fixação da forração modos que o parafuso não fique aparente e 50x25mm transversais para granzepe, os granzepes devem ser apoiados sobre uma base estrutural. Fornecimento e instalação.</t>
  </si>
  <si>
    <t>ST79050150</t>
  </si>
  <si>
    <t>Defensa de (1,50x1,50)m para proteção de pedestres, instalada em passeios, padrão Rio-Cidade Laranjeiras, formada por 2 tubos de 6" na vertical e 3 tubos na horizontal, sendo um tubo de 3" na parte superior e dois tubos de 1" na parte inferior, fixados por encaixe, com tratamento anticorrosivo e pintura. Fornecimento e instalação.(desonerado)</t>
  </si>
  <si>
    <t>ST80050150</t>
  </si>
  <si>
    <t>Defensa de (1,50x1,50)m para proteção de pedestres, instalada em passeios, padrão Rio-Cidade Laranjeiras, formada por 2 tubos de 6" na vertical e 3 tubos na horizontal, sendo um tubo de 3" na parte superior e dois tubos de 1" na parte inferior, fixados por encaixe, com tratamento anticorrosivo e pintura. Fornecimento e instalação.</t>
  </si>
  <si>
    <t>SC50050053</t>
  </si>
  <si>
    <t>Defensa semi-maleável dupla, compreendendo lâmina, poste, espaçador, calço, plaqueta e material de fixação. Fornecimento e instalação.</t>
  </si>
  <si>
    <t>SC49050053</t>
  </si>
  <si>
    <t>Defensa semi-maleável dupla, compreendendo lâmina, poste, espaçador, calço, plaqueta e material de fixação. Fornecimento e instalação.(desonerado)</t>
  </si>
  <si>
    <t>SC50050050</t>
  </si>
  <si>
    <t>Defensa semi-maleável simples, compreendendo lâmina, poste, espaçador, calço, plaqueta e material de fixação. Fornecimento e instalação.</t>
  </si>
  <si>
    <t>SC49050050</t>
  </si>
  <si>
    <t>Defensa semi-maleável simples, compreendendo lâmina, poste, espaçador, calço, plaqueta e material de fixação. Fornecimento e instalação.(desonerado)</t>
  </si>
  <si>
    <t>ES35050100</t>
  </si>
  <si>
    <t>Defensório, executado com barras chatas de aço de (2"x1/2") e (1"x1/8"), chumbadas em muro de pedra, módulos de 2m, conforme projeto FPJ. Fornecimento e instalação, inclusive pintura.</t>
  </si>
  <si>
    <t>ES34050100</t>
  </si>
  <si>
    <t>Defensório, executado com barras chatas de aço de (2"x1/2") e (1"x1/8"), chumbadas em muro de pedra, módulos de 2m, conforme projeto FPJ. Fornecimento e instalação, inclusive pintura.(desonerado)</t>
  </si>
  <si>
    <t>RV15380050</t>
  </si>
  <si>
    <t>Degrau de escada de argamassa granítica Korodur, na cor granítica, inclusive 3 polimentos.</t>
  </si>
  <si>
    <t>RV14380050</t>
  </si>
  <si>
    <t>Degrau de escada de argamassa granítica Korodur, na cor granítica, inclusive 3 polimentos.(desonerado)</t>
  </si>
  <si>
    <t>RV15380053</t>
  </si>
  <si>
    <t>Degrau de escada de argamassa granítica Korodur, na cor preta, inclusive 3 polimentos.</t>
  </si>
  <si>
    <t>RV14380053</t>
  </si>
  <si>
    <t>Degrau de escada de argamassa granítica Korodur, na cor preta, inclusive 3 polimentos.(desonerado)</t>
  </si>
  <si>
    <t>ET24050050</t>
  </si>
  <si>
    <t>Demarcação de área de risco e de preservação, conforme desenho GEORIO nº 3404/97, executada em encosta, utilizando perfil TR-32 ou maior a cada 5m e cabo de aço de 1/2", compreendendo o fornecimento dos perfis e do cabo de aço, incluindo roçado no traçado, escavação manual, base de concreto armado, placas de sinalização (desenho GEORIO nº 3475/98) a cada 50m e pintura protetotara do perfil. O custo considera todos os materiais e mão-de-obra.(desonerado)</t>
  </si>
  <si>
    <t>ET25050050</t>
  </si>
  <si>
    <t>Demarcação de área de risco e de preservação, conforme desenho GEORIO nº 3404/97, executada em encosta, utilizando perfil TR-32 ou maior a cada 5m e cabo de aço de 1/2", compreendendo o fornecimento dos perfis e do cabo de aço, incluindo roçado no traçado, escavação manual, base de concreto armado, placas de sinalização (desenho GEORIO nº 3475/98) a cada 50m e pintura protetotara do perfil. O custo considera todos os materiais e mão-de-obra.</t>
  </si>
  <si>
    <t>AD20250150</t>
  </si>
  <si>
    <t>Demarcação provisória de pavimento, por pintura, em cor amarela. Medido por área efetivamente pintada.</t>
  </si>
  <si>
    <t>AD19250150</t>
  </si>
  <si>
    <t>Demarcação provisória de pavimento, por pintura, em cor amarela. Medido por área efetivamente pintada.(desonerado)</t>
  </si>
  <si>
    <t>SC05100650</t>
  </si>
  <si>
    <t>Demolição cuidadosa, com equipamento de ar comprimido, de concreto armado, visando à exposição ou retirada de armadura.</t>
  </si>
  <si>
    <t>SC04100650</t>
  </si>
  <si>
    <t>Demolição cuidadosa, com equipamento de ar comprimido, de concreto armado, visando à exposição ou retirada de armadura.(desonerado)</t>
  </si>
  <si>
    <t>SC05051000</t>
  </si>
  <si>
    <t>Demolição de divisórias de placas de marmorite.</t>
  </si>
  <si>
    <t>SC04051000</t>
  </si>
  <si>
    <t>Demolição de divisórias de placas de marmorite.(desonerado)</t>
  </si>
  <si>
    <t>SC05051050</t>
  </si>
  <si>
    <t>Demolição de filme (película) de impermeabilização e respectiva tela de poliéster tipo Denver ou similar, Hey'di Cryl ou similar.</t>
  </si>
  <si>
    <t>SC04051050</t>
  </si>
  <si>
    <t>Demolição de filme (película) de impermeabilização e respectiva tela de poliéster tipo Denver ou similar, Hey'di Cryl ou similar.(desonerado)</t>
  </si>
  <si>
    <t>SC05051350</t>
  </si>
  <si>
    <t>Demolição de piso de ladrilho cerâmico, inclusive argamassa do contrapiso com até 5cm de espessura.</t>
  </si>
  <si>
    <t>SC04051350</t>
  </si>
  <si>
    <t>Demolição de piso de ladrilho cerâmico, inclusive argamassa do contrapiso com até 5cm de espessura.(desonerado)</t>
  </si>
  <si>
    <t>SC05051550</t>
  </si>
  <si>
    <t>Demolição de revestimento de argamassa de cimento e areia em reservatórios ou em superfícies de concreto, inclusive limpeza com escovão de aço, exclusive jato de água ou ar.</t>
  </si>
  <si>
    <t>SC04051550</t>
  </si>
  <si>
    <t>Demolição de revestimento de argamassa de cimento e areia em reservatórios ou em superfícies de concreto, inclusive limpeza com escovão de aço, exclusive jato de água ou ar.(desonerado)</t>
  </si>
  <si>
    <t>SC05051600</t>
  </si>
  <si>
    <t>Demolição de revestimento de soleiras, peitoris ou escadas.</t>
  </si>
  <si>
    <t>SC04051600</t>
  </si>
  <si>
    <t>Demolição de revestimento de soleiras, peitoris ou escadas.(desonerado)</t>
  </si>
  <si>
    <t>SC05051400</t>
  </si>
  <si>
    <t>Demolição de revestimento em argamassa de cal e areia ou cimento e saibro.</t>
  </si>
  <si>
    <t>SC04051400</t>
  </si>
  <si>
    <t>Demolição de revestimento em argamassa de cal e areia ou cimento e saibro.(desonerado)</t>
  </si>
  <si>
    <t>SC05051500</t>
  </si>
  <si>
    <t>Demolição de revestimento em argamassa de cimento e areia em parede.</t>
  </si>
  <si>
    <t>SC04051500</t>
  </si>
  <si>
    <t>Demolição de revestimento em argamassa de cimento e areia em parede.(desonerado)</t>
  </si>
  <si>
    <t>SC05051450</t>
  </si>
  <si>
    <t>Demolição de revestimento em azulejos, cerâmicas, mármores ou lambris.</t>
  </si>
  <si>
    <t>SC04051450</t>
  </si>
  <si>
    <t>Demolição de revestimento em azulejos, cerâmicas, mármores ou lambris.(desonerado)</t>
  </si>
  <si>
    <t>SC05051650</t>
  </si>
  <si>
    <t>Demolição de rodapé de alta resistência, tipo Marmorite, Oxicret ou Korodur ou similar.</t>
  </si>
  <si>
    <t>SC04051650</t>
  </si>
  <si>
    <t>Demolição de rodapé de alta resistência, tipo Marmorite, Oxicret ou Korodur ou similar.(desonerado)</t>
  </si>
  <si>
    <t>SC05050601</t>
  </si>
  <si>
    <t>Demolição manual de alvenaria de pedra argamassada, inclusive empilhamento lateral dentro do canteiro de serviço.</t>
  </si>
  <si>
    <t>SC04050601</t>
  </si>
  <si>
    <t>Demolição manual de alvenaria de pedra argamassada, inclusive empilhamento lateral dentro do canteiro de serviço.(desonerado)</t>
  </si>
  <si>
    <t>SC05050650</t>
  </si>
  <si>
    <t>Demolição manual de alvenaria de pedra seca, inclusive empilhamento dentro do canteiro de serviço.</t>
  </si>
  <si>
    <t>SC04050650</t>
  </si>
  <si>
    <t>Demolição manual de alvenaria de pedra seca, inclusive empilhamento dentro do canteiro de serviço.(desonerado)</t>
  </si>
  <si>
    <t>SC05050700</t>
  </si>
  <si>
    <t>Demolição manual de alvenaria de tijolos furados, inclusive empilhamento dentro do canteiro de serviço.</t>
  </si>
  <si>
    <t>SC04050700</t>
  </si>
  <si>
    <t>Demolição manual de alvenaria de tijolos furados, inclusive empilhamento dentro do canteiro de serviço.(desonerado)</t>
  </si>
  <si>
    <t>SC05050750</t>
  </si>
  <si>
    <t>Demolição manual de alvenaria de tijolos maciços inclusive empilhamento dentro do canteiro de serviço.</t>
  </si>
  <si>
    <t>SC04050750</t>
  </si>
  <si>
    <t>Demolição manual de alvenaria de tijolos maciços inclusive empilhamento dentro do canteiro de serviço.(desonerado)</t>
  </si>
  <si>
    <t>SC05050800</t>
  </si>
  <si>
    <t>Demolição manual de base suporte, contrapiso, camada regularizadora ou de assentamento de tacos, cerâmicas e azulejos, exclusive estes revestimentos.</t>
  </si>
  <si>
    <t>SC04050800</t>
  </si>
  <si>
    <t>Demolição manual de base suporte, contrapiso, camada regularizadora ou de assentamento de tacos, cerâmicas e azulejos, exclusive estes revestimentos.(desonerado)</t>
  </si>
  <si>
    <t>SC05050950</t>
  </si>
  <si>
    <t>Demolição manual de concreto armado compreendendo pilares, vigas e lajes, em estrutura apresentando posição espacial, inclusive empilhamento lateral dentro do canteiro.</t>
  </si>
  <si>
    <t>SC04050950</t>
  </si>
  <si>
    <t>Demolição manual de concreto armado compreendendo pilares, vigas e lajes, em estrutura apresentando posição espacial, inclusive empilhamento lateral dentro do canteiro.(desonerado)</t>
  </si>
  <si>
    <t>SC05050900</t>
  </si>
  <si>
    <t>Demolição manual de concreto armado estando as peças em posição espacial sobre o terreno ou plano horizontal de trabalho, inclusive o empilhamento lateral dentro do canteiro.</t>
  </si>
  <si>
    <t>SC04050900</t>
  </si>
  <si>
    <t>Demolição manual de concreto armado estando as peças em posição espacial sobre o terreno ou plano horizontal de trabalho, inclusive o empilhamento lateral dentro do canteiro.(desonerado)</t>
  </si>
  <si>
    <t>SC05050850</t>
  </si>
  <si>
    <t>Demolição manual de concreto simples com empilhamento lateral dentro do canteiro do serviço.</t>
  </si>
  <si>
    <t>SC04050850</t>
  </si>
  <si>
    <t>Demolição manual de concreto simples com empilhamento lateral dentro do canteiro do serviço.(desonerado)</t>
  </si>
  <si>
    <t>SC05051100</t>
  </si>
  <si>
    <t>Demolição manual de pavimentação de concreto asfaltico de 5cm de espessura.</t>
  </si>
  <si>
    <t>SC04051100</t>
  </si>
  <si>
    <t>Demolição manual de pavimentação de concreto asfaltico de 5cm de espessura.(desonerado)</t>
  </si>
  <si>
    <t>SC05051150</t>
  </si>
  <si>
    <t>Demolição manual de pavimentação de macadame betuminoso, inclusive afastamento lateral dentro do canteiro de serviço.</t>
  </si>
  <si>
    <t>SC04051150</t>
  </si>
  <si>
    <t>Demolição manual de pavimentação de macadame betuminoso, inclusive afastamento lateral dentro do canteiro de serviço.(desonerado)</t>
  </si>
  <si>
    <t>SC05051300</t>
  </si>
  <si>
    <t>Demolição manual de piso cimentado e da respectiva base de concreto, ou passeio de concreto, inclusive afastamento lateral dentro do canteiro de serviço.</t>
  </si>
  <si>
    <t>SC04051300</t>
  </si>
  <si>
    <t>Demolição manual de piso cimentado e da respectiva base de concreto, ou passeio de concreto, inclusive afastamento lateral dentro do canteiro de serviço.(desonerado)</t>
  </si>
  <si>
    <t>SC05051250</t>
  </si>
  <si>
    <t>Demolição manual de piso cimentado, exclusive a base de concreto, inclusive empilhamento lateral dentro do canteiro de serviço.</t>
  </si>
  <si>
    <t>SC04051250</t>
  </si>
  <si>
    <t>Demolição manual de piso cimentado, exclusive a base de concreto, inclusive empilhamento lateral dentro do canteiro de serviço.(desonerado)</t>
  </si>
  <si>
    <t>SC05051200</t>
  </si>
  <si>
    <t>Demolição manual de piso de alta resistência tipo Marmorite, Oxicret, Korodur ou similar.</t>
  </si>
  <si>
    <t>SC04051200</t>
  </si>
  <si>
    <t>Demolição manual de piso de alta resistência tipo Marmorite, Oxicret, Korodur ou similar.(desonerado)</t>
  </si>
  <si>
    <t>SC05100600</t>
  </si>
  <si>
    <t>Demolição, com equipamento de ar comprimido, de massas de concreto armado, exceto pisos ou pavimentos, inclusive afastamento lateral dentro do canteiro de serviços.</t>
  </si>
  <si>
    <t>SC04100600</t>
  </si>
  <si>
    <t>Demolição, com equipamento de ar comprimido, de massas de concreto armado, exceto pisos ou pavimentos, inclusive afastamento lateral dentro do canteiro de serviços.(desonerado)</t>
  </si>
  <si>
    <t>SC05100550</t>
  </si>
  <si>
    <t>Demolição, com equipamento de ar comprimido, de massas de concreto simples, exceto pisos ou pavimentos, inclusive afastamento lateral dentro do canteiro de serviços.</t>
  </si>
  <si>
    <t>SC04100550</t>
  </si>
  <si>
    <t>Demolição, com equipamento de ar comprimido, de massas de concreto simples, exceto pisos ou pavimentos, inclusive afastamento lateral dentro do canteiro de serviços.(desonerado)</t>
  </si>
  <si>
    <t>SC05100100</t>
  </si>
  <si>
    <t>Demolição, com equipamento de ar comprimido, de passeio cimentado com espessura até 10cm, inclusive afastamento lateral dentro do canteiro de serviços.</t>
  </si>
  <si>
    <t>SC04100100</t>
  </si>
  <si>
    <t>Demolição, com equipamento de ar comprimido, de passeio cimentado com espessura até 10cm, inclusive afastamento lateral dentro do canteiro de serviços.(desonerado)</t>
  </si>
  <si>
    <t>SC05100500</t>
  </si>
  <si>
    <t>Demolição, com equipamento de ar comprimido, de pavimentação de concreto asfáltico, com 10cm de espessura, em faixas de até 1,20m de largura, inclusive afastamento lateral dentro do canteiro de serviços.</t>
  </si>
  <si>
    <t>SC04100500</t>
  </si>
  <si>
    <t>Demolição, com equipamento de ar comprimido, de pavimentação de concreto asfáltico, com 10cm de espessura, em faixas de até 1,20m de largura, inclusive afastamento lateral dentro do canteiro de serviços.(desonerado)</t>
  </si>
  <si>
    <t>SC05100400</t>
  </si>
  <si>
    <t>Demolição, com equipamento de ar comprimido, de pavimentação de concreto asfáltico, com 10cm de espessura, inclusive afastamento lateral dentro do canteiro de serviços.</t>
  </si>
  <si>
    <t>SC04100400</t>
  </si>
  <si>
    <t>Demolição, com equipamento de ar comprimido, de pavimentação de concreto asfáltico, com 10cm de espessura, inclusive afastamento lateral dentro do canteiro de serviços.(desonerado)</t>
  </si>
  <si>
    <t>SC05100450</t>
  </si>
  <si>
    <t>Demolição, com equipamento de ar comprimido, de pavimentação de concreto asfáltico, com 5cm de espessura, em faixas de até 1,20m de largura, inclusive afastamento lateral dentro do canteiro de serviços.</t>
  </si>
  <si>
    <t>SC04100450</t>
  </si>
  <si>
    <t>Demolição, com equipamento de ar comprimido, de pavimentação de concreto asfáltico, com 5cm de espessura, em faixas de até 1,20m de largura, inclusive afastamento lateral dentro do canteiro de serviços.(desonerado)</t>
  </si>
  <si>
    <t>SC05100350</t>
  </si>
  <si>
    <t>Demolição, com equipamento de ar comprimido, de pavimentação de concreto asfáltico, com 5cm de espessura, inclusive afastamento lateral dentro do canteiro de serviços.</t>
  </si>
  <si>
    <t>SC04100350</t>
  </si>
  <si>
    <t>Demolição, com equipamento de ar comprimido, de pavimentação de concreto asfáltico, com 5cm de espessura, inclusive afastamento lateral dentro do canteiro de serviços.(desonerado)</t>
  </si>
  <si>
    <t>SC05100200</t>
  </si>
  <si>
    <t>Demolição, com equipamento de ar comprimido, de pavimentação de concreto simples, com 15cm de espessura, inclusive afastamento lateral dentro do canteiro de serviços.</t>
  </si>
  <si>
    <t>SC04100200</t>
  </si>
  <si>
    <t>Demolição, com equipamento de ar comprimido, de pavimentação de concreto simples, com 15cm de espessura, inclusive afastamento lateral dentro do canteiro de serviços.(desonerado)</t>
  </si>
  <si>
    <t>SC05100250</t>
  </si>
  <si>
    <t>Demolição, com equipamento de ar comprimido, de pavimentação de concreto simples, com 20cm de espessura, inclusive afastamento lateral dentro do canteiro de serviços.</t>
  </si>
  <si>
    <t>SC04100250</t>
  </si>
  <si>
    <t>Demolição, com equipamento de ar comprimido, de pavimentação de concreto simples, com 20cm de espessura, inclusive afastamento lateral dentro do canteiro de serviços.(desonerado)</t>
  </si>
  <si>
    <t>SC05100300</t>
  </si>
  <si>
    <t>Demolição, com equipamento de ar comprimido, de pisos ou pavimento de concreto armado, inclusive afastamento lateral dentro de canteiro de serviços.</t>
  </si>
  <si>
    <t>SC04100300</t>
  </si>
  <si>
    <t>Demolição, com equipamento de ar comprimido, de pisos ou pavimento de concreto armado, inclusive afastamento lateral dentro de canteiro de serviços.(desonerado)</t>
  </si>
  <si>
    <t>SC05100150</t>
  </si>
  <si>
    <t>Demolição, com equipamento de ar comprimido, de pisos ou pavimento de concreto simples, inclusive afastamento lateral dentro de canteiro de serviços.</t>
  </si>
  <si>
    <t>SC04100150</t>
  </si>
  <si>
    <t>Demolição, com equipamento de ar comprimido, de pisos ou pavimento de concreto simples, inclusive afastamento lateral dentro de canteiro de serviços.(desonerado)</t>
  </si>
  <si>
    <t>PJ40100200</t>
  </si>
  <si>
    <t>Dendrocirurgia em espécies vegetais de qualquer natureza.</t>
  </si>
  <si>
    <t>PJ39100200</t>
  </si>
  <si>
    <t>Dendrocirurgia em espécies vegetais de qualquer natureza.(desonerado)</t>
  </si>
  <si>
    <t>AD35200053</t>
  </si>
  <si>
    <t>Densidade aparente (DPTM-77/63).</t>
  </si>
  <si>
    <t>AD34200053</t>
  </si>
  <si>
    <t>Densidade aparente (DPTM-77/63).(desonerado)</t>
  </si>
  <si>
    <t>SC05150100</t>
  </si>
  <si>
    <t>Descida de escombros por calhas fechadas, de tábuas de Pinho de 3ª ou similar.</t>
  </si>
  <si>
    <t>SC04150100</t>
  </si>
  <si>
    <t>Descida de escombros por calhas fechadas, de tábuas de Pinho de 3ª ou similar.(desonerado)</t>
  </si>
  <si>
    <t>AD35050053</t>
  </si>
  <si>
    <t>Desemulsibilidade (PMB-580).</t>
  </si>
  <si>
    <t>AD34050053</t>
  </si>
  <si>
    <t>Desemulsibilidade (PMB-580).(desonerado)</t>
  </si>
  <si>
    <t>AD40050104</t>
  </si>
  <si>
    <t>Desenhista A (inclusive encargos sociais).</t>
  </si>
  <si>
    <t>AD39050104</t>
  </si>
  <si>
    <t>Desenhista A (inclusive encargos sociais).(desonerado)</t>
  </si>
  <si>
    <t>CE05100122</t>
  </si>
  <si>
    <t>Desenhista cadista sênior de serviços técnicos especializados de consultoria de engenharia e arquitetura.</t>
  </si>
  <si>
    <t>CE04100122</t>
  </si>
  <si>
    <t>Desenhista cadista sênior de serviços técnicos especializados de consultoria de engenharia e arquitetura.(desonerado)</t>
  </si>
  <si>
    <t>CE05100128</t>
  </si>
  <si>
    <t>Desenhista júnior de serviços técnicos especializados de consultoria de engenharia e arquitetura.</t>
  </si>
  <si>
    <t>CE04100128</t>
  </si>
  <si>
    <t>Desenhista júnior de serviços técnicos especializados de consultoria de engenharia e arquitetura.(desonerado)</t>
  </si>
  <si>
    <t>CE05100134</t>
  </si>
  <si>
    <t>Desenhista pleno de serviços técnicos especializados de consultoria de engenharia e arquitetura.</t>
  </si>
  <si>
    <t>CE04100134</t>
  </si>
  <si>
    <t>Desenhista pleno de serviços técnicos especializados de consultoria de engenharia e arquitetura.(desonerado)</t>
  </si>
  <si>
    <t>SE25850150</t>
  </si>
  <si>
    <t>Desenho em perspectiva no tamanho de (70x50)cm, colorido, para projeto de tratamento paisagístico em áreas públicas.</t>
  </si>
  <si>
    <t>SE24850150</t>
  </si>
  <si>
    <t>Desenho em perspectiva no tamanho de (70x50)cm, colorido, para projeto de tratamento paisagístico em áreas públicas.(desonerado)</t>
  </si>
  <si>
    <t>AD15050050</t>
  </si>
  <si>
    <t>Deslocamento, entre furos, de equipamento de sondagem a percurssão, incluindo desmontagem e remontagem.</t>
  </si>
  <si>
    <t>AD14050050</t>
  </si>
  <si>
    <t>Deslocamento, entre furos, de equipamento de sondagem a percurssão, incluindo desmontagem e remontagem.(desonerado)</t>
  </si>
  <si>
    <t>CO05150200</t>
  </si>
  <si>
    <t>Desmontagem e remontagem de andaimes suspensos pendentes da estrutura.</t>
  </si>
  <si>
    <t>CO04150200</t>
  </si>
  <si>
    <t>Desmontagem e remontagem de andaimes suspensos pendentes da estrutura.(desonerado)</t>
  </si>
  <si>
    <t>MT04450100</t>
  </si>
  <si>
    <t>Desmonte a fogo de bloco de material de 2ª categoria (moledo ou rocha em decomposição), com volume de 1m3 a 50m3, sendo a ar comprimido tanto a perfuração como a redução a pedra-de-mão, e a explosão pelo sistema de iniciação não elétrico, e a redução a rompedor.(desonerado)</t>
  </si>
  <si>
    <t>MT05450100</t>
  </si>
  <si>
    <t>Desmonte a fogo de bloco de material de 2ª categoria (moledo ou rocha em decomposição), com volume de 1m3 a 50m3, sendo a ar comprimido tanto a perfuração como a redução a pedra-de-mão, e a explosão pelo sistema de iniciação não elétrico, e a redução a rompedor.</t>
  </si>
  <si>
    <t>MT05450050</t>
  </si>
  <si>
    <t>Desmonte a fogo de bloco de material de 3ª categoria (rocha viva), com volume de 1m3 a 50m3, sendo a ar comprimido tanto a perfuração como a redução a pedra-de-mão, e a explosão pelo sistema de iniciação não elétrico.</t>
  </si>
  <si>
    <t>MT04450050</t>
  </si>
  <si>
    <t>Desmonte a fogo de bloco de material de 3ª categoria (rocha viva), com volume de 1m3 a 50m3, sendo a ar comprimido tanto a perfuração como a redução a pedra-de-mão, e a explosão pelo sistema de iniciação não elétrico.(desonerado)</t>
  </si>
  <si>
    <t>MT10250050</t>
  </si>
  <si>
    <t>Desmonte de bloco de material de 2ª categoria, sem utilização de explosivos, com rompedor a ar comprimido.</t>
  </si>
  <si>
    <t>MT09250050</t>
  </si>
  <si>
    <t>Desmonte de bloco de material de 2ª categoria, sem utilização de explosivos, com rompedor a ar comprimido.(desonerado)</t>
  </si>
  <si>
    <t>MT10250100</t>
  </si>
  <si>
    <t>Desmonte de bloco de material de 3ª categoria (rocha viva), com equipamento de ar comprimido, sem a utilização de explosivos, com volume até 1m3, inclusive redução a pedra-de-mão com o mesmo equipamento.</t>
  </si>
  <si>
    <t>MT09250100</t>
  </si>
  <si>
    <t>Desmonte de bloco de material de 3ª categoria (rocha viva), com equipamento de ar comprimido, sem a utilização de explosivos, com volume até 1m3, inclusive redução a pedra-de-mão com o mesmo equipamento.(desonerado)</t>
  </si>
  <si>
    <t>MT05250050</t>
  </si>
  <si>
    <t>Desmonte manual de bloco de material de 3ª categoria (rocha viva), inclusive redução a pedra-de-mão.</t>
  </si>
  <si>
    <t>MT04250050</t>
  </si>
  <si>
    <t>Desmonte manual de bloco de material de 3ª categoria (rocha viva), inclusive redução a pedra-de-mão.(desonerado)</t>
  </si>
  <si>
    <t>MT05100050</t>
  </si>
  <si>
    <t>Desmonte manual em material de 2ª categoria (moledo ou rocha decomposta).</t>
  </si>
  <si>
    <t>MT04100050</t>
  </si>
  <si>
    <t>Desmonte manual em material de 2ª categoria (moledo ou rocha decomposta).(desonerado)</t>
  </si>
  <si>
    <t>PJ20100103</t>
  </si>
  <si>
    <t>Destocamento de árvores de grande porte acima de 61cm DAP e raízes profundas, com auxílio mecânico, inclusive carga, descarga e transporte do material resultante até 30Km.</t>
  </si>
  <si>
    <t>PJ19100103</t>
  </si>
  <si>
    <t>Destocamento de árvores de grande porte acima de 61cm DAP e raízes profundas, com auxílio mecânico, inclusive carga, descarga e transporte do material resultante até 30Km.(desonerado)</t>
  </si>
  <si>
    <t>PJ20100100</t>
  </si>
  <si>
    <t>Destocamento de árvores de médio porte até 60cm DAP e raízes profundas, com auxílio mecânico, inclusive carga, descarga e transporte do material resultante até 30Km.</t>
  </si>
  <si>
    <t>PJ19100100</t>
  </si>
  <si>
    <t>Destocamento de árvores de médio porte até 60cm DAP e raízes profundas, com auxílio mecânico, inclusive carga, descarga e transporte do material resultante até 30Km.(desonerado)</t>
  </si>
  <si>
    <t>SE20050150</t>
  </si>
  <si>
    <t>Destocamento de árvores de porte médio e raízes profundas, sem auxílio mecânico, inclusive carga e transporte.</t>
  </si>
  <si>
    <t>SE19050150</t>
  </si>
  <si>
    <t>Destocamento de árvores de porte médio e raízes profundas, sem auxílio mecânico, inclusive carga e transporte.(desonerado)</t>
  </si>
  <si>
    <t>SE20050100</t>
  </si>
  <si>
    <t>Destocamento de árvores de porte médio e raízes profundas, sem remoção e auxílio mecânico.</t>
  </si>
  <si>
    <t>SE19050100</t>
  </si>
  <si>
    <t>Destocamento de árvores de porte médio e raízes profundas, sem remoção e auxílio mecânico.(desonerado)</t>
  </si>
  <si>
    <t>SE30050100</t>
  </si>
  <si>
    <t>Determinação da deformação do pavimento com auxílio da Viga Benkelmann, ponto.</t>
  </si>
  <si>
    <t>SE29050100</t>
  </si>
  <si>
    <t>Determinação da deformação do pavimento com auxílio da Viga Benkelmann, ponto.(desonerado)</t>
  </si>
  <si>
    <t>AD35200059</t>
  </si>
  <si>
    <t>Determinação da estabilidade e fluência Marshall (DPTM-43/64).</t>
  </si>
  <si>
    <t>AD34200059</t>
  </si>
  <si>
    <t>Determinação da estabilidade e fluência Marshall (DPTM-43/64).(desonerado)</t>
  </si>
  <si>
    <t>AD35300200</t>
  </si>
  <si>
    <t>Determinação de teor de cloretos, por amostra, em estruturas de concreto armado ou protendido, conforme Norma da ACI-318/31-BR36, inclusive coleta da amostra.</t>
  </si>
  <si>
    <t>AD34300200</t>
  </si>
  <si>
    <t>Determinação de teor de cloretos, por amostra, em estruturas de concreto armado ou protendido, conforme Norma da ACI-318/31-BR36, inclusive coleta da amostra.(desonerado)</t>
  </si>
  <si>
    <t>AD35300150</t>
  </si>
  <si>
    <t>Determinação do índice de vazios, massa específica e capacidade de absorção do concreto, através de corpo de prova retirado em estruturas de concreto armado ou protendido, conforme NBR 9778, inclusive coleta da amostra.</t>
  </si>
  <si>
    <t>AD34300150</t>
  </si>
  <si>
    <t>Determinação do índice de vazios, massa específica e capacidade de absorção do concreto, através de corpo de prova retirado em estruturas de concreto armado ou protendido, conforme NBR 9778, inclusive coleta da amostra.(desonerado)</t>
  </si>
  <si>
    <t>AD35200062</t>
  </si>
  <si>
    <t>Determinação do teor de betume (DBTM-53/63).</t>
  </si>
  <si>
    <t>AD34200062</t>
  </si>
  <si>
    <t>Determinação do teor de betume (DBTM-53/63).(desonerado)</t>
  </si>
  <si>
    <t>AD35300250</t>
  </si>
  <si>
    <t>Determinação do teor de sulfatos, por amostra, em estruturas de concreto armado ou protendido, conforme boletim n° 25 do IPT, inclusive coleta da amostra.</t>
  </si>
  <si>
    <t>AD34300250</t>
  </si>
  <si>
    <t>Determinação do teor de sulfatos, por amostra, em estruturas de concreto armado ou protendido, conforme boletim n° 25 do IPT, inclusive coleta da amostra.(desonerado)</t>
  </si>
  <si>
    <t>AD35200056</t>
  </si>
  <si>
    <t>Determinação, com auxílio de sonda rotativa, da densidade de mistura compactada, por corpo de prova.</t>
  </si>
  <si>
    <t>AD34200056</t>
  </si>
  <si>
    <t>Determinação, com auxílio de sonda rotativa, da densidade de mistura compactada, por corpo de prova.(desonerado)</t>
  </si>
  <si>
    <t>AD40050110</t>
  </si>
  <si>
    <t>Digitador (inclusive encargos sociais).</t>
  </si>
  <si>
    <t>AD39050110</t>
  </si>
  <si>
    <t>Digitador (inclusive encargos sociais).(desonerado)</t>
  </si>
  <si>
    <t>IT25500550</t>
  </si>
  <si>
    <t>Disjuntor de volume reduzido de óleo tripolar, classe 15Kv, corrente nominal de 800A/500MVA, com os acessórios: carregador de mola motorizado, relés de abertura e fechamento, bloqueio mecânico Kirk. Fornecimento e instalação.</t>
  </si>
  <si>
    <t>IT24500550</t>
  </si>
  <si>
    <t>Disjuntor de volume reduzido de óleo tripolar, classe 15Kv, corrente nominal de 800A/500MVA, com os acessórios: carregador de mola motorizado, relés de abertura e fechamento, bloqueio mecânico Kirk. Fornecimento e instalação.(desonerado)</t>
  </si>
  <si>
    <t>IT25500150</t>
  </si>
  <si>
    <t>Disjuntor termomagnético em caixa moldada, unipolar de 70A. Fornecimento e instalação.</t>
  </si>
  <si>
    <t>IT24500150</t>
  </si>
  <si>
    <t>Disjuntor termomagnético em caixa moldada, unipolar de 70A. Fornecimento e instalação.(desonerado)</t>
  </si>
  <si>
    <t>IP40150106</t>
  </si>
  <si>
    <t>Disjuntor termomagnético, bipolar de 20A. Fornecimento.</t>
  </si>
  <si>
    <t>IP39150106</t>
  </si>
  <si>
    <t>Disjuntor termomagnético, bipolar de 20A. Fornecimento.(desonerado)</t>
  </si>
  <si>
    <t>IT25500450</t>
  </si>
  <si>
    <t>Disjuntor termomagnético, tripolar de 100A, 35/50KA, referência XS100NS, Terasaki ou similar. Fornecimento e instalação.</t>
  </si>
  <si>
    <t>IT24500450</t>
  </si>
  <si>
    <t>Disjuntor termomagnético, tripolar de 100A, 35/50KA, referência XS100NS, Terasaki ou similar. Fornecimento e instalação.(desonerado)</t>
  </si>
  <si>
    <t>IP40150250</t>
  </si>
  <si>
    <t>Disjuntor termomagnético, tripolar de 100A. Fornecimento.</t>
  </si>
  <si>
    <t>IP39150250</t>
  </si>
  <si>
    <t>Disjuntor termomagnético, tripolar de 100A. Fornecimento.(desonerado)</t>
  </si>
  <si>
    <t>IT25500453</t>
  </si>
  <si>
    <t>Disjuntor termomagnético, tripolar de 125A, 35/50KA, referência XS225NS, Terasaki ou similar. Fornecimento e instalação.</t>
  </si>
  <si>
    <t>IT24500453</t>
  </si>
  <si>
    <t>Disjuntor termomagnético, tripolar de 125A, 35/50KA, referência XS225NS, Terasaki ou similar. Fornecimento e instalação.(desonerado)</t>
  </si>
  <si>
    <t>IT25500400</t>
  </si>
  <si>
    <t>Disjuntor termomagnético, tripolar de 200A, 25KA, referência XE225NC, Terasaki ou similar. Fornecimento e instalação.</t>
  </si>
  <si>
    <t>IT24500400</t>
  </si>
  <si>
    <t>Disjuntor termomagnético, tripolar de 200A, 25KA, referência XE225NC, Terasaki ou similar. Fornecimento e instalação.(desonerado)</t>
  </si>
  <si>
    <t>IT25500459</t>
  </si>
  <si>
    <t>Disjuntor termomagnético, tripolar de 225A, 35/50KA, referência XS225NS, Terasaki ou similar. Fornecimento e instalação.</t>
  </si>
  <si>
    <t>IT24500459</t>
  </si>
  <si>
    <t>Disjuntor termomagnético, tripolar de 225A, 35/50KA, referência XS225NS, Terasaki ou similar. Fornecimento e instalação.(desonerado)</t>
  </si>
  <si>
    <t>IT25500468</t>
  </si>
  <si>
    <t>Disjuntor termomagnético, tripolar de 400A, 35KA, referência XE600NS, Terasaki ou similar. Fornecimento e instalação.</t>
  </si>
  <si>
    <t>IT24500468</t>
  </si>
  <si>
    <t>Disjuntor termomagnético, tripolar de 400A, 35KA, referência XE600NS, Terasaki ou similar. Fornecimento e instalação.(desonerado)</t>
  </si>
  <si>
    <t>IP40150212</t>
  </si>
  <si>
    <t>Disjuntor termomagnético, tripolar de 40A. Fornecimento.</t>
  </si>
  <si>
    <t>IP39150212</t>
  </si>
  <si>
    <t>Disjuntor termomagnético, tripolar de 40A. Fornecimento.(desonerado)</t>
  </si>
  <si>
    <t>IT24500350</t>
  </si>
  <si>
    <t>Disjuntor tripolar de média tensão a gás SF6, tipo HAD-170616, 630A/17,5Kv, 16KA, com relé antipumping, até 24Kv, TC PR511, contatos auxiliares 5NA+5NF e bloqueio Kirk simples, com terminais de conexão para versão fixa, mecanismo de operação manual, contador de operações, sinalização de mola carregada/ descarregada e disjuntor aberto/fechado. Fornecimento e instalação.(desonerado)</t>
  </si>
  <si>
    <t>IT25500350</t>
  </si>
  <si>
    <t>Disjuntor tripolar de média tensão a gás SF6, tipo HAD-170616, 630A/17,5Kv, 16KA, com relé antipumping, até 24Kv, TC PR511, contatos auxiliares 5NA+5NF e bloqueio Kirk simples, com terminais de conexão para versão fixa, mecanismo de operação manual, contador de operações, sinalização de mola carregada/ descarregada e disjuntor aberto/fechado. Fornecimento e instalação.</t>
  </si>
  <si>
    <t>IT25500220</t>
  </si>
  <si>
    <t>Disjuntor, tripolar de 125A. Fornecimento e instalação.</t>
  </si>
  <si>
    <t>IT24500220</t>
  </si>
  <si>
    <t>Disjuntor, tripolar de 125A. Fornecimento e instalação.(desonerado)</t>
  </si>
  <si>
    <t>IT25500203</t>
  </si>
  <si>
    <t>Disjuntor, tripolar de 40A. Fornecimento e instalação.</t>
  </si>
  <si>
    <t>IT24500203</t>
  </si>
  <si>
    <t>Disjuntor, tripolar de 40A. Fornecimento e instalação.(desonerado)</t>
  </si>
  <si>
    <t>IT25500206</t>
  </si>
  <si>
    <t>Disjuntor, tripolar de 50A. Fornecimento e instalação.</t>
  </si>
  <si>
    <t>IT24500206</t>
  </si>
  <si>
    <t>Disjuntor, tripolar de 50A. Fornecimento e instalação.(desonerado)</t>
  </si>
  <si>
    <t>IT25500200</t>
  </si>
  <si>
    <t>Disjuntor, tripolar, tipo C, de 10A a 50A, Eletromar ou similar. Fornecimento e instalação.</t>
  </si>
  <si>
    <t>IT24500200</t>
  </si>
  <si>
    <t>Disjuntor, tripolar, tipo C, de 10A a 50A, Eletromar ou similar. Fornecimento e instalação.(desonerado)</t>
  </si>
  <si>
    <t>IT25500212</t>
  </si>
  <si>
    <t>Disjuntor, tripolar, tipo C, de 60A a 100A, Eletromar ou similar. Fornecimento e instalação.</t>
  </si>
  <si>
    <t>IT24500212</t>
  </si>
  <si>
    <t>Disjuntor, tripolar, tipo C, de 60A a 100A, Eletromar ou similar. Fornecimento e instalação.(desonerado)</t>
  </si>
  <si>
    <t>IT25500300</t>
  </si>
  <si>
    <t>Disjuntor, tripolar, tipo DA, 250A a 400A, Eletromar ou similar. Fornecimento e instalação.</t>
  </si>
  <si>
    <t>IT24500300</t>
  </si>
  <si>
    <t>Disjuntor, tripolar, tipo DA, 250A a 400A, Eletromar ou similar. Fornecimento e instalação.(desonerado)</t>
  </si>
  <si>
    <t>IT25500050</t>
  </si>
  <si>
    <t>Disjuntor, unipolar, do tipo Quicklag de 10A a 30A. Fornecimento e instalação.</t>
  </si>
  <si>
    <t>IT24500050</t>
  </si>
  <si>
    <t>Disjuntor, unipolar, do tipo Quicklag de 10A a 30A. Fornecimento e instalação.(desonerado)</t>
  </si>
  <si>
    <t>IT25500053</t>
  </si>
  <si>
    <t>Disjuntor, unipolar, do tipo Quicklag de 35A. Fornecimento e instalação.</t>
  </si>
  <si>
    <t>IT24500053</t>
  </si>
  <si>
    <t>Disjuntor, unipolar, do tipo Quicklag de 35A. Fornecimento e instalação.(desonerado)</t>
  </si>
  <si>
    <t>TC09050700</t>
  </si>
  <si>
    <t>Disposição final de materiais e resíduos de obras em locais de operação e disposição final apropriados, autorizados e/ou licenciados pelos órgãos de licenciamento e de controle ambiental, medida por tonelada transportada, sendo comprovada conforme legislação pertinente. (desonerado)</t>
  </si>
  <si>
    <t>TC10050700</t>
  </si>
  <si>
    <t>Disposição final de materiais e resíduos de obras em locais de operação e disposição final apropriados, autorizados e/ou licenciados pelos órgãos de licenciamento e de controle ambiental, medida por tonelada transportada, sendo comprovada conforme legislação pertinente.</t>
  </si>
  <si>
    <t>SE20200450</t>
  </si>
  <si>
    <t>Distanciômetro eletrônico completo.</t>
  </si>
  <si>
    <t>SE19200450</t>
  </si>
  <si>
    <t>Distanciômetro eletrônico completo.(desonerado)</t>
  </si>
  <si>
    <t>IT10150050</t>
  </si>
  <si>
    <t>Distribuidor de água em tubos de ferro galvanizado, rosca BS de 6", vedável nas duas bordas com flanges de 6". Fornecimento e instalação.</t>
  </si>
  <si>
    <t>IT09150050</t>
  </si>
  <si>
    <t>Distribuidor de água em tubos de ferro galvanizado, rosca BS de 6", vedável nas duas bordas com flanges de 6". Fornecimento e instalação.(desonerado)</t>
  </si>
  <si>
    <t>EQ19050260</t>
  </si>
  <si>
    <t>Distribuidor de Asfalto montado sobre caminhão com motor a diesel de 150 cv com motorista e operador, material de manutenção e operação, seguro, adesivos na carroceria, sinalizador giratório, rádio transmissor/receptor ou sistema de rastreamento GPS, com as seguintes especificações mínimas: atuação sob pressão, motor a gasolina equipado com radiador industrial, com grade protetora, motor de arranque, alternador, filtro de ar, bateria, chave de ignição e partida, manômetro para óleo, termômetro e amperímetro, dotado de bomba para sistema de circulação e distribuição com descarga máxima de 1.135 1/min a 550 rpm, capacidade efetiva do tanque de 5.000 l, barra de distribuição com registros embutidos, haste de distribuição manual provida de registro próprio e alimentado por mangueira de aço, flexível, diâmetro de 1", com 4,5 m de comprimento. Custo mensal. (Desonerado).</t>
  </si>
  <si>
    <t>EQ20050260</t>
  </si>
  <si>
    <t>Distribuidor de Asfalto montado sobre caminhão com motor a diesel de 150 cv com motorista e operador, material de manutenção e operação, seguro, adesivos na carroceria, sinalizador giratório, rádio transmissor/receptor ou sistema de rastreamento GPS, com as seguintes especificações mínimas: atuação sob pressão, motor a gasolina equipado com radiador industrial, com grade protetora, motor de arranque, alternador, filtro de ar, bateria, chave de ignição e partida, manômetro para óleo, termômetro e amperímetro, dotado de bomba para sistema de circulação e distribuição com descarga máxima de 1.135 1/min a 550 rpm, capacidade efetiva do tanque de 5.000 l, barra de distribuição com registros embutidos, haste de distribuição manual provida de registro próprio e alimentado por mangueira de aço, flexível, diâmetro de 1", com 4,5 m de comprimento. Custo mensal.</t>
  </si>
  <si>
    <t>EQ19050250</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</si>
  <si>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produtivo.(desonerado)</t>
  </si>
  <si>
    <t>EQ19050256</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</si>
  <si>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improdutivo (motor desligado).(desonerado)</t>
  </si>
  <si>
    <t>EQ20050250</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</si>
  <si>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produtivo.</t>
  </si>
  <si>
    <t>EQ20050256</t>
  </si>
  <si>
    <t>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improdutivo (motor desligado).</t>
  </si>
  <si>
    <t>AL10050050</t>
  </si>
  <si>
    <t>Divisória de madeira de dupla face, construída com chapas de compensado de 6mm, estruturada internamente com sarrafos de madeira serrada de (2,5 x 5)cm, com utilização de 2 vezes, exclusive pintura. Fornecimento e colocação.</t>
  </si>
  <si>
    <t>AL09050050</t>
  </si>
  <si>
    <t>Divisória de madeira de dupla face, construída com chapas de compensado de 6mm, estruturada internamente com sarrafos de madeira serrada de (2,5 x 5)cm, com utilização de 2 vezes, exclusive pintura. Fornecimento e colocação.(desonerado)</t>
  </si>
  <si>
    <t>AL09050450</t>
  </si>
  <si>
    <t>Divisória tipo painel-bandeira de vidro, com 35mm de espessura, considerando uma área superior a 100m2, constituída de painel de vidro na parte superior (inclusive este), com miolo semi-oco, revestido em chapa dura de alta densidade, com laminado melamínico de baixa pressão, estruturado em perfis de aço galvanizado, pintado, inclusive portas e exclusive suas ferragens. Fornecimento e colocação.(desonerado)</t>
  </si>
  <si>
    <t>AL10050450</t>
  </si>
  <si>
    <t>Divisória tipo painel-bandeira de vidro, com 35mm de espessura, considerando uma área superior a 100m2, constituída de painel de vidro na parte superior (inclusive este), com miolo semi-oco, revestido em chapa dura de alta densidade, com laminado melamínico de baixa pressão, estruturado em perfis de aço galvanizado, pintado, inclusive portas e exclusive suas ferragens. Fornecimento e colocação.</t>
  </si>
  <si>
    <t>AL09050650</t>
  </si>
  <si>
    <t>Divisória tipo painel-bandeira de vidro, com 35mm de espessura, considerando uma área superior a 100m2, constituída de painel e vidro na parte superior (inclusive este), com miolo semi-oco, revestido em chapa dura de alta densidade, com laminado melamínico de baixa pressão, estruturado em perfis de alumínio anodizado natural, inclusive portas e exclusive suas ferragens. Fornecimento e colocação.(desonerado)</t>
  </si>
  <si>
    <t>AL10050650</t>
  </si>
  <si>
    <t>Divisória tipo painel-bandeira de vidro, com 35mm de espessura, considerando uma área superior a 100m2, constituída de painel e vidro na parte superior (inclusive este), com miolo semi-oco, revestido em chapa dura de alta densidade, com laminado melamínico de baixa pressão, estruturado em perfis de alumínio anodizado natural, inclusive portas e exclusive suas ferragens. Fornecimento e colocação.</t>
  </si>
  <si>
    <t>AL09050400</t>
  </si>
  <si>
    <t>Divisória tipo painel-bandeira de vidro, com 35mm de espessura, considerando uma área superior a 100m2, constituída de painel e vidro na parte superior (inclusive este), com miolo semi-oco, revestido em chapa dura de alta densidade, pintado, estruturado em perfis de aço galvanizado pintado, inclusive portas e exclusive suas ferragens. Fornecimento e colocação.(desonerado)</t>
  </si>
  <si>
    <t>AL09050600</t>
  </si>
  <si>
    <t>Divisória tipo painel-bandeira de vidro, com 35mm de espessura, considerando uma área superior a 100m2, constituída de painel e vidro na parte superior (inclusive este), com miolo semi-oco, revestido em chapa dura de alta densidade, pintado, estruturado em perfis de alumínio anodizado natural, inclusive portas e exclusive suas ferragens. Fornecimento e colocação.(desonerado)</t>
  </si>
  <si>
    <t>AL10050400</t>
  </si>
  <si>
    <t>Divisória tipo painel-bandeira de vidro, com 35mm de espessura, considerando uma área superior a 100m2, constituída de painel e vidro na parte superior (inclusive este), com miolo semi-oco, revestido em chapa dura de alta densidade, pintado, estruturado em perfis de aço galvanizado pintado, inclusive portas e exclusive suas ferragens. Fornecimento e colocação.</t>
  </si>
  <si>
    <t>AL10050600</t>
  </si>
  <si>
    <t>Divisória tipo painel-bandeira de vidro, com 35mm de espessura, considerando uma área superior a 100m2, constituída de painel e vidro na parte superior (inclusive este), com miolo semi-oco, revestido em chapa dura de alta densidade, pintado, estruturado em perfis de alumínio anodizado natural, inclusive portas e exclusive suas ferragens. Fornecimento e colocação.</t>
  </si>
  <si>
    <t>AL09050156</t>
  </si>
  <si>
    <t>Divisória tipo painel-painel, com 35mm de espessura, considerando uma área superior a 100m2, constituída de painel cego com miolo semi-oco, revestido em chapa dura de alta densidade, pintado, estruturado em perfis de alumínio anodizado natural, inclusive portas e exclusive suas ferragens. Fornecimento e colocação.(desonerado)</t>
  </si>
  <si>
    <t>AL10050156</t>
  </si>
  <si>
    <t>Divisória tipo painel-painel, com 35mm de espessura, considerando uma área superior a 100m2, constituída de painel cego com miolo semi-oco, revestido em chapa dura de alta densidade, pintado, estruturado em perfis de alumínio anodizado natural, inclusive portas e exclusive suas ferragens. Fornecimento e colocação.</t>
  </si>
  <si>
    <t>AL09050153</t>
  </si>
  <si>
    <t>Divisória tipo painel-painel, com 35mm de espessura, considerando uma área superior a 100m2, constituída de painel cego, com miolo semi-oco, revestido em chapa dura de alta densidade, com laminado melamínico de baixa pressão, estruturado em perfis de aço galvanizado, pintado, inclusive portas e exclusive suas ferragens. Fornecimento e colocação.(desonerado)</t>
  </si>
  <si>
    <t>AL10050153</t>
  </si>
  <si>
    <t>Divisória tipo painel-painel, com 35mm de espessura, considerando uma área superior a 100m2, constituída de painel cego, com miolo semi-oco, revestido em chapa dura de alta densidade, com laminado melamínico de baixa pressão, estruturado em perfis de aço galvanizado, pintado, inclusive portas e exclusive suas ferragens. Fornecimento e colocação.</t>
  </si>
  <si>
    <t>AL09050200</t>
  </si>
  <si>
    <t>Divisória tipo painel-painel, com 35mm de espessura, considerando uma área superior a 100m2, constituída de painel cego, com miolo semi-oco, revestido em chapa dura de alta densidade, com laminado melamínico de baixa pressão, estruturado em perfis de alumínio anodizado natural, inclusive portas e exclusive suas ferragens. Fornecimento e colocação.(desonerado)</t>
  </si>
  <si>
    <t>AL10050200</t>
  </si>
  <si>
    <t>Divisória tipo painel-painel, com 35mm de espessura, considerando uma área superior a 100m2, constituída de painel cego, com miolo semi-oco, revestido em chapa dura de alta densidade, com laminado melamínico de baixa pressão, estruturado em perfis de alumínio anodizado natural, inclusive portas e exclusive suas ferragens. Fornecimento e colocação.</t>
  </si>
  <si>
    <t>AL09050150</t>
  </si>
  <si>
    <t>Divisória tipo painel-painel, com 35mm de espessura, considerando uma área superior a 100m2, constituída de painel cego, com miolo semi-oco, revestido em chapa dura de alta densidade, pintado, estruturado em perfis de aço galvanizado pintado, inclusive portas e exclusive suas ferragens. Fornecimento e colocação.(desonerado)</t>
  </si>
  <si>
    <t>AL10050150</t>
  </si>
  <si>
    <t>Divisória tipo painel-painel, com 35mm de espessura, considerando uma área superior a 100m2, constituída de painel cego, com miolo semi-oco, revestido em chapa dura de alta densidade, pintado, estruturado em perfis de aço galvanizado pintado, inclusive portas e exclusive suas ferragens. Fornecimento e colocação.</t>
  </si>
  <si>
    <t>AL09051000</t>
  </si>
  <si>
    <t>Divisória tipo painel-vidro-painel, com 35mm de espessura, considerando uma área superior a 100m2, constituída de painel cego até a altura de 1,10 e 2,10m, com vidro entre 1,10 e 2,10m (inclusive este), com miolo semi-oco, revestido em chapa dura de alta densidade, com laminado melamínico de baixa pressão, estruturado em perfis de alumínio anodizado natural, inclusive portas e exclusive suas ferragens. Fornecimento e colocação.(desonerado)</t>
  </si>
  <si>
    <t>AL10051000</t>
  </si>
  <si>
    <t>Divisória tipo painel-vidro-painel, com 35mm de espessura, considerando uma área superior a 100m2, constituída de painel cego até a altura de 1,10 e 2,10m, com vidro entre 1,10 e 2,10m (inclusive este), com miolo semi-oco, revestido em chapa dura de alta densidade, com laminado melamínico de baixa pressão, estruturado em perfis de alumínio anodizado natural, inclusive portas e exclusive suas ferragens. Fornecimento e colocação.</t>
  </si>
  <si>
    <t>AL09050850</t>
  </si>
  <si>
    <t>Divisória tipo painel-vidro-painel, com 35mm de espessura, considerando uma área superior a 100m2, constituída de painel cego até a altura de 1,10m e acima de 2,10m, com vidro entre 1,10 e 2,10m (inclusive este), com miolo maciço, retardante de fogo, à base mineral de vermiculita expandida, revestido em chapa dura de alta densidade, pintado, estruturado em perfis de aço galvanizado, pintado, inclusive portas e exclusive suas ferragens. Fornecimento e colocação.(desonerado)</t>
  </si>
  <si>
    <t>AL10050850</t>
  </si>
  <si>
    <t>Divisória tipo painel-vidro-painel, com 35mm de espessura, considerando uma área superior a 100m2, constituída de painel cego até a altura de 1,10m e acima de 2,10m, com vidro entre 1,10 e 2,10m (inclusive este), com miolo maciço, retardante de fogo, à base mineral de vermiculita expandida, revestido em chapa dura de alta densidade, pintado, estruturado em perfis de aço galvanizado, pintado, inclusive portas e exclusive suas ferragens. Fornecimento e colocação.</t>
  </si>
  <si>
    <t>AL09050750</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</si>
  <si>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aço galvanizado, pintado, inclusive portas e exclusive suas ferragens. Fornecimento e colocação.(desonerado)</t>
  </si>
  <si>
    <t>AL09050800</t>
  </si>
  <si>
    <t>Divisória tipo painel-vidro-painel, com 35mm de espessura, considerando uma área superior a 100m2, constituída de painel cego até a altura de 1,10m e acima de 2,10m, com vidro entre 1,10 e 2,10m (inclusive este), com miolo semi-oco, revestido em chapa dura de alta densidade, com laminado melamínico de baixa pressão, estruturado em perfis de aço galvanizado, pintado, inclusive portas e exclusive suas ferragens. Fornecimento e colocação.(desonerado)</t>
  </si>
  <si>
    <t>AL09050950</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</si>
  <si>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alumínio anodizado natural, inclusive portas e exclusive suas ferragens. Fornecimento e colocação.(desonerado)</t>
  </si>
  <si>
    <t>AL10050750</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</si>
  <si>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aço galvanizado, pintado, inclusive portas e exclusive suas ferragens. Fornecimento e colocação.</t>
  </si>
  <si>
    <t>AL10050800</t>
  </si>
  <si>
    <t>Divisória tipo painel-vidro-painel, com 35mm de espessura, considerando uma área superior a 100m2, constituída de painel cego até a altura de 1,10m e acima de 2,10m, com vidro entre 1,10 e 2,10m (inclusive este), com miolo semi-oco, revestido em chapa dura de alta densidade, com laminado melamínico de baixa pressão, estruturado em perfis de aço galvanizado, pintado, inclusive portas e exclusive suas ferragens. Fornecimento e colocação.</t>
  </si>
  <si>
    <t>AL10050950</t>
  </si>
  <si>
    <t>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alumínio anodizado natural, inclusive portas e exclusive suas ferragens. Fornecimento e colocação.</t>
  </si>
  <si>
    <t>ES40050470</t>
  </si>
  <si>
    <t>Dobradiça 3"x2 1/2" de ferro galvanizado referência 246-G da Pagé ou similar, com pino e bolas de latão. Fornecimento da peça.</t>
  </si>
  <si>
    <t>ES39050470</t>
  </si>
  <si>
    <t>Dobradiça 3"x2 1/2" de ferro galvanizado referência 246-G da Pagé ou similar, com pino e bolas de latão. Fornecimento da peça.(desonerado)</t>
  </si>
  <si>
    <t>ES40050480</t>
  </si>
  <si>
    <t>Dobradiça 3"x3 1/2" de latão cromado referência 344 da Pagé ou similar, com pino, bolas e anéis de latão. Fornecimento da peça.</t>
  </si>
  <si>
    <t>ES39050480</t>
  </si>
  <si>
    <t>Dobradiça 3"x3 1/2" de latão cromado referência 344 da Pagé ou similar, com pino, bolas e anéis de latão. Fornecimento da peça.(desonerado)</t>
  </si>
  <si>
    <t>ES40050473</t>
  </si>
  <si>
    <t>Dobradiça 3"x3" de latão cromado referência 344 da Pagé ou similar, com pino, bolas e anéis de latão. Fornecimento da peça.</t>
  </si>
  <si>
    <t>ES39050473</t>
  </si>
  <si>
    <t>Dobradiça 3"x3" de latão cromado referência 344 da Pagé ou similar, com pino, bolas e anéis de latão. Fornecimento da peça.(desonerado)</t>
  </si>
  <si>
    <t>ES40050483</t>
  </si>
  <si>
    <t>Dobradiça com mola, de (70x100)mm, referência 521, La Fonte ou similar. Fornecimento e instalação.</t>
  </si>
  <si>
    <t>ES39050483</t>
  </si>
  <si>
    <t>Dobradiça com mola, de (70x100)mm, referência 521, La Fonte ou similar. Fornecimento e instalação.(desonerado)</t>
  </si>
  <si>
    <t>MT10200150</t>
  </si>
  <si>
    <t>Dragagem de leito de rio ou canal, em material mole, utilizando escavadeira sobre esteiras, versão Clam-Shell, com capacidade de 0,78m3.</t>
  </si>
  <si>
    <t>MT09200150</t>
  </si>
  <si>
    <t>Dragagem de leito de rio ou canal, em material mole, utilizando escavadeira sobre esteiras, versão Clam-Shell, com capacidade de 0,78m3.(desonerado)</t>
  </si>
  <si>
    <t>MT10200100</t>
  </si>
  <si>
    <t>Dragagem de leito de rio ou canal, em material mole, utilizando escavadeira sobre esteiras, versão Drag-Line, com capacidade de 0,78m3.</t>
  </si>
  <si>
    <t>MT09200100</t>
  </si>
  <si>
    <t>Dragagem de leito de rio ou canal, em material mole, utilizando escavadeira sobre esteiras, versão Drag-Line, com capacidade de 0,78m3.(desonerado)</t>
  </si>
  <si>
    <t>DR55050300</t>
  </si>
  <si>
    <t>Dreno de tubos de concreto, sem armadura, de 0,30m de diâmetro, perfurado ou não, assentados em drenos de pedra britada, inclusive reaterro e exclusive escavação.</t>
  </si>
  <si>
    <t>DR54050300</t>
  </si>
  <si>
    <t>Dreno de tubos de concreto, sem armadura, de 0,30m de diâmetro, perfurado ou não, assentados em drenos de pedra britada, inclusive reaterro e exclusive escavação.(desonerado)</t>
  </si>
  <si>
    <t>DR55050203</t>
  </si>
  <si>
    <t>Dreno em tubo de PVC rígido, diâmetro de 3", para viadutos, inclusive fornecimento do tubo, exclusive perfuração e colagem.</t>
  </si>
  <si>
    <t>DR54050203</t>
  </si>
  <si>
    <t>Dreno em tubo de PVC rígido, diâmetro de 3", para viadutos, inclusive fornecimento do tubo, exclusive perfuração e colagem.(desonerado)</t>
  </si>
  <si>
    <t>DR55050206</t>
  </si>
  <si>
    <t>Dreno em tubo de PVC rígido, diâmetro de 4", para viadutos, inclusive fornecimento do tubo, exclusive perfuração e colagem.</t>
  </si>
  <si>
    <t>DR54050206</t>
  </si>
  <si>
    <t>Dreno em tubo de PVC rígido, diâmetro de 4", para viadutos, inclusive fornecimento do tubo, exclusive perfuração e colagem.(desonerado)</t>
  </si>
  <si>
    <t>DR55050200</t>
  </si>
  <si>
    <t>Dreno ou Barbaca em tubo de PVC rígido, diâmetro de 2", inclusive fornecimento do tubo e material drenante.</t>
  </si>
  <si>
    <t>DR54050200</t>
  </si>
  <si>
    <t>Dreno ou Barbaca em tubo de PVC rígido, diâmetro de 2", inclusive fornecimento do tubo e material drenante.(desonerado)</t>
  </si>
  <si>
    <t>DR55050209</t>
  </si>
  <si>
    <t>Dreno ou Barbaca em tubo de PVC rígido, diâmetro de 4", inclusive fornecimento do tubo e material drenante.</t>
  </si>
  <si>
    <t>DR54050209</t>
  </si>
  <si>
    <t>Dreno ou Barbaca em tubo de PVC rígido, diâmetro de 4", inclusive fornecimento do tubo e material drenante.(desonerado)</t>
  </si>
  <si>
    <t>DR55050250</t>
  </si>
  <si>
    <t>Dreno profundo em tubo plástico perfurado, 2 1/2" de diâmetro, inclusive tela de nylon e fornecimento dos materiais; exclusive perfuração do terreno.</t>
  </si>
  <si>
    <t>DR54050250</t>
  </si>
  <si>
    <t>Dreno profundo em tubo plástico perfurado, 2 1/2" de diâmetro, inclusive tela de nylon e fornecimento dos materiais; exclusive perfuração do terreno.(desonerado)</t>
  </si>
  <si>
    <t>DR55050350</t>
  </si>
  <si>
    <t>Dreno vertical no paramento interno de muros de arrimo, executado em prismas de (0,25x0,25)m de seção, cheios de brita nº 3, admitindo as Barbacãs espaçadas de 1,50m verticalmente e 2m horizontalmente, medindo-se o serviço pela área do muro.</t>
  </si>
  <si>
    <t>DR54050350</t>
  </si>
  <si>
    <t>Dreno vertical no paramento interno de muros de arrimo, executado em prismas de (0,25x0,25)m de seção, cheios de brita nº 3, admitindo as Barbacãs espaçadas de 1,50m verticalmente e 2m horizontalmente, medindo-se o serviço pela área do muro.(desonerado)</t>
  </si>
  <si>
    <t>IT20050250</t>
  </si>
  <si>
    <t>Duchinha manual para banheiro, exclusive fornecimento do aparelho. Instalação e assentamento.</t>
  </si>
  <si>
    <t>IT19050250</t>
  </si>
  <si>
    <t>Duchinha manual para banheiro, exclusive fornecimento do aparelho. Instalação e assentamento.(desonerado)</t>
  </si>
  <si>
    <t>AP05200118</t>
  </si>
  <si>
    <t>Duchinha manual, com registro de pressão. Fornecimento.</t>
  </si>
  <si>
    <t>AP04200118</t>
  </si>
  <si>
    <t>Duchinha manual, com registro de pressão. Fornecimento.(desonerado)</t>
  </si>
  <si>
    <t>IT02050100</t>
  </si>
  <si>
    <t>Duto em chapa de aço galvanizado para condicionamento de ar, isolado com chapa de isopor, inclusive grelha de aço carbono de (2,40x0,70)m. Fornecimento, montagem e instalação.</t>
  </si>
  <si>
    <t>IT01050100</t>
  </si>
  <si>
    <t>Duto em chapa de aço galvanizado para condicionamento de ar, isolado com chapa de isopor, inclusive grelha de aço carbono de (2,40x0,70)m. Fornecimento, montagem e instalação.(desonerado)</t>
  </si>
  <si>
    <t>SE99990050</t>
  </si>
  <si>
    <t>Elaboração de manual de operação e manutenção para subestação abaixadora de tensão.</t>
  </si>
  <si>
    <t>SE98990050</t>
  </si>
  <si>
    <t>Elaboração de manual de operação e manutenção para subestação abaixadora de tensão.(desonerado)</t>
  </si>
  <si>
    <t>SE20102350</t>
  </si>
  <si>
    <t>Elaboração de planta topográfica planialtimétrica e cadastral, na escala 1:500, a partir de seções transversais já levantadas no local, incluindo-se a apresentação em papel e em meio digital (preferência por Autocad).</t>
  </si>
  <si>
    <t>SE19102350</t>
  </si>
  <si>
    <t>Elaboração de planta topográfica planialtimétrica e cadastral, na escala 1:500, a partir de seções transversais já levantadas no local, incluindo-se a apresentação em papel e em meio digital (preferência por Autocad).(desonerado)</t>
  </si>
  <si>
    <t>SE24050100</t>
  </si>
  <si>
    <t>Elaboração de projeto de macrodrenagem (vazão a partir de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projeto.(desonerado)</t>
  </si>
  <si>
    <t>SE25050100</t>
  </si>
  <si>
    <t>Elaboração de projeto de macrodrenagem (vazão a partir de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t>
  </si>
  <si>
    <t>SE24050050</t>
  </si>
  <si>
    <t>Elaboração de projeto de micro e mesodrenagem (vazão até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projeto.(desonerado)</t>
  </si>
  <si>
    <t>SE25050050</t>
  </si>
  <si>
    <t>Elaboração de projeto de micro e mesodrenagem (vazão até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t>
  </si>
  <si>
    <t>SC10050450</t>
  </si>
  <si>
    <t>Eletricista (inclusive encargos sociais).</t>
  </si>
  <si>
    <t>SC09050450</t>
  </si>
  <si>
    <t>Eletricista (inclusive encargos sociais).(desonerado)</t>
  </si>
  <si>
    <t>MP15050150</t>
  </si>
  <si>
    <t>Eletricista de instalação e manutenção de equipamentos (Ar Condicionado central Self / Exp. direta, Caldeira, Gerador, Subestação e Elevador), inclusive encargos sociais e periculosidade.</t>
  </si>
  <si>
    <t>MP14050150</t>
  </si>
  <si>
    <t>Eletricista de instalação e manutenção de equipamentos (Ar Condicionado central Self / Exp. direta, Caldeira, Gerador, Subestação e Elevador), inclusive encargos sociais e periculosidade.(desonerado)</t>
  </si>
  <si>
    <t>IT25180150</t>
  </si>
  <si>
    <t>Eletrocalha perfurada U, medindo (100x100)mm, sem tampa. Fornecimento.</t>
  </si>
  <si>
    <t>IT24180150</t>
  </si>
  <si>
    <t>Eletrocalha perfurada U, medindo (100x100)mm, sem tampa. Fornecimento.(desonerado)</t>
  </si>
  <si>
    <t>IT25180250</t>
  </si>
  <si>
    <t>Eletrocalha perfurada U, medindo (300x150)mm, sem tampa. Fornecimento.</t>
  </si>
  <si>
    <t>IT24180250</t>
  </si>
  <si>
    <t>Eletrocalha perfurada U, medindo (300x150)mm, sem tampa. Fornecimento.(desonerado)</t>
  </si>
  <si>
    <t>IT25180050</t>
  </si>
  <si>
    <t>Eletrocalha perfurada, dobra "C", medindo (200x75)mm. Fornecimento e instalação.</t>
  </si>
  <si>
    <t>IT24180050</t>
  </si>
  <si>
    <t>Eletrocalha perfurada, dobra "C", medindo (200x75)mm. Fornecimento e instalação.(desonerado)</t>
  </si>
  <si>
    <t>IT25180100</t>
  </si>
  <si>
    <t>Eletrocalha perfurada, dobra "C", medindo (500x75)mm. Fornecimento e instalação.</t>
  </si>
  <si>
    <t>IT24180100</t>
  </si>
  <si>
    <t>Eletrocalha perfurada, dobra "C", medindo (500x75)mm. Fornecimento e instalação.(desonerado)</t>
  </si>
  <si>
    <t>SC15150050</t>
  </si>
  <si>
    <t>Eletrodo OK 46, diâmetro de 2,5mm. Fornecimento.</t>
  </si>
  <si>
    <t>SC14150050</t>
  </si>
  <si>
    <t>Eletrodo OK 46, diâmetro de 2,5mm. Fornecimento.(desonerado)</t>
  </si>
  <si>
    <t>IP30050150</t>
  </si>
  <si>
    <t>Eletroduto de aço galvanizado, diâmetro de 25mm (1"). Fornecimento.</t>
  </si>
  <si>
    <t>IP29050150</t>
  </si>
  <si>
    <t>Eletroduto de aço galvanizado, diâmetro de 25mm (1"). Fornecimento.(desonerado)</t>
  </si>
  <si>
    <t>IP30050200</t>
  </si>
  <si>
    <t>Eletroduto de aço galvanizado, diâmetro de 38mm (1 1/2"). Fornecimento.</t>
  </si>
  <si>
    <t>IP29050200</t>
  </si>
  <si>
    <t>Eletroduto de aço galvanizado, diâmetro de 38mm (1 1/2"). Fornecimento.(desonerado)</t>
  </si>
  <si>
    <t>IP30050250</t>
  </si>
  <si>
    <t>Eletroduto de aço galvanizado, diâmetro de 50mm (2"). Fornecimento.</t>
  </si>
  <si>
    <t>IP29050250</t>
  </si>
  <si>
    <t>Eletroduto de aço galvanizado, diâmetro de 50mm (2"). Fornecimento.(desonerado)</t>
  </si>
  <si>
    <t>IP30050350</t>
  </si>
  <si>
    <t>Eletroduto de aço galvanizado, diâmetro de 75mm (3"). Fornecimento.</t>
  </si>
  <si>
    <t>IP29050350</t>
  </si>
  <si>
    <t>Eletroduto de aço galvanizado, diâmetro de 75mm (3"). Fornecimento.(desonerado)</t>
  </si>
  <si>
    <t>IT25140077</t>
  </si>
  <si>
    <t>Eletroduto de ferro galvanizado, diâmetro de 100mm (4"), inclusive conexões e emendas, exclusive abertura e fechamento rasgo. Fornecimento e instalação.</t>
  </si>
  <si>
    <t>IT24140077</t>
  </si>
  <si>
    <t>Eletroduto de ferro galvanizado, diâmetro de 100mm (4"), inclusive conexões e emendas, exclusive abertura e fechamento rasgo. Fornecimento e instalação.(desonerado)</t>
  </si>
  <si>
    <t>IT25140053</t>
  </si>
  <si>
    <t>Eletroduto de ferro galvanizado, diâmetro de 19mm (3/4"), inclusive conexões e emendas, exclusive abertura de rasgo. Fornecimento e instalação.</t>
  </si>
  <si>
    <t>IT24140053</t>
  </si>
  <si>
    <t>Eletroduto de ferro galvanizado, diâmetro de 19mm (3/4"), inclusive conexões e emendas, exclusive abertura de rasgo. Fornecimento e instalação.(desonerado)</t>
  </si>
  <si>
    <t>IT25140056</t>
  </si>
  <si>
    <t>Eletroduto de ferro galvanizado, diâmetro de 25mm (1"), inclusive conexões e emendas, exclusive abertura e fechamento rasgo. Fornecimento e instalação.</t>
  </si>
  <si>
    <t>IT24140056</t>
  </si>
  <si>
    <t>Eletroduto de ferro galvanizado, diâmetro de 25mm (1"), inclusive conexões e emendas, exclusive abertura e fechamento rasgo. Fornecimento e instalação.(desonerado)</t>
  </si>
  <si>
    <t>IT25140059</t>
  </si>
  <si>
    <t>Eletroduto de ferro galvanizado, diâmetro de 40mm(1 1/2"), inclusive conexões e emendas, exclusive abertura e fechamento rasgo. Fornecimento e instalação.</t>
  </si>
  <si>
    <t>IT24140059</t>
  </si>
  <si>
    <t>Eletroduto de ferro galvanizado, diâmetro de 40mm(1 1/2"), inclusive conexões e emendas, exclusive abertura e fechamento rasgo. Fornecimento e instalação.(desonerado)</t>
  </si>
  <si>
    <t>IT25140065</t>
  </si>
  <si>
    <t>Eletroduto de ferro galvanizado, diâmetro de 50mm (2"), exclusive luvas, curvas, abertura e fechamento de rasgo. Fornecimento e instalação.</t>
  </si>
  <si>
    <t>IT24140065</t>
  </si>
  <si>
    <t>Eletroduto de ferro galvanizado, diâmetro de 50mm (2"), exclusive luvas, curvas, abertura e fechamento de rasgo. Fornecimento e instalação.(desonerado)</t>
  </si>
  <si>
    <t>IT25140062</t>
  </si>
  <si>
    <t>Eletroduto de ferro galvanizado, diâmetro de 50mm (2"), inclusive conexões e emendas, exclusive abertura e fechamento rasgo. Fornecimento e instalação.</t>
  </si>
  <si>
    <t>IT24140062</t>
  </si>
  <si>
    <t>Eletroduto de ferro galvanizado, diâmetro de 50mm (2"), inclusive conexões e emendas, exclusive abertura e fechamento rasgo. Fornecimento e instalação.(desonerado)</t>
  </si>
  <si>
    <t>IT25140068</t>
  </si>
  <si>
    <t>Eletroduto de ferro galvanizado, diâmetro de 65mm(2 1/2"), inclusive conexões e emendas, exclusive abertura e fechamento de rasgo. Fornecimento e instalação.</t>
  </si>
  <si>
    <t>IT24140068</t>
  </si>
  <si>
    <t>Eletroduto de ferro galvanizado, diâmetro de 65mm(2 1/2"), inclusive conexões e emendas, exclusive abertura e fechamento de rasgo. Fornecimento e instalação.(desonerado)</t>
  </si>
  <si>
    <t>IT25140071</t>
  </si>
  <si>
    <t>Eletroduto de ferro galvanizado, diâmetro de 75mm (3"), exclusive luvas, curvas, abertura e fechamento rasgo. Fornecimento e instalação.</t>
  </si>
  <si>
    <t>IT24140071</t>
  </si>
  <si>
    <t>Eletroduto de ferro galvanizado, diâmetro de 75mm (3"), exclusive luvas, curvas, abertura e fechamento rasgo. Fornecimento e instalação.(desonerado)</t>
  </si>
  <si>
    <t>IT25140074</t>
  </si>
  <si>
    <t>Eletroduto de ferro galvanizado, diâmetro de 75mm (3"), inclusive conexões e emendas, exclusive abertura e fechamento rasgo. Fornecimento e instalação.</t>
  </si>
  <si>
    <t>IT24140074</t>
  </si>
  <si>
    <t>Eletroduto de ferro galvanizado, diâmetro de 75mm (3"), inclusive conexões e emendas, exclusive abertura e fechamento rasgo. Fornecimento e instalação.(desonerado)</t>
  </si>
  <si>
    <t>IT25080056</t>
  </si>
  <si>
    <t>Eletroduto de PVC aspiral corrugado, diâmetro de 1", inclusive conexões e emendas. Fornecimento e instalação.</t>
  </si>
  <si>
    <t>IT24080056</t>
  </si>
  <si>
    <t>Eletroduto de PVC aspiral corrugado, diâmetro de 1", inclusive conexões e emendas. Fornecimento e instalação.(desonerado)</t>
  </si>
  <si>
    <t>IT25080050</t>
  </si>
  <si>
    <t>Eletroduto de PVC aspiral corrugado, diâmetro de 1/2", inclusive conexões e emendas. Fornecimento e instalação.</t>
  </si>
  <si>
    <t>IT24080050</t>
  </si>
  <si>
    <t>Eletroduto de PVC aspiral corrugado, diâmetro de 1/2", inclusive conexões e emendas. Fornecimento e instalação.(desonerado)</t>
  </si>
  <si>
    <t>IT25080053</t>
  </si>
  <si>
    <t>Eletroduto de PVC aspiral corrugado, diâmetro de 3/4", inclusive conexões e emendas. Fornecimento e instalação.</t>
  </si>
  <si>
    <t>IT24080053</t>
  </si>
  <si>
    <t>Eletroduto de PVC aspiral corrugado, diâmetro de 3/4", inclusive conexões e emendas. Fornecimento e instalação.(desonerado)</t>
  </si>
  <si>
    <t>IT25040062</t>
  </si>
  <si>
    <t>Eletroduto de PVC rígido, diâmetro de 1 1/2", inclusive conexões e emendas, exclusive abertura e fechamento de rasgo. Fornecimento e instalação.</t>
  </si>
  <si>
    <t>IT24040062</t>
  </si>
  <si>
    <t>Eletroduto de PVC rígido, diâmetro de 1 1/2", inclusive conexões e emendas, exclusive abertura e fechamento de rasgo. Fornecimento e instalação.(desonerado)</t>
  </si>
  <si>
    <t>IT25040059</t>
  </si>
  <si>
    <t>Eletroduto de PVC rígido, diâmetro de 1 1/4", inclusive conexões e emendas, exclusive abertura e fechamento de rasgo. Fornecimento e instalação.</t>
  </si>
  <si>
    <t>IT24040059</t>
  </si>
  <si>
    <t>Eletroduto de PVC rígido, diâmetro de 1 1/4", inclusive conexões e emendas, exclusive abertura e fechamento de rasgo. Fornecimento e instalação.(desonerado)</t>
  </si>
  <si>
    <t>IT25040056</t>
  </si>
  <si>
    <t>Eletroduto de PVC rígido, diâmetro de 1", inclusive conexões e emendas, exclusive abertura e fechamento de rasgo. Fornecimento e instalação.</t>
  </si>
  <si>
    <t>IT24040056</t>
  </si>
  <si>
    <t>Eletroduto de PVC rígido, diâmetro de 1", inclusive conexões e emendas, exclusive abertura e fechamento de rasgo. Fornecimento e instalação.(desonerado)</t>
  </si>
  <si>
    <t>IT25040050</t>
  </si>
  <si>
    <t>Eletroduto de PVC rígido, diâmetro de 1/2", inclusive conexões e emendas, exclusive abertura e fechamento de rasgo. Fornecimento e instalação.</t>
  </si>
  <si>
    <t>IT24040050</t>
  </si>
  <si>
    <t>Eletroduto de PVC rígido, diâmetro de 1/2", inclusive conexões e emendas, exclusive abertura e fechamento de rasgo. Fornecimento e instalação.(desonerado)</t>
  </si>
  <si>
    <t>IT25040065</t>
  </si>
  <si>
    <t>Eletroduto de PVC rígido, diâmetro de 2", inclusive conexões e emendas, exclusive abertura e fechamento de rasgo. Fornecimento e instalação.</t>
  </si>
  <si>
    <t>IT24040065</t>
  </si>
  <si>
    <t>Eletroduto de PVC rígido, diâmetro de 2", inclusive conexões e emendas, exclusive abertura e fechamento de rasgo. Fornecimento e instalação.(desonerado)</t>
  </si>
  <si>
    <t>IT25040068</t>
  </si>
  <si>
    <t>Eletroduto de PVC rígido, diâmetro de 3", inclusive conexões e emendas, exclusive abertura e fechamento de rasgo. Fornecimento e instalação.</t>
  </si>
  <si>
    <t>IT24040068</t>
  </si>
  <si>
    <t>Eletroduto de PVC rígido, diâmetro de 3", inclusive conexões e emendas, exclusive abertura e fechamento de rasgo. Fornecimento e instalação.(desonerado)</t>
  </si>
  <si>
    <t>IT25040053</t>
  </si>
  <si>
    <t>Eletroduto de PVC rígido, diâmetro de 3/4", inclusive conexões e emendas, exclusive abertura e fechamento de rasgo. Fornecimento e instalação.</t>
  </si>
  <si>
    <t>IT24040053</t>
  </si>
  <si>
    <t>Eletroduto de PVC rígido, diâmetro de 3/4", inclusive conexões e emendas, exclusive abertura e fechamento de rasgo. Fornecimento e instalação.(desonerado)</t>
  </si>
  <si>
    <t>IT25040071</t>
  </si>
  <si>
    <t>Eletroduto de PVC rígido, diâmetro de 4", inclusive conexões e emendas, exclusive abertura e fechamento de rasgo. Fornecimento e instalação.</t>
  </si>
  <si>
    <t>IT24040071</t>
  </si>
  <si>
    <t>Eletroduto de PVC rígido, diâmetro de 4", inclusive conexões e emendas, exclusive abertura e fechamento de rasgo. Fornecimento e instalação.(desonerado)</t>
  </si>
  <si>
    <t>IP30150100</t>
  </si>
  <si>
    <t>Eletroduto de PVC rígido, roscável, de 19mm (3/4"). Fornecimento.</t>
  </si>
  <si>
    <t>IP29150100</t>
  </si>
  <si>
    <t>Eletroduto de PVC rígido, roscável, de 19mm (3/4"). Fornecimento.(desonerado)</t>
  </si>
  <si>
    <t>IP30150200</t>
  </si>
  <si>
    <t>Eletroduto de PVC rígido, roscável, de 32mm (1 1/4"). Fornecimento.</t>
  </si>
  <si>
    <t>IP29150200</t>
  </si>
  <si>
    <t>Eletroduto de PVC rígido, roscável, de 32mm (1 1/4"). Fornecimento.(desonerado)</t>
  </si>
  <si>
    <t>IP30150400</t>
  </si>
  <si>
    <t>Eletroduto de PVC rígido, roscável, de 75mm (3"). Fornecimento.</t>
  </si>
  <si>
    <t>IP29150400</t>
  </si>
  <si>
    <t>Eletroduto de PVC rígido, roscável, de 75mm (3"). Fornecimento.(desonerado)</t>
  </si>
  <si>
    <t>IT25100068</t>
  </si>
  <si>
    <t>Eletroduto espiral flexível de polietileno de alta densidade, tipo Kanalex ou similar, diâmetro de 100mm (4" ), com arame-guia galvanizado revestido em PVC, inclusive emendas e tamponamento. Fornecimento.</t>
  </si>
  <si>
    <t>IT24100068</t>
  </si>
  <si>
    <t>Eletroduto espiral flexível de polietileno de alta densidade, tipo Kanalex ou similar, diâmetro de 100mm (4" ), com arame-guia galvanizado revestido em PVC, inclusive emendas e tamponamento. Fornecimento.(desonerado)</t>
  </si>
  <si>
    <t>IT25100071</t>
  </si>
  <si>
    <t>Eletroduto espiral flexível de polietileno de alta densidade, tipo Kanalex ou similar, diâmetro de 125mm (5" ), com arame-guia galvanizado revestido em PVC, inclusive emendas e tamponamento. Fornecimento.</t>
  </si>
  <si>
    <t>IT24100071</t>
  </si>
  <si>
    <t>Eletroduto espiral flexível de polietileno de alta densidade, tipo Kanalex ou similar, diâmetro de 125mm (5" ), com arame-guia galvanizado revestido em PVC, inclusive emendas e tamponamento. Fornecimento.(desonerado)</t>
  </si>
  <si>
    <t>IT25100056</t>
  </si>
  <si>
    <t>Eletroduto espiral flexível de polietileno de alta densidade, tipo Kanalex ou similar, diâmetro de 32mm (1 1/4"), com arame-guia galvanizado revestido em PVC, inclusive emendas e tamponamento. Fornecimento.</t>
  </si>
  <si>
    <t>IT24100056</t>
  </si>
  <si>
    <t>Eletroduto espiral flexível de polietileno de alta densidade, tipo Kanalex ou similar, diâmetro de 32mm (1 1/4"), com arame-guia galvanizado revestido em PVC, inclusive emendas e tamponamento. Fornecimento.(desonerado)</t>
  </si>
  <si>
    <t>IT25100062</t>
  </si>
  <si>
    <t>Eletroduto espiral flexível em polietileno de alta densidade, tipo Kanalex ou similar, diâmetro de 50mm (2" ), com arame-guia galvanizado revestido em PVC, inclusive emendas e tamponamento. Fornecimento.</t>
  </si>
  <si>
    <t>IT24100062</t>
  </si>
  <si>
    <t>Eletroduto espiral flexível em polietileno de alta densidade, tipo Kanalex ou similar, diâmetro de 50mm (2" ), com arame-guia galvanizado revestido em PVC, inclusive emendas e tamponamento. Fornecimento.(desonerado)</t>
  </si>
  <si>
    <t>IT25100065</t>
  </si>
  <si>
    <t>Eletroduto espiral flexível em polietileno de alta densidade, tipo Kanalex ou similar, diâmetro de 75mm (3" ), com arame-guia galvanizado revestido em PVC, inclusive emendas e tamponamento. Fornecimento.</t>
  </si>
  <si>
    <t>IT24100065</t>
  </si>
  <si>
    <t>Eletroduto espiral flexível em polietileno de alta densidade, tipo Kanalex ou similar, diâmetro de 75mm (3" ), com arame-guia galvanizado revestido em PVC, inclusive emendas e tamponamento. Fornecimento.(desonerado)</t>
  </si>
  <si>
    <t>IT25140109</t>
  </si>
  <si>
    <t>Eletroduto tipo pesado, com diâmetro de 32mm(1 1/4"), inclusive conexões e emendas, exclusive abertura e fechamento de rasgo. Fornecimento e instalação.</t>
  </si>
  <si>
    <t>IT24140109</t>
  </si>
  <si>
    <t>Eletroduto tipo pesado, com diâmetro de 32mm(1 1/4"), inclusive conexões e emendas, exclusive abertura e fechamento de rasgo. Fornecimento e instalação.(desonerado)</t>
  </si>
  <si>
    <t>AP19050050</t>
  </si>
  <si>
    <t>Elevador especial para cadeira de rodas, capacidade de 210Kg, velocidade 15m/min, 2 paradas, percurso de 6,60m, comando automático simples em todas as paradas, com 2 portas por andar, abertura do mesmo lado tipo eixo vertical, dimensões de (0,80x2,00)m, portas em chapa com acabamento primer para pintura (exclusive esta), cabina com dimensões de (0,90x1,30x2,05)m em estrutura metálica, acabamento do piso em chapa de aço 3/16" revestida em borracha sintética, teto e acabamentos laterais com painel em chapa de aço com pintura eletrostática na cor bege, iluminação da cabina com luminária fluorescente, porta da cabina pantográfica manual em alumínio anodizado, guias em perfil "T" laminado, contrapeso em blocos de ferro fundido, com máquina superior, moto-freio e redutor de rosca sem fim, auxiliado por contrapeso, modelo EL-2913 da montele ou similar. Fornecimento, montagem e instalação.(desonerado)</t>
  </si>
  <si>
    <t>AP20050050</t>
  </si>
  <si>
    <t>Elevador especial para cadeira de rodas, capacidade de 210Kg, velocidade 15m/min, 2 paradas, percurso de 6,60m, comando automático simples em todas as paradas, com 2 portas por andar, abertura do mesmo lado tipo eixo vertical, dimensões de (0,80x2,00)m, portas em chapa com acabamento primer para pintura (exclusive esta), cabina com dimensões de (0,90x1,30x2,05)m em estrutura metálica, acabamento do piso em chapa de aço 3/16" revestida em borracha sintética, teto e acabamentos laterais com painel em chapa de aço com pintura eletrostática na cor bege, iluminação da cabina com luminária fluorescente, porta da cabina pantográfica manual em alumínio anodizado, guias em perfil "T" laminado, contrapeso em blocos de ferro fundido, com máquina superior, moto-freio e redutor de rosca sem fim, auxiliado por contrapeso, modelo EL-2913 da montele ou similar. Fornecimento, montagem e instalação.</t>
  </si>
  <si>
    <t>AP19050100</t>
  </si>
  <si>
    <t>Elevador hidráulico, com capacidade para 6 pessoas, 420Kg, velocidade de 0,75m/s, paradas 2 (1 a 2), com motor de corrente alternada, 2 velocidades, tensão de iluminação de 110V, motriz de 220V, frequência de 60Hz, máquina de tração com engrenagem em cima da caixa, Otis ou similar. Fornecimento, montagem e instalação.(desonerado)</t>
  </si>
  <si>
    <t>AP20050100</t>
  </si>
  <si>
    <t>Elevador hidráulico, com capacidade para 6 pessoas, 420Kg, velocidade de 0,75m/s, paradas 2 (1 a 2), com motor de corrente alternada, 2 velocidades, tensão de iluminação de 110V, motriz de 220V, frequência de 60Hz, máquina de tração com engrenagem em cima da caixa, Otis ou similar. Fornecimento, montagem e instalação.</t>
  </si>
  <si>
    <t>AP19050150</t>
  </si>
  <si>
    <t>Elevador hidráulico, com capacidade para 8 pessoas, 560Kg, velocidade de 0,53m/s, percurso 11,3m, paradas 4 (T1 a 3), com motor trifásico de 220V, 60Hz, sistema hidráulico com transmissão força motriz através de óleo sobre pressão por grupo impulsor, o comprimento da tubulação não poderá exceder a 6m, com sistema eletrônico de comando e controle dotado de display digital, isolador de posição no pavimento principal e setas direcionais nos demais pavimentos, Atlas Vilares ou similar. Fornecimento, montagem e instalação.(desonerado)</t>
  </si>
  <si>
    <t>AP20050150</t>
  </si>
  <si>
    <t>Elevador hidráulico, com capacidade para 8 pessoas, 560Kg, velocidade de 0,53m/s, percurso 11,3m, paradas 4 (T1 a 3), com motor trifásico de 220V, 60Hz, sistema hidráulico com transmissão força motriz através de óleo sobre pressão por grupo impulsor, o comprimento da tubulação não poderá exceder a 6m, com sistema eletrônico de comando e controle dotado de display digital, isolador de posição no pavimento principal e setas direcionais nos demais pavimentos, Atlas Vilares ou similar. Fornecimento, montagem e instalação.</t>
  </si>
  <si>
    <t>EQ04050650</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</si>
  <si>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produtivo.(desonerado)</t>
  </si>
  <si>
    <t>EQ04050653</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</si>
  <si>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improdutivo.(desonerado)</t>
  </si>
  <si>
    <t>EQ05050650</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</si>
  <si>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produtivo.</t>
  </si>
  <si>
    <t>EQ05050653</t>
  </si>
  <si>
    <t>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improdutivo.</t>
  </si>
  <si>
    <t>AP20050140</t>
  </si>
  <si>
    <t>Elevador sem casa de máquinas, com 3 paradas, capacidade 8 pessoas ou 600Kg, modelo Smart MRL8-DF da Atlas Schindler ou similar. Fornecimento, montagem e instalação.</t>
  </si>
  <si>
    <t>AP19050140</t>
  </si>
  <si>
    <t>Elevador sem casa de máquinas, com 3 paradas, capacidade 8 pessoas ou 600Kg, modelo Smart MRL8-DF da Atlas Schindler ou similar. Fornecimento, montagem e instalação.(desonerado)</t>
  </si>
  <si>
    <t>IP40100200</t>
  </si>
  <si>
    <t>Elo-fusível, tipo H, de 100A. Fornecimento.</t>
  </si>
  <si>
    <t>IP39100200</t>
  </si>
  <si>
    <t>Elo-fusível, tipo H, de 100A. Fornecimento.(desonerado)</t>
  </si>
  <si>
    <t>IP40100300</t>
  </si>
  <si>
    <t>Elo-fusível, tipo K, de 100A, 15Kv. Fornecimento.</t>
  </si>
  <si>
    <t>IP39100300</t>
  </si>
  <si>
    <t>Elo-fusível, tipo K, de 100A, 15Kv. Fornecimento.(desonerado)</t>
  </si>
  <si>
    <t>IP40100350</t>
  </si>
  <si>
    <t>Elo-fusível, tipo K, de 200A, 15Kv. Fornecimento.</t>
  </si>
  <si>
    <t>IP39100350</t>
  </si>
  <si>
    <t>Elo-fusível, tipo K, de 200A, 15Kv. Fornecimento.(desonerado)</t>
  </si>
  <si>
    <t>DR55050450</t>
  </si>
  <si>
    <t>Embasamento de tubulação, feito com pó-de-pedra.</t>
  </si>
  <si>
    <t>DR54050450</t>
  </si>
  <si>
    <t>Embasamento de tubulação, feito com pó-de-pedra.(desonerado)</t>
  </si>
  <si>
    <t>RV10050100</t>
  </si>
  <si>
    <t>Emboço com argamassa de cimento e areia, no traço 1:1,5, com 1,50cm de espessura, inclusive chapisco.</t>
  </si>
  <si>
    <t>RV09050100</t>
  </si>
  <si>
    <t>Emboço com argamassa de cimento e areia, no traço 1:1,5, com 1,50cm de espessura, inclusive chapisco.(desonerado)</t>
  </si>
  <si>
    <t>RV10050112</t>
  </si>
  <si>
    <t>Emboço com argamassa de cimento e areia, no traço 1:3 com Sikafix ou similar, na espessura de 2,50cm, inclusive chapisco.</t>
  </si>
  <si>
    <t>RV09050112</t>
  </si>
  <si>
    <t>Emboço com argamassa de cimento e areia, no traço 1:3 com Sikafix ou similar, na espessura de 2,50cm, inclusive chapisco.(desonerado)</t>
  </si>
  <si>
    <t>RV10050106</t>
  </si>
  <si>
    <t>Emboço com argamassa de cimento e areia, no traço 1:3, com 1,50cm de espessura, inclusive chapisco.</t>
  </si>
  <si>
    <t>RV09050106</t>
  </si>
  <si>
    <t>Emboço com argamassa de cimento e areia, no traço 1:3, com 1,50cm de espessura, inclusive chapisco.(desonerado)</t>
  </si>
  <si>
    <t>RV10050115</t>
  </si>
  <si>
    <t>Emboço com argamassa de cimento e areia, no traço 1:4, com 1,50cm de espessura, inclusive chapisco.</t>
  </si>
  <si>
    <t>RV09050115</t>
  </si>
  <si>
    <t>Emboço com argamassa de cimento e areia, no traço 1:4, com 1,50cm de espessura, inclusive chapisco.(desonerado)</t>
  </si>
  <si>
    <t>FD05100350</t>
  </si>
  <si>
    <t>Emenda de estaca pré-moldada de concreto armado, tipo POE-XR ou similar, com diâmetro nominal de 455mm.</t>
  </si>
  <si>
    <t>FD04100350</t>
  </si>
  <si>
    <t>Emenda de estaca pré-moldada de concreto armado, tipo POE-XR ou similar, com diâmetro nominal de 455mm.(desonerado)</t>
  </si>
  <si>
    <t>FD05350050</t>
  </si>
  <si>
    <t>Emenda de perfil de aço H, de 6", 1ª alma, para estaca, considerando-se um corte ao maçarico e soldagem de topo em todo o perímetro e de 4 talas, em barras chatas de 5/16" de espessura, inclusive fornecimento de todo o material.</t>
  </si>
  <si>
    <t>FD04350050</t>
  </si>
  <si>
    <t>Emenda de perfil de aço H, de 6", 1ª alma, para estaca, considerando-se um corte ao maçarico e soldagem de topo em todo o perímetro e de 4 talas, em barras chatas de 5/16" de espessura, inclusive fornecimento de todo o material.(desonerado)</t>
  </si>
  <si>
    <t>FD05350100</t>
  </si>
  <si>
    <t>Emenda de perfil de aço I, de 10", 1ª alma, para estaca, considerando-se um corte ao maçarico e soldagem de topo em todo o perímetro e de 4 talas, em barras chatas de 5/16" de espessura, inclusive fornecimento de todo o material.</t>
  </si>
  <si>
    <t>FD04350100</t>
  </si>
  <si>
    <t>Emenda de perfil de aço I, de 10", 1ª alma, para estaca, considerando-se um corte ao maçarico e soldagem de topo em todo o perímetro e de 4 talas, em barras chatas de 5/16" de espessura, inclusive fornecimento de todo o material.(desonerado)</t>
  </si>
  <si>
    <t>FD05350150</t>
  </si>
  <si>
    <t>Emenda de perfil de aço I, de 12", 1ª alma, para estaca, considerando-se um corte ao maçarico e soldagem de topo em todo o perímetro e de 4 talas, em barras chatas de 5/16" de espessura, inclusive fornecimento de todo o material.</t>
  </si>
  <si>
    <t>FD04350150</t>
  </si>
  <si>
    <t>Emenda de perfil de aço I, de 12", 1ª alma, para estaca, considerando-se um corte ao maçarico e soldagem de topo em todo o perímetro e de 4 talas, em barras chatas de 5/16" de espessura, inclusive fornecimento de todo o material.(desonerado)</t>
  </si>
  <si>
    <t>FD05350200</t>
  </si>
  <si>
    <t>Emenda de perfil de aço I, de 15", 1ª alma, para estaca, considerando-se um corte ao maçarico e soldagem de topo em todo o perímetro e de 4 talas, em barras chatas de 5/16" de espessura, inclusive fornecimento de todo o material.</t>
  </si>
  <si>
    <t>FD04350200</t>
  </si>
  <si>
    <t>Emenda de perfil de aço I, de 15", 1ª alma, para estaca, considerando-se um corte ao maçarico e soldagem de topo em todo o perímetro e de 4 talas, em barras chatas de 5/16" de espessura, inclusive fornecimento de todo o material.(desonerado)</t>
  </si>
  <si>
    <t>ST60400050</t>
  </si>
  <si>
    <t>Emenda direta de cabo telefônico com até 100 pares.</t>
  </si>
  <si>
    <t>ST59400050</t>
  </si>
  <si>
    <t>Emenda direta de cabo telefônico com até 100 pares.(desonerado)</t>
  </si>
  <si>
    <t>FD05100200</t>
  </si>
  <si>
    <t>Emenda metálica em estaca pré-moldada tipo Scac Standard ou similar, com diâmetro de 20cm e capacidade de carga de 25t a 30t.</t>
  </si>
  <si>
    <t>FD04100200</t>
  </si>
  <si>
    <t>Emenda metálica em estaca pré-moldada tipo Scac Standard ou similar, com diâmetro de 20cm e capacidade de carga de 25t a 30t.(desonerado)</t>
  </si>
  <si>
    <t>FD05100250</t>
  </si>
  <si>
    <t>Emenda metálica em estaca pré-moldada tipo Scac Standard ou similar, com diâmetro de 26cm e capacidade de carga de 30t a 40t.</t>
  </si>
  <si>
    <t>FD04100250</t>
  </si>
  <si>
    <t>Emenda metálica em estaca pré-moldada tipo Scac Standard ou similar, com diâmetro de 26cm e capacidade de carga de 30t a 40t.(desonerado)</t>
  </si>
  <si>
    <t>FD05100300</t>
  </si>
  <si>
    <t>Emenda metálica em estaca pré-moldada tipo Scac Standard ou similar, com diâmetro de 33cm e capacidade de carga de 40t a 60t.</t>
  </si>
  <si>
    <t>FD04100300</t>
  </si>
  <si>
    <t>Emenda metálica em estaca pré-moldada tipo Scac Standard ou similar, com diâmetro de 33cm e capacidade de carga de 40t a 60t.(desonerado)</t>
  </si>
  <si>
    <t>SC15050300</t>
  </si>
  <si>
    <t>Emulsão asfáltica catiônica, tipo ruptura média - RM-1C.</t>
  </si>
  <si>
    <t>SC14050300</t>
  </si>
  <si>
    <t>Emulsão asfáltica catiônica, tipo ruptura média - RM-1C.(desonerado)</t>
  </si>
  <si>
    <t>PJ30050050</t>
  </si>
  <si>
    <t>Encanteiramento de sacos plásticos para produção de mudas de essências florestais. Cada 100 unidades.</t>
  </si>
  <si>
    <t>PJ29050050</t>
  </si>
  <si>
    <t>Encanteiramento de sacos plásticos para produção de mudas de essências florestais. Cada 100 unidades.(desonerado)</t>
  </si>
  <si>
    <t>PJ30050075</t>
  </si>
  <si>
    <t>Encanteiramento de vaso plástico flexível de 85 litros com muda arbórea.</t>
  </si>
  <si>
    <t>PJ29050075</t>
  </si>
  <si>
    <t>Encanteiramento de vaso plástico flexível de 85 litros com muda arbórea.(desonerado)</t>
  </si>
  <si>
    <t>PJ30050053</t>
  </si>
  <si>
    <t>Encanteiramento dos sacos plásticos para produção de mudas de essências florestais, com altura de 14cm, largura de 10cm. Custo válido para cada 100 unidades.</t>
  </si>
  <si>
    <t>PJ29050053</t>
  </si>
  <si>
    <t>Encanteiramento dos sacos plásticos para produção de mudas de essências florestais, com altura de 14cm, largura de 10cm. Custo válido para cada 100 unidades.(desonerado)</t>
  </si>
  <si>
    <t>PJ30050150</t>
  </si>
  <si>
    <t>Encanteiramento dos sacos plásticos para produção de mudas de essências florestais, custo válido para cada 100 unidades, com altura de 20 cm, largura de 13cm.</t>
  </si>
  <si>
    <t>PJ29050150</t>
  </si>
  <si>
    <t>Encanteiramento dos sacos plásticos para produção de mudas de essências florestais, custo válido para cada 100 unidades, com altura de 20 cm, largura de 13cm.(desonerado)</t>
  </si>
  <si>
    <t>PJ30050153</t>
  </si>
  <si>
    <t>Encanteiramento dos sacos plásticos para produção de mudas de essências florestais, custo válido para cada 100 unidades, com altura de 30 cm, largura de 15cm.</t>
  </si>
  <si>
    <t>PJ29050153</t>
  </si>
  <si>
    <t>Encanteiramento dos sacos plásticos para produção de mudas de essências florestais, custo válido para cada 100 unidades, com altura de 30 cm, largura de 15cm.(desonerado)</t>
  </si>
  <si>
    <t>PJ30050156</t>
  </si>
  <si>
    <t>Encanteiramento dos sacos plásticos para produção de mudas de essências florestais, custo válido para cada 100 unidades, medindo 35cm de altura e 25cm de largura.</t>
  </si>
  <si>
    <t>PJ29050156</t>
  </si>
  <si>
    <t>Encanteiramento dos sacos plásticos para produção de mudas de essências florestais, custo válido para cada 100 unidades, medindo 35cm de altura e 25cm de largura.(desonerado)</t>
  </si>
  <si>
    <t>AD40050116</t>
  </si>
  <si>
    <t>Encarregado (inclusive encargos sociais).</t>
  </si>
  <si>
    <t>AD39050116</t>
  </si>
  <si>
    <t>Encarregado (inclusive encargos sociais).(desonerado)</t>
  </si>
  <si>
    <t>MP15050200</t>
  </si>
  <si>
    <t>Encarregado de instalação e manutenção de equipamentos (Ar Condicionado central Self / Exp. direta, Caldeira, Gerador, Subestação e Elevador), inclusive encargos sociais e insalubridade.</t>
  </si>
  <si>
    <t>MP14050200</t>
  </si>
  <si>
    <t>Encarregado de instalação e manutenção de equipamentos (Ar Condicionado central Self / Exp. direta, Caldeira, Gerador, Subestação e Elevador), inclusive encargos sociais e insalubridade.(desonerado)</t>
  </si>
  <si>
    <t>CE05100146</t>
  </si>
  <si>
    <t>Encarregado de serviços técnicos especializados de consultoria de engenharia e arquitetura.</t>
  </si>
  <si>
    <t>CE04100146</t>
  </si>
  <si>
    <t>Encarregado de serviços técnicos especializados de consultoria de engenharia e arquitetura.(desonerado)</t>
  </si>
  <si>
    <t>PT05300050</t>
  </si>
  <si>
    <t>Enceramento de madeira, inclusive lixamento, demão de verniz isolante e 3 demãos de cera, cada qual seguida de abertura de brilho, a escova e flanela.</t>
  </si>
  <si>
    <t>PT04300050</t>
  </si>
  <si>
    <t>Enceramento de madeira, inclusive lixamento, demão de verniz isolante e 3 demãos de cera, cada qual seguida de abertura de brilho, a escova e flanela.(desonerado)</t>
  </si>
  <si>
    <t>SC30050050</t>
  </si>
  <si>
    <t>Enceramento de piso de qualquer natureza, 1 demão.</t>
  </si>
  <si>
    <t>SC29050050</t>
  </si>
  <si>
    <t>Enceramento de piso de qualquer natureza, 1 demão.(desonerado)</t>
  </si>
  <si>
    <t>PJ30050100</t>
  </si>
  <si>
    <t>Enchimento de sacos plásticos para mudas de essências florestais. Para 100 unidades.</t>
  </si>
  <si>
    <t>PJ29050100</t>
  </si>
  <si>
    <t>Enchimento de sacos plásticos para mudas de essências florestais. Para 100 unidades.(desonerado)</t>
  </si>
  <si>
    <t>PJ30050103</t>
  </si>
  <si>
    <t>Enchimento de sacos plásticos para produção de mudas de essências florestais, com costura e perfurados, inclusive fornecimento, custo válido para cada 100 unidades, com dimensões de (10x15)cmx0,10mm.</t>
  </si>
  <si>
    <t>PJ29050103</t>
  </si>
  <si>
    <t>Enchimento de sacos plásticos para produção de mudas de essências florestais, com costura e perfurados, inclusive fornecimento, custo válido para cada 100 unidades, com dimensões de (10x15)cmx0,10mm.(desonerado)</t>
  </si>
  <si>
    <t>PJ30050112</t>
  </si>
  <si>
    <t>Enchimento de sacos plásticos para produção de mudas de essências florestais, com costura e perfurados, inclusive fornecimento, custo válido para cada 100 unidades, com dimensões de (14x20)cmx0,15mm.</t>
  </si>
  <si>
    <t>PJ29050112</t>
  </si>
  <si>
    <t>Enchimento de sacos plásticos para produção de mudas de essências florestais, com costura e perfurados, inclusive fornecimento, custo válido para cada 100 unidades, com dimensões de (14x20)cmx0,15mm.(desonerado)</t>
  </si>
  <si>
    <t>PJ30050115</t>
  </si>
  <si>
    <t>Enchimento de sacos plásticos para produção de mudas de essências florestais, com costura e perfurados, inclusive fornecimento, custo válido para cada 100 unidades, com dimensões de (17x30)cmx0,15mm.</t>
  </si>
  <si>
    <t>PJ29050115</t>
  </si>
  <si>
    <t>Enchimento de sacos plásticos para produção de mudas de essências florestais, com costura e perfurados, inclusive fornecimento, custo válido para cada 100 unidades, com dimensões de (17x30)cmx0,15mm.(desonerado)</t>
  </si>
  <si>
    <t>PJ30050121</t>
  </si>
  <si>
    <t>Enchimento de sacos plásticos para produção de mudas de essências florestais, com costura e perfurados, inclusive fornecimento, custo válido para cada 100 unidades, com dimensões de (25x35)cmx0,22mm.</t>
  </si>
  <si>
    <t>PJ29050121</t>
  </si>
  <si>
    <t>Enchimento de sacos plásticos para produção de mudas de essências florestais, com costura e perfurados, inclusive fornecimento, custo válido para cada 100 unidades, com dimensões de (25x35)cmx0,22mm.(desonerado)</t>
  </si>
  <si>
    <t>PJ30050106</t>
  </si>
  <si>
    <t>Enchimento de sacos plásticos para produção de mudas de essências florestais, com costura e perfurados, na cor preta, inclusive fornecimento, custo válido para cada 100 unidades, com dimensões de (13x14)cmx0,15mm.</t>
  </si>
  <si>
    <t>PJ29050106</t>
  </si>
  <si>
    <t>Enchimento de sacos plásticos para produção de mudas de essências florestais, com costura e perfurados, na cor preta, inclusive fornecimento, custo válido para cada 100 unidades, com dimensões de (13x14)cmx0,15mm.(desonerado)</t>
  </si>
  <si>
    <t>PJ30050109</t>
  </si>
  <si>
    <t>Enchimento de sacos plásticos para produção de mudas de essências florestais, com costura e perfurados, na cor preta, inclusive fornecimento, custo válido para cada 100 unidades, com dimensões de (14x18)cmx0,15mm.</t>
  </si>
  <si>
    <t>PJ29050109</t>
  </si>
  <si>
    <t>Enchimento de sacos plásticos para produção de mudas de essências florestais, com costura e perfurados, na cor preta, inclusive fornecimento, custo válido para cada 100 unidades, com dimensões de (14x18)cmx0,15mm.(desonerado)</t>
  </si>
  <si>
    <t>PJ30050118</t>
  </si>
  <si>
    <t>Enchimento de sacos plásticos para produção de mudas de essências florestais, com costura e perfurados, na cor preta, inclusive fornecimento, custo válido para cada 100 unidades, com dimensões de (22x27)cmx0,15mm.</t>
  </si>
  <si>
    <t>PJ29050118</t>
  </si>
  <si>
    <t>Enchimento de sacos plásticos para produção de mudas de essências florestais, com costura e perfurados, na cor preta, inclusive fornecimento, custo válido para cada 100 unidades, com dimensões de (22x27)cmx0,15mm.(desonerado)</t>
  </si>
  <si>
    <t>AD40050119</t>
  </si>
  <si>
    <t>Enfermeiro (inclusive encargos sociais).</t>
  </si>
  <si>
    <t>AD39050119</t>
  </si>
  <si>
    <t>Enfermeiro (inclusive encargos sociais). (desonerado)</t>
  </si>
  <si>
    <t>AD40050138</t>
  </si>
  <si>
    <t>Engenheiro de segurança do trabalho (inclusive encargos sociais).</t>
  </si>
  <si>
    <t>AD39050138</t>
  </si>
  <si>
    <t>Engenheiro de segurança do trabalho (inclusive encargos sociais). (desonerado)</t>
  </si>
  <si>
    <t>CE05100152</t>
  </si>
  <si>
    <t>Engenheiro júnior de serviços técnicos especializados de consultoria de engenharia e arquitetura.</t>
  </si>
  <si>
    <t>CE04100152</t>
  </si>
  <si>
    <t>Engenheiro júnior de serviços técnicos especializados de consultoria de engenharia e arquitetura.(desonerado)</t>
  </si>
  <si>
    <t>MP15050250</t>
  </si>
  <si>
    <t>Engenheiro mecânico ou eletricista de instalação e manutenção de equipamentos (Ar Condicionado central Self / Exp. direta, Caldeira, Gerador, Subestação e Elevador), inclusive encargos sociais e insalubridade.</t>
  </si>
  <si>
    <t>MP14050250</t>
  </si>
  <si>
    <t>Engenheiro mecânico ou eletricista de instalação e manutenção de equipamentos (Ar Condicionado central Self / Exp. direta, Caldeira, Gerador, Subestação e Elevador), inclusive encargos sociais e insalubridade.(desonerado)</t>
  </si>
  <si>
    <t>AD40050128</t>
  </si>
  <si>
    <t>Engenheiro ou arquiteto, coordenador geral de projetos ou supervisor de obras (inclusive encargos sociais).</t>
  </si>
  <si>
    <t>AD39050128</t>
  </si>
  <si>
    <t>Engenheiro ou arquiteto, coordenador geral de projetos ou supervisor de obras (inclusive encargos sociais).(desonerado)</t>
  </si>
  <si>
    <t>CE05100158</t>
  </si>
  <si>
    <t>Engenheiro pleno de serviços técnicos especializados de consultoria de engenharia e arquitetura.</t>
  </si>
  <si>
    <t>CE04100158</t>
  </si>
  <si>
    <t>Engenheiro pleno de serviços técnicos especializados de consultoria de engenharia e arquitetura.(desonerado)</t>
  </si>
  <si>
    <t>CE05100164</t>
  </si>
  <si>
    <t>Engenheiro sênior de serviços técnicos especializados de consultoria de engenharia e arquitetura.</t>
  </si>
  <si>
    <t>CE04100164</t>
  </si>
  <si>
    <t>Engenheiro sênior de serviços técnicos especializados de consultoria de engenharia e arquitetura.(desonerado)</t>
  </si>
  <si>
    <t>AD40050122</t>
  </si>
  <si>
    <t>Engenheiro, arquiteto ou geólogo jr (inclusive encargos sociais).</t>
  </si>
  <si>
    <t>AD39050122</t>
  </si>
  <si>
    <t>Engenheiro, arquiteto ou geólogo jr (inclusive encargos sociais).(desonerado)</t>
  </si>
  <si>
    <t>AD40050134</t>
  </si>
  <si>
    <t>Engenheiro, arquiteto ou geólogo sênior (inclusive encargos sociais).</t>
  </si>
  <si>
    <t>AD39050134</t>
  </si>
  <si>
    <t>Engenheiro, arquiteto ou geólogo sênior (inclusive encargos sociais).(desonerado)</t>
  </si>
  <si>
    <t>DR55050509</t>
  </si>
  <si>
    <t>Enrocamento com pedra até 1000Kg a 3000Kg, inclusive fornecimento, carga, descarga e colocação com equipamentos pesados, exclusive transporte.</t>
  </si>
  <si>
    <t>DR54050509</t>
  </si>
  <si>
    <t>Enrocamento com pedra até 1000Kg a 3000Kg, inclusive fornecimento, carga, descarga e colocação com equipamentos pesados, exclusive transporte.(desonerado)</t>
  </si>
  <si>
    <t>DR55050506</t>
  </si>
  <si>
    <t>Enrocamento com pedra até 1000Kg, inclusive fornecimento, carga, descarga e colocação com equipamentos pesados, exclusive transporte.</t>
  </si>
  <si>
    <t>DR54050506</t>
  </si>
  <si>
    <t>Enrocamento com pedra até 1000Kg, inclusive fornecimento, carga, descarga e colocação com equipamentos pesados, exclusive transporte.(desonerado)</t>
  </si>
  <si>
    <t>DR55050512</t>
  </si>
  <si>
    <t>Enrocamento com pedra até 4000Kg a 7000Kg, inclusive fornecimento, carga, descarga e colocação com equipamentos pesados, exclusive transporte.</t>
  </si>
  <si>
    <t>DR54050512</t>
  </si>
  <si>
    <t>Enrocamento com pedra até 4000Kg a 7000Kg, inclusive fornecimento, carga, descarga e colocação com equipamentos pesados, exclusive transporte.(desonerado)</t>
  </si>
  <si>
    <t>DR55050503</t>
  </si>
  <si>
    <t>Enrocamento com pedra-de-mão arrumada, inclusive fornecimento desta.</t>
  </si>
  <si>
    <t>DR54050503</t>
  </si>
  <si>
    <t>Enrocamento com pedra-de-mão arrumada, inclusive fornecimento desta.(desonerado)</t>
  </si>
  <si>
    <t>DR55050500</t>
  </si>
  <si>
    <t>Enrocamento com pedra-de-mão jogada, inclusive fornecimento desta.</t>
  </si>
  <si>
    <t>DR54050500</t>
  </si>
  <si>
    <t>Enrocamento com pedra-de-mão jogada, inclusive fornecimento desta.(desonerado)</t>
  </si>
  <si>
    <t>SC05150200</t>
  </si>
  <si>
    <t>Ensacamento e transporte de escombros em sacos plásticos, desde um pavimento elevado até o térreo, utilizando a escada do prédio.</t>
  </si>
  <si>
    <t>SC04150200</t>
  </si>
  <si>
    <t>Ensacamento e transporte de escombros em sacos plásticos, desde um pavimento elevado até o térreo, utilizando a escada do prédio.(desonerado)</t>
  </si>
  <si>
    <t>SC05150150</t>
  </si>
  <si>
    <t>Ensacamento e transporte de escombros em sacos plásticos, desde um pavimento elevado até o térreo, utilizando elevador.</t>
  </si>
  <si>
    <t>SC04150150</t>
  </si>
  <si>
    <t>Ensacamento e transporte de escombros em sacos plásticos, desde um pavimento elevado até o térreo, utilizando elevador.(desonerado)</t>
  </si>
  <si>
    <t>AD05050100</t>
  </si>
  <si>
    <t>Ensaio de adensamento endométrico em amostra de solo, envolvendo, no mínimo, 10 estágios de carga, inclusive um laço de descarregamento e recarregamento, de acordo com as recomendações estabelecidas na NBR12007.</t>
  </si>
  <si>
    <t>AD04050100</t>
  </si>
  <si>
    <t>Ensaio de adensamento endométrico em amostra de solo, envolvendo, no mínimo, 10 estágios de carga, inclusive um laço de descarregamento e recarregamento, de acordo com as recomendações estabelecidas na NBR12007.(desonerado)</t>
  </si>
  <si>
    <t>AD35350100</t>
  </si>
  <si>
    <t>Ensaio de amostra de areia.</t>
  </si>
  <si>
    <t>AD34350100</t>
  </si>
  <si>
    <t>Ensaio de amostra de areia.(desonerado)</t>
  </si>
  <si>
    <t>AD35350150</t>
  </si>
  <si>
    <t>Ensaio de amostra de material pétreo.</t>
  </si>
  <si>
    <t>AD34350150</t>
  </si>
  <si>
    <t>Ensaio de amostra de material pétreo.(desonerado)</t>
  </si>
  <si>
    <t>AD34250050</t>
  </si>
  <si>
    <t>Ensaio de cisalhamento direto, em juntas (diaclases), em laboratório, com controle de deslocamento cisalhante e da tensão normal aplicada, através de sistema de aquisição de dados automático, para 5 níveis de tensão normal, incluindo a preparação da amostra por corpo de prova e de relatório, excluindo a extração da amostra orientada.(desonerado)</t>
  </si>
  <si>
    <t>AD35250050</t>
  </si>
  <si>
    <t>Ensaio de cisalhamento direto, em juntas (diaclases), em laboratório, com controle de deslocamento cisalhante e da tensão normal aplicada, através de sistema de aquisição de dados automático, para 5 níveis de tensão normal, incluindo a preparação da amostra por corpo de prova e de relatório, excluindo a extração da amostra orientada.</t>
  </si>
  <si>
    <t>AD04050150</t>
  </si>
  <si>
    <t>Ensaio de cizalhamento direto em solo, com, no mínimo, 3 níveis de tensão normal aplicada à amostra e com apresentação das curvas de tensão cisalhante por deslocamento horizontal e deslocamento vertical por deslocamento horizontal, em mm, para cada um dos 3 níveis de tensão.(desonerado)</t>
  </si>
  <si>
    <t>AD05050150</t>
  </si>
  <si>
    <t>Ensaio de cizalhamento direto em solo, com, no mínimo, 3 níveis de tensão normal aplicada à amostra e com apresentação das curvas de tensão cisalhante por deslocamento horizontal e deslocamento vertical por deslocamento horizontal, em mm, para cada um dos 3 níveis de tensão.</t>
  </si>
  <si>
    <t>AD35350200</t>
  </si>
  <si>
    <t>Ensaio de compactação com energia Proctor Intermediário, conforme as recomendações da NBR7182 e da NBR6457.</t>
  </si>
  <si>
    <t>AD34350200</t>
  </si>
  <si>
    <t>Ensaio de compactação com energia Proctor Intermediário, conforme as recomendações da NBR7182 e da NBR6457.(desonerado)</t>
  </si>
  <si>
    <t>AD35350250</t>
  </si>
  <si>
    <t>Ensaio de compactação com energia Proctor Modificado, conforme as recomendações da NBR7182 e da NBR6457.</t>
  </si>
  <si>
    <t>AD34350250</t>
  </si>
  <si>
    <t>Ensaio de compactação com energia Proctor Modificado, conforme as recomendações da NBR7182 e da NBR6457.(desonerado)</t>
  </si>
  <si>
    <t>AD35350300</t>
  </si>
  <si>
    <t>Ensaio de compactação com energia Proctor Normal, conforme recomendações da NBR 7182 e NBR 6457.</t>
  </si>
  <si>
    <t>AD34350300</t>
  </si>
  <si>
    <t>Ensaio de compactação com energia Proctor Normal, conforme recomendações da NBR 7182 e NBR 6457.(desonerado)</t>
  </si>
  <si>
    <t>AD35350350</t>
  </si>
  <si>
    <t>Ensaio de compressão não confinada em amostra natural de solo, conforme recomendações da NBR12770.</t>
  </si>
  <si>
    <t>AD34350350</t>
  </si>
  <si>
    <t>Ensaio de compressão não confinada em amostra natural de solo, conforme recomendações da NBR12770.(desonerado)</t>
  </si>
  <si>
    <t>AD35350400</t>
  </si>
  <si>
    <t>Ensaio de compressão simples em amostra moldada.</t>
  </si>
  <si>
    <t>AD34350400</t>
  </si>
  <si>
    <t>Ensaio de compressão simples em amostra moldada.(desonerado)</t>
  </si>
  <si>
    <t>AD05050200</t>
  </si>
  <si>
    <t>Ensaio de laboratório, para determinação da Densidade Real dos grãos de amostra de solo, de acordo com as recomendações de preparo descritas na NBR6457.</t>
  </si>
  <si>
    <t>AD04050200</t>
  </si>
  <si>
    <t>Ensaio de laboratório, para determinação da Densidade Real dos grãos de amostra de solo, de acordo com as recomendações de preparo descritas na NBR6457.(desonerado)</t>
  </si>
  <si>
    <t>AD35350450</t>
  </si>
  <si>
    <t>Ensaio de palheta vane teste.</t>
  </si>
  <si>
    <t>AD34350450</t>
  </si>
  <si>
    <t>Ensaio de palheta vane teste.(desonerado)</t>
  </si>
  <si>
    <t>AD35350500</t>
  </si>
  <si>
    <t>Ensaio de perda d'água, sondagem rotativa em rocha.</t>
  </si>
  <si>
    <t>AD34350500</t>
  </si>
  <si>
    <t>Ensaio de perda d'água, sondagem rotativa em rocha.(desonerado)</t>
  </si>
  <si>
    <t>AD35150100</t>
  </si>
  <si>
    <t>Ensaio de resistência à compressão de corpo de prova cilíndrico (15x30)cm, exclusive o transporte.</t>
  </si>
  <si>
    <t>AD34150100</t>
  </si>
  <si>
    <t>Ensaio de resistência à compressão de corpo de prova cilíndrico (15x30)cm, exclusive o transporte.(desonerado)</t>
  </si>
  <si>
    <t>AD35250200</t>
  </si>
  <si>
    <t>Ensaio de SPT, com amostrador padrão, durante sondagem rotativa mista, qualquer diâmetro, qualquer profundidade, por ensaio.</t>
  </si>
  <si>
    <t>AD34250200</t>
  </si>
  <si>
    <t>Ensaio de SPT, com amostrador padrão, durante sondagem rotativa mista, qualquer diâmetro, qualquer profundidade, por ensaio.(desonerado)</t>
  </si>
  <si>
    <t>AD35100050</t>
  </si>
  <si>
    <t>Ensaio normal completo (MB-1).</t>
  </si>
  <si>
    <t>AD34100050</t>
  </si>
  <si>
    <t>Ensaio normal completo (MB-1).(desonerado)</t>
  </si>
  <si>
    <t>AD35250150</t>
  </si>
  <si>
    <t>Ensaio para determinação da resistência á compressão simples axial, em corpos de prova em rocha, com diâmetro entre N até H, excluindo a preparação da amostra.</t>
  </si>
  <si>
    <t>AD34250150</t>
  </si>
  <si>
    <t>Ensaio para determinação da resistência á compressão simples axial, em corpos de prova em rocha, com diâmetro entre N até H, excluindo a preparação da amostra.(desonerado)</t>
  </si>
  <si>
    <t>AD05050550</t>
  </si>
  <si>
    <t>Ensaio para determinação da umidade natural de amostras de solo, em laboratório.</t>
  </si>
  <si>
    <t>AD04050550</t>
  </si>
  <si>
    <t>Ensaio para determinação da umidade natural de amostras de solo, em laboratório.(desonerado)</t>
  </si>
  <si>
    <t>AD35350650</t>
  </si>
  <si>
    <t>Ensaio para determinação de coeficiente de permeabilidade, em amostra granular natural, à carga constante, conforme NBR13292.</t>
  </si>
  <si>
    <t>AD34350650</t>
  </si>
  <si>
    <t>Ensaio para determinação de coeficiente de permeabilidade, em amostra granular natural, à carga constante, conforme NBR13292.(desonerado)</t>
  </si>
  <si>
    <t>AD05050325</t>
  </si>
  <si>
    <t>Ensaio para determinação de massa específica aparente "in situ" (DPTM-92/64).</t>
  </si>
  <si>
    <t>AD04050325</t>
  </si>
  <si>
    <t>Ensaio para determinação de massa específica aparente "in situ" (DPTM-92/64).(desonerado)</t>
  </si>
  <si>
    <t>AD35250100</t>
  </si>
  <si>
    <t>Ensaio para determinação de Módulo de Deformação, coeficiente de Poisson e resistência à compressão, em corpos de prova de rocha, nos diâmetros N até H, excluindo a preparação da amostra, por corpo de prova.</t>
  </si>
  <si>
    <t>AD34250100</t>
  </si>
  <si>
    <t>Ensaio para determinação de Módulo de Deformação, coeficiente de Poisson e resistência à compressão, em corpos de prova de rocha, nos diâmetros N até H, excluindo a preparação da amostra, por corpo de prova.(desonerado)</t>
  </si>
  <si>
    <t>AD35350550</t>
  </si>
  <si>
    <t>Ensaio para determinação do coeficiente de permeabilidade, em amostra argilosa moldada, à carga variável, conforme NBR14545.</t>
  </si>
  <si>
    <t>AD34350550</t>
  </si>
  <si>
    <t>Ensaio para determinação do coeficiente de permeabilidade, em amostra argilosa moldada, à carga variável, conforme NBR14545.(desonerado)</t>
  </si>
  <si>
    <t>AD35350600</t>
  </si>
  <si>
    <t>Ensaio para determinação do coeficiente de permeabilidade, em amostra argilosa natural, à carga variável, conforme NBR14545.</t>
  </si>
  <si>
    <t>AD34350600</t>
  </si>
  <si>
    <t>Ensaio para determinação do coeficiente de permeabilidade, em amostra argilosa natural, à carga variável, conforme NBR14545.(desonerado)</t>
  </si>
  <si>
    <t>AD05050450</t>
  </si>
  <si>
    <t>Ensaio para determinação do Índice de Suporte Califórnia (CBR) - 3 pontos - obtido com energia Proctor Normal, através de, no mínimo, 5 corpos de prova, conforme recomendações da NBR9895.</t>
  </si>
  <si>
    <t>AD04050450</t>
  </si>
  <si>
    <t>Ensaio para determinação do Índice de Suporte Califórnia (CBR) - 3 pontos - obtido com energia Proctor Normal, através de, no mínimo, 5 corpos de prova, conforme recomendações da NBR9895.(desonerado)</t>
  </si>
  <si>
    <t>AD35350850</t>
  </si>
  <si>
    <t>Ensaio para determinação do Índice Suporte Califórnia (CBR) - 3 pontos - obtido com energia Proctor Intermediário, através de, no mínimo, 5 corpos de prova, conforme recomendação da NBR9895, NBR6457, NBR7182.</t>
  </si>
  <si>
    <t>AD34350850</t>
  </si>
  <si>
    <t>Ensaio para determinação do Índice Suporte Califórnia (CBR) - 3 pontos - obtido com energia Proctor Intermediário, através de, no mínimo, 5 corpos de prova, conforme recomendação da NBR9895, NBR6457, NBR7182.(desonerado)</t>
  </si>
  <si>
    <t>AD35350900</t>
  </si>
  <si>
    <t>Ensaio para determinação do Índice Suporte Califórnia (CBR) - 3 pontos - obtido com energia Proctor Modificado, através de, no mínimo, 5 corpos de prova, conforme recomendação da NBR9895, NBR6457, NBR7182.</t>
  </si>
  <si>
    <t>AD34350900</t>
  </si>
  <si>
    <t>Ensaio para determinação do Índice Suporte Califórnia (CBR) - 3 pontos - obtido com energia Proctor Modificado, através de, no mínimo, 5 corpos de prova, conforme recomendação da NBR9895, NBR6457, NBR7182.(desonerado)</t>
  </si>
  <si>
    <t>AD35350700</t>
  </si>
  <si>
    <t>Ensaio para determinação do Índice Suporte Califórnia (CBR) - 5 pontos - obtido com energia Proctor Intermediário, através de, no mínimo, 5 corpos de prova, conforme recomendação da NBR9895, NBR6457, NBR7182.</t>
  </si>
  <si>
    <t>AD34350700</t>
  </si>
  <si>
    <t>Ensaio para determinação do Índice Suporte Califórnia (CBR) - 5 pontos - obtido com energia Proctor Intermediário, através de, no mínimo, 5 corpos de prova, conforme recomendação da NBR9895, NBR6457, NBR7182.(desonerado)</t>
  </si>
  <si>
    <t>AD35350750</t>
  </si>
  <si>
    <t>Ensaio para determinação do Índice Suporte Califórnia (CBR) - 5 pontos - obtido com energia Proctor Modificado, através de, no mínimo, 5 corpos de prova, conforme recomendação da NBR9895, NBR6457, NBR7182.</t>
  </si>
  <si>
    <t>AD34350750</t>
  </si>
  <si>
    <t>Ensaio para determinação do Índice Suporte Califórnia (CBR) - 5 pontos - obtido com energia Proctor Modificado, através de, no mínimo, 5 corpos de prova, conforme recomendação da NBR9895, NBR6457, NBR7182.(desonerado)</t>
  </si>
  <si>
    <t>AD35350800</t>
  </si>
  <si>
    <t>Ensaio para determinação do Índice Suporte Califórnia (CBR) - 5 pontos - obtido com energia Proctor Normal, através de, no mínimo, 5 corpos de prova, conforme recomendação da NBR9895, NBR6457, NBR7182.</t>
  </si>
  <si>
    <t>AD34350800</t>
  </si>
  <si>
    <t>Ensaio para determinação do Índice Suporte Califórnia (CBR) - 5 pontos - obtido com energia Proctor Normal, através de, no mínimo, 5 corpos de prova, conforme recomendação da NBR9895, NBR6457, NBR7182.(desonerado)</t>
  </si>
  <si>
    <t>AD05050250</t>
  </si>
  <si>
    <t>Ensaio para determinação, em laboratório, do Limite de Liquidez de amostra de solo fino, de acordo com as recomendações da NBR7180 e da NBR6457.</t>
  </si>
  <si>
    <t>AD04050250</t>
  </si>
  <si>
    <t>Ensaio para determinação, em laboratório, do Limite de Liquidez de amostra de solo fino, de acordo com as recomendações da NBR7180 e da NBR6457.(desonerado)</t>
  </si>
  <si>
    <t>AD05050300</t>
  </si>
  <si>
    <t>Ensaio para determinação, em laboratório, do Limite de Plasticidade de amostra de solo fino, de acordo com as recomendações da NBR7180 e da NBR6457.</t>
  </si>
  <si>
    <t>AD04050300</t>
  </si>
  <si>
    <t>Ensaio para determinação, em laboratório, do Limite de Plasticidade de amostra de solo fino, de acordo com as recomendações da NBR7180 e da NBR6457.(desonerado)</t>
  </si>
  <si>
    <t>AD05050350</t>
  </si>
  <si>
    <t>Ensaio para determinação, em laboratório, do Peso Específico Aparente de amostra de solo, de acordo com as recomendações da NBR6457.</t>
  </si>
  <si>
    <t>AD04050350</t>
  </si>
  <si>
    <t>Ensaio para determinação, em laboratório, do Peso Específico Aparente de amostra de solo, de acordo com as recomendações da NBR6457.(desonerado)</t>
  </si>
  <si>
    <t>AD05050500</t>
  </si>
  <si>
    <t>Ensaio para determinação, no campo, da umidade aparente do solo, através do Método "speedy".</t>
  </si>
  <si>
    <t>AD04050500</t>
  </si>
  <si>
    <t>Ensaio para determinação, no campo, da umidade aparente do solo, através do Método "speedy".(desonerado)</t>
  </si>
  <si>
    <t>AD35100100</t>
  </si>
  <si>
    <t>Ensaio químico completo de cimento.</t>
  </si>
  <si>
    <t>AD34100100</t>
  </si>
  <si>
    <t>Ensaio químico completo de cimento.(desonerado)</t>
  </si>
  <si>
    <t>AD35350950</t>
  </si>
  <si>
    <t>Ensaio triaxial drenado em amostra moldada por CP.</t>
  </si>
  <si>
    <t>AD34350950</t>
  </si>
  <si>
    <t>Ensaio triaxial drenado em amostra moldada por CP.(desonerado)</t>
  </si>
  <si>
    <t>AD35351000</t>
  </si>
  <si>
    <t>Ensaio triaxial drenado em amostra natural por CP.</t>
  </si>
  <si>
    <t>AD34351000</t>
  </si>
  <si>
    <t>Ensaio triaxial drenado em amostra natural por CP.(desonerado)</t>
  </si>
  <si>
    <t>AD35351050</t>
  </si>
  <si>
    <t>Ensaio triaxial não drenado em amostra moldada por CP.</t>
  </si>
  <si>
    <t>AD34351050</t>
  </si>
  <si>
    <t>Ensaio triaxial não drenado em amostra moldada por CP.(desonerado)</t>
  </si>
  <si>
    <t>AD35351100</t>
  </si>
  <si>
    <t>Ensaio triaxial não drenado em amostra natural por CP.</t>
  </si>
  <si>
    <t>AD34351100</t>
  </si>
  <si>
    <t>Ensaio triaxial não drenado em amostra natural por CP.(desonerado)</t>
  </si>
  <si>
    <t>FD09050100</t>
  </si>
  <si>
    <t>Ensecadeira de estacas-prancha de aço, tipo Armco ou similar, bitola MSG-7 tipo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estacas.(desonerado)</t>
  </si>
  <si>
    <t>FD10050100</t>
  </si>
  <si>
    <t>Ensecadeira de estacas-prancha de aço, tipo Armco ou similar, bitola MSG-7 tipo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t>
  </si>
  <si>
    <t>FD09050050</t>
  </si>
  <si>
    <t>Ensecadeira de estacas-prancha de aço, tipo Armco ou similar, bitola MSG-7 tipo flange,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estacas.(desonerado)</t>
  </si>
  <si>
    <t>FD10050050</t>
  </si>
  <si>
    <t>Ensecadeira de estacas-prancha de aço, tipo Armco ou similar, bitola MSG-7 tipo flange,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t>
  </si>
  <si>
    <t>FD09150050</t>
  </si>
  <si>
    <t>Ensecadeira simples (escoramento fechado) de estacas-prancha de madeira serrada, sem encaixe, em valas de até 3m de largura e até 3m de profundidade, sendo a cravação manual e sem ficha e a extração com Carregador Frontal. Estacas, longarinas e estroncas usadas 3 vezes.(desonerado)</t>
  </si>
  <si>
    <t>FD10150050</t>
  </si>
  <si>
    <t>Ensecadeira simples (escoramento fechado) de estacas-prancha de madeira serrada, sem encaixe, em valas de até 3m de largura e até 3m de profundidade, sendo a cravação manual e sem ficha e a extração com Carregador Frontal. Estacas, longarinas e estroncas usadas 3 vezes.</t>
  </si>
  <si>
    <t>FD09100100</t>
  </si>
  <si>
    <t>Ensecadeira simples (escoramento fechado) de estacas-prancha em madeira maciça, serrada, de (3" x 9"), sem encaixe, em valas de até 3m de largura, medida apenas a superfície útil cobrindo a parede da vala, esta com profundidade até 4,50m, em terreno de fraca resistência à penetração, sendo a cravação com compressor e a extração com escavadeira. Fornecimento, execução e retirada de todos os materiais. As estacas usadas 4 vezes, as guias 3 vezes e as estroncas 2 vezes.(desonerado)</t>
  </si>
  <si>
    <t>FD10100100</t>
  </si>
  <si>
    <t>Ensecadeira simples (escoramento fechado) de estacas-prancha em madeira maciça, serrada, de (3" x 9"), sem encaixe, em valas de até 3m de largura, medida apenas a superfície útil cobrindo a parede da vala, esta com profundidade até 4,50m, em terreno de fraca resistência à penetração, sendo a cravação com compressor e a extração com escavadeira. Fornecimento, execução e retirada de todos os materiais. As estacas usadas 4 vezes, as guias 3 vezes e as estroncas 2 vezes.</t>
  </si>
  <si>
    <t>FD09100050</t>
  </si>
  <si>
    <t>Ensecadeira simples (escoramento fechado) de estacas-prancha em madeira serrada, sem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As estacas usadas 4 vezes, as guias 3 vezes e as estroncas 2 vezes.(desonerado)</t>
  </si>
  <si>
    <t>FD10100050</t>
  </si>
  <si>
    <t>Ensecadeira simples (escoramento fechado) de estacas-prancha em madeira serrada, sem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As estacas usadas 4 vezes, as guias 3 vezes e as estroncas 2 vezes.</t>
  </si>
  <si>
    <t>IT24660300</t>
  </si>
  <si>
    <t>Entrada de serviço (PC), padrão LIGHT, para medição trifásica entre 82,5 e 98,8Kva, quadro para instalação de medidor tipo M-3, com disjuntor 3x250A, caixa para transformadores de corrente tipo TR-5 e caixa terminal T-5, com base fusível de 600A, fusíveis de 500A, obras civis, fornecimento e montagem.(desonerado)</t>
  </si>
  <si>
    <t>IT25660300</t>
  </si>
  <si>
    <t>Entrada de serviço (PC), padrão LIGHT, para medição trifásica entre 82,5 e 98,8Kva, quadro para instalação de medidor tipo M-3, com disjuntor 3x250A, caixa para transformadores de corrente tipo TR-5 e caixa terminal T-5, com base fusível de 600A, fusíveis de 500A, obras civis, fornecimento e montagem.</t>
  </si>
  <si>
    <t>PT05300106</t>
  </si>
  <si>
    <t>Envernizamento de madeira com verniz a boneca, de Goma Laca ou similar, importada, dissolvida em álcool, inclusive lixamento e aplicação de sucessivas demãos de acabamento até a obtenção do brilho.</t>
  </si>
  <si>
    <t>PT04300106</t>
  </si>
  <si>
    <t>Envernizamento de madeira com verniz a boneca, de Goma Laca ou similar, importada, dissolvida em álcool, inclusive lixamento e aplicação de sucessivas demãos de acabamento até a obtenção do brilho.(desonerado)</t>
  </si>
  <si>
    <t>PT05300100</t>
  </si>
  <si>
    <t>Envernizamento de madeira com verniz Copal ou similar, para interior, inclusive lixamento, demão de verniz isolante, de anilina, e 1 demão de acabamento.</t>
  </si>
  <si>
    <t>PT04300100</t>
  </si>
  <si>
    <t>Envernizamento de madeira com verniz Copal ou similar, para interior, inclusive lixamento, demão de verniz isolante, de anilina, e 1 demão de acabamento.(desonerado)</t>
  </si>
  <si>
    <t>PT05300103</t>
  </si>
  <si>
    <t>Envernizamento de madeira com verniz Sparlack Cetol (cores) ou similar, para interior e exterior, inclusive lixamento, demão de verniz seladora, e 2 demãos de acabamento.</t>
  </si>
  <si>
    <t>PT04300103</t>
  </si>
  <si>
    <t>Envernizamento de madeira com verniz Sparlack Cetol (cores) ou similar, para interior e exterior, inclusive lixamento, demão de verniz seladora, e 2 demãos de acabamento.(desonerado)</t>
  </si>
  <si>
    <t>PT05300150</t>
  </si>
  <si>
    <t>Envernizamento de rodapés com verniz Copal ou similar, inclusive lixamento, 1 demão de verniz isolante de anilina, e 2 demãos de acabamento.</t>
  </si>
  <si>
    <t>PT04300150</t>
  </si>
  <si>
    <t>Envernizamento de rodapés com verniz Copal ou similar, inclusive lixamento, 1 demão de verniz isolante de anilina, e 2 demãos de acabamento.(desonerado)</t>
  </si>
  <si>
    <t>PT05300200</t>
  </si>
  <si>
    <t>Envernizamento de tijolos ou concreto, para interior, com verniz Carriage ou similar, inclusive lixamento e 2 demãos de acabamento.</t>
  </si>
  <si>
    <t>PT04300200</t>
  </si>
  <si>
    <t>Envernizamento de tijolos ou concreto, para interior, com verniz Carriage ou similar, inclusive lixamento e 2 demãos de acabamento.(desonerado)</t>
  </si>
  <si>
    <t>EQ60990200</t>
  </si>
  <si>
    <t>Equipamento com circuito fechado de televisão, para inspeção em galerias de águas pluviais e de esgoto sanitário, com caminhoneta para 09 passageiros com motorista, material de operação e material de manutenção, sem operador. Custo horário produtivo.</t>
  </si>
  <si>
    <t>EQ59990200</t>
  </si>
  <si>
    <t>Equipamento com circuito fechado de televisão, para inspeção em galerias de águas pluviais e de esgoto sanitário, com caminhoneta para 09 passageiros com motorista, material de operação e material de manutenção, sem operador. Custo horário produtivo.(desonerado)</t>
  </si>
  <si>
    <t>EQ39050200</t>
  </si>
  <si>
    <t>Equipamento combinado, vácuo/hidrojato para sucção e limpeza de detritos, com motorista, operador, ajudante, material de operação e material de manutenção, inclusive o fornecimento d'água e o vazamento do material recolhido, com as seguintes especificações mínimas: depósito para detritos e reservatório de água divididos, totalizando 8.000l, bomba de alta pressão e alto vácuo, tomada de força, carretel e mangueira de alta pressão, mangote de 4", com acessórios e opcionais. Custo horário corrido.(desonerado)</t>
  </si>
  <si>
    <t>EQ40050200</t>
  </si>
  <si>
    <t>Equipamento combinado, vácuo/hidrojato para sucção e limpeza de detritos, com motorista, operador, ajudante, material de operação e material de manutenção, inclusive o fornecimento d'água e o vazamento do material recolhido, com as seguintes especificações mínimas: depósito para detritos e reservatório de água divididos, totalizando 8.000l, bomba de alta pressão e alto vácuo, tomada de força, carretel e mangueira de alta pressão, mangote de 4", com acessórios e opcionais. Custo horário corrido.</t>
  </si>
  <si>
    <t>EQ39050153</t>
  </si>
  <si>
    <t>Equipamento de alta pressão para sucção e limpeza de detritos (Vac-All ou similar), com motorista, operador, ajudante, material de opração e material de manutenção, inclusive vazamento do material recolhido, com as seguintas especificações mínimas: depósito para detritos com capacidade de 11.000l, porta articulável, sistema de sucção com vazão de 340m3/min, tanque de água de 1.000l, mangote de sucção de 12", com acessórios e opcionais. Custo horário corrido.(desonerado)</t>
  </si>
  <si>
    <t>EQ40050153</t>
  </si>
  <si>
    <t>Equipamento de alta pressão para sucção e limpeza de detritos (Vac-All ou similar), com motorista, operador, ajudante, material de opração e material de manutenção, inclusive vazamento do material recolhido, com as seguintas especificações mínimas: depósito para detritos com capacidade de 11.000l, porta articulável, sistema de sucção com vazão de 340m3/min, tanque de água de 1.000l, mangote de sucção de 12", com acessórios e opcionais. Custo horário corrido.</t>
  </si>
  <si>
    <t>EQ39050150</t>
  </si>
  <si>
    <t>Equipamento de jato d'água de alta pressão (Sewer-Jet ou similar), com motorista, operador, ajudante, material de operação e material de manutenção, inclusive o fornecimento de água, com as seguintes especificações mínimas: sistema de bombeamento de alta pressão, vazão de 260 lpm, unidade motora, tanque reservatório de 6000l, mangueira de 1"com acessórios e opcionais. Custo horário corrido.(desonerado)</t>
  </si>
  <si>
    <t>EQ40050150</t>
  </si>
  <si>
    <t>Equipamento de jato d'água de alta pressão (Sewer-Jet ou similar), com motorista, operador, ajudante, material de operação e material de manutenção, inclusive o fornecimento de água, com as seguintes especificações mínimas: sistema de bombeamento de alta pressão, vazão de 260 lpm, unidade motora, tanque reservatório de 6000l, mangueira de 1"com acessórios e opcionais. Custo horário corrido.</t>
  </si>
  <si>
    <t>EQ40050256</t>
  </si>
  <si>
    <t>Equipamento para desobstrução de galerias (Bucket - Machine), sem operador, com as seguintes especificações mínimas: motor diesel de 12CV, avanço mecânico, jogo completo de acessórios e rebocável. Custo horário improdutivo (motor desligado).</t>
  </si>
  <si>
    <t>EQ39050256</t>
  </si>
  <si>
    <t>Equipamento para desobstrução de galerias (Bucket - Machine), sem operador, com as seguintes especificações mínimas: motor diesel de 12CV, avanço mecânico, jogo completo de acessórios e rebocável. Custo horário improdutivo (motor desligado).(desonerado)</t>
  </si>
  <si>
    <t>EQ39050250</t>
  </si>
  <si>
    <t>Equipamento para desobstrução de galerias (Bucket - Machine), sem operador, com material de operação e material de manutenção, com as seguintes especificações mínimas: motor diesel de 12CV, avanço mecânico, jogo completo de acessórios e rebocável. Custo horário produtivo.(desonerado)</t>
  </si>
  <si>
    <t>EQ40050250</t>
  </si>
  <si>
    <t>Equipamento para desobstrução de galerias (Bucket - Machine), sem operador, com material de operação e material de manutenção, com as seguintes especificações mínimas: motor diesel de 12CV, avanço mecânico, jogo completo de acessórios e rebocável. Custo horário produtivo.</t>
  </si>
  <si>
    <t>EQ39050253</t>
  </si>
  <si>
    <t>Equipamento para desobstrução de galerias (Bucket - Machine), sem operador, com material de operação, com as seguintes especificações mínimas: motor diesel de 12CV, avanço mecânico, jogo completo de acessórios e rebocável. Custo horário improdutivo (motor funcionando).(desonerado)</t>
  </si>
  <si>
    <t>EQ40050253</t>
  </si>
  <si>
    <t>Equipamento para desobstrução de galerias (Bucket - Machine), sem operador, com material de operação, com as seguintes especificações mínimas: motor diesel de 12CV, avanço mecânico, jogo completo de acessórios e rebocável. Custo horário improdutivo (motor funcionando).</t>
  </si>
  <si>
    <t>MP20050100</t>
  </si>
  <si>
    <t>Equipe de serviços atuando corretivamente em chafarizes para retirada de peças hidráulicas e/ou elétricas, exclusive transporte.</t>
  </si>
  <si>
    <t>MP19050100</t>
  </si>
  <si>
    <t>Equipe de serviços atuando corretivamente em chafarizes para retirada de peças hidráulicas e/ou elétricas, exclusive transporte.(desonerado)</t>
  </si>
  <si>
    <t>MP20050050</t>
  </si>
  <si>
    <t>Equipe de serviços atuando corretivamente em chafarizes para retirada, desobstrução e recolocação de bicos, exclusive transporte.</t>
  </si>
  <si>
    <t>MP19050050</t>
  </si>
  <si>
    <t>Equipe de serviços atuando corretivamente em chafarizes para retirada, desobstrução e recolocação de bicos, exclusive transporte.(desonerado)</t>
  </si>
  <si>
    <t>MP20050150</t>
  </si>
  <si>
    <t>Equipe de serviços atuando na manutenção preventiva de sistema de chafarizes, realizando testes e verificações periódicas com reparos dos defeitos encontrados, exclusive fornecimento de peças e transporte.</t>
  </si>
  <si>
    <t>MP19050150</t>
  </si>
  <si>
    <t>Equipe de serviços atuando na manutenção preventiva de sistema de chafarizes, realizando testes e verificações periódicas com reparos dos defeitos encontrados, exclusive fornecimento de peças e transporte.(desonerado)</t>
  </si>
  <si>
    <t>PJ25300306</t>
  </si>
  <si>
    <t>Escada de acesso ao escarregador: troca de corrimão, retirada do danificado e remontagem com pintura do brinquedo de eucalipto.</t>
  </si>
  <si>
    <t>PJ24300306</t>
  </si>
  <si>
    <t>Escada de acesso ao escarregador: troca de corrimão, retirada do danificado e remontagem com pintura do brinquedo de eucalipto.(desonerado)</t>
  </si>
  <si>
    <t>PJ25300309</t>
  </si>
  <si>
    <t>Escada de acesso ao escorregador: troca da escada, corrimão e retirada da peça danificada e remontagem do brinquedo de madeira de reflorestamento.</t>
  </si>
  <si>
    <t>PJ24300309</t>
  </si>
  <si>
    <t>Escada de acesso ao escorregador: troca da escada, corrimão e retirada da peça danificada e remontagem do brinquedo de madeira de reflorestamento.(desonerado)</t>
  </si>
  <si>
    <t>PJ25100553</t>
  </si>
  <si>
    <t>Escada de escorrega completa, inclusive patamar, conforme projeto FPJ, com pintura, transporte e desmontagem da danificada. Fornecimento e colocação.</t>
  </si>
  <si>
    <t>PJ24100553</t>
  </si>
  <si>
    <t>Escada de escorrega completa, inclusive patamar, conforme projeto FPJ, com pintura, transporte e desmontagem da danificada. Fornecimento e colocação.(desonerado)</t>
  </si>
  <si>
    <t>CO05050300</t>
  </si>
  <si>
    <t>Escada de madeira executada sobre terreno inclinado, com 80cm de largura mínima, com reaproveitamento da madeira uma vez, compreendo montagem e desmontagem.</t>
  </si>
  <si>
    <t>CO04050300</t>
  </si>
  <si>
    <t>Escada de madeira executada sobre terreno inclinado, com 80cm de largura mínima, com reaproveitamento da madeira uma vez, compreendo montagem e desmontagem.(desonerado)</t>
  </si>
  <si>
    <t>ES05350150</t>
  </si>
  <si>
    <t>Escada de marinheiro, com largura de 0,40m, executada em barras de (1 1/2"x1/4"), sendo os degraus em ferro redondo de 5/8". Espaçados de 0,30cm. Fornecimento e instalação.</t>
  </si>
  <si>
    <t>ES04350150</t>
  </si>
  <si>
    <t>Escada de marinheiro, com largura de 0,40m, executada em barras de (1 1/2"x1/4"), sendo os degraus em ferro redondo de 5/8". Espaçados de 0,30cm. Fornecimento e instalação.(desonerado)</t>
  </si>
  <si>
    <t>RV14300050</t>
  </si>
  <si>
    <t>Escada de marmorite, composta de capa e espelho pré-moldados em oficina e assentados na obra, feito o marmorite com grana nº 1 de Mármore Branco Nacional, e cimento Portland, em camada de 6mm. Esta especificação se refere a escadas com largura total das 2 peças de 0,45m e compreendendo 1m linear do conjunto de capa e espelho.(desonerado)</t>
  </si>
  <si>
    <t>RV15300050</t>
  </si>
  <si>
    <t>Escada de marmorite, composta de capa e espelho pré-moldados em oficina e assentados na obra, feito o marmorite com grana nº 1 de Mármore Branco Nacional, e cimento Portland, em camada de 6mm. Esta especificação se refere a escadas com largura total das 2 peças de 0,45m e compreendendo 1m linear do conjunto de capa e espelho.</t>
  </si>
  <si>
    <t>RV14300053</t>
  </si>
  <si>
    <t>Escada de marmorite, composta de capa e espelho pré-moldados em oficina e assentados na obra, feito o marmorite com grana nº 1 de mármore na cor preta nacional, e cimento Portland, em camada de 6mm. Esta especificação se refere a escadas com largura total das 2 peças de 0,45m e compreendendo 1m linear do conjunto de capa e espelho.(desonerado)</t>
  </si>
  <si>
    <t>RV15300053</t>
  </si>
  <si>
    <t>Escada de marmorite, composta de capa e espelho pré-moldados em oficina e assentados na obra, feito o marmorite com grana nº 1 de mármore na cor preta nacional, e cimento Portland, em camada de 6mm. Esta especificação se refere a escadas com largura total das 2 peças de 0,45m e compreendendo 1m linear do conjunto de capa e espelho.</t>
  </si>
  <si>
    <t>PJ25100506</t>
  </si>
  <si>
    <t>Escada em árvore, referência M-07, conforme o modelo Pactaplayground ou similar. Fornecimento e colocação.</t>
  </si>
  <si>
    <t>PJ24100506</t>
  </si>
  <si>
    <t>Escada em árvore, referência M-07, conforme o modelo Pactaplayground ou similar. Fornecimento e colocação.(desonerado)</t>
  </si>
  <si>
    <t>ES05350100</t>
  </si>
  <si>
    <t>Escada em ferro de 3/4", com 3m de altura, considerando 10 degraus espaçadas de 30cm. Fornecimento e instalação.</t>
  </si>
  <si>
    <t>ES04350100</t>
  </si>
  <si>
    <t>Escada em ferro de 3/4", com 3m de altura, considerando 10 degraus espaçadas de 30cm. Fornecimento e instalação.(desonerado)</t>
  </si>
  <si>
    <t>PJ25300300</t>
  </si>
  <si>
    <t>Escada horizontal: substituição da parte superior do brinquedo de madeira de reflorestamento por outra completa.</t>
  </si>
  <si>
    <t>PJ24300300</t>
  </si>
  <si>
    <t>Escada horizontal: substituição da parte superior do brinquedo de madeira de reflorestamento por outra completa.(desonerado)</t>
  </si>
  <si>
    <t>PJ25300303</t>
  </si>
  <si>
    <t>Escada horizontal: substituição de uma coluna de sustentação do brinquedo de madeira de reflorestamento por nova, considerando-se retirada e remontagem.</t>
  </si>
  <si>
    <t>PJ24300303</t>
  </si>
  <si>
    <t>Escada horizontal: substituição de uma coluna de sustentação do brinquedo de madeira de reflorestamento por nova, considerando-se retirada e remontagem.(desonerado)</t>
  </si>
  <si>
    <t>PJ25300312</t>
  </si>
  <si>
    <t>Escadas de acesso aos patamares ou casinhas de eucalipto: substituição de cordas e peças danificadas nos brinquedos de eucalipto por novas.</t>
  </si>
  <si>
    <t>PJ24300312</t>
  </si>
  <si>
    <t>Escadas de acesso aos patamares ou casinhas de eucalipto: substituição de cordas e peças danificadas nos brinquedos de eucalipto por novas.(desonerado)</t>
  </si>
  <si>
    <t>PJ25300315</t>
  </si>
  <si>
    <t>Escadas de acesso aos patamares ou casinhas de eucalipto: substituição de tubos e peças danificadas nos brinquedos de eucalipto por novos.</t>
  </si>
  <si>
    <t>PJ24300315</t>
  </si>
  <si>
    <t>Escadas de acesso aos patamares ou casinhas de eucalipto: substituição de tubos e peças danificadas nos brinquedos de eucalipto por novos.(desonerado)</t>
  </si>
  <si>
    <t>FD04300050</t>
  </si>
  <si>
    <t>Escavação de base alargada de tubulões, estando o plano inferior da mesma até 10m da cota arrasamento, considerando-se escavação em material de 1ª categoria, exclusive carga, transporte e descarga do material escavado, matacões de material de 2ª e 3ª categorias porventura encontrados, que deverão ser medidos à parte. No caso do plano inferior da base estar situado entre 10m e 20m de profundidade, acrescentar 35% ao preço do item. Em cada caso, para escavação em material de 2ª ou 3ª categorias, adotar o valor do caso mais 55% ou 75%, respectivamente.(desonerado)</t>
  </si>
  <si>
    <t>FD05300050</t>
  </si>
  <si>
    <t>Escavação de base alargada de tubulões, estando o plano inferior da mesma até 10m da cota arrasamento, considerando-se escavação em material de 1ª categoria, exclusive carga, transporte e descarga do material escavado, matacões de material de 2ª e 3ª categorias porventura encontrados, que deverão ser medidos à parte. No caso do plano inferior da base estar situado entre 10m e 20m de profundidade, acrescentar 35% ao preço do item. Em cada caso, para escavação em material de 2ª ou 3ª categorias, adotar o valor do caso mais 55% ou 75%, respectivamente.</t>
  </si>
  <si>
    <t>MT05450150</t>
  </si>
  <si>
    <t>Escavação de rocha ou material de 3ª categoria, com utilização de fogo cuidadoso (Smootuing blasting), a céu aberto, em área urbana.</t>
  </si>
  <si>
    <t>MT04450150</t>
  </si>
  <si>
    <t>Escavação de rocha ou material de 3ª categoria, com utilização de fogo cuidadoso (Smootuing blasting), a céu aberto, em área urbana.(desonerado)</t>
  </si>
  <si>
    <t>MT05200050</t>
  </si>
  <si>
    <t>Escavação e reaterro de vala, em material de 1ª categoria, para ligação de água potavél.</t>
  </si>
  <si>
    <t>MT04200050</t>
  </si>
  <si>
    <t>Escavação e reaterro de vala, em material de 1ª categoria, para ligação de água potavél.(desonerado)</t>
  </si>
  <si>
    <t>MT05200100</t>
  </si>
  <si>
    <t>Escavação e reaterro de vala, em material de 1ª categoria, para ligação predial de esgoto sanitário.</t>
  </si>
  <si>
    <t>MT04200100</t>
  </si>
  <si>
    <t>Escavação e reaterro de vala, em material de 1ª categoria, para ligação predial de esgoto sanitário.(desonerado)</t>
  </si>
  <si>
    <t>MT10250150</t>
  </si>
  <si>
    <t>Escavação em material de 2ª categoria (moledo ou rocha muito decomposta), com equipamento de ar comprimido, sem utilização de explosivos, em taludes ou valas com largura mínima de 3m até 1,50m profundidade, exclusive escoramento e limpeza.</t>
  </si>
  <si>
    <t>MT09250150</t>
  </si>
  <si>
    <t>Escavação em material de 2ª categoria (moledo ou rocha muito decomposta), com equipamento de ar comprimido, sem utilização de explosivos, em taludes ou valas com largura mínima de 3m até 1,50m profundidade, exclusive escoramento e limpeza.(desonerado)</t>
  </si>
  <si>
    <t>MT10250200</t>
  </si>
  <si>
    <t>Escavação em material de 2ª categoria (rocha decomposta), sem uso de explosivos, utilizando equipamento de ar comprimido. O preço se refere a taludes ou valas com largura mínima de 3m até 1,50m de profundidade, exclusive escoramento e limpeza.</t>
  </si>
  <si>
    <t>MT09250200</t>
  </si>
  <si>
    <t>Escavação em material de 2ª categoria (rocha decomposta), sem uso de explosivos, utilizando equipamento de ar comprimido. O preço se refere a taludes ou valas com largura mínima de 3m até 1,50m de profundidade, exclusive escoramento e limpeza.(desonerado)</t>
  </si>
  <si>
    <t>MT09250350</t>
  </si>
  <si>
    <t>Escavação em material de 3ª categoria (rocha sã fraturada), sem uso de explosivos, utilizando equipamento de ar comprimido e encunhamento generalizado. O preço se refere a taludes ou valas com largura mínima de 3m até 1,50m de profundidade, exclusive escoramento e limpeza.(desonerado)</t>
  </si>
  <si>
    <t>MT10250350</t>
  </si>
  <si>
    <t>Escavação em material de 3ª categoria (rocha sã fraturada), sem uso de explosivos, utilizando equipamento de ar comprimido e encunhamento generalizado. O preço se refere a taludes ou valas com largura mínima de 3m até 1,50m de profundidade, exclusive escoramento e limpeza.</t>
  </si>
  <si>
    <t>MT09250250</t>
  </si>
  <si>
    <t>Escavação em material de 3ª categoria (rocha viva), sem uso de explosivos, utilizando equipamento de ar comprimido e serração com brocas, seguida de encunhamento. O preço se refere a taludes com largura mínima de 1,50m até 3m, inclusive limpeza com trator carregadeira e retro escavadeira, com motor diesel de 79CV e capacidade da caçamba de 0,76m3, com operador.(desonerado)</t>
  </si>
  <si>
    <t>MT10250250</t>
  </si>
  <si>
    <t>Escavação em material de 3ª categoria (rocha viva), sem uso de explosivos, utilizando equipamento de ar comprimido e serração com brocas, seguida de encunhamento. O preço se refere a taludes com largura mínima de 1,50m até 3m, inclusive limpeza com trator carregadeira e retro escavadeira, com motor diesel de 79CV e capacidade da caçamba de 0,76m3, com operador.</t>
  </si>
  <si>
    <t>MT10250300</t>
  </si>
  <si>
    <t>Escavação em material de 3ª categoria (rocha viva), sem uso de explosivos, utilizando equipamento de ar comprimido e serração com brocas, seguida de encunhamento. O preço se refere a taludes com largura mínima de 3m, inclusive limpeza manual.</t>
  </si>
  <si>
    <t>MT09250300</t>
  </si>
  <si>
    <t>Escavação em material de 3ª categoria (rocha viva), sem uso de explosivos, utilizando equipamento de ar comprimido e serração com brocas, seguida de encunhamento. O preço se refere a taludes com largura mínima de 3m, inclusive limpeza manual.(desonerado)</t>
  </si>
  <si>
    <t>MT05150015</t>
  </si>
  <si>
    <t>Escavação manual de cova em área de manguezal, com 1,00m de profundidade e 0,15 de diâmetro.</t>
  </si>
  <si>
    <t>MT04150015</t>
  </si>
  <si>
    <t>Escavação manual de cova em área de manguezal, com 1,00m de profundidade e 0,15 de diâmetro.(desonerado)</t>
  </si>
  <si>
    <t>MT05100100</t>
  </si>
  <si>
    <t>Escavação manual de vala a frio em material de 2ª categoria (moledo ou rocha decomposta) até 1,50m de profundidade, exclusive escoramento e esgotamento.</t>
  </si>
  <si>
    <t>MT04100100</t>
  </si>
  <si>
    <t>Escavação manual de vala a frio em material de 2ª categoria (moledo ou rocha decomposta) até 1,50m de profundidade, exclusive escoramento e esgotamento.(desonerado)</t>
  </si>
  <si>
    <t>MT05100150</t>
  </si>
  <si>
    <t>Escavação manual de vala a frio em material de 2ª categoria (moledo ou rocha decomposta) de 1,50m e 3m de profundidade, exclusive escoramento e esgotamento.</t>
  </si>
  <si>
    <t>MT04100150</t>
  </si>
  <si>
    <t>Escavação manual de vala a frio em material de 2ª categoria (moledo ou rocha decomposta) de 1,50m e 3m de profundidade, exclusive escoramento e esgotamento.(desonerado)</t>
  </si>
  <si>
    <t>MT05150050</t>
  </si>
  <si>
    <t>Escavação manual de vala em lodo, até 1,50m de profundidade, exclusive escoramento e esgotamento.</t>
  </si>
  <si>
    <t>MT04150050</t>
  </si>
  <si>
    <t>Escavação manual de vala em lodo, até 1,50m de profundidade, exclusive escoramento e esgotamento.(desonerado)</t>
  </si>
  <si>
    <t>MT05050100</t>
  </si>
  <si>
    <t>Escavação manual de vala em material de 1ª categoria (areia, argila ou piçarra), acima de 1,50m até 3m de profundidade, exclusive escoramento e esgotamento.</t>
  </si>
  <si>
    <t>MT04050100</t>
  </si>
  <si>
    <t>Escavação manual de vala em material de 1ª categoria (areia, argila ou piçarra), acima de 1,50m até 3m de profundidade, exclusive escoramento e esgotamento.(desonerado)</t>
  </si>
  <si>
    <t>MT05050150</t>
  </si>
  <si>
    <t>Escavação manual de vala em material de 1ª categoria (areia, argila ou piçarra), acima de 3m até 4,50m de profundidade, exclusive escoramento e esgotamento.</t>
  </si>
  <si>
    <t>MT04050150</t>
  </si>
  <si>
    <t>Escavação manual de vala em material de 1ª categoria (areia, argila ou piçarra), acima de 3m até 4,50m de profundidade, exclusive escoramento e esgotamento.(desonerado)</t>
  </si>
  <si>
    <t>MT05050200</t>
  </si>
  <si>
    <t>Escavação manual de vala em material de 1ª categoria (areia, argila ou piçarra), acima de 4,50m até 6m de profundidade, exclusive escoramento e esgotamento.</t>
  </si>
  <si>
    <t>MT04050200</t>
  </si>
  <si>
    <t>Escavação manual de vala em material de 1ª categoria (areia, argila ou piçarra), acima de 4,50m até 6m de profundidade, exclusive escoramento e esgotamento.(desonerado)</t>
  </si>
  <si>
    <t>MT05050050</t>
  </si>
  <si>
    <t>Escavação manual de vala em material de 1ª categoria (areia, argila ou piçarra), até 1,50m, exclusive escoramento e esgotamento.</t>
  </si>
  <si>
    <t>MT04050050</t>
  </si>
  <si>
    <t>Escavação manual de vala em material de 1ª categoria (areia, argila ou piçarra), até 1,50m, exclusive escoramento e esgotamento.(desonerado)</t>
  </si>
  <si>
    <t>MT05300050</t>
  </si>
  <si>
    <t>Escavação manual em material de 1ª categoria, a céu aberto, até 0,50m de profundidade com remoção até 1 dam.</t>
  </si>
  <si>
    <t>MT04300050</t>
  </si>
  <si>
    <t>Escavação manual em material de 1ª categoria, a céu aberto, até 0,50m de profundidade com remoção até 1 dam.(desonerado)</t>
  </si>
  <si>
    <t>MT05300100</t>
  </si>
  <si>
    <t>Escavação manual em material de 1ª categoria, a céu aberto, para profundidades maiores que 0,50m, com remoção até 10m (1dam).</t>
  </si>
  <si>
    <t>MT04300100</t>
  </si>
  <si>
    <t>Escavação manual em material de 1ª categoria, a céu aberto, para profundidades maiores que 0,50m, com remoção até 10m (1dam).(desonerado)</t>
  </si>
  <si>
    <t>MT10150050</t>
  </si>
  <si>
    <t>Escavação mecânica com trator tipo D-6R, em material de 1ª categoria, com transporte a 20m.</t>
  </si>
  <si>
    <t>MT09150050</t>
  </si>
  <si>
    <t>Escavação mecânica com trator tipo D-6R, em material de 1ª categoria, com transporte a 20m.(desonerado)</t>
  </si>
  <si>
    <t>MT09100100</t>
  </si>
  <si>
    <t>Escavação mecânica em material mole, com escavadeira sobre esteiras tipo clam-shell, dentro da calha do rio, com alto grau de depreciação e desgaste mecânico, com presença de lamina d'água, sobre estrado de madeira apoiada no fundo do rio, onde o acesso pelas margens é inexistente, inclusive movimentação do estrado de madeira com a própria escavadeira.(desonerado)</t>
  </si>
  <si>
    <t>MT10100100</t>
  </si>
  <si>
    <t>Escavação mecânica em material mole, com escavadeira sobre esteiras tipo clam-shell, dentro da calha do rio, com alto grau de depreciação e desgaste mecânico, com presença de lamina d'água, sobre estrado de madeira apoiada no fundo do rio, onde o acesso pelas margens é inexistente, inclusive movimentação do estrado de madeira com a própria escavadeira.</t>
  </si>
  <si>
    <t>MT10100050</t>
  </si>
  <si>
    <t>Escavação mecânica, em material de 1ª categoria (areia, argila ou piçarra), utilizando Escavadeira Hidráulica de 0,78m3.</t>
  </si>
  <si>
    <t>MT09100050</t>
  </si>
  <si>
    <t>Escavação mecânica, em material de 1ª categoria (areia, argila ou piçarra), utilizando Escavadeira Hidráulica de 0,78m3.(desonerado)</t>
  </si>
  <si>
    <t>MT10050050</t>
  </si>
  <si>
    <t>Escavação mecânica, em material de 1ª categoria (areia, argila ou piçarra), utilizando Retro-Escavadeira.</t>
  </si>
  <si>
    <t>MT09050050</t>
  </si>
  <si>
    <t>Escavação mecânica, em material de 1ª categoria (areia, argila ou piçarra), utilizando Retro-Escavadeira.(desonerado)</t>
  </si>
  <si>
    <t>EQ14050215</t>
  </si>
  <si>
    <t>Escavadeira hidráulica, sobre esteiras, com operador e material de operação, com as seguintes especificações mínimas: motor de 130HP, peso de operação de 19,70t, caçamba com capacidade de 1,00m3, alcance máximo de 9,85m e profundidade máxima de escavação de 6,60m. Custo horário improdutivo (motor funcionando).(desonerado)</t>
  </si>
  <si>
    <t>EQ15050215</t>
  </si>
  <si>
    <t>Escavadeira hidráulica, sobre esteiras, com operador e material de operação, com as seguintes especificações mínimas: motor de 130HP, peso de operação de 19,70t, caçamba com capacidade de 1,00m3, alcance máximo de 9,85m e profundidade máxima de escavação de 6,60m. Custo horário improdutivo (motor funcionando).</t>
  </si>
  <si>
    <t>EQ14050218</t>
  </si>
  <si>
    <t>Escavadeira hidráulica, sobre esteiras, com operador, com as seguintes especificações mínimas: motor de 130HP, peso de operação de 19,70t, caçamba com capacidade de 1,00m3, alcance máximo de 9,85m e profundidade máxima de escavação de 6,60m. Custo horário improdutivo (motor desligado).(desonerado)</t>
  </si>
  <si>
    <t>EQ15050218</t>
  </si>
  <si>
    <t>Escavadeira hidráulica, sobre esteiras, com operador, com as seguintes especificações mínimas: motor de 130HP, peso de operação de 19,70t, caçamba com capacidade de 1,00m3, alcance máximo de 9,85m e profundidade máxima de escavação de 6,60m. Custo horário improdutivo (motor desligado).</t>
  </si>
  <si>
    <t>EQ14050212</t>
  </si>
  <si>
    <t>Escavadeira hidráulica, sobre esteiras, com operador, material de operação e material de manutenção, com as seguintes especificações mínimas: motor de 130HP, peso de operação de 19,70t, caçamba com capacidade de 1,00m3, alcance máximo de 9,85m e profundidade máxima de escavação de 6,60m. Custo horário produtivo.(desonerado)</t>
  </si>
  <si>
    <t>EQ15050212</t>
  </si>
  <si>
    <t>Escavadeira hidráulica, sobre esteiras, com operador, material de operação e material de manutenção, com as seguintes especificações mínimas: motor de 130HP, peso de operação de 19,70t, caçamba com capacidade de 1,00m3, alcance máximo de 9,85m e profundidade máxima de escavação de 6,60m. Custo horário produtivo.</t>
  </si>
  <si>
    <t>EQ40050300</t>
  </si>
  <si>
    <t>Escavadeira sobre esteiras, com Clam - Shell, capacidade de 0,78m3, com operador, com material de operação e material de manutenção. Custo horário corrido.</t>
  </si>
  <si>
    <t>EQ39050300</t>
  </si>
  <si>
    <t>Escavadeira sobre esteiras, com Clam - Shell, capacidade de 0,78m3, com operador, com material de operação e material de manutenção. Custo horário corrido.(desonerado)</t>
  </si>
  <si>
    <t>EQ40050350</t>
  </si>
  <si>
    <t>Escavadeira sobre esteiras, com Drag - Line, capacidade de 0,78m3, com operador, com material de operação e material de manutenção. Custo horário corrido.</t>
  </si>
  <si>
    <t>EQ39050350</t>
  </si>
  <si>
    <t>Escavadeira sobre esteiras, com Drag - Line, capacidade de 0,78m3, com operador, com material de operação e material de manutenção. Custo horário corrido.(desonerado)</t>
  </si>
  <si>
    <t>ET20200050</t>
  </si>
  <si>
    <t>Escoramento de formas até 3,00m de pé direito, utilizando madeira serrada, tábuas empregadas 3 vezes, prumos 4 vezes.</t>
  </si>
  <si>
    <t>ET19200050</t>
  </si>
  <si>
    <t>Escoramento de formas até 3,00m de pé direito, utilizando madeira serrada, tábuas empregadas 3 vezes, prumos 4 vezes.(desonerado)</t>
  </si>
  <si>
    <t>ET20200100</t>
  </si>
  <si>
    <t>Escoramento de formas de 3,01m até 3,99m de pé direito, utilizando madeira serrada, tábuas empregadas 3 vezes, prumos 4 vezes.</t>
  </si>
  <si>
    <t>ET19200100</t>
  </si>
  <si>
    <t>Escoramento de formas de 3,01m até 3,99m de pé direito, utilizando madeira serrada, tábuas empregadas 3 vezes, prumos 4 vezes.(desonerado)</t>
  </si>
  <si>
    <t>ET20200150</t>
  </si>
  <si>
    <t>Escoramento de formas de 4,00m até 5,00m de pé direito, utilizando madeira serrada, tábuas empregadas 3 vezes, prumos 4 vezes.</t>
  </si>
  <si>
    <t>ET19200150</t>
  </si>
  <si>
    <t>Escoramento de formas de 4,00m até 5,00m de pé direito, utilizando madeira serrada, tábuas empregadas 3 vezes, prumos 4 vezes.(desonerado)</t>
  </si>
  <si>
    <t>ET20300050</t>
  </si>
  <si>
    <t>Escoramento de formas de caixas de concreto em geral, cintas, blocos de fundação e ou paramentos verticais até 1,5m; com aproveitamento da madeira 2 vezes, inclusive retirada.</t>
  </si>
  <si>
    <t>ET19300050</t>
  </si>
  <si>
    <t>Escoramento de formas de caixas de concreto em geral, cintas, blocos de fundação e ou paramentos verticais até 1,5m; com aproveitamento da madeira 2 vezes, inclusive retirada.(desonerado)</t>
  </si>
  <si>
    <t>ET20250050</t>
  </si>
  <si>
    <t>Escoramento de formas de moldagem de peças de concreto em vigas isoladas e semelhantes, até 5m de pé direito, utilizando madeira serrada, empregada 2 vezes, medida pela área de projeção lateral de escoramento.</t>
  </si>
  <si>
    <t>ET19250050</t>
  </si>
  <si>
    <t>Escoramento de formas de moldagem de peças de concreto em vigas isoladas e semelhantes, até 5m de pé direito, utilizando madeira serrada, empregada 2 vezes, medida pela área de projeção lateral de escoramento.(desonerado)</t>
  </si>
  <si>
    <t>ET20300100</t>
  </si>
  <si>
    <t>Escoramento de formas de paramentos verticais de mais de 1,50m e até 5m de altura, utilizando madeira serrada, com 30% do aproveitamento da madeira, inclusive retirada.</t>
  </si>
  <si>
    <t>ET19300100</t>
  </si>
  <si>
    <t>Escoramento de formas de paramentos verticais de mais de 1,50m e até 5m de altura, utilizando madeira serrada, com 30% do aproveitamento da madeira, inclusive retirada.(desonerado)</t>
  </si>
  <si>
    <t>ET20300150</t>
  </si>
  <si>
    <t>Escoramento de formas de paramentos verticais de mais de 5m e até 8m de altura, utilizando madeira serrada, com 30% do aproveitamento da madeira, inclusive retirada.</t>
  </si>
  <si>
    <t>ET19300150</t>
  </si>
  <si>
    <t>Escoramento de formas de paramentos verticais de mais de 5m e até 8m de altura, utilizando madeira serrada, com 30% do aproveitamento da madeira, inclusive retirada.(desonerado)</t>
  </si>
  <si>
    <t>ET20300200</t>
  </si>
  <si>
    <t>Escoramento de formas de paramentos verticais, para altura de 1,50m até 5m, utilizando madeira serrada, com aproveitamento da madeira 2 vezes, inclusive retirada.</t>
  </si>
  <si>
    <t>ET19300200</t>
  </si>
  <si>
    <t>Escoramento de formas de paramentos verticais, para altura de 1,50m até 5m, utilizando madeira serrada, com aproveitamento da madeira 2 vezes, inclusive retirada.(desonerado)</t>
  </si>
  <si>
    <t>ET20300250</t>
  </si>
  <si>
    <t>Escoramento de formas de paramentos verticais, para altura de 5m até 8m, utilizando madeira serrada, com aproveitamento da madeira 2 vezes, inclusive retirada.</t>
  </si>
  <si>
    <t>ET19300250</t>
  </si>
  <si>
    <t>Escoramento de formas de paramentos verticais, para altura de 5m até 8m, utilizando madeira serrada, com aproveitamento da madeira 2 vezes, inclusive retirada.(desonerado)</t>
  </si>
  <si>
    <t>ET20300300</t>
  </si>
  <si>
    <t>Escoramento de formas de paramentos verticais, para altura de 8m até 12m, utilizando madeira serrada, com 30% de aproveitamento da madeira, inclusive retirada.</t>
  </si>
  <si>
    <t>ET19300300</t>
  </si>
  <si>
    <t>Escoramento de formas de paramentos verticais, para altura de 8m até 12m, utilizando madeira serrada, com 30% de aproveitamento da madeira, inclusive retirada.(desonerado)</t>
  </si>
  <si>
    <t>ET20050050</t>
  </si>
  <si>
    <t>Escoramento de pontilhões, pontes e viadutos, de concreto armado, com madeira serrada, com 30% de aproveitamento da madeira, medido pelo volume do escoramento, inclusive montagem e desmontagem.</t>
  </si>
  <si>
    <t>ET19050050</t>
  </si>
  <si>
    <t>Escoramento de pontilhões, pontes e viadutos, de concreto armado, com madeira serrada, com 30% de aproveitamento da madeira, medido pelo volume do escoramento, inclusive montagem e desmontagem.(desonerado)</t>
  </si>
  <si>
    <t>FD09250050</t>
  </si>
  <si>
    <t>Escoramento de vala/cava até 4m de profundidade com pranchões de madeira serrada, utilizando Escavadeira Hidráulica na cravação e retirada dos pranchões. A medição do serviço é feita pela área efetivamente em contato com os pranchões. Considerando a madeira reutilizada 4 vezes. Fornecimento e colocação.(desonerado)</t>
  </si>
  <si>
    <t>FD10250050</t>
  </si>
  <si>
    <t>Escoramento de vala/cava até 4m de profundidade com pranchões de madeira serrada, utilizando Escavadeira Hidráulica na cravação e retirada dos pranchões. A medição do serviço é feita pela área efetivamente em contato com os pranchões. Considerando a madeira reutilizada 4 vezes. Fornecimento e colocação.</t>
  </si>
  <si>
    <t>MT05350050</t>
  </si>
  <si>
    <t>Escoramento simples, aberto, de vala de pouca profundidade, inclusive fornecimento dos materiais (peças de madeira serrada - 1" x 12" e 3" x 6").</t>
  </si>
  <si>
    <t>MT04350050</t>
  </si>
  <si>
    <t>Escoramento simples, aberto, de vala de pouca profundidade, inclusive fornecimento dos materiais (peças de madeira serrada - 1" x 12" e 3" x 6").(desonerado)</t>
  </si>
  <si>
    <t>MT05350100</t>
  </si>
  <si>
    <t>Escoramento simples, fechado, de vala de pouca profundidade, inclusive fornecimento dos materiais (peças de madeira serrada - 1 x 12" e 3" x 6").</t>
  </si>
  <si>
    <t>MT04350100</t>
  </si>
  <si>
    <t>Escoramento simples, fechado, de vala de pouca profundidade, inclusive fornecimento dos materiais (peças de madeira serrada - 1 x 12" e 3" x 6").(desonerado)</t>
  </si>
  <si>
    <t>PJ24100540</t>
  </si>
  <si>
    <t>Escorrega de 0/4 anos com altura de 1,17m em madeira aparelhada e tubos de ferro galvanizado (externa e internamente) de 3/4" e 2" e espessura de parede de 1/8", conforme projeto FPJ, com pintura de base Galvite ou similar, 2 demãos de acabamento. Fornecimento e colocação.(desonerado)</t>
  </si>
  <si>
    <t>PJ25100540</t>
  </si>
  <si>
    <t>Escorrega de 0/4 anos com altura de 1,17m em madeira aparelhada e tubos de ferro galvanizado (externa e internamente) de 3/4" e 2" e espessura de parede de 1/8", conforme projeto FPJ, com pintura de base Galvite ou similar, 2 demãos de acabamento. Fornecimento e colocação.</t>
  </si>
  <si>
    <t>PJ24100547</t>
  </si>
  <si>
    <t>Escorrega de 5/10 anos com altura de 1,57m em madeira aparelhada e tubos de ferro galvanizado (externa e internamente) de 3/4" e 2" e espessura de parede de 1/8", conforme projeto FPJ, com pintura de base galvite ou similar, 2 demãos de acabamento. Fornecimento e colocação.(desonerado)</t>
  </si>
  <si>
    <t>PJ25100547</t>
  </si>
  <si>
    <t>Escorrega de 5/10 anos com altura de 1,57m em madeira aparelhada e tubos de ferro galvanizado (externa e internamente) de 3/4" e 2" e espessura de parede de 1/8", conforme projeto FPJ, com pintura de base galvite ou similar, 2 demãos de acabamento. Fornecimento e colocação.</t>
  </si>
  <si>
    <t>AP05100250</t>
  </si>
  <si>
    <t>Escovário em aço inoxidável, padrão Secretaria Municipal de Saúde, com (150x50)cm, para 3 torneiras. Fornecimento e colocação.</t>
  </si>
  <si>
    <t>AP04100250</t>
  </si>
  <si>
    <t>Escovário em aço inoxidável, padrão Secretaria Municipal de Saúde, com (150x50)cm, para 3 torneiras. Fornecimento e colocação.(desonerado)</t>
  </si>
  <si>
    <t>AP05100253</t>
  </si>
  <si>
    <t>Escovário em aço inoxidável, padrão Secretaria Municipal de Saúde, com (260x50)cm, para 4 torneiras. Fornecimento e colocação.</t>
  </si>
  <si>
    <t>AP04100253</t>
  </si>
  <si>
    <t>Escovário em aço inoxidável, padrão Secretaria Municipal de Saúde, com (260x50)cm, para 4 torneiras. Fornecimento e colocação.(desonerado)</t>
  </si>
  <si>
    <t>AD40050140</t>
  </si>
  <si>
    <t>Escriturário (inclusive encargos sociais).</t>
  </si>
  <si>
    <t>AD39050140</t>
  </si>
  <si>
    <t>Escriturário (inclusive encargos sociais).(desonerado)</t>
  </si>
  <si>
    <t>PJ98990070</t>
  </si>
  <si>
    <t>Escultura para mosaicultura, compreendendo: estrutura em barras de aço, tela de aço, com malha de (10 x 10)cm, inclusive pintura, recoberta por tela de Nylon, Sombrit ou similar e amarrações com abraçadeiras de Nylon, enchimento com adubo orgânico, exclusive espécies vegetais. Fornecimento e confecção.(desonerado)</t>
  </si>
  <si>
    <t>PJ99990070</t>
  </si>
  <si>
    <t>Escultura para mosaicultura, compreendendo: estrutura em barras de aço, tela de aço, com malha de (10 x 10)cm, inclusive pintura, recoberta por tela de Nylon, Sombrit ou similar e amarrações com abraçadeiras de Nylon, enchimento com adubo orgânico, exclusive espécies vegetais. Fornecimento e confecção.</t>
  </si>
  <si>
    <t>EQ19050306</t>
  </si>
  <si>
    <t>Espalhador de agregados, rebocável, capacidade rasa de 1,3m3, sem operador, com as seguintes especificações mínimas: largura máxima de distribuição de 3,66m, comprimento de 4,10m, largura de 1,30m, altura de 1,00m, peso de 860kg, quatro rodas com pneus de 6x9 (10 lonas), diâmetro do rolo de 12,7cm (5"). Custo horário improdutivo (motor funcionando).(desonerado)</t>
  </si>
  <si>
    <t>EQ20050306</t>
  </si>
  <si>
    <t>Espalhador de agregados, rebocável, capacidade rasa de 1,3m3, sem operador, com as seguintes especificações mínimas: largura máxima de distribuição de 3,66m, comprimento de 4,10m, largura de 1,30m, altura de 1,00m, peso de 860kg, quatro rodas com pneus de 6x9 (10 lonas), diâmetro do rolo de 12,7cm (5"). Custo horário improdutivo (motor funcionando).</t>
  </si>
  <si>
    <t>EQ19050300</t>
  </si>
  <si>
    <t>Espalhador de agregados, rebocável, capacidade rasa de 1,3m3, sem operador, com material de manutenção, com as seguintes especificações mínimas: largura máxima de distribuição de 3,66m, comprimento de 4,10m, largura de 1,30m, altura de 1,00m, peso de 860kg, quatro rodas com pneus de 6x9 (10 lonas), diâmetro do rolo de 12,7cm (5"). Custo horário produtivo.(desonerado)</t>
  </si>
  <si>
    <t>EQ20050300</t>
  </si>
  <si>
    <t>Espalhador de agregados, rebocável, capacidade rasa de 1,3m3, sem operador, com material de manutenção, com as seguintes especificações mínimas: largura máxima de distribuição de 3,66m, comprimento de 4,10m, largura de 1,30m, altura de 1,00m, peso de 860kg, quatro rodas com pneus de 6x9 (10 lonas), diâmetro do rolo de 12,7cm (5"). Custo horário produtivo.</t>
  </si>
  <si>
    <t>BP10050250</t>
  </si>
  <si>
    <t>Espalhamento com motonivelaora e compactação mecânica de qualquer tipo de revestimento asfáltico, executado de acordo com as especificações da PCRJ.</t>
  </si>
  <si>
    <t>BP09050250</t>
  </si>
  <si>
    <t>Espalhamento com motonivelaora e compactação mecânica de qualquer tipo de revestimento asfáltico, executado de acordo com as especificações da PCRJ.(desonerado)</t>
  </si>
  <si>
    <t>BP10050300</t>
  </si>
  <si>
    <t>Espalhamento com vibro acabadora convencional e compactação mecânica de qualquer tipo de concreto asfáltico usinado a quente, executado de acordo com as especificações da PCRJ, exclusive os materiais.</t>
  </si>
  <si>
    <t>BP09050300</t>
  </si>
  <si>
    <t>Espalhamento com vibro acabadora convencional e compactação mecânica de qualquer tipo de concreto asfáltico usinado a quente, executado de acordo com as especificações da PCRJ, exclusive os materiais.(desonerado)</t>
  </si>
  <si>
    <t>BP10050303</t>
  </si>
  <si>
    <t>Espalhamento com vibro acabadora eletrônica e compactação mecânica de qualquer tipo de concreto asfáltico usinado a quente, executado de acordo com as especificações da PCRJ.</t>
  </si>
  <si>
    <t>BP09050303</t>
  </si>
  <si>
    <t>Espalhamento com vibro acabadora eletrônica e compactação mecânica de qualquer tipo de concreto asfáltico usinado a quente, executado de acordo com as especificações da PCRJ.(desonerado)</t>
  </si>
  <si>
    <t>MT20050050</t>
  </si>
  <si>
    <t>Espalhamento de material de 1ª categoria com motoniveladora, exclusive o fornecimento do material.</t>
  </si>
  <si>
    <t>MT19050050</t>
  </si>
  <si>
    <t>Espalhamento de material de 1ª categoria com motoniveladora, exclusive o fornecimento do material.(desonerado)</t>
  </si>
  <si>
    <t>BP10050200</t>
  </si>
  <si>
    <t>Espalhamento manual e compactação mecânica de concreto asfáltico usinado a quente, ou de pré-misturado, exclusive fornecimento de todos os materiais.</t>
  </si>
  <si>
    <t>BP09050200</t>
  </si>
  <si>
    <t>Espalhamento manual e compactação mecânica de concreto asfáltico usinado a quente, ou de pré-misturado, exclusive fornecimento de todos os materiais.(desonerado)</t>
  </si>
  <si>
    <t>PJ04050800</t>
  </si>
  <si>
    <t>Espécies vegetais com altura de (0,10 a 0,20)m, tipo Cuphea Gracilis (Érica), Acalypha Reptans (Rabo de Gato / Mini Acalifa), Arachis Repens (Grama Amendoim), Asystasia Gangetica ou Coromandedeliana (Asistásia),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m2. Fornecimento.(desonerado)</t>
  </si>
  <si>
    <t>PJ05050800</t>
  </si>
  <si>
    <t>Espécies vegetais com altura de (0,10 a 0,20)m, tipo Cuphea Gracilis (Érica), Acalypha Reptans (Rabo de Gato / Mini Acalifa), Arachis Repens (Grama Amendoim), Asystasia Gangetica ou Coromandedeliana (Asistásia),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m2. Fornecimento.</t>
  </si>
  <si>
    <t>PJ04050830</t>
  </si>
  <si>
    <t>Espécies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Petúnia Hybrida (Petúnia), Tagetes Patula (Cravo-Francês), Verbena Hibrida (Verbena / Camaradinha) ou similar e considerando 25 mudas por m2. Fornecimento.(desonerado)</t>
  </si>
  <si>
    <t>PJ05050830</t>
  </si>
  <si>
    <t>Espécies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Petúnia Hybrida (Petúnia), Tagetes Patula (Cravo-Francês), Verbena Hibrida (Verbena / Camaradinha) ou similar e considerando 25 mudas por m2. Fornecimento.</t>
  </si>
  <si>
    <t>PJ04050820</t>
  </si>
  <si>
    <t>Espécies vegetais com altura de (0,10 a 0,30)m, tipo Lantana Camara (Cambará), Ajuga Reptans (Ajuga), barleria Repens (Barléria-Vermelha), Catharanthuns Roseus (Vinca), Coreopsis Lanceolata (Margaridinha Amarela), Euphorbia Millii (Coroa-de-Cristo Pequena), Iresine Herbstii (Orelha-de-Macaco), Lantana Sellowiana (Lantana), Lantana Undulata (Lantana Branca), Plectranthus Nummlarius (Dólar), Portulaca Grandiflora (Onze-Horas), Salvia Splendens (Sálvia), Selaginella Umbrosa (Selaginela), Senecio Douglasii (Cinerária), Solanum Violaefolium (Solano- Rasteiro), Tulbaghia Violacea (Junquilho-Alho-Social), Unxia Kubitzkii (Botão-de-Ouro) ou similar e considerando 25 mudas por m2. Fornecimento.(desonerado)</t>
  </si>
  <si>
    <t>PJ05050820</t>
  </si>
  <si>
    <t>Espécies vegetais com altura de (0,10 a 0,30)m, tipo Lantana Camara (Cambará), Ajuga Reptans (Ajuga), barleria Repens (Barléria-Vermelha), Catharanthuns Roseus (Vinca), Coreopsis Lanceolata (Margaridinha Amarela), Euphorbia Millii (Coroa-de-Cristo Pequena), Iresine Herbstii (Orelha-de-Macaco), Lantana Sellowiana (Lantana), Lantana Undulata (Lantana Branca), Plectranthus Nummlarius (Dólar), Portulaca Grandiflora (Onze-Horas), Salvia Splendens (Sálvia), Selaginella Umbrosa (Selaginela), Senecio Douglasii (Cinerária), Solanum Violaefolium (Solano- Rasteiro), Tulbaghia Violacea (Junquilho-Alho-Social), Unxia Kubitzkii (Botão-de-Ouro) ou similar e considerando 25 mudas por m2. Fornecimento.</t>
  </si>
  <si>
    <t>PJ04050610</t>
  </si>
  <si>
    <t>Espécies vegetais com altura de (0,10 a 0,40)m, tipo Jasminum Nitidum (Jasmim Estrela), Barleria Cristata (Caetizinho), Canna Denudata (Cana da India), Canna x Generallis (Cana-Indica, Biri), Curculigo Capitulata (Curculigo), Dichorisandra Thyrsiflora (Gengibre Azul), Ixora SP (Ixora Anã), Kalanchoe Gastonis-Bonnieri (Planta da Vida), Maranta Arundinacea (Araruta), Tradescantia Spathacea (Rhoeo), Zantedeschia Aethiopica (Copo de Leite) ou similar e considerando 12 mudas por m2. Fornecimento.(desonerado)</t>
  </si>
  <si>
    <t>PJ05050610</t>
  </si>
  <si>
    <t>Espécies vegetais com altura de (0,10 a 0,40)m, tipo Jasminum Nitidum (Jasmim Estrela), Barleria Cristata (Caetizinho), Canna Denudata (Cana da India), Canna x Generallis (Cana-Indica, Biri), Curculigo Capitulata (Curculigo), Dichorisandra Thyrsiflora (Gengibre Azul), Ixora SP (Ixora Anã), Kalanchoe Gastonis-Bonnieri (Planta da Vida), Maranta Arundinacea (Araruta), Tradescantia Spathacea (Rhoeo), Zantedeschia Aethiopica (Copo de Leite) ou similar e considerando 12 mudas por m2. Fornecimento.</t>
  </si>
  <si>
    <t>PJ05050860</t>
  </si>
  <si>
    <t>Espécies vegetais com altura de (0,15 a 0,30)m, tipo Ophiopogon jaburan (Barba - de - Serpente), Kalanchoe Blossfeldiana (Calancoê), Maranta Bicolor (Caetê) ou similar e considerando 25 mudas por m2. Fornecimento.</t>
  </si>
  <si>
    <t>PJ04050860</t>
  </si>
  <si>
    <t>Espécies vegetais com altura de (0,15 a 0,30)m, tipo Ophiopogon jaburan (Barba - de - Serpente), Kalanchoe Blossfeldiana (Calancoê), Maranta Bicolor (Caetê) ou similar e considerando 25 mudas por m2. Fornecimento.(desonerado)</t>
  </si>
  <si>
    <t>PJ04050710</t>
  </si>
  <si>
    <t>Espécies vegetais com altura de (0,15 a 0,40)m, tipo Pachystachys Lutea (Camarão Amarelo), Asparagus Densiflorus "Sprengeri" (Aspasgo/Bambuzinho), Justiça Brandegeana / Beloperone Guttata (Camarão Vermelho), Penta Laceolata (Penta), Strobilanthes Dyerianus (Escudo Persa), Nephrolepis Exaltata (Samambaia Crespa) ou similar e considerando 16 mudas por m2. Fornecimento.(desonerado)</t>
  </si>
  <si>
    <t>PJ05050710</t>
  </si>
  <si>
    <t>Espécies vegetais com altura de (0,15 a 0,40)m, tipo Pachystachys Lutea (Camarão Amarelo), Asparagus Densiflorus "Sprengeri" (Aspasgo/Bambuzinho), Justiça Brandegeana / Beloperone Guttata (Camarão Vermelho), Penta Laceolata (Penta), Strobilanthes Dyerianus (Escudo Persa), Nephrolepis Exaltata (Samambaia Crespa) ou similar e considerando 16 mudas por m2. Fornecimento.</t>
  </si>
  <si>
    <t>PJ04050720</t>
  </si>
  <si>
    <t>Espécies vegetais com altura de (0,20 a 0,40)m, tipo Ctenanthe Setosa (Maranta Cinza), Calathea Makoyana (Maranta Pavão), Belamcanda Chinensis (Flor Leopardo), Miscanthus Sinensis (Capim Zebra), Nephrolepis Pectinata (Samambaia Paulista), Sansevieira Trifasciata "Laurentii" (Espada de São Jorge) ou similar e considerando 16 mudas por m2. Fornecimento.(desonerado)</t>
  </si>
  <si>
    <t>PJ05050720</t>
  </si>
  <si>
    <t>Espécies vegetais com altura de (0,20 a 0,40)m, tipo Ctenanthe Setosa (Maranta Cinza), Calathea Makoyana (Maranta Pavão), Belamcanda Chinensis (Flor Leopardo), Miscanthus Sinensis (Capim Zebra), Nephrolepis Pectinata (Samambaia Paulista), Sansevieira Trifasciata "Laurentii" (Espada de São Jorge) ou similar e considerando 16 mudas por m2. Fornecimento.</t>
  </si>
  <si>
    <t>PJ05050630</t>
  </si>
  <si>
    <t>Espécies vegetais com altura de (0,20 a 0,80)m, tipo Helicônia Psittacorum (Helicônia Papagaio), Xanthosoma Lindeni (Xantia), Calathea Zebrina (Calatea Zebra), Jasminum Sambac (Bogari) ou similar e considerando 12 mudas por m2. Fornecimento.</t>
  </si>
  <si>
    <t>PJ04050630</t>
  </si>
  <si>
    <t>Espécies vegetais com altura de (0,20 a 0,80)m, tipo Helicônia Psittacorum (Helicônia Papagaio), Xanthosoma Lindeni (Xantia), Calathea Zebrina (Calatea Zebra), Jasminum Sambac (Bogari) ou similar e considerando 12 mudas por m2. Fornecimento.(desonerado)</t>
  </si>
  <si>
    <t>PJ04050520</t>
  </si>
  <si>
    <t>Espécies vegetais com altura de (0,25 a 1,00)m, tipo Sanchezia Nobilis (Sanquésia), Allamanda SP (Alamanda), Anthurium Andraeanum (Antúrio de Flor), Alocasia Cucullata (Inhame Chines), Crinum Asiaticum (Crino Branco), Panbanus Veitchi (Pandano Veitchi), Spathoglottis Plicata (Orquidea Violeta) ou similar e considerando 8 mudas por m2. Fornecimento.(desonerado)</t>
  </si>
  <si>
    <t>PJ05050520</t>
  </si>
  <si>
    <t>Espécies vegetais com altura de (0,25 a 1,00)m, tipo Sanchezia Nobilis (Sanquésia), Allamanda SP (Alamanda), Anthurium Andraeanum (Antúrio de Flor), Alocasia Cucullata (Inhame Chines), Crinum Asiaticum (Crino Branco), Panbanus Veitchi (Pandano Veitchi), Spathoglottis Plicata (Orquidea Violeta) ou similar e considerando 8 mudas por m2. Fornecimento.</t>
  </si>
  <si>
    <t>PJ09300100</t>
  </si>
  <si>
    <t>Espécies vegetais com altura de (0,30 a 2,00)m, tipo Arbusto Dracaena Marginata (Dracena de Madagascar), Agave Attenuata (Agave Dragão), Agave Angustifolia (Piteira do Caribe), Arbusto Clusia Rosea (Clusia), CortadoriaSelloana (Pluma, Capim dos Pampas), Dracaena Arborea (Dracena), Eugenia Sprengelii (Murta), Euphorbia Cotinifolia (Caracasana), Philodendron Gloriosum (Filodendro Glorioso), Philodendron Undulatum (Guaimbê da Folha Ondulada), Tibouchina Grandifolia (Orelha de Onça), Yucca Elephantipes (iúca Elefante) ou similar. Fornecimento.(desonerado)</t>
  </si>
  <si>
    <t>PJ10300100</t>
  </si>
  <si>
    <t>Espécies vegetais com altura de (0,30 a 2,00)m, tipo Arbusto Dracaena Marginata (Dracena de Madagascar), Agave Attenuata (Agave Dragão), Agave Angustifolia (Piteira do Caribe), Arbusto Clusia Rosea (Clusia), CortadoriaSelloana (Pluma, Capim dos Pampas), Dracaena Arborea (Dracena), Eugenia Sprengelii (Murta), Euphorbia Cotinifolia (Caracasana), Philodendron Gloriosum (Filodendro Glorioso), Philodendron Undulatum (Guaimbê da Folha Ondulada), Tibouchina Grandifolia (Orelha de Onça), Yucca Elephantipes (iúca Elefante) ou similar. Fornecimento.</t>
  </si>
  <si>
    <t>PJ04050530</t>
  </si>
  <si>
    <t>Espécies vegetais com altura de (0,40 a 1,50)m, tipo Arundina Bambusifolia (Orquidea Bambu), Jatropha Podagrica (Batata do Inferno), Strelitzia Reginae (Flor Ave do Paraiso), Heliconia Angusta (Falsa Ave do Paraiso) ou similar e considerando 8 mudas por m2. Fornecimento.(desonerado)</t>
  </si>
  <si>
    <t>PJ05050530</t>
  </si>
  <si>
    <t>Espécies vegetais com altura de (0,40 a 1,50)m, tipo Arundina Bambusifolia (Orquidea Bambu), Jatropha Podagrica (Batata do Inferno), Strelitzia Reginae (Flor Ave do Paraiso), Heliconia Angusta (Falsa Ave do Paraiso) ou similar e considerando 8 mudas por m2. Fornecimento.</t>
  </si>
  <si>
    <t>PJ04050410</t>
  </si>
  <si>
    <t>Espécies vegetais com altura de (0,40 a 1,50)m, tipo Gardenia Jasminóides (Jasmim do Cabo), Alpínia Purpurata (Gengibre Vermelho), Cordyline Terminalis (Dracena Vermelha), Dieffenbachia Amoema (Comigo Ninguém Pode) ou similar e considerando 4 mudas por m2. Fornecimento.(desonerado)</t>
  </si>
  <si>
    <t>PJ05050410</t>
  </si>
  <si>
    <t>Espécies vegetais com altura de (0,40 a 1,50)m, tipo Gardenia Jasminóides (Jasmim do Cabo), Alpínia Purpurata (Gengibre Vermelho), Cordyline Terminalis (Dracena Vermelha), Dieffenbachia Amoema (Comigo Ninguém Pode) ou similar e considerando 4 mudas por m2. Fornecimento.</t>
  </si>
  <si>
    <t>PJ09300300</t>
  </si>
  <si>
    <t>Espécies vegetais com altura de (0,40 a 2,00)m, tipo Arbusto Philodendron Bipinnatifidum (Banana de Macaco), Agave Americana (Pita Azul), Agave Americana Marginata (Agave), Codiaeum variegatum (Cróton), Colocasia Esculenta (Inhame Branco), Cordia Lutea (Cordia Amarela), Dracaena Fragans (Coqueiro de Vênus, Pau D'Água), Ligustrum Sinensi (Ligustro Chines), Musa Coccinea (Bananeira Florida, Bananeira Vermelha), Myrthus Communs (Murta), Nerium Oleander (Espirradeira), Philodendron Selloum (Guaimbê), Philodendron Speciosum (Filodendro Imperial), Philodendron Wilsonii (Filodendro), Polyscias Fruticosa (Árvore da Felicidade), Rhododendron x Simsii (Azaléia Belga), Senna Alata (Maria Preta), Stenolobium Stans/Tecoma Stans (Ipê de Jardim) ou similar. Fornecimento.(desonerado)</t>
  </si>
  <si>
    <t>PJ10300300</t>
  </si>
  <si>
    <t>Espécies vegetais com altura de (0,40 a 2,00)m, tipo Arbusto Philodendron Bipinnatifidum (Banana de Macaco), Agave Americana (Pita Azul), Agave Americana Marginata (Agave), Codiaeum variegatum (Cróton), Colocasia Esculenta (Inhame Branco), Cordia Lutea (Cordia Amarela), Dracaena Fragans (Coqueiro de Vênus, Pau D'Água), Ligustrum Sinensi (Ligustro Chines), Musa Coccinea (Bananeira Florida, Bananeira Vermelha), Myrthus Communs (Murta), Nerium Oleander (Espirradeira), Philodendron Selloum (Guaimbê), Philodendron Speciosum (Filodendro Imperial), Philodendron Wilsonii (Filodendro), Polyscias Fruticosa (Árvore da Felicidade), Rhododendron x Simsii (Azaléia Belga), Senna Alata (Maria Preta), Stenolobium Stans/Tecoma Stans (Ipê de Jardim) ou similar. Fornecimento.</t>
  </si>
  <si>
    <t>PJ10600100</t>
  </si>
  <si>
    <t>Espécies vegetais com altura de (0,60 a 1,00)m, tipo Palmeira Phoenix Roebelenii (Tamareira Anã), Coccothrinax SP (Leque-Prateada), Elaeis Guineensis (Dendezeiro), Gaussia Maya (Palmeira Maia) ou similar. Fornecimento.</t>
  </si>
  <si>
    <t>PJ09600100</t>
  </si>
  <si>
    <t>Espécies vegetais com altura de (0,60 a 1,00)m, tipo Palmeira Phoenix Roebelenii (Tamareira Anã), Coccothrinax SP (Leque-Prateada), Elaeis Guineensis (Dendezeiro), Gaussia Maya (Palmeira Maia) ou similar. Fornecimento.(desonerado)</t>
  </si>
  <si>
    <t>PJ05050420</t>
  </si>
  <si>
    <t>Espécies vegetais com altura de (0,60 a 1,50)m, tipo Calliandra Tweedii (Esponjinha Vermelha), Hibiscus Rosa-Sinensis (Hibisco Argentino), Malvaviscus Arboreus (Hibisco Colibri) ou similar e considerando 4 mudas por m2. Fornecimento.</t>
  </si>
  <si>
    <t>PJ04050420</t>
  </si>
  <si>
    <t>Espécies vegetais com altura de (0,60 a 1,50)m, tipo Calliandra Tweedii (Esponjinha Vermelha), Hibiscus Rosa-Sinensis (Hibisco Argentino), Malvaviscus Arboreus (Hibisco Colibri) ou similar e considerando 4 mudas por m2. Fornecimento.(desonerado)</t>
  </si>
  <si>
    <t>PJ09600151</t>
  </si>
  <si>
    <t>Espécies vegetais com altura de (2,50 a 3,50)m, tipo Palmeira Syagrus Romanzoffiana (Baba-de-Boi / Gerivá), Aiphanes Caryotifolia (Palmeira "Spine"), Livistonia Chinensis (Leque da China / Falsa Latânia), Rhapis Excelsa (Palmeira Ráfia), Roystonea Oleracea (Palmeira Real) ou similar. Fornecimento.(desonerado)</t>
  </si>
  <si>
    <t>PJ10600151</t>
  </si>
  <si>
    <t>Espécies vegetais com altura de (2,50 a 3,50)m, tipo Palmeira Syagrus Romanzoffiana (Baba-de-Boi / Gerivá), Aiphanes Caryotifolia (Palmeira "Spine"), Livistonia Chinensis (Leque da China / Falsa Latânia), Rhapis Excelsa (Palmeira Ráfia), Roystonea Oleracea (Palmeira Real) ou similar. Fornecimento.</t>
  </si>
  <si>
    <t>PJ09600152</t>
  </si>
  <si>
    <t>Espécies vegetais com altura de (6,00 a 7,00)m Tipo Palmeira Syagrus Romanzoffiana (Baba-de-Boi / Gerivá); Aiphanes Caryotifolia (Palmeira "Spine"); Livistonia Chinensis (Leque da China / Falsa Latânia); Roystonea Oleracea (Palmeira Real) ou similar. Fornecimento.(desonerado)</t>
  </si>
  <si>
    <t>PJ10600152</t>
  </si>
  <si>
    <t>Espécies vegetais com altura de (6,00 a 7,00)m Tipo Palmeira Syagrus Romanzoffiana (Baba-de-Boi / Gerivá); Aiphanes Caryotifolia (Palmeira "Spine"); Livistonia Chinensis (Leque da China / Falsa Latânia); Roystonea Oleracea (Palmeira Real) ou similar. Fornecimento.</t>
  </si>
  <si>
    <t>PJ10500500</t>
  </si>
  <si>
    <t>Espécies vegetais nativas com CAP (Circunferência na Altura do Peito) variando entre 0,10m e 0,15m e altura entre 2,50m e 3,00m. Fornecimento.</t>
  </si>
  <si>
    <t>PJ09500500</t>
  </si>
  <si>
    <t>Espécies vegetais nativas com CAP (Circunferência na Altura do Peito) variando entre 0,10m e 0,15m e altura entre 2,50m e 3,00m. Fornecimento.(desonerado)</t>
  </si>
  <si>
    <t>PJ10500550</t>
  </si>
  <si>
    <t>Espécies vegetais nativas com CAP (Circunferência na Altura do Peito) variando entre 0,15m e 0,20m e altura entre 3,00m e 3,50m. Fornecimento.</t>
  </si>
  <si>
    <t>PJ09500550</t>
  </si>
  <si>
    <t>Espécies vegetais nativas com CAP (Circunferência na Altura do Peito) variando entre 0,15m e 0,20m e altura entre 3,00m e 3,50m. Fornecimento.(desonerado)</t>
  </si>
  <si>
    <t>PJ10500600</t>
  </si>
  <si>
    <t>Espécies vegetais nativas com CAP (Circunferência na Altura do Peito) variando entre 0,20m e 0,25m e altura entre 3,50m e 4,00m. Fornecimento.</t>
  </si>
  <si>
    <t>PJ09500600</t>
  </si>
  <si>
    <t>Espécies vegetais nativas com CAP (Circunferência na Altura do Peito) variando entre 0,20m e 0,25m e altura entre 3,50m e 4,00m. Fornecimento.(desonerado)</t>
  </si>
  <si>
    <t>ES45050050</t>
  </si>
  <si>
    <t>Espelho de cristal, com espessura de 4mm e moldura de madeira aparelhada. Fornecimento e instalação.</t>
  </si>
  <si>
    <t>ES44050050</t>
  </si>
  <si>
    <t>Espelho de cristal, com espessura de 4mm e moldura de madeira aparelhada. Fornecimento e instalação.(desonerado)</t>
  </si>
  <si>
    <t>CI05450300</t>
  </si>
  <si>
    <t>Espigão para cobertura em telhas sem amianto, fixado por parafusos galvanizados, inclusive vedação. Fornecimento e colocação.</t>
  </si>
  <si>
    <t>CI04450300</t>
  </si>
  <si>
    <t>Espigão para cobertura em telhas sem amianto, fixado por parafusos galvanizados, inclusive vedação. Fornecimento e colocação.(desonerado)</t>
  </si>
  <si>
    <t>ES10990300</t>
  </si>
  <si>
    <t>Esquadrias, armários, bancas e balcões de madeira com revestimento em laminado melamínico texturizado, com espessura 1,3mm. Fornecimento e instalação.</t>
  </si>
  <si>
    <t>ES09990300</t>
  </si>
  <si>
    <t>Esquadrias, armários, bancas e balcões de madeira com revestimento em laminado melamínico texturizado, com espessura 1,3mm. Fornecimento e instalação.(desonerado)</t>
  </si>
  <si>
    <t>PJ25130400</t>
  </si>
  <si>
    <t>Esqui triplo conjugado, em tubo de aço arbono, pintura no processo eletrostático - Academia da Terceira Idade. Fornecimento e instalação.</t>
  </si>
  <si>
    <t>PJ24130400</t>
  </si>
  <si>
    <t>Esqui triplo conjugado, em tubo de aço arbono, pintura no processo eletrostático - Academia da Terceira Idade. Fornecimento e instalação.(desonerado)</t>
  </si>
  <si>
    <t>ET49050050</t>
  </si>
  <si>
    <t>Estabilização de talude com revestimento de concreto dosado para uma resistência caracteristica a compressão de 20MPa, aplicado manualmente sobre tela metálica, tipo Telcon Q-138 ou similar. O serviço inclui a limpeza (roçado e remoção da vegetação) e regularização do talude, chapisco fino de cimento e areia no traço 1:3, instalação de chumbadores de aço de 12,5mm fixados no terreno com nata de cimento, instalação de drenos com tubos de PVC de 2" a cada 2,25m² envoltos com geossintético, tipo Bidim OP-30 ou similar, fixação da tela metálica nos chumbadores e aplicação do concreto na espessura média de 7,50cm.(desonerado)</t>
  </si>
  <si>
    <t>ET50050050</t>
  </si>
  <si>
    <t>Estabilização de talude com revestimento de concreto dosado para uma resistência caracteristica a compressão de 20MPa, aplicado manualmente sobre tela metálica, tipo Telcon Q-138 ou similar. O serviço inclui a limpeza (roçado e remoção da vegetação) e regularização do talude, chapisco fino de cimento e areia no traço 1:3, instalação de chumbadores de aço de 12,5mm fixados no terreno com nata de cimento, instalação de drenos com tubos de PVC de 2" a cada 2,25m² envoltos com geossintético, tipo Bidim OP-30 ou similar, fixação da tela metálica nos chumbadores e aplicação do concreto na espessura média de 7,50cm.</t>
  </si>
  <si>
    <t>FD05230050</t>
  </si>
  <si>
    <t>Estaca de concreto armado, moldada no terreno tipo hélice contínua, com diâmetro de 600mm, com capacidade de carga de 131 a 150t, incluindo o fornecimento de todos os materiais, considerando o trecho cravado e concretado.</t>
  </si>
  <si>
    <t>FD04230050</t>
  </si>
  <si>
    <t>Estaca de concreto armado, moldada no terreno tipo hélice contínua, com diâmetro de 600mm, com capacidade de carga de 131 a 150t, incluindo o fornecimento de todos os materiais, considerando o trecho cravado e concretado.(desonerado)</t>
  </si>
  <si>
    <t>FD05230025</t>
  </si>
  <si>
    <t>Estaca de concreto armado, moldada no terreno, tipo hélice contínua, diâmetro de 400mm, capacidade de carga de 60t a 80t, inclusive fornecimento dos materiais, considerando o trecho cravado e concretado.</t>
  </si>
  <si>
    <t>FD04230025</t>
  </si>
  <si>
    <t>Estaca de concreto armado, moldada no terreno, tipo hélice contínua, diâmetro de 400mm, capacidade de carga de 60t a 80t, inclusive fornecimento dos materiais, considerando o trecho cravado e concretado.(desonerado)</t>
  </si>
  <si>
    <t>FD05230028</t>
  </si>
  <si>
    <t>Estaca de concreto armado, moldada no terreno, tipo hélice contínua, diâmetro de 500mm, capacidade de carga de 80t a 130t, inclusive fornecimento dos materiais, considerando o trecho cravado e concretado.</t>
  </si>
  <si>
    <t>FD04230028</t>
  </si>
  <si>
    <t>Estaca de concreto armado, moldada no terreno, tipo hélice contínua, diâmetro de 500mm, capacidade de carga de 80t a 130t, inclusive fornecimento dos materiais, considerando o trecho cravado e concretado.(desonerado)</t>
  </si>
  <si>
    <t>FD05200050</t>
  </si>
  <si>
    <t>Estaca de concreto armado, moldado no terreno, tipo Franki Standard ou similar, com diâmetro de 400mm, profundidade até 16m, capacidade média de carga igual a 70t, inclusive fornecimento dos materiais, considerando o trecho cravado e concretado.</t>
  </si>
  <si>
    <t>FD04200050</t>
  </si>
  <si>
    <t>Estaca de concreto armado, moldado no terreno, tipo Franki Standard ou similar, com diâmetro de 400mm, profundidade até 16m, capacidade média de carga igual a 70t, inclusive fornecimento dos materiais, considerando o trecho cravado e concretado.(desonerado)</t>
  </si>
  <si>
    <t>FD05200100</t>
  </si>
  <si>
    <t>Estaca de concreto armado, moldado no terreno, tipo Franki Standart ou similar, com diâmetro de 600m, profundidade até 16m, capacidade média de carga igual 170t, inclusive fornecimento dos materiais, considerando o trecho cravado e concretado.</t>
  </si>
  <si>
    <t>FD04200100</t>
  </si>
  <si>
    <t>Estaca de concreto armado, moldado no terreno, tipo Franki Standart ou similar, com diâmetro de 600m, profundidade até 16m, capacidade média de carga igual 170t, inclusive fornecimento dos materiais, considerando o trecho cravado e concretado.(desonerado)</t>
  </si>
  <si>
    <t>FD05650150</t>
  </si>
  <si>
    <t>Estaca raíz com diâmetro de 10", perfurada em solo, incluindo a perfuração, o fornecimento de todos os materiais e a injeção.</t>
  </si>
  <si>
    <t>FD04650150</t>
  </si>
  <si>
    <t>Estaca raíz com diâmetro de 10", perfurada em solo, incluindo a perfuração, o fornecimento de todos os materiais e a injeção.(desonerado)</t>
  </si>
  <si>
    <t>FD05650200</t>
  </si>
  <si>
    <t>Estaca raíz com diâmetro de 12", perfurada em solo, incluindo a perfuração, o fornecimento de todos os materiais e a injeção.</t>
  </si>
  <si>
    <t>FD04650200</t>
  </si>
  <si>
    <t>Estaca raíz com diâmetro de 12", perfurada em solo, incluindo a perfuração, o fornecimento de todos os materiais e a injeção.(desonerado)</t>
  </si>
  <si>
    <t>FD05650050</t>
  </si>
  <si>
    <t>Estaca raíz com diâmetro de 6", perfurada em solo, incluindo a perfuração, o fornecimento de todos os materiais e a injeção.</t>
  </si>
  <si>
    <t>FD04650050</t>
  </si>
  <si>
    <t>Estaca raíz com diâmetro de 6", perfurada em solo, incluindo a perfuração, o fornecimento de todos os materiais e a injeção.(desonerado)</t>
  </si>
  <si>
    <t>FD05650100</t>
  </si>
  <si>
    <t>Estaca raíz com diâmetro de 8", perfurada em solo, incluindo a perfuração, o fornecimento de todos os materiais e a injeção.</t>
  </si>
  <si>
    <t>FD04650100</t>
  </si>
  <si>
    <t>Estaca raíz com diâmetro de 8", perfurada em solo, incluindo a perfuração, o fornecimento de todos os materiais e a injeção.(desonerado)</t>
  </si>
  <si>
    <t>EQ60990400</t>
  </si>
  <si>
    <t>Estação total eletrônica TOPCON, GTS236W ou similar, com bateria, tripé, prisma, acessórios e software de coleta de dados.</t>
  </si>
  <si>
    <t>EQ59990400</t>
  </si>
  <si>
    <t>Estação total eletrônica TOPCON, GTS236W ou similar, com bateria, tripé, prisma, acessórios e software de coleta de dados.(desonerado)</t>
  </si>
  <si>
    <t>AD40050146</t>
  </si>
  <si>
    <t>Estagiário (inclusive encargos sociais).</t>
  </si>
  <si>
    <t>AD39050146</t>
  </si>
  <si>
    <t>Estagiário (inclusive encargos sociais).(desonerado)</t>
  </si>
  <si>
    <t>ES10990350</t>
  </si>
  <si>
    <t>Estrado em madeira serrada, formado por ripas com intervalo de 2,5cm e apoiados em travessas de (7,5 x 7,5)cm espaçadas em 10cm, fixadas com parafusos de latão de 1 1/2". Fornecimento e instalação.</t>
  </si>
  <si>
    <t>ES09990350</t>
  </si>
  <si>
    <t>Estrado em madeira serrada, formado por ripas com intervalo de 2,5cm e apoiados em travessas de (7,5 x 7,5)cm espaçadas em 10cm, fixadas com parafusos de latão de 1 1/2". Fornecimento e instalação.(desonerado)</t>
  </si>
  <si>
    <t>FD09300100</t>
  </si>
  <si>
    <t>Estronca (escora) de perfil de aço I, de 6", 1ª alma, em trabalhos de escoramento e congêneres, tendo comprimento de 2,50m a 3m, soldada em guias, inclusive fornecimento, colocação, retirada e transporte interno com caminhão, admitindo-se sua utilização 7 vezes.(desonerado)</t>
  </si>
  <si>
    <t>FD10300100</t>
  </si>
  <si>
    <t>Estronca (escora) de perfil de aço I, de 6", 1ª alma, em trabalhos de escoramento e congêneres, tendo comprimento de 2,50m a 3m, soldada em guias, inclusive fornecimento, colocação, retirada e transporte interno com caminhão, admitindo-se sua utilização 7 vezes.</t>
  </si>
  <si>
    <t>ES05990100</t>
  </si>
  <si>
    <t>Estrutura de fixação de quadros constituído por barra chata de ferro de (2"x3/8"). Fornecimento e instalação.</t>
  </si>
  <si>
    <t>ES04990100</t>
  </si>
  <si>
    <t>Estrutura de fixação de quadros constituído por barra chata de ferro de (2"x3/8"). Fornecimento e instalação.(desonerado)</t>
  </si>
  <si>
    <t>ES05990150</t>
  </si>
  <si>
    <t>Estrutura de sustentação para gaiolas, em módulo de 1,80m com 2 barras quadradas de 1" em paralelo, com 2 montantes em tubo de ferro galvanizado de 3", sendo 0,50m livre e 0,20m enterrado, conforme projeto RIOZOO. Fornecimento e instalação.</t>
  </si>
  <si>
    <t>ES04990150</t>
  </si>
  <si>
    <t>Estrutura de sustentação para gaiolas, em módulo de 1,80m com 2 barras quadradas de 1" em paralelo, com 2 montantes em tubo de ferro galvanizado de 3", sendo 0,50m livre e 0,20m enterrado, conforme projeto RIOZOO. Fornecimento e instalação.(desonerado)</t>
  </si>
  <si>
    <t>ES05990153</t>
  </si>
  <si>
    <t>Estrutura de sustentação para gaiolas, em módulo de 1,80m com 2 barras quadradas de 1" em paralelo, com 2 montantes em tubo de ferro galvanizado de 3", sendo 3m livres e 0,50m enterrado, conforme projeto RIOZOO. Fornecimento e instalação.</t>
  </si>
  <si>
    <t>ES04990153</t>
  </si>
  <si>
    <t>Estrutura de sustentação para gaiolas, em módulo de 1,80m com 2 barras quadradas de 1" em paralelo, com 2 montantes em tubo de ferro galvanizado de 3", sendo 3m livres e 0,50m enterrado, conforme projeto RIOZOO. Fornecimento e instalação.(desonerado)</t>
  </si>
  <si>
    <t>CI05550250</t>
  </si>
  <si>
    <t>Estrutura em alumínio em clarabóia para chapa de policarbonato. Fornecimento e colocação.</t>
  </si>
  <si>
    <t>CI04550250</t>
  </si>
  <si>
    <t>Estrutura em alumínio em clarabóia para chapa de policarbonato. Fornecimento e colocação.(desonerado)</t>
  </si>
  <si>
    <t>PJ25300350</t>
  </si>
  <si>
    <t>Estrutura em troncos de madeira de reflorestamento: substituição de tronco, retirada e remontagem.</t>
  </si>
  <si>
    <t>PJ24300350</t>
  </si>
  <si>
    <t>Estrutura em troncos de madeira de reflorestamento: substituição de tronco, retirada e remontagem.(desonerado)</t>
  </si>
  <si>
    <t>ET24050310</t>
  </si>
  <si>
    <t>Estrutura metálica (montagem) em aço especial resistente a corrosão (aço USI-SAC ou similar) para pontes, viadutos e passarelas, incluindo fornecimento de materiais e de todos os serviços necessários, inclusive pintura protetora, exclusive o fornecimento do aço.(desonerado)</t>
  </si>
  <si>
    <t>ET25050310</t>
  </si>
  <si>
    <t>Estrutura metálica (montagem) em aço especial resistente a corrosão (aço USI-SAC ou similar) para pontes, viadutos e passarelas, incluindo fornecimento de materiais e de todos os serviços necessários, inclusive pintura protetora, exclusive o fornecimento do aço.</t>
  </si>
  <si>
    <t>ET24050100</t>
  </si>
  <si>
    <t>Estrutura metálica de impacto, com altura de 3m, em perfis I de 10", 1ª alma, a cada 5m, com tela metálica de alta resistência, malha de (8x10)cm, fio galvanizado de 2,70mm, cabos de aço DIN 3051, 6x19 GAL AF, 13mm e 16mm, respectivamente, para fixação da tela aos perfís e travamento da parte superior desses, espaçadores em barras chatas de 2"x1/4", serviços de corte e furação dos perfís e barras, preparação desses para pintura, incluindo serviços de desengorduramento, esmerilhamento, lixamento e limpeza, e aplicação de zarcão de secagem rápida, na cor laranja, da marca Internacional ou similar, em 2 demãos de acabamento, conforme projeto GEORIO desenhos 3474/98REV.2 e 3476/98, inclusive todos os materias, mão-de-obra e equipamentos para montagem da mesma, exclusive estrutura de concreto para fixação de perfís e elemento de ancoragem do cabo de travamento da parte superior dos perfis.(desonerado)</t>
  </si>
  <si>
    <t>ET25050100</t>
  </si>
  <si>
    <t>Estrutura metálica de impacto, com altura de 3m, em perfis I de 10", 1ª alma, a cada 5m, com tela metálica de alta resistência, malha de (8x10)cm, fio galvanizado de 2,70mm, cabos de aço DIN 3051, 6x19 GAL AF, 13mm e 16mm, respectivamente, para fixação da tela aos perfís e travamento da parte superior desses, espaçadores em barras chatas de 2"x1/4", serviços de corte e furação dos perfís e barras, preparação desses para pintura, incluindo serviços de desengorduramento, esmerilhamento, lixamento e limpeza, e aplicação de zarcão de secagem rápida, na cor laranja, da marca Internacional ou similar, em 2 demãos de acabamento, conforme projeto GEORIO desenhos 3474/98REV.2 e 3476/98, inclusive todos os materias, mão-de-obra e equipamentos para montagem da mesma, exclusive estrutura de concreto para fixação de perfís e elemento de ancoragem do cabo de travamento da parte superior dos perfis.</t>
  </si>
  <si>
    <t>ET25050290</t>
  </si>
  <si>
    <t>Estrutura metálica em aço especial resistente a corrosão (aço USI-SAC ou similar) para pontes, viadutos, passarelas. Fornecimento do aço.</t>
  </si>
  <si>
    <t>ET24050290</t>
  </si>
  <si>
    <t>Estrutura metálica em aço especial resistente a corrosão (aço USI-SAC ou similar) para pontes, viadutos, passarelas. Fornecimento do aço.(desonerado)</t>
  </si>
  <si>
    <t>ET24050206</t>
  </si>
  <si>
    <t>Estrutura metálica em especial resistência à corrosão (aço USI SAC, Corten ou similar) para obras prediais até 04 pavimentos, incluindo projetos e datelhes executivos, pilares, vigas principais e secundáriais, escadas, patamares e chapas das bases da fundação, pintura protetora e de acabamento. Montagem, exclusive o fornecimento.(desonerado)</t>
  </si>
  <si>
    <t>ET25050206</t>
  </si>
  <si>
    <t>Estrutura metálica em especial resistência à corrosão (aço USI SAC, Corten ou similar) para obras prediais até 04 pavimentos, incluindo projetos e datelhes executivos, pilares, vigas principais e secundáriais, escadas, patamares e chapas das bases da fundação, pintura protetora e de acabamento. Montagem, exclusive o fornecimento.</t>
  </si>
  <si>
    <t>ET24050203</t>
  </si>
  <si>
    <t>Estrutura metálica em especial resistência à corrosão (aço USI SAC, Corten ou similar) para obras prediais até 04 pavimentos, pilares, vigas principais e secundáriais, escadas, patamares e chapas das bases da fundação, pintura protetora e de acabamento. Fornecimento, exclusive a montagem.(desonerado)</t>
  </si>
  <si>
    <t>ET25050203</t>
  </si>
  <si>
    <t>Estrutura metálica em especial resistência à corrosão (aço USI SAC, Corten ou similar) para obras prediais até 04 pavimentos, pilares, vigas principais e secundáriais, escadas, patamares e chapas das bases da fundação, pintura protetora e de acabamento. Fornecimento, exclusive a montagem.</t>
  </si>
  <si>
    <t>ET24050180</t>
  </si>
  <si>
    <t>Estrutura metálica em especial resistência à corrosão (aço USI-SAC, Corten ou similar), para torres de elevadores, escadas, vigas e colunas de edificações existentes (pequenas interveções) e reforços estruturais, composta de perfis "I" ou "H", cantoneiras e chapas, unificadas com eletrodo, inclusive proteção anti-ferrugem. Fornecimento e montagem.(desonerado)</t>
  </si>
  <si>
    <t>ET25050180</t>
  </si>
  <si>
    <t>Estrutura metálica em especial resistência à corrosão (aço USI-SAC, Corten ou similar), para torres de elevadores, escadas, vigas e colunas de edificações existentes (pequenas interveções) e reforços estruturais, composta de perfis "I" ou "H", cantoneiras e chapas, unificadas com eletrodo, inclusive proteção anti-ferrugem. Fornecimento e montagem.</t>
  </si>
  <si>
    <t>ET24050200</t>
  </si>
  <si>
    <t>Estrutura metálica em especial resistente a corrosão (aço USI SAC, ASTM ou similar) para obras prediais de até 04 pavimentos, incluindo projetos e detalhes executivos, pilares, vigas principais e secundárias, escadas, patamares e chapas das bases da fundação, pintura protetora e de acabamento, fornecimento de todos os materiais e montagem. Exclusive a laje de concreto.(desonerado)</t>
  </si>
  <si>
    <t>ET25050200</t>
  </si>
  <si>
    <t>Estrutura metálica em especial resistente a corrosão (aço USI SAC, ASTM ou similar) para obras prediais de até 04 pavimentos, incluindo projetos e detalhes executivos, pilares, vigas principais e secundárias, escadas, patamares e chapas das bases da fundação, pintura protetora e de acabamento, fornecimento de todos os materiais e montagem. Exclusive a laje de concreto.</t>
  </si>
  <si>
    <t>ET24050150</t>
  </si>
  <si>
    <t>Estrutura metálica para cobertura de quadra ou galpão, compreendendo vigas treliçadas compostas de membros soldados em perfil U de chapa dobrada nos banzos superior, inferior, montantes e diagonais, com perfil I 10" nas colunas e treças em perfil U enrigecidos, aço USI SAC 41, parafusos com cabeça sextavada, porcas em aço carbono e tirante de 1/2" incluindo luva para fixação. Para coberturas com vão máximo de 16m. Fornecimento de todos os materiais incluindo transporte e montagem.(desonerado)</t>
  </si>
  <si>
    <t>ET25050150</t>
  </si>
  <si>
    <t>Estrutura metálica para cobertura de quadra ou galpão, compreendendo vigas treliçadas compostas de membros soldados em perfil U de chapa dobrada nos banzos superior, inferior, montantes e diagonais, com perfil I 10" nas colunas e treças em perfil U enrigecidos, aço USI SAC 41, parafusos com cabeça sextavada, porcas em aço carbono e tirante de 1/2" incluindo luva para fixação. Para coberturas com vão máximo de 16m. Fornecimento de todos os materiais incluindo transporte e montagem.</t>
  </si>
  <si>
    <t>ET25050170</t>
  </si>
  <si>
    <t>Estrutura metálica para cobertura em telhas metálicas, exclusive as telhas. Fornecimento e montagem.</t>
  </si>
  <si>
    <t>ET24050170</t>
  </si>
  <si>
    <t>Estrutura metálica para cobertura em telhas metálicas, exclusive as telhas. Fornecimento e montagem.(desonerado)</t>
  </si>
  <si>
    <t>PJ25150150</t>
  </si>
  <si>
    <t>Estrutura para basquete, metálica, fixa, com avanço livre de 1,30m, com tabelas de compensado naval, aros e redes. Fornecimento e colocação, exclusive furação do piso.</t>
  </si>
  <si>
    <t>PJ24150150</t>
  </si>
  <si>
    <t>Estrutura para basquete, metálica, fixa, com avanço livre de 1,30m, com tabelas de compensado naval, aros e redes. Fornecimento e colocação, exclusive furação do piso.(desonerado)</t>
  </si>
  <si>
    <t>ET54150050</t>
  </si>
  <si>
    <t>Estrutura pré-fabricada em concreto armado / protendido, com fck &gt;= 30 MPa, para obras prediais até quatro pavimentos, com pilares, vigas principais e secundárias, lajes, patamares e rampas de acesso, sendo a Confecção das peças inclusive o fornecimento dos materiais e o Transporte até o canteiro da obra exclusive a montagem.(desonerado)</t>
  </si>
  <si>
    <t>ET55150050</t>
  </si>
  <si>
    <t>Estrutura pré-fabricada em concreto armado / protendido, com fck &gt;= 30 MPa, para obras prediais até quatro pavimentos, com pilares, vigas principais e secundárias, lajes, patamares e rampas de acesso, sendo a Confecção das peças inclusive o fornecimento dos materiais e o Transporte até o canteiro da obra exclusive a montagem.</t>
  </si>
  <si>
    <t>ES10990400</t>
  </si>
  <si>
    <t>Estrutura treliçada para fixação de luminárias, conforme projeto RIO-URBE. Fornecimento e instalação.</t>
  </si>
  <si>
    <t>ES09990400</t>
  </si>
  <si>
    <t>Estrutura treliçada para fixação de luminárias, conforme projeto RIO-URBE. Fornecimento e instalação.(desonerado)</t>
  </si>
  <si>
    <t>SC10050550</t>
  </si>
  <si>
    <t>Estucador (inclusive encargos sociais).</t>
  </si>
  <si>
    <t>SC09050550</t>
  </si>
  <si>
    <t>Estucador (inclusive encargos sociais).(desonerado)</t>
  </si>
  <si>
    <t>RV20050150</t>
  </si>
  <si>
    <t>Estucamento de concreto aparente sendo a argamassa de cimento, cal e areia fina no traço 1:3:5, com espessura de 2mm, sobre superfície limpa.</t>
  </si>
  <si>
    <t>RV19050150</t>
  </si>
  <si>
    <t>Estucamento de concreto aparente sendo a argamassa de cimento, cal e areia fina no traço 1:3:5, com espessura de 2mm, sobre superfície limpa.(desonerado)</t>
  </si>
  <si>
    <t>AP10250025</t>
  </si>
  <si>
    <t>Exaustor axial de parede, com diâmetro de 300mm, da True ou similar. Fornecimento e instalação.</t>
  </si>
  <si>
    <t>AP09250025</t>
  </si>
  <si>
    <t>Exaustor axial de parede, com diâmetro de 300mm, da True ou similar. Fornecimento e instalação.(desonerado)</t>
  </si>
  <si>
    <t>AP10250050</t>
  </si>
  <si>
    <t>Exaustor axial de parede, com diâmetro de 800mm, vazão de 22000m3/h, pressão de 5mmca e motor de 1,5HP de 6 polos/220V. Fornecimento.</t>
  </si>
  <si>
    <t>AP09250050</t>
  </si>
  <si>
    <t>Exaustor axial de parede, com diâmetro de 800mm, vazão de 22000m3/h, pressão de 5mmca e motor de 1,5HP de 6 polos/220V. Fornecimento.(desonerado)</t>
  </si>
  <si>
    <t>AP10250100</t>
  </si>
  <si>
    <t>Exaustor eólico de 24", para fixação em telhados. Fornecimento.</t>
  </si>
  <si>
    <t>AP09250100</t>
  </si>
  <si>
    <t>Exaustor eólico de 24", para fixação em telhados. Fornecimento.(desonerado)</t>
  </si>
  <si>
    <t>MP15100200</t>
  </si>
  <si>
    <t>Execução de limpeza, higienização e descontaminação de rede de dutos dos sistemas de ar condicionado, conforme Portaria 3523 do Ministério da Saúde e Norma Técnica RE-09, bem como posteriores, incluindo relatório técnico.</t>
  </si>
  <si>
    <t>MP14100200</t>
  </si>
  <si>
    <t>Execução de limpeza, higienização e descontaminação de rede de dutos dos sistemas de ar condicionado, conforme Portaria 3523 do Ministério da Saúde e Norma Técnica RE-09, bem como posteriores, incluindo relatório técnico.(desonerado)</t>
  </si>
  <si>
    <t>SE15050100</t>
  </si>
  <si>
    <t>Execução de linha de prospecção geofísica pelo método de caminhamento elétrico, inclusive o processamento e interpretação das seções, bem como a apresentação do resultados (seções originais e interpretadas), em papel e em meio digital.</t>
  </si>
  <si>
    <t>SE14050100</t>
  </si>
  <si>
    <t>Execução de linha de prospecção geofísica pelo método de caminhamento elétrico, inclusive o processamento e interpretação das seções, bem como a apresentação do resultados (seções originais e interpretadas), em papel e em meio digital.(desonerado)</t>
  </si>
  <si>
    <t>SE15100150</t>
  </si>
  <si>
    <t>Execução de linha de prospecção por radar de penetração no solo (GPR), incluindo a apresentação do relatório com as seções processadas, em papel e em meio digital, excluindo o processamento e interpretação dos dados.</t>
  </si>
  <si>
    <t>SE14100150</t>
  </si>
  <si>
    <t>Execução de linha de prospecção por radar de penetração no solo (GPR), incluindo a apresentação do relatório com as seções processadas, em papel e em meio digital, excluindo o processamento e interpretação dos dados.(desonerado)</t>
  </si>
  <si>
    <t>SE14100050</t>
  </si>
  <si>
    <t>Execução de linha de prospecção sísmica pelo método de reflexão, utilizando martelo ou explosivo como fonte geradora do pulso sísmico, incluindo a apresentação do relatório com os dados, em papel e em meio digital, excluindo o processamento e interpretação dos dados.(desonerado)</t>
  </si>
  <si>
    <t>SE15100050</t>
  </si>
  <si>
    <t>Execução de linha de prospecção sísmica pelo método de reflexão, utilizando martelo ou explosivo como fonte geradora do pulso sísmico, incluindo a apresentação do relatório com os dados, em papel e em meio digital, excluindo o processamento e interpretação dos dados.</t>
  </si>
  <si>
    <t>SE14100100</t>
  </si>
  <si>
    <t>Execução de linha de prospecção sísmica pelo método de refração, utilizando martelo ou explosivo como fonte geradora do pulso sísmico, incluindo a apresentação do relatório com os dados, em papel e em meio digital, excluindo o processamento e interpretação dos dados.(desonerado)</t>
  </si>
  <si>
    <t>SE15100100</t>
  </si>
  <si>
    <t>Execução de linha de prospecção sísmica pelo método de refração, utilizando martelo ou explosivo como fonte geradora do pulso sísmico, incluindo a apresentação do relatório com os dados, em papel e em meio digital, excluindo o processamento e interpretação dos dados.</t>
  </si>
  <si>
    <t>BP19150065</t>
  </si>
  <si>
    <t>Execução de meio-fio (15X30cm) e sarjeta (30X15cm) conjugados de concreto moldado no local, com utilização de concreto importado de usina fck=25MPa, com utilização de máquina extrusora, com mobilização e desmobilização da máquina, alimentação, lubrificação e deslocamento da máquina na obra, operador e ajudante, inclusive materiais, acabamento e serventia para acabamento.(desonerado)</t>
  </si>
  <si>
    <t>BP20150065</t>
  </si>
  <si>
    <t>Execução de meio-fio (15X30cm) e sarjeta (30X15cm) conjugados de concreto moldado no local, com utilização de concreto importado de usina fck=25MPa, com utilização de máquina extrusora, com mobilização e desmobilização da máquina, alimentação, lubrificação e deslocamento da máquina na obra, operador e ajudante, inclusive materiais, acabamento e serventia para acabamento.</t>
  </si>
  <si>
    <t>BP19100300</t>
  </si>
  <si>
    <t>Execução de meio-fio simples de concreto (15X30cm), moldado no local, com utilização de concreto importado de usina fck=25MPa e utilização de máquina extrusora, incluindo mobilização e desmobilização da máquina, alimentação, manutenção e deslocamento da máquina na obra, operador e ajudante, inclusive materiais, acabamento e serventia para acabamento. (desonerado)</t>
  </si>
  <si>
    <t>BP20100300</t>
  </si>
  <si>
    <t>Execução de meio-fio simples de concreto (15X30cm), moldado no local, com utilização de concreto importado de usina fck=25MPa e utilização de máquina extrusora, incluindo mobilização e desmobilização da máquina, alimentação, manutenção e deslocamento da máquina na obra, operador e ajudante, inclusive materiais, acabamento e serventia para acabamento.</t>
  </si>
  <si>
    <t>FD14050050</t>
  </si>
  <si>
    <t>Execução de parede diafragmada, com 0,60m de espessura, incluindo escavação de trincheira, preparo da lama bentonita, carga do material escavado, operação de colocação da armadura (gaiola) e lançamento do concreto, exclusive o fornecimento do concreto, do aço e da bentonita.(desonerado)</t>
  </si>
  <si>
    <t>FD15050050</t>
  </si>
  <si>
    <t>Execução de parede diafragmada, com 0,60m de espessura, incluindo escavação de trincheira, preparo da lama bentonita, carga do material escavado, operação de colocação da armadura (gaiola) e lançamento do concreto, exclusive o fornecimento do concreto, do aço e da bentonita.</t>
  </si>
  <si>
    <t>BP05050350</t>
  </si>
  <si>
    <t>Execução de pavimentação de saibro arenoso, em camadas de 10cm, medida após a compactação, inclusive fornecimento do material, espalhamento, rega e compactação.</t>
  </si>
  <si>
    <t>BP04050350</t>
  </si>
  <si>
    <t>Execução de pavimentação de saibro arenoso, em camadas de 10cm, medida após a compactação, inclusive fornecimento do material, espalhamento, rega e compactação.(desonerado)</t>
  </si>
  <si>
    <t>BP05050353</t>
  </si>
  <si>
    <t>Execução de pavimentação em saibro melhorado com cimento, em camadas de 8cm de espessura, medida após a compressão, sendo a proporção de cimento de 5% em volume (72Kg/m3), inclusive fornecimento dos materiais.</t>
  </si>
  <si>
    <t>BP04050353</t>
  </si>
  <si>
    <t>Execução de pavimentação em saibro melhorado com cimento, em camadas de 8cm de espessura, medida após a compressão, sendo a proporção de cimento de 5% em volume (72Kg/m3), inclusive fornecimento dos materiais.(desonerado)</t>
  </si>
  <si>
    <t>ET50050150</t>
  </si>
  <si>
    <t>Execução de revestimento de canal, utilizando o colchão em concreto VSL ou similar, com espessura de 0,15m, incluindo fornecimento dos materiais.</t>
  </si>
  <si>
    <t>ET49050150</t>
  </si>
  <si>
    <t>Execução de revestimento de canal, utilizando o colchão em concreto VSL ou similar, com espessura de 0,15m, incluindo fornecimento dos materiais.(desonerado)</t>
  </si>
  <si>
    <t>SE15050050</t>
  </si>
  <si>
    <t>Execução de sondagem elétrica vertical (SEV), inclusive o processamento e interpretação dos perfis, bem como a apresentação dos resultados em papel e em meio digital.</t>
  </si>
  <si>
    <t>SE14050050</t>
  </si>
  <si>
    <t>Execução de sondagem elétrica vertical (SEV), inclusive o processamento e interpretação dos perfis, bem como a apresentação dos resultados em papel e em meio digital.(desonerado)</t>
  </si>
  <si>
    <t>IT20050300</t>
  </si>
  <si>
    <t>Execução de uma junta elástica, em tubo de ferro fundido com diâmetro de 50mm, inclusive material da junta, exclusive tubo ou peça de conexão.</t>
  </si>
  <si>
    <t>IT19050300</t>
  </si>
  <si>
    <t>Execução de uma junta elástica, em tubo de ferro fundido com diâmetro de 50mm, inclusive material da junta, exclusive tubo ou peça de conexão.(desonerado)</t>
  </si>
  <si>
    <t>AP45050050</t>
  </si>
  <si>
    <t>Extintor de incêndio, tipo água sob pressão, de 10l, completo. Fornecimento.</t>
  </si>
  <si>
    <t>AP44050050</t>
  </si>
  <si>
    <t>Extintor de incêndio, tipo água sob pressão, de 10l, completo. Fornecimento.(desonerado)</t>
  </si>
  <si>
    <t>AP45050106</t>
  </si>
  <si>
    <t>Extintor de incêndio, tipo gás carbônico, de 10Kg, completo. Fornecimento.</t>
  </si>
  <si>
    <t>AP44050106</t>
  </si>
  <si>
    <t>Extintor de incêndio, tipo gás carbônico, de 10Kg, completo. Fornecimento.(desonerado)</t>
  </si>
  <si>
    <t>AP45050100</t>
  </si>
  <si>
    <t>Extintor de incêndio, tipo gás carbônico, de 4kg, completo. Fornecimento e colocação.</t>
  </si>
  <si>
    <t>AP44050100</t>
  </si>
  <si>
    <t>Extintor de incêndio, tipo gás carbônico, de 4kg, completo. Fornecimento e colocação.(desonerado)</t>
  </si>
  <si>
    <t>AP45050103</t>
  </si>
  <si>
    <t>Extintor de incêndio, tipo gás carbônico, de 6kg, completo. Fornecimento e colocação.</t>
  </si>
  <si>
    <t>AP44050103</t>
  </si>
  <si>
    <t>Extintor de incêndio, tipo gás carbônico, de 6kg, completo. Fornecimento e colocação.(desonerado)</t>
  </si>
  <si>
    <t>AP45050156</t>
  </si>
  <si>
    <t>Extintor de incêndio, tipo pó químico seco, de 12kg, completo. Fornecimento.</t>
  </si>
  <si>
    <t>AP44050156</t>
  </si>
  <si>
    <t>Extintor de incêndio, tipo pó químico seco, de 12kg, completo. Fornecimento.(desonerado)</t>
  </si>
  <si>
    <t>AP45050159</t>
  </si>
  <si>
    <t>Extintor de incêndio, tipo pó químico seco, de 30kg, completo com carreta. Fornecimento.</t>
  </si>
  <si>
    <t>AP44050159</t>
  </si>
  <si>
    <t>Extintor de incêndio, tipo pó químico seco, de 30kg, completo com carreta. Fornecimento.(desonerado)</t>
  </si>
  <si>
    <t>AP45050150</t>
  </si>
  <si>
    <t>Extintor de incêndio, tipo pó químico, de 4kg, completo. Fornecimento e colocação.</t>
  </si>
  <si>
    <t>AP44050150</t>
  </si>
  <si>
    <t>Extintor de incêndio, tipo pó químico, de 4kg, completo. Fornecimento e colocação.(desonerado)</t>
  </si>
  <si>
    <t>AP45050153</t>
  </si>
  <si>
    <t>Extintor de incêndio, tipo pó químico, de 6kg, completo. Fornecimento e colocação.</t>
  </si>
  <si>
    <t>AP44050153</t>
  </si>
  <si>
    <t>Extintor de incêndio, tipo pó químico, de 6kg, completo. Fornecimento e colocação.(desonerado)</t>
  </si>
  <si>
    <t>SE30050050</t>
  </si>
  <si>
    <t>Extração com auxílio de sonda rotativa de corpos de prova com 15cm de diâmetro em pavimentos com placas de concreto, revestimentos betuminosos, com mais de 10cm de espessura.</t>
  </si>
  <si>
    <t>SE29050050</t>
  </si>
  <si>
    <t>Extração com auxílio de sonda rotativa de corpos de prova com 15cm de diâmetro em pavimentos com placas de concreto, revestimentos betuminosos, com mais de 10cm de espessura.(desonerado)</t>
  </si>
  <si>
    <t>AD34300300</t>
  </si>
  <si>
    <t>Extração de corpo de prova de concreto, diâmetro de 4", com corte, preparo e ensaios de compressão axial, para determinação da resistência do concreto em estruturas de concreto, armado ou protendido, conforme NBR-7680 e NBR-5739, inclusive coleta da amostra.(desonerado)</t>
  </si>
  <si>
    <t>AD35300300</t>
  </si>
  <si>
    <t>Extração de corpo de prova de concreto, diâmetro de 4", com corte, preparo e ensaios de compressão axial, para determinação da resistência do concreto em estruturas de concreto, armado ou protendido, conforme NBR-7680 e NBR-5739, inclusive coleta da amostra.</t>
  </si>
  <si>
    <t>AD05050600</t>
  </si>
  <si>
    <t>Extração e acondicionamento de amostra indeformada de solo, com pistão estacionário de 100mm e de acordo com as recomendações estabelecidas na NBR9820.</t>
  </si>
  <si>
    <t>AD04050600</t>
  </si>
  <si>
    <t>Extração e acondicionamento de amostra indeformada de solo, com pistão estacionário de 100mm e de acordo com as recomendações estabelecidas na NBR9820.(desonerado)</t>
  </si>
  <si>
    <t>IT40050150</t>
  </si>
  <si>
    <t>Extravasor, sifão/ladrão, de 100mm, para excesso de água, retirada de impurezas da superfície e manutenção do nível máximo determinado para os reservatórios de AAC. Bloqueia cheiros da galeria pluvial e dificulta entrada de pragas. Fornecimento.</t>
  </si>
  <si>
    <t>IT39050150</t>
  </si>
  <si>
    <t>Extravasor, sifão/ladrão, de 100mm, para excesso de água, retirada de impurezas da superfície e manutenção do nível máximo determinado para os reservatórios de AAC. Bloqueia cheiros da galeria pluvial e dificulta entrada de pragas. Fornecimento.(desonerado)</t>
  </si>
  <si>
    <t>IT40050200</t>
  </si>
  <si>
    <t>Extravasor, sifão/ladrão, de 200mm, para excesso de água, retirada de impurezas da superfície e manutenção do nível máximo determinado para os reservatórios de AAC. Bloqueia cheiros da galeria pluvial e dificulta entrada de pragas. Fornecimento.</t>
  </si>
  <si>
    <t>IT39050200</t>
  </si>
  <si>
    <t>Extravasor, sifão/ladrão, de 200mm, para excesso de água, retirada de impurezas da superfície e manutenção do nível máximo determinado para os reservatórios de AAC. Bloqueia cheiros da galeria pluvial e dificulta entrada de pragas. Fornecimento.(desonerado)</t>
  </si>
  <si>
    <t>IT40050250</t>
  </si>
  <si>
    <t>Extravasor, sifão/ladrão, de 400mm, para excesso de água, retirada de impurezas da superfície e manutenção do nível máximo determinado para os reservatórios de AAC. Bloqueia cheiros da galeria pluvial e dificulta entrada de pragas. Fornecimento.</t>
  </si>
  <si>
    <t>IT39050250</t>
  </si>
  <si>
    <t>Extravasor, sifão/ladrão, de 400mm, para excesso de água, retirada de impurezas da superfície e manutenção do nível máximo determinado para os reservatórios de AAC. Bloqueia cheiros da galeria pluvial e dificulta entrada de pragas. Fornecimento.(desonerado)</t>
  </si>
  <si>
    <t>DR09150400</t>
  </si>
  <si>
    <t>Extremidade com aba de vedação de ferro fundido dúctil, pintada internamente e externamente com tinta betuminosa, com 1 flange e 1 ponta, inclusive fornecimento do material para junta (arruela de borracha, parafusos com porca), com diâmetro de 100mm. Fornecimento e assentamento.(desonerado)</t>
  </si>
  <si>
    <t>DR10150400</t>
  </si>
  <si>
    <t>Extremidade com aba de vedação de ferro fundido dúctil, pintada internamente e externamente com tinta betuminosa, com 1 flange e 1 ponta, inclusive fornecimento do material para junta (arruela de borracha, parafusos com porca), com diâmetro de 100mm. Fornecimento e assentamento.</t>
  </si>
  <si>
    <t>DR09150403</t>
  </si>
  <si>
    <t>Extremidade com aba de vedação de ferro fundido dúctil, pintada internamente e externamente com tinta betuminosa, com 1 flange e 1 ponta, inclusive fornecimento do material para junta (arruela de borracha, parafusos com porca), com diâmetro de 150mm. Fornecimento e assentamento.(desonerado)</t>
  </si>
  <si>
    <t>DR10150403</t>
  </si>
  <si>
    <t>Extremidade com aba de vedação de ferro fundido dúctil, pintada internamente e externamente com tinta betuminosa, com 1 flange e 1 ponta, inclusive fornecimento do material para junta (arruela de borracha, parafusos com porca), com diâmetro de 150mm. Fornecimento e assentamento.</t>
  </si>
  <si>
    <t>DR09150406</t>
  </si>
  <si>
    <t>Extremidade com aba de vedação de ferro fundido dúctil, pintada internamente e externamente com tinta betuminosa, com 1 flange e 1 ponta, inclusive fornecimento do material para junta (arruela de borracha, parafusos com porca), com diâmetro de 200mm. Fornecimento e assentamento.(desonerado)</t>
  </si>
  <si>
    <t>DR10150406</t>
  </si>
  <si>
    <t>Extremidade com aba de vedação de ferro fundido dúctil, pintada internamente e externamente com tinta betuminosa, com 1 flange e 1 ponta, inclusive fornecimento do material para junta (arruela de borracha, parafusos com porca), com diâmetro de 200mm. Fornecimento e assentamento.</t>
  </si>
  <si>
    <t>DR09150306</t>
  </si>
  <si>
    <t>Extremidade de ferro fundido dúctil, pintado internamente e externamente com tinta betuminosa, com 1 flange e 1 bolsa, inclusive fornecimento do material para junta (arruela, parafusos, anel de borracha), com diâmetro de 100mm. Fornecimento e assentamento.(desonerado)</t>
  </si>
  <si>
    <t>DR10150306</t>
  </si>
  <si>
    <t>Extremidade de ferro fundido dúctil, pintado internamente e externamente com tinta betuminosa, com 1 flange e 1 bolsa, inclusive fornecimento do material para junta (arruela, parafusos, anel de borracha), com diâmetro de 100mm. Fornecimento e assentamento.</t>
  </si>
  <si>
    <t>DR09150309</t>
  </si>
  <si>
    <t>Extremidade de ferro fundido dúctil, pintado internamente e externamente com tinta betuminosa, com 1 flange e 1 bolsa, inclusive fornecimento do material para junta (arruela, parafusos, anel de borracha), com diâmetro de 150mm. Fornecimento e assentamento.(desonerado)</t>
  </si>
  <si>
    <t>DR10150309</t>
  </si>
  <si>
    <t>Extremidade de ferro fundido dúctil, pintado internamente e externamente com tinta betuminosa, com 1 flange e 1 bolsa, inclusive fornecimento do material para junta (arruela, parafusos, anel de borracha), com diâmetro de 150mm. Fornecimento e assentamento.</t>
  </si>
  <si>
    <t>DR09150315</t>
  </si>
  <si>
    <t>Extremidade de ferro fundido dúctil, pintado internamente e externamente com tinta betuminosa, com 1 flange e 1 bolsa, inclusive fornecimento do material para junta (arruela, parafusos, anel de borracha), com diâmetro de 250mm. Fornecimento e assentamento.(desonerado)</t>
  </si>
  <si>
    <t>DR10150315</t>
  </si>
  <si>
    <t>Extremidade de ferro fundido dúctil, pintado internamente e externamente com tinta betuminosa, com 1 flange e 1 bolsa, inclusive fornecimento do material para junta (arruela, parafusos, anel de borracha), com diâmetro de 250mm. Fornecimento e assentamento.</t>
  </si>
  <si>
    <t>DR09150318</t>
  </si>
  <si>
    <t>Extremidade de ferro fundido dúctil, pintado internamente e externamente com tinta betuminosa, com 1 flange e 1 bolsa, inclusive fornecimento do material para junta (arruela, parafusos, anel de borracha), com diâmetro de 300mm. Fornecimento e assentamento.(desonerado)</t>
  </si>
  <si>
    <t>DR10150318</t>
  </si>
  <si>
    <t>Extremidade de ferro fundido dúctil, pintado internamente e externamente com tinta betuminosa, com 1 flange e 1 bolsa, inclusive fornecimento do material para junta (arruela, parafusos, anel de borracha), com diâmetro de 300mm. Fornecimento e assentamento.</t>
  </si>
  <si>
    <t>DR09150303</t>
  </si>
  <si>
    <t>Extremidade de ferro fundido dúctil, pintado internamente e externamente com tinta betuminosa, com 1 flange e 1 bolsa, inclusive fornecimento do material para junta (arruela, parafusos, anel de borracha), com diâmetro de 80mm. Fornecimento e assentamento.(desonerado)</t>
  </si>
  <si>
    <t>DR10150303</t>
  </si>
  <si>
    <t>Extremidade de ferro fundido dúctil, pintado internamente e externamente com tinta betuminosa, com 1 flange e 1 bolsa, inclusive fornecimento do material para junta (arruela, parafusos, anel de borracha), com diâmetro de 80mm. Fornecimento e assentamento.</t>
  </si>
  <si>
    <t>DR09150312</t>
  </si>
  <si>
    <t>Extremidade de ferro fundido dúctil, pintado internamente e externamente com tinta betuminosa, com 1 flange e 1bolsa, inclusive fornecimento do material para junta (arruela, parafusos, anel de borracha), com diâmetro de 200mm. Fornecimento e assentamento.(desonerado)</t>
  </si>
  <si>
    <t>DR10150312</t>
  </si>
  <si>
    <t>Extremidade de ferro fundido dúctil, pintado internamente e externamente com tinta betuminosa, com 1 flange e 1bolsa, inclusive fornecimento do material para junta (arruela, parafusos, anel de borracha), com diâmetro de 200mm. Fornecimento e assentamento.</t>
  </si>
  <si>
    <t>DR09150356</t>
  </si>
  <si>
    <t>Extremidade de ferro fundido dúctil, pintado internamente e externamente com tinta betuminosa, com 1 flange e 1ponta, inclusive fornecimento do material para junta (arruela de borracha, parafusos com porca), com diâmetro de 100mm. Fornecimento e assentamento.(desonerado)</t>
  </si>
  <si>
    <t>DR10150356</t>
  </si>
  <si>
    <t>Extremidade de ferro fundido dúctil, pintado internamente e externamente com tinta betuminosa, com 1 flange e 1ponta, inclusive fornecimento do material para junta (arruela de borracha, parafusos com porca), com diâmetro de 100mm. Fornecimento e assentamento.</t>
  </si>
  <si>
    <t>DR09150359</t>
  </si>
  <si>
    <t>Extremidade de ferro fundido dúctil, pintado internamente e externamente com tinta betuminosa, com 1 flange e 1ponta, inclusive fornecimento do material para junta (arruela de borracha, parafusos com porca), com diâmetro de 150mm. Fornecimento e assentamento.(desonerado)</t>
  </si>
  <si>
    <t>DR10150359</t>
  </si>
  <si>
    <t>Extremidade de ferro fundido dúctil, pintado internamente e externamente com tinta betuminosa, com 1 flange e 1ponta, inclusive fornecimento do material para junta (arruela de borracha, parafusos com porca), com diâmetro de 150mm. Fornecimento e assentamento.</t>
  </si>
  <si>
    <t>DR09150362</t>
  </si>
  <si>
    <t>Extremidade de ferro fundido dúctil, pintado internamente e externamente com tinta betuminosa, com 1 flange e 1ponta, inclusive fornecimento do material para junta (arruela de borracha, parafusos com porca), com diâmetro de 200mm. Fornecimento e assentamento.(desonerado)</t>
  </si>
  <si>
    <t>DR10150362</t>
  </si>
  <si>
    <t>Extremidade de ferro fundido dúctil, pintado internamente e externamente com tinta betuminosa, com 1 flange e 1ponta, inclusive fornecimento do material para junta (arruela de borracha, parafusos com porca), com diâmetro de 200mm. Fornecimento e assentamento.</t>
  </si>
  <si>
    <t>DR09150365</t>
  </si>
  <si>
    <t>Extremidade de ferro fundido dúctil, pintado internamente e externamente com tinta betuminosa, com 1 flange e 1ponta, inclusive fornecimento do material para junta (arruela de borracha, parafusos com porca), com diâmetro de 250mm. Fornecimento e assentamento.(desonerado)</t>
  </si>
  <si>
    <t>DR10150365</t>
  </si>
  <si>
    <t>Extremidade de ferro fundido dúctil, pintado internamente e externamente com tinta betuminosa, com 1 flange e 1ponta, inclusive fornecimento do material para junta (arruela de borracha, parafusos com porca), com diâmetro de 250mm. Fornecimento e assentamento.</t>
  </si>
  <si>
    <t>DR09150368</t>
  </si>
  <si>
    <t>Extremidade de ferro fundido dúctil, pintado internamente e externamente com tinta betuminosa, com 1 flange e 1ponta, inclusive fornecimento do material para junta (arruela de borracha, parafusos com porca), com diâmetro de 300mm. Fornecimento e assentamento.(desonerado)</t>
  </si>
  <si>
    <t>DR10150368</t>
  </si>
  <si>
    <t>Extremidade de ferro fundido dúctil, pintado internamente e externamente com tinta betuminosa, com 1 flange e 1ponta, inclusive fornecimento do material para junta (arruela de borracha, parafusos com porca), com diâmetro de 300mm. Fornecimento e assentamento.</t>
  </si>
  <si>
    <t>DR09150353</t>
  </si>
  <si>
    <t>Extremidade de ferro fundido dúctil, pintado internamente e externamente com tinta betuminosa, com 1 flange e 1ponta, inclusive fornecimento do material para junta (arruela de borracha, parafusos com porca), com diâmetro de 80mm. Fornecimento e assentamento.(desonerado)</t>
  </si>
  <si>
    <t>DR10150353</t>
  </si>
  <si>
    <t>Extremidade de ferro fundido dúctil, pintado internamente e externamente com tinta betuminosa, com 1 flange e 1ponta, inclusive fornecimento do material para junta (arruela de borracha, parafusos com porca), com diâmetro de 80mm. Fornecimento e assentamento.</t>
  </si>
  <si>
    <t>IT15200200</t>
  </si>
  <si>
    <t>Extremidade de ferro fundido, com flange e junta elástica, diâmetro de 200mm. Fornecimento e instalação.</t>
  </si>
  <si>
    <t>IT14200200</t>
  </si>
  <si>
    <t>Extremidade de ferro fundido, com flange e junta elástica, diâmetro de 200mm. Fornecimento e instalação.(desonerado)</t>
  </si>
  <si>
    <t>DR05500759</t>
  </si>
  <si>
    <t>Extremidade de PVC rígido - PBA com 1 flange e 1 bolsa, classe 12 , inclusive fornecimento do material para junta (anel e arruela de borracha, parafusos com porca e lubrificante) diâmetro de 100mm. Fornecimento e assentamento.</t>
  </si>
  <si>
    <t>DR04500759</t>
  </si>
  <si>
    <t>Extremidade de PVC rígido - PBA com 1 flange e 1 bolsa, classe 12 , inclusive fornecimento do material para junta (anel e arruela de borracha, parafusos com porca e lubrificante) diâmetro de 100mm. Fornecimento e assentamento.(desonerado)</t>
  </si>
  <si>
    <t>DR05500756</t>
  </si>
  <si>
    <t>Extremidade de PVC rígido - PBA com 1 flange e 1 bolsa, classe 12 , inclusive fornecimento do material para junta (anel e arruela de borracha, parafusos com porca e lubrificante) diâmetro de 75mm. Fornecimento e assentamento.</t>
  </si>
  <si>
    <t>DR04500756</t>
  </si>
  <si>
    <t>Extremidade de PVC rígido - PBA com 1 flange e 1 bolsa, classe 12 , inclusive fornecimento do material para junta (anel e arruela de borracha, parafusos com porca e lubrificante) diâmetro de 75mm. Fornecimento e assentamento.(desonerado)</t>
  </si>
  <si>
    <t>DR05500806</t>
  </si>
  <si>
    <t>Extremidade de PVC rígido - PBA com 1 flange e 1 ponta, classe 12 , inclusive fornecimento do material para junta (arruela de borracha, parafusos com porca) diâmetro de 100mm. Fornecimento e assentamento.</t>
  </si>
  <si>
    <t>DR04500806</t>
  </si>
  <si>
    <t>Extremidade de PVC rígido - PBA com 1 flange e 1 ponta, classe 12 , inclusive fornecimento do material para junta (arruela de borracha, parafusos com porca) diâmetro de 100mm. Fornecimento e assentamento.(desonerado)</t>
  </si>
  <si>
    <t>DR05500800</t>
  </si>
  <si>
    <t>Extremidade de PVC rígido - PBA com 1 flange e 1 ponta, classe 12 , inclusive fornecimento do material para junta (arruela de borracha, parafusos com porca) diâmetro de 50mm. Fornecimento e assentamento.</t>
  </si>
  <si>
    <t>DR04500800</t>
  </si>
  <si>
    <t>Extremidade de PVC rígido - PBA com 1 flange e 1 ponta, classe 12 , inclusive fornecimento do material para junta (arruela de borracha, parafusos com porca) diâmetro de 50mm. Fornecimento e assentamento.(desonerado)</t>
  </si>
  <si>
    <t>DR05500803</t>
  </si>
  <si>
    <t>Extremidade de PVC rígido - PBA com 1 flange e 1 ponta, classe 12 , inclusive fornecimento do material para junta (arruela de borracha, parafusos com porca) diâmetro de 75mm. Fornecimento e assentamento.</t>
  </si>
  <si>
    <t>DR04500803</t>
  </si>
  <si>
    <t>Extremidade de PVC rígido - PBA com 1 flange e 1 ponta, classe 12 , inclusive fornecimento do material para junta (arruela de borracha, parafusos com porca) diâmetro de 75mm. Fornecimento e assentamento.(desonerado)</t>
  </si>
  <si>
    <t>DR05500750</t>
  </si>
  <si>
    <t>Extremidade de PVC rígido - PBA com 1 flange e 1bolsa, classe 12 , inclusive fornecimento do material para junta ( anel e arruela de borracha, parafusos com porca e lubrificante) diâmetro de 50mm. Fornecimento e assentamento.</t>
  </si>
  <si>
    <t>DR04500750</t>
  </si>
  <si>
    <t>Extremidade de PVC rígido - PBA com 1 flange e 1bolsa, classe 12 , inclusive fornecimento do material para junta ( anel e arruela de borracha, parafusos com porca e lubrificante) diâmetro de 50mm. Fornecimento e assentamento.(desonerado)</t>
  </si>
  <si>
    <t>AD35200065</t>
  </si>
  <si>
    <t>Fadiga por compressão diametral.</t>
  </si>
  <si>
    <t>AD34200065</t>
  </si>
  <si>
    <t>Fadiga por compressão diametral.(desonerado)</t>
  </si>
  <si>
    <t>AD35200068</t>
  </si>
  <si>
    <t>Fadiga por flexão (vigota).</t>
  </si>
  <si>
    <t>AD34200068</t>
  </si>
  <si>
    <t>Fadiga por flexão (vigota).(desonerado)</t>
  </si>
  <si>
    <t>ES40050576</t>
  </si>
  <si>
    <t>Fechadura de sobrepor de ferro cromado, com cilindro, para portão, referência 032, Haga ou similar. Fornecimento.</t>
  </si>
  <si>
    <t>ES39050576</t>
  </si>
  <si>
    <t>Fechadura de sobrepor de ferro cromado, com cilindro, para portão, referência 032, Haga ou similar. Fornecimento.(desonerado)</t>
  </si>
  <si>
    <t>ES40050573</t>
  </si>
  <si>
    <t>Fechadura, cromada, para portas de abrir de ferro ou alumínio, referência 1330/22mm, La Fonte ou similar. Fornecimento da peça.</t>
  </si>
  <si>
    <t>ES39050573</t>
  </si>
  <si>
    <t>Fechadura, cromada, para portas de abrir de ferro ou alumínio, referência 1330/22mm, La Fonte ou similar. Fornecimento da peça.(desonerado)</t>
  </si>
  <si>
    <t>ES40050570</t>
  </si>
  <si>
    <t>Fechadura, cromada, para portas de correr de ferro ou alumínio, referência 1222/22mm, La Fonte ou similar. Fornecimento da peça.</t>
  </si>
  <si>
    <t>ES39050570</t>
  </si>
  <si>
    <t>Fechadura, cromada, para portas de correr de ferro ou alumínio, referência 1222/22mm, La Fonte ou similar. Fornecimento da peça.(desonerado)</t>
  </si>
  <si>
    <t>ES40050550</t>
  </si>
  <si>
    <t>Fechadura, para portas de madeira de banheiro referência 7070 ST-2, cromada, maçanetas referência 435, tranqueta referência 687-TE, rosetas referência 687-R e entrada referência 687-E, La Fonte ou similar. Fornecimento da peça.</t>
  </si>
  <si>
    <t>ES39050550</t>
  </si>
  <si>
    <t>Fechadura, para portas de madeira de banheiro referência 7070 ST-2, cromada, maçanetas referência 435, tranqueta referência 687-TE, rosetas referência 687-R e entrada referência 687-E, La Fonte ou similar. Fornecimento da peça.(desonerado)</t>
  </si>
  <si>
    <t>ES40050500</t>
  </si>
  <si>
    <t>Fechadura, para portas de madeira de entrada principal referência 330 ST-2, cromada, maçanetas referência 204 e espelho referência 134, La Fonte ou similar. Fornecimento da peça.</t>
  </si>
  <si>
    <t>ES39050500</t>
  </si>
  <si>
    <t>Fechadura, para portas de madeira de entrada principal referência 330 ST-2, cromada, maçanetas referência 204 e espelho referência 134, La Fonte ou similar. Fornecimento da peça.(desonerado)</t>
  </si>
  <si>
    <t>ES39050503</t>
  </si>
  <si>
    <t>Fechadura, para portas de madeira de entrada principal, constando de fornecimento sem instalação (está incluída no fornecimento e instalação das esquadrias), de: fechadura referência 330-ST, com cilindro, de acabamento cromado, maçanetas referência 204, espelhos referência 134 e 3 dobradiças de ferro cromado de (3"x3"), com pino e bolas de latão, referência CR495, La Fonte ou similar.(desonerado)</t>
  </si>
  <si>
    <t>ES40050503</t>
  </si>
  <si>
    <t>Fechadura, para portas de madeira de entrada principal, constando de fornecimento sem instalação (está incluída no fornecimento e instalação das esquadrias), de: fechadura referência 330-ST, com cilindro, de acabamento cromado, maçanetas referência 204, espelhos referência 134 e 3 dobradiças de ferro cromado de (3"x3"), com pino e bolas de latão, referência CR495, La Fonte ou similar.</t>
  </si>
  <si>
    <t>ES99990550</t>
  </si>
  <si>
    <t>Fecho CR-719AZ. Fornecimento.</t>
  </si>
  <si>
    <t>ES98990550</t>
  </si>
  <si>
    <t>Fecho CR-719AZ. Fornecimento.(desonerado)</t>
  </si>
  <si>
    <t>ES39100150</t>
  </si>
  <si>
    <t>Ferragens para janelas de abrir de 2 folhas em madeira, constando de cremone completo, referência 640-F, 2 carrancas referência 567, La Fonte ou similar e 6 dobradiças de (2 1/2"x3") em ferro galvanizado com pino e bolas de latão, referência 246-6, Pagé ou similar. Fornecimento sem instalação (esta incluída no fornecimento e instalação de esquadrias).(desonerado)</t>
  </si>
  <si>
    <t>ES40100150</t>
  </si>
  <si>
    <t>Ferragens para janelas de abrir de 2 folhas em madeira, constando de cremone completo, referência 640-F, 2 carrancas referência 567, La Fonte ou similar e 6 dobradiças de (2 1/2"x3") em ferro galvanizado com pino e bolas de latão, referência 246-6, Pagé ou similar. Fornecimento sem instalação (esta incluída no fornecimento e instalação de esquadrias).</t>
  </si>
  <si>
    <t>ES39050700</t>
  </si>
  <si>
    <t>Ferragens para portas de madeira de armário, constando de fornecimento sem instalação (está incluída no fornecimento e instalação das esquadrias) de fechadura La Fonte ou similar, acabamento cromado e dobradiça de latão cromado de (2 1/2x13/80) de Pagé ou similar.(desonerado)</t>
  </si>
  <si>
    <t>ES40050700</t>
  </si>
  <si>
    <t>Ferragens para portas de madeira de armário, constando de fornecimento sem instalação (está incluída no fornecimento e instalação das esquadrias) de fechadura La Fonte ou similar, acabamento cromado e dobradiça de latão cromado de (2 1/2x13/80) de Pagé ou similar.</t>
  </si>
  <si>
    <t>ES39050103</t>
  </si>
  <si>
    <t>Ferragens para portas de madeira de sanitários ou chuveiros coletivos constando de fornecimento sem instalação (está incluída no fornecimento e instalação das esquadrias). De fecho de sobrepor livre-ocupado, 3 dobradiças de ferro galvanizado (3"x3"), soldadas em cantoneiras de ferro para fixação nas paredes divisórias e batentes.(desonerado)</t>
  </si>
  <si>
    <t>ES40050103</t>
  </si>
  <si>
    <t>Ferragens para portas de madeira de sanitários ou chuveiros coletivos constando de fornecimento sem instalação (está incluída no fornecimento e instalação das esquadrias). De fecho de sobrepor livre-ocupado, 3 dobradiças de ferro galvanizado (3"x3"), soldadas em cantoneiras de ferro para fixação nas paredes divisórias e batentes.</t>
  </si>
  <si>
    <t>ES40050650</t>
  </si>
  <si>
    <t>Ferragens para portas, 1 folha de vidro temperado de 10mm; só fornecimento, exclusive mola hidráulica de piso.</t>
  </si>
  <si>
    <t>ES39050650</t>
  </si>
  <si>
    <t>Ferragens para portas, 1 folha de vidro temperado de 10mm; só fornecimento, exclusive mola hidráulica de piso.(desonerado)</t>
  </si>
  <si>
    <t>IP10100503</t>
  </si>
  <si>
    <t>Ferragens singelas e 2 chaves fusíveis, em 1 linha de 13,8Kv, horizontal, poste ao centro; exclusive fornecimento das chaves fusíveis, dos isoladores e ferragens da linha existente. Instalação.</t>
  </si>
  <si>
    <t>IP09100503</t>
  </si>
  <si>
    <t>Ferragens singelas e 2 chaves fusíveis, em 1 linha de 13,8Kv, horizontal, poste ao centro; exclusive fornecimento das chaves fusíveis, dos isoladores e ferragens da linha existente. Instalação.(desonerado)</t>
  </si>
  <si>
    <t>IP10100550</t>
  </si>
  <si>
    <t>Ferragens singelas e 3 chaves fusíveis, em 1 linha de 13,8Kv, horizontal, poste ao centro, exclusive fornecimento das chaves fusíveis dos isoladores e ferragens da linha existente. Instalação.</t>
  </si>
  <si>
    <t>IP09100550</t>
  </si>
  <si>
    <t>Ferragens singelas e 3 chaves fusíveis, em 1 linha de 13,8Kv, horizontal, poste ao centro, exclusive fornecimento das chaves fusíveis dos isoladores e ferragens da linha existente. Instalação.(desonerado)</t>
  </si>
  <si>
    <t>ES39050053</t>
  </si>
  <si>
    <t>Ferragens, para portas de madeira, interna, constando de fornecimento de: fechadura referência 1515 ST-2 CR, maçaneta referência 435, rosca referência 687-R, 2 fechos 400 de 4cm e 6 dobradiças de ferro galvanizado de (3"x2 1/2"), referência 1410, La Fonte ou similar.(desonerado)</t>
  </si>
  <si>
    <t>ES40050053</t>
  </si>
  <si>
    <t>Ferragens, para portas de madeira, interna, constando de fornecimento de: fechadura referência 1515 ST-2 CR, maçaneta referência 435, rosca referência 687-R, 2 fechos 400 de 4cm e 6 dobradiças de ferro galvanizado de (3"x2 1/2"), referência 1410, La Fonte ou similar.</t>
  </si>
  <si>
    <t>IT15500200</t>
  </si>
  <si>
    <t>Filtro anaeróbico para 200 contribuintes, em concreto armado, inclusive escavação e reaterro.</t>
  </si>
  <si>
    <t>IT14500200</t>
  </si>
  <si>
    <t>Filtro anaeróbico para 200 contribuintes, em concreto armado, inclusive escavação e reaterro.(desonerado)</t>
  </si>
  <si>
    <t>AP14100050</t>
  </si>
  <si>
    <t>Filtro eletrostático para exaustão mecânica, tipo Penney, modelo FET 21H3, ou similar, com capacidade nominal de 9900 m3/h, alimentação de 220V, monifásica, perda de pressão de 10 mmca (limpo) e 20 mmca (sujo), temperatura de trabalho até 140°F, carcaça em aço carbono, pré-filtro mecânico de telas executado em alumínio e separador inercial de névoas e gotas em alumínio, inclusive difusores. Fornecimento.(desonerado)</t>
  </si>
  <si>
    <t>AP15100050</t>
  </si>
  <si>
    <t>Filtro eletrostático para exaustão mecânica, tipo Penney, modelo FET 21H3, ou similar, com capacidade nominal de 9900 m3/h, alimentação de 220V, monifásica, perda de pressão de 10 mmca (limpo) e 20 mmca (sujo), temperatura de trabalho até 140°F, carcaça em aço carbono, pré-filtro mecânico de telas executado em alumínio e separador inercial de névoas e gotas em alumínio, inclusive difusores. Fornecimento.</t>
  </si>
  <si>
    <t>AP55050050</t>
  </si>
  <si>
    <t>Filtro industrial, com vazão de 1000l/h, Líder ou similar. Fornecimento.</t>
  </si>
  <si>
    <t>AP54050050</t>
  </si>
  <si>
    <t>Filtro industrial, com vazão de 1000l/h, Líder ou similar. Fornecimento.(desonerado)</t>
  </si>
  <si>
    <t>IT39050550</t>
  </si>
  <si>
    <t>Filtro para aproveitamento de água de chuva (AAC) auto-limpante para áreas até 1.500 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 L/S). Fornecimento.(desonerado)</t>
  </si>
  <si>
    <t>IT40050550</t>
  </si>
  <si>
    <t>Filtro para aproveitamento de água de chuva (AAC) auto-limpante para áreas até 1.500 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 L/S). Fornecimento.</t>
  </si>
  <si>
    <t>IT39050500</t>
  </si>
  <si>
    <t>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 L/S). Fornecimento.(desonerado)</t>
  </si>
  <si>
    <t>IT40050500</t>
  </si>
  <si>
    <t>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 L/S). Fornecimento.</t>
  </si>
  <si>
    <t>IT20050350</t>
  </si>
  <si>
    <t>Filtro residencial (exclusive fornecimento do aparelho), compreendendo: 2m de tubo de PVC rígido de 3/4", conexões e torneira. Instalação e assentamento.</t>
  </si>
  <si>
    <t>IT19050350</t>
  </si>
  <si>
    <t>Filtro residencial (exclusive fornecimento do aparelho), compreendendo: 2m de tubo de PVC rígido de 3/4", conexões e torneira. Instalação e assentamento.(desonerado)</t>
  </si>
  <si>
    <t>AP55050100</t>
  </si>
  <si>
    <t>Filtro residencial de 1 vela, de metal, esmaltado com registro. Fornecimento.</t>
  </si>
  <si>
    <t>AP54050100</t>
  </si>
  <si>
    <t>Filtro residencial de 1 vela, de metal, esmaltado com registro. Fornecimento.(desonerado)</t>
  </si>
  <si>
    <t>AP55050150</t>
  </si>
  <si>
    <t>Filtro termoplástico, com areia (100Kg), para bomba com motor monofásico ou trifásico, com vazão de 4100l/h, exclusive esta, modelo 19 TP-2, Jacuzzi ou similar. Fornecimento.</t>
  </si>
  <si>
    <t>AP54050150</t>
  </si>
  <si>
    <t>Filtro termoplástico, com areia (100Kg), para bomba com motor monofásico ou trifásico, com vazão de 4100l/h, exclusive esta, modelo 19 TP-2, Jacuzzi ou similar. Fornecimento.(desonerado)</t>
  </si>
  <si>
    <t>IT20050353</t>
  </si>
  <si>
    <t>Filtro, exclusive fornecimento do aparelho, compreendendo: 2m de tubo de ferro galvanizado de 3/4", conexões e torneira. Instalação e assentamento.</t>
  </si>
  <si>
    <t>IT19050353</t>
  </si>
  <si>
    <t>Filtro, exclusive fornecimento do aparelho, compreendendo: 2m de tubo de ferro galvanizado de 3/4", conexões e torneira. Instalação e assentamento.(desonerado)</t>
  </si>
  <si>
    <t>IT25420106</t>
  </si>
  <si>
    <t>Fio de cobre flexível, paralelo, com isolamento termoplástico, 300V, na bitola de (2x1,5)mm2. Fornecimento e instalação.</t>
  </si>
  <si>
    <t>IT24420106</t>
  </si>
  <si>
    <t>Fio de cobre flexível, paralelo, com isolamento termoplástico, 300V, na bitola de (2x1,5)mm2. Fornecimento e instalação.(desonerado)</t>
  </si>
  <si>
    <t>IT25420112</t>
  </si>
  <si>
    <t>Fio de cobre flexível, paralelo, com isolamento termoplástico, 300V, na bitola de (2x4)mm2. Fornecimento e instalação.</t>
  </si>
  <si>
    <t>IT24420112</t>
  </si>
  <si>
    <t>Fio de cobre flexível, paralelo, com isolamento termoplástico, 300V, na bitola de (2x4)mm2. Fornecimento e instalação.(desonerado)</t>
  </si>
  <si>
    <t>IT25440056</t>
  </si>
  <si>
    <t>Fio de cobre nu, na bitola de 1,5mm2. Fornecimento e instalação.</t>
  </si>
  <si>
    <t>IT24440056</t>
  </si>
  <si>
    <t>Fio de cobre nu, na bitola de 1,5mm2. Fornecimento e instalação.(desonerado)</t>
  </si>
  <si>
    <t>IT25440068</t>
  </si>
  <si>
    <t>Fio de cobre nu, na bitola de 10mm2. Fornecimento e instalação.</t>
  </si>
  <si>
    <t>IT24440068</t>
  </si>
  <si>
    <t>Fio de cobre nu, na bitola de 10mm2. Fornecimento e instalação.(desonerado)</t>
  </si>
  <si>
    <t>IT25440071</t>
  </si>
  <si>
    <t>Fio de cobre nu, na bitola de 16mm2. Fornecimento e instalação.</t>
  </si>
  <si>
    <t>IT24440071</t>
  </si>
  <si>
    <t>Fio de cobre nu, na bitola de 16mm2. Fornecimento e instalação.(desonerado)</t>
  </si>
  <si>
    <t>IT25440053</t>
  </si>
  <si>
    <t>Fio de cobre nu, na bitola de 1mm2. Fornecimento e instalação.</t>
  </si>
  <si>
    <t>IT24440053</t>
  </si>
  <si>
    <t>Fio de cobre nu, na bitola de 1mm2. Fornecimento e instalação.(desonerado)</t>
  </si>
  <si>
    <t>IT25440059</t>
  </si>
  <si>
    <t>Fio de cobre nu, na bitola de 2,5mm2. Fornecimento e instalação.</t>
  </si>
  <si>
    <t>IT24440059</t>
  </si>
  <si>
    <t>Fio de cobre nu, na bitola de 2,5mm2. Fornecimento e instalação.(desonerado)</t>
  </si>
  <si>
    <t>IT25440062</t>
  </si>
  <si>
    <t>Fio de cobre nu, na bitola de 4mm2. Fornecimento e instalação.</t>
  </si>
  <si>
    <t>IT24440062</t>
  </si>
  <si>
    <t>Fio de cobre nu, na bitola de 4mm2. Fornecimento e instalação.(desonerado)</t>
  </si>
  <si>
    <t>IT25440065</t>
  </si>
  <si>
    <t>Fio de cobre nu, na bitola de 6mm2. Fornecimento e instalação.</t>
  </si>
  <si>
    <t>IT24440065</t>
  </si>
  <si>
    <t>Fio de cobre nu, na bitola de 6mm2. Fornecimento e instalação.(desonerado)</t>
  </si>
  <si>
    <t>IT25420056</t>
  </si>
  <si>
    <t>Fio de cobre rígido, com isolamento termoplástico, antichama, compreendendo: preparo, corte e enfiação em eletrodutos, na bitola de 1,5mm2. Fornecimento e instalação.</t>
  </si>
  <si>
    <t>IT24420056</t>
  </si>
  <si>
    <t>Fio de cobre rígido, com isolamento termoplástico, antichama, compreendendo: preparo, corte e enfiação em eletrodutos, na bitola de 1,5mm2. Fornecimento e instalação.(desonerado)</t>
  </si>
  <si>
    <t>IT25420068</t>
  </si>
  <si>
    <t>Fio de cobre rígido, com isolamento termoplástico, antichama, compreendendo: preparo, corte e enfiação em eletrodutos, na bitola de 10mm2. Fornecimento e instalação.</t>
  </si>
  <si>
    <t>IT24420068</t>
  </si>
  <si>
    <t>Fio de cobre rígido, com isolamento termoplástico, antichama, compreendendo: preparo, corte e enfiação em eletrodutos, na bitola de 10mm2. Fornecimento e instalação.(desonerado)</t>
  </si>
  <si>
    <t>IT25420053</t>
  </si>
  <si>
    <t>Fio de cobre rígido, com isolamento termoplástico, antichama, compreendendo: preparo, corte e enfiação em eletrodutos, na bitola de 1mm2. Fornecimento e instalação.</t>
  </si>
  <si>
    <t>IT24420053</t>
  </si>
  <si>
    <t>Fio de cobre rígido, com isolamento termoplástico, antichama, compreendendo: preparo, corte e enfiação em eletrodutos, na bitola de 1mm2. Fornecimento e instalação.(desonerado)</t>
  </si>
  <si>
    <t>IT25420059</t>
  </si>
  <si>
    <t>Fio de cobre rígido, com isolamento termoplástico, antichama, compreendendo: preparo, corte e enfiação em eletrodutos, na bitola de 2,5mm2. Fornecimento e instalação.</t>
  </si>
  <si>
    <t>IT24420059</t>
  </si>
  <si>
    <t>Fio de cobre rígido, com isolamento termoplástico, antichama, compreendendo: preparo, corte e enfiação em eletrodutos, na bitola de 2,5mm2. Fornecimento e instalação.(desonerado)</t>
  </si>
  <si>
    <t>IT25420062</t>
  </si>
  <si>
    <t>Fio de cobre rígido, com isolamento termoplástico, antichama, compreendendo: preparo, corte e enfiação em eletrodutos, na bitola de 4mm2. Fornecimento e instalação.</t>
  </si>
  <si>
    <t>IT24420062</t>
  </si>
  <si>
    <t>Fio de cobre rígido, com isolamento termoplástico, antichama, compreendendo: preparo, corte e enfiação em eletrodutos, na bitola de 4mm2. Fornecimento e instalação.(desonerado)</t>
  </si>
  <si>
    <t>IT25420065</t>
  </si>
  <si>
    <t>Fio de cobre rígido, com isolamento termoplástico, antichama, compreendendo: preparo, corte e enfiação em eletrodutos, na bitola de 6mm2. Fornecimento e instalação.</t>
  </si>
  <si>
    <t>IT24420065</t>
  </si>
  <si>
    <t>Fio de cobre rígido, com isolamento termoplástico, antichama, compreendendo: preparo, corte e enfiação em eletrodutos, na bitola de 6mm2. Fornecimento e instalação.(desonerado)</t>
  </si>
  <si>
    <t>IT25420109</t>
  </si>
  <si>
    <t>Fio paralelo, com isolamento termoplástico, na bitola de (2x2,5)mm2. Fornecimento e instalação.</t>
  </si>
  <si>
    <t>IT24420109</t>
  </si>
  <si>
    <t>Fio paralelo, com isolamento termoplástico, na bitola de (2x2,5)mm2. Fornecimento e instalação.(desonerado)</t>
  </si>
  <si>
    <t>IT25380300</t>
  </si>
  <si>
    <t>Fio telefônico tipo FE, bitola de 1mm2, para instalações áreas. Fornecimento e instalação.</t>
  </si>
  <si>
    <t>IT24380300</t>
  </si>
  <si>
    <t>Fio telefônico tipo FE, bitola de 1mm2, para instalações áreas. Fornecimento e instalação.(desonerado)</t>
  </si>
  <si>
    <t>ST70250050</t>
  </si>
  <si>
    <t>Fita de aço galvanizado, com 19mm de largura e 0,50mm de espessura, conforme especificação da CET-RIO. Fornecimento.</t>
  </si>
  <si>
    <t>ST69250050</t>
  </si>
  <si>
    <t>Fita de aço galvanizado, com 19mm de largura e 0,50mm de espessura, conforme especificação da CET-RIO. Fornecimento.(desonerado)</t>
  </si>
  <si>
    <t>IP55050050</t>
  </si>
  <si>
    <t>Fita isolante auto-fusão, de 19mmx10m. Fornecimento.</t>
  </si>
  <si>
    <t>IP54050050</t>
  </si>
  <si>
    <t>Fita isolante auto-fusão, de 19mmx10m. Fornecimento.(desonerado)</t>
  </si>
  <si>
    <t>IP55050100</t>
  </si>
  <si>
    <t>Fita isolante plástica adesiva, de 19mmx20m. Fornecimento.</t>
  </si>
  <si>
    <t>IP54050100</t>
  </si>
  <si>
    <t>Fita isolante plástica adesiva, de 19mmx20m. Fornecimento.(desonerado)</t>
  </si>
  <si>
    <t>IP55050150</t>
  </si>
  <si>
    <t>Fita isolante, plástica ou auto-fusão, para proteção de emendas entre condutores, singelos ou múltiplos, exclusive fornecimento da fita isolante. Instalação.</t>
  </si>
  <si>
    <t>IP54050150</t>
  </si>
  <si>
    <t>Fita isolante, plástica ou auto-fusão, para proteção de emendas entre condutores, singelos ou múltiplos, exclusive fornecimento da fita isolante. Instalação. (desonerado)</t>
  </si>
  <si>
    <t>PJ99990100</t>
  </si>
  <si>
    <t>Fitilho de nylon brancoredondo. Fornecimento.</t>
  </si>
  <si>
    <t>PJ98990100</t>
  </si>
  <si>
    <t>Fitilho de nylon brancoredondo. Fornecimento.(desonerado)</t>
  </si>
  <si>
    <t>ET74050100</t>
  </si>
  <si>
    <t>Fixação de apoios estruturais, ancoragem de cabos, colagem de elementos pré-moldados, juntas de concretagem (juntas finas), fixação de chumbadores, calhas e guias, reparos em arestas de concreto aparente, trincas e defeitos superficiais e colagem de concreto velho com concreto novo com resina epoxica. Fornecimento e aplicação.(desonerado)</t>
  </si>
  <si>
    <t>ET75050100</t>
  </si>
  <si>
    <t>Fixação de apoios estruturais, ancoragem de cabos, colagem de elementos pré-moldados, juntas de concretagem (juntas finas), fixação de chumbadores, calhas e guias, reparos em arestas de concreto aparente, trincas e defeitos superficiais e colagem de concreto velho com concreto novo com resina epoxica. Fornecimento e aplicação.</t>
  </si>
  <si>
    <t>IT05980200</t>
  </si>
  <si>
    <t>Fixação suspensa de tubulações de diâmetros variáveis, através de fita metálica galvanizada, perfurada, tipo Walsiwa.</t>
  </si>
  <si>
    <t>IT04980200</t>
  </si>
  <si>
    <t>Fixação suspensa de tubulações de diâmetros variáveis, através de fita metálica galvanizada, perfurada, tipo Walsiwa.(desonerado)</t>
  </si>
  <si>
    <t>DR10150453</t>
  </si>
  <si>
    <t>Flange cego de ferro fundido dúctil, pintado interna e externamente com tinta betuminosa, inclusive fornecimento do material para junta (arruela de borracha, parafusos com porca), com diâmetro de 100mm. Fornecimento e assentamento.</t>
  </si>
  <si>
    <t>DR09150453</t>
  </si>
  <si>
    <t>Flange cego de ferro fundido dúctil, pintado interna e externamente com tinta betuminosa, inclusive fornecimento do material para junta (arruela de borracha, parafusos com porca), com diâmetro de 100mm. Fornecimento e assentamento.(desonerado)</t>
  </si>
  <si>
    <t>DR10150456</t>
  </si>
  <si>
    <t>Flange cego de ferro fundido dúctil, pintado interna e externamente com tinta betuminosa, inclusive fornecimento do material para junta (arruela de borracha, parafusos com porca), com diâmetro de 150mm. Fornecimento e assentamento.</t>
  </si>
  <si>
    <t>DR09150456</t>
  </si>
  <si>
    <t>Flange cego de ferro fundido dúctil, pintado interna e externamente com tinta betuminosa, inclusive fornecimento do material para junta (arruela de borracha, parafusos com porca), com diâmetro de 150mm. Fornecimento e assentamento.(desonerado)</t>
  </si>
  <si>
    <t>DR10150459</t>
  </si>
  <si>
    <t>Flange cego de ferro fundido dúctil, pintado interna e externamente com tinta betuminosa, inclusive fornecimento do material para junta (arruela de borracha, parafusos com porca), com diâmetro de 200mm. Fornecimento e assentamento.</t>
  </si>
  <si>
    <t>DR09150459</t>
  </si>
  <si>
    <t>Flange cego de ferro fundido dúctil, pintado interna e externamente com tinta betuminosa, inclusive fornecimento do material para junta (arruela de borracha, parafusos com porca), com diâmetro de 200mm. Fornecimento e assentamento.(desonerado)</t>
  </si>
  <si>
    <t>DR10150462</t>
  </si>
  <si>
    <t>Flange cego de ferro fundido dúctil, pintado interna e externamente com tinta betuminosa, inclusive fornecimento do material para junta (arruela de borracha, parafusos com porca), com diâmetro de 250mm. Fornecimento e assentamento.</t>
  </si>
  <si>
    <t>DR09150462</t>
  </si>
  <si>
    <t>Flange cego de ferro fundido dúctil, pintado interna e externamente com tinta betuminosa, inclusive fornecimento do material para junta (arruela de borracha, parafusos com porca), com diâmetro de 250mm. Fornecimento e assentamento.(desonerado)</t>
  </si>
  <si>
    <t>DR10150450</t>
  </si>
  <si>
    <t>Flange cego de ferro fundido dúctil, pintado interna e externamente com tinta betuminosa, inclusive fornecimento do material para junta (arruela de borracha, parafusos com porca), com diâmetro de 80mm. Fornecimento e assentamento.</t>
  </si>
  <si>
    <t>DR09150450</t>
  </si>
  <si>
    <t>Flange cego de ferro fundido dúctil, pintado interna e externamente com tinta betuminosa, inclusive fornecimento do material para junta (arruela de borracha, parafusos com porca), com diâmetro de 80mm. Fornecimento e assentamento.(desonerado)</t>
  </si>
  <si>
    <t>IT05650562</t>
  </si>
  <si>
    <t>Flange de aço galvanizado, PB, classe 15, com rosca, diâmetro de 6". Fornecimento e instalação.</t>
  </si>
  <si>
    <t>IT04650562</t>
  </si>
  <si>
    <t>Flange de aço galvanizado, PB, classe 15, com rosca, diâmetro de 6". Fornecimento e instalação.(desonerado)</t>
  </si>
  <si>
    <t>DR10150506</t>
  </si>
  <si>
    <t>Flange de ferro fundido dúctil, pintado interna e externamente com tinta betuminosa, inclusive fornecimento do material para junta (arruela de borracha, parafusos com porca), com diâmetro de 100mm. Fornecimento e assentamento.</t>
  </si>
  <si>
    <t>DR09150506</t>
  </si>
  <si>
    <t>Flange de ferro fundido dúctil, pintado interna e externamente com tinta betuminosa, inclusive fornecimento do material para junta (arruela de borracha, parafusos com porca), com diâmetro de 100mm. Fornecimento e assentamento.(desonerado)</t>
  </si>
  <si>
    <t>DR10150509</t>
  </si>
  <si>
    <t>Flange de ferro fundido dúctil, pintado interna e externamente com tinta betuminosa, inclusive fornecimento do material para junta (arruela de borracha, parafusos com porca), com diâmetro de 150mm. Fornecimento e assentamento.</t>
  </si>
  <si>
    <t>DR09150509</t>
  </si>
  <si>
    <t>Flange de ferro fundido dúctil, pintado interna e externamente com tinta betuminosa, inclusive fornecimento do material para junta (arruela de borracha, parafusos com porca), com diâmetro de 150mm. Fornecimento e assentamento.(desonerado)</t>
  </si>
  <si>
    <t>DR10150512</t>
  </si>
  <si>
    <t>Flange de ferro fundido dúctil, pintado interna e externamente com tinta betuminosa, inclusive fornecimento do material para junta (arruela de borracha, parafusos com porca), com diâmetro de 200mm. Fornecimento e assentamento.</t>
  </si>
  <si>
    <t>DR09150512</t>
  </si>
  <si>
    <t>Flange de ferro fundido dúctil, pintado interna e externamente com tinta betuminosa, inclusive fornecimento do material para junta (arruela de borracha, parafusos com porca), com diâmetro de 200mm. Fornecimento e assentamento.(desonerado)</t>
  </si>
  <si>
    <t>DR10150515</t>
  </si>
  <si>
    <t>Flange de ferro fundido dúctil, pintado interna e externamente com tinta betuminosa, inclusive fornecimento do material para junta (arruela de borracha, parafusos com porca), com diâmetro de 250mm. Fornecimento e assentamento.</t>
  </si>
  <si>
    <t>DR09150515</t>
  </si>
  <si>
    <t>Flange de ferro fundido dúctil, pintado interna e externamente com tinta betuminosa, inclusive fornecimento do material para junta (arruela de borracha, parafusos com porca), com diâmetro de 250mm. Fornecimento e assentamento.(desonerado)</t>
  </si>
  <si>
    <t>DR10150503</t>
  </si>
  <si>
    <t>Flange de ferro fundido dúctil, pintado interna e externamente com tinta betuminosa, inclusive fornecimento do material para junta (arruela de borracha, parafusos com porca), com diâmetro de 75mm (DN 80mm). Fornecimento e assentamento.</t>
  </si>
  <si>
    <t>DR09150503</t>
  </si>
  <si>
    <t>Flange de ferro fundido dúctil, pintado interna e externamente com tinta betuminosa, inclusive fornecimento do material para junta (arruela de borracha, parafusos com porca), com diâmetro de 75mm (DN 80mm). Fornecimento e assentamento.(desonerado)</t>
  </si>
  <si>
    <t>IT05650518</t>
  </si>
  <si>
    <t>Flange padrão ANSI 16.5, classe 150, LBS, galvanizado com rosca, diâmetro de 3", com revestimento interno e externo, inclusive parafusos e arruelas. Fornecimento e instalação.</t>
  </si>
  <si>
    <t>IT04650518</t>
  </si>
  <si>
    <t>Flange padrão ANSI 16.5, classe 150, LBS, galvanizado com rosca, diâmetro de 3", com revestimento interno e externo, inclusive parafusos e arruelas. Fornecimento e instalação.(desonerado)</t>
  </si>
  <si>
    <t>IT05650521</t>
  </si>
  <si>
    <t>Flange padrão ANSI 16.5, classe 150, LBS, galvanizado com rosca, diâmetro de 4", com revestimento interno e externo, inclusive parafusos e arruelas. Fornecimento e instalação.</t>
  </si>
  <si>
    <t>IT04650521</t>
  </si>
  <si>
    <t>Flange padrão ANSI 16.5, classe 150, LBS, galvanizado com rosca, diâmetro de 4", com revestimento interno e externo, inclusive parafusos e arruelas. Fornecimento e instalação.(desonerado)</t>
  </si>
  <si>
    <t>IT05650515</t>
  </si>
  <si>
    <t>Flange padrão ANSI 16.5, classe 150, LBS, galvanizado, com rosca, diâmetro de 2", com revestimento interno e externo, inclusive parafusos e arruelas. Fornecimento e instalação.</t>
  </si>
  <si>
    <t>IT04650515</t>
  </si>
  <si>
    <t>Flange padrão ANSI 16.5, classe 150, LBS, galvanizado, com rosca, diâmetro de 2", com revestimento interno e externo, inclusive parafusos e arruelas. Fornecimento e instalação.(desonerado)</t>
  </si>
  <si>
    <t>AP25050100</t>
  </si>
  <si>
    <t>Fluxômetro com umidificador, ar comprimido/oxigênio, para redes de gases medicinais. Fornecimento.</t>
  </si>
  <si>
    <t>AP24050100</t>
  </si>
  <si>
    <t>Fluxômetro com umidificador, ar comprimido/oxigênio, para redes de gases medicinais. Fornecimento.(desonerado)</t>
  </si>
  <si>
    <t>AP15050150</t>
  </si>
  <si>
    <t>Fogão industrial de 6 bocas com forno. Fornecimento.</t>
  </si>
  <si>
    <t>AP14050150</t>
  </si>
  <si>
    <t>Fogão industrial de 6 bocas com forno. Fornecimento.(desonerado)</t>
  </si>
  <si>
    <t>AP14050050</t>
  </si>
  <si>
    <t>Fogão industrial, à gás, em aço carbono pintado, de 4 bocas com grelha em ferro fundido de (30x30)cm, provido de 2 queimadores simples e 2 queimadores duplos e estrado paneleiro inferior, nas medidas de (76x86x85)cm, Merinox Fog 430 ou similar. Fornecimento.(desonerado)</t>
  </si>
  <si>
    <t>AP15050050</t>
  </si>
  <si>
    <t>Fogão industrial, à gás, em aço carbono pintado, de 4 bocas com grelha em ferro fundido de (30x30)cm, provido de 2 queimadores simples e 2 queimadores duplos e estrado paneleiro inferior, nas medidas de (76x86x85)cm, Merinox Fog 430 ou similar. Fornecimento.</t>
  </si>
  <si>
    <t>AP15050100</t>
  </si>
  <si>
    <t>Fogão industrial, à gás, em aço carbono pintado, de 6 bocas com grelha em ferro fundido de (30x30)cm, provido de 3 queimadores simples e 3 queimadores duplos e estrado paneleiro inferior, Merinox Fog 630 ou similar. Fornecimento.</t>
  </si>
  <si>
    <t>AP14050100</t>
  </si>
  <si>
    <t>Fogão industrial, à gás, em aço carbono pintado, de 6 bocas com grelha em ferro fundido de (30x30)cm, provido de 3 queimadores simples e 3 queimadores duplos e estrado paneleiro inferior, Merinox Fog 630 ou similar. Fornecimento.(desonerado)</t>
  </si>
  <si>
    <t>IP35200500</t>
  </si>
  <si>
    <t>Fonte de emergência (No BreaK), com potência de 2Kva, 220V/220V, autonomia a plena carga de 30min. Fornecimento.</t>
  </si>
  <si>
    <t>IP34200500</t>
  </si>
  <si>
    <t>Fonte de emergência (No BreaK), com potência de 2Kva, 220V/220V, autonomia a plena carga de 30min. Fornecimento.(desonerado)</t>
  </si>
  <si>
    <t>IT25700050</t>
  </si>
  <si>
    <t>Fonte de Emergência, No Break, trifásico, potência de 50Kva, on-line, tensão de entrada e saída de 220V, banco de baterias seladas em gabinete para autonomia à plena carga de 10 a 25 minutos, modelo série 300, Liebert ou similar. Fornecimento.</t>
  </si>
  <si>
    <t>IT24700050</t>
  </si>
  <si>
    <t>Fonte de Emergência, No Break, trifásico, potência de 50Kva, on-line, tensão de entrada e saída de 220V, banco de baterias seladas em gabinete para autonomia à plena carga de 10 a 25 minutos, modelo série 300, Liebert ou similar. Fornecimento.(desonerado)</t>
  </si>
  <si>
    <t>ET15200100</t>
  </si>
  <si>
    <t>Forma de chapas de madeira plastificada, de 17mm de espessura, servindo 1 vez, para viadutos, incluindo peças de transferência para escoramento metálico, exclusive este, inclusive fornecimento de materiais e desmoldagem.</t>
  </si>
  <si>
    <t>ET14200100</t>
  </si>
  <si>
    <t>Forma de chapas de madeira plastificada, de 17mm de espessura, servindo 1 vez, para viadutos, incluindo peças de transferência para escoramento metálico, exclusive este, inclusive fornecimento de materiais e desmoldagem.(desonerado)</t>
  </si>
  <si>
    <t>ET15200103</t>
  </si>
  <si>
    <t>Forma de chapas de madeira plastificada, de 17mm de espessura, servindo 2 vezes, para viadutos, incluindo peças de transferência para escoramento metálico, exclusive este, inclusive fornecimento de materiais e desmoldagem.</t>
  </si>
  <si>
    <t>ET14200103</t>
  </si>
  <si>
    <t>Forma de chapas de madeira plastificada, de 17mm de espessura, servindo 2 vezes, para viadutos, incluindo peças de transferência para escoramento metálico, exclusive este, inclusive fornecimento de materiais e desmoldagem.(desonerado)</t>
  </si>
  <si>
    <t>ET15100350</t>
  </si>
  <si>
    <t>Forma de madeira com utilização de 1,4 vezes e escoramento de laje superior.</t>
  </si>
  <si>
    <t>ET14100350</t>
  </si>
  <si>
    <t>Forma de madeira com utilização de 1,4 vezes e escoramento de laje superior.(desonerado)</t>
  </si>
  <si>
    <t>ET35100050</t>
  </si>
  <si>
    <t>Forma interna em tubo de PVC rígido, diâmetro externo de 25cm para alívio de peso próprio de peça estrutural, inclusive fornecimento dos materiais.</t>
  </si>
  <si>
    <t>ET34100050</t>
  </si>
  <si>
    <t>Forma interna em tubo de PVC rígido, diâmetro externo de 25cm para alívio de peso próprio de peça estrutural, inclusive fornecimento dos materiais.(desonerado)</t>
  </si>
  <si>
    <t>ET15150150</t>
  </si>
  <si>
    <t>Forma metálica alto portante, para laje, sem reutilização, para vãos até 3,75m, com espessura de 0,95mm, tipo STEEL DECK MR-75, da Metform ou similar. Fornecimento e instalação.</t>
  </si>
  <si>
    <t>ET14150150</t>
  </si>
  <si>
    <t>Forma metálica alto portante, para laje, sem reutilização, para vãos até 3,75m, com espessura de 0,95mm, tipo STEEL DECK MR-75, da Metform ou similar. Fornecimento e instalação.(desonerado)</t>
  </si>
  <si>
    <t>ET15150100</t>
  </si>
  <si>
    <t>Forma metálica alto portante, para laje, sem reutilização, para vãos até 4,40m, com espessura de 0,80mm, tipo STEEL DECK MR-75, da Metform ou similar. Fornecimento e instalação.</t>
  </si>
  <si>
    <t>ET14150100</t>
  </si>
  <si>
    <t>Forma metálica alto portante, para laje, sem reutilização, para vãos até 4,40m, com espessura de 0,80mm, tipo STEEL DECK MR-75, da Metform ou similar. Fornecimento e instalação.(desonerado)</t>
  </si>
  <si>
    <t>ET15150200</t>
  </si>
  <si>
    <t>Forma metálica alto portante, para laje, sem reutilização, para vãos até 4,40m, com espessura de 1,25mm, tipo STEEL DECK MR-75, da Metform ou similar. Fornecimento e instalação.</t>
  </si>
  <si>
    <t>ET14150200</t>
  </si>
  <si>
    <t>Forma metálica alto portante, para laje, sem reutilização, para vãos até 4,40m, com espessura de 1,25mm, tipo STEEL DECK MR-75, da Metform ou similar. Fornecimento e instalação.(desonerado)</t>
  </si>
  <si>
    <t>ET15150050</t>
  </si>
  <si>
    <t>Forma metálica para concreto, inclusive fornecimento, confecção, montagem e desmontagem sem utilização de guindaste, admitindo 50 vezes de utilização, exclusive escoramento.</t>
  </si>
  <si>
    <t>ET14150050</t>
  </si>
  <si>
    <t>Forma metálica para concreto, inclusive fornecimento, confecção, montagem e desmontagem sem utilização de guindaste, admitindo 50 vezes de utilização, exclusive escoramento.(desonerado)</t>
  </si>
  <si>
    <t>ET14100050</t>
  </si>
  <si>
    <t>Formas de madeira para moldagem de peças de concreto armado com paramentos planos, em lajes, vigas, paredes, etc., inclusive fornecimento dos materiais e desmoldagem servindo a madeira 1 vez, tábuas de madeira serrada, com 2,5cm de espessura, servindo também para travessas, exclusive escoramento.(desonerado)</t>
  </si>
  <si>
    <t>ET15100050</t>
  </si>
  <si>
    <t>Formas de madeira para moldagem de peças de concreto armado com paramentos planos, em lajes, vigas, paredes, etc., inclusive fornecimento dos materiais e desmoldagem servindo a madeira 1 vez, tábuas de madeira serrada, com 2,5cm de espessura, servindo também para travessas, exclusive escoramento.</t>
  </si>
  <si>
    <t>ET14100100</t>
  </si>
  <si>
    <t>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escoramento.(desonerado)</t>
  </si>
  <si>
    <t>ET15100100</t>
  </si>
  <si>
    <t>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t>
  </si>
  <si>
    <t>ET14100150</t>
  </si>
  <si>
    <t>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escoramento.(desonerado)</t>
  </si>
  <si>
    <t>ET15100150</t>
  </si>
  <si>
    <t>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t>
  </si>
  <si>
    <t>ET15100200</t>
  </si>
  <si>
    <t>Formas de madeira para moldagem de peças de concreto com paramentos curvos servindo a madeira 1,4 vezes inclusive desmoldagem exclusive escoramento.</t>
  </si>
  <si>
    <t>ET14100200</t>
  </si>
  <si>
    <t>Formas de madeira para moldagem de peças de concreto com paramentos curvos servindo a madeira 1,4 vezes inclusive desmoldagem exclusive escoramento.(desonerado)</t>
  </si>
  <si>
    <t>ET15100250</t>
  </si>
  <si>
    <t>Formas de madeira para moldagem de peças de concreto com paramentos curvos servindo a madeira 2 vezes inclusive desmoldagem exclusive escoramento.</t>
  </si>
  <si>
    <t>ET14100250</t>
  </si>
  <si>
    <t>Formas de madeira para moldagem de peças de concreto com paramentos curvos servindo a madeira 2 vezes inclusive desmoldagem exclusive escoramento.(desonerado)</t>
  </si>
  <si>
    <t>ET14100400</t>
  </si>
  <si>
    <t>Formas de madeira para moldagem de peças de concreto com paramentos planos, em lajes, vigas, paredes etc., inclusive fornecimento dos materiais e desmontagem, servindo a madeira 4 vezes, tábuas de madeira serrada, com 2,5 cm de espessura, servindo também para travessas, exclusive escoramento.(desonerado)</t>
  </si>
  <si>
    <t>ET15100400</t>
  </si>
  <si>
    <t>Formas de madeira para moldagem de peças de concreto com paramentos planos, em lajes, vigas, paredes etc., inclusive fornecimento dos materiais e desmontagem, servindo a madeira 4 vezes, tábuas de madeira serrada, com 2,5 cm de espessura, servindo também para travessas, exclusive escoramento.</t>
  </si>
  <si>
    <t>ET15100450</t>
  </si>
  <si>
    <t>Formas de madeira serrada, com aproveitamento da madeira apenas 1 vez, para viaduto de concreto, com escoramento metálico, exclusive aluguel deste, inclusive fornecimento de materiais, e desmoldagem.</t>
  </si>
  <si>
    <t>ET14100450</t>
  </si>
  <si>
    <t>Formas de madeira serrada, com aproveitamento da madeira apenas 1 vez, para viaduto de concreto, com escoramento metálico, exclusive aluguel deste, inclusive fornecimento de materiais, e desmoldagem.(desonerado)</t>
  </si>
  <si>
    <t>ET15100500</t>
  </si>
  <si>
    <t>Formas de madeira serrada, com aproveitamento da madeira por 4 vezes, destinada a moldagem de cinta sobre baldrame, inclusive fornecimento dos materiais e desmoldagem.</t>
  </si>
  <si>
    <t>ET14100500</t>
  </si>
  <si>
    <t>Formas de madeira serrada, com aproveitamento da madeira por 4 vezes, destinada a moldagem de cinta sobre baldrame, inclusive fornecimento dos materiais e desmoldagem.(desonerado)</t>
  </si>
  <si>
    <t>ET15100300</t>
  </si>
  <si>
    <t>Formas de madeira, para galerias retangulares de concreto armado, servindo a madeira 3 vezes, inclusive escoramento, fornecimento dos materiais e desmoldagem.</t>
  </si>
  <si>
    <t>ET14100300</t>
  </si>
  <si>
    <t>Formas de madeira, para galerias retangulares de concreto armado, servindo a madeira 3 vezes, inclusive escoramento, fornecimento dos materiais e desmoldagem.(desonerado)</t>
  </si>
  <si>
    <t>ET15200150</t>
  </si>
  <si>
    <t>Formas de placas de Madeirit ou similar, de 20mm de espessura, plastificadas, servindo 2 vezes e madeira serrada, auxiliar servindo 3 vezes, inclusive fornecimento e desmoldagem, exclusive escoramento.</t>
  </si>
  <si>
    <t>ET14200150</t>
  </si>
  <si>
    <t>Formas de placas de Madeirit ou similar, de 20mm de espessura, plastificadas, servindo 2 vezes e madeira serrada, auxiliar servindo 3 vezes, inclusive fornecimento e desmoldagem, exclusive escoramento.(desonerado)</t>
  </si>
  <si>
    <t>ET15200053</t>
  </si>
  <si>
    <t>Formas de placas de Madeirit ou similar, empregando-se as de 14mm, resinadas e também as de 20mm de espessura, plastificadas, servindo 4 vezes, e a madeira serrada 3 vezes, inclusive fornecimento e desmontagem, exclusive escoramento.</t>
  </si>
  <si>
    <t>ET14200053</t>
  </si>
  <si>
    <t>Formas de placas de Madeirit ou similar, empregando-se as de 14mm, resinadas e também as de 20mm de espessura, plastificadas, servindo 4 vezes, e a madeira serrada 3 vezes, inclusive fornecimento e desmontagem, exclusive escoramento.(desonerado)</t>
  </si>
  <si>
    <t>ET15200050</t>
  </si>
  <si>
    <t>Formas de placas de Madeirit ou similar, empregando-se as de 14mm, resinadas e também as de 20mm de espessura, plastificadas, servindo 4 vezes, e a madeira serrada, auxiliar 1 vez, inclusive fornecimento e desmoldagem, exclusive escoramento.</t>
  </si>
  <si>
    <t>ET14200050</t>
  </si>
  <si>
    <t>Formas de placas de Madeirit ou similar, empregando-se as de 14mm, resinadas e também as de 20mm de espessura, plastificadas, servindo 4 vezes, e a madeira serrada, auxiliar 1 vez, inclusive fornecimento e desmoldagem, exclusive escoramento.(desonerado)</t>
  </si>
  <si>
    <t>ET15050050</t>
  </si>
  <si>
    <t>Formas especiais de madeira para peças de concreto pré-moldado, servindo 20 vezes, tábuas de madeira serrada, com 2,5cm de espessura, moldagem e desmoldagem.</t>
  </si>
  <si>
    <t>ET14050050</t>
  </si>
  <si>
    <t>Formas especiais de madeira para peças de concreto pré-moldado, servindo 20 vezes, tábuas de madeira serrada, com 2,5cm de espessura, moldagem e desmoldagem.(desonerado)</t>
  </si>
  <si>
    <t>ST60400450</t>
  </si>
  <si>
    <t>Fornecimento de alça pré-formada para cordoalha 5/16".</t>
  </si>
  <si>
    <t>ST59400450</t>
  </si>
  <si>
    <t>Fornecimento de alça pré-formada para cordoalha 5/16".(desonerado)</t>
  </si>
  <si>
    <t>ST60400400</t>
  </si>
  <si>
    <t>Fornecimento de arame de espinar encapado.</t>
  </si>
  <si>
    <t>ST59400400</t>
  </si>
  <si>
    <t>Fornecimento de arame de espinar encapado.(desonerado)</t>
  </si>
  <si>
    <t>ST60400543</t>
  </si>
  <si>
    <t>Fornecimento de cabo de comunicação de cobre, 0,50mm2, CCE-APL-50, 3 pares.</t>
  </si>
  <si>
    <t>ST59400543</t>
  </si>
  <si>
    <t>Fornecimento de cabo de comunicação de cobre, 0,50mm2, CCE-APL-50, 3 pares.(desonerado)</t>
  </si>
  <si>
    <t>ST60400550</t>
  </si>
  <si>
    <t>Fornecimento de cabo de comunicação de cobre, CTP-APL-50, 0,50mm2, 10 pares.</t>
  </si>
  <si>
    <t>ST59400550</t>
  </si>
  <si>
    <t>Fornecimento de cabo de comunicação de cobre, CTP-APL-50, 0,50mm2, 10 pares.(desonerado)</t>
  </si>
  <si>
    <t>ST60400700</t>
  </si>
  <si>
    <t>Fornecimento de cabo de comunicação de cobre, CTP-APL-50, 0,50mm2, 100 pares.</t>
  </si>
  <si>
    <t>ST59400700</t>
  </si>
  <si>
    <t>Fornecimento de cabo de comunicação de cobre, CTP-APL-50, 0,50mm2, 100 pares.(desonerado)</t>
  </si>
  <si>
    <t>ST60400600</t>
  </si>
  <si>
    <t>Fornecimento de cabo de comunicação de cobre, CTP-APL-50, 0,50mm2, 20 pares.</t>
  </si>
  <si>
    <t>ST59400600</t>
  </si>
  <si>
    <t>Fornecimento de cabo de comunicação de cobre, CTP-APL-50, 0,50mm2, 20 pares.(desonerado)</t>
  </si>
  <si>
    <t>ST60400650</t>
  </si>
  <si>
    <t>Fornecimento de cabo de comunicação de cobre, CTP-APL-50, 0,50mm2, 50 pares.</t>
  </si>
  <si>
    <t>ST59400650</t>
  </si>
  <si>
    <t>Fornecimento de cabo de comunicação de cobre, CTP-APL-50, 0,50mm2, 50 pares.(desonerado)</t>
  </si>
  <si>
    <t>DR55100250</t>
  </si>
  <si>
    <t>Fornecimento de chapas, parafusos, porcas, e ferramentas necessárias à montagem de bueiro simples, multi-plate circular, com 3,05m de diâmetro, sendo a chapa, revestida com Epóxi, com 2,65mm de espessura, Armco ou similar.</t>
  </si>
  <si>
    <t>DR54100250</t>
  </si>
  <si>
    <t>Fornecimento de chapas, parafusos, porcas, e ferramentas necessárias à montagem de bueiro simples, multi-plate circular, com 3,05m de diâmetro, sendo a chapa, revestida com Epóxi, com 2,65mm de espessura, Armco ou similar.(desonerado)</t>
  </si>
  <si>
    <t>ST60400350</t>
  </si>
  <si>
    <t>Fornecimento de cordoalha de aço de 5/16".</t>
  </si>
  <si>
    <t>ST59400350</t>
  </si>
  <si>
    <t>Fornecimento de cordoalha de aço de 5/16".(desonerado)</t>
  </si>
  <si>
    <t>ST60400500</t>
  </si>
  <si>
    <t>Fornecimento de fio telefônico FE-100, bitola de 1mm2.</t>
  </si>
  <si>
    <t>ST59400500</t>
  </si>
  <si>
    <t>Fornecimento de fio telefônico FE-100, bitola de 1mm2.(desonerado)</t>
  </si>
  <si>
    <t>IT10250056</t>
  </si>
  <si>
    <t>Fornecimento de hidrômetro de 1".</t>
  </si>
  <si>
    <t>IT09250056</t>
  </si>
  <si>
    <t>Fornecimento de hidrômetro de 1".(desonerado)</t>
  </si>
  <si>
    <t>IT10250050</t>
  </si>
  <si>
    <t>Fornecimento de hidrômetro de 1/2".</t>
  </si>
  <si>
    <t>IT09250050</t>
  </si>
  <si>
    <t>Fornecimento de hidrômetro de 1/2".(desonerado)</t>
  </si>
  <si>
    <t>IT10250053</t>
  </si>
  <si>
    <t>Fornecimento de hidrômetro de 3/4".</t>
  </si>
  <si>
    <t>IT09250053</t>
  </si>
  <si>
    <t>Fornecimento de hidrômetro de 3/4".(desonerado)</t>
  </si>
  <si>
    <t>ES40051000</t>
  </si>
  <si>
    <t>Fornecimento de mola aérea, exclusive instalação.</t>
  </si>
  <si>
    <t>ES39051000</t>
  </si>
  <si>
    <t>Fornecimento de mola aérea, exclusive instalação.(desonerado)</t>
  </si>
  <si>
    <t>SE25650650</t>
  </si>
  <si>
    <t>Fornecimento de projeto executivo de instalação de água em Autocad aprovado na concessionária em habitação/loteamento com 12000 a 36000m2 de área, sendo os primeiros 12000m2 medidos como o item SE 25.65.0600.</t>
  </si>
  <si>
    <t>SE24650650</t>
  </si>
  <si>
    <t>Fornecimento de projeto executivo de instalação de água em Autocad aprovado na concessionária em habitação/loteamento com 12000 a 36000m2 de área, sendo os primeiros 12000m2 medidos como o item SE 25.65.0600.(desonerado)</t>
  </si>
  <si>
    <t>SE25650600</t>
  </si>
  <si>
    <t>Fornecimento de projeto executivo de instalação de água em Autocad aprovado na concessionária em habitação/loteamento com até 12000m2 de área.</t>
  </si>
  <si>
    <t>SE24650600</t>
  </si>
  <si>
    <t>Fornecimento de projeto executivo de instalação de água em Autocad aprovado na concessionária em habitação/loteamento com até 12000m2 de área.(desonerado)</t>
  </si>
  <si>
    <t>SE24650700</t>
  </si>
  <si>
    <t>Fornecimento de projeto executivo de instalação de água em Autocad aprovado na concessionária em habitação/loteamento, considerando a área acima de 36000m2, sendo os primeiros 12000m2 medidos como o item SE 25.65.0600 e de 12001 a 36000m2 como o item SE 25.65.0650.(desonerado)</t>
  </si>
  <si>
    <t>SE25650700</t>
  </si>
  <si>
    <t>Fornecimento de projeto executivo de instalação de água em Autocad aprovado na concessionária em habitação/loteamento, considerando a área acima de 36000m2, sendo os primeiros 12000m2 medidos como o item SE 25.65.0600 e de 12001 a 36000m2 como o item SE 25.65.0650.</t>
  </si>
  <si>
    <t>SE25650350</t>
  </si>
  <si>
    <t>Fornecimento de projeto executivo de instalação de água em Autocad aprovado na concessionária em habitações/edifícios com até 500m2 de área.</t>
  </si>
  <si>
    <t>SE24650350</t>
  </si>
  <si>
    <t>Fornecimento de projeto executivo de instalação de água em Autocad aprovado na concessionária em habitações/edifícios com até 500m2 de área.(desonerado)</t>
  </si>
  <si>
    <t>SE25650400</t>
  </si>
  <si>
    <t>Fornecimento de projeto executivo de instalação de água em Autocad aprovado na concessionária em habitações/edifícios, com 500 a 3000m2 de área sendo os primeiros 500m2 medidos como o item SE 25.65.0350.</t>
  </si>
  <si>
    <t>SE24650400</t>
  </si>
  <si>
    <t>Fornecimento de projeto executivo de instalação de água em Autocad aprovado na concessionária em habitações/edifícios, com 500 a 3000m2 de área sendo os primeiros 500m2 medidos como o item SE 25.65.0350.(desonerado)</t>
  </si>
  <si>
    <t>SE24650450</t>
  </si>
  <si>
    <t>Fornecimento de projeto executivo de instalação de água em Autocad aprovado na concessionária em habitações/edifícios, considerando a área acima de 3000m2, sendo os primeiros 500m2 medidos como o item SE 25.65.0350 e de 501 a 3000m2 como o item SE 25.65.0400.(desonerado)</t>
  </si>
  <si>
    <t>SE25650450</t>
  </si>
  <si>
    <t>Fornecimento de projeto executivo de instalação de água em Autocad aprovado na concessionária em habitações/edifícios, considerando a área acima de 3000m2, sendo os primeiros 500m2 medidos como o item SE 25.65.0350 e de 501 a 3000m2 como o item SE 25.65.0400.</t>
  </si>
  <si>
    <t>SE25650100</t>
  </si>
  <si>
    <t>Fornecimento de projeto executivo de instalação de água em Autocad aprovado na concessionária em prédios escolares e administrativos, com 500 a 3000m2 de área sendo os primeiros 500m2 medidos como o item SE 25.65.0050.</t>
  </si>
  <si>
    <t>SE24650100</t>
  </si>
  <si>
    <t>Fornecimento de projeto executivo de instalação de água em Autocad aprovado na concessionária em prédios escolares e administrativos, com 500 a 3000m2 de área sendo os primeiros 500m2 medidos como o item SE 25.65.0050.(desonerado)</t>
  </si>
  <si>
    <t>SE25650050</t>
  </si>
  <si>
    <t>Fornecimento de projeto executivo de instalação de água em Autocad aprovado na concessionária em prédios escolares e administrativos, com até 500m2 de área.</t>
  </si>
  <si>
    <t>SE24650050</t>
  </si>
  <si>
    <t>Fornecimento de projeto executivo de instalação de água em Autocad aprovado na concessionária em prédios escolares e administrativos, com até 500m2 de área.(desonerado)</t>
  </si>
  <si>
    <t>SE24650150</t>
  </si>
  <si>
    <t>Fornecimento de projeto executivo de instalação de água em Autocad aprovado na concessionária em prédios escolares e administrativos, considerando a área acima de 3000m2, sendo os primeiros 500m2 medidos como o item SE 25.65.0050. De 500 à 3000m2 como o item SE 25.65.0100.(desonerado)</t>
  </si>
  <si>
    <t>SE25650150</t>
  </si>
  <si>
    <t>Fornecimento de projeto executivo de instalação de água em Autocad aprovado na concessionária em prédios escolares e administrativos, considerando a área acima de 3000m2, sendo os primeiros 500m2 medidos como o item SE 25.65.0050. De 500 à 3000m2 como o item SE 25.65.0100.</t>
  </si>
  <si>
    <t>SE25650500</t>
  </si>
  <si>
    <t>Fornecimento de projeto executivo de instalação de água em Autocad aprovado na concessionária em urbanização com até 15000m2 de área.</t>
  </si>
  <si>
    <t>SE24650500</t>
  </si>
  <si>
    <t>Fornecimento de projeto executivo de instalação de água em Autocad aprovado na concessionária em urbanização com até 15000m2 de área.(desonerado)</t>
  </si>
  <si>
    <t>SE25650550</t>
  </si>
  <si>
    <t>Fornecimento de projeto executivo de instalação de água em Autocad aprovado na concessionária em urbanização considerando a área acima de 15000m2.</t>
  </si>
  <si>
    <t>SE24650550</t>
  </si>
  <si>
    <t>Fornecimento de projeto executivo de instalação de água em Autocad aprovado na concessionária em urbanização considerando a área acima de 15000m2.(desonerado)</t>
  </si>
  <si>
    <t>SE25650200</t>
  </si>
  <si>
    <t>Fornecimento de projeto executivo de instalação de água em Autocad aprovado na concessionária, em prédios culturais.</t>
  </si>
  <si>
    <t>SE24650200</t>
  </si>
  <si>
    <t>Fornecimento de projeto executivo de instalação de água em Autocad aprovado na concessionária, em prédios culturais.(desonerado)</t>
  </si>
  <si>
    <t>SE25650250</t>
  </si>
  <si>
    <t>Fornecimento de projeto executivo de instalação de água em Autocad aprovado na concessionária, em prédios hospitalares com até 4000m2 de área.</t>
  </si>
  <si>
    <t>SE24650250</t>
  </si>
  <si>
    <t>Fornecimento de projeto executivo de instalação de água em Autocad aprovado na concessionária, em prédios hospitalares com até 4000m2 de área.(desonerado)</t>
  </si>
  <si>
    <t>SE25650300</t>
  </si>
  <si>
    <t>Fornecimento de projeto executivo de instalação de água em Autocad aprovado na concessionária, em prédios hospitalares, considerando a área acima de 4000m2.</t>
  </si>
  <si>
    <t>SE24650300</t>
  </si>
  <si>
    <t>Fornecimento de projeto executivo de instalação de água em Autocad aprovado na concessionária, em prédios hospitalares, considerando a área acima de 4000m2.(desonerado)</t>
  </si>
  <si>
    <t>SE24600550</t>
  </si>
  <si>
    <t>Fornecimento de projeto executivo de instalação de esgoto e águas pluviais em Autocad aprovado na concessionária em habitação/loteamento, considerando a área acima de 36000m2, sendo os primeiros 12000m2 medidos como o item SE 25.60.0450 e de 12001 a 36000m2 como o item SE 25.60.0500.(desonerado)</t>
  </si>
  <si>
    <t>SE25600550</t>
  </si>
  <si>
    <t>Fornecimento de projeto executivo de instalação de esgoto e águas pluviais em Autocad aprovado na concessionária em habitação/loteamento, considerando a área acima de 36000m2, sendo os primeiros 12000m2 medidos como o item SE 25.60.0450 e de 12001 a 36000m2 como o item SE 25.60.0500.</t>
  </si>
  <si>
    <t>SE25600500</t>
  </si>
  <si>
    <t>Fornecimento de projeto executivo de instalação de esgoto sanitário e águas pluviais em Autocad aprovado na concessionária em habitação/loteamento com 12000 a 36000m2 de área, sendo os primeiros 12000m2 medidos como o item SE 25.60.0450.</t>
  </si>
  <si>
    <t>SE24600500</t>
  </si>
  <si>
    <t>Fornecimento de projeto executivo de instalação de esgoto sanitário e águas pluviais em Autocad aprovado na concessionária em habitação/loteamento com 12000 a 36000m2 de área, sendo os primeiros 12000m2 medidos como o item SE 25.60.0450.(desonerado)</t>
  </si>
  <si>
    <t>SE25600450</t>
  </si>
  <si>
    <t>Fornecimento de projeto executivo de instalação de esgoto sanitário e águas pluviais em Autocad aprovado na concessionária em habitação/loteamento com até 12000m2 de área.</t>
  </si>
  <si>
    <t>SE24600450</t>
  </si>
  <si>
    <t>Fornecimento de projeto executivo de instalação de esgoto sanitário e águas pluviais em Autocad aprovado na concessionária em habitação/loteamento com até 12000m2 de área.(desonerado)</t>
  </si>
  <si>
    <t>SE24600150</t>
  </si>
  <si>
    <t>Fornecimento de projeto executivo de instalação de esgoto sanitário e águas pluviais em Autocad aprovado na concessionária em prédios escolares e administrativos, considerando a áera acima de 3000m2, sendo os primeiros 500m2 medidos como o item SE 25.60.0050 e de 501 a 3000m2 como o item SE 25.60.0100.(desonerado)</t>
  </si>
  <si>
    <t>SE25600150</t>
  </si>
  <si>
    <t>Fornecimento de projeto executivo de instalação de esgoto sanitário e águas pluviais em Autocad aprovado na concessionária em prédios escolares e administrativos, considerando a áera acima de 3000m2, sendo os primeiros 500m2 medidos como o item SE 25.60.0050 e de 501 a 3000m2 como o item SE 25.60.0100.</t>
  </si>
  <si>
    <t>SE25600300</t>
  </si>
  <si>
    <t>Fornecimento de projeto executivo de instalação de esgoto sanitário e águas pluviais em Autocad aprovado pela concessionária em prédios hospitalares, considerando área acima de 4000m2.</t>
  </si>
  <si>
    <t>SE24600300</t>
  </si>
  <si>
    <t>Fornecimento de projeto executivo de instalação de esgoto sanitário e águas pluviais em Autocad aprovado pela concessionária em prédios hospitalares, considerando área acima de 4000m2.(desonerado)</t>
  </si>
  <si>
    <t>SE25600200</t>
  </si>
  <si>
    <t>Fornecimento de projeto executivo de instalação de esgoto sanitário e águas pluviais em Autocad aprovado pela concessionária, em prédios culturais.</t>
  </si>
  <si>
    <t>SE24600200</t>
  </si>
  <si>
    <t>Fornecimento de projeto executivo de instalação de esgoto sanitário e águas pluviais em Autocad aprovado pela concessionária, em prédios culturais.(desonerado)</t>
  </si>
  <si>
    <t>SE25600100</t>
  </si>
  <si>
    <t>Fornecimento de projeto executivo de instalação de esgoto sanitário e águas pluviais em Autocad aprovado pela concessionária, em prédios escolares e administrativos com 500 a 3000m2 de área sendo os primeiros 500m2 medidos como o item SE 25.60.0050.</t>
  </si>
  <si>
    <t>SE24600100</t>
  </si>
  <si>
    <t>Fornecimento de projeto executivo de instalação de esgoto sanitário e águas pluviais em Autocad aprovado pela concessionária, em prédios escolares e administrativos com 500 a 3000m2 de área sendo os primeiros 500m2 medidos como o item SE 25.60.0050.(desonerado)</t>
  </si>
  <si>
    <t>SE25600050</t>
  </si>
  <si>
    <t>Fornecimento de projeto executivo de instalação de esgoto sanitário e águas pluviais em Autocad aprovado pela concessionária, em prédios escolares e administrativos com até 500m2 de área.</t>
  </si>
  <si>
    <t>SE24600050</t>
  </si>
  <si>
    <t>Fornecimento de projeto executivo de instalação de esgoto sanitário e águas pluviais em Autocad aprovado pela concessionária, em prédios escolares e administrativos com até 500m2 de área.(desonerado)</t>
  </si>
  <si>
    <t>SE25600250</t>
  </si>
  <si>
    <t>Fornecimento de projeto executivo de instalação de esgoto sanitário e águas pluviais em Autocad aprovado pela concessionária, em prédios hospitalares com até 4000m2 de área.</t>
  </si>
  <si>
    <t>SE24600250</t>
  </si>
  <si>
    <t>Fornecimento de projeto executivo de instalação de esgoto sanitário e águas pluviais em Autocad aprovado pela concessionária, em prédios hospitalares com até 4000m2 de área.(desonerado)</t>
  </si>
  <si>
    <t>SE25450400</t>
  </si>
  <si>
    <t>Fornecimento de projeto executivo de instalação de gás em Autocad aprovado na concessionária em habitação/loteamento com até 12000m2 de área.</t>
  </si>
  <si>
    <t>SE24450400</t>
  </si>
  <si>
    <t>Fornecimento de projeto executivo de instalação de gás em Autocad aprovado na concessionária em habitação/loteamento com até 12000m2 de área.(desonerado)</t>
  </si>
  <si>
    <t>SE25450450</t>
  </si>
  <si>
    <t>Fornecimento de projeto executivo de instalação de gás em Autocad aprovado na concessionária em habitação/loteamento, considerando a área acima de 12000m2.</t>
  </si>
  <si>
    <t>SE24450450</t>
  </si>
  <si>
    <t>Fornecimento de projeto executivo de instalação de gás em Autocad aprovado na concessionária em habitação/loteamento, considerando a área acima de 12000m2.(desonerado)</t>
  </si>
  <si>
    <t>SE25450350</t>
  </si>
  <si>
    <t>Fornecimento de projeto executivo de instalação de gás em Autocad aprovado na concessionária em habitações/edifícios com área acima de 500m2.</t>
  </si>
  <si>
    <t>SE24450350</t>
  </si>
  <si>
    <t>Fornecimento de projeto executivo de instalação de gás em Autocad aprovado na concessionária em habitações/edifícios com área acima de 500m2.(desonerado)</t>
  </si>
  <si>
    <t>SE25450300</t>
  </si>
  <si>
    <t>Fornecimento de projeto executivo de instalação de gás em Autocad aprovado na concessionária em habitações/edifícios com até 500m2 de área.</t>
  </si>
  <si>
    <t>SE24450300</t>
  </si>
  <si>
    <t>Fornecimento de projeto executivo de instalação de gás em Autocad aprovado na concessionária em habitações/edifícios com até 500m2 de área.(desonerado)</t>
  </si>
  <si>
    <t>SE25450150</t>
  </si>
  <si>
    <t>Fornecimento de projeto executivo de instalação de gás em Autocad aprovado na concessionária em prédios culturais.</t>
  </si>
  <si>
    <t>SE24450150</t>
  </si>
  <si>
    <t>Fornecimento de projeto executivo de instalação de gás em Autocad aprovado na concessionária em prédios culturais.(desonerado)</t>
  </si>
  <si>
    <t>SE25450100</t>
  </si>
  <si>
    <t>Fornecimento de projeto executivo de instalação de gás em Autocad aprovado na concessionária em prédios escolares e administrativos com área acima de 500m2.</t>
  </si>
  <si>
    <t>SE24450100</t>
  </si>
  <si>
    <t>Fornecimento de projeto executivo de instalação de gás em Autocad aprovado na concessionária em prédios escolares e administrativos com área acima de 500m2.(desonerado)</t>
  </si>
  <si>
    <t>SE25450050</t>
  </si>
  <si>
    <t>Fornecimento de projeto executivo de instalação de gás em Autocad aprovado na concessionária em prédios escolares e administrativos com até 500m2 de área.</t>
  </si>
  <si>
    <t>SE24450050</t>
  </si>
  <si>
    <t>Fornecimento de projeto executivo de instalação de gás em Autocad aprovado na concessionária em prédios escolares e administrativos com até 500m2 de área.(desonerado)</t>
  </si>
  <si>
    <t>SE25450200</t>
  </si>
  <si>
    <t>Fornecimento de projeto executivo de instalação de gás em Autocad aprovado na concessionária em prédios hospitalares, com até 4000m2 de área.</t>
  </si>
  <si>
    <t>SE24450200</t>
  </si>
  <si>
    <t>Fornecimento de projeto executivo de instalação de gás em Autocad aprovado na concessionária em prédios hospitalares, com até 4000m2 de área.(desonerado)</t>
  </si>
  <si>
    <t>SE25450250</t>
  </si>
  <si>
    <t>Fornecimento de projeto executivo de instalação de gás em Autocad aprovado na concessionária em prédios hospitalares, considerando a área acima de 4000m2.</t>
  </si>
  <si>
    <t>SE24450250</t>
  </si>
  <si>
    <t>Fornecimento de projeto executivo de instalação de gás em Autocad aprovado na concessionária em prédios hospitalares, considerando a área acima de 4000m2.(desonerado)</t>
  </si>
  <si>
    <t>SE25400500</t>
  </si>
  <si>
    <t>Fornecimento de projeto executivo de instalação de incêndio em Autocad aprovado na concessionária em habitação/loteamento com até 36000m2 de área.</t>
  </si>
  <si>
    <t>SE24400500</t>
  </si>
  <si>
    <t>Fornecimento de projeto executivo de instalação de incêndio em Autocad aprovado na concessionária em habitação/loteamento com até 36000m2 de área.(desonerado)</t>
  </si>
  <si>
    <t>SE25400550</t>
  </si>
  <si>
    <t>Fornecimento de projeto executivo de instalação de incêndio em Autocad aprovado na concessionária em habitação/loteamento, considerando a área acima de 36000m2.</t>
  </si>
  <si>
    <t>SE24400550</t>
  </si>
  <si>
    <t>Fornecimento de projeto executivo de instalação de incêndio em Autocad aprovado na concessionária em habitação/loteamento, considerando a área acima de 36000m2.(desonerado)</t>
  </si>
  <si>
    <t>SE25400350</t>
  </si>
  <si>
    <t>Fornecimento de projeto executivo de instalação de incêndio em Autocad aprovado na concessionária em habitações/edifícios com até 500m2 de área.</t>
  </si>
  <si>
    <t>SE24400350</t>
  </si>
  <si>
    <t>Fornecimento de projeto executivo de instalação de incêndio em Autocad aprovado na concessionária em habitações/edifícios com até 500m2 de área.(desonerado)</t>
  </si>
  <si>
    <t>SE25400400</t>
  </si>
  <si>
    <t>Fornecimento de projeto executivo de instalação de incêndio em Autocad aprovado na concessionária em habitações/edifícios, com 500 a 3000m2 de área sendo os primeiros 500m2 medidos como o item SE 25.40.0350.</t>
  </si>
  <si>
    <t>SE24400400</t>
  </si>
  <si>
    <t>Fornecimento de projeto executivo de instalação de incêndio em Autocad aprovado na concessionária em habitações/edifícios, com 500 a 3000m2 de área sendo os primeiros 500m2 medidos como o item SE 25.40.0350.(desonerado)</t>
  </si>
  <si>
    <t>SE24400450</t>
  </si>
  <si>
    <t>Fornecimento de projeto executivo de instalação de incêndio em Autocad aprovado na concessionária em habitações/edifícios, considerando a área acima de 3000m2, sendo os primeiros 500m2 medidos como o item SE 25.40.0350 e de 501 a 3000m2 como o item SE 25.40.0400.(desonerado)</t>
  </si>
  <si>
    <t>SE25400450</t>
  </si>
  <si>
    <t>Fornecimento de projeto executivo de instalação de incêndio em Autocad aprovado na concessionária em habitações/edifícios, considerando a área acima de 3000m2, sendo os primeiros 500m2 medidos como o item SE 25.40.0350 e de 501 a 3000m2 como o item SE 25.40.0400.</t>
  </si>
  <si>
    <t>SE25400250</t>
  </si>
  <si>
    <t>Fornecimento de projeto executivo de instalação de incêndio em Autocad aprovado na concessionária em prédios culturais com área acima de 500m2.</t>
  </si>
  <si>
    <t>SE24400250</t>
  </si>
  <si>
    <t>Fornecimento de projeto executivo de instalação de incêndio em Autocad aprovado na concessionária em prédios culturais com área acima de 500m2.(desonerado)</t>
  </si>
  <si>
    <t>SE25400200</t>
  </si>
  <si>
    <t>Fornecimento de projeto executivo de instalação de incêndio em Autocad aprovado na concessionária em prédios culturais com até 500m2.</t>
  </si>
  <si>
    <t>SE24400200</t>
  </si>
  <si>
    <t>Fornecimento de projeto executivo de instalação de incêndio em Autocad aprovado na concessionária em prédios culturais com até 500m2.(desonerado)</t>
  </si>
  <si>
    <t>SE25400050</t>
  </si>
  <si>
    <t>Fornecimento de projeto executivo de instalação de incêndio em Autocad aprovado na concessionária em prédios escolares e administrativos com até 500m2 de área.</t>
  </si>
  <si>
    <t>SE24400050</t>
  </si>
  <si>
    <t>Fornecimento de projeto executivo de instalação de incêndio em Autocad aprovado na concessionária em prédios escolares e administrativos com até 500m2 de área.(desonerado)</t>
  </si>
  <si>
    <t>SE25400100</t>
  </si>
  <si>
    <t>Fornecimento de projeto executivo de instalação de incêndio em Autocad aprovado na concessionária em prédios escolares e administrativos, com 500 a 3000m2 de área, sendo os primeiros 500m2 medidos como o item SE 25.40.0050.</t>
  </si>
  <si>
    <t>SE24400100</t>
  </si>
  <si>
    <t>Fornecimento de projeto executivo de instalação de incêndio em Autocad aprovado na concessionária em prédios escolares e administrativos, com 500 a 3000m2 de área, sendo os primeiros 500m2 medidos como o item SE 25.40.0050.(desonerado)</t>
  </si>
  <si>
    <t>SE24400150</t>
  </si>
  <si>
    <t>Fornecimento de projeto executivo de instalação de incêndio em Autocad aprovado na concessionária em prédios escolares e administrativos, considerando a área acima de 3000m2, sendo os primeiros 500m2 medidos como o item SE 25.40.0050 e de 501 a 3000m2 como o item SE 25.40.0100.(desonerado)</t>
  </si>
  <si>
    <t>SE25400150</t>
  </si>
  <si>
    <t>Fornecimento de projeto executivo de instalação de incêndio em Autocad aprovado na concessionária em prédios escolares e administrativos, considerando a área acima de 3000m2, sendo os primeiros 500m2 medidos como o item SE 25.40.0050 e de 501 a 3000m2 como o item SE 25.40.0100.</t>
  </si>
  <si>
    <t>SE25400300</t>
  </si>
  <si>
    <t>Fornecimento de projeto executivo de instalação de incêndio em Autocad aprovado na concessionária em prédios hospitalares.</t>
  </si>
  <si>
    <t>SE24400300</t>
  </si>
  <si>
    <t>Fornecimento de projeto executivo de instalação de incêndio em Autocad aprovado na concessionária em prédios hospitalares.(desonerado)</t>
  </si>
  <si>
    <t>SE25500350</t>
  </si>
  <si>
    <t>Fornecimento de projeto executivo de instalação de mecânica em Autocad aprovado na concessionária em habitações/edifícios com até 500m2 de área.</t>
  </si>
  <si>
    <t>SE24500350</t>
  </si>
  <si>
    <t>Fornecimento de projeto executivo de instalação de mecânica em Autocad aprovado na concessionária em habitações/edifícios com até 500m2 de área.(desonerado)</t>
  </si>
  <si>
    <t>SE25500400</t>
  </si>
  <si>
    <t>Fornecimento de projeto executivo de instalação de mecânica em Autocad aprovado na concessionária em habitações/edifícios, com 500 a 3000m2 de área sendo os primeiros 500m2 medidos como o item SE 25.50.0350.</t>
  </si>
  <si>
    <t>SE24500400</t>
  </si>
  <si>
    <t>Fornecimento de projeto executivo de instalação de mecânica em Autocad aprovado na concessionária em habitações/edifícios, com 500 a 3000m2 de área sendo os primeiros 500m2 medidos como o item SE 25.50.0350.(desonerado)</t>
  </si>
  <si>
    <t>SE24500450</t>
  </si>
  <si>
    <t>Fornecimento de projeto executivo de instalação de mecânica em Autocad aprovado na concessionária em habitações/edifícios, considerando a área acima de 3000m2, sendo os primeiros 500m2 medidos como o item SE 25.50.0350 e de 501 a 3000m2 como o item SE 25.50.0400.(desonerado)</t>
  </si>
  <si>
    <t>SE25500450</t>
  </si>
  <si>
    <t>Fornecimento de projeto executivo de instalação de mecânica em Autocad aprovado na concessionária em habitações/edifícios, considerando a área acima de 3000m2, sendo os primeiros 500m2 medidos como o item SE 25.50.0350 e de 501 a 3000m2 como o item SE 25.50.0400.</t>
  </si>
  <si>
    <t>SE24500150</t>
  </si>
  <si>
    <t>Fornecimento de projeto executivo de instalação de mecânica em Autocad aprovado na concessionária em prédios escolares e administrativos, considerando a área acima de 3000m2, sendo os primeiros 500m2 medidos como o item SE 25.50.0050 e de 501 a 3000m2 como o item SE 25.50.0100.(desonerado)</t>
  </si>
  <si>
    <t>SE25500150</t>
  </si>
  <si>
    <t>Fornecimento de projeto executivo de instalação de mecânica em Autocad aprovado na concessionária em prédios escolares e administrativos, considerando a área acima de 3000m2, sendo os primeiros 500m2 medidos como o item SE 25.50.0050 e de 501 a 3000m2 como o item SE 25.50.0100.</t>
  </si>
  <si>
    <t>SE25500300</t>
  </si>
  <si>
    <t>Fornecimento de projeto executivo de instalação de mecânica em Autocad aprovado na concessionária em prédios hospitalares.</t>
  </si>
  <si>
    <t>SE24500300</t>
  </si>
  <si>
    <t>Fornecimento de projeto executivo de instalação de mecânica em Autocad aprovado na concessionária em prédios hospitalares.(desonerado)</t>
  </si>
  <si>
    <t>SE25500200</t>
  </si>
  <si>
    <t>Fornecimento de projeto executivo de instalação de mecânica em Autocad aprovado pela concessionária, em prédios culturais com até 3000m2 de área.</t>
  </si>
  <si>
    <t>SE24500200</t>
  </si>
  <si>
    <t>Fornecimento de projeto executivo de instalação de mecânica em Autocad aprovado pela concessionária, em prédios culturais com até 3000m2 de área.(desonerado)</t>
  </si>
  <si>
    <t>SE25500250</t>
  </si>
  <si>
    <t>Fornecimento de projeto executivo de instalação de mecânica em Autocad aprovado pela concessionária, em prédios culturais, considerando a área acima de 3000m2.</t>
  </si>
  <si>
    <t>SE24500250</t>
  </si>
  <si>
    <t>Fornecimento de projeto executivo de instalação de mecânica em Autocad aprovado pela concessionária, em prédios culturais, considerando a área acima de 3000m2.(desonerado)</t>
  </si>
  <si>
    <t>SE25500050</t>
  </si>
  <si>
    <t>Fornecimento de projeto executivo de instalação de mecânica em Autocad aprovado pela concessionária, em prédios escolares e administrativos com até 500m2 de área.</t>
  </si>
  <si>
    <t>SE24500050</t>
  </si>
  <si>
    <t>Fornecimento de projeto executivo de instalação de mecânica em Autocad aprovado pela concessionária, em prédios escolares e administrativos com até 500m2 de área.(desonerado)</t>
  </si>
  <si>
    <t>SE25750050</t>
  </si>
  <si>
    <t>Fornecimento de projeto executivo de instalação de segurança em Autocad aprovado na concessionária, em prédios culturais.</t>
  </si>
  <si>
    <t>SE24750050</t>
  </si>
  <si>
    <t>Fornecimento de projeto executivo de instalação de segurança em Autocad aprovado na concessionária, em prédios culturais.(desonerado)</t>
  </si>
  <si>
    <t>SE25550400</t>
  </si>
  <si>
    <t>Fornecimento de projeto executivo de instalação de telefone em Autocad aprovado na concessionária em habitação/loteamento com até 12000m2 de área.</t>
  </si>
  <si>
    <t>SE24550400</t>
  </si>
  <si>
    <t>Fornecimento de projeto executivo de instalação de telefone em Autocad aprovado na concessionária em habitação/loteamento com até 12000m2 de área.(desonerado)</t>
  </si>
  <si>
    <t>SE25550450</t>
  </si>
  <si>
    <t>Fornecimento de projeto executivo de instalação de telefone em Autocad aprovado na concessionária em habitação/loteamento, considerando a área acima de 12000m2.</t>
  </si>
  <si>
    <t>SE24550450</t>
  </si>
  <si>
    <t>Fornecimento de projeto executivo de instalação de telefone em Autocad aprovado na concessionária em habitação/loteamento, considerando a área acima de 12000m2.(desonerado)</t>
  </si>
  <si>
    <t>SE25550300</t>
  </si>
  <si>
    <t>Fornecimento de projeto executivo de instalação de telefone em Autocad aprovado na concessionária em habitações/edifícios com até 500m2 de área.</t>
  </si>
  <si>
    <t>SE24550300</t>
  </si>
  <si>
    <t>Fornecimento de projeto executivo de instalação de telefone em Autocad aprovado na concessionária em habitações/edifícios com até 500m2 de área.(desonerado)</t>
  </si>
  <si>
    <t>SE25550350</t>
  </si>
  <si>
    <t>Fornecimento de projeto executivo de instalação de telefone em Autocad aprovado na concessionária em habitações/edifícios, com 500 a 3000m2 de área sendo os primeiros 500m2 medidos como o item SE 25.55.0300.</t>
  </si>
  <si>
    <t>SE24550350</t>
  </si>
  <si>
    <t>Fornecimento de projeto executivo de instalação de telefone em Autocad aprovado na concessionária em habitações/edifícios, com 500 a 3000m2 de área sendo os primeiros 500m2 medidos como o item SE 25.55.0300.(desonerado)</t>
  </si>
  <si>
    <t>SE25550200</t>
  </si>
  <si>
    <t>Fornecimento de projeto executivo de instalação de telefone em Autocad aprovado na concessionária em prédios culturais, com área acima de 500m2, sendo os primeiros 500m2 medidos como o item SE 25.55.0150.</t>
  </si>
  <si>
    <t>SE24550200</t>
  </si>
  <si>
    <t>Fornecimento de projeto executivo de instalação de telefone em Autocad aprovado na concessionária em prédios culturais, com área acima de 500m2, sendo os primeiros 500m2 medidos como o item SE 25.55.0150.(desonerado)</t>
  </si>
  <si>
    <t>SE25550100</t>
  </si>
  <si>
    <t>Fornecimento de projeto executivo de instalação de telefone em Autocad aprovado na concessionária em prédios escolares e administrativos com área acima de 500m2.</t>
  </si>
  <si>
    <t>SE24550100</t>
  </si>
  <si>
    <t>Fornecimento de projeto executivo de instalação de telefone em Autocad aprovado na concessionária em prédios escolares e administrativos com área acima de 500m2.(desonerado)</t>
  </si>
  <si>
    <t>SE25550050</t>
  </si>
  <si>
    <t>Fornecimento de projeto executivo de instalação de telefone em Autocad aprovado na concessionária em prédios escolares e administrativos com até 500m2 de área.</t>
  </si>
  <si>
    <t>SE24550050</t>
  </si>
  <si>
    <t>Fornecimento de projeto executivo de instalação de telefone em Autocad aprovado na concessionária em prédios escolares e administrativos com até 500m2 de área.(desonerado)</t>
  </si>
  <si>
    <t>SE25550250</t>
  </si>
  <si>
    <t>Fornecimento de projeto executivo de instalação de telefone em Autocad aprovado na concessionária em prédios hospitalares.</t>
  </si>
  <si>
    <t>SE24550250</t>
  </si>
  <si>
    <t>Fornecimento de projeto executivo de instalação de telefone em Autocad aprovado na concessionária em prédios hospitalares.(desonerado)</t>
  </si>
  <si>
    <t>SE25550150</t>
  </si>
  <si>
    <t>Fornecimento de projeto executivo de instalação de telefone em Autocad aprovado pela concessionária, em prédios culturais, com até 500m2 de área.</t>
  </si>
  <si>
    <t>SE24550150</t>
  </si>
  <si>
    <t>Fornecimento de projeto executivo de instalação de telefone em Autocad aprovado pela concessionária, em prédios culturais, com até 500m2 de área.(desonerado)</t>
  </si>
  <si>
    <t>SE25700650</t>
  </si>
  <si>
    <t>Fornecimento de projeto executivo de instalação elétrica em Autocad aprovado na concessionária em habitação/loteamento com 12000 a 36000m2 de área, sendo os primeiros 12000m2 medidos como o item SE 25.70.0600.</t>
  </si>
  <si>
    <t>SE24700650</t>
  </si>
  <si>
    <t>Fornecimento de projeto executivo de instalação elétrica em Autocad aprovado na concessionária em habitação/loteamento com 12000 a 36000m2 de área, sendo os primeiros 12000m2 medidos como o item SE 25.70.0600.(desonerado)</t>
  </si>
  <si>
    <t>SE25700600</t>
  </si>
  <si>
    <t>Fornecimento de projeto executivo de instalação elétrica em Autocad aprovado na concessionária em habitação/loteamento, com até 12000m2 de área.</t>
  </si>
  <si>
    <t>SE24700600</t>
  </si>
  <si>
    <t>Fornecimento de projeto executivo de instalação elétrica em Autocad aprovado na concessionária em habitação/loteamento, com até 12000m2 de área.(desonerado)</t>
  </si>
  <si>
    <t>SE24700700</t>
  </si>
  <si>
    <t>Fornecimento de projeto executivo de instalação elétrica em Autocad aprovado na concessionária em habitação/loteamento, considerando a área acima de 36000m2, sendo os primeiros 12000m2 medidos como o item SE 25.70.0600 e de 12001 a 36000m2 como o item SE 25.70.0650.(desonerado)</t>
  </si>
  <si>
    <t>SE25700700</t>
  </si>
  <si>
    <t>Fornecimento de projeto executivo de instalação elétrica em Autocad aprovado na concessionária em habitação/loteamento, considerando a área acima de 36000m2, sendo os primeiros 12000m2 medidos como o item SE 25.70.0600 e de 12001 a 36000m2 como o item SE 25.70.0650.</t>
  </si>
  <si>
    <t>SE25700350</t>
  </si>
  <si>
    <t>Fornecimento de projeto executivo de instalação elétrica em Autocad aprovado na concessionária em habitações/edifícios com até 500m2 de área.</t>
  </si>
  <si>
    <t>SE24700350</t>
  </si>
  <si>
    <t>Fornecimento de projeto executivo de instalação elétrica em Autocad aprovado na concessionária em habitações/edifícios com até 500m2 de área.(desonerado)</t>
  </si>
  <si>
    <t>SE25700400</t>
  </si>
  <si>
    <t>Fornecimento de projeto executivo de instalação elétrica em Autocad aprovado na concessionária em habitações/edifícios, com 500 a 3000m2 de área sendo os primeiros 500m2 medidos como o item SE 25.70.0350.</t>
  </si>
  <si>
    <t>SE24700400</t>
  </si>
  <si>
    <t>Fornecimento de projeto executivo de instalação elétrica em Autocad aprovado na concessionária em habitações/edifícios, com 500 a 3000m2 de área sendo os primeiros 500m2 medidos como o item SE 25.70.0350.(desonerado)</t>
  </si>
  <si>
    <t>SE24700450</t>
  </si>
  <si>
    <t>Fornecimento de projeto executivo de instalação elétrica em Autocad aprovado na concessionária em habitações/edifícios, considerando a área acima de 3000m2, sendo os primeiros 500m2 medidos como o item SE 25.70.0400 e de 501 a 3000m2 como o item SE 25.70.0350.(desonerado)</t>
  </si>
  <si>
    <t>SE25700450</t>
  </si>
  <si>
    <t>Fornecimento de projeto executivo de instalação elétrica em Autocad aprovado na concessionária em habitações/edifícios, considerando a área acima de 3000m2, sendo os primeiros 500m2 medidos como o item SE 25.70.0400 e de 501 a 3000m2 como o item SE 25.70.0350.</t>
  </si>
  <si>
    <t>SE24700150</t>
  </si>
  <si>
    <t>Fornecimento de projeto executivo de instalação elétrica em Autocad aprovado na concessionária em prédios escolares e administrativos, considerando a área acima de 3000m2, sendo os primeiros 500m2 medidos como o item SE 25.70.0050 e de 501 a 3000m2, como o item SE 25.70.0100.(desonerado)</t>
  </si>
  <si>
    <t>SE25700150</t>
  </si>
  <si>
    <t>Fornecimento de projeto executivo de instalação elétrica em Autocad aprovado na concessionária em prédios escolares e administrativos, considerando a área acima de 3000m2, sendo os primeiros 500m2 medidos como o item SE 25.70.0050 e de 501 a 3000m2, como o item SE 25.70.0100.</t>
  </si>
  <si>
    <t>SE25700300</t>
  </si>
  <si>
    <t>Fornecimento de projeto executivo de instalação elétrica em Autocad aprovado na concessionária em prédios hospitalares.</t>
  </si>
  <si>
    <t>SE24700300</t>
  </si>
  <si>
    <t>Fornecimento de projeto executivo de instalação elétrica em Autocad aprovado na concessionária em prédios hospitalares.(desonerado)</t>
  </si>
  <si>
    <t>SE25700500</t>
  </si>
  <si>
    <t>Fornecimento de projeto executivo de instalação elétrica em Autocad aprovado na concessionária em urbanização com até 15000m2 de área.</t>
  </si>
  <si>
    <t>SE24700500</t>
  </si>
  <si>
    <t>Fornecimento de projeto executivo de instalação elétrica em Autocad aprovado na concessionária em urbanização com até 15000m2 de área.(desonerado)</t>
  </si>
  <si>
    <t>SE25700550</t>
  </si>
  <si>
    <t>Fornecimento de projeto executivo de instalação elétrica em Autocad aprovado na concessionária em urbanização, considerando a área acima de 15000m2.</t>
  </si>
  <si>
    <t>SE24700550</t>
  </si>
  <si>
    <t>Fornecimento de projeto executivo de instalação elétrica em Autocad aprovado na concessionária em urbanização, considerando a área acima de 15000m2.(desonerado)</t>
  </si>
  <si>
    <t>SE25700200</t>
  </si>
  <si>
    <t>Fornecimento de projeto executivo de instalação elétrica em Autocad aprovado na concessionária, em prédios culturais com até 3000m2 de área.</t>
  </si>
  <si>
    <t>SE24700200</t>
  </si>
  <si>
    <t>Fornecimento de projeto executivo de instalação elétrica em Autocad aprovado na concessionária, em prédios culturais com até 3000m2 de área.(desonerado)</t>
  </si>
  <si>
    <t>SE25700250</t>
  </si>
  <si>
    <t>Fornecimento de projeto executivo de instalação elétrica em Autocad aprovado pela concessionária, em prédios culturais, considerando a área acima de 3000m2.</t>
  </si>
  <si>
    <t>SE24700250</t>
  </si>
  <si>
    <t>Fornecimento de projeto executivo de instalação elétrica em Autocad aprovado pela concessionária, em prédios culturais, considerando a área acima de 3000m2.(desonerado)</t>
  </si>
  <si>
    <t>SE25700050</t>
  </si>
  <si>
    <t>Fornecimento de projeto executivo de instalação elétrica em Autocad aprovado pela concessionária, em prédios escolares e administrativos com até 500m2 de área.</t>
  </si>
  <si>
    <t>SE24700050</t>
  </si>
  <si>
    <t>Fornecimento de projeto executivo de instalação elétrica em Autocad aprovado pela concessionária, em prédios escolares e administrativos com até 500m2 de área.(desonerado)</t>
  </si>
  <si>
    <t>SE25700100</t>
  </si>
  <si>
    <t>Fornecimento de projeto executivo de instalação elétrica em Autocad aprovado pela concessionária, em prédios escolares e administrativos de 500 a 3000m2 de área, sendo os primeiros 500m2 medidos como o item SE 25.70.0050.</t>
  </si>
  <si>
    <t>SE24700100</t>
  </si>
  <si>
    <t>Fornecimento de projeto executivo de instalação elétrica em Autocad aprovado pela concessionária, em prédios escolares e administrativos de 500 a 3000m2 de área, sendo os primeiros 500m2 medidos como o item SE 25.70.0050.(desonerado)</t>
  </si>
  <si>
    <t>SE25500100</t>
  </si>
  <si>
    <t>Fornecimento de projeto executivo de instalação mecânica em Autocad aprovado pela concessionária em prédios escolares e administrativos, com 500 a 3000m2 de área, sendo os primeiros 500m2 medidos como o item SE 25.50.0050.</t>
  </si>
  <si>
    <t>SE24500100</t>
  </si>
  <si>
    <t>Fornecimento de projeto executivo de instalação mecânica em Autocad aprovado pela concessionária em prédios escolares e administrativos, com 500 a 3000m2 de área, sendo os primeiros 500m2 medidos como o item SE 25.50.0050.(desonerado)</t>
  </si>
  <si>
    <t>ET75050150</t>
  </si>
  <si>
    <t>Fornecimento e aplicação de Grout ou similar.</t>
  </si>
  <si>
    <t>ET74050150</t>
  </si>
  <si>
    <t>Fornecimento e aplicação de Grout ou similar.(desonerado)</t>
  </si>
  <si>
    <t>DR19150209</t>
  </si>
  <si>
    <t>Fornecimento e assentamento de anel de concreto armado pré-moldado para poços de visita de esgotos sanitários, segundo especificações da CEDAE, medindo (0,60x0,075x0,05)m, com argamassa de cimento e areia no traço 1:4, inclusive degraus de ferro fundido; exclusive escavação e reaterro.(desonerado)</t>
  </si>
  <si>
    <t>DR20150209</t>
  </si>
  <si>
    <t>Fornecimento e assentamento de anel de concreto armado pré-moldado para poços de visita de esgotos sanitários, segundo especificações da CEDAE, medindo (0,60x0,075x0,05)m, com argamassa de cimento e areia no traço 1:4, inclusive degraus de ferro fundido; exclusive escavação e reaterro.</t>
  </si>
  <si>
    <t>DR19150200</t>
  </si>
  <si>
    <t>Fornecimento e assentamento de anel de concreto armado pré-moldado para poços de visita de esgotos sanitários, segundo especificações da CEDAE, medindo (0,60x0,15x0,05)m, com argamassa de cimento e areia no traço 1:4, inclusive degraus de ferro fundido; exclusive escavação e reaterro.(desonerado)</t>
  </si>
  <si>
    <t>DR20150200</t>
  </si>
  <si>
    <t>Fornecimento e assentamento de anel de concreto armado pré-moldado para poços de visita de esgotos sanitários, segundo especificações da CEDAE, medindo (0,60x0,15x0,05)m, com argamassa de cimento e areia no traço 1:4, inclusive degraus de ferro fundido; exclusive escavação e reaterro.</t>
  </si>
  <si>
    <t>DR19150203</t>
  </si>
  <si>
    <t>Fornecimento e assentamento de anel de concreto armado pré-moldado para poços de visita de esgotos sanitários, segundo especificações da CEDAE, medindo (0,60x0,30x0,05)m, com argamassa de cimento e areia no traço 1:4, inclusive degraus de ferro fundido; exclusive escavação e reaterro.(desonerado)</t>
  </si>
  <si>
    <t>DR20150203</t>
  </si>
  <si>
    <t>Fornecimento e assentamento de anel de concreto armado pré-moldado para poços de visita de esgotos sanitários, segundo especificações da CEDAE, medindo (0,60x0,30x0,05)m, com argamassa de cimento e areia no traço 1:4, inclusive degraus de ferro fundido; exclusive escavação e reaterro.</t>
  </si>
  <si>
    <t>FD04100500</t>
  </si>
  <si>
    <t>Fornecimento e cravação inclinada até 12º de estaca pré-moldada de concreto armado com fck de 22,5 MPa, POE-XR ou similar, com diâmetro nominal de 455mm, inclusive o transporte da estaca, exclusive emendas, a mobilização e a desmobilização do bate estacas.(desonerado)</t>
  </si>
  <si>
    <t>FD05100500</t>
  </si>
  <si>
    <t>Fornecimento e cravação inclinada até 12º de estaca pré-moldada de concreto armado com fck de 22,5 MPa, POE-XR ou similar, com diâmetro nominal de 455mm, inclusive o transporte da estaca, exclusive emendas, a mobilização e a desmobilização do bate estacas.</t>
  </si>
  <si>
    <t>FD05100400</t>
  </si>
  <si>
    <t>Fornecimento e cravação vertical de estaca pré-moldada de concreto armado com fck de 22,5 MPa, POE-XR ou similar, com diâmetro nominal de 455mm, inclusive o transporte da estaca, exclusive emendas, a mobilização e a desmobilização do bate estacas.</t>
  </si>
  <si>
    <t>FD04100400</t>
  </si>
  <si>
    <t>Fornecimento e cravação vertical de estaca pré-moldada de concreto armado com fck de 22,5 MPa, POE-XR ou similar, com diâmetro nominal de 455mm, inclusive o transporte da estaca, exclusive emendas, a mobilização e a desmobilização do bate estacas.(desonerado)</t>
  </si>
  <si>
    <t>IP10100553</t>
  </si>
  <si>
    <t>Fornecimento e instalação de 3 chaves fusíveis, em 1 linha de 13,8Kv, horizontal, poste centro, inclusive suporte de fixação, padrão madeira, montagem normal, tipo 13N8, exclusive isoladores e ferragens da linha existente.</t>
  </si>
  <si>
    <t>IP09100553</t>
  </si>
  <si>
    <t>Fornecimento e instalação de 3 chaves fusíveis, em 1 linha de 13,8Kv, horizontal, poste centro, inclusive suporte de fixação, padrão madeira, montagem normal, tipo 13N8, exclusive isoladores e ferragens da linha existente.(desonerado)</t>
  </si>
  <si>
    <t>IT25660050</t>
  </si>
  <si>
    <t>Fornecimento e instalação de armação secundária ou Rex, para 3 linhas, completa.</t>
  </si>
  <si>
    <t>IT24660050</t>
  </si>
  <si>
    <t>Fornecimento e instalação de armação secundária ou Rex, para 3 linhas, completa.(desonerado)</t>
  </si>
  <si>
    <t>IT25260200</t>
  </si>
  <si>
    <t>Fornecimento e instalação de tomada de piso simples 4"x2", 2 pinos mais terra (2p+t), universal, com corpo em alumínio fundido e tampa em latão polido (tipo unha), 25A/600V.</t>
  </si>
  <si>
    <t>IT24260200</t>
  </si>
  <si>
    <t>Fornecimento e instalação de tomada de piso simples 4"x2", 2 pinos mais terra (2p+t), universal, com corpo em alumínio fundido e tampa em latão polido (tipo unha), 25A/600V.(desonerado)</t>
  </si>
  <si>
    <t>IT25260112</t>
  </si>
  <si>
    <t>Fornecimento e instalação de tomada fosforescente Universal, linha Silentoque, da Pial ou similar, externa, com placa.</t>
  </si>
  <si>
    <t>IT24260112</t>
  </si>
  <si>
    <t>Fornecimento e instalação de tomada fosforescente Universal, linha Silentoque, da Pial ou similar, externa, com placa.(desonerado)</t>
  </si>
  <si>
    <t>ES40150100</t>
  </si>
  <si>
    <t>Fornecimento, exclusive instalação, de conjunto de ferragens para divisórias de sanitários em mármore ou marmorite, composto por cantoneiras, porcas e parafusos de alumínio, Udinese ou similar.</t>
  </si>
  <si>
    <t>ES39150100</t>
  </si>
  <si>
    <t>Fornecimento, exclusive instalação, de conjunto de ferragens para divisórias de sanitários em mármore ou marmorite, composto por cantoneiras, porcas e parafusos de alumínio, Udinese ou similar.(desonerado)</t>
  </si>
  <si>
    <t>RV15450050</t>
  </si>
  <si>
    <t>Forração de piso com carpete Carpete de fibra artificial sintética, com espessura de 4,5mm, Durafelti, São Carlos ou similar.</t>
  </si>
  <si>
    <t>RV14450050</t>
  </si>
  <si>
    <t>Forração de piso com carpete Carpete de fibra artificial sintética, com espessura de 4,5mm, Durafelti, São Carlos ou similar.(desonerado)</t>
  </si>
  <si>
    <t>RV15450150</t>
  </si>
  <si>
    <t>Forração de piso com carpete de fibras de polipropileno e resinas sintéticas, agulhado vertical com relevo tipo Loop, 06 cores lisas, espessura de 5mm, peso 700g, em rolos de 2m de largura x 30m de comprimento.</t>
  </si>
  <si>
    <t>RV14450150</t>
  </si>
  <si>
    <t>Forração de piso com carpete de fibras de polipropileno e resinas sintéticas, agulhado vertical com relevo tipo Loop, 06 cores lisas, espessura de 5mm, peso 700g, em rolos de 2m de largura x 30m de comprimento.(desonerado)</t>
  </si>
  <si>
    <t>RV15450100</t>
  </si>
  <si>
    <t>Forração de piso com carpete de nylon, com 6mm de espessura, sobre base existente.</t>
  </si>
  <si>
    <t>RV14450100</t>
  </si>
  <si>
    <t>Forração de piso com carpete de nylon, com 6mm de espessura, sobre base existente.(desonerado)</t>
  </si>
  <si>
    <t>RV25100050</t>
  </si>
  <si>
    <t>Forro acústico Armstrong ou similar, tipo Cirrus RH 70, de (625x625)mm, perfil Javelin, para áreas superiores a 100m2, exclusive despesas com andaimes, fretes e estruturas auxiliares. Fornecimento e colocação.</t>
  </si>
  <si>
    <t>RV24100050</t>
  </si>
  <si>
    <t>Forro acústico Armstrong ou similar, tipo Cirrus RH 70, de (625x625)mm, perfil Javelin, para áreas superiores a 100m2, exclusive despesas com andaimes, fretes e estruturas auxiliares. Fornecimento e colocação.(desonerado)</t>
  </si>
  <si>
    <t>RV25100053</t>
  </si>
  <si>
    <t>Forro acústico Armstrong ou similar, tipo Fine Fissured RH 90 Tegular, de (625x625)mm, perfil Javelin, para áreas superiores a 100m2, exclusives despesas com andaimes, fretes e estruturas auxiliares. Fornecimento e colocação.</t>
  </si>
  <si>
    <t>RV24100053</t>
  </si>
  <si>
    <t>Forro acústico Armstrong ou similar, tipo Fine Fissured RH 90 Tegular, de (625x625)mm, perfil Javelin, para áreas superiores a 100m2, exclusives despesas com andaimes, fretes e estruturas auxiliares. Fornecimento e colocação.(desonerado)</t>
  </si>
  <si>
    <t>RV25100100</t>
  </si>
  <si>
    <t>Forro acústico, em gesso cartonado, exclusive materiais de acabamento, despesas com andaimes e transporte. Fornecimento e colocação.</t>
  </si>
  <si>
    <t>RV24100100</t>
  </si>
  <si>
    <t>Forro acústico, em gesso cartonado, exclusive materiais de acabamento, despesas com andaimes e transporte. Fornecimento e colocação.(desonerado)</t>
  </si>
  <si>
    <t>RV10300100</t>
  </si>
  <si>
    <t>Forro de gesso estafe, em placas fundidas na obra, presas com 6 esbirros de sisal embebidos em nata de gesso, inclusive rejunte das placas e exclusive o emprego de andaimes. Fornecimento e colocação.</t>
  </si>
  <si>
    <t>RV09300100</t>
  </si>
  <si>
    <t>Forro de gesso estafe, em placas fundidas na obra, presas com 6 esbirros de sisal embebidos em nata de gesso, inclusive rejunte das placas e exclusive o emprego de andaimes. Fornecimento e colocação.(desonerado)</t>
  </si>
  <si>
    <t>RV10300200</t>
  </si>
  <si>
    <t>Forro de placas Fibraroc ou similar, de fabricação Eucatex ou similar, sobre perfis de ferro branco, suspensos por tirante. Fornecimento e colocação.</t>
  </si>
  <si>
    <t>RV09300200</t>
  </si>
  <si>
    <t>Forro de placas Fibraroc ou similar, de fabricação Eucatex ou similar, sobre perfis de ferro branco, suspensos por tirante. Fornecimento e colocação.(desonerado)</t>
  </si>
  <si>
    <t>RV10300256</t>
  </si>
  <si>
    <t>Forro em madeira tipo colméia, pregado em sarrafos de madeira aparelhada, de (2x10)cm, espaçadas de 50cm. Fornecimento e colocação, inclusive envernizamento.</t>
  </si>
  <si>
    <t>RV09300256</t>
  </si>
  <si>
    <t>Forro em madeira tipo colméia, pregado em sarrafos de madeira aparelhada, de (2x10)cm, espaçadas de 50cm. Fornecimento e colocação, inclusive envernizamento.(desonerado)</t>
  </si>
  <si>
    <t>RV10300300</t>
  </si>
  <si>
    <t>Forro em placa de PVC, na cor branca ou gelo, apoiado em perfis metálicos, presos ao teto por tirantes de arame. Fornecimento e colocação.</t>
  </si>
  <si>
    <t>RV09300300</t>
  </si>
  <si>
    <t>Forro em placa de PVC, na cor branca ou gelo, apoiado em perfis metálicos, presos ao teto por tirantes de arame. Fornecimento e colocação.(desonerado)</t>
  </si>
  <si>
    <t>RV10300250</t>
  </si>
  <si>
    <t>Forro em réguas de madeira aparelhada, macho / fêmea, com (1x10)cm, pregados em sarrafos de madeira aparelhada, de (2x10)cm, espaçados de 50cm. Fornecimento e colocação.</t>
  </si>
  <si>
    <t>RV09300250</t>
  </si>
  <si>
    <t>Forro em réguas de madeira aparelhada, macho / fêmea, com (1x10)cm, pregados em sarrafos de madeira aparelhada, de (2x10)cm, espaçados de 50cm. Fornecimento e colocação.(desonerado)</t>
  </si>
  <si>
    <t>RV10300103</t>
  </si>
  <si>
    <t>Forro falso de gesso, com placas pré-moldadas, de (60x60)cm, de encaixe, presas com 4 tirantes de arame e rejuntadas, exclusive o emprego de andaimes. Fornecimento e colocação.</t>
  </si>
  <si>
    <t>RV09300103</t>
  </si>
  <si>
    <t>Forro falso de gesso, com placas pré-moldadas, de (60x60)cm, de encaixe, presas com 4 tirantes de arame e rejuntadas, exclusive o emprego de andaimes. Fornecimento e colocação.(desonerado)</t>
  </si>
  <si>
    <t>IT15450100</t>
  </si>
  <si>
    <t>Fossa séptica, de câmara submersa, tipo Inhoff de concreto pré-moldado, com capacidade para 10 contribuintes, inclusive escavação e reaterro, exclusive retirada do material excedente. Fornecimento e instalação.</t>
  </si>
  <si>
    <t>IT14450100</t>
  </si>
  <si>
    <t>Fossa séptica, de câmara submersa, tipo Inhoff de concreto pré-moldado, com capacidade para 10 contribuintes, inclusive escavação e reaterro, exclusive retirada do material excedente. Fornecimento e instalação.(desonerado)</t>
  </si>
  <si>
    <t>IT15450200</t>
  </si>
  <si>
    <t>Fossa séptica, de câmara submersa, tipo Inhoff de concreto pré-moldado, com capacidade para 100 contribuintes, inclusive escavação e reaterro, exclusive retirada do material excedente. Fornecimento e instalação.</t>
  </si>
  <si>
    <t>IT14450200</t>
  </si>
  <si>
    <t>Fossa séptica, de câmara submersa, tipo Inhoff de concreto pré-moldado, com capacidade para 100 contribuintes, inclusive escavação e reaterro, exclusive retirada do material excedente. Fornecimento e instalação.(desonerado)</t>
  </si>
  <si>
    <t>IT15450050</t>
  </si>
  <si>
    <t>Fossa séptica, de câmara submersa, tipo Inhoff de concreto pré-moldado, com capacidade para 5 contribuintes, inclusive escavação e reaterro, exclusive retirada do material excedente. Fornecimento e instalação.</t>
  </si>
  <si>
    <t>IT14450050</t>
  </si>
  <si>
    <t>Fossa séptica, de câmara submersa, tipo Inhoff de concreto pré-moldado, com capacidade para 5 contribuintes, inclusive escavação e reaterro, exclusive retirada do material excedente. Fornecimento e instalação.(desonerado)</t>
  </si>
  <si>
    <t>IT15450150</t>
  </si>
  <si>
    <t>Fossa séptica, de câmara submersa, tipo Inhoff de concreto pré-moldado, com capacidade para 50 contribuintes, inclusive escavação e reaterro, exclusive retirada do material excedente. Fornecimento e instalação.</t>
  </si>
  <si>
    <t>IT14450150</t>
  </si>
  <si>
    <t>Fossa séptica, de câmara submersa, tipo Inhoff de concreto pré-moldado, com capacidade para 50 contribuintes, inclusive escavação e reaterro, exclusive retirada do material excedente. Fornecimento e instalação.(desonerado)</t>
  </si>
  <si>
    <t>PJ25250100</t>
  </si>
  <si>
    <t>Frade de concreto com fck=11 MPa, para proteção de calçada, apicoado e pintado a verniz, inclusive escavação e reaterro, exclusive transporte. Fornecimento e colocação.</t>
  </si>
  <si>
    <t>PJ24250100</t>
  </si>
  <si>
    <t>Frade de concreto com fck=11 MPa, para proteção de calçada, apicoado e pintado a verniz, inclusive escavação e reaterro, exclusive transporte. Fornecimento e colocação.(desonerado)</t>
  </si>
  <si>
    <t>PJ25250103</t>
  </si>
  <si>
    <t>Frade de concreto com Fck=11 MPa, para proteção de calçada, liso. inclusive escavação e reaterro, exclusive transporte. Fornecimento e colocação.</t>
  </si>
  <si>
    <t>PJ24250103</t>
  </si>
  <si>
    <t>Frade de concreto com Fck=11 MPa, para proteção de calçada, liso. inclusive escavação e reaterro, exclusive transporte. Fornecimento e colocação.(desonerado)</t>
  </si>
  <si>
    <t>PJ25250104</t>
  </si>
  <si>
    <t>Frade esfera em concreto, 30cm de diâmetro, com Fck=25 MPa, para proteção de calçadas, inclusive furação, exclusive transporte. Fornecimento e colocação.</t>
  </si>
  <si>
    <t>PJ24250104</t>
  </si>
  <si>
    <t>Frade esfera em concreto, 30cm de diâmetro, com Fck=25 MPa, para proteção de calçadas, inclusive furação, exclusive transporte. Fornecimento e colocação.(desonerado)</t>
  </si>
  <si>
    <t>PJ25250106</t>
  </si>
  <si>
    <t>Frade metálico, em ferro fundido, modelo ciclovia, inclusive escavação, chumbamento com concreto FCK = 15 Mpa, pintura em esmalte sintético e retirada do material excedente, exclusive demolição e recomposição de passeio. Fornecimento e colocação.</t>
  </si>
  <si>
    <t>PJ24250106</t>
  </si>
  <si>
    <t>Frade metálico, em ferro fundido, modelo ciclovia, inclusive escavação, chumbamento com concreto FCK = 15 Mpa, pintura em esmalte sintético e retirada do material excedente, exclusive demolição e recomposição de passeio. Fornecimento e colocação.(desonerado)</t>
  </si>
  <si>
    <t>IT40051000</t>
  </si>
  <si>
    <t>Freio hidráulico de 100mm para enchimento dos reservatórios de AAC, através de fluxo ascendente. Fornecimento.</t>
  </si>
  <si>
    <t>IT39051000</t>
  </si>
  <si>
    <t>Freio hidráulico de 100mm para enchimento dos reservatórios de AAC, através de fluxo ascendente. Fornecimento.(desonerado)</t>
  </si>
  <si>
    <t>IT40051050</t>
  </si>
  <si>
    <t>Freio hidráulico de 200mm para enchimento dos reservatórios de AAC, através de fluxo ascendente. Fornecimento.</t>
  </si>
  <si>
    <t>IT39051050</t>
  </si>
  <si>
    <t>Freio hidráulico de 200mm para enchimento dos reservatórios de AAC, através de fluxo ascendente. Fornecimento.(desonerado)</t>
  </si>
  <si>
    <t>IT40051100</t>
  </si>
  <si>
    <t>Freio hidráulico de 400mm para enchimento dos reservatórios de AAC, através de fluxo ascendente. Fornecimento.</t>
  </si>
  <si>
    <t>IT39051100</t>
  </si>
  <si>
    <t>Freio hidráulico de 400mm para enchimento dos reservatórios de AAC, através de fluxo ascendente. Fornecimento.(desonerado)</t>
  </si>
  <si>
    <t>EQ15050303</t>
  </si>
  <si>
    <t>Fresadora à frio, com operador e material de operação, com as seguintes especificações mínimas: motor de 211CV, largura de corte de 1000mm e profundidade de corte 300mm. Custo horário improdutivo (motor funcionando).</t>
  </si>
  <si>
    <t>EQ14050303</t>
  </si>
  <si>
    <t>Fresadora à frio, com operador e material de operação, com as seguintes especificações mínimas: motor de 211CV, largura de corte de 1000mm e profundidade de corte 300mm. Custo horário improdutivo (motor funcionando).(desonerado)</t>
  </si>
  <si>
    <t>EQ15050306</t>
  </si>
  <si>
    <t>Fresadora à frio, com operador, com as seguintes especificações mínimas: motor de 211CV, largura de corte de 1000mm e profundidade de corte 300mm. Custo horário improdutivo (motor desligado).</t>
  </si>
  <si>
    <t>EQ14050306</t>
  </si>
  <si>
    <t>Fresadora à frio, com operador, com as seguintes especificações mínimas: motor de 211CV, largura de corte de 1000mm e profundidade de corte 300mm. Custo horário improdutivo (motor desligado).(desonerado)</t>
  </si>
  <si>
    <t>EQ15050300</t>
  </si>
  <si>
    <t>Fresadora à frio, com operador, material de operação e material de manutenção, com as seguintes especificações mínimas: motor de 211CV, largura de corte de 1000mm e profundidade de corte 300mm. Custo horário produtivo.</t>
  </si>
  <si>
    <t>EQ14050300</t>
  </si>
  <si>
    <t>Fresadora à frio, com operador, material de operação e material de manutenção, com as seguintes especificações mínimas: motor de 211CV, largura de corte de 1000mm e profundidade de corte 300mm. Custo horário produtivo.(desonerado)</t>
  </si>
  <si>
    <t>EQ15050270</t>
  </si>
  <si>
    <t>Fresadora/recicladora acoplável à pá-carregadeira, exclusive esta, com as seguintes especificações mínimas: motor de 123 CV, largura de corte de 1000 mm e profundidade de corte de 200 mm como recicladora e 80 mm como fresadora. Custo horário corrido.</t>
  </si>
  <si>
    <t>EQ14050270</t>
  </si>
  <si>
    <t>Fresadora/recicladora acoplável à pá-carregadeira, exclusive esta, com as seguintes especificações mínimas: motor de 123 CV, largura de corte de 1000 mm e profundidade de corte de 200 mm como recicladora e 80 mm como fresadora. Custo horário corrido.(desonerado)</t>
  </si>
  <si>
    <t>ES10990450</t>
  </si>
  <si>
    <t>Frisos em madeira aparelhada, de (3 x 1,5)cm, boleado. Fornecimento e instalação.</t>
  </si>
  <si>
    <t>ES09990450</t>
  </si>
  <si>
    <t>Frisos em madeira aparelhada, de (3 x 1,5)cm, boleado. Fornecimento e instalação.(desonerado)</t>
  </si>
  <si>
    <t>FD20050050</t>
  </si>
  <si>
    <t>Fundação de alvenaria de pedra, com argamassa de cimento saibro e areia, no traço 1:2:3, tendo 0,35 a 0,45m de largura.</t>
  </si>
  <si>
    <t>FD19050050</t>
  </si>
  <si>
    <t>Fundação de alvenaria de pedra, com argamassa de cimento saibro e areia, no traço 1:2:3, tendo 0,35 a 0,45m de largura.(desonerado)</t>
  </si>
  <si>
    <t>FD20050100</t>
  </si>
  <si>
    <t>Fundação de alvenaria de pedra, com argamassa de cimento saibro e areia, no traço 1:2:3, tendo 0,60 a 0,80m de largura.</t>
  </si>
  <si>
    <t>FD19050100</t>
  </si>
  <si>
    <t>Fundação de alvenaria de pedra, com argamassa de cimento saibro e areia, no traço 1:2:3, tendo 0,60 a 0,80m de largura.(desonerado)</t>
  </si>
  <si>
    <t>IP05400206</t>
  </si>
  <si>
    <t>Fundação especial de concreto de (0,70x0,70x1,50)m, para poste de aço reto de12 a 15m, inclusive fornecimento de todo o material, exclusive chumbadores. Construção.</t>
  </si>
  <si>
    <t>IP04400206</t>
  </si>
  <si>
    <t>Fundação especial de concreto de (0,70x0,70x1,50)m, para poste de aço reto de12 a 15m, inclusive fornecimento de todo o material, exclusive chumbadores. Construção.(desonerado)</t>
  </si>
  <si>
    <t>IP05400200</t>
  </si>
  <si>
    <t>Fundação especial de concreto padrão RIOLUZ, com chumbadores de aço, provido de arruelas e porcas, para fixação de postes de aço reto de 12 a 15m, exclusive o poste e chumbadores.</t>
  </si>
  <si>
    <t>IP04400200</t>
  </si>
  <si>
    <t>Fundação especial de concreto padrão RIOLUZ, com chumbadores de aço, provido de arruelas e porcas, para fixação de postes de aço reto de 12 a 15m, exclusive o poste e chumbadores.(desonerado)</t>
  </si>
  <si>
    <t>IP05400550</t>
  </si>
  <si>
    <t>Fundação especial para fixação de poste de aço, reto ou curvo com flange, de 1 ou 2 braços de 16m a 20m, em terreno pantanoso ou aterrado, exclusive o poste.</t>
  </si>
  <si>
    <t>IP04400550</t>
  </si>
  <si>
    <t>Fundação especial para fixação de poste de aço, reto ou curvo com flange, de 1 ou 2 braços de 16m a 20m, em terreno pantanoso ou aterrado, exclusive o poste.(desonerado)</t>
  </si>
  <si>
    <t>IP05400500</t>
  </si>
  <si>
    <t>Fundação especial para fixação de poste de concreto circular, reto, de 17m, em terreno pantanoso ou aterrado, exclusive o poste.</t>
  </si>
  <si>
    <t>IP04400500</t>
  </si>
  <si>
    <t>Fundação especial para fixação de poste de concreto circular, reto, de 17m, em terreno pantanoso ou aterrado, exclusive o poste.(desonerado)</t>
  </si>
  <si>
    <t>IP05400506</t>
  </si>
  <si>
    <t>Fundação especial para fixação de poste de concreto circular, reto, de 23m, em terreno pantanoso ou aterrado, exclusive o poste.</t>
  </si>
  <si>
    <t>IP04400506</t>
  </si>
  <si>
    <t>Fundação especial para fixação de poste de concreto circular, reto, de 23m, em terreno pantanoso ou aterrado, exclusive o poste.(desonerado)</t>
  </si>
  <si>
    <t>IP05400400</t>
  </si>
  <si>
    <t>Fundação para poste de concreto de 13m, em terreno de areia, argila ou piçarra, inclusive instalação e fornecimento de tampa de proteção. Construção.</t>
  </si>
  <si>
    <t>IP04400400</t>
  </si>
  <si>
    <t>Fundação para poste de concreto de 13m, em terreno de areia, argila ou piçarra, inclusive instalação e fornecimento de tampa de proteção. Construção.(desonerado)</t>
  </si>
  <si>
    <t>IP05350350</t>
  </si>
  <si>
    <t>Fundação simples de concreto pré-moldado, padrão RIOLUZ, com chumbadores de aço provido de arruelas e porcas, para fixação de poste de aço curvo, de 2 braços, de 8m a 9m, exclusive o poste e chumbadores.</t>
  </si>
  <si>
    <t>IP04350350</t>
  </si>
  <si>
    <t>Fundação simples de concreto pré-moldado, padrão RIOLUZ, com chumbadores de aço provido de arruelas e porcas, para fixação de poste de aço curvo, de 2 braços, de 8m a 9m, exclusive o poste e chumbadores.(desonerado)</t>
  </si>
  <si>
    <t>IP05350050</t>
  </si>
  <si>
    <t>Fundação simples de concreto pré-moldado, padrão RIOLUZ, com chumbadores de aço provido de arruelas e porcas, para fixação de poste de aço reto de 3,5m, exclusive o poste e chumbadores.</t>
  </si>
  <si>
    <t>IP04350050</t>
  </si>
  <si>
    <t>Fundação simples de concreto pré-moldado, padrão RIOLUZ, com chumbadores de aço provido de arruelas e porcas, para fixação de poste de aço reto de 3,5m, exclusive o poste e chumbadores.(desonerado)</t>
  </si>
  <si>
    <t>IP05350250</t>
  </si>
  <si>
    <t>Fundação simples de concreto pré-moldado, padrão RIOLUZ, com chumbadores de aço provido de arruelas e porcas, para fixação de postes de aço curvo, de 1 braço, de 10m a 12m, exclusive o poste e chumbadores.</t>
  </si>
  <si>
    <t>IP04350250</t>
  </si>
  <si>
    <t>Fundação simples de concreto pré-moldado, padrão RIOLUZ, com chumbadores de aço provido de arruelas e porcas, para fixação de postes de aço curvo, de 1 braço, de 10m a 12m, exclusive o poste e chumbadores.(desonerado)</t>
  </si>
  <si>
    <t>IP05350200</t>
  </si>
  <si>
    <t>Fundação simples de concreto pré-moldado, padrão RIOLUZ, com chumbadores de aço provido de arruelas e porcas, para fixação de postes de aço curvo, de 1 braço, de 8m a 9m, exclusive o poste e chumbadores.</t>
  </si>
  <si>
    <t>IP04350200</t>
  </si>
  <si>
    <t>Fundação simples de concreto pré-moldado, padrão RIOLUZ, com chumbadores de aço provido de arruelas e porcas, para fixação de postes de aço curvo, de 1 braço, de 8m a 9m, exclusive o poste e chumbadores.(desonerado)</t>
  </si>
  <si>
    <t>IP05350400</t>
  </si>
  <si>
    <t>Fundação simples de concreto pré-moldado, padrão RIOLUZ, com chumbadores de aço provido de arruelas e porcas, para fixação de postes de aço curvo, de 2 braços, de 10m a 12m, exclusive o poste e chumbadores.</t>
  </si>
  <si>
    <t>IP04350400</t>
  </si>
  <si>
    <t>Fundação simples de concreto pré-moldado, padrão RIOLUZ, com chumbadores de aço provido de arruelas e porcas, para fixação de postes de aço curvo, de 2 braços, de 10m a 12m, exclusive o poste e chumbadores.(desonerado)</t>
  </si>
  <si>
    <t>IP05350300</t>
  </si>
  <si>
    <t>Fundação simples de concreto pré-moldado, padrão RIOLUZ, com chumbadores de aço provido de arruelas e porcas, para fixação de postes de aço reto de 12m a 15m, exclusive o poste e chumbadores.</t>
  </si>
  <si>
    <t>IP04350300</t>
  </si>
  <si>
    <t>Fundação simples de concreto pré-moldado, padrão RIOLUZ, com chumbadores de aço provido de arruelas e porcas, para fixação de postes de aço reto de 12m a 15m, exclusive o poste e chumbadores.(desonerado)</t>
  </si>
  <si>
    <t>IP04350100</t>
  </si>
  <si>
    <t>Fundação simples de concreto pré-moldado, padrão RIOLUZ, com chumbadores de aço provido de arruelas e porcas, para fixação de postes de aço reto ou de composto de poliéster reforçado com fibra de vidro - PRFV, seção única, ambos de 4,5m a 6m, exclusive o poste e chumbadores. (desonerado)</t>
  </si>
  <si>
    <t>IP05350100</t>
  </si>
  <si>
    <t>Fundação simples de concreto pré-moldado, padrão RIOLUZ, com chumbadores de aço provido de arruelas e porcas, para fixação de postes de aço reto ou de composto de poliéster reforçado com fibra de vidro - PRFV, seção única, ambos de 4,5m a 6m, exclusive o poste e chumbadores.</t>
  </si>
  <si>
    <t>IP05350150</t>
  </si>
  <si>
    <t>Fundação simples de concreto pré-moldado, padrão RIOLUZ, com chumbadores de aço provido de arruelas e porcas, para fixação de postes de aço reto ou de composto de poliéster reforçado com fibra de vidro - PRFV, seção única, ambos de 7,00 m a 11 m, exclusive o poste e chumbadores.</t>
  </si>
  <si>
    <t>IP04350150</t>
  </si>
  <si>
    <t>Fundação simples de concreto pré-moldado, padrão RIOLUZ, com chumbadores de aço provido de arruelas e porcas, para fixação de postes de aço reto ou de composto de poliéster reforçado com fibra de vidro - PRFV, seção única, ambos de 7,00 m a 11,00 m, exclusive o poste e chumbadores. (desonerado)</t>
  </si>
  <si>
    <t>SC05200250</t>
  </si>
  <si>
    <t>Furação de concreto, a ponteiro, tendo o furo (10x10x15)cm.</t>
  </si>
  <si>
    <t>SC04200250</t>
  </si>
  <si>
    <t>Furação de concreto, a ponteiro, tendo o furo (10x10x15)cm.(desonerado)</t>
  </si>
  <si>
    <t>SC05200200</t>
  </si>
  <si>
    <t>Furação de concreto, a ponteiro, tendo o furo de (5x5x7)cm.</t>
  </si>
  <si>
    <t>SC04200200</t>
  </si>
  <si>
    <t>Furação de concreto, a ponteiro, tendo o furo de (5x5x7)cm.(desonerado)</t>
  </si>
  <si>
    <t>IT25540700</t>
  </si>
  <si>
    <t>Fusíveis NH, tamanho 1, corrente nominal de 224 à 250A , 500V. Fornecimento e instalação.</t>
  </si>
  <si>
    <t>IT24540700</t>
  </si>
  <si>
    <t>Fusíveis NH, tamanho 1, corrente nominal de 224 à 250A , 500V. Fornecimento e instalação.(desonerado)</t>
  </si>
  <si>
    <t>IT25540650</t>
  </si>
  <si>
    <t>Fusíveis NH, tamanho 1, corrente nominal de 36 à 200A , 500V. Fornecimento e instalação.</t>
  </si>
  <si>
    <t>IT24540650</t>
  </si>
  <si>
    <t>Fusíveis NH, tamanho 1, corrente nominal de 36 à 200A , 500V. Fornecimento e instalação.(desonerado)</t>
  </si>
  <si>
    <t>IT25540050</t>
  </si>
  <si>
    <t>Fusível cartucho de 15A a 30A, 250V. Fornecimento e instalação.</t>
  </si>
  <si>
    <t>IT24540050</t>
  </si>
  <si>
    <t>Fusível cartucho de 15A a 30A, 250V. Fornecimento e instalação.(desonerado)</t>
  </si>
  <si>
    <t>IT25540100</t>
  </si>
  <si>
    <t>Fusível cartucho de 35A a 60A, 250V. Fornecimento e instalação.</t>
  </si>
  <si>
    <t>IT24540100</t>
  </si>
  <si>
    <t>Fusível cartucho de 35A a 60A, 250V. Fornecimento e instalação.(desonerado)</t>
  </si>
  <si>
    <t>IP40100521</t>
  </si>
  <si>
    <t>Fusível NH, tamanho 00, corrente nominal de 125A, Siemens ou similar. Fornecimento.</t>
  </si>
  <si>
    <t>IP39100521</t>
  </si>
  <si>
    <t>Fusível NH, tamanho 00, corrente nominal de 125A, Siemens ou similar. Fornecimento.(desonerado)</t>
  </si>
  <si>
    <t>IP40100532</t>
  </si>
  <si>
    <t>Fusível NH, tamanho 00, corrente nominal de 160A, Siemens ou similar. Fornecimento.</t>
  </si>
  <si>
    <t>IP39100532</t>
  </si>
  <si>
    <t>Fusível NH, tamanho 00, corrente nominal de 160A, Siemens ou similar. Fornecimento.(desonerado)</t>
  </si>
  <si>
    <t>IT25540600</t>
  </si>
  <si>
    <t>Fusível NH, tamanho 00, corrente nominal de 80A. Fornecimento e instalação.</t>
  </si>
  <si>
    <t>IT24540600</t>
  </si>
  <si>
    <t>Fusível NH, tamanho 00, corrente nominal de 80A. Fornecimento e instalação.(desonerado)</t>
  </si>
  <si>
    <t>IP40100500</t>
  </si>
  <si>
    <t>Fusível NH, tamanho 01, corrente nominal de 36A, Siemens ou similar. Fornecimento.</t>
  </si>
  <si>
    <t>IP39100500</t>
  </si>
  <si>
    <t>Fusível NH, tamanho 01, corrente nominal de 36A, Siemens ou similar. Fornecimento.(desonerado)</t>
  </si>
  <si>
    <t>IT25540550</t>
  </si>
  <si>
    <t>Fuzível Diazed, de 100A, com base, tampa, anel e parafuso de ajuste, Siemens ou similar. Fornecimento e instalação.</t>
  </si>
  <si>
    <t>IT24540550</t>
  </si>
  <si>
    <t>Fuzível Diazed, de 100A, com base, tampa, anel e parafuso de ajuste, Siemens ou similar. Fornecimento e instalação.(desonerado)</t>
  </si>
  <si>
    <t>IT25540350</t>
  </si>
  <si>
    <t>Fuzível Diazed, de 10A, com base, tampa, anel e parafuso de ajuste, Siemens ou similar. Fornecimento e instalação.</t>
  </si>
  <si>
    <t>IT24540350</t>
  </si>
  <si>
    <t>Fuzível Diazed, de 10A, com base, tampa, anel e parafuso de ajuste, Siemens ou similar. Fornecimento e instalação.(desonerado)</t>
  </si>
  <si>
    <t>IT25540400</t>
  </si>
  <si>
    <t>Fuzível Diazed, de 16A, com base, tampa, anel e parafuso de ajuste, Siemens ou similar. Fornecimento e instalação.</t>
  </si>
  <si>
    <t>IT24540400</t>
  </si>
  <si>
    <t>Fuzível Diazed, de 16A, com base, tampa, anel e parafuso de ajuste, Siemens ou similar. Fornecimento e instalação.(desonerado)</t>
  </si>
  <si>
    <t>IT25540300</t>
  </si>
  <si>
    <t>Fuzível Diazed, de 2A, com base, tampa, anel e parafuso de ajuste, Siemens ou similar. Fornecimento e instalação.</t>
  </si>
  <si>
    <t>IT24540300</t>
  </si>
  <si>
    <t>Fuzível Diazed, de 2A, com base, tampa, anel e parafuso de ajuste, Siemens ou similar. Fornecimento e instalação.(desonerado)</t>
  </si>
  <si>
    <t>IT25540450</t>
  </si>
  <si>
    <t>Fuzível Diazed, de 30A, com base, tampa, anel e parafuso de ajuste, Siemens ou similar. Fornecimento e instalação.</t>
  </si>
  <si>
    <t>IT24540450</t>
  </si>
  <si>
    <t>Fuzível Diazed, de 30A, com base, tampa, anel e parafuso de ajuste, Siemens ou similar. Fornecimento e instalação.(desonerado)</t>
  </si>
  <si>
    <t>IT25540500</t>
  </si>
  <si>
    <t>Fuzível Diazed, de 63A, com base, tampa, anel e parafuso de ajuste, Siemens ou similar. Fornecimento e instalação.</t>
  </si>
  <si>
    <t>IT24540500</t>
  </si>
  <si>
    <t>Fuzível Diazed, de 63A, com base, tampa, anel e parafuso de ajuste, Siemens ou similar. Fornecimento e instalação.(desonerado)</t>
  </si>
  <si>
    <t>DR60050103</t>
  </si>
  <si>
    <t>Gabião caixa, em malha de (8x10)cm, com fio 2,7mm de diâmetro, em aço galvanizado. Fornecimento e colocação de todos os materiais.</t>
  </si>
  <si>
    <t>DR59050103</t>
  </si>
  <si>
    <t>Gabião caixa, em malha de (8x10)cm, com fio 2,7mm de diâmetro, em aço galvanizado. Fornecimento e colocação de todos os materiais.(desonerado)</t>
  </si>
  <si>
    <t>DR60050106</t>
  </si>
  <si>
    <t>Gabião caixa, malha haxagonal de (8x10)cm, fio com 2,7mm de diâmetro, de aço galvanizado, inclusive materiais e montagem.</t>
  </si>
  <si>
    <t>DR59050106</t>
  </si>
  <si>
    <t>Gabião caixa, malha haxagonal de (8x10)cm, fio com 2,7mm de diâmetro, de aço galvanizado, inclusive materiais e montagem.(desonerado)</t>
  </si>
  <si>
    <t>DR60050100</t>
  </si>
  <si>
    <t>Gabião caixa, malha haxagonal de (8x10)cm, fio com 2,7mm de diâmetro, de aço galvanizado, inclusive materiais e montagem; exclusive fornecimento de pedra de mão.</t>
  </si>
  <si>
    <t>DR59050100</t>
  </si>
  <si>
    <t>Gabião caixa, malha haxagonal de (8x10)cm, fio com 2,7mm de diâmetro, de aço galvanizado, inclusive materiais e montagem; exclusive fornecimento de pedra de mão.(desonerado)</t>
  </si>
  <si>
    <t>DR60050050</t>
  </si>
  <si>
    <t>Gabião caixa, malha hexagonal de (8x10)cm, fio com 2,4mm de diâmetro, revestido de PVC rígido, inclusive materiais e montagem; exclusive fornecimento de pedra de mão.</t>
  </si>
  <si>
    <t>DR59050050</t>
  </si>
  <si>
    <t>Gabião caixa, malha hexagonal de (8x10)cm, fio com 2,4mm de diâmetro, revestido de PVC rígido, inclusive materiais e montagem; exclusive fornecimento de pedra de mão.(desonerado)</t>
  </si>
  <si>
    <t>DR60050053</t>
  </si>
  <si>
    <t>Gabião caixa, malha hexagonal de (8x10)cm, fio com 2,4mm de diâmetro, revestido de PVC rígido, inclusive materias e montagem.</t>
  </si>
  <si>
    <t>DR59050053</t>
  </si>
  <si>
    <t>Gabião caixa, malha hexagonal de (8x10)cm, fio com 2,4mm de diâmetro, revestido de PVC rígido, inclusive materias e montagem.(desonerado)</t>
  </si>
  <si>
    <t>DR60100050</t>
  </si>
  <si>
    <t>Gabião manta com espessura de 0,30m, malha de 6x8, fio de 2mm, revestido de PVC, inclusive o fornecimento de todos os materiais e colocação.</t>
  </si>
  <si>
    <t>DR59100050</t>
  </si>
  <si>
    <t>Gabião manta com espessura de 0,30m, malha de 6x8, fio de 2mm, revestido de PVC, inclusive o fornecimento de todos os materiais e colocação.(desonerado)</t>
  </si>
  <si>
    <t>FD15050100</t>
  </si>
  <si>
    <t>Gaiola armadura para parede diafragma, em aço CA-50, incluindo fornecimento, perdas, corte, dobragem, montagem e soldas.</t>
  </si>
  <si>
    <t>FD14050100</t>
  </si>
  <si>
    <t>Gaiola armadura para parede diafragma, em aço CA-50, incluindo fornecimento, perdas, corte, dobragem, montagem e soldas.(desonerado)</t>
  </si>
  <si>
    <t>ES05990200</t>
  </si>
  <si>
    <t>Gaiola de (1,50x1,50x2)m montada em estrutura de cantoneira de ferro por (1 1/2"x1 1/2"x3/16"), conforme projeto RIOZOO. Fornecimento e instalação.</t>
  </si>
  <si>
    <t>ES04990200</t>
  </si>
  <si>
    <t>Gaiola de (1,50x1,50x2)m montada em estrutura de cantoneira de ferro por (1 1/2"x1 1/2"x3/16"), conforme projeto RIOZOO. Fornecimento e instalação.(desonerado)</t>
  </si>
  <si>
    <t>PJ24100700</t>
  </si>
  <si>
    <t>Gaiola gínica (trepa-trepa) em tubos de ferro galvanizado (externa e internamente) de 1" horizontais e verticais de 1 1/2" e espessura de parede de 1/8", chumbados em blocos de concreto e com pintura de base Galvite ou similar e 2 demãos de acabamento, conforme projeto FPJ. Fornecimento e colocação.(desonerado)</t>
  </si>
  <si>
    <t>PJ25100700</t>
  </si>
  <si>
    <t>Gaiola gínica (trepa-trepa) em tubos de ferro galvanizado (externa e internamente) de 1" horizontais e verticais de 1 1/2" e espessura de parede de 1/8", chumbados em blocos de concreto e com pintura de base Galvite ou similar e 2 demãos de acabamento, conforme projeto FPJ. Fornecimento e colocação.</t>
  </si>
  <si>
    <t>ET24050350</t>
  </si>
  <si>
    <t>Galpão com (18x22)m com 5m de pé direito lateral, em estrutura de aço galvanizado a fogo, utilizado a fogo, utilizando lona sintética de alta tenacidade, revestidos de PVC em ambas as faces, com tela interna de poliéster e confeccionado por soldagem eletrônica de alta freqüência, com tratamento para resistir a intempéries, fungos e mofos, raios ultra violeta, ser auto extinguível, em caso de incêndio, incluindo portas de entrada e lateral anti-pânico (2,50 x 4,00)m, porta embutida no portão de entrada (0,80 x 2,10)m, janelas (1,00 x 2,00)m, avancês para portas de entrada e lateral (2,00 x 4,00)m e para janelas (1,00 x 2,00)m, lanternins para exaustão de ar quente no módulo central e porta de emergência nos fundos (0,80 x 2,10)m. Fornecimento de todos os materiais e mão de obra de montagem.(desonerado)</t>
  </si>
  <si>
    <t>ET25050350</t>
  </si>
  <si>
    <t>Galpão com (18x22)m com 5m de pé direito lateral, em estrutura de aço galvanizado a fogo, utilizado a fogo, utilizando lona sintética de alta tenacidade, revestidos de PVC em ambas as faces, com tela interna de poliéster e confeccionado por soldagem eletrônica de alta freqüência, com tratamento para resistir a intempéries, fungos e mofos, raios ultra violeta, ser auto extinguível, em caso de incêndio, incluindo portas de entrada e lateral anti-pânico (2,50 x 4,00)m, porta embutida no portão de entrada (0,80 x 2,10)m, janelas (1,00 x 2,00)m, avancês para portas de entrada e lateral (2,00 x 4,00)m e para janelas (1,00 x 2,00)m, lanternins para exaustão de ar quente no módulo central e porta de emergência nos fundos (0,80 x 2,10)m. Fornecimento de todos os materiais e mão de obra de montagem.</t>
  </si>
  <si>
    <t>AD20100050</t>
  </si>
  <si>
    <t>Galpão de canteiro de obras, para oficina e/ou depósito, inclusive o madeiramento, a cobertura de telha ondulada de fibrocimento, sem amianto, de 6mm de espessura, preparo do terreno e piso cimentado.</t>
  </si>
  <si>
    <t>AD19100050</t>
  </si>
  <si>
    <t>Galpão de canteiro de obras, para oficina e/ou depósito, inclusive o madeiramento, a cobertura de telha ondulada de fibrocimento, sem amianto, de 6mm de espessura, preparo do terreno e piso cimentado.(desonerado)</t>
  </si>
  <si>
    <t>PJ24100654</t>
  </si>
  <si>
    <t>Gangorra de 0/4 anos com 2 pranchas de madeira aparelhada, estas fixadas em tubo de ferro galvanizado (externa e internamente) de 2" e espessura de parede de 1/8", com pintura de base Galvite ou similar e 2 demãos de acabamento, conforme modelo FPJ. Fornecimento e colocação.(desonerado)</t>
  </si>
  <si>
    <t>PJ25100654</t>
  </si>
  <si>
    <t>Gangorra de 0/4 anos com 2 pranchas de madeira aparelhada, estas fixadas em tubo de ferro galvanizado (externa e internamente) de 2" e espessura de parede de 1/8", com pintura de base Galvite ou similar e 2 demãos de acabamento, conforme modelo FPJ. Fornecimento e colocação.</t>
  </si>
  <si>
    <t>PJ24100655(D)</t>
  </si>
  <si>
    <t>Gangorra de 5/10 anos com 2 pranchas de madeira aparelhada, estas fixadas em tubo de ferro galvanizado (externa e internamente) de 2" e 2 1/2" e espessura de parede de 1/8", com pintura de base Galvite ou similar e 2 demãos de acabamento, conforme modelo FPJ. Fornecimento e colocação.(desonerado)</t>
  </si>
  <si>
    <t>PJ25100655(D)</t>
  </si>
  <si>
    <t>Gangorra de 5/10 anos com 2 pranchas de madeira aparelhada, estas fixadas em tubo de ferro galvanizado (externa e internamente) de 2" e 2 1/2" e espessura de parede de 1/8", com pintura de base Galvite ou similar e 2 demãos de acabamento, conforme modelo FPJ. Fornecimento e colocação.</t>
  </si>
  <si>
    <t>PJ25300403</t>
  </si>
  <si>
    <t>Gangorra simples: retirada e reinstalação dos apoios de mão do brinquedo de eucalipto.</t>
  </si>
  <si>
    <t>PJ24300403</t>
  </si>
  <si>
    <t>Gangorra simples: retirada e reinstalação dos apoios de mão do brinquedo de eucalipto.(desonerado)</t>
  </si>
  <si>
    <t>PJ25300400</t>
  </si>
  <si>
    <t>Gangorra simples: retirada e remontagem do eixo principal de sustentação do brinquedo de eucalipto.</t>
  </si>
  <si>
    <t>PJ24300400</t>
  </si>
  <si>
    <t>Gangorra simples: retirada e remontagem do eixo principal de sustentação do brinquedo de eucalipto.(desonerado)</t>
  </si>
  <si>
    <t>PJ25300406</t>
  </si>
  <si>
    <t>Gangorra simples: retirada e remontagem do tronco principal de madeira de reflorestamento, do eixo principal e dos apoios de mão.</t>
  </si>
  <si>
    <t>PJ24300406</t>
  </si>
  <si>
    <t>Gangorra simples: retirada e remontagem do tronco principal de madeira de reflorestamento, do eixo principal e dos apoios de mão.(desonerado)</t>
  </si>
  <si>
    <t>ES05990250</t>
  </si>
  <si>
    <t>Gaveta em chapa de aço de 1/2" nas dimensões de altura de 10cm, largura de 20cm e comprimento de 30cm, conforme projeto RIOZOO. Fornecimento e instalação.</t>
  </si>
  <si>
    <t>ES04990250</t>
  </si>
  <si>
    <t>Gaveta em chapa de aço de 1/2" nas dimensões de altura de 10cm, largura de 20cm e comprimento de 30cm, conforme projeto RIOZOO. Fornecimento e instalação.(desonerado)</t>
  </si>
  <si>
    <t>PJ34050120</t>
  </si>
  <si>
    <t>Gel para plantio (polímero hidrorretentor) de mudas de espécies florestais arbóreas para reflorestamento, inclusive aplicação na cova, exclusive transporte do material, e medido por cova.</t>
  </si>
  <si>
    <t>PJ35050120</t>
  </si>
  <si>
    <t>SC15050325</t>
  </si>
  <si>
    <t>Gel para plantio de espécies vegetais (polímero hidrorretentor). Fornecimento.</t>
  </si>
  <si>
    <t>SC14050325</t>
  </si>
  <si>
    <t>Gel para plantio de espécies vegetais (polímero hidrorretentor). Fornecimento. (desonerado)</t>
  </si>
  <si>
    <t>CE05100170</t>
  </si>
  <si>
    <t>Geólogo júnior de serviços técnicos especializados de consultoria de engenharia e arquitetura.</t>
  </si>
  <si>
    <t>CE04100170</t>
  </si>
  <si>
    <t>Geólogo júnior de serviços técnicos especializados de consultoria de engenharia e arquitetura.(desonerado)</t>
  </si>
  <si>
    <t>CE05100176</t>
  </si>
  <si>
    <t>Geólogo pleno de serviços técnicos especializados de consultoria de engenharia e arquitetura.</t>
  </si>
  <si>
    <t>CE04100176</t>
  </si>
  <si>
    <t>Geólogo pleno de serviços técnicos especializados de consultoria de engenharia e arquitetura.(desonerado)</t>
  </si>
  <si>
    <t>CE05100182</t>
  </si>
  <si>
    <t>Geólogo sênior de serviços técnicos especializados de consultoria de engenharia e arquitetura.</t>
  </si>
  <si>
    <t>CE04100182</t>
  </si>
  <si>
    <t>Geólogo sênior de serviços técnicos especializados de consultoria de engenharia e arquitetura.(desonerado)</t>
  </si>
  <si>
    <t>SE19150141</t>
  </si>
  <si>
    <t>Georreferenciamento em shapes no AutoCAD Map ou no ArchiGIS dos polígons referentes aos lotes e unidades levantadas em campo, identificados através da codificação quadra-lote-unidade e alimentação do Banco de Dados da SMUIH/SUBH, para a inclusão de todas as informações no Sistema de Informações Urbanas - SIURB. (desonerado)</t>
  </si>
  <si>
    <t>SE20150141</t>
  </si>
  <si>
    <t>Georreferenciamento em shapes no AutoCAD Map ou no ArchiGIS dos polígons referentes aos lotes e unidades levantadas em campo, identificados através da codificação quadra-lote-unidade e alimentação do Banco de Dados da SMUIH/SUBH, para a inclusão de todas as informações no Sistema de Informações Urbanas - SIURB.</t>
  </si>
  <si>
    <t>SC10050600</t>
  </si>
  <si>
    <t>Gesseiro (inclusive encargos sociais).</t>
  </si>
  <si>
    <t>SC09050600</t>
  </si>
  <si>
    <t>Gesseiro (inclusive encargos sociais).(desonerado)</t>
  </si>
  <si>
    <t>IT30050312</t>
  </si>
  <si>
    <t>Globo de vidro fosco, plafonier tipo drops para lâmpada incandescente de 100W tipo C-2019M da Projeto ou similar. Fornecimento e instalação.</t>
  </si>
  <si>
    <t>IT29050312</t>
  </si>
  <si>
    <t>Globo de vidro fosco, plafonier tipo drops para lâmpada incandescente de 100W tipo C-2019M da Projeto ou similar. Fornecimento e instalação.(desonerado)</t>
  </si>
  <si>
    <t>IT30050300</t>
  </si>
  <si>
    <t>Globo esférico, plafonier repuxado de alumínio com difusor em base de vidro de 4"x6". Fornecimento e instalação.</t>
  </si>
  <si>
    <t>IT29050300</t>
  </si>
  <si>
    <t>Globo esférico, plafonier repuxado de alumínio com difusor em base de vidro de 4"x6". Fornecimento e instalação.(desonerado)</t>
  </si>
  <si>
    <t>EQ15050356</t>
  </si>
  <si>
    <t>Grade de disco, peso de 13t, exclusive operador, com as seguintes especificações mínimas: armadura leve, composta de 20 discos, largura de corte de 2,30m, acionamento mecânico. Custo horário improdutivo.</t>
  </si>
  <si>
    <t>EQ14050356</t>
  </si>
  <si>
    <t>Grade de disco, peso de 13t, exclusive operador, com as seguintes especificações mínimas: armadura leve, composta de 20 discos, largura de corte de 2,30m, acionamento mecânico. Custo horário improdutivo.(desonerado)</t>
  </si>
  <si>
    <t>EQ15050350</t>
  </si>
  <si>
    <t>Grade de disco, peso de 13t, exclusive operador, com material de manutenção, com as seguintes especificações mínimas: armadura leve, composta de 20 discos, largura de corte de 2,30m, acionamento mecânico. Custo horário produtivo.</t>
  </si>
  <si>
    <t>EQ14050350</t>
  </si>
  <si>
    <t>Grade de disco, peso de 13t, exclusive operador, com material de manutenção, com as seguintes especificações mínimas: armadura leve, composta de 20 discos, largura de corte de 2,30m, acionamento mecânico. Custo horário produtivo.(desonerado)</t>
  </si>
  <si>
    <t>ES05250100</t>
  </si>
  <si>
    <t>Grade de ferro formada por barras de ferros chatos verticais de (1 1/2"x3/8") e barras horizontais de (2"x3/8"), com montantes de (1 1/2"x1 1/2") a cada 2m. Fornecimento e instalação.</t>
  </si>
  <si>
    <t>ES04250100</t>
  </si>
  <si>
    <t>Grade de ferro formada por barras de ferros chatos verticais de (1 1/2"x3/8") e barras horizontais de (2"x3/8"), com montantes de (1 1/2"x1 1/2") a cada 2m. Fornecimento e instalação.(desonerado)</t>
  </si>
  <si>
    <t>ES05250150</t>
  </si>
  <si>
    <t>Grade de ferro para proteção de janela ou aparelhos de ar condicionado, formado por barras quadradas de 3/8", chumbadas na alvenaria. Fornecimento e instalação.</t>
  </si>
  <si>
    <t>ES04250150</t>
  </si>
  <si>
    <t>Grade de ferro para proteção de janela ou aparelhos de ar condicionado, formado por barras quadradas de 3/8", chumbadas na alvenaria. Fornecimento e instalação.(desonerado)</t>
  </si>
  <si>
    <t>IT15650050</t>
  </si>
  <si>
    <t>Grade metálica em aço carbono, galvanizada, tipo PS-253-70, nas dimensões de (1120x530)mm, sem recortes. Fornecimento e instalação sobre cantoneiras de ferro existentes.</t>
  </si>
  <si>
    <t>IT14650050</t>
  </si>
  <si>
    <t>Grade metálica em aço carbono, galvanizada, tipo PS-253-70, nas dimensões de (1120x530)mm, sem recortes. Fornecimento e instalação sobre cantoneiras de ferro existentes.(desonerado)</t>
  </si>
  <si>
    <t>IT15650053</t>
  </si>
  <si>
    <t>Grade metálica em aço carbono, galvanizada, tipo PS-253-70, nas dimensões de (1120x570)mm, sem recortes. Fornecimento e instalação sobre cantoneiras de ferro existentes.</t>
  </si>
  <si>
    <t>IT14650053</t>
  </si>
  <si>
    <t>Grade metálica em aço carbono, galvanizada, tipo PS-253-70, nas dimensões de (1120x570)mm, sem recortes. Fornecimento e instalação sobre cantoneiras de ferro existentes.(desonerado)</t>
  </si>
  <si>
    <t>IT15650100</t>
  </si>
  <si>
    <t>Grade metálica em aço carbono, galvanizada, tipo PS-253-70, nas dimensões de (1190x580)mm, sem recortes. Fornecimento e instalação sobre cantoneiras de ferro existentes.</t>
  </si>
  <si>
    <t>IT14650100</t>
  </si>
  <si>
    <t>Grade metálica em aço carbono, galvanizada, tipo PS-253-70, nas dimensões de (1190x580)mm, sem recortes. Fornecimento e instalação sobre cantoneiras de ferro existentes.(desonerado)</t>
  </si>
  <si>
    <t>IT15650150</t>
  </si>
  <si>
    <t>Grade metálica em aço carbono, galvanizada, tipo PS-253-70, nas dimensões de (1195x530)mm, sem recortes. Fornecimento e instalação sobre cantoneiras de ferro existentes.</t>
  </si>
  <si>
    <t>IT14650150</t>
  </si>
  <si>
    <t>Grade metálica em aço carbono, galvanizada, tipo PS-253-70, nas dimensões de (1195x530)mm, sem recortes. Fornecimento e instalação sobre cantoneiras de ferro existentes.(desonerado)</t>
  </si>
  <si>
    <t>ES05250200</t>
  </si>
  <si>
    <t>Grade pantográfica de ferro para janelas ou portas, em perfis de 3/4" com altura até 2,20m correndo sobre canaletas com fecho para instalação de cadeado, inclusive este. Fornecimento e instalação.</t>
  </si>
  <si>
    <t>ES04250200</t>
  </si>
  <si>
    <t>Grade pantográfica de ferro para janelas ou portas, em perfis de 3/4" com altura até 2,20m correndo sobre canaletas com fecho para instalação de cadeado, inclusive este. Fornecimento e instalação.(desonerado)</t>
  </si>
  <si>
    <t>ES05250400</t>
  </si>
  <si>
    <t>Gradil de ferro em ferro confeccionado em barra redonda de 5/8", pintada com 1 demão de zarcão verde. Fornecimento e instalação.</t>
  </si>
  <si>
    <t>ES04250400</t>
  </si>
  <si>
    <t>Gradil de ferro em ferro confeccionado em barra redonda de 5/8", pintada com 1 demão de zarcão verde. Fornecimento e instalação.(desonerado)</t>
  </si>
  <si>
    <t>ES05250462</t>
  </si>
  <si>
    <t>Gradil de ferro em módulo de 2,10m de comprimento com altura de 2,60m, barra redonda de 5/8", barra chata de (1 1/2"x1/4"), tubo de ferro galvanizado de 3", conforme projeto FPJ. Fornecimento e instalação, inclusive pintura.</t>
  </si>
  <si>
    <t>ES04250462</t>
  </si>
  <si>
    <t>Gradil de ferro em módulo de 2,10m de comprimento com altura de 2,60m, barra redonda de 5/8", barra chata de (1 1/2"x1/4"), tubo de ferro galvanizado de 3", conforme projeto FPJ. Fornecimento e instalação, inclusive pintura.(desonerado)</t>
  </si>
  <si>
    <t>ES04250450</t>
  </si>
  <si>
    <t>Gradil de ferro em módulos de 1,13m de comprimento com altura de 1m, tendo 9 barras quadradas de 3/8" espaçados de 12cm eixo a eixo, montantes em barras chatas de (2"x3/4") e 2 barras horizontais de (3"x3/8") distanciadas de 95cm, chumbados no solo com bloco de concreto, inclusive pintura. Fornecimento e instalação.(desonerado)</t>
  </si>
  <si>
    <t>ES05250450</t>
  </si>
  <si>
    <t>Gradil de ferro em módulos de 1,13m de comprimento com altura de 1m, tendo 9 barras quadradas de 3/8" espaçados de 12cm eixo a eixo, montantes em barras chatas de (2"x3/4") e 2 barras horizontais de (3"x3/8") distanciadas de 95cm, chumbados no solo com bloco de concreto, inclusive pintura. Fornecimento e instalação.</t>
  </si>
  <si>
    <t>ES04250453</t>
  </si>
  <si>
    <t>Gradil de ferro em módulos de 2,24m de comprimento com altura de 1,20m, tendo 14 ferros redondos de 1/2" espaçados de 14cm eixo a eixo, montantes duplos de barras chatas de (1 1/2"x1/2") e 2 barras horizontais de (1 1/2"x3/8") distanciadas de 85cm, chumbados sobre mureta, cordão ou bloco de concreto (exclusive estes), inclusive pintura. Fornecimento e instalação.(desonerado)</t>
  </si>
  <si>
    <t>ES05250453</t>
  </si>
  <si>
    <t>Gradil de ferro em módulos de 2,24m de comprimento com altura de 1,20m, tendo 14 ferros redondos de 1/2" espaçados de 14cm eixo a eixo, montantes duplos de barras chatas de (1 1/2"x1/2") e 2 barras horizontais de (1 1/2"x3/8") distanciadas de 85cm, chumbados sobre mureta, cordão ou bloco de concreto (exclusive estes), inclusive pintura. Fornecimento e instalação.</t>
  </si>
  <si>
    <t>ES04250459</t>
  </si>
  <si>
    <t>Gradil de ferro em módulos de 2,44m de largura com altura de 2,32m, 15 barras verticais de 3/4" equidistantes, um montante de ferro galvanizado de 3" e barras chatas horizontais de (1 1/2"x1/2"). Em cada barra vertical de 3/4" será colocada 1 lança e anuetos e sobre o montante uma pinha. Este montante será chumbado em cinta de concreto, exclusive a cinta, inclusive pintura, conforme projeto FPJ. Fornecimento e instalação.(desonerado)</t>
  </si>
  <si>
    <t>ES05250459</t>
  </si>
  <si>
    <t>Gradil de ferro em módulos de 2,44m de largura com altura de 2,32m, 15 barras verticais de 3/4" equidistantes, um montante de ferro galvanizado de 3" e barras chatas horizontais de (1 1/2"x1/2"). Em cada barra vertical de 3/4" será colocada 1 lança e anuetos e sobre o montante uma pinha. Este montante será chumbado em cinta de concreto, exclusive a cinta, inclusive pintura, conforme projeto FPJ. Fornecimento e instalação.</t>
  </si>
  <si>
    <t>ES04250465</t>
  </si>
  <si>
    <t>Gradil de ferro em módulos de 2,44m de largura com altura de 2,72m, 15 barras verticais de 3/4" equidistantes, um montante de ferro galvanizado de 3" e barras chatas horizontais de (1 1/2"x1/2"). Em cada barra vertical de 3/4" será colocada 1 lança e anuetos e sobre o montante uma pinha, inclusive pintura. Fornecimento e instalação.(desonerado)</t>
  </si>
  <si>
    <t>ES05250465</t>
  </si>
  <si>
    <t>Gradil de ferro em módulos de 2,44m de largura com altura de 2,72m, 15 barras verticais de 3/4" equidistantes, um montante de ferro galvanizado de 3" e barras chatas horizontais de (1 1/2"x1/2"). Em cada barra vertical de 3/4" será colocada 1 lança e anuetos e sobre o montante uma pinha, inclusive pintura. Fornecimento e instalação.</t>
  </si>
  <si>
    <t>ES04250456</t>
  </si>
  <si>
    <t>Gradil de ferro em módulos de 2,80m de largura com altura de 1,50m, 14 barras verticais de 1 1/4" equidistantes, 2 barras chatas horizontais de (2 1/2"x5/8"), estas soldadas no montante (exclusive estes). Em cada barra vertical será colocada 1 ponta de lança e 4 anuetos, inclusive pintura. Fornecimento e instalação.(desonerado)</t>
  </si>
  <si>
    <t>ES05250456</t>
  </si>
  <si>
    <t>Gradil de ferro em módulos de 2,80m de largura com altura de 1,50m, 14 barras verticais de 1 1/4" equidistantes, 2 barras chatas horizontais de (2 1/2"x5/8"), estas soldadas no montante (exclusive estes). Em cada barra vertical será colocada 1 ponta de lança e 4 anuetos, inclusive pintura. Fornecimento e instalação.</t>
  </si>
  <si>
    <t>ES04250350</t>
  </si>
  <si>
    <t>Gradil de ferro, altura de 0,85m, com montantes a cada 1,30m em barras verticais quadradas de (1"x1"), fixadas em blocos de concreto de (0,20x0,20x0,20)m, soldadas em 2 barras horizontais, superior e inferior, de (1 1/2"x3/8"). Fornecimento e instalação, inclusive pintura.(desonerado)</t>
  </si>
  <si>
    <t>ES05250350</t>
  </si>
  <si>
    <t>Gradil de ferro, altura de 0,85m, com montantes a cada 1,30m em barras verticais quadradas de (1"x1"), fixadas em blocos de concreto de (0,20x0,20x0,20)m, soldadas em 2 barras horizontais, superior e inferior, de (1 1/2"x3/8"). Fornecimento e instalação, inclusive pintura.</t>
  </si>
  <si>
    <t>ES04250356</t>
  </si>
  <si>
    <t>Gradil de ferro, altura de 1,20m, em barras verticais quadradas de 5/8" e espaçadas de 12,50cm, soldadas em duas barras, superior e inferior de (1 1/2"x1/4"), montantes a cada 1,50m em barras de (1 1/2"x3/8"). Fornecimento e instalação, inclusive pintura.(desonerado)</t>
  </si>
  <si>
    <t>ES05250356</t>
  </si>
  <si>
    <t>Gradil de ferro, altura de 1,20m, em barras verticais quadradas de 5/8" e espaçadas de 12,50cm, soldadas em duas barras, superior e inferior de (1 1/2"x1/4"), montantes a cada 1,50m em barras de (1 1/2"x3/8"). Fornecimento e instalação, inclusive pintura.</t>
  </si>
  <si>
    <t>ES04250353</t>
  </si>
  <si>
    <t>Gradil de ferro, altura de 1,20m, em barras verticais quadradas de 5/8" e espaçadas de 12,5cm, centro a centro, soldadas em 2 barras, superior e inferior de postas de (3"x1/2") e (2"x3/8"); 21 de (1/2"x1/2"), soldadas no corrimão e na barra inferior, esta de (2"x1/2"), a 10cm do piso. Fornecimento e instalação.(desonerado)</t>
  </si>
  <si>
    <t>ES05250353</t>
  </si>
  <si>
    <t>Gradil de ferro, altura de 1,20m, em barras verticais quadradas de 5/8" e espaçadas de 12,5cm, centro a centro, soldadas em 2 barras, superior e inferior de postas de (3"x1/2") e (2"x3/8"); 21 de (1/2"x1/2"), soldadas no corrimão e na barra inferior, esta de (2"x1/2"), a 10cm do piso. Fornecimento e instalação.</t>
  </si>
  <si>
    <t>ES04250362</t>
  </si>
  <si>
    <t>Gradil de ferro, altura de 3,30m, em tubos de ferro galvanizado com costura de 2 1/2", espaçados a cada 13cm (espaço livre), fixados em viga de concreto armado seção de 20cm de largura e 60cm de altura, apoiados em sapatas (fck=15MPa), sendo o conjunto terminados na parte superior por barra chata de (3"x1/4") e pontaletes de proteção de ferro com diâmetro de 1/2", com 10cm de comprimento, espaçamento de 19cm, exceto pintura. Fornecimento e instalação.(desonerado)</t>
  </si>
  <si>
    <t>ES05250362</t>
  </si>
  <si>
    <t>Gradil de ferro, altura de 3,30m, em tubos de ferro galvanizado com costura de 2 1/2", espaçados a cada 13cm (espaço livre), fixados em viga de concreto armado seção de 20cm de largura e 60cm de altura, apoiados em sapatas (fck=15MPa), sendo o conjunto terminados na parte superior por barra chata de (3"x1/4") e pontaletes de proteção de ferro com diâmetro de 1/2", com 10cm de comprimento, espaçamento de 19cm, exceto pintura. Fornecimento e instalação.</t>
  </si>
  <si>
    <t>ES05250603</t>
  </si>
  <si>
    <t>Gradil eletrofundido tipo Orsometal ou similar, na malha (65x132)mm e barra portante (25x2)mm, fio 5, montantes (2120x76x8)mm, parafusos, pintura eletrostática nas cores verde ou cinza; inclusive montagem.</t>
  </si>
  <si>
    <t>ES04250603</t>
  </si>
  <si>
    <t>Gradil eletrofundido tipo Orsometal ou similar, na malha (65x132)mm e barra portante (25x2)mm, fio 5, montantes (2120x76x8)mm, parafusos, pintura eletrostática nas cores verde ou cinza; inclusive montagem.(desonerado)</t>
  </si>
  <si>
    <t>ES05250300</t>
  </si>
  <si>
    <t>Gradil em aço redondo de 1/2", espaçados de 15cm, montantes em aço redondo de 2" e 2 barras chatas de (2"x5/8") horizontais, tendo 2,50m de largura e 1,60m de altura, conforme projeto FPJ, inclusive pintura. Fornecimento e instalação.</t>
  </si>
  <si>
    <t>ES04250300</t>
  </si>
  <si>
    <t>Gradil em aço redondo de 1/2", espaçados de 15cm, montantes em aço redondo de 2" e 2 barras chatas de (2"x5/8") horizontais, tendo 2,50m de largura e 1,60m de altura, conforme projeto FPJ, inclusive pintura. Fornecimento e instalação.(desonerado)</t>
  </si>
  <si>
    <t>ES05250303</t>
  </si>
  <si>
    <t>Gradil em barras de aço com diâmetro de 3/4", formando módulos de 2m, com 1,80m de altura, conforme projeto FPJ. Fornecimento e instalação.</t>
  </si>
  <si>
    <t>ES04250303</t>
  </si>
  <si>
    <t>Gradil em barras de aço com diâmetro de 3/4", formando módulos de 2m, com 1,80m de altura, conforme projeto FPJ. Fornecimento e instalação.(desonerado)</t>
  </si>
  <si>
    <t>ES05250306</t>
  </si>
  <si>
    <t>Gradil em barras de aço de 3/4", espaçadas de 12cm, montantes em barra quadrada de 2" e 2 barras chatas de (2"x1/2") horizontais, tudo em 2m de largura e 1,35m de altura. Fornecimento e instalação, inclusive pinrtura.</t>
  </si>
  <si>
    <t>ES04250306</t>
  </si>
  <si>
    <t>Gradil em barras de aço de 3/4", espaçadas de 12cm, montantes em barra quadrada de 2" e 2 barras chatas de (2"x1/2") horizontais, tudo em 2m de largura e 1,35m de altura. Fornecimento e instalação, inclusive pinrtura.(desonerado)</t>
  </si>
  <si>
    <t>ES04250500</t>
  </si>
  <si>
    <t>Gradil em módulos de (1454x1650)mm, com pintura eletrostática em poliéster nas cores grafite, vermelho, vinho, amarelo, laranja ou prata da Metalgrade ou similar, malha de (60x132)mm, barra portante de (26x2)mm, fio 5, montantes de (2000x75x8)mm, ponta de lança em perfil U de (34x30x3x1640)mm e parafusos. Fornecimento e instalação, exclusive transporte.(desonerado)</t>
  </si>
  <si>
    <t>ES05250500</t>
  </si>
  <si>
    <t>Gradil em módulos de (1454x1650)mm, com pintura eletrostática em poliéster nas cores grafite, vermelho, vinho, amarelo, laranja ou prata da Metalgrade ou similar, malha de (60x132)mm, barra portante de (26x2)mm, fio 5, montantes de (2000x75x8)mm, ponta de lança em perfil U de (34x30x3x1640)mm e parafusos. Fornecimento e instalação, exclusive transporte.</t>
  </si>
  <si>
    <t>ES04250359</t>
  </si>
  <si>
    <t>Gradil em tubo de ferro galvanizado sem costura de 1 1/4", com altura útil de 2m, espaçados de 17cm de centro a centro e chumbados em cinta de concreto, exclusive esta, barra chata de (1 1/2"x3/8"), fixada na extremidade superior dos tubo e no alinhamento dos tubos de ferro liso de 3/8", com 10cm de altura, inclusive pintura. Fornecimento e instalação.(desonerado)</t>
  </si>
  <si>
    <t>ES05250359</t>
  </si>
  <si>
    <t>Gradil em tubo de ferro galvanizado sem costura de 1 1/4", com altura útil de 2m, espaçados de 17cm de centro a centro e chumbados em cinta de concreto, exclusive esta, barra chata de (1 1/2"x3/8"), fixada na extremidade superior dos tubo e no alinhamento dos tubos de ferro liso de 3/8", com 10cm de altura, inclusive pintura. Fornecimento e instalação.</t>
  </si>
  <si>
    <t>ES04250620</t>
  </si>
  <si>
    <t>Gradil Multiuso, marca EUROCERK ou similar, executado em painel de aço galvanizado a quente (gramtura mínima 60g/m2), malha retangular de 200 x 50mm, eletrosoldado em fios de aço com bitola de 5mm de espessura, aço trefilado, fixado por fixadores de chapa inóx, barras e parafusos de alumínio, em poste galvanizado 60 x 40 x 1,95mm, retangular fixo ou triangular articulado, com sistema de encaixe anti-furto, dificultando a desmontagem dos painés, sem a utilização de parafusos, pintado por dentro e por fora através do processo eletrostático, com tinta pó poliester, espessura mínima de 100 microns (gradil e poste) fixados a cada 2,54m de centro a centro e deverão ser concretados (não incluso esta concretagem), nas cores verde e branca. Fornecimento e instalação.(desonerado)</t>
  </si>
  <si>
    <t>ES05250620</t>
  </si>
  <si>
    <t>Gradil Multiuso, marca EUROCERK ou similar, executado em painel de aço galvanizado a quente (gramtura mínima 60g/m2), malha retangular de 200 x 50mm, eletrosoldado em fios de aço com bitola de 5mm de espessura, aço trefilado, fixado por fixadores de chapa inóx, barras e parafusos de alumínio, em poste galvanizado 60 x 40 x 1,95mm, retangular fixo ou triangular articulado, com sistema de encaixe anti-furto, dificultando a desmontagem dos painés, sem a utilização de parafusos, pintado por dentro e por fora através do processo eletrostático, com tinta pó poliester, espessura mínima de 100 microns (gradil e poste) fixados a cada 2,54m de centro a centro e deverão ser concretados (não incluso esta concretagem), nas cores verde e branca. Fornecimento e instalação.</t>
  </si>
  <si>
    <t>ES04250650</t>
  </si>
  <si>
    <t>Gradil Nylofor 3D, da Belgo Mineira ou similar, executado em painel de aço galvanizado, soldado (gramatura mínima 40g/m2), malha retangular de (200x50)mm em fio de aço com bitola de 5mm, fixado por fixadores de poliamida e parafusos em aço inox M6 tipo Allen, em poste de aço galvanizado de (60x40)mm (gramatura mínima de 275g/m2), chumbados em base de concreto (exclusive esta), revestidos em poliester por processo de pintura eletroestática, espessura mínima de 100 microns (gradil e poste), nas cores verde ou branca. Forneciemnto e instalação.(desonerado)</t>
  </si>
  <si>
    <t>ES05250650</t>
  </si>
  <si>
    <t>Gradil Nylofor 3D, da Belgo Mineira ou similar, executado em painel de aço galvanizado, soldado (gramatura mínima 40g/m2), malha retangular de (200x50)mm em fio de aço com bitola de 5mm, fixado por fixadores de poliamida e parafusos em aço inox M6 tipo Allen, em poste de aço galvanizado de (60x40)mm (gramatura mínima de 275g/m2), chumbados em base de concreto (exclusive esta), revestidos em poliester por processo de pintura eletroestática, espessura mínima de 100 microns (gradil e poste), nas cores verde ou branca. Forneciemnto e instalação.</t>
  </si>
  <si>
    <t>ST79050100</t>
  </si>
  <si>
    <t>Gradil para canalização e proteção de pedestres com painel de propaganda, com largura de 1,50m e altura de 1m, formado por moldura tubular com diâmetro de 60mm, envolvendo quadro de chapa de aço, conforme especificações da CET-RIO. Fornecimento e assentamento.(desonerado)</t>
  </si>
  <si>
    <t>ST80050100</t>
  </si>
  <si>
    <t>Gradil para canalização e proteção de pedestres com painel de propaganda, com largura de 1,50m e altura de 1m, formado por moldura tubular com diâmetro de 60mm, envolvendo quadro de chapa de aço, conforme especificações da CET-RIO. Fornecimento e assentamento.</t>
  </si>
  <si>
    <t>ST79050050</t>
  </si>
  <si>
    <t>Gradil para canalização e proteção de pedestres com painel de tela, com largura de 1,50m e altura de 1m, formado por moldura tubular com diâmetro de 60mm, envolvendo quadro de tela de aço expandido, conforme especificações da CET-RIO. Fornecimento e assentamento.(desonerado)</t>
  </si>
  <si>
    <t>ST80050050</t>
  </si>
  <si>
    <t>Gradil para canalização e proteção de pedestres com painel de tela, com largura de 1,50m e altura de 1m, formado por moldura tubular com diâmetro de 60mm, envolvendo quadro de tela de aço expandido, conforme especificações da CET-RIO. Fornecimento e assentamento.</t>
  </si>
  <si>
    <t>ES04250550</t>
  </si>
  <si>
    <t>Gradil tubular (3,35x2,00)m em tela em chapa de metal expandido, malha losangular de (150x56)mm, chapa de ferro galvanizada a fogo de 1/8", emoldurada por tubos de aço galvanizados de 1 1/2", fixado em estruturas de concreto através de 16 parafusos galvanizados. Fornecimento e instalação.(desonerado)</t>
  </si>
  <si>
    <t>ES05250550</t>
  </si>
  <si>
    <t>Gradil tubular (3,35x2,00)m em tela em chapa de metal expandido, malha losangular de (150x56)mm, chapa de ferro galvanizada a fogo de 1/8", emoldurada por tubos de aço galvanizados de 1 1/2", fixado em estruturas de concreto através de 16 parafusos galvanizados. Fornecimento e instalação.</t>
  </si>
  <si>
    <t>PJ04200100</t>
  </si>
  <si>
    <t>Grama sintética européia auto-drenante em rolos para campo de futebol e afins, composto de base primária em ráfia de PP (polipropileno) adicionada de reforço dimensional tipo "cabelo de anjo" revestidos por baixo com camada de latex preto de alta resistência e microporos para drenagem de águas pluviais, tufada com fios de 30mm de altura em fibra de PP (polipropileno) fibrilado 8800 DTEX, na cor verde, com densidade de 16.400 pontos por metro quadrado, rolos unidos com fita especial em tecido de poliester e adesivo de poliuretano bicomponente a prova d'água e demarcação com linhas de grama branca do mesmo material e preenchida com lastro de 30Kg/m2 de areia quartsoza tipo AB40/50. Colocação.(desonerado)</t>
  </si>
  <si>
    <t>PJ05200100</t>
  </si>
  <si>
    <t>Grama sintética européia auto-drenante em rolos para campo de futebol e afins, composto de base primária em ráfia de PP (polipropileno) adicionada de reforço dimensional tipo "cabelo de anjo" revestidos por baixo com camada de latex preto de alta resistência e microporos para drenagem de águas pluviais, tufada com fios de 30mm de altura em fibra de PP (polipropileno) fibrilado 8800 DTEX, na cor verde, com densidade de 16.400 pontos por metro quadrado, rolos unidos com fita especial em tecido de poliester e adesivo de poliuretano bicomponente a prova d'água e demarcação com linhas de grama branca do mesmo material e preenchida com lastro de 30Kg/m2 de areia quartsoza tipo AB40/50. Colocação.</t>
  </si>
  <si>
    <t>PJ04200050</t>
  </si>
  <si>
    <t>Grama sintética Européia, em rolos, com fios de 28mm de comprimento, Flexigrass FLP PP 28mm ou similar, na cor verde, inclusive mão-de-obra especializada para execução de serviços, fornecimento e instalação de faixas de grama sintética branca para as demarcações do campo, regularização com areia adequada e transporte do material até o local dos serviços. Fornecimento e colocação.(desonerado)</t>
  </si>
  <si>
    <t>PJ05200050</t>
  </si>
  <si>
    <t>Grama sintética Européia, em rolos, com fios de 28mm de comprimento, Flexigrass FLP PP 28mm ou similar, na cor verde, inclusive mão-de-obra especializada para execução de serviços, fornecimento e instalação de faixas de grama sintética branca para as demarcações do campo, regularização com areia adequada e transporte do material até o local dos serviços. Fornecimento e colocação.</t>
  </si>
  <si>
    <t>IP55100512</t>
  </si>
  <si>
    <t>Grampo "U", número 5. Fornecimento.</t>
  </si>
  <si>
    <t>IP54100512</t>
  </si>
  <si>
    <t>Grampo "U", número 5. Fornecimento.(desonerado)</t>
  </si>
  <si>
    <t>PJ98990150</t>
  </si>
  <si>
    <t>Grampo de apoio em tubos de aço galvanizado (externa e internamente), com (1,20x1,36)m, formado por 2 tubos de 4" na vertical e 1 tubo de 2" e espessura de parede de 1/8" na horizontal, fixados por encaixe, com tratamento anticorrosivo e pintura. Fornecimento e colocação.(desonerado)</t>
  </si>
  <si>
    <t>PJ99990150</t>
  </si>
  <si>
    <t>Grampo de apoio em tubos de aço galvanizado (externa e internamente), com (1,20x1,36)m, formado por 2 tubos de 4" na vertical e 1 tubo de 2" e espessura de parede de 1/8" na horizontal, fixados por encaixe, com tratamento anticorrosivo e pintura. Fornecimento e colocação.</t>
  </si>
  <si>
    <t>IP10301100</t>
  </si>
  <si>
    <t>Grampo de linha viva em alumínio. Fornecimento.</t>
  </si>
  <si>
    <t>IP09301100</t>
  </si>
  <si>
    <t>Grampo de linha viva em alumínio. Fornecimento.(desonerado)</t>
  </si>
  <si>
    <t>IP10301050</t>
  </si>
  <si>
    <t>Grampo paralelo universal de alumínio fundido ou extrudado, de 2 parafusos, com pasta anti óxido, segundo desenho A3-142-CP. Fornecimento e colocação.</t>
  </si>
  <si>
    <t>IP09301050</t>
  </si>
  <si>
    <t>Grampo paralelo universal de alumínio fundido ou extrudado, de 2 parafusos, com pasta anti óxido, segundo desenho A3-142-CP. Fornecimento e colocação.(desonerado)</t>
  </si>
  <si>
    <t>PJ24100750</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</si>
  <si>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exclusive conexões, conforme projeto FPJ. Fornecimento e colocação.(desonerado)</t>
  </si>
  <si>
    <t>PJ24100753</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</si>
  <si>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conexões, conforme projeto FPJ. Fornecimento e colocação.(desonerado)</t>
  </si>
  <si>
    <t>PJ25100750</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</si>
  <si>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exclusive conexões, conforme projeto FPJ. Fornecimento e colocação.</t>
  </si>
  <si>
    <t>PJ25100753</t>
  </si>
  <si>
    <t>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conexões, conforme projeto FPJ. Fornecimento e colocação.</t>
  </si>
  <si>
    <t>RV15200200</t>
  </si>
  <si>
    <t>Granito rústico em placas de (50x50)cm, espessura de 3 a 4cm, com corte manual. Fornecimento.</t>
  </si>
  <si>
    <t>RV14200200</t>
  </si>
  <si>
    <t>Granito rústico em placas de (50x50)cm, espessura de 3 a 4cm, com corte manual. Fornecimento.(desonerado)</t>
  </si>
  <si>
    <t>DR35100300</t>
  </si>
  <si>
    <t>Grelha articulada de (30x30x1,5)cm, pesando 13Kg em ferro fundido, inclusive caixilho de (34x34x3,5)cm, assentado com argamassa de cimento e areia no traço 1:4. Fornecimento e assentamento.</t>
  </si>
  <si>
    <t>DR34100300</t>
  </si>
  <si>
    <t>Grelha articulada de (30x30x1,5)cm, pesando 13Kg em ferro fundido, inclusive caixilho de (34x34x3,5)cm, assentado com argamassa de cimento e areia no traço 1:4. Fornecimento e assentamento.(desonerado)</t>
  </si>
  <si>
    <t>DR49100050</t>
  </si>
  <si>
    <t>Grelha completa de (30 x 90)cm, para uma resistência de 250 kN, de fibra plástica (plástico 100% reciclado ou poliuretano) para caixa de ralo, a ser utilizada em vias secundárias assentada com argamassa de cimento e areia, no traço 1:4, em volume. Fornecimento e assentamento.(desonerado)</t>
  </si>
  <si>
    <t>DR50100050</t>
  </si>
  <si>
    <t>Grelha completa de (30 x 90)cm, para uma resistência de 250 kN, de fibra plástica (plástico 100% reciclado ou poliuretano) para caixa de ralo, a ser utilizada em vias secundárias assentada com argamassa de cimento e areia, no traço 1:4, em volume. Fornecimento e assentamento.</t>
  </si>
  <si>
    <t>DR35100200</t>
  </si>
  <si>
    <t>Grelha de ferro fundido completa, articulada, 30Kg, para drenagem de viaduto, com (17x20)cm, com saída para tubo de ferro fundido de diâmetro de 10mm. Fornecimento e colocação.</t>
  </si>
  <si>
    <t>DR34100200</t>
  </si>
  <si>
    <t>Grelha de ferro fundido completa, articulada, 30Kg, para drenagem de viaduto, com (17x20)cm, com saída para tubo de ferro fundido de diâmetro de 10mm. Fornecimento e colocação.(desonerado)</t>
  </si>
  <si>
    <t>DR35100100</t>
  </si>
  <si>
    <t>Grelha de ferro fundido completa, de (30x90)cm, com 135Kg, para caixa de ralo, articulada, assentada com argamassa de cimento e areia no traço 1:4, padrão Prefeitura-RJ. Fornecimento e colocação.</t>
  </si>
  <si>
    <t>DR34100100</t>
  </si>
  <si>
    <t>Grelha de ferro fundido completa, de (30x90)cm, com 135Kg, para caixa de ralo, articulada, assentada com argamassa de cimento e areia no traço 1:4, padrão Prefeitura-RJ. Fornecimento e colocação.(desonerado)</t>
  </si>
  <si>
    <t>DR35100050</t>
  </si>
  <si>
    <t>Grelha de ferro fundido completa, de (30x90)cm, com 135Kg, para caixa de ralo, assentada com argamassa de cimento e areia no traço 1:4. Fornecimento e assentamento.</t>
  </si>
  <si>
    <t>DR34100050</t>
  </si>
  <si>
    <t>Grelha de ferro fundido completa, de (30x90)cm, com 135Kg, para caixa de ralo, assentada com argamassa de cimento e areia no traço 1:4. Fornecimento e assentamento.(desonerado)</t>
  </si>
  <si>
    <t>DR35100150</t>
  </si>
  <si>
    <t>Grelha de ferro fundido, para canaleta, com 0,15m de largura. Fornecimento e colocação.</t>
  </si>
  <si>
    <t>DR34100150</t>
  </si>
  <si>
    <t>Grelha de ferro fundido, para canaleta, com 0,15m de largura. Fornecimento e colocação.(desonerado)</t>
  </si>
  <si>
    <t>DR35100153</t>
  </si>
  <si>
    <t>Grelha de ferro fundido, para canaleta, com 0,30m de largura. Fornecimento e colocação.</t>
  </si>
  <si>
    <t>DR34100153</t>
  </si>
  <si>
    <t>Grelha de ferro fundido, para canaleta, com 0,30m de largura. Fornecimento e colocação.(desonerado)</t>
  </si>
  <si>
    <t>DR35100156</t>
  </si>
  <si>
    <t>Grelha de ferro fundido, para canaleta, com 0,40m de largura. Fornecimento e colocação.</t>
  </si>
  <si>
    <t>DR34100156</t>
  </si>
  <si>
    <t>Grelha de ferro fundido, para canaleta, com 0,40m de largura. Fornecimento e colocação.(desonerado)</t>
  </si>
  <si>
    <t>ES05990300</t>
  </si>
  <si>
    <t>Grelha de ferro, fixada pelo interior da edificação, confeccionada em barra de (1/2"x1/4"), malha de (5x5)cm, com pintura eletrostática, na cor azul, com altura de 0,70m e largura de 2,40m. Fornecimento e instalação.</t>
  </si>
  <si>
    <t>ES04990300</t>
  </si>
  <si>
    <t>Grelha de ferro, fixada pelo interior da edificação, confeccionada em barra de (1/2"x1/4"), malha de (5x5)cm, com pintura eletrostática, na cor azul, com altura de 0,70m e largura de 2,40m. Fornecimento e instalação.(desonerado)</t>
  </si>
  <si>
    <t>DR40150050</t>
  </si>
  <si>
    <t>Grelha e caixilho de concreto armado, sendo as dimensões externas da grelha de (0,30x0,90)m e do caixilho de (1,00x0,40)m, para caixa de ralo, utilizando argamassa de cimento e areia no traço 1:4. Fornecimento e assentamento.</t>
  </si>
  <si>
    <t>DR39150050</t>
  </si>
  <si>
    <t>Grelha e caixilho de concreto armado, sendo as dimensões externas da grelha de (0,30x0,90)m e do caixilho de (1,00x0,40)m, para caixa de ralo, utilizando argamassa de cimento e areia no traço 1:4. Fornecimento e assentamento.(desonerado)</t>
  </si>
  <si>
    <t>DR40150100</t>
  </si>
  <si>
    <t>Grelha e caixilho de concreto armado, sendo as dimensões externas da grelha de (0,40x0,90)m e do caixilho de (1,10x0,54)m. Fornecimento e assentamento.</t>
  </si>
  <si>
    <t>DR39150100</t>
  </si>
  <si>
    <t>Grelha e caixilho de concreto armado, sendo as dimensões externas da grelha de (0,40x0,90)m e do caixilho de (1,10x0,54)m. Fornecimento e assentamento.(desonerado)</t>
  </si>
  <si>
    <t>DR39150200</t>
  </si>
  <si>
    <t>Grelha e caixilho de concreto armado, sendo as dimensões externas da grelha de (0,89 x 0,29 x 0,10)m e do caixilho de (0,96 x 0,36 x 0,15)m, para caixa de ralo, de concreto C50 (Fck&gt;= 50 Mpa), com adição de sílica ativa, com peso de 90 Kg e resistência a uma carga de 14.500 Kgf aplicada no seu centro. Fornecimento e assentamento.(desonerado)</t>
  </si>
  <si>
    <t>DR40150200</t>
  </si>
  <si>
    <t>Grelha e caixilho de concreto armado, sendo as dimensões externas da grelha de (0,89 x 0,29 x 0,10)m e do caixilho de (0,96 x 0,36 x 0,15)m, para caixa de ralo, de concreto C50 (Fck&gt;= 50 Mpa), com adição de sílica ativa, com peso de 90 Kg e resistência a uma carga de 14.500 Kgf aplicada no seu centro. Fornecimento e assentamento.</t>
  </si>
  <si>
    <t>EQ45100156</t>
  </si>
  <si>
    <t>Grupo gerador estacionário, com potência de 139/150Kva, sem operador, com as seguintes especificações mínimas: motor diesel de 180CV a 1800RPM e partida automática. Custo horário improdutivo.</t>
  </si>
  <si>
    <t>EQ44100156</t>
  </si>
  <si>
    <t>Grupo gerador estacionário, com potência de 139/150Kva, sem operador, com as seguintes especificações mínimas: motor diesel de 180CV a 1800RPM e partida automática. Custo horário improdutivo.(desonerado)</t>
  </si>
  <si>
    <t>EQ45100150</t>
  </si>
  <si>
    <t>Grupo gerador estacionário, com potência de 139/150Kva, sem operador, com material de operação e material de manutenção, com as seguintes especificações mínimas: motor diesel de 180CV a 1800RPM e partida automática. Custo horário produtivo.</t>
  </si>
  <si>
    <t>EQ44100150</t>
  </si>
  <si>
    <t>Grupo gerador estacionário, com potência de 139/150Kva, sem operador, com material de operação e material de manutenção, com as seguintes especificações mínimas: motor diesel de 180CV a 1800RPM e partida automática. Custo horário produtivo.(desonerado)</t>
  </si>
  <si>
    <t>EQ45100106</t>
  </si>
  <si>
    <t>Grupo gerador transportável sobre rodas, com potência de 80/84Kva, sem operador, com as seguintes especificações mínimas: motor diesel de 85CV a 1800RPM e partida automática. Custo horário improdutivo (motor desligado).</t>
  </si>
  <si>
    <t>EQ44100106</t>
  </si>
  <si>
    <t>Grupo gerador transportável sobre rodas, com potência de 80/84Kva, sem operador, com as seguintes especificações mínimas: motor diesel de 85CV a 1800RPM e partida automática. Custo horário improdutivo (motor desligado).(desonerado)</t>
  </si>
  <si>
    <t>EQ45100100</t>
  </si>
  <si>
    <t>Grupo gerador transportável sobre rodas, com potência de 80/84Kva, sem operador, com material de operação e material de manutenção, com as seguintes especificações mínimas: motor diesel de 85CV a 1800RPM e partida automática. Custo horário produtivo.</t>
  </si>
  <si>
    <t>EQ44100100</t>
  </si>
  <si>
    <t>Grupo gerador transportável sobre rodas, com potência de 80/84Kva, sem operador, com material de operação e material de manutenção, com as seguintes especificações mínimas: motor diesel de 85CV a 1800RPM e partida automática. Custo horário produtivo.(desonerado)</t>
  </si>
  <si>
    <t>EQ45100103</t>
  </si>
  <si>
    <t>Grupo gerador transportável sobre rodas, com potência de 80/84Kva, sem operador, com material de operação, com as seguintes especificações mínimas: motor diesel de 85CV a 1800RPM e partida automática. Custo horário improdutivo (motor funcionando).</t>
  </si>
  <si>
    <t>EQ44100103</t>
  </si>
  <si>
    <t>Grupo gerador transportável sobre rodas, com potência de 80/84Kva, sem operador, com material de operação, com as seguintes especificações mínimas: motor diesel de 85CV a 1800RPM e partida automática. Custo horário improdutivo (motor funcionando).(desonerado)</t>
  </si>
  <si>
    <t>EQ45100056</t>
  </si>
  <si>
    <t>Grupo gerador transportável, com potência de 2500W, sem operador, com as seguintes especificações mínimas: motor a gasolina de 5,5CV, 110V / 240V de corrente alternada ou 12V / 8,3A de corrente contínua. Custo horário improdutivo.</t>
  </si>
  <si>
    <t>EQ44100056</t>
  </si>
  <si>
    <t>Grupo gerador transportável, com potência de 2500W, sem operador, com as seguintes especificações mínimas: motor a gasolina de 5,5CV, 110V / 240V de corrente alternada ou 12V / 8,3A de corrente contínua. Custo horário improdutivo.(desonerado)</t>
  </si>
  <si>
    <t>EQ44100050</t>
  </si>
  <si>
    <t>Grupo gerador transportável, com potência de 2500W, sem operador, com material de operação e material de manutenção, com as seguintes especificações mínimas: motor a gasolina de 5,5CV, 110V / 240V de corrente alternada ou 12V / 8,3A de corrente contínua. Custo horário produtivo.(desonerado)</t>
  </si>
  <si>
    <t>EQ45100050</t>
  </si>
  <si>
    <t>Grupo gerador transportável, com potência de 2500W, sem operador, com material de operação e material de manutenção, com as seguintes especificações mínimas: motor a gasolina de 5,5CV, 110V / 240V de corrente alternada ou 12V / 8,3A de corrente contínua. Custo horário produtivo.</t>
  </si>
  <si>
    <t>ES04300250</t>
  </si>
  <si>
    <t>Guarda-corpo com 1,00m de altura, em tela de arame galvanizado n.º 12, malha losango de 5cm, fixada em tubos de ferro galvanizado com diâmetro int. de 2 1/2" na horizontal superior e diâmetro int. de 2" na horizontal inferior e na vertical, espaçados de 2,00m, chumbados em blocos de concreto, inclusive escavação, reaterro, carga, descarga, transporte e pintura dos tubos, com 2 demãos de acabamento. Fornecimento e colocação.(desonerado)</t>
  </si>
  <si>
    <t>ES05300250</t>
  </si>
  <si>
    <t>Guarda-corpo com 1,00m de altura, em tela de arame galvanizado n.º 12, malha losango de 5cm, fixada em tubos de ferro galvanizado com diâmetro int. de 2 1/2" na horizontal superior e diâmetro int. de 2" na horizontal inferior e na vertical, espaçados de 2,00m, chumbados em blocos de concreto, inclusive escavação, reaterro, carga, descarga, transporte e pintura dos tubos, com 2 demãos de acabamento. Fornecimento e colocação.</t>
  </si>
  <si>
    <t>ES04300450</t>
  </si>
  <si>
    <t>Guarda-corpo de 1,50m de comprimento e 1,20m de altura, montantes em tubo de aço galvanizado de 3", perfil retangular galvanizado de (5x3)cm, 2 tubos de aço galvanizado de 1" na horizontal, tela em chapa de metal expandido em ferro com malha losangular, moldura em cantoneiras de abas iguais de (3/4"x1/8"), inclusive pintura de todo o conjunto. Fornecimento e instalação.(desonerado)</t>
  </si>
  <si>
    <t>ES05300450</t>
  </si>
  <si>
    <t>Guarda-corpo de 1,50m de comprimento e 1,20m de altura, montantes em tubo de aço galvanizado de 3", perfil retangular galvanizado de (5x3)cm, 2 tubos de aço galvanizado de 1" na horizontal, tela em chapa de metal expandido em ferro com malha losangular, moldura em cantoneiras de abas iguais de (3/4"x1/8"), inclusive pintura de todo o conjunto. Fornecimento e instalação.</t>
  </si>
  <si>
    <t>ET05700050</t>
  </si>
  <si>
    <t>Guarda-corpo de concreto armado em lances de 3m de comprimento e 60cm de altura, constando de 1 corrimão de (10x15)cm, feito com forma de Madeirit ou similar, apoiado em 4 colunas, com forma perdida de tubo de cimento amianto de 4".</t>
  </si>
  <si>
    <t>ET04700050</t>
  </si>
  <si>
    <t>Guarda-corpo de concreto armado em lances de 3m de comprimento e 60cm de altura, constando de 1 corrimão de (10x15)cm, feito com forma de Madeirit ou similar, apoiado em 4 colunas, com forma perdida de tubo de cimento amianto de 4".(desonerado)</t>
  </si>
  <si>
    <t>ES04300153</t>
  </si>
  <si>
    <t>Guarda-corpo de ferro galvanizado, com módulo de 2,00m de comprimento, com um tubo de 3" e dois de 1 1/4" na horizontal, pilaretes de concreto com seção quadrada de 20cm e 1,05m de altura, incluindo todos os materiais e pintura a óleo dos tubos. Fornecimento e instalação.(desonerado)</t>
  </si>
  <si>
    <t>ES05300153</t>
  </si>
  <si>
    <t>Guarda-corpo de ferro galvanizado, com módulo de 2,00m de comprimento, com um tubo de 3" e dois de 1 1/4" na horizontal, pilaretes de concreto com seção quadrada de 20cm e 1,05m de altura, incluindo todos os materiais e pintura a óleo dos tubos. Fornecimento e instalação.</t>
  </si>
  <si>
    <t>ES05300150</t>
  </si>
  <si>
    <t>Guarda-corpo de ferro galvanizado, com módulo de 2,20m de comprimento, com dois tubos de 2" na horizontal, pilaretes de concreto com seção (20x20)cm e 1m de altura, incluindo todos os materiais e pintura a óleo. Fornecimento e instalação.</t>
  </si>
  <si>
    <t>ES04300150</t>
  </si>
  <si>
    <t>Guarda-corpo de ferro galvanizado, com módulo de 2,20m de comprimento, com dois tubos de 2" na horizontal, pilaretes de concreto com seção (20x20)cm e 1m de altura, incluindo todos os materiais e pintura a óleo. Fornecimento e instalação.(desonerado)</t>
  </si>
  <si>
    <t>ES04300100</t>
  </si>
  <si>
    <t>Guarda-corpo de ferro, em lances de 3,36m a 3,84m e 1m de altura, com 4 montantes de barras de (2"x3/4"), chumbadas no concreto, corrimão em 2 barras superpostas de (3"x1/2") e (2"x3/8"), 21 barras verticais de (2"x1/2"), soldadas no corrimão e na barra inferior, esta de (2"x1/2"), a 10cm do piso. Fornecimento e instalação.(desonerado)</t>
  </si>
  <si>
    <t>ES05300100</t>
  </si>
  <si>
    <t>Guarda-corpo de ferro, em lances de 3,36m a 3,84m e 1m de altura, com 4 montantes de barras de (2"x3/4"), chumbadas no concreto, corrimão em 2 barras superpostas de (3"x1/2") e (2"x3/8"), 21 barras verticais de (2"x1/2"), soldadas no corrimão e na barra inferior, esta de (2"x1/2"), a 10cm do piso. Fornecimento e instalação.</t>
  </si>
  <si>
    <t>ES09990500</t>
  </si>
  <si>
    <t>Guarda-corpo de madeira aparelhada, na altura útil de 1m, engastado 5cm no concreto, intercalado por montantes de (7,5cm x 11,25cm / 3" x 4 1/2"), com espaçamento de 1m, formando módulos "X", para contraventamento, com peças de (3,75cm x 7,5cm / 1 1/2" x 3"). Fornecimento e instalação.(desonerado)</t>
  </si>
  <si>
    <t>ES10990500</t>
  </si>
  <si>
    <t>Guarda-corpo de madeira aparelhada, na altura útil de 1m, engastado 5cm no concreto, intercalado por montantes de (7,5cm x 11,25cm / 3" x 4 1/2"), com espaçamento de 1m, formando módulos "X", para contraventamento, com peças de (3,75cm x 7,5cm / 1 1/2" x 3"). Fornecimento e instalação.</t>
  </si>
  <si>
    <t>ES04300200</t>
  </si>
  <si>
    <t>Guarda-corpo de tubo de ferro galvanizado com dois montantes em tubo de 1", uma travessa superior em tubo de 2" e duas travessas inferiores em tubo de 1", em módulos de 2,20m de comprimento e 1m de altura, inclusive pintura a óleo. Fornecimento e instalação.(desonerado)</t>
  </si>
  <si>
    <t>ES05300200</t>
  </si>
  <si>
    <t>Guarda-corpo de tubo de ferro galvanizado com dois montantes em tubo de 1", uma travessa superior em tubo de 2" e duas travessas inferiores em tubo de 1", em módulos de 2,20m de comprimento e 1m de altura, inclusive pintura a óleo. Fornecimento e instalação.</t>
  </si>
  <si>
    <t>ES04300350</t>
  </si>
  <si>
    <t>Guarda-corpo de tubos de aço galvanizado de 2", formando quadrados de 2,20m de comprimento por 1,10m de altura, com montantes soldados em chapa de aço de 15cmx15cmx5/16", fixados no piso ou parede, dotado de tela de arame galvanizado de fio ondulado nº 8 e malha quadrada de (20x20)mm fixada em perfis L de (1 1/2"x1 1/2"), com acabamento em barras de aço de (1"x3/16"). Fornecimento e instalação.(desonerado)</t>
  </si>
  <si>
    <t>ES05300350</t>
  </si>
  <si>
    <t>Guarda-corpo de tubos de aço galvanizado de 2", formando quadrados de 2,20m de comprimento por 1,10m de altura, com montantes soldados em chapa de aço de 15cmx15cmx5/16", fixados no piso ou parede, dotado de tela de arame galvanizado de fio ondulado nº 8 e malha quadrada de (20x20)mm fixada em perfis L de (1 1/2"x1 1/2"), com acabamento em barras de aço de (1"x3/16"). Fornecimento e instalação.</t>
  </si>
  <si>
    <t>ES04300300</t>
  </si>
  <si>
    <t>Guarda-corpo de tubos de aço galvanizado soldados, formando módulos de 2,20m de comprimento e 1m de altura, com 3 montantes de 2" de diâmetro chumbados no concreto, travessa superior de 2" e travessa inferior e intermediária de 1". Fornecimento e instalação.(desonerado)</t>
  </si>
  <si>
    <t>ES05300300</t>
  </si>
  <si>
    <t>Guarda-corpo de tubos de aço galvanizado soldados, formando módulos de 2,20m de comprimento e 1m de altura, com 3 montantes de 2" de diâmetro chumbados no concreto, travessa superior de 2" e travessa inferior e intermediária de 1". Fornecimento e instalação.</t>
  </si>
  <si>
    <t>ET05700100</t>
  </si>
  <si>
    <t>Guarda-corpo em concreto armado (fck=15MPa, aço CA-50), formado por quadros retangulares de (1,90x0,50)m sustentados por 2 montantes de 0,85m de altura, inclusive fornecimento de materiais e elementos de fixação na ponte.</t>
  </si>
  <si>
    <t>ET04700100</t>
  </si>
  <si>
    <t>Guarda-corpo em concreto armado (fck=15MPa, aço CA-50), formado por quadros retangulares de (1,90x0,50)m sustentados por 2 montantes de 0,85m de altura, inclusive fornecimento de materiais e elementos de fixação na ponte.(desonerado)</t>
  </si>
  <si>
    <t>PJ15050100</t>
  </si>
  <si>
    <t>Guarda-corpo em toras de madeira de reflorestamento e entrelaçado com corda sizal. Fornecimento e colocação.</t>
  </si>
  <si>
    <t>PJ14050100</t>
  </si>
  <si>
    <t>Guarda-corpo em toras de madeira de reflorestamento e entrelaçado com corda sizal. Fornecimento e colocação.(desonerado)</t>
  </si>
  <si>
    <t>ES04300140</t>
  </si>
  <si>
    <t>Guarda-corpo metálico com 1,00m de altura, em módulos de 1,88m com montantes em chapa de aço USI-SAC 350, chumbado no concreto através de chumbadores de aço inoxidável, interligados por dois tubos horizontais superiores com diâmetro de 2 1/2" e dois tubos horizontais inferiores com diâmetro de 1" em aço galvanizado, inclusive pintura. Fornecimento e instalação.(desonerado)</t>
  </si>
  <si>
    <t>ES05300140</t>
  </si>
  <si>
    <t>Guarda-corpo metálico com 1,00m de altura, em módulos de 1,88m com montantes em chapa de aço USI-SAC 350, chumbado no concreto através de chumbadores de aço inoxidável, interligados por dois tubos horizontais superiores com diâmetro de 2 1/2" e dois tubos horizontais inferiores com diâmetro de 1" em aço galvanizado, inclusive pintura. Fornecimento e instalação.</t>
  </si>
  <si>
    <t>ET05650100</t>
  </si>
  <si>
    <t>Guarda-roda de concreto armado tipo New Jersey, forma trapezoidal, com 15cm de topo, 38cm de base e 90,50cm de altura, engastado em sobre-laje de 12cm de espessura, exclusive esta, inclusive armadura de engaste.</t>
  </si>
  <si>
    <t>ET04650100</t>
  </si>
  <si>
    <t>Guarda-roda de concreto armado tipo New Jersey, forma trapezoidal, com 15cm de topo, 38cm de base e 90,50cm de altura, engastado em sobre-laje de 12cm de espessura, exclusive esta, inclusive armadura de engaste.(desonerado)</t>
  </si>
  <si>
    <t>ET04650150</t>
  </si>
  <si>
    <t>Guarda-rodas de concreto armado, conforme especificação da Prefeitura da Cidade do Rio de Janeiro, constando de montantes sustentando vigas em forma de trapézio de cantos arredondados, com seção de 55cm de largura por 15cm, e 25cm de faces laterais, inclusive armação.(desonerado)</t>
  </si>
  <si>
    <t>ET05650150</t>
  </si>
  <si>
    <t>Guarda-rodas de concreto armado, conforme especificação da Prefeitura da Cidade do Rio de Janeiro, constando de montantes sustentando vigas em forma de trapézio de cantos arredondados, com seção de 55cm de largura por 15cm, e 25cm de faces laterais, inclusive armação.</t>
  </si>
  <si>
    <t>ET05650050</t>
  </si>
  <si>
    <t>Guarda-rodas de concreto armado, para viadutos, moldados no local, compreendendo vigas longitudinais apoiadas sobre montantes (conforme especificação da Prefeitura da Cidade do Rio de Janeiro).</t>
  </si>
  <si>
    <t>ET04650050</t>
  </si>
  <si>
    <t>Guarda-rodas de concreto armado, para viadutos, moldados no local, compreendendo vigas longitudinais apoiadas sobre montantes (conforme especificação da Prefeitura da Cidade do Rio de Janeiro).(desonerado)</t>
  </si>
  <si>
    <t>SC99990025</t>
  </si>
  <si>
    <t>Guarita em Fiber-Glass ou similar, medidas (1,00x1,00x2,20)m, modelo Kini, fabricação Glaspac ou similar. Fornecimento e colocação.</t>
  </si>
  <si>
    <t>SC98990025</t>
  </si>
  <si>
    <t>Guarita em Fiber-Glass ou similar, medidas (1,00x1,00x2,20)m, modelo Kini, fabricação Glaspac ou similar. Fornecimento e colocação.(desonerado)</t>
  </si>
  <si>
    <t>SC99990030</t>
  </si>
  <si>
    <t>Guarita em Fiber-Glass ou similar, medidas (1,20x1,20x2,30)m, modelo Kini, fabricação Glaspac ou similar. Fornecimento e colocação.</t>
  </si>
  <si>
    <t>SC98990030</t>
  </si>
  <si>
    <t>Guarita em Fiber-Glass ou similar, medidas (1,20x1,20x2,30)m, modelo Kini, fabricação Glaspac ou similar. Fornecimento e colocação.(desonerado)</t>
  </si>
  <si>
    <t>FD09300151</t>
  </si>
  <si>
    <t>Guia (viga, longarina) de perfil de aço I, de 6", 1ª alma, em trabalhos de escoramento e congêneres, soldada sobre consolos e estacas, estas intercaladas de 1,50m a 2m inclusive fornecimento, colocação, retirada e transporte interno, admitindo-se sua utilização 7 vezes.(desonerado)</t>
  </si>
  <si>
    <t>FD10300151</t>
  </si>
  <si>
    <t>Guia (viga, longarina) de perfil de aço I, de 6", 1ª alma, em trabalhos de escoramento e congêneres, soldada sobre consolos e estacas, estas intercaladas de 1,50m a 2m inclusive fornecimento, colocação, retirada e transporte interno, admitindo-se sua utilização 7 vezes.</t>
  </si>
  <si>
    <t>BP20250050</t>
  </si>
  <si>
    <t>Guia de concreto armado, destinado ao encunhamento de pavimentação em paralelos, em logradouro com declividade do greide maior que 18%, de seção (0,15x0,40)m, assentado transversalmente ao eixo da via. Fornecimento e assentamento.</t>
  </si>
  <si>
    <t>BP19250050</t>
  </si>
  <si>
    <t>Guia de concreto armado, destinado ao encunhamento de pavimentação em paralelos, em logradouro com declividade do greide maior que 18%, de seção (0,15x0,40)m, assentado transversalmente ao eixo da via. Fornecimento e assentamento.(desonerado)</t>
  </si>
  <si>
    <t>ES15990250</t>
  </si>
  <si>
    <t>Guichê em alumínio, tipo guilhotina, com (1,00x1,00)m. Fornecimento e instalação.</t>
  </si>
  <si>
    <t>ES14990250</t>
  </si>
  <si>
    <t>Guichê em alumínio, tipo guilhotina, com (1,00x1,00)m. Fornecimento e instalação.(desonerado)</t>
  </si>
  <si>
    <t>EQ04050800</t>
  </si>
  <si>
    <t>Guincho para transporte vertical de cargas, exclusive o operador, a torre e o respectivo estaiamento, com as seguintes especificações mínimas: motor elétrico trifásico de 10HP, chave de reversão manual, motofreio e dispositivo de ante queda livre. Custo horário produtivo.(desonerado)</t>
  </si>
  <si>
    <t>EQ04050806</t>
  </si>
  <si>
    <t>Guincho para transporte vertical de cargas, exclusive o operador, a torre e o respectivo estaiamento, com as seguintes especificações mínimas: motor elétrico trifásico de 10HP, chave de reversão manual, motofreio e dispositivo de ante queda livre. Custo horário improdutivo.(desonerado)</t>
  </si>
  <si>
    <t>EQ05050800</t>
  </si>
  <si>
    <t>Guincho para transporte vertical de cargas, exclusive o operador, a torre e o respectivo estaiamento, com as seguintes especificações mínimas: motor elétrico trifásico de 10HP, chave de reversão manual, motofreio e dispositivo de ante queda livre. Custo horário produtivo.</t>
  </si>
  <si>
    <t>EQ05050806</t>
  </si>
  <si>
    <t>Guincho para transporte vertical de cargas, exclusive o operador, a torre e o respectivo estaiamento, com as seguintes especificações mínimas: motor elétrico trifásico de 10HP, chave de reversão manual, motofreio e dispositivo de ante queda livre. Custo horário improdutivo.</t>
  </si>
  <si>
    <t>EQ04050706</t>
  </si>
  <si>
    <t>Guindaste sobre rodas, capacidade de 10t, com operador e um auxiliar, com as seguintes especificacoes minimas: motor diesel de 124CV, lanca telescopica retraida com 7,0m e extendida com 11,0m, raio de giro de 5,60m, acionamento hidraulico. Custo horario improdutivo (motor desligado)(desonerado)</t>
  </si>
  <si>
    <t>EQ05050706</t>
  </si>
  <si>
    <t>Guindaste sobre rodas, capacidade de 10t, com operador e um auxiliar, com as seguintes especificacoes minimas: motor diesel de 124CV, lanca telescopica retraida com 7,0m e extendida com 11,0m, raio de giro de 5,60m, acionamento hidraulico. Custo horario improdutivo (motor desligado)</t>
  </si>
  <si>
    <t>EQ04050700</t>
  </si>
  <si>
    <t>Guindaste sobre rodas, capacidade de 10t, com operador e um auxiliar, material de operação e material de manutenção com as seguintes especificações mínimas: motor diesel de 124CV, lança telescópica retraída com 7,0m e extendida com 11,0m, raio de giro de 5,60m, acionamento hidráulico. Custo horário produtivo.(desonerado)</t>
  </si>
  <si>
    <t>EQ05050700</t>
  </si>
  <si>
    <t>Guindaste sobre rodas, capacidade de 10t, com operador e um auxiliar, material de operação e material de manutenção com as seguintes especificações mínimas: motor diesel de 124CV, lança telescópica retraída com 7,0m e extendida com 11,0m, raio de giro de 5,60m, acionamento hidráulico. Custo horário produtivo.</t>
  </si>
  <si>
    <t>EQ04050703</t>
  </si>
  <si>
    <t>Guindaste sobre rodas, capacidade de 10t, com operador e um auxiliar, material de operação, com as seguintes especificações mínimas: motor diesel de 124CV, lança telescópica retraída com 7,0m e extendida com 11,0m, raio de giro de 5,60m, acionamento hidráulico. Custo horário improdutivo (motor funcionando).(desonerado)</t>
  </si>
  <si>
    <t>EQ05050703</t>
  </si>
  <si>
    <t>Guindaste sobre rodas, capacidade de 10t, com operador e um auxiliar, material de operação, com as seguintes especificações mínimas: motor diesel de 124CV, lança telescópica retraída com 7,0m e extendida com 11,0m, raio de giro de 5,60m, acionamento hidráulico. Custo horário improdutivo (motor funcionando).</t>
  </si>
  <si>
    <t>EQ04050721</t>
  </si>
  <si>
    <t>Guindaste sobre rodas, capacidade de 15t, com operador e um auxiliar, com as seguintes especificações mínimas: motor diesel de 121CV, lança telescópica retraída com 7,60m e extendida com 18,30m, raio de giro de 4,65m, acionamento hidráulico. Custo horário improdutivo (motor desligado).(desonerado)</t>
  </si>
  <si>
    <t>EQ05050721</t>
  </si>
  <si>
    <t>Guindaste sobre rodas, capacidade de 15t, com operador e um auxiliar, com as seguintes especificações mínimas: motor diesel de 121CV, lança telescópica retraída com 7,60m e extendida com 18,30m, raio de giro de 4,65m, acionamento hidráulico. Custo horário improdutivo (motor desligado).</t>
  </si>
  <si>
    <t>EQ04050715</t>
  </si>
  <si>
    <t>Guindaste sobre rodas, capacidade de 15t, com operador e um auxiliar, material de operação e material de manutenção com as seguintes especificações mínimas: motor diesel de 121CV, lança telescópica retraída com 7,60m e extendida com 18,30m, raio de giro de 4,65m, acionamento hidráulico. Custo horário produtivo.(desonerado)</t>
  </si>
  <si>
    <t>EQ05050715</t>
  </si>
  <si>
    <t>Guindaste sobre rodas, capacidade de 15t, com operador e um auxiliar, material de operação e material de manutenção com as seguintes especificações mínimas: motor diesel de 121CV, lança telescópica retraída com 7,60m e extendida com 18,30m, raio de giro de 4,65m, acionamento hidráulico. Custo horário produtivo.</t>
  </si>
  <si>
    <t>EQ04050718</t>
  </si>
  <si>
    <t>Guindaste sobre rodas, capacidade de 15t, com operador e um auxiliar, material de operação, com as seguintes especificações mínimas: motor diesel de 121CV, lança telescópica retraída com 7,60m e extendida com 18,30m, raio de giro de 4,65m, acionamento hidráulico. Custo horário improdutivo (motor funcionando).(desonerado)</t>
  </si>
  <si>
    <t>EQ05050718</t>
  </si>
  <si>
    <t>Guindaste sobre rodas, capacidade de 15t, com operador e um auxiliar, material de operação, com as seguintes especificações mínimas: motor diesel de 121CV, lança telescópica retraída com 7,60m e extendida com 18,30m, raio de giro de 4,65m, acionamento hidráulico. Custo horário improdutivo (motor funcionando).</t>
  </si>
  <si>
    <t>EQ04050736</t>
  </si>
  <si>
    <t>Guindaste sobre rodas, inclusive este, capacidade de 30t, com operador e operador auxiliar, com as seguintes especificações mínimas: motor diesel de 220CV, lança telescópica retraída com 10,50m e extendida com 31,50m, ângulo máximo de lança de 82º, acionamento hidráulico. Custo horário improdutivo (motor desligado).(desonerado)</t>
  </si>
  <si>
    <t>EQ05050736</t>
  </si>
  <si>
    <t>Guindaste sobre rodas, inclusive este, capacidade de 30t, com operador e operador auxiliar, com as seguintes especificações mínimas: motor diesel de 220CV, lança telescópica retraída com 10,50m e extendida com 31,50m, ângulo máximo de lança de 82º, acionamento hidráulico. Custo horário improdutivo (motor desligado).</t>
  </si>
  <si>
    <t>EQ04050733</t>
  </si>
  <si>
    <t>Guindaste sobre rodas, inclusive este, capacidade de 30t, com operador e operador auxiliar, material de operação, com as seguintes especificações mínimas: motor diesel de 220CV, lança telescópica retraída com 10,50m e extendida com 31,50m, ângulo máximo de lança de 82º, acionamento hidráulico. Custo horário improdutivo (motor funcionando).(desonerado)</t>
  </si>
  <si>
    <t>EQ05050733</t>
  </si>
  <si>
    <t>Guindaste sobre rodas, inclusive este, capacidade de 30t, com operador e operador auxiliar, material de operação, com as seguintes especificações mínimas: motor diesel de 220CV, lança telescópica retraída com 10,50m e extendida com 31,50m, ângulo máximo de lança de 82º, acionamento hidráulico. Custo horário improdutivo (motor funcionando).</t>
  </si>
  <si>
    <t>EQ04050730</t>
  </si>
  <si>
    <t>Guindaste sobre rodas, inclusive este, capacidade de 30t, com operador, operador auxiliar e um ajudante, material de operação e material de manutenção com as seguintes especificações mínimas: motor diesel de 220CV, lança telescópica retraída com 10,50m e extendida com 31,50m, ângulo máximo de lança de 82º, acionamento hidráulico. Custo horário produtivo.(desonerado)</t>
  </si>
  <si>
    <t>EQ05050730</t>
  </si>
  <si>
    <t>Guindaste sobre rodas, inclusive este, capacidade de 30t, com operador, operador auxiliar e um ajudante, material de operação e material de manutenção com as seguintes especificações mínimas: motor diesel de 220CV, lança telescópica retraída com 10,50m e extendida com 31,50m, ângulo máximo de lança de 82º, acionamento hidráulico. Custo horário produtivo.</t>
  </si>
  <si>
    <t>EQ05050756</t>
  </si>
  <si>
    <t>Guindauto sobre chassis, capacidade de 3,5t, exclusive operador, inclusive 2 ajudantes, com as seguintes especificações mínimas: Lança com alcance de até 5,9m, ângulo de giro de 180°. Custo horário improdutivo (motor desligado).</t>
  </si>
  <si>
    <t>EQ04050756</t>
  </si>
  <si>
    <t>Guindauto sobre chassis, capacidade de 3,5t, exclusive operador, inclusive 2 ajudantes, com as seguintes especificações mínimas: Lança com alcance de até 5,9m, ângulo de giro de 180°. Custo horário improdutivo (motor desligado).(desonerado)</t>
  </si>
  <si>
    <t>EQ05050750</t>
  </si>
  <si>
    <t>Guindauto sobre chassis, capacidade de 3,5t, exclusive operador, inclusive 2 ajudantes, com material de operação e de manutenção, com as seguintes especificações mínimas: Lança com alcance de até 5,9m, ângulo de giro de 180°. Custo horário produtivo.</t>
  </si>
  <si>
    <t>EQ04050750</t>
  </si>
  <si>
    <t>Guindauto sobre chassis, capacidade de 3,5t, exclusive operador, inclusive 2 ajudantes, com material de operação e de manutenção, com as seguintes especificações mínimas: Lança com alcance de até 5,9m, ângulo de giro de 180°. Custo horário produtivo.(desonerado)</t>
  </si>
  <si>
    <t>IT10990050</t>
  </si>
  <si>
    <t>Haste de prolongamento com quadrado e boca de chave em ferro trefilado, pintado com tinta betuminosa com diâmetro de 1 1/8" e comprimento de 100m para registros, válvulas e afins. Fornecimento e instalação.</t>
  </si>
  <si>
    <t>IT09990050</t>
  </si>
  <si>
    <t>Haste de prolongamento com quadrado e boca de chave em ferro trefilado, pintado com tinta betuminosa com diâmetro de 1 1/8" e comprimento de 100m para registros, válvulas e afins. Fornecimento e instalação.(desonerado)</t>
  </si>
  <si>
    <t>ES05250309</t>
  </si>
  <si>
    <t>Haste em barra de aço de 3/4", para fixação de gradil em muro. Soldada em gradil e chumbada no muro, inclusive pintura.</t>
  </si>
  <si>
    <t>ES04250309</t>
  </si>
  <si>
    <t>Haste em barra de aço de 3/4", para fixação de gradil em muro. Soldada em gradil e chumbada no muro, inclusive pintura.(desonerado)</t>
  </si>
  <si>
    <t>IP20050106</t>
  </si>
  <si>
    <t>Haste para aterramento, de 5/8" (16mm), com 2,50m a 3m de comprimento. Colocação.</t>
  </si>
  <si>
    <t>IP19050106</t>
  </si>
  <si>
    <t>Haste para aterramento, de 5/8" (16mm), com 2,50m a 3m de comprimento. Colocação.(desonerado)</t>
  </si>
  <si>
    <t>IP20050103</t>
  </si>
  <si>
    <t>Haste para aterramento, de 5/8" (16mm), com 2,50m de comprimento. Fornecimento.</t>
  </si>
  <si>
    <t>IP19050103</t>
  </si>
  <si>
    <t>Haste para aterramento, de 5/8" (16mm), com 2,50m de comprimento. Fornecimento.(desonerado)</t>
  </si>
  <si>
    <t>IT25700100</t>
  </si>
  <si>
    <t>Haste para aterramento, de cobre, de 5/8", com 3m de comprimento. Fornecimento e instalação.</t>
  </si>
  <si>
    <t>IT24700100</t>
  </si>
  <si>
    <t>Haste para aterramento, de cobre, de 5/8", com 3m de comprimento. Fornecimento e instalação.(desonerado)</t>
  </si>
  <si>
    <t>IT25700103</t>
  </si>
  <si>
    <t>Haste para aterramento, tipo Copperweld, de 5/8" (16mm), com 2,40m de comprimento, referência PK-065, Paraklin ou similar. Fornecimento e instalação.</t>
  </si>
  <si>
    <t>IT24700103</t>
  </si>
  <si>
    <t>Haste para aterramento, tipo Copperweld, de 5/8" (16mm), com 2,40m de comprimento, referência PK-065, Paraklin ou similar. Fornecimento e instalação.(desonerado)</t>
  </si>
  <si>
    <t>IT10200050</t>
  </si>
  <si>
    <t>Hidrante de coluna completo, para linha de 100mm; inclusive peças complementares até o início da tubulação horizontal e fornecimento do material para rejuntamento. Fornecimento e instalação.</t>
  </si>
  <si>
    <t>IT09200050</t>
  </si>
  <si>
    <t>Hidrante de coluna completo, para linha de 100mm; inclusive peças complementares até o início da tubulação horizontal e fornecimento do material para rejuntamento. Fornecimento e instalação.(desonerado)</t>
  </si>
  <si>
    <t>SC10050650</t>
  </si>
  <si>
    <t>Hortelão (inclusive encargos sociais).</t>
  </si>
  <si>
    <t>SC09050650</t>
  </si>
  <si>
    <t>Hortelão (inclusive encargos sociais).(desonerado)</t>
  </si>
  <si>
    <t>CI14050750</t>
  </si>
  <si>
    <t>Impermeabilização com manta asfáltica de 3mm de espessura a base de asfalto modificado com elastômeros, estruturada com não tecido de filamentos contínuos de poliéster, previamente estabilizados. A manta deverá atender à norma da ABTN 9952, classe 2, aderida ao substrato com emulsão asfáltica.(desonerado)</t>
  </si>
  <si>
    <t>CI15050750</t>
  </si>
  <si>
    <t>Impermeabilização com manta asfáltica de 3mm de espessura a base de asfalto modificado com elastômeros, estruturada com não tecido de filamentos contínuos de poliéster, previamente estabilizados. A manta deverá atender à norma da ABTN 9952, classe 2, aderida ao substrato com emulsão asfáltica.</t>
  </si>
  <si>
    <t>CI15050450</t>
  </si>
  <si>
    <t>Impermeabilização de caixa d'água elevada com 2Kg de Denverlit ou similar, 0,15Kg de Denverfix ou similar, 1,50Kg de Denver LP 54 e 1,10m2 de tela de poliéster, inclusive proteção mecânica.</t>
  </si>
  <si>
    <t>CI14050450</t>
  </si>
  <si>
    <t>Impermeabilização de caixa d'água elevada com 2Kg de Denverlit ou similar, 0,15Kg de Denverfix ou similar, 1,50Kg de Denver LP 54 e 1,10m2 de tela de poliéster, inclusive proteção mecânica.(desonerado)</t>
  </si>
  <si>
    <t>CI15050453</t>
  </si>
  <si>
    <t>Impermeabilização de caixa d'água subterrânea com 4Kg de Denverlit ou similar, 0,35Kg de Denverfix ou similar, inclusive proteção mecânica.</t>
  </si>
  <si>
    <t>CI14050453</t>
  </si>
  <si>
    <t>Impermeabilização de caixa d'água subterrânea com 4Kg de Denverlit ou similar, 0,35Kg de Denverfix ou similar, inclusive proteção mecânica.(desonerado)</t>
  </si>
  <si>
    <t>CI15050550</t>
  </si>
  <si>
    <t>Impermeabilização de laje com 0,45Kg de Denver Primer ou similar, 3,50Kg de Denverpren ou similar e 1,10m2 de poliéster. Fornecimento e aplicação, exclusive proteção mecânica.</t>
  </si>
  <si>
    <t>CI14050550</t>
  </si>
  <si>
    <t>Impermeabilização de laje com 0,45Kg de Denver Primer ou similar, 3,50Kg de Denverpren ou similar e 1,10m2 de poliéster. Fornecimento e aplicação, exclusive proteção mecânica.(desonerado)</t>
  </si>
  <si>
    <t>CI15050600</t>
  </si>
  <si>
    <t>Impermeabilização de laje de terraço com 0,45Kg de Denver Primer ou similar, 5Kg de Denverpren ou similar e 1,10m2 de poliéster. Fornecimento e aplicação, exclusive proteção mecânica e térmica.</t>
  </si>
  <si>
    <t>CI14050600</t>
  </si>
  <si>
    <t>Impermeabilização de laje de terraço com 0,45Kg de Denver Primer ou similar, 5Kg de Denverpren ou similar e 1,10m2 de poliéster. Fornecimento e aplicação, exclusive proteção mecânica e térmica.(desonerado)</t>
  </si>
  <si>
    <t>CI15050500</t>
  </si>
  <si>
    <t>Impermeabilização de lajes com Hey'di Cryl ou similar, aplicado em 8 demãos e 1 tela de poliéster, sobre 2 demãos de K11-SR misturado ao KZ usados com base diretamente sobre a laje, após limpeza e regularização, exclusive proteção mecânica e térmica.</t>
  </si>
  <si>
    <t>CI14050500</t>
  </si>
  <si>
    <t>Impermeabilização de lajes com Hey'di Cryl ou similar, aplicado em 8 demãos e 1 tela de poliéster, sobre 2 demãos de K11-SR misturado ao KZ usados com base diretamente sobre a laje, após limpeza e regularização, exclusive proteção mecânica e térmica.(desonerado)</t>
  </si>
  <si>
    <t>CI15050650</t>
  </si>
  <si>
    <t>Impermeabilização de lajes sem proteção mecânica à base de resinas elastoméricas de poliuretano, bicomponente, aplicado e curado a frio, IMP-C (2,2 Kg/m2) da Imperbras ou similar, estruturado com uma camada de bidim (75 g/cm2).</t>
  </si>
  <si>
    <t>CI14050650</t>
  </si>
  <si>
    <t>Impermeabilização de lajes sem proteção mecânica à base de resinas elastoméricas de poliuretano, bicomponente, aplicado e curado a frio, IMP-C (2,2 Kg/m2) da Imperbras ou similar, estruturado com uma camada de bidim (75 g/cm2).(desonerado)</t>
  </si>
  <si>
    <t>CI14050400</t>
  </si>
  <si>
    <t>Impermeabilização de reservatório de água elevado ou subterrâneo de sistema rígido (não sujeito a fissuração) constando de limpeza da superfície, chapisco de cimento e areia lavada 1:2 preparado com solução Sika 1, ou similar, e água, 1:15, revestimento com argamassa de cimento e areia 1:3, preparada com solução Sika 1, ou similar, e água, 1:2, em 2 camadas de 15mm cada, e acabamento final alisado a colher no traço 1:1.(desonerado)</t>
  </si>
  <si>
    <t>CI15050400</t>
  </si>
  <si>
    <t>Impermeabilização de reservatório de água elevado ou subterrâneo de sistema rígido (não sujeito a fissuração) constando de limpeza da superfície, chapisco de cimento e areia lavada 1:2 preparado com solução Sika 1, ou similar, e água, 1:15, revestimento com argamassa de cimento e areia 1:3, preparada com solução Sika 1, ou similar, e água, 1:2, em 2 camadas de 15mm cada, e acabamento final alisado a colher no traço 1:1.</t>
  </si>
  <si>
    <t>CI14050200</t>
  </si>
  <si>
    <t>Impermeabilização de terraço à base de membrana de polietileno, de 3mm de espessura, revestimento catalítico do tipo Morter-Plas ou similar, com proteção mecânica em argamassa de cimento e areia no traço 1:6 e com 1,5cm de espessura, inclusive nivelamento de laje com argamassa de cimento e areia no traço 1:5, com espessura média de 2,5cm.(desonerado)</t>
  </si>
  <si>
    <t>CI15050200</t>
  </si>
  <si>
    <t>Impermeabilização de terraço à base de membrana de polietileno, de 3mm de espessura, revestimento catalítico do tipo Morter-Plas ou similar, com proteção mecânica em argamassa de cimento e areia no traço 1:6 e com 1,5cm de espessura, inclusive nivelamento de laje com argamassa de cimento e areia no traço 1:5, com espessura média de 2,5cm.</t>
  </si>
  <si>
    <t>CI14050250</t>
  </si>
  <si>
    <t>Impermeabilização de terraço com membrana flexível, com terminação em argamassa de cimento e areia no traço 1:5 com 1,5cm de espessura e regularizações da laje com argamassa de cimento e areia no traço 1:3 com espessura média de 4cm, Torodim ou similar 4p.p.(desonerado)</t>
  </si>
  <si>
    <t>CI15050250</t>
  </si>
  <si>
    <t>Impermeabilização de terraço com membrana flexível, com terminação em argamassa de cimento e areia no traço 1:5 com 1,5cm de espessura e regularizações da laje com argamassa de cimento e areia no traço 1:3 com espessura média de 4cm, Torodim ou similar 4p.p.</t>
  </si>
  <si>
    <t>CI14050350</t>
  </si>
  <si>
    <t>Impermeabilização de terraço e lajes com membrana a base de asfalto puro, sem cargas minerais com prova de densidade, alma central de polietileno de alta densidade biorientado, transitable, com proteção mecânica primária de geotêxtil, com tecido de poliéster, espessura de 4mm, tipo Multimanta ou similar.(desonerado)</t>
  </si>
  <si>
    <t>CI15050350</t>
  </si>
  <si>
    <t>Impermeabilização de terraço e lajes com membrana a base de asfalto puro, sem cargas minerais com prova de densidade, alma central de polietileno de alta densidade biorientado, transitable, com proteção mecânica primária de geotêxtil, com tecido de poliéster, espessura de 4mm, tipo Multimanta ou similar.</t>
  </si>
  <si>
    <t>CI15050150</t>
  </si>
  <si>
    <t>Impermeabilização de terraços, jardineiras e coberturas isoladas com 3 camadas de asfalto oxidado entremeadas por 3 camadas de feltro asfáltico.</t>
  </si>
  <si>
    <t>CI14050150</t>
  </si>
  <si>
    <t>Impermeabilização de terraços, jardineiras e coberturas isoladas com 3 camadas de asfalto oxidado entremeadas por 3 camadas de feltro asfáltico.(desonerado)</t>
  </si>
  <si>
    <t>CI14050125</t>
  </si>
  <si>
    <t>Impermeabilização de terraços, jardineiras, reservatórios, piscinas, coberturas e superfícies metálicas com membrana flexível aderente, de base acrílica, aplicado a frio, em quatro demãos cruzadas, nas cores branca, azul, cinza ou telha, tipo TECRYL-D3 ou similar.(desonerado)</t>
  </si>
  <si>
    <t>CI15050125</t>
  </si>
  <si>
    <t>Impermeabilização de terraços, jardineiras, reservatórios, piscinas, coberturas e superfícies metálicas com membrana flexível aderente, de base acrílica, aplicado a frio, em quatro demãos cruzadas, nas cores branca, azul, cinza ou telha, tipo TECRYL-D3 ou similar.</t>
  </si>
  <si>
    <t>CI14050700</t>
  </si>
  <si>
    <t>Impermeabilzação e isolamento térmico de telhado (metálico, barro, fibrocimento, etc.) com membrana a base de asfalto plástico puro, sem cargas de minerais, com prova de densidade, alma central de polietileno de alta densidade biorientado e alumínio superior gofrado, espessura de 3mm, tipo Multimanta ou similar.(desonerado)</t>
  </si>
  <si>
    <t>CI15050700</t>
  </si>
  <si>
    <t>Impermeabilzação e isolamento térmico de telhado (metálico, barro, fibrocimento, etc.) com membrana a base de asfalto plástico puro, sem cargas de minerais, com prova de densidade, alma central de polietileno de alta densidade biorientado e alumínio superior gofrado, espessura de 3mm, tipo Multimanta ou similar.</t>
  </si>
  <si>
    <t>CI14050300</t>
  </si>
  <si>
    <t>Impermeabilzação e isolamento térmico de terraços, lajes, calhas e telhados com membrana a base de asfalto plástico puro, sem cargas de minerais, com prova de densidade, alma central de polietileno de alta densidade biorientado e alumínio superior gofrado, espessura de 4mm, tipo Multimanta ou similar.(desonerado)</t>
  </si>
  <si>
    <t>CI15050300</t>
  </si>
  <si>
    <t>Impermeabilzação e isolamento térmico de terraços, lajes, calhas e telhados com membrana a base de asfalto plástico puro, sem cargas de minerais, com prova de densidade, alma central de polietileno de alta densidade biorientado e alumínio superior gofrado, espessura de 4mm, tipo Multimanta ou similar.</t>
  </si>
  <si>
    <t>BP05050400</t>
  </si>
  <si>
    <t>Imprimação de base de pavimentação, conforme Caderno de Encargos - PCRJ.</t>
  </si>
  <si>
    <t>BP04050400</t>
  </si>
  <si>
    <t>Imprimação de base de pavimentação, conforme Caderno de Encargos - PCRJ.(desonerado)</t>
  </si>
  <si>
    <t>ET75050250</t>
  </si>
  <si>
    <t>Injeção de calda de cimento para chumbamento de tirantes, com pressão de 0,20MPa, aferida através de manômetro, incluindo todos os materiais, equipamentos e mão de obra.</t>
  </si>
  <si>
    <t>saco</t>
  </si>
  <si>
    <t>ET74050250</t>
  </si>
  <si>
    <t>Injeção de calda de cimento para chumbamento de tirantes, com pressão de 0,20MPa, aferida através de manômetro, incluindo todos os materiais, equipamentos e mão de obra.(desonerado)</t>
  </si>
  <si>
    <t>ET75050200</t>
  </si>
  <si>
    <t>Injeção de calda de cimento, admitindo uma produção média bruta de 0,5saco/h, inclusive fornecimento dos materiais, medido por saco de 50Kg.</t>
  </si>
  <si>
    <t>ET74050200</t>
  </si>
  <si>
    <t>Injeção de calda de cimento, admitindo uma produção média bruta de 0,5saco/h, inclusive fornecimento dos materiais, medido por saco de 50Kg.(desonerado)</t>
  </si>
  <si>
    <t>ET75050203</t>
  </si>
  <si>
    <t>Injeção de calda de cimento, admitindo uma produção média bruta de 1saco/h, inclusive fornecimento dos materiais, medido por saco de 50Kg.</t>
  </si>
  <si>
    <t>ET74050203</t>
  </si>
  <si>
    <t>Injeção de calda de cimento, admitindo uma produção média bruta de 1saco/h, inclusive fornecimento dos materiais, medido por saco de 50Kg.(desonerado)</t>
  </si>
  <si>
    <t>ET75050206</t>
  </si>
  <si>
    <t>Injeção de calda de cimento, admitindo uma produção média bruta de 2 sacos/h, inclusive fornecimento dos materiais, medido por saco de 50Kg.</t>
  </si>
  <si>
    <t>ET74050206</t>
  </si>
  <si>
    <t>Injeção de calda de cimento, admitindo uma produção média bruta de 2 sacos/h, inclusive fornecimento dos materiais, medido por saco de 50Kg.(desonerado)</t>
  </si>
  <si>
    <t>ET75050300</t>
  </si>
  <si>
    <t>Injeção de resina Epóxica em fissuras de concreto estrutural, inclusive preparo do local, perfuração, vedação e fornecimento dos materiais a injetar. Custo por metro linear de fissura.</t>
  </si>
  <si>
    <t>ET74050300</t>
  </si>
  <si>
    <t>Injeção de resina Epóxica em fissuras de concreto estrutural, inclusive preparo do local, perfuração, vedação e fornecimento dos materiais a injetar. Custo por metro linear de fissura.(desonerado)</t>
  </si>
  <si>
    <t>SC10100250</t>
  </si>
  <si>
    <t>Inspetor de Tráfego com experiência em serviço de operação de tráfego em rodovias, vias de trânsito rápido e arterial, por no mínimo, 02 (dois) anos comprováveis. EPIs e encargos sociais inclusos.</t>
  </si>
  <si>
    <t>SC09100250</t>
  </si>
  <si>
    <t>Inspetor de Tráfego com experiência em serviço de operação de tráfego em rodovias, vias de trânsito rápido e arterial, por no mínimo, 02 (dois) anos comprováveis. EPIs e encargos sociais inclusos.(desonerado)</t>
  </si>
  <si>
    <t>SC10100300</t>
  </si>
  <si>
    <t>Inspetor Geral de Tráfego com experiência em serviço de operação de tráfego em rodovias, vias de trânsito rápido e arterial por, no mínimo, 03 (três) anos comprováveis. EPIs e encargos sociais inclusos.</t>
  </si>
  <si>
    <t>SC09100300</t>
  </si>
  <si>
    <t>Inspetor Geral de Tráfego com experiência em serviço de operação de tráfego em rodovias, vias de trânsito rápido e arterial por, no mínimo, 03 (três) anos comprováveis. EPIs e encargos sociais inclusos.(desonerado)</t>
  </si>
  <si>
    <t>ST60400300</t>
  </si>
  <si>
    <t>Instalação aérea de cabos de comunicação.</t>
  </si>
  <si>
    <t>ST59400300</t>
  </si>
  <si>
    <t>Instalação aérea de cabos de comunicação.(desonerado)</t>
  </si>
  <si>
    <t>IT25280150</t>
  </si>
  <si>
    <t>Instalação de 2 interruptores verticais em caixa estampada de 4"x4" com placa contendo 2 módulos verticais, inclusive fornecimento.</t>
  </si>
  <si>
    <t>IT24280150</t>
  </si>
  <si>
    <t>Instalação de 2 interruptores verticais em caixa estampada de 4"x4" com placa contendo 2 módulos verticais, inclusive fornecimento.(desonerado)</t>
  </si>
  <si>
    <t>IT10500050</t>
  </si>
  <si>
    <t>Instalação de aquecedor a gás encanado, exclusive fornecimento do aparelho, compreendendo: 8m de tubo de cobre, classe I de 22mm, conexões e chaminé de alumínio e veneziana. Instalação e assentamento.</t>
  </si>
  <si>
    <t>IT09500050</t>
  </si>
  <si>
    <t>Instalação de aquecedor a gás encanado, exclusive fornecimento do aparelho, compreendendo: 8m de tubo de cobre, classe I de 22mm, conexões e chaminé de alumínio e veneziana. Instalação e assentamento.(desonerado)</t>
  </si>
  <si>
    <t>EQ19050356</t>
  </si>
  <si>
    <t>Instalação de aquecimento e armazenamento de asfalto, compreendendo 2 tanques de 30.000l (cada), com operador 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improdutivo.(desonerado)</t>
  </si>
  <si>
    <t>EQ20050356</t>
  </si>
  <si>
    <t>Instalação de aquecimento e armazenamento de asfalto, compreendendo 2 tanques de 30.000l (cada), com operador 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improdutivo.</t>
  </si>
  <si>
    <t>EQ19050350</t>
  </si>
  <si>
    <t>Instalação de aquecimento e armazenamento de asfalto, compreendendo 2 tanques de 30.000l (cada),com operador, material de operaçãoe material de manutençãocom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produtivo.(desonerado)</t>
  </si>
  <si>
    <t>EQ20050350</t>
  </si>
  <si>
    <t>Instalação de aquecimento e armazenamento de asfalto, compreendendo 2 tanques de 30.000l (cada),com operador, material de operaçãoe material de manutençãocom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produtivo.</t>
  </si>
  <si>
    <t>ST60400100</t>
  </si>
  <si>
    <t>Instalação de bloco terminal de 10 pares em bastidores de aço, inclusive realização de emendas.</t>
  </si>
  <si>
    <t>ST59400100</t>
  </si>
  <si>
    <t>Instalação de bloco terminal de 10 pares em bastidores de aço, inclusive realização de emendas.(desonerado)</t>
  </si>
  <si>
    <t>IT25990250</t>
  </si>
  <si>
    <t>Instalação de cabo em eletroduto com diâmetro de 1" até 3", exclusive fornecimento do eletroduto e cabos.</t>
  </si>
  <si>
    <t>IT24990250</t>
  </si>
  <si>
    <t>Instalação de cabo em eletroduto com diâmetro de 1" até 3", exclusive fornecimento do eletroduto e cabos.(desonerado)</t>
  </si>
  <si>
    <t>ST60400250</t>
  </si>
  <si>
    <t>Instalação de caixa de emenda aérea.</t>
  </si>
  <si>
    <t>ST59400250</t>
  </si>
  <si>
    <t>Instalação de caixa de emenda aérea.(desonerado)</t>
  </si>
  <si>
    <t>IP10100156</t>
  </si>
  <si>
    <t>Instalação de ferragens singelas, para 1 linha, de 13,8Kv, bifásica triangular, poste ao centro, para alinhamentos retos e ângulos até 30° (conjunto 13A1). Instalação.</t>
  </si>
  <si>
    <t>IP09100156</t>
  </si>
  <si>
    <t>Instalação de ferragens singelas, para 1 linha, de 13,8Kv, bifásica triangular, poste ao centro, para alinhamentos retos e ângulos até 30° (conjunto 13A1). Instalação.(desonerado)</t>
  </si>
  <si>
    <t>IP10150100</t>
  </si>
  <si>
    <t>Instalação de ferragens singelas, para 2 linhas, de 25Kv, horizontais, poste ao centro, para alinhamentos retos e ângulos até 30° (conjunto 25 E1).</t>
  </si>
  <si>
    <t>IP09150100</t>
  </si>
  <si>
    <t>Instalação de ferragens singelas, para 2 linhas, de 25Kv, horizontais, poste ao centro, para alinhamentos retos e ângulos até 30° (conjunto 25 E1).(desonerado)</t>
  </si>
  <si>
    <t>IT10500150</t>
  </si>
  <si>
    <t>Instalação de fogão a gás de botijões de 45 Kg (exclusive este), com 5m de tubo de ferro galvanizado sem costura de 1/2", conexões, reguladores e demais peças necessárias. Instalação e assentamento.</t>
  </si>
  <si>
    <t>IT09500150</t>
  </si>
  <si>
    <t>Instalação de fogão a gás de botijões de 45 Kg (exclusive este), com 5m de tubo de ferro galvanizado sem costura de 1/2", conexões, reguladores e demais peças necessárias. Instalação e assentamento.(desonerado)</t>
  </si>
  <si>
    <t>IT10500100</t>
  </si>
  <si>
    <t>Instalação de fogão a gás encanado, exclusive fornecimento do aparelho, compreendendo: 15m de tubo de cobre classe industrial, conexões e válvula de esfera. Instalação e assentamento.</t>
  </si>
  <si>
    <t>IT09500100</t>
  </si>
  <si>
    <t>Instalação de fogão a gás encanado, exclusive fornecimento do aparelho, compreendendo: 15m de tubo de cobre classe industrial, conexões e válvula de esfera. Instalação e assentamento.(desonerado)</t>
  </si>
  <si>
    <t>IT25280050</t>
  </si>
  <si>
    <t>Instalação de interruptor de embutir com 1 seção, linha Silentoque, da Pial ou similar, com placa em material termoplástico de 4"x2", inclusive fornecimento.</t>
  </si>
  <si>
    <t>IT24280050</t>
  </si>
  <si>
    <t>Instalação de interruptor de embutir com 1 seção, linha Silentoque, da Pial ou similar, com placa em material termoplástico de 4"x2", inclusive fornecimento.(desonerado)</t>
  </si>
  <si>
    <t>IT25280053</t>
  </si>
  <si>
    <t>Instalação de interruptor de embutir fosforescente, linha Silentoque, da Pial ou similar, com placa, 2 teclas paralelas, inclusive fornecimento.</t>
  </si>
  <si>
    <t>IT24280053</t>
  </si>
  <si>
    <t>Instalação de interruptor de embutir fosforescente, linha Silentoque, da Pial ou similar, com placa, 2 teclas paralelas, inclusive fornecimento.(desonerado)</t>
  </si>
  <si>
    <t>IT25280056</t>
  </si>
  <si>
    <t>Instalação de interruptor de embutir fosforescente, linha Silentoque, da Pial ou similar, com placa, three way, inclusive fornecimento.</t>
  </si>
  <si>
    <t>IT24280056</t>
  </si>
  <si>
    <t>Instalação de interruptor de embutir fosforescente, linha Silentoque, da Pial ou similar, com placa, three way, inclusive fornecimento.(desonerado)</t>
  </si>
  <si>
    <t>IT25280100</t>
  </si>
  <si>
    <t>Instalação de interruptor de sobrepor, compreendendo: 12m de fio paralelo de 2,5mm2, fita isolante, bucha de nylon, parafusos e interruptor de sobrepor.</t>
  </si>
  <si>
    <t>IT24280100</t>
  </si>
  <si>
    <t>Instalação de interruptor de sobrepor, compreendendo: 12m de fio paralelo de 2,5mm2, fita isolante, bucha de nylon, parafusos e interruptor de sobrepor.(desonerado)</t>
  </si>
  <si>
    <t>IT25280059</t>
  </si>
  <si>
    <t>Instalação de interruptor simples, referência 1100, 10A-250V, linha Silentoque, da Pial ou similar, com placa, inclusive fornecimento.</t>
  </si>
  <si>
    <t>IT24280059</t>
  </si>
  <si>
    <t>Instalação de interruptor simples, referência 1100, 10A-250V, linha Silentoque, da Pial ou similar, com placa, inclusive fornecimento.(desonerado)</t>
  </si>
  <si>
    <t>ST60400150</t>
  </si>
  <si>
    <t>Instalação de kit de proteção para 10 pares, exclusive fornecimento.</t>
  </si>
  <si>
    <t>ST59400150</t>
  </si>
  <si>
    <t>Instalação de kit de proteção para 10 pares, exclusive fornecimento.(desonerado)</t>
  </si>
  <si>
    <t>AD05050650</t>
  </si>
  <si>
    <t>Instalação de medidor de nível de água, inclusive transporte da equipe.</t>
  </si>
  <si>
    <t>AD04050650</t>
  </si>
  <si>
    <t>Instalação de medidor de nível de água, inclusive transporte da equipe.(desonerado)</t>
  </si>
  <si>
    <t>IT25280200</t>
  </si>
  <si>
    <t>Instalação de placa cega instalada em caixa de 4"x2", inclusive fornecimento.</t>
  </si>
  <si>
    <t>IT24280200</t>
  </si>
  <si>
    <t>Instalação de placa cega instalada em caixa de 4"x2", inclusive fornecimento.(desonerado)</t>
  </si>
  <si>
    <t>IT25200501</t>
  </si>
  <si>
    <t>Instalação de ponto de campainha de alta potência, compreendendo: 5 varas de eletroduto de 3/4", 50m de fio # 1,5mm², botão e campainha sincronizada de 8".</t>
  </si>
  <si>
    <t>IT24200501</t>
  </si>
  <si>
    <t>Instalação de ponto de campainha de alta potência, compreendendo: 5 varas de eletroduto de 3/4", 50m de fio # 1,5mm², botão e campainha sincronizada de 8".(desonerado)</t>
  </si>
  <si>
    <t>IT25200504</t>
  </si>
  <si>
    <t>Instalação de ponto de campainha tipo cigarra, compreendendo: 3 varas de eletroduto de 3/4", 20m de fio # 1,5mm², botão e cigarra.</t>
  </si>
  <si>
    <t>IT24200504</t>
  </si>
  <si>
    <t>Instalação de ponto de campainha tipo cigarra, compreendendo: 3 varas de eletroduto de 3/4", 20m de fio # 1,5mm², botão e cigarra.(desonerado)</t>
  </si>
  <si>
    <t>IT25220500</t>
  </si>
  <si>
    <t>Instalação de ponto de força até 10 CV, equivalente a 2 varas de eletroduto pesado de 1" Apollo, 20m de fio 6mm2, caixas e conexões.</t>
  </si>
  <si>
    <t>IT24220500</t>
  </si>
  <si>
    <t>Instalação de ponto de força até 10 CV, equivalente a 2 varas de eletroduto pesado de 1" Apollo, 20m de fio 6mm2, caixas e conexões.(desonerado)</t>
  </si>
  <si>
    <t>IT25220550</t>
  </si>
  <si>
    <t>Instalação de ponto de força até 15 CV, equivalente a 2 varas de eletroduto de PVC rígido de 1 1/2".</t>
  </si>
  <si>
    <t>IT24220550</t>
  </si>
  <si>
    <t>Instalação de ponto de força até 15 CV, equivalente a 2 varas de eletroduto de PVC rígido de 1 1/2".(desonerado)</t>
  </si>
  <si>
    <t>IT25220053</t>
  </si>
  <si>
    <t>Instalação de ponto de força até 2 CV, equivalente a 2 varas de eletroduto de PVC rígido de 1/2", 20m de fio de 2,5mm2, caixas e conexões.</t>
  </si>
  <si>
    <t>IT24220053</t>
  </si>
  <si>
    <t>Instalação de ponto de força até 2 CV, equivalente a 2 varas de eletroduto de PVC rígido de 1/2", 20m de fio de 2,5mm2, caixas e conexões.(desonerado)</t>
  </si>
  <si>
    <t>IT25220050</t>
  </si>
  <si>
    <t>Instalação de ponto de força até 2 CV, equivalente a 2 varas de eletroduto pesado de 1/2", Apollo ou similar.</t>
  </si>
  <si>
    <t>IT24220050</t>
  </si>
  <si>
    <t>Instalação de ponto de força até 2 CV, equivalente a 2 varas de eletroduto pesado de 1/2", Apollo ou similar.(desonerado)</t>
  </si>
  <si>
    <t>IT25220100</t>
  </si>
  <si>
    <t>Instalação de ponto de força até 4 CV, equivalente a 2 varas de eletroduto pesado de 3/4" Apollo ou similar.</t>
  </si>
  <si>
    <t>IT24220100</t>
  </si>
  <si>
    <t>Instalação de ponto de força até 4 CV, equivalente a 2 varas de eletroduto pesado de 3/4" Apollo ou similar.(desonerado)</t>
  </si>
  <si>
    <t>IT25220150</t>
  </si>
  <si>
    <t>Instalação de ponto de força até 5 CV, equivalente a 2 varas de eletroduto pesado de 3/4" Apollo, 20m de fio 4mm2, caixas e conexões.</t>
  </si>
  <si>
    <t>IT24220150</t>
  </si>
  <si>
    <t>Instalação de ponto de força até 5 CV, equivalente a 2 varas de eletroduto pesado de 3/4" Apollo, 20m de fio 4mm2, caixas e conexões.(desonerado)</t>
  </si>
  <si>
    <t>IT25200150</t>
  </si>
  <si>
    <t>Instalação de ponto de luz aparente, sobre madeira, compreendendo: fita isolante, plafonier, receptáculo, parafusos e buchas de nylon, 12m de fio paralelo de 2,5mm2.</t>
  </si>
  <si>
    <t>IT24200150</t>
  </si>
  <si>
    <t>Instalação de ponto de luz aparente, sobre madeira, compreendendo: fita isolante, plafonier, receptáculo, parafusos e buchas de nylon, 12m de fio paralelo de 2,5mm2.(desonerado)</t>
  </si>
  <si>
    <t>IT24200100</t>
  </si>
  <si>
    <t>Instalação de ponto de luz equivalente a 2 varas de eletroduto de PVC rígido de 1/2", 12m de fio 2,5mm2, caixas, conexões, luvas, curva e interruptor de embutir com placa fosforescente, linha Silentoque, da Pial ou similar, inclusive abertura e fechamento de rasgo em alvenaria.(desonerado)</t>
  </si>
  <si>
    <t>IT25200100</t>
  </si>
  <si>
    <t>Instalação de ponto de luz equivalente a 2 varas de eletroduto de PVC rígido de 1/2", 12m de fio 2,5mm2, caixas, conexões, luvas, curva e interruptor de embutir com placa fosforescente, linha Silentoque, da Pial ou similar, inclusive abertura e fechamento de rasgo em alvenaria.</t>
  </si>
  <si>
    <t>IT24200106</t>
  </si>
  <si>
    <t>Instalação de ponto de luz equivalente a 2 varas de eletroduto de PVC rígido de 3/4", 12m de fio 2,5mm2, caixas, conexões, luvas, curva e interruptor de embutir com placa fosforescente, linha Silentoque, da Pial ou similar, inclusive abertura e fechamento de rasgo em alvenaria.(desonerado)</t>
  </si>
  <si>
    <t>IT25200106</t>
  </si>
  <si>
    <t>Instalação de ponto de luz equivalente a 2 varas de eletroduto de PVC rígido de 3/4", 12m de fio 2,5mm2, caixas, conexões, luvas, curva e interruptor de embutir com placa fosforescente, linha Silentoque, da Pial ou similar, inclusive abertura e fechamento de rasgo em alvenaria.</t>
  </si>
  <si>
    <t>IT24200103</t>
  </si>
  <si>
    <t>Instalação de ponto de luz equivalente a 2 varas de eletroduto pesado Apollo ou similar de 3/4", 12m de fio 2,5mm2, caixas, conexões, luvas, curva e interruptor de embutir com placa fosforescente, linha Silentoque, da Pial ou similar, inclusive abertura e fechamento de rasgo em alvenaria.(desonerado)</t>
  </si>
  <si>
    <t>IT25200103</t>
  </si>
  <si>
    <t>Instalação de ponto de luz equivalente a 2 varas de eletroduto pesado Apollo ou similar de 3/4", 12m de fio 2,5mm2, caixas, conexões, luvas, curva e interruptor de embutir com placa fosforescente, linha Silentoque, da Pial ou similar, inclusive abertura e fechamento de rasgo em alvenaria.</t>
  </si>
  <si>
    <t>IT25240050</t>
  </si>
  <si>
    <t>Instalação de ponto de telefone, compreendendo: 3 varas de eletroduto de 3/4", conexões, caixas e guia de arame galvanizado nº 16.</t>
  </si>
  <si>
    <t>IT24240050</t>
  </si>
  <si>
    <t>Instalação de ponto de telefone, compreendendo: 3 varas de eletroduto de 3/4", conexões, caixas e guia de arame galvanizado nº 16.(desonerado)</t>
  </si>
  <si>
    <t>IT25260025</t>
  </si>
  <si>
    <t>Instalação de ponto de tomada com 1 vara em eletroduto de PVC, rígido 3/4", 10,5m de diâmetro 2,5mm2, inclusive abertura e fechamento de rasgo de alvenaria.</t>
  </si>
  <si>
    <t>IT24260025</t>
  </si>
  <si>
    <t>Instalação de ponto de tomada com 1 vara em eletroduto de PVC, rígido 3/4", 10,5m de diâmetro 2,5mm2, inclusive abertura e fechamento de rasgo de alvenaria.(desonerado)</t>
  </si>
  <si>
    <t>IT25260150</t>
  </si>
  <si>
    <t>Instalação de ponto de tomada de sobrepor, compreendendo: 12m de fio paralelo de 2,5mm2, bucha de nylon, parafusos e tomada de sobrepor.</t>
  </si>
  <si>
    <t>IT24260150</t>
  </si>
  <si>
    <t>Instalação de ponto de tomada de sobrepor, compreendendo: 12m de fio paralelo de 2,5mm2, bucha de nylon, parafusos e tomada de sobrepor.(desonerado)</t>
  </si>
  <si>
    <t>IT24260050</t>
  </si>
  <si>
    <t>Instalação de ponto de tomada equivalente a 2 varas de eletroduto de PVC rígido de 1/2", 19,5m de fio 2,5mm2, 1 caixa 4"X2", conexões e tomada de embutir com placa fosforescente, linha Silentoque, da Pial ou similar, inclusive abertura e fechamento de rasgo em alvenaria.(desonerado)</t>
  </si>
  <si>
    <t>IT25260050</t>
  </si>
  <si>
    <t>Instalação de ponto de tomada equivalente a 2 varas de eletroduto de PVC rígido de 1/2", 19,5m de fio 2,5mm2, 1 caixa 4"X2", conexões e tomada de embutir com placa fosforescente, linha Silentoque, da Pial ou similar, inclusive abertura e fechamento de rasgo em alvenaria.</t>
  </si>
  <si>
    <t>IT24260100</t>
  </si>
  <si>
    <t>Instalação de ponto de tomada equivalente a 2 varas de eletroduto de PVC rígido de 3/4", 19m de fio 2,5mm2, 1caixa 4"X2", conexões e tomada de embutir com placa fosforescente, linha Silentoque, da Pial ou similar, inclusive abertura e fechamento de rasgo em alvenaria.(desonerado)</t>
  </si>
  <si>
    <t>IT25260100</t>
  </si>
  <si>
    <t>Instalação de ponto de tomada equivalente a 2 varas de eletroduto de PVC rígido de 3/4", 19m de fio 2,5mm2, 1caixa 4"X2", conexões e tomada de embutir com placa fosforescente, linha Silentoque, da Pial ou similar, inclusive abertura e fechamento de rasgo em alvenaria.</t>
  </si>
  <si>
    <t>IT24260109</t>
  </si>
  <si>
    <t>Instalação de ponto de tomada equivalente a 2 varas de eletroduto pesado Apollo ou similar de 3/4", 19,5m de fio 2,5mm2, caixas, conexões e tomada de embutir com placa fosforescente, linha Silentoque, da Pial ou similar, inclusive abertura e fechamento de rasgo em alvenaria.(desonerado)</t>
  </si>
  <si>
    <t>IT25260109</t>
  </si>
  <si>
    <t>Instalação de ponto de tomada equivalente a 2 varas de eletroduto pesado Apollo ou similar de 3/4", 19,5m de fio 2,5mm2, caixas, conexões e tomada de embutir com placa fosforescente, linha Silentoque, da Pial ou similar, inclusive abertura e fechamento de rasgo em alvenaria.</t>
  </si>
  <si>
    <t>IP15100050</t>
  </si>
  <si>
    <t>Instalação de rede de alta tensão (AT) aérea, com cabo triplex de cobre, exclusive fornecimento de cabo.</t>
  </si>
  <si>
    <t>IP14100050</t>
  </si>
  <si>
    <t>Instalação de rede de alta tensão (AT) aérea, com cabo triplex de cobre, exclusive fornecimento de cabo.(desonerado)</t>
  </si>
  <si>
    <t>IP15050150</t>
  </si>
  <si>
    <t>Instalação de rede de baixa tensão (BT), aérea, com cabo Multiplex, ou similar, de alumínio, exclusive fornecimento do cabo.</t>
  </si>
  <si>
    <t>IP14050150</t>
  </si>
  <si>
    <t>Instalação de rede de baixa tensão (BT), aérea, com cabo Multiplex, ou similar, de alumínio, exclusive fornecimento do cabo.(desonerado)</t>
  </si>
  <si>
    <t>ST75050750</t>
  </si>
  <si>
    <t>Instalação de segregador, conforme especificação CET-RIO.</t>
  </si>
  <si>
    <t>ST74050750</t>
  </si>
  <si>
    <t>Instalação de segregador, conforme especificação CET-RIO.(desonerado)</t>
  </si>
  <si>
    <t>IT25260115</t>
  </si>
  <si>
    <t>Instalação de tomada de embutir, referência 54322, 3P-20A, linha Silentoque, da Pial ou similar, com placa, inclusive fornecimento.</t>
  </si>
  <si>
    <t>IT24260115</t>
  </si>
  <si>
    <t>Instalação de tomada de embutir, referência 54322, 3P-20A, linha Silentoque, da Pial ou similar, com placa, inclusive fornecimento.(desonerado)</t>
  </si>
  <si>
    <t>IT25260350</t>
  </si>
  <si>
    <t>Instalação de tomada trifásica para pino tipo faca de 20A/220V com 2 disjuntores de 30A montados em caixa de chapa de ferro estampada de (15x15)cm, inclusive abertura e fechamento do rasgo em alvenaria.</t>
  </si>
  <si>
    <t>IT24260350</t>
  </si>
  <si>
    <t>Instalação de tomada trifásica para pino tipo faca de 20A/220V com 2 disjuntores de 30A montados em caixa de chapa de ferro estampada de (15x15)cm, inclusive abertura e fechamento do rasgo em alvenaria.(desonerado)</t>
  </si>
  <si>
    <t>IT25260353</t>
  </si>
  <si>
    <t>Instalação de tomada tripolar Universal de embutir com placa 4"x2" em material termoplástico, 15A/250V, inclusive fornecimento, abertura e fechamento do rasgo em alvenaria. Fornecimento.</t>
  </si>
  <si>
    <t>IT24260353</t>
  </si>
  <si>
    <t>Instalação de tomada tripolar Universal de embutir com placa 4"x2" em material termoplástico, 15A/250V, inclusive fornecimento, abertura e fechamento do rasgo em alvenaria. Fornecimento.(desonerado)</t>
  </si>
  <si>
    <t>IT24200200</t>
  </si>
  <si>
    <t>Instalação de um conjunto de 2 pontos de luz equivalente a 5 varas de eletroduto de PVC rígido de 3/4", 33m de fio 2,5mm2, caixas, conexões, luvas, curva e interruptor de embutir com placa fosforescente, linha Silentoque, da Pial ou similar, inclusive abertura e fechamento de rasgo em alvenaria.(desonerado)</t>
  </si>
  <si>
    <t>IT25200200</t>
  </si>
  <si>
    <t>Instalação de um conjunto de 2 pontos de luz equivalente a 5 varas de eletroduto de PVC rígido de 3/4", 33m de fio 2,5mm2, caixas, conexões, luvas, curva e interruptor de embutir com placa fosforescente, linha Silentoque, da Pial ou similar, inclusive abertura e fechamento de rasgo em alvenaria.</t>
  </si>
  <si>
    <t>IT24260103</t>
  </si>
  <si>
    <t>Instalação de um conjunto de 2 tomadas equivalentes a 3 varas de eletroduto de PVC de 3/4", 28,5m de fio 2,5mm2, 2 caixas 4"X2", conexões e tomadas de embutir com placa fosforescente, linha Silentoque, da Pial ou similar, inclusive abertura e fechamento de rasgo em alvenaria.(desonerado)</t>
  </si>
  <si>
    <t>IT25260103</t>
  </si>
  <si>
    <t>Instalação de um conjunto de 2 tomadas equivalentes a 3 varas de eletroduto de PVC de 3/4", 28,5m de fio 2,5mm2, 2 caixas 4"X2", conexões e tomadas de embutir com placa fosforescente, linha Silentoque, da Pial ou similar, inclusive abertura e fechamento de rasgo em alvenaria.</t>
  </si>
  <si>
    <t>IT24200250</t>
  </si>
  <si>
    <t>Instalação de um conjunto de 3 pontos de luz equivalente a 6 varas de eletroduto rígido de PVC de 3/4", 50m de fio 2,5mm2, caixas, conexões, luvas, curva e interruptor de embutir com placa fosforescente, linha Silentoque, da Pial ou similar, inclusive abertura e fechamento de rasgo em alvenaria.(desonerado)</t>
  </si>
  <si>
    <t>IT25200250</t>
  </si>
  <si>
    <t>Instalação de um conjunto de 3 pontos de luz equivalente a 6 varas de eletroduto rígido de PVC de 3/4", 50m de fio 2,5mm2, caixas, conexões, luvas, curva e interruptor de embutir com placa fosforescente, linha Silentoque, da Pial ou similar, inclusive abertura e fechamento de rasgo em alvenaria.</t>
  </si>
  <si>
    <t>IT24260250</t>
  </si>
  <si>
    <t>Instalação de um conjunto de 3 tomadas equivalentes a 4 varas de eletroduto de PVC de 3/4", 25m de fio 2,5mm2, caixas, conexões e tomadas de embutir com placa fosforescente, linha Silentoque, da Pial ou similar, inclusive abertura e fechamento de rasgo em alvenaria.(desonerado)</t>
  </si>
  <si>
    <t>IT25260250</t>
  </si>
  <si>
    <t>Instalação de um conjunto de 3 tomadas equivalentes a 4 varas de eletroduto de PVC de 3/4", 25m de fio 2,5mm2, caixas, conexões e tomadas de embutir com placa fosforescente, linha Silentoque, da Pial ou similar, inclusive abertura e fechamento de rasgo em alvenaria.</t>
  </si>
  <si>
    <t>IT24200303</t>
  </si>
  <si>
    <t>Instalação de um conjunto de 4 pontos de luz equivalente a 7 varas de eletroduto de PVC rígido de 3/4", 50m de fio 2,5mm2, caixas, conexões, luvas, curva e interruptor de embutir com placa fosforescente, linha Silentoque, da Pial ou similar, inclusive abertura e fechamento de rasgo em alvenaria.(desonerado)</t>
  </si>
  <si>
    <t>IT25200303</t>
  </si>
  <si>
    <t>Instalação de um conjunto de 4 pontos de luz equivalente a 7 varas de eletroduto de PVC rígido de 3/4", 50m de fio 2,5mm2, caixas, conexões, luvas, curva e interruptor de embutir com placa fosforescente, linha Silentoque, da Pial ou similar, inclusive abertura e fechamento de rasgo em alvenaria.</t>
  </si>
  <si>
    <t>IT24200300</t>
  </si>
  <si>
    <t>Instalação de um conjunto de 4 pontos de luz equivalente a 7 varas de eletroduto pesado Apollo ou similar de 3/4", 50m de fio 2,5mm2, caixas, conexões, luvas, curva e interruptor de embutir com placa fosforescente, linha Silentoque, da Pial ou similar, inclusive abertura e fechamento de rasgo em alvenaria.(desonerado)</t>
  </si>
  <si>
    <t>IT25200300</t>
  </si>
  <si>
    <t>Instalação de um conjunto de 4 pontos de luz equivalente a 7 varas de eletroduto pesado Apollo ou similar de 3/4", 50m de fio 2,5mm2, caixas, conexões, luvas, curva e interruptor de embutir com placa fosforescente, linha Silentoque, da Pial ou similar, inclusive abertura e fechamento de rasgo em alvenaria.</t>
  </si>
  <si>
    <t>IT24260300</t>
  </si>
  <si>
    <t>Instalação de um conjunto de 4 tomadas equivalentes a 5 varas de eletroduto de PVC de 3/4", 30m de fio 2,5mm2, caixas, conexões e tomadas de embutir com placa fosforescente, linha Silentoque, da Pial ou similar, inclusive abertura e fechamento de rasgo em alvenaria.(desonerado)</t>
  </si>
  <si>
    <t>IT25260300</t>
  </si>
  <si>
    <t>Instalação de um conjunto de 4 tomadas equivalentes a 5 varas de eletroduto de PVC de 3/4", 30m de fio 2,5mm2, caixas, conexões e tomadas de embutir com placa fosforescente, linha Silentoque, da Pial ou similar, inclusive abertura e fechamento de rasgo em alvenaria.</t>
  </si>
  <si>
    <t>IT25200350</t>
  </si>
  <si>
    <t>Instalação de um conjunto de 5 pontos de luz com eletroduto de PVC rígido de 1/2", inclusive abertura e fechamento de rasgo em alvenaria.</t>
  </si>
  <si>
    <t>IT24200350</t>
  </si>
  <si>
    <t>Instalação de um conjunto de 5 pontos de luz com eletroduto de PVC rígido de 1/2", inclusive abertura e fechamento de rasgo em alvenaria.(desonerado)</t>
  </si>
  <si>
    <t>IT24200353</t>
  </si>
  <si>
    <t>Instalação de um conjunto de 5 pontos de luz equivalente a 8 varas de eletroduto de PVC rígido de 3/4", 57m de fio 2,5mm2, caixas, conexões, luvas, curva e interruptor de embutir com placa fosforescente, linha Silentoque, da Pial ou similar, inclusive abertura e fechamento de rasgo em alvenaria.(desonerado)</t>
  </si>
  <si>
    <t>IT25200353</t>
  </si>
  <si>
    <t>Instalação de um conjunto de 5 pontos de luz equivalente a 8 varas de eletroduto de PVC rígido de 3/4", 57m de fio 2,5mm2, caixas, conexões, luvas, curva e interruptor de embutir com placa fosforescente, linha Silentoque, da Pial ou similar, inclusive abertura e fechamento de rasgo em alvenaria.</t>
  </si>
  <si>
    <t>IT24200403</t>
  </si>
  <si>
    <t>Instalação de um conjunto de 6 pontos de luz equivalente a 9 varas de eletroduto de PVC rígido de 1/2", 66m de fio 2,5mm2, caixas, conexões, luvas, curva e interruptor de embutir com placa fosforescente, linha Silentoque, da Pial ou similar, inclusive abertura e fechamento de rasgo em alvenaria.(desonerado)</t>
  </si>
  <si>
    <t>IT25200403</t>
  </si>
  <si>
    <t>Instalação de um conjunto de 6 pontos de luz equivalente a 9 varas de eletroduto de PVC rígido de 1/2", 66m de fio 2,5mm2, caixas, conexões, luvas, curva e interruptor de embutir com placa fosforescente, linha Silentoque, da Pial ou similar, inclusive abertura e fechamento de rasgo em alvenaria.</t>
  </si>
  <si>
    <t>IT24200400</t>
  </si>
  <si>
    <t>Instalação de um conjunto de 6 pontos de luz equivalente a 9 varas de eletroduto de PVC rígido de 3/4", 66m de fio 2,5mm2, caixas, conexões, luvas, curva e interruptor de embutir com placa fosforescente, linha Silentoque, da Pial ou similar, inclusive abertura e fechamento de rasgo em alvenaria.(desonerado)</t>
  </si>
  <si>
    <t>IT25200400</t>
  </si>
  <si>
    <t>Instalação de um conjunto de 6 pontos de luz equivalente a 9 varas de eletroduto de PVC rígido de 3/4", 66m de fio 2,5mm2, caixas, conexões, luvas, curva e interruptor de embutir com placa fosforescente, linha Silentoque, da Pial ou similar, inclusive abertura e fechamento de rasgo em alvenaria.</t>
  </si>
  <si>
    <t>IT24200450</t>
  </si>
  <si>
    <t>Instalação de um conjunto de 8 pontos de luz equivalente a 10 varas de eletroduto de PVC rígido de 3/4", 80m de fio 2,5mm2, caixas, conexões, luvas, curva e interruptor de embutir com placa fosforescente, linha Silentoque, da Pial ou similar, inclusive abertura e fechamento de rasgo em alvenaria.(desonerado)</t>
  </si>
  <si>
    <t>IT25200450</t>
  </si>
  <si>
    <t>Instalação de um conjunto de 8 pontos de luz equivalente a 10 varas de eletroduto de PVC rígido de 3/4", 80m de fio 2,5mm2, caixas, conexões, luvas, curva e interruptor de embutir com placa fosforescente, linha Silentoque, da Pial ou similar, inclusive abertura e fechamento de rasgo em alvenaria.</t>
  </si>
  <si>
    <t>IT19050209</t>
  </si>
  <si>
    <t>Instalação e assentamento de 1 chuveiro em bateria, exclusive fornecimento do aparelho e registro, até 4 chuveiros, compreendendo: 1,5m de tubo de PVC rígido de 1" e 1m de tubo de PVC rígido de 3/4", inclusive 1m de grelha de caneleta, em ferro fundido, com 15cm de largura.(desonerado)</t>
  </si>
  <si>
    <t>IT20050209</t>
  </si>
  <si>
    <t>Instalação e assentamento de 1 chuveiro em bateria, exclusive fornecimento do aparelho e registro, até 4 chuveiros, compreendendo: 1,5m de tubo de PVC rígido de 1" e 1m de tubo de PVC rígido de 3/4", inclusive 1m de grelha de caneleta, em ferro fundido, com 15cm de largura.</t>
  </si>
  <si>
    <t>IT20100050</t>
  </si>
  <si>
    <t>Instalação e assentamento de 1 chuveiro em bateria, exclusive fornecimento do aparelho e registro.</t>
  </si>
  <si>
    <t>IT19100050</t>
  </si>
  <si>
    <t>Instalação e assentamento de 1 chuveiro em bateria, exclusive fornecimento do aparelho e registro.(desonerado)</t>
  </si>
  <si>
    <t>AD20200100</t>
  </si>
  <si>
    <t>Instalação e ligação provisória de obra de água e esgoto a rede pública.</t>
  </si>
  <si>
    <t>AD19200100</t>
  </si>
  <si>
    <t>Instalação e ligação provisória de obra de água e esgoto a rede pública.(desonerado)</t>
  </si>
  <si>
    <t>AD20200050</t>
  </si>
  <si>
    <t>Instalação e ligação provisórias de alimentação de energia elétrica, em baixa tensão (BT), para canteiro de obras, exclusive o fornecimento do medidor.</t>
  </si>
  <si>
    <t>AD19200050</t>
  </si>
  <si>
    <t>Instalação e ligação provisórias de alimentação de energia elétrica, em baixa tensão (BT), para canteiro de obras, exclusive o fornecimento do medidor.(desonerado)</t>
  </si>
  <si>
    <t>ST70150200</t>
  </si>
  <si>
    <t>Instalação e retirada de painéis modulados em pórticos ou semi-pórticos.</t>
  </si>
  <si>
    <t>ST69150200</t>
  </si>
  <si>
    <t>Instalação e retirada de painéis modulados em pórticos ou semi-pórticos.(desonerado)</t>
  </si>
  <si>
    <t>ST70150100</t>
  </si>
  <si>
    <t>Instalação e retirada de placas em postes duplos.</t>
  </si>
  <si>
    <t>ST69150100</t>
  </si>
  <si>
    <t>Instalação e retirada de placas em postes duplos.(desonerado)</t>
  </si>
  <si>
    <t>ST70150050</t>
  </si>
  <si>
    <t>Instalação e retirada de placas em postes simples, CET-RIO ou postes RIOLUZ.</t>
  </si>
  <si>
    <t>ST69150050</t>
  </si>
  <si>
    <t>Instalação e retirada de placas em postes simples, CET-RIO ou postes RIOLUZ.(desonerado)</t>
  </si>
  <si>
    <t>ST60200050</t>
  </si>
  <si>
    <t>Instalação e teste de funcionamento de blocos semafóricos.</t>
  </si>
  <si>
    <t>ST59200050</t>
  </si>
  <si>
    <t>Instalação e teste de funcionamento de blocos semafóricos.(desonerado)</t>
  </si>
  <si>
    <t>ST60200100</t>
  </si>
  <si>
    <t>Instalação e teste de funcionamento de botoeira.</t>
  </si>
  <si>
    <t>ST59200100</t>
  </si>
  <si>
    <t>Instalação e teste de funcionamento de botoeira.(desonerado)</t>
  </si>
  <si>
    <t>ST70150150</t>
  </si>
  <si>
    <t>Instalação ou retirada de placas em braço projetado.</t>
  </si>
  <si>
    <t>ST69150150</t>
  </si>
  <si>
    <t>Instalação ou retirada de placas em braço projetado.(desonerado)</t>
  </si>
  <si>
    <t>IT25260118</t>
  </si>
  <si>
    <t>Instalação para ponto de rede de computador equivalente a 2 varas de eletroduto de PVC rígido de 3/4", 6,5m de cabo para rede (KMP, 4 pares, 8 vias, categoria 5), conector RJ 45, inclusive abertura e fechamento de rasgo de alvenaria.</t>
  </si>
  <si>
    <t>IT24260118</t>
  </si>
  <si>
    <t>Instalação para ponto de rede de computador equivalente a 2 varas de eletroduto de PVC rígido de 3/4", 6,5m de cabo para rede (KMP, 4 pares, 8 vias, categoria 5), conector RJ 45, inclusive abertura e fechamento de rasgo de alvenaria.(desonerado)</t>
  </si>
  <si>
    <t>ST60400200</t>
  </si>
  <si>
    <t>Instalação subterrânea de cabos de comunicação, exclusive fornecimento.</t>
  </si>
  <si>
    <t>ST59400200</t>
  </si>
  <si>
    <t>Instalação subterrânea de cabos de comunicação, exclusive fornecimento.(desonerado)</t>
  </si>
  <si>
    <t>ST60300100</t>
  </si>
  <si>
    <t>Instalação, ajustes e testes de detetor veicular para laço indutivo.</t>
  </si>
  <si>
    <t>ST59300100</t>
  </si>
  <si>
    <t>Instalação, ajustes e testes de detetor veicular para laço indutivo.(desonerado)</t>
  </si>
  <si>
    <t>ST60250050</t>
  </si>
  <si>
    <t>Instalação, programação e teste de funcionamento de controlador de tráfego.</t>
  </si>
  <si>
    <t>ST59250050</t>
  </si>
  <si>
    <t>Instalação, programação e teste de funcionamento de controlador de tráfego.(desonerado)</t>
  </si>
  <si>
    <t>IT05200500</t>
  </si>
  <si>
    <t>Interligação de sistema de barrilete de caixa d'água de 30000l com sistema alternativo de abastecimento.</t>
  </si>
  <si>
    <t>IT04200500</t>
  </si>
  <si>
    <t>Interligação de sistema de barrilete de caixa d'água de 30000l com sistema alternativo de abastecimento.(desonerado)</t>
  </si>
  <si>
    <t>SE15100200</t>
  </si>
  <si>
    <t>Interpretação de dados de radar de penetração no solo (GPR), incluindo a análise de seções migradas e não migradas e apresentação do relatório com as seções interpretadas, em papel e em meio digital.</t>
  </si>
  <si>
    <t>SE14100200</t>
  </si>
  <si>
    <t>Interpretação de dados de radar de penetração no solo (GPR), incluindo a análise de seções migradas e não migradas e apresentação do relatório com as seções interpretadas, em papel e em meio digital.(desonerado)</t>
  </si>
  <si>
    <t>SE15150050</t>
  </si>
  <si>
    <t>Interpretação de linha sísmica de reflexão, incluindo a análise de seções migradas e não migradas e a apresentação do relatório com as seções interpretadas, em papel e em meio digital.</t>
  </si>
  <si>
    <t>SE14150050</t>
  </si>
  <si>
    <t>Interpretação de linha sísmica de reflexão, incluindo a análise de seções migradas e não migradas e a apresentação do relatório com as seções interpretadas, em papel e em meio digital.(desonerado)</t>
  </si>
  <si>
    <t>PJ20050453</t>
  </si>
  <si>
    <t>Irrigação de árvore e/ou palmeira com Caminhão Pipa, exclusive o fornecimento da água.</t>
  </si>
  <si>
    <t>PJ19050453</t>
  </si>
  <si>
    <t>Irrigação de árvore e/ou palmeira com Caminhão Pipa, exclusive o fornecimento da água.(desonerado)</t>
  </si>
  <si>
    <t>PJ20050454</t>
  </si>
  <si>
    <t>Irrigação de árvore e/ou palmeira com Caminhão Pipa, inclusive fornecimento da água.</t>
  </si>
  <si>
    <t>PJ19050454</t>
  </si>
  <si>
    <t>Irrigação de árvore e/ou palmeira com Caminhão Pipa, inclusive fornecimento da água.(desonerado)</t>
  </si>
  <si>
    <t>PJ20050450</t>
  </si>
  <si>
    <t>Irrigação de gramado e/ou canteiro com Caminhão Pipa, exclusive o fornecimento da água.</t>
  </si>
  <si>
    <t>PJ19050450</t>
  </si>
  <si>
    <t>Irrigação de gramado e/ou canteiro com Caminhão Pipa, exclusive o fornecimento da água.(desonerado)</t>
  </si>
  <si>
    <t>PJ20050451</t>
  </si>
  <si>
    <t>Irrigação de gramado e/ou canteiros com Caminhão Pipa, inclusive fornecimento da água.</t>
  </si>
  <si>
    <t>PJ19050451</t>
  </si>
  <si>
    <t>Irrigação de gramado e/ou canteiros com Caminhão Pipa, inclusive fornecimento da água.(desonerado)</t>
  </si>
  <si>
    <t>IP15150050</t>
  </si>
  <si>
    <t>Isolador de baixa tensão (BT), tipo carretel, na cor marrom, medindo (72x72)mm. Fornecimento.</t>
  </si>
  <si>
    <t>IP14150050</t>
  </si>
  <si>
    <t>Isolador de baixa tensão (BT), tipo carretel, na cor marrom, medindo (72x72)mm. Fornecimento.(desonerado)</t>
  </si>
  <si>
    <t>IP15150100</t>
  </si>
  <si>
    <t>Isolador tipo pino, 13,8Kv. Fornecimento.</t>
  </si>
  <si>
    <t>IP14150100</t>
  </si>
  <si>
    <t>Isolador tipo pino, 13,8Kv. Fornecimento.(desonerado)</t>
  </si>
  <si>
    <t>IT04500150</t>
  </si>
  <si>
    <t>Isolamento em tubulação de 1 1/2",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</si>
  <si>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IT05500150</t>
  </si>
  <si>
    <t>Isolamento em tubulação de 1 1/2",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t>
  </si>
  <si>
    <t>IT04500100</t>
  </si>
  <si>
    <t>Isolamento em tubulação de 1 1/4",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</si>
  <si>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IT05500100</t>
  </si>
  <si>
    <t>Isolamento em tubulação de 1 1/4",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t>
  </si>
  <si>
    <t>IT04500050</t>
  </si>
  <si>
    <t>Isolamento em tubulação de 1",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t>
  </si>
  <si>
    <t>IT05500050</t>
  </si>
  <si>
    <t>Isolamento em tubulação de 1",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t>
  </si>
  <si>
    <t>ES19100050</t>
  </si>
  <si>
    <t>Janela basculante de aço laminado a frio com adição de cobre, de 1 seção com 1 báscula, medindo: (0,40x0,60)m, pré-pintada, completa, com 2 quadros fixos, sendo 1 superior e 1 inferior. Fixação de vidros, exclusive estes, mediante massa. Fornecimento e instalação.(desonerado)</t>
  </si>
  <si>
    <t>ES20100050</t>
  </si>
  <si>
    <t>Janela basculante de aço laminado a frio com adição de cobre, de 1 seção com 1 báscula, medindo: (0,40x0,60)m, pré-pintada, completa, com 2 quadros fixos, sendo 1 superior e 1 inferior. Fixação de vidros, exclusive estes, mediante massa. Fornecimento e instalação.</t>
  </si>
  <si>
    <t>ES19100053</t>
  </si>
  <si>
    <t>Janela basculante de aço laminado a frio com adição de cobre, de 1 seção com 2 básculas, medindo: (0,60x0,60)m, pré-pintada, completa, com 2 quadros fixos, sendo 1 superior e 1 inferior. Fixação de vidros, exclusive estes, mediante massa. Fornecimento e instalação.(desonerado)</t>
  </si>
  <si>
    <t>ES20100053</t>
  </si>
  <si>
    <t>Janela basculante de aço laminado a frio com adição de cobre, de 1 seção com 2 básculas, medindo: (0,60x0,60)m, pré-pintada, completa, com 2 quadros fixos, sendo 1 superior e 1 inferior. Fixação de vidros, exclusive estes, mediante massa. Fornecimento e instalação.</t>
  </si>
  <si>
    <t>ES19100056</t>
  </si>
  <si>
    <t>Janela basculante de aço laminado a frio com adição de cobre, de 1 seção com 2 básculas, medindo: (0,60x0,80)m, pré-pintada, completa, com 2 quadros fixos, sendo 2 partes laterais fixas sem divisões, sendo 1 superior e 1 inferior. Fixação de vidros, exclusive estes, mediante massa. Fornecimento e instalação.(desonerado)</t>
  </si>
  <si>
    <t>ES20100056</t>
  </si>
  <si>
    <t>Janela basculante de aço laminado a frio com adição de cobre, de 1 seção com 2 básculas, medindo: (0,60x0,80)m, pré-pintada, completa, com 2 quadros fixos, sendo 2 partes laterais fixas sem divisões, sendo 1 superior e 1 inferior. Fixação de vidros, exclusive estes, mediante massa. Fornecimento e instalação.</t>
  </si>
  <si>
    <t>ES19100059</t>
  </si>
  <si>
    <t>Janela basculante de aço laminado a frio com adição de cobre, de 1 seção com 2 básculas, medindo: (0,60x1,00)m, pré-pintada, completa, com 2 quadros fixos, sendo 2 partes laterais fixas sem divisões, sendo 1 superior e 1 inferior. Fixação de vidros, exclusive estes, mediante massa. Fornecimento e instalação.(desonerado)</t>
  </si>
  <si>
    <t>ES20100059</t>
  </si>
  <si>
    <t>Janela basculante de aço laminado a frio com adição de cobre, de 1 seção com 2 básculas, medindo: (0,60x1,00)m, pré-pintada, completa, com 2 quadros fixos, sendo 2 partes laterais fixas sem divisões, sendo 1 superior e 1 inferior. Fixação de vidros, exclusive estes, mediante massa. Fornecimento e instalação.</t>
  </si>
  <si>
    <t>ES19100062</t>
  </si>
  <si>
    <t>Janela basculante de aço laminado a frio com adição de cobre, de 1 seção com 2 básculas, medindo: (0,60x1,20)m, pré-pintada, completa, com 2 quadros fixos, sendo 2 partes laterais fixas sem divisões, sendo 1 superior e 1 inferior. Fixação de vidros, exclusive estes, mediante massa. Fornecimento e instalação.(desonerado)</t>
  </si>
  <si>
    <t>ES20100062</t>
  </si>
  <si>
    <t>Janela basculante de aço laminado a frio com adição de cobre, de 1 seção com 2 básculas, medindo: (0,60x1,20)m, pré-pintada, completa, com 2 quadros fixos, sendo 2 partes laterais fixas sem divisões, sendo 1 superior e 1 inferior. Fixação de vidros, exclusive estes, mediante massa. Fornecimento e instalação.</t>
  </si>
  <si>
    <t>ES19100065</t>
  </si>
  <si>
    <t>Janela basculante de aço laminado a frio com adição de cobre, de 1 seção com 2 básculas, medindo: (0,60x1,50)m, pré-pintada, completa, com 2 quadros fixos, sendo 2 partes laterais fixas sem divisões, sendo 1 superior e 1 inferior. Fixação de vidros, exclusive estes, mediante massa. Fornecimento e instalação.(desonerado)</t>
  </si>
  <si>
    <t>ES20100065</t>
  </si>
  <si>
    <t>Janela basculante de aço laminado a frio com adição de cobre, de 1 seção com 2 básculas, medindo: (0,60x1,50)m, pré-pintada, completa, com 2 quadros fixos, sendo 2 partes laterais fixas sem divisões, sendo 1 superior e 1 inferior. Fixação de vidros, exclusive estes, mediante massa. Fornecimento e instalação.</t>
  </si>
  <si>
    <t>ES19100100</t>
  </si>
  <si>
    <t>Janela basculante de aço laminado a frio com adição de cobre, de 1 seção com 3 básculas, medindo: (0,80x0,60)m, pré-pintada, completa, com 2 quadros fixos, sendo 2 partes laterais fixas com divisões, sendo 1 superior e 1 inferior. Fixação de vidros, exclusive estes, mediante massa. Fornecimento e instalação.(desonerado)</t>
  </si>
  <si>
    <t>ES20100100</t>
  </si>
  <si>
    <t>Janela basculante de aço laminado a frio com adição de cobre, de 1 seção com 3 básculas, medindo: (0,80x0,60)m, pré-pintada, completa, com 2 quadros fixos, sendo 2 partes laterais fixas com divisões, sendo 1 superior e 1 inferior. Fixação de vidros, exclusive estes, mediante massa. Fornecimento e instalação.</t>
  </si>
  <si>
    <t>ES19100103</t>
  </si>
  <si>
    <t>Janela basculante de aço laminado a frio com adição de cobre, de 1 seção com 3 básculas, medindo: (0,80x0,80)m, pré-pintada, completa, com 2 quadros fixos, sendo 2 partes laterais fixas com divisões, sendo 1 superior e 1 inferior. Fixação de vidros, exclusive estes, mediante massa. Fornecimento e instalação.(desonerado)</t>
  </si>
  <si>
    <t>ES20100103</t>
  </si>
  <si>
    <t>Janela basculante de aço laminado a frio com adição de cobre, de 1 seção com 3 básculas, medindo: (0,80x0,80)m, pré-pintada, completa, com 2 quadros fixos, sendo 2 partes laterais fixas com divisões, sendo 1 superior e 1 inferior. Fixação de vidros, exclusive estes, mediante massa. Fornecimento e instalação.</t>
  </si>
  <si>
    <t>ES19100106</t>
  </si>
  <si>
    <t>Janela basculante de aço laminado a frio com adição de cobre, de 1 seção com 3 básculas, medindo: (0,80x1,00)m, pré-pintada, completa, com 2 quadros fixos, sendo 2 partes laterais fixas com divisões, sendo 1 superior e 1 inferior. Fixação de vidros, exclusive estes, mediante massa. Fornecimento e instalação.(desonerado)</t>
  </si>
  <si>
    <t>ES20100106</t>
  </si>
  <si>
    <t>Janela basculante de aço laminado a frio com adição de cobre, de 1 seção com 3 básculas, medindo: (0,80x1,00)m, pré-pintada, completa, com 2 quadros fixos, sendo 2 partes laterais fixas com divisões, sendo 1 superior e 1 inferior. Fixação de vidros, exclusive estes, mediante massa. Fornecimento e instalação.</t>
  </si>
  <si>
    <t>ES19100109</t>
  </si>
  <si>
    <t>Janela basculante de aço laminado a frio com adição de cobre, de 1 seção com 3 básculas, medindo: (0,80x1,20)m, pré-pintada, completa, com 2 quadros fixos, sendo 2 partes laterais fixas com divisões, sendo 1 superior e 1 inferior. Fixação de vidros, exclusive estes, mediante massa. Fornecimento e instalação.(desonerado)</t>
  </si>
  <si>
    <t>ES20100109</t>
  </si>
  <si>
    <t>Janela basculante de aço laminado a frio com adição de cobre, de 1 seção com 3 básculas, medindo: (0,80x1,20)m, pré-pintada, completa, com 2 quadros fixos, sendo 2 partes laterais fixas com divisões, sendo 1 superior e 1 inferior. Fixação de vidros, exclusive estes, mediante massa. Fornecimento e instalação.</t>
  </si>
  <si>
    <t>ES19100153</t>
  </si>
  <si>
    <t>Janela basculante de aço laminado a frio com adição de cobre, de 1 seção com 4 básculas, medindo: (1,00x1,00)m, pré-pintada, completa, com 2 quadros fixos, sendo 2 partes laterais fixas com divisões, sendo 1 superior e 1 inferior. Fixação de vidros, exclusive estes, mediante massa. Fornecimento e instalação.(desonerado)</t>
  </si>
  <si>
    <t>ES20100153</t>
  </si>
  <si>
    <t>Janela basculante de aço laminado a frio com adição de cobre, de 1 seção com 4 básculas, medindo: (1,00x1,00)m, pré-pintada, completa, com 2 quadros fixos, sendo 2 partes laterais fixas com divisões, sendo 1 superior e 1 inferior. Fixação de vidros, exclusive estes, mediante massa. Fornecimento e instalação.</t>
  </si>
  <si>
    <t>ES19100156</t>
  </si>
  <si>
    <t>Janela basculante de aço laminado a frio com adição de cobre, de 1 seção com 4 básculas, medindo: (1,00x1,20)m, pré-pintada, completa, com 2 quadros fixos, sendo 2 partes laterais fixas com divisões, sendo 1 superior e 1 inferior. Fixação de vidros, exclusive estes, mediante massa. Fornecimento e instalação.(desonerado)</t>
  </si>
  <si>
    <t>ES20100156</t>
  </si>
  <si>
    <t>Janela basculante de aço laminado a frio com adição de cobre, de 1 seção com 4 básculas, medindo: (1,00x1,20)m, pré-pintada, completa, com 2 quadros fixos, sendo 2 partes laterais fixas com divisões, sendo 1 superior e 1 inferior. Fixação de vidros, exclusive estes, mediante massa. Fornecimento e instalação.</t>
  </si>
  <si>
    <t>ES19100159</t>
  </si>
  <si>
    <t>Janela basculante de aço laminado a frio com adição de cobre, de 1 seção com 4 básculas, medindo: (1,00x1,50)m, pré-pintada, completa, com 2 quadros fixos, sendo 2 partes laterais fixas com divisões, sendo 1 superior e 1 inferior. Fixação de vidros, exclusive estes, mediante massa. Fornecimento e instalação.(desonerado)</t>
  </si>
  <si>
    <t>ES20100159</t>
  </si>
  <si>
    <t>Janela basculante de aço laminado a frio com adição de cobre, de 1 seção com 4 básculas, medindo: (1,00x1,50)m, pré-pintada, completa, com 2 quadros fixos, sendo 2 partes laterais fixas com divisões, sendo 1 superior e 1 inferior. Fixação de vidros, exclusive estes, mediante massa. Fornecimento e instalação.</t>
  </si>
  <si>
    <t>ES19100203</t>
  </si>
  <si>
    <t>Janela basculante de aço laminado a frio com adição de cobre, de 1 seção com 5 básculas, medindo: (1,20x1,20)m, pré-pintada, completa, com 2 quadros fixos, sendo 2 partes laterais fixas com divisões, sendo 1 superior e 1 inferior. Fixação de vidros, exclusive estes, mediante massa. Fornecimento e instalação.(desonerado)</t>
  </si>
  <si>
    <t>ES20100203</t>
  </si>
  <si>
    <t>Janela basculante de aço laminado a frio com adição de cobre, de 1 seção com 5 básculas, medindo: (1,20x1,20)m, pré-pintada, completa, com 2 quadros fixos, sendo 2 partes laterais fixas com divisões, sendo 1 superior e 1 inferior. Fixação de vidros, exclusive estes, mediante massa. Fornecimento e instalação.</t>
  </si>
  <si>
    <t>ES15100400</t>
  </si>
  <si>
    <t>Janela basculante em alumínio anodizado, perfis Série 28, com 1 ordem e báscula inferior fixa. Fornecimento e instalação.</t>
  </si>
  <si>
    <t>ES14100400</t>
  </si>
  <si>
    <t>Janela basculante em alumínio anodizado, perfis Série 28, com 1 ordem e báscula inferior fixa. Fornecimento e instalação.(desonerado)</t>
  </si>
  <si>
    <t>ES15100403</t>
  </si>
  <si>
    <t>Janela basculante em alumínio anodizado, perfis Série 28, com 2 ordens e báscula inferior fixa. Fornecimento e instalação.</t>
  </si>
  <si>
    <t>ES14100403</t>
  </si>
  <si>
    <t>Janela basculante em alumínio anodizado, perfis Série 28, com 2 ordens e báscula inferior fixa. Fornecimento e instalação.(desonerado)</t>
  </si>
  <si>
    <t>ES04200500</t>
  </si>
  <si>
    <t>Janela basculante em ferro (JF 08) confeccionado em cantoneiras de aço tipo "L" de 3/4" x 3/4" x 1/8", perfil "T" de 3/4" x 1/8", fixado em contramarco metálico tipo "U" de 1" x 3", marco em duplo perfil "U" de 1/2" x 3", batentes em barra chata de 1/2" x 1/8", incluindo alavanca cromada e pintura com primer anticorrosivo, exclusive pintura esmalte e vidros de 6mm - Modelo Marcelo Olmos. Fornecimento e instalação.(desonerado)</t>
  </si>
  <si>
    <t>ES05200500</t>
  </si>
  <si>
    <t>Janela basculante em ferro (JF 08) confeccionado em cantoneiras de aço tipo "L" de 3/4" x 3/4" x 1/8", perfil "T" de 3/4" x 1/8", fixado em contramarco metálico tipo "U" de 1" x 3", marco em duplo perfil "U" de 1/2" x 3", batentes em barra chata de 1/2" x 1/8", incluindo alavanca cromada e pintura com primer anticorrosivo, exclusive pintura esmalte e vidros de 6mm - Modelo Marcelo Olmos. Fornecimento e instalação.</t>
  </si>
  <si>
    <t>ES05200103</t>
  </si>
  <si>
    <t>Janela basculante em ferro, medindo (100x100)cm, fixação de vidros, exclusive estes, mediante massa. Fornecimento e instalação.</t>
  </si>
  <si>
    <t>ES04200103</t>
  </si>
  <si>
    <t>Janela basculante em ferro, medindo (100x100)cm, fixação de vidros, exclusive estes, mediante massa. Fornecimento e instalação.(desonerado)</t>
  </si>
  <si>
    <t>ES05200106</t>
  </si>
  <si>
    <t>Janela basculante em ferro, medindo (150x150)cm, fixação de vidros, exclusive estes, mediante massa. Fornecimento e instalação.</t>
  </si>
  <si>
    <t>ES04200106</t>
  </si>
  <si>
    <t>Janela basculante em ferro, medindo (150x150)cm, fixação de vidros, exclusive estes, mediante massa. Fornecimento e instalação.(desonerado)</t>
  </si>
  <si>
    <t>ES05200109</t>
  </si>
  <si>
    <t>Janela basculante em ferro, medindo (150x200)cm, fixação de vidros, exclusive estes, mediante massa. Fornecimento e instalação.</t>
  </si>
  <si>
    <t>ES04200109</t>
  </si>
  <si>
    <t>Janela basculante em ferro, medindo (150x200)cm, fixação de vidros, exclusive estes, mediante massa. Fornecimento e instalação.(desonerado)</t>
  </si>
  <si>
    <t>ES10200050</t>
  </si>
  <si>
    <t>Janela basculante em madeira, medindo: (0,80 x 1,45)m, com 3 folhas, com acabamento para pintura. Exclusive pintura, vidro e ferragem. Fornecimento e instalação.</t>
  </si>
  <si>
    <t>ES09200050</t>
  </si>
  <si>
    <t>Janela basculante em madeira, medindo: (0,80 x 1,45)m, com 3 folhas, com acabamento para pintura. Exclusive pintura, vidro e ferragem. Fornecimento e instalação.(desonerado)</t>
  </si>
  <si>
    <t>ES20100421</t>
  </si>
  <si>
    <t>Janela de aço laminado a frio com adição de cobre, com bandeira projetante, medindo: (1,00x2,00x0,14)m, massa externa com divisão, pré-pintada, referência 6341202-3, modelo JCBMD, inclusive ferragens, Sasazaki ou similar. Fornecimento e instalação.</t>
  </si>
  <si>
    <t>ES19100421</t>
  </si>
  <si>
    <t>Janela de aço laminado a frio com adição de cobre, com bandeira projetante, medindo: (1,00x2,00x0,14)m, massa externa com divisão, pré-pintada, referência 6341202-3, modelo JCBMD, inclusive ferragens, Sasazaki ou similar. Fornecimento e instalação.(desonerado)</t>
  </si>
  <si>
    <t>ES20100403</t>
  </si>
  <si>
    <t>Janela de aço laminado a frio com adição de cobre, Maxim-Ar, medindo: (0,40x0,60)m, quadriculada com grade interna, referência 6541703-0, modelo JMQGQ, Sasazaki ou similar. Exclusive os vidros. Fornecimento e instalação.</t>
  </si>
  <si>
    <t>ES19100403</t>
  </si>
  <si>
    <t>Janela de aço laminado a frio com adição de cobre, Maxim-Ar, medindo: (0,40x0,60)m, quadriculada com grade interna, referência 6541703-0, modelo JMQGQ, Sasazaki ou similar. Exclusive os vidros. Fornecimento e instalação.(desonerado)</t>
  </si>
  <si>
    <t>ES20100262</t>
  </si>
  <si>
    <t>Janela de aço laminado a frio com adição de cobre, Maxim-Ar, medindo: (1,00x0,60x0,05)m, com massa externa quadriculada, com grade, pré-pintada, referência 6541743-0, modelo JMQGQ, inclusive ferragens, Sasazaki ou similar. Fornecimento e instalação.</t>
  </si>
  <si>
    <t>ES19100262</t>
  </si>
  <si>
    <t>Janela de aço laminado a frio com adição de cobre, Maxim-Ar, medindo: (1,00x0,60x0,05)m, com massa externa quadriculada, com grade, pré-pintada, referência 6541743-0, modelo JMQGQ, inclusive ferragens, Sasazaki ou similar. Fornecimento e instalação.(desonerado)</t>
  </si>
  <si>
    <t>ES20100424</t>
  </si>
  <si>
    <t>Janela de aço laminado a frio com adição de cobre, Maxim-Ar, medindo: (1,20x2,00)m, quadriculada com grade interna, referência 63612529, modelo JCBMQGQ, Sasazaki ou similar. Exclusive os vidros. Fornecimento e instalação.</t>
  </si>
  <si>
    <t>ES19100424</t>
  </si>
  <si>
    <t>Janela de aço laminado a frio com adição de cobre, Maxim-Ar, medindo: (1,20x2,00)m, quadriculada com grade interna, referência 63612529, modelo JCBMQGQ, Sasazaki ou similar. Exclusive os vidros. Fornecimento e instalação.(desonerado)</t>
  </si>
  <si>
    <t>ES20100412</t>
  </si>
  <si>
    <t>Janela de aço laminado a frio com adição de cobre, medindo: (0,60x1,20)m, referência 6541753-7, modelo JMQGQ, Sasazaki ou similar. Exclusive os vidros. Fornecimento e instalação.</t>
  </si>
  <si>
    <t>ES19100412</t>
  </si>
  <si>
    <t>Janela de aço laminado a frio com adição de cobre, medindo: (0,60x1,20)m, referência 6541753-7, modelo JMQGQ, Sasazaki ou similar. Exclusive os vidros. Fornecimento e instalação.(desonerado)</t>
  </si>
  <si>
    <t>ES15100100</t>
  </si>
  <si>
    <t>Janela de alumínio anodizado, fosco, tipo Maxim-Air ou similar, série 25, com 50cm de altura, em 4 módulos de 1m cada, com parte inferior fixa. Fornecimento e instalação.</t>
  </si>
  <si>
    <t>ES14100100</t>
  </si>
  <si>
    <t>Janela de alumínio anodizado, fosco, tipo Maxim-Air ou similar, série 25, com 50cm de altura, em 4 módulos de 1m cada, com parte inferior fixa. Fornecimento e instalação.(desonerado)</t>
  </si>
  <si>
    <t>ES15100103</t>
  </si>
  <si>
    <t>Janela de alumínio anodizado, fosco, tipo Maxim-Air ou similar, série 25, com 90cm de altura, em 4 módulos de 1m cada, com parte inferior fixa. Fornecimento e instalação.</t>
  </si>
  <si>
    <t>ES14100103</t>
  </si>
  <si>
    <t>Janela de alumínio anodizado, fosco, tipo Maxim-Air ou similar, série 25, com 90cm de altura, em 4 módulos de 1m cada, com parte inferior fixa. Fornecimento e instalação.(desonerado)</t>
  </si>
  <si>
    <t>ES15100200</t>
  </si>
  <si>
    <t>Janela de alumínio anodizado, natural fosco, em perfis extrutados, liga ASTM 6063, dureza T5, medindo: (9,50x1,75)m, conforme projeto Sambódromo. Fornecimento e instalação.</t>
  </si>
  <si>
    <t>ES14100200</t>
  </si>
  <si>
    <t>Janela de alumínio anodizado, natural fosco, em perfis extrutados, liga ASTM 6063, dureza T5, medindo: (9,50x1,75)m, conforme projeto Sambódromo. Fornecimento e instalação.(desonerado)</t>
  </si>
  <si>
    <t>ES15100050</t>
  </si>
  <si>
    <t>Janela de alumínio anodizado, tipo projetante medindo: (0,60x0,90)m, com 1 painel projetante, provida de haste de comando, em perfis série 25. Fornecimento e instalação.</t>
  </si>
  <si>
    <t>ES14100050</t>
  </si>
  <si>
    <t>Janela de alumínio anodizado, tipo projetante medindo: (0,60x0,90)m, com 1 painel projetante, provida de haste de comando, em perfis série 25. Fornecimento e instalação.(desonerado)</t>
  </si>
  <si>
    <t>ES19100268</t>
  </si>
  <si>
    <t>Janela de correr de aço laminado a frio com adição de cobre, com bandeira basculante, medindo: (1,00x1,50)m, pré-pintada, completa, com 4 folhas fixas e 2 folhas centrais de correr para receberem vidros, massa externa com divisões, grade, fixação dos vidros mediante massa, Linha Belfort, modelo JCBBDGE, Sasazaki ou similar. Fornecimento e instalação.(desonerado)</t>
  </si>
  <si>
    <t>ES20100268</t>
  </si>
  <si>
    <t>Janela de correr de aço laminado a frio com adição de cobre, com bandeira basculante, medindo: (1,00x1,50)m, pré-pintada, completa, com 4 folhas fixas e 2 folhas centrais de correr para receberem vidros, massa externa com divisões, grade, fixação dos vidros mediante massa, Linha Belfort, modelo JCBBDGE, Sasazaki ou similar. Fornecimento e instalação.</t>
  </si>
  <si>
    <t>ES19100212</t>
  </si>
  <si>
    <t>Janela de correr de aço laminado a frio com adição de cobre, com bandeira basculante, medindo: (1,20x1,50)m, pré-pintada, completa, sem divisões, com 4 folhas: sendo 2 folhas laterais fixas, 2 folhas centrais de correr para receberem vidros. Fixação de vidros, exclusive estes, mediante massa. Fornecimento e instalação.(desonerado)</t>
  </si>
  <si>
    <t>ES20100212</t>
  </si>
  <si>
    <t>Janela de correr de aço laminado a frio com adição de cobre, com bandeira basculante, medindo: (1,20x1,50)m, pré-pintada, completa, sem divisões, com 4 folhas: sendo 2 folhas laterais fixas, 2 folhas centrais de correr para receberem vidros. Fixação de vidros, exclusive estes, mediante massa. Fornecimento e instalação.</t>
  </si>
  <si>
    <t>ES19100309</t>
  </si>
  <si>
    <t>Janela de correr de aço laminado a frio com adição de cobre, com bandeira basculante, medindo: (1,20x2,00)m, com 2 folhas fixas e 2 folhas centrais de correr, massa externa, com divisões, grade elo interna no vão central, modelo JCBMDG4F, Sasazaki ou similar. Fornecimento e instalação.(desonerado)</t>
  </si>
  <si>
    <t>ES20100309</t>
  </si>
  <si>
    <t>Janela de correr de aço laminado a frio com adição de cobre, com bandeira basculante, medindo: (1,20x2,00)m, com 2 folhas fixas e 2 folhas centrais de correr, massa externa, com divisões, grade elo interna no vão central, modelo JCBMDG4F, Sasazaki ou similar. Fornecimento e instalação.</t>
  </si>
  <si>
    <t>ES19100215</t>
  </si>
  <si>
    <t>Janela de correr de aço laminado a frio com adição de cobre, com bandeira basculante, medindo: (1,20x2,00)m, pré-pintada, completa, sem divisões, com 4 folhas: sendo 2 folhas laterais fixas, 2 folhas centrais de correr para receberem vidros. Fixação de vidros, exclusive estes, mediante massa. Fornecimento e instalação.(desonerado)</t>
  </si>
  <si>
    <t>ES20100215</t>
  </si>
  <si>
    <t>Janela de correr de aço laminado a frio com adição de cobre, com bandeira basculante, medindo: (1,20x2,00)m, pré-pintada, completa, sem divisões, com 4 folhas: sendo 2 folhas laterais fixas, 2 folhas centrais de correr para receberem vidros. Fixação de vidros, exclusive estes, mediante massa. Fornecimento e instalação.</t>
  </si>
  <si>
    <t>ES19100265</t>
  </si>
  <si>
    <t>Janela de correr de aço laminado a frio com adição de cobre, com bandeira projetante, medindo: (1,00x1,50x0,08)m, com 4 folhas, massa externa com divisão, grade elo, pré-pintada, referência 6341104-5, modelo JCBMDGE, inclusive ferragens, Sasazaki ou similar. Fornecimento e instalação.(desonerado)</t>
  </si>
  <si>
    <t>ES20100265</t>
  </si>
  <si>
    <t>Janela de correr de aço laminado a frio com adição de cobre, com bandeira projetante, medindo: (1,00x1,50x0,08)m, com 4 folhas, massa externa com divisão, grade elo, pré-pintada, referência 6341104-5, modelo JCBMDGE, inclusive ferragens, Sasazaki ou similar. Fornecimento e instalação.</t>
  </si>
  <si>
    <t>ES20100250</t>
  </si>
  <si>
    <t>Janela de correr de aço laminado a frio com adição de cobre, Maxim-Ar, medindo: (0,60x0,40x0,05)m, com baguete externo, com grade elo, pré-pintada, referência 6541303-5, modelo JMGE, inclusive ferragens, Sasazaki ou similar. Fornecimento e instalação.</t>
  </si>
  <si>
    <t>ES19100250</t>
  </si>
  <si>
    <t>Janela de correr de aço laminado a frio com adição de cobre, Maxim-Ar, medindo: (0,60x0,40x0,05)m, com baguete externo, com grade elo, pré-pintada, referência 6541303-5, modelo JMGE, inclusive ferragens, Sasazaki ou similar. Fornecimento e instalação.(desonerado)</t>
  </si>
  <si>
    <t>ES19100259</t>
  </si>
  <si>
    <t>Janela de correr de aço laminado a frio com adição de cobre, Maxim-Ar, medindo: (0,60x0,60)m, com massa externa quadriculada, grade, pré-pintada, referência 6541723-5, modelo JMQGQ, inclusive ferragens e junção de união, Sasazaki ou similar. Exclusive os vidros. Fornecimento e instalação.(desonerado)</t>
  </si>
  <si>
    <t>ES20100259</t>
  </si>
  <si>
    <t>Janela de correr de aço laminado a frio com adição de cobre, Maxim-Ar, medindo: (0,60x0,60)m, com massa externa quadriculada, grade, pré-pintada, referência 6541723-5, modelo JMQGQ, inclusive ferragens e junção de união, Sasazaki ou similar. Exclusive os vidros. Fornecimento e instalação.</t>
  </si>
  <si>
    <t>ES19100253</t>
  </si>
  <si>
    <t>Janela de correr de aço laminado a frio com adição de cobre, Maxim-Ar, medindo: (0,60x0,60x0,05)cm, com massa externa quadriculada, grade, pré-pintada, referência 6541723-5, modelo JMQGQ, inclusive ferragens, Sasazaki ou similar. Fornecimento e instalação.(desonerado)</t>
  </si>
  <si>
    <t>ES20100253</t>
  </si>
  <si>
    <t>Janela de correr de aço laminado a frio com adição de cobre, Maxim-Ar, medindo: (0,60x0,60x0,05)cm, com massa externa quadriculada, grade, pré-pintada, referência 6541723-5, modelo JMQGQ, inclusive ferragens, Sasazaki ou similar. Fornecimento e instalação.</t>
  </si>
  <si>
    <t>ES20100350</t>
  </si>
  <si>
    <t>Janela de correr de aço laminado a frio com adição de cobre, Maxim-Ar, medindo: (1,40x6,00)m, com grade, pré-pintada, referência 6541363-9, modelo JMGE, inclusive ferragens, Sasazaki ou similar. Exclusive os vidros. Fornecimento e instalação.</t>
  </si>
  <si>
    <t>ES19100350</t>
  </si>
  <si>
    <t>Janela de correr de aço laminado a frio com adição de cobre, Maxim-Ar, medindo: (1,40x6,00)m, com grade, pré-pintada, referência 6541363-9, modelo JMGE, inclusive ferragens, Sasazaki ou similar. Exclusive os vidros. Fornecimento e instalação.(desonerado)</t>
  </si>
  <si>
    <t>ES19100303</t>
  </si>
  <si>
    <t>Janela de correr de aço laminado a frio com adição de cobre, medindo: (1,20x1,20)m, com bandeira projetante, massa externa quadrculada, com grade, com 4 folhas e batente referência 6361150-6, modelo JCBMQGQ, Sasazaki ou similar. Exclusive os vidros. Fornecimento e instalação.(desonerado)</t>
  </si>
  <si>
    <t>ES20100303</t>
  </si>
  <si>
    <t>Janela de correr de aço laminado a frio com adição de cobre, medindo: (1,20x1,20)m, com bandeira projetante, massa externa quadrculada, com grade, com 4 folhas e batente referência 6361150-6, modelo JCBMQGQ, Sasazaki ou similar. Exclusive os vidros. Fornecimento e instalação.</t>
  </si>
  <si>
    <t>ES15100350</t>
  </si>
  <si>
    <t>Janela de correr de alumínio anodizado, em perfis série 28, com 2 folhas de correr e bandeira de 0,50m com 2 painéis basculantes. Fornecimento e instalação.</t>
  </si>
  <si>
    <t>ES14100350</t>
  </si>
  <si>
    <t>Janela de correr de alumínio anodizado, em perfis série 28, com 2 folhas de correr e bandeira de 0,50m com 2 painéis basculantes. Fornecimento e instalação.(desonerado)</t>
  </si>
  <si>
    <t>ES15100300</t>
  </si>
  <si>
    <t>Janela de correr de alumínio anodizado, em perfis série 28, com 2 folhas de correr. Fornecimento e instalação.</t>
  </si>
  <si>
    <t>ES14100300</t>
  </si>
  <si>
    <t>Janela de correr de alumínio anodizado, em perfis série 28, com 2 folhas de correr. Fornecimento e instalação.(desonerado)</t>
  </si>
  <si>
    <t>ES15100450</t>
  </si>
  <si>
    <t>Janela de correr de alumínio anodizado, em perfis série 28, com 2 folhas fixas e 2 folhas de correr. Fornecimento e instalação.</t>
  </si>
  <si>
    <t>ES14100450</t>
  </si>
  <si>
    <t>Janela de correr de alumínio anodizado, em perfis série 28, com 2 folhas fixas e 2 folhas de correr. Fornecimento e instalação.(desonerado)</t>
  </si>
  <si>
    <t>ES15100453</t>
  </si>
  <si>
    <t>Janela de correr de alumínio anodizado, em perfis série 28, com 2 folhas fixas, 2 folhas de correr e bandeira de 0,50m com 2 painéis basculantes. Fornecimento e instalação.</t>
  </si>
  <si>
    <t>ES14100453</t>
  </si>
  <si>
    <t>Janela de correr de alumínio anodizado, em perfis série 28, com 2 folhas fixas, 2 folhas de correr e bandeira de 0,50m com 2 painéis basculantes. Fornecimento e instalação.(desonerado)</t>
  </si>
  <si>
    <t>ES10200100</t>
  </si>
  <si>
    <t>Janela de correr em madeira medindo: (110 x 140)cm, com 2 folhas, inclusive guarnição. Fornecimento e instalação, exclusive fornecimento de ferragens.</t>
  </si>
  <si>
    <t>ES09200100</t>
  </si>
  <si>
    <t>Janela de correr em madeira medindo: (110 x 140)cm, com 2 folhas, inclusive guarnição. Fornecimento e instalação, exclusive fornecimento de ferragens.(desonerado)</t>
  </si>
  <si>
    <t>ES09200153</t>
  </si>
  <si>
    <t>Janela de correr em madeira, medindo: (150 x 150 x 3,5)cm, com 2 folhas, para vidro, com bandeira em caixilho de vidro, inclusive guarnição, sendo a aduela de (13 x 3)cm, e alizares de (5 x 2)cm. Fornecimento e coloção, exclusive fornecimento de ferragens.(desonerado)</t>
  </si>
  <si>
    <t>ES10200153</t>
  </si>
  <si>
    <t>Janela de correr em madeira, medindo: (150 x 150 x 3,5)cm, com 2 folhas, para vidro, com bandeira em caixilho de vidro, inclusive guarnição, sendo a aduela de (13 x 3)cm, e alizares de (5 x 2)cm. Fornecimento e coloção, exclusive fornecimento de ferragens.</t>
  </si>
  <si>
    <t>ES10200150</t>
  </si>
  <si>
    <t>Janela de correr em madeira, medindo: (150 x 150 x 3,5)cm, com 2 folhas, para vidro, com bandeira em caixilho de vidro, inclusive guarnição. Fornecimento e instalação, exclusive fornecimento de ferragens.</t>
  </si>
  <si>
    <t>ES09200150</t>
  </si>
  <si>
    <t>Janela de correr em madeira, medindo: (150 x 150 x 3,5)cm, com 2 folhas, para vidro, com bandeira em caixilho de vidro, inclusive guarnição. Fornecimento e instalação, exclusive fornecimento de ferragens.(desonerado)</t>
  </si>
  <si>
    <t>ES10200203</t>
  </si>
  <si>
    <t>Janela de correr em madeira, medindo: (210 x 140)cm, com 4 folhas, inclusive guarnição. Fornecimento e instalação, exclusive fornecimento de ferragens.</t>
  </si>
  <si>
    <t>ES09200203</t>
  </si>
  <si>
    <t>Janela de correr em madeira, medindo: (210 x 140)cm, com 4 folhas, inclusive guarnição. Fornecimento e instalação, exclusive fornecimento de ferragens.(desonerado)</t>
  </si>
  <si>
    <t>ES10200156</t>
  </si>
  <si>
    <t>Janela de madeira medindo: (300 x 200)cm, tipo caixilho para vidro, bandeira em veneziana, com 2 folhas de correr, inclusive guarnição, com acabamento para pintura. Exclusive pintura, vidro e ferragem. Fornecimento e instalação.</t>
  </si>
  <si>
    <t>ES09200156</t>
  </si>
  <si>
    <t>Janela de madeira medindo: (300 x 200)cm, tipo caixilho para vidro, bandeira em veneziana, com 2 folhas de correr, inclusive guarnição, com acabamento para pintura. Exclusive pintura, vidro e ferragem. Fornecimento e instalação.(desonerado)</t>
  </si>
  <si>
    <t>ES10200306</t>
  </si>
  <si>
    <t>Janela em veneziana de madeira medindo: (230 x 80)cm, com 2 folhas de correr, inclusive guarnição, com acabamento para pintura. Exclusive pintura, vidro e ferragem. Fornecimento e instalação.</t>
  </si>
  <si>
    <t>ES09200306</t>
  </si>
  <si>
    <t>Janela em veneziana de madeira medindo: (230 x 80)cm, com 2 folhas de correr, inclusive guarnição, com acabamento para pintura. Exclusive pintura, vidro e ferragem. Fornecimento e instalação.(desonerado)</t>
  </si>
  <si>
    <t>ES14100600</t>
  </si>
  <si>
    <t>Janela fixa em alumínio anodizado, perfil extrudado, série especial, com espessura mínima de camada anódica de 20 micra, na cor preta, com duas folha tipo veneziana, medindo: (1,70x0,40)m, com ferragens e gaxetas de primeira qualidade. Fornecimento e instalação.(desonerado)</t>
  </si>
  <si>
    <t>ES15100600</t>
  </si>
  <si>
    <t>Janela fixa em alumínio anodizado, perfil extrudado, série especial, com espessura mínima de camada anódica de 20 micra, na cor preta, com duas folha tipo veneziana, medindo: (1,70x0,40)m, com ferragens e gaxetas de primeira qualidade. Fornecimento e instalação.</t>
  </si>
  <si>
    <t>ES15100603</t>
  </si>
  <si>
    <t>Janela fixa em alumínio anodizado, perfil extrudado, série especial, com espessura mínima de camada anódica de 20 micra, na cor preta, folha tipo veneziana, medindo: (1,95x0,60)m, com ferragens e gaxetas de primeira qualidade. Fornecimento e instalação.</t>
  </si>
  <si>
    <t>ES14100603</t>
  </si>
  <si>
    <t>Janela fixa em alumínio anodizado, perfil extrudado, série especial, com espessura mínima de camada anódica de 20 micra, na cor preta, folha tipo veneziana, medindo: (1,95x0,60)m, com ferragens e gaxetas de primeira qualidade. Fornecimento e instalação.(desonerado)</t>
  </si>
  <si>
    <t>ES10200253</t>
  </si>
  <si>
    <t>Janela guilhotina de madeira maciça medindo: (150 x 150 x 3,5)cm, com 2 folhas, em caixilho para vidro, marco duplo, com caixas para contra pesos. Fornecimento e instalação, exclusive fornecimento de ferragens.</t>
  </si>
  <si>
    <t>ES09200253</t>
  </si>
  <si>
    <t>Janela guilhotina de madeira maciça medindo: (150 x 150 x 3,5)cm, com 2 folhas, em caixilho para vidro, marco duplo, com caixas para contra pesos. Fornecimento e instalação, exclusive fornecimento de ferragens.(desonerado)</t>
  </si>
  <si>
    <t>ES10200250</t>
  </si>
  <si>
    <t>Janela guilhotina em madeira, medindo: (150 x 150 x 3)cm, com 2 folhas, inclusive guarnição com marco duplo, em caixilho para vidro, presos em borboletas. Fornecimento e instalação, exclusive fornecimento de ferragem.</t>
  </si>
  <si>
    <t>ES09200250</t>
  </si>
  <si>
    <t>Janela guilhotina em madeira, medindo: (150 x 150 x 3)cm, com 2 folhas, inclusive guarnição com marco duplo, em caixilho para vidro, presos em borboletas. Fornecimento e instalação, exclusive fornecimento de ferragem.(desonerado)</t>
  </si>
  <si>
    <t>ES15100250</t>
  </si>
  <si>
    <t>Janela projetante de alumínio anodizado, tipo maxim-air, em perfis série 25, com 1painel deslizante-projetante. Fornecimento e instalação.</t>
  </si>
  <si>
    <t>ES14100250</t>
  </si>
  <si>
    <t>Janela projetante de alumínio anodizado, tipo maxim-air, em perfis série 25, com 1painel deslizante-projetante. Fornecimento e instalação.(desonerado)</t>
  </si>
  <si>
    <t>ES14100803</t>
  </si>
  <si>
    <t>Janela projetante em alumínio anodizado, perfil extrudado, série especial, com espessura mínima de camada anódica de 20 micra, na cor preta, com duas folhas tipo Maxim-Air e uma folha fixa com vidro duplo, medindo: (1,75x0,60)mm, com ferragens e gaxetas de primeira qualidade. Fornecimento e instalação.(desonerado)</t>
  </si>
  <si>
    <t>ES15100803</t>
  </si>
  <si>
    <t>Janela projetante em alumínio anodizado, perfil extrudado, série especial, com espessura mínima de camada anódica de 20 micra, na cor preta, com duas folhas tipo Maxim-Air e uma folha fixa com vidro duplo, medindo: (1,75x0,60)mm, com ferragens e gaxetas de primeira qualidade. Fornecimento e instalação.</t>
  </si>
  <si>
    <t>ES14100800</t>
  </si>
  <si>
    <t>Janela projetante em alumínio anodizado, perfil extrudado, série especial, com espessura mínima de camada anódica de 20 micra, na cor preta, com duas folhas tipo Maxin-Air, com vidro temperado, medindo: (1,70x0,95)m, com ferragens e gaxetas de primeira qualidade. Fornecimento e instalação.(desonerado)</t>
  </si>
  <si>
    <t>ES15100800</t>
  </si>
  <si>
    <t>Janela projetante em alumínio anodizado, perfil extrudado, série especial, com espessura mínima de camada anódica de 20 micra, na cor preta, com duas folhas tipo Maxin-Air, com vidro temperado, medindo: (1,70x0,95)m, com ferragens e gaxetas de primeira qualidade. Fornecimento e instalação.</t>
  </si>
  <si>
    <t>ES20100553</t>
  </si>
  <si>
    <t>Janela veneziana de aço laminado a frio com adição de cobre, com 6 folhas, medindo: (1,50x1,20)m, Linha Silenfort, referência 6241207-0, modelo JVS, Sasazaki ou similar. Exclusive os vidros. Fornecimento e instalação.</t>
  </si>
  <si>
    <t>ES19100553</t>
  </si>
  <si>
    <t>Janela veneziana de aço laminado a frio com adição de cobre, com 6 folhas, medindo: (1,50x1,20)m, Linha Silenfort, referência 6241207-0, modelo JVS, Sasazaki ou similar. Exclusive os vidros. Fornecimento e instalação.(desonerado)</t>
  </si>
  <si>
    <t>ES20100550</t>
  </si>
  <si>
    <t>Janela veneziana de aço laminado a frio com adição de cobre, medindo: (1,20x2,00)m, referência 6121108-0, com postigo de vidro interno, Linha Multiflex, modelo JVM, Sasazaki ou similar. Exclusive os vidros. Fornecimento e instalação.</t>
  </si>
  <si>
    <t>ES19100550</t>
  </si>
  <si>
    <t>Janela veneziana de aço laminado a frio com adição de cobre, medindo: (1,20x2,00)m, referência 6121108-0, com postigo de vidro interno, Linha Multiflex, modelo JVM, Sasazaki ou similar. Exclusive os vidros. Fornecimento e instalação.(desonerado)</t>
  </si>
  <si>
    <t>ES20100650</t>
  </si>
  <si>
    <t>Janela veneziana de aço laminado a frio com adição de cobre, medindo: (2,00x1,00x0,14)m, com grade quadriculada, pré-pintada, Linha Silenfort, referência 6231142-8, modelo JVSGQ, inclusive ferragens, Sasazaki ou similar. Fornecimento e instalação.</t>
  </si>
  <si>
    <t>ES19100650</t>
  </si>
  <si>
    <t>Janela veneziana de aço laminado a frio com adição de cobre, medindo: (2,00x1,00x0,14)m, com grade quadriculada, pré-pintada, Linha Silenfort, referência 6231142-8, modelo JVSGQ, inclusive ferragens, Sasazaki ou similar. Fornecimento e instalação.(desonerado)</t>
  </si>
  <si>
    <t>ES10200300</t>
  </si>
  <si>
    <t>Janela veneziana em madeira, medindo: (100 x 100 x 3)cm, tipo VVP, vidro e postigo em 2 folhas, inclusive guarnição com marco de (7 x 3)cm e alizar(5 x 2)cm. Exclusive fornecimento de ferragem. Fornecimento e instalação.</t>
  </si>
  <si>
    <t>ES09200300</t>
  </si>
  <si>
    <t>Janela veneziana em madeira, medindo: (100 x 100 x 3)cm, tipo VVP, vidro e postigo em 2 folhas, inclusive guarnição com marco de (7 x 3)cm e alizar(5 x 2)cm. Exclusive fornecimento de ferragem. Fornecimento e instalação.(desonerado)</t>
  </si>
  <si>
    <t>ES10200303</t>
  </si>
  <si>
    <t>Janela veneziana em madeira, medindo: (120 x 150 x 3)cm, tipo VVP, vidro e postigo em 2 folhas, inclusive guarnição com marco de (7 x 3)cm e alizar (5 x 2)cm. Exclusive fornecimento de ferragem. Fornecimento e instalação.</t>
  </si>
  <si>
    <t>ES09200303</t>
  </si>
  <si>
    <t>Janela veneziana em madeira, medindo: (120 x 150 x 3)cm, tipo VVP, vidro e postigo em 2 folhas, inclusive guarnição com marco de (7 x 3)cm e alizar (5 x 2)cm. Exclusive fornecimento de ferragem. Fornecimento e instalação.(desonerado)</t>
  </si>
  <si>
    <t>PJ25300450</t>
  </si>
  <si>
    <t>Jangadas: Substituição de pneus em equipamentos onde estes estejam fixados ao mesmo por parafusos, considerando retirada do pneu e remontagem do brinquedo de eucalipto.</t>
  </si>
  <si>
    <t>PJ24300450</t>
  </si>
  <si>
    <t>Jangadas: Substituição de pneus em equipamentos onde estes estejam fixados ao mesmo por parafusos, considerando retirada do pneu e remontagem do brinquedo de eucalipto.(desonerado)</t>
  </si>
  <si>
    <t>PJ99990160</t>
  </si>
  <si>
    <t>Jardineira tipo vaso "big pot", em concreto armado, com 2m de diâmetro e 1m de altura, inclusive pintura, presilhas com cabo de aço para tutoramento, carga, descarga e transporte. Fornecimento.</t>
  </si>
  <si>
    <t>PJ98990160</t>
  </si>
  <si>
    <t>Jardineira tipo vaso "big pot", em concreto armado, com 2m de diâmetro e 1m de altura, inclusive pintura, presilhas com cabo de aço para tutoramento, carga, descarga e transporte. Fornecimento.(desonerado)</t>
  </si>
  <si>
    <t>SC10050700</t>
  </si>
  <si>
    <t>Jardineiro (inclusive encargos sociais).</t>
  </si>
  <si>
    <t>SC09050700</t>
  </si>
  <si>
    <t>Jardineiro (inclusive encargos sociais).(desonerado)</t>
  </si>
  <si>
    <t>IT15200250</t>
  </si>
  <si>
    <t>Joelho de ferro fundido, 87° 30', J87HL, diâmetro de 100mm. Fornecimento e instalação.</t>
  </si>
  <si>
    <t>IT14200250</t>
  </si>
  <si>
    <t>Joelho de ferro fundido, 87° 30', J87HL, diâmetro de 100mm. Fornecimento e instalação.(desonerado)</t>
  </si>
  <si>
    <t>IT05650580</t>
  </si>
  <si>
    <t>Joelho de ferro galvanizado, 45°, diâmetro de 1". Fornecimento.</t>
  </si>
  <si>
    <t>IT04650580</t>
  </si>
  <si>
    <t>Joelho de ferro galvanizado, 45°, diâmetro de 1". Fornecimento.(desonerado)</t>
  </si>
  <si>
    <t>IT05650600</t>
  </si>
  <si>
    <t>Joelho de ferro galvanizado, 90°, diâmetro de 1", classe 10. Fornecimento e instalação.</t>
  </si>
  <si>
    <t>IT04650600</t>
  </si>
  <si>
    <t>Joelho de ferro galvanizado, 90°, diâmetro de 1", classe 10. Fornecimento e instalação.(desonerado)</t>
  </si>
  <si>
    <t>IT15100253</t>
  </si>
  <si>
    <t>Joelho de PVC rígido para esgoto, série R, 90°, diâmetro de 75mm. Fornecimento e instalação.</t>
  </si>
  <si>
    <t>IT14100253</t>
  </si>
  <si>
    <t>Joelho de PVC rígido para esgoto, série R, 90°, diâmetro de 75mm. Fornecimento e instalação.(desonerado)</t>
  </si>
  <si>
    <t>IT15100209</t>
  </si>
  <si>
    <t>Joelho de PVC rígido, 45°, série R, ponta e bolsa, diâmetro de 150mm. Fornecimento e instalação.</t>
  </si>
  <si>
    <t>IT14100209</t>
  </si>
  <si>
    <t>Joelho de PVC rígido, 45°, série R, ponta e bolsa, diâmetro de 150mm. Fornecimento e instalação.(desonerado)</t>
  </si>
  <si>
    <t>IT15100256</t>
  </si>
  <si>
    <t>Joelho de PVC rígido, 90°, série R, ponta e bolsa, diâmetro de 100mm. Fornecimento e instalação.</t>
  </si>
  <si>
    <t>IT14100256</t>
  </si>
  <si>
    <t>Joelho de PVC rígido, 90°, série R, ponta e bolsa, diâmetro de 100mm. Fornecimento e instalação.(desonerado)</t>
  </si>
  <si>
    <t>IT05150603</t>
  </si>
  <si>
    <t>Joelho de PVC rígido, 90º, roscável, diâmetro nominal de 1". Fornecimento e instalação.</t>
  </si>
  <si>
    <t>IT04150603</t>
  </si>
  <si>
    <t>Joelho de PVC rígido, 90º, roscável, diâmetro nominal de 1". Fornecimento e instalação.(desonerado)</t>
  </si>
  <si>
    <t>IT05150600</t>
  </si>
  <si>
    <t>Joelho de PVC rígido, 90º, roscável, diâmetro nominal de 3/4". Fornecimento e instalação.</t>
  </si>
  <si>
    <t>IT04150600</t>
  </si>
  <si>
    <t>Joelho de PVC rígido, 90º, roscável, diâmetro nominal de 3/4". Fornecimento e instalação.(desonerado)</t>
  </si>
  <si>
    <t>IT15100206</t>
  </si>
  <si>
    <t>Joelho de PVC rígido, série R, 45°, ponta e bolsa, diâmetro de 100mm. Fornecimento e instalação.</t>
  </si>
  <si>
    <t>IT14100206</t>
  </si>
  <si>
    <t>Joelho de PVC rígido, série R, 45°, ponta e bolsa, diâmetro de 100mm. Fornecimento e instalação.(desonerado)</t>
  </si>
  <si>
    <t>IT15100203</t>
  </si>
  <si>
    <t>Joelho de PVC rígido, série R, 45°, ponta e bolsa, diâmetro de 75mm. Fornecimento e instalação.</t>
  </si>
  <si>
    <t>IT14100203</t>
  </si>
  <si>
    <t>Joelho de PVC rígido, série R, 45°, ponta e bolsa, diâmetro de 75mm. Fornecimento e instalação.(desonerado)</t>
  </si>
  <si>
    <t>IT15100250</t>
  </si>
  <si>
    <t>Joelho de PVC rígido, série R, 90°, ponta e bolsa, diâmetro de 50mm. Fornecimento e instalação.</t>
  </si>
  <si>
    <t>IT14100250</t>
  </si>
  <si>
    <t>Joelho de PVC rígido, série R, 90°, ponta e bolsa, diâmetro de 50mm. Fornecimento e instalação.(desonerado)</t>
  </si>
  <si>
    <t>DR10150536</t>
  </si>
  <si>
    <t>Junção de 45° de ferro fundido dúctil, pintado interna e externamente com tinta betuminosa, com 3 flanges, inclusive fornecimento do material para junta (arruela de borracha, parafusos com porca), com diâmetro de (100x100)mm. Fornecimento e assentamento.</t>
  </si>
  <si>
    <t>DR09150536</t>
  </si>
  <si>
    <t>Junção de 45° de ferro fundido dúctil, pintado interna e externamente com tinta betuminosa, com 3 flanges, inclusive fornecimento do material para junta (arruela de borracha, parafusos com porca), com diâmetro de (100x100)mm. Fornecimento e assentamento.(desonerado)</t>
  </si>
  <si>
    <t>DR10150533</t>
  </si>
  <si>
    <t>Junção de 45° de ferro fundido dúctil, pintado interna e externamente com tinta betuminosa, com 3 flanges, inclusive fornecimento do material para junta (arruela de borracha, parafusos com porca), com diâmetro de (100x80)mm. Fornecimento e assentamento.</t>
  </si>
  <si>
    <t>DR09150533</t>
  </si>
  <si>
    <t>Junção de 45° de ferro fundido dúctil, pintado interna e externamente com tinta betuminosa, com 3 flanges, inclusive fornecimento do material para junta (arruela de borracha, parafusos com porca), com diâmetro de (100x80)mm. Fornecimento e assentamento.(desonerado)</t>
  </si>
  <si>
    <t>DR10150539</t>
  </si>
  <si>
    <t>Junção de 45° de ferro fundido dúctil, pintado interna e externamente com tinta betuminosa, com 3 flanges, inclusive fornecimento do material para junta (arruela de borracha, parafusos com porca), com diâmetro de (150x150)mm. Fornecimento e assentamento.</t>
  </si>
  <si>
    <t>DR09150539</t>
  </si>
  <si>
    <t>Junção de 45° de ferro fundido dúctil, pintado interna e externamente com tinta betuminosa, com 3 flanges, inclusive fornecimento do material para junta (arruela de borracha, parafusos com porca), com diâmetro de (150x150)mm. Fornecimento e assentamento.(desonerado)</t>
  </si>
  <si>
    <t>DR10150542</t>
  </si>
  <si>
    <t>Junção de 45° de ferro fundido dúctil, pintado interna e externamente com tinta betuminosa, com 3 flanges, inclusive fornecimento do material para junta (arruela de borracha, parafusos com porca), com diâmetro de (250x250)mm. Fornecimento e assentamento.</t>
  </si>
  <si>
    <t>DR09150542</t>
  </si>
  <si>
    <t>Junção de 45° de ferro fundido dúctil, pintado interna e externamente com tinta betuminosa, com 3 flanges, inclusive fornecimento do material para junta (arruela de borracha, parafusos com porca), com diâmetro de (250x250)mm. Fornecimento e assentamento.(desonerado)</t>
  </si>
  <si>
    <t>DR10150530</t>
  </si>
  <si>
    <t>Junção de 45° de ferro fundido dúctil, pintado interna e externamente com tinta betuminosa, com 3 flanges, inclusive fornecimento do material para junta (arruela de borracha, parafusos com porca), com diâmetro de (80x80)mm. Fornecimento e assentamento.</t>
  </si>
  <si>
    <t>DR09150530</t>
  </si>
  <si>
    <t>Junção de 45° de ferro fundido dúctil, pintado interna e externamente com tinta betuminosa, com 3 flanges, inclusive fornecimento do material para junta (arruela de borracha, parafusos com porca), com diâmetro de (80x80)mm. Fornecimento e assentamento.(desonerado)</t>
  </si>
  <si>
    <t>IT15100350</t>
  </si>
  <si>
    <t>Junção de 45° de PVC rígido, diâmetro de 40mm. Fornecimento e instalação.</t>
  </si>
  <si>
    <t>IT14100350</t>
  </si>
  <si>
    <t>Junção de 45° de PVC rígido, diâmetro de 40mm. Fornecimento e instalação.(desonerado)</t>
  </si>
  <si>
    <t>DR05500850</t>
  </si>
  <si>
    <t>Junção de 45° de PVC rígido, PBA com 3 bolsas, classe 12, inclusive fornecimento do material para junta (anel de borracha, lubrificante) diâmetro de 50mm. Fornecimento e assentamento.</t>
  </si>
  <si>
    <t>DR04500850</t>
  </si>
  <si>
    <t>Junção de 45° de PVC rígido, PBA com 3 bolsas, classe 12, inclusive fornecimento do material para junta (anel de borracha, lubrificante) diâmetro de 50mm. Fornecimento e assentamento.(desonerado)</t>
  </si>
  <si>
    <t>DR05500900</t>
  </si>
  <si>
    <t>Junção de 45° de PVC rígido, Vinilfort com 3 bolsas, inclusive fornecimento do material para junta (anel de borracha e lubrificante) diâmetro de 100mm. Fornecimento e assentamento.</t>
  </si>
  <si>
    <t>DR04500900</t>
  </si>
  <si>
    <t>Junção de 45° de PVC rígido, Vinilfort com 3 bolsas, inclusive fornecimento do material para junta (anel de borracha e lubrificante) diâmetro de 100mm. Fornecimento e assentamento.(desonerado)</t>
  </si>
  <si>
    <t>DR05350100</t>
  </si>
  <si>
    <t>Junção de 45° ou 90° de cerâmica, vibrada internamente, para esgoto, com diâmetro de 0,15m, inclusive fornecimento do material para rejuntamento com argamassa de cimento e areia no traço 1:4. Fornecimento e assentamento.</t>
  </si>
  <si>
    <t>DR04350100</t>
  </si>
  <si>
    <t>Junção de 45° ou 90° de cerâmica, vibrada internamente, para esgoto, com diâmetro de 0,15m, inclusive fornecimento do material para rejuntamento com argamassa de cimento e areia no traço 1:4. Fornecimento e assentamento.(desonerado)</t>
  </si>
  <si>
    <t>DR05350150</t>
  </si>
  <si>
    <t>Junção de 45° ou 90°, vibrada internamente, para esgoto, com diâmetro de 0,20m, inclusive fornecimento do material para rejuntamento com argamassa de cimento e areia no traço 1:4. Fornecimento e assentamento.</t>
  </si>
  <si>
    <t>DR04350150</t>
  </si>
  <si>
    <t>Junção de 45° ou 90°, vibrada internamente, para esgoto, com diâmetro de 0,20m, inclusive fornecimento do material para rejuntamento com argamassa de cimento e areia no traço 1:4. Fornecimento e assentamento.(desonerado)</t>
  </si>
  <si>
    <t>IT15100318</t>
  </si>
  <si>
    <t>Junção simples de PVC rígido, série R, diâmetro de (150x100)mm. Fornecimento e instalação.</t>
  </si>
  <si>
    <t>IT14100318</t>
  </si>
  <si>
    <t>Junção simples de PVC rígido, série R, diâmetro de (150x100)mm. Fornecimento e instalação.(desonerado)</t>
  </si>
  <si>
    <t>IT15100306</t>
  </si>
  <si>
    <t>Junção simples de PVC rígido, série R, diâmetro de 100mm. Fornecimento e instalação.</t>
  </si>
  <si>
    <t>IT14100306</t>
  </si>
  <si>
    <t>Junção simples de PVC rígido, série R, diâmetro de 100mm. Fornecimento e instalação.(desonerado)</t>
  </si>
  <si>
    <t>IT15100309</t>
  </si>
  <si>
    <t>Junção simples de PVC rígido, série R, diâmetro de 150mm. Fornecimento e instalação.</t>
  </si>
  <si>
    <t>IT14100309</t>
  </si>
  <si>
    <t>Junção simples de PVC rígido, série R, diâmetro de 150mm. Fornecimento e instalação.(desonerado)</t>
  </si>
  <si>
    <t>IT15100303</t>
  </si>
  <si>
    <t>Junção simples de PVC rígido, série R, diâmetro de 75mm. Fornecimento e instalação.</t>
  </si>
  <si>
    <t>IT14100303</t>
  </si>
  <si>
    <t>Junção simples de PVC rígido, série R, diâmetro de 75mm. Fornecimento e instalação.(desonerado)</t>
  </si>
  <si>
    <t>ET30100150</t>
  </si>
  <si>
    <t>Junta de dilatação e vedação confeccionada com aplicação de Sikaflex 1A sobre superfície limpa, na espessura de 20mm e profundidade de 15mm, inclusive alimpeza. Foenecimento e colocação.</t>
  </si>
  <si>
    <t>ET29100150</t>
  </si>
  <si>
    <t>Junta de dilatação e vedação confeccionada com aplicação de Sikaflex 1A sobre superfície limpa, na espessura de 20mm e profundidade de 15mm, inclusive alimpeza. Foenecimento e colocação.(desonerado)</t>
  </si>
  <si>
    <t>ET30100100</t>
  </si>
  <si>
    <t>Junta de dilatação e vedação de isopor na espessura de 1cm, fixada com cola Emulplast ou similar. Fornecimento e colocação.</t>
  </si>
  <si>
    <t>ET29100100</t>
  </si>
  <si>
    <t>Junta de dilatação e vedação de isopor na espessura de 1cm, fixada com cola Emulplast ou similar. Fornecimento e colocação.(desonerado)</t>
  </si>
  <si>
    <t>ET29100265</t>
  </si>
  <si>
    <t>Junta de dilatação e vedação em perfil elastomérico pré-formado, para pontes e viadutos, inclusive lábios poliméricos, para largura de juntas de 100mm, exclusive corte e remoção do pavimento, apicoamento de laje, formas e concretagem dos berços. Fornecimento e colocação.(desonerado)</t>
  </si>
  <si>
    <t>ET30100265</t>
  </si>
  <si>
    <t>Junta de dilatação e vedação em perfil elastomérico pré-formado, para pontes e viadutos, inclusive lábios poliméricos, para largura de juntas de 100mm, exclusive corte e remoção do pavimento, apicoamento de laje, formas e concretagem dos berços. Fornecimento e colocação.</t>
  </si>
  <si>
    <t>ET29100250</t>
  </si>
  <si>
    <t>Junta de dilatação e vedação em perfil elastomérico pré-formado, para pontes e viadutos, inclusive lábios poliméricos, para largura de juntas de 25mm, exclusive corte e remoção do pavimento, apicoamento de laje, formas e concretagem dos berços. Fornecimento e colocação.(desonerado)</t>
  </si>
  <si>
    <t>ET30100250</t>
  </si>
  <si>
    <t>Junta de dilatação e vedação em perfil elastomérico pré-formado, para pontes e viadutos, inclusive lábios poliméricos, para largura de juntas de 25mm, exclusive corte e remoção do pavimento, apicoamento de laje, formas e concretagem dos berços. Fornecimento e colocação.</t>
  </si>
  <si>
    <t>ET29100253</t>
  </si>
  <si>
    <t>Junta de dilatação e vedação em perfil elastomérico pré-formado, para pontes e viadutos, inclusive lábios poliméricos, para largura de juntas de 35mm, exclusive corte e remoção do pavimento, apicoamento de laje, formas e concretagem dos berços. Fornecimento e colocação.(desonerado)</t>
  </si>
  <si>
    <t>ET30100253</t>
  </si>
  <si>
    <t>Junta de dilatação e vedação em perfil elastomérico pré-formado, para pontes e viadutos, inclusive lábios poliméricos, para largura de juntas de 35mm, exclusive corte e remoção do pavimento, apicoamento de laje, formas e concretagem dos berços. Fornecimento e colocação.</t>
  </si>
  <si>
    <t>ET29100256</t>
  </si>
  <si>
    <t>Junta de dilatação e vedação em perfil elastomérico pré-formado, para pontes e viadutos, inclusive lábios poliméricos, para largura de juntas de 50mm, exclusive corte e remoção do pavimento, apicoamento de laje, formas e concretagem dos berços. Fornecimento e colocação.(desonerado)</t>
  </si>
  <si>
    <t>ET30100256</t>
  </si>
  <si>
    <t>Junta de dilatação e vedação em perfil elastomérico pré-formado, para pontes e viadutos, inclusive lábios poliméricos, para largura de juntas de 50mm, exclusive corte e remoção do pavimento, apicoamento de laje, formas e concretagem dos berços. Fornecimento e colocação.</t>
  </si>
  <si>
    <t>ET29100259</t>
  </si>
  <si>
    <t>Junta de dilatação e vedação em perfil elastomérico pré-formado, para pontes e viadutos, inclusive lábios poliméricos, para largura de juntas de 60mm, exclusive corte e remoção do pavimento, apicoamento de laje, formas e concretagem dos berços. Fornecimento e colocação.(desonerado)</t>
  </si>
  <si>
    <t>ET30100259</t>
  </si>
  <si>
    <t>Junta de dilatação e vedação em perfil elastomérico pré-formado, para pontes e viadutos, inclusive lábios poliméricos, para largura de juntas de 60mm, exclusive corte e remoção do pavimento, apicoamento de laje, formas e concretagem dos berços. Fornecimento e colocação.</t>
  </si>
  <si>
    <t>ET29100262</t>
  </si>
  <si>
    <t>Junta de dilatação e vedação em perfil elastomérico pré-formado, para pontes e viadutos, inclusive lábios poliméricos, para largura de juntas de 80mm, exclusive corte e remoção do pavimento, apicoamento de laje, formas e concretagem dos berços. Fornecimento e colocação.(desonerado)</t>
  </si>
  <si>
    <t>ET30100262</t>
  </si>
  <si>
    <t>Junta de dilatação e vedação em perfil elastomérico pré-formado, para pontes e viadutos, inclusive lábios poliméricos, para largura de juntas de 80mm, exclusive corte e remoção do pavimento, apicoamento de laje, formas e concretagem dos berços. Fornecimento e colocação.</t>
  </si>
  <si>
    <t>ET29100200</t>
  </si>
  <si>
    <t>Junta de dilatação e vedação para ponte e viadutos composta por asfalto elastomerico e agregados aplicados a quente, modelo Thormark ou similar, para movimentos de até +- 50mm, exclusive corte e remoção do pavimento e aplicação mínima de 1,0m3 e inclusive a quantidade necessária de chapa de alumínio para execução da junta.(desonerado)</t>
  </si>
  <si>
    <t>ET30100200</t>
  </si>
  <si>
    <t>Junta de dilatação e vedação para ponte e viadutos composta por asfalto elastomerico e agregados aplicados a quente, modelo Thormark ou similar, para movimentos de até +- 50mm, exclusive corte e remoção do pavimento e aplicação mínima de 1,0m3 e inclusive a quantidade necessária de chapa de alumínio para execução da junta.</t>
  </si>
  <si>
    <t>BP10150150</t>
  </si>
  <si>
    <t>Junta de retração, em revestimento de placa de concreto do tipo encaixe (macho e fêmea), inclusive preenchimento de asfalto diluído CM-30, exclusive barras de ligação e de transferência.</t>
  </si>
  <si>
    <t>BP09150150</t>
  </si>
  <si>
    <t>Junta de retração, em revestimento de placa de concreto do tipo encaixe (macho e fêmea), inclusive preenchimento de asfalto diluído CM-30, exclusive barras de ligação e de transferência.(desonerado)</t>
  </si>
  <si>
    <t>BP10150100</t>
  </si>
  <si>
    <t>Junta de retração, serrada com disco de diamante, em revestimento de placas de concreto, com 5cm de profundidade, inclusive preenchimento de asfalto diluído CM-30, exclusive barras de ligação e de transferência.</t>
  </si>
  <si>
    <t>BP09150100</t>
  </si>
  <si>
    <t>Junta de retração, serrada com disco de diamante, em revestimento de placas de concreto, com 5cm de profundidade, inclusive preenchimento de asfalto diluído CM-30, exclusive barras de ligação e de transferência.(desonerado)</t>
  </si>
  <si>
    <t>BP10150050</t>
  </si>
  <si>
    <t>Junta de retração, serrada com disco de diamantes, para pavimentos de placas de concreto, com 5cm de profundidade, somente o corte, exclusive preenchimento e barras de ligação e de transferência.</t>
  </si>
  <si>
    <t>BP09150050</t>
  </si>
  <si>
    <t>Junta de retração, serrada com disco de diamantes, para pavimentos de placas de concreto, com 5cm de profundidade, somente o corte, exclusive preenchimento e barras de ligação e de transferência.(desonerado)</t>
  </si>
  <si>
    <t>ET30100300</t>
  </si>
  <si>
    <t>Junta elástica pré-moldada, perfilado em termoplástico PVC, tipo 0-22 Fugenband ou similar. Fornecimento e colocação.</t>
  </si>
  <si>
    <t>ET29100300</t>
  </si>
  <si>
    <t>Junta elástica pré-moldada, perfilado em termoplástico PVC, tipo 0-22 Fugenband ou similar. Fornecimento e colocação.(desonerado)</t>
  </si>
  <si>
    <t>DR10150556</t>
  </si>
  <si>
    <t>Junta Gibault de ferro fundido dúctil, pintado interna e externamente com tinta betuminosa, inclusive fornecimento do material para junta (anel de borracha, luva, contra-flanges e parafusos com porca), com diâmetro de 100mm. Fornecimento e assentamento.</t>
  </si>
  <si>
    <t>DR09150556</t>
  </si>
  <si>
    <t>Junta Gibault de ferro fundido dúctil, pintado interna e externamente com tinta betuminosa, inclusive fornecimento do material para junta (anel de borracha, luva, contra-flanges e parafusos com porca), com diâmetro de 100mm. Fornecimento e assentamento.(desonerado)</t>
  </si>
  <si>
    <t>DR10150559</t>
  </si>
  <si>
    <t>Junta Gibault de ferro fundido dúctil, pintado interna e externamente com tinta betuminosa, inclusive fornecimento do material para junta (anel de borracha, luva, contra-flanges e parafusos com porca), com diâmetro de 150mm. Fornecimento e assentamento.</t>
  </si>
  <si>
    <t>DR09150559</t>
  </si>
  <si>
    <t>Junta Gibault de ferro fundido dúctil, pintado interna e externamente com tinta betuminosa, inclusive fornecimento do material para junta (anel de borracha, luva, contra-flanges e parafusos com porca), com diâmetro de 150mm. Fornecimento e assentamento.(desonerado)</t>
  </si>
  <si>
    <t>DR10150562</t>
  </si>
  <si>
    <t>Junta Gibault de ferro fundido dúctil, pintado interna e externamente com tinta betuminosa, inclusive fornecimento do material para junta (anel de borracha, luva, contra-flanges e parafusos com porca), com diâmetro de 200mm. Fornecimento e assentamento.</t>
  </si>
  <si>
    <t>DR09150562</t>
  </si>
  <si>
    <t>Junta Gibault de ferro fundido dúctil, pintado interna e externamente com tinta betuminosa, inclusive fornecimento do material para junta (anel de borracha, luva, contra-flanges e parafusos com porca), com diâmetro de 200mm. Fornecimento e assentamento.(desonerado)</t>
  </si>
  <si>
    <t>DR10150565</t>
  </si>
  <si>
    <t>Junta Gibault de ferro fundido dúctil, pintado interna e externamente com tinta betuminosa, inclusive fornecimento do material para junta (anel de borracha, luva, contra-flanges e parafusos com porca), com diâmetro de 250mm. Fornecimento e assentamento.</t>
  </si>
  <si>
    <t>DR09150565</t>
  </si>
  <si>
    <t>Junta Gibault de ferro fundido dúctil, pintado interna e externamente com tinta betuminosa, inclusive fornecimento do material para junta (anel de borracha, luva, contra-flanges e parafusos com porca), com diâmetro de 250mm. Fornecimento e assentamento.(desonerado)</t>
  </si>
  <si>
    <t>DR10150569</t>
  </si>
  <si>
    <t>Junta Gibault de ferro fundido dúctil, pintado interna e externamente com tinta betuminosa, inclusive fornecimento do material para junta (anel de borracha, luva, contra-flanges e parafusos com porca), com diâmetro de 300mm. Fornecimento e assentamento.</t>
  </si>
  <si>
    <t>DR09150569</t>
  </si>
  <si>
    <t>Junta Gibault de ferro fundido dúctil, pintado interna e externamente com tinta betuminosa, inclusive fornecimento do material para junta (anel de borracha, luva, contra-flanges e parafusos com porca), com diâmetro de 300mm. Fornecimento e assentamento.(desonerado)</t>
  </si>
  <si>
    <t>DR10150550</t>
  </si>
  <si>
    <t>Junta Gibault de ferro fundido dúctil, pintado interna e externamente com tinta betuminosa, inclusive fornecimento do material para junta (anel de borracha, luva, contra-flanges e parafusos com porca), com diâmetro de 50mm. Fornecimento e assentamento.</t>
  </si>
  <si>
    <t>DR09150550</t>
  </si>
  <si>
    <t>Junta Gibault de ferro fundido dúctil, pintado interna e externamente com tinta betuminosa, inclusive fornecimento do material para junta (anel de borracha, luva, contra-flanges e parafusos com porca), com diâmetro de 50mm. Fornecimento e assentamento.(desonerado)</t>
  </si>
  <si>
    <t>DR10150553</t>
  </si>
  <si>
    <t>Junta Gibault de ferro fundido dúctil, pintado interna e externamente com tinta betuminosa, inclusive fornecimento do material para junta (anel de borracha, luva, contra-flanges e parafusos com porca), com diâmetro de 75mm. Fornecimento e assentamento.</t>
  </si>
  <si>
    <t>DR09150553</t>
  </si>
  <si>
    <t>Junta Gibault de ferro fundido dúctil, pintado interna e externamente com tinta betuminosa, inclusive fornecimento do material para junta (anel de borracha, luva, contra-flanges e parafusos com porca), com diâmetro de 75mm. Fornecimento e assentamento.(desonerado)</t>
  </si>
  <si>
    <t>RV15350100</t>
  </si>
  <si>
    <t>Junta plástica (17x3)mm, para pisos contínuos. Fornecimento e colocação.</t>
  </si>
  <si>
    <t>RV14350100</t>
  </si>
  <si>
    <t>Junta plástica (17x3)mm, para pisos contínuos. Fornecimento e colocação.(desonerado)</t>
  </si>
  <si>
    <t>AL05050250</t>
  </si>
  <si>
    <t>Junta relevo, em alvenaria de pedra em elevação, de 1 face, feita com blocos de dimensões aproximadas de (30x30x30)cm até (40x40x40)cm, com argamassa de cimento, cal e areia fina, no traço 1:3:5.</t>
  </si>
  <si>
    <t>AL04050250</t>
  </si>
  <si>
    <t>Junta relevo, em alvenaria de pedra em elevação, de 1 face, feita com blocos de dimensões aproximadas de (30x30x30)cm até (40x40x40)cm, com argamassa de cimento, cal e areia fina, no traço 1:3:5.(desonerado)</t>
  </si>
  <si>
    <t>EQ19050903</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</si>
  <si>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improdutivo.(desonerado)</t>
  </si>
  <si>
    <t>EQ20050903</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</si>
  <si>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improdutivo.</t>
  </si>
  <si>
    <t>EQ19050900</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</si>
  <si>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produtivo.(desonerado)</t>
  </si>
  <si>
    <t>EQ20050900</t>
  </si>
  <si>
    <t>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produtivo.</t>
  </si>
  <si>
    <t>EQ20050871</t>
  </si>
  <si>
    <t>Kit do Sistema de nivelamento eletrônico para Vibro-acabadoras. Custo horário.</t>
  </si>
  <si>
    <t>EQ19050871</t>
  </si>
  <si>
    <t>Kit do Sistema de nivelamento eletrônico para Vibro-acabadoras. Custo horário.(desonerado)</t>
  </si>
  <si>
    <t>IT25990300</t>
  </si>
  <si>
    <t>Kit emenda para cabos classe 0,6/1,0Kv. Fornecimento e instalação.</t>
  </si>
  <si>
    <t>IT24990300</t>
  </si>
  <si>
    <t>Kit emenda para cabos classe 0,6/1,0Kv. Fornecimento e instalação.(desonerado)</t>
  </si>
  <si>
    <t>RV25100150</t>
  </si>
  <si>
    <t>Lã de vidro com espessura de 1". Fornecimento.</t>
  </si>
  <si>
    <t>RV24100150</t>
  </si>
  <si>
    <t>Lã de vidro com espessura de 1". Fornecimento.(desonerado)</t>
  </si>
  <si>
    <t>CE05100188</t>
  </si>
  <si>
    <t>Laboratorista de serviços técnicos especializados de consultoria de engenharia e arquitetura.</t>
  </si>
  <si>
    <t>CE04100188</t>
  </si>
  <si>
    <t>Laboratorista de serviços técnicos especializados de consultoria de engenharia e arquitetura.(desonerado)</t>
  </si>
  <si>
    <t>CE05100192</t>
  </si>
  <si>
    <t>Laboratorista especializado em solos - A</t>
  </si>
  <si>
    <t>CE04100192</t>
  </si>
  <si>
    <t>Laboratorista especializado em solos - A(desonerado)</t>
  </si>
  <si>
    <t>IP10400100</t>
  </si>
  <si>
    <t>Laço de roldana pré-formado, de aço recoberto de alumínio, para cabo de alumínio encapado, bitola de 25mm2, segundo desenho A4-139-CP. Fornecimento e colocação.</t>
  </si>
  <si>
    <t>IP09400100</t>
  </si>
  <si>
    <t>Laço de roldana pré-formado, de aço recoberto de alumínio, para cabo de alumínio encapado, bitola de 25mm2, segundo desenho A4-139-CP. Fornecimento e colocação.(desonerado)</t>
  </si>
  <si>
    <t>IP10400050</t>
  </si>
  <si>
    <t>Laço de roldana pré-formado, de aço recoberto de alumínio, para cabo de alumínio nu, bitola de 25mm2, segundo desenho A4-139-CP. Fornecimento e colocação.</t>
  </si>
  <si>
    <t>IP09400050</t>
  </si>
  <si>
    <t>Laço de roldana pré-formado, de aço recoberto de alumínio, para cabo de alumínio nu, bitola de 25mm2, segundo desenho A4-139-CP. Fornecimento e colocação.(desonerado)</t>
  </si>
  <si>
    <t>SC10050750</t>
  </si>
  <si>
    <t>Ladrilheiro (inclusive encargos sociais).</t>
  </si>
  <si>
    <t>SC09050750</t>
  </si>
  <si>
    <t>Ladrilheiro (inclusive encargos sociais).(desonerado)</t>
  </si>
  <si>
    <t>ET54050159</t>
  </si>
  <si>
    <t>Laje pré-moldada para sobrecarga de 300kgf/m², em painéis com vão de 5,10m até 6,90m, ßeta 16, ferros transversais e negativos CA-50 e capeamento de 5cm de espessura com concreto de fck=20MPa. Forma e escoramento com aproveitamento da madeira em 3 vezes. Fornecimento e montagem.(desonerado)</t>
  </si>
  <si>
    <t>ET55050159</t>
  </si>
  <si>
    <t>Laje pré-moldada para sobrecarga de 300kgf/m², em painéis com vão de 5,10m até 6,90m, ßeta 16, ferros transversais e negativos CA-50 e capeamento de 5cm de espessura com concreto de fck=20MPa. Forma e escoramento com aproveitamento da madeira em 3 vezes. Fornecimento e montagem.</t>
  </si>
  <si>
    <t>ET54050171</t>
  </si>
  <si>
    <t>Laje pré-moldada para sobrecarga de 300kgf/m², em painéis com vão de 7m até 8m, ßeta 20, ferros transversais e negativos CA-50 e capeamento de 5cm de espessura com concreto de fck=20MPa. Forma e escoramento com aproveitamento da madeira em 3 vezes. Fornecimento e montagem.(desonerado)</t>
  </si>
  <si>
    <t>ET55050171</t>
  </si>
  <si>
    <t>Laje pré-moldada para sobrecarga de 300kgf/m², em painéis com vão de 7m até 8m, ßeta 20, ferros transversais e negativos CA-50 e capeamento de 5cm de espessura com concreto de fck=20MPa. Forma e escoramento com aproveitamento da madeira em 3 vezes. Fornecimento e montagem.</t>
  </si>
  <si>
    <t>ET54050150</t>
  </si>
  <si>
    <t>Laje pré-moldada para sobrecarga de 300kgf/m², em painéis com vão de até 5m, ßeta 12, ferros transversais e negativos CA-50 e capeamento de 5cm de espessura com concreto de fck=20MPa. Forma e escoramento com aproveitamento da madeira em 3 vezes. Fornecimento e montagem.(desonerado)</t>
  </si>
  <si>
    <t>ET55050150</t>
  </si>
  <si>
    <t>Laje pré-moldada para sobrecarga de 300kgf/m², em painéis com vão de até 5m, ßeta 12, ferros transversais e negativos CA-50 e capeamento de 5cm de espessura com concreto de fck=20MPa. Forma e escoramento com aproveitamento da madeira em 3 vezes. Fornecimento e montagem.</t>
  </si>
  <si>
    <t>ET55050100</t>
  </si>
  <si>
    <t>Laje pré-moldada, ßeta 11, para sobrecarga de 1KN/m2 e vão até 4,40m, considerando vigotas, tijolos e armadura negativa, inclusive capeamento de 4cm de espessura, com concreto fck=20MPa e escoramento. Fornecimento e montagem.</t>
  </si>
  <si>
    <t>ET54050100</t>
  </si>
  <si>
    <t>Laje pré-moldada, ßeta 11, para sobrecarga de 1KN/m2 e vão até 4,40m, considerando vigotas, tijolos e armadura negativa, inclusive capeamento de 4cm de espessura, com concreto fck=20MPa e escoramento. Fornecimento e montagem.(desonerado)</t>
  </si>
  <si>
    <t>ET55050103</t>
  </si>
  <si>
    <t>Laje pré-moldada, ßeta 12, para sobrecarga de 3,5KN/m2 e vão de 4,10m, considerando vigotas, tijolos e armadura negativa, inclusive capeamento de 4cm de espessura, com concreto fck=20MPa e escoramento. Fornecimento e montagem.</t>
  </si>
  <si>
    <t>ET54050103</t>
  </si>
  <si>
    <t>Laje pré-moldada, ßeta 12, para sobrecarga de 3,5KN/m2 e vão de 4,10m, considerando vigotas, tijolos e armadura negativa, inclusive capeamento de 4cm de espessura, com concreto fck=20MPa e escoramento. Fornecimento e montagem.(desonerado)</t>
  </si>
  <si>
    <t>ET55050156</t>
  </si>
  <si>
    <t>Laje pré-moldada, ßeta 16, para sobrecarga de 3,5KN/m2 e vão até 5,20m, considerando vigotas, tijolos e armadura negativa, inclusive capeamento de 4cm de espesssura, com concreto fck=15MPa e escoramento. Fornecimento e montagem do conjunto.</t>
  </si>
  <si>
    <t>ET54050156</t>
  </si>
  <si>
    <t>Laje pré-moldada, ßeta 16, para sobrecarga de 3,5KN/m2 e vão até 5,20m, considerando vigotas, tijolos e armadura negativa, inclusive capeamento de 4cm de espesssura, com concreto fck=15MPa e escoramento. Fornecimento e montagem do conjunto.(desonerado)</t>
  </si>
  <si>
    <t>ET55050165</t>
  </si>
  <si>
    <t>Laje pré-moldada, ßeta 20, para sobrecarga de 3,5KN/m2 e vão até 6,20m, considerando vigotas, tijolos e armadura negativa, inclusive capeamento de 4cm de espessura, com concreto fck=20MPa e escoramento. Fornecimento e montagem.</t>
  </si>
  <si>
    <t>ET54050165</t>
  </si>
  <si>
    <t>Laje pré-moldada, ßeta 20, para sobrecarga de 3,5KN/m2 e vão até 6,20m, considerando vigotas, tijolos e armadura negativa, inclusive capeamento de 4cm de espessura, com concreto fck=20MPa e escoramento. Fornecimento e montagem.(desonerado)</t>
  </si>
  <si>
    <t>RV10200200</t>
  </si>
  <si>
    <t>Lambri em madeira maciça com folheado de madeira, nas dimensões de 3m de comprimento, 0,10m de largura e espessura de 0,01m, encaixe macho e fêmea, com acabamento em verniz fosco semelhante ao encerado, exclusive transporte. Fornecimento e montagem.</t>
  </si>
  <si>
    <t>RV09200200</t>
  </si>
  <si>
    <t>Lambri em madeira maciça com folheado de madeira, nas dimensões de 3m de comprimento, 0,10m de largura e espessura de 0,01m, encaixe macho e fêmea, com acabamento em verniz fosco semelhante ao encerado, exclusive transporte. Fornecimento e montagem.(desonerado)</t>
  </si>
  <si>
    <t>CI09050153</t>
  </si>
  <si>
    <t>Lamina isolante refletiva, composta por Foil de Alumínio em ambas as faces, unidas a alma de papel kraft de alta densidade com adesivos especiais e uma malha protetora que atua como reforço, possui uma resina externa, Duralfoil Multi/2 ou similar. Fornecimento e instalação.(desonerado)</t>
  </si>
  <si>
    <t>CI10050153</t>
  </si>
  <si>
    <t>Lamina isolante refletiva, composta por Foil de Alumínio em ambas as faces, unidas a alma de papel kraft de alta densidade com adesivos especiais e uma malha protetora que atua como reforço, possui uma resina externa, Duralfoil Multi/2 ou similar. Fornecimento e instalação.</t>
  </si>
  <si>
    <t>CI09050150</t>
  </si>
  <si>
    <t>Lamina isolante refletiva, composta por Foil de Alumínio em somente uma face, unida a alma de Papel Kraft de alta densidade com adesivos especiais e uma malha protetora que atua como reforço, possui uma resina externa, Duralfoil Multi ou similar. Fornecimento e instalação.(desonerado)</t>
  </si>
  <si>
    <t>CI10050150</t>
  </si>
  <si>
    <t>Lamina isolante refletiva, composta por Foil de Alumínio em somente uma face, unida a alma de Papel Kraft de alta densidade com adesivos especiais e uma malha protetora que atua como reforço, possui uma resina externa, Duralfoil Multi ou similar. Fornecimento e instalação.</t>
  </si>
  <si>
    <t>CI09050200</t>
  </si>
  <si>
    <t>Lamina isolante refletiva, composta por Foil de Alumínio em somente uma face, unida a alma de papel kraft de alta densidade com adesivos especiais e uma malha protetora que atua como reforço, possui uma resina externa, Duralfoil Residencial branco ou similar. Fornecimento e instalação.(desonerado)</t>
  </si>
  <si>
    <t>CI10050200</t>
  </si>
  <si>
    <t>Lamina isolante refletiva, composta por Foil de Alumínio em somente uma face, unida a alma de papel kraft de alta densidade com adesivos especiais e uma malha protetora que atua como reforço, possui uma resina externa, Duralfoil Residencial branco ou similar. Fornecimento e instalação.</t>
  </si>
  <si>
    <t>ST75150600</t>
  </si>
  <si>
    <t>Laminado elastoplástico em faixas, com espessura de 1,5mm e até 50cm de largura, colorido (exceto branco e amarelo), com micro-esferas de vidro. Em projetos que utilizem acima de 1000m2 do material. Fornecimento e aplicação.</t>
  </si>
  <si>
    <t>ST74150600</t>
  </si>
  <si>
    <t>Laminado elastoplástico em faixas, com espessura de 1,5mm e até 50cm de largura, colorido (exceto branco e amarelo), com micro-esferas de vidro. Em projetos que utilizem acima de 1000m2 do material. Fornecimento e aplicação.(desonerado)</t>
  </si>
  <si>
    <t>ST75150300</t>
  </si>
  <si>
    <t>Laminado elastoplástico em faixas, com espessura de 1,5mm e até 50cm de largura, colorido (exceto branco e amarelo), com micro-esferas de vidro. Em projetos que utilizem entre 150 e 500m2 do material. Fornecimento e aplicação.</t>
  </si>
  <si>
    <t>ST74150300</t>
  </si>
  <si>
    <t>Laminado elastoplástico em faixas, com espessura de 1,5mm e até 50cm de largura, colorido (exceto branco e amarelo), com micro-esferas de vidro. Em projetos que utilizem entre 150 e 500m2 do material. Fornecimento e aplicação.(desonerado)</t>
  </si>
  <si>
    <t>ST75150450</t>
  </si>
  <si>
    <t>Laminado elastoplástico em faixas, com espessura de 1,5mm e até 50cm de largura, colorido (exceto branco e amarelo), com micro-esferas de vidro. Em projetos que utilizem entre 500 e 1000m2 do material. Fornecimento e aplicação.</t>
  </si>
  <si>
    <t>ST74150450</t>
  </si>
  <si>
    <t>Laminado elastoplástico em faixas, com espessura de 1,5mm e até 50cm de largura, colorido (exceto branco e amarelo), com micro-esferas de vidro. Em projetos que utilizem entre 500 e 1000m2 do material. Fornecimento e aplicação.(desonerado)</t>
  </si>
  <si>
    <t>ST75150550</t>
  </si>
  <si>
    <t>Laminado elastoplástico em faixas, com espessura de 1,5mm e até 50cm de largura, na cor amarela, com micro-esferas de vidro. Em projetos que utilizem acima de 1000m2 do material. Fornecimento e aplicação.</t>
  </si>
  <si>
    <t>ST74150550</t>
  </si>
  <si>
    <t>Laminado elastoplástico em faixas, com espessura de 1,5mm e até 50cm de largura, na cor amarela, com micro-esferas de vidro. Em projetos que utilizem acima de 1000m2 do material. Fornecimento e aplicação.(desonerado)</t>
  </si>
  <si>
    <t>ST75150250</t>
  </si>
  <si>
    <t>Laminado elastoplástico em faixas, com espessura de 1,5mm e até 50cm de largura, na cor amarela, com micro-esferas de vidro. Em projetos que utilizem entre 150 e 500m2 do material. Fornecimento e aplicação.</t>
  </si>
  <si>
    <t>ST74150250</t>
  </si>
  <si>
    <t>Laminado elastoplástico em faixas, com espessura de 1,5mm e até 50cm de largura, na cor amarela, com micro-esferas de vidro. Em projetos que utilizem entre 150 e 500m2 do material. Fornecimento e aplicação.(desonerado)</t>
  </si>
  <si>
    <t>ST75150400</t>
  </si>
  <si>
    <t>Laminado elastoplástico em faixas, com espessura de 1,5mm e até 50cm de largura, na cor amarela, com micro-esferas de vidro. Em projetos que utilizem entre 500 e 1000m2 do material. Fornecimento e aplicação.</t>
  </si>
  <si>
    <t>ST74150400</t>
  </si>
  <si>
    <t>Laminado elastoplástico em faixas, com espessura de 1,5mm e até 50cm de largura, na cor amarela, com micro-esferas de vidro. Em projetos que utilizem entre 500 e 1000m2 do material. Fornecimento e aplicação.(desonerado)</t>
  </si>
  <si>
    <t>ST75150500</t>
  </si>
  <si>
    <t>Laminado elastoplástico em faixas, com espessura de 1,5mm e até 50cm de largura, na cor branca, com micro-esferas de vidro. Em projetos que utilizem acima de 1000m2 do material. Fornecimento e aplicação.</t>
  </si>
  <si>
    <t>ST74150500</t>
  </si>
  <si>
    <t>Laminado elastoplástico em faixas, com espessura de 1,5mm e até 50cm de largura, na cor branca, com micro-esferas de vidro. Em projetos que utilizem acima de 1000m2 do material. Fornecimento e aplicação.(desonerado)</t>
  </si>
  <si>
    <t>ST75150200</t>
  </si>
  <si>
    <t>Laminado elastoplástico em faixas, com espessura de 1,5mm e até 50cm de largura, na cor branca, com micro-esferas de vidro. Em projetos que utilizem entre 150 e 500m2 do material. Fornecimento e aplicação.</t>
  </si>
  <si>
    <t>ST74150200</t>
  </si>
  <si>
    <t>Laminado elastoplástico em faixas, com espessura de 1,5mm e até 50cm de largura, na cor branca, com micro-esferas de vidro. Em projetos que utilizem entre 150 e 500m2 do material. Fornecimento e aplicação.(desonerado)</t>
  </si>
  <si>
    <t>ST75150350</t>
  </si>
  <si>
    <t>Laminado elastoplástico em faixas, com espessura de 1,5mm e até 50cm de largura, na cor branca, com micro-esferas de vidro. Em projetos que utilizem entre 500 e 1000m2 do material. Fornecimento e aplicação.</t>
  </si>
  <si>
    <t>ST74150350</t>
  </si>
  <si>
    <t>Laminado elastoplástico em faixas, com espessura de 1,5mm e até 50cm de largura, na cor branca, com micro-esferas de vidro. Em projetos que utilizem entre 500 e 1000m2 do material. Fornecimento e aplicação.(desonerado)</t>
  </si>
  <si>
    <t>ST60500100</t>
  </si>
  <si>
    <t>Lâmpada 100W, 127V, com filamento reforçado, disco refletor, preenchida com gás Krypton, 8000h de vida útil média. Fornecimento.</t>
  </si>
  <si>
    <t>ST59500100</t>
  </si>
  <si>
    <t>Lâmpada 100W, 127V, com filamento reforçado, disco refletor, preenchida com gás Krypton, 8000h de vida útil média. Fornecimento.(desonerado)</t>
  </si>
  <si>
    <t>IP49250809</t>
  </si>
  <si>
    <t>Lâmpada a vapor de sódio, alta pressão, potência de 100W, base E-40, bulbo ovóide, difuso, corrente 1,2A, tensão 100V, pulso de acendimento 2,8 a 4,5kv, fluxo luminoso nominal &gt;=9000 lm, temperatura de cor &gt;= 2000° K, vida média &gt;= 24000hs, posição de funcionamento universal a NBR - 662 e EM-RIOLUZ nº 57. Fornecimento.(desonerado)</t>
  </si>
  <si>
    <t>IP50250809</t>
  </si>
  <si>
    <t>Lâmpada a vapor de sódio, alta pressão, potência de 100W, base E-40, bulbo ovóide, difuso, corrente 1,2A, tensão 100V, pulso de acendimento 2,8 a 4,5kv, fluxo luminoso nominal &gt;=9000 lm, temperatura de cor &gt;= 2000° K, vida média &gt;= 24000hs, posição de funcionamento universal a NBR - 662 e EM-RIOLUZ nº 57. Fornecimento.</t>
  </si>
  <si>
    <t>IP49250850</t>
  </si>
  <si>
    <t>Lâmpada a vapor de sódio, alta pressão, potência de 150W, base E-40, bulbo ovóide, difuso, corrente 1,8A, tensão 100V, pulso de acendimento 2,8 a 4,5kv, fluxo luminoso nominal &gt;=14000 lm, temperatura de cor &gt;= 1950° K, vida média &gt;= 24000hs, posição de funcionamento universal a NBR - 662 e EM-RIOLUZ nº 57. Fornecimento.(desonerado)</t>
  </si>
  <si>
    <t>IP50250850</t>
  </si>
  <si>
    <t>Lâmpada a vapor de sódio, alta pressão, potência de 150W, base E-40, bulbo ovóide, difuso, corrente 1,8A, tensão 100V, pulso de acendimento 2,8 a 4,5kv, fluxo luminoso nominal &gt;=14000 lm, temperatura de cor &gt;= 1950° K, vida média &gt;= 24000hs, posição de funcionamento universal a NBR - 662 e EM-RIOLUZ nº 57. Fornecimento.</t>
  </si>
  <si>
    <t>IP49250900</t>
  </si>
  <si>
    <t>Lâmpada a vapor de sódio, alta pressão, potência de 250W, base E-40, bulbo ovóide, difuso, corrente 3A, tensão 100V, pulso de acendimento 2,8 a 4,5kv, fluxo luminoso nominal &gt;=25000 lm, temperatura de cor &gt;= 2000° K, vida média &gt;= 24000hs, posição de funcionamento universal a NBR - 662 e EM-RIOLUZ nº 57. Fornecimento.(desonerado)</t>
  </si>
  <si>
    <t>IP50250900</t>
  </si>
  <si>
    <t>Lâmpada a vapor de sódio, alta pressão, potência de 250W, base E-40, bulbo ovóide, difuso, corrente 3A, tensão 100V, pulso de acendimento 2,8 a 4,5kv, fluxo luminoso nominal &gt;=25000 lm, temperatura de cor &gt;= 2000° K, vida média &gt;= 24000hs, posição de funcionamento universal a NBR - 662 e EM-RIOLUZ nº 57. Fornecimento.</t>
  </si>
  <si>
    <t>IP49250903</t>
  </si>
  <si>
    <t>Lâmpada a vapor de sódio, alta pressão, potência de 250W, base E-40, bulbo tubular, claro, corrente 3A, tensão 100V, pulso de acendimento 2,8 a 4,5kv, fluxo luminoso nominal &gt;=25000 lm, temperatura de cor &gt;= 2000° K, vida média &gt;= 24000hs, posição de funcionamento universal a NBR - 662 e EM-RIOLUZ nº 57. Fornecimento.(desonerado)</t>
  </si>
  <si>
    <t>IP50250903</t>
  </si>
  <si>
    <t>Lâmpada a vapor de sódio, alta pressão, potência de 250W, base E-40, bulbo tubular, claro, corrente 3A, tensão 100V, pulso de acendimento 2,8 a 4,5kv, fluxo luminoso nominal &gt;=25000 lm, temperatura de cor &gt;= 2000° K, vida média &gt;= 24000hs, posição de funcionamento universal a NBR - 662 e EM-RIOLUZ nº 57. Fornecimento.</t>
  </si>
  <si>
    <t>IP49251000</t>
  </si>
  <si>
    <t>Lâmpada a vapor de sódio, alta pressão, potência de 400W, base E-40, bulbo tubular, claro, corrente 4,6A, tensão 100V, pulso de acendimento 2,8 a 4,5kv, fluxo luminoso nominal &gt;=47500 lm, temperatura de cor &gt;= 1950° K, vida média &gt;= 24000hs, posição de funcionamento universal a NBR - 662 e EM-RIOLUZ nº 57. Fornecimento.(desonerado)</t>
  </si>
  <si>
    <t>IP50251000</t>
  </si>
  <si>
    <t>Lâmpada a vapor de sódio, alta pressão, potência de 400W, base E-40, bulbo tubular, claro, corrente 4,6A, tensão 100V, pulso de acendimento 2,8 a 4,5kv, fluxo luminoso nominal &gt;=47500 lm, temperatura de cor &gt;= 1950° K, vida média &gt;= 24000hs, posição de funcionamento universal a NBR - 662 e EM-RIOLUZ nº 57. Fornecimento.</t>
  </si>
  <si>
    <t>IP49250806</t>
  </si>
  <si>
    <t>Lâmpada a vapor de sódio, alta pressão, potência de 70W, base E-27, bulbo ovóide, difuso, corrente 1,0A, tensão 90V, pulso de acendimento 2,5 a 4kv, fluxo luminoso nominal &gt;=5600 lm, temperatura de cor &gt;= 1900° K, vida média &gt;= 16000hs, posição de funcionamento universal a NBR - 662 e EM-RIOLUZ nº 57. Fornecimento.(desonerado)</t>
  </si>
  <si>
    <t>IP50250806</t>
  </si>
  <si>
    <t>Lâmpada a vapor de sódio, alta pressão, potência de 70W, base E-27, bulbo ovóide, difuso, corrente 1,0A, tensão 90V, pulso de acendimento 2,5 a 4kv, fluxo luminoso nominal &gt;=5600 lm, temperatura de cor &gt;= 1900° K, vida média &gt;= 16000hs, posição de funcionamento universal a NBR - 662 e EM-RIOLUZ nº 57. Fornecimento.</t>
  </si>
  <si>
    <t>IP49250901</t>
  </si>
  <si>
    <t>Lâmpada a vapor de sódio, potência de 100W, alta pressão, base E-40, bulbo tubular, corrente na lâmpada 1,2A, tensão de lâmpada 100V, pulso de acendimento 2,8 a 4,0kV, fluxo luminoso nominal &gt;= 9000lm, temperatura de cor &gt;= 2000K, vida média &gt;= 24000 hs, posição de funcionamento universal. EM-RIOLUZ nº 57 NBR IEC 662. Fornecimento.(desonerado)</t>
  </si>
  <si>
    <t>IP50250901</t>
  </si>
  <si>
    <t>Lâmpada a vapor de sódio, potência de 100W, alta pressão, base E-40, bulbo tubular, corrente na lâmpada 1,2A, tensão de lâmpada 100V, pulso de acendimento 2,8 a 4,0kV, fluxo luminoso nominal &gt;= 9000lm, temperatura de cor &gt;= 2000K, vida média &gt;= 24000 hs, posição de funcionamento universal. EM-RIOLUZ nº 57 NBR IEC 662. Fornecimento.</t>
  </si>
  <si>
    <t>IP49250902</t>
  </si>
  <si>
    <t>Lâmpada a vapor de sódio, potência de 150W, alta pressão, base E-40, bulbo tubular, corrente na lâmpada 1,8A, tensão de lâmpada 100V, pulso de acendimento 2,8 a 4,0kV, fluxo luminoso nominal &gt;= 14.500lm, temperatura de cor &gt;= 1950K, vida média &gt;= 24000 hs, posição de funcionamento universal. EM-RIOLUZ nº 57 NBR IEC 662. Fornecimento.(desonerado)</t>
  </si>
  <si>
    <t>IP50250902</t>
  </si>
  <si>
    <t>Lâmpada a vapor de sódio, potência de 150W, alta pressão, base E-40, bulbo tubular, corrente na lâmpada 1,8A, tensão de lâmpada 100V, pulso de acendimento 2,8 a 4,0kV, fluxo luminoso nominal &gt;= 14.500lm, temperatura de cor &gt;= 1950K, vida média &gt;= 24000 hs, posição de funcionamento universal. EM-RIOLUZ nº 57 NBR IEC 662. Fornecimento.</t>
  </si>
  <si>
    <t>IP49250812</t>
  </si>
  <si>
    <t>Lâmpada a vapor de sódio, tipo stand bay (com duplo tubo de arco), alta pressão, potência de 100W, base E-40, bulbo ovóide, difuso, corrente 1,2A, tensão 100V, pulso de acendimento 2,8 a 4,5kv, fluxo luminoso &gt;=9000 lm, temperatura de cor &gt;= 2000° K, vida média &gt;= 48000hs, posição de funcionamento universal a NBR-IEC 662 e EM-RIOLUZ nº 57. Fornecimento.(desonerado)</t>
  </si>
  <si>
    <t>IP50250812</t>
  </si>
  <si>
    <t>Lâmpada a vapor de sódio, tipo stand bay (com duplo tubo de arco), alta pressão, potência de 100W, base E-40, bulbo ovóide, difuso, corrente 1,2A, tensão 100V, pulso de acendimento 2,8 a 4,5kv, fluxo luminoso &gt;=9000 lm, temperatura de cor &gt;= 2000° K, vida média &gt;= 48000hs, posição de funcionamento universal a NBR-IEC 662 e EM-RIOLUZ nº 57. Fornecimento.</t>
  </si>
  <si>
    <t>IP49250853</t>
  </si>
  <si>
    <t>Lâmpada a vapor de sódio, tipo stand bay, alta pressão, potência de 150W, base E-40, bulbo ovóide, difuso, corrente 1,8A, tensão 100V, pulso de acendimento 2,8 a 4,5kv, fluxo luminoso &gt;=14000 lm, temperatura de cor &gt;= 1950° K, vida média &gt;= 48000hs, posição de funcionamento universal a NBR-IEC 662 e EM-RIOLUZ nº 57. Fornecimento.(desonerado)</t>
  </si>
  <si>
    <t>IP50250853</t>
  </si>
  <si>
    <t>Lâmpada a vapor de sódio, tipo stand bay, alta pressão, potência de 150W, base E-40, bulbo ovóide, difuso, corrente 1,8A, tensão 100V, pulso de acendimento 2,8 a 4,5kv, fluxo luminoso &gt;=14000 lm, temperatura de cor &gt;= 1950° K, vida média &gt;= 48000hs, posição de funcionamento universal a NBR-IEC 662 e EM-RIOLUZ nº 57. Fornecimento.</t>
  </si>
  <si>
    <t>IT30350068</t>
  </si>
  <si>
    <t>Lâmpada a vapor metálico, tubular, de 150W, fluxo luminoso mínimo 1200 lumens, temperatura de cor 3000K, índice de reprodução de cores 80, base G12, vida útil mínima 10.000h, OSRAM Powerstar HQI-T 150 WDL ou similar. Fornecimento e instalação.</t>
  </si>
  <si>
    <t>IT29350068</t>
  </si>
  <si>
    <t>Lâmpada a vapor metálico, tubular, de 150W, fluxo luminoso mínimo 1200 lumens, temperatura de cor 3000K, índice de reprodução de cores 80, base G12, vida útil mínima 10.000h, OSRAM Powerstar HQI-T 150 WDL ou similar. Fornecimento e instalação.(desonerado)</t>
  </si>
  <si>
    <t>ST60500050</t>
  </si>
  <si>
    <t>Lâmpada de 60W, 127V, com filamento reforçado, disco refletor, preenchida com gás kripton, 8000h de vida útil média. Fornecimento.</t>
  </si>
  <si>
    <t>ST59500050</t>
  </si>
  <si>
    <t>Lâmpada de 60W, 127V, com filamento reforçado, disco refletor, preenchida com gás kripton, 8000h de vida útil média. Fornecimento.(desonerado)</t>
  </si>
  <si>
    <t>IP50250421</t>
  </si>
  <si>
    <t>Lâmpada de multivapor metálica (MVM), base E-40, bulbo tubular, de 250W, 4000/4600ºK, pulso de 0,58/0,75Kv. Fornecimento.</t>
  </si>
  <si>
    <t>IP49250421</t>
  </si>
  <si>
    <t>Lâmpada de multivapor metálica (MVM), base E-40, bulbo tubular, de 250W, 4000/4600ºK, pulso de 0,58/0,75Kv. Fornecimento.(desonerado)</t>
  </si>
  <si>
    <t>IP50250412</t>
  </si>
  <si>
    <t>Lâmpada de multivapor metálico (MVM) de 150W/220V/E-27. Fornecimento.</t>
  </si>
  <si>
    <t>IP49250412</t>
  </si>
  <si>
    <t>Lâmpada de multivapor metálico (MVM) de 150W/220V/E-27. Fornecimento.(desonerado)</t>
  </si>
  <si>
    <t>IP50250418</t>
  </si>
  <si>
    <t>Lâmpada de multivapor metálico (MVM) de 250/220V, bulbo ovóide. Fornecimento.</t>
  </si>
  <si>
    <t>IP49250418</t>
  </si>
  <si>
    <t>Lâmpada de multivapor metálico (MVM) de 250/220V, bulbo ovóide. Fornecimento.(desonerado)</t>
  </si>
  <si>
    <t>IP50250427</t>
  </si>
  <si>
    <t>Lâmpada de multivapor metálico (MVM) de 400W, base E-40, bulbo ovóide, pulso 3,0/4,5Kv. Fornecimento.</t>
  </si>
  <si>
    <t>IP49250427</t>
  </si>
  <si>
    <t>Lâmpada de multivapor metálico (MVM) de 400W, base E-40, bulbo ovóide, pulso 3,0/4,5Kv. Fornecimento.(desonerado)</t>
  </si>
  <si>
    <t>IP50250406</t>
  </si>
  <si>
    <t>Lâmpada de multivapor metálico (MVM) de 70W/220V/E-27, clara 4000°K, bulbo ovóide. Fornecimento.</t>
  </si>
  <si>
    <t>IP49250406</t>
  </si>
  <si>
    <t>Lâmpada de multivapor metálico (MVM) de 70W/220V/E-27, clara 4000°K, bulbo ovóide. Fornecimento.(desonerado)</t>
  </si>
  <si>
    <t>IT30400050</t>
  </si>
  <si>
    <t>Lâmpada de vapor de sódio de 220Vx250W, bulbo ovóide. Fornecimento e instalação.</t>
  </si>
  <si>
    <t>IT29400050</t>
  </si>
  <si>
    <t>Lâmpada de vapor de sódio de 220Vx250W, bulbo ovóide. Fornecimento e instalação.(desonerado)</t>
  </si>
  <si>
    <t>IT30250162</t>
  </si>
  <si>
    <t>Lâmpada dicróica de 75W, 110/130V, com 38° de abertura. Fornecimento e colcação.</t>
  </si>
  <si>
    <t>IT29250162</t>
  </si>
  <si>
    <t>Lâmpada dicróica de 75W, 110/130V, com 38° de abertura. Fornecimento e colcação.(desonerado)</t>
  </si>
  <si>
    <t>IP50250162</t>
  </si>
  <si>
    <t>Lâmpada fluorescente (PL) compactada dupla de 26W. Fornecimento</t>
  </si>
  <si>
    <t>IP49250162</t>
  </si>
  <si>
    <t>Lâmpada fluorescente (PL) compactada dupla de 26W. Fornecimento(desonerado)</t>
  </si>
  <si>
    <t>IT30300059</t>
  </si>
  <si>
    <t>Lâmpada fluorescente compacta eletrônica de 23W, com reator incorporado, fluxo luminoso mínimo 1500 lumens, cor 41, base E27, vida útil mínima 10.000h, OSRAM Dulux EL 23W/41 ou similar. Fornecimento e instalação.</t>
  </si>
  <si>
    <t>IT29300059</t>
  </si>
  <si>
    <t>Lâmpada fluorescente compacta eletrônica de 23W, com reator incorporado, fluxo luminoso mínimo 1500 lumens, cor 41, base E27, vida útil mínima 10.000h, OSRAM Dulux EL 23W/41 ou similar. Fornecimento e instalação.(desonerado)</t>
  </si>
  <si>
    <t>IP50250156</t>
  </si>
  <si>
    <t>Lâmpada fluorescente compacta, dupla, de 18W, 2700ºK, referência PLC 18W. Fornecimento.</t>
  </si>
  <si>
    <t>IP49250156</t>
  </si>
  <si>
    <t>Lâmpada fluorescente compacta, dupla, de 18W, 2700ºK, referência PLC 18W. Fornecimento.(desonerado)</t>
  </si>
  <si>
    <t>IT30300050</t>
  </si>
  <si>
    <t>Lâmpada fluorescente compacta, espiral, 15W, base E-27, 127V, cor amarela. Fornecimento e instalação</t>
  </si>
  <si>
    <t>IT29300050</t>
  </si>
  <si>
    <t>Lâmpada fluorescente compacta, espiral, 15W, base E-27, 127V, cor amarela. Fornecimento e instalação. (desonerado)</t>
  </si>
  <si>
    <t>IP50250056</t>
  </si>
  <si>
    <t>Lâmpada fluorescente compacta, espiral, 15W, base E-27, 220V, cor amarela. Fornecimento.</t>
  </si>
  <si>
    <t>IP49250056</t>
  </si>
  <si>
    <t>Lâmpada fluorescente compacta, espiral, 15W, base E-27, 220V, cor amarela. Fornecimento.(desonerado)</t>
  </si>
  <si>
    <t>IT30300080</t>
  </si>
  <si>
    <t>Lâmpada fluorescente compacta, espiral, 58W, base E-27, 220V, cor branca. Fornecimento e instalação.</t>
  </si>
  <si>
    <t>IT29300080</t>
  </si>
  <si>
    <t>Lâmpada fluorescente compacta, espiral, 58W, base E-27, 220V, cor branca. Fornecimento e instalação. (desonerado)</t>
  </si>
  <si>
    <t>IT30300090</t>
  </si>
  <si>
    <t>Lâmpada fluorescente compacta, espiral, 85W, base E-27, 220V, cor branca. Fornecimento e instalação.</t>
  </si>
  <si>
    <t>IT29300090</t>
  </si>
  <si>
    <t>Lâmpada fluorescente compacta, espiral, 85W, base E-27, 220V, cor branca. Fornecimento e instalação. (desonerado)</t>
  </si>
  <si>
    <t>IT30300056</t>
  </si>
  <si>
    <t>Lâmpada fluorescente de 20W. Fornecimento e instalação.</t>
  </si>
  <si>
    <t>IT29300056</t>
  </si>
  <si>
    <t>Lâmpada fluorescente de 20W. Fornecimento e instalação.(desonerado)</t>
  </si>
  <si>
    <t>IT30300065</t>
  </si>
  <si>
    <t>Lâmpada fluorescente de 40W. Fornecimento e instalação.</t>
  </si>
  <si>
    <t>IT29300065</t>
  </si>
  <si>
    <t>Lâmpada fluorescente de 40W. Fornecimento e instalação.(desonerado)</t>
  </si>
  <si>
    <t>IT30300053</t>
  </si>
  <si>
    <t>Lâmpada fluorescente tubular de 16W, fluxo luminoso mínimo 1200 lumens, cor 840, índice de reprodução de cores 85, base G13, vida útil mínima 7500h, OSRAM Energy Saver L16/21-840 ou similar. Fornecimento e instalação.</t>
  </si>
  <si>
    <t>IT29300053</t>
  </si>
  <si>
    <t>Lâmpada fluorescente tubular de 16W, fluxo luminoso mínimo 1200 lumens, cor 840, índice de reprodução de cores 85, base G13, vida útil mínima 7500h, OSRAM Energy Saver L16/21-840 ou similar. Fornecimento e instalação.(desonerado)</t>
  </si>
  <si>
    <t>IT30300062</t>
  </si>
  <si>
    <t>Lâmpada fluorescente tubular de 32W, fluxo luminoso mínimo 1200 lumens, cor 840, índice de reprodução de cores 85, base G13, vida útil mínima 7500h, OSRAM Energy Saver L16/21-840 ou similar. Fornecimento e instalação.</t>
  </si>
  <si>
    <t>IT29300062</t>
  </si>
  <si>
    <t>Lâmpada fluorescente tubular de 32W, fluxo luminoso mínimo 1200 lumens, cor 840, índice de reprodução de cores 85, base G13, vida útil mínima 7500h, OSRAM Energy Saver L16/21-840 ou similar. Fornecimento e instalação.(desonerado)</t>
  </si>
  <si>
    <t>IT30300068</t>
  </si>
  <si>
    <t>Lâmpada fluorescente tubular, fluxo luminoso mínimo 3350lm, cor 840, índice de reprodução de cores 85, base G13, vida útil mínima de 7500h, potência de 36W. Fornecimento e instalação.</t>
  </si>
  <si>
    <t>IT29300068</t>
  </si>
  <si>
    <t>Lâmpada fluorescente tubular, fluxo luminoso mínimo 3350lm, cor 840, índice de reprodução de cores 85, base G13, vida útil mínima de 7500h, potência de 36W. Fornecimento e instalação.(desonerado)</t>
  </si>
  <si>
    <t>IT30450300</t>
  </si>
  <si>
    <t>Lâmpada halógena de 300W, tipo lapiseira ou palito. Fornecimento e instalação.</t>
  </si>
  <si>
    <t>IT29450300</t>
  </si>
  <si>
    <t>Lâmpada halógena de 300W, tipo lapiseira ou palito. Fornecimento e instalação.(desonerado)</t>
  </si>
  <si>
    <t>IT30250062</t>
  </si>
  <si>
    <t>Lâmpada incandescente de 100W. Fornecimento e instalação.</t>
  </si>
  <si>
    <t>IT29250062</t>
  </si>
  <si>
    <t>Lâmpada incandescente de 100W. Fornecimento e instalação.(desonerado)</t>
  </si>
  <si>
    <t>IP50250400</t>
  </si>
  <si>
    <t>Lâmpada multivapor metálico (MVM) de 35W, par, 3000°K, 30°. Fornecimento.</t>
  </si>
  <si>
    <t>IP49250400</t>
  </si>
  <si>
    <t>Lâmpada multivapor metálico (MVM) de 35W, par, 3000°K, 30°. Fornecimento.(desonerado)</t>
  </si>
  <si>
    <t>IP50250424</t>
  </si>
  <si>
    <t>Lâmpada multivapor metálico (MVM) de 400W, bulbo tubular, tensão de ignição maior ou igual a 3Kv e menor ou igual a 4,5Kv, temperatura de cor entre 4000 e 5000°K, posição de funcionamento horizontal mais ou menos 20° ou qualquer. Fornecimento.</t>
  </si>
  <si>
    <t>IP49250424</t>
  </si>
  <si>
    <t>Lâmpada multivapor metálico (MVM) de 400W, bulbo tubular, tensão de ignição maior ou igual a 3Kv e menor ou igual a 4,5Kv, temperatura de cor entre 4000 e 5000°K, posição de funcionamento horizontal mais ou menos 20° ou qualquer. Fornecimento.(desonerado)</t>
  </si>
  <si>
    <t>IT30350056</t>
  </si>
  <si>
    <t>Lâmpada multivapor metálico (MVM) de 70W, com duplo contato, bulbo externo de quartzo e um tubo de descarga de quartzo, temperatura de cor na ordem de 3000°K. Fornecimento e instalação.</t>
  </si>
  <si>
    <t>IT29350056</t>
  </si>
  <si>
    <t>Lâmpada multivapor metálico (MVM) de 70W, com duplo contato, bulbo externo de quartzo e um tubo de descarga de quartzo, temperatura de cor na ordem de 3000°K. Fornecimento e instalação.(desonerado)</t>
  </si>
  <si>
    <t>IP49250408</t>
  </si>
  <si>
    <t>Lâmpada multivapor metálico (MVM), potência de 100W, base E-27, bulbo ovóide, claro, com proteção ANTI U.V., corrente 1.1A, tensão 100V, pulso de acendimento 2,8 a 4,0kV, fluxo luminoso nominal &gt;= 8500lm, temperatura de cor de 2700 a 3200ºK, vida média &gt;= 10000hs, posição de funcionamento universal. EM-RIOLUZ-57. Fornecimento.(desonerado)</t>
  </si>
  <si>
    <t>IP50250408</t>
  </si>
  <si>
    <t>Lâmpada multivapor metálico (MVM), potência de 100W, base E-27, bulbo ovóide, claro, com proteção ANTI U.V., corrente 1.1A, tensão 100V, pulso de acendimento 2,8 a 4,0kV, fluxo luminoso nominal &gt;= 8500lm, temperatura de cor de 2700 a 3200ºK, vida média &gt;= 10000hs, posição de funcionamento universal. EM-RIOLUZ-57. Fornecimento.</t>
  </si>
  <si>
    <t>IP49250410</t>
  </si>
  <si>
    <t>Lâmpada multivapor metálico (MVM), potência de 100W, base E-27, bulbo ovóide, difuso reduzido, corrente 1.1A, tensão 100V, pulso de acendimento 2,8 a 4,0kV, fluxo luminoso nominal &gt;= 8100lm, temperatura de cor de 2700 a 3200ºK, vida média &gt;= 10000hs, posição de funcionamento universal. EM-RIOLUZ-57. Fornecimento.(desonerado)</t>
  </si>
  <si>
    <t>IP50250410</t>
  </si>
  <si>
    <t>Lâmpada multivapor metálico (MVM), potência de 100W, base E-27, bulbo ovóide, difuso reduzido, corrente 1.1A, tensão 100V, pulso de acendimento 2,8 a 4,0kV, fluxo luminoso nominal &gt;= 8100lm, temperatura de cor de 2700 a 3200ºK, vida média &gt;= 10000hs, posição de funcionamento universal. EM-RIOLUZ-57. Fornecimento.</t>
  </si>
  <si>
    <t>ET05250706</t>
  </si>
  <si>
    <t>Lançamento de concreto em peças armadas, inclusive a colocação, o adensamento e o acabamento, exclusive o transporte (TC 05.10.0050), considerando a produção baixa.</t>
  </si>
  <si>
    <t>ET04250706</t>
  </si>
  <si>
    <t>Lançamento de concreto em peças armadas, inclusive a colocação, o adensamento e o acabamento, exclusive o transporte (TC 05.10.0050), considerando a produção baixa.(desonerado)</t>
  </si>
  <si>
    <t>ET05250703</t>
  </si>
  <si>
    <t>Lançamento de concreto em peças armadas, inclusive a colocação, o adensamento e o acabamento, exclusive o transporte (TC 05.10.0050), considerando a produção normal.</t>
  </si>
  <si>
    <t>ET04250703</t>
  </si>
  <si>
    <t>Lançamento de concreto em peças armadas, inclusive a colocação, o adensamento e o acabamento, exclusive o transporte (TC 05.10.0050), considerando a produção normal.(desonerado)</t>
  </si>
  <si>
    <t>ET05250406</t>
  </si>
  <si>
    <t>Lançamento de concreto em peças sem armadura, inclusive a colocação, o adensamento e o acabamento, exclusive o transporte (TC 05.10.0050), considerando a produção baixa.</t>
  </si>
  <si>
    <t>ET04250406</t>
  </si>
  <si>
    <t>Lançamento de concreto em peças sem armadura, inclusive a colocação, o adensamento e o acabamento, exclusive o transporte (TC 05.10.0050), considerando a produção baixa.(desonerado)</t>
  </si>
  <si>
    <t>ET05250403</t>
  </si>
  <si>
    <t>Lançamento de concreto em peças sem armadura, inclusive a colocação, o adensamento e o acabamento, exclusive o transporte (TC 05.10.0050), considerando a produção normal.</t>
  </si>
  <si>
    <t>ET04250403</t>
  </si>
  <si>
    <t>Lançamento de concreto em peças sem armadura, inclusive a colocação, o adensamento e o acabamento, exclusive o transporte (TC 05.10.0050), considerando a produção normal.(desonerado)</t>
  </si>
  <si>
    <t>SE20100050</t>
  </si>
  <si>
    <t>Lançamento de linha poligonal básica com precisão de fechamento relativa a 1ª ordem, usando distanciômetro eletrônico, em terreno de orografia não acidentada, vegetação rala.</t>
  </si>
  <si>
    <t>SE19100050</t>
  </si>
  <si>
    <t>Lançamento de linha poligonal básica com precisão de fechamento relativa a 1ª ordem, usando distanciômetro eletrônico, em terreno de orografia não acidentada, vegetação rala.(desonerado)</t>
  </si>
  <si>
    <t>SE20100100</t>
  </si>
  <si>
    <t>Lançamento de linha poligonal com precisão de fechamento relativa a 3ª ordem, em terreno de orografia não acidentada, vegetação rala.</t>
  </si>
  <si>
    <t>SE19100100</t>
  </si>
  <si>
    <t>Lançamento de linha poligonal com precisão de fechamento relativa a 3ª ordem, em terreno de orografia não acidentada, vegetação rala.(desonerado)</t>
  </si>
  <si>
    <t>AP10990100</t>
  </si>
  <si>
    <t>Lanterna de segurança, tipo giratória, para Câmara Escura, com filtro vermelho, tipo Kodak 6B ou similar, em estrutura de aço pintado. Fornecimento.</t>
  </si>
  <si>
    <t>AP09990100</t>
  </si>
  <si>
    <t>Lanterna de segurança, tipo giratória, para Câmara Escura, com filtro vermelho, tipo Kodak 6B ou similar, em estrutura de aço pintado. Fornecimento.(desonerado)</t>
  </si>
  <si>
    <t>AP98990100</t>
  </si>
  <si>
    <t>Lava olhos de emergência com acionamento manual por alavanca, tubulação e conexões em ferro galvanizado, pia em AISI 304, conexões de entrada e saída de 1" BSP, pintura anticorrosiva, na cor verde segurança, pia com diâmetro de 300mm. Fornecimento e colocação.(desonerado)</t>
  </si>
  <si>
    <t>AP99990100</t>
  </si>
  <si>
    <t>Lava olhos de emergência com acionamento manual por alavanca, tubulação e conexões em ferro galvanizado, pia em AISI 304, conexões de entrada e saída de 1" BSP, pintura anticorrosiva, na cor verde segurança, pia com diâmetro de 300mm. Fornecimento e colocação.</t>
  </si>
  <si>
    <t>IT20050453</t>
  </si>
  <si>
    <t>Lavatório com 2 torneiras, inclusive tubo de PVC rígido e conexões, exclusive o lavatório e os metais. Instalação e assentamento.</t>
  </si>
  <si>
    <t>IT19050453</t>
  </si>
  <si>
    <t>Lavatório com 2 torneiras, inclusive tubo de PVC rígido e conexões, exclusive o lavatório e os metais. Instalação e assentamento.(desonerado)</t>
  </si>
  <si>
    <t>IT20050400</t>
  </si>
  <si>
    <t>Lavatório de 1 torneira (exclusive o fornecimento do aparelho), compreendendo: 4m de tubo PVC rígido de 3/4", 3m de tubo PVC rígido de 40mm, e conexões. Instalação e assentamento.</t>
  </si>
  <si>
    <t>IT19050400</t>
  </si>
  <si>
    <t>Lavatório de 1 torneira (exclusive o fornecimento do aparelho), compreendendo: 4m de tubo PVC rígido de 3/4", 3m de tubo PVC rígido de 40mm, e conexões. Instalação e assentamento.(desonerado)</t>
  </si>
  <si>
    <t>AP05050215</t>
  </si>
  <si>
    <t>Lavatório de embutir, na cor branca, linha ovalada, referência 13310103-6, Ideal Standard ou similar. Fornecimento.</t>
  </si>
  <si>
    <t>AP04050215</t>
  </si>
  <si>
    <t>Lavatório de embutir, na cor branca, linha ovalada, referência 13310103-6, Ideal Standard ou similar. Fornecimento.(desonerado)</t>
  </si>
  <si>
    <t>AP05070800</t>
  </si>
  <si>
    <t>Lavatório de louça com coluna, para deficiente físico, cor gelo, linha Vogue Plus Conforto, referência L51, dimensões 55x47 cm, da Deca ou similar, coluna de louça universal referência C1, da Deca ou similar. Fornecimento.</t>
  </si>
  <si>
    <t>AP04070800</t>
  </si>
  <si>
    <t>Lavatório de louça com coluna, para deficiente físico, cor gelo, linha Vogue Plus Conforto, referência L51, dimensões 55x47 cm, da Deca ou similar, coluna de louça universal referência C1, da Deca ou similar. Fornecimento.(desonerado)</t>
  </si>
  <si>
    <t>IT20050403</t>
  </si>
  <si>
    <t>Lavatório de uma torneira, exclusive fornecimento do aparelho e isolamento, compreendendo: 4m de tubo de cobre recozido, sodas e conexões. Instalação e assentamento.</t>
  </si>
  <si>
    <t>IT19050403</t>
  </si>
  <si>
    <t>Lavatório de uma torneira, exclusive fornecimento do aparelho e isolamento, compreendendo: 4m de tubo de cobre recozido, sodas e conexões. Instalação e assentamento.(desonerado)</t>
  </si>
  <si>
    <t>AP05050203</t>
  </si>
  <si>
    <t>Lavatório L911, na cor branca, de (42x30)cm, Deca ou similar. Fornecimento.</t>
  </si>
  <si>
    <t>AP04050203</t>
  </si>
  <si>
    <t>Lavatório L911, na cor branca, de (42x30)cm, Deca ou similar. Fornecimento.(desonerado)</t>
  </si>
  <si>
    <t>IT19050500</t>
  </si>
  <si>
    <t>Lavatório ou aparelho de instalação semelhante, em bateria, exclusive o fornecimento do aparelho, compreendendo: 1m de tubo PVC rígido de 1", 0,6m de tubo PVC rígido de 3/4" com conexões e esgotamento, PVC rígido de 50mm, até o ralo. Instalação e assentamento.(desonerado)</t>
  </si>
  <si>
    <t>IT20050500</t>
  </si>
  <si>
    <t>Lavatório ou aparelho de instalação semelhante, em bateria, exclusive o fornecimento do aparelho, compreendendo: 1m de tubo PVC rígido de 1", 0,6m de tubo PVC rígido de 3/4" com conexões e esgotamento, PVC rígido de 50mm, até o ralo. Instalação e assentamento.</t>
  </si>
  <si>
    <t>AP05050200</t>
  </si>
  <si>
    <t>Lavatório, de (42x30)cm, na cor branca, torneira de 1/2", válvula, sifão de PVC rígido e rabicho de plástico. Fornecimento.</t>
  </si>
  <si>
    <t>AP04050200</t>
  </si>
  <si>
    <t>Lavatório, de (42x30)cm, na cor branca, torneira de 1/2", válvula, sifão de PVC rígido e rabicho de plástico. Fornecimento.(desonerado)</t>
  </si>
  <si>
    <t>AP05050209</t>
  </si>
  <si>
    <t>Lavatório, de (45x33)cm, na cor branca, referência 001905, Celite ou similar, com fixação. Fornecimento.</t>
  </si>
  <si>
    <t>AP04050209</t>
  </si>
  <si>
    <t>Lavatório, de (45x33)cm, na cor branca, referência 001905, Celite ou similar, com fixação. Fornecimento.(desonerado)</t>
  </si>
  <si>
    <t>AP05050206</t>
  </si>
  <si>
    <t>Lavatório, na cor branca, de (45x33)cm, sifão de 1"x1 1/4", torneira de 1/2" com arejador, válvula e rabicho de plástico. Fornecimento.</t>
  </si>
  <si>
    <t>AP04050206</t>
  </si>
  <si>
    <t>Lavatório, na cor branca, de (45x33)cm, sifão de 1"x1 1/4", torneira de 1/2" com arejador, válvula e rabicho de plástico. Fornecimento.(desonerado)</t>
  </si>
  <si>
    <t>AP05050212</t>
  </si>
  <si>
    <t>Lavatório, na cor branca, de (52x43)cm, fixação, sifão de 1"x1 1/4", aparelho com válvula simples, arrejador e rabicho cromado de 1/2". Fornecimento.</t>
  </si>
  <si>
    <t>AP04050212</t>
  </si>
  <si>
    <t>Lavatório, na cor branca, de (52x43)cm, fixação, sifão de 1"x1 1/4", aparelho com válvula simples, arrejador e rabicho cromado de 1/2". Fornecimento.(desonerado)</t>
  </si>
  <si>
    <t>SC45200050</t>
  </si>
  <si>
    <t>Letra de aço inoxidável n° 22 com 20cm de altura. Fornecimento e colocação.</t>
  </si>
  <si>
    <t>SC44200050</t>
  </si>
  <si>
    <t>Letra de aço inoxidável n° 22 com 20cm de altura. Fornecimento e colocação.(desonerado)</t>
  </si>
  <si>
    <t>SC45200100</t>
  </si>
  <si>
    <t>Letra fundida em alumínio, polida e oxidada nas laterais, tipo helvética, com altura de 10cm e espessura de 5mm, com pinos para fixação. Fornecimento e colocação.</t>
  </si>
  <si>
    <t>SC44200100</t>
  </si>
  <si>
    <t>Letra fundida em alumínio, polida e oxidada nas laterais, tipo helvética, com altura de 10cm e espessura de 5mm, com pinos para fixação. Fornecimento e colocação.(desonerado)</t>
  </si>
  <si>
    <t>SC45200150</t>
  </si>
  <si>
    <t>Letra fundida em bronze, polida e oxidada nas laterais, tipo helvética, com altura de 10cm e espessura de 5mm, com pinos para fixação. Fornecimento e colocação.</t>
  </si>
  <si>
    <t>SC44200150</t>
  </si>
  <si>
    <t>Letra fundida em bronze, polida e oxidada nas laterais, tipo helvética, com altura de 10cm e espessura de 5mm, com pinos para fixação. Fornecimento e colocação.(desonerado)</t>
  </si>
  <si>
    <t>SE19101850</t>
  </si>
  <si>
    <t>Levantamento cadastral das profundidades dos tubos e galerias que concorrem em um poço de visita, profundidades estas, medidas a régua e referenciadas a cota da tampa do poço-poço em meio a uma via pública com tráfego, coberto por camada asfáltica, encontrado em condições de limpeza que permitam a leitura imediata.(desonerado)</t>
  </si>
  <si>
    <t>SE19101900</t>
  </si>
  <si>
    <t>Levantamento cadastral das profundidades dos tubos e galerias que concorrem em um poço de visita, profundidades estas, medidas a régua e referenciadas a cota da tampa do poço-poço em meio a uma via pública com tráfego, coberto por camada asfáltica, encontrado inundado tendo que ser esgotado antes que se possa fazer a leitura.(desonerado)</t>
  </si>
  <si>
    <t>SE19101950</t>
  </si>
  <si>
    <t>Levantamento cadastral das profundidades dos tubos e galerias que concorrem em um poço de visita, profundidades estas, medidas a régua e referenciadas a cota da tampa do poço-poço em meio a uma via pública com tráfego, coberto por camada asfáltica, encontrado assoreado tendo que ser limpo antes que se possa fazer a leitura.(desonerado)</t>
  </si>
  <si>
    <t>SE20101850</t>
  </si>
  <si>
    <t>Levantamento cadastral das profundidades dos tubos e galerias que concorrem em um poço de visita, profundidades estas, medidas a régua e referenciadas a cota da tampa do poço-poço em meio a uma via pública com tráfego, coberto por camada asfáltica, encontrado em condições de limpeza que permitam a leitura imediata.</t>
  </si>
  <si>
    <t>SE20101900</t>
  </si>
  <si>
    <t>Levantamento cadastral das profundidades dos tubos e galerias que concorrem em um poço de visita, profundidades estas, medidas a régua e referenciadas a cota da tampa do poço-poço em meio a uma via pública com tráfego, coberto por camada asfáltica, encontrado inundado tendo que ser esgotado antes que se possa fazer a leitura.</t>
  </si>
  <si>
    <t>SE20101950</t>
  </si>
  <si>
    <t>Levantamento cadastral das profundidades dos tubos e galerias que concorrem em um poço de visita, profundidades estas, medidas a régua e referenciadas a cota da tampa do poço-poço em meio a uma via pública com tráfego, coberto por camada asfáltica, encontrado assoreado tendo que ser limpo antes que se possa fazer a leitura.</t>
  </si>
  <si>
    <t>SE19101700</t>
  </si>
  <si>
    <t>Levantamento cadastral das profundidades dos tubos e galerias que concorrem em um poço de visita, profundidades estas, medidas a régua e referenciadas a cota da tampa do poço-poço em meio a uma via pública com tráfego, encontrado em condições de limpeza que permitam a leitura imediata.(desonerado)</t>
  </si>
  <si>
    <t>SE20101700</t>
  </si>
  <si>
    <t>Levantamento cadastral das profundidades dos tubos e galerias que concorrem em um poço de visita, profundidades estas, medidas a régua e referenciadas a cota da tampa do poço-poço em meio a uma via pública com tráfego, encontrado em condições de limpeza que permitam a leitura imediata.</t>
  </si>
  <si>
    <t>SE19101750</t>
  </si>
  <si>
    <t>Levantamento cadastral das profundidades dos tubos e galerias que concorrem em um poço de visita, profundidades estas, medidas a régua e referenciadas a cota da tampa do poço-poço em meio a uma via pública com tráfego, encontrado inundado tendo que ser esgotado antes que se possa fazer a leitura.(desonerado)</t>
  </si>
  <si>
    <t>SE20101750</t>
  </si>
  <si>
    <t>Levantamento cadastral das profundidades dos tubos e galerias que concorrem em um poço de visita, profundidades estas, medidas a régua e referenciadas a cota da tampa do poço-poço em meio a uma via pública com tráfego, encontrado inundado tendo que ser esgotado antes que se possa fazer a leitura.</t>
  </si>
  <si>
    <t>SE19101650</t>
  </si>
  <si>
    <t>Levantamento cadastral das profundidades dos tubos e galerias que concorrem em um poço de visita, profundidades estas, medidas a reguá e referenciadas a cota da tampa do poço-poço encontrado assoreado tendo que ser limpo antes que se possa fazer a leitura.(desonerado)</t>
  </si>
  <si>
    <t>SE20101650</t>
  </si>
  <si>
    <t>Levantamento cadastral das profundidades dos tubos e galerias que concorrem em um poço de visita, profundidades estas, medidas a reguá e referenciadas a cota da tampa do poço-poço encontrado assoreado tendo que ser limpo antes que se possa fazer a leitura.</t>
  </si>
  <si>
    <t>SE19101600</t>
  </si>
  <si>
    <t>Levantamento cadastral das profundidades dos tubos e galerias que concorrem em um poço de visita, profundidades estas, medidas a régua e referenciadas a cota da tampa do poço-poço encontrado inundado tendo que ser esgotado antes que se possa fazer a leitura.(desonerado)</t>
  </si>
  <si>
    <t>SE20101600</t>
  </si>
  <si>
    <t>Levantamento cadastral das profundidades dos tubos e galerias que concorrem em um poço de visita, profundidades estas, medidas a régua e referenciadas a cota da tampa do poço-poço encontrado inundado tendo que ser esgotado antes que se possa fazer a leitura.</t>
  </si>
  <si>
    <t>SE19101800</t>
  </si>
  <si>
    <t>Levantamento cadastral das profundidades dos tubos e galerias que concorrem em um poço de visita, profundidades estas, medidas a régua e referenciadas a cota da tampa do poço-poço localizado em meio a via pública com tráfego, encontrado assoreado tendo que ser limpo antes que se possa fazer a leitura.(desonerado)</t>
  </si>
  <si>
    <t>SE20101800</t>
  </si>
  <si>
    <t>Levantamento cadastral das profundidades dos tubos e galerias que concorrem em um poço de visita, profundidades estas, medidas a régua e referenciadas a cota da tampa do poço-poço localizado em meio a via pública com tráfego, encontrado assoreado tendo que ser limpo antes que se possa fazer a leitura.</t>
  </si>
  <si>
    <t>SE20101550</t>
  </si>
  <si>
    <t>Levantamento cadastral das profundidades dos tubos e galerias que concorrem em um poço de visita, profundidades estas, medidas de régua e referenciadas a cota da tampa do poço-poço encontrado em condições de limpeza que permitam a leitura imediata.</t>
  </si>
  <si>
    <t>SE19101550</t>
  </si>
  <si>
    <t>Levantamento cadastral das profundidades dos tubos e galerias que concorrem em um poço de visita, profundidades estas, medidas de régua e referenciadas a cota da tampa do poço-poço encontrado em condições de limpeza que permitam a leitura imediata.(desonerado)</t>
  </si>
  <si>
    <t>ST55050100</t>
  </si>
  <si>
    <t>Levantamento de perfil de tráfego de seções de vias urbanas, com até 4 faixas, através de contagens volumétricas, não classificadas durante 24 horas, em intervalos de 15min, realizadas por equipamento, com apresentação dos dados em meio magnético.</t>
  </si>
  <si>
    <t>ST54050100</t>
  </si>
  <si>
    <t>Levantamento de perfil de tráfego de seções de vias urbanas, com até 4 faixas, através de contagens volumétricas, não classificadas durante 24 horas, em intervalos de 15min, realizadas por equipamento, com apresentação dos dados em meio magnético.(desonerado)</t>
  </si>
  <si>
    <t>ST54050150</t>
  </si>
  <si>
    <t>Levantamento de perfil de tráfego de seções de vias urbanas, com até 4 faixas, através de contagens volumétricas, não classificadas durante 7 dias, em intervalos de 15min, realizadas por dispositivos pneumáticos, com apresentação dos dados em meio magnético.(desonerado)</t>
  </si>
  <si>
    <t>ST55050150</t>
  </si>
  <si>
    <t>Levantamento de perfil de tráfego de seções de vias urbanas, com até 4 faixas, através de contagens volumétricas, não classificadas durante 7 dias, em intervalos de 15min, realizadas por dispositivos pneumáticos, com apresentação dos dados em meio magnético.</t>
  </si>
  <si>
    <t>SE20102300</t>
  </si>
  <si>
    <t>Levantamento de seção transversal em terreno de orografia acidentada e vegetação densa, considerando-se o nível como equipamento. Medido por metro linear de seção, incluindo-se o desenho em papel milimetrado vegetal na escala 1:200.</t>
  </si>
  <si>
    <t>SE19102300</t>
  </si>
  <si>
    <t>Levantamento de seção transversal em terreno de orografia acidentada e vegetação densa, considerando-se o nível como equipamento. Medido por metro linear de seção, incluindo-se o desenho em papel milimetrado vegetal na escala 1:200.(desonerado)</t>
  </si>
  <si>
    <t>SE20102250</t>
  </si>
  <si>
    <t>Levantamento de seção transversal em terreno de orografia acidentada e vegetação densa, considerando-se o teodolito e usando a estadimetria. Medido por metro linear de seção, incluindo-se o desenho em papel milimetrado vegetal na escala 1:200.</t>
  </si>
  <si>
    <t>SE19102250</t>
  </si>
  <si>
    <t>Levantamento de seção transversal em terreno de orografia acidentada e vegetação densa, considerando-se o teodolito e usando a estadimetria. Medido por metro linear de seção, incluindo-se o desenho em papel milimetrado vegetal na escala 1:200.(desonerado)</t>
  </si>
  <si>
    <t>SE20101050</t>
  </si>
  <si>
    <t>Levantamento de seção transversal em terreno de orografia acidentada e vegetação rala, considerando-se o nível como equipamento. Medido por metro linear de seção, incluindo-se o desenho em papel milimetrado vegetal na escala 1:200.</t>
  </si>
  <si>
    <t>SE19101050</t>
  </si>
  <si>
    <t>Levantamento de seção transversal em terreno de orografia acidentada e vegetação rala, considerando-se o nível como equipamento. Medido por metro linear de seção, incluindo-se o desenho em papel milimetrado vegetal na escala 1:200.(desonerado)</t>
  </si>
  <si>
    <t>SE20102200</t>
  </si>
  <si>
    <t>Levantamento de seção transversal em terreno de orografia acidentada e vegetação rala, considerando-se o teodolito e usando a estadimetria. Medido por metro linear de seção, incluindo-se o desenho em papel milimetrado vegetal na escala 1:200.</t>
  </si>
  <si>
    <t>SE19102200</t>
  </si>
  <si>
    <t>Levantamento de seção transversal em terreno de orografia acidentada e vegetação rala, considerando-se o teodolito e usando a estadimetria. Medido por metro linear de seção, incluindo-se o desenho em papel milimetrado vegetal na escala 1:200.(desonerado)</t>
  </si>
  <si>
    <t>SE19102150</t>
  </si>
  <si>
    <t>Levantamento de seção transversal em terreno de orografia acidentada e vegetação rala, considerando-se teodolito ou estação total e distanciômetro eletrônico, na escala 1:100, incluindo-se a apresentação em papel e em meio digital (preferência por Autocad).(desonerado)</t>
  </si>
  <si>
    <t>SE20102150</t>
  </si>
  <si>
    <t>Levantamento de seção transversal em terreno de orografia acidentada e vegetação rala, considerando-se teodolito ou estação total e distanciômetro eletrônico, na escala 1:100, incluindo-se a apresentação em papel e em meio digital (preferência por Autocad).</t>
  </si>
  <si>
    <t>BP20300050</t>
  </si>
  <si>
    <t>Levantamento e reassentamento de meio-fio.</t>
  </si>
  <si>
    <t>BP19300050</t>
  </si>
  <si>
    <t>Levantamento e reassentamento de meio-fio.(desonerado)</t>
  </si>
  <si>
    <t>BP20300053</t>
  </si>
  <si>
    <t>Levantamento e reassentamento de tento ou travessão.</t>
  </si>
  <si>
    <t>BP19300053</t>
  </si>
  <si>
    <t>Levantamento e reassentamento de tento ou travessão.(desonerado)</t>
  </si>
  <si>
    <t>SE20150050</t>
  </si>
  <si>
    <t>Levantamento fotográfico de aspecto de área urbana com fornecimento do arquivo em DVD e de ampliação colorida no tamanho (10x15)cm.</t>
  </si>
  <si>
    <t>SE19150050</t>
  </si>
  <si>
    <t>Levantamento fotográfico de aspecto de área urbana com fornecimento do arquivo em DVD e de ampliação colorida no tamanho (10x15)cm.(desonerado)</t>
  </si>
  <si>
    <t>SE20150055</t>
  </si>
  <si>
    <t>Levantamento fotográfico de aspecto de área urbana, de imóveis ou de documentos com fornecimento de arquivo digital e de impressão colorida no tamanho (10x15)cm, de acordo com as orientações da SMH.</t>
  </si>
  <si>
    <t>SE19150055</t>
  </si>
  <si>
    <t>Levantamento fotográfico de aspecto de área urbana, de imóveis ou de documentos com fornecimento de arquivo digital e de impressão colorida no tamanho (10x15)cm, de acordo com as orientações da SMH. (desonerado)</t>
  </si>
  <si>
    <t>SC35050040</t>
  </si>
  <si>
    <t>Levantamento ou rebaixamento de grelha de caixa de ralo sobre faixa de rolamento, considerando demolição de camada de asfalto e concreto, movimentação e concretagem, inclusive transporte de material e bota fora do material excedente.</t>
  </si>
  <si>
    <t>SC34050040</t>
  </si>
  <si>
    <t>Levantamento ou rebaixamento de grelha de caixa de ralo sobre faixa de rolamento, considerando demolição de camada de asfalto e concreto, movimentação e concretagem, inclusive transporte de material e bota fora do material excedente.(desonerado)</t>
  </si>
  <si>
    <t>SC35050100</t>
  </si>
  <si>
    <t>Levantamento ou rebaixamento de tampão sobre calçada, considerando demolição de camada de concreto, movimentação e concretagem, inclusive cerca protetora, transporte de material e bota fora do material excedente.</t>
  </si>
  <si>
    <t>SC34050100</t>
  </si>
  <si>
    <t>Levantamento ou rebaixamento de tampão sobre calçada, considerando demolição de camada de concreto, movimentação e concretagem, inclusive cerca protetora, transporte de material e bota fora do material excedente.(desonerado)</t>
  </si>
  <si>
    <t>SC34050060</t>
  </si>
  <si>
    <t>Levantamento ou rebaixamento de tampão sobre faixa de rolamento de tráfego pesado, considerando demolição de camada de asfalto e concreto, movimentação e concretagem com concreto de 30 MPa, inclusive transporte de material e bota fora do material excedente.(desonerado)</t>
  </si>
  <si>
    <t>SC35050060</t>
  </si>
  <si>
    <t>Levantamento ou rebaixamento de tampão sobre faixa de rolamento de tráfego pesado, considerando demolição de camada de asfalto e concreto, movimentação e concretagem com concreto de 30 MPa, inclusive transporte de material e bota fora do material excedente.</t>
  </si>
  <si>
    <t>SC35050050</t>
  </si>
  <si>
    <t>Levantamento ou rebaixamento de tampão sobre faixa de rolamento, considerando demolição de camada de asfalto e concreto, movimentação e concretagem, inclusive transporte de material e bota fora do material excedente.</t>
  </si>
  <si>
    <t>SC34050050</t>
  </si>
  <si>
    <t>Levantamento ou rebaixamento de tampão sobre faixa de rolamento, considerando demolição de camada de asfalto e concreto, movimentação e concretagem, inclusive transporte de material e bota fora do material excedente.(desonerado)</t>
  </si>
  <si>
    <t>SE19100650</t>
  </si>
  <si>
    <t>Levantamento planialtimétrico, executado de acordo com as especificações da Prefeitura da Cidade do Rio de Janeiro, em terreno de orografia acidentada, vegetação densa (incluindo seus dados dendrométricos) e edificação leve, com área de até 5 ha (escala 1:250), entregue em papel cansom e disquete.(desonerado)</t>
  </si>
  <si>
    <t>SE20100650</t>
  </si>
  <si>
    <t>Levantamento planialtimétrico, executado de acordo com as especificações da Prefeitura da Cidade do Rio de Janeiro, em terreno de orografia acidentada, vegetação densa (incluindo seus dados dendrométricos) e edificação leve, com área de até 5 ha (escala 1:250), entregue em papel cansom e disquete.</t>
  </si>
  <si>
    <t>SE19102000</t>
  </si>
  <si>
    <t>Levantamento topográfico por batimetria, incluindo seções de levantamento equidistantes de até 20 metros, inclusive transporte do pessoal com caminhoneta 9 passageiros, executado de acordo com as especificações da Prefeitura da Cidade do Rio de Janeiro, com área de até 10 ha (escala 1:500).(desonerado)</t>
  </si>
  <si>
    <t>SE20102000</t>
  </si>
  <si>
    <t>Levantamento topográfico por batimetria, incluindo seções de levantamento equidistantes de até 20 metros, inclusive transporte do pessoal com caminhoneta 9 passageiros, executado de acordo com as especificações da Prefeitura da Cidade do Rio de Janeiro, com área de até 10 ha (escala 1:500).</t>
  </si>
  <si>
    <t>SE20102100</t>
  </si>
  <si>
    <t>Levantamento topográfico por GPS em áreas de difícil acesso, relevo acidentado e muito pouco habitadas. O levantamento visa posterior reflorestamento das áreas, possuindo baixa precisão.</t>
  </si>
  <si>
    <t>SE19102100</t>
  </si>
  <si>
    <t>Levantamento topográfico por GPS em áreas de difícil acesso, relevo acidentado e muito pouco habitadas. O levantamento visa posterior reflorestamento das áreas, possuindo baixa precisão.(desonerado)</t>
  </si>
  <si>
    <t>SE19101350</t>
  </si>
  <si>
    <t>Levantamento topográfico, planialtimétrico e cadastral, executado de acordo com as especificações da Prefeitura da Cidade do Rio de Janeiro em áreas que apresente uma maior densidade de detalhes cadastrais, com até 10 ha, elaborado na escala 1:250, incluindo-se a apresentação em papel e meio digital (Autocad).(desonerado)</t>
  </si>
  <si>
    <t>SE20101350</t>
  </si>
  <si>
    <t>Levantamento topográfico, planialtimétrico e cadastral, executado de acordo com as especificações da Prefeitura da Cidade do Rio de Janeiro em áreas que apresente uma maior densidade de detalhes cadastrais, com até 10 ha, elaborado na escala 1:250, incluindo-se a apresentação em papel e meio digital (Autocad).</t>
  </si>
  <si>
    <t>SE19101101</t>
  </si>
  <si>
    <t>Levantamento topográfico, planialtimétrico e cadastral, executado de acordo com as especificações da Prefeitura da Cidade do Rio de Janeiro em áreas que apresentem uma maior densidade de detalhes cadastrais, com até 0,6 ha, elaborado na escala 1:250, incluindo-se a apresentação em papel e meio digital (Autocad) nas coordenadas UTM com a utilização de GPS e estação total.(desonerado)</t>
  </si>
  <si>
    <t>SE20101101</t>
  </si>
  <si>
    <t>Levantamento topográfico, planialtimétrico e cadastral, executado de acordo com as especificações da Prefeitura da Cidade do Rio de Janeiro em áreas que apresentem uma maior densidade de detalhes cadastrais, com até 0,6 ha, elaborado na escala 1:250, incluindo-se a apresentação em papel e meio digital (Autocad) nas coordenadas UTM com a utilização de GPS e estação total.</t>
  </si>
  <si>
    <t>SE19101151</t>
  </si>
  <si>
    <t>Levantamento topográfico, planialtimétrico e cadastral, executado de acordo com as especificações da Prefeitura da Cidade do Rio de Janeiro, em áreas acima de 0,6 e até 4 ha, que apresentem uma grande densidade de detalhes cadastrais, elaborado na escala 1:250, incluindo-se a apresentação em papel e meio digital (Autocad) nas coordenadas UTM, com a utilização de GPS e Estação Total.(desonerado)</t>
  </si>
  <si>
    <t>SE20101151</t>
  </si>
  <si>
    <t>Levantamento topográfico, planialtimétrico e cadastral, executado de acordo com as especificações da Prefeitura da Cidade do Rio de Janeiro, em áreas acima de 0,6 e até 4 ha, que apresentem uma grande densidade de detalhes cadastrais, elaborado na escala 1:250, incluindo-se a apresentação em papel e meio digital (Autocad) nas coordenadas UTM, com a utilização de GPS e Estação Total.</t>
  </si>
  <si>
    <t>SE19101375</t>
  </si>
  <si>
    <t>Levantamento topográfico, planialtimétrico e cadastral, executado de acordo com as especificações da Prefeitura da Cidade do Rio de Janeiro, em áreas com mais de 10ha, que apresentem uma grande densidade de detalhes cadastrais, elaborado na escala 1:250, incluindo-se a apresentação em papel e meio digital (Autocad).(desonerado)</t>
  </si>
  <si>
    <t>SE20101375</t>
  </si>
  <si>
    <t>Levantamento topográfico, planialtimétrico e cadastral, executado de acordo com as especificações da Prefeitura da Cidade do Rio de Janeiro, em áreas com mais de 10ha, que apresentem uma grande densidade de detalhes cadastrais, elaborado na escala 1:250, incluindo-se a apresentação em papel e meio digital (Autocad).</t>
  </si>
  <si>
    <t>SE20101500</t>
  </si>
  <si>
    <t>Levantamento topográfico, planialtimétrico e cadastral, executado de acordo com as especificações da Prefeitura da Cidade do Rio de Janeiro, em áreas de alagadiço, com até 10 ha, elaborado na escala 1:500.</t>
  </si>
  <si>
    <t>SE19101500</t>
  </si>
  <si>
    <t>Levantamento topográfico, planialtimétrico e cadastral, executado de acordo com as especificações da Prefeitura da Cidade do Rio de Janeiro, em áreas de alagadiço, com até 10 ha, elaborado na escala 1:500.(desonerado)</t>
  </si>
  <si>
    <t>SE19101400</t>
  </si>
  <si>
    <t>Levantamento topográfico, planialtimétrico e cadastral, executado de acordo com as especificações da Prefeitura da Cidade do Rio de Janeiro, em áreas de orografia acidentada e ocupação densa e desordenada, com dificuldade de acesso e transporte, com até 10 ha, elaborado na escala 1:500.(desonerado)</t>
  </si>
  <si>
    <t>SE20101400</t>
  </si>
  <si>
    <t>Levantamento topográfico, planialtimétrico e cadastral, executado de acordo com as especificações da Prefeitura da Cidade do Rio de Janeiro, em áreas de orografia acidentada e ocupação densa e desordenada, com dificuldade de acesso e transporte, com até 10 ha, elaborado na escala 1:500.</t>
  </si>
  <si>
    <t>SE19101450</t>
  </si>
  <si>
    <t>Levantamento topográfico, planialtimétrico e cadastral, executado de acordo com as especificações da Prefeitura da Cidade do Rio de Janeiro, em áreas de orografia não acidentada e ocupação densa e desordenada, com dificuldade de acesso e transporte, com até 10 ha, elaborado na escala 1:500.(desonerado)</t>
  </si>
  <si>
    <t>SE20101450</t>
  </si>
  <si>
    <t>Levantamento topográfico, planialtimétrico e cadastral, executado de acordo com as especificações da Prefeitura da Cidade do Rio de Janeiro, em áreas de orografia não acidentada e ocupação densa e desordenada, com dificuldade de acesso e transporte, com até 10 ha, elaborado na escala 1:500.</t>
  </si>
  <si>
    <t>SE19102050</t>
  </si>
  <si>
    <t>Levantamento topográfico, planialtimétrico e cadastral, executado de acordo com as especificações da Prefeitura da Cidade do Rio de Janeiro, em favelas, considerando cotas de soleira e sanitários, medição de lotes, posteamento e demais elementos naturais existentes, com até 10ha, elaborado na escala 1:500.(desonerado)</t>
  </si>
  <si>
    <t>SE20102050</t>
  </si>
  <si>
    <t>Levantamento topográfico, planialtimétrico e cadastral, executado de acordo com as especificações da Prefeitura da Cidade do Rio de Janeiro, em favelas, considerando cotas de soleira e sanitários, medição de lotes, posteamento e demais elementos naturais existentes, com até 10ha, elaborado na escala 1:500.</t>
  </si>
  <si>
    <t>SE19100306</t>
  </si>
  <si>
    <t>Levantamento topográfico, planialtimétrico e cadastral, executado de acordo com as especificações da Prefeitura da Cidade do Rio de Janeiro, em terreno de orografia acidentada, vegetação densa (incluindo seus dados dendrométricos) e edificação leve, com área acima de 10 ha (escala 1:250 ou 1:500), incluindo-se a apresentação em papel vegetal e em meio digital (preferência por Autocad R 14).(desonerado)</t>
  </si>
  <si>
    <t>SE20100306</t>
  </si>
  <si>
    <t>Levantamento topográfico, planialtimétrico e cadastral, executado de acordo com as especificações da Prefeitura da Cidade do Rio de Janeiro, em terreno de orografia acidentada, vegetação densa (incluindo seus dados dendrométricos) e edificação leve, com área acima de 10 ha (escala 1:250 ou 1:500), incluindo-se a apresentação em papel vegetal e em meio digital (preferência por Autocad R 14).</t>
  </si>
  <si>
    <t>SE20100303</t>
  </si>
  <si>
    <t>Levantamento topográfico, planialtimétrico e cadastral, executado de acordo com as especificações da Prefeitura da Cidade do Rio de Janeiro, em terreno de orografia acidentada, vegetação densa e edificação leve, com área de 4 a 10 ha (escala 1:500).</t>
  </si>
  <si>
    <t>SE19100303</t>
  </si>
  <si>
    <t>Levantamento topográfico, planialtimétrico e cadastral, executado de acordo com as especificações da Prefeitura da Cidade do Rio de Janeiro, em terreno de orografia acidentada, vegetação densa e edificação leve, com área de 4 a 10 ha (escala 1:500).(desonerado)</t>
  </si>
  <si>
    <t>SE20100300</t>
  </si>
  <si>
    <t>Levantamento topográfico, planialtimétrico e cadastral, executado de acordo com as especificações da Prefeitura da Cidade do Rio de Janeiro, em terreno de orografia acidentada, vegetação densa e edificação leve, com área de até 4 ha (escala 1:500).</t>
  </si>
  <si>
    <t>SE19100300</t>
  </si>
  <si>
    <t>Levantamento topográfico, planialtimétrico e cadastral, executado de acordo com as especificações da Prefeitura da Cidade do Rio de Janeiro, em terreno de orografia acidentada, vegetação densa e edificação leve, com área de até 4 ha (escala 1:500).(desonerado)</t>
  </si>
  <si>
    <t>SE20100350</t>
  </si>
  <si>
    <t>Levantamento topográfico, planialtimétrico e cadastral, executado de acordo com as especificações da Prefeitura da Cidade do Rio de Janeiro, em terreno de orografia acidentada, vegetação densa e edificação média, com área de até 4 ha (escala 1:500).</t>
  </si>
  <si>
    <t>SE19100350</t>
  </si>
  <si>
    <t>Levantamento topográfico, planialtimétrico e cadastral, executado de acordo com as especificações da Prefeitura da Cidade do Rio de Janeiro, em terreno de orografia acidentada, vegetação densa e edificação média, com área de até 4 ha (escala 1:500).(desonerado)</t>
  </si>
  <si>
    <t>SE20100253</t>
  </si>
  <si>
    <t>Levantamento topográfico, planialtimétrico e cadastral, executado de acordo com as especificações da Prefeitura da Cidade do Rio de Janeiro, em terreno de orografia acidentada, vegetação rala e edificação densa, com área de 4 a 10 ha (escala 1:500).</t>
  </si>
  <si>
    <t>SE19100253</t>
  </si>
  <si>
    <t>Levantamento topográfico, planialtimétrico e cadastral, executado de acordo com as especificações da Prefeitura da Cidade do Rio de Janeiro, em terreno de orografia acidentada, vegetação rala e edificação densa, com área de 4 a 10 ha (escala 1:500).(desonerado)</t>
  </si>
  <si>
    <t>SE20100250</t>
  </si>
  <si>
    <t>Levantamento topográfico, planialtimétrico e cadastral, executado de acordo com as especificações da Prefeitura da Cidade do Rio de Janeiro, em terreno de orografia acidentada, vegetação rala e edificação densa, com área de até 4 ha (escala 1:500).</t>
  </si>
  <si>
    <t>SE19100250</t>
  </si>
  <si>
    <t>Levantamento topográfico, planialtimétrico e cadastral, executado de acordo com as especificações da Prefeitura da Cidade do Rio de Janeiro, em terreno de orografia acidentada, vegetação rala e edificação densa, com área de até 4 ha (escala 1:500).(desonerado)</t>
  </si>
  <si>
    <t>SE20100153</t>
  </si>
  <si>
    <t>Levantamento topográfico, planialtimétrico e cadastral, executado de acordo com as especificações da Prefeitura da Cidade do Rio de Janeiro, em terreno de orografia acidentada, vegetação rala e edificação leve, com área de 4 a 10 ha (escala 1:500).</t>
  </si>
  <si>
    <t>SE19100153</t>
  </si>
  <si>
    <t>Levantamento topográfico, planialtimétrico e cadastral, executado de acordo com as especificações da Prefeitura da Cidade do Rio de Janeiro, em terreno de orografia acidentada, vegetação rala e edificação leve, com área de 4 a 10 ha (escala 1:500).(desonerado)</t>
  </si>
  <si>
    <t>SE20100150</t>
  </si>
  <si>
    <t>Levantamento topográfico, planialtimétrico e cadastral, executado de acordo com as especificações da Prefeitura da Cidade do Rio de Janeiro, em terreno de orografia acidentada, vegetação rala e edificação leve, com área de até 4 ha (escala 1:500).</t>
  </si>
  <si>
    <t>SE19100150</t>
  </si>
  <si>
    <t>Levantamento topográfico, planialtimétrico e cadastral, executado de acordo com as especificações da Prefeitura da Cidade do Rio de Janeiro, em terreno de orografia acidentada, vegetação rala e edificação leve, com área de até 4 ha (escala 1:500).(desonerado)</t>
  </si>
  <si>
    <t>SE20100850</t>
  </si>
  <si>
    <t>Levantamento topográfico, planialtimétrico e cadastral, executado de acordo com as especificações da Prefeitura da Cidade do Rio de Janeiro, em terreno de orografia acidentada, vegetação rala e edificação média, com área de 4 a 10 ha (escala 1:500).</t>
  </si>
  <si>
    <t>SE19100850</t>
  </si>
  <si>
    <t>Levantamento topográfico, planialtimétrico e cadastral, executado de acordo com as especificações da Prefeitura da Cidade do Rio de Janeiro, em terreno de orografia acidentada, vegetação rala e edificação média, com área de 4 a 10 ha (escala 1:500).(desonerado)</t>
  </si>
  <si>
    <t>SE20100200</t>
  </si>
  <si>
    <t>Levantamento topográfico, planialtimétrico e cadastral, executado de acordo com as especificações da Prefeitura da Cidade do Rio de Janeiro, em terreno de orografia acidentada, vegetação rala e edificação média, com área de até 4 ha (escala 1:500).</t>
  </si>
  <si>
    <t>SE19100200</t>
  </si>
  <si>
    <t>Levantamento topográfico, planialtimétrico e cadastral, executado de acordo com as especificações da Prefeitura da Cidade do Rio de Janeiro, em terreno de orografia acidentada, vegetação rala e edificação média, com área de até 4 ha (escala 1:500).(desonerado)</t>
  </si>
  <si>
    <t>SE20100550</t>
  </si>
  <si>
    <t>Levantamento topográfico, planialtimétrico e cadastral, executado de acordo com as especificações da Prefeitura da Cidade do Rio de Janeiro, em terreno de orografia não acidentada, vegetação densa e edificação leve, com área até 4 ha (escala 1:500).</t>
  </si>
  <si>
    <t>SE19100550</t>
  </si>
  <si>
    <t>Levantamento topográfico, planialtimétrico e cadastral, executado de acordo com as especificações da Prefeitura da Cidade do Rio de Janeiro, em terreno de orografia não acidentada, vegetação densa e edificação leve, com área até 4 ha (escala 1:500).(desonerado)</t>
  </si>
  <si>
    <t>SE20100553</t>
  </si>
  <si>
    <t>Levantamento topográfico, planialtimétrico e cadastral, executado de acordo com as especificações da Prefeitura da Cidade do Rio de Janeiro, em terreno de orografia não acidentada, vegetação densa e edificação leve, com área de 4 a 10 ha (escala 1:500).</t>
  </si>
  <si>
    <t>SE19100553</t>
  </si>
  <si>
    <t>Levantamento topográfico, planialtimétrico e cadastral, executado de acordo com as especificações da Prefeitura da Cidade do Rio de Janeiro, em terreno de orografia não acidentada, vegetação densa e edificação leve, com área de 4 a 10 ha (escala 1:500).(desonerado)</t>
  </si>
  <si>
    <t>SE20100603</t>
  </si>
  <si>
    <t>Levantamento topográfico, planialtimétrico e cadastral, executado de acordo com as especificações da Prefeitura da Cidade do Rio de Janeiro, em terreno de orografia não acidentada, vegetação densa e edificação média, com área de 4 a 10 ha (escala 1:500).</t>
  </si>
  <si>
    <t>SE19100603</t>
  </si>
  <si>
    <t>Levantamento topográfico, planialtimétrico e cadastral, executado de acordo com as especificações da Prefeitura da Cidade do Rio de Janeiro, em terreno de orografia não acidentada, vegetação densa e edificação média, com área de 4 a 10 ha (escala 1:500).(desonerado)</t>
  </si>
  <si>
    <t>SE20100600</t>
  </si>
  <si>
    <t>Levantamento topográfico, planialtimétrico e cadastral, executado de acordo com as especificações da Prefeitura da Cidade do Rio de Janeiro, em terreno de orografia não acidentada, vegetação densa e edificação média, com área de até 4 ha (escala 1:500).</t>
  </si>
  <si>
    <t>SE19100600</t>
  </si>
  <si>
    <t>Levantamento topográfico, planialtimétrico e cadastral, executado de acordo com as especificações da Prefeitura da Cidade do Rio de Janeiro, em terreno de orografia não acidentada, vegetação densa e edificação média, com área de até 4 ha (escala 1:500).(desonerado)</t>
  </si>
  <si>
    <t>SE20100500</t>
  </si>
  <si>
    <t>Levantamento topográfico, planialtimétrico e cadastral, executado de acordo com as especificações da Prefeitura da Cidade do Rio de Janeiro, em terreno de orografia não acidentada, vegetação rala e edificação densa, com área até 4 ha (escala 1:500).</t>
  </si>
  <si>
    <t>SE19100500</t>
  </si>
  <si>
    <t>Levantamento topográfico, planialtimétrico e cadastral, executado de acordo com as especificações da Prefeitura da Cidade do Rio de Janeiro, em terreno de orografia não acidentada, vegetação rala e edificação densa, com área até 4 ha (escala 1:500).(desonerado)</t>
  </si>
  <si>
    <t>SE20100503</t>
  </si>
  <si>
    <t>Levantamento topográfico, planialtimétrico e cadastral, executado de acordo com as especificações da Prefeitura da Cidade do Rio de Janeiro, em terreno de orografia não acidentada, vegetação rala e edificação densa, com área de 4 a 10 ha (escala 1:500).</t>
  </si>
  <si>
    <t>SE19100503</t>
  </si>
  <si>
    <t>Levantamento topográfico, planialtimétrico e cadastral, executado de acordo com as especificações da Prefeitura da Cidade do Rio de Janeiro, em terreno de orografia não acidentada, vegetação rala e edificação densa, com área de 4 a 10 ha (escala 1:500).(desonerado)</t>
  </si>
  <si>
    <t>SE19100700</t>
  </si>
  <si>
    <t>Levantamento topográfico, planialtimétrico e cadastral, executado de acordo com as especificações da Prefeitura da Cidade do Rio de Janeiro, em terreno de orografia não acidentada, vegetação rala e edificação leve, com área acima de 4 até 10 ha (escala 1:500), incluindo-se a apresentação em papel e meio digital (Autocad).(desonerado)</t>
  </si>
  <si>
    <t>SE20100700</t>
  </si>
  <si>
    <t>Levantamento topográfico, planialtimétrico e cadastral, executado de acordo com as especificações da Prefeitura da Cidade do Rio de Janeiro, em terreno de orografia não acidentada, vegetação rala e edificação leve, com área acima de 4 até 10 ha (escala 1:500), incluindo-se a apresentação em papel e meio digital (Autocad).</t>
  </si>
  <si>
    <t>SE19100750</t>
  </si>
  <si>
    <t>Levantamento topográfico, planialtimétrico e cadastral, executado de acordo com as especificações da Prefeitura da Cidade do Rio de Janeiro, em terreno de orografia não acidentada, vegetação rala e edificação leve, com área de até 4 ha (escala 1:500), incluindo-se a apresentação em papel e meio digital (Autocad).(desonerado)</t>
  </si>
  <si>
    <t>SE20100750</t>
  </si>
  <si>
    <t>Levantamento topográfico, planialtimétrico e cadastral, executado de acordo com as especificações da Prefeitura da Cidade do Rio de Janeiro, em terreno de orografia não acidentada, vegetação rala e edificação leve, com área de até 4 ha (escala 1:500), incluindo-se a apresentação em papel e meio digital (Autocad).</t>
  </si>
  <si>
    <t>SE20100453</t>
  </si>
  <si>
    <t>Levantamento topográfico, planialtimétrico e cadastral, executado de acordo com as especificações da Prefeitura da Cidade do Rio de Janeiro, em terreno de orografia não acidentada, vegetação rala e edificação média, com área de 4 a 10 ha (escala 1:500).</t>
  </si>
  <si>
    <t>SE19100453</t>
  </si>
  <si>
    <t>Levantamento topográfico, planialtimétrico e cadastral, executado de acordo com as especificações da Prefeitura da Cidade do Rio de Janeiro, em terreno de orografia não acidentada, vegetação rala e edificação média, com área de 4 a 10 ha (escala 1:500).(desonerado)</t>
  </si>
  <si>
    <t>SE20100450</t>
  </si>
  <si>
    <t>Levantamento topográfico, planialtimétrico e cadastral, executado de acordo com as especificações da Prefeitura da Cidade do Rio de Janeiro, em terreno de orografia não acidentada, vegetação rala e edificação média, com área de até 4 ha (escala 1:500).</t>
  </si>
  <si>
    <t>SE19100450</t>
  </si>
  <si>
    <t>Levantamento topográfico, planialtimétrico e cadastral, executado de acordo com as especificações da Prefeitura da Cidade do Rio de Janeiro, em terreno de orografia não acidentada, vegetação rala e edificação média, com área de até 4 ha (escala 1:500).(desonerado)</t>
  </si>
  <si>
    <t>SE20101000</t>
  </si>
  <si>
    <t>Levantamento topográfico, planialtimétrico e cadastral, executado de acordo com as especificações da Prefeitura da Cidade do Rio de Janeiro,em terreno de orografia acidentada, vegetação densa e edificação média, com área de 4 a 10 ha (escala 1:500).</t>
  </si>
  <si>
    <t>SE19101000</t>
  </si>
  <si>
    <t>Levantamento topográfico, planialtimétrico e cadastral, executado de acordo com as especificações da Prefeitura da Cidade do Rio de Janeiro,em terreno de orografia acidentada, vegetação densa e edificação média, com área de 4 a 10 ha (escala 1:500).(desonerado)</t>
  </si>
  <si>
    <t>SE19100256</t>
  </si>
  <si>
    <t>Levantamento topográfico, planialtimétrico e cadastral, incluindo seus dados dendrométricos, executado de acordo com as especificações da Prefeitura da Cidade do Rio de Janeiro, em terreno de orografia acidentada, vegetação rala e edificação densa, com área acima de 10 ha (escala 1:250 ou 1:500), incluindo-se a apresentação em papel vegetal e em meio digital (preferência por Autocad R 14).(desonerado)</t>
  </si>
  <si>
    <t>SE20100256</t>
  </si>
  <si>
    <t>Levantamento topográfico, planialtimétrico e cadastral, incluindo seus dados dendrométricos, executado de acordo com as especificações da Prefeitura da Cidade do Rio de Janeiro, em terreno de orografia acidentada, vegetação rala e edificação densa, com área acima de 10 ha (escala 1:250 ou 1:500), incluindo-se a apresentação em papel vegetal e em meio digital (preferência por Autocad R 14).</t>
  </si>
  <si>
    <t>SE19100156</t>
  </si>
  <si>
    <t>Levantamento topográfico, planialtimétrico e cadastral, incluindo seus dados dendrométricos, executado de acordo com as especificações da Prefeitura da Cidade do Rio de Janeiro, em terreno de orografia acidentada, vegetação rala e edificação leve, com área acima de 10 ha (escala 1:250 ou 1:500), incluindo-se a apresentação em papel vegetal e em meio digital (preferência por Autocad R 14).(desonerado)</t>
  </si>
  <si>
    <t>SE20100156</t>
  </si>
  <si>
    <t>Levantamento topográfico, planialtimétrico e cadastral, incluindo seus dados dendrométricos, executado de acordo com as especificações da Prefeitura da Cidade do Rio de Janeiro, em terreno de orografia acidentada, vegetação rala e edificação leve, com área acima de 10 ha (escala 1:250 ou 1:500), incluindo-se a apresentação em papel vegetal e em meio digital (preferência por Autocad R 14).</t>
  </si>
  <si>
    <t>SE19100556</t>
  </si>
  <si>
    <t>Levantamento topográfico, planialtimétrico e cadastral, incluindo seus dados dendrométricos, executado de acordo com as especificações da Prefeitura da Cidade do Rio de Janeiro, em terreno de orografia não acidentada, vegetação densa e edificação leve, com área acima de 10 ha (escala 1:250 ou 1:500), incluindo-se a apresentação em papel vegetal e em meio digital (preferência por Autocad R 14).(desonerado)</t>
  </si>
  <si>
    <t>SE20100556</t>
  </si>
  <si>
    <t>Levantamento topográfico, planialtimétrico e cadastral, incluindo seus dados dendrométricos, executado de acordo com as especificações da Prefeitura da Cidade do Rio de Janeiro, em terreno de orografia não acidentada, vegetação densa e edificação leve, com área acima de 10 ha (escala 1:250 ou 1:500), incluindo-se a apresentação em papel vegetal e em meio digital (preferência por Autocad R 14).</t>
  </si>
  <si>
    <t>SE19100606</t>
  </si>
  <si>
    <t>Levantamento topográfico, planialtimétrico e cadastral, incluindo seus dados dendrométricos, executado de acordo com as especificações da Prefeitura da Cidade do Rio de Janeiro, em terreno de orografia não acidentada, vegetação densa e edificação média, com área acima de 10 ha (escala 1:250 ou 1:500), incluindo-se a apresentação em papel vegetal e em meio digital (preferência por Autocad R 14).(desonerado)</t>
  </si>
  <si>
    <t>SE20100606</t>
  </si>
  <si>
    <t>Levantamento topográfico, planialtimétrico e cadastral, incluindo seus dados dendrométricos, executado de acordo com as especificações da Prefeitura da Cidade do Rio de Janeiro, em terreno de orografia não acidentada, vegetação densa e edificação média, com área acima de 10 ha (escala 1:250 ou 1:500), incluindo-se a apresentação em papel vegetal e em meio digital (preferência por Autocad R 14).</t>
  </si>
  <si>
    <t>SE19100506</t>
  </si>
  <si>
    <t>Levantamento topográfico, planialtimétrico e cadastral, incluindo seus dados dendrométricos, executado de acordo com as especificações da Prefeitura da Cidade do Rio de Janeiro, em terreno de orografia não acidentada, vegetação rala e edificação densa, com área acima de 10 ha (escala 1:250 ou 1:500), incluindo-se a apresentação em papel vegetal e em meio digital (preferência por Autocad R 14).(desonerado)</t>
  </si>
  <si>
    <t>SE20100506</t>
  </si>
  <si>
    <t>Levantamento topográfico, planialtimétrico e cadastral, incluindo seus dados dendrométricos, executado de acordo com as especificações da Prefeitura da Cidade do Rio de Janeiro, em terreno de orografia não acidentada, vegetação rala e edificação densa, com área acima de 10 ha (escala 1:250 ou 1:500), incluindo-se a apresentação em papel vegetal e em meio digital (preferência por Autocad R 14).</t>
  </si>
  <si>
    <t>SE19100406</t>
  </si>
  <si>
    <t>Levantamento topográfico, planialtimétrico e cadastral, incluindo seus dados dendrométricos, executado de acordo com as especificações da Prefeitura da Cidade do Rio de Janeiro, em terreno de orografia não acidentada, vegetação rala e edificação leve, com área acima de 10 ha (escala 1:250 ou 1:500), incluindo-se a apresentação em papel vegetal e em meio digital (preferência por Autocad R 14).(desonerado)</t>
  </si>
  <si>
    <t>SE20100406</t>
  </si>
  <si>
    <t>Levantamento topográfico, planialtimétrico e cadastral, incluindo seus dados dendrométricos, executado de acordo com as especificações da Prefeitura da Cidade do Rio de Janeiro, em terreno de orografia não acidentada, vegetação rala e edificação leve, com área acima de 10 ha (escala 1:250 ou 1:500), incluindo-se a apresentação em papel vegetal e em meio digital (preferência por Autocad R 14).</t>
  </si>
  <si>
    <t>SE19100456</t>
  </si>
  <si>
    <t>Levantamento topográfico, planialtimétrico e cadastral, incluindo seus dados dendrométricos, executado de acordo com as especificações da Prefeitura da Cidade do Rio de Janeiro, em terreno de orografia não acidentada, vegetação rala e edificação média, com área acima de 10 ha (escala 1:250 ou 1:500), incluindo-se a apresentação em papel vegetal e em meio digital (preferência por Autocad R 14).(desonerado)</t>
  </si>
  <si>
    <t>SE20100456</t>
  </si>
  <si>
    <t>Levantamento topográfico, planialtimétrico e cadastral, incluindo seus dados dendrométricos, executado de acordo com as especificações da Prefeitura da Cidade do Rio de Janeiro, em terreno de orografia não acidentada, vegetação rala e edificação média, com área acima de 10 ha (escala 1:250 ou 1:500), incluindo-se a apresentação em papel vegetal e em meio digital (preferência por Autocad R 14).</t>
  </si>
  <si>
    <t>SE19130100</t>
  </si>
  <si>
    <t>Levantamento topográfico, planialtimétrico e cadastral, para fins de desapropriação de imóveis atingidos por projetos de implantação de vias e novos alinhamentos, executado de acordo com as especificações da Prefeitura da Cidade do Rio de Janeiro, na escala 1:250, apresentado em papel vegetal e meio digital, contendo os respectivos desenhos com as dimensões de cada terreno ou faixa de terreno, assinaladas as acessões e plantas baixas detalhadas das edificações.(desonerado)</t>
  </si>
  <si>
    <t>SE20130100</t>
  </si>
  <si>
    <t>Levantamento topográfico, planialtimétrico e cadastral, para fins de desapropriação de imóveis atingidos por projetos de implantação de vias e novos alinhamentos, executado de acordo com as especificações da Prefeitura da Cidade do Rio de Janeiro, na escala 1:250, apresentado em papel vegetal e meio digital, contendo os respectivos desenhos com as dimensões de cada terreno ou faixa de terreno, assinaladas as acessões e plantas baixas detalhadas das edificações.</t>
  </si>
  <si>
    <t>DR75050050</t>
  </si>
  <si>
    <t>Levantamento, limpeza e reassentamento de tubos de concreto para galerias de águas pluviais, com diâmetro de 0,40m.</t>
  </si>
  <si>
    <t>DR74050050</t>
  </si>
  <si>
    <t>Levantamento, limpeza e reassentamento de tubos de concreto para galerias de águas pluviais, com diâmetro de 0,40m.(desonerado)</t>
  </si>
  <si>
    <t>DR75050053</t>
  </si>
  <si>
    <t>Levantamento, limpeza e reassentamento de tubos de concreto para galerias de águas pluviais, com diâmetro de 0,50m.</t>
  </si>
  <si>
    <t>DR74050053</t>
  </si>
  <si>
    <t>Levantamento, limpeza e reassentamento de tubos de concreto para galerias de águas pluviais, com diâmetro de 0,50m.(desonerado)</t>
  </si>
  <si>
    <t>DR75050056</t>
  </si>
  <si>
    <t>Levantamento, limpeza e reassentamento de tubos de concreto para galerias de águas pluviais, com diâmetro de 0,60m.</t>
  </si>
  <si>
    <t>DR74050056</t>
  </si>
  <si>
    <t>Levantamento, limpeza e reassentamento de tubos de concreto para galerias de águas pluviais, com diâmetro de 0,60m.(desonerado)</t>
  </si>
  <si>
    <t>DR75050059</t>
  </si>
  <si>
    <t>Levantamento, limpeza e reassentamento de tubos de concreto para galerias de águas pluviais, com diâmetro de 0,70m.</t>
  </si>
  <si>
    <t>DR74050059</t>
  </si>
  <si>
    <t>Levantamento, limpeza e reassentamento de tubos de concreto para galerias de águas pluviais, com diâmetro de 0,70m.(desonerado)</t>
  </si>
  <si>
    <t>DR75050062</t>
  </si>
  <si>
    <t>Levantamento, limpeza e reassentamento de tubos de concreto para galerias de águas pluviais, com diâmetro de 0,80m.</t>
  </si>
  <si>
    <t>DR74050062</t>
  </si>
  <si>
    <t>Levantamento, limpeza e reassentamento de tubos de concreto para galerias de águas pluviais, com diâmetro de 0,80m.(desonerado)</t>
  </si>
  <si>
    <t>DR75050065</t>
  </si>
  <si>
    <t>Levantamento, limpeza e reassentamento de tubos de concreto para galerias de águas pluviais, com diâmetro de 0,90m.</t>
  </si>
  <si>
    <t>DR74050065</t>
  </si>
  <si>
    <t>Levantamento, limpeza e reassentamento de tubos de concreto para galerias de águas pluviais, com diâmetro de 0,90m.(desonerado)</t>
  </si>
  <si>
    <t>DR75050068</t>
  </si>
  <si>
    <t>Levantamento, limpeza e reassentamento de tubos de concreto para galerias de águas pluviais, com diâmetro de 1,00m.</t>
  </si>
  <si>
    <t>DR74050068</t>
  </si>
  <si>
    <t>Levantamento, limpeza e reassentamento de tubos de concreto para galerias de águas pluviais, com diâmetro de 1,00m.(desonerado)</t>
  </si>
  <si>
    <t>DR75050071</t>
  </si>
  <si>
    <t>Levantamento, limpeza e reassentamento de tubos de concreto para galerias de águas pluviais, com diâmetro de 1,10m.</t>
  </si>
  <si>
    <t>DR74050071</t>
  </si>
  <si>
    <t>Levantamento, limpeza e reassentamento de tubos de concreto para galerias de águas pluviais, com diâmetro de 1,10m.(desonerado)</t>
  </si>
  <si>
    <t>DR75050074</t>
  </si>
  <si>
    <t>Levantamento, limpeza e reassentamento de tubos de concreto para galerias de águas pluviais, com diâmetro de 1,20m.</t>
  </si>
  <si>
    <t>DR74050074</t>
  </si>
  <si>
    <t>Levantamento, limpeza e reassentamento de tubos de concreto para galerias de águas pluviais, com diâmetro de 1,20m.(desonerado)</t>
  </si>
  <si>
    <t>DR75050077</t>
  </si>
  <si>
    <t>Levantamento, limpeza e reassentamento de tubos de concreto para galerias de águas pluviais, com diâmetro de 1,50m.</t>
  </si>
  <si>
    <t>DR74050077</t>
  </si>
  <si>
    <t>Levantamento, limpeza e reassentamento de tubos de concreto para galerias de águas pluviais, com diâmetro de 1,50m.(desonerado)</t>
  </si>
  <si>
    <t>DR75050080</t>
  </si>
  <si>
    <t>Levantamento, limpeza e reassentamento de tubos de concreto para galerias de águas pluviais, com diâmetro de 2,00m.</t>
  </si>
  <si>
    <t>DR74050080</t>
  </si>
  <si>
    <t>Levantamento, limpeza e reassentamento de tubos de concreto para galerias de águas pluviais, com diâmetro de 2,00m.(desonerado)</t>
  </si>
  <si>
    <t>IT20050650</t>
  </si>
  <si>
    <t>Ligação a coluna de esgoto de pias em tubo de PVC rígido de 50mm com conexões.</t>
  </si>
  <si>
    <t>IT19050650</t>
  </si>
  <si>
    <t>Ligação a coluna de esgoto de pias em tubo de PVC rígido de 50mm com conexões.(desonerado)</t>
  </si>
  <si>
    <t>IT15050050</t>
  </si>
  <si>
    <t>Ligação à coluna de gordura do esgoto de pias em tubo de PVC rígido com diâmetro de 50mm, com conexões. Fornecimento e instalação.</t>
  </si>
  <si>
    <t>IT14050050</t>
  </si>
  <si>
    <t>Ligação à coluna de gordura do esgoto de pias em tubo de PVC rígido com diâmetro de 50mm, com conexões. Fornecimento e instalação.(desonerado)</t>
  </si>
  <si>
    <t>IT15600050</t>
  </si>
  <si>
    <t>Ligação de água e esgoto à rede pública de residência.</t>
  </si>
  <si>
    <t>IT14600050</t>
  </si>
  <si>
    <t>Ligação de água e esgoto à rede pública de residência.(desonerado)</t>
  </si>
  <si>
    <t>IT15600500</t>
  </si>
  <si>
    <t>Ligação de águas pluviais ou servidas domiciliares à sarjeta.</t>
  </si>
  <si>
    <t>IT14600500</t>
  </si>
  <si>
    <t>Ligação de águas pluviais ou servidas domiciliares à sarjeta.(desonerado)</t>
  </si>
  <si>
    <t>IT15600550</t>
  </si>
  <si>
    <t>Ligação de águas pluviais ou servidas domiciliares à vala.</t>
  </si>
  <si>
    <t>IT14600550</t>
  </si>
  <si>
    <t>Ligação de águas pluviais ou servidas domiciliares à vala.(desonerado)</t>
  </si>
  <si>
    <t>IT15600100</t>
  </si>
  <si>
    <t>Ligação de esgoto sanitário, em manilha de 100mm de diâmetro, incluindo escavação, reaterro até 1m; excluindo remoção e reposição de pavimento. Preço para 10m.</t>
  </si>
  <si>
    <t>IT14600100</t>
  </si>
  <si>
    <t>Ligação de esgoto sanitário, em manilha de 100mm de diâmetro, incluindo escavação, reaterro até 1m; excluindo remoção e reposição de pavimento. Preço para 10m.(desonerado)</t>
  </si>
  <si>
    <t>IT15600150</t>
  </si>
  <si>
    <t>Ligação de esgoto, em manilha cerâmica de 150mm de diâmetro, incluindo escavação, reaterro até 1m, excluindo remoção e reposição de pavimento. Preço para 10m.</t>
  </si>
  <si>
    <t>IT14600150</t>
  </si>
  <si>
    <t>Ligação de esgoto, em manilha cerâmica de 150mm de diâmetro, incluindo escavação, reaterro até 1m, excluindo remoção e reposição de pavimento. Preço para 10m.(desonerado)</t>
  </si>
  <si>
    <t>IT15600156</t>
  </si>
  <si>
    <t>Ligação de esgoto, em manilha cerâmica de 200mm de diâmetro, incluindo escavação, reaterro até 1m, excluindo remoção e reposição de pavimento. Preço para 10m.</t>
  </si>
  <si>
    <t>IT14600156</t>
  </si>
  <si>
    <t>Ligação de esgoto, em manilha cerâmica de 200mm de diâmetro, incluindo escavação, reaterro até 1m, excluindo remoção e reposição de pavimento. Preço para 10m.(desonerado)</t>
  </si>
  <si>
    <t>IT10400050</t>
  </si>
  <si>
    <t>Ligacao domiciliar de agua, compreendendo: colar de tomada, tubo, registro de esfera e caixa para registro.</t>
  </si>
  <si>
    <t>IT09400050</t>
  </si>
  <si>
    <t>Ligacao domiciliar de agua, compreendendo: colar de tomada, tubo, registro de esfera e caixa para registro. (desonerado)</t>
  </si>
  <si>
    <t>IT15600056</t>
  </si>
  <si>
    <t>Ligação domiciliar de esgoto sanitário, compreendendo de manilha cerâmica vidrada e junção cerâmica com diâmetro de 100mm, caixa de inspeção de anel de concreto pré-moldado (0,30x0,37)m, com tampa e caixilho de ferro fundido.</t>
  </si>
  <si>
    <t>IT14600056</t>
  </si>
  <si>
    <t>Ligação domiciliar de esgoto sanitário, compreendendo de manilha cerâmica vidrada e junção cerâmica com diâmetro de 100mm, caixa de inspeção de anel de concreto pré-moldado (0,30x0,37)m, com tampa e caixilho de ferro fundido.(desonerado)</t>
  </si>
  <si>
    <t>IT15600065</t>
  </si>
  <si>
    <t>Ligação domiciliar de esgoto sanitário, compreendendo de manilha cerâmica vidrada e junção cerâmica com diâmetro de 100mm, caixa de inspeção de anel de concreto pré-moldado (0,40x0,37)m, com tampa e caixilho de ferro fundido.</t>
  </si>
  <si>
    <t>IT14600065</t>
  </si>
  <si>
    <t>Ligação domiciliar de esgoto sanitário, compreendendo de manilha cerâmica vidrada e junção cerâmica com diâmetro de 100mm, caixa de inspeção de anel de concreto pré-moldado (0,40x0,37)m, com tampa e caixilho de ferro fundido.(desonerado)</t>
  </si>
  <si>
    <t>IT15600059</t>
  </si>
  <si>
    <t>Ligação domiciliar de esgoto sanitário, compreendendo selim, tubo e caixa de inspeção de (0,30x0,37)m. Exclusive escavação e reaterro.</t>
  </si>
  <si>
    <t>IT14600059</t>
  </si>
  <si>
    <t>Ligação domiciliar de esgoto sanitário, compreendendo selim, tubo e caixa de inspeção de (0,30x0,37)m. Exclusive escavação e reaterro.(desonerado)</t>
  </si>
  <si>
    <t>IT15600062</t>
  </si>
  <si>
    <t>Ligação domiciliar de esgoto sanitário, compreendendo selim, tubo e caixa de inspeção de (0,40x0,37)m. Exclusive escavação e reaterro.</t>
  </si>
  <si>
    <t>IT14600062</t>
  </si>
  <si>
    <t>Ligação domiciliar de esgoto sanitário, compreendendo selim, tubo e caixa de inspeção de (0,40x0,37)m. Exclusive escavação e reaterro.(desonerado)</t>
  </si>
  <si>
    <t>IT15600053</t>
  </si>
  <si>
    <t>Ligação domiciliar em redes novas de esgoto sanitário, com diâmetro de 100mm, compreendendo junção, tubo e caixa de inspeção de (0,30x0,37)m, exclusive escavação e reaterro. Preço para 3m.</t>
  </si>
  <si>
    <t>IT14600053</t>
  </si>
  <si>
    <t>Ligação domiciliar em redes novas de esgoto sanitário, com diâmetro de 100mm, compreendendo junção, tubo e caixa de inspeção de (0,30x0,37)m, exclusive escavação e reaterro. Preço para 3m.(desonerado)</t>
  </si>
  <si>
    <t>IT15600109</t>
  </si>
  <si>
    <t>Ligação domiciliar em redes novas de esgoto sanitário, com diâmetro de 100mm, compreendendo junção, tubo e caixa de inspeção de 0,60m de diâmetro e profundidade de 0,625m, exclusive escavação e reaterro. Preço para 5m.</t>
  </si>
  <si>
    <t>IT14600109</t>
  </si>
  <si>
    <t>Ligação domiciliar em redes novas de esgoto sanitário, com diâmetro de 100mm, compreendendo junção, tubo e caixa de inspeção de 0,60m de diâmetro e profundidade de 0,625m, exclusive escavação e reaterro. Preço para 5m.(desonerado)</t>
  </si>
  <si>
    <t>IT15600106</t>
  </si>
  <si>
    <t>Ligação em tubulação de PVC rígido, para esgoto, com 100mm de diâmetro, incluindo escavação e reaterro até 1m, excluindo remoção de pavimento. Preço para 10m.</t>
  </si>
  <si>
    <t>IT14600106</t>
  </si>
  <si>
    <t>Ligação em tubulação de PVC rígido, para esgoto, com 100mm de diâmetro, incluindo escavação e reaterro até 1m, excluindo remoção de pavimento. Preço para 10m.(desonerado)</t>
  </si>
  <si>
    <t>IT15600153</t>
  </si>
  <si>
    <t>Ligação em tubulação de PVC rígido, para esgoto, com 150mm de diâmetro, incluindo escavação e reaterro até 1m, excluindo remoção de pavimento. Preço para 10m.</t>
  </si>
  <si>
    <t>IT14600153</t>
  </si>
  <si>
    <t>Ligação em tubulação de PVC rígido, para esgoto, com 150mm de diâmetro, incluindo escavação e reaterro até 1m, excluindo remoção de pavimento. Preço para 10m.(desonerado)</t>
  </si>
  <si>
    <t>IT15600103</t>
  </si>
  <si>
    <t>Ligação predial de esgoto em tubo de PVC rígido de 100mm, compreendendo caixa de inspeção, selim, curva de 45°, tubo e tampão de concreto; exclusive escavação, reaterro, demolição de pavimentos e transporte bota-fora. Fornecimento e instalação.</t>
  </si>
  <si>
    <t>IT14600103</t>
  </si>
  <si>
    <t>Ligação predial de esgoto em tubo de PVC rígido de 100mm, compreendendo caixa de inspeção, selim, curva de 45°, tubo e tampão de concreto; exclusive escavação, reaterro, demolição de pavimentos e transporte bota-fora. Fornecimento e instalação.(desonerado)</t>
  </si>
  <si>
    <t>PJ15050110</t>
  </si>
  <si>
    <t>Limitador de grama em polietileno - Linha Borda. Fornecimento e colocação.</t>
  </si>
  <si>
    <t>PJ14050110</t>
  </si>
  <si>
    <t>Limitador de grama em polietileno - Linha Borda. Fornecimento e colocação.(desonerado)</t>
  </si>
  <si>
    <t>PJ15050113</t>
  </si>
  <si>
    <t>Limitador de grama em polietileno - Linha Plana. Fornecimento e colocação</t>
  </si>
  <si>
    <t>PJ14050113</t>
  </si>
  <si>
    <t>Limitador de grama em polietileno - Linha Plana. Fornecimento e colocação.(desonerado)</t>
  </si>
  <si>
    <t>SC30150050</t>
  </si>
  <si>
    <t>Limpeza de aparelhos sanitários, inclusive metais correspondentes.</t>
  </si>
  <si>
    <t>SC29150050</t>
  </si>
  <si>
    <t>Limpeza de aparelhos sanitários, inclusive metais correspondentes.(desonerado)</t>
  </si>
  <si>
    <t>SC35100050</t>
  </si>
  <si>
    <t>Limpeza de caixa de areia, em encosta, até 1,50m de profundidade.</t>
  </si>
  <si>
    <t>SC34100050</t>
  </si>
  <si>
    <t>Limpeza de caixa de areia, em encosta, até 1,50m de profundidade.(desonerado)</t>
  </si>
  <si>
    <t>PJ20050503</t>
  </si>
  <si>
    <t>Limpeza de caixa de ralo em praça e/ou parque.</t>
  </si>
  <si>
    <t>PJ19050503</t>
  </si>
  <si>
    <t>Limpeza de caixa de ralo em praça e/ou parque.(desonerado)</t>
  </si>
  <si>
    <t>SC35100150</t>
  </si>
  <si>
    <t>Limpeza de caixa de ralo, exclusive transporte do material retirado.</t>
  </si>
  <si>
    <t>SC34100150</t>
  </si>
  <si>
    <t>Limpeza de caixa de ralo, exclusive transporte do material retirado.(desonerado)</t>
  </si>
  <si>
    <t>PJ20050506</t>
  </si>
  <si>
    <t>Limpeza de folhas e papéis flutuando em lago e/ou canal.</t>
  </si>
  <si>
    <t>PJ19050506</t>
  </si>
  <si>
    <t>Limpeza de folhas e papéis flutuando em lago e/ou canal.(desonerado)</t>
  </si>
  <si>
    <t>SC30150100</t>
  </si>
  <si>
    <t>Limpeza de parede revestida com chapas laminadas, inclusive o uso de escada, exclusive andaimes.</t>
  </si>
  <si>
    <t>SC29150100</t>
  </si>
  <si>
    <t>Limpeza de parede revestida com chapas laminadas, inclusive o uso de escada, exclusive andaimes.(desonerado)</t>
  </si>
  <si>
    <t>SC30150200</t>
  </si>
  <si>
    <t>Limpeza de parede revestida com pastilhas, cerâmica ou azulejo, com a lavagem da mesma utilizando solução ácida diluída em água, inclusive uso de escada até 2 pavimentos.</t>
  </si>
  <si>
    <t>SC29150200</t>
  </si>
  <si>
    <t>Limpeza de parede revestida com pastilhas, cerâmica ou azulejo, com a lavagem da mesma utilizando solução ácida diluída em água, inclusive uso de escada até 2 pavimentos.(desonerado)</t>
  </si>
  <si>
    <t>SC30150250</t>
  </si>
  <si>
    <t>Limpeza de peitoris.</t>
  </si>
  <si>
    <t>SC29150250</t>
  </si>
  <si>
    <t>Limpeza de peitoris.(desonerado)</t>
  </si>
  <si>
    <t>SC30150300</t>
  </si>
  <si>
    <t>Limpeza de pisos cerâmicos, pisos de pedras ou similares.</t>
  </si>
  <si>
    <t>SC29150300</t>
  </si>
  <si>
    <t>Limpeza de pisos cerâmicos, pisos de pedras ou similares.(desonerado)</t>
  </si>
  <si>
    <t>SC30150350</t>
  </si>
  <si>
    <t>Limpeza de pisos cimentados.</t>
  </si>
  <si>
    <t>SC29150350</t>
  </si>
  <si>
    <t>Limpeza de pisos cimentados.(desonerado)</t>
  </si>
  <si>
    <t>SC30150400</t>
  </si>
  <si>
    <t>Limpeza de pisos vinílicos.</t>
  </si>
  <si>
    <t>SC29150400</t>
  </si>
  <si>
    <t>Limpeza de pisos vinílicos.(desonerado)</t>
  </si>
  <si>
    <t>SC35150325</t>
  </si>
  <si>
    <t>Limpeza de superfície de monumentos históricos de argamassa, ferro, bronze, mármore, granito, resina, etc, exclusive retirada e transporte.</t>
  </si>
  <si>
    <t>SC34150325</t>
  </si>
  <si>
    <t>Limpeza de superfície de monumentos históricos de argamassa, ferro, bronze, mármore, granito, resina, etc, exclusive retirada e transporte.(desonerado)</t>
  </si>
  <si>
    <t>PJ20050497</t>
  </si>
  <si>
    <t>Limpeza de superfície e fundo de lagos e bacias de chafarizes e entornos, sem esvaziamento, exclusive transporte.</t>
  </si>
  <si>
    <t>PJ19050497</t>
  </si>
  <si>
    <t>Limpeza de superfície e fundo de lagos e bacias de chafarizes e entornos, sem esvaziamento, exclusive transporte.(desonerado)</t>
  </si>
  <si>
    <t>SC35150400</t>
  </si>
  <si>
    <t>Limpeza de túneis com jato d'água, solvente e escova de piaçava.</t>
  </si>
  <si>
    <t>SC34150400</t>
  </si>
  <si>
    <t>Limpeza de túneis com jato d'água, solvente e escova de piaçava.(desonerado)</t>
  </si>
  <si>
    <t>SC30150500</t>
  </si>
  <si>
    <t>Limpeza de vidros, por área de superfície (1 lado).</t>
  </si>
  <si>
    <t>SC29150500</t>
  </si>
  <si>
    <t>Limpeza de vidros, por área de superfície (1 lado).(desonerado)</t>
  </si>
  <si>
    <t>SC35100500</t>
  </si>
  <si>
    <t>Limpeza e desobstrução mecânica de galerias de águas pluviais com diâmetro de 0,30 a 0,50m, utilizando equipamento Buket-Machine, exclusive retirada do material.</t>
  </si>
  <si>
    <t>SC34100500</t>
  </si>
  <si>
    <t>Limpeza e desobstrução mecânica de galerias de águas pluviais com diâmetro de 0,30 a 0,50m, utilizando equipamento Buket-Machine, exclusive retirada do material.(desonerado)</t>
  </si>
  <si>
    <t>SC35100509</t>
  </si>
  <si>
    <t>Limpeza e desobstrução mecânica de galerias de águas pluviais com diâmetro de 0,60 a 1,00m, utilizando equipamento Buket-Machine, exclusive retirada do material.</t>
  </si>
  <si>
    <t>SC34100509</t>
  </si>
  <si>
    <t>Limpeza e desobstrução mecânica de galerias de águas pluviais com diâmetro de 0,60 a 1,00m, utilizando equipamento Buket-Machine, exclusive retirada do material.(desonerado)</t>
  </si>
  <si>
    <t>SC35100600</t>
  </si>
  <si>
    <t>Limpeza e desobstrução mecânica de galerias de águas pluviais com seção retangular, utilizando equipamento Buket-Machine, exclusive retirada do material.</t>
  </si>
  <si>
    <t>SC34100600</t>
  </si>
  <si>
    <t>Limpeza e desobstrução mecânica de galerias de águas pluviais com seção retangular, utilizando equipamento Buket-Machine, exclusive retirada do material.(desonerado)</t>
  </si>
  <si>
    <t>BP10150200</t>
  </si>
  <si>
    <t>Limpeza e preenchimento de junta de retração, com asfalto duluído CM-30, exclusive corte, barras de ligação e de transferência.</t>
  </si>
  <si>
    <t>BP09150200</t>
  </si>
  <si>
    <t>Limpeza e preenchimento de junta de retração, com asfalto duluído CM-30, exclusive corte, barras de ligação e de transferência.(desonerado)</t>
  </si>
  <si>
    <t>SC30150150</t>
  </si>
  <si>
    <t>Limpeza em parede revestida com mármore, granito ou pedras decorativas (madeira, lajinha ou similar), com a lavagem da mesma utilizando ácido diluida em água, inclusive uso de escada até 2 pavimento.</t>
  </si>
  <si>
    <t>SC29150150</t>
  </si>
  <si>
    <t>Limpeza em parede revestida com mármore, granito ou pedras decorativas (madeira, lajinha ou similar), com a lavagem da mesma utilizando ácido diluida em água, inclusive uso de escada até 2 pavimento.(desonerado)</t>
  </si>
  <si>
    <t>SC35100200</t>
  </si>
  <si>
    <t>Limpeza manual de galeria retangular, exclusive transporte do material retirado.</t>
  </si>
  <si>
    <t>SC34100200</t>
  </si>
  <si>
    <t>Limpeza manual de galeria retangular, exclusive transporte do material retirado.(desonerado)</t>
  </si>
  <si>
    <t>PJ35050245</t>
  </si>
  <si>
    <t>Limpeza manual de materiais diversos em área de manguezal (lixo).</t>
  </si>
  <si>
    <t>PJ34050245</t>
  </si>
  <si>
    <t>Limpeza manual de materiais diversos em área de manguezal (lixo).(desonerado)</t>
  </si>
  <si>
    <t>SC35100250</t>
  </si>
  <si>
    <t>Limpeza manual de poço de visita de até 3m de profundidade, exclusive transporte do material retirado.</t>
  </si>
  <si>
    <t>SC34100250</t>
  </si>
  <si>
    <t>Limpeza manual de poço de visita de até 3m de profundidade, exclusive transporte do material retirado.(desonerado)</t>
  </si>
  <si>
    <t>SC35100300</t>
  </si>
  <si>
    <t>Limpeza manual de ramal de ralo, exclusive o transporte do material retirado.</t>
  </si>
  <si>
    <t>SC34100300</t>
  </si>
  <si>
    <t>Limpeza manual de ramal de ralo, exclusive o transporte do material retirado.(desonerado)</t>
  </si>
  <si>
    <t>SC35100350</t>
  </si>
  <si>
    <t>Limpeza manual de reservatórios d'água (cisterna e caixas d'água elevadas).</t>
  </si>
  <si>
    <t>SC34100350</t>
  </si>
  <si>
    <t>Limpeza manual de reservatórios d'água (cisterna e caixas d'água elevadas).(desonerado)</t>
  </si>
  <si>
    <t>SC35100100</t>
  </si>
  <si>
    <t>Limpeza mecânica de caixa de contenção, exclusive o transporte do transporte do material retirado.</t>
  </si>
  <si>
    <t>SC34100100</t>
  </si>
  <si>
    <t>Limpeza mecânica de caixa de contenção, exclusive o transporte do transporte do material retirado.(desonerado)</t>
  </si>
  <si>
    <t>SC30150450</t>
  </si>
  <si>
    <t>Limpeza mecânica de tapete ou carpete executada no local da instalação, considerando área mínima de 30m2, (áreas maiores que 250m2 considerar a área real reduzida em 25%).</t>
  </si>
  <si>
    <t>SC29150450</t>
  </si>
  <si>
    <t>Limpeza mecânica de tapete ou carpete executada no local da instalação, considerando área mínima de 30m2, (áreas maiores que 250m2 considerar a área real reduzida em 25%).(desonerado)</t>
  </si>
  <si>
    <t>SC35150100</t>
  </si>
  <si>
    <t>Limpeza ou preparo de superfície de concreto com jato d'água quente com pressão mínima de 2400lb, solvente e escova de piaçava.</t>
  </si>
  <si>
    <t>SC34150100</t>
  </si>
  <si>
    <t>Limpeza ou preparo de superfície de concreto com jato d'água quente com pressão mínima de 2400lb, solvente e escova de piaçava.(desonerado)</t>
  </si>
  <si>
    <t>SC35150200</t>
  </si>
  <si>
    <t>Limpeza ou preparo de superfície de concreto com jato de água pressurizada ou ar, em condições que permitam um rendimento médio de 15m2/h.</t>
  </si>
  <si>
    <t>SC34150200</t>
  </si>
  <si>
    <t>Limpeza ou preparo de superfície de concreto com jato de água pressurizada ou ar, em condições que permitam um rendimento médio de 15m2/h.(desonerado)</t>
  </si>
  <si>
    <t>SC35150150</t>
  </si>
  <si>
    <t>Limpeza ou preparo de superfície de concreto com jato de água pressurizada ou ar, em condições que permitam um rendimento médio de 5m2/h.</t>
  </si>
  <si>
    <t>SC34150150</t>
  </si>
  <si>
    <t>Limpeza ou preparo de superfície de concreto com jato de água pressurizada ou ar, em condições que permitam um rendimento médio de 5m2/h.(desonerado)</t>
  </si>
  <si>
    <t>PJ20050500</t>
  </si>
  <si>
    <t>Limpeza, após esvaziamento, de fundo de lago e/ou canal.</t>
  </si>
  <si>
    <t>PJ19050500</t>
  </si>
  <si>
    <t>Limpeza, após esvaziamento, de fundo de lago e/ou canal.(desonerado)</t>
  </si>
  <si>
    <t>SC35200300</t>
  </si>
  <si>
    <t>Limpeza, pequenos reparos e apoio logístico às frentes de trabalho em serviços de conservação e manutenção de vias urbanas, medidos por frente de trabalho.</t>
  </si>
  <si>
    <t>cj.mês</t>
  </si>
  <si>
    <t>SC34200300</t>
  </si>
  <si>
    <t>Limpeza, pequenos reparos e apoio logístico às frentes de trabalho em serviços de conservação e manutenção de vias urbanas, medidos por frente de trabalho.(desonerado)</t>
  </si>
  <si>
    <t>IT25100118</t>
  </si>
  <si>
    <t>Linha de duto espiral flexível de polietileno de alta densidade, tipo Kanalex ou similar, diâmetro de 100mm (4" ), com arame-guia galvanizado revestido em PVC, inclusive emendas e tamponamento, exclusive escavação e reaterro.</t>
  </si>
  <si>
    <t>IT24100118</t>
  </si>
  <si>
    <t>Linha de duto espiral flexível de polietileno de alta densidade, tipo Kanalex ou similar, diâmetro de 100mm (4" ), com arame-guia galvanizado revestido em PVC, inclusive emendas e tamponamento, exclusive escavação e reaterro.(desonerado)</t>
  </si>
  <si>
    <t>IT25100121</t>
  </si>
  <si>
    <t>Linha de duto espiral flexível de polietileno de alta densidade, tipo Kanalex ou similar, diâmetro de 125mm (5" ), com arame-guia galvanizado revestido em PVC, inclusive emendas e tamponamento, exclusive escavação e reaterro.</t>
  </si>
  <si>
    <t>IT24100121</t>
  </si>
  <si>
    <t>Linha de duto espiral flexível de polietileno de alta densidade, tipo Kanalex ou similar, diâmetro de 125mm (5" ), com arame-guia galvanizado revestido em PVC, inclusive emendas e tamponamento, exclusive escavação e reaterro.(desonerado)</t>
  </si>
  <si>
    <t>IT25100106</t>
  </si>
  <si>
    <t>Linha de duto espiral flexível de polietileno de alta densidade, tipo Kanalex ou similar, diâmetro de 32mm (1 1/4" ), com arame-guia galvanizado revestido em PVC, inclusive emendas e tamponamento, exclusive escavação e reaterro.</t>
  </si>
  <si>
    <t>IT24100106</t>
  </si>
  <si>
    <t>Linha de duto espiral flexível de polietileno de alta densidade, tipo Kanalex ou similar, diâmetro de 32mm (1 1/4" ), com arame-guia galvanizado revestido em PVC, inclusive emendas e tamponamento, exclusive escavação e reaterro.(desonerado)</t>
  </si>
  <si>
    <t>IT24100112</t>
  </si>
  <si>
    <t>Linha de duto espiral flexível em polietileno de alta densidade, tipo Kanalex ou similar, diâmetro de 50mm (2" ), lançado diretamente ao solo com com arame-guia galvanizado revestido em PVC, inclusive emendas e tamponamento, exclusive excavação e reaterro.(desonerado)</t>
  </si>
  <si>
    <t>IT25100112</t>
  </si>
  <si>
    <t>Linha de duto espiral flexível em polietileno de alta densidade, tipo Kanalex ou similar, diâmetro de 50mm (2" ), lançado diretamente ao solo com com arame-guia galvanizado revestido em PVC, inclusive emendas e tamponamento, exclusive excavação e reaterro.</t>
  </si>
  <si>
    <t>IT24100115</t>
  </si>
  <si>
    <t>Linha de duto espiral flexível em polietileno de alta densidade, tipo Kanalex ou similar, diâmetro de 75mm (3" ), lançado diretamente ao solo com com arame-guia galvanizado revestido em PVC, inclusive emendas e tamponamento, exclusive excavação e reaterro.(desonerado)</t>
  </si>
  <si>
    <t>IT25100115</t>
  </si>
  <si>
    <t>Linha de duto espiral flexível em polietileno de alta densidade, tipo Kanalex ou similar, diâmetro de 75mm (3" ), lançado diretamente ao solo com com arame-guia galvanizado revestido em PVC, inclusive emendas e tamponamento, exclusive excavação e reaterro.</t>
  </si>
  <si>
    <t>IT24100162</t>
  </si>
  <si>
    <t>Linha dupla de duto espiral flexível de polietileno de alta densidade, tipo Kanalex ou similar, diâmetro de 100mm (4" ),lançado diretamente no solo com arame-guia galvanizado revestido em PVC, inclusive emendas e tamponamento, exclusive escavação e reaterro.(desonerado)</t>
  </si>
  <si>
    <t>IT25100162</t>
  </si>
  <si>
    <t>Linha dupla de duto espiral flexível de polietileno de alta densidade, tipo Kanalex ou similar, diâmetro de 100mm (4" ),lançado diretamente no solo com arame-guia galvanizado revestido em PVC, inclusive emendas e tamponamento, exclusive escavação e reaterro.</t>
  </si>
  <si>
    <t>IT24100165</t>
  </si>
  <si>
    <t>Linha dupla de duto espiral flexível de polietileno de alta densidade, tipo Kanalex ou similar, diâmetro de 125mm (5" ),lançado diretamente no solo com arame-guia galvanizado revestido em PVC, inclusive emendas e tamponamento, exclusive escavação e reaterro.(desonerado)</t>
  </si>
  <si>
    <t>IT25100165</t>
  </si>
  <si>
    <t>Linha dupla de duto espiral flexível de polietileno de alta densidade, tipo Kanalex ou similar, diâmetro de 125mm (5" ),lançado diretamente no solo com arame-guia galvanizado revestido em PVC, inclusive emendas e tamponamento, exclusive escavação e reaterro.</t>
  </si>
  <si>
    <t>IT24100156</t>
  </si>
  <si>
    <t>Linha dupla de duto espiral flexível em polietileno de alta densidade, tipo Kanalex ou similar, diâmetro de 50mm (2" ), lançadi diretamente ao solo com com arame-guia galvanizado revestido em PVC, inclusive emendas e tamponamento, exclusive excavação e reaterro.(desonerado)</t>
  </si>
  <si>
    <t>IT25100156</t>
  </si>
  <si>
    <t>Linha dupla de duto espiral flexível em polietileno de alta densidade, tipo Kanalex ou similar, diâmetro de 50mm (2" ), lançadi diretamente ao solo com com arame-guia galvanizado revestido em PVC, inclusive emendas e tamponamento, exclusive excavação e reaterro.</t>
  </si>
  <si>
    <t>IT24100159</t>
  </si>
  <si>
    <t>Linha dupla de duto espiral flexível em polietileno de alta densidade, tipo Kanalex ou similar, diâmetro de 75mm (3" ), lançadi diretamente ao solo com com arame-guia galvanizado revestido em PVC, inclusive emendas e tamponamento, exclusive excavação e reaterro.(desonerado)</t>
  </si>
  <si>
    <t>IT25100159</t>
  </si>
  <si>
    <t>Linha dupla de duto espiral flexível em polietileno de alta densidade, tipo Kanalex ou similar, diâmetro de 75mm (3" ), lançadi diretamente ao solo com com arame-guia galvanizado revestido em PVC, inclusive emendas e tamponamento, exclusive excavação e reaterro.</t>
  </si>
  <si>
    <t>SC30100050</t>
  </si>
  <si>
    <t>Lixamento de concreto aparente com lixadeira elétrica.</t>
  </si>
  <si>
    <t>SC29100050</t>
  </si>
  <si>
    <t>Lixamento de concreto aparente com lixadeira elétrica.(desonerado)</t>
  </si>
  <si>
    <t>SC35150450</t>
  </si>
  <si>
    <t>Lixamento manual para limpeza ou preparação de estruturas metálicas, utilizando escova de aço de 30cm de cabo, considerando a área efetivamente lixada.</t>
  </si>
  <si>
    <t>SC34150450</t>
  </si>
  <si>
    <t>Lixamento manual para limpeza ou preparação de estruturas metálicas, utilizando escova de aço de 30cm de cabo, considerando a área efetivamente lixada.(desonerado)</t>
  </si>
  <si>
    <t>SC35150500</t>
  </si>
  <si>
    <t>Lixamento mecânico para limpeza ou preparação de estruturas metálicas, utilizando lixadeira elétrica, considerando a área efetivamente lixada.</t>
  </si>
  <si>
    <t>SC34150500</t>
  </si>
  <si>
    <t>Lixamento mecânico para limpeza ou preparação de estruturas metálicas, utilizando lixadeira elétrica, considerando a área efetivamente lixada.(desonerado)</t>
  </si>
  <si>
    <t>AD10100100</t>
  </si>
  <si>
    <t>Locação de obra com aparelho topográfico, sobre cerca de marcação, inclusive construção desta e sua pré-locação e o fornecimento do material e tendo, por medição, o perímetro a construir.</t>
  </si>
  <si>
    <t>AD09100100</t>
  </si>
  <si>
    <t>Locação de obra com aparelho topográfico, sobre cerca de marcação, inclusive construção desta e sua pré-locação e o fornecimento do material e tendo, por medição, o perímetro a construir.(desonerado)</t>
  </si>
  <si>
    <t>ST85050150</t>
  </si>
  <si>
    <t>Locação mensal de rádio transmissor-receptor.</t>
  </si>
  <si>
    <t>ST84050150</t>
  </si>
  <si>
    <t>Locação mensal de rádio transmissor-receptor.(desonerado)</t>
  </si>
  <si>
    <t>ET05550050</t>
  </si>
  <si>
    <t>Lona de polietileno (lona terreiro) com espessura de 0,20mm para impermeabilização de solo, medida pela área coberta. Fornecimento e colocação, inclusive com perdas e transpasse.</t>
  </si>
  <si>
    <t>ET04550050</t>
  </si>
  <si>
    <t>Lona de polietileno (lona terreiro) com espessura de 0,20mm para impermeabilização de solo, medida pela área coberta. Fornecimento e colocação, inclusive com perdas e transpasse.(desonerado)</t>
  </si>
  <si>
    <t>IP49050350</t>
  </si>
  <si>
    <t>Luminária a led, LEDRJ-01, corpo em alumínio injetado/extrudado, para instalação em ponta de braço/núcleo, potência máxima de 20 W, fluxo mínimo 1500lm, temperatura de cor 4000/5500 K, IP 66, IK 08, resistente à UV, tensão de 100/240 V, eficiência mínima 90,6 lm/W, IRC maior ou igual à 70, temperatura de operação de -20/75° C. ESPECIFICAÇÃO: EM-RIOLUZ-094. Fornecimento. (Desonerado)</t>
  </si>
  <si>
    <t>IP50050350</t>
  </si>
  <si>
    <t>Luminária a led, LEDRJ-01, corpo em alumínio injetado/extrudado, para instalação em ponta de braço/núcleo, potência máxima de 20 W, fluxo mínimo 1500lm, temperatura de cor 4000/5500 K, IP 66, IK 08, resistente à UV, tensão de 100/240 V, eficiência mínima 90,6 lm/W, IRC maior ou igual à 70, temperatura de operação de -20/75° C. ESPECIFICAÇÃO: EM-RIOLUZ-094. Fornecimento</t>
  </si>
  <si>
    <t>IP49050400</t>
  </si>
  <si>
    <t>Luminária a led, LEDRJ-01/01, corpo em alumínio injetado/extrudado, para instalação em ponta de braço/núcleo, potência máxima de 20 W, fluxo mínimo 1500 lm, facho frontal, temperatura de cor 4000/5500 K, IP 66, IK 08, resistente à UV, tensão de 100/240 V, eficiência mínima 90,6 lm/W, IRC maior ou igual à 70, temperatura de operação de -20/75° C. ESPECIFICAÇÃO: EM-RIOLUZ-094. Fornecimento. (Desonerado)</t>
  </si>
  <si>
    <t>IP50050400</t>
  </si>
  <si>
    <t>Luminária a led, LEDRJ-01/01, corpo em alumínio injetado/extrudado, para instalação em ponta de braço/núcleo, potência máxima de 20 W, fluxo mínimo 1500lm, facho frontal, temperatura de cor 4000/5500 K, IP 66, IK 08, resistente à UV, tensão de 100/240 V, eficiência mínima 90,6 lm/W, IRC maior ou igual à 70, temperatura de operação de -20/75° C. ESPECIFICAÇÃO: EM-RIOLUZ-094. Fornecimento</t>
  </si>
  <si>
    <t>IP49050450</t>
  </si>
  <si>
    <t>Luminária a led, LEDRJ-02, corpo em alumínio injetado/extrudado, para instalação em ponta de braço/núcleo, potência máxima de 55 W, fluxo mínimo 4000 lm, temperatura de cor 4000/5500 K, IP 66, IK 08, resistente à UV, tensão de 100/240 V, eficiência mínima 90,6 lm/W, IRC maior ou igual à 70, temperatura de operação de -20/75° C. ESPECIFICAÇÃO: EM-RIOLUZ-094. Fornecimento. (Desonerado)</t>
  </si>
  <si>
    <t>IP50050450</t>
  </si>
  <si>
    <t>Luminária a led, LEDRJ-02, corpo em alumínio injetado/extrudado, para instalação em ponta de braço/núcleo, potência máxima de 55 W, fluxo mínimo 4000lm, temperatura de cor 4000/5500 K, IP 66, IK 08, resistente à UV, tensão de 100/240 V, eficiência mínima 90,6 lm/W, IRC maior ou igual à 70, temperatura de operação de -20/75° C. ESPECIFICAÇÃO: EM-RIOLUZ-094. Fornecimento</t>
  </si>
  <si>
    <t>IP49050500</t>
  </si>
  <si>
    <t>Luminária a led, LEDRJ-03, corpo em alumínio injetado/extrudado, para instalação em ponta de braço/núcleo, potência máxima de 85 W, fluxo mínimo 6000 lm, temperatura de cor 4000/5500 K, IP 66, IK 08, resistente à UV, tensão de 100/240 V, eficiência mínima 90,6 lm/W, IRC maior ou igual à 70, temperatura de operação de -20/75° C. ESPECIFICAÇÃO: EM-RIOLUZ-094. Fornecimento. (Desonerado)</t>
  </si>
  <si>
    <t>IP50050500</t>
  </si>
  <si>
    <t>Luminária a led, LEDRJ-03, corpo em alumínio injetado/extrudado, para instalação em ponta de braço/núcleo, potência máxima de 85 W, fluxo mínimo 6000lm, temperatura de cor 4000/5500 K, IP 66, IK 08, resistente à UV, tensão de 100/240 V, eficiência mínima 90,6 lm/W, IRC maior ou igual à 70, temperatura de operação de -20/75° C. ESPECIFICAÇÃO: EM-RIOLUZ-094. Fornecimento</t>
  </si>
  <si>
    <t>IP49050550</t>
  </si>
  <si>
    <t>Luminária a led, LEDRJ-04, corpo em alumínio injetado/extrudado, para instalação em ponta de braço/núcleo, potência máxima de 125 W, fluxo mínimo 8000 lm, temperatura de cor 4000/5500 K, IP 66, IK 08, resistente à UV, tensão de 100/240 V, eficiência mínima 90,6 lm/W, IRC maior ou igual à 70, temperatura de operação de -20/75° C. ESPECIFICAÇÃO: EM-RIOLUZ-094. Fornecimento. (Desonerado)</t>
  </si>
  <si>
    <t>IP50050550</t>
  </si>
  <si>
    <t>Luminária a led, LEDRJ-04, corpo em alumínio injetado/extrudado, para instalação em ponta de braço/núcleo, potência máxima de 125 W, fluxo mínimo 8000lm, temperatura de cor 4000/5500 K, IP 66, IK 08, resistente à UV, tensão de 100/240 V, eficiência mínima 90,6 lm/W, IRC maior ou igual à 70, temperatura de operação de -20/75° C. ESPECIFICAÇÃO: EM-RIOLUZ-094. Fornecimento</t>
  </si>
  <si>
    <t>IP49050600</t>
  </si>
  <si>
    <t>Luminária a led, LEDRJ-05, corpo em alumínio injetado/extrudado, para instalação em ponta de braço/núcleo, potência máxima de 170 W, fluxo mínimo 9000 lm, temperatura de cor 4000/5500 K, IP 66, IK 08, resistente à UV, tensão de 100/240 V, eficiência mínima 90,6 lm/W, IRC maior ou igual à 70, temperatura de operação de -20/75° C. ESPECIFICAÇÃO: EM-RIOLUZ-094. Fornecimento. (Desonerado)</t>
  </si>
  <si>
    <t>IP50050600</t>
  </si>
  <si>
    <t>Luminária a led, LEDRJ-05, corpo em alumínio injetado/extrudado, para instalação em ponta de braço/núcleo, potência máxima de 170 W, fluxo mínimo 9000lm, temperatura de cor 4000/5500 K, IP 66, IK 08, resistente à UV, tensão de 100/240 V, eficiência mínima 90,6 lm/W, IRC maior ou igual à 70, temperatura de operação de -20/75° C. ESPECIFICAÇÃO: EM-RIOLUZ-094. Fornecimento</t>
  </si>
  <si>
    <t>IP49050650</t>
  </si>
  <si>
    <t>Luminária a led, LEDRJ-06, corpo em alumínio injetado/extrudado, para instalação em ponta de braço/núcleo, potência máxima de 210 W, fluxo mínimo 10000 lm, temperatura de cor 4000/5500 K, IP 66, IK 08, resistente à UV, tensão de 100/240 V, eficiência mínima 90,6 lm/W, IRC maior ou igual à 70, temperatura de operação de -20/75° C. ESPECIFICAÇÃO: EM-RIOLUZ-094. Fornecimento. (Desonerado)</t>
  </si>
  <si>
    <t>IP50050650</t>
  </si>
  <si>
    <t>Luminária a led, LEDRJ-06, corpo em alumínio injetado/extrudado, para instalação em ponta de braço/núcleo, potência máxima de 210 W, fluxo mínimo 10000lm, temperatura de cor 4000/5500 K, IP 66, IK 08, resistente à UV, tensão de 100/240 V, eficiência mínima 90,6 lm/W, IRC maior ou igual à 70, temperatura de operação de -20/75° C. ESPECIFICAÇÃO: EM-RIOLUZ-094. Fornecimento</t>
  </si>
  <si>
    <t>IP49050700</t>
  </si>
  <si>
    <t>Luminária a led, LEDRJ-07, corpo em alumínio injetado/extrudado, para instalação em ponta de braço/núcleo, potência máxima de 250 W, fluxo mínimo 20000 lm, temperatura de cor 4000/5500 K, IP 66, IK 08, resistente à UV, tensão de 100/240 V, eficiência mínima 90,6 lm/W, IRC maior ou igual à 70, temperatura de operação de -20/75° C. ESPECIFICAÇÃO: EM-RIOLUZ-094. Fornecimento. (Desonerado)</t>
  </si>
  <si>
    <t>IP50050700</t>
  </si>
  <si>
    <t>Luminária a led, LEDRJ-07, corpo em alumínio injetado/extrudado, para instalação em ponta de braço/núcleo, potência máxima de 250 W, fluxo mínimo 20000 lm, temperatura de cor 4000/5500 K, IP 66, IK 08, resistente à UV, tensão de 100/240 V, eficiência mínima 90,6 lm/W, IRC maior ou igual à 70, temperatura de operação de -20/75° C. ESPECIFICAÇÃO: EM-RIOLUZ-094. Fornecimento</t>
  </si>
  <si>
    <t>IP49050750</t>
  </si>
  <si>
    <t>Luminária a led, LEDRJ-08, corpo em alumínio injetado/extrudado, para instalação em ponta de braço/núcleo, potência máxima de 350 W, fluxo mínimo 30000 lm, temperatura de cor 4000/5500 K, IP 66, IK 08, resistente à UV, tensão de 100/240 V, eficiência mínima 90,6 lm/W, IRC maior ou igual à 70, temperatura de operação de -20/75° C. ESPECIFICAÇÃO: EM-RIOLUZ-094. Fornecimento. (Desonerado)</t>
  </si>
  <si>
    <t>IP50050750</t>
  </si>
  <si>
    <t>Luminária a led, LEDRJ-08, corpo em alumínio injetado/extrudado, para instalação em ponta de braço/núcleo, potência máxima de 350 W, fluxo mínimo 30000 lm, temperatura de cor 4000/5500 K, IP 66, IK 08, resistente à UV, tensão de 100/240 V, eficiência mínima 90,6 lm/W, IRC maior ou igual à 70, temperatura de operação de -20/75° C. ESPECIFICAÇÃO: EM-RIOLUZ-094. Fornecimento</t>
  </si>
  <si>
    <t>IT30150500</t>
  </si>
  <si>
    <t>Luminária à prova de explosão, fabricação Lumen ou similar, modelo NLPE-751/3. Fornecimento e instalação.</t>
  </si>
  <si>
    <t>IT29150500</t>
  </si>
  <si>
    <t>Luminária à prova de explosão, fabricação Lumen ou similar, modelo NLPE-751/3. Fornecimento e instalação.(desonerado)</t>
  </si>
  <si>
    <t>IT35050050</t>
  </si>
  <si>
    <t>Luminaria articulada para cabeceira de leito hospitalar, com 1 lâmpada fluorescente compacta, espiral, 15W, base E-27, 127V, cor amarela. Fornecimento e instalação.</t>
  </si>
  <si>
    <t>IT34050050</t>
  </si>
  <si>
    <t>Luminaria articulada para cabeceira de leito hospitalar, com 1 lâmpada fluorescente compacta, espiral, 15W, base E-27, 127V, cor amarela. Fornecimento e instalação.(desonerado)</t>
  </si>
  <si>
    <t>IT29150109</t>
  </si>
  <si>
    <t>Luminária de alto rendimento para lâmpada fluorescente tubular, (2x32W), montagem sobreposta, corpo em chapa de aço com pintura eletrostática, alojamento para reator na cabeça da luminária, dotado de refletores em alumínio anodizado de alta pureza, rendimento mínimo de 81%, Itaim 332 2x32 ou similar. Fornecimento e instalação.(desonerado)</t>
  </si>
  <si>
    <t>IT30150109</t>
  </si>
  <si>
    <t>Luminária de alto rendimento para lâmpada fluorescente tubular, (2x32W), montagem sobreposta, corpo em chapa de aço com pintura eletrostática, alojamento para reator na cabeça da luminária, dotado de refletores em alumínio anodizado de alta pureza, rendimento mínimo de 81%, Itaim 332 2x32 ou similar. Fornecimento e instalação.</t>
  </si>
  <si>
    <t>IT30100100</t>
  </si>
  <si>
    <t>Luminária de embutir para iluminação comercial de interiores, para 2 lâmpadas fluorescentes possuindo aletas anti-ofuscantes, equipada com lâmpadas de 32W e reator eletrônico em 220V. Fornecimento e instalação.</t>
  </si>
  <si>
    <t>IT29100100</t>
  </si>
  <si>
    <t>Luminária de embutir para iluminação comercial de interiores, para 2 lâmpadas fluorescentes possuindo aletas anti-ofuscantes, equipada com lâmpadas de 32W e reator eletrônico em 220V. Fornecimento e instalação.(desonerado)</t>
  </si>
  <si>
    <t>IT30100050</t>
  </si>
  <si>
    <t>Luminária de embutir para iluminação comercial ou residencial de interiores, para 1 lâmpada com porta-lâmpada E-27, equipada com 1 lâmpada fluorescente compacta PLE 23W em 220V com reator incorporado. Fornecimento e instalação.</t>
  </si>
  <si>
    <t>IT29100050</t>
  </si>
  <si>
    <t>Luminária de embutir para iluminação comercial ou residencial de interiores, para 1 lâmpada com porta-lâmpada E-27, equipada com 1 lâmpada fluorescente compacta PLE 23W em 220V com reator incorporado. Fornecimento e instalação.(desonerado)</t>
  </si>
  <si>
    <t>IT30100500</t>
  </si>
  <si>
    <t>Luminária de embutir para lâmpada de vapor metálico de 400W tipo E-2020/400 da Lumini ou similar. Fornecimento e instalação.</t>
  </si>
  <si>
    <t>IT29100500</t>
  </si>
  <si>
    <t>Luminária de embutir para lâmpada de vapor metálico de 400W tipo E-2020/400 da Lumini ou similar. Fornecimento e instalação.(desonerado)</t>
  </si>
  <si>
    <t>IT30100200</t>
  </si>
  <si>
    <t>Luminária de embutir, equipada com 1 lâmpada incandescente de 150W/220V, modelo C-2107/G, Lustres Projeto ou similar. Fornecimento.</t>
  </si>
  <si>
    <t>IT29100200</t>
  </si>
  <si>
    <t>Luminária de embutir, equipada com 1 lâmpada incandescente de 150W/220V, modelo C-2107/G, Lustres Projeto ou similar. Fornecimento.(desonerado)</t>
  </si>
  <si>
    <t>IT30100150</t>
  </si>
  <si>
    <t>Luminária de embutir, modelo C-2169, fabricação Lustres Projeto ou similar, equipada com 1 lâmpada dicróica de 50W e transformador para 12V. Fornecimento.</t>
  </si>
  <si>
    <t>IT29100150</t>
  </si>
  <si>
    <t>Luminária de embutir, modelo C-2169, fabricação Lustres Projeto ou similar, equipada com 1 lâmpada dicróica de 50W e transformador para 12V. Fornecimento.(desonerado)</t>
  </si>
  <si>
    <t>IT30150103</t>
  </si>
  <si>
    <t>Luminária de sobrepor para iluminação comercial de interiores, para 2 lâmpadas fluorescentes possuindo aletas anti-ofuscantes, equipada com lâmpadas de 32W e reator eletrônico em 220V. Fornecimento e instalação.</t>
  </si>
  <si>
    <t>IT29150103</t>
  </si>
  <si>
    <t>Luminária de sobrepor para iluminação comercial de interiores, para 2 lâmpadas fluorescentes possuindo aletas anti-ofuscantes, equipada com lâmpadas de 32W e reator eletrônico em 220V. Fornecimento e instalação.(desonerado)</t>
  </si>
  <si>
    <t>IT29150100</t>
  </si>
  <si>
    <t>Luminária de sobrepor para iluminação comercial ou industrial de interiores, para 2 lâmpadas fluorescentes, corpo em chapa de aço com pintura eletrostática, cabeceiras em plástico e refletor fixado na lateral do corpo com pintura eletrostática, equipada com 2 lâmpadas fluorescentes de 32W e reator eletrônico. Fornecimento e instalação.(desonerado)</t>
  </si>
  <si>
    <t>IT30150100</t>
  </si>
  <si>
    <t>Luminária de sobrepor para iluminação comercial ou industrial de interiores, para 2 lâmpadas fluorescentes, corpo em chapa de aço com pintura eletrostática, cabeceiras em plástico e refletor fixado na lateral do corpo com pintura eletrostática, equipada com 2 lâmpadas fluorescentes de 32W e reator eletrônico. Fornecimento e instalação.</t>
  </si>
  <si>
    <t>IT30150256</t>
  </si>
  <si>
    <t>Luminária de sobrepor, fixada em laje ou forro, tipo calha chanfrada ou prismática em lâmpadas aparentes, esmaltadas, completa, equipada com starters, reatores simples de partida convencional e lâmpadas fluorescentes (3x40W). Fornecimento e instalação.</t>
  </si>
  <si>
    <t>IT29150256</t>
  </si>
  <si>
    <t>Luminária de sobrepor, fixada em laje ou forro, tipo calha chanfrada ou prismática em lâmpadas aparentes, esmaltadas, completa, equipada com starters, reatores simples de partida convencional e lâmpadas fluorescentes (3x40W). Fornecimento e instalação.(desonerado)</t>
  </si>
  <si>
    <t>IT30150259</t>
  </si>
  <si>
    <t>Luminária de sobrepor, fixada em laje ou forro, tipo calha chanfrada ou prismática em lâmpadas aparentes, esmaltadas, completa, equipada com starters, reatores simples de partida convencional e lâmpadas fluorescentes (4x40W). Fornecimento e instalação.</t>
  </si>
  <si>
    <t>IT29150259</t>
  </si>
  <si>
    <t>Luminária de sobrepor, fixada em laje ou forro, tipo calha chanfrada ou prismática em lâmpadas aparentes, esmaltadas, completa, equipada com starters, reatores simples de partida convencional e lâmpadas fluorescentes (4x40W). Fornecimento e instalação.(desonerado)</t>
  </si>
  <si>
    <t>IT30150203</t>
  </si>
  <si>
    <t>Luminária de sobrepor, fixada em laje ou forro, tipo calha, chanfrada ou prismática, com lâmpadas aparentes, esmaltada, completa, equipada com reatores de partida rápida e lâmpadas fluorescentes (2x40W). Fornecimento e instalação.</t>
  </si>
  <si>
    <t>IT29150203</t>
  </si>
  <si>
    <t>Luminária de sobrepor, fixada em laje ou forro, tipo calha, chanfrada ou prismática, com lâmpadas aparentes, esmaltada, completa, equipada com reatores de partida rápida e lâmpadas fluorescentes (2x40W). Fornecimento e instalação.(desonerado)</t>
  </si>
  <si>
    <t>IT30150250</t>
  </si>
  <si>
    <t>Luminária de sobrepor, fixada em laje ou forro, tipo calha, chanfrada ou prismática, com lâmpadas aparentes, esmaltada, completa, equipada com reatores de partida rápida e lâmpadas fluorescentes (3x40W). Fornecimento e instalação.</t>
  </si>
  <si>
    <t>IT29150250</t>
  </si>
  <si>
    <t>Luminária de sobrepor, fixada em laje ou forro, tipo calha, chanfrada ou prismática, com lâmpadas aparentes, esmaltada, completa, equipada com reatores de partida rápida e lâmpadas fluorescentes (3x40W). Fornecimento e instalação.(desonerado)</t>
  </si>
  <si>
    <t>IT30150253</t>
  </si>
  <si>
    <t>Luminária de sobrepor, fixada em laje ou forro, tipo calha, chanfrada ou prismática, com lâmpadas aparentes, esmaltada, completa, equipada com reatores de partida rápida e lâmpadas fluorescentes (4x40W). Fornecimento e instalação.</t>
  </si>
  <si>
    <t>IT29150253</t>
  </si>
  <si>
    <t>Luminária de sobrepor, fixada em laje ou forro, tipo calha, chanfrada ou prismática, com lâmpadas aparentes, esmaltada, completa, equipada com reatores de partida rápida e lâmpadas fluorescentes (4x40W). Fornecimento e instalação.(desonerado)</t>
  </si>
  <si>
    <t>IT30150050</t>
  </si>
  <si>
    <t>Luminária de sobrepor, fixada em laje ou forro, tipo calha, chanfrada ou prismática, com lâmpadas aparentes, esmaltada, completa, equipada com starters, reatores simples de partida convencional e lâmpada fluorescente (1x20W). Fornecimento e instalação.</t>
  </si>
  <si>
    <t>IT29150050</t>
  </si>
  <si>
    <t>Luminária de sobrepor, fixada em laje ou forro, tipo calha, chanfrada ou prismática, com lâmpadas aparentes, esmaltada, completa, equipada com starters, reatores simples de partida convencional e lâmpada fluorescente (1x20W). Fornecimento e instalação.(desonerado)</t>
  </si>
  <si>
    <t>IT30150056</t>
  </si>
  <si>
    <t>Luminária de sobrepor, fixada em laje ou forro, tipo calha, chanfrada ou prismática, com lâmpadas aparentes, esmaltada, completa, equipada com starters, reatores simples de partida convencional e lâmpadas fluorescentes (2x20W). Fornecimento e instalação.</t>
  </si>
  <si>
    <t>IT29150056</t>
  </si>
  <si>
    <t>Luminária de sobrepor, fixada em laje ou forro, tipo calha, chanfrada ou prismática, com lâmpadas aparentes, esmaltada, completa, equipada com starters, reatores simples de partida convencional e lâmpadas fluorescentes (2x20W). Fornecimento e instalação.(desonerado)</t>
  </si>
  <si>
    <t>IT30150206</t>
  </si>
  <si>
    <t>Luminária de sobrepor, fixada em laje ou forro, tipo calha, chanfrada ou prismática, com lâmpadas aparentes, esmaltada, completa, equipada com starters, reatores simples de partida convencional e lâmpadas fluorescentes (2x40W). Fornecimento e instalação.</t>
  </si>
  <si>
    <t>IT29150206</t>
  </si>
  <si>
    <t>Luminária de sobrepor, fixada em laje ou forro, tipo calha, chanfrada ou prismática, com lâmpadas aparentes, esmaltada, completa, equipada com starters, reatores simples de partida convencional e lâmpadas fluorescentes (2x40W). Fornecimento e instalação.(desonerado)</t>
  </si>
  <si>
    <t>IT30150062</t>
  </si>
  <si>
    <t>Luminária de sobrepor, fixada em laje ou forro, tipo calha, chanfrada ou prismática, com lâmpadas aparentes, esmaltada, completa, equipada com starters, reatores simples de partida convencional e lâmpadas fluorescentes (4x20W). Fornecimento e instalação.</t>
  </si>
  <si>
    <t>IT29150062</t>
  </si>
  <si>
    <t>Luminária de sobrepor, fixada em laje ou forro, tipo calha, chanfrada ou prismática, com lâmpadas aparentes, esmaltada, completa, equipada com starters, reatores simples de partida convencional e lâmpadas fluorescentes (4x20W). Fornecimento e instalação.(desonerado)</t>
  </si>
  <si>
    <t>IT30150053</t>
  </si>
  <si>
    <t>Luminária de sobrepor, fixada em laje ou forro, tipo calha, chanfrada ou prismática, com lâmpadas aparentes, esmaltadas, completa, equipada com reatores de partida rápida e lâmpadas fluorescentes (2x20W). Fornecimento e instalação.</t>
  </si>
  <si>
    <t>IT29150053</t>
  </si>
  <si>
    <t>Luminária de sobrepor, fixada em laje ou forro, tipo calha, chanfrada ou prismática, com lâmpadas aparentes, esmaltadas, completa, equipada com reatores de partida rápida e lâmpadas fluorescentes (2x20W). Fornecimento e instalação.(desonerado)</t>
  </si>
  <si>
    <t>IT30150409</t>
  </si>
  <si>
    <t>Luminária de sobrepor, modelo C-2044/M, fabricação Lustres Projeto ou similar, equipada com 1 lâmpada incandescente de 100W. Fornecimento.</t>
  </si>
  <si>
    <t>IT29150409</t>
  </si>
  <si>
    <t>Luminária de sobrepor, modelo C-2044/M, fabricação Lustres Projeto ou similar, equipada com 1 lâmpada incandescente de 100W. Fornecimento.(desonerado)</t>
  </si>
  <si>
    <t>IT30150403</t>
  </si>
  <si>
    <t>Luminária de sobrepor/arandela, modelo F-5011, fabricação Lustres Projeto ou similar, equipada com 1 lâmpada incandescente de 100W. Fornecimento.</t>
  </si>
  <si>
    <t>IT29150403</t>
  </si>
  <si>
    <t>Luminária de sobrepor/arandela, modelo F-5011, fabricação Lustres Projeto ou similar, equipada com 1 lâmpada incandescente de 100W. Fornecimento.(desonerado)</t>
  </si>
  <si>
    <t>IT30150212</t>
  </si>
  <si>
    <t>Luminária de sobrepor/embutir, equipada com 2 lâmpadas fluorescentes de 40W, modelo C-2155, Lustres Projeto ou similar. Fornecimento.</t>
  </si>
  <si>
    <t>IT29150212</t>
  </si>
  <si>
    <t>Luminária de sobrepor/embutir, equipada com 2 lâmpadas fluorescentes de 40W, modelo C-2155, Lustres Projeto ou similar. Fornecimento.(desonerado)</t>
  </si>
  <si>
    <t>IP49100209</t>
  </si>
  <si>
    <t>Luminária decorativa LDRJ-06 para lâmpada a vapor de sódio ou multivapor metálico de 150W,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A4-1818-PD e especificação EM-RIOLUZ nº 23. Fornecimento.(desonerado)</t>
  </si>
  <si>
    <t>IP50100209</t>
  </si>
  <si>
    <t>Luminária decorativa LDRJ-06 para lâmpada a vapor de sódio ou multivapor metálico de 150W,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A4-1818-PD e especificação EM-RIOLUZ nº 23. Fornecimento.</t>
  </si>
  <si>
    <t>IP49100200</t>
  </si>
  <si>
    <t>Luminária decorativa LDRJ-06 para lâmpada a vapor de sódio ou multivapor metálico de 70W,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A4-1817-PD e especificação EM-RIOLUZ nº 23. Fornecimento.(desonerado)</t>
  </si>
  <si>
    <t>IP50100200</t>
  </si>
  <si>
    <t>Luminária decorativa LDRJ-06 para lâmpada a vapor de sódio ou multivapor metálico de 70W,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A4-1817-PD e especificação EM-RIOLUZ nº 23. Fornecimento.</t>
  </si>
  <si>
    <t>IP49100203</t>
  </si>
  <si>
    <t>Luminária decorativa LDRJ-07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A3-1965-PD. Fornecimento.(desonerado)</t>
  </si>
  <si>
    <t>IP50100203</t>
  </si>
  <si>
    <t>Luminária decorativa LDRJ-07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A3-1965-PD. Fornecimento.</t>
  </si>
  <si>
    <t>IP49100206</t>
  </si>
  <si>
    <t>Luminária decorativa LDRJ-09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A3-1966-PD. Fornecimento.(desonerado)</t>
  </si>
  <si>
    <t>IP50100206</t>
  </si>
  <si>
    <t>Luminária decorativa LDRJ-09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A3-1966-PD. Fornecimento.</t>
  </si>
  <si>
    <t>IP49100350</t>
  </si>
  <si>
    <t>Luminária decorativa LDRJ-11 para lâmpada MVM 150W, com equipamento auxiliar integrado, projetor para vapor de metálico bilateral 150 W, rebatedor, e suporte (conjunto completo). Conforme especificação EM-RIOLUZ-23, Desenho A4-1863-PD (ultima revisão). Fornecimento.(desonerado)</t>
  </si>
  <si>
    <t>IP50100350</t>
  </si>
  <si>
    <t>Luminária decorativa LDRJ-11 para lâmpada MVM 150W, com equipamento auxiliar integrado, projetor para vapor de metálico bilateral 150 W, rebatedor, e suporte (conjunto completo). Conforme especificação EM-RIOLUZ-23, Desenho A4-1863-PD (ultima revisão). Fornecimento.</t>
  </si>
  <si>
    <t>IP49100100</t>
  </si>
  <si>
    <t>Luminária decorativa LDRJ-14 para lâmpada fluorescente compacta de 18W, com equipamento auxiliar eletromagnético integrado, para instalação em parede, corpo e grade de proteção em liga de alumínio fundido tipo ASTM-SG-7A ou SAE-23 pintados com tinta esmalte na cor cinza martelado, refrator prismático em vidro borosilicato, receptáculo para base G-24d-2, conforme desenho A3-1900-PD e especificação EM-RIOLUZ nº 23. Fornecimento.(desonerado)</t>
  </si>
  <si>
    <t>IP50100100</t>
  </si>
  <si>
    <t>Luminária decorativa LDRJ-14 para lâmpada fluorescente compacta de 18W, com equipamento auxiliar eletromagnético integrado, para instalação em parede, corpo e grade de proteção em liga de alumínio fundido tipo ASTM-SG-7A ou SAE-23 pintados com tinta esmalte na cor cinza martelado, refrator prismático em vidro borosilicato, receptáculo para base G-24d-2, conforme desenho A3-1900-PD e especificação EM-RIOLUZ nº 23. Fornecimento.</t>
  </si>
  <si>
    <t>IP49100153</t>
  </si>
  <si>
    <t>Luminária decorativa LDRJ-15, para lâmpada fluorescente compacta de 26W, para instalação no teto, corpo e grade de proteção em liga de alumínio fundido tipo ASTM-SG-7A ou SAE-23 pintados com tinta esmalte na cor cinza martelado, grade rosqueada ao corpo, refrator em vidro borosilicato rosqueado ao corpo, receptáculo para base G-24d-3, conforme desenho A4-1905-PD EM-RIOLUZ nº 23. Fornecimento.(desonerado)</t>
  </si>
  <si>
    <t>IP50100153</t>
  </si>
  <si>
    <t>Luminária decorativa LDRJ-15, para lâmpada fluorescente compacta de 26W, para instalação no teto, corpo e grade de proteção em liga de alumínio fundido tipo ASTM-SG-7A ou SAE-23 pintados com tinta esmalte na cor cinza martelado, grade rosqueada ao corpo, refrator em vidro borosilicato rosqueado ao corpo, receptáculo para base G-24d-3, conforme desenho A4-1905-PD EM-RIOLUZ nº 23. Fornecimento.</t>
  </si>
  <si>
    <t>IP50100250</t>
  </si>
  <si>
    <t>Luminária decorativa LDRJ-16, para lâmpada multivapor metálico de 70/100/150W, para instalação em piso, receptáculo E-27, conforme desenho A4-1904-PD EM-RIOLUZ nº 23. Fornecimento.</t>
  </si>
  <si>
    <t>IP49100250</t>
  </si>
  <si>
    <t>Luminária decorativa LDRJ-16, para lâmpada multivapor metálico de 70/100/150W, para instalação em piso, receptáculo E-27, conforme desenho A4-1904-PD EM-RIOLUZ nº 23. Fornecimento.(desonerado)</t>
  </si>
  <si>
    <t>IP49100300</t>
  </si>
  <si>
    <t>Luminária decorativa LDRJ-20 para lâmpada multivapor metálico de 100W, semi esférica, com equipamento auxiliar integrado instalado em bandeja de chapa de aço galvanizado, aro e carcaça em alumínio injetado de alta pressão, grau de proteção mínimo IP-55, acabamento com tratamento de fosfatação e pintura poliester, refletor em chapa de alumínio de alta pureza e anodização com selagem, difusor em vidro temperado com 5mm de espessura, com dispositivo de segurança para abertura de acesso ao equipamento de segurança, parafusos de aço inox receptáculo E-27. Fornecimento.(desonerado)</t>
  </si>
  <si>
    <t>IP50100300</t>
  </si>
  <si>
    <t>Luminária decorativa LDRJ-20 para lâmpada multivapor metálico de 100W, semi esférica, com equipamento auxiliar integrado instalado em bandeja de chapa de aço galvanizado, aro e carcaça em alumínio injetado de alta pressão, grau de proteção mínimo IP-55, acabamento com tratamento de fosfatação e pintura poliester, refletor em chapa de alumínio de alta pureza e anodização com selagem, difusor em vidro temperado com 5mm de espessura, com dispositivo de segurança para abertura de acesso ao equipamento de segurança, parafusos de aço inox receptáculo E-27. Fornecimento.</t>
  </si>
  <si>
    <t>IT30150209</t>
  </si>
  <si>
    <t>Luminária elevada MM-100, A1/M, para circuito paralelo ou similar, com refrator prismático em borosilicato, na cor amarela, com lâmpada incandescente em 40W/220V, com filamento reforçado. Fornecimento.</t>
  </si>
  <si>
    <t>IT29150209</t>
  </si>
  <si>
    <t>Luminária elevada MM-100, A1/M, para circuito paralelo ou similar, com refrator prismático em borosilicato, na cor amarela, com lâmpada incandescente em 40W/220V, com filamento reforçado. Fornecimento.(desonerado)</t>
  </si>
  <si>
    <t>IT30150450</t>
  </si>
  <si>
    <t>Luminária fabricação Relumi ou similar, modelo D1290, fechada, corpo e grade de proteção em liga de alumínio fundido com lâmpada incandescente de 100W. Fornecimento e instalação.</t>
  </si>
  <si>
    <t>IT29150450</t>
  </si>
  <si>
    <t>Luminária fabricação Relumi ou similar, modelo D1290, fechada, corpo e grade de proteção em liga de alumínio fundido com lâmpada incandescente de 100W. Fornecimento e instalação.(desonerado)</t>
  </si>
  <si>
    <t>IT30150353</t>
  </si>
  <si>
    <t>Luminária fabricação Unilux ou similar, modelo ULD 50/12V, completa, inclusive lâmpada dicróica e canopla. Fornecimento e instalação.</t>
  </si>
  <si>
    <t>IT29150353</t>
  </si>
  <si>
    <t>Luminária fabricação Unilux ou similar, modelo ULD 50/12V, completa, inclusive lâmpada dicróica e canopla. Fornecimento e instalação.(desonerado)</t>
  </si>
  <si>
    <t>IT30050400</t>
  </si>
  <si>
    <t>Luminária fabricação, completa, inclusive lâmpada incandescente de 100W, modelo UD 540/1, Unilux ou similar. Fornecimento e instalação.</t>
  </si>
  <si>
    <t>IT29050400</t>
  </si>
  <si>
    <t>Luminária fabricação, completa, inclusive lâmpada incandescente de 100W, modelo UD 540/1, Unilux ou similar. Fornecimento e instalação.(desonerado)</t>
  </si>
  <si>
    <t>IT30150300</t>
  </si>
  <si>
    <t>Luminária hermética de embutir, com difusor em vidro cristal plano temperado e pintura eletrostática na cor branca, (2x40W), fixadas com tirantes já existentes na luminária. Fornecimento e instalação.</t>
  </si>
  <si>
    <t>IT29150300</t>
  </si>
  <si>
    <t>Luminária hermética de embutir, com difusor em vidro cristal plano temperado e pintura eletrostática na cor branca, (2x40W), fixadas com tirantes já existentes na luminária. Fornecimento e instalação.(desonerado)</t>
  </si>
  <si>
    <t>IT30150306</t>
  </si>
  <si>
    <t>Luminária hermética de embutir, com difusor em vidro cristal plano temperado e pintura eletrostática na cor branca, (4x40W), fixadas com tirantes já existentes na luminária. Fornecimento e instalação.</t>
  </si>
  <si>
    <t>IT29150306</t>
  </si>
  <si>
    <t>Luminária hermética de embutir, com difusor em vidro cristal plano temperado e pintura eletrostática na cor branca, (4x40W), fixadas com tirantes já existentes na luminária. Fornecimento e instalação.(desonerado)</t>
  </si>
  <si>
    <t>IP49050303</t>
  </si>
  <si>
    <t>Luminária LRJ-32 para lâmpada vapor de sódio ou multivapor metálico de 400W, IP-66, vidro curvo, corpo em alumínio injetado, para encaixe em tubo com diâmetro de 60,3mm, com equipamento auxiliar integrado (EM-RIOLUZ nº 30), refletor em chapa de alumínio 99,85% conforme especificação EM-RIOLUZ nº 62. Fornecimento.(desonerado)</t>
  </si>
  <si>
    <t>IP50050303</t>
  </si>
  <si>
    <t>Luminária LRJ-32 para lâmpada vapor de sódio ou multivapor metálico de 400W, IP-66, vidro curvo, corpo em alumínio injetado, para encaixe em tubo com diâmetro de 60,3mm, com equipamento auxiliar integrado (EM-RIOLUZ nº 30), refletor em chapa de alumínio 99,85% conforme especificação EM-RIOLUZ nº 62. Fornecimento.</t>
  </si>
  <si>
    <t>IP49050253</t>
  </si>
  <si>
    <t>Luminária LRJ-33 para lâmpada vapor de sódio ou multivapor metálico de 250W, IP-66, vidro curvo, corpo em alumínio injetado, para encaixe em tubo com diâmetro de 60,3mm, com equipamento auxiliar integrado (EM-RIOLUZ nº 30), refletor em chapa de alumínio 99,85% conforme especificação EM-RIOLUZ nº 63. Fornecimento.(desonerado)</t>
  </si>
  <si>
    <t>IP50050253</t>
  </si>
  <si>
    <t>Luminária LRJ-33 para lâmpada vapor de sódio ou multivapor metálico de 250W, IP-66, vidro curvo, corpo em alumínio injetado, para encaixe em tubo com diâmetro de 60,3mm, com equipamento auxiliar integrado (EM-RIOLUZ nº 30), refletor em chapa de alumínio 99,85% conforme especificação EM-RIOLUZ nº 63. Fornecimento.</t>
  </si>
  <si>
    <t>IP49050157</t>
  </si>
  <si>
    <t>Luminária LRJ-34 para lâmpada vapor de sódio ou multivapor metálico de 150W, IP-66, vidro curvo ou policurvado, corpo em alumínio injetado alta pressão, para encaixe em tubo com diâmetro de 60,3mm, com equipamento auxiliar integrado 220V (EM-RIOLUZ 30), refletor em chapa de alumínio de alta pureza (99,85%), conforme especificação EM-RIOLUZ Nº 82. Fornecimento.(desonerado)</t>
  </si>
  <si>
    <t>IP50050157</t>
  </si>
  <si>
    <t>Luminária LRJ-34 para lâmpada vapor de sódio ou multivapor metálico de 150W, IP-66, vidro curvo ou policurvado, corpo em alumínio injetado alta pressão, para encaixe em tubo com diâmetro de 60,3mm, com equipamento auxiliar integrado 220V (EM-RIOLUZ 30), refletor em chapa de alumínio de alta pureza (99,85%), conforme especificação EM-RIOLUZ Nº 82. Fornecimento.</t>
  </si>
  <si>
    <t>IP49050105</t>
  </si>
  <si>
    <t>Luminária LRJ-35/1 p/lâmpada VS/MVM 100 W, c/equipamento auxiliar integrado, tensão 220V, encaixe em tubo com diâmetro de 48mm, difusor em vidro policurvado temperado, refletor em chapa de alumínio de alta pureza, grau de proteção mínima IP-65, receptáculo E-40, especificação EM-RIOLUZ nº 105. Fornecimento (Desonerado).</t>
  </si>
  <si>
    <t>IP50050105</t>
  </si>
  <si>
    <t>Luminária LRJ-35/1 p/lâmpada VS/MVM 100 W, c/equipamento auxiliar integrado, tensão 220V, encaixe em tubo com diâmetro de 48mm, difusor em vidro policurvado temperado, refletor em chapa de alumínio de alta pureza, grau de proteção mínima IP-65, receptáculo E-40, especificação EM-RIOLUZ nº 105. Fornecimento.</t>
  </si>
  <si>
    <t>IP49050065</t>
  </si>
  <si>
    <t>Luminária LRJ-35/1 p/lâmpada VS/MVM 70 W, c/equipamento auxiliar integrado, tensão 220V, encaixe em tubo com diâmetro de 48mm, difusor em vidro policurvado temperado, refletor em chapa de alumínio de alta pureza, grau de proteção mínima IP-65, receptáculo E-27, especificação EM-RIOLUZ nº 105 (Desonerado)</t>
  </si>
  <si>
    <t>IP50050065</t>
  </si>
  <si>
    <t>Luminária LRJ-35/1 p/lâmpada VS/MVM 70 W, c/equipamento auxiliar integrado, tensão 220V, encaixe em tubo com diâmetro de 48mm, difusor em vidro policurvado temperado, refletor em chapa de alumínio de alta pureza, grau de proteção mínima IP-65, receptáculo E-27, especificação EM-RIOLUZ nº 105</t>
  </si>
  <si>
    <t>IP49050166</t>
  </si>
  <si>
    <t>Luminária LRJ-36/1 p/ lâmpada VS/MVM de 150 W, c/ equipamento auxiliar integrado, tensão 220V, encaixe em tubo com diâmetro de 48mm, difusor em vidro policurvado temperado, refletor em chapa de alumínio de alta pureza, grau de proteção mínima IP-65, receptáculo E-40, especificação EM-RIOLUZ nº 106. Fornecimento (Desonerado).</t>
  </si>
  <si>
    <t>IP50050166</t>
  </si>
  <si>
    <t>Luminária LRJ-36/1 p/ lâmpada VS/MVM de 150 W, c/ equipamento auxiliar integrado, tensão 220V, encaixe em tubo com diâmetro de 48mm, difusor em vidro policurvado temperado, refletor em chapa de alumínio de alta pureza, grau de proteção mínima IP-65, receptáculo E-40, especificação EM-RIOLUZ nº 106. Fornecimento.</t>
  </si>
  <si>
    <t>IP49050285</t>
  </si>
  <si>
    <t>Luminária LRJ-37/1 p/lâmpada VS/MVM 250 W, c/equipamento auxiliar integrado, tensão 220V, encaixe em tubo com diâmetro de 48mm, difusor em vidro policurvado temperado, refletor em chapa de alumínio de alta pureza, grau de proteção mínima IP-65, receptáculo E-40, especificação EM-RIOLUZ nº 107. Fornecimento. (Desonerado).</t>
  </si>
  <si>
    <t>IP50050285</t>
  </si>
  <si>
    <t>Luminária LRJ-37/1 p/lâmpada VS/MVM 250 W, c/equipamento auxiliar integrado, tensão 220V, encaixe em tubo com diâmetro de 48mm, difusor em vidro policurvado temperado, refletor em chapa de alumínio de alta pureza, grau de proteção mínima IP-65, receptáculo E-40, especificação EM-RIOLUZ nº 107. Fornecimento.</t>
  </si>
  <si>
    <t>IT29150600</t>
  </si>
  <si>
    <t>Luminária para lâmpada a vapor metálico, com alojamento para reator, ignitor e capacitor, montagem aparente sobreposta, corpo em chapa de aço carbono com pintura eletrostática, rendimento mínimo de 70%, Lumicenter RSMV 150 ou similar. Fornecimento e instalação.(desonerado)</t>
  </si>
  <si>
    <t>IT30150600</t>
  </si>
  <si>
    <t>Luminária para lâmpada a vapor metálico, com alojamento para reator, ignitor e capacitor, montagem aparente sobreposta, corpo em chapa de aço carbono com pintura eletrostática, rendimento mínimo de 70%, Lumicenter RSMV 150 ou similar. Fornecimento e instalação.</t>
  </si>
  <si>
    <t>IT30150550</t>
  </si>
  <si>
    <t>Luminária para quadra de esportes, com lâmpada mista de vapor de mercúrio 250W, reator de partida rápida e alto fator de potência, com grade protetora, modelo T-39/3 completa, Peterco ou similar. Fornecimento e instalação.</t>
  </si>
  <si>
    <t>IT29150550</t>
  </si>
  <si>
    <t>Luminária para quadra de esportes, com lâmpada mista de vapor de mercúrio 250W, reator de partida rápida e alto fator de potência, com grade protetora, modelo T-39/3 completa, Peterco ou similar. Fornecimento e instalação.(desonerado)</t>
  </si>
  <si>
    <t>IT29150303</t>
  </si>
  <si>
    <t>Luminária, vedada de sobrepor, corpo e refletor em chapa de aço tratada e pintura eletrostática na cor branca, moldura basculante em fechos rápidos e vidro protetor transparente temperado com instalação direta na laje e própria para ambientes sujeitos a pó e a umidade, não inflamável, com 2 lâmpadas de 40W e reator com partida rápida, modelo LPT100 da Itaim ou similar. Fornecimento e instalação.(desonerado)</t>
  </si>
  <si>
    <t>IT30150303</t>
  </si>
  <si>
    <t>Luminária, vedada de sobrepor, corpo e refletor em chapa de aço tratada e pintura eletrostática na cor branca, moldura basculante em fechos rápidos e vidro protetor transparente temperado com instalação direta na laje e própria para ambientes sujeitos a pó e a umidade, não inflamável, com 2 lâmpadas de 40W e reator com partida rápida, modelo LPT100 da Itaim ou similar. Fornecimento e instalação.</t>
  </si>
  <si>
    <t>IT05650625</t>
  </si>
  <si>
    <t>Luva de aço galvanizado, de 25mm (1"). Fornecimento.</t>
  </si>
  <si>
    <t>IT04650625</t>
  </si>
  <si>
    <t>Luva de aço galvanizado, de 25mm (1"). Fornecimento.(desonerado)</t>
  </si>
  <si>
    <t>DR05501050</t>
  </si>
  <si>
    <t>Luva de correr de PVC rígido - DEFoFo, Vinilfler, classe 12, inclusive fornecimento do material para junta elástica (anel de borracha) com diâmetro nominal de 100mm. Fornecimento e assentamento.</t>
  </si>
  <si>
    <t>DR04501050</t>
  </si>
  <si>
    <t>Luva de correr de PVC rígido - DEFoFo, Vinilfler, classe 12, inclusive fornecimento do material para junta elástica (anel de borracha) com diâmetro nominal de 100mm. Fornecimento e assentamento.(desonerado)</t>
  </si>
  <si>
    <t>DR05501053</t>
  </si>
  <si>
    <t>Luva de correr de PVC rígido - DEFoFo, Vinilfler, classe 12, inclusive fornecimento do material para junta elástica (anel de borracha) com diâmetro nominal de 150mm. Fornecimento e assentamento.</t>
  </si>
  <si>
    <t>DR04501053</t>
  </si>
  <si>
    <t>Luva de correr de PVC rígido - DEFoFo, Vinilfler, classe 12, inclusive fornecimento do material para junta elástica (anel de borracha) com diâmetro nominal de 150mm. Fornecimento e assentamento.(desonerado)</t>
  </si>
  <si>
    <t>DR05501056</t>
  </si>
  <si>
    <t>Luva de correr de PVC rígido - DEFoFo, Vinilfler, classe 12, inclusive fornecimento do material para junta elástica (anel de borracha) com diâmetro nominal de 200mm. Fornecimento e assentamento.</t>
  </si>
  <si>
    <t>DR04501056</t>
  </si>
  <si>
    <t>Luva de correr de PVC rígido - DEFoFo, Vinilfler, classe 12, inclusive fornecimento do material para junta elástica (anel de borracha) com diâmetro nominal de 200mm. Fornecimento e assentamento.(desonerado)</t>
  </si>
  <si>
    <t>DR05501059</t>
  </si>
  <si>
    <t>Luva de correr de PVC rígido - DEFoFo, Vinilfler, classe 12, inclusive fornecimento do material para junta elástica (anel de borracha) com diâmetro nominal de 250mm. Fornecimento e assentamento.</t>
  </si>
  <si>
    <t>DR04501059</t>
  </si>
  <si>
    <t>Luva de correr de PVC rígido - DEFoFo, Vinilfler, classe 12, inclusive fornecimento do material para junta elástica (anel de borracha) com diâmetro nominal de 250mm. Fornecimento e assentamento.(desonerado)</t>
  </si>
  <si>
    <t>DR05501062</t>
  </si>
  <si>
    <t>Luva de correr de PVC rígido - DEFoFo, Vinilfler, classe 12, inclusive fornecimento do material para junta elástica (anel de borracha) com diâmetro nominal de 300mm. Fornecimento e assentamento.</t>
  </si>
  <si>
    <t>DR04501062</t>
  </si>
  <si>
    <t>Luva de correr de PVC rígido - DEFoFo, Vinilfler, classe 12, inclusive fornecimento do material para junta elástica (anel de borracha) com diâmetro nominal de 300mm. Fornecimento e assentamento.(desonerado)</t>
  </si>
  <si>
    <t>DR05501006</t>
  </si>
  <si>
    <t>Luva de correr de PVC rígido - PBA, classe 12, inclusive fornecimento do material para junta (anel de borracha) com diâmetro nominal de 100mm. Fornecimento e assentamento.</t>
  </si>
  <si>
    <t>DR04501006</t>
  </si>
  <si>
    <t>Luva de correr de PVC rígido - PBA, classe 12, inclusive fornecimento do material para junta (anel de borracha) com diâmetro nominal de 100mm. Fornecimento e assentamento.(desonerado)</t>
  </si>
  <si>
    <t>DR05501000</t>
  </si>
  <si>
    <t>Luva de correr de PVC rígido - PBA, classe 12, inclusive fornecimento do material para junta (anel de borracha) com diâmetro nominal de 50mm. Fornecimento e assentamento.</t>
  </si>
  <si>
    <t>DR04501000</t>
  </si>
  <si>
    <t>Luva de correr de PVC rígido - PBA, classe 12, inclusive fornecimento do material para junta (anel de borracha) com diâmetro nominal de 50mm. Fornecimento e assentamento.(desonerado)</t>
  </si>
  <si>
    <t>DR05501003</t>
  </si>
  <si>
    <t>Luva de correr de PVC rígido - PBA, classe 12, inclusive fornecimento do material para junta (anel de borracha) com diâmetro nominal de 75mm. Fornecimento e assentamento.</t>
  </si>
  <si>
    <t>DR04501003</t>
  </si>
  <si>
    <t>Luva de correr de PVC rígido - PBA, classe 12, inclusive fornecimento do material para junta (anel de borracha) com diâmetro nominal de 75mm. Fornecimento e assentamento.(desonerado)</t>
  </si>
  <si>
    <t>DR05501100</t>
  </si>
  <si>
    <t>Luva de correr de PVC rígido, Vinilfort, classe 12, inclusive fornecimento do material para junta (anel de borracha) com diâmetro nominal de 100mm. Fornecimento e assentamento.</t>
  </si>
  <si>
    <t>DR04501100</t>
  </si>
  <si>
    <t>Luva de correr de PVC rígido, Vinilfort, classe 12, inclusive fornecimento do material para junta (anel de borracha) com diâmetro nominal de 100mm. Fornecimento e assentamento.(desonerado)</t>
  </si>
  <si>
    <t>DR05501103</t>
  </si>
  <si>
    <t>Luva de correr de PVC rígido, Vinilfort, classe 12, inclusive fornecimento do material para junta (anel de borracha) com diâmetro nominal de 150mm. Fornecimento e assentamento.</t>
  </si>
  <si>
    <t>DR04501103</t>
  </si>
  <si>
    <t>Luva de correr de PVC rígido, Vinilfort, classe 12, inclusive fornecimento do material para junta (anel de borracha) com diâmetro nominal de 150mm. Fornecimento e assentamento.(desonerado)</t>
  </si>
  <si>
    <t>DR05501106</t>
  </si>
  <si>
    <t>Luva de correr de PVC rígido, Vinilfort, classe 12, inclusive fornecimento do material para junta (anel de borracha) com diâmetro nominal de 200mm. Fornecimento e assentamento.</t>
  </si>
  <si>
    <t>DR04501106</t>
  </si>
  <si>
    <t>Luva de correr de PVC rígido, Vinilfort, classe 12, inclusive fornecimento do material para junta (anel de borracha) com diâmetro nominal de 200mm. Fornecimento e assentamento.(desonerado)</t>
  </si>
  <si>
    <t>DR05501109</t>
  </si>
  <si>
    <t>Luva de correr de PVC rígido, Vinilfort, classe 12, inclusive fornecimento do material para junta (anel de borracha) com diâmetro nominal de 250mm. Fornecimento e assentamento.</t>
  </si>
  <si>
    <t>DR04501109</t>
  </si>
  <si>
    <t>Luva de correr de PVC rígido, Vinilfort, classe 12, inclusive fornecimento do material para junta (anel de borracha) com diâmetro nominal de 250mm. Fornecimento e assentamento.(desonerado)</t>
  </si>
  <si>
    <t>DR05501112</t>
  </si>
  <si>
    <t>Luva de correr de PVC rígido, Vinilfort, classe 12, inclusive fornecimento do material para junta (anel de borracha) com diâmetro nominal de 300mm. Fornecimento e assentamento.</t>
  </si>
  <si>
    <t>DR04501112</t>
  </si>
  <si>
    <t>Luva de correr de PVC rígido, Vinilfort, classe 12, inclusive fornecimento do material para junta (anel de borracha) com diâmetro nominal de 300mm. Fornecimento e assentamento.(desonerado)</t>
  </si>
  <si>
    <t>DR10150600</t>
  </si>
  <si>
    <t>Luva de ferro fundido dúctil, pintado interna e externamente com tinta betuminosa, com 2 bolsas, inclusive fornecimento do material para junta (anel de borracha), com diâmetro de 100mm. Fornecimento e assentamento.</t>
  </si>
  <si>
    <t>DR09150600</t>
  </si>
  <si>
    <t>Luva de ferro fundido dúctil, pintado interna e externamente com tinta betuminosa, com 2 bolsas, inclusive fornecimento do material para junta (anel de borracha), com diâmetro de 100mm. Fornecimento e assentamento.(desonerado)</t>
  </si>
  <si>
    <t>DR10150603</t>
  </si>
  <si>
    <t>Luva de ferro fundido dúctil, pintado interna e externamente com tinta betuminosa, com 2 bolsas, inclusive fornecimento do material para junta (anel de borracha), com diâmetro de 150mm. Fornecimento e assentamento.</t>
  </si>
  <si>
    <t>DR09150603</t>
  </si>
  <si>
    <t>Luva de ferro fundido dúctil, pintado interna e externamente com tinta betuminosa, com 2 bolsas, inclusive fornecimento do material para junta (anel de borracha), com diâmetro de 150mm. Fornecimento e assentamento.(desonerado)</t>
  </si>
  <si>
    <t>DR10150606</t>
  </si>
  <si>
    <t>Luva de ferro fundido dúctil, pintado interna e externamente com tinta betuminosa, com 2 bolsas, inclusive fornecimento do material para junta (anel de borracha), com diâmetro de 200mm. Fornecimento e assentamento.</t>
  </si>
  <si>
    <t>DR09150606</t>
  </si>
  <si>
    <t>Luva de ferro fundido dúctil, pintado interna e externamente com tinta betuminosa, com 2 bolsas, inclusive fornecimento do material para junta (anel de borracha), com diâmetro de 200mm. Fornecimento e assentamento.(desonerado)</t>
  </si>
  <si>
    <t>IT15200500</t>
  </si>
  <si>
    <t>Luva de ferro fundido, bolsa bolsa, LBBHL, diâmetro de 100mm. Fornecimento e instalação.</t>
  </si>
  <si>
    <t>IT14200500</t>
  </si>
  <si>
    <t>Luva de ferro fundido, bolsa bolsa, LBBHL, diâmetro de 100mm. Fornecimento e instalação.(desonerado)</t>
  </si>
  <si>
    <t>IT05150700</t>
  </si>
  <si>
    <t>Luva de PVC rígido de 2". Fornecimento e instalação.</t>
  </si>
  <si>
    <t>IT04150700</t>
  </si>
  <si>
    <t>Luva de PVC rígido de 2". Fornecimento e instalação.(desonerado)</t>
  </si>
  <si>
    <t>IT05150673</t>
  </si>
  <si>
    <t>Luva de PVC rígido, roscável, diâmetro nominal de 1". Fornecimento e instalação.</t>
  </si>
  <si>
    <t>IT04150673</t>
  </si>
  <si>
    <t>Luva de PVC rígido, roscável, diâmetro nominal de 1". Fornecimento e instalação.(desonerado)</t>
  </si>
  <si>
    <t>IT05150670</t>
  </si>
  <si>
    <t>Luva de PVC rígido, roscável, diâmetro nominal de 3/4". Fornecimento e instalação.</t>
  </si>
  <si>
    <t>IT04150670</t>
  </si>
  <si>
    <t>Luva de PVC rígido, roscável, diâmetro nominal de 3/4". Fornecimento e instalação.(desonerado)</t>
  </si>
  <si>
    <t>IT05650631</t>
  </si>
  <si>
    <t>Luva de redução em aço galvanizado, de (1 1/2"x3/4"), Tupy ou similar. Fornecimento.</t>
  </si>
  <si>
    <t>IT04650631</t>
  </si>
  <si>
    <t>Luva de redução em aço galvanizado, de (1 1/2"x3/4"), Tupy ou similar. Fornecimento.(desonerado)</t>
  </si>
  <si>
    <t>IT15100450</t>
  </si>
  <si>
    <t>Luva dupla de PVC rígido para esgoto e águas pluviais, com parede reforçada, série R, de 100mm. Fornecimento e instalação.</t>
  </si>
  <si>
    <t>IT14100450</t>
  </si>
  <si>
    <t>Luva dupla de PVC rígido para esgoto e águas pluviais, com parede reforçada, série R, de 100mm. Fornecimento e instalação.(desonerado)</t>
  </si>
  <si>
    <t>IT15100400</t>
  </si>
  <si>
    <t>Luva dupla de PVC rígido para esgoto, de 50mm. Fornecimento e instalação.</t>
  </si>
  <si>
    <t>IT14100400</t>
  </si>
  <si>
    <t>Luva dupla de PVC rígido para esgoto, de 50mm. Fornecimento e instalação.(desonerado)</t>
  </si>
  <si>
    <t>IT15100403</t>
  </si>
  <si>
    <t>Luva dupla de PVC rígido para esgoto, de 75mm. Fornecimento e instalação.</t>
  </si>
  <si>
    <t>IT14100403</t>
  </si>
  <si>
    <t>Luva dupla de PVC rígido para esgoto, de 75mm. Fornecimento e instalação.(desonerado)</t>
  </si>
  <si>
    <t>IT05650680</t>
  </si>
  <si>
    <t>Luva em PVC rigido soldável, diâmetro nominal de 32mm, Tigre ou similar. Fornecimento.</t>
  </si>
  <si>
    <t>IT04650680</t>
  </si>
  <si>
    <t>Luva em PVC rigido soldável, diâmetro nominal de 32mm, Tigre ou similar. Fornecimento.(desonerado)</t>
  </si>
  <si>
    <t>IT05350500</t>
  </si>
  <si>
    <t>Luva em PVC rígido soldável, linha Irriga LF 12, Tigre, ou similar. Fornecimento.</t>
  </si>
  <si>
    <t>IT04350500</t>
  </si>
  <si>
    <t>Luva em PVC rígido soldável, linha Irriga LF 12, Tigre, ou similar. Fornecimento.(desonerado)</t>
  </si>
  <si>
    <t>IP30100503</t>
  </si>
  <si>
    <t>Luva para eletroduto, de aço galvanizado, de 25mm (1"). Fornecimento.</t>
  </si>
  <si>
    <t>IP29100503</t>
  </si>
  <si>
    <t>Luva para eletroduto, de aço galvanizado, de 25mm (1"). Fornecimento.(desonerado)</t>
  </si>
  <si>
    <t>IP30100509</t>
  </si>
  <si>
    <t>Luva para eletroduto, de aço galvanizado, de 38mm (1 1/2"). Fornecimento.</t>
  </si>
  <si>
    <t>IP29100509</t>
  </si>
  <si>
    <t>Luva para eletroduto, de aço galvanizado, de 38mm (1 1/2"). Fornecimento.(desonerado)</t>
  </si>
  <si>
    <t>IP30100512</t>
  </si>
  <si>
    <t>Luva para eletroduto, de aço galvanizado, de 50mm (2"). Fornecimento.</t>
  </si>
  <si>
    <t>IP29100512</t>
  </si>
  <si>
    <t>Luva para eletroduto, de aço galvanizado, de 50mm (2"). Fornecimento.(desonerado)</t>
  </si>
  <si>
    <t>IP30100518</t>
  </si>
  <si>
    <t>Luva para eletroduto, de aço galvanizado, de 75mm (3"). Fornecimento.</t>
  </si>
  <si>
    <t>IP29100518</t>
  </si>
  <si>
    <t>Luva para eletroduto, de aço galvanizado, de 75mm (3"). Fornecimento.(desonerado)</t>
  </si>
  <si>
    <t>IP30200503</t>
  </si>
  <si>
    <t>Luva para eletroduto, de PVC rígido, roscável, de 25mm (1"). Fornecimento.</t>
  </si>
  <si>
    <t>IP29200503</t>
  </si>
  <si>
    <t>Luva para eletroduto, de PVC rígido, roscável, de 25mm (1"). Fornecimento.(desonerado)</t>
  </si>
  <si>
    <t>IP30200509</t>
  </si>
  <si>
    <t>Luva para eletroduto, de PVC rígido, roscável, de 50mm (2"). Fornecimento.</t>
  </si>
  <si>
    <t>IP29200509</t>
  </si>
  <si>
    <t>Luva para eletroduto, de PVC rígido, roscável, de 50mm (2"). Fornecimento.(desonerado)</t>
  </si>
  <si>
    <t>IP30200515</t>
  </si>
  <si>
    <t>Luva para eletroduto, de PVC rígido, roscável, de 75mm (3"). Fornecimento.</t>
  </si>
  <si>
    <t>IP29200515</t>
  </si>
  <si>
    <t>Luva para eletroduto, de PVC rígido, roscável, de 75mm (3"). Fornecimento.(desonerado)</t>
  </si>
  <si>
    <t>DR05500956</t>
  </si>
  <si>
    <t>Luva simples de PVC rígido - PBA, classe 12, inclusive fornecimento do material para junta (anel de borracha) com diâmetro nominal de 100mm. Fornecimento e assentamento.</t>
  </si>
  <si>
    <t>DR04500956</t>
  </si>
  <si>
    <t>Luva simples de PVC rígido - PBA, classe 12, inclusive fornecimento do material para junta (anel de borracha) com diâmetro nominal de 100mm. Fornecimento e assentamento.(desonerado)</t>
  </si>
  <si>
    <t>DR05500950</t>
  </si>
  <si>
    <t>Luva simples de PVC rígido - PBA, classe 12, inclusive fornecimento do material para junta (anel de borracha) com diâmetro nominal de 50mm. Fornecimento e assentamento.</t>
  </si>
  <si>
    <t>DR04500950</t>
  </si>
  <si>
    <t>Luva simples de PVC rígido - PBA, classe 12, inclusive fornecimento do material para junta (anel de borracha) com diâmetro nominal de 50mm. Fornecimento e assentamento.(desonerado)</t>
  </si>
  <si>
    <t>DR05500953</t>
  </si>
  <si>
    <t>Luva simples de PVC rígido - PBA, classe 12, inclusive fornecimento do material para junta (anel de borracha) com diâmetro nominal de 75mm. Fornecimento e assentamento.</t>
  </si>
  <si>
    <t>DR04500953</t>
  </si>
  <si>
    <t>Luva simples de PVC rígido - PBA, classe 12, inclusive fornecimento do material para junta (anel de borracha) com diâmetro nominal de 75mm. Fornecimento e assentamento.(desonerado)</t>
  </si>
  <si>
    <t>IP30200506</t>
  </si>
  <si>
    <t>Luva, para eletroduto, de PVC rígido, roscável, de 32mm (1 1/4"). Fornecimento.</t>
  </si>
  <si>
    <t>IP29200506</t>
  </si>
  <si>
    <t>Luva, para eletroduto, de PVC rígido, roscável, de 32mm (1 1/4"). Fornecimento.(desonerado)</t>
  </si>
  <si>
    <t>ET30150050</t>
  </si>
  <si>
    <t>Macaqueamento para troca de aparelho de apoio com utilização de macaco pistão, capacidade de 100Tf.</t>
  </si>
  <si>
    <t>ET29150050</t>
  </si>
  <si>
    <t>Macaqueamento para troca de aparelho de apoio com utilização de macaco pistão, capacidade de 100Tf.(desonerado)</t>
  </si>
  <si>
    <t>ES10250125</t>
  </si>
  <si>
    <t>Madeira de reflorestamento, em tora, até 10m de comprimento, com diâmetro de 15cm - Fornecimento.</t>
  </si>
  <si>
    <t>ES09250125</t>
  </si>
  <si>
    <t>Madeira de reflorestamento, em tora, até 10m de comprimento, com diâmetro de 15cm - Fornecimento.(desonerado)</t>
  </si>
  <si>
    <t>ES10250135</t>
  </si>
  <si>
    <t>Madeira de reflorestamento, em tora, até 10m de comprimento, com diâmetro de 25cm - Fornecimento.</t>
  </si>
  <si>
    <t>ES09250135</t>
  </si>
  <si>
    <t>Madeira de reflorestamento, em tora, até 10m de comprimento, com diâmetro de 25cm - Fornecimento.(desonerado)</t>
  </si>
  <si>
    <t>ES10250120</t>
  </si>
  <si>
    <t>Madeira de reflorestamento, em tora, até 6m de comprimento, diâmetro de 12cm - Fornecimento.</t>
  </si>
  <si>
    <t>ES09250120</t>
  </si>
  <si>
    <t>Madeira de reflorestamento, em tora, até 6m de comprimento, diâmetro de 12cm - Fornecimento.(desonerado)</t>
  </si>
  <si>
    <t>ES10250130</t>
  </si>
  <si>
    <t>Madeira de reflorestamento, em tora, auto clavada, até 10m de comprimento, com diâmetro de 15cm - Fornecimento.</t>
  </si>
  <si>
    <t>ES09250130</t>
  </si>
  <si>
    <t>Madeira de reflorestamento, em tora, auto clavada, até 10m de comprimento, com diâmetro de 15cm - Fornecimento.(desonerado)</t>
  </si>
  <si>
    <t>CI05050150</t>
  </si>
  <si>
    <t>Madeiramento para cobertura de telhas cerâmicas, (francesa, portuguesa, duplana, colonial ou similar), constituído de cumeeira, terças, caibros, pontaletes e ripas de madeira serrada, pregados sem tesoura, medido pela projeção horizontal.</t>
  </si>
  <si>
    <t>CI04050150</t>
  </si>
  <si>
    <t>Madeiramento para cobertura de telhas cerâmicas, (francesa, portuguesa, duplana, colonial ou similar), constituído de cumeeira, terças, caibros, pontaletes e ripas de madeira serrada, pregados sem tesoura, medido pela projeção horizontal.(desonerado)</t>
  </si>
  <si>
    <t>CI05050100</t>
  </si>
  <si>
    <t>Madeiramento para cobertura de telhas onduladas de cimento amianto ou Fiber-Glass ou similar, pregadas sem tesouras ou pontaletes, medido pela projeção.</t>
  </si>
  <si>
    <t>CI04050100</t>
  </si>
  <si>
    <t>Madeiramento para cobertura de telhas onduladas de cimento amianto ou Fiber-Glass ou similar, pregadas sem tesouras ou pontaletes, medido pela projeção.(desonerado)</t>
  </si>
  <si>
    <t>AP05150306</t>
  </si>
  <si>
    <t>Mangueira de borracha flexível, cristal, com diâmetro de 1". Fornecimento.</t>
  </si>
  <si>
    <t>AP04150306</t>
  </si>
  <si>
    <t>Mangueira de borracha flexível, cristal, com diâmetro de 1". Fornecimento.(desonerado)</t>
  </si>
  <si>
    <t>AP05150300</t>
  </si>
  <si>
    <t>Mangueira de borracha flexível, cristal, com diâmetro de 1/2". Fornecimento.</t>
  </si>
  <si>
    <t>AP04150300</t>
  </si>
  <si>
    <t>Mangueira de borracha flexível, cristal, com diâmetro de 1/2". Fornecimento.(desonerado)</t>
  </si>
  <si>
    <t>AP05150303</t>
  </si>
  <si>
    <t>Mangueira de borracha flexível, cristal, com diâmetro de 3/4". Fornecimento.</t>
  </si>
  <si>
    <t>AP04150303</t>
  </si>
  <si>
    <t>Mangueira de borracha flexível, cristal, com diâmetro de 3/4". Fornecimento.(desonerado)</t>
  </si>
  <si>
    <t>EQ45050059</t>
  </si>
  <si>
    <t>Mangueira para compressor de ar, duas lonas, diâmetro de 3/4". Custo horário corrido por decâmetro.</t>
  </si>
  <si>
    <t>h.dam</t>
  </si>
  <si>
    <t>EQ44050059</t>
  </si>
  <si>
    <t>Mangueira para compressor de ar, duas lonas, diâmetro de 3/4". Custo horário corrido por decâmetro.(desonerado)</t>
  </si>
  <si>
    <t>DR04300050</t>
  </si>
  <si>
    <t>Manilha cerâmica vidrada, conforme especificações da CEDAE, para esgoto sanitário, aterro e compactação até a altura da geratriz superior do tubo, com diâmetro 0,10m, inclusive fornecimento do material para rejuntamento com argamassa de cimento e areia no traço 1:4. Fornecimento e assentamento.(desonerado)</t>
  </si>
  <si>
    <t>DR05300050</t>
  </si>
  <si>
    <t>Manilha cerâmica vidrada, conforme especificações da CEDAE, para esgoto sanitário, aterro e compactação até a altura da geratriz superior do tubo, com diâmetro 0,10m, inclusive fornecimento do material para rejuntamento com argamassa de cimento e areia no traço 1:4. Fornecimento e assentamento.</t>
  </si>
  <si>
    <t>DR04300100</t>
  </si>
  <si>
    <t>Manilha cerâmica vidrada, conforme especificações da CEDAE, para esgoto sanitário, aterro e compactação até a altura da geratriz superior do tubo, com diâmetro 0,15m, inclusive fornecimento do material para rejuntamento com argamassa de cimento e areia no traço 1:4. Fornecimento e assentamento.(desonerado)</t>
  </si>
  <si>
    <t>DR05300100</t>
  </si>
  <si>
    <t>Manilha cerâmica vidrada, conforme especificações da CEDAE, para esgoto sanitário, aterro e compactação até a altura da geratriz superior do tubo, com diâmetro 0,15m, inclusive fornecimento do material para rejuntamento com argamassa de cimento e areia no traço 1:4. Fornecimento e assentamento.</t>
  </si>
  <si>
    <t>DR04300150</t>
  </si>
  <si>
    <t>Manilha cerâmica vidrada, conforme especificações da CEDAE, para esgoto sanitário, aterro e compactação até a altura da geratriz superior do tubo, com diâmetro 0,20m, inclusive fornecimento do material para rejuntamento com argamassa de cimento e areia no traço 1:4. Fornecimento e assentamento.(desonerado)</t>
  </si>
  <si>
    <t>DR05300150</t>
  </si>
  <si>
    <t>Manilha cerâmica vidrada, conforme especificações da CEDAE, para esgoto sanitário, aterro e compactação até a altura da geratriz superior do tubo, com diâmetro 0,20m, inclusive fornecimento do material para rejuntamento com argamassa de cimento e areia no traço 1:4. Fornecimento e assentamento.</t>
  </si>
  <si>
    <t>DR04300200</t>
  </si>
  <si>
    <t>Manilha cerâmica vidrada, conforme especificações da CEDAE, para esgoto sanitário, aterro e compactação até a altura da geratriz superior do tubo, com diâmetro 0,25m, inclusive fornecimento do material para rejuntamento com argamassa de cimento e areia no traço 1:4. Fornecimento e assentamento.(desonerado)</t>
  </si>
  <si>
    <t>DR05300200</t>
  </si>
  <si>
    <t>Manilha cerâmica vidrada, conforme especificações da CEDAE, para esgoto sanitário, aterro e compactação até a altura da geratriz superior do tubo, com diâmetro 0,25m, inclusive fornecimento do material para rejuntamento com argamassa de cimento e areia no traço 1:4. Fornecimento e assentamento.</t>
  </si>
  <si>
    <t>DR04300250</t>
  </si>
  <si>
    <t>Manilha cerâmica vidrada, conforme especificações da CEDAE, para esgoto sanitário, aterro e compactação até a altura da geratriz superior do tubo, com diâmetro 0,30m, inclusive fornecimento do material para rejuntamento com argamassa de cimento e areia no traço 1:4. Fornecimento e assentamento.(desonerado)</t>
  </si>
  <si>
    <t>DR05300250</t>
  </si>
  <si>
    <t>Manilha cerâmica vidrada, conforme especificações da CEDAE, para esgoto sanitário, aterro e compactação até a altura da geratriz superior do tubo, com diâmetro 0,30m, inclusive fornecimento do material para rejuntamento com argamassa de cimento e areia no traço 1:4. Fornecimento e assentamento.</t>
  </si>
  <si>
    <t>DR65050100</t>
  </si>
  <si>
    <t>Manta Bidim ou similar tipo OP-30 em drenos subterrâneos, gabiões, filtros de transição, drenos profundos ou valetas. Fornecimento e colocação.</t>
  </si>
  <si>
    <t>DR64050100</t>
  </si>
  <si>
    <t>Manta Bidim ou similar tipo OP-30 em drenos subterrâneos, gabiões, filtros de transição, drenos profundos ou valetas. Fornecimento e colocação.(desonerado)</t>
  </si>
  <si>
    <t>DR65050103</t>
  </si>
  <si>
    <t>Manta Bidim ou similar tipo OP-40 em drenos subterrâneos, gabiões, filtros de transição, drenos profundos ou valetas. Fornecimento e colocação.</t>
  </si>
  <si>
    <t>DR64050103</t>
  </si>
  <si>
    <t>Manta Bidim ou similar tipo OP-40 em drenos subterrâneos, gabiões, filtros de transição, drenos profundos ou valetas. Fornecimento e colocação.(desonerado)</t>
  </si>
  <si>
    <t>DR65050106</t>
  </si>
  <si>
    <t>Manta Bidim ou similar tipo OP-60 em drenos subterrâneos, gabiões, filtros de transição, drenos profundos ou valetas. Fornecimento e colocação.</t>
  </si>
  <si>
    <t>DR64050106</t>
  </si>
  <si>
    <t>Manta Bidim ou similar tipo OP-60 em drenos subterrâneos, gabiões, filtros de transição, drenos profundos ou valetas. Fornecimento e colocação.(desonerado)</t>
  </si>
  <si>
    <t>DR65050150</t>
  </si>
  <si>
    <t>Manta de Geogrelha flexível, em fios multifilamentos de poliéster de alta tenacidade, revestidos de PVC, em forma de grelha com abertura de malha de (20x20)mm, do tipo 20/13-20, Fortrac ou similar. Fornecimento.</t>
  </si>
  <si>
    <t>DR64050150</t>
  </si>
  <si>
    <t>Manta de Geogrelha flexível, em fios multifilamentos de poliéster de alta tenacidade, revestidos de PVC, em forma de grelha com abertura de malha de (20x20)mm, do tipo 20/13-20, Fortrac ou similar. Fornecimento.(desonerado)</t>
  </si>
  <si>
    <t>DR65050153</t>
  </si>
  <si>
    <t>Manta de Geogrelha flexível, em fios multifilamentos de poliéster de alta tenacidade, revestidos de PVC, em forma de grelha com abertura de malha de (20x20)mm, do tipo 35/20-20, Fortrac ou similar. Fornecimento.</t>
  </si>
  <si>
    <t>DR64050153</t>
  </si>
  <si>
    <t>Manta de Geogrelha flexível, em fios multifilamentos de poliéster de alta tenacidade, revestidos de PVC, em forma de grelha com abertura de malha de (20x20)mm, do tipo 35/20-20, Fortrac ou similar. Fornecimento.(desonerado)</t>
  </si>
  <si>
    <t>DR65050156</t>
  </si>
  <si>
    <t>Manta de Geogrelha flexível, em fios multifilamentos de poliéster de alta tenacidade, revestidos de PVC, em forma de grelha com abertura de malha de (20x20)mm, do tipo 55/30-20, Fortrac ou similar. Fornecimento.</t>
  </si>
  <si>
    <t>DR64050156</t>
  </si>
  <si>
    <t>Manta de Geogrelha flexível, em fios multifilamentos de poliéster de alta tenacidade, revestidos de PVC, em forma de grelha com abertura de malha de (20x20)mm, do tipo 55/30-20, Fortrac ou similar. Fornecimento.(desonerado)</t>
  </si>
  <si>
    <t>DR65050159</t>
  </si>
  <si>
    <t>Manta de Geogrelha flexível, em fios multifilamentos de poliéster de alta tenacidade, revestidos de PVC, em forma de grelha com abertura de malha de (20x20)mm, do tipo 80/30-20, Fortrac ou similar. Fornecimento.</t>
  </si>
  <si>
    <t>DR64050159</t>
  </si>
  <si>
    <t>Manta de Geogrelha flexível, em fios multifilamentos de poliéster de alta tenacidade, revestidos de PVC, em forma de grelha com abertura de malha de (20x20)mm, do tipo 80/30-20, Fortrac ou similar. Fornecimento.(desonerado)</t>
  </si>
  <si>
    <t>BP10050350</t>
  </si>
  <si>
    <t>Manta geotêxtil de poliéster, em uma camada, sobre pavimentação betuminosa tipo OP-20, Bidim ou similar. Fornecimento e colocação.</t>
  </si>
  <si>
    <t>BP09050350</t>
  </si>
  <si>
    <t>Manta geotêxtil de poliéster, em uma camada, sobre pavimentação betuminosa tipo OP-20, Bidim ou similar. Fornecimento e colocação.(desonerado)</t>
  </si>
  <si>
    <t>PJ20050550</t>
  </si>
  <si>
    <t>Manutenção e recomposição de áreas ajardinadas, corte de folhas e ramos secos, retirada de parasitas, limpeza e replantio de arbustos.</t>
  </si>
  <si>
    <t>PJ19050550</t>
  </si>
  <si>
    <t>Manutenção e recomposição de áreas ajardinadas, corte de folhas e ramos secos, retirada de parasitas, limpeza e replantio de arbustos.(desonerado)</t>
  </si>
  <si>
    <t>IP60050050</t>
  </si>
  <si>
    <t>Mão-de-obra para serviços de qualquer natureza. Turma de reparos.</t>
  </si>
  <si>
    <t>IP59050050</t>
  </si>
  <si>
    <t>Mão-de-obra para serviços de qualquer natureza. Turma de reparos.(desonerado)</t>
  </si>
  <si>
    <t>EQ19050406</t>
  </si>
  <si>
    <t>Máquina de abertura de juntas em concreto, com operador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desligado).(desonerado)</t>
  </si>
  <si>
    <t>EQ20050406</t>
  </si>
  <si>
    <t>Máquina de abertura de juntas em concreto, com operador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desligado).</t>
  </si>
  <si>
    <t>EQ19050403</t>
  </si>
  <si>
    <t>Máquina de abertura de juntas em concreto, com operador e material de operação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funcionando).(desonerado)</t>
  </si>
  <si>
    <t>EQ20050403</t>
  </si>
  <si>
    <t>Máquina de abertura de juntas em concreto, com operador e material de operação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funcionando).</t>
  </si>
  <si>
    <t>EQ19050400</t>
  </si>
  <si>
    <t>Máquina de abertura de juntas em concreto, com operador, material de operação e material de manutenção com as seguintes especificações mínimas: motor a gasolina de 8,25CV, com 3600rpm, partida manual, chassis reforçado, guarda protetora para acomodar serras de até 14'', serra para concreto especialmente desenvolvida para abertuar de juntas de dilatação. Custo horário produtivo.(desonerado)</t>
  </si>
  <si>
    <t>EQ20050400</t>
  </si>
  <si>
    <t>Máquina de abertura de juntas em concreto, com operador, material de operação e material de manutenção com as seguintes especificações mínimas: motor a gasolina de 8,25CV, com 3600rpm, partida manual, chassis reforçado, guarda protetora para acomodar serras de até 14'', serra para concreto especialmente desenvolvida para abertuar de juntas de dilatação. Custo horário produtivo.</t>
  </si>
  <si>
    <t>EQ50050050</t>
  </si>
  <si>
    <t>Máquina demarcadora de faixas, a frio, sem operador. Custo horário produtivo.</t>
  </si>
  <si>
    <t>EQ49050050</t>
  </si>
  <si>
    <t>Máquina demarcadora de faixas, a frio, sem operador. Custo horário produtivo.(desonerado)</t>
  </si>
  <si>
    <t>EQ50050100</t>
  </si>
  <si>
    <t>Máquina demarcadora de faixas, com fusor aplicador e fusor derretedor, sem operador. Custo horário produtivo.</t>
  </si>
  <si>
    <t>EQ49050100</t>
  </si>
  <si>
    <t>Máquina demarcadora de faixas, com fusor aplicador e fusor derretedor, sem operador. Custo horário produtivo.(desonerado)</t>
  </si>
  <si>
    <t>EQ50050150</t>
  </si>
  <si>
    <t>Máquina demarcadora de faixas, montada sobre caminhão, com fusor aplicador de massa termoplástica por extrusão, sem operador. Custo horáriol produtivo.</t>
  </si>
  <si>
    <t>EQ49050150</t>
  </si>
  <si>
    <t>Máquina demarcadora de faixas, montada sobre caminhão, com fusor aplicador de massa termoplástica por extrusão, sem operador. Custo horáriol produtivo.(desonerado)</t>
  </si>
  <si>
    <t>AD10050050</t>
  </si>
  <si>
    <t>Marcação de obra, sem instrumento topográfico, considerada a projeção horizontal da área envolvente.</t>
  </si>
  <si>
    <t>AD09050050</t>
  </si>
  <si>
    <t>Marcação de obra, sem instrumento topográfico, considerada a projeção horizontal da área envolvente.(desonerado)</t>
  </si>
  <si>
    <t>PT05450040</t>
  </si>
  <si>
    <t>Marcação de quadra de esporte com tinta látex à base de resina acrílica e pigmentos minerais, Viwacril Acrílico Piso ou similar, considerando a limpeza da superfície e 2 demãos de acabamento, medida pela área efetiva de pintura.</t>
  </si>
  <si>
    <t>PT04450040</t>
  </si>
  <si>
    <t>Marcação de quadra de esporte com tinta látex à base de resina acrílica e pigmentos minerais, Viwacril Acrílico Piso ou similar, considerando a limpeza da superfície e 2 demãos de acabamento, medida pela área efetiva de pintura.(desonerado)</t>
  </si>
  <si>
    <t>PT05450050</t>
  </si>
  <si>
    <t>Marcação de quadra de esporte, com tintura Supercril ou similar, em 2 demãos. Medida pela área efetiva de pintura.</t>
  </si>
  <si>
    <t>PT04450050</t>
  </si>
  <si>
    <t>Marcação de quadra de esporte, com tintura Supercril ou similar, em 2 demãos. Medida pela área efetiva de pintura.(desonerado)</t>
  </si>
  <si>
    <t>SC10050800</t>
  </si>
  <si>
    <t>Marceneiro (inclusive encargos sociais).</t>
  </si>
  <si>
    <t>SC09050800</t>
  </si>
  <si>
    <t>Marceneiro (inclusive encargos sociais).(desonerado)</t>
  </si>
  <si>
    <t>ES10050150</t>
  </si>
  <si>
    <t>Marco de madeira aparelhada de (7 x 3)cm. Fornecimento e instalação.</t>
  </si>
  <si>
    <t>ES09050150</t>
  </si>
  <si>
    <t>Marco de madeira aparelhada de (7 x 3)cm. Fornecimento e instalação.(desonerado)</t>
  </si>
  <si>
    <t>MT05100200</t>
  </si>
  <si>
    <t>Marroamento de material de 2ª categoria (rocha decomposta), com volume máximo de 0,064m3, para redução a pedra-de-mão, referindo-se o preço ao material solto, depois de marroado.</t>
  </si>
  <si>
    <t>MT04100200</t>
  </si>
  <si>
    <t>Marroamento de material de 2ª categoria (rocha decomposta), com volume máximo de 0,064m3, para redução a pedra-de-mão, referindo-se o preço ao material solto, depois de marroado.(desonerado)</t>
  </si>
  <si>
    <t>SC10050850</t>
  </si>
  <si>
    <t>Marroeiro (inclusive encargos sociais).</t>
  </si>
  <si>
    <t>SC09050850</t>
  </si>
  <si>
    <t>Marroeiro (inclusive encargos sociais).(desonerado)</t>
  </si>
  <si>
    <t>SC10050900</t>
  </si>
  <si>
    <t>Marteleteiro (inclusive encargos sociais).</t>
  </si>
  <si>
    <t>SC09050900</t>
  </si>
  <si>
    <t>Marteleteiro (inclusive encargos sociais).(desonerado)</t>
  </si>
  <si>
    <t>ES50050050</t>
  </si>
  <si>
    <t>Mastro metálico em tubo de ferro galvanizado de 3" com altura de 5,50m, equipado com roldana fixado em prisma de concreto de (30x30x50)cm, inclusive este, exclusive pintura. Fornecimento instalação.</t>
  </si>
  <si>
    <t>ES49050050</t>
  </si>
  <si>
    <t>Mastro metálico em tubo de ferro galvanizado de 3" com altura de 5,50m, equipado com roldana fixado em prisma de concreto de (30x30x50)cm, inclusive este, exclusive pintura. Fornecimento instalação.(desonerado)</t>
  </si>
  <si>
    <t>ES50050053</t>
  </si>
  <si>
    <t>Mastro metálico em tubo de ferro galvanizado de 3" com altura de 6m, equipado com roldana fixado em prisma de concreto de (30x30x50)cm, inclusive este, exclusive pintura. Fornecimento e instalação.</t>
  </si>
  <si>
    <t>ES49050053</t>
  </si>
  <si>
    <t>Mastro metálico em tubo de ferro galvanizado de 3" com altura de 6m, equipado com roldana fixado em prisma de concreto de (30x30x50)cm, inclusive este, exclusive pintura. Fornecimento e instalação.(desonerado)</t>
  </si>
  <si>
    <t>ET05051015</t>
  </si>
  <si>
    <t>Materiais para confecção de concreto colorido, com óxido de ferro vermelho sintético, dosado para uma resistência característica à compressão (fck) mínimo de 13,5MPa, inclusive perdas. Fornecimento.</t>
  </si>
  <si>
    <t>ET04051015</t>
  </si>
  <si>
    <t>Materiais para confecção de concreto colorido, com óxido de ferro vermelho sintético, dosado para uma resistência característica à compressão (fck) mínimo de 13,5MPa, inclusive perdas. Fornecimento.(desonerado)</t>
  </si>
  <si>
    <t>ET05050700</t>
  </si>
  <si>
    <t>Materiais para confecção de concreto estrutural dosado para uma resistência característica à compressão (fck) mínima de 35MPa. Inclusive perdas. Fornecimento.</t>
  </si>
  <si>
    <t>ET04050700</t>
  </si>
  <si>
    <t>Materiais para confecção de concreto estrutural dosado para uma resistência característica à compressão (fck) mínima de 35MPa. Inclusive perdas. Fornecimento.(desonerado)</t>
  </si>
  <si>
    <t>ET05050750</t>
  </si>
  <si>
    <t>Materiais para confecção de concreto estrutural dosado para uma resistência característica à compressão (fck) mínima de 40MPa. Inclusive perdas. Fornecimento.</t>
  </si>
  <si>
    <t>ET04050750</t>
  </si>
  <si>
    <t>Materiais para confecção de concreto estrutural dosado para uma resistência característica à compressão (fck) mínima de 40MPa. Inclusive perdas. Fornecimento.(desonerado)</t>
  </si>
  <si>
    <t>ET05050050</t>
  </si>
  <si>
    <t>Materiais para confecção de concreto estrutural dosado para uma resistência característica à compressão (fck) mínimo de 10MPa, inclusive perdas. Fornecimento.</t>
  </si>
  <si>
    <t>ET04050050</t>
  </si>
  <si>
    <t>Materiais para confecção de concreto estrutural dosado para uma resistência característica à compressão (fck) mínimo de 10MPa, inclusive perdas. Fornecimento.(desonerado)</t>
  </si>
  <si>
    <t>ET05050100</t>
  </si>
  <si>
    <t>Materiais para confecção de concreto estrutural dosado para uma resistência característica à compressão (fck) mínimo de 11MPa, inclusive perdas. Fornecimento.</t>
  </si>
  <si>
    <t>ET04050100</t>
  </si>
  <si>
    <t>Materiais para confecção de concreto estrutural dosado para uma resistência característica à compressão (fck) mínimo de 11MPa, inclusive perdas. Fornecimento.(desonerado)</t>
  </si>
  <si>
    <t>ET05050200</t>
  </si>
  <si>
    <t>Materiais para confecção de concreto estrutural dosado para uma resistência característica à compressão (fck) mínimo de 13,5MPa, inclusive perdas. Fornecimento.</t>
  </si>
  <si>
    <t>ET04050200</t>
  </si>
  <si>
    <t>Materiais para confecção de concreto estrutural dosado para uma resistência característica à compressão (fck) mínimo de 13,5MPa, inclusive perdas. Fornecimento.(desonerado)</t>
  </si>
  <si>
    <t>ET05050250</t>
  </si>
  <si>
    <t>Materiais para confecção de concreto estrutural dosado para uma resistência característica à compressão (fck) mínimo de 15MPa, inclusive perdas. Fornecimento.</t>
  </si>
  <si>
    <t>ET04050250</t>
  </si>
  <si>
    <t>Materiais para confecção de concreto estrutural dosado para uma resistência característica à compressão (fck) mínimo de 15MPa, inclusive perdas. Fornecimento.(desonerado)</t>
  </si>
  <si>
    <t>ET05050350</t>
  </si>
  <si>
    <t>Materiais para confecção de concreto estrutural dosado para uma resistência característica à compressão (fck) mínimo de 18MPa, inclusive perdas. Fornecimento.</t>
  </si>
  <si>
    <t>ET04050350</t>
  </si>
  <si>
    <t>Materiais para confecção de concreto estrutural dosado para uma resistência característica à compressão (fck) mínimo de 18MPa, inclusive perdas. Fornecimento.(desonerado)</t>
  </si>
  <si>
    <t>ET05050400</t>
  </si>
  <si>
    <t>Materiais para confecção de concreto estrutural dosado para uma resistência característica à compressão (fck) mínimo de 20MPa, inclusive perdas. Fornecimento.</t>
  </si>
  <si>
    <t>ET04050400</t>
  </si>
  <si>
    <t>Materiais para confecção de concreto estrutural dosado para uma resistência característica à compressão (fck) mínimo de 20MPa, inclusive perdas. Fornecimento.(desonerado)</t>
  </si>
  <si>
    <t>ET05050500</t>
  </si>
  <si>
    <t>Materiais para confecção de concreto estrutural dosado para uma resistência característica à compressão (fck) mínimo de 22,5MPa, inclusive perdas. Fornecimento.</t>
  </si>
  <si>
    <t>ET04050500</t>
  </si>
  <si>
    <t>Materiais para confecção de concreto estrutural dosado para uma resistência característica à compressão (fck) mínimo de 22,5MPa, inclusive perdas. Fornecimento.(desonerado)</t>
  </si>
  <si>
    <t>ET05050570</t>
  </si>
  <si>
    <t>Materiais para confecção de concreto estrutural dosado para uma resistência característica à compressão (fck) mínimo de 25MPa, inclusive perdas. Fornecimento.</t>
  </si>
  <si>
    <t>ET04050570</t>
  </si>
  <si>
    <t>Materiais para confecção de concreto estrutural dosado para uma resistência característica à compressão (fck) mínimo de 25MPa, inclusive perdas. Fornecimento.(desonerado)</t>
  </si>
  <si>
    <t>ET05050601</t>
  </si>
  <si>
    <t>Materiais para confecção de concreto estrutural dosado para uma resistência característica à compressão (fck) mínimo de 30MPa, inclusive perdas. Fornecimento.</t>
  </si>
  <si>
    <t>ET04050601</t>
  </si>
  <si>
    <t>Materiais para confecção de concreto estrutural dosado para uma resistência característica à compressão (fck) mínimo de 30MPa, inclusive perdas. Fornecimento.(desonerado)</t>
  </si>
  <si>
    <t>SC10050950</t>
  </si>
  <si>
    <t>Mecânico de hidráulica (inclusive encargos sociais).</t>
  </si>
  <si>
    <t>SC09050950</t>
  </si>
  <si>
    <t>Mecânico de hidráulica (inclusive encargos sociais).(desonerado)</t>
  </si>
  <si>
    <t>MP15050300</t>
  </si>
  <si>
    <t>Mecânico de instalação e manutenção de equipamentos (Ar Condicionado central Self / Exp. direta, Caldeira, Gerador, Subestação e Elevador), inclusive encargos sociais e periculosidade.</t>
  </si>
  <si>
    <t>MP14050300</t>
  </si>
  <si>
    <t>Mecânico de instalação e manutenção de equipamentos (Ar Condicionado central Self / Exp. direta, Caldeira, Gerador, Subestação e Elevador), inclusive encargos sociais e periculosidade.(desonerado)</t>
  </si>
  <si>
    <t>SC10051000</t>
  </si>
  <si>
    <t>Mecânico de refrigeração (inclusive encargos sociais).</t>
  </si>
  <si>
    <t>SC09051000</t>
  </si>
  <si>
    <t>Mecânico de refrigeração (inclusive encargos sociais).(desonerado)</t>
  </si>
  <si>
    <t>AD40050149</t>
  </si>
  <si>
    <t>Médico do trabalho (inclusive encargos sociais).</t>
  </si>
  <si>
    <t>AD39050149</t>
  </si>
  <si>
    <t>Médico do trabalho (inclusive encargos sociais). (desonerado)</t>
  </si>
  <si>
    <t>MP15050400</t>
  </si>
  <si>
    <t>Meio oficial de instalação e manutenção de equipamentos (Ar Condicionado central Self / Exp. direta, Caldeira, Gerador, Subestação e Elevador), inclusive encargos sociais e insalubridade.</t>
  </si>
  <si>
    <t>MP14050400</t>
  </si>
  <si>
    <t>Meio oficial de instalação e manutenção de equipamentos (Ar Condicionado central Self / Exp. direta, Caldeira, Gerador, Subestação e Elevador), inclusive encargos sociais e insalubridade.(desonerado)</t>
  </si>
  <si>
    <t>BP19100200</t>
  </si>
  <si>
    <t>Meio-fio curvo de concreto simples (fck=13,5MPa), moldado no local, conforme Caderno de Encargos - PCRJ, medindo 0,15m na base e com altura de 0,30m, rejuntamento com argamassa de cimento e areia no traço 1:4; com fornecimento de todos os materiais, escavação e reaterro.(desonerado)</t>
  </si>
  <si>
    <t>BP20100200</t>
  </si>
  <si>
    <t>Meio-fio curvo de concreto simples (fck=13,5MPa), moldado no local, conforme Caderno de Encargos - PCRJ, medindo 0,15m na base e com altura de 0,30m, rejuntamento com argamassa de cimento e areia no traço 1:4; com fornecimento de todos os materiais, escavação e reaterro.</t>
  </si>
  <si>
    <t>BP19100250</t>
  </si>
  <si>
    <t>Meio-fio curvo de concreto simples (fck=15MPa), moldado no local, conforme Caderno de Encargos - PCRJ, medindo 0,15m na base e com altura de 0,45m, rejuntamento com argamassa de cimento e areia no traço 1:4, inclusive o fornecimento de todos os materiais, escavação e reaterro.(desonerado)</t>
  </si>
  <si>
    <t>BP20100250</t>
  </si>
  <si>
    <t>Meio-fio curvo de concreto simples (fck=15MPa), moldado no local, conforme Caderno de Encargos - PCRJ, medindo 0,15m na base e com altura de 0,45m, rejuntamento com argamassa de cimento e areia no traço 1:4, inclusive o fornecimento de todos os materiais, escavação e reaterro.</t>
  </si>
  <si>
    <t>BP20200050</t>
  </si>
  <si>
    <t>Meio-fio de concreto pré-moldado (fck=15MPa), medindo 0,15m na base e com altura de 0,30m, rejuntamento com argamassa de cimento e areia no traço 1:4, inclusive o fornecimento de todos os materiais, escavação e reaterro.</t>
  </si>
  <si>
    <t>BP19200050</t>
  </si>
  <si>
    <t>Meio-fio de concreto pré-moldado (fck=15MPa), medindo 0,15m na base e com altura de 0,30m, rejuntamento com argamassa de cimento e areia no traço 1:4, inclusive o fornecimento de todos os materiais, escavação e reaterro.(desonerado)</t>
  </si>
  <si>
    <t>BP20200053</t>
  </si>
  <si>
    <t>Meio-fio de concreto pré-moldado (fck=15MPa), medindo 0,15m na base e com altura de 0,45m, rejuntamento com argamassa de cimento e areia no traço 1:4, inclusive o fornecimento de todos os materiais, escavação e reaterro.</t>
  </si>
  <si>
    <t>BP19200053</t>
  </si>
  <si>
    <t>Meio-fio de concreto pré-moldado (fck=15MPa), medindo 0,15m na base e com altura de 0,45m, rejuntamento com argamassa de cimento e areia no traço 1:4, inclusive o fornecimento de todos os materiais, escavação e reaterro.(desonerado)</t>
  </si>
  <si>
    <t>BP19100100</t>
  </si>
  <si>
    <t>Meio-fio de concreto simples (fck=13,5MPa), moldado no local, conforme Caderno de Encargos - PCRJ, medindo 0,15m na base e com altura de 0,30m, rejuntamento com argamassa de cimento e areia no traço 1:4, inclusive o fornecimento de todos os materiais, escavação e reaterro.(desonerado)</t>
  </si>
  <si>
    <t>BP20100100</t>
  </si>
  <si>
    <t>Meio-fio de concreto simples (fck=13,5MPa), moldado no local, conforme Caderno de Encargos - PCRJ, medindo 0,15m na base e com altura de 0,30m, rejuntamento com argamassa de cimento e areia no traço 1:4, inclusive o fornecimento de todos os materiais, escavação e reaterro.</t>
  </si>
  <si>
    <t>BP20050050</t>
  </si>
  <si>
    <t>Meio-fio em granito, com seção de (20x25)cm, formato de paralelogramo com ângulo de 83°, superfícies sem polimento com chanfro de 1cm na parte superior, em uma das faces. Fornecimento e assentamento.</t>
  </si>
  <si>
    <t>BP19050050</t>
  </si>
  <si>
    <t>Meio-fio em granito, com seção de (20x25)cm, formato de paralelogramo com ângulo de 83°, superfícies sem polimento com chanfro de 1cm na parte superior, em uma das faces. Fornecimento e assentamento.(desonerado)</t>
  </si>
  <si>
    <t>BP19100150</t>
  </si>
  <si>
    <t>Meio-fio reto de concreto simples (fck=15MPa), moldado no local, conforme Caderno de Encargos - PCRJ, medindo 0,15m na base e com altura de 0,45m, rejuntamento com argamassa de cimento e areia no traço 1:4, inclusive o fornecimento de todos os materiais, escavação e reaterro.(desonerado)</t>
  </si>
  <si>
    <t>BP20100150</t>
  </si>
  <si>
    <t>Meio-fio reto de concreto simples (fck=15MPa), moldado no local, conforme Caderno de Encargos - PCRJ, medindo 0,15m na base e com altura de 0,45m, rejuntamento com argamassa de cimento e areia no traço 1:4, inclusive o fornecimento de todos os materiais, escavação e reaterro.</t>
  </si>
  <si>
    <t>BP20050053</t>
  </si>
  <si>
    <t>Meio-fio reto de granito, altura de 0,35m, apicoado comum, fornecimento e assentamento com rejuntamento de argamassa de cimento e areia no traço 1:4.</t>
  </si>
  <si>
    <t>BP19050053</t>
  </si>
  <si>
    <t>Meio-fio reto de granito, altura de 0,35m, apicoado comum, fornecimento e assentamento com rejuntamento de argamassa de cimento e areia no traço 1:4.(desonerado)</t>
  </si>
  <si>
    <t>PJ25050153</t>
  </si>
  <si>
    <t>Mesa de jogos com 4 bancos, tampo de mesa em marmorite armado, na cor natural, tendo no centro tabuleiro de xadrez em marmorite nas cores branca e preta, pés (mesa e bancos) de concreto armado, conforme projeto FPJ. Fornecimento e colocação.</t>
  </si>
  <si>
    <t>PJ24050153</t>
  </si>
  <si>
    <t>Mesa de jogos com 4 bancos, tampo de mesa em marmorite armado, na cor natural, tendo no centro tabuleiro de xadrez em marmorite nas cores branca e preta, pés (mesa e bancos) de concreto armado, conforme projeto FPJ. Fornecimento e colocação.(desonerado)</t>
  </si>
  <si>
    <t>AD40050152</t>
  </si>
  <si>
    <t>Mestre de obra A (inclusive encargos sociais).</t>
  </si>
  <si>
    <t>AD39050152</t>
  </si>
  <si>
    <t>Mestre de obra A (inclusive encargos sociais).(desonerado)</t>
  </si>
  <si>
    <t>AD40050158</t>
  </si>
  <si>
    <t>Mestre de obra B (inclusive encargos sociais).</t>
  </si>
  <si>
    <t>AD39050158</t>
  </si>
  <si>
    <t>Mestre de obra B (inclusive encargos sociais).(desonerado)</t>
  </si>
  <si>
    <t>BP09050600</t>
  </si>
  <si>
    <t>Micro revestimento asfáltico a frio, com emprego de emulsão modificada com polímeros, aditivo de controle de rompimento, abertura ao tráfego no máximo em 2h, consumo por m2 entre 10Kg a 12Kg, em uma única camada, com emprego da faixa III ou IV da ISSA. O preço inclui todos os materiais, equipamentos, mão de obra, execução e transporte. O micro revestimento asfáltico a frio deverá atender as especificações da ISSA ou do DNER.(desonerado)</t>
  </si>
  <si>
    <t>BP10050600</t>
  </si>
  <si>
    <t>Micro revestimento asfáltico a frio, com emprego de emulsão modificada com polímeros, aditivo de controle de rompimento, abertura ao tráfego no máximo em 2h, consumo por m2 entre 10Kg a 12Kg, em uma única camada, com emprego da faixa III ou IV da ISSA. O preço inclui todos os materiais, equipamentos, mão de obra, execução e transporte. O micro revestimento asfáltico a frio deverá atender as especificações da ISSA ou do DNER.</t>
  </si>
  <si>
    <t>AP05100400</t>
  </si>
  <si>
    <t>Mictório coletivo de aço inoxidável, com seção de (580x300)mm, em chapa 20-304, com crivo de saída de 1 1/4", registro de 3/4". Fornecimento.</t>
  </si>
  <si>
    <t>AP04100400</t>
  </si>
  <si>
    <t>Mictório coletivo de aço inoxidável, com seção de (580x300)mm, em chapa 20-304, com crivo de saída de 1 1/4", registro de 3/4". Fornecimento.(desonerado)</t>
  </si>
  <si>
    <t>AP40050200</t>
  </si>
  <si>
    <t>Mictório de concreto, fundido no local, com seção em calha prismática, largura de 0,40m, rebordo com 0,15m, medidos internamente em osso, revestido de azulejos brancos (15x15)cm, interna e externamente, e válvula. Exclusive instalação hidráulica.</t>
  </si>
  <si>
    <t>AP39050200</t>
  </si>
  <si>
    <t>Mictório de concreto, fundido no local, com seção em calha prismática, largura de 0,40m, rebordo com 0,15m, medidos internamente em osso, revestido de azulejos brancos (15x15)cm, interna e externamente, e válvula. Exclusive instalação hidráulica.(desonerado)</t>
  </si>
  <si>
    <t>IT20050759</t>
  </si>
  <si>
    <t>Mictório tipo calha, exclusive fornecimento do aparelho, compreendendo: 3m de tubo de PVC rígido de 3/4", 3m de tubo de PVC rígido de 50mm, conexões, registro e válvula de saída. Instalação e assentamento.</t>
  </si>
  <si>
    <t>IT19050759</t>
  </si>
  <si>
    <t>Mictório tipo calha, exclusive fornecimento do aparelho, compreendendo: 3m de tubo de PVC rígido de 3/4", 3m de tubo de PVC rígido de 50mm, conexões, registro e válvula de saída. Instalação e assentamento.(desonerado)</t>
  </si>
  <si>
    <t>AP05050250</t>
  </si>
  <si>
    <t>Mictório, com sifão integrado, na cor branca. Fornecimento.</t>
  </si>
  <si>
    <t>AP04050250</t>
  </si>
  <si>
    <t>Mictório, com sifão integrado, na cor branca. Fornecimento.(desonerado)</t>
  </si>
  <si>
    <t>IT20050750</t>
  </si>
  <si>
    <t>Mictório, exclusive fornecimento do aparelho, compreendendo: 3m de tubo de PVC rígido de 3/4", 2m de tubo de PVC rígido de 40mm e conexões. Instalação e assentamento.</t>
  </si>
  <si>
    <t>IT19050750</t>
  </si>
  <si>
    <t>Mictório, exclusive fornecimento do aparelho, compreendendo: 3m de tubo de PVC rígido de 3/4", 2m de tubo de PVC rígido de 40mm e conexões. Instalação e assentamento.(desonerado)</t>
  </si>
  <si>
    <t>EQ14050386</t>
  </si>
  <si>
    <t>Minicarregadeira, com operador e as seguintes especificações mínimas: motor diesel de 50CV, peso de operação de 2,5t, capacidade de operação de 680Kg, força de desagregação de 1.400Kgf, altura de descarga de 2,3m. Custo horário improdutivo (motor desligado).(desonerado)</t>
  </si>
  <si>
    <t>EQ15050386</t>
  </si>
  <si>
    <t>Minicarregadeira, com operador e as seguintes especificações mínimas: motor diesel de 50CV, peso de operação de 2,5t, capacidade de operação de 680Kg, força de desagregação de 1.400Kgf, altura de descarga de 2,3m. Custo horário improdutivo (motor desligado).</t>
  </si>
  <si>
    <t>EQ14050380</t>
  </si>
  <si>
    <t>Minicarregadeira, com operador, material de operação e material de manutenção, e as seguintes especificações mínimas: motor diesel de 50CV, peso de operação de 2,5t, capacidade de operação de 680Kg, força de desagregação de 1.400Kgf, altura de descarga de 2,3m. Custo horário produtivo.(desonerado)</t>
  </si>
  <si>
    <t>EQ15050380</t>
  </si>
  <si>
    <t>Minicarregadeira, com operador, material de operação e material de manutenção, e as seguintes especificações mínimas: motor diesel de 50CV, peso de operação de 2,5t, capacidade de operação de 680Kg, força de desagregação de 1.400Kgf, altura de descarga de 2,3m. Custo horário produtivo.</t>
  </si>
  <si>
    <t>AP05200153</t>
  </si>
  <si>
    <t>Misturador Belle Epoque Light, para lavatório, acabamento cromado, Deca ou similar. Fornecimento.</t>
  </si>
  <si>
    <t>AP04200153</t>
  </si>
  <si>
    <t>Misturador Belle Epoque Light, para lavatório, acabamento cromado, Deca ou similar. Fornecimento.(desonerado)</t>
  </si>
  <si>
    <t>AP05200150</t>
  </si>
  <si>
    <t>Misturador simples para chuveiro, de 3/4". Fornecimento.</t>
  </si>
  <si>
    <t>AP04200150</t>
  </si>
  <si>
    <t>Misturador simples para chuveiro, de 3/4". Fornecimento.(desonerado)</t>
  </si>
  <si>
    <t>ST60150150</t>
  </si>
  <si>
    <t>Modem para controlador local DP-40 Dataprom, conforme especificação CET-RIO. Fornecimento.</t>
  </si>
  <si>
    <t>ST59150150</t>
  </si>
  <si>
    <t>Modem para controlador local DP-40 Dataprom, conforme especificação CET-RIO. Fornecimento.(desonerado)</t>
  </si>
  <si>
    <t>ST60150200</t>
  </si>
  <si>
    <t>Módulo de detetores para controlador de tráfego local, com capacidade para 2 laços indutivos, BST ou similar. Fornecimento.</t>
  </si>
  <si>
    <t>ST59150200</t>
  </si>
  <si>
    <t>Módulo de detetores para controlador de tráfego local, com capacidade para 2 laços indutivos, BST ou similar. Fornecimento.(desonerado)</t>
  </si>
  <si>
    <t>ST60150050</t>
  </si>
  <si>
    <t>Módulo de detetores para controlador de tráfego local, compatível com sistema CET-RIO/CTA, módulos II, V, VI, VII, da Dataprom ou similar. Fornecimento.</t>
  </si>
  <si>
    <t>ST59150050</t>
  </si>
  <si>
    <t>Módulo de detetores para controlador de tráfego local, compatível com sistema CET-RIO/CTA, módulos II, V, VI, VII, da Dataprom ou similar. Fornecimento.(desonerado)</t>
  </si>
  <si>
    <t>ST60150100</t>
  </si>
  <si>
    <t>Módulo de potência para controlador de tráfego local, compatível com sistema CET-RIO/CTA, módulos II, V, VI, VII, da Dataprom ou similar. Fornecimento.</t>
  </si>
  <si>
    <t>ST59150100</t>
  </si>
  <si>
    <t>Módulo de potência para controlador de tráfego local, compatível com sistema CET-RIO/CTA, módulos II, V, VI, VII, da Dataprom ou similar. Fornecimento.(desonerado)</t>
  </si>
  <si>
    <t>ST60500143</t>
  </si>
  <si>
    <t>Módulo focal a LED para bloco para bloco de pedestre com formato boneco na cor verde. Fornecimento.</t>
  </si>
  <si>
    <t>ST59500143</t>
  </si>
  <si>
    <t>Módulo focal a LED para bloco para bloco de pedestre com formato boneco na cor verde. Fornecimento.(desonerado)</t>
  </si>
  <si>
    <t>ST60500146</t>
  </si>
  <si>
    <t>Módulo focal a LED para bloco para bloco de pedestre com formato mão espalmada na cor vermelha. Fornecimento.</t>
  </si>
  <si>
    <t>ST59500146</t>
  </si>
  <si>
    <t>Módulo focal a LED para bloco para bloco de pedestre com formato mão espalmada na cor vermelha. Fornecimento.(desonerado)</t>
  </si>
  <si>
    <t>ST60500128</t>
  </si>
  <si>
    <t>Módulo focal a LED para bloco principal de 300mm na cor amarela. Fornecimento.</t>
  </si>
  <si>
    <t>ST59500128</t>
  </si>
  <si>
    <t>Módulo focal a LED para bloco principal de 300mm na cor amarela. Fornecimento.(desonerado)</t>
  </si>
  <si>
    <t>ST60500134</t>
  </si>
  <si>
    <t>Módulo focal a LED para bloco principal de 300mm na cor verde. Fornecimento.</t>
  </si>
  <si>
    <t>ST59500134</t>
  </si>
  <si>
    <t>Módulo focal a LED para bloco principal de 300mm na cor verde. Fornecimento.(desonerado)</t>
  </si>
  <si>
    <t>ST60500140</t>
  </si>
  <si>
    <t>Módulo focal a LED para bloco principal de 300mm na cor vermelha. Fornecimento.</t>
  </si>
  <si>
    <t>ST59500140</t>
  </si>
  <si>
    <t>Módulo focal a LED para bloco principal de 300mm na cor vermelha. Fornecimento.(desonerado)</t>
  </si>
  <si>
    <t>ST60500110</t>
  </si>
  <si>
    <t>Módulo focal a LED para bloco repetidor de 200mm na cor amarela. Fornecimento.</t>
  </si>
  <si>
    <t>ST59500110</t>
  </si>
  <si>
    <t>Módulo focal a LED para bloco repetidor de 200mm na cor amarela. Fornecimento.(desonerado)</t>
  </si>
  <si>
    <t>ST60500116</t>
  </si>
  <si>
    <t>Módulo focal a LED para bloco repetidor de 200mm na cor verde. Fornecimento.</t>
  </si>
  <si>
    <t>ST59500116</t>
  </si>
  <si>
    <t>Módulo focal a LED para bloco repetidor de 200mm na cor verde. Fornecimento.(desonerado)</t>
  </si>
  <si>
    <t>ST60500122</t>
  </si>
  <si>
    <t>Módulo focal a LED para bloco repetidor de 200mm na cor vermelha. Fornecimento.</t>
  </si>
  <si>
    <t>ST59500122</t>
  </si>
  <si>
    <t>Módulo focal a LED para bloco repetidor de 200mm na cor vermelha. Fornecimento.(desonerado)</t>
  </si>
  <si>
    <t>AD35200071</t>
  </si>
  <si>
    <t>Módulo resiliente por compressão diametral.</t>
  </si>
  <si>
    <t>AD34200071</t>
  </si>
  <si>
    <t>Módulo resiliente por compressão diametral.(desonerado)</t>
  </si>
  <si>
    <t>AD35200074</t>
  </si>
  <si>
    <t>Módulo resiliente por flexão (vigota).</t>
  </si>
  <si>
    <t>AD34200074</t>
  </si>
  <si>
    <t>Módulo resiliente por flexão (vigota).(desonerado)</t>
  </si>
  <si>
    <t>AP98990115</t>
  </si>
  <si>
    <t>Moinho a vento com roda de diâmetro de 3,40mx18pás, confeccionado em chapas galvanizadas nº 20 com dobras laterais e pintura automotiva, sistema de freio automático, retorno automático de destravamento, montado em torre de 12,00m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instalaçao.(desonerado)</t>
  </si>
  <si>
    <t>AP99990115</t>
  </si>
  <si>
    <t>Moinho a vento com roda de diâmetro de 3,40mx18pás, confeccionado em chapas galvanizadas nº 20 com dobras laterais e pintura automotiva, sistema de freio automático, retorno automático de destravamento, montado em torre de 12,00m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t>
  </si>
  <si>
    <t>AP98990112</t>
  </si>
  <si>
    <t>Moinho a vento, com roda de diâmetro de 3,40mx18pás, confeccionado em chapas galvanizadas nº 20, com dobras laterais e pintura automotiva, sistema de freio automático, retorno automático de destravamento, montado em torre de 9,00m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instalaçao.(desonerado)</t>
  </si>
  <si>
    <t>AP99990112</t>
  </si>
  <si>
    <t>Moinho a vento, com roda de diâmetro de 3,40mx18pás, confeccionado em chapas galvanizadas nº 20, com dobras laterais e pintura automotiva, sistema de freio automático, retorno automático de destravamento, montado em torre de 9,00m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t>
  </si>
  <si>
    <t>SC40050250</t>
  </si>
  <si>
    <t>Moirão em madeira de reflorestamento, para cercas, com seção de diâmetro de 15cm, altura livre média de 1,30m, enterrado a 1m de profundidade, incluindo escavação e espalhamento do material excedente, conforme projeto FPJ. Fornecimento e colocação.</t>
  </si>
  <si>
    <t>SC39050250</t>
  </si>
  <si>
    <t>Moirão em madeira de reflorestamento, para cercas, com seção de diâmetro de 15cm, altura livre média de 1,30m, enterrado a 1m de profundidade, incluindo escavação e espalhamento do material excedente, conforme projeto FPJ. Fornecimento e colocação.(desonerado)</t>
  </si>
  <si>
    <t>SC40050300</t>
  </si>
  <si>
    <t>Moirão em madeira de reflorestamento, para cercas, com seção de diâmetro de 15cm, altura livre média de 1,60m, enterrado a 1m de profundidade, incluindo escavação e espalhamento do material excedente, conforme projeto FPJ. Fornecimento e colocação.</t>
  </si>
  <si>
    <t>SC39050300</t>
  </si>
  <si>
    <t>Moirão em madeira de reflorestamento, para cercas, com seção de diâmetro de 15cm, altura livre média de 1,60m, enterrado a 1m de profundidade, incluindo escavação e espalhamento do material excedente, conforme projeto FPJ. Fornecimento e colocação.(desonerado)</t>
  </si>
  <si>
    <t>PJ15050125</t>
  </si>
  <si>
    <t>Moirão em madeira de reflorestamento, para sustentação de retentores em área de manguezal, com seção de diâmetro de 15cm, altura livre média de 2,00m, enterrado a 1,00m de profundidade, incluindo escavação manual de cova. Fornecimento e colocação.</t>
  </si>
  <si>
    <t>PJ14050125</t>
  </si>
  <si>
    <t>Moirão em madeira de reflorestamento, para sustentação de retentores em área de manguezal, com seção de diâmetro de 15cm, altura livre média de 2,00m, enterrado a 1,00m de profundidade, incluindo escavação manual de cova. Fornecimento e colocação.(desonerado)</t>
  </si>
  <si>
    <t>ES40051050</t>
  </si>
  <si>
    <t>Mola hidráulica de piso para portas de vidro temperado de 10mm. Fornecimento da peça.</t>
  </si>
  <si>
    <t>ES39051050</t>
  </si>
  <si>
    <t>Mola hidráulica de piso para portas de vidro temperado de 10mm. Fornecimento da peça.(desonerado)</t>
  </si>
  <si>
    <t>AD35150150</t>
  </si>
  <si>
    <t>Moldagem e coleta de corpo de prova de concreto e transporte a 50Km, por topo.</t>
  </si>
  <si>
    <t>AD34150150</t>
  </si>
  <si>
    <t>Moldagem e coleta de corpo de prova de concreto e transporte a 50Km, por topo.(desonerado)</t>
  </si>
  <si>
    <t>RV10050650</t>
  </si>
  <si>
    <t>Moldura externa executada no perímetro das esquadrias com argamassa de ciemnto, saibro macio e areia fina no traço 1:3:3, com largura de 10cm e espessura de 1,5cm.</t>
  </si>
  <si>
    <t>RV09050650</t>
  </si>
  <si>
    <t>Moldura externa executada no perímetro das esquadrias com argamassa de ciemnto, saibro macio e areia fina no traço 1:3:3, com largura de 10cm e espessura de 1,5cm.(desonerado)</t>
  </si>
  <si>
    <t>ET54150100</t>
  </si>
  <si>
    <t>Montagem da estrutura pré-fabricada em concreto armado / protendido, com fck &gt;= 30 MPa, para obras prediais até quatro pavimentos, com pilares, vigas principais e secundárias, lajes, patamares e rampas de acesso, incluindo o capeamento das lajes já equalizadas, solidarização da estrutura, exclusive a confecção e o transporte das peças até o canteiro da obra.(desonerado)</t>
  </si>
  <si>
    <t>ET55150100</t>
  </si>
  <si>
    <t>Montagem da estrutura pré-fabricada em concreto armado / protendido, com fck &gt;= 30 MPa, para obras prediais até quatro pavimentos, com pilares, vigas principais e secundárias, lajes, patamares e rampas de acesso, incluindo o capeamento das lajes já equalizadas, solidarização da estrutura, exclusive a confecção e o transporte das peças até o canteiro da obra.</t>
  </si>
  <si>
    <t>ST65150180</t>
  </si>
  <si>
    <t>Montagem de braço projetado de aço em coluna de aço cônica contínua tipo I assentada, exclusive o fornecimento do braço.</t>
  </si>
  <si>
    <t>ST64150180</t>
  </si>
  <si>
    <t>Montagem de braço projetado de aço em coluna de aço cônica contínua tipo I assentada, exclusive o fornecimento do braço.(desonerado)</t>
  </si>
  <si>
    <t>ST65150186</t>
  </si>
  <si>
    <t>Montagem de braço projetado em coluna de aço cônica contínua tipo II assentada, exclusive o fornecimento do braço.</t>
  </si>
  <si>
    <t>ST64150186</t>
  </si>
  <si>
    <t>Montagem de braço projetado em coluna de aço cônica contínua tipo II assentada, exclusive o fornecimento do braço.(desonerado)</t>
  </si>
  <si>
    <t>IP60100050</t>
  </si>
  <si>
    <t>Montagem de poste de ferro fundido tipo H-1, de 4,50m de altura útil, equipado com globo.</t>
  </si>
  <si>
    <t>IP59100050</t>
  </si>
  <si>
    <t>Montagem de poste de ferro fundido tipo H-1, de 4,50m de altura útil, equipado com globo.(desonerado)</t>
  </si>
  <si>
    <t>IP60100100</t>
  </si>
  <si>
    <t>Montagem de poste de ferro fundido tipo H-3, de 4,50m de altura útil, equipado com globo.</t>
  </si>
  <si>
    <t>IP59100100</t>
  </si>
  <si>
    <t>Montagem de poste de ferro fundido tipo H-3, de 4,50m de altura útil, equipado com globo.(desonerado)</t>
  </si>
  <si>
    <t>ST65150190</t>
  </si>
  <si>
    <t>Montagem de treliça de pórtico, com fornecimento das ferragens de fixação, exclusive a treliça. Para vão entre 13,00 e 23,00m.</t>
  </si>
  <si>
    <t>ST64150190</t>
  </si>
  <si>
    <t>Montagem de treliça de pórtico, com fornecimento das ferragens de fixação, exclusive a treliça. Para vão entre 13,00 e 23,00m.(desonerado)</t>
  </si>
  <si>
    <t>ST65150196</t>
  </si>
  <si>
    <t>Montagem de treliça de semipórtico, com fornecimento das ferragens de fixação, exclusive a treliça. Para vão entre 5,00 e 10,00m.</t>
  </si>
  <si>
    <t>ST64150196</t>
  </si>
  <si>
    <t>Montagem de treliça de semipórtico, com fornecimento das ferragens de fixação, exclusive a treliça. Para vão entre 5,00 e 10,00m.(desonerado)</t>
  </si>
  <si>
    <t>CO05150150</t>
  </si>
  <si>
    <t>Montagem e desmontagem de andaime suspenso, considerando-se a extensão horizontal das fachadas e/ou empenas.</t>
  </si>
  <si>
    <t>CO04150150</t>
  </si>
  <si>
    <t>Montagem e desmontagem de andaime suspenso, considerando-se a extensão horizontal das fachadas e/ou empenas.(desonerado)</t>
  </si>
  <si>
    <t>CO05150100</t>
  </si>
  <si>
    <t>Montagem e desmontagem de andaime tubular, considerando-se a área vertical recoberta.</t>
  </si>
  <si>
    <t>CO04150100</t>
  </si>
  <si>
    <t>Montagem e desmontagem de andaime tubular, considerando-se a área vertical recoberta.(desonerado)</t>
  </si>
  <si>
    <t>CO05150050</t>
  </si>
  <si>
    <t>Montagem e desmontagem de andaime tubular.</t>
  </si>
  <si>
    <t>CO04150050</t>
  </si>
  <si>
    <t>Montagem e desmontagem de andaime tubular.(desonerado)</t>
  </si>
  <si>
    <t>CO04200050</t>
  </si>
  <si>
    <t>Montagem e desmontagem de elevador de obra de elementos tubulares para transporte vertical de concreto, pedra, areia e outros materiais e para elevadores com transporte vertical de materiais em cabine aberta constituídos de guincho de 10CV, caçamba automática de 550l, funil para descarga, silo de espera de 1000l, e cabos de 16m de altura.(desonerado)</t>
  </si>
  <si>
    <t>CO05200050</t>
  </si>
  <si>
    <t>Montagem e desmontagem de elevador de obra de elementos tubulares para transporte vertical de concreto, pedra, areia e outros materiais e para elevadores com transporte vertical de materiais em cabine aberta constituídos de guincho de 10CV, caçamba automática de 550l, funil para descarga, silo de espera de 1000l, e cabos de 16m de altura.</t>
  </si>
  <si>
    <t>ET19100100</t>
  </si>
  <si>
    <t>Montagem e desmontagem de escoramento tubular normal, em obras de arte, na densidade de 5m de tubo por m3 de escoramento, compreendendo os transportes de material para obra e desta para o depósito, inclusive carga e descarga. O preço é dado por m3 de escoramento, contando das sapatas até as extremidades superiores dos tubos, sendo pagos 60% na montagem e 40% na desmontagem.(desonerado)</t>
  </si>
  <si>
    <t>ET20100100</t>
  </si>
  <si>
    <t>Montagem e desmontagem de escoramento tubular normal, em obras de arte, na densidade de 5m de tubo por m3 de escoramento, compreendendo os transportes de material para obra e desta para o depósito, inclusive carga e descarga. O preço é dado por m3 de escoramento, contando das sapatas até as extremidades superiores dos tubos, sendo pagos 60% na montagem e 40% na desmontagem.</t>
  </si>
  <si>
    <t>CO10050050</t>
  </si>
  <si>
    <t>Montagem ou desmontagem de andaime tipo flutuante, com plataforma.</t>
  </si>
  <si>
    <t>CO09050050</t>
  </si>
  <si>
    <t>Montagem ou desmontagem de andaime tipo flutuante, com plataforma.(desonerado)</t>
  </si>
  <si>
    <t>EQ35100551</t>
  </si>
  <si>
    <t>Moto Bomba Susuki ou similar, com bomba centrífuga auto-escorvante de rotor aberto, bocais de sucção de 3 , motor a gasolina de 5,3HP, inclusive mangueiras de sucção e recalque, sem operador. Fornecimento.</t>
  </si>
  <si>
    <t>EQ34100551</t>
  </si>
  <si>
    <t>Moto Bomba Susuki ou similar, com bomba centrífuga auto-escorvante de rotor aberto, bocais de sucção de 3 , motor a gasolina de 5,3HP, inclusive mangueiras de sucção e recalque, sem operador. Fornecimento.(desonerado)</t>
  </si>
  <si>
    <t>EQ34100453</t>
  </si>
  <si>
    <t>Moto-bomba sobre rodas, com bomba centrífuga auto-escorvante de rotor aberto de 4CV, para drenagem de água limpa ou com impurezas e partículas abrasivas, sem operador, com as seguintes especificações mínimas: motor à gasolina de 4CV, sucção de 2" e recalque de 1 1/2", com respectivas mangueiras e acessórios. Custo horário improdutivo.(desonerado)</t>
  </si>
  <si>
    <t>EQ35100453</t>
  </si>
  <si>
    <t>Moto-bomba sobre rodas, com bomba centrífuga auto-escorvante de rotor aberto de 4CV, para drenagem de água limpa ou com impurezas e partículas abrasivas, sem operador, com as seguintes especificações mínimas: motor à gasolina de 4CV, sucção de 2" e recalque de 1 1/2", com respectivas mangueiras e acessórios. Custo horário improdutivo.</t>
  </si>
  <si>
    <t>EQ34100450</t>
  </si>
  <si>
    <t>Moto-bomba sobre rodas, com bomba centrífuga auto-escorvante de rotor aberto de 4CV, para drenagem de água limpa ou com impurezas e partículas abrasivas, sem operador, com material de operação e material de manutenção, com as seguintes especificações mínimas: motor à gasolina de 4CV, sucção de 2" e recalque de 1 1/2", com respectivas mangueiras e acessórios. Custo horário produtivo.(desonerado)</t>
  </si>
  <si>
    <t>EQ35100450</t>
  </si>
  <si>
    <t>Moto-bomba sobre rodas, com bomba centrífuga auto-escorvante de rotor aberto de 4CV, para drenagem de água limpa ou com impurezas e partículas abrasivas, sem operador, com material de operação e material de manutenção, com as seguintes especificações mínimas: motor à gasolina de 4CV, sucção de 2" e recalque de 1 1/2", com respectivas mangueiras e acessórios. Custo horário produtivo.</t>
  </si>
  <si>
    <t>EQ34100500</t>
  </si>
  <si>
    <t>Moto-bomba sobre rodas, com bomba centrífuga auto-escorvante de rotor aberto de 5,3HP, para drenagem de água limpa ou com impurezas e partículas abrasivas, sem operador, com material de operação e material de manutenção, com as seguintes especificações mínimas: motor à gasolina de 5,3HP, sucção de 3" e recalque de 3", com respectivas mangueiras e acessórios. Custo horário produtivo.(desonerado)</t>
  </si>
  <si>
    <t>EQ35100500</t>
  </si>
  <si>
    <t>Moto-bomba sobre rodas, com bomba centrífuga auto-escorvante de rotor aberto de 5,3HP, para drenagem de água limpa ou com impurezas e partículas abrasivas, sem operador, com material de operação e material de manutenção, com as seguintes especificações mínimas: motor à gasolina de 5,3HP, sucção de 3" e recalque de 3", com respectivas mangueiras e acessórios. Custo horário produtivo.</t>
  </si>
  <si>
    <t>EQ34100503</t>
  </si>
  <si>
    <t>Moto-bomba sobre rodas, com bomba centrífuga auto-escorvante de rotor aberto de 5,3HP, para drenagem de água limpa ou com impurezas e partículas abrasivas, sem operador, com material de operação, com as seguintes especificações mínimas: motor à gasolina de 5,3HP, sucção de 3" e recalque de 3", com respectivas mangueiras e acessórios. Custo horário improdutivo.(desonerado)</t>
  </si>
  <si>
    <t>EQ35100503</t>
  </si>
  <si>
    <t>Moto-bomba sobre rodas, com bomba centrífuga auto-escorvante de rotor aberto de 5,3HP, para drenagem de água limpa ou com impurezas e partículas abrasivas, sem operador, com material de operação, com as seguintes especificações mínimas: motor à gasolina de 5,3HP, sucção de 3" e recalque de 3", com respectivas mangueiras e acessórios. Custo horário improdutivo.</t>
  </si>
  <si>
    <t>EQ14050403</t>
  </si>
  <si>
    <t>Motoniveladora, com operador e material de operação,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funcionando).(desonerado)</t>
  </si>
  <si>
    <t>EQ15050403</t>
  </si>
  <si>
    <t>Motoniveladora, com operador e material de operação,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funcionando).</t>
  </si>
  <si>
    <t>EQ14050406</t>
  </si>
  <si>
    <t>Motoniveladora, com operador,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desligado).(desonerado)</t>
  </si>
  <si>
    <t>EQ15050406</t>
  </si>
  <si>
    <t>Motoniveladora, com operador,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desligado).</t>
  </si>
  <si>
    <t>EQ14050400</t>
  </si>
  <si>
    <t>Motoniveladora, com operador, material de operação e material de manutenção,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produtivo.(desonerado)</t>
  </si>
  <si>
    <t>EQ15050400</t>
  </si>
  <si>
    <t>Motoniveladora, com operador, material de operação e material de manutenção,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produtivo.</t>
  </si>
  <si>
    <t>AD40050164</t>
  </si>
  <si>
    <t>Motorista de caminhão e carreta (inclusive encargos sociais).</t>
  </si>
  <si>
    <t>AD39050164</t>
  </si>
  <si>
    <t>Motorista de caminhão e carreta (inclusive encargos sociais).(desonerado)</t>
  </si>
  <si>
    <t>AD40050170</t>
  </si>
  <si>
    <t>Motorista de veículo leve de serviço (inclusive encargos sociais).</t>
  </si>
  <si>
    <t>AD39050170</t>
  </si>
  <si>
    <t>Motorista de veículo leve de serviço (inclusive encargos sociais).(desonerado)</t>
  </si>
  <si>
    <t>AD40050173</t>
  </si>
  <si>
    <t>Motorista operador de reboque e munck (inclusive encargos sociais).</t>
  </si>
  <si>
    <t>AD39050173</t>
  </si>
  <si>
    <t>Motorista operador de reboque e munck (inclusive encargos sociais).(desonerado)</t>
  </si>
  <si>
    <t>CO05150250</t>
  </si>
  <si>
    <t>Movimentação vertical de andaime suspenso, considerando-se uma vez a área trabalhada, em projeção vertical.</t>
  </si>
  <si>
    <t>CO04150250</t>
  </si>
  <si>
    <t>Movimentação vertical de andaime suspenso, considerando-se uma vez a área trabalhada, em projeção vertical.(desonerado)</t>
  </si>
  <si>
    <t>CO05150300</t>
  </si>
  <si>
    <t>Movimentação vertical ou horizontal de plataforma ou passarela.</t>
  </si>
  <si>
    <t>CO04150300</t>
  </si>
  <si>
    <t>Movimentação vertical ou horizontal de plataforma ou passarela.(desonerado)</t>
  </si>
  <si>
    <t>PJ10050150</t>
  </si>
  <si>
    <t>Mudas com 50cm a 70cm de altura, plantio em encosta, exclusive tutor, inclusive abertura da cova.</t>
  </si>
  <si>
    <t>PJ09050150</t>
  </si>
  <si>
    <t>Mudas com 50cm a 70cm de altura, plantio em encosta, exclusive tutor, inclusive abertura da cova.(desonerado)</t>
  </si>
  <si>
    <t>PJ34050700</t>
  </si>
  <si>
    <t>Mudas de espécies florestais nativas com altura entre 0,50m e 0,70m. Fornecimento.</t>
  </si>
  <si>
    <t>PJ35050700</t>
  </si>
  <si>
    <t>PJ34050750</t>
  </si>
  <si>
    <t>Mudas de espécies florestais nativas com altura entre 0,70m e 1,00m. Fornecimento.</t>
  </si>
  <si>
    <t>PJ35050750</t>
  </si>
  <si>
    <t>PJ34050800</t>
  </si>
  <si>
    <t>Mudas de espécies florestais nativas com altura entre 1,00m e 1,30m. Fornecimento.</t>
  </si>
  <si>
    <t>PJ35050800</t>
  </si>
  <si>
    <t>PJ34050850</t>
  </si>
  <si>
    <t>Mudas de espécies florestais nativas com altura entre 1,30m e 1,60m. Fornecimento.</t>
  </si>
  <si>
    <t>PJ35050850</t>
  </si>
  <si>
    <t>IP15200100</t>
  </si>
  <si>
    <t>Mufla terminal para cabo singelo 50mm2, 15Kv, inclusive braçadeira para fixação. Fornecimento e assentamento.</t>
  </si>
  <si>
    <t>IP14200100</t>
  </si>
  <si>
    <t>Mufla terminal para cabo singelo 50mm2, 15Kv, inclusive braçadeira para fixação. Fornecimento e assentamento.(desonerado)</t>
  </si>
  <si>
    <t>PJ25130500</t>
  </si>
  <si>
    <t>Multi-exercitador conjugado com seis funções distintas, em tubo de aço arbono, pintura no processo eletrostático - Academia da Terceira Idade. Fornecimento e instalação.</t>
  </si>
  <si>
    <t>PJ24130500</t>
  </si>
  <si>
    <t>Multi-exercitador conjugado com seis funções distintas, em tubo de aço arbono, pintura no processo eletrostático - Academia da Terceira Idade. Fornecimento e instalação.(desonerado)</t>
  </si>
  <si>
    <t>ET50050200</t>
  </si>
  <si>
    <t>Muro de contenção de taludes em alvenaria de bloco de concreto estrutural de (19x19x39)cm, até 1,80m de altura, incluindo base de concreto, aço CA-50 e enchimento de blocos e medido pela área real.</t>
  </si>
  <si>
    <t>ET49050200</t>
  </si>
  <si>
    <t>Muro de contenção de taludes em alvenaria de bloco de concreto estrutural de (19x19x39)cm, até 1,80m de altura, incluindo base de concreto, aço CA-50 e enchimento de blocos e medido pela área real.(desonerado)</t>
  </si>
  <si>
    <t>SC10051050</t>
  </si>
  <si>
    <t>Museólogo restaurador (inclusive encargos sociais).</t>
  </si>
  <si>
    <t>SC09051050</t>
  </si>
  <si>
    <t>Museólogo restaurador (inclusive encargos sociais).(desonerado)</t>
  </si>
  <si>
    <t>ES10990550</t>
  </si>
  <si>
    <t>Ninho para passarinho em madeira serrada, conforme projeto RIOZOO. Fornecimento e instalação.</t>
  </si>
  <si>
    <t>ES09990550</t>
  </si>
  <si>
    <t>Ninho para passarinho em madeira serrada, conforme projeto RIOZOO. Fornecimento e instalação.(desonerado)</t>
  </si>
  <si>
    <t>IT05650647</t>
  </si>
  <si>
    <t>Niple de aço galvanizado, duplo, 3/4", classe 10, Tupy ou similar. Fornecimento.</t>
  </si>
  <si>
    <t>IT04650647</t>
  </si>
  <si>
    <t>Niple de aço galvanizado, duplo, 3/4", classe 10, Tupy ou similar. Fornecimento.(desonerado)</t>
  </si>
  <si>
    <t>IT05650650</t>
  </si>
  <si>
    <t>Niple de aço galvanizado, duplo, 3/4", classe 10. Fornecimento e instalação.</t>
  </si>
  <si>
    <t>IT04650650</t>
  </si>
  <si>
    <t>Niple de aço galvanizado, duplo, 3/4", classe 10. Fornecimento e instalação.(desonerado)</t>
  </si>
  <si>
    <t>IT05650660</t>
  </si>
  <si>
    <t>Niple duplo de ferro galvanizado, diâmetro nominal de 3". Fornecimento e asssentamento.</t>
  </si>
  <si>
    <t>IT04650660</t>
  </si>
  <si>
    <t>Niple duplo de ferro galvanizado, diâmetro nominal de 3". Fornecimento e asssentamento.(desonerado)</t>
  </si>
  <si>
    <t>IT05150800</t>
  </si>
  <si>
    <t>Niple duplo de PVC rígido, diâmetro nominal de 2". Fornecimento e instalação.</t>
  </si>
  <si>
    <t>IT04150800</t>
  </si>
  <si>
    <t>Niple duplo de PVC rígido, diâmetro nominal de 2". Fornecimento e instalação.(desonerado)</t>
  </si>
  <si>
    <t>CE05100194</t>
  </si>
  <si>
    <t>Nivelador de serviços técnicos especializados de consultoria de engenharia e arquitetura.</t>
  </si>
  <si>
    <t>CE04100194</t>
  </si>
  <si>
    <t>Nivelador de serviços técnicos especializados de consultoria de engenharia e arquitetura.(desonerado)</t>
  </si>
  <si>
    <t>SE20102500</t>
  </si>
  <si>
    <t>Nivelamento de eixo de logradouro, de acordo com as especificações da Prefeitura da Cidade do Rio de Janeiro, incluindo desenho em papel milimetrado vegetal.</t>
  </si>
  <si>
    <t>SE19102500</t>
  </si>
  <si>
    <t>Nivelamento de eixo de logradouro, de acordo com as especificações da Prefeitura da Cidade do Rio de Janeiro, incluindo desenho em papel milimetrado vegetal.(desonerado)</t>
  </si>
  <si>
    <t>PJ20050600</t>
  </si>
  <si>
    <t>Nivelamento e compactação de áreas ensaibradas.</t>
  </si>
  <si>
    <t>PJ19050600</t>
  </si>
  <si>
    <t>Nivelamento e compactação de áreas ensaibradas.(desonerado)</t>
  </si>
  <si>
    <t>SE20102450</t>
  </si>
  <si>
    <t>Nivelamento e contranivelamento de linha topográfica, em terreno de orografia não acidentada, incluindo desenho em escala 1:1000 (H) e 1:1000 (V) em papel milimetrado vegetal.</t>
  </si>
  <si>
    <t>SE19102450</t>
  </si>
  <si>
    <t>Nivelamento e contranivelamento de linha topográfica, em terreno de orografia não acidentada, incluindo desenho em escala 1:1000 (H) e 1:1000 (V) em papel milimetrado vegetal.(desonerado)</t>
  </si>
  <si>
    <t>IP49200138</t>
  </si>
  <si>
    <t>Núcleo duplo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instalação.(desonerado)</t>
  </si>
  <si>
    <t>IP50200138</t>
  </si>
  <si>
    <t>Núcleo duplo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t>
  </si>
  <si>
    <t>IP49200128</t>
  </si>
  <si>
    <t>Núcleo duplo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</si>
  <si>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IP50200128</t>
  </si>
  <si>
    <t>Núcleo duplo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</si>
  <si>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IP10200050</t>
  </si>
  <si>
    <t>Núcleo para fixação de luminária, tipo Pétala, em poste reto (aço ou concreto) de 15m, exclusive luminária e núcleo. Colocação.</t>
  </si>
  <si>
    <t>IP09200050</t>
  </si>
  <si>
    <t>Núcleo para fixação de luminária, tipo Pétala, em poste reto (aço ou concreto) de 15m, exclusive luminária e núcleo. Colocação.(desonerado)</t>
  </si>
  <si>
    <t>IP10200100</t>
  </si>
  <si>
    <t>Núcleo para fixação de luminária, tipo Pétala, em poste reto (aço ou concreto) de 20m, exclusive luminária e núcleo. Colocação.</t>
  </si>
  <si>
    <t>IP09200100</t>
  </si>
  <si>
    <t>Núcleo para fixação de luminária, tipo Pétala, em poste reto (aço ou concreto) de 20m, exclusive luminária e núcleo. Colocação.(desonerado)</t>
  </si>
  <si>
    <t>IP49200278</t>
  </si>
  <si>
    <t>Núcleo quadruplo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instalação.(desonerado)</t>
  </si>
  <si>
    <t>IP50200278</t>
  </si>
  <si>
    <t>Núcleo quadruplo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t>
  </si>
  <si>
    <t>IP49200270</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</si>
  <si>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</si>
  <si>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IP50200270</t>
  </si>
  <si>
    <t>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</si>
  <si>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IP49200112</t>
  </si>
  <si>
    <t>Núcleo simples para luminária LDRJ-11 em aço de baixo teor de carbono SAE 1010/2020 galvanizado a fusão, interna e externamente por imersão única em banho de zinco, conforme NBR-7398 e 7400 da ABNT, para instalação em poste de aço curvo ou reto de 9,00m de altura útil. Conforme especificação EM-RIOLUZ-40, Desenho A4-1990-PD. Fornecimento.(desonerado)</t>
  </si>
  <si>
    <t>IP50200112</t>
  </si>
  <si>
    <t>Núcleo simples para luminária LDRJ-11 em aço de baixo teor de carbono SAE 1010/2020 galvanizado a fusão, interna e externamente por imersão única em banho de zinco, conforme NBR-7398 e 7400 da ABNT, para instalação em poste de aço curvo ou reto de 9,00m de altura útil. Conforme especificação EM-RIOLUZ-40, Desenho A4-1990-PD. Fornecimento.</t>
  </si>
  <si>
    <t>IP49200100</t>
  </si>
  <si>
    <t>Núcleo simples para luminárias decorativas LDRJ-07/09, em aço de baixo teor de carbono SAE 1010/1020 galvanizado à fusão, interna e externamente por imersão única em banho de zinco, conforme NBR-7398 e 7400 da ABNT, núcleo diâmetro interno de 68mm, com pescoço de 50mm de altura e diâmetro externo de 48mm, conforme desenho A2-1824-PD e especificação EM-RIOLUZ n.º 40. Fornecimento.(desonerado)</t>
  </si>
  <si>
    <t>IP50200100</t>
  </si>
  <si>
    <t>Núcleo simples para luminárias decorativas LDRJ-07/09, em aço de baixo teor de carbono SAE 1010/1020 galvanizado à fusão, interna e externamente por imersão única em banho de zinco, conforme NBR-7398 e 7400 da ABNT, núcleo diâmetro interno de 68mm, com pescoço de 50mm de altura e diâmetro externo de 48mm, conforme desenho A2-1824-PD e especificação EM-RIOLUZ n.º 40. Fornecimento.</t>
  </si>
  <si>
    <t>IP49200078</t>
  </si>
  <si>
    <t>Núcleo simples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instalação.(desonerado)</t>
  </si>
  <si>
    <t>IP50200078</t>
  </si>
  <si>
    <t>Núcleo simples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t>
  </si>
  <si>
    <t>IP49200068</t>
  </si>
  <si>
    <t>Núcleo simples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</si>
  <si>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IP50200068</t>
  </si>
  <si>
    <t>Núcleo simples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</si>
  <si>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IP49200228</t>
  </si>
  <si>
    <t>Núcleo triplo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instalação.(desonerado)</t>
  </si>
  <si>
    <t>IP50200228</t>
  </si>
  <si>
    <t>Núcleo triplo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t>
  </si>
  <si>
    <t>IP49200218</t>
  </si>
  <si>
    <t>Núcleo triplo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t>
  </si>
  <si>
    <t>IP50200218</t>
  </si>
  <si>
    <t>Núcleo triplo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t>
  </si>
  <si>
    <t>SC15050350</t>
  </si>
  <si>
    <t>Óleo combustível B1. Fornecimento.</t>
  </si>
  <si>
    <t>SC14050350</t>
  </si>
  <si>
    <t>Óleo combustível B1. Fornecimento.(desonerado)</t>
  </si>
  <si>
    <t>AD40050176</t>
  </si>
  <si>
    <t>Operador de computador (inclusive encargos sociais).</t>
  </si>
  <si>
    <t>AD39050176</t>
  </si>
  <si>
    <t>Operador de computador (inclusive encargos sociais).(desonerado)</t>
  </si>
  <si>
    <t>MP15050600</t>
  </si>
  <si>
    <t>Operador de equipamentos (Ar Condicionado central Self / Exp. direta, Caldeira, Gerador, Subestação e Elevador), inclusive encargos sociais e insalubridade.</t>
  </si>
  <si>
    <t>MP14050600</t>
  </si>
  <si>
    <t>Operador de equipamentos (Ar Condicionado central Self / Exp. direta, Caldeira, Gerador, Subestação e Elevador), inclusive encargos sociais e insalubridade.(desonerado)</t>
  </si>
  <si>
    <t>SC10051100</t>
  </si>
  <si>
    <t>Operador de máquinas em construção civil (inclusive encargos sociais).</t>
  </si>
  <si>
    <t>SC09051100</t>
  </si>
  <si>
    <t>Operador de máquinas em construção civil (inclusive encargos sociais).(desonerado)</t>
  </si>
  <si>
    <t>SC10100050</t>
  </si>
  <si>
    <t>Operador de tráfego, nível ajudante, com todo o seu EPI, colete, capa, boné, apito, (inclusive encargos sociais).</t>
  </si>
  <si>
    <t>SC09100050</t>
  </si>
  <si>
    <t>Operador de tráfego, nível ajudante, com todo o seu EPI, colete, capa, boné, apito, (inclusive encargos sociais).(desonerado)</t>
  </si>
  <si>
    <t>SC10100100</t>
  </si>
  <si>
    <t>Operador de tráfego, nível júnior, com todo o seu EPI, colete, capa, boné, apito, (inclusive encargos sociais).</t>
  </si>
  <si>
    <t>SC09100100</t>
  </si>
  <si>
    <t>Operador de tráfego, nível júnior, com todo o seu EPI, colete, capa, boné, apito, (inclusive encargos sociais).(desonerado)</t>
  </si>
  <si>
    <t>SC10100150</t>
  </si>
  <si>
    <t>Operador de tráfego, nível sênior, com todo o seu EPI, colete, capa, boné, apito, (inclusive encargos sociais).</t>
  </si>
  <si>
    <t>SC09100150</t>
  </si>
  <si>
    <t>Operador de tráfego, nível sênior, com todo o seu EPI, colete, capa, boné, apito, (inclusive encargos sociais).(desonerado)</t>
  </si>
  <si>
    <t>EQ15050467</t>
  </si>
  <si>
    <t>Pá-Carregadeira (Carregador frontal) sobre rodas, capacidade rasa de 2,66m3, com operador, com as seguintes especificações mínimas: motor diesel de 183,7CV. Custo horário improdutivo (motor desligado).</t>
  </si>
  <si>
    <t>EQ14050467</t>
  </si>
  <si>
    <t>Pá-Carregadeira (Carregador frontal) sobre rodas, capacidade rasa de 2,66m3, com operador, com as seguintes especificações mínimas: motor diesel de 183,7CV. Custo horário improdutivo (motor desligado).(desonerado)</t>
  </si>
  <si>
    <t>EQ15050461</t>
  </si>
  <si>
    <t>Pá-Carregadeira (Carregador frontal) sobre rodas, capacidade rasa de 2,66m3, com operador, material de operação e material de manutenção, com as seguintes especificações mínimas: motor diesel de 183,7CV. Custo horário produtivo.</t>
  </si>
  <si>
    <t>EQ14050461</t>
  </si>
  <si>
    <t>Pá-Carregadeira (Carregador frontal) sobre rodas, capacidade rasa de 2,66m3, com operador, material de operação e material de manutenção, com as seguintes especificações mínimas: motor diesel de 183,7CV. Custo horário produtivo.(desonerado)</t>
  </si>
  <si>
    <t>EQ15050464</t>
  </si>
  <si>
    <t>Pá-Carregadeira (Carregador frontal) sobre rodas, capacidade rasa de 2,66m3, com operador, material de operação, com as seguintes especificações mínimas: motor diesel de 183,7CV. Custo horário improdutivo (motor funcionando).</t>
  </si>
  <si>
    <t>EQ14050464</t>
  </si>
  <si>
    <t>Pá-Carregadeira (Carregador frontal) sobre rodas, capacidade rasa de 2,66m3, com operador, material de operação, com as seguintes especificações mínimas: motor diesel de 183,7CV. Custo horário improdutivo (motor funcionando).(desonerado)</t>
  </si>
  <si>
    <t>EQ14050453</t>
  </si>
  <si>
    <t>Pá-Carregadeira (Carregador Frontal), articulada, sobre rodas, com operador e material de operação,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funcionando).(desonerado)</t>
  </si>
  <si>
    <t>EQ15050453</t>
  </si>
  <si>
    <t>Pá-Carregadeira (Carregador Frontal), articulada, sobre rodas, com operador e material de operação,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funcionando).</t>
  </si>
  <si>
    <t>EQ14050456</t>
  </si>
  <si>
    <t>Pá-Carregadeira (Carregador Frontal), articulada, sobre rodas, com operador,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desligado).(desonerado)</t>
  </si>
  <si>
    <t>EQ15050456</t>
  </si>
  <si>
    <t>Pá-Carregadeira (Carregador Frontal), articulada, sobre rodas, com operador,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desligado).</t>
  </si>
  <si>
    <t>EQ14050450</t>
  </si>
  <si>
    <t>Pá-Carregadeira (Carregador Frontal), articulada, sobre rodas, com operador, material de operação e material de manutenção,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produtivo.(desonerado)</t>
  </si>
  <si>
    <t>EQ15050450</t>
  </si>
  <si>
    <t>Pá-Carregadeira (Carregador Frontal), articulada, sobre rodas, com operador, material de operação e material de manutenção,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produtivo.</t>
  </si>
  <si>
    <t>ES35050153</t>
  </si>
  <si>
    <t>Painel blindado com chumbo de 1,50mm para uso em divisórias ou biombos radiológicos, inclusive mão-de-obra de instalação, perfis, portas e elementos de fixação.</t>
  </si>
  <si>
    <t>ES34050153</t>
  </si>
  <si>
    <t>Painel blindado com chumbo de 1,50mm para uso em divisórias ou biombos radiológicos, inclusive mão-de-obra de instalação, perfis, portas e elementos de fixação.(desonerado)</t>
  </si>
  <si>
    <t>ES35050150</t>
  </si>
  <si>
    <t>Painel blindado com chumbo de 1mm para uso em divisórias ou biombos radiológicos, inclusive mão-de-obra de instalação, perfis, portas e elementos de fixação.</t>
  </si>
  <si>
    <t>ES34050150</t>
  </si>
  <si>
    <t>Painel blindado com chumbo de 1mm para uso em divisórias ou biombos radiológicos, inclusive mão-de-obra de instalação, perfis, portas e elementos de fixação.(desonerado)</t>
  </si>
  <si>
    <t>AL10051150</t>
  </si>
  <si>
    <t>Painel de acabamento para cabines e palcos, construído com pano de polipropileno, gramatura 60, com largura de 1,40m, em cor, estruturado com madeira serrada de (2 x 5)cm . Fornecimento e colocação.</t>
  </si>
  <si>
    <t>AL09051150</t>
  </si>
  <si>
    <t>Painel de acabamento para cabines e palcos, construído com pano de polipropileno, gramatura 60, com largura de 1,40m, em cor, estruturado com madeira serrada de (2 x 5)cm . Fornecimento e colocação.(desonerado)</t>
  </si>
  <si>
    <t>IT34100050</t>
  </si>
  <si>
    <t>Painel de cabeceira de leito hospitalar, segundo portaria 1884 da ANVISA/MS e norma ABNT NBR 12188, comprimento 1,00m e altura de 0,30m, composta de: 1 saída para oxigênio, 1 saída para ar comprimido, 1 saída para vácuo, padrões ABNT, 4 tomadas elétricas de 110V, 1 tomada elétrica de 220v, 1 chamada de enfermagem tipo pêra, luz de descanso, em perfil de alumínio, com utilização nas áreas de observação infantil, observação masculina, observação feminina e enfermaria. Fornecimento e instalação.(desonerado)</t>
  </si>
  <si>
    <t>IT35100050</t>
  </si>
  <si>
    <t>Painel de cabeceira de leito hospitalar, segundo portaria 1884 da ANVISA/MS e norma ABNT NBR 12188, comprimento 1,00m e altura de 0,30m, composta de: 1 saída para oxigênio, 1 saída para ar comprimido, 1 saída para vácuo, padrões ABNT, 4 tomadas elétricas de 110V, 1 tomada elétrica de 220v, 1 chamada de enfermagem tipo pêra, luz de descanso, em perfil de alumínio, com utilização nas áreas de observação infantil, observação masculina, observação feminina e enfermaria. Fornecimento e instalação.</t>
  </si>
  <si>
    <t>IT34100100</t>
  </si>
  <si>
    <t>Painel de cabeceira de leito hospitalar, segundo portaria ANVISA/MS e norma ABNT NBR 12188, comprimento de 1,45m e altura de 0,30m, composta de: 2 saídas para oxigênio, 2 saídas para ar comprimido, 2 saídas para vácuo, padrões ABNT, 11 tomadas elétricas de 110V, 2 tomadas elétricas de 220V, 2 tomadas lógica, 1 chamada de enfermagem tipo pêra, luz de descanso, em perfil de alumínio, com utilização em áreas de isolamento, CTI, politrauma, semi intensiva e RPA. Fornecimento e instalação.(desonerado)</t>
  </si>
  <si>
    <t>IT35100100</t>
  </si>
  <si>
    <t>Painel de cabeceira de leito hospitalar, segundo portaria ANVISA/MS e norma ABNT NBR 12188, comprimento de 1,45m e altura de 0,30m, composta de: 2 saídas para oxigênio, 2 saídas para ar comprimido, 2 saídas para vácuo, padrões ABNT, 11 tomadas elétricas de 110V, 2 tomadas elétricas de 220V, 2 tomadas lógica, 1 chamada de enfermagem tipo pêra, luz de descanso, em perfil de alumínio, com utilização em áreas de isolamento, CTI, politrauma, semi intensiva e RPA. Fornecimento e instalação.</t>
  </si>
  <si>
    <t>ST59600200</t>
  </si>
  <si>
    <t>Painel de controle para sinalização eletrônica de faixa reversível, "x" e "seta", a LED com 01 (um) display para 01 (um) sentido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implantação.(desonerado)</t>
  </si>
  <si>
    <t>ST60600200</t>
  </si>
  <si>
    <t>Painel de controle para sinalização eletrônica de faixa reversível, "x" e "seta", a LED com 01 (um) display para 01 (um) sentido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t>
  </si>
  <si>
    <t>ST59600100</t>
  </si>
  <si>
    <t>Painel de controle para sinalização eletrônica de faixa reversível, "x" e "seta", a LED com 01 (um) display para 01 (um) sentido da via preso à lateral de viaduto, passarela e/ou túnel.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implantação.(desonerado)</t>
  </si>
  <si>
    <t>ST60600100</t>
  </si>
  <si>
    <t>Painel de controle para sinalização eletrônica de faixa reversível, "x" e "seta", a LED com 01 (um) display para 01 (um) sentido da via preso à lateral de viaduto, passarela e/ou túnel.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t>
  </si>
  <si>
    <t>ST59600300</t>
  </si>
  <si>
    <t>Painel de controle para sinalização eletrônica de faixa reversível, "x" e "seta", a LED com 01 (um) display para 02 (dois) sentidos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</si>
  <si>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ST60600300</t>
  </si>
  <si>
    <t>Painel de controle para sinalização eletrônica de faixa reversível, "x" e "seta", a LED com 01 (um) display para 02 (dois) sentidos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t>
  </si>
  <si>
    <t>ST59600400</t>
  </si>
  <si>
    <t>Painel de controle para sinalização eletrônica de faixa reversível, "x" e "seta", a LED com 01 (um)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</si>
  <si>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ST60600400</t>
  </si>
  <si>
    <t>Painel de controle para sinalização eletrônica de faixa reversível, "x" e "seta", a LED com 01 (um)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t>
  </si>
  <si>
    <t>ST59600500</t>
  </si>
  <si>
    <t>Painel de controle para sinalização eletrônica de faixa reversível, "x" e "seta", a LED com 02 (dois)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t>
  </si>
  <si>
    <t>ST60600500</t>
  </si>
  <si>
    <t>Painel de controle para sinalização eletrônica de faixa reversível, "x" e "seta", a LED com 02 (dois)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t>
  </si>
  <si>
    <t>AL10050100</t>
  </si>
  <si>
    <t>Painel de madeira face única, construído com chapa de compensado com 10mm, estruturada com sarrafos de madeira serrada de (2,5 x 5)cm, com utilização de 2 vezes, exclusive pintura. Fornecimento e colocação.</t>
  </si>
  <si>
    <t>AL09050100</t>
  </si>
  <si>
    <t>Painel de madeira face única, construído com chapa de compensado com 10mm, estruturada com sarrafos de madeira serrada de (2,5 x 5)cm, com utilização de 2 vezes, exclusive pintura. Fornecimento e colocação.(desonerado)</t>
  </si>
  <si>
    <t>ST59600600</t>
  </si>
  <si>
    <t>Painel de mensagens variáveis móvel, com configuração de 48 colunas por 24 linhas, rebocável com alimentação por painel solar, serviço de comunicação GRPS, sistema e equipamento para gerenciamento remoto de mensagens, serviço de movimentação e posicionamento, 24 horas por dia 7 dias por semana, incluindo manutenção. Locação mensal.(desonerado)</t>
  </si>
  <si>
    <t>ST60600600</t>
  </si>
  <si>
    <t>Painel de mensagens variáveis móvel, com configuração de 48 colunas por 24 linhas, rebocável com alimentação por painel solar, serviço de comunicação GRPS, sistema e equipamento para gerenciamento remoto de mensagens, serviço de movimentação e posicionamento, 24 horas por dia 7 dias por semana, incluindo manutenção. Locação mensal.</t>
  </si>
  <si>
    <t>RV10150050</t>
  </si>
  <si>
    <t>Painel decorativo em mosaico de cerâmica, assente com argamassa Ciment-Cola sobre base devidamente nivelada e rejuntado com rejunte da Quartzolit ou similar, inclusive elaboração do projeto artístico.</t>
  </si>
  <si>
    <t>RV09150050</t>
  </si>
  <si>
    <t>Painel decorativo em mosaico de cerâmica, assente com argamassa Ciment-Cola sobre base devidamente nivelada e rejuntado com rejunte da Quartzolit ou similar, inclusive elaboração do projeto artístico.(desonerado)</t>
  </si>
  <si>
    <t>AL10051200</t>
  </si>
  <si>
    <t>Painel divisório com (3,0x0,5x0,1)m, de concreto celular autoclavado, conforme DIN 4223, com densidade nominal de 725Kg/m3, resistência mínima de ruptura de 45Kg/m2 e armadura CA-60 eletrosoldada , Sical ou similar. Fornecimento e instalação.</t>
  </si>
  <si>
    <t>AL09051200</t>
  </si>
  <si>
    <t>Painel divisório com (3,0x0,5x0,1)m, de concreto celular autoclavado, conforme DIN 4223, com densidade nominal de 725Kg/m3, resistência mínima de ruptura de 45Kg/m2 e armadura CA-60 eletrosoldada , Sical ou similar. Fornecimento e instalação.(desonerado)</t>
  </si>
  <si>
    <t>RV25100200</t>
  </si>
  <si>
    <t>Painel Wall (Fibrowall) ou similar, para uso em alvenaria, em lã de vidro, na espessura de 40mm, com chapa nas dimensões de (1,20x2,10)m, na cor natural e elevação FW1 (painel cego). Fornecimento.</t>
  </si>
  <si>
    <t>RV24100200</t>
  </si>
  <si>
    <t>Painel Wall (Fibrowall) ou similar, para uso em alvenaria, em lã de vidro, na espessura de 40mm, com chapa nas dimensões de (1,20x2,10)m, na cor natural e elevação FW1 (painel cego). Fornecimento.(desonerado)</t>
  </si>
  <si>
    <t>RV25100203</t>
  </si>
  <si>
    <t>Painel Wall (Fibrowall) ou similar, para uso em piso, em lã de vidro, maciço, na espessura de 40mm, com chapa nas dimensões de (1,20x2,50)m, na cor natural e elevação FW1 (painel cego). Fornecimento.</t>
  </si>
  <si>
    <t>RV24100203</t>
  </si>
  <si>
    <t>Painel Wall (Fibrowall) ou similar, para uso em piso, em lã de vidro, maciço, na espessura de 40mm, com chapa nas dimensões de (1,20x2,50)m, na cor natural e elevação FW1 (painel cego). Fornecimento.(desonerado)</t>
  </si>
  <si>
    <t>IT10150250</t>
  </si>
  <si>
    <t>Panela hidráulica para efeitos visuais em chafariz, em chapa galvanizada nº 16, diâmetro de 1,20m, 50 bicos para jato sólido, de ferro galvanizado de 1/2". Fornecimento e instalação.</t>
  </si>
  <si>
    <t>IT09150250</t>
  </si>
  <si>
    <t>Panela hidráulica para efeitos visuais em chafariz, em chapa galvanizada nº 16, diâmetro de 1,20m, 50 bicos para jato sólido, de ferro galvanizado de 1/2". Fornecimento e instalação.(desonerado)</t>
  </si>
  <si>
    <t>IT09150300</t>
  </si>
  <si>
    <t>Panela hidráulica para efeitos visuais em chafariz, em chapa galvanizada nº 16, diâmetro de 60cm, 44 bicos de jatos em ferro galvanizado de 1", 3/4" e 1/2", sendo 12 bicos com joelho de ferro galvanizado de 1/2" (jato sólido horizontal) e 32 bicos de ferro galvanizado de 1/2" (jato sólido vertical). Fornecimento e instalação.(desonerado)</t>
  </si>
  <si>
    <t>IT10150300</t>
  </si>
  <si>
    <t>Panela hidráulica para efeitos visuais em chafariz, em chapa galvanizada nº 16, diâmetro de 60cm, 44 bicos de jatos em ferro galvanizado de 1", 3/4" e 1/2", sendo 12 bicos com joelho de ferro galvanizado de 1/2" (jato sólido horizontal) e 32 bicos de ferro galvanizado de 1/2" (jato sólido vertical). Fornecimento e instalação.</t>
  </si>
  <si>
    <t>AP05050300</t>
  </si>
  <si>
    <t>Papeleira de louça, de (15 x 15)cm, com rolete de plástico, na cor branca. Fornecimento e colocação.</t>
  </si>
  <si>
    <t>AP04050300</t>
  </si>
  <si>
    <t>Papeleira de louça, de (15 x 15)cm, com rolete de plástico, na cor branca. Fornecimento e colocação.(desonerado)</t>
  </si>
  <si>
    <t>PJ99990200</t>
  </si>
  <si>
    <t>Papeleira plástica para vias e praças públicas em polietileno (DIN), capacidade para 50l, medindo (75,50x34,50x43,50)cm. Fornecimento e colocação.</t>
  </si>
  <si>
    <t>PJ98990200</t>
  </si>
  <si>
    <t>Papeleira plástica para vias e praças públicas em polietileno (DIN), capacidade para 50l, medindo (75,50x34,50x43,50)cm. Fornecimento e colocação.(desonerado)</t>
  </si>
  <si>
    <t>IP55100800</t>
  </si>
  <si>
    <t>Parafuso com cabeça sextavada (5/8"x1 1/2"). Fornecimento.</t>
  </si>
  <si>
    <t>IP54100800</t>
  </si>
  <si>
    <t>Parafuso com cabeça sextavada (5/8"x1 1/2"). Fornecimento.(desonerado)</t>
  </si>
  <si>
    <t>IP55100809</t>
  </si>
  <si>
    <t>Parafuso com cabeça sextavada de (12x1,75x50)mm. Fornecimento.</t>
  </si>
  <si>
    <t>IP54100809</t>
  </si>
  <si>
    <t>Parafuso com cabeça sextavada de (12x1,75x50)mm. Fornecimento.(desonerado)</t>
  </si>
  <si>
    <t>ES99990700</t>
  </si>
  <si>
    <t>Parafuso de (8x250)mm, com rosca. Fornecimento.</t>
  </si>
  <si>
    <t>ES98990700</t>
  </si>
  <si>
    <t>Parafuso de (8x250)mm, com rosca. Fornecimento.(desonerado)</t>
  </si>
  <si>
    <t>IP55100850</t>
  </si>
  <si>
    <t>Parafuso de máquina sextavada de (1/2"x1 1/2"). Fornecimento.</t>
  </si>
  <si>
    <t>IP54100850</t>
  </si>
  <si>
    <t>Parafuso de máquina sextavada de (1/2"x1 1/2"). Fornecimento.(desonerado)</t>
  </si>
  <si>
    <t>IP55100812</t>
  </si>
  <si>
    <t>Parafuso francês de (5/8"x2 1/2"). Fornecimento.</t>
  </si>
  <si>
    <t>IP54100812</t>
  </si>
  <si>
    <t>Parafuso francês de (5/8"x2 1/2"). Fornecimento.(desonerado)</t>
  </si>
  <si>
    <t>BP10250050</t>
  </si>
  <si>
    <t>Paralelepípedos. Fornecimento.</t>
  </si>
  <si>
    <t>BP09250050</t>
  </si>
  <si>
    <t>Paralelepípedos. Fornecimento.(desonerado)</t>
  </si>
  <si>
    <t>SC35150350</t>
  </si>
  <si>
    <t>Paraloid TB 148S para proteção de superfície de monumentos históricos. Fornecimento e aplicação.</t>
  </si>
  <si>
    <t>SC34150350</t>
  </si>
  <si>
    <t>Paraloid TB 148S para proteção de superfície de monumentos históricos. Fornecimento e aplicação.(desonerado)</t>
  </si>
  <si>
    <t>IT25700150</t>
  </si>
  <si>
    <t>Pára-raio de distribuição em corpo polimérico de ZNO, para 15Kv/10Ka. Fornecimento e instalação.</t>
  </si>
  <si>
    <t>IT24700150</t>
  </si>
  <si>
    <t>Pára-raio de distribuição em corpo polimérico de ZNO, para 15Kv/10Ka. Fornecimento e instalação.(desonerado)</t>
  </si>
  <si>
    <t>AL04300150</t>
  </si>
  <si>
    <t>Parede de blocos vazados (cobogó), em placas de concreto (51x51x7)cm, furos quadrados, assentes com argamassa de cimento e areia no traço 1:4, levando um vergalhão de 5,0mm em cada junta, preso nas extremidades, à estrutura ou alvenaria existente. Fornecimento e assentamento.(desonerado)</t>
  </si>
  <si>
    <t>AL05300150</t>
  </si>
  <si>
    <t>Parede de blocos vazados (cobogó), em placas de concreto (51x51x7)cm, furos quadrados, assentes com argamassa de cimento e areia no traço 1:4, levando um vergalhão de 5,0mm em cada junta, preso nas extremidades, à estrutura ou alvenaria existente. Fornecimento e assentamento.</t>
  </si>
  <si>
    <t>AL04300050</t>
  </si>
  <si>
    <t>Parede de blocos vazados (cobogó), em tijolos cerâmicos (10x10x10)cm, assentes com argamassa de cimento e areia no traço 1:4, levando um vergalhão de 5,0mm em cada junta, preso nas extremidades à estrutura ou alvenaria existente. Fornecimento e assentamento.(desonerado)</t>
  </si>
  <si>
    <t>AL05300050</t>
  </si>
  <si>
    <t>Parede de blocos vazados (cobogó), em tijolos cerâmicos (10x10x10)cm, assentes com argamassa de cimento e areia no traço 1:4, levando um vergalhão de 5,0mm em cada junta, preso nas extremidades à estrutura ou alvenaria existente. Fornecimento e assentamento.</t>
  </si>
  <si>
    <t>AL05300200</t>
  </si>
  <si>
    <t>Parede de elementos vazados (cobogó), em placas de concreto modelo 22-B, Neo-Rex ou similar, medindo: (33x33x10)cm, assentes com argamassa de cimento e areia, no traço 1:4. Fornecimento e assentamento.</t>
  </si>
  <si>
    <t>AL04300200</t>
  </si>
  <si>
    <t>Parede de elementos vazados (cobogó), em placas de concreto modelo 22-B, Neo-Rex ou similar, medindo: (33x33x10)cm, assentes com argamassa de cimento e areia, no traço 1:4. Fornecimento e assentamento.(desonerado)</t>
  </si>
  <si>
    <t>AL10052000</t>
  </si>
  <si>
    <t>Parede divisória em Painel Wall Eternit ou similar, fixado em perfil guia no piso ou teto e perfil "H" montante em chapa perfilada de aço zincado. Fornecimento e colocação.</t>
  </si>
  <si>
    <t>AL09052000</t>
  </si>
  <si>
    <t>Parede divisória em Painel Wall Eternit ou similar, fixado em perfil guia no piso ou teto e perfil "H" montante em chapa perfilada de aço zincado. Fornecimento e colocação.(desonerado)</t>
  </si>
  <si>
    <t>AL09100100</t>
  </si>
  <si>
    <t>Parede divisória para sanitários e banheiros, de placas de concreto armado (fck=15MPa), com 3,50cm de espessura, chumbadas no piso e fixado na divisória, em 3 pontos na sua altura, por estribos previamente deixados na fundição da placa, exclusive revestimento, porta e suas ferragens. Fornecimento e colocação.(desonerado)</t>
  </si>
  <si>
    <t>AL10100100</t>
  </si>
  <si>
    <t>Parede divisória para sanitários e banheiros, de placas de concreto armado (fck=15MPa), com 3,50cm de espessura, chumbadas no piso e fixado na divisória, em 3 pontos na sua altura, por estribos previamente deixados na fundição da placa, exclusive revestimento, porta e suas ferragens. Fornecimento e colocação.</t>
  </si>
  <si>
    <t>AL10100053</t>
  </si>
  <si>
    <t>Parede divisória para sanitários, de placa de Mármore Branco Cintilante, com de 3cm de espessura, polida nas faces apoiada no piso e parede, exclusive fornecimento das ferragens de fixação de mármore, portas e suas ferragens. Fornecimento e colocação.</t>
  </si>
  <si>
    <t>AL09100053</t>
  </si>
  <si>
    <t>Parede divisória para sanitários, de placa de Mármore Branco Cintilante, com de 3cm de espessura, polida nas faces apoiada no piso e parede, exclusive fornecimento das ferragens de fixação de mármore, portas e suas ferragens. Fornecimento e colocação.(desonerado)</t>
  </si>
  <si>
    <t>AL10100050</t>
  </si>
  <si>
    <t>Parede divisória para sanitários, em placa de Mármore Branco Nacional, com 3cm de espessura, polida nas 2 faces, apoiada no piso e parede, exclusive fornecimento das ferragens de fixação do mármore, portas e suas ferragens. Fornecimento e colocação.</t>
  </si>
  <si>
    <t>AL09100050</t>
  </si>
  <si>
    <t>Parede divisória para sanitários, em placa de Mármore Branco Nacional, com 3cm de espessura, polida nas 2 faces, apoiada no piso e parede, exclusive fornecimento das ferragens de fixação do mármore, portas e suas ferragens. Fornecimento e colocação.(desonerado)</t>
  </si>
  <si>
    <t>AL09052500</t>
  </si>
  <si>
    <t>Parede divisória termo-acústica, tipo sanduiche, lisa, em chapa de aço galvanizado, 0,50mm, para uso onde se requer isolamento termo-accústico e conforto térmico, dupla estanqueidade lateral (superior/inferior) com pintura eletrostática branca, com miolo de isopor, fixado em perfil guia no piso ou no teto e perfil "H", montante em chapa perfilada de aço zincado. Fornecimento e colocação.(desonerado)</t>
  </si>
  <si>
    <t>AL10052500</t>
  </si>
  <si>
    <t>Parede divisória termo-acústica, tipo sanduiche, lisa, em chapa de aço galvanizado, 0,50mm, para uso onde se requer isolamento termo-accústico e conforto térmico, dupla estanqueidade lateral (superior/inferior) com pintura eletrostática branca, com miolo de isopor, fixado em perfil guia no piso ou no teto e perfil "H", montante em chapa perfilada de aço zincado. Fornecimento e colocação.</t>
  </si>
  <si>
    <t>AL09053000</t>
  </si>
  <si>
    <t>Parede divisória termo-acústica, tipo sanduiche, lisa, em chapa de aço galvanizado, 0,50mm, para uso onde se requer isolamento termo-acústico e conforto térmico, dupla estanqueidade lateral (superior/inferior) com pintura eletrostática branca, com miolo de isopor, fixado em perfil guia no piso ou teto e perfil "H", montante em chapa perfilada de aço zincado. Fornecimento e colocação.(desonerado)</t>
  </si>
  <si>
    <t>AL10053000</t>
  </si>
  <si>
    <t>Parede divisória termo-acústica, tipo sanduiche, lisa, em chapa de aço galvanizado, 0,50mm, para uso onde se requer isolamento termo-acústico e conforto térmico, dupla estanqueidade lateral (superior/inferior) com pintura eletrostática branca, com miolo de isopor, fixado em perfil guia no piso ou teto e perfil "H", montante em chapa perfilada de aço zincado. Fornecimento e colocação.</t>
  </si>
  <si>
    <t>AL10150050</t>
  </si>
  <si>
    <t>Parede interna, de gesso acartonado, constituído por 2 painéis de 12,5mm, estruturado em perfilados metálicos de 75mm, com espessura de 100mm e pé direito máximo de 3,50m, Lafarge - Gypsum ou similar. Fornecimento e colocação.</t>
  </si>
  <si>
    <t>AL09150050</t>
  </si>
  <si>
    <t>Parede interna, de gesso acartonado, constituído por 2 painéis de 12,5mm, estruturado em perfilados metálicos de 75mm, com espessura de 100mm e pé direito máximo de 3,50m, Lafarge - Gypsum ou similar. Fornecimento e colocação.(desonerado)</t>
  </si>
  <si>
    <t>AL10100103</t>
  </si>
  <si>
    <t>Parede, em placa de concreto armado fck=15MPa, com 5cm de espessura, chumbadas no piso e fixada na parede em 3 pontos, por estribos previamente deixados na furação da placa. Fornecimento e colocação.</t>
  </si>
  <si>
    <t>AL09100103</t>
  </si>
  <si>
    <t>Parede, em placa de concreto armado fck=15MPa, com 5cm de espessura, chumbadas no piso e fixada na parede em 3 pontos, por estribos previamente deixados na furação da placa. Fornecimento e colocação.(desonerado)</t>
  </si>
  <si>
    <t>AL05300250</t>
  </si>
  <si>
    <t>Paredes de veneziana de concreto, em tijolos tipo Neo-Rex nº 59 (39x10x10)cm ou similar, assentes com argamassa de cimento e aeia no traço 1:4. Fornecimento e assentamento.</t>
  </si>
  <si>
    <t>AL04300250</t>
  </si>
  <si>
    <t>Paredes de veneziana de concreto, em tijolos tipo Neo-Rex nº 59 (39x10x10)cm ou similar, assentes com argamassa de cimento e aeia no traço 1:4. Fornecimento e assentamento.(desonerado)</t>
  </si>
  <si>
    <t>RV05050150</t>
  </si>
  <si>
    <t>Pasta de cal.</t>
  </si>
  <si>
    <t>RV04050150</t>
  </si>
  <si>
    <t>Pasta de cal.(desonerado)</t>
  </si>
  <si>
    <t>RV05050100</t>
  </si>
  <si>
    <t>Pasta de cimento branco e cal, no traço 1:1.</t>
  </si>
  <si>
    <t>RV04050100</t>
  </si>
  <si>
    <t>Pasta de cimento branco e cal, no traço 1:1.(desonerado)</t>
  </si>
  <si>
    <t>RV05050050</t>
  </si>
  <si>
    <t>Pasta de cimento branco.</t>
  </si>
  <si>
    <t>RV04050050</t>
  </si>
  <si>
    <t>Pasta de cimento branco.(desonerado)</t>
  </si>
  <si>
    <t>RV05050200</t>
  </si>
  <si>
    <t>Pasta de cimento comum.</t>
  </si>
  <si>
    <t>RV04050200</t>
  </si>
  <si>
    <t>Pasta de cimento comum.(desonerado)</t>
  </si>
  <si>
    <t>RV05050250</t>
  </si>
  <si>
    <t>Pasta de Gesso.</t>
  </si>
  <si>
    <t>RV04050250</t>
  </si>
  <si>
    <t>Pasta de Gesso.(desonerado)</t>
  </si>
  <si>
    <t>RV15250153</t>
  </si>
  <si>
    <t>Pátio de concreto, 10cm de espessura no traço 1:2:3, em volume, formando quadros de (1,50x1,50)m, com sarrafos de madeira serrada, incorporados, exclusive preparo terreno.</t>
  </si>
  <si>
    <t>RV14250153</t>
  </si>
  <si>
    <t>Pátio de concreto, 10cm de espessura no traço 1:2:3, em volume, formando quadros de (1,50x1,50)m, com sarrafos de madeira serrada, incorporados, exclusive preparo terreno.(desonerado)</t>
  </si>
  <si>
    <t>RV15250156</t>
  </si>
  <si>
    <t>Pátio de concreto, 12cm de espessura no traço 1:2:2,5, em volume, formando quadros de (1,50x1,50)m, com sarrafos de madeira serrada, incorporados, exclusive preparo terreno.</t>
  </si>
  <si>
    <t>RV14250156</t>
  </si>
  <si>
    <t>Pátio de concreto, 12cm de espessura no traço 1:2:2,5, em volume, formando quadros de (1,50x1,50)m, com sarrafos de madeira serrada, incorporados, exclusive preparo terreno.(desonerado)</t>
  </si>
  <si>
    <t>RV15250150</t>
  </si>
  <si>
    <t>Pátio de concreto, 8cm de espessura,no traço 1:3:3, em volume, formando quadros de (1,00x1,00)m, com sarrafos de madeira serrada, incorporados, exclusive preparo terreno.</t>
  </si>
  <si>
    <t>RV14250150</t>
  </si>
  <si>
    <t>Pátio de concreto, 8cm de espessura,no traço 1:3:3, em volume, formando quadros de (1,00x1,00)m, com sarrafos de madeira serrada, incorporados, exclusive preparo terreno.(desonerado)</t>
  </si>
  <si>
    <t>BP10200150</t>
  </si>
  <si>
    <t>Pavimentação com blocos vazados de concreto, medindo: (50x50x10)cm, assentes em camadas de areia grossa de 2cm, exclusive preparo do terreno, Concregrama CGD, Neo-Rex ou similar. Fornecimento e assentamento.</t>
  </si>
  <si>
    <t>BP09200150</t>
  </si>
  <si>
    <t>Pavimentação com blocos vazados de concreto, medindo: (50x50x10)cm, assentes em camadas de areia grossa de 2cm, exclusive preparo do terreno, Concregrama CGD, Neo-Rex ou similar. Fornecimento e assentamento.(desonerado)</t>
  </si>
  <si>
    <t>BP10200153</t>
  </si>
  <si>
    <t>Pavimentação com blocos vazados de concreto, medindo: (60x45x7,5)cm, assentes em camadas de areia grossa de 2cm, exclusive preparo do terreno, Concregrama CG7, Neo-Rex ou similar. Fornecimento e assentamento.</t>
  </si>
  <si>
    <t>BP09200153</t>
  </si>
  <si>
    <t>Pavimentação com blocos vazados de concreto, medindo: (60x45x7,5)cm, assentes em camadas de areia grossa de 2cm, exclusive preparo do terreno, Concregrama CG7, Neo-Rex ou similar. Fornecimento e assentamento.(desonerado)</t>
  </si>
  <si>
    <t>BP10250303</t>
  </si>
  <si>
    <t>Pavimentação com paralelepípedos sobre colchão de pó-de-pedra e rejuntamento com betume e cascalhinho, inclusive fornecimento de todos os materiais.</t>
  </si>
  <si>
    <t>BP09250303</t>
  </si>
  <si>
    <t>Pavimentação com paralelepípedos sobre colchão de pó-de-pedra e rejuntamento com betume e cascalhinho, inclusive fornecimento de todos os materiais.(desonerado)</t>
  </si>
  <si>
    <t>RV15250200</t>
  </si>
  <si>
    <t>Pavimentação em placas de (40x80x10)cm, de concreto (fck=11MPa) com armação de tela Telcon Q-61 ou similar, junta 2cm, inclusive preparo do terreno.</t>
  </si>
  <si>
    <t>RV14250200</t>
  </si>
  <si>
    <t>Pavimentação em placas de (40x80x10)cm, de concreto (fck=11MPa) com armação de tela Telcon Q-61 ou similar, junta 2cm, inclusive preparo do terreno.(desonerado)</t>
  </si>
  <si>
    <t>RV15250203</t>
  </si>
  <si>
    <t>Pavimentação em placas de concreto Fck=15Mpa, medindo (40x80x10)cm, com armação de tela Telcon Q-61 ou similar, junta de 2cm, inclusive acabamento da placa no próprio concreto com desempenadora de aço e preparo do terreno.</t>
  </si>
  <si>
    <t>RV14250203</t>
  </si>
  <si>
    <t>Pavimentação em placas de concreto Fck=15Mpa, medindo (40x80x10)cm, com armação de tela Telcon Q-61 ou similar, junta de 2cm, inclusive acabamento da placa no próprio concreto com desempenadora de aço e preparo do terreno.(desonerado)</t>
  </si>
  <si>
    <t>RV15250206</t>
  </si>
  <si>
    <t>Pavimentação em placas de concreto Fck=18Mpa, medindo (40x80x10)cm, com armação de tela Telcon Q-61 ou similar, junta de 2cm, inclusive acabamento da placa no próprio concreto com desempenadora de aço e preparo do terreno.</t>
  </si>
  <si>
    <t>RV14250206</t>
  </si>
  <si>
    <t>Pavimentação em placas de concreto Fck=18Mpa, medindo (40x80x10)cm, com armação de tela Telcon Q-61 ou similar, junta de 2cm, inclusive acabamento da placa no próprio concreto com desempenadora de aço e preparo do terreno.(desonerado)</t>
  </si>
  <si>
    <t>BP09100050</t>
  </si>
  <si>
    <t>Pavimento rígido com armadura simples, com 10cm de espessura, em concreto de 20 MPa, monolítica, com juntas serradas, incluindo nivelamento da base com nível, colocação de lona plástica de polietileno de 200mc, tela eletro-soldada Telcon Q-92 com 10% de superposição, para execução de Quadra Poliesportiva, exclusive preparo do terreno.(desonerado)</t>
  </si>
  <si>
    <t>BP10100050</t>
  </si>
  <si>
    <t>Pavimento rígido com armadura simples, com 10cm de espessura, em concreto de 20 MPa, monolítica, com juntas serradas, incluindo nivelamento da base com nível, colocação de lona plástica de polietileno de 200mc, tela eletro-soldada Telcon Q-92 com 10% de superposição, para execução de Quadra Poliesportiva, exclusive preparo do terreno.</t>
  </si>
  <si>
    <t>BP09100600</t>
  </si>
  <si>
    <t>Pavimento rígido em concreto usinado FCK=20MPa, colorido com oxido de ferro vermelho sintético, com acabamento de superfície desempenado e camurçado, espessura de 8cm, juntas serradas a cada 1,5m, preenchidas com selante de silicone, lona plástica de polietileno de 0,20mm, e camada regularizadora de pó de pedra compactada mecanicamente, cura úmida com manta geotextil e proteção com cumeeira de sarrfo de madeira e lona plástica, para execução de pavimento de ciclovia, exclusive preparo do terreno.(desonerado)</t>
  </si>
  <si>
    <t>BP10100600</t>
  </si>
  <si>
    <t>Pavimento rígido em concreto usinado FCK=20MPa, colorido com oxido de ferro vermelho sintético, com acabamento de superfície desempenado e camurçado, espessura de 8cm, juntas serradas a cada 1,5m, preenchidas com selante de silicone, lona plástica de polietileno de 0,20mm, e camada regularizadora de pó de pedra compactada mecanicamente, cura úmida com manta geotextil e proteção com cumeeira de sarrfo de madeira e lona plástica, para execução de pavimento de ciclovia, exclusive preparo do terreno.</t>
  </si>
  <si>
    <t>BP09100500</t>
  </si>
  <si>
    <t>Pavimento rígido, com 8cm de espessura, em concreto argamassado com FCK=20MPa, colorido com óxido de ferro vermelho sintético, juntas serradas, lona plástica de polietileno de 0,20mm, e camada regularizadora de pó de pedra, compactada mecanicamente, com acabamento de superfície desempenado, camurçado e vassourado, cura com manta geotextil e proteção com cumeeira de sarrafo de madeira e lona plástica, para execução de pavimento de ciclovia, exclusive preparo do terreno.(desonerado)</t>
  </si>
  <si>
    <t>BP10100500</t>
  </si>
  <si>
    <t>Pavimento rígido, com 8cm de espessura, em concreto argamassado com FCK=20MPa, colorido com óxido de ferro vermelho sintético, juntas serradas, lona plástica de polietileno de 0,20mm, e camada regularizadora de pó de pedra, compactada mecanicamente, com acabamento de superfície desempenado, camurçado e vassourado, cura com manta geotextil e proteção com cumeeira de sarrafo de madeira e lona plástica, para execução de pavimento de ciclovia, exclusive preparo do terreno.</t>
  </si>
  <si>
    <t>ES10250200</t>
  </si>
  <si>
    <t>Peça (pranchão) em madeira serrada, de (2"x8"). Fornecimento.</t>
  </si>
  <si>
    <t>ES09250200</t>
  </si>
  <si>
    <t>Peça (pranchão) em madeira serrada, de (2"x8"). Fornecimento.(desonerado)</t>
  </si>
  <si>
    <t>ES10250315</t>
  </si>
  <si>
    <t>Peça de madeira serrada, de (7,5 x 15)cm. Fornecimento.</t>
  </si>
  <si>
    <t>ES09250315</t>
  </si>
  <si>
    <t>Peça de madeira serrada, de (7,5 x 15)cm. Fornecimento.(desonerado)</t>
  </si>
  <si>
    <t>ES10250225</t>
  </si>
  <si>
    <t>Peça em madeira aparelhada, de (1,5 x 5)cm. Fornecimento.</t>
  </si>
  <si>
    <t>ES09250225</t>
  </si>
  <si>
    <t>Peça em madeira aparelhada, de (1,5 x 5)cm. Fornecimento.(desonerado)</t>
  </si>
  <si>
    <t>ES10250150</t>
  </si>
  <si>
    <t>Peça em madeira aparelhada, de (5 x 2,5)cm. Fornecimento.</t>
  </si>
  <si>
    <t>ES09250150</t>
  </si>
  <si>
    <t>Peça em madeira aparelhada, de (5 x 2,5)cm. Fornecimento.(desonerado)</t>
  </si>
  <si>
    <t>CI05050200</t>
  </si>
  <si>
    <t>Peça em madeira serrada, de (7 x 20)cm, para cobertura de qualquer tipo. Fornecimento e colocação.</t>
  </si>
  <si>
    <t>CI04050200</t>
  </si>
  <si>
    <t>Peça em madeira serrada, de (7 x 20)cm, para cobertura de qualquer tipo. Fornecimento e colocação.(desonerado)</t>
  </si>
  <si>
    <t>ES10250259</t>
  </si>
  <si>
    <t>Peça em madeira serrada, de (7,5cm x 11,25cm / 3" x 4 1/2"). Fornecimento.</t>
  </si>
  <si>
    <t>ES09250259</t>
  </si>
  <si>
    <t>Peça em madeira serrada, de (7,5cm x 11,25cm / 3" x 4 1/2"). Fornecimento.(desonerado)</t>
  </si>
  <si>
    <t>ES10250256</t>
  </si>
  <si>
    <t>Peça em madeira serrada, de (7,5cm x 7,5cm / 3" x 3"). Fornecimento.</t>
  </si>
  <si>
    <t>ES09250256</t>
  </si>
  <si>
    <t>Peça em madeira serrada, de (7,5cm x 7,5cm / 3" x 3"). Fornecimento.(desonerado)</t>
  </si>
  <si>
    <t>ES10250262</t>
  </si>
  <si>
    <t>Peça em madeira serrada, seção (7,5cm x 15cm / 3" x 6"). Fornecimento.</t>
  </si>
  <si>
    <t>ES09250262</t>
  </si>
  <si>
    <t>Peça em madeira serrada, seção (7,5cm x 15cm / 3" x 6"). Fornecimento.(desonerado)</t>
  </si>
  <si>
    <t>PJ25300500</t>
  </si>
  <si>
    <t>Peça em tubo de ferro galvanizado de 3/4": retirada da peça danificada e instalação de peça nova com ou sem curvatura, inclusive pintura.</t>
  </si>
  <si>
    <t>PJ24300500</t>
  </si>
  <si>
    <t>Peça em tubo de ferro galvanizado de 3/4": retirada da peça danificada e instalação de peça nova com ou sem curvatura, inclusive pintura.(desonerado)</t>
  </si>
  <si>
    <t>ET25050453</t>
  </si>
  <si>
    <t>Peças em chapa de aço 3/8", galvanizadas, dobradas nas dimensões (15x20x14)cm com largura de 20cm. Fornecimento dos materiais e mão de obra de colocação.</t>
  </si>
  <si>
    <t>ET24050453</t>
  </si>
  <si>
    <t>Peças em chapa de aço 3/8", galvanizadas, dobradas nas dimensões (15x20x14)cm com largura de 20cm. Fornecimento dos materiais e mão de obra de colocação.(desonerado)</t>
  </si>
  <si>
    <t>ET25050456</t>
  </si>
  <si>
    <t>Peças em chapa de aço 3/8", galvanizadas, dobradas nas dimensões (25x20x7)cm com largura de 20 cm. Fornecimento dos materiais e mão de obra de colocação.</t>
  </si>
  <si>
    <t>ET24050456</t>
  </si>
  <si>
    <t>Peças em chapa de aço 3/8", galvanizadas, dobradas nas dimensões (25x20x7)cm com largura de 20 cm. Fornecimento dos materiais e mão de obra de colocação.(desonerado)</t>
  </si>
  <si>
    <t>ET25050450</t>
  </si>
  <si>
    <t>Peças em chapa de aço 3/8", galvanizadas, nas dimensões (3x0,10)m. Fornecimento dos materiais e mão de obra de colocação.</t>
  </si>
  <si>
    <t>ET24050450</t>
  </si>
  <si>
    <t>Peças em chapa de aço 3/8", galvanizadas, nas dimensões (3x0,10)m. Fornecimento dos materiais e mão de obra de colocação.(desonerado)</t>
  </si>
  <si>
    <t>RV15550040</t>
  </si>
  <si>
    <t>Peças em madeira aparelhada de (120 x 35 x 3)cm, para forração de degraus. Fornecimento.</t>
  </si>
  <si>
    <t>RV14550040</t>
  </si>
  <si>
    <t>Peças em madeira aparelhada de (120 x 35 x 3)cm, para forração de degraus. Fornecimento.(desonerado)</t>
  </si>
  <si>
    <t>ST60350100</t>
  </si>
  <si>
    <t>Pedestal tubular, com bandeja, para controladores de tráfego tipo Tesc, Datapron ou similares, conforme especificação CET-RIO.</t>
  </si>
  <si>
    <t>ST59350100</t>
  </si>
  <si>
    <t>Pedestal tubular, com bandeja, para controladores de tráfego tipo Tesc, Datapron ou similares, conforme especificação CET-RIO.(desonerado)</t>
  </si>
  <si>
    <t>RV15600050</t>
  </si>
  <si>
    <t>Pedra Portuguesa. Fornecimento.</t>
  </si>
  <si>
    <t>RV14600050</t>
  </si>
  <si>
    <t>Pedra Portuguesa. Fornecimento.(desonerado)</t>
  </si>
  <si>
    <t>SC10051200</t>
  </si>
  <si>
    <t>Pedreiro (inclusive encargos sociais).</t>
  </si>
  <si>
    <t>SC09051200</t>
  </si>
  <si>
    <t>Pedreiro (inclusive encargos sociais).(desonerado)</t>
  </si>
  <si>
    <t>RV10250100</t>
  </si>
  <si>
    <t>Peitoril de Mármore Branco Nacional, de (2x18)cm, com 2 polimentos, assentes com argamassa de cimento, saibro e areia no traço 1:2:2 e nata de cimento.</t>
  </si>
  <si>
    <t>RV09250100</t>
  </si>
  <si>
    <t>Peitoril de Mármore Branco Nacional, de (2x18)cm, com 2 polimentos, assentes com argamassa de cimento, saibro e areia no traço 1:2:2 e nata de cimento.(desonerado)</t>
  </si>
  <si>
    <t>ST70200200</t>
  </si>
  <si>
    <t>Película anti-pichação para placas de sinalização.</t>
  </si>
  <si>
    <t>ST69200200</t>
  </si>
  <si>
    <t>Película anti-pichação para placas de sinalização.(desonerado)</t>
  </si>
  <si>
    <t>ES44250050</t>
  </si>
  <si>
    <t>Película de segurança e controle solar com 15% de transmissão luminosa, 60% de reflexão de luz visível, 12% de transmissão de energia solar, 55% de reflexão de energia solar, 33% de absorção de energia solar, 5% de transmissão de raios ultra violeta e 70% de energia total refletida. Fornecimento e instalação.(desonerado)</t>
  </si>
  <si>
    <t>ES45250050</t>
  </si>
  <si>
    <t>Película de segurança e controle solar com 15% de transmissão luminosa, 60% de reflexão de luz visível, 12% de transmissão de energia solar, 55% de reflexão de energia solar, 33% de absorção de energia solar, 5% de transmissão de raios ultra violeta e 70% de energia total refletida. Fornecimento e instalação.</t>
  </si>
  <si>
    <t>ST70200050</t>
  </si>
  <si>
    <t>Película refletiva de esferas inclusas (grau técnico), em rolo de 610mmx20m. Fornecimento.</t>
  </si>
  <si>
    <t>rolo</t>
  </si>
  <si>
    <t>ST69200050</t>
  </si>
  <si>
    <t>Película refletiva de esferas inclusas (grau técnico), em rolo de 610mmx20m. Fornecimento.(desonerado)</t>
  </si>
  <si>
    <t>AD35050056</t>
  </si>
  <si>
    <t>Penetração à 25°C, 100g, 5s (MB-107).</t>
  </si>
  <si>
    <t>AD34050056</t>
  </si>
  <si>
    <t>Penetração à 25°C, 100g, 5s (MB-107).(desonerado)</t>
  </si>
  <si>
    <t>ET25050160</t>
  </si>
  <si>
    <t>Perfil "I" de aço carbono, padrão americano, de 8"x4". Fornecimento e corte.</t>
  </si>
  <si>
    <t>ET24050160</t>
  </si>
  <si>
    <t>Perfil "I" de aço carbono, padrão americano, de 8"x4". Fornecimento e corte.(desonerado)</t>
  </si>
  <si>
    <t>SC15050525</t>
  </si>
  <si>
    <t>Perfil "I" de aço carbono, padrão americano, de 8"x4". Fornecimento.</t>
  </si>
  <si>
    <t>SC14050525</t>
  </si>
  <si>
    <t>Perfil "I" de aço carbono, padrão americano, de 8"x4". Fornecimento.(desonerado)</t>
  </si>
  <si>
    <t>ET25050500</t>
  </si>
  <si>
    <t>Perfil em alumínio série 25 para separação de revestimentos variados, sobre paredes externas ou internas. Fornecimento e colcoação.</t>
  </si>
  <si>
    <t>ET24050500</t>
  </si>
  <si>
    <t>Perfil em alumínio série 25 para separação de revestimentos variados, sobre paredes externas ou internas. Fornecimento e colcoação.(desonerado)</t>
  </si>
  <si>
    <t>SE10100050</t>
  </si>
  <si>
    <t>Perfuração com martelete ou perfuratriz manual, diâmetro até 1 1/4", em granito ou gnaisse, inclusive ar comprimido utilizando apenas uma perfuratriz e um compressor, exclusive mangueira, considerando uma produção média bruta de 1,00m/h.</t>
  </si>
  <si>
    <t>SE09100050</t>
  </si>
  <si>
    <t>Perfuração com martelete ou perfuratriz manual, diâmetro até 1 1/4", em granito ou gnaisse, inclusive ar comprimido utilizando apenas uma perfuratriz e um compressor, exclusive mangueira, considerando uma produção média bruta de 1,00m/h.(desonerado)</t>
  </si>
  <si>
    <t>SE10100100</t>
  </si>
  <si>
    <t>Perfuração com martelete ou perfuratriz manual, diâmetro até 1 1/4", em granito ou gnaisse, inclusive ar comprimido utilizando apenas uma perfuratriz e um compressor, exclusive mangueira, considerando uma produção média bruta de 2,00m/h.</t>
  </si>
  <si>
    <t>SE09100100</t>
  </si>
  <si>
    <t>Perfuração com martelete ou perfuratriz manual, diâmetro até 1 1/4", em granito ou gnaisse, inclusive ar comprimido utilizando apenas uma perfuratriz e um compressor, exclusive mangueira, considerando uma produção média bruta de 2,00m/h.(desonerado)</t>
  </si>
  <si>
    <t>SE10100150</t>
  </si>
  <si>
    <t>Perfuração com Wagon Drill pesado, diâmetro até 4 1/2", em granito ou gnaisse, inclusive ar comprimido.</t>
  </si>
  <si>
    <t>SE09100150</t>
  </si>
  <si>
    <t>Perfuração com Wagon Drill pesado, diâmetro até 4 1/2", em granito ou gnaisse, inclusive ar comprimido.(desonerado)</t>
  </si>
  <si>
    <t>SC05200300</t>
  </si>
  <si>
    <t>Perfuração de concreto com perfuratriz pneumática.</t>
  </si>
  <si>
    <t>SC04200300</t>
  </si>
  <si>
    <t>Perfuração de concreto com perfuratriz pneumática.(desonerado)</t>
  </si>
  <si>
    <t>SE05050050</t>
  </si>
  <si>
    <t>Perfuração manual de solo, a trado, com diâmetro de 10cm.</t>
  </si>
  <si>
    <t>SE04050050</t>
  </si>
  <si>
    <t>Perfuração manual de solo, a trado, com diâmetro de 10cm.(desonerado)</t>
  </si>
  <si>
    <t>SE05050100</t>
  </si>
  <si>
    <t>Perfuração manual de solo, a trado, com diâmetro de 20cm.</t>
  </si>
  <si>
    <t>SE04050100</t>
  </si>
  <si>
    <t>Perfuração manual de solo, a trado, com diâmetro de 20cm.(desonerado)</t>
  </si>
  <si>
    <t>SE10150050</t>
  </si>
  <si>
    <t>Perfuração rotativa com Coroa de diamante, em rocha, diâmetro PW, horizontal, inclusive deslocamentos e instalações.</t>
  </si>
  <si>
    <t>SE09150050</t>
  </si>
  <si>
    <t>Perfuração rotativa com Coroa de diamante, em rocha, diâmetro PW, horizontal, inclusive deslocamentos e instalações.(desonerado)</t>
  </si>
  <si>
    <t>SE10150150</t>
  </si>
  <si>
    <t>Perfuração rotativa inclinada, em rocha alterada, com coroa de diamante, diâmetro B (60mm), inclusive deslocamento e posicionamento em cada furo.</t>
  </si>
  <si>
    <t>SE09150150</t>
  </si>
  <si>
    <t>Perfuração rotativa inclinada, em rocha alterada, com coroa de diamante, diâmetro B (60mm), inclusive deslocamento e posicionamento em cada furo.(desonerado)</t>
  </si>
  <si>
    <t>SE10150200</t>
  </si>
  <si>
    <t>Perfuração rotativa inclinada, em rocha alterada, com coroa de diamante, diâmetro N (75mm), inclusive deslocamento e posicionamento em cada furo.</t>
  </si>
  <si>
    <t>SE09150200</t>
  </si>
  <si>
    <t>Perfuração rotativa inclinada, em rocha alterada, com coroa de diamante, diâmetro N (75mm), inclusive deslocamento e posicionamento em cada furo.(desonerado)</t>
  </si>
  <si>
    <t>SE10150100</t>
  </si>
  <si>
    <t>Perfuração rotativa inclinada, em rocha sã, com coroa de diamante, diâmetro B (60mm), inclusive deslocamento e posicionamento em cada furo.</t>
  </si>
  <si>
    <t>SE09150100</t>
  </si>
  <si>
    <t>Perfuração rotativa inclinada, em rocha sã, com coroa de diamante, diâmetro B (60mm), inclusive deslocamento e posicionamento em cada furo.(desonerado)</t>
  </si>
  <si>
    <t>SE10150250</t>
  </si>
  <si>
    <t>Perfuração rotativa inclinada, em rocha sã, com coroa de diamante, diâmetro N (75mm), inclusive deslocamento e posicionamento em cada furo.</t>
  </si>
  <si>
    <t>SE09150250</t>
  </si>
  <si>
    <t>Perfuração rotativa inclinada, em rocha sã, com coroa de diamante, diâmetro N (75mm), inclusive deslocamento e posicionamento em cada furo.(desonerado)</t>
  </si>
  <si>
    <t>SE10050100</t>
  </si>
  <si>
    <t>Perfuração rotativa inclinada, em solo, com coroa de Wídia ou similar, diâmetro N (75mm), inclusive deslocamento e posicionamento em cada furo.</t>
  </si>
  <si>
    <t>SE09050100</t>
  </si>
  <si>
    <t>Perfuração rotativa inclinada, em solo, com coroa de Wídia ou similar, diâmetro N (75mm), inclusive deslocamento e posicionamento em cada furo.(desonerado)</t>
  </si>
  <si>
    <t>SE10150350</t>
  </si>
  <si>
    <t>Perfuração rotativa vertical, em rocha alterada, com coroa de diamante, diâmetro H(99mm), inclusive deslocamento e posicionamento em cada furo.</t>
  </si>
  <si>
    <t>SE09150350</t>
  </si>
  <si>
    <t>Perfuração rotativa vertical, em rocha alterada, com coroa de diamante, diâmetro H(99mm), inclusive deslocamento e posicionamento em cada furo.(desonerado)</t>
  </si>
  <si>
    <t>SE10150300</t>
  </si>
  <si>
    <t>Perfuração rotativa vertical, em rocha sã, com coroa de diamante, diâmetro B (60mm), inclusive deslocamento e posicionamento em cada furo.</t>
  </si>
  <si>
    <t>SE09150300</t>
  </si>
  <si>
    <t>Perfuração rotativa vertical, em rocha sã, com coroa de diamante, diâmetro B (60mm), inclusive deslocamento e posicionamento em cada furo.(desonerado)</t>
  </si>
  <si>
    <t>SE10150400</t>
  </si>
  <si>
    <t>Perfuração rotativa vertical, em rocha sã, com coroa de diamante, diâmetro H (99mm), inclusive deslocamento e posicionamento em cada furo.</t>
  </si>
  <si>
    <t>SE09150400</t>
  </si>
  <si>
    <t>Perfuração rotativa vertical, em rocha sã, com coroa de diamante, diâmetro H (99mm), inclusive deslocamento e posicionamento em cada furo.(desonerado)</t>
  </si>
  <si>
    <t>SE10050150</t>
  </si>
  <si>
    <t>Perfuração rotativa vertical, em solo, com Coroa de Wídia ou similar, diâmetro H (99mm), inclusive deslocamento e posicionamneto em cada furo.</t>
  </si>
  <si>
    <t>SE09050150</t>
  </si>
  <si>
    <t>Perfuração rotativa vertical, em solo, com Coroa de Wídia ou similar, diâmetro H (99mm), inclusive deslocamento e posicionamneto em cada furo.(desonerado)</t>
  </si>
  <si>
    <t>SE10050050</t>
  </si>
  <si>
    <t>Perfuração rotativa vertical, em solo, com coroa de Wídia ou similar, diâmetro N (75mm), inclusive deslocamento e posicionamento em cada furo.</t>
  </si>
  <si>
    <t>SE09050050</t>
  </si>
  <si>
    <t>Perfuração rotativa vertical, em solo, com coroa de Wídia ou similar, diâmetro N (75mm), inclusive deslocamento e posicionamento em cada furo.(desonerado)</t>
  </si>
  <si>
    <t>EQ09050200</t>
  </si>
  <si>
    <t>Perfuratriz pneumática manual, com 24Kg de peso, exclusive operador, broca e mangueira, com as seguintes especficações mínimas: utilização vertical, consumo de ar de 58 l/s, freqüência de impactos 34 imp/s, comprimento de 64cm, diâmetro do pistão de 65mm. Custo horário produtivo.(desonerado)</t>
  </si>
  <si>
    <t>EQ09050206</t>
  </si>
  <si>
    <t>Perfuratriz pneumática manual, com 24Kg de peso, exclusive operador, broca e mangueira, com as seguintes especficações mínimas: utilização vertical, consumo de ar de 58 l/s, freqüência de impactos 34 imp/s, comprimento de 64cm, diâmetro do pistão de 65mm. Custo horário improdutivo.(desonerado)</t>
  </si>
  <si>
    <t>EQ10050200</t>
  </si>
  <si>
    <t>Perfuratriz pneumática manual, com 24Kg de peso, exclusive operador, broca e mangueira, com as seguintes especficações mínimas: utilização vertical, consumo de ar de 58 l/s, freqüência de impactos 34 imp/s, comprimento de 64cm, diâmetro do pistão de 65mm. Custo horário produtivo.</t>
  </si>
  <si>
    <t>EQ10050206</t>
  </si>
  <si>
    <t>Perfuratriz pneumática manual, com 24Kg de peso, exclusive operador, broca e mangueira, com as seguintes especficações mínimas: utilização vertical, consumo de ar de 58 l/s, freqüência de impactos 34 imp/s, comprimento de 64cm, diâmetro do pistão de 65mm. Custo horário improdutivo.</t>
  </si>
  <si>
    <t>AP65050203</t>
  </si>
  <si>
    <t>Persiana horizontal metálica 16mm, na cor branca, sem bando, com trilhos e demais materias necessários para fixação. Fornecimento e colocação.</t>
  </si>
  <si>
    <t>AP64050203</t>
  </si>
  <si>
    <t>Persiana horizontal metálica 16mm, na cor branca, sem bando, com trilhos e demais materias necessários para fixação. Fornecimento e colocação.(desonerado)</t>
  </si>
  <si>
    <t>AP65050240</t>
  </si>
  <si>
    <t>Persiana vertical em PVC, na cor branca, sem bando, com trilhos e demais materias necessários para fixação. Fornecimento e colocação.</t>
  </si>
  <si>
    <t>AP64050240</t>
  </si>
  <si>
    <t>Persiana vertical em PVC, na cor branca, sem bando, com trilhos e demais materias necessários para fixação. Fornecimento e colocação.(desonerado)</t>
  </si>
  <si>
    <t>AP65050250</t>
  </si>
  <si>
    <t>Persiana vertical em tecido, com trilhos e demais materiais necessários para fixação. Fornecimento e colocação.</t>
  </si>
  <si>
    <t>AP64050250</t>
  </si>
  <si>
    <t>Persiana vertical em tecido, com trilhos e demais materiais necessários para fixação. Fornecimento e colocação.(desonerado)</t>
  </si>
  <si>
    <t>AP65050100</t>
  </si>
  <si>
    <t>Persianas horizontais em alumínio, lâminas micro 25 (2,5cm), nas dimensões de (1,25x1,85)m, Luxaflex ou similar. Fornecimento e colocação.</t>
  </si>
  <si>
    <t>AP64050100</t>
  </si>
  <si>
    <t>Persianas horizontais em alumínio, lâminas micro 25 (2,5cm), nas dimensões de (1,25x1,85)m, Luxaflex ou similar. Fornecimento e colocação.(desonerado)</t>
  </si>
  <si>
    <t>ST55050250</t>
  </si>
  <si>
    <t>Pesquisa de origem-destino de acordo com as especificações da CET-RIO.</t>
  </si>
  <si>
    <t>ST54050250</t>
  </si>
  <si>
    <t>Pesquisa de origem-destino de acordo com as especificações da CET-RIO.(desonerado)</t>
  </si>
  <si>
    <t>ST55050300</t>
  </si>
  <si>
    <t>Pesquisa de polos geradores de tráfego de acordo com as especificações da CET-RIO.</t>
  </si>
  <si>
    <t>ST54050300</t>
  </si>
  <si>
    <t>Pesquisa de polos geradores de tráfego de acordo com as especificações da CET-RIO.(desonerado)</t>
  </si>
  <si>
    <t>SE19150201</t>
  </si>
  <si>
    <t>Pesquisa fundiária da área do assentamento, bem como dos imóveis confrontantes, com fornecimento de planta(s) em papel, na escala 1:1000 ou conforme orientação da SMH e em arquivo digital na extensão DWG, com todos os PAL's e PA's incidentes na área de pesquisa e seu entorno, e metragens constantes das documentações obtidas nos cartórios juntamente com relatório e cópias de todos os documentos e projetos mencionados na pesquisa (desonerado).</t>
  </si>
  <si>
    <t>SE20150201</t>
  </si>
  <si>
    <t>Pesquisa fundiária da área do assentamento, bem como dos imóveis confrontantes, com fornecimento de planta(s) em papel, na escala 1:1000 ou conforme orientação da SMH e em arquivo digital na extensão DWG, com todos os PAL's e PA's incidentes na área de pesquisa e seu entorno, e metragens constantes das documentações obtidas nos cartórios juntamente com relatório e cópias de todos os documentos e projetos mencionados na pesquisa.</t>
  </si>
  <si>
    <t>ST54050200</t>
  </si>
  <si>
    <t>Pesquisas de tráfego diversas (origem destino, permanência em estacionamento, polo gerador de tráfego, placas, etc.), conforme especificação CET-RIO, realizadas manualmente, medidas pela hora de pesquisa, inclui a equipe de apoio para registro, tratamento e apresentação dos dados.(desonerado)</t>
  </si>
  <si>
    <t>ST55050200</t>
  </si>
  <si>
    <t>Pesquisas de tráfego diversas (origem destino, permanência em estacionamento, polo gerador de tráfego, placas, etc.), conforme especificação CET-RIO, realizadas manualmente, medidas pela hora de pesquisa, inclui a equipe de apoio para registro, tratamento e apresentação dos dados.</t>
  </si>
  <si>
    <t>IT20050553</t>
  </si>
  <si>
    <t>Pia com 1 cuba (exclusive fornecimento do aparelho), compreendendo: 6m de tubo de PVC rígido de 3/4", 3m tubo de PVC rígido de 50mm e conexões. Instalação e assentamento.</t>
  </si>
  <si>
    <t>IT19050553</t>
  </si>
  <si>
    <t>Pia com 1 cuba (exclusive fornecimento do aparelho), compreendendo: 6m de tubo de PVC rígido de 3/4", 3m tubo de PVC rígido de 50mm e conexões. Instalação e assentamento.(desonerado)</t>
  </si>
  <si>
    <t>IT20050600</t>
  </si>
  <si>
    <t>Pia com 2 cubas (exclusive fornecimento do aparelho), compreendendo: 6m de tubo de PVC rígido de 3/4", 3m de tubo de PVC rígido de 80mm e conexões. Instalação e assentamento.</t>
  </si>
  <si>
    <t>IT19050600</t>
  </si>
  <si>
    <t>Pia com 2 cubas (exclusive fornecimento do aparelho), compreendendo: 6m de tubo de PVC rígido de 3/4", 3m de tubo de PVC rígido de 80mm e conexões. Instalação e assentamento.(desonerado)</t>
  </si>
  <si>
    <t>ET89100500</t>
  </si>
  <si>
    <t>Píer para atracação de embarcações estruturado em peças de madeira serrada, sendo as longarinas de 3"x9" e as transversinas de 3"x12", fixadas por barras inox rosqueadas de 1,00mx1/2", assoalho em ripas de madeira aparelhada de (2,5x10)cm, fixadas por pregos galvanizados de seção quadrada nas dimensões de (4,38x79)mm. Todo conjunto assentado sobre pilares circulares com diâmetro de 40cm em concreto estrutural FCK=20MPa, revestido em tubo de PVC rígido de 400mm. Fornecimento de todos materiais, colocação, instalação, transporte, topografia e montagem de todas as peças e acabamento final.(desonerado)</t>
  </si>
  <si>
    <t>ET90100500</t>
  </si>
  <si>
    <t>Píer para atracação de embarcações estruturado em peças de madeira serrada, sendo as longarinas de 3"x9" e as transversinas de 3"x12", fixadas por barras inox rosqueadas de 1,00mx1/2", assoalho em ripas de madeira aparelhada de (2,5x10)cm, fixadas por pregos galvanizados de seção quadrada nas dimensões de (4,38x79)mm. Todo conjunto assentado sobre pilares circulares com diâmetro de 40cm em concreto estrutural FCK=20MPa, revestido em tubo de PVC rígido de 400mm. Fornecimento de todos materiais, colocação, instalação, transporte, topografia e montagem de todas as peças e acabamento final.</t>
  </si>
  <si>
    <t>ET90050053</t>
  </si>
  <si>
    <t>Pilar em madeira de reflorestamento, com 25cm de diâmetro, tratado com pintura imunizante Pentox ou similar, exclusive escavação, fundação e reaterro. Fornecimento e assentamento.</t>
  </si>
  <si>
    <t>ET89050053</t>
  </si>
  <si>
    <t>Pilar em madeira de reflorestamento, com 25cm de diâmetro, tratado com pintura imunizante Pentox ou similar, exclusive escavação, fundação e reaterro. Fornecimento e assentamento.(desonerado)</t>
  </si>
  <si>
    <t>PJ40100250</t>
  </si>
  <si>
    <t>Pincelamento em lesão de espécies vegetais de qualquer natureza.</t>
  </si>
  <si>
    <t>PJ39100250</t>
  </si>
  <si>
    <t>Pincelamento em lesão de espécies vegetais de qualquer natureza.(desonerado)</t>
  </si>
  <si>
    <t>ES05990350</t>
  </si>
  <si>
    <t>Pinha de ferro fundido com 35cm de altura, fixada em montante de ferro (exclusive este). Fornecimento e instalação.</t>
  </si>
  <si>
    <t>ES04990350</t>
  </si>
  <si>
    <t>Pinha de ferro fundido com 35cm de altura, fixada em montante de ferro (exclusive este). Fornecimento e instalação.(desonerado)</t>
  </si>
  <si>
    <t>SC10051250</t>
  </si>
  <si>
    <t>Pintor (inclusive encargos sociais).</t>
  </si>
  <si>
    <t>SC09051250</t>
  </si>
  <si>
    <t>Pintor (inclusive encargos sociais).(desonerado)</t>
  </si>
  <si>
    <t>SC10051300</t>
  </si>
  <si>
    <t>Pintor de letras (inclusive encargos sociais).</t>
  </si>
  <si>
    <t>SC09051300</t>
  </si>
  <si>
    <t>Pintor de letras (inclusive encargos sociais).(desonerado)</t>
  </si>
  <si>
    <t>CI15050800</t>
  </si>
  <si>
    <t>Pintura asfáltica (uma demão com 200g/m2), para superfícies lisas de marquizes, banheiros e demais superfícies de pequenas dimensões. Igol 2 ou similar. Fornecimento e aplicação.</t>
  </si>
  <si>
    <t>CI14050800</t>
  </si>
  <si>
    <t>Pintura asfáltica (uma demão com 200g/m2), para superfícies lisas de marquizes, banheiros e demais superfícies de pequenas dimensões. Igol 2 ou similar. Fornecimento e aplicação.(desonerado)</t>
  </si>
  <si>
    <t>PT05350050</t>
  </si>
  <si>
    <t>Pintura com emulsão oleosa Separol ou similar, para desmoldagem de formas.</t>
  </si>
  <si>
    <t>PT04350050</t>
  </si>
  <si>
    <t>Pintura com emulsão oleosa Separol ou similar, para desmoldagem de formas.(desonerado)</t>
  </si>
  <si>
    <t>PT05150250</t>
  </si>
  <si>
    <t>Pintura com Liquibrilho ou similar, em 3 demãos, adicionado ou sobre PVA.</t>
  </si>
  <si>
    <t>PT04150250</t>
  </si>
  <si>
    <t>Pintura com Liquibrilho ou similar, em 3 demãos, adicionado ou sobre PVA.(desonerado)</t>
  </si>
  <si>
    <t>PT05100150</t>
  </si>
  <si>
    <t>Pintura com nata de cimento, 1 demão, após limpeza da área.</t>
  </si>
  <si>
    <t>PT04100150</t>
  </si>
  <si>
    <t>Pintura com nata de cimento, 1 demão, após limpeza da área.(desonerado)</t>
  </si>
  <si>
    <t>PT05150162</t>
  </si>
  <si>
    <t>Pintura com tinta acrílica base solvente na cor concreto para exterior sobre concreto com 1 demão de selador acrílico base água e 2 demãos de acabamento, inclusive lixamento.</t>
  </si>
  <si>
    <t>PT04150162</t>
  </si>
  <si>
    <t>Pintura com tinta acrílica base solvente na cor concreto para exterior sobre concreto com 1 demão de selador acrílico base água e 2 demãos de acabamento, inclusive lixamento.(desonerado)</t>
  </si>
  <si>
    <t>PT05500050</t>
  </si>
  <si>
    <t>Pintura com tinta acrílica tipo rugoso com adição de quartzo equivalente a Viwacril-Sambódromo ou similar, sobre concreto ou asfalto, constando de 2 demãos.</t>
  </si>
  <si>
    <t>PT04500050</t>
  </si>
  <si>
    <t>Pintura com tinta acrílica tipo rugoso com adição de quartzo equivalente a Viwacril-Sambódromo ou similar, sobre concreto ou asfalto, constando de 2 demãos.(desonerado)</t>
  </si>
  <si>
    <t>PT04200103</t>
  </si>
  <si>
    <t>Pintura com tinta alquídica esmaltada, para interior, equivalente a Condo ou similar, acabamento alta classe, sobre a superfície preparada conforme o item PT 05.20.0050, exclusive este preparo, inclusive 3 lixamentos, 2 demãos de massa corrida e 3 de acabamento.(desonerado)</t>
  </si>
  <si>
    <t>PT05200103</t>
  </si>
  <si>
    <t>Pintura com tinta alquídica esmaltada, para interior, equivalente a Condo ou similar, acabamento alta classe, sobre a superfície preparada conforme o item PT 05.20.0050, exclusive este preparo, inclusive 3 lixamentos, 2 demãos de massa corrida e 3 de acabamento.</t>
  </si>
  <si>
    <t>PT04200106</t>
  </si>
  <si>
    <t>Pintura com tinta de base alquídica, para interior, semi-brilho, equivalente a Coralsint ou similar, ou fosca acetinada, equivalente a Coralite ou similar, acabamento padrão, inclusive 2 demãos sobre a superfície preparada conforme o item PT 05.20.0050, exclusive este preparo.(desonerado)</t>
  </si>
  <si>
    <t>PT05200106</t>
  </si>
  <si>
    <t>Pintura com tinta de base alquídica, para interior, semi-brilho, equivalente a Coralsint ou similar, ou fosca acetinada, equivalente a Coralite ou similar, acabamento padrão, inclusive 2 demãos sobre a superfície preparada conforme o item PT 05.20.0050, exclusive este preparo.</t>
  </si>
  <si>
    <t>PT04150153</t>
  </si>
  <si>
    <t>Pintura com tinta plástica à base de acrílico, semi-brilhante, para interior e exterior, incolor ou colorida, equivalente à Metalatex ou similar, inclusive lixamento, 1 demão de selador acrílico Metalatex ou similar, 2 demãos de massa corrida acrílica Metalatex ou similar lixadas e 2 demãos de acabamento.(desonerado)</t>
  </si>
  <si>
    <t>PT05150153</t>
  </si>
  <si>
    <t>Pintura com tinta plástica à base de acrílico, semi-brilhante, para interior e exterior, incolor ou colorida, equivalente à Metalatex ou similar, inclusive lixamento, 1 demão de selador acrílico Metalatex ou similar, 2 demãos de massa corrida acrílica Metalatex ou similar lixadas e 2 demãos de acabamento.</t>
  </si>
  <si>
    <t>PT04150150</t>
  </si>
  <si>
    <t>Pintura com tinta plástica à base de acrílico, semi-brilhante, para interior e exterior, incolor ou colorida, equivalente à Metalatex ou similar, sobre tijolo, concreto liso, cimento amianto, revestimento, madeira e ferro, inclusive lixamento, 1 demão de selador acrílico Metalatex ou similar e 2 demãos de acabamento.(desonerado)</t>
  </si>
  <si>
    <t>PT05150150</t>
  </si>
  <si>
    <t>Pintura com tinta plástica à base de acrílico, semi-brilhante, para interior e exterior, incolor ou colorida, equivalente à Metalatex ou similar, sobre tijolo, concreto liso, cimento amianto, revestimento, madeira e ferro, inclusive lixamento, 1 demão de selador acrílico Metalatex ou similar e 2 demãos de acabamento.</t>
  </si>
  <si>
    <t>PT05150112</t>
  </si>
  <si>
    <t>Pintura com tinta plástica acetinada à base de PVA, para exterior, equivalente à Coralmur ou similar, inclusive raspagem, demão de impermeabilizante e 2 demãos de acabamento.</t>
  </si>
  <si>
    <t>PT04150112</t>
  </si>
  <si>
    <t>Pintura com tinta plástica acetinada à base de PVA, para exterior, equivalente à Coralmur ou similar, inclusive raspagem, demão de impermeabilizante e 2 demãos de acabamento.(desonerado)</t>
  </si>
  <si>
    <t>PT05150109</t>
  </si>
  <si>
    <t>Pintura com tinta plástica acetinada à base de PVA, para exterior, equivalente à Super Concretina ou similar, inclusive raspagem, demão de impermeabilização e 2 demãos de acabamento.</t>
  </si>
  <si>
    <t>PT04150109</t>
  </si>
  <si>
    <t>Pintura com tinta plástica acetinada à base de PVA, para exterior, equivalente à Super Concretina ou similar, inclusive raspagem, demão de impermeabilização e 2 demãos de acabamento.(desonerado)</t>
  </si>
  <si>
    <t>PT04150103</t>
  </si>
  <si>
    <t>Pintura com tinta plástica fosco aveludada à base de PVA, para interior, equivalente à Suvinil Latex ou similar, acabamento de alta classe sobre a superfície preparada conforme o item PT 05.15.0050, exclusive este preparo, inclusive 3 lixamentos, 2 demãos de massa corrida e 3 demãos de acabamento.(desonerado)</t>
  </si>
  <si>
    <t>PT05150103</t>
  </si>
  <si>
    <t>Pintura com tinta plástica fosco aveludada à base de PVA, para interior, equivalente à Suvinil Latex ou similar, acabamento de alta classe sobre a superfície preparada conforme o item PT 05.15.0050, exclusive este preparo, inclusive 3 lixamentos, 2 demãos de massa corrida e 3 demãos de acabamento.</t>
  </si>
  <si>
    <t>PT05150100</t>
  </si>
  <si>
    <t>Pintura com tinta plástica fosco aveludada à base de PVA, para interior, equivalente à Suvinil Latex ou similar, acabamento padrão, inclusive 2 demãos sobre a superfície preparada conforme o item PT 05.15.0050, exclusive este preparo.</t>
  </si>
  <si>
    <t>PT04150100</t>
  </si>
  <si>
    <t>Pintura com tinta plástica fosco aveludada à base de PVA, para interior, equivalente à Suvinil Latex ou similar, acabamento padrão, inclusive 2 demãos sobre a superfície preparada conforme o item PT 05.15.0050, exclusive este preparo.(desonerado)</t>
  </si>
  <si>
    <t>PT05150106</t>
  </si>
  <si>
    <t>Pintura com tinta plástica fosco aveludada à base de PVA, para interior, equivalente à Suvinil Latex ou similar, inclusive demão de massa, lixamento e 2 demãos de acabamento.</t>
  </si>
  <si>
    <t>PT04150106</t>
  </si>
  <si>
    <t>Pintura com tinta plástica fosco aveludada à base de PVA, para interior, equivalente à Suvinil Latex ou similar, inclusive demão de massa, lixamento e 2 demãos de acabamento.(desonerado)</t>
  </si>
  <si>
    <t>PT05150159</t>
  </si>
  <si>
    <t>Pintura com tinta Supercril ou similar, para interior e exterior, incolor ou colorida, em 2 demãos. Fornecimento e colocação.</t>
  </si>
  <si>
    <t>PT04150159</t>
  </si>
  <si>
    <t>Pintura com tinta Supercril ou similar, para interior e exterior, incolor ou colorida, em 2 demãos. Fornecimento e colocação.(desonerado)</t>
  </si>
  <si>
    <t>IP05600050</t>
  </si>
  <si>
    <t>Pintura de braço com 2 demãos de tinta Aluminac ou similar.</t>
  </si>
  <si>
    <t>IP04600050</t>
  </si>
  <si>
    <t>Pintura de braço com 2 demãos de tinta Aluminac ou similar.(desonerado)</t>
  </si>
  <si>
    <t>BP10050400</t>
  </si>
  <si>
    <t>Pintura de ligação, inclusive limpeza do trecho a ser trabalhado.</t>
  </si>
  <si>
    <t>BP09050400</t>
  </si>
  <si>
    <t>Pintura de ligação, inclusive limpeza do trecho a ser trabalhado.(desonerado)</t>
  </si>
  <si>
    <t>IP05600153</t>
  </si>
  <si>
    <t>Pintura de poste de aço curvo, de 1 braço, de 11m até 15m, com 2 demãos de tinta Aluminac ou similar.</t>
  </si>
  <si>
    <t>IP04600153</t>
  </si>
  <si>
    <t>Pintura de poste de aço curvo, de 1 braço, de 11m até 15m, com 2 demãos de tinta Aluminac ou similar.(desonerado)</t>
  </si>
  <si>
    <t>IP05600150</t>
  </si>
  <si>
    <t>Pintura de poste de aço curvo, de 1 braço, de 8m até 10m, com 2 demãos de tinta Aluminac ou similar.</t>
  </si>
  <si>
    <t>IP04600150</t>
  </si>
  <si>
    <t>Pintura de poste de aço curvo, de 1 braço, de 8m até 10m, com 2 demãos de tinta Aluminac ou similar.(desonerado)</t>
  </si>
  <si>
    <t>IP05600203</t>
  </si>
  <si>
    <t>Pintura de poste de aço curvo, de 2 braços, de 11m até 15m, com 2 demãos de tinta Aluminac ou similar.</t>
  </si>
  <si>
    <t>IP04600203</t>
  </si>
  <si>
    <t>Pintura de poste de aço curvo, de 2 braços, de 11m até 15m, com 2 demãos de tinta Aluminac ou similar.(desonerado)</t>
  </si>
  <si>
    <t>IP05600200</t>
  </si>
  <si>
    <t>Pintura de poste de aço curvo, de 2 braços, de 8m até 10m, com 2 demãos de tinta Aluminac ou similar.</t>
  </si>
  <si>
    <t>IP04600200</t>
  </si>
  <si>
    <t>Pintura de poste de aço curvo, de 2 braços, de 8m até 10m, com 2 demãos de tinta Aluminac ou similar.(desonerado)</t>
  </si>
  <si>
    <t>PT05600250</t>
  </si>
  <si>
    <t>Pintura de poste de aço reto, de 10m até 15m, com 1 demão de tinta Primer ou similar e 2 demãos de tinta Alumilack ou similar.</t>
  </si>
  <si>
    <t>PT04600250</t>
  </si>
  <si>
    <t>Pintura de poste de aço reto, de 10m até 15m, com 1 demão de tinta Primer ou similar e 2 demãos de tinta Alumilack ou similar.(desonerado)</t>
  </si>
  <si>
    <t>PT05600300</t>
  </si>
  <si>
    <t>Pintura de poste de aço reto, de 16m até 20m, com 1 demão de tinta Primer ou similar e 2 demãos de tinta Alumilack ou similar.</t>
  </si>
  <si>
    <t>PT04600300</t>
  </si>
  <si>
    <t>Pintura de poste de aço reto, de 16m até 20m, com 1 demão de tinta Primer ou similar e 2 demãos de tinta Alumilack ou similar.(desonerado)</t>
  </si>
  <si>
    <t>PT05600100</t>
  </si>
  <si>
    <t>Pintura de poste de aço reto, de 3,50m, com 1 demão de tinta Primer ou similar e 2 demãos de tinta Alumilack ou similar.</t>
  </si>
  <si>
    <t>PT04600100</t>
  </si>
  <si>
    <t>Pintura de poste de aço reto, de 3,50m, com 1 demão de tinta Primer ou similar e 2 demãos de tinta Alumilack ou similar.(desonerado)</t>
  </si>
  <si>
    <t>PT05600150</t>
  </si>
  <si>
    <t>Pintura de poste de aço reto, de 4,5m até 6,0m, com 1 demão de tinta Primer ou similar e 2 demãos de tinta Alumilack ou similar.</t>
  </si>
  <si>
    <t>PT04600150</t>
  </si>
  <si>
    <t>Pintura de poste de aço reto, de 4,5m até 6,0m, com 1 demão de tinta Primer ou similar e 2 demãos de tinta Alumilack ou similar.(desonerado)</t>
  </si>
  <si>
    <t>PT05600200</t>
  </si>
  <si>
    <t>Pintura de poste de aço reto, de 7m até 9m, com 1 demão de tinta Primer ou similar e 2 demãos de tinta Alumilack ou similar.</t>
  </si>
  <si>
    <t>PT04600200</t>
  </si>
  <si>
    <t>Pintura de poste de aço reto, de 7m até 9m, com 1 demão de tinta Primer ou similar e 2 demãos de tinta Alumilack ou similar.(desonerado)</t>
  </si>
  <si>
    <t>IP05600259</t>
  </si>
  <si>
    <t>Pintura de poste de concreto, de 17m, com 1 demão de tinta Sikatop ou similar e 2 demãos de tinta Internacional ou similar.</t>
  </si>
  <si>
    <t>IP04600259</t>
  </si>
  <si>
    <t>Pintura de poste de concreto, de 17m, com 1 demão de tinta Sikatop ou similar e 2 demãos de tinta Internacional ou similar.(desonerado)</t>
  </si>
  <si>
    <t>PT05450100</t>
  </si>
  <si>
    <t>Pintura de quadra de esporte em piso cimentado, com tinta 100% acrílica equivalente a Suvinil piso, Nova Cor ou Coral Piso ou similar, considerando-se a limpeza da superfície e 2 demãos de acabamento.</t>
  </si>
  <si>
    <t>PT04450100</t>
  </si>
  <si>
    <t>Pintura de quadra de esporte em piso cimentado, com tinta 100% acrílica equivalente a Suvinil piso, Nova Cor ou Coral Piso ou similar, considerando-se a limpeza da superfície e 2 demãos de acabamento.(desonerado)</t>
  </si>
  <si>
    <t>PT05250115</t>
  </si>
  <si>
    <t>Pintura de rodapé com tinta a óleo brilhante equivalente a Marveline ou Coral óleo ou similar, inclusive 2 lixamentos, tinta isolante, massa e 2 demãos de acabamento.</t>
  </si>
  <si>
    <t>PT04250115</t>
  </si>
  <si>
    <t>Pintura de rodapé com tinta a óleo brilhante equivalente a Marveline ou Coral óleo ou similar, inclusive 2 lixamentos, tinta isolante, massa e 2 demãos de acabamento.(desonerado)</t>
  </si>
  <si>
    <t>PT04550101</t>
  </si>
  <si>
    <t>Pintura de superfície de concreto ou aço com tinta epóxi tolerante à superfície molhada para isolamento elétrico, inclusive preparo desta, compreendendo desengraxamento com a utilização de detergente biodegradável e lavagem com água doce, remoção da camada de óxido de zinco e outras impurezas através de limpeza com escova manual e posterior trapeamento, aplicação de tinta de aderência epóxi-isocianato com espessura mínima de 20 μm e posterior aplicação de duas demãos da tinta epóxi isolante com espessura mínima de 300 μm. (desonerado).</t>
  </si>
  <si>
    <t>PT05550101</t>
  </si>
  <si>
    <t>Pintura de superfície de concreto ou aço com tinta epóxi tolerante à superfície molhada para isolamento elétrico, inclusive preparo desta, compreendendo desengraxamento com a utilização de detergente biodegradável e lavagem com água doce, remoção da camada de óxido de zinco e outras impurezas através de limpeza com escova manual e posterior trapeamento, aplicação de tinta de aderência epóxi-isocianato com espessura mínima de 20 μm e posterior aplicação de duas demãos da tinta epóxi isolante com espessura mínima de 300 μm.</t>
  </si>
  <si>
    <t>PT05250112</t>
  </si>
  <si>
    <t>Pintura em madeira, com tinta Colorgin luminoso ou similar, em faixas.</t>
  </si>
  <si>
    <t>PT04250112</t>
  </si>
  <si>
    <t>Pintura em madeira, com tinta Colorgin luminoso ou similar, em faixas.(desonerado)</t>
  </si>
  <si>
    <t>PT05550050</t>
  </si>
  <si>
    <t>Pintura Epóxi, com preparo em massa Epóxi.</t>
  </si>
  <si>
    <t>PT04550050</t>
  </si>
  <si>
    <t>Pintura Epóxi, com preparo em massa Epóxi.(desonerado)</t>
  </si>
  <si>
    <t>PT05650100</t>
  </si>
  <si>
    <t>Pintura externa antipichação sobre concreto ou aço em superfície preparada. Exclusive o preparo.</t>
  </si>
  <si>
    <t>PT04650100</t>
  </si>
  <si>
    <t>Pintura externa antipichação sobre concreto ou aço em superfície preparada. Exclusive o preparo.(desonerado)</t>
  </si>
  <si>
    <t>PT05350100</t>
  </si>
  <si>
    <t>Pintura imunizante sobre madeira com 1 demão Pentox ou similar.</t>
  </si>
  <si>
    <t>PT04350100</t>
  </si>
  <si>
    <t>Pintura imunizante sobre madeira com 1 demão Pentox ou similar.(desonerado)</t>
  </si>
  <si>
    <t>PT05200100</t>
  </si>
  <si>
    <t>Pintura interna com esmalte sintético equivalente a Duralack ou similar, acabamento de alta classe, sobre a superfície preparada conforme o item PT 05.20.0050, exclusive 2 lixamentos, 2 demãos de massa corrida, e 3 demãos de acabamento.</t>
  </si>
  <si>
    <t>PT04200100</t>
  </si>
  <si>
    <t>Pintura interna com esmalte sintético equivalente a Duralack ou similar, acabamento de alta classe, sobre a superfície preparada conforme o item PT 05.20.0050, exclusive 2 lixamentos, 2 demãos de massa corrida, e 3 demãos de acabamento.(desonerado)</t>
  </si>
  <si>
    <t>PT05200200</t>
  </si>
  <si>
    <t>Pintura interna em superfície com revestimento liso, a óleo brilhante, equivalente a Marveline ou Coral Óleo ou similar, inclusive lixamento, demão de impermeabilizante, demão de meia massa, lixa e 2 demãos de acabamento.</t>
  </si>
  <si>
    <t>PT04200200</t>
  </si>
  <si>
    <t>Pintura interna em superfície com revestimento liso, a óleo brilhante, equivalente a Marveline ou Coral Óleo ou similar, inclusive lixamento, demão de impermeabilizante, demão de meia massa, lixa e 2 demãos de acabamento.(desonerado)</t>
  </si>
  <si>
    <t>PT05400106</t>
  </si>
  <si>
    <t>Pintura interna ou externa sobre ferro, com esmalte sintético Duralack ou Lagomix ou similar, inclusive lixamento, limpeza, demão de zarcão de secagem rápida, cor laranja e 2 demãos de acabamento.</t>
  </si>
  <si>
    <t>PT04400106</t>
  </si>
  <si>
    <t>Pintura interna ou externa sobre ferro, com esmalte sintético Duralack ou Lagomix ou similar, inclusive lixamento, limpeza, demão de zarcão de secagem rápida, cor laranja e 2 demãos de acabamento.(desonerado)</t>
  </si>
  <si>
    <t>PT05400100</t>
  </si>
  <si>
    <t>Pintura interna ou externa sobre ferro, com tinta a óleo brilhante Marveline ou Coral Óleo ou similar, inclusive lixamento, limpeza e demão de tinta anti óxido Ferrolóide ou similar e 2 demãos de acabamento.</t>
  </si>
  <si>
    <t>PT04400100</t>
  </si>
  <si>
    <t>Pintura interna ou externa sobre ferro, com tinta a óleo brilhante Marveline ou Coral Óleo ou similar, inclusive lixamento, limpeza e demão de tinta anti óxido Ferrolóide ou similar e 2 demãos de acabamento.(desonerado)</t>
  </si>
  <si>
    <t>PT05400150</t>
  </si>
  <si>
    <t>Pintura interna ou externa sobre ferro, com tinta alquídica esmaltada Condor ou similar, inclusive lixamento, limpeza, demão de tinta anti óxido Ferrolack ou similar e 2 demãos de acabamento.</t>
  </si>
  <si>
    <t>PT04400150</t>
  </si>
  <si>
    <t>Pintura interna ou externa sobre ferro, com tinta alquídica esmaltada Condor ou similar, inclusive lixamento, limpeza, demão de tinta anti óxido Ferrolack ou similar e 2 demãos de acabamento.(desonerado)</t>
  </si>
  <si>
    <t>PT05400103</t>
  </si>
  <si>
    <t>Pintura interna ou externa sobre ferro, com tinta de base alquídica esmaltada brilhante, equivalente a Lagoline ou similar, inclusive lixamento, limpeza, desengorduramento, aplicação de zarcão de secagem rápida, cor laranja e 2 demãos de acabamento.</t>
  </si>
  <si>
    <t>PT04400103</t>
  </si>
  <si>
    <t>Pintura interna ou externa sobre ferro, com tinta de base alquídica esmaltada brilhante, equivalente a Lagoline ou similar, inclusive lixamento, limpeza, desengorduramento, aplicação de zarcão de secagem rápida, cor laranja e 2 demãos de acabamento.(desonerado)</t>
  </si>
  <si>
    <t>PT05400200</t>
  </si>
  <si>
    <t>Pintura interna ou externa sobre galvanizado com esmalte sintético, inclusive limpeza, desengorduramento, secagem, aplicação de 1 demão de Wash Primer ou similar e 2 demãos de acabamento.</t>
  </si>
  <si>
    <t>PT04400200</t>
  </si>
  <si>
    <t>Pintura interna ou externa sobre galvanizado com esmalte sintético, inclusive limpeza, desengorduramento, secagem, aplicação de 1 demão de Wash Primer ou similar e 2 demãos de acabamento.(desonerado)</t>
  </si>
  <si>
    <t>PT04250103</t>
  </si>
  <si>
    <t>Pintura interna ou externa sobre madeira com tinta esmaltada tipo Lagoline ou similar, sobre superfície preparada conforme item PT 05.25.0050, exclusive este, inclusive lixamento, demão de tinta primária tipo Surfacer e 2 demãos de acabamento de alta classe.(desonerado)</t>
  </si>
  <si>
    <t>PT05250103</t>
  </si>
  <si>
    <t>Pintura interna ou externa sobre madeira com tinta esmaltada tipo Lagoline ou similar, sobre superfície preparada conforme item PT 05.25.0050, exclusive este, inclusive lixamento, demão de tinta primária tipo Surfacer e 2 demãos de acabamento de alta classe.</t>
  </si>
  <si>
    <t>PT05250109</t>
  </si>
  <si>
    <t>Pintura interna ou externa sobre madeira, com esmalte sintético equivalente à Duralack ou similar, inclusive lixamento, demão de verniz isolante, de tinta de fundo e 2 demãos de acabamento.</t>
  </si>
  <si>
    <t>PT04250109</t>
  </si>
  <si>
    <t>Pintura interna ou externa sobre madeira, com esmalte sintético equivalente à Duralack ou similar, inclusive lixamento, demão de verniz isolante, de tinta de fundo e 2 demãos de acabamento.(desonerado)</t>
  </si>
  <si>
    <t>PT05250206</t>
  </si>
  <si>
    <t>Pintura interna ou externa sobre madeira, com tinta a óleo brilhante auto seladora, fundo sintético fosco, inclusive lixamento e 2 demãos de acabamento.</t>
  </si>
  <si>
    <t>PT04250206</t>
  </si>
  <si>
    <t>Pintura interna ou externa sobre madeira, com tinta a óleo brilhante auto seladora, fundo sintético fosco, inclusive lixamento e 2 demãos de acabamento.(desonerado)</t>
  </si>
  <si>
    <t>PT05250203</t>
  </si>
  <si>
    <t>Pintura interna ou externa sobre madeira, com tinta a óleo brilhante equivalente a Marveline ou Coral Óleo ou similar, inclusive 2 demãos de acabamento sobre superfície preparada conforme o item PT 05.25.0050, exclusive este preparo.</t>
  </si>
  <si>
    <t>PT04250203</t>
  </si>
  <si>
    <t>Pintura interna ou externa sobre madeira, com tinta a óleo brilhante equivalente a Marveline ou Coral Óleo ou similar, inclusive 2 demãos de acabamento sobre superfície preparada conforme o item PT 05.25.0050, exclusive este preparo.(desonerado)</t>
  </si>
  <si>
    <t>PT05250200</t>
  </si>
  <si>
    <t>Pintura interna ou externa sobre madeira, com tinta a óleo brilhante equivalente a Marveline ou Coral Óleo ou similar, inclusive lixa, demão de tinta isolante, de meia massa e 2 demãos de acabamento.</t>
  </si>
  <si>
    <t>PT04250200</t>
  </si>
  <si>
    <t>Pintura interna ou externa sobre madeira, com tinta a óleo brilhante equivalente a Marveline ou Coral Óleo ou similar, inclusive lixa, demão de tinta isolante, de meia massa e 2 demãos de acabamento.(desonerado)</t>
  </si>
  <si>
    <t>PT04250150</t>
  </si>
  <si>
    <t>Pintura interna ou externa sobre madeira, com tinta de base alquídica semi-brilho equivalente a Coralsint ou similar, ou fosca acetinada, equivalente a Coralite ou similar, acabamento padrão, sobre superfície preparada conforme o item PT 05.25.0050, exclusive este preparo, inclusive 2 demãos de acabamento.(desonerado)</t>
  </si>
  <si>
    <t>PT05250150</t>
  </si>
  <si>
    <t>Pintura interna ou externa sobre madeira, com tinta de base alquídica semi-brilho equivalente a Coralsint ou similar, ou fosca acetinada, equivalente a Coralite ou similar, acabamento padrão, sobre superfície preparada conforme o item PT 05.25.0050, exclusive este preparo, inclusive 2 demãos de acabamento.</t>
  </si>
  <si>
    <t>PT05250100</t>
  </si>
  <si>
    <t>Pintura interna sobre madeira, com esmalte sintético equivalente à Duralack ou similar, sobre superfície preparada conforme item PT 05.25.0050, exclusive este preparo, inclusive demão de tinta de base.</t>
  </si>
  <si>
    <t>PT04250100</t>
  </si>
  <si>
    <t>Pintura interna sobre madeira, com esmalte sintético equivalente à Duralack ou similar, sobre superfície preparada conforme item PT 05.25.0050, exclusive este preparo, inclusive demão de tinta de base.(desonerado)</t>
  </si>
  <si>
    <t>PT04250106</t>
  </si>
  <si>
    <t>Pintura interna sobre madeira, com tinta de base alquídica esmaltada equivalente à Condor ou similar, acabamento de alta classe, sobre a superfície preparada conforme item PT 05.25.0050, exclusive este preparo, inclusive demão de tinta de base, de massa corrida e 2 demãos de acabamento.(desonerado)</t>
  </si>
  <si>
    <t>PT05250106</t>
  </si>
  <si>
    <t>Pintura interna sobre madeira, com tinta de base alquídica esmaltada equivalente à Condor ou similar, acabamento de alta classe, sobre a superfície preparada conforme item PT 05.25.0050, exclusive este preparo, inclusive demão de tinta de base, de massa corrida e 2 demãos de acabamento.</t>
  </si>
  <si>
    <t>PT05300250</t>
  </si>
  <si>
    <t>Pintura sobre concreto com uma demão de Primer e acabamento com 2 demãos de verniz acrílico pigmentado na cor concreto.</t>
  </si>
  <si>
    <t>PT04300250</t>
  </si>
  <si>
    <t>Pintura sobre concreto com uma demão de Primer e acabamento com 2 demãos de verniz acrílico pigmentado na cor concreto.(desonerado)</t>
  </si>
  <si>
    <t>RV15050250</t>
  </si>
  <si>
    <t>Piso cimentado com corante, acabamento áspero ou liso, com 1,5cm de espessura, com argamassa de cimento e areia no traço 1:3, sobre base existente.</t>
  </si>
  <si>
    <t>RV14050250</t>
  </si>
  <si>
    <t>Piso cimentado com corante, acabamento áspero ou liso, com 1,5cm de espessura, com argamassa de cimento e areia no traço 1:3, sobre base existente.(desonerado)</t>
  </si>
  <si>
    <t>RV15050351</t>
  </si>
  <si>
    <t>Piso cimentado impermeável, com 1,5cm de espessura, com argamassa de cimento e areia no traço 1:3 e impermeabilizante tipo Sika 1 ou similar, alisado à colher, sobre base existente.</t>
  </si>
  <si>
    <t>RV14050351</t>
  </si>
  <si>
    <t>Piso cimentado impermeável, com 1,5cm de espessura, com argamassa de cimento e areia no traço 1:3 e impermeabilizante tipo Sika 1 ou similar, alisado à colher, sobre base existente.(desonerado)</t>
  </si>
  <si>
    <t>RV15050201</t>
  </si>
  <si>
    <t>Piso cimentado, acabamento áspero ou liso, com 1,5cm de espessura, com argamassa de cimento e areia no traço 1:3, sobre base existente.</t>
  </si>
  <si>
    <t>RV14050201</t>
  </si>
  <si>
    <t>Piso cimentado, acabamento áspero ou liso, com 1,5cm de espessura, com argamassa de cimento e areia no traço 1:3, sobre base existente.(desonerado)</t>
  </si>
  <si>
    <t>RV15050300</t>
  </si>
  <si>
    <t>Piso cimentado, acabamento áspero ou liso, com juntas batidas formando quadros, com 1,5cm de espessura, com argamassa de cimento e areia no traço 1:3, alisado à colher, sobre base existente.</t>
  </si>
  <si>
    <t>RV14050300</t>
  </si>
  <si>
    <t>Piso cimentado, acabamento áspero ou liso, com juntas batidas formando quadros, com 1,5cm de espessura, com argamassa de cimento e areia no traço 1:3, alisado à colher, sobre base existente.(desonerado)</t>
  </si>
  <si>
    <t>RV15950050</t>
  </si>
  <si>
    <t>Piso de alerta em placas marmorizadas vibro-prensadas, Tecnogran ou similar, com acabamento rústico, na cor cinza, inclusive contrapiso com espessura de 3cm. Fornecimento e colocação.</t>
  </si>
  <si>
    <t>RV14950050</t>
  </si>
  <si>
    <t>Piso de alerta em placas marmorizadas vibro-prensadas, Tecnogran ou similar, com acabamento rústico, na cor cinza, inclusive contrapiso com espessura de 3cm. Fornecimento e colocação.(desonerado)</t>
  </si>
  <si>
    <t>RV15950053</t>
  </si>
  <si>
    <t>Piso de alerta em placas marmorizadas vibro-prensadas, Tecnogran ou similar, com acabamento rústico, na cor vermelha, inclusive contrapiso com espessura de 3cm. Fornecimento e colocação.</t>
  </si>
  <si>
    <t>RV14950053</t>
  </si>
  <si>
    <t>Piso de alerta em placas marmorizadas vibro-prensadas, Tecnogran ou similar, com acabamento rústico, na cor vermelha, inclusive contrapiso com espessura de 3cm. Fornecimento e colocação.(desonerado)</t>
  </si>
  <si>
    <t>RV15750050</t>
  </si>
  <si>
    <t>Piso de ardósia ferrugem, em placas de (25x25)cm, inclusive argamassa de assentamento com espessura de 3cm. Fornecimento e colocação.</t>
  </si>
  <si>
    <t>RV14750050</t>
  </si>
  <si>
    <t>Piso de ardósia ferrugem, em placas de (25x25)cm, inclusive argamassa de assentamento com espessura de 3cm. Fornecimento e colocação.(desonerado)</t>
  </si>
  <si>
    <t>RV15750100</t>
  </si>
  <si>
    <t>Piso de ardósia polida cinza, em placas de (40x40)cm, inclusive argamassa de assentamento com espessura de 3cm. Fornecimento e colocação.</t>
  </si>
  <si>
    <t>RV14750100</t>
  </si>
  <si>
    <t>Piso de ardósia polida cinza, em placas de (40x40)cm, inclusive argamassa de assentamento com espessura de 3cm. Fornecimento e colocação.(desonerado)</t>
  </si>
  <si>
    <t>RV15380150</t>
  </si>
  <si>
    <t>Piso de argamassa granítica com agregados metálicos de alta dureza, Korodur-WH ou similar, com espessura de 0,8cm, na cor natural do cimento, inclusive contrapiso de cimento e areia no traço 1:3, espessura de 3,2cm, e acabamento anti-derrapante.</t>
  </si>
  <si>
    <t>RV14380150</t>
  </si>
  <si>
    <t>Piso de argamassa granítica com agregados metálicos de alta dureza, Korodur-WH ou similar, com espessura de 0,8cm, na cor natural do cimento, inclusive contrapiso de cimento e areia no traço 1:3, espessura de 3,2cm, e acabamento anti-derrapante.(desonerado)</t>
  </si>
  <si>
    <t>RV15380100</t>
  </si>
  <si>
    <t>Piso de argamassa granítica Korodur-PL ou similar, com espessura de 0,8cm, na cor natural do cimento, inclusive base suporte em argamassa de cimento e areia no traço 1:3, espessura de 2,2cm, e 3 polimentos mecânicos.</t>
  </si>
  <si>
    <t>RV14380100</t>
  </si>
  <si>
    <t>Piso de argamassa granítica Korodur-PL ou similar, com espessura de 0,8cm, na cor natural do cimento, inclusive base suporte em argamassa de cimento e areia no traço 1:3, espessura de 2,2cm, e 3 polimentos mecânicos.(desonerado)</t>
  </si>
  <si>
    <t>RV15380103</t>
  </si>
  <si>
    <t>Piso de argamassa granítica Korodur-PL ou similar, com espessura de 0,8cm, na cor preta, inclusive base suporte em argamassa de cimento e areia no traço 1:3, espessura de 2,2cm, e polimentos mecânicos.</t>
  </si>
  <si>
    <t>RV14380103</t>
  </si>
  <si>
    <t>Piso de argamassa granítica Korodur-PL ou similar, com espessura de 0,8cm, na cor preta, inclusive base suporte em argamassa de cimento e areia no traço 1:3, espessura de 2,2cm, e polimentos mecânicos.(desonerado)</t>
  </si>
  <si>
    <t>RV15380153</t>
  </si>
  <si>
    <t>Piso de argamassa granítica Korodur-PL ou similar, com espessura de 0,8cm, na cor vermelha, inclusive base suporte em argamassa de cimento e areia no traço 1:3, espessura de 2,2cm, junta plástica e polimentos mecânicos.</t>
  </si>
  <si>
    <t>RV14380153</t>
  </si>
  <si>
    <t>Piso de argamassa granítica Korodur-PL ou similar, com espessura de 0,8cm, na cor vermelha, inclusive base suporte em argamassa de cimento e areia no traço 1:3, espessura de 2,2cm, junta plástica e polimentos mecânicos.(desonerado)</t>
  </si>
  <si>
    <t>RV15700050</t>
  </si>
  <si>
    <t>Piso de borracha, em rolo de 1,40m de largura, superfície Grão de Arroz, espessura de 3,0mm, na cor preta, Mercur ou similar. Fornecimento e colocação.</t>
  </si>
  <si>
    <t>RV14700050</t>
  </si>
  <si>
    <t>Piso de borracha, em rolo de 1,40m de largura, superfície Grão de Arroz, espessura de 3,0mm, na cor preta, Mercur ou similar. Fornecimento e colocação.(desonerado)</t>
  </si>
  <si>
    <t>RV15250100</t>
  </si>
  <si>
    <t>Piso de concreto simples com resistencia de 15 MPa (traço em volume: 1:2 1/2:4), preparado em betoneira com 8cm de espessura, inclusive preparo manual do terreno.</t>
  </si>
  <si>
    <t>RV14250100</t>
  </si>
  <si>
    <t>Piso de concreto simples com resistencia de 15 MPa (traço em volume: 1:2 1/2:4), preparado em betoneira com 8cm de espessura, inclusive preparo manual do terreno.(desonerado)</t>
  </si>
  <si>
    <t>RV15250103</t>
  </si>
  <si>
    <t>Piso de concreto simples, 8cm de espessura, com resistência característica à compressão de 18Mpa, formando quadrados de (1,50x1,50)m de junta serrada, exclusive preparo de terreno.</t>
  </si>
  <si>
    <t>RV14250103</t>
  </si>
  <si>
    <t>Piso de concreto simples, 8cm de espessura, com resistência característica à compressão de 18Mpa, formando quadrados de (1,50x1,50)m de junta serrada, exclusive preparo de terreno.(desonerado)</t>
  </si>
  <si>
    <t>PJ04200055</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</si>
  <si>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exclusive base asfáltica, mureta perimetral para contenção da base, canaleta perimetral para coleta e escoamento da água e preparo de terreno. Fornecimento e colocação.(desonerado)</t>
  </si>
  <si>
    <t>PJ04200105</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</si>
  <si>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base asfáltica drenante composta de camadas niveladas de brita Nº 2 e pedrisco, imprimadas com emulsão asfáltica e compactadas na espessura de 10cm, mureta perimetral em blocos de concreto de (15 x 20 x 40)cm para contenção da base; exclusive canaleta perimetral para coleta e escoamento da água e preparo de terreno. Fornecimento e colocação.(desonerado)</t>
  </si>
  <si>
    <t>PJ05200055</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</si>
  <si>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exclusive base asfáltica, mureta perimetral para contenção da base, canaleta perimetral para coleta e escoamento da água e preparo de terreno. Fornecimento e colocação.</t>
  </si>
  <si>
    <t>PJ05200105</t>
  </si>
  <si>
    <t>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base asfáltica drenante composta de camadas niveladas de brita Nº 2 e pedrisco, imprimadas com emulsão asfáltica e compactadas na espessura de 10cm, mureta perimetral em blocos de concreto de (15 x 20 x 40)cm para contenção da base; exclusive canaleta perimetral para coleta e escoamento da água e preparo de terreno. Fornecimento e colocação.</t>
  </si>
  <si>
    <t>RV14300150</t>
  </si>
  <si>
    <t>Piso de granitina compreendendo: a) lastro com 4cm de espessura média, de argamassa de cimento e areia grossa no traço 1:4; b) camada de granitina com 3cm de espessura, feita com grana nº 1 de granito preto nacional e cimento Portland, superfície estucada após fundição, sem polimento.(desonerado)</t>
  </si>
  <si>
    <t>RV15300150</t>
  </si>
  <si>
    <t>Piso de granitina compreendendo: a) lastro com 4cm de espessura média, de argamassa de cimento e areia grossa no traço 1:4; b) camada de granitina com 3cm de espessura, feita com grana nº 1 de granito preto nacional e cimento Portland, superfície estucada após fundição, sem polimento.</t>
  </si>
  <si>
    <t>RV14300153</t>
  </si>
  <si>
    <t>Piso de granitina compreendendo: a) lastro com 4cm de espessura média, de argamassa de cimento e areia grossa no traço 1:4; b) camada de granitina com 3cm de espessura, feita com grana nº 1 de granito vermelho nacional e cimento Portland, superfície estucada após fundição, sem polimento.(desonerado)</t>
  </si>
  <si>
    <t>RV15300153</t>
  </si>
  <si>
    <t>Piso de granitina compreendendo: a) lastro com 4cm de espessura média, de argamassa de cimento e areia grossa no traço 1:4; b) camada de granitina com 3cm de espessura, feita com grana nº 1 de granito vermelho nacional e cimento Portland, superfície estucada após fundição, sem polimento.</t>
  </si>
  <si>
    <t>RV15200700</t>
  </si>
  <si>
    <t>Piso de granito apicoado Cinza Andorinha, sobre terreno nivelado, com argamassa de cimento e areia, no traço 1:3, sendo a peça de (40x40x3)cm.</t>
  </si>
  <si>
    <t>RV14200700</t>
  </si>
  <si>
    <t>Piso de granito apicoado Cinza Andorinha, sobre terreno nivelado, com argamassa de cimento e areia, no traço 1:3, sendo a peça de (40x40x3)cm.(desonerado)</t>
  </si>
  <si>
    <t>RV14150040</t>
  </si>
  <si>
    <t>Piso de ladrilho cerâmico aparente antiderrapante, Brastec ou similar, (11x22)cm, com 15mm de espessura, nas cores vermelho escuro, vermelho mescla, vermelho claro ou palha, assentes sobre superfície em osso, com argamassa de cimento, saibro e areia no traço 1:2:3, rejuntados com cimento branco e corante.(desonerado)</t>
  </si>
  <si>
    <t>RV15150040</t>
  </si>
  <si>
    <t>Piso de ladrilho cerâmico aparente antiderrapante, Brastec ou similar, (11x22)cm, com 15mm de espessura, nas cores vermelho escuro, vermelho mescla, vermelho claro ou palha, assentes sobre superfície em osso, com argamassa de cimento, saibro e areia no traço 1:2:3, rejuntados com cimento branco e corante.</t>
  </si>
  <si>
    <t>RV14150050</t>
  </si>
  <si>
    <t>Piso de ladrilhos cerâmicos anti-derrapante, Gail ou similar, (11,5x24)cm, com 14mm de espessura, nas cores pêssego, vermelho, chocolate ou castor, assentes sobre superfície em osso, com argamassa de cimento, saibro e areia no traço 1:2:3, rejuntados com cimento branco e corante.(desonerado)</t>
  </si>
  <si>
    <t>RV15150050</t>
  </si>
  <si>
    <t>Piso de ladrilhos cerâmicos anti-derrapante, Gail ou similar, (11,5x24)cm, com 14mm de espessura, nas cores pêssego, vermelho, chocolate ou castor, assentes sobre superfície em osso, com argamassa de cimento, saibro e areia no traço 1:2:3, rejuntados com cimento branco e corante.</t>
  </si>
  <si>
    <t>RV14300100</t>
  </si>
  <si>
    <t>Piso de marmorite, compreendendo: a) lastro, com 4cm de espessura média, de argamassa de cimento e areia grossa no traço 1:4; b) camada de marmorite, com 1cm de espessura, feita com grana nº 1 de Mármore Branco Nacional e cimento Portland, superfície estucada após a fundição, com 3 polimentos mecânicos.(desonerado)</t>
  </si>
  <si>
    <t>RV15300100</t>
  </si>
  <si>
    <t>Piso de marmorite, compreendendo: a) lastro, com 4cm de espessura média, de argamassa de cimento e areia grossa no traço 1:4; b) camada de marmorite, com 1cm de espessura, feita com grana nº 1 de Mármore Branco Nacional e cimento Portland, superfície estucada após a fundição, com 3 polimentos mecânicos.</t>
  </si>
  <si>
    <t>RV14300103</t>
  </si>
  <si>
    <t>Piso de marmorite, compreendendo: a) lastro, com 4cm de espessura média, de argamassa de cimento e areia grossa no traço 1:4; b) camada de marmorite, com 1cm de espessura, feita com grana nº 1 de mármore na cor preta nacional e cimento Portland, superfície estucada após a fundição, com 3 polimentos mecânicos.(desonerado)</t>
  </si>
  <si>
    <t>RV15300103</t>
  </si>
  <si>
    <t>Piso de marmorite, compreendendo: a) lastro, com 4cm de espessura média, de argamassa de cimento e areia grossa no traço 1:4; b) camada de marmorite, com 1cm de espessura, feita com grana nº 1 de mármore na cor preta nacional e cimento Portland, superfície estucada após a fundição, com 3 polimentos mecânicos.</t>
  </si>
  <si>
    <t>RV15600250</t>
  </si>
  <si>
    <t>Piso de pedra portuguesa branca e preta, em faixa assentada sobre mistura de cimento e saibro no traço 1:5, inclusive acerto do terreno. Fornecimento e colocação.</t>
  </si>
  <si>
    <t>RV14600250</t>
  </si>
  <si>
    <t>Piso de pedra portuguesa branca e preta, em faixa assentada sobre mistura de cimento e saibro no traço 1:5, inclusive acerto do terreno. Fornecimento e colocação.(desonerado)</t>
  </si>
  <si>
    <t>RV15600253</t>
  </si>
  <si>
    <t>Piso de pedra portuguesa vermelha, em faixa assentada sobre mistura de cimento e saibro no traço 1:5, inclusive acerto de terreno. Fornecimento e colocação.</t>
  </si>
  <si>
    <t>RV14600253</t>
  </si>
  <si>
    <t>Piso de pedra portuguesa vermelha, em faixa assentada sobre mistura de cimento e saibro no traço 1:5, inclusive acerto de terreno. Fornecimento e colocação.(desonerado)</t>
  </si>
  <si>
    <t>RV15600150</t>
  </si>
  <si>
    <t>Piso de pedra portuguesa, assentado sobre mistura de cimento e saibro no traço 1:5, inclusive acerto do terreno. Fornecimento e colocação.</t>
  </si>
  <si>
    <t>RV14600150</t>
  </si>
  <si>
    <t>Piso de pedra portuguesa, assentado sobre mistura de cimento e saibro no traço 1:5, inclusive acerto do terreno. Fornecimento e colocação.(desonerado)</t>
  </si>
  <si>
    <t>RV15600100</t>
  </si>
  <si>
    <t>Piso de pedra portuguesa, conforme item RV 15.60.0150, incluindo base de concreto magro de 3cm de espessura.</t>
  </si>
  <si>
    <t>RV14600100</t>
  </si>
  <si>
    <t>Piso de pedra portuguesa, conforme item RV 15.60.0150, incluindo base de concreto magro de 3cm de espessura.(desonerado)</t>
  </si>
  <si>
    <t>RV15600200</t>
  </si>
  <si>
    <t>Piso de pedra portuguesa, em desenho simples, com aproximadamente 25% de pedra preta, 25% de pedra vermelha e 50% de pedra branca, assentado sobre mistura de cimento e saibro no traço 1:5, inclusive acerto do terreno. Fornecimento e colocação.</t>
  </si>
  <si>
    <t>RV14600200</t>
  </si>
  <si>
    <t>Piso de pedra portuguesa, em desenho simples, com aproximadamente 25% de pedra preta, 25% de pedra vermelha e 50% de pedra branca, assentado sobre mistura de cimento e saibro no traço 1:5, inclusive acerto do terreno. Fornecimento e colocação.(desonerado)</t>
  </si>
  <si>
    <t>RV15600203</t>
  </si>
  <si>
    <t>Piso de pedra portuguesa, em desenho simples, com aproximadamente 40% de pedra preta e 60% de pedra branca, assentado sobre mistura de cimento e saibro no traço 1:5, inclusive acerto do terreno. Fornecimento e colocação.</t>
  </si>
  <si>
    <t>RV14600203</t>
  </si>
  <si>
    <t>Piso de pedra portuguesa, em desenho simples, com aproximadamente 40% de pedra preta e 60% de pedra branca, assentado sobre mistura de cimento e saibro no traço 1:5, inclusive acerto do terreno. Fornecimento e colocação.(desonerado)</t>
  </si>
  <si>
    <t>RV15850050</t>
  </si>
  <si>
    <t>Piso de pedra São Thomé, em placas de (30x30)cm, (38x38)cm, (48x48)cm e (58x58)cm com espessura de 2cm, inclusive argamassa de assentamento com espessura de 3,0cm. Fornecimento e colocação.</t>
  </si>
  <si>
    <t>RV14850050</t>
  </si>
  <si>
    <t>Piso de pedra São Thomé, em placas de (30x30)cm, (38x38)cm, (48x48)cm e (58x58)cm com espessura de 2cm, inclusive argamassa de assentamento com espessura de 3,0cm. Fornecimento e colocação.(desonerado)</t>
  </si>
  <si>
    <t>RV15200300</t>
  </si>
  <si>
    <t>Piso de placas de Mármore Branco Nacional, com 2 polimentos, assentes com recobrimento de nata de cimento, saibro e areia no traço 1:2:2.</t>
  </si>
  <si>
    <t>RV14200300</t>
  </si>
  <si>
    <t>Piso de placas de Mármore Branco Nacional, com 2 polimentos, assentes com recobrimento de nata de cimento, saibro e areia no traço 1:2:2.(desonerado)</t>
  </si>
  <si>
    <t>RV15700150</t>
  </si>
  <si>
    <t>Piso de Plurigoma ou similar, pastilhado, de 3mm de espessura, placas de (50x50)cm, sobre base existente, com colocação.</t>
  </si>
  <si>
    <t>RV14700150</t>
  </si>
  <si>
    <t>Piso de Plurigoma ou similar, pastilhado, de 3mm de espessura, placas de (50x50)cm, sobre base existente, com colocação.(desonerado)</t>
  </si>
  <si>
    <t>RV15950100</t>
  </si>
  <si>
    <t>Piso de sinalização porcelanato linha ARQTEC Go ou Stop, Eliane ou similar, na cor Amarela, com peças de 25 x 25cm. Fornecimento e assentamento.</t>
  </si>
  <si>
    <t>RV14950100</t>
  </si>
  <si>
    <t>Piso de sinalização porcelanato linha ARQTEC Go ou Stop, Eliane ou similar, na cor Amarela, com peças de 25 x 25cm. Fornecimento e assentamento.(desonerado)</t>
  </si>
  <si>
    <t>RV15950150</t>
  </si>
  <si>
    <t>Piso de sinalização porcelanato linha ARQTEC Go ou Stop, Eliane ou similar, na cor Azul, com peças de 25 x 25cm. Fornecimento e assentamento.</t>
  </si>
  <si>
    <t>RV14950150</t>
  </si>
  <si>
    <t>Piso de sinalização porcelanato linha ARQTEC Go ou Stop, Eliane ou similar, na cor Azul, com peças de 25 x 25cm. Fornecimento e assentamento.(desonerado)</t>
  </si>
  <si>
    <t>RV15550053</t>
  </si>
  <si>
    <t>Piso de tacos de madeira aparelhada, de (7 x 21)cm, pixados e incrustados com pedriscos, assentados em argamassa de cimento e saibro, traço 1:6, exclusive serviços de calafate.</t>
  </si>
  <si>
    <t>RV14550053</t>
  </si>
  <si>
    <t>Piso de tacos de madeira aparelhada, de (7 x 21)cm, pixados e incrustados com pedriscos, assentados em argamassa de cimento e saibro, traço 1:6, exclusive serviços de calafate.(desonerado)</t>
  </si>
  <si>
    <t>RV15800050</t>
  </si>
  <si>
    <t>Piso elevado Dimopiso ou similar, em placas de (60x60)cm com espessura de 40mm, estruturado por suportes telescópicos com altura de 20cm, revestido com Paviflex ou similar. Fornecimento e colocação.</t>
  </si>
  <si>
    <t>RV14800050</t>
  </si>
  <si>
    <t>Piso elevado Dimopiso ou similar, em placas de (60x60)cm com espessura de 40mm, estruturado por suportes telescópicos com altura de 20cm, revestido com Paviflex ou similar. Fornecimento e colocação.(desonerado)</t>
  </si>
  <si>
    <t>RV15570100</t>
  </si>
  <si>
    <t>Piso em ladrilho hidráulico tratado 25 dados (20x20)cm, na cor cinza. Fornecimento, assentamento e tratamento.</t>
  </si>
  <si>
    <t>RV14570100</t>
  </si>
  <si>
    <t>Piso em ladrilho hidráulico tratado 25 dados (20x20)cm, na cor cinza. Fornecimento, assentamento e tratamento.(desonerado)</t>
  </si>
  <si>
    <t>RV15150100</t>
  </si>
  <si>
    <t>Piso em mosaico de azulejos de várias origens, com argamassa de cimento e areia, no traço 1:3, sobre base já existente.</t>
  </si>
  <si>
    <t>RV14150100</t>
  </si>
  <si>
    <t>Piso em mosaico de azulejos de várias origens, com argamassa de cimento e areia, no traço 1:3, sobre base já existente.(desonerado)</t>
  </si>
  <si>
    <t>RV15550050</t>
  </si>
  <si>
    <t>Piso em réguas de madeira aparelhada (tábua corrida), com 10cm de largura, 2cm de espessura, pregado sobre réguas do mesmo material, embutidas em contrapiso, inclusive este.</t>
  </si>
  <si>
    <t>RV14550050</t>
  </si>
  <si>
    <t>Piso em réguas de madeira aparelhada (tábua corrida), com 10cm de largura, 2cm de espessura, pregado sobre réguas do mesmo material, embutidas em contrapiso, inclusive este.(desonerado)</t>
  </si>
  <si>
    <t>BP09050450</t>
  </si>
  <si>
    <t>Piso sintético para atletismo, moldado no local, sem juntas ou emendas, com 2 camadas distintas, sendo a anterior composta de uma manta flexível de grânulos preto de borracha vulcanizada de granulometria controlada, aglomerados com resinas de poliuretano, moldado "in loco" sobre a base, com aplicação prévia de primer de poliuretano na camada superior (espessura de 3mm), e composta de granulado fino de borracha EPDM colorida e resinas coloridas de poliuretano, com inibidores de raios UV que será aplicada sobre a manta com equipamento de jateamento tipo Spray, com a superfície acabada, texturada de cor vermelha tijolo, tipo Lisotan, Lisonda ou similar.(desonerado)</t>
  </si>
  <si>
    <t>BP10050450</t>
  </si>
  <si>
    <t>Piso sintético para atletismo, moldado no local, sem juntas ou emendas, com 2 camadas distintas, sendo a anterior composta de uma manta flexível de grânulos preto de borracha vulcanizada de granulometria controlada, aglomerados com resinas de poliuretano, moldado "in loco" sobre a base, com aplicação prévia de primer de poliuretano na camada superior (espessura de 3mm), e composta de granulado fino de borracha EPDM colorida e resinas coloridas de poliuretano, com inibidores de raios UV que será aplicada sobre a manta com equipamento de jateamento tipo Spray, com a superfície acabada, texturada de cor vermelha tijolo, tipo Lisotan, Lisonda ou similar.</t>
  </si>
  <si>
    <t>RV14400425</t>
  </si>
  <si>
    <t>Piso vinílico homogêneo linha Micra Premium - fabricação TARKETT FADEMAC ou similar com 2,0mm de espessura disponível em mantas de 2,00m de largura x 23,00m de comprimento. Composto de resina de PVC, plastificantes, pigmentos, cargas minerais e com fungicida incorporado em sua massa, tornando-o resistentes aos fungos e bactérias. Acabamento superficial com tratamento em PUR Reforçado (Poliuretano Reforçado). Atendendo as normas: EN 685 - Para classificação de uso como 34 e 43, EN ISO 13501 - 1 - Para resistência ao fogo como Bl s1 Categoria 1 Classe B. Fornecimento e colocação.(desonerado)</t>
  </si>
  <si>
    <t>RV15400425</t>
  </si>
  <si>
    <t>Piso vinílico homogêneo linha Micra Premium - fabricação TARKETT FADEMAC ou similar com 2,0mm de espessura disponível em mantas de 2,00m de largura x 23,00m de comprimento. Composto de resina de PVC, plastificantes, pigmentos, cargas minerais e com fungicida incorporado em sua massa, tornando-o resistentes aos fungos e bactérias. Acabamento superficial com tratamento em PUR Reforçado (Poliuretano Reforçado). Atendendo as normas: EN 685 - Para classificação de uso como 34 e 43, EN ISO 13501 - 1 - Para resistência ao fogo como Bl s1 Categoria 1 Classe B. Fornecimento e colocação.</t>
  </si>
  <si>
    <t>RV14400110</t>
  </si>
  <si>
    <t>Piso vinílico homogêneo, linha Sixty Thru, padrão mesclado, com veios passantes em toda espessura, 07 cores, em placas semiflexíveis de (60x60)cm, espessura de 2,0mm, isento de borracha, impermeabilidade a água &lt;4%, Classe de Uso 33, uso pesado, Norma EN685, com impermeabilização com cera a base de uretano fortificado, tipo Becker ou similar.(desonerado)</t>
  </si>
  <si>
    <t>RV15400110</t>
  </si>
  <si>
    <t>Piso vinílico homogêneo, linha Sixty Thru, padrão mesclado, com veios passantes em toda espessura, 07 cores, em placas semiflexíveis de (60x60)cm, espessura de 2,0mm, isento de borracha, impermeabilidade a água &lt;4%, Classe de Uso 33, uso pesado, Norma EN685, com impermeabilização com cera a base de uretano fortificado, tipo Becker ou similar.</t>
  </si>
  <si>
    <t>RV14400400</t>
  </si>
  <si>
    <t>Piso vinílico nacional heterogêneo, padrão "liso" ou "mesclado" ou "pontilhado", nas dimensões (2,00x20,00)m, espessura de 3,0mm, inclusive adesivo, tratamento com cera de uretano fortificado e juntas soldadas a quente, tipo Absolute - linha Acoustic Uni ou similar. Fornecimento e colocação.(desonerado)</t>
  </si>
  <si>
    <t>RV15400400</t>
  </si>
  <si>
    <t>Piso vinílico nacional heterogêneo, padrão "liso" ou "mesclado" ou "pontilhado", nas dimensões (2,00x20,00)m, espessura de 3,0mm, inclusive adesivo, tratamento com cera de uretano fortificado e juntas soldadas a quente, tipo Absolute - linha Acoustic Uni ou similar. Fornecimento e colocação.</t>
  </si>
  <si>
    <t>RV14400300</t>
  </si>
  <si>
    <t>Piso vinílico nacional heterogêneo, padrão "mesclado" ou "pontilhado", nas dimensões (2,00x20,00)m espessura de 2,0mm, inclusive adesivo, tratamento com cera de uretano fortificado e juntas soldadas a quente, tipo Absolute - linha Lino ou Cosmic ou similar. Fornecimento e colocação.(desonerado)</t>
  </si>
  <si>
    <t>RV15400300</t>
  </si>
  <si>
    <t>Piso vinílico nacional heterogêneo, padrão "mesclado" ou "pontilhado", nas dimensões (2,00x20,00)m espessura de 2,0mm, inclusive adesivo, tratamento com cera de uretano fortificado e juntas soldadas a quente, tipo Absolute - linha Lino ou Cosmic ou similar. Fornecimento e colocação.</t>
  </si>
  <si>
    <t>RV14400350</t>
  </si>
  <si>
    <t>Piso vinílico nacional heterogêneo, padrão "pigmentado", nas dimensões (2,00x20,00)m, espessura de 2,0mm, inclusive adesivo, tratamento com cera de uretano fortificado e juntas soldadas a quente, tipo Absolute - Linha Totalsafe ou similar. Fornecimento e colocação.(desonerado)</t>
  </si>
  <si>
    <t>RV15400350</t>
  </si>
  <si>
    <t>Piso vinílico nacional heterogêneo, padrão "pigmentado", nas dimensões (2,00x20,00)m, espessura de 2,0mm, inclusive adesivo, tratamento com cera de uretano fortificado e juntas soldadas a quente, tipo Absolute - Linha Totalsafe ou similar. Fornecimento e colocação.</t>
  </si>
  <si>
    <t>RV14400500</t>
  </si>
  <si>
    <t>Piso vinílico nacional homogêneo anti-estático, dissipador de energia, padrão "mesclado", nas dimensões de (61x61)cm, espessura de 2,0mm, resistência de 5x(10) 8 - 1x(10) 9 ohms, composto de fibras condutivas de carbono tipo Pavifloor - linha Elite ou similar. (desonerado)</t>
  </si>
  <si>
    <t>RV15400500</t>
  </si>
  <si>
    <t>Piso vinílico nacional homogêneo anti-estático, dissipador de energia, padrão "mesclado", nas dimensões de (61x61)cm, espessura de 2,0mm, resistência de 5x(10) 8 - 1x(10) 9 ohms, composto de fibras condutivas de carbono tipo Pavifloor - linha Elite ou similar.</t>
  </si>
  <si>
    <t>RV15400550</t>
  </si>
  <si>
    <t>Piso vinílico nacional homogêneo condutivo, padrão "liso", nas dimensões de (61x61)cm, espessura de 2,0mm, resistência de 2,5x(10)4 - 1x(10)6 ohms, composto de fibras condutivas de carbono, tipo Traffic ELS ou similar. Fornecimento e colocação.</t>
  </si>
  <si>
    <t>RV14400550</t>
  </si>
  <si>
    <t>Piso vinílico nacional homogêneo condutivo, padrão "liso", nas dimensões de (61x61)cm, espessura de 2,0mm, resistência de 2,5x(10)4 - 1x(10)6 ohms, composto de fibras condutivas de carbono, tipo Traffic ELS ou similar. Fornecimento e colocação.(desonerado)</t>
  </si>
  <si>
    <t>RV15400103</t>
  </si>
  <si>
    <t>Piso vinílico nacional homogêneo, padrão "liso", nas dimensões de (30x30)cm, espessura de 2,0mm, inclusive adesivo e tratamento com cera de Uretano fortificado, tipo Paviflex - linha Chroma ou similar. Fornecimento e colocação.</t>
  </si>
  <si>
    <t>RV14400103</t>
  </si>
  <si>
    <t>Piso vinílico nacional homogêneo, padrão "liso", nas dimensões de (30x30)cm, espessura de 2,0mm, inclusive adesivo e tratamento com cera de Uretano fortificado, tipo Paviflex - linha Chroma ou similar. Fornecimento e colocação.(desonerado)</t>
  </si>
  <si>
    <t>RV15400201</t>
  </si>
  <si>
    <t>Piso vinílico nacional homogêneo, padrão "liso", nas dimensões de (30x30)cm, espessura de 3,2mm, inclusive adesivo e tratamento com cera de uretano fortificado, tipo Paviflex - Linha Chroma ou similar. Fornecimento e colocação.</t>
  </si>
  <si>
    <t>RV14400201</t>
  </si>
  <si>
    <t>Piso vinílico nacional homogêneo, padrão "liso", nas dimensões de (30x30)cm, espessura de 3,2mm, inclusive adesivo e tratamento com cera de uretano fortificado, tipo Paviflex - Linha Chroma ou similar. Fornecimento e colocação.(desonerado)</t>
  </si>
  <si>
    <t>RV15400151</t>
  </si>
  <si>
    <t>Piso vinílico nacional homogêneo, padrão com "flash" ou "discretos veios", nas dimensões (30x30)cm, espessura: 3,2mm, inclusive adesivo e tratamento com cera de uretano fortificado, tipo Paviflex - linha intensity ou similar. Fornecimento e colocação.</t>
  </si>
  <si>
    <t>RV14400151</t>
  </si>
  <si>
    <t>Piso vinílico nacional homogêneo, padrão com "flash" ou "discretos veios", nas dimensões (30x30)cm, espessura: 3,2mm, inclusive adesivo e tratamento com cera de uretano fortificado, tipo Paviflex - linha intensity ou similar. Fornecimento e colocação.(desonerado)</t>
  </si>
  <si>
    <t>RV14400051</t>
  </si>
  <si>
    <t>Piso vinílico nacional homogêneo, padrão com "flash" ou com "discretos veios", nas dimensões de (30x30)cm, espessura de 2,0mm, inclusive adesivo e tratamento com cera de Uretano fortificado, tipo Paviflex - linha Classic ou Intensity ou similar. Fornecimento e instalação.(desonerado)</t>
  </si>
  <si>
    <t>RV15400051</t>
  </si>
  <si>
    <t>Piso vinílico nacional homogêneo, padrão com "flash" ou com "discretos veios", nas dimensões de (30x30)cm, espessura de 2,0mm, inclusive adesivo e tratamento com cera de Uretano fortificado, tipo Paviflex - linha Classic ou Intensity ou similar. Fornecimento e instalação.</t>
  </si>
  <si>
    <t>RV14400054</t>
  </si>
  <si>
    <t>Piso vinílico nacional, homogêneo, padrão "mesclado" ou "mesclado com veios passantes" nas dimensões de (30x30)cm, espessura de 2,0mm, inclusive adesivo e tratamento do piso com cera de uretano fortificado, tipo Paviflex - linha Dinamic ou similar. Fornecimento e colocação.(desonerado)</t>
  </si>
  <si>
    <t>RV15400054</t>
  </si>
  <si>
    <t>Piso vinílico nacional, homogêneo, padrão "mesclado" ou "mesclado com veios passantes" nas dimensões de (30x30)cm, espessura de 2,0mm, inclusive adesivo e tratamento do piso com cera de uretano fortificado, tipo Paviflex - linha Dinamic ou similar. Fornecimento e colocação.</t>
  </si>
  <si>
    <t>FD05450050</t>
  </si>
  <si>
    <t>Placa de aço contra a punção, com espessura de 1/2", soldada sobre cabeça de estaca metálica de perfil de 10", inclusive fornecimento.</t>
  </si>
  <si>
    <t>FD04450050</t>
  </si>
  <si>
    <t>Placa de aço contra a punção, com espessura de 1/2", soldada sobre cabeça de estaca metálica de perfil de 10", inclusive fornecimento.(desonerado)</t>
  </si>
  <si>
    <t>SC45050050</t>
  </si>
  <si>
    <t>Placa de acrílico desenhada, indicando sanitário masculino ou feminino, de (39x19)cm. Fornecimento e colocação.</t>
  </si>
  <si>
    <t>SC44050050</t>
  </si>
  <si>
    <t>Placa de acrílico desenhada, indicando sanitário masculino ou feminino, de (39x19)cm. Fornecimento e colocação.(desonerado)</t>
  </si>
  <si>
    <t>SC45100050</t>
  </si>
  <si>
    <t>Placa de acrílico para identificação de salas, medindo (8x25)cm, polida nas bordas. Fornecimento e colocação.</t>
  </si>
  <si>
    <t>SC44100050</t>
  </si>
  <si>
    <t>Placa de acrílico para identificação de salas, medindo (8x25)cm, polida nas bordas. Fornecimento e colocação.(desonerado)</t>
  </si>
  <si>
    <t>ST60150500</t>
  </si>
  <si>
    <t>Placa de comunicação sem fio (wireless) GSM/GPRS, com GPS, para controlador eletrônico de tráfego local, compatível com o Sistema CET-RIO/CTA sem fio (wireless) - módulos VII, IX e XII, modelo EEC1C2-C da Dataprom ou similar. Fornecimento.</t>
  </si>
  <si>
    <t>ST59150500</t>
  </si>
  <si>
    <t>Placa de comunicação sem fio (wireless) GSM/GPRS, com GPS, para controlador eletrônico de tráfego local, compatível com o Sistema CET-RIO/CTA sem fio (wireless) - módulos VII, IX e XII, modelo EEC1C2-C da Dataprom ou similar. Fornecimento.(desonerado)</t>
  </si>
  <si>
    <t>ST60150550</t>
  </si>
  <si>
    <t>Placa de comunicação sem fio (wireless) GSM/GPRS, com GPS, para controlador eletrônico de tráfego local, compatível com o Sistema CET-RIO/CTA sem fio (wireless) - módulos VIII, X e XI, modelo TCE-486 da Telvent ou similar. Fornecimento.</t>
  </si>
  <si>
    <t>ST59150550</t>
  </si>
  <si>
    <t>Placa de comunicação sem fio (wireless) GSM/GPRS, com GPS, para controlador eletrônico de tráfego local, compatível com o Sistema CET-RIO/CTA sem fio (wireless) - módulos VIII, X e XI, modelo TCE-486 da Telvent ou similar. Fornecimento.(desonerado)</t>
  </si>
  <si>
    <t>SC45100100</t>
  </si>
  <si>
    <t>Placa de ferro esmaltado de (12x18)cm com numeração para identificação de imóvel em logradouro, padrão CEHAB. Fornecimento e colocação.</t>
  </si>
  <si>
    <t>SC44100100</t>
  </si>
  <si>
    <t>Placa de ferro esmaltado de (12x18)cm com numeração para identificação de imóvel em logradouro, padrão CEHAB. Fornecimento e colocação.(desonerado)</t>
  </si>
  <si>
    <t>RV15200250</t>
  </si>
  <si>
    <t>Placa de granito Cinza Andorinha, sem acabamento, com espessura de 2cm, para forração de piso. Fornecimento.</t>
  </si>
  <si>
    <t>RV14200250</t>
  </si>
  <si>
    <t>Placa de granito Cinza Andorinha, sem acabamento, com espessura de 2cm, para forração de piso. Fornecimento.(desonerado)</t>
  </si>
  <si>
    <t>ST60150250</t>
  </si>
  <si>
    <t>Placa de grupo para controlador de tráfego local RMX-Y, com capacidade para 2 fases, modelo GTX-201-V7, Sainco Trafico ou similar. Fornecimento.</t>
  </si>
  <si>
    <t>ST59150250</t>
  </si>
  <si>
    <t>Placa de grupo para controlador de tráfego local RMX-Y, com capacidade para 2 fases, modelo GTX-201-V7, Sainco Trafico ou similar. Fornecimento.(desonerado)</t>
  </si>
  <si>
    <t>SC44150150</t>
  </si>
  <si>
    <t>Placa de identificação de monumentos e/ou árvores notáveis medindo (15,50x15)cm, em aço escovado com impressão em corrosão a ácido em baixo relevo, cor dos textos em preto 100% e marcas em cores, tipologia Ottawa ou similar, fixação sobre tubo de ferro galvanizado de 1 1/2" e altura de 100cm, pintado de preto fosco, com bandeja inclinada a 30º com a mesma medida da placa, conforme projeto FPJ. Fornecimento e colocação.(desonerado)</t>
  </si>
  <si>
    <t>SC45150150</t>
  </si>
  <si>
    <t>Placa de identificação de monumentos e/ou árvores notáveis medindo (15,50x15)cm, em aço escovado com impressão em corrosão a ácido em baixo relevo, cor dos textos em preto 100% e marcas em cores, tipologia Ottawa ou similar, fixação sobre tubo de ferro galvanizado de 1 1/2" e altura de 100cm, pintado de preto fosco, com bandeja inclinada a 30º com a mesma medida da placa, conforme projeto FPJ. Fornecimento e colocação.</t>
  </si>
  <si>
    <t>AD19250310</t>
  </si>
  <si>
    <t>Placa de identificação de obra pública, confeccionado em chapa de Pet 2,0mm, fundo, textos e símbolos em vinil auto adesivo e estrutura de requadro, suporte estruturado em peça de madeira serrada de (7,5 x 7,5)cm pintado, inclusive transporte. Fornecimento e colocação.(desonerado)</t>
  </si>
  <si>
    <t>AD20250310</t>
  </si>
  <si>
    <t>Placa de identificação de obra pública, confeccionado em chapa de Pet 2,0mm, fundo, textos e símbolos em vinil auto adesivo e estrutura de requadro, suporte estruturado em peça de madeira serrada de (7,5 x 7,5)cm pintado, inclusive transporte. Fornecimento e colocação.</t>
  </si>
  <si>
    <t>AD20250300</t>
  </si>
  <si>
    <t>Placa de identificação de obra pública, inclusive pintura, estrutura, suporte de madeira em peças de madeira serrada de (7,5 x 7,5)cm e transporte. Fornecimento e colocação.</t>
  </si>
  <si>
    <t>AD19250300</t>
  </si>
  <si>
    <t>Placa de identificação de obra pública, inclusive pintura, estrutura, suporte de madeira em peças de madeira serrada de (7,5 x 7,5)cm e transporte. Fornecimento e colocação.(desonerado)</t>
  </si>
  <si>
    <t>SC45050053</t>
  </si>
  <si>
    <t>Placa de inauguração em aço inox escovado, medindo (30 x 20)cm, AISI 304, bitola nº 22, gravação em fotocorrosão, texto preto, com logomarca modelo PCRJ. Fornecimento e colocação.</t>
  </si>
  <si>
    <t>SC44050053</t>
  </si>
  <si>
    <t>Placa de inauguração em aço inox escovado, medindo (30 x 20)cm, AISI 304, bitola nº 22, gravação em fotocorrosão, texto preto, com logomarca modelo PCRJ. Fornecimento e colocação.(desonerado)</t>
  </si>
  <si>
    <t>SC45050056</t>
  </si>
  <si>
    <t>Placa de inauguração em aço inox escovado, medindo (40 x 30)cm, AISI 304, bitola nº 22, gravação em fotocorrosão, texto preto, com logomarca modelo PCRJ. Fornecimento e colocação.</t>
  </si>
  <si>
    <t>SC44050056</t>
  </si>
  <si>
    <t>Placa de inauguração em aço inox escovado, medindo (40 x 30)cm, AISI 304, bitola nº 22, gravação em fotocorrosão, texto preto, com logomarca modelo PCRJ. Fornecimento e colocação.(desonerado)</t>
  </si>
  <si>
    <t>SC45100150</t>
  </si>
  <si>
    <t>Placa de inauguração em alumínio com as dimensões de (40x60)cm. Fornecimento e colocação.</t>
  </si>
  <si>
    <t>SC44100150</t>
  </si>
  <si>
    <t>Placa de inauguração em alumínio com as dimensões de (40x60)cm. Fornecimento e colocação.(desonerado)</t>
  </si>
  <si>
    <t>SC45100200</t>
  </si>
  <si>
    <t>Placa de inauguração em bronze, com as dimensões de (35x50)cm. Fornecimento e colocação.</t>
  </si>
  <si>
    <t>SC44100200</t>
  </si>
  <si>
    <t>Placa de inauguração em bronze, com as dimensões de (35x50)cm. Fornecimento e colocação.(desonerado)</t>
  </si>
  <si>
    <t>SC45100250</t>
  </si>
  <si>
    <t>Placa de inauguração em latão, com gravação através de fotocorrosão, espessura de 3mm, com as dimensões de (60 x 40)cm. Fornecimento e colocação.</t>
  </si>
  <si>
    <t>SC44100250</t>
  </si>
  <si>
    <t>Placa de inauguração em latão, com gravação através de fotocorrosão, espessura de 3mm, com as dimensões de (60 x 40)cm. Fornecimento e colocação. (Desonerado)</t>
  </si>
  <si>
    <t>RV25050050</t>
  </si>
  <si>
    <t>Placa de isopor com 30mm de espessura. Fornecimento.</t>
  </si>
  <si>
    <t>RV24050050</t>
  </si>
  <si>
    <t>Placa de isopor com 30mm de espessura. Fornecimento.(desonerado)</t>
  </si>
  <si>
    <t>ES45200100</t>
  </si>
  <si>
    <t>Placa de policarbonato compacto cristal, em placas de (2,44x1,22x0,01)m. Fornecimento sem instalação.</t>
  </si>
  <si>
    <t>ES44200100</t>
  </si>
  <si>
    <t>Placa de policarbonato compacto cristal, em placas de (2,44x1,22x0,01)m. Fornecimento sem instalação.(desonerado)</t>
  </si>
  <si>
    <t>ES45200053</t>
  </si>
  <si>
    <t>Placa de policarbonato em cristal compacto, em placas de (2,44x1,22x0,004)m. Fornecimento sem instalação.</t>
  </si>
  <si>
    <t>ES44200053</t>
  </si>
  <si>
    <t>Placa de policarbonato em cristal compacto, em placas de (2,44x1,22x0,004)m. Fornecimento sem instalação.(desonerado)</t>
  </si>
  <si>
    <t>ES45200056</t>
  </si>
  <si>
    <t>Placa de policarbonato em cristal compacto, em placas de (2,44x1,22x0,006)m. Fornecimento sem instalação.</t>
  </si>
  <si>
    <t>ES44200056</t>
  </si>
  <si>
    <t>Placa de policarbonato em cristal compacto, em placas de (2,44x1,22x0,006)m. Fornecimento sem instalação.(desonerado)</t>
  </si>
  <si>
    <t>ES45200059</t>
  </si>
  <si>
    <t>Placa de policarbonato em cristal compacto, em placas de (2,44x1,22x0,008)m. Fornecimento sem instalação.</t>
  </si>
  <si>
    <t>ES44200059</t>
  </si>
  <si>
    <t>Placa de policarbonato em cristal compacto, em placas de (2,44x1,22x0,008)m. Fornecimento sem instalação.(desonerado)</t>
  </si>
  <si>
    <t>ST60150650</t>
  </si>
  <si>
    <t>Placa de potência para controlador eletrônico de tráfego local sem fio (wireless), compatível com o Sistema CET-RIO/CTA sem fio (wireless) - módulos VIII, X e XI, com até 12 fases (controlador RBY), modelo TGRY da Telvent ou similar. Fornecimento.</t>
  </si>
  <si>
    <t>ST59150650</t>
  </si>
  <si>
    <t>Placa de potência para controlador eletrônico de tráfego local sem fio (wireless), compatível com o Sistema CET-RIO/CTA sem fio (wireless) - módulos VIII, X e XI, com até 12 fases (controlador RBY), modelo TGRY da Telvent ou similar. Fornecimento.(desonerado)</t>
  </si>
  <si>
    <t>ST60150700</t>
  </si>
  <si>
    <t>Placa de potência para controlador eletrônico de tráfego local sem fio (wireless), compatível com o Sistema CET-RIO/CTA sem fio (wireless) - módulos VIII, X e XI, com mais de 12 fases (controlador RMY), modelo GTX-201 da Telvent ou similar. Fornecimento.</t>
  </si>
  <si>
    <t>ST59150700</t>
  </si>
  <si>
    <t>Placa de potência para controlador eletrônico de tráfego local sem fio (wireless), compatível com o Sistema CET-RIO/CTA sem fio (wireless) - módulos VIII, X e XI, com mais de 12 fases (controlador RMY), modelo GTX-201 da Telvent ou similar. Fornecimento.(desonerado)</t>
  </si>
  <si>
    <t>ST60150600</t>
  </si>
  <si>
    <t>Placa de potência para controlador eletrônico de tráfego local, compatível com o Sistema CET-RIO/CTA sem fio (wireless) - módulos VII, IX e XII, modelo POTNCS1 da Dataprom ou similar. Fornecimento.</t>
  </si>
  <si>
    <t>ST59150600</t>
  </si>
  <si>
    <t>Placa de potência para controlador eletrônico de tráfego local, compatível com o Sistema CET-RIO/CTA sem fio (wireless) - módulos VII, IX e XII, modelo POTNCS1 da Dataprom ou similar. Fornecimento.(desonerado)</t>
  </si>
  <si>
    <t>ST70100050</t>
  </si>
  <si>
    <t>Placa de regulamentação, diâmetro de 500mm, fabricada em fibra de vidro pelo sistema S.M.C. Fornecimento.</t>
  </si>
  <si>
    <t>ST69100050</t>
  </si>
  <si>
    <t>Placa de regulamentação, diâmetro de 500mm, fabricada em fibra de vidro pelo sistema S.M.C. Fornecimento.(desonerado)</t>
  </si>
  <si>
    <t>ST69050200</t>
  </si>
  <si>
    <t>Placa de sinalização de alumínio com fundo em película refletiva com esferas inclusas tipo I-A da NBR14644, símbolos e tarjas em película refletiva com esferas encapsuladas tipo II da NBR14644, inclusive elementos de fixação, conforme especificação CET-RIO. Fornecimento.(desonerado)</t>
  </si>
  <si>
    <t>ST70050200</t>
  </si>
  <si>
    <t>Placa de sinalização de alumínio com fundo em película refletiva com esferas inclusas tipo I-A da NBR14644, símbolos e tarjas em película refletiva com esferas encapsuladas tipo II da NBR14644, inclusive elementos de fixação, conforme especificação CET-RIO. Fornecimento.</t>
  </si>
  <si>
    <t>ST70050100</t>
  </si>
  <si>
    <t>Placa de sinalização de alumínio com fundo pintado, símbolos e tarjas em película refletiva com esferas inclusas tipo I-A da NBR14644, inclusive elementos de fixação, conforme especificação da CET-RIO. Fornecimento.</t>
  </si>
  <si>
    <t>ST69050100</t>
  </si>
  <si>
    <t>Placa de sinalização de alumínio com fundo pintado, símbolos e tarjas em película refletiva com esferas inclusas tipo I-A da NBR14644, inclusive elementos de fixação, conforme especificação da CET-RIO. Fornecimento.(desonerado)</t>
  </si>
  <si>
    <t>ST70050250</t>
  </si>
  <si>
    <t>Placa de sinalização de alumínio com fundo, símbolos e tarjas em película refletiva com esferas encapsuladas tipo II da NBR14644, inclusive elementos de fixação, conforme especificação CET-RIO. Fornecimento.</t>
  </si>
  <si>
    <t>ST69050250</t>
  </si>
  <si>
    <t>Placa de sinalização de alumínio com fundo, símbolos e tarjas em película refletiva com esferas encapsuladas tipo II da NBR14644, inclusive elementos de fixação, conforme especificação CET-RIO. Fornecimento.(desonerado)</t>
  </si>
  <si>
    <t>ST70050150</t>
  </si>
  <si>
    <t>Placa de sinalização de alumínio com fundo, símbolos e tarjas em película refletiva com esferas inclusas tipo I-A da NBR14644, inclusive elementos de fixação, conforme especificação da CET-RIO. Fornecimento.</t>
  </si>
  <si>
    <t>ST69050150</t>
  </si>
  <si>
    <t>Placa de sinalização de alumínio com fundo, símbolos e tarjas em película refletiva com esferas inclusas tipo I-A da NBR14644, inclusive elementos de fixação, conforme especificação da CET-RIO. Fornecimento.(desonerado)</t>
  </si>
  <si>
    <t>ST70050050</t>
  </si>
  <si>
    <t>Placa de sinalização de alumínio com fundo, símbolos e tarjas pintados, inclusive elementos de fixação, conforme especificação da CET-RIO. Fornecimento.</t>
  </si>
  <si>
    <t>ST69050050</t>
  </si>
  <si>
    <t>Placa de sinalização de alumínio com fundo, símbolos e tarjas pintados, inclusive elementos de fixação, conforme especificação da CET-RIO. Fornecimento.(desonerado)</t>
  </si>
  <si>
    <t>SC45050081</t>
  </si>
  <si>
    <t>Placa de sinalização escolar, em PS (poliestireno) com 1mm de espessura, cor cinza claro, textos impressos positivos e negativos em silk-screen na cor laranja, nas dimensões de (100x30)cm. Fornecimento e colocação.</t>
  </si>
  <si>
    <t>SC44050081</t>
  </si>
  <si>
    <t>Placa de sinalização escolar, em PS (poliestireno) com 1mm de espessura, cor cinza claro, textos impressos positivos e negativos em silk-screen na cor laranja, nas dimensões de (100x30)cm. Fornecimento e colocação.(desonerado)</t>
  </si>
  <si>
    <t>SC45050075</t>
  </si>
  <si>
    <t>Placa de sinalização escolar, em PS (poliestireno) com 1mm de espessura, cor cinza claro, textos impressos positivos e negativos em silk-screen na cor laranja, nas dimensões de (25x25)cm. Fornecimento e colocação.</t>
  </si>
  <si>
    <t>SC44050075</t>
  </si>
  <si>
    <t>Placa de sinalização escolar, em PS (poliestireno) com 1mm de espessura, cor cinza claro, textos impressos positivos e negativos em silk-screen na cor laranja, nas dimensões de (25x25)cm. Fornecimento e colocação.(desonerado)</t>
  </si>
  <si>
    <t>ST69050350</t>
  </si>
  <si>
    <t>Placa de sinalização modulada de alumínio com fundo em película refletiva com esferas inclusas tipo I-A da NBR14644, símbolos e tarjas em película refletiva com esferas encapsuladas tipo II-A da NBR14644, inclusive elementos de fixação, conforme especificação CET-RIO. Fornecimento.(desonerado)</t>
  </si>
  <si>
    <t>ST70050350</t>
  </si>
  <si>
    <t>Placa de sinalização modulada de alumínio com fundo em película refletiva com esferas inclusas tipo I-A da NBR14644, símbolos e tarjas em película refletiva com esferas encapsuladas tipo II-A da NBR14644, inclusive elementos de fixação, conforme especificação CET-RIO. Fornecimento.</t>
  </si>
  <si>
    <t>ST70050400</t>
  </si>
  <si>
    <t>Placa de sinalização modulada de alumínio com fundo, símbolos e tarjas em película refletiva com esferas encapsuladas tipo II da NBR14644, inclusive elementos de fixação, conforme especificação CET-RIO. Fornecimento.</t>
  </si>
  <si>
    <t>ST69050400</t>
  </si>
  <si>
    <t>Placa de sinalização modulada de alumínio com fundo, símbolos e tarjas em película refletiva com esferas encapsuladas tipo II da NBR14644, inclusive elementos de fixação, conforme especificação CET-RIO. Fornecimento.(desonerado)</t>
  </si>
  <si>
    <t>ST70050300</t>
  </si>
  <si>
    <t>Placa de sinalização modulada de alumínio com fundo, símbolos e tarjas em película refletiva com esferas inclusas tipo I-A da NBR14644, inclusive elementos de fixação, conforme especificação da CET-RIO. Fornecimento.</t>
  </si>
  <si>
    <t>ST69050300</t>
  </si>
  <si>
    <t>Placa de sinalização modulada de alumínio com fundo, símbolos e tarjas em película refletiva com esferas inclusas tipo I-A da NBR14644, inclusive elementos de fixação, conforme especificação da CET-RIO. Fornecimento.(desonerado)</t>
  </si>
  <si>
    <t>AD20250200</t>
  </si>
  <si>
    <t>Placa de sinalização para obra na via pública, com 0,60m de largura por 1m de altura, com avisos em letras pintadas, compreendendo o fornecimento e pintura, inclusive da estrutura e suporte em madeira serrada e base de concreto.</t>
  </si>
  <si>
    <t>AD19250200</t>
  </si>
  <si>
    <t>Placa de sinalização para obra na via pública, com 0,60m de largura por 1m de altura, com avisos em letras pintadas, compreendendo o fornecimento e pintura, inclusive da estrutura e suporte em madeira serrada e base de concreto.(desonerado)</t>
  </si>
  <si>
    <t>AD20250250</t>
  </si>
  <si>
    <t>Placa de sinalização para obra na via pública, compreendendo exclusivamente o serviço de colocação e retirada.</t>
  </si>
  <si>
    <t>AD19250250</t>
  </si>
  <si>
    <t>Placa de sinalização para obra na via pública, compreendendo exclusivamente o serviço de colocação e retirada.(desonerado)</t>
  </si>
  <si>
    <t>AD19250210</t>
  </si>
  <si>
    <t>Placa de sinalização para obra na via pública, tipo cavalete articulado, confeccionado em chapa Pet 2,4mm, fundo, textos e símbolos em vinil auto adesivo, estrutura em aço tratado a base de Wash primer, pintado pelo processo eletrostático, nas dimensões de 0,60m x 1,00m. Fornecimento.(desonerado)</t>
  </si>
  <si>
    <t>AD20250210</t>
  </si>
  <si>
    <t>Placa de sinalização para obra na via pública, tipo cavalete articulado, confeccionado em chapa Pet 2,4mm, fundo, textos e símbolos em vinil auto adesivo, estrutura em aço tratado a base de Wash primer, pintado pelo processo eletrostático, nas dimensões de 0,60m x 1,00m. Fornecimento.</t>
  </si>
  <si>
    <t>ST70120100</t>
  </si>
  <si>
    <t>Placa de sinalização, confeccionada em chapa de Pet 2,4mm com fundo, textos e tarjas em película refletiva, esferas inclusas tipo 1-A da NBR 14.644, inclusive elementos de fixação, conforme especificação da CETRIO. Fornecimento.</t>
  </si>
  <si>
    <t>ST69120100</t>
  </si>
  <si>
    <t>Placa de sinalização, confeccionada em chapa de Pet 2,4mm com fundo, textos e tarjas em película refletiva, esferas inclusas tipo 1-A da NBR 14.644, inclusive elementos de fixação, conforme especificação da CETRIO. Fornecimento.(desonerado)</t>
  </si>
  <si>
    <t>SC45250100</t>
  </si>
  <si>
    <t>Placa indicativa de rota de fuga autoluminosa, com duração de emissão de luz por período não inferior a 20 (vinte) anos, em fundo verde com a seta indicadora e palavra saída na cor branca, modelo SLX-60, com as dimensões (359x213x29)mm. Fornecimento.</t>
  </si>
  <si>
    <t>SC44250100</t>
  </si>
  <si>
    <t>Placa indicativa de rota de fuga autoluminosa, com duração de emissão de luz por período não inferior a 20 (vinte) anos, em fundo verde com a seta indicadora e palavra saída na cor branca, modelo SLX-60, com as dimensões (359x213x29)mm. Fornecimento.(desonerado)</t>
  </si>
  <si>
    <t>PJ25130900</t>
  </si>
  <si>
    <t>Placa orientativa, em tubo de aço arbono, pintura no processo eletrostático - Academia da Terceira Idade. Fornecimento e instalação.</t>
  </si>
  <si>
    <t>PJ24130900</t>
  </si>
  <si>
    <t>Placa orientativa, em tubo de aço arbono, pintura no processo eletrostático - Academia da Terceira Idade. Fornecimento e instalação.(desonerado)</t>
  </si>
  <si>
    <t>ET98990050</t>
  </si>
  <si>
    <t>Placa pré-moldada de concreto armado com 6cm de espessura, confeccionada com concreto importado de usina, dosado para fck=24MPa e 8% de microssílica, compreendendo lançamento e adensamento mecânico, inclusive transporte e colocação sobre vigas, com guindaste.(desonerado)</t>
  </si>
  <si>
    <t>ET99990050</t>
  </si>
  <si>
    <t>Placa pré-moldada de concreto armado com 6cm de espessura, confeccionada com concreto importado de usina, dosado para fck=24MPa e 8% de microssílica, compreendendo lançamento e adensamento mecânico, inclusive transporte e colocação sobre vigas, com guindaste.</t>
  </si>
  <si>
    <t>SC45150050</t>
  </si>
  <si>
    <t>Placas de identificação de monumentos históricos em bronze com as dimensões de (35x50)cm. Fornecimento e colocação, exclusive pedestal de concreto.</t>
  </si>
  <si>
    <t>SC44150050</t>
  </si>
  <si>
    <t>Placas de identificação de monumentos históricos em bronze com as dimensões de (35x50)cm. Fornecimento e colocação, exclusive pedestal de concreto.(desonerado)</t>
  </si>
  <si>
    <t>SC45150100</t>
  </si>
  <si>
    <t>Placas de identificação de monumentos históricos em bronze com as dimensões de (35x50)cm. Fornecimento e colocação, inclusive pedestal de concreto.</t>
  </si>
  <si>
    <t>SC44150100</t>
  </si>
  <si>
    <t>Placas de identificação de monumentos históricos em bronze com as dimensões de (35x50)cm. Fornecimento e colocação, inclusive pedestal de concreto.(desonerado)</t>
  </si>
  <si>
    <t>IT30050501</t>
  </si>
  <si>
    <t>Plafonier em alumínio pintado para 1 lâmpada vapor metálico de 70W, tipo C-2208 da Projeto ou similar. Fornecimento e instalação.</t>
  </si>
  <si>
    <t>IT29050501</t>
  </si>
  <si>
    <t>Plafonier em alumínio pintado para 1 lâmpada vapor metálico de 70W, tipo C-2208 da Projeto ou similar. Fornecimento e instalação.(desonerado)</t>
  </si>
  <si>
    <t>IT30050550</t>
  </si>
  <si>
    <t>Plafonier repuxado de alumínio, com receptáculo de louça. Fornecimento e instalação.</t>
  </si>
  <si>
    <t>IT29050550</t>
  </si>
  <si>
    <t>Plafonier repuxado de alumínio, com receptáculo de louça. Fornecimento e instalação.(desonerado)</t>
  </si>
  <si>
    <t>SE19150251</t>
  </si>
  <si>
    <t>Plano e Metodologia de Trabalho com diagnósticos da área. Relatório contendo o diagnóstico da área, envolvendo aspectos físicos e sociais, bem como planta(s) com as informações relativas ao diagnóstico em papel, na escala 1:1000 ou conforme orientação da SMH e em arquivo digital na extensão DWG. Plano de Metodologia de Trabalho incluindo os de campo, como levantamentos e cadastros, assim como as atividades de comunicação, sensibilização e divulgação que contarão com a presença da equipe contratada no local. Deverá ser apresentada a concepção metodológica com descrição e o dimensionamento das atividades, mão de obra, produtos e período de execução em relatório encadernado, no formato A4, com os documentos acondicionados de modo a possibilitar sua retirada, e mais duas cópias, além do mesmo em meio digital na extensão DOC (desonerado).</t>
  </si>
  <si>
    <t>SE20150251</t>
  </si>
  <si>
    <t>Plano e Metodologia de Trabalho com diagnósticos da área. Relatório contendo o diagnóstico da área, envolvendo aspectos físicos e sociais, bem como planta(s) com as informações relativas ao diagnóstico em papel, na escala 1:1000 ou conforme orientação da SMH e em arquivo digital na extensão DWG. Plano de Metodologia de Trabalho incluindo os de campo, como levantamentos e cadastros, assim como as atividades de comunicação, sensibilização e divulgação que contarão com a presença da equipe contratada no local. Deverá ser apresentada a concepção metodológica com descrição e o dimensionamento das atividades, mão de obra, produtos e período de execução em relatório encadernado, no formato A4, com os documentos acondicionados de modo a possibilitar sua retirada, e mais duas cópias, além do mesmo em meio digital na extensão DOC.</t>
  </si>
  <si>
    <t>CO05050350</t>
  </si>
  <si>
    <t>Plano inclinado para transporte de materiais diversos encosta acima, com largura de 1,50m e caçamba 1m3, incluindo todos os materiais para sua instalação, exclusive aluguel de guincho.</t>
  </si>
  <si>
    <t>CO04050350</t>
  </si>
  <si>
    <t>Plano inclinado para transporte de materiais diversos encosta acima, com largura de 1,50m e caçamba 1m3, incluindo todos os materiais para sua instalação, exclusive aluguel de guincho.(desonerado)</t>
  </si>
  <si>
    <t>SE19150400</t>
  </si>
  <si>
    <t>Plantas para o Reconhecimento de Logradouros na escala 1:1000 ou conforme orientação da SMUIH/SUBH, contendo a largura, comprimento e distância das vias a serem reconhecidas até o logradouro reconhecido mais próximo. O item deverá ser medido pela(s) planta(s) dos logradouros e pelo relatório contendo os históricos dos nomes escolhidos para cada logradouro, sendo que para cada um deverão ser apresentadas três sugestões de nomes. (desonerado)</t>
  </si>
  <si>
    <t>SE20150400</t>
  </si>
  <si>
    <t>Plantas para o Reconhecimento de Logradouros na escala 1:1000 ou conforme orientação da SMUIH/SUBH, contendo a largura, comprimento e distância das vias a serem reconhecidas até o logradouro reconhecido mais próximo. O item deverá ser medido pela(s) planta(s) dos logradouros e pelo relatório contendo os históricos dos nomes escolhidos para cada logradouro, sendo que para cada um deverão ser apresentadas três sugestões de nomes.</t>
  </si>
  <si>
    <t>PJ10050100</t>
  </si>
  <si>
    <t>Plantio de arbusto para jardim, conforme Projeto FPJ.</t>
  </si>
  <si>
    <t>PJ09050100</t>
  </si>
  <si>
    <t>Plantio de arbusto para jardim, conforme Projeto FPJ.(desonerado)</t>
  </si>
  <si>
    <t>PJ09050205</t>
  </si>
  <si>
    <t>Plantio de arvore de 2,50m de altura, de qualquer especie, em logradouro publico, inclusive transporte, abertura de cova de (0,60 x 1,50 x 1,00)m, terra estrumada, estaca de madeira (tutor), amarrio com fitilho e retirada do material excedente, exclusive o fornecimento da arvore, plantio de cobertura, tento, demolicao e recomposicao de passeio. (desonerado)</t>
  </si>
  <si>
    <t>PJ10050205</t>
  </si>
  <si>
    <t>Plantio de árvore de 2,50m de altura, de qualquer espécie, em logradouro público, inclusive transporte, abertura de cova de (0,60 x 1,50 x 1,00)m, terra estrumada, estaca de madeira (tutor), amarrio com fitilho e retirada do material excedente, exclusive o fornecimento da árvore, plantio de cobertura, tento, demolição e recomposição de passeio.</t>
  </si>
  <si>
    <t>PJ09050210</t>
  </si>
  <si>
    <t>Plantio de árvore de 2,50m de altura, de qualquer especie, em logradouro publico, inclusive transporte, abertura de cova de (0,70 x 1,50 x 1,00)m, terra estrumada, estaca de madeira (tutor), amarrio com fitilho e retirada do material excedente, exclusive o fornecimento da arvore, plantio de cobertura, tento, demolicao e recomposicao de passeio. (desonerado)</t>
  </si>
  <si>
    <t>PJ10050210</t>
  </si>
  <si>
    <t>Plantio de árvore de 2,50m de altura, de qualquer especie, em logradouro publico, inclusive transporte, abertura de cova de (0,70 x 1,50 x 1,00)m, terra estrumada, estaca de madeira (tutor), amarrio com fitilho e retirada do material excedente, exclusive o fornecimento da arvore, plantio de cobertura, tento, demolicao e recomposicao de passeio.</t>
  </si>
  <si>
    <t>PJ09050215</t>
  </si>
  <si>
    <t>Plantio de arvore de 2,50m de altura, de qualquer especie, em logradouro publico, inclusive transporte, abertura de cova de (0,80 x 1,50 x 1,00)m, terra estrumada, estaca de madeira (tutor), amarrio com fitilho e retirada do material excedente, exclusive o fornecimento da arvore, plantio de cobertura, tento, demolicao e recomposicao de passeio. (desonerado)</t>
  </si>
  <si>
    <t>PJ10050215</t>
  </si>
  <si>
    <t>Plantio de arvore de 2,50m de altura, de qualquer especie, em logradouro publico, inclusive transporte, abertura de cova de (0,80 x 1,50 x 1,00)m, terra estrumada, estaca de madeira (tutor), amarrio com fitilho e retirada do material excedente, exclusive o fornecimento da arvore, plantio de cobertura, tento, demolicao e recomposicao de passeio.</t>
  </si>
  <si>
    <t>PJ09050220</t>
  </si>
  <si>
    <t>Plantio de arvore de 2,50m de altura, de qualquer especie, em logradouro publico, inclusive transporte, abertura de cova de (0,90 x 1,50 x 1,00)m, terra estrumada, estaca de madeira (tutor), amarrio com fitilho e retirada do material excedente, exclusive o fornecimento da arvore, plantio de cobertura, tento, demolicao e recomposicao de passeio. (desonerado)</t>
  </si>
  <si>
    <t>PJ10050220</t>
  </si>
  <si>
    <t>Plantio de arvore de 2,50m de altura, de qualquer especie, em logradouro publico, inclusive transporte, abertura de cova de (0,90 x 1,50 x 1,00)m, terra estrumada, estaca de madeira (tutor), amarrio com fitilho e retirada do material excedente, exclusive o fornecimento da arvore, plantio de cobertura, tento, demolicao e recomposicao de passeio.</t>
  </si>
  <si>
    <t>PJ09050225</t>
  </si>
  <si>
    <t>Plantio de arvore de 2,50m de altura, de qualquer especie, em logradouro publico, inclusive transporte, abertura de cova de (1,00 x 1,50 x 1,00)m, terra estrumada, estaca de madeira (tutor), amarrio com fitilho e retirada do material excedente, exclusive o fornecimento da arvore, plantio de cobertura, tento, demolicao e recomposicao de passeio. (desonerado)</t>
  </si>
  <si>
    <t>PJ10050225</t>
  </si>
  <si>
    <t>Plantio de arvore de 2,50m de altura, de qualquer especie, em logradouro publico, inclusive transporte, abertura de cova de (1,00 x 1,50 x 1,00)m, terra estrumada, estaca de madeira (tutor), amarrio com fitilho e retirada do material excedente, exclusive o fornecimento da arvore, plantio de cobertura, tento, demolicao e recomposicao de passeio.</t>
  </si>
  <si>
    <t>PJ09050230</t>
  </si>
  <si>
    <t>Plantio de arvore de 2,50m de altura, de qualquer especie, em logradouro publico, inclusive transporte, abertura de cova de (1,10 x 1,50 x 1,00)m, terra estrumada, estaca de madeira (tutor), amarrio com fitilho e retirada do material excedente, exclusive o fornecimento da arvore, plantio de cobertura, tento, demolicao e recomposicao de passeio. (desonerado)</t>
  </si>
  <si>
    <t>PJ10050230</t>
  </si>
  <si>
    <t>Plantio de arvore de 2,50m de altura, de qualquer especie, em logradouro publico, inclusive transporte, abertura de cova de (1,10 x 1,50 x 1,00)m, terra estrumada, estaca de madeira (tutor), amarrio com fitilho e retirada do material excedente, exclusive o fornecimento da arvore, plantio de cobertura, tento, demolicao e recomposicao de passeio.</t>
  </si>
  <si>
    <t>PJ09050235</t>
  </si>
  <si>
    <t>Plantio de arvore de 2,50m de altura, de qualquer especie, em logradouro publico, inclusive transporte, abertura de cova de (1,20 x 1,50 x 1,00)m, terra estrumada, estaca de madeira (tutor), amarrio com fitilho e retirada do material excedente, exclusive o fornecimento da arvore, plantio de cobertura, tento, demolicao e recomposicao de passeio. (desonerado)</t>
  </si>
  <si>
    <t>PJ10050235</t>
  </si>
  <si>
    <t>Plantio de arvore de 2,50m de altura, de qualquer especie, em logradouro publico, inclusive transporte, abertura de cova de (1,20 x 1,50 x 1,00)m, terra estrumada, estaca de madeira (tutor), amarrio com fitilho e retirada do material excedente, exclusive o fornecimento da arvore, plantio de cobertura, tento, demolicao e recomposicao de passeio.</t>
  </si>
  <si>
    <t>PJ09050240</t>
  </si>
  <si>
    <t>Plantio de arvore de 2,50m de altura, de qualquer especie, em logradouro publico, inclusive transporte, abertura de cova de (1,30 x 1,50 x 1,00)m, terra estrumada, estaca de madeira (tutor), amarrio com fitilho e retirada do material excedente, exclusive o fornecimento da arvore, plantio de cobertura, tento, demolicao e recomposicao de passeio. (desonerado)</t>
  </si>
  <si>
    <t>PJ10050240</t>
  </si>
  <si>
    <t>Plantio de arvore de 2,50m de altura, de qualquer especie, em logradouro publico, inclusive transporte, abertura de cova de (1,30 x 1,50 x 1,00)m, terra estrumada, estaca de madeira (tutor), amarrio com fitilho e retirada do material excedente, exclusive o fornecimento da arvore, plantio de cobertura, tento, demolicao e recomposicao de passeio.</t>
  </si>
  <si>
    <t>PJ09050245</t>
  </si>
  <si>
    <t>Plantio de arvore de 2,50m de altura, de qualquer especie, em logradouro publico, inclusive transporte, abertura de cova de (1,40 x 1,50 x 1,00)m, terra estrumada, estaca de madeira (tutor), amarrio com fitilho e retirada do material excedente, exclusive o fornecimento da arvore, plantio de cobertura, tento, demolicao e recomposicao de passeio. (desonerado)</t>
  </si>
  <si>
    <t>PJ10050245</t>
  </si>
  <si>
    <t>Plantio de arvore de 2,50m de altura, de qualquer especie, em logradouro publico, inclusive transporte, abertura de cova de (1,40 x 1,50 x 1,00)m, terra estrumada, estaca de madeira (tutor), amarrio com fitilho e retirada do material excedente, exclusive o fornecimento da arvore, plantio de cobertura, tento, demolicao e recomposicao de passeio.</t>
  </si>
  <si>
    <t>PJ09050255</t>
  </si>
  <si>
    <t>Plantio de arvore de 2,50m de altura, de qualquer especie, em logradouro publico, inclusive transporte, abertura de cova de (1,50 x 1,50 x 1,00)m, terra estrumada, estaca de madeira (tutor), amarrio com fitilho e retirada do material excedente, exclusive o fornecimento da arvore, plantio de cobertura, tento, demolicao e recomposicao de passeio. (desonerado)</t>
  </si>
  <si>
    <t>PJ10050255</t>
  </si>
  <si>
    <t>Plantio de arvore de 2,50m de altura, de qualquer especie, em logradouro publico, inclusive transporte, abertura de cova de (1,50 x 1,50 x 1,00)m, terra estrumada, estaca de madeira (tutor), amarrio com fitilho e retirada do material excedente, exclusive o fornecimento da arvore, plantio de cobertura, tento, demolicao e recomposicao de passeio.</t>
  </si>
  <si>
    <t>PJ09050201</t>
  </si>
  <si>
    <t>Plantio de árvore de 2,50m de altura, de qualquer espécie, em logradouro público, inclusive transporte, abertura de cova de (80 x 80 x 80)cm, terra estrumada, estaca de madeira (tutor), amarrio com fitilho e retirada do material excedente, exclusive o fornecimento da árvore, tento, demolição e recomposição de passeio.(desonerado)</t>
  </si>
  <si>
    <t>PJ10050201</t>
  </si>
  <si>
    <t>Plantio de árvore de 2,50m de altura, de qualquer espécie, em logradouro público, inclusive transporte, abertura de cova de (80 x 80 x 80)cm, terra estrumada, estaca de madeira (tutor), amarrio com fitilho e retirada do material excedente, exclusive o fornecimento da árvore, tento, demolição e recomposição de passeio.</t>
  </si>
  <si>
    <t>PJ05100056</t>
  </si>
  <si>
    <t>Plantio de cobertura vegetal, considerando 12 mudas por m2.</t>
  </si>
  <si>
    <t>PJ04100056</t>
  </si>
  <si>
    <t>Plantio de cobertura vegetal, considerando 12 mudas por m2.(desonerado)</t>
  </si>
  <si>
    <t>PJ05100059</t>
  </si>
  <si>
    <t>Plantio de cobertura vegetal, considerando 16 mudas por m2.</t>
  </si>
  <si>
    <t>PJ04100059</t>
  </si>
  <si>
    <t>Plantio de cobertura vegetal, considerando 16 mudas por m2.(desonerado)</t>
  </si>
  <si>
    <t>PJ05100065</t>
  </si>
  <si>
    <t>Plantio de cobertura vegetal, considerando 25 mudas por m2.</t>
  </si>
  <si>
    <t>PJ04100065</t>
  </si>
  <si>
    <t>Plantio de cobertura vegetal, considerando 25 mudas por m2.(desonerado)</t>
  </si>
  <si>
    <t>PJ05100052</t>
  </si>
  <si>
    <t>Plantio de cobertura vegetal, considerando 4 mudas por m2.</t>
  </si>
  <si>
    <t>PJ04100052</t>
  </si>
  <si>
    <t>Plantio de cobertura vegetal, considerando 4 mudas por m2.(desonerado)</t>
  </si>
  <si>
    <t>PJ05100053</t>
  </si>
  <si>
    <t>Plantio de cobertura vegetal, considerando 8 mudas por m2.</t>
  </si>
  <si>
    <t>PJ04100053</t>
  </si>
  <si>
    <t>Plantio de cobertura vegetal, considerando 8 mudas por m2.(desonerado)</t>
  </si>
  <si>
    <t>PJ35050300</t>
  </si>
  <si>
    <t>Plantio de grama em placas, em encosta, tipo São Carlos, Batatais ou Larga, inclusive compra e arrancamento no local de origem, carga, transporte manual encosta acima, descarga e preparo do terreno.</t>
  </si>
  <si>
    <t>PJ34050300</t>
  </si>
  <si>
    <t>Plantio de grama em placas, em encosta, tipo São Carlos, Batatais ou Larga, inclusive compra e arrancamento no local de origem, carga, transporte manual encosta acima, descarga e preparo do terreno.(desonerado)</t>
  </si>
  <si>
    <t>PJ05100150</t>
  </si>
  <si>
    <t>Plantio de grama em placas, tipo São Carlos, Batatais ou Larga, inclusive compra e arrancamento no local de origem, carga, transporte, descarga e preparo do terreno, para recomposição de áreas gramadas eventualmente danificadas.</t>
  </si>
  <si>
    <t>PJ04100150</t>
  </si>
  <si>
    <t>Plantio de grama em placas, tipo São Carlos, Batatais ou Larga, inclusive compra e arrancamento no local de origem, carga, transporte, descarga e preparo do terreno, para recomposição de áreas gramadas eventualmente danificadas.(desonerado)</t>
  </si>
  <si>
    <t>PJ05100100</t>
  </si>
  <si>
    <t>Plantio de grama em placas, tipo São Carlos, Batatais ou Larga, inclusive o fornecimento da grama e preparo de terreno.</t>
  </si>
  <si>
    <t>PJ04100100</t>
  </si>
  <si>
    <t>Plantio de grama em placas, tipo São Carlos, Batatais ou Larga, inclusive o fornecimento da grama, terra preta, preparo de terreno e calagem.(desonerado)</t>
  </si>
  <si>
    <t>PJ05100106</t>
  </si>
  <si>
    <t>Plantio de grama, incluindo preparo do terreno com 10cm de saibro e 5cm de terra estrumada, exclusive fornecimento da grama.</t>
  </si>
  <si>
    <t>PJ04100106</t>
  </si>
  <si>
    <t>Plantio de grama, incluindo preparo do terreno com 10cm de saibro e 5cm de terra estrumada, exclusive fornecimento da grama.(desonerado)</t>
  </si>
  <si>
    <t>PJ05100109</t>
  </si>
  <si>
    <t>Plantio de grama, tipo Stenotaphrum Secundatum Variação Variegatum, inclusive transporte e fornecimento.</t>
  </si>
  <si>
    <t>PJ04100109</t>
  </si>
  <si>
    <t>Plantio de grama, tipo Stenotaphrum Secundatum Variação Variegatum, inclusive transporte e fornecimento.(desonerado)</t>
  </si>
  <si>
    <t>PJ05100112</t>
  </si>
  <si>
    <t>Plantio de grama, tipo Zoizia Japonica, inclusive fornecimento.</t>
  </si>
  <si>
    <t>PJ04100112</t>
  </si>
  <si>
    <t>Plantio de grama, tipo Zoizia Japonica, inclusive fornecimento.(desonerado)</t>
  </si>
  <si>
    <t>PJ35050500</t>
  </si>
  <si>
    <t>Plantio de muda de espécie de manguezal, de 50 a 70 cm de altura, e abertura de cova de (10x10x20)cm. Exclusive o fornecimento da muda.</t>
  </si>
  <si>
    <t>PJ34050500</t>
  </si>
  <si>
    <t>Plantio de muda de espécie de manguezal, de 50 a 70 cm de altura, e abertura de cova de (10x10x20)cm. Exclusive o fornecimento da muda.(desonerado)</t>
  </si>
  <si>
    <t>PJ35050503</t>
  </si>
  <si>
    <t>Plantio de muda de espécies de manguezal, de 50 a 70 cm de altura, e abertura de cova de (10x10x20)cm. Inclusive o fornecimento da muda.</t>
  </si>
  <si>
    <t>PJ34050503</t>
  </si>
  <si>
    <t>Plantio de muda de espécies de manguezal, de 50 a 70 cm de altura, e abertura de cova de (10x10x20)cm. Inclusive o fornecimento da muda.(desonerado)</t>
  </si>
  <si>
    <t>PJ35050600</t>
  </si>
  <si>
    <t>Plantio de mudas de 50 cm a 70 cm de altura em encosta, exclusive tutor, exclusive abertura de cova.</t>
  </si>
  <si>
    <t>PJ34050600</t>
  </si>
  <si>
    <t>Plantio de mudas de 50 cm a 70 cm de altura em encosta, exclusive tutor, exclusive abertura de cova.(desonerado)</t>
  </si>
  <si>
    <t>PJ35050400</t>
  </si>
  <si>
    <t>Plantio de mudas de vegetação arbustiva, exclusive o fornecimento de muda, em área de restinga plana.</t>
  </si>
  <si>
    <t>PJ34050400</t>
  </si>
  <si>
    <t>Plantio de mudas de vegetação arbustiva, exclusive o fornecimento de muda, em área de restinga plana.(desonerado)</t>
  </si>
  <si>
    <t>PJ35050403</t>
  </si>
  <si>
    <t>Plantio de mudas de vegetação cactáceas, exclusive o fornecimento de muda, em área de restinga plana.</t>
  </si>
  <si>
    <t>PJ34050403</t>
  </si>
  <si>
    <t>Plantio de mudas de vegetação cactáceas, exclusive o fornecimento de muda, em área de restinga plana.(desonerado)</t>
  </si>
  <si>
    <t>PJ35050406</t>
  </si>
  <si>
    <t>Plantio de mudas de vegetação reptante, exclusive o fornecimento de muda, em área de restinga plana.</t>
  </si>
  <si>
    <t>PJ34050406</t>
  </si>
  <si>
    <t>Plantio de mudas de vegetação reptante, exclusive o fornecimento de muda, em área de restinga plana.(desonerado)</t>
  </si>
  <si>
    <t>PJ05100050</t>
  </si>
  <si>
    <t>Plantio de plantas de cobertura, conforme Projeto FPJ.</t>
  </si>
  <si>
    <t>PJ04100050</t>
  </si>
  <si>
    <t>Plantio de plantas de cobertura, conforme Projeto FPJ.(desonerado)</t>
  </si>
  <si>
    <t>CI15050850</t>
  </si>
  <si>
    <t>Plaqueamento in situ para cobertura de impermeabilização com placas 60x60x2,5cm fundidas e revestidas com argamassa de cimento e areia no traço 1:3 juntas espaçadas de 2,5cm tomadas com mastique de hibroasfalto, cimento e areia no traço 1:3.</t>
  </si>
  <si>
    <t>CI14050850</t>
  </si>
  <si>
    <t>Plaqueamento in situ para cobertura de impermeabilização com placas 60x60x2,5cm fundidas e revestidas com argamassa de cimento e areia no traço 1:3 juntas espaçadas de 2,5cm tomadas com mastique de hibroasfalto, cimento e areia no traço 1:3.(desonerado)</t>
  </si>
  <si>
    <t>ET80050150</t>
  </si>
  <si>
    <t>Plastiment VZ líquido ou similar, adicionado ao concreto na proporção de 500g/saco de cimento.</t>
  </si>
  <si>
    <t>ET79050150</t>
  </si>
  <si>
    <t>Plastiment VZ líquido ou similar, adicionado ao concreto na proporção de 500g/saco de cimento.(desonerado)</t>
  </si>
  <si>
    <t>CO05050400</t>
  </si>
  <si>
    <t>Plataforma de madeira apoiada sobre suporte, compreendendo montagem e desmontagem, já considerando o reaproveitamento 20 vezes da madeira.</t>
  </si>
  <si>
    <t>CO04050400</t>
  </si>
  <si>
    <t>Plataforma de madeira apoiada sobre suporte, compreendendo montagem e desmontagem, já considerando o reaproveitamento 20 vezes da madeira.(desonerado)</t>
  </si>
  <si>
    <t>CO04050450</t>
  </si>
  <si>
    <t>Plataforma de madeira para a proteção a transeuntes, em peças de (7,5 x 15)cm e tábuas de (2,5 x 30)cm, com 2m de largura, com aproveitamento da madeira 2 vezes, incluindo a desmontagem e retirada da madeira, de acordo parágrafo 3º artigo 113 do Regulamento de Construções e Edificações da Prefeitura da Cidade do Rio de Janeiro.(desonerado)</t>
  </si>
  <si>
    <t>CO05050450</t>
  </si>
  <si>
    <t>Plataforma de madeira para a proteção a transeuntes, em peças de (7,5 x 15)cm e tábuas de (2,5 x 30)cm, com 2m de largura, com aproveitamento da madeira 2 vezes, incluindo a desmontagem e retirada da madeira, de acordo parágrafo 3º artigo 113 do Regulamento de Construções e Edificações da Prefeitura da Cidade do Rio de Janeiro.</t>
  </si>
  <si>
    <t>CO05050500</t>
  </si>
  <si>
    <t>Plataforma ou passarela de madeira, (2,5 x 30)cm, considerando-se o aproveitamento da madeira 10 vezes, exclusive andaime ou outro suporte e movimentação (vide item CO 05.15.0300).</t>
  </si>
  <si>
    <t>CO04050500</t>
  </si>
  <si>
    <t>Plataforma ou passarela de madeira, (2,5 x 30)cm, considerando-se o aproveitamento da madeira 10 vezes, exclusive andaime ou outro suporte e movimentação (vide item CO 05.15.0300).(desonerado)</t>
  </si>
  <si>
    <t>CO05050550</t>
  </si>
  <si>
    <t>Plataforma ou passarela de madeira, (2,5 x 30)cm, considerando-se o aproveitamento da madeira 20 vezes, exclusive andaime e movimentação (vide item CO 05.15.0300).</t>
  </si>
  <si>
    <t>CO04050550</t>
  </si>
  <si>
    <t>Plataforma ou passarela de madeira, (2,5 x 30)cm, considerando-se o aproveitamento da madeira 20 vezes, exclusive andaime e movimentação (vide item CO 05.15.0300).(desonerado)</t>
  </si>
  <si>
    <t>EQ05050512</t>
  </si>
  <si>
    <t>Plataforma pantográfica, elevação até 8,5m, exclusive operador. Custo horário produtivo.</t>
  </si>
  <si>
    <t>EQ04050512</t>
  </si>
  <si>
    <t>Plataforma pantográfica, elevação até 8,5m, exclusive operador. Custo horário produtivo.(desonerado)</t>
  </si>
  <si>
    <t>AP19050200</t>
  </si>
  <si>
    <t>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 rpm, 60 hz, trifásico (220/380V), acionamento com fuso de aço com rosca trapezoidal 150 e bucha auto lubrificante, construção modulada em chapas e perfis de aço com ligações parafusadas de alta resistência, acabamento em pintura a pó na cor cinza, com acabamento texturizado, cabine com piso anti-derrapante, chaves de fim de curso, microrutores de interferência no percurso, acoplamento por embreagem cônica automática. Plataforma nas dimensões da base, sendo largura e profundidade respectivamente de (125x125)cm, dimensões úteis da cabine, sendo largura e profundidade respectivamente de (80x120)cm, inclusive portão de embarque/desembarque nos dois pavimentos, Montele, modelo PL-237ou similar. Fornecimento, montagem e instalação.(desonerado)</t>
  </si>
  <si>
    <t>AP20050200</t>
  </si>
  <si>
    <t>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 rpm, 60 hz, trifásico (220/380V), acionamento com fuso de aço com rosca trapezoidal 150 e bucha auto lubrificante, construção modulada em chapas e perfis de aço com ligações parafusadas de alta resistência, acabamento em pintura a pó na cor cinza, com acabamento texturizado, cabine com piso anti-derrapante, chaves de fim de curso, microrutores de interferência no percurso, acoplamento por embreagem cônica automática. Plataforma nas dimensões da base, sendo largura e profundidade respectivamente de (125x125)cm, dimensões úteis da cabine, sendo largura e profundidade respectivamente de (80x120)cm, inclusive portão de embarque/desembarque nos dois pavimentos, Montele, modelo PL-237ou similar. Fornecimento, montagem e instalação.</t>
  </si>
  <si>
    <t>IT25260500</t>
  </si>
  <si>
    <t>Plug, 3P20A-125/250V, referência 54341, linha Seis, Pial ou similar, preto. Fornecimento e instalação.</t>
  </si>
  <si>
    <t>IT24260500</t>
  </si>
  <si>
    <t>Plug, 3P20A-125/250V, referência 54341, linha Seis, Pial ou similar, preto. Fornecimento e instalação.(desonerado)</t>
  </si>
  <si>
    <t>DR19100059</t>
  </si>
  <si>
    <t>Poço de visita de blocos de concreto de (20x20x40)cm, com parede de 0,20m de espessura, medindo internamente (1,50x1,50x1,60)m,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1,00m de diâmetro; exclusive a escavação e reaterro.(desonerado)</t>
  </si>
  <si>
    <t>DR20100059</t>
  </si>
  <si>
    <t>Poço de visita de blocos de concreto de (20x20x40)cm, com parede de 0,20m de espessura, medindo internamente (1,50x1,50x1,60)m,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1,00m de diâmetro; exclusive a escavação e reaterro.</t>
  </si>
  <si>
    <t>DR19100065</t>
  </si>
  <si>
    <t>Poço de visita de blocos de concreto de (20x20x40)cm, com parede de 0,20m de espessura, medindo internamente (1,70x1,70x1,80)m,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1,20m de diâmetro, exclusive a escavação e reaterro.(desonerado)</t>
  </si>
  <si>
    <t>DR20100065</t>
  </si>
  <si>
    <t>Poço de visita de blocos de concreto de (20x20x40)cm, com parede de 0,20m de espessura, medindo internamente (1,70x1,70x1,80)m,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1,20m de diâmetro, exclusive a escavação e reaterro.</t>
  </si>
  <si>
    <t>DR19100068</t>
  </si>
  <si>
    <t>Poço de visita de blocos de concreto de (20x20x40)cm, com parede de 0,20m de espessura, medindo internamente (2,00x2,00x2,10)m,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1,50m de diâmetro, exclusive a escavação e reaterro.(desonerado)</t>
  </si>
  <si>
    <t>DR20100068</t>
  </si>
  <si>
    <t>Poço de visita de blocos de concreto de (20x20x40)cm, com parede de 0,20m de espessura, medindo internamente (2,00x2,00x2,10)m,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1,50m de diâmetro, exclusive a escavação e reaterro.</t>
  </si>
  <si>
    <t>DR19100072</t>
  </si>
  <si>
    <t>Poço de visita de blocos de concreto de (20x20x40)cm, com parede de 0,20m de espessura, medindo internamente (2,50x2,50x2,60)m,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2,00m de diâmetro, exclusive a escavação e reaterro.(desonerado)</t>
  </si>
  <si>
    <t>DR20100072</t>
  </si>
  <si>
    <t>Poço de visita de blocos de concreto de (20x20x40)cm, com parede de 0,20m de espessura, medindo internamente (2,50x2,50x2,60)m,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2,00m de diâmetro, exclusive a escavação e reaterro.</t>
  </si>
  <si>
    <t>DR19100050</t>
  </si>
  <si>
    <t>Poço de visita de blocos de concreto de (20x20x40)cm, com paredes de 0,20m de espessura, medindo internamente (1,20x1,20x1,40)m,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0,40m a 0,70m de diâmetro, exclusive a escavação e reaterro.(desonerado)</t>
  </si>
  <si>
    <t>DR20100050</t>
  </si>
  <si>
    <t>Poço de visita de blocos de concreto de (20x20x40)cm, com paredes de 0,20m de espessura, medindo internamente (1,20x1,20x1,40)m,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0,40m a 0,70m de diâmetro, exclusive a escavação e reaterro.</t>
  </si>
  <si>
    <t>DR19100053</t>
  </si>
  <si>
    <t>Poço de visita de blocos de concreto de (20x20x40)cm, com paredes de 0,20m de espessura, medindo internamente (1,30x1,30x1,40)m,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0,80m de diâmetro, exclusive a escavação e reaterro.(desonerado)</t>
  </si>
  <si>
    <t>DR20100053</t>
  </si>
  <si>
    <t>Poço de visita de blocos de concreto de (20x20x40)cm, com paredes de 0,20m de espessura, medindo internamente (1,30x1,30x1,40)m,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0,80m de diâmetro, exclusive a escavação e reaterro.</t>
  </si>
  <si>
    <t>DR19100056</t>
  </si>
  <si>
    <t>Poço de visita de blocos de concreto de (20x20x40)cm, com paredes de 0,20m de espessura, medindo internamente (1,40x1,40x1,50)m,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0,90m de diâmetro; exclusive a escavação e reaterro.(desonerado)</t>
  </si>
  <si>
    <t>DR20100056</t>
  </si>
  <si>
    <t>Poço de visita de blocos de concreto de (20x20x40)cm, com paredes de 0,20m de espessura, medindo internamente (1,40x1,40x1,50)m,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0,90m de diâmetro; exclusive a escavação e reaterro.</t>
  </si>
  <si>
    <t>DR19050050</t>
  </si>
  <si>
    <t>Poço de visita de concreto armado de (1,00x1,00x1,40)m, para coletor de águas pluviais de 0,40m a 0,50m de diâmetro, com paredes de 0,15m de espessura e base de 0,20m, sendo o concreto dosado para fck=11MPa e sendo a base revestida com argamassa de cimento e areia no traço 1:4 em volume, degraus de ferro fundido, inclusive fornecimento de todos os materiais, exclusive escavação e reaterro.(desonerado)</t>
  </si>
  <si>
    <t>DR20050050</t>
  </si>
  <si>
    <t>Poço de visita de concreto armado de (1,00x1,00x1,40)m, para coletor de águas pluviais de 0,40m a 0,50m de diâmetro, com paredes de 0,15m de espessura e base de 0,20m, sendo o concreto dosado para fck=11MPa e sendo a base revestida com argamassa de cimento e areia no traço 1:4 em volume, degraus de ferro fundido, inclusive fornecimento de todos os materiais, exclusive escavação e reaterro.</t>
  </si>
  <si>
    <t>DR20200500</t>
  </si>
  <si>
    <t>Poço de visita em concreto armado para profundidades de 3,00 a 5,00m para coletores de esgoto sanitário de diâmetro de 0,80 a 1,00m, inclusive chaminé de acesso de tampão de ferro fundido.</t>
  </si>
  <si>
    <t>DR19200500</t>
  </si>
  <si>
    <t>Poço de visita em concreto armado para profundidades de 3,00 a 5,00m para coletores de esgoto sanitário de diâmetro de 0,80 a 1,00m, inclusive chaminé de acesso de tampão de ferro fundido.(desonerado)</t>
  </si>
  <si>
    <t>DR19150056</t>
  </si>
  <si>
    <t>Poço de visita para coletor de esgoto sanitário, em anéis de concreto pré-moldado, diâmetro 1100mm, com capoeira e chaminé de diâmetro 600mm, profundidade útil de 1,05m, conforme as especificações da CEDAE, inclusive degraus de ferro fundido; exclusive o tampão de ferro fundido.(desonerado)</t>
  </si>
  <si>
    <t>DR20150056</t>
  </si>
  <si>
    <t>Poço de visita para coletor de esgoto sanitário, em anéis de concreto pré-moldado, diâmetro 1100mm, com capoeira e chaminé de diâmetro 600mm, profundidade útil de 1,05m, conforme as especificações da CEDAE, inclusive degraus de ferro fundido; exclusive o tampão de ferro fundido.</t>
  </si>
  <si>
    <t>DR19150059</t>
  </si>
  <si>
    <t>Poço de visita para coletor de esgoto sanitário, em anéis de concreto pré-moldado, diâmetro 1100mm, com capoeira e chaminé de diâmetro 600mm, profundidade útil de 1,20m, conforme as especificações da CEDAE, inclusive degraus de ferro fundido; exclusive tampão de ferro fundido.(desonerado)</t>
  </si>
  <si>
    <t>DR20150059</t>
  </si>
  <si>
    <t>Poço de visita para coletor de esgoto sanitário, em anéis de concreto pré-moldado, diâmetro 1100mm, com capoeira e chaminé de diâmetro 600mm, profundidade útil de 1,20m, conforme as especificações da CEDAE, inclusive degraus de ferro fundido; exclusive tampão de ferro fundido.</t>
  </si>
  <si>
    <t>DR19150065</t>
  </si>
  <si>
    <t>Poço de visita para coletor de esgoto sanitário, em anéis de concreto pré-moldado, diâmetro 1100mm, com capoeira e chaminé de diâmetro 600mm, profundidade útil de 1,50m, conforme as especificações da CEDAE, inclusive degraus de ferro fundido; exclusive tampão de ferro fundido.(desonerado)</t>
  </si>
  <si>
    <t>DR20150065</t>
  </si>
  <si>
    <t>Poço de visita para coletor de esgoto sanitário, em anéis de concreto pré-moldado, diâmetro 1100mm, com capoeira e chaminé de diâmetro 600mm, profundidade útil de 1,50m, conforme as especificações da CEDAE, inclusive degraus de ferro fundido; exclusive tampão de ferro fundido.</t>
  </si>
  <si>
    <t>DR19150068</t>
  </si>
  <si>
    <t>Poço de visita para coletor de esgoto sanitário, em anéis de concreto pré-moldado, diâmetro 1100mm, com capoeira e chaminé de diâmetro 600mm, profundidade útil de 1,60m, conforme as especificações da CEDAE, inclusive degraus de ferro fundido; exclusive o tampão de ferro fundido.(desonerado)</t>
  </si>
  <si>
    <t>DR20150068</t>
  </si>
  <si>
    <t>Poço de visita para coletor de esgoto sanitário, em anéis de concreto pré-moldado, diâmetro 1100mm, com capoeira e chaminé de diâmetro 600mm, profundidade útil de 1,60m, conforme as especificações da CEDAE, inclusive degraus de ferro fundido; exclusive o tampão de ferro fundido.</t>
  </si>
  <si>
    <t>DR19150074</t>
  </si>
  <si>
    <t>Poço de visita para coletor de esgoto sanitário, em anéis de concreto pré-moldado, diâmetro 1100mm, com capoeira e chaminé de diâmetro 600mm, profundidade útil de 2,00m, conforme as especificações da CEDAE, inclusive degraus de ferro fundido; exclusive tampão de ferro fundido.(desonerado)</t>
  </si>
  <si>
    <t>DR20150074</t>
  </si>
  <si>
    <t>Poço de visita para coletor de esgoto sanitário, em anéis de concreto pré-moldado, diâmetro 1100mm, com capoeira e chaminé de diâmetro 600mm, profundidade útil de 2,00m, conforme as especificações da CEDAE, inclusive degraus de ferro fundido; exclusive tampão de ferro fundido.</t>
  </si>
  <si>
    <t>DR19150077</t>
  </si>
  <si>
    <t>Poço de visita para coletor de esgoto sanitário, em anéis de concreto pré-moldado, diâmetro 1100mm, com capoeira e chaminé de diâmetro 600mm, profundidade útil de 2,30m, conforme as especificações da CEDAE, inclusive degraus de ferro fundido; exclusive tampão de ferro fundido.(desonerado)</t>
  </si>
  <si>
    <t>DR20150077</t>
  </si>
  <si>
    <t>Poço de visita para coletor de esgoto sanitário, em anéis de concreto pré-moldado, diâmetro 1100mm, com capoeira e chaminé de diâmetro 600mm, profundidade útil de 2,30m, conforme as especificações da CEDAE, inclusive degraus de ferro fundido; exclusive tampão de ferro fundido.</t>
  </si>
  <si>
    <t>DR19150080</t>
  </si>
  <si>
    <t>Poço de visita para coletor de esgoto sanitário, em anéis de concreto pré-moldado, diâmetro 1100mm, com capoeira e chaminé de diâmetro 600mm, profundidade útil de 2,60m, conforme as especificações da CEDAE, inclusive degraus de ferro fundido; exclusive tampão de ferro fundido.(desonerado)</t>
  </si>
  <si>
    <t>DR20150080</t>
  </si>
  <si>
    <t>Poço de visita para coletor de esgoto sanitário, em anéis de concreto pré-moldado, diâmetro 1100mm, com capoeira e chaminé de diâmetro 600mm, profundidade útil de 2,60m, conforme as especificações da CEDAE, inclusive degraus de ferro fundido; exclusive tampão de ferro fundido.</t>
  </si>
  <si>
    <t>DR19150083</t>
  </si>
  <si>
    <t>Poço de visita para coletor de esgoto sanitário, em anéis de concreto pré-moldado, diâmetro 1100mm, com capoeira e chaminé de diâmetro 600mm, profundidade útil de 3,20m, conforme as especificações da CEDAE, inclusive degraus de ferro fundido; exclusive tampão de ferro fundido.(desonerado)</t>
  </si>
  <si>
    <t>DR20150083</t>
  </si>
  <si>
    <t>Poço de visita para coletor de esgoto sanitário, em anéis de concreto pré-moldado, diâmetro 1100mm, com capoeira e chaminé de diâmetro 600mm, profundidade útil de 3,20m, conforme as especificações da CEDAE, inclusive degraus de ferro fundido; exclusive tampão de ferro fundido.</t>
  </si>
  <si>
    <t>DR19150086</t>
  </si>
  <si>
    <t>Poço de visita para coletor de esgoto sanitário, em anéis de concreto pré-moldado, diâmetro 1100mm, com capoeira e chaminé de diâmetro 600mm, profundidade útil de 3,50m, conforme as especificações da CEDAE, inclusive degraus de ferro fundido; exclusive tampão de ferro fundido.(desonerado)</t>
  </si>
  <si>
    <t>DR20150086</t>
  </si>
  <si>
    <t>Poço de visita para coletor de esgoto sanitário, em anéis de concreto pré-moldado, diâmetro 1100mm, com capoeira e chaminé de diâmetro 600mm, profundidade útil de 3,50m, conforme as especificações da CEDAE, inclusive degraus de ferro fundido; exclusive tampão de ferro fundido.</t>
  </si>
  <si>
    <t>DR19150089</t>
  </si>
  <si>
    <t>Poço de visita para coletor de esgoto sanitário, em anéis de concreto pré-moldado, diâmetro 1100mm, com capoeira e chaminé de diâmetro 600mm, profundidade útil de 3,80m, conforme as especificações da CEDAE, inclusive degraus de ferro fundido; exclusive tampão de ferro fundido.(desonerado)</t>
  </si>
  <si>
    <t>DR20150089</t>
  </si>
  <si>
    <t>Poço de visita para coletor de esgoto sanitário, em anéis de concreto pré-moldado, diâmetro 1100mm, com capoeira e chaminé de diâmetro 600mm, profundidade útil de 3,80m, conforme as especificações da CEDAE, inclusive degraus de ferro fundido; exclusive tampão de ferro fundido.</t>
  </si>
  <si>
    <t>DR19150092</t>
  </si>
  <si>
    <t>Poço de visita para coletor de esgoto sanitário, em anéis de concreto pré-moldado, diâmetro 1100mm, com capoeira e chaminé de diâmetro 600mm, profundidade útil de 4,10m, conforme as especificações da CEDAE, inclusive degraus de ferro fundido; exclusive tampão de ferro fundido.(desonerado)</t>
  </si>
  <si>
    <t>DR20150092</t>
  </si>
  <si>
    <t>Poço de visita para coletor de esgoto sanitário, em anéis de concreto pré-moldado, diâmetro 1100mm, com capoeira e chaminé de diâmetro 600mm, profundidade útil de 4,10m, conforme as especificações da CEDAE, inclusive degraus de ferro fundido; exclusive tampão de ferro fundido.</t>
  </si>
  <si>
    <t>DR19150095</t>
  </si>
  <si>
    <t>Poço de visita para coletor de esgoto sanitário, em anéis de concreto pré-moldado, diâmetro 1100mm, com capoeira e chaminé de diâmetro 600mm, profundidade útil de 4,40m, conforme as especificações da CEDAE, inclusive degraus de ferro fundido; exclusive tampão de ferro fundido.(desonerado)</t>
  </si>
  <si>
    <t>DR20150095</t>
  </si>
  <si>
    <t>Poço de visita para coletor de esgoto sanitário, em anéis de concreto pré-moldado, diâmetro 1100mm, com capoeira e chaminé de diâmetro 600mm, profundidade útil de 4,40m, conforme as especificações da CEDAE, inclusive degraus de ferro fundido; exclusive tampão de ferro fundido.</t>
  </si>
  <si>
    <t>DR19150098</t>
  </si>
  <si>
    <t>Poço de visita para coletor de esgoto sanitário, em anéis de concreto pré-moldado, diâmetro 1100mm, com capoeira e chaminé de diâmetro 600mm, profundidade útil de 4,70m, conforme as especificações da CEDAE, inclusive degraus de ferro fundido; exclusive tampão de ferro fundido.(desonerado)</t>
  </si>
  <si>
    <t>DR20150098</t>
  </si>
  <si>
    <t>Poço de visita para coletor de esgoto sanitário, em anéis de concreto pré-moldado, diâmetro 1100mm, com capoeira e chaminé de diâmetro 600mm, profundidade útil de 4,70m, conforme as especificações da CEDAE, inclusive degraus de ferro fundido; exclusive tampão de ferro fundido.</t>
  </si>
  <si>
    <t>DR19150101</t>
  </si>
  <si>
    <t>Poço de visita para coletor de esgoto sanitário, em anéis de concreto pré-moldado, diâmetro 1100mm, com capoeira e chaminé de diâmetro 600mm, profundidade útil de 5,00m, conforme as especificações da CEDAE, inclusive degraus de ferro fundido; exclusive tampão de ferro fundido.(desonerado)</t>
  </si>
  <si>
    <t>DR20150101</t>
  </si>
  <si>
    <t>Poço de visita para coletor de esgoto sanitário, em anéis de concreto pré-moldado, diâmetro 1100mm, com capoeira e chaminé de diâmetro 600mm, profundidade útil de 5,00m, conforme as especificações da CEDAE, inclusive degraus de ferro fundido; exclusive tampão de ferro fundido.</t>
  </si>
  <si>
    <t>DR20150062</t>
  </si>
  <si>
    <t>Poço de visita para coletor de esgoto sanitário, em anéis de concreto pré-moldado, diâmetro 1100mm, sem chaminé, profundidade útil de 1,40m, conforme as especificações da CEDAE, inclusive degraus de ferro fundido; exclusive tampão de ferro fundido.</t>
  </si>
  <si>
    <t>DR19150062</t>
  </si>
  <si>
    <t>Poço de visita para coletor de esgoto sanitário, em anéis de concreto pré-moldado, diâmetro 1100mm, sem chaminé, profundidade útil de 1,40m, conforme as especificações da CEDAE, inclusive degraus de ferro fundido; exclusive tampão de ferro fundido.(desonerado)</t>
  </si>
  <si>
    <t>DR20150071</t>
  </si>
  <si>
    <t>Poço de visita para coletor de esgoto sanitário, em anéis de concreto pré-moldado, diâmetro 1100mm, sem chaminé, profundidade útil de 1,70m, conforme as especificações da CEDAE, inclusive degraus de ferro fundido; exclusive tampão de ferro fundido.</t>
  </si>
  <si>
    <t>DR19150071</t>
  </si>
  <si>
    <t>Poço de visita para coletor de esgoto sanitário, em anéis de concreto pré-moldado, diâmetro 1100mm, sem chaminé, profundidade útil de 1,70m, conforme as especificações da CEDAE, inclusive degraus de ferro fundido; exclusive tampão de ferro fundido.(desonerado)</t>
  </si>
  <si>
    <t>DR20150050</t>
  </si>
  <si>
    <t>Poço de visita para coletor de esgoto sanitário, em anéis de concreto pré-moldado, diâmetro 600mm, profundidade útil de 0,80m, conforme as especificações da CEDAE; exclusive tampão de ferro fundido.</t>
  </si>
  <si>
    <t>DR19150050</t>
  </si>
  <si>
    <t>Poço de visita para coletor de esgoto sanitário, em anéis de concreto pré-moldado, diâmetro 600mm, profundidade útil de 0,80m, conforme as especificações da CEDAE; exclusive tampão de ferro fundido.(desonerado)</t>
  </si>
  <si>
    <t>DR20150053</t>
  </si>
  <si>
    <t>Poço de visita para coletor de esgoto sanitário, em anéis de concreto pré-moldado, diâmetro 600mm, profundidade útil de 1,00m, conforme as especificações da CEDAE, inclusive o fornecimento de degraus de ferro fundido; exclusive o tampão de ferro fundido.</t>
  </si>
  <si>
    <t>DR19150053</t>
  </si>
  <si>
    <t>Poço de visita para coletor de esgoto sanitário, em anéis de concreto pré-moldado, diâmetro 600mm, profundidade útil de 1,00m, conforme as especificações da CEDAE, inclusive o fornecimento de degraus de ferro fundido; exclusive o tampão de ferro fundido.(desonerado)</t>
  </si>
  <si>
    <t>PJ19100253</t>
  </si>
  <si>
    <t>Poda de árvore de grande porte para remoção de árvores, compreendendo o emprego de Caminhão Carroceria Fixa de 7,5t, elevador equipado com caçamba atingindo altura média de 15m, moto serra, escada, corda, serrote, machados, equipamento de segurança, compreendendo somatório de volume até 8m3.(desonerado)</t>
  </si>
  <si>
    <t>PJ20100253</t>
  </si>
  <si>
    <t>Poda de árvore de grande porte para remoção de árvores, compreendendo o emprego de Caminhão Carroceria Fixa de 7,5t, elevador equipado com caçamba atingindo altura média de 15m, moto serra, escada, corda, serrote, machados, equipamento de segurança, compreendendo somatório de volume até 8m3.</t>
  </si>
  <si>
    <t>PJ19100250</t>
  </si>
  <si>
    <t>Poda de árvore de médio porte para remoçào de árvores, compreendendo o emprego de Caminhão Carroceria Fixa de 7,5t, elevador equipado com caçamba atingindo altura média de 15m, moto serra, escada, corda, serrote, machados, equipamento de segurança, compreendendo somatório de volume até 4m3.(desonerado)</t>
  </si>
  <si>
    <t>PJ20100250</t>
  </si>
  <si>
    <t>Poda de árvore de médio porte para remoçào de árvores, compreendendo o emprego de Caminhão Carroceria Fixa de 7,5t, elevador equipado com caçamba atingindo altura média de 15m, moto serra, escada, corda, serrote, machados, equipamento de segurança, compreendendo somatório de volume até 4m3.</t>
  </si>
  <si>
    <t>PJ20100156</t>
  </si>
  <si>
    <t>Poda de condução de muda de árvore até 3m de altura, inclusive carga, descarga e transporte do material resultante.</t>
  </si>
  <si>
    <t>PJ19100156</t>
  </si>
  <si>
    <t>Poda de condução de muda de árvore até 3m de altura, inclusive carga, descarga e transporte do material resultante.(desonerado)</t>
  </si>
  <si>
    <t>PJ40050106</t>
  </si>
  <si>
    <t>Poda de espécies vegetais de alto nível de dificuldade, exclusive transporte do material resultante.</t>
  </si>
  <si>
    <t>PJ39050106</t>
  </si>
  <si>
    <t>Poda de espécies vegetais de alto nível de dificuldade, exclusive transporte do material resultante.(desonerado)</t>
  </si>
  <si>
    <t>PJ40050100</t>
  </si>
  <si>
    <t>Poda de espécies vegetais de baixo nível de dificuldade, exclusive transporte do material resultante.</t>
  </si>
  <si>
    <t>PJ39050100</t>
  </si>
  <si>
    <t>Poda de espécies vegetais de baixo nível de dificuldade, exclusive transporte do material resultante.(desonerado)</t>
  </si>
  <si>
    <t>PJ40050103</t>
  </si>
  <si>
    <t>Poda de espécies vegetais de médio nível de dificuldade, exclusive transporte do material resultante.</t>
  </si>
  <si>
    <t>PJ39050103</t>
  </si>
  <si>
    <t>Poda de espécies vegetais de médio nível de dificuldade, exclusive transporte do material resultante.(desonerado)</t>
  </si>
  <si>
    <t>PJ19100200</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</si>
  <si>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4m3) e equipe mínima composta de 3 serventes, 3 arboricultores, 1 operador de moto-serra e 1 encarregado.(desonerado)</t>
  </si>
  <si>
    <t>PJ19100203</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</si>
  <si>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6m3) e equipe mínima composta de 3 serventes, 3 arboricultores, 1 operador de moto-serra e 1 encarregado.(desonerado)</t>
  </si>
  <si>
    <t>PJ20100200</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</si>
  <si>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4m3) e equipe mínima composta de 3 serventes, 3 arboricultores, 1 operador de moto-serra e 1 encarregado.</t>
  </si>
  <si>
    <t>PJ20100203</t>
  </si>
  <si>
    <t>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6m3) e equipe mínima composta de 3 serventes, 3 arboricultores, 1 operador de moto-serra e 1 encarregado.</t>
  </si>
  <si>
    <t>PJ19100153</t>
  </si>
  <si>
    <t>Poda leve em árvores de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2m3) e equipe mínima composta de 2 serventes, 2 arboricultores, 1 operador de moto-serra e 1 encarregado.(desonerado)</t>
  </si>
  <si>
    <t>PJ20100153</t>
  </si>
  <si>
    <t>Poda leve em árvores de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2m3) e equipe mínima composta de 2 serventes, 2 arboricultores, 1 operador de moto-serra e 1 encarregado.</t>
  </si>
  <si>
    <t>PJ19100150</t>
  </si>
  <si>
    <t>Poda leve em árvores de pequeno e médio porte, compreendendo o emprego de Caminhão Carroceria Fixa de 7,5t, moto serra, escada, cordas, serrotes, machadinhas, incluindo carga, descarga e transporte de material resultante até 30Km (volume em torno de 1m3) e equipe mínima composta de 2 serventes, 2 arboricultores, 1 operador de moto-serra e 1 encarregado.(desonerado)</t>
  </si>
  <si>
    <t>PJ20100150</t>
  </si>
  <si>
    <t>Poda leve em árvores de pequeno e médio porte, compreendendo o emprego de Caminhão Carroceria Fixa de 7,5t, moto serra, escada, cordas, serrotes, machadinhas, incluindo carga, descarga e transporte de material resultante até 30Km (volume em torno de 1m3) e equipe mínima composta de 2 serventes, 2 arboricultores, 1 operador de moto-serra e 1 encarregado.</t>
  </si>
  <si>
    <t>SC15050400</t>
  </si>
  <si>
    <t>Pó-de-pedra, inclusive transporte até 20km. Fornecimento.</t>
  </si>
  <si>
    <t>SC14050400</t>
  </si>
  <si>
    <t>Pó-de-pedra, inclusive transporte até 20km. Fornecimento.(desonerado)</t>
  </si>
  <si>
    <t>SC30100100</t>
  </si>
  <si>
    <t>Polimento de piso de alta resistência, feito mecanicamente.</t>
  </si>
  <si>
    <t>SC29100100</t>
  </si>
  <si>
    <t>Polimento de piso de alta resistência, feito mecanicamente.(desonerado)</t>
  </si>
  <si>
    <t>SC30100150</t>
  </si>
  <si>
    <t>Polimento de piso de marmorite feito mecanicamente.</t>
  </si>
  <si>
    <t>SC29100150</t>
  </si>
  <si>
    <t>Polimento de piso de marmorite feito mecanicamente.(desonerado)</t>
  </si>
  <si>
    <t>SC30100200</t>
  </si>
  <si>
    <t>Polimento manual de rodapé de marmorite.</t>
  </si>
  <si>
    <t>SC29100200</t>
  </si>
  <si>
    <t>Polimento manual de rodapé de marmorite.(desonerado)</t>
  </si>
  <si>
    <t>SC30100250</t>
  </si>
  <si>
    <t>Polimento manual de rodapé em material de alta resistência.</t>
  </si>
  <si>
    <t>SC29100250</t>
  </si>
  <si>
    <t>Polimento manual de rodapé em material de alta resistência.(desonerado)</t>
  </si>
  <si>
    <t>ES05990400</t>
  </si>
  <si>
    <t>Ponta de lança de ferro fundido com 12cm de altura, fixada em barra redonda de 1 1/4" (exclusive esta). Fornecimento e instalação.</t>
  </si>
  <si>
    <t>ES04990400</t>
  </si>
  <si>
    <t>Ponta de lança de ferro fundido com 12cm de altura, fixada em barra redonda de 1 1/4" (exclusive esta). Fornecimento e instalação.(desonerado)</t>
  </si>
  <si>
    <t>CI05250100</t>
  </si>
  <si>
    <t>Pontalete em madeira serrada, de (7,5cm x 7,5cm / 3" x 3"), verticais e horizontais para estrutura de coberturas de telhas leves (mineral, fibra-vegetal, fiber-glass e similares), medido pela projeção horizontal do telhado. Fornecimento e colocação.</t>
  </si>
  <si>
    <t>CI04250100</t>
  </si>
  <si>
    <t>Pontalete em madeira serrada, de (7,5cm x 7,5cm / 3" x 3"), verticais e horizontais para estrutura de coberturas de telhas leves (mineral, fibra-vegetal, fiber-glass e similares), medido pela projeção horizontal do telhado. Fornecimento e colocação.(desonerado)</t>
  </si>
  <si>
    <t>CI05250050</t>
  </si>
  <si>
    <t>Pontalete em madeira serrada, de (7,5cm x 7,5cm / 3" x 3"), verticais e horizontais para estrutura de telhados de telhas cerâmicas, medido pela projeção horizontal do telhado. Fornecimento e Colocação.</t>
  </si>
  <si>
    <t>CI04250050</t>
  </si>
  <si>
    <t>Pontalete em madeira serrada, de (7,5cm x 7,5cm / 3" x 3"), verticais e horizontais para estrutura de telhados de telhas cerâmicas, medido pela projeção horizontal do telhado. Fornecimento e Colocação.(desonerado)</t>
  </si>
  <si>
    <t>PJ25300565</t>
  </si>
  <si>
    <t>Ponte pensil: substituição de tronco de madeira de reflorestamento que compõe o piso da ponte do brinquedo de madeira de reflorestamento, compreendendo a retirada do danificado e colocação de novo tronco.</t>
  </si>
  <si>
    <t>PJ24300565</t>
  </si>
  <si>
    <t>Ponte pensil: substituição de tronco de madeira de reflorestamento que compõe o piso da ponte do brinquedo de madeira de reflorestamento, compreendendo a retirada do danificado e colocação de novo tronco.(desonerado)</t>
  </si>
  <si>
    <t>PJ25300559</t>
  </si>
  <si>
    <t>Ponte pensil: substituição do guarda corpo de corda do brinquedo de eucalipto, compreendo a retirada do danificado e colocação de cordas novas.</t>
  </si>
  <si>
    <t>PJ24300559</t>
  </si>
  <si>
    <t>Ponte pensil: substituição do guarda corpo de corda do brinquedo de eucalipto, compreendo a retirada do danificado e colocação de cordas novas.(desonerado)</t>
  </si>
  <si>
    <t>PJ25300562</t>
  </si>
  <si>
    <t>Ponte pensil: substituição do guarda corpo de correntes do brinquedo de eucalipto, compreendendo a retirada do danificado e colocação de correntes novas.</t>
  </si>
  <si>
    <t>PJ24300562</t>
  </si>
  <si>
    <t>Ponte pensil: substituição do guarda corpo de correntes do brinquedo de eucalipto, compreendendo a retirada do danificado e colocação de correntes novas.(desonerado)</t>
  </si>
  <si>
    <t>PJ25300556</t>
  </si>
  <si>
    <t>Ponte pensil: substituição do guarda corpo de tronco da ponte de madeira de reflorestamento, compreendendo a retirada do danificado e colocação de guarda corpo novo.</t>
  </si>
  <si>
    <t>PJ24300556</t>
  </si>
  <si>
    <t>Ponte pensil: substituição do guarda corpo de tronco da ponte de madeira de reflorestamento, compreendendo a retirada do danificado e colocação de guarda corpo novo.(desonerado)</t>
  </si>
  <si>
    <t>PJ25300553</t>
  </si>
  <si>
    <t>Ponte pensil: troca das correntes de troncos das pontes dos brinquedos de eucalipto, considerando-se a retirada das correntes danificadas e colocação de novas correntes.</t>
  </si>
  <si>
    <t>PJ24300553</t>
  </si>
  <si>
    <t>Ponte pensil: troca das correntes de troncos das pontes dos brinquedos de eucalipto, considerando-se a retirada das correntes danificadas e colocação de novas correntes.(desonerado)</t>
  </si>
  <si>
    <t>PJ25300550</t>
  </si>
  <si>
    <t>Ponte pensil: troca de cabo de aço das pontes dos brinquedos de eucalipto, considerando-se retirada e reposição de cabo de aço.</t>
  </si>
  <si>
    <t>PJ24300550</t>
  </si>
  <si>
    <t>Ponte pensil: troca de cabo de aço das pontes dos brinquedos de eucalipto, considerando-se retirada e reposição de cabo de aço.(desonerado)</t>
  </si>
  <si>
    <t>AD35050059</t>
  </si>
  <si>
    <t>Ponto de Fulgor Cleveland (MB-90).</t>
  </si>
  <si>
    <t>AD34050059</t>
  </si>
  <si>
    <t>Ponto de Fulgor Cleveland (MB-90).(desonerado)</t>
  </si>
  <si>
    <t>ES99990800</t>
  </si>
  <si>
    <t>Porca de 5/16". Fornecimento.</t>
  </si>
  <si>
    <t>ES98990800</t>
  </si>
  <si>
    <t>Porca de 5/16". Fornecimento.(desonerado)</t>
  </si>
  <si>
    <t>IP55100959</t>
  </si>
  <si>
    <t>Porca sextavada de (12x1,75)mm. Fornecimento.</t>
  </si>
  <si>
    <t>IP54100959</t>
  </si>
  <si>
    <t>Porca sextavada de (12x1,75)mm. Fornecimento.(desonerado)</t>
  </si>
  <si>
    <t>IP55100950</t>
  </si>
  <si>
    <t>Porca sextavada, em aço galvanizado, de 5/8" (16mm). Fornecimento.</t>
  </si>
  <si>
    <t>IP54100950</t>
  </si>
  <si>
    <t>Porca sextavada, em aço galvanizado, de 5/8" (16mm). Fornecimento.(desonerado)</t>
  </si>
  <si>
    <t>ES10990600</t>
  </si>
  <si>
    <t>Porta acústica Somax ou similar, 46db referência PS2, nas dimensões de (1800x2100)mm, inclusive fechadura com maçaneta, cilindro e marco removível. Fornecimento e instalação.</t>
  </si>
  <si>
    <t>ES09990600</t>
  </si>
  <si>
    <t>Porta acústica Somax ou similar, 46db referência PS2, nas dimensões de (1800x2100)mm, inclusive fechadura com maçaneta, cilindro e marco removível. Fornecimento e instalação.(desonerado)</t>
  </si>
  <si>
    <t>ES10990603</t>
  </si>
  <si>
    <t>Porta acústica Somax ou similar, 56db referência PS1, nas dimensões de (1600x2100)mm, inclusive ferragens anti-pânico e marco removível. Fornecimento e instalação.</t>
  </si>
  <si>
    <t>ES09990603</t>
  </si>
  <si>
    <t>Porta acústica Somax ou similar, 56db referência PS1, nas dimensões de (1600x2100)mm, inclusive ferragens anti-pânico e marco removível. Fornecimento e instalação.(desonerado)</t>
  </si>
  <si>
    <t>ES10990606</t>
  </si>
  <si>
    <t>Porta acústica Somax ou similar, 56db referência PS3 e PS4, nas dimensões de (2000x2100)mm, inclusive ferragens anti-pânico e marco removível. Fornecimento e instalação.</t>
  </si>
  <si>
    <t>ES09990606</t>
  </si>
  <si>
    <t>Porta acústica Somax ou similar, 56db referência PS3 e PS4, nas dimensões de (2000x2100)mm, inclusive ferragens anti-pânico e marco removível. Fornecimento e instalação.(desonerado)</t>
  </si>
  <si>
    <t>ES19050025</t>
  </si>
  <si>
    <t>Porta balcão de abrir em aço laminado a frio com adição de cobre (Aço-Cor), em quatro folhas, sendo duas folhas externas em veneziana e as 2 folhas internas com divisões horizontais, pintada com tinta primer, com largura e altura aproximadas de (1,20x2,10)m, inclusive fechadura de cilindro, dobradiças, trincos e puxadores, e exclusive vidros. Fornecimento e instalação, com fixação de vidros utilizando massa.(desonerado)</t>
  </si>
  <si>
    <t>ES20050025</t>
  </si>
  <si>
    <t>Porta balcão de abrir em aço laminado a frio com adição de cobre (Aço-Cor), em quatro folhas, sendo duas folhas externas em veneziana e as 2 folhas internas com divisões horizontais, pintada com tinta primer, com largura e altura aproximadas de (1,20x2,10)m, inclusive fechadura de cilindro, dobradiças, trincos e puxadores, e exclusive vidros. Fornecimento e instalação, com fixação de vidros utilizando massa.</t>
  </si>
  <si>
    <t>AP05100500</t>
  </si>
  <si>
    <t>Porta caçamba, de ferro esmaltado, lixeira de aço inoxidável, em chapa 18-304, com (300x300)mm. Fornecimento e colocação.</t>
  </si>
  <si>
    <t>AP04100500</t>
  </si>
  <si>
    <t>Porta caçamba, de ferro esmaltado, lixeira de aço inoxidável, em chapa 18-304, com (300x300)mm. Fornecimento e colocação.(desonerado)</t>
  </si>
  <si>
    <t>ES10150503</t>
  </si>
  <si>
    <t>Porta com painel de veneziana, de (70 x 210 x 3)cm, inclusive guarnição, sendo a aduela de (13 x 3)cm e alizares de (5 x 2)cm. Fornecimento e instalação, exclusive fornecimento de ferragens.</t>
  </si>
  <si>
    <t>ES09150503</t>
  </si>
  <si>
    <t>Porta com painel de veneziana, de (70 x 210 x 3)cm, inclusive guarnição, sendo a aduela de (13 x 3)cm e alizares de (5 x 2)cm. Fornecimento e instalação, exclusive fornecimento de ferragens.(desonerado)</t>
  </si>
  <si>
    <t>ES10150553</t>
  </si>
  <si>
    <t>Porta com painel de veneziana, de (70 x 210 x 3)cm, inclusive guarnição, sendo a aduela de (14 x 3)cm e alizares de (5 x 2)cm. Fornecimento e instalação, exclusive fornecimento de ferragens.</t>
  </si>
  <si>
    <t>ES09150553</t>
  </si>
  <si>
    <t>Porta com painel de veneziana, de (70 x 210 x 3)cm, inclusive guarnição, sendo a aduela de (14 x 3)cm e alizares de (5 x 2)cm. Fornecimento e instalação, exclusive fornecimento de ferragens.(desonerado)</t>
  </si>
  <si>
    <t>ES10150456</t>
  </si>
  <si>
    <t>Porta com painel de veneziana, de (70x210)cm. Fornecimento e instalação, exclusive fornecimento de ferragens, aduela e alizares.</t>
  </si>
  <si>
    <t>ES09150456</t>
  </si>
  <si>
    <t>Porta com painel de veneziana, de (70x210)cm. Fornecimento e instalação, exclusive fornecimento de ferragens, aduela e alizares.(desonerado)</t>
  </si>
  <si>
    <t>ES10150656</t>
  </si>
  <si>
    <t>Porta com painel de veneziana, para PC, de (300 x 200 x 3)cm, em 4 folhas guarnição de marco, de (7 x 3)cm. Fornecimento e instalação, exclusive fornecimento de ferragens.</t>
  </si>
  <si>
    <t>ES09150656</t>
  </si>
  <si>
    <t>Porta com painel de veneziana, para PC, de (300 x 200 x 3)cm, em 4 folhas guarnição de marco, de (7 x 3)cm. Fornecimento e instalação, exclusive fornecimento de ferragens.(desonerado)</t>
  </si>
  <si>
    <t>ES10100065</t>
  </si>
  <si>
    <t>Porta compensada, de (100x210)cm, folheada nas 2 faces. Fornecimento e instalação, exclusive fornecimento de ferragens, aduela e alizares.</t>
  </si>
  <si>
    <t>ES09100065</t>
  </si>
  <si>
    <t>Porta compensada, de (100x210)cm, folheada nas 2 faces. Fornecimento e instalação, exclusive fornecimento de ferragens, aduela e alizares.(desonerado)</t>
  </si>
  <si>
    <t>ES10100312</t>
  </si>
  <si>
    <t>Porta compensada, de (120 x 210 x 3)cm, em 2 folhas, inclusive guarnição, sendo a aduela de (13 x 3)cm, alizares de (5 x 2)cm. Fornecimento e instalação, exclusive fornecimento de ferragens.</t>
  </si>
  <si>
    <t>ES09100312</t>
  </si>
  <si>
    <t>Porta compensada, de (120 x 210 x 3)cm, em 2 folhas, inclusive guarnição, sendo a aduela de (13 x 3)cm, alizares de (5 x 2)cm. Fornecimento e instalação, exclusive fornecimento de ferragens.(desonerado)</t>
  </si>
  <si>
    <t>ES10100315</t>
  </si>
  <si>
    <t>Porta compensada, de (140 x 210 x 3)cm, em 2 folhas, inclusive guarnição, sendo a aduela (13 x 3)cm e alizares de (5 x 2)cm. Fornecimento e instalação, exclusive fornecimento de ferragens.</t>
  </si>
  <si>
    <t>ES09100315</t>
  </si>
  <si>
    <t>Porta compensada, de (140 x 210 x 3)cm, em 2 folhas, inclusive guarnição, sendo a aduela (13 x 3)cm e alizares de (5 x 2)cm. Fornecimento e instalação, exclusive fornecimento de ferragens.(desonerado)</t>
  </si>
  <si>
    <t>ES10100100</t>
  </si>
  <si>
    <t>Porta compensada, de (60 x 210 x 3)cm, folheada nas 2 faces, inclusive guarnição, sendo a aduela de (13 x 3)cm e alizares de (5 x 2)cm. Fornecimento e instalação, exclusive fornecimento das ferragens.</t>
  </si>
  <si>
    <t>ES09100100</t>
  </si>
  <si>
    <t>Porta compensada, de (60 x 210 x 3)cm, folheada nas 2 faces, inclusive guarnição, sendo a aduela de (13 x 3)cm e alizares de (5 x 2)cm. Fornecimento e instalação, exclusive fornecimento das ferragens.(desonerado)</t>
  </si>
  <si>
    <t>ES10100053</t>
  </si>
  <si>
    <t>Porta compensada, de (60x210x3)cm, folheada nas duas faces. Fornecimento e instalação exclusive fornecimento de ferragems, aduela e alizares.</t>
  </si>
  <si>
    <t>ES09100053</t>
  </si>
  <si>
    <t>Porta compensada, de (60x210x3)cm, folheada nas duas faces. Fornecimento e instalação exclusive fornecimento de ferragems, aduela e alizares.(desonerado)</t>
  </si>
  <si>
    <t>ES10100103</t>
  </si>
  <si>
    <t>Porta compensada, de (70 x 210 x 3)cm, folheada nas 2 faces, inclusive guarnição, sendo a aduela de (13 x 3)cm e alizares de (5 x 2)cm. Fornecimento e instalação, exclusive fornecimento de ferragens.</t>
  </si>
  <si>
    <t>ES09100103</t>
  </si>
  <si>
    <t>Porta compensada, de (70 x 210 x 3)cm, folheada nas 2 faces, inclusive guarnição, sendo a aduela de (13 x 3)cm e alizares de (5 x 2)cm. Fornecimento e instalação, exclusive fornecimento de ferragens.(desonerado)</t>
  </si>
  <si>
    <t>ES10100056</t>
  </si>
  <si>
    <t>Porta compensada, de (70x210)cm, folheada nas 2 faces. Fornecimento e instalação exclusive fornecimento de ferragens, aduela e alizares.</t>
  </si>
  <si>
    <t>ES09100056</t>
  </si>
  <si>
    <t>Porta compensada, de (70x210)cm, folheada nas 2 faces. Fornecimento e instalação exclusive fornecimento de ferragens, aduela e alizares.(desonerado)</t>
  </si>
  <si>
    <t>ES10100106</t>
  </si>
  <si>
    <t>Porta compensada, de (80 x 210 x 3)cm, folheada nas 2 faces, inclusive guarnição, sendo a aduela de (13 x 3)cm e alizares de (5 x 2)cm. Fornecimento e instalação, exclusive fornecimento de ferragens.</t>
  </si>
  <si>
    <t>ES09100106</t>
  </si>
  <si>
    <t>Porta compensada, de (80 x 210 x 3)cm, folheada nas 2 faces, inclusive guarnição, sendo a aduela de (13 x 3)cm e alizares de (5 x 2)cm. Fornecimento e instalação, exclusive fornecimento de ferragens.(desonerado)</t>
  </si>
  <si>
    <t>ES10100215</t>
  </si>
  <si>
    <t>Porta compensada, revestida com fórmica de espessura de 1mm, de (120 x 210)cm, marco (7 x 3)cm. Fornecimento e instalação, exclusive o fornecimento de ferragens.</t>
  </si>
  <si>
    <t>ES09100215</t>
  </si>
  <si>
    <t>Porta compensada, revestida com fórmica de espessura de 1mm, de (120 x 210)cm, marco (7 x 3)cm. Fornecimento e instalação, exclusive o fornecimento de ferragens.(desonerado)</t>
  </si>
  <si>
    <t>ES10100206</t>
  </si>
  <si>
    <t>Porta compensada, revestida com fórmica de espessura de 1mm, de (80 x 210)cm, marco (7 x 3)cm. Fornecimento e instalação, exclusive fornecimento de ferragens.</t>
  </si>
  <si>
    <t>ES09100206</t>
  </si>
  <si>
    <t>Porta compensada, revestida com fórmica de espessura de 1mm, de (80 x 210)cm, marco (7 x 3)cm. Fornecimento e instalação, exclusive fornecimento de ferragens.(desonerado)</t>
  </si>
  <si>
    <t>ES05100050</t>
  </si>
  <si>
    <t>Porta corta-fogo de (90x210)cm com 4,5cm de espessura, revestida de chapa de aço, tendo marcos do mesmo material e 3 pares de dobradiças com mola, fabricação Brasmet ou similar. Fornecimento e instalação.</t>
  </si>
  <si>
    <t>ES04100050</t>
  </si>
  <si>
    <t>Porta corta-fogo de (90x210)cm com 4,5cm de espessura, revestida de chapa de aço, tendo marcos do mesmo material e 3 pares de dobradiças com mola, fabricação Brasmet ou similar. Fornecimento e instalação.(desonerado)</t>
  </si>
  <si>
    <t>ES20050050</t>
  </si>
  <si>
    <t>Porta de abrir de aço laminado a frio com adição de cobre (Aço-Cor), tipo Veneziana, pintada com tinta primer, com altura e largura aproximada de (0,80x2,10)m, inclusive fechadura de cilindro e dobradiças. Fornecimento e instalação.</t>
  </si>
  <si>
    <t>ES19050050</t>
  </si>
  <si>
    <t>Porta de abrir de aço laminado a frio com adição de cobre (Aço-Cor), tipo Veneziana, pintada com tinta primer, com altura e largura aproximada de (0,80x2,10)m, inclusive fechadura de cilindro e dobradiças. Fornecimento e instalação.(desonerado)</t>
  </si>
  <si>
    <t>ES19050103</t>
  </si>
  <si>
    <t>Porta de abrir em aço laminado a frio com adição de cobre (Aço Cor), com almofada e básculas, pintada com tinta primer, com altura e largura aproximadas de (0,80x2,10)m, inclusive fechadura de cilindro e dobradiças, e exclusive vidros. Fornecimento e instalação, com fixação de vidros utilizando massa.(desonerado)</t>
  </si>
  <si>
    <t>ES20050103</t>
  </si>
  <si>
    <t>Porta de abrir em aço laminado a frio com adição de cobre (Aço Cor), com almofada e básculas, pintada com tinta primer, com altura e largura aproximadas de (0,80x2,10)m, inclusive fechadura de cilindro e dobradiças, e exclusive vidros. Fornecimento e instalação, com fixação de vidros utilizando massa.</t>
  </si>
  <si>
    <t>ES19050053</t>
  </si>
  <si>
    <t>Porta de abrir em aço laminado a frio com adição de cobre (Aço-Cor), com almofada e divisões horizontais, pintada com tinta primer, com altura e largura aproximadas de (0,80x2,10)m, inclusive fechadura de cilindro e dobradiças, exclusive vidros. Fornecimento e instalação, com fixação de vidros utilizando massa.(desonerado)</t>
  </si>
  <si>
    <t>ES20050053</t>
  </si>
  <si>
    <t>Porta de abrir em aço laminado a frio com adição de cobre (Aço-Cor), com almofada e divisões horizontais, pintada com tinta primer, com altura e largura aproximadas de (0,80x2,10)m, inclusive fechadura de cilindro e dobradiças, exclusive vidros. Fornecimento e instalação, com fixação de vidros utilizando massa.</t>
  </si>
  <si>
    <t>ES19050150</t>
  </si>
  <si>
    <t>Porta de abrir em aço laminado a frio com adição de cobre (aço-Cor), em duas folhas, com divisões horizontais, pintada com tinta primer, com altura e largura aproximadamente de (1,40x2,10)m, inclusive fechadura de cilindro e dobradiças. Fornecimento e instalação.(desonerado)</t>
  </si>
  <si>
    <t>ES20050150</t>
  </si>
  <si>
    <t>Porta de abrir em aço laminado a frio com adição de cobre (aço-Cor), em duas folhas, com divisões horizontais, pintada com tinta primer, com altura e largura aproximadamente de (1,40x2,10)m, inclusive fechadura de cilindro e dobradiças. Fornecimento e instalação.</t>
  </si>
  <si>
    <t>ES19050056</t>
  </si>
  <si>
    <t>Porta de abrir em aço laminado a frio com adição de cobre (Aço-Cor), quadriculada, pintada com tinta primer, com altura e largura aproximadas de (0,80x2,10)m, inclusive fechadura de cilindro e dobradiças, e exclusive vidros. Fornecimento e instalação, com fixação de vidros utilizando massa.(desonerado)</t>
  </si>
  <si>
    <t>ES20050056</t>
  </si>
  <si>
    <t>Porta de abrir em aço laminado a frio com adição de cobre (Aço-Cor), quadriculada, pintada com tinta primer, com altura e largura aproximadas de (0,80x2,10)m, inclusive fechadura de cilindro e dobradiças, e exclusive vidros. Fornecimento e instalação, com fixação de vidros utilizando massa.</t>
  </si>
  <si>
    <t>ES20050250</t>
  </si>
  <si>
    <t>Porta de abrir em aço laminado a frio com adição de cobre (Aço-Cor), tipo veneziana, pintada com tinta primer, com altura e largura aproximadas de (0,60x2,10)m, inclusive fechadura de cilindro e dobradiças. Fornecimento e instalação.</t>
  </si>
  <si>
    <t>ES19050250</t>
  </si>
  <si>
    <t>Porta de abrir em aço laminado a frio com adição de cobre (Aço-Cor), tipo veneziana, pintada com tinta primer, com altura e largura aproximadas de (0,60x2,10)m, inclusive fechadura de cilindro e dobradiças. Fornecimento e instalação.(desonerado)</t>
  </si>
  <si>
    <t>ES20050300</t>
  </si>
  <si>
    <t>Porta de abrir em aço laminado a frio com adição de cobre (Aço-Cor), tipo veneziana, pintada com tinta primer, com altura e largura aproximadas de (0,70x2,10)m, inclusive fechadura de cilindro e dobradiças. Fornecimento e instalação.</t>
  </si>
  <si>
    <t>ES19050300</t>
  </si>
  <si>
    <t>Porta de abrir em aço laminado a frio com adição de cobre (Aço-Cor), tipo veneziana, pintada com tinta primer, com altura e largura aproximadas de (0,70x2,10)m, inclusive fechadura de cilindro e dobradiças. Fornecimento e instalação.(desonerado)</t>
  </si>
  <si>
    <t>ES15050150</t>
  </si>
  <si>
    <t>Porta de alumínio anodizado natural, perfil série 25, em veneziana. Fornecimento e instalação.</t>
  </si>
  <si>
    <t>ES14050150</t>
  </si>
  <si>
    <t>Porta de alumínio anodizado natural, perfil série 25, em veneziana. Fornecimento e instalação.(desonerado)</t>
  </si>
  <si>
    <t>ES15050050</t>
  </si>
  <si>
    <t>Porta de alumínio anodizado, medindo: (0,80x2,10)m, tendo 1 contra-pinázio dividindo a esquadria em 2 vazios para vidro, em perfis série 25. Fornecimento e instalação, exclusive fechaduras.</t>
  </si>
  <si>
    <t>ES14050050</t>
  </si>
  <si>
    <t>Porta de alumínio anodizado, medindo: (0,80x2,10)m, tendo 1 contra-pinázio dividindo a esquadria em 2 vazios para vidro, em perfis série 25. Fornecimento e instalação, exclusive fechaduras.(desonerado)</t>
  </si>
  <si>
    <t>ES15050100</t>
  </si>
  <si>
    <t>Porta de alumínio anodizado, medindo: (1,50x2,10)m, em 2 folhas de abrir, tendo 1 contra-pinázio dividindo a esquadria em 2 vazios para vidro, em perfis série 25. Fornecimento e instalaçãoo, exclusive fechadura.</t>
  </si>
  <si>
    <t>ES14050100</t>
  </si>
  <si>
    <t>Porta de alumínio anodizado, medindo: (1,50x2,10)m, em 2 folhas de abrir, tendo 1 contra-pinázio dividindo a esquadria em 2 vazios para vidro, em perfis série 25. Fornecimento e instalaçãoo, exclusive fechadura.(desonerado)</t>
  </si>
  <si>
    <t>ES10100362</t>
  </si>
  <si>
    <t>Porta de correr compensada, de (80 x 210 x 3)cm, pendurada em roldanas, correndo dentro do trilho oco, guiada por canaleta embutida no piso com marco de (7 x 3)cm. Fornecimento e instalação, exclusive fornecimento de ferragens, do trilho e das roldanas.</t>
  </si>
  <si>
    <t>ES09100362</t>
  </si>
  <si>
    <t>Porta de correr compensada, de (80 x 210 x 3)cm, pendurada em roldanas, correndo dentro do trilho oco, guiada por canaleta embutida no piso com marco de (7 x 3)cm. Fornecimento e instalação, exclusive fornecimento de ferragens, do trilho e das roldanas.(desonerado)</t>
  </si>
  <si>
    <t>ES09100359</t>
  </si>
  <si>
    <t>Porta de correr compensada, de 2 folhas de (80 x 210 x 3)cm, sem marco, pendurada em roldanas, correndo dentro de trilho de aço, guarda pôr canaleta embutida no piso, com marco de (7 x 3)cm. Fornecimento e instalação, exclusive fornecimento de ferragens, marcos e alizares.(desonerado)</t>
  </si>
  <si>
    <t>ES10100359</t>
  </si>
  <si>
    <t>Porta de correr compensada, de 2 folhas de (80 x 210 x 3)cm, sem marco, pendurada em roldanas, correndo dentro de trilho de aço, guarda pôr canaleta embutida no piso, com marco de (7 x 3)cm. Fornecimento e instalação, exclusive fornecimento de ferragens, marcos e alizares.</t>
  </si>
  <si>
    <t>ES19050200</t>
  </si>
  <si>
    <t>Porta de correr em aço laminado a frio com adição de cobre (Aço-Cor), em quatro folhas, quadriculada, pintada com tinta primer, com largura e altura aproximadas de (2,00x2,10)m, inclusive fechadura de cilindro e puxadores, e exclusive vidros. Fornecimento e instalação, com fixação de vidros utilizando massa.(desonerado)</t>
  </si>
  <si>
    <t>ES20050200</t>
  </si>
  <si>
    <t>Porta de correr em aço laminado a frio com adição de cobre (Aço-Cor), em quatro folhas, quadriculada, pintada com tinta primer, com largura e altura aproximadas de (2,00x2,10)m, inclusive fechadura de cilindro e puxadores, e exclusive vidros. Fornecimento e instalação, com fixação de vidros utilizando massa.</t>
  </si>
  <si>
    <t>ES15050200</t>
  </si>
  <si>
    <t>Porta de correr em alumínio, em perfis série 30, com marco. Fornecimento e instalação, exclusive fechadura.</t>
  </si>
  <si>
    <t>ES14050200</t>
  </si>
  <si>
    <t>Porta de correr em alumínio, em perfis série 30, com marco. Fornecimento e instalação, exclusive fechadura.(desonerado)</t>
  </si>
  <si>
    <t>ES05050050</t>
  </si>
  <si>
    <t>Porta de enrolar em chapa raiada nº 24, completa, com guias eixos e molas, com fechadura no centro e cadeado de piso, inclusive este. Fornecimento e instalação.</t>
  </si>
  <si>
    <t>ES04050050</t>
  </si>
  <si>
    <t>Porta de enrolar em chapa raiada nº 24, completa, com guias eixos e molas, com fechadura no centro e cadeado de piso, inclusive este. Fornecimento e instalação.(desonerado)</t>
  </si>
  <si>
    <t>ES05050100</t>
  </si>
  <si>
    <t>Porta de ferro em barra chata de 1 1/4" medindo: (0,40x0,90)m. Fornecimento e instalação.</t>
  </si>
  <si>
    <t>ES04050100</t>
  </si>
  <si>
    <t>Porta de ferro em barra chata de 1 1/4" medindo: (0,40x0,90)m. Fornecimento e instalação.(desonerado)</t>
  </si>
  <si>
    <t>ES04050103</t>
  </si>
  <si>
    <t>Porta de ferro em barras horizontais de (1 1/4"x1/4"), a cada 10cm, contorno do mesmo material, revestida com chapa de ferro galvanizado nº 16, guarnição em cantoneira de (1 1/2"x1/8"), com fecho para cadeado de 30mm, exclusive este. Fornecimento e instalação.(desonerado)</t>
  </si>
  <si>
    <t>ES05050103</t>
  </si>
  <si>
    <t>Porta de ferro em barras horizontais de (1 1/4"x1/4"), a cada 10cm, contorno do mesmo material, revestida com chapa de ferro galvanizado nº 16, guarnição em cantoneira de (1 1/2"x1/8"), com fecho para cadeado de 30mm, exclusive este. Fornecimento e instalação.</t>
  </si>
  <si>
    <t>ES05050106</t>
  </si>
  <si>
    <t>Porta de ferro, com largura 1m, em barra de (1 1/4"x5/16"), cantoneira (1 1/2"x1/8"), 3 dobradiças (4"x3"), referência 1244G e (3"x2 1/2"), Pagé ou similar. Fornecimento e instalação.</t>
  </si>
  <si>
    <t>ES04050106</t>
  </si>
  <si>
    <t>Porta de ferro, com largura 1m, em barra de (1 1/4"x5/16"), cantoneira (1 1/2"x1/8"), 3 dobradiças (4"x3"), referência 1244G e (3"x2 1/2"), Pagé ou similar. Fornecimento e instalação.(desonerado)</t>
  </si>
  <si>
    <t>ES10100403</t>
  </si>
  <si>
    <t>Porta de serviço, de (70x210)cm, com almofada na parte inferior e acima, veneziana e caixilho para vidro com postigo. Fornecimento e instalação, exclusive fornecimento de ferragens, marcos e alizares.</t>
  </si>
  <si>
    <t>ES09100403</t>
  </si>
  <si>
    <t>Porta de serviço, de (70x210)cm, com almofada na parte inferior e acima, veneziana e caixilho para vidro com postigo. Fornecimento e instalação, exclusive fornecimento de ferragens, marcos e alizares.(desonerado)</t>
  </si>
  <si>
    <t>ES10100409</t>
  </si>
  <si>
    <t>Porta de serviço, de (80x210x3)cm, com almofada na parte inferior e acima, veneziana e caixilho para vidro com postigo. Fornecimento e instalação, exclusive fornecimento de ferragens, marcos e alizares.</t>
  </si>
  <si>
    <t>ES09100409</t>
  </si>
  <si>
    <t>Porta de serviço, de (80x210x3)cm, com almofada na parte inferior e acima, veneziana e caixilho para vidro com postigo. Fornecimento e instalação, exclusive fornecimento de ferragens, marcos e alizares.(desonerado)</t>
  </si>
  <si>
    <t>ES10100050</t>
  </si>
  <si>
    <t>Porta em madeira maciça aparelhada, folheada nas duas faces com 3cm de espessura. Fornecimento e instalação, exclusive fornecimento de ferragens, aduelas e alizares.</t>
  </si>
  <si>
    <t>ES09100050</t>
  </si>
  <si>
    <t>Porta em madeira maciça aparelhada, folheada nas duas faces com 3cm de espessura. Fornecimento e instalação, exclusive fornecimento de ferragens, aduelas e alizares.(desonerado)</t>
  </si>
  <si>
    <t>ES34050250</t>
  </si>
  <si>
    <t>Porta flexível, medindo 1,40m de largura e 2,10m de altura, com fechamento automático através de molas helicoidais sobrepostas em eixo de aço, estrutura metálica em perfil "V duplo" vertical e horizontal em chapas de ferro com pintura à pó em poliéster texturizada. Nas folhas da porta até a altura de 1200mm, PVC na cor cinza de 5mm de espessura, reforçado internamente com malhas de poliéster para melhor suportar os impactos. Acima desta medida será usado novamente PVC transparente, permitindo uma total visualidade, assim como aproveitamento da luminosidade. Na parte superior da folha, será usado novamente PVC cinza. Fornecimento.(desonerado)</t>
  </si>
  <si>
    <t>ES35050250</t>
  </si>
  <si>
    <t>Porta flexível, medindo 1,40m de largura e 2,10m de altura, com fechamento automático através de molas helicoidais sobrepostas em eixo de aço, estrutura metálica em perfil "V duplo" vertical e horizontal em chapas de ferro com pintura à pó em poliéster texturizada. Nas folhas da porta até a altura de 1200mm, PVC na cor cinza de 5mm de espessura, reforçado internamente com malhas de poliéster para melhor suportar os impactos. Acima desta medida será usado novamente PVC transparente, permitindo uma total visualidade, assim como aproveitamento da luminosidade. Na parte superior da folha, será usado novamente PVC cinza. Fornecimento.</t>
  </si>
  <si>
    <t>ES10100253</t>
  </si>
  <si>
    <t>Porta lisa de fibra de madeira prensada tipo Duradoor ou similar, de (70x210)cm para acabamento. Fornecimento e instalação, exclusive fornecimento de ferragens, aduela e alizares.</t>
  </si>
  <si>
    <t>ES09100253</t>
  </si>
  <si>
    <t>Porta lisa de fibra de madeira prensada tipo Duradoor ou similar, de (70x210)cm para acabamento. Fornecimento e instalação, exclusive fornecimento de ferragens, aduela e alizares.(desonerado)</t>
  </si>
  <si>
    <t>ES10100256</t>
  </si>
  <si>
    <t>Porta lisa de fibra de madeira prensada tipo Duradoor ou similar, de (80x210)cm, para acabamento. Fornecimento e instalação, exclusive fornecimento de ferragens, aduela e alizares.</t>
  </si>
  <si>
    <t>ES09100256</t>
  </si>
  <si>
    <t>Porta lisa de fibra de madeira prensada tipo Duradoor ou similar, de (80x210)cm, para acabamento. Fornecimento e instalação, exclusive fornecimento de ferragens, aduela e alizares.(desonerado)</t>
  </si>
  <si>
    <t>ES10150403</t>
  </si>
  <si>
    <t>Porta mexicana, de (70 x 210 x 3)cm, inclusive guarnição, sendo a aduela de (13 x 3)cm e alizares de (5 x 2)cm. Fornecimento e instalação, exclusive fornecimento das ferragens.</t>
  </si>
  <si>
    <t>ES09150403</t>
  </si>
  <si>
    <t>Porta mexicana, de (70 x 210 x 3)cm, inclusive guarnição, sendo a aduela de (13 x 3)cm e alizares de (5 x 2)cm. Fornecimento e instalação, exclusive fornecimento das ferragens.(desonerado)</t>
  </si>
  <si>
    <t>ES10150406</t>
  </si>
  <si>
    <t>Porta mexicana, de (80 x 210 x 3)cm, inclusive guarnição, sendo a aduela de (13 x 3)cm e alizares de (5 x 2)cm. Fornecimento e instalação, exclusive fornecimento das ferragens.</t>
  </si>
  <si>
    <t>ES09150406</t>
  </si>
  <si>
    <t>Porta mexicana, de (80 x 210 x 3)cm, inclusive guarnição, sendo a aduela de (13 x 3)cm e alizares de (5 x 2)cm. Fornecimento e instalação, exclusive fornecimento das ferragens.(desonerado)</t>
  </si>
  <si>
    <t>ES34050300</t>
  </si>
  <si>
    <t>Porta radiológica, madeira maciça, blindada com chumbo de 0,50mm, dobradiças tipo gonzo, sobre rolamentos axiais, transpasses sobre o vão em três direções, fechadura à prova de Raio X, acabamento melamínico, PRX-AUREA ou similar. Fornecimento e instalação.(desonerado)</t>
  </si>
  <si>
    <t>ES35050300</t>
  </si>
  <si>
    <t>Porta radiológica, madeira maciça, blindada com chumbo de 0,50mm, dobradiças tipo gonzo, sobre rolamentos axiais, transpasses sobre o vão em três direções, fechadura à prova de Raio X, acabamento melamínico, PRX-AUREA ou similar. Fornecimento e instalação.</t>
  </si>
  <si>
    <t>ES35050303</t>
  </si>
  <si>
    <t>Porta radiológica, madeira maciça, blindada com chumbo de 1mm, dobradiças tipo gonzo, sobre rolamentos axiais, transpasses sobre o vão em três direções, fechadura à prova de Raio X, acabamento melamínico, PRX-AUREA ou similar. Fornecimento e instalação.</t>
  </si>
  <si>
    <t>ES34050303</t>
  </si>
  <si>
    <t>Porta radiológica, madeira maciça, blindada com chumbo de 1mm, dobradiças tipo gonzo, sobre rolamentos axiais, transpasses sobre o vão em três direções, fechadura à prova de Raio X, acabamento melamínico, PRX-AUREA ou similar. Fornecimento e instalação.(desonerado)</t>
  </si>
  <si>
    <t>ES35050306</t>
  </si>
  <si>
    <t>Porta radiológica, madeira maciça, blindada com chumbo de 2mm, dobradiças tipo gonzo, sobre rolamentos axiais, transpasses sobre o vão em três direções, fechadura à prova de Raio X, acabamento melamínico, PRX-AUREA ou similar. Fornecimento e instalação.</t>
  </si>
  <si>
    <t>ES34050306</t>
  </si>
  <si>
    <t>Porta radiológica, madeira maciça, blindada com chumbo de 2mm, dobradiças tipo gonzo, sobre rolamentos axiais, transpasses sobre o vão em três direções, fechadura à prova de Raio X, acabamento melamínico, PRX-AUREA ou similar. Fornecimento e instalação.(desonerado)</t>
  </si>
  <si>
    <t>ES30050041</t>
  </si>
  <si>
    <t>Porta sanfonada em PVC, cor bege ou similar, medindo: (0,60x2,10)m. Fornecimento e instalação.</t>
  </si>
  <si>
    <t>ES29050041</t>
  </si>
  <si>
    <t>Porta sanfonada em PVC, cor bege ou similar, medindo: (0,60x2,10)m. Fornecimento e instalação.(desonerado)</t>
  </si>
  <si>
    <t>ES30050044</t>
  </si>
  <si>
    <t>Porta sanfonada em PVC, cor bege ou similar, medindo: (0,70x2,10)m. Fornecimento e instalação.</t>
  </si>
  <si>
    <t>ES29050044</t>
  </si>
  <si>
    <t>Porta sanfonada em PVC, cor bege ou similar, medindo: (0,70x2,10)m. Fornecimento e instalação.(desonerado)</t>
  </si>
  <si>
    <t>ES30050047</t>
  </si>
  <si>
    <t>Porta sanfonada em PVC, cor bege ou similar, medindo: (0,80x2,10)m. Fornecimento e instalação.</t>
  </si>
  <si>
    <t>ES29050047</t>
  </si>
  <si>
    <t>Porta sanfonada em PVC, cor bege ou similar, medindo: (0,80x2,10)m. Fornecimento e instalação.(desonerado)</t>
  </si>
  <si>
    <t>ES30050050</t>
  </si>
  <si>
    <t>Porta sanfonada em PVC, cor bege ou similar, medindo: (1,00x2,10)m. Fornecimento e instalação.</t>
  </si>
  <si>
    <t>ES29050050</t>
  </si>
  <si>
    <t>Porta sanfonada em PVC, cor bege ou similar, medindo: (1,00x2,10)m. Fornecimento e instalação.(desonerado)</t>
  </si>
  <si>
    <t>ES05050200</t>
  </si>
  <si>
    <t>Porta tipo grade de ferro com 2 folhas de abrir, grade de (10x10)cm, confeccionada em barra de (1/2"x1/4"), tubular de (70x30)cm, com pintura eletrostática na cor azul, altura de 2,14m e largura de 2,40m. Fornecimento e instalação.</t>
  </si>
  <si>
    <t>ES04050200</t>
  </si>
  <si>
    <t>Porta tipo grade de ferro com 2 folhas de abrir, grade de (10x10)cm, confeccionada em barra de (1/2"x1/4"), tubular de (70x30)cm, com pintura eletrostática na cor azul, altura de 2,14m e largura de 2,40m. Fornecimento e instalação.(desonerado)</t>
  </si>
  <si>
    <t>ES04050203</t>
  </si>
  <si>
    <t>Porta tipo grade de ferro com 2 folhas de abrir, grade de (10x10)cm, confeccionada em barra de (1/2"x1/4"), tubular de (70x30)cm, vidro plano transparente de 5mm e pintura eletrostática na cor azul, altura de 2,14m e largura de 2,40m. Fornecimento e instalação.(desonerado)</t>
  </si>
  <si>
    <t>ES05050203</t>
  </si>
  <si>
    <t>Porta tipo grade de ferro com 2 folhas de abrir, grade de (10x10)cm, confeccionada em barra de (1/2"x1/4"), tubular de (70x30)cm, vidro plano transparente de 5mm e pintura eletrostática na cor azul, altura de 2,14m e largura de 2,40m. Fornecimento e instalação.</t>
  </si>
  <si>
    <t>ES04150100</t>
  </si>
  <si>
    <t>Portão de 1 folha de (1,00x2,00)m, em tela de arame galvanizado n.º 12, malha losango de 5cm, fixada em tubo de ferro galvanizado com diâmetro interno de 2" por barra de (1"x1/8"), formando quadros de (1,00x1,00)m, montantes em ferro galvanizado com diâmetro interno de 2", chumbados em blocos de concreto, inclusive escavação, reaterro, carga, descarga, transporte e pintura dos tubos com 2 demãos de acabamento. Fornecimento e instalação.(desonerado)</t>
  </si>
  <si>
    <t>ES05150100</t>
  </si>
  <si>
    <t>Portão de 1 folha de (1,00x2,00)m, em tela de arame galvanizado n.º 12, malha losango de 5cm, fixada em tubo de ferro galvanizado com diâmetro interno de 2" por barra de (1"x1/8"), formando quadros de (1,00x1,00)m, montantes em ferro galvanizado com diâmetro interno de 2", chumbados em blocos de concreto, inclusive escavação, reaterro, carga, descarga, transporte e pintura dos tubos com 2 demãos de acabamento. Fornecimento e instalação.</t>
  </si>
  <si>
    <t>ES05150053</t>
  </si>
  <si>
    <t>Portão de chapa de ferro galvanizado de nº 16, com 2,5 a 3m de altura e área total de 6 a 9m2, em 2 folhas, sobre estrutura de marcos perfilados, com 5 pares de dobradiça extra fortes em cada folha, exclusive fechadura. Fornecimento.</t>
  </si>
  <si>
    <t>ES04150053</t>
  </si>
  <si>
    <t>Portão de chapa de ferro galvanizado de nº 16, com 2,5 a 3m de altura e área total de 6 a 9m2, em 2 folhas, sobre estrutura de marcos perfilados, com 5 pares de dobradiça extra fortes em cada folha, exclusive fechadura. Fornecimento.(desonerado)</t>
  </si>
  <si>
    <t>ES05150050</t>
  </si>
  <si>
    <t>Portão de chapa de ferro galvanizado, com espessura de 0,5mm, com altura entre 2m e 3m e área total de 6m2 a 9m2, exclusive fechadura.</t>
  </si>
  <si>
    <t>ES04150050</t>
  </si>
  <si>
    <t>Portão de chapa de ferro galvanizado, com espessura de 0,5mm, com altura entre 2m e 3m e área total de 6m2 a 9m2, exclusive fechadura.(desonerado)</t>
  </si>
  <si>
    <t>ES05150200</t>
  </si>
  <si>
    <t>Portão de ferro, confeccionado em barra redonda ou perfil de 5/8", pintada com 1 demão de zarcão verde, inclusive fechadura e cadeado. Fornecimento e instalação.</t>
  </si>
  <si>
    <t>ES04150200</t>
  </si>
  <si>
    <t>Portão de ferro, confeccionado em barra redonda ou perfil de 5/8", pintada com 1 demão de zarcão verde, inclusive fechadura e cadeado. Fornecimento e instalação.(desonerado)</t>
  </si>
  <si>
    <t>ES04150125</t>
  </si>
  <si>
    <t>Portão de ferro, de 1 ou 2 folhas com altura de 1 a 1,50m e largura de 1 a 3m. Formado por barras verticais de (1 1/4"x1/4") espaçadas de 12,5cm, contorno e marcos em barras de (1 1/4"x3/8"), tendo ao centro uma faixa de ferro galvanizado nº 16 de 20cm de altura, com fecho para instalação de cadeado, exclusive este. Fornecimento.(desonerado)</t>
  </si>
  <si>
    <t>ES05150125</t>
  </si>
  <si>
    <t>Portão de ferro, de 1 ou 2 folhas com altura de 1 a 1,50m e largura de 1 a 3m. Formado por barras verticais de (1 1/4"x1/4") espaçadas de 12,5cm, contorno e marcos em barras de (1 1/4"x3/8"), tendo ao centro uma faixa de ferro galvanizado nº 16 de 20cm de altura, com fecho para instalação de cadeado, exclusive este. Fornecimento.</t>
  </si>
  <si>
    <t>ES04150150</t>
  </si>
  <si>
    <t>Portão de ferro, em 2 folhas, medindo: (1,58x3,00)m cada, com um montante de cada lado em tubo de ferro galvanizado de 3" e altura de 3m, sendo cada folha formada por 4 tubos de ferro galvanizado de 1 1/4" na vertical, reforçado na parte superior e na inferior por 2 barras chatas de (2"x3/8") na horizontal e 1 barra chata de (1"x1/8") inclinada, com fechadura de sobrepor de ferro cromado com cilindro, no alinhamento dos tubos ferro galvanizado ferro liso de 1/4" com 10cm de altura, barras verticais, em aço com diâmetro de 3/4", espaçamento entre eixos de 0,12m, inclusive pintura. Fornecimento e instalação.(desonerado)</t>
  </si>
  <si>
    <t>ES05150150</t>
  </si>
  <si>
    <t>Portão de ferro, em 2 folhas, medindo: (1,58x3,00)m cada, com um montante de cada lado em tubo de ferro galvanizado de 3" e altura de 3m, sendo cada folha formada por 4 tubos de ferro galvanizado de 1 1/4" na vertical, reforçado na parte superior e na inferior por 2 barras chatas de (2"x3/8") na horizontal e 1 barra chata de (1"x1/8") inclinada, com fechadura de sobrepor de ferro cromado com cilindro, no alinhamento dos tubos ferro galvanizado ferro liso de 1/4" com 10cm de altura, barras verticais, em aço com diâmetro de 3/4", espaçamento entre eixos de 0,12m, inclusive pintura. Fornecimento e instalação.</t>
  </si>
  <si>
    <t>ES05150153</t>
  </si>
  <si>
    <t>Portão de ferro, em 2 folhas, medindo: (2,10x1,60)m cada uma, em barras verticais em aço redondo de 1/2", espaçados de 15cm, contorno em barra chata de (2"x5/8"), inclusive ferragens e pintura. Fornecimento e instalação.</t>
  </si>
  <si>
    <t>ES04150153</t>
  </si>
  <si>
    <t>Portão de ferro, em 2 folhas, medindo: (2,10x1,60)m cada uma, em barras verticais em aço redondo de 1/2", espaçados de 15cm, contorno em barra chata de (2"x5/8"), inclusive ferragens e pintura. Fornecimento e instalação.(desonerado)</t>
  </si>
  <si>
    <t>ES05150156</t>
  </si>
  <si>
    <t>Portão de ferro, em 2 folhas, medindo: (2,27x2,20)m, barras verticais, em aço com diâmetro de 3/4", espaçamento entre eixos de 0,12m, contorno em barras de aço com diâmetro de (2"x1/2"), inclusive ferragens. Fornecimento e instalação, inclusive pintura.</t>
  </si>
  <si>
    <t>ES04150156</t>
  </si>
  <si>
    <t>Portão de ferro, em 2 folhas, medindo: (2,27x2,20)m, barras verticais, em aço com diâmetro de 3/4", espaçamento entre eixos de 0,12m, contorno em barras de aço com diâmetro de (2"x1/2"), inclusive ferragens. Fornecimento e instalação, inclusive pintura.(desonerado)</t>
  </si>
  <si>
    <t>ES05150162</t>
  </si>
  <si>
    <t>Portão de ferro, em 2 folhas, medindo: (2,27x3,00)m, barras verticais em aço com diâmetro de 3/4", espaçamento entre eixos de 0,12m, contorno em barra chata de aço de (2"x12"), inclusive ferragens. Fornecimento e instalação, inclusive pintura.</t>
  </si>
  <si>
    <t>ES04150162</t>
  </si>
  <si>
    <t>Portão de ferro, em 2 folhas, medindo: (2,27x3,00)m, barras verticais em aço com diâmetro de 3/4", espaçamento entre eixos de 0,12m, contorno em barra chata de aço de (2"x12"), inclusive ferragens. Fornecimento e instalação, inclusive pintura.(desonerado)</t>
  </si>
  <si>
    <t>ES04150174</t>
  </si>
  <si>
    <t>Portão de ferro, em 2 folhas, medindo: (4,30x2,73)m, com 4 barras quadradas horizontais e 1 curva medindo 2,05 e 2 barras verticais nos extremos de cada folha, todas com (1 1/2"x1 1/2"). Entre os montantes extremos de cada folha 11 barras de 3/4" equidistantes. No terço inferior de cada folha barras chatas de (3/4"x1/2") dobradas no formato "S". Sobre cada barra vertical de 3/4" será colocada uma lança e sobre o batente central 1 pinha. As barras verticais de 3/4" levam 3 e 4 anuetos alternadamente, inclusive pintura, conforme projeto FPJ. Fornecimento e instalação.(desonerado)</t>
  </si>
  <si>
    <t>ES05150174</t>
  </si>
  <si>
    <t>Portão de ferro, em 2 folhas, medindo: (4,30x2,73)m, com 4 barras quadradas horizontais e 1 curva medindo 2,05 e 2 barras verticais nos extremos de cada folha, todas com (1 1/2"x1 1/2"). Entre os montantes extremos de cada folha 11 barras de 3/4" equidistantes. No terço inferior de cada folha barras chatas de (3/4"x1/2") dobradas no formato "S". Sobre cada barra vertical de 3/4" será colocada uma lança e sobre o batente central 1 pinha. As barras verticais de 3/4" levam 3 e 4 anuetos alternadamente, inclusive pintura, conforme projeto FPJ. Fornecimento e instalação.</t>
  </si>
  <si>
    <t>ES05150159</t>
  </si>
  <si>
    <t>Portão de ferro, medindo: (2x2,90)m, sendo 1m fixo e 1m móvel, em barras verticais de ferro com diâmetro de 3/4", com espaçamento entre eixos de 0,12m, contorno em barras de (2"x1/2"), inclusive ferragens. Fornecimento e instalação, inclusive pintura.</t>
  </si>
  <si>
    <t>ES04150159</t>
  </si>
  <si>
    <t>Portão de ferro, medindo: (2x2,90)m, sendo 1m fixo e 1m móvel, em barras verticais de ferro com diâmetro de 3/4", com espaçamento entre eixos de 0,12m, contorno em barras de (2"x1/2"), inclusive ferragens. Fornecimento e instalação, inclusive pintura.(desonerado)</t>
  </si>
  <si>
    <t>ES04150171</t>
  </si>
  <si>
    <t>Portão de ferro, medindo: (4,00x3,30)m, construídos em tubos de ferro galvanizado com costura de 2 1/2", espaçados a cada 13cm (espaço livre), 2 folhas, contendo 2 diagonais de barra chata de (2"x1/4"), fixados em 2 colunas de concreto armado seção de (40x40)cm, apoiados em sapatas (fck=15MPa), terminados na parte superior e inferior por barra chata de (3"x1/4"), exceto pintura. Fornecimento e instalação.(desonerado)</t>
  </si>
  <si>
    <t>ES05150171</t>
  </si>
  <si>
    <t>Portão de ferro, medindo: (4,00x3,30)m, construídos em tubos de ferro galvanizado com costura de 2 1/2", espaçados a cada 13cm (espaço livre), 2 folhas, contendo 2 diagonais de barra chata de (2"x1/4"), fixados em 2 colunas de concreto armado seção de (40x40)cm, apoiados em sapatas (fck=15MPa), terminados na parte superior e inferior por barra chata de (3"x1/4"), exceto pintura. Fornecimento e instalação.</t>
  </si>
  <si>
    <t>ES04150177</t>
  </si>
  <si>
    <t>Portão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instalação.(desonerado)</t>
  </si>
  <si>
    <t>ES05150177</t>
  </si>
  <si>
    <t>Portão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instalação.</t>
  </si>
  <si>
    <t>ES04250660</t>
  </si>
  <si>
    <t>Portão deslizante marca EUROCERK ou similar, composto por quadro, painéis e acessórios. O quadro dos portões são produzindos com tubos de aço galvanizados a quente e pintados pelo processo de pintura eletrostática, com tinta poliéster a pó, mínimo de 70 microns + ou - 20 microns. Antes da pintura dos quadros dos portões, nas partes onde há soldas, são passados zinco a frio sobre as soldas. Os painéis são fixados nos quadros por meio de castanhas de aço galvanizado e pintadas pelo processo de pintura eletrostático, com tinta poliéster a pó, na mesma cor dos painéis. Os painéis são confeccionados com a arames de aço galvanizado mínimo de 60gZn/m2, mais pintura eletrostática, com tinta a pó, mínimo de 100 microns + ou - microns. Os portões podem ser pivotante ou deslizantes. Fornecimento e instalação.(desonerado)</t>
  </si>
  <si>
    <t>ES05250660</t>
  </si>
  <si>
    <t>Portão deslizante marca EUROCERK ou similar, composto por quadro, painéis e acessórios. O quadro dos portões são produzindos com tubos de aço galvanizados a quente e pintados pelo processo de pintura eletrostática, com tinta poliéster a pó, mínimo de 70 microns + ou - 20 microns. Antes da pintura dos quadros dos portões, nas partes onde há soldas, são passados zinco a frio sobre as soldas. Os painéis são fixados nos quadros por meio de castanhas de aço galvanizado e pintadas pelo processo de pintura eletrostático, com tinta poliéster a pó, na mesma cor dos painéis. Os painéis são confeccionados com a arames de aço galvanizado mínimo de 60gZn/m2, mais pintura eletrostática, com tinta a pó, mínimo de 100 microns + ou - microns. Os portões podem ser pivotante ou deslizantes. Fornecimento e instalação.</t>
  </si>
  <si>
    <t>ES05150165</t>
  </si>
  <si>
    <t>Portão em 2 folhas, medindo: (3,00x1,20)m, constituindo-se de 2 quadros com 2 travamentos horizontais em tubo de ferro galvanizado de 4", fixados em montantes do mesmo material, conforme projeto RIOZOO. Fornecimento e instalação.</t>
  </si>
  <si>
    <t>ES04150165</t>
  </si>
  <si>
    <t>Portão em 2 folhas, medindo: (3,00x1,20)m, constituindo-se de 2 quadros com 2 travamentos horizontais em tubo de ferro galvanizado de 4", fixados em montantes do mesmo material, conforme projeto RIOZOO. Fornecimento e instalação.(desonerado)</t>
  </si>
  <si>
    <t>ES04250670</t>
  </si>
  <si>
    <t>Portão pivotante marca EUROCERK ou similar, composto por quadro, painéis e acessórios. O quadro dos portões são produzidos com tubos de aço galvanizados a quente e pintados pelo de processo de pintura eletrostática, com tinta poliéster a pó, mínimo de 70 microns + ou - 20 microns. Antes da pintura dos quadros dos portões, nas partes onde há soldas, são passados zinco a frio sobre as solda. Os painéis são fixados nos quadros por meio de castanhas de aço galvanizado e pintadas pelo processo de pintura eletrostático, com tinta poliéster a pó, na mesma cor dos painéis. Os painéis são confeccionados com arames de aço galvanizado mínimo de 60gZn/m2, mais pintura eletrostática, com tinta poliéster a pó, mínimo de 100 microns + ou - 20 microns. Os portões podem ser pivotante ou deslizante. Fornecimento e instalação.(desonerado)</t>
  </si>
  <si>
    <t>ES05250670</t>
  </si>
  <si>
    <t>Portão pivotante marca EUROCERK ou similar, composto por quadro, painéis e acessórios. O quadro dos portões são produzidos com tubos de aço galvanizados a quente e pintados pelo de processo de pintura eletrostática, com tinta poliéster a pó, mínimo de 70 microns + ou - 20 microns. Antes da pintura dos quadros dos portões, nas partes onde há soldas, são passados zinco a frio sobre as solda. Os painéis são fixados nos quadros por meio de castanhas de aço galvanizado e pintadas pelo processo de pintura eletrostático, com tinta poliéster a pó, na mesma cor dos painéis. Os painéis são confeccionados com arames de aço galvanizado mínimo de 60gZn/m2, mais pintura eletrostática, com tinta poliéster a pó, mínimo de 100 microns + ou - 20 microns. Os portões podem ser pivotante ou deslizante. Fornecimento e instalação.</t>
  </si>
  <si>
    <t>AP05050400</t>
  </si>
  <si>
    <t>Porta-toalha de plástico, de 24", com consolos de louça, na cor branca. Fornecimento e colocação.</t>
  </si>
  <si>
    <t>AP04050400</t>
  </si>
  <si>
    <t>Porta-toalha de plástico, de 24", com consolos de louça, na cor branca. Fornecimento e colocação.(desonerado)</t>
  </si>
  <si>
    <t>EQ05050853</t>
  </si>
  <si>
    <t>Pórtico móvel metálico, com talha manual de 10t, vão de 5m, curso de 30m em trilhos, exclusive operador. Custo horário improdutivo.</t>
  </si>
  <si>
    <t>EQ04050853</t>
  </si>
  <si>
    <t>Pórtico móvel metálico, com talha manual de 10t, vão de 5m, curso de 30m em trilhos, exclusive operador. Custo horário improdutivo.(desonerado)</t>
  </si>
  <si>
    <t>EQ05050850</t>
  </si>
  <si>
    <t>Pórtico móvel metálico, com talha manual de 10t, vão de 5m, curso de 30m em trilhos, exclusive operador. Custo horário produtivo.</t>
  </si>
  <si>
    <t>EQ04050850</t>
  </si>
  <si>
    <t>Pórtico móvel metálico, com talha manual de 10t, vão de 5m, curso de 30m em trilhos, exclusive operador. Custo horário produtivo.(desonerado)</t>
  </si>
  <si>
    <t>ST65100050</t>
  </si>
  <si>
    <t>Pórtico, coluna tubular, em aço galvanizado à quente, treliça para sustentação das placas, chumbadores para fixação, vão de 13,20m. Fornecimento.</t>
  </si>
  <si>
    <t>ST64100050</t>
  </si>
  <si>
    <t>Pórtico, coluna tubular, em aço galvanizado à quente, treliça para sustentação das placas, chumbadores para fixação, vão de 13,20m. Fornecimento.(desonerado)</t>
  </si>
  <si>
    <t>ST65100100</t>
  </si>
  <si>
    <t>Pórtico, coluna tubular, em aço galvanizado à quente, treliça para sustentação das placas, chumbadores para fixação, vão de 15,20m. Fornecimento.</t>
  </si>
  <si>
    <t>ST64100100</t>
  </si>
  <si>
    <t>Pórtico, coluna tubular, em aço galvanizado à quente, treliça para sustentação das placas, chumbadores para fixação, vão de 15,20m. Fornecimento.(desonerado)</t>
  </si>
  <si>
    <t>ST65100150</t>
  </si>
  <si>
    <t>Pórtico, coluna tubular, em aço galvanizado à quente, treliça para sustentação das placas, chumbadores para fixação, vão de 17,20m. Fornecimento.</t>
  </si>
  <si>
    <t>ST64100150</t>
  </si>
  <si>
    <t>Pórtico, coluna tubular, em aço galvanizado à quente, treliça para sustentação das placas, chumbadores para fixação, vão de 17,20m. Fornecimento.(desonerado)</t>
  </si>
  <si>
    <t>ST65100200</t>
  </si>
  <si>
    <t>Pórtico, coluna tubular, em aço galvanizado à quente, treliça para sustentação das placas, chumbadores para fixação, vão de 18,80m. Fornecimento.</t>
  </si>
  <si>
    <t>ST64100200</t>
  </si>
  <si>
    <t>Pórtico, coluna tubular, em aço galvanizado à quente, treliça para sustentação das placas, chumbadores para fixação, vão de 18,80m. Fornecimento.(desonerado)</t>
  </si>
  <si>
    <t>ST65100250</t>
  </si>
  <si>
    <t>Pórtico, coluna tubular, em aço galvanizado à quente, treliça para sustentação das placas, chumbadores para fixação, vão de 22,40m. Fornecimento.</t>
  </si>
  <si>
    <t>ST64100250</t>
  </si>
  <si>
    <t>Pórtico, coluna tubular, em aço galvanizado à quente, treliça para sustentação das placas, chumbadores para fixação, vão de 22,40m. Fornecimento.(desonerado)</t>
  </si>
  <si>
    <t>ES10100450</t>
  </si>
  <si>
    <t>Portinhola em chapa de madeira compensada, de 20mm, para fechamento de quadros de luz ou armários, inclusive guarnição, exclusive ferragens.</t>
  </si>
  <si>
    <t>ES09100450</t>
  </si>
  <si>
    <t>Portinhola em chapa de madeira compensada, de 20mm, para fechamento de quadros de luz ou armários, inclusive guarnição, exclusive ferragens.(desonerado)</t>
  </si>
  <si>
    <t>ES05050250</t>
  </si>
  <si>
    <t>Portinhola para alçapão, cisterna ou caixa d'água elevada em chapa de ferro galvanizada nº 16, medindo: (0,80x0,80)m, com guarnição e alça para fechamento a cadeado, exclusive este. Fornecimento e instalação.</t>
  </si>
  <si>
    <t>ES04050250</t>
  </si>
  <si>
    <t>Portinhola para alçapão, cisterna ou caixa d'água elevada em chapa de ferro galvanizada nº 16, medindo: (0,80x0,80)m, com guarnição e alça para fechamento a cadeado, exclusive este. Fornecimento e instalação.(desonerado)</t>
  </si>
  <si>
    <t>IP04120701</t>
  </si>
  <si>
    <t>Poste composto de Poliéster reforçado com Fibra de Vidro - PRFV, seção única, altura de 11,00 m, altura útil de 9,00 m, conicidade normal, tipo leve, carga nominal de 400 daN, diâmetro no topo de 180 mm, engastado, especificação EM- RIOLUZ Nº 101. Fornecimento e assentamento.(desonerado)</t>
  </si>
  <si>
    <t>IP05120701</t>
  </si>
  <si>
    <t>Poste composto de Poliéster reforçado com Fibra de Vidro - PRFV, seção única, altura de 11,00 m, altura útil de 9,00 m, conicidade normal, tipo leve, carga nominal de 400 daN, diâmetro no topo de 180 mm, engastado, especificação EM- RIOLUZ Nº 101.Fornecimento e assentamento.</t>
  </si>
  <si>
    <t>IP04120750</t>
  </si>
  <si>
    <t>Poste composto de Poliéster reforçado com Fibra de Vidro - PRFV, seção única, altura total de 11,00 m, altura útil de 9,00 m, conicidade normal, tipo pesado, carga nominal de 600 daN, diâmetro no topo de 180 mm, engastado, especificação EM-RIOLUZ Nº101. Fornecimento e assentamento. (desonerado)</t>
  </si>
  <si>
    <t>IP05120750</t>
  </si>
  <si>
    <t>Poste composto de Poliéster reforçado com Fibra de Vidro - PRFV, seção única, altura total de 11,00 m, altura útil de 9,00 m, conicidade normal, tipo pesado, carga nominal de 600 daN, diâmetro no topo de 180 mm, engastado, especificação EM-RIOLUZ Nº101. Fornecimento e assentamento.</t>
  </si>
  <si>
    <t>IP04120650</t>
  </si>
  <si>
    <t>Poste composto de Poliéster reforçado com Fibra de Vidro - PRFV, seção única, altura total de 11,00 m, conicidade reduzida, carga nominal de 200 daN, diâmetro no topo de 110 mm, com flange (sapata), especificação EM-RIOLUZ Nº101. Fornecimento e assentamento. (desonerado)</t>
  </si>
  <si>
    <t>IP05120650</t>
  </si>
  <si>
    <t>Poste composto de Poliéster reforçado com Fibra de Vidro - PRFV, seção única, altura total de 11,00 m, conicidade reduzida, carga nominal de 200 daN, diâmetro no topo de 110 mm, com flange (sapata), especificação EM-RIOLUZ Nº101. Fornecimento e assentamento.</t>
  </si>
  <si>
    <t>IP04120800</t>
  </si>
  <si>
    <t>Poste composto de Poliéster reforçado com Fibra de Vidro - PRFV, seção única, altura total de 12,00 m, altura útil de 10,00 m, conicidade normal, tipo leve, carga nominal de 400 daN, diâmetro no topo de 180 mm, engastado, especificação EM-RIOLUZ Nº101. Fornecimento e assentamento. (desonerado)</t>
  </si>
  <si>
    <t>IP05120800</t>
  </si>
  <si>
    <t>Poste composto de Poliéster reforçado com Fibra de Vidro - PRFV, seção única, altura total de 12,00 m, altura útil de 10,00 m, conicidade normal, tipo leve, carga nominal de 400 daN, diâmetro no topo de 180 mm, engastado, especificação EM-RIOLUZ Nº101. Fornecimento e assentamento.</t>
  </si>
  <si>
    <t>IP04120950</t>
  </si>
  <si>
    <t>Poste composto de Poliéster reforçado com Fibra de Vidro - PRFV, seção única, altura total de 15,00 m, conicidade reduzida, carga nominal de 200 daN, diâmetro no topo de 110 mm, com flange (sapata), especificação EM-RIOLUZ Nº101. Fornecimento e assentamento. (desonerado)</t>
  </si>
  <si>
    <t>IP05120950</t>
  </si>
  <si>
    <t>Poste composto de Poliéster reforçado com Fibra de Vidro - PRFV, seção única, altura total de 15,00 m, conicidade reduzida, carga nominal de 200 daN, diâmetro no topo de 110 mm, com flange (sapata), especificação EM-RIOLUZ Nº101. Fornecimento e assentamento.</t>
  </si>
  <si>
    <t>IP04120201</t>
  </si>
  <si>
    <t>Poste composto de Poliéster reforçado com Fibra de Vidro - PRFV, seção única, altura total de 4,50 m, conicidade reduzida, carga nominal de 50 daN, diâmetro no topo de 60 mm, com flange(sapata), especificação EM- RIOLUZ Nº 101. Fornecimento e assentamento. (desonerado).</t>
  </si>
  <si>
    <t>IP05120201</t>
  </si>
  <si>
    <t>Poste composto de Poliéster reforçado com Fibra de Vidro - PRFV, seção única, altura total de 4,50 m, conicidade reduzida, carga nominal de 50 daN, diâmetro no topo de 60 mm, com flange(sapata), especificação EM- RIOLUZ Nº 101. Fornecimento e assentamento.</t>
  </si>
  <si>
    <t>IP04120300</t>
  </si>
  <si>
    <t>Poste composto de Poliéster reforçado com Fibra de Vidro - PRFV, seção única, altura total de 6,00 m, conicidade reduzida, carga nominal de 50 daN, diâmetro no topo de 60 mm, com flange (sapata), especificação EM-RIOLUZ Nº101. Fornecimento e assentamento. (desonerado)</t>
  </si>
  <si>
    <t>IP05120300</t>
  </si>
  <si>
    <t>Poste composto de Poliéster reforçado com Fibra de Vidro - PRFV, seção única, altura total de 6,00 m, conicidade reduzida, carga nominal de 50 daN, diâmetro no topo de 60 mm, com flange (sapata), especificação EM-RIOLUZ Nº101. Fornecimento e assentamento.</t>
  </si>
  <si>
    <t>IP04120400</t>
  </si>
  <si>
    <t>Poste composto de Poliéster reforçado com Fibra de Vidro - PRFV, seção única, altura total de 7,00 m, altura útil de 6,00 m, conicidade nominal, tipo leve, carga nominal de 200 daN, diâmetro no topo de 180 mm, engastado, especificação EM-RIOLUZ Nº101. Fornecimento e assentamento. (desonerado)</t>
  </si>
  <si>
    <t>IP05120400</t>
  </si>
  <si>
    <t>Poste composto de Poliéster reforçado com Fibra de Vidro - PRFV, seção única, altura total de 7,00 m, altura útil de 6,00 m, conicidade nominal, tipo leve, carga nominal de 200 daN, diâmetro no topo de 180 mm, engastado, especificação EM-RIOLUZ Nº101. Fornecimento e assentamento.</t>
  </si>
  <si>
    <t>IP04120500</t>
  </si>
  <si>
    <t>Poste composto de Poliéster reforçado com Fibra de Vidro - PRFV, seção única, altura total de 9,00 m, altura útil de 7,50 m, conicidade normal, tipo leve, carga nominal de 300 daN, diâmetro no topo de 180 mm, engastado, especificação EM-RIOLUZ Nº101. Fornecimento e assentamento. (desonerado)</t>
  </si>
  <si>
    <t>IP05120500</t>
  </si>
  <si>
    <t>Poste composto de Poliéster reforçado com Fibra de Vidro - PRFV, seção única, altura total de 9,00 m, altura útil de 7,50 m, conicidade normal, tipo leve, carga nominal de 300 daN, diâmetro no topo de 180 mm, engastado, especificação EM-RIOLUZ Nº101. Fornecimento e assentamento.</t>
  </si>
  <si>
    <t>IP04120450</t>
  </si>
  <si>
    <t>Poste composto de Poliéster reforçado com Fibra de Vidro - PRFV, seção única, altura total de 9,00 m, conicidade reduzida, carga nominal de 60 daN, diâmetro no topo de 60 mm, com flange (sapata), especificação EM-RIOLUZ Nº101. Fornecimento e assentamento. (desonerado)</t>
  </si>
  <si>
    <t>IP05120450</t>
  </si>
  <si>
    <t>Poste composto de Poliéster reforçado com Fibra de Vidro - PRFV, seção única, altura total de 9,00 m, conicidade reduzida, carga nominal de 60 daN, diâmetro no topo de 60 mm, com flange (sapata), especificação EM-RIOLUZ Nº101. Fornecimento e assentamento.</t>
  </si>
  <si>
    <t>IP05250356</t>
  </si>
  <si>
    <t>Poste de aço curvo, de 2 braços, de 10m a 12m, com flange de aço soldado na sua base, fixado por parafusos chumbadores engastados em fundação de concreto. Assentamento.</t>
  </si>
  <si>
    <t>IP04250356</t>
  </si>
  <si>
    <t>Poste de aço curvo, de 2 braços, de 10m a 12m, com flange de aço soldado na sua base, fixado por parafusos chumbadores engastados em fundação de concreto. Assentamento.(desonerado)</t>
  </si>
  <si>
    <t>ST65050800</t>
  </si>
  <si>
    <t>Poste de aço galvanizado, cônico, contínuo, reto, poligonal, 12m de altura, para suporte à câmera de TV. Fornecimento e assentamento.</t>
  </si>
  <si>
    <t>ST64050800</t>
  </si>
  <si>
    <t>Poste de aço galvanizado, cônico, contínuo, reto, poligonal, 12m de altura, para suporte à câmera de TV. Fornecimento e assentamento.(desonerado)</t>
  </si>
  <si>
    <t>IP05250100</t>
  </si>
  <si>
    <t>Poste de aço reto de 3,50m com engastamento da parte inferior da coluna diretamente no solo, exclusive fornecimento do poste. Assentamento.</t>
  </si>
  <si>
    <t>IP04250100</t>
  </si>
  <si>
    <t>Poste de aço reto de 3,50m com engastamento da parte inferior da coluna diretamente no solo, exclusive fornecimento do poste. Assentamento.(desonerado)</t>
  </si>
  <si>
    <t>IP05250050</t>
  </si>
  <si>
    <t>Poste de aço reto de 3,50m, com flange de aço soldado na sua base, fixado por parafuso chumbadores engastados em fundação de concreto, exclusive fundação e fornecimento do poste. Assentamento.</t>
  </si>
  <si>
    <t>IP04250050</t>
  </si>
  <si>
    <t>Poste de aço reto de 3,50m, com flange de aço soldado na sua base, fixado por parafuso chumbadores engastados em fundação de concreto, exclusive fundação e fornecimento do poste. Assentamento.(desonerado)</t>
  </si>
  <si>
    <t>IP05100106</t>
  </si>
  <si>
    <t>Poste de aço SAE 1006/1020, reto, padrão Hadock Lobo, montagem 1, altura útil de 4,50m, com flange, cônico contínuo sem emendas e braço simples com 0,45m para fixação de luminária, conforme desenho A2-1978-PD e especificação EM-RIOLUZ-Nº 4. Fornecimento.</t>
  </si>
  <si>
    <t>IP04100106</t>
  </si>
  <si>
    <t>Poste de aço SAE 1006/1020, reto, padrão Hadock Lobo, montagem 1, altura útil de 4,50m, com flange, cônico contínuo sem emendas e braço simples com 0,45m para fixação de luminária, conforme desenho A2-1978-PD e especificação EM-RIOLUZ-Nº 4. Fornecimento.(desonerado)</t>
  </si>
  <si>
    <t>IP05100109</t>
  </si>
  <si>
    <t>Poste de aço SAE 1006/1020, reto, padrão Hadock Lobo, montagem 1, altura útil de 6,00m, com flange, cônico contínuo sem emendas e braço simples com 0,60m para fixação de luminária, conforme desenho A2-1978-PD e especificação EM-RIOLUZ-Nº 4. Fornecimento.</t>
  </si>
  <si>
    <t>IP04100109</t>
  </si>
  <si>
    <t>Poste de aço SAE 1006/1020, reto, padrão Hadock Lobo, montagem 1, altura útil de 6,00m, com flange, cônico contínuo sem emendas e braço simples com 0,60m para fixação de luminária, conforme desenho A2-1978-PD e especificação EM-RIOLUZ-Nº 4. Fornecimento.(desonerado)</t>
  </si>
  <si>
    <t>IP05100115</t>
  </si>
  <si>
    <t>Poste de aço SAE 1006/1020, reto, padrão Hadock Lobo, montagem 2, altura útil de 4,50m, com flange, cônico contínuo sem emendas e braço duplo com 0,45m para fixação de luminárias, conforme desenho A2-1978-PD e especificação EM-RIOLUZ-Nº 4. Fornecimento.</t>
  </si>
  <si>
    <t>IP04100115</t>
  </si>
  <si>
    <t>Poste de aço SAE 1006/1020, reto, padrão Hadock Lobo, montagem 2, altura útil de 4,50m, com flange, cônico contínuo sem emendas e braço duplo com 0,45m para fixação de luminárias, conforme desenho A2-1978-PD e especificação EM-RIOLUZ-Nº 4. Fornecimento.(desonerado)</t>
  </si>
  <si>
    <t>IP05100800</t>
  </si>
  <si>
    <t>Poste de aço, curvo, cônico contínuo, duplo, (9x2,5)m, com sapata. Fornecimento.</t>
  </si>
  <si>
    <t>IP04100800</t>
  </si>
  <si>
    <t>Poste de aço, curvo, cônico contínuo, duplo, (9x2,5)m, com sapata. Fornecimento.(desonerado)</t>
  </si>
  <si>
    <t>IP05100803</t>
  </si>
  <si>
    <t>Poste de aço, curvo, cônico contínuo, duplo, (9x2,5)m, sem sapata. Fornecimento.</t>
  </si>
  <si>
    <t>IP04100803</t>
  </si>
  <si>
    <t>Poste de aço, curvo, cônico contínuo, duplo, (9x2,5)m, sem sapata. Fornecimento.(desonerado)</t>
  </si>
  <si>
    <t>IP05100753</t>
  </si>
  <si>
    <t>Poste de aço, curvo, cônico contínuo, simples, (9x2,5)m, com sapata. Fornecimento.</t>
  </si>
  <si>
    <t>IP04100753</t>
  </si>
  <si>
    <t>Poste de aço, curvo, cônico contínuo, simples, (9x2,5)m, com sapata. Fornecimento.(desonerado)</t>
  </si>
  <si>
    <t>IP05100750</t>
  </si>
  <si>
    <t>Poste de aço, curvo, cônico contínuo, simples, (9x2,5)m, sem sapata. Fornecimento.</t>
  </si>
  <si>
    <t>IP04100750</t>
  </si>
  <si>
    <t>Poste de aço, curvo, cônico contínuo, simples, (9x2,5)m, sem sapata. Fornecimento.(desonerado)</t>
  </si>
  <si>
    <t>IP05250400</t>
  </si>
  <si>
    <t>Poste de aço, curvo, cônico contínuo, simples, sem base, com janela de inspeção, com altura de 9m. Fornecimento e assentamento.</t>
  </si>
  <si>
    <t>IP04250400</t>
  </si>
  <si>
    <t>Poste de aço, curvo, cônico contínuo, simples, sem base, com janela de inspeção, com altura de 9m. Fornecimento e assentamento.(desonerado)</t>
  </si>
  <si>
    <t>IP05300550</t>
  </si>
  <si>
    <t>Poste de aço, curvo, de 1 braço, de 10m a 12m, com flange de aço soldado na sua base, fixado por parafusos chumbadores engastados em fundação de concreto, exclusive fundação e poste. Assentamento.</t>
  </si>
  <si>
    <t>IP04300550</t>
  </si>
  <si>
    <t>Poste de aço, curvo, de 1 braço, de 10m a 12m, com flange de aço soldado na sua base, fixado por parafusos chumbadores engastados em fundação de concreto, exclusive fundação e poste. Assentamento.(desonerado)</t>
  </si>
  <si>
    <t>IP05300500</t>
  </si>
  <si>
    <t>Poste de aço, curvo, de 1 braço, de 8m a 9m, com flange de aço soldado na sua base, fixado por parafusos chumbadores engastados em fundação de concreto, exclusive fundação e poste.</t>
  </si>
  <si>
    <t>IP04300500</t>
  </si>
  <si>
    <t>Poste de aço, curvo, de 1 braço, de 8m a 9m, com flange de aço soldado na sua base, fixado por parafusos chumbadores engastados em fundação de concreto, exclusive fundação e poste.(desonerado)</t>
  </si>
  <si>
    <t>IP05250300</t>
  </si>
  <si>
    <t>Poste de aço, curvo, de 1 braço, de 8m até 12m, com engastamento da parte inferior da coluna diretamente no solo; exclusive fornecimento do poste. Assentamento.</t>
  </si>
  <si>
    <t>IP04250300</t>
  </si>
  <si>
    <t>Poste de aço, curvo, de 1 braço, de 8m até 12m, com engastamento da parte inferior da coluna diretamente no solo; exclusive fornecimento do poste. Assentamento.(desonerado)</t>
  </si>
  <si>
    <t>IP05300506</t>
  </si>
  <si>
    <t>Poste de aço, curvo, de 2 braços, de 8m a 9m, com flange de aço soldado na sua base, fixado por parafusos chumbadores engastados em fundação de concreto, exclusive fundação e poste. Assentamento.</t>
  </si>
  <si>
    <t>IP04300506</t>
  </si>
  <si>
    <t>Poste de aço, curvo, de 2 braços, de 8m a 9m, com flange de aço soldado na sua base, fixado por parafusos chumbadores engastados em fundação de concreto, exclusive fundação e poste. Assentamento.(desonerado)</t>
  </si>
  <si>
    <t>IP05250350</t>
  </si>
  <si>
    <t>Poste de aço, curvo, de 2 braços, de 8m até 12m, com engastamento da parte inferior da coluna diretamente no solo; exclusive fornecimento do poste. Assentamento.</t>
  </si>
  <si>
    <t>IP04250350</t>
  </si>
  <si>
    <t>Poste de aço, curvo, de 2 braços, de 8m até 12m, com engastamento da parte inferior da coluna diretamente no solo; exclusive fornecimento do poste. Assentamento.(desonerado)</t>
  </si>
  <si>
    <t>IP05100450</t>
  </si>
  <si>
    <t>Poste de aço, reto, cônico contínuo ou escalonado, altura de 6m, sem sapata. Fornecimento.</t>
  </si>
  <si>
    <t>IP04100450</t>
  </si>
  <si>
    <t>Poste de aço, reto, cônico contínuo ou escalonado, altura de 6m, sem sapata. Fornecimento.(desonerado)</t>
  </si>
  <si>
    <t>IP05101050</t>
  </si>
  <si>
    <t>Poste de aço, reto, cônico contínuo, altura de 15m, com sapata. Fornecimento.</t>
  </si>
  <si>
    <t>IP04101050</t>
  </si>
  <si>
    <t>Poste de aço, reto, cônico contínuo, altura de 15m, com sapata. Fornecimento.(desonerado)</t>
  </si>
  <si>
    <t>IP05100150</t>
  </si>
  <si>
    <t>Poste de aço, reto, cônico contínuo, altura de 3,50m, sem sapata. Fornecimento.</t>
  </si>
  <si>
    <t>IP04100150</t>
  </si>
  <si>
    <t>Poste de aço, reto, cônico contínuo, altura de 3,50m, sem sapata. Fornecimento.(desonerado)</t>
  </si>
  <si>
    <t>IP05100303</t>
  </si>
  <si>
    <t>Poste de aço, reto, cônico contínuo, altura de 4,50m, com sapata. Fornecimento.</t>
  </si>
  <si>
    <t>IP04100303</t>
  </si>
  <si>
    <t>Poste de aço, reto, cônico contínuo, altura de 4,50m, com sapata. Fornecimento.(desonerado)</t>
  </si>
  <si>
    <t>IP05100300</t>
  </si>
  <si>
    <t>Poste de aço, reto, cônico contínuo, altura de 4,5m, sem sapata, especificação EM-CME-04 da RIOLUZ. Fornecimento.</t>
  </si>
  <si>
    <t>IP04100300</t>
  </si>
  <si>
    <t>Poste de aço, reto, cônico contínuo, altura de 4,5m, sem sapata, especificação EM-CME-04 da RIOLUZ. Fornecimento.(desonerado)</t>
  </si>
  <si>
    <t>IP05100500</t>
  </si>
  <si>
    <t>Poste de aço, reto, cônico contínuo, altura de 7m, sem sapata. Fornecimento.</t>
  </si>
  <si>
    <t>IP04100500</t>
  </si>
  <si>
    <t>Poste de aço, reto, cônico contínuo, altura de 7m, sem sapata. Fornecimento.(desonerado)</t>
  </si>
  <si>
    <t>IP05100703</t>
  </si>
  <si>
    <t>Poste de aço, reto, cônico contínuo, altura de 9m, com sapata. Fornecimento.</t>
  </si>
  <si>
    <t>IP04100703</t>
  </si>
  <si>
    <t>Poste de aço, reto, cônico contínuo, altura de 9m, com sapata. Fornecimento.(desonerado)</t>
  </si>
  <si>
    <t>IP05100700</t>
  </si>
  <si>
    <t>Poste de aço, reto, cônico contínuo, altura de 9m, sem sapata. Fornecimento.</t>
  </si>
  <si>
    <t>IP04100700</t>
  </si>
  <si>
    <t>Poste de aço, reto, cônico contínuo, altura de 9m, sem sapata. Fornecimento.(desonerado)</t>
  </si>
  <si>
    <t>IP05300300</t>
  </si>
  <si>
    <t>Poste de aço, reto, de 12m a 20m, com flange de aço soldado na sua base, fixado por parafusos chumbadores engastados em fundação de concreto, exclusive fundação e fornecimento do poste. Assentamento.</t>
  </si>
  <si>
    <t>IP04300300</t>
  </si>
  <si>
    <t>Poste de aço, reto, de 12m a 20m, com flange de aço soldado na sua base, fixado por parafusos chumbadores engastados em fundação de concreto, exclusive fundação e fornecimento do poste. Assentamento.(desonerado)</t>
  </si>
  <si>
    <t>IP05250250</t>
  </si>
  <si>
    <t>Poste de aço, reto, de 13m até 20m, com engastamento da parte inferior da coluna diretamente no solo; exclusive fornecimento do poste. Assentamento.</t>
  </si>
  <si>
    <t>IP04250250</t>
  </si>
  <si>
    <t>Poste de aço, reto, de 13m até 20m, com engastamento da parte inferior da coluna diretamente no solo; exclusive fornecimento do poste. Assentamento.(desonerado)</t>
  </si>
  <si>
    <t>IP05300200</t>
  </si>
  <si>
    <t>Poste de aço, reto, de 4,50m a 6m, com flange de aço soldado na base, fixado por parafusos chumbadores engastados em fundação de concreto, exclusive fundação e fornecimento do poste. Assentamento.</t>
  </si>
  <si>
    <t>IP04300200</t>
  </si>
  <si>
    <t>Poste de aço, reto, de 4,50m a 6m, com flange de aço soldado na base, fixado por parafusos chumbadores engastados em fundação de concreto, exclusive fundação e fornecimento do poste. Assentamento.(desonerado)</t>
  </si>
  <si>
    <t>IP05300250</t>
  </si>
  <si>
    <t>Poste de aço, reto, de 7m a 11m, com flange de aço soldado na sua base, fixado por parafusos chumbadores engastados em fundação de concreto, exclusive fundação e fornecimento do poste. Assentamento.</t>
  </si>
  <si>
    <t>IP04300250</t>
  </si>
  <si>
    <t>Poste de aço, reto, de 7m a 11m, com flange de aço soldado na sua base, fixado por parafusos chumbadores engastados em fundação de concreto, exclusive fundação e fornecimento do poste. Assentamento.(desonerado)</t>
  </si>
  <si>
    <t>IP04100553</t>
  </si>
  <si>
    <t>Poste de aço, reto, de 7m, com sapata, escalonado, 2 braços de aço curvo com diâmetro de 60,3mm e projeção horizontal de 2,50m para luminárias superiores e com suporte para 2 galhadertes com 4 chumbadores de 7/8"x70cm, tipo II, padrão Riomar. Fornecimento.(desonerado)</t>
  </si>
  <si>
    <t>IP05100553</t>
  </si>
  <si>
    <t>Poste de aço, reto, de 7m, com sapata, escalonado, 2 braços de aço curvo com diâmetro de 60,3mm e projeção horizontal de 2,50m para luminárias superiores e com suporte para 2 galhadertes com 4 chumbadores de 7/8"x70cm, tipo II, padrão Riomar. Fornecimento.</t>
  </si>
  <si>
    <t>IP04100550</t>
  </si>
  <si>
    <t>Poste de aço, reto, de 7m, com sapata, escalonado, braço de aço curvo com diâmetro de 60,3mm e projeção horizontal de 2,50m para luminária superior e braço de aço reto de 1m com diâmetro de 60,3mm para luminária inferior, com suporte para um galhaderte e suporte para placa indicativa de rua, com 4 chumbadores de 7/8"x70cm, tipo I, padrão Riomar. Fornecimento.(desonerado)</t>
  </si>
  <si>
    <t>IP05100550</t>
  </si>
  <si>
    <t>Poste de aço, reto, de 7m, com sapata, escalonado, braço de aço curvo com diâmetro de 60,3mm e projeção horizontal de 2,50m para luminária superior e braço de aço reto de 1m com diâmetro de 60,3mm para luminária inferior, com suporte para um galhaderte e suporte para placa indicativa de rua, com 4 chumbadores de 7/8"x70cm, tipo I, padrão Riomar. Fornecimento.</t>
  </si>
  <si>
    <t>IP04100559</t>
  </si>
  <si>
    <t>Poste de aço, reto, de 7m, com sapata, escalonado, braço de aço curvo com diâmetro de 60,3mm e projeção horizontal de 2,50m para luminárias superiores com suporte para galhardete e suporte para placa indicativa de rua, com 4 chumbadores de 7/8"x70cm, tipo III, padrão Riomar. Fornecimento.(desonerado)</t>
  </si>
  <si>
    <t>IP05100559</t>
  </si>
  <si>
    <t>Poste de aço, reto, de 7m, com sapata, escalonado, braço de aço curvo com diâmetro de 60,3mm e projeção horizontal de 2,50m para luminárias superiores com suporte para galhardete e suporte para placa indicativa de rua, com 4 chumbadores de 7/8"x70cm, tipo III, padrão Riomar. Fornecimento.</t>
  </si>
  <si>
    <t>IP05250150</t>
  </si>
  <si>
    <t>Poste de aço, reto, ou de composto de poliéster reforçado com fibra de vidro - PRFV, seção única, reto, ambos de 4,50m ate 6,00m, com engastamento da parte inferior da coluna diretamente no solo; exclusive fornecimento do poste. Assentamento.</t>
  </si>
  <si>
    <t>IP04250150</t>
  </si>
  <si>
    <t>Poste de aço, reto, ou de composto de poliéster reforçado com fibra de vidro - PRFV, seção única, reto, ambos de 4,50m ate 6,00m, com engastamento da parte inferior da coluna diretamente no solo; exclusive fornecimento do poste. Assentamento. (desonerado)</t>
  </si>
  <si>
    <t>IP05250200</t>
  </si>
  <si>
    <t>Poste de aço, reto, ou de composto de poliéster reforçado com fibra de vidro - PRFV, seção única, reto, ambos de 7,00m ate 12,00m, com engastamento da parte inferior da coluna diretamente no solo; exclusive fornecimento do poste. Assentamento.</t>
  </si>
  <si>
    <t>IP04250200</t>
  </si>
  <si>
    <t>Poste de aço, reto, ou de composto de poliéster reforçado com fibra de vidro - PRFV, seção única, reto, ambos de 7,00m ate 12,00m, com engastamento da parte inferior da coluna diretamente no solo; exclusive fornecimento do poste. Assentamento. (desonerado)</t>
  </si>
  <si>
    <t>IP05250850</t>
  </si>
  <si>
    <t>Poste de composto de poliéster reforçado com fibra de vidro - PRFV, seção única, reto, de 4,50m a 6m, com flange fixado por parafusos chumbadores engastados em fundação de concreto, exclusive fundação e fornecimento do poste. Assentamento.</t>
  </si>
  <si>
    <t>IP04250850</t>
  </si>
  <si>
    <t>Poste de composto de poliéster reforçado com fibra de vidro - PRFV, seção única, reto, de 4,50m a 6m, com flange fixado por parafusos chumbadores engastados em fundação de concreto, exclusive fundação e fornecimento do poste. Assentamento. (desonerado)</t>
  </si>
  <si>
    <t>IP04250900</t>
  </si>
  <si>
    <t>Poste de composto de poliéster reforçado com fibra de vidro - PRFV, seção única, reto, de 7,00m a 11,00m, com flange fixado por parafusos chumbadores engastados em fundação de concreto, exclusive fundação e fornecimento do poste. (desonerado)</t>
  </si>
  <si>
    <t>IP05250900</t>
  </si>
  <si>
    <t>Poste de composto de poliéster reforçado com fibra de vidro - PRFV, seção única, reto, de 7,00m a 11,00m, com flange fixado por parafusos chumbadores engastados em fundação de concreto, exclusive fundação e fornecimento do poste.Assentamento.</t>
  </si>
  <si>
    <t>IP05300700</t>
  </si>
  <si>
    <t>Poste de concreto circular, reto, de 23m em fundação especial, exclusive fundação e fornecimento do poste. Assentamento.</t>
  </si>
  <si>
    <t>IP04300700</t>
  </si>
  <si>
    <t>Poste de concreto circular, reto, de 23m em fundação especial, exclusive fundação e fornecimento do poste. Assentamento.(desonerado)</t>
  </si>
  <si>
    <t>IP05250650</t>
  </si>
  <si>
    <t>Poste de concreto, circular reto de 11m, com cabeça de concreto; exclusive fornecimento do poste e da cabeça. Assentamento.</t>
  </si>
  <si>
    <t>IP04250650</t>
  </si>
  <si>
    <t>Poste de concreto, circular reto de 11m, com cabeça de concreto; exclusive fornecimento do poste e da cabeça. Assentamento.(desonerado)</t>
  </si>
  <si>
    <t>IP05250700</t>
  </si>
  <si>
    <t>Poste de concreto, circular reto de 12m, com cabeça de concreto; exclusive fornecimento do poste e da cabeça. Assentamento.</t>
  </si>
  <si>
    <t>IP04250700</t>
  </si>
  <si>
    <t>Poste de concreto, circular reto de 12m, com cabeça de concreto; exclusive fornecimento do poste e da cabeça. Assentamento.(desonerado)</t>
  </si>
  <si>
    <t>IP05250750</t>
  </si>
  <si>
    <t>Poste de concreto, circular reto de 13m, com cabeça de concreto; exclusive fornecimento do poste e da cabeça. Assentamento.</t>
  </si>
  <si>
    <t>IP04250750</t>
  </si>
  <si>
    <t>Poste de concreto, circular reto de 13m, com cabeça de concreto; exclusive fornecimento do poste e da cabeça. Assentamento.(desonerado)</t>
  </si>
  <si>
    <t>IP05250800</t>
  </si>
  <si>
    <t>Poste de concreto, circular reto de 17m, com cabeça de concreto; exclusive fornecimento do poste e da cabeça. Assentamento.</t>
  </si>
  <si>
    <t>IP04250800</t>
  </si>
  <si>
    <t>Poste de concreto, circular reto de 17m, com cabeça de concreto; exclusive fornecimento do poste e da cabeça. Assentamento.(desonerado)</t>
  </si>
  <si>
    <t>IP05250600</t>
  </si>
  <si>
    <t>Poste de concreto, circular reto de 9m, com cabeça de concreto; exclusive fornecimento do poste e da cabeça. Assentamento.</t>
  </si>
  <si>
    <t>IP04250600</t>
  </si>
  <si>
    <t>Poste de concreto, circular reto de 9m, com cabeça de concreto; exclusive fornecimento do poste e da cabeça. Assentamento.(desonerado)</t>
  </si>
  <si>
    <t>IP05250559</t>
  </si>
  <si>
    <t>Poste de concreto, com seção circular, com 7m de comprimento e carga nominal horizontal no topo, de 300Kg, inclusive escavação exclusive transporte. Fornecimento e assentamento.</t>
  </si>
  <si>
    <t>IP04250559</t>
  </si>
  <si>
    <t>Poste de concreto, com seção circular, com 7m de comprimento e carga nominal horizontal no topo, de 300Kg, inclusive escavação exclusive transporte. Fornecimento e assentamento.(desonerado)</t>
  </si>
  <si>
    <t>IP05250550</t>
  </si>
  <si>
    <t>Poste de concreto, com seção circular, com 7m de comprimento e carga nominal no topo, de 100Kg, inclusive escavação e exclusive transporte. Fornecimento e assentamento.</t>
  </si>
  <si>
    <t>IP04250550</t>
  </si>
  <si>
    <t>Poste de concreto, com seção circular, com 7m de comprimento e carga nominal no topo, de 100Kg, inclusive escavação e exclusive transporte. Fornecimento e assentamento.(desonerado)</t>
  </si>
  <si>
    <t>IP05250556</t>
  </si>
  <si>
    <t>Poste de concreto, com seção circular, com 7m de comprimento e carga nominal no topo, de 200Kg, inclusive escavação e exclusive transporte. Fornecimento e assentamento.</t>
  </si>
  <si>
    <t>IP04250556</t>
  </si>
  <si>
    <t>Poste de concreto, com seção circular, com 7m de comprimento e carga nominal no topo, de 200Kg, inclusive escavação e exclusive transporte. Fornecimento e assentamento.(desonerado)</t>
  </si>
  <si>
    <t>IP05050250</t>
  </si>
  <si>
    <t>Poste de concreto, com seção circular, reto, com 11m de comprimento, tipo leve, com cabeça de concreto, inclusive transporte. Fornecimento.</t>
  </si>
  <si>
    <t>IP04050250</t>
  </si>
  <si>
    <t>Poste de concreto, com seção circular, reto, com 11m de comprimento, tipo leve, com cabeça de concreto, inclusive transporte. Fornecimento.(desonerado)</t>
  </si>
  <si>
    <t>IP05050256</t>
  </si>
  <si>
    <t>Poste de concreto, com seção circular, reto, com 11m de comprimento, tipo pesado, com cabeça de concreto, inclusive transporte. Fornecimento.</t>
  </si>
  <si>
    <t>IP04050256</t>
  </si>
  <si>
    <t>Poste de concreto, com seção circular, reto, com 11m de comprimento, tipo pesado, com cabeça de concreto, inclusive transporte. Fornecimento.(desonerado)</t>
  </si>
  <si>
    <t>IP05050300</t>
  </si>
  <si>
    <t>Poste de concreto, com seção circular, reto, com 12m de comprimento, tipo leve, com cabeça de concreto, inclusive transporte. Fornecimento.</t>
  </si>
  <si>
    <t>IP04050300</t>
  </si>
  <si>
    <t>Poste de concreto, com seção circular, reto, com 12m de comprimento, tipo leve, com cabeça de concreto, inclusive transporte. Fornecimento.(desonerado)</t>
  </si>
  <si>
    <t>IP05050306</t>
  </si>
  <si>
    <t>Poste de concreto, com seção circular, reto, com 12m de comprimento, tipo pesado, com cabeça de concreto, inclusive transporte. Fornecimento.</t>
  </si>
  <si>
    <t>IP04050306</t>
  </si>
  <si>
    <t>Poste de concreto, com seção circular, reto, com 12m de comprimento, tipo pesado, com cabeça de concreto, inclusive transporte. Fornecimento.(desonerado)</t>
  </si>
  <si>
    <t>IP05050500</t>
  </si>
  <si>
    <t>Poste de concreto, com seção circular, reto, com 17m de comprimento, conicidade reduzida, com cabeça de concreto, inclusive transporte. Fornecimento.</t>
  </si>
  <si>
    <t>IP04050500</t>
  </si>
  <si>
    <t>Poste de concreto, com seção circular, reto, com 17m de comprimento, conicidade reduzida, com cabeça de concreto, inclusive transporte. Fornecimento.(desonerado)</t>
  </si>
  <si>
    <t>IP05050700</t>
  </si>
  <si>
    <t>Poste de concreto, com seção circular, reto, com 22,50m de comprimento, conicidade reduzida, com cabeça de concreto, inclusive transporte. Fornecimento.</t>
  </si>
  <si>
    <t>IP04050700</t>
  </si>
  <si>
    <t>Poste de concreto, com seção circular, reto, com 22,50m de comprimento, conicidade reduzida, com cabeça de concreto, inclusive transporte. Fornecimento.(desonerado)</t>
  </si>
  <si>
    <t>IP05050200</t>
  </si>
  <si>
    <t>Poste de concreto, com seção circular, reto, com 9 m de comprimento, tipo leve, inclusive transporte. Fornecimento.</t>
  </si>
  <si>
    <t>IP04050200</t>
  </si>
  <si>
    <t>Poste de concreto, com seção circular, reto, com 9 m de comprimento, tipo leve, inclusive transporte. Fornecimento.(desonerado)</t>
  </si>
  <si>
    <t>IP05050350</t>
  </si>
  <si>
    <t>Poste de concreto, com seção circular, reto, com13m de comprimento, conicidade reduzida, carga nominal de 200Kg. Fornecimento.</t>
  </si>
  <si>
    <t>IP04050350</t>
  </si>
  <si>
    <t>Poste de concreto, com seção circular, reto, com13m de comprimento, conicidade reduzida, carga nominal de 200Kg. Fornecimento.(desonerado)</t>
  </si>
  <si>
    <t>IP04100850</t>
  </si>
  <si>
    <t>Poste Multi-Uso de aço, reto, cilíndrico , altura de 9,5m, próprio para montagem em base de sustentação com diâmetro de 6", espessura de 7,11mm, galvanizado, com a possibilidade de ser equipado com braço para semáforo, braço para placa de trânsito, placas de rua, semáforos (repetido e pedestre), braços para luminárias, galhardete, com tomada na parte superior (ver desenho A1-1859-PD). Fornecimento.(desonerado)</t>
  </si>
  <si>
    <t>IP05100850</t>
  </si>
  <si>
    <t>Poste Multi-Uso de aço, reto, cilíndrico , altura de 9,5m, próprio para montagem em base de sustentação com diâmetro de 6", espessura de 7,11mm, galvanizado, com a possibilidade de ser equipado com braço para semáforo, braço para placa de trânsito, placas de rua, semáforos (repetido e pedestre), braços para luminárias, galhardete, com tomada na parte superior (ver desenho A1-1859-PD). Fornecimento.</t>
  </si>
  <si>
    <t>ST65050300</t>
  </si>
  <si>
    <t>Poste tipo G4, coluna de 5" de diâmetro, braço projetado de 4 1/2" e projeção de 4700mm, conforme especificação da CET-RIO. Fornecimento.</t>
  </si>
  <si>
    <t>ST64050300</t>
  </si>
  <si>
    <t>Poste tipo G4, coluna de 5" de diâmetro, braço projetado de 4 1/2" e projeção de 4700mm, conforme especificação da CET-RIO. Fornecimento.(desonerado)</t>
  </si>
  <si>
    <t>ST65050350</t>
  </si>
  <si>
    <t>Poste tipo G5, coluna de 6" de diâmetro, braço projetado de 4700mm, conforme especificação da CET-RIO. Fornecimento.</t>
  </si>
  <si>
    <t>ST64050350</t>
  </si>
  <si>
    <t>Poste tipo G5, coluna de 6" de diâmetro, braço projetado de 4700mm, conforme especificação da CET-RIO. Fornecimento.(desonerado)</t>
  </si>
  <si>
    <t>ST65050400</t>
  </si>
  <si>
    <t>Poste tipo G7, de 2" de diâmetro, altura de 3500mm, conforme especificação da CET-RIO. Fornecimento.</t>
  </si>
  <si>
    <t>ST64050400</t>
  </si>
  <si>
    <t>Poste tipo G7, de 2" de diâmetro, altura de 3500mm, conforme especificação da CET-RIO. Fornecimento.(desonerado)</t>
  </si>
  <si>
    <t>ST65050450</t>
  </si>
  <si>
    <t>Poste tipo G8, simples, de 2" de diâmetro,altura de 2200mm, conforme especificação da CET-RIO. Fornecimento.</t>
  </si>
  <si>
    <t>ST64050450</t>
  </si>
  <si>
    <t>Poste tipo G8, simples, de 2" de diâmetro,altura de 2200mm, conforme especificação da CET-RIO. Fornecimento.(desonerado)</t>
  </si>
  <si>
    <t>ST65050500</t>
  </si>
  <si>
    <t>Poste tipo G9, simples, de 2" de diâmetro, altura de 4500mm, conforme especificação da CET-RIO. Fornecimento.</t>
  </si>
  <si>
    <t>ST64050500</t>
  </si>
  <si>
    <t>Poste tipo G9, simples, de 2" de diâmetro, altura de 4500mm, conforme especificação da CET-RIO. Fornecimento.(desonerado)</t>
  </si>
  <si>
    <t>ST65050200</t>
  </si>
  <si>
    <t>Poste tipo S4, coluna de 4 1/2", de diâmetro, braço projetado de 4", e projeção de 6200mm, conforme especificação da CET-RIO. Fornecimento.</t>
  </si>
  <si>
    <t>ST64050200</t>
  </si>
  <si>
    <t>Poste tipo S4, coluna de 4 1/2", de diâmetro, braço projetado de 4", e projeção de 6200mm, conforme especificação da CET-RIO. Fornecimento.(desonerado)</t>
  </si>
  <si>
    <t>ST65050250</t>
  </si>
  <si>
    <t>Poste tipo S5, simples, de 4" de diâmetro. Conforme especificação da CET-RIO. Fornecimento.</t>
  </si>
  <si>
    <t>ST64050250</t>
  </si>
  <si>
    <t>Poste tipo S5, simples, de 4" de diâmetro. Conforme especificação da CET-RIO. Fornecimento.(desonerado)</t>
  </si>
  <si>
    <t>PJ25100850</t>
  </si>
  <si>
    <t>Prancha de gangorra completa, inclusive patamar, conforme projeto FPJ, com pintura, transporte e desmontagem da danificada. Fornecimento e colocação.</t>
  </si>
  <si>
    <t>PJ24100850</t>
  </si>
  <si>
    <t>Prancha de gangorra completa, inclusive patamar, conforme projeto FPJ, com pintura, transporte e desmontagem da danificada. Fornecimento e colocação.(desonerado)</t>
  </si>
  <si>
    <t>PJ25300606</t>
  </si>
  <si>
    <t>Prancha do escorregador: troca do esqueleto de sustentação do leito do escorregador com retirada do danificado e remontagem do brinquedo de eucalipto.</t>
  </si>
  <si>
    <t>PJ24300606</t>
  </si>
  <si>
    <t>Prancha do escorregador: troca do esqueleto de sustentação do leito do escorregador com retirada do danificado e remontagem do brinquedo de eucalipto.(desonerado)</t>
  </si>
  <si>
    <t>PJ25050200</t>
  </si>
  <si>
    <t>Prancha em madeira aparelhada para bancos de jardins, com seção de (15x4,5)cm e comprimento de 2,20m, presa com parafusos e porcas nos pés de ferro e pintura na cor a ser indicada. Fornecimento e colocação.</t>
  </si>
  <si>
    <t>PJ24050200</t>
  </si>
  <si>
    <t>Prancha em madeira aparelhada para bancos de jardins, com seção de (15x4,5)cm e comprimento de 2,20m, presa com parafusos e porcas nos pés de ferro e pintura na cor a ser indicada. Fornecimento e colocação.(desonerado)</t>
  </si>
  <si>
    <t>PJ24101000</t>
  </si>
  <si>
    <t>Prancha para abdominal, em madeira aparelhada e estrutura tubular (externa e internamente) de 2" e espessura de parede de 1/8", fixada em blocos de concreto, com pintura de base Galvite ou similar, 2 demãos de acabamento, conforme projeto FPJ. Fornecimento e colocação.(desonerado)</t>
  </si>
  <si>
    <t>PJ25101000</t>
  </si>
  <si>
    <t>Prancha para abdominal, em madeira aparelhada e estrutura tubular (externa e internamente) de 2" e espessura de parede de 1/8", fixada em blocos de concreto, com pintura de base Galvite ou similar, 2 demãos de acabamento, conforme projeto FPJ. Fornecimento e colocação.</t>
  </si>
  <si>
    <t>PJ25100900</t>
  </si>
  <si>
    <t>Prancha rema-rema de madeira aparelhada, conforme projeto FPJ, completa com ferragens, braçadeiras, rolamentos, etc., pintura e transporte com desmontagem da danificada. Fornecimento e colocação.</t>
  </si>
  <si>
    <t>PJ24100900</t>
  </si>
  <si>
    <t>Prancha rema-rema de madeira aparelhada, conforme projeto FPJ, completa com ferragens, braçadeiras, rolamentos, etc., pintura e transporte com desmontagem da danificada. Fornecimento e colocação.(desonerado)</t>
  </si>
  <si>
    <t>ES10300050</t>
  </si>
  <si>
    <t>Prateleira em chapa compensado de 20mm de espessura, com largura de 40cm, encabeçada com sarrafo aparelhado de (2 x 2)cm, sobre cantoneiras de ferro. Fornecimento e instalação.</t>
  </si>
  <si>
    <t>ES09300050</t>
  </si>
  <si>
    <t>Prateleira em chapa compensado de 20mm de espessura, com largura de 40cm, encabeçada com sarrafo aparelhado de (2 x 2)cm, sobre cantoneiras de ferro. Fornecimento e instalação.(desonerado)</t>
  </si>
  <si>
    <t>ES10300100</t>
  </si>
  <si>
    <t>Prateleira em chapa de compensado de 20mm de espessura, com largura de 50cm, encabeçada com sarrafo aparelhado de (2 x 2)cm, sobre cantoneiras de ferro. Fornecimento e instalação.</t>
  </si>
  <si>
    <t>ES09300100</t>
  </si>
  <si>
    <t>Prateleira em chapa de compensado de 20mm de espessura, com largura de 50cm, encabeçada com sarrafo aparelhado de (2 x 2)cm, sobre cantoneiras de ferro. Fornecimento e instalação.(desonerado)</t>
  </si>
  <si>
    <t>ES10300150</t>
  </si>
  <si>
    <t>Prateleira em chapa de compensado de 20mm de espessura, com largura de 60cm, encabeçada com sarrafo aparelhado de (2 x 2)cm, sobre cantoneiras de ferro. Fornecimento e instalação.</t>
  </si>
  <si>
    <t>ES09300150</t>
  </si>
  <si>
    <t>Prateleira em chapa de compensado de 20mm de espessura, com largura de 60cm, encabeçada com sarrafo aparelhado de (2 x 2)cm, sobre cantoneiras de ferro. Fornecimento e instalação.(desonerado)</t>
  </si>
  <si>
    <t>ES10300056</t>
  </si>
  <si>
    <t>Prateleira em compensado, com espessura 2cm, largura 40cm, revestida em fórmica nas 2 faces e espessura, sobre cantoneira de ferro.</t>
  </si>
  <si>
    <t>ES09300056</t>
  </si>
  <si>
    <t>Prateleira em compensado, com espessura 2cm, largura 40cm, revestida em fórmica nas 2 faces e espessura, sobre cantoneira de ferro.(desonerado)</t>
  </si>
  <si>
    <t>ES10300103</t>
  </si>
  <si>
    <t>Prateleira em compensado, com espessura 2cm, largura 50cm, revestida em fórmica nas 2 faces e espessura, sobre cantoneira de chapa de ferro com abas iguais de 1"x1/8".</t>
  </si>
  <si>
    <t>ES09300103</t>
  </si>
  <si>
    <t>Prateleira em compensado, com espessura 2cm, largura 50cm, revestida em fórmica nas 2 faces e espessura, sobre cantoneira de chapa de ferro com abas iguais de 1"x1/8".(desonerado)</t>
  </si>
  <si>
    <t>ES10300156</t>
  </si>
  <si>
    <t>Prateleira em compensado, com espessura 2cm, largura 60cm, revestida em fórmica nas 2 faces e espessura, sobre cantoneira de chapa de ferro com abas iguais de 1"x1/8".</t>
  </si>
  <si>
    <t>ES09300156</t>
  </si>
  <si>
    <t>Prateleira em compensado, com espessura 2cm, largura 60cm, revestida em fórmica nas 2 faces e espessura, sobre cantoneira de chapa de ferro com abas iguais de 1"x1/8".(desonerado)</t>
  </si>
  <si>
    <t>ES10300153</t>
  </si>
  <si>
    <t>Prateleira em compensado, com espessura 2cm, largura 60cm, revestida em fórmica nas 2 faces e espessura, sobre cantoneira de ferro.</t>
  </si>
  <si>
    <t>ES09300153</t>
  </si>
  <si>
    <t>Prateleira em compensado, com espessura 2cm, largura 60cm, revestida em fórmica nas 2 faces e espessura, sobre cantoneira de ferro.(desonerado)</t>
  </si>
  <si>
    <t>AP50050600</t>
  </si>
  <si>
    <t>Prateleira em Mármore Branco Nacional, com 3cm de espessura, 40cm de largura, com rasgo na parede. Fornecimento e assentamento.</t>
  </si>
  <si>
    <t>AP49050600</t>
  </si>
  <si>
    <t>Prateleira em Mármore Branco Nacional, com 3cm de espessura, 40cm de largura, com rasgo na parede. Fornecimento e assentamento.(desonerado)</t>
  </si>
  <si>
    <t>ES99990900</t>
  </si>
  <si>
    <t>Prego com cabeça chata 23x54, em caixa de 100Kg ou quantidades equivalentes, inclusive transporte até a obra, exclusive instalação. Fornecimento.</t>
  </si>
  <si>
    <t>ES98990900</t>
  </si>
  <si>
    <t>Prego com cabeça chata 23x54, em caixa de 100Kg ou quantidades equivalentes, inclusive transporte até a obra, exclusive instalação. Fornecimento.(desonerado)</t>
  </si>
  <si>
    <t>AD35250250</t>
  </si>
  <si>
    <t>Preparação de corpos de prova, em rocha, com serra diamantada, incluindo retificação de topo, base e geratriz, nos diâmetros de N até H, por corpo de prova.</t>
  </si>
  <si>
    <t>AD34250250</t>
  </si>
  <si>
    <t>Preparação de corpos de prova, em rocha, com serra diamantada, incluindo retificação de topo, base e geratriz, nos diâmetros de N até H, por corpo de prova.(desonerado)</t>
  </si>
  <si>
    <t>PJ30050250</t>
  </si>
  <si>
    <t>Preparo de estacas para produção de mudas de essências florestais, custo válido para cada 100 unidades.</t>
  </si>
  <si>
    <t>PJ29050250</t>
  </si>
  <si>
    <t>Preparo de estacas para produção de mudas de essências florestais, custo válido para cada 100 unidades.(desonerado)</t>
  </si>
  <si>
    <t>PT05250050</t>
  </si>
  <si>
    <t>Preparo de madeira nova, inclusive lixamento, limpeza, demão de impermeabilizante tipo verniz Knotting ou similar, 2 demãos de massa corrida, novo lixamento, demão de tinta primária tipo Nivelite ou Surfacer.</t>
  </si>
  <si>
    <t>PT04250050</t>
  </si>
  <si>
    <t>Preparo de madeira nova, inclusive lixamento, limpeza, demão de impermeabilizante tipo verniz Knotting ou similar, 2 demãos de massa corrida, novo lixamento, demão de tinta primária tipo Nivelite ou Surfacer.(desonerado)</t>
  </si>
  <si>
    <t>MT15150050</t>
  </si>
  <si>
    <t>Preparo de solo até 30cm de profundidade, compreedendo escavação e acerto manuais e compactação mecânica com remoção até 20m.</t>
  </si>
  <si>
    <t>MT14150050</t>
  </si>
  <si>
    <t>Preparo de solo até 30cm de profundidade, compreedendo escavação e acerto manuais e compactação mecânica com remoção até 20m.(desonerado)</t>
  </si>
  <si>
    <t>PJ30050200</t>
  </si>
  <si>
    <t>Preparo de substrato para serviços executados em horto.</t>
  </si>
  <si>
    <t>PJ29050200</t>
  </si>
  <si>
    <t>Preparo de substrato para serviços executados em horto.(desonerado)</t>
  </si>
  <si>
    <t>PT05150056</t>
  </si>
  <si>
    <t>Preparo de superfície interna ou externa de revestimento liso, inclusive demão de impermeabilizante selador, com 2 demãos de massa acrílica e lixamentos necessários.</t>
  </si>
  <si>
    <t>PT04150056</t>
  </si>
  <si>
    <t>Preparo de superfície interna ou externa de revestimento liso, inclusive demão de impermeabilizante selador, com 2 demãos de massa acrílica e lixamentos necessários.(desonerado)</t>
  </si>
  <si>
    <t>PT05200050</t>
  </si>
  <si>
    <t>Preparo de superfícies novas, com revestimento liso, inclusive lixamento, limpeza, demão de impermeabilizante, demão de massa corrida a óleo e novo lixamento.</t>
  </si>
  <si>
    <t>PT04200050</t>
  </si>
  <si>
    <t>Preparo de superfícies novas, com revestimento liso, inclusive lixamento, limpeza, demão de impermeabilizante, demão de massa corrida a óleo e novo lixamento.(desonerado)</t>
  </si>
  <si>
    <t>PT05150050</t>
  </si>
  <si>
    <t>Preparo de superfícies novas, com revestimento liso, inclusive raspagem, limpeza, demão de impermeabilizante, de massa corrida plástica e lixamento.</t>
  </si>
  <si>
    <t>PT04150050</t>
  </si>
  <si>
    <t>Preparo de superfícies novas, com revestimento liso, inclusive raspagem, limpeza, demão de impermeabilizante, de massa corrida plástica e lixamento.(desonerado)</t>
  </si>
  <si>
    <t>ET35130550</t>
  </si>
  <si>
    <t>Preparo e colocação de 12 cordoalhas de 12,5mm nas formas compreendendo corte, montagem, enfiação e fornecimento de cimento para injeção.</t>
  </si>
  <si>
    <t>ET34130550</t>
  </si>
  <si>
    <t>Preparo e colocação de 12 cordoalhas de 12,5mm nas formas compreendendo corte, montagem, enfiação e fornecimento de cimento para injeção.(desonerado)</t>
  </si>
  <si>
    <t>ET35130600</t>
  </si>
  <si>
    <t>Preparo e colocação de 19 cordoalhas de 12,5mm nas formas, compreendendo corte, dobragem, enfiação na bainha, bem como o fornecimento de cimento para injeção.</t>
  </si>
  <si>
    <t>ET34130600</t>
  </si>
  <si>
    <t>Preparo e colocação de 19 cordoalhas de 12,5mm nas formas, compreendendo corte, dobragem, enfiação na bainha, bem como o fornecimento de cimento para injeção.(desonerado)</t>
  </si>
  <si>
    <t>ET35130500</t>
  </si>
  <si>
    <t>Preparo e colocação de 6 cordoalhas de 12,5mm nas formas, compreendendo corte, montagem, enfiação na bainha e fornecimento de cimento para injeção.</t>
  </si>
  <si>
    <t>ET34130500</t>
  </si>
  <si>
    <t>Preparo e colocação de 6 cordoalhas de 12,5mm nas formas, compreendendo corte, montagem, enfiação na bainha e fornecimento de cimento para injeção.(desonerado)</t>
  </si>
  <si>
    <t>ET05200050</t>
  </si>
  <si>
    <t>Preparo manual de concreto, compreendendo a mistura e o amassamento, exclusive materiais.</t>
  </si>
  <si>
    <t>ET04200050</t>
  </si>
  <si>
    <t>Preparo manual de concreto, compreendendo a mistura e o amassamento, exclusive materiais.(desonerado)</t>
  </si>
  <si>
    <t>SE20050200</t>
  </si>
  <si>
    <t>Preparo manual de terreno, compreendendo acerto, raspagem eventualmente até 0,25m de profundidade e afastamento lateral do material excedente.</t>
  </si>
  <si>
    <t>SE19050200</t>
  </si>
  <si>
    <t>Preparo manual de terreno, compreendendo acerto, raspagem eventualmente até 0,25m de profundidade e afastamento lateral do material excedente.(desonerado)</t>
  </si>
  <si>
    <t>ET05200206</t>
  </si>
  <si>
    <t>Preparo mecânico de concreto, compreendendo a mistura e o amassamento em betoneira, exclusive materiais, considerando a produção baixa.</t>
  </si>
  <si>
    <t>ET04200206</t>
  </si>
  <si>
    <t>Preparo mecânico de concreto, compreendendo a mistura e o amassamento em betoneira, exclusive materiais, considerando a produção baixa.(desonerado)</t>
  </si>
  <si>
    <t>ET05200200</t>
  </si>
  <si>
    <t>Preparo mecânico de concreto, compreendendo a mistura e o amassamento em betoneira, exclusive materiais, considerando produção normal.</t>
  </si>
  <si>
    <t>ET04200200</t>
  </si>
  <si>
    <t>Preparo mecânico de concreto, compreendendo a mistura e o amassamento em betoneira, exclusive materiais, considerando produção normal.(desonerado)</t>
  </si>
  <si>
    <t>PJ25131000</t>
  </si>
  <si>
    <t>Pressão de pernas triplo conjugado, em tubo de aço arbono, pintura no processo eletrostático - Academia da Terceira Idade. Fornecimento e instalação.</t>
  </si>
  <si>
    <t>PJ24131000</t>
  </si>
  <si>
    <t>Pressão de pernas triplo conjugado, em tubo de aço arbono, pintura no processo eletrostático - Academia da Terceira Idade. Fornecimento e instalação.(desonerado)</t>
  </si>
  <si>
    <t>CE05050050</t>
  </si>
  <si>
    <t>Prestação de serviços de engenharia para acompanhamento e desenvolvimento de estudos e projetos das Diretorias de Projetos e de Informações Gerenciais, com alocação de técnicos especializados.</t>
  </si>
  <si>
    <t>hh</t>
  </si>
  <si>
    <t>CE04050050</t>
  </si>
  <si>
    <t>Prestação de serviços de engenharia para acompanhamento e desenvolvimento de estudos e projetos das Diretorias de Projetos e de Informações Gerenciais, com alocação de técnicos especializados.(desonerado)</t>
  </si>
  <si>
    <t>PT05400050</t>
  </si>
  <si>
    <t>Primer convertedor de ferrugem em fundo de proteção, (P.C.F) ou similar. Fornecimento e aplicação com 2 demãos.</t>
  </si>
  <si>
    <t>PT04400050</t>
  </si>
  <si>
    <t>Primer convertedor de ferrugem em fundo de proteção, (P.C.F) ou similar. Fornecimento e aplicação com 2 demãos.(desonerado)</t>
  </si>
  <si>
    <t>AP10990150</t>
  </si>
  <si>
    <t>Prisma bicolor de sinalização para portas de salas de Raio X. Fornecimento e instalação.</t>
  </si>
  <si>
    <t>AP09990150</t>
  </si>
  <si>
    <t>Prisma bicolor de sinalização para portas de salas de Raio X. Fornecimento e instalação.(desonerado)</t>
  </si>
  <si>
    <t>SE14100250</t>
  </si>
  <si>
    <t>Processamento de dados de radar de penetração no solo (GPR), incluindo correção topográfica, filtros, ganhos e migração, através de softwares para esse fim, Gradix ou similar, incluindo a apresentação do relatório com as seções processadas, em papel e em meio digital.(desonerado)</t>
  </si>
  <si>
    <t>SE15100250</t>
  </si>
  <si>
    <t>Processamento de dados de radar de penetração no solo (GPR), incluindo correção topográfica, filtros, ganhos e migração, através de softwares para esse fim, Gradix ou similar, incluindo a apresentação do relatório com as seções processadas, em papel e em meio digital.</t>
  </si>
  <si>
    <t>SE14150100</t>
  </si>
  <si>
    <t>Processamento de linha sísmica de refração, incluindo correção topográfica, filtros, ganhos, análises de velocidade e migração, através de softwares específicos para este fim (tipo Seistrix ou similar), incluindo a apresentação do relatório com as seções processadas em papel e em meio digital.(desonerado)</t>
  </si>
  <si>
    <t>SE15150100</t>
  </si>
  <si>
    <t>Processamento de linha sísmica de refração, incluindo correção topográfica, filtros, ganhos, análises de velocidade e migração, através de softwares específicos para este fim (tipo Seistrix ou similar), incluindo a apresentação do relatório com as seções processadas em papel e em meio digital.</t>
  </si>
  <si>
    <t>SE15150150</t>
  </si>
  <si>
    <t>Processamento e interpretação de linha sísmica de refração, incluindo a apresentação de relatório com as seções processadas e interpretadas, em papel e em meio digital.</t>
  </si>
  <si>
    <t>SE14150150</t>
  </si>
  <si>
    <t>Processamento e interpretação de linha sísmica de refração, incluindo a apresentação de relatório com as seções processadas e interpretadas, em papel e em meio digital.(desonerado)</t>
  </si>
  <si>
    <t>AD40050182</t>
  </si>
  <si>
    <t>Programador de computador (inclusive encargos sociais).</t>
  </si>
  <si>
    <t>AD39050182</t>
  </si>
  <si>
    <t>Programador de computador (inclusive encargos sociais).(desonerado)</t>
  </si>
  <si>
    <t>CE05100200</t>
  </si>
  <si>
    <t>Projetista júnior de serviços técnicos especializados de consultoria de engenharia e arquitetura.</t>
  </si>
  <si>
    <t>CE04100200</t>
  </si>
  <si>
    <t>Projetista júnior de serviços técnicos especializados de consultoria de engenharia e arquitetura.(desonerado)</t>
  </si>
  <si>
    <t>CE05100206</t>
  </si>
  <si>
    <t>Projetista pleno de serviços técnicos especializados de consultoria de engenharia e arquitetura.</t>
  </si>
  <si>
    <t>CE04100206</t>
  </si>
  <si>
    <t>Projetista pleno de serviços técnicos especializados de consultoria de engenharia e arquitetura.(desonerado)</t>
  </si>
  <si>
    <t>CE05100212</t>
  </si>
  <si>
    <t>Projetista sênior de serviços técnicos especializados de consultoria de engenharia e arquitetura.</t>
  </si>
  <si>
    <t>CE04100212</t>
  </si>
  <si>
    <t>Projetista sênior de serviços técnicos especializados de consultoria de engenharia e arquitetura.(desonerado)</t>
  </si>
  <si>
    <t>SE25350050</t>
  </si>
  <si>
    <t>Projeto básico de arquitetura para habitação/ edifícios de até 6000m2, apresentado em Autocad for Windows nos padrões da contratante, inclusive as legalizações pertinentes e a coordenação dos projetos complementares.</t>
  </si>
  <si>
    <t>SE24350050</t>
  </si>
  <si>
    <t>Projeto básico de arquitetura para habitação/ edifícios de até 6000m2, apresentado em Autocad for Windows nos padrões da contratante, inclusive as legalizações pertinentes e a coordenação dos projetos complementares.(desonerado)</t>
  </si>
  <si>
    <t>SE24350150</t>
  </si>
  <si>
    <t>Projeto básico de arquitetura para habitação/edifícios acima de 12000m2, apresentado em Autocad for Windows nos padrões da contratante, inclusive as legalizações pertinentes e a coordenação dos projetos complementares. Observação: até 6000m2 conforme o item SE 25.35.0050. De 6001 até 1200m2 conforme o item SE 25.35.0100.(desonerado)</t>
  </si>
  <si>
    <t>SE25350150</t>
  </si>
  <si>
    <t>Projeto básico de arquitetura para habitação/edifícios acima de 12000m2, apresentado em Autocad for Windows nos padrões da contratante, inclusive as legalizações pertinentes e a coordenação dos projetos complementares. Observação: até 6000m2 conforme o item SE 25.35.0050. De 6001 até 1200m2 conforme o item SE 25.35.0100.</t>
  </si>
  <si>
    <t>SE24350100</t>
  </si>
  <si>
    <t>Projeto básico de arquitetura para habitação/edifícios de 6000 até 12000m2, apresentado em Autocad for Windows nos padrões da contratante, inclusive as legalizações pertinentes e a coordenação dos projetos complementares. Observação: até 6000m2 conforme o item SE 25.35.0050.(desonerado)</t>
  </si>
  <si>
    <t>SE25350100</t>
  </si>
  <si>
    <t>Projeto básico de arquitetura para habitação/edifícios de 6000 até 12000m2, apresentado em Autocad for Windows nos padrões da contratante, inclusive as legalizações pertinentes e a coordenação dos projetos complementares. Observação: até 6000m2 conforme o item SE 25.35.0050.</t>
  </si>
  <si>
    <t>SE24300150</t>
  </si>
  <si>
    <t>Projeto básico de arquitetura para loteamentos com 3 unidades uni ou bifamiliares para áreas acima de 36000m2, apresentado em Autocad for Windows nos padrões da contratante, inclusive as legalizações pertinentes e a coordenação dos projetos complementares. Observação: até 12000m2 conforme o item SE 25.30.0050. De 12001 até 36000m2, conforme o item SE 25.30.0100.(desonerado)</t>
  </si>
  <si>
    <t>SE25300150</t>
  </si>
  <si>
    <t>Projeto básico de arquitetura para loteamentos com 3 unidades uni ou bifamiliares para áreas acima de 36000m2, apresentado em Autocad for Windows nos padrões da contratante, inclusive as legalizações pertinentes e a coordenação dos projetos complementares. Observação: até 12000m2 conforme o item SE 25.30.0050. De 12001 até 36000m2, conforme o item SE 25.30.0100.</t>
  </si>
  <si>
    <t>SE24300100</t>
  </si>
  <si>
    <t>Projeto básico de arquitetura para loteamentos com 3 unidades uni ou bifamiliares para áreas de 12000 até 3600m2, apresentado em Autocad for Windows nos padrões da contratante, inclusive as legalizações pertinentes e a coordenação dos projetos complementares. Observação: até 12000m2 conforme o item SE 25.30.0050.(desonerado)</t>
  </si>
  <si>
    <t>SE25300100</t>
  </si>
  <si>
    <t>Projeto básico de arquitetura para loteamentos com 3 unidades uni ou bifamiliares para áreas de 12000 até 3600m2, apresentado em Autocad for Windows nos padrões da contratante, inclusive as legalizações pertinentes e a coordenação dos projetos complementares. Observação: até 12000m2 conforme o item SE 25.30.0050.</t>
  </si>
  <si>
    <t>SE25300050</t>
  </si>
  <si>
    <t>Projeto básico de arquitetura para loteamentos com 3 unidades uni ou bifamiliares para áreas de até 12000m2, apresentado em Autocad for Windows nos padrões da contratante, inclusive as legalizações pertinentes e a coordenação dos projetos complementares.</t>
  </si>
  <si>
    <t>SE24300050</t>
  </si>
  <si>
    <t>Projeto básico de arquitetura para loteamentos com 3 unidades uni ou bifamiliares para áreas de até 12000m2, apresentado em Autocad for Windows nos padrões da contratante, inclusive as legalizações pertinentes e a coordenação dos projetos complementares.(desonerado)</t>
  </si>
  <si>
    <t>SE24200150</t>
  </si>
  <si>
    <t>Projeto básico de arquitetura para prédios culturais acima de 3000m2 apresentado em Autocad for Windows nos padrões da contratante, inclusive as legalizações pertinentes e a coordenação dos projetos complementares. Observação: até 500m2 conforme o item SE 25.20.0050. De 501 à 3000m2 conforme o item SE 25.20.0100.(desonerado)</t>
  </si>
  <si>
    <t>SE25200150</t>
  </si>
  <si>
    <t>Projeto básico de arquitetura para prédios culturais acima de 3000m2 apresentado em Autocad for Windows nos padrões da contratante, inclusive as legalizações pertinentes e a coordenação dos projetos complementares. Observação: até 500m2 conforme o item SE 25.20.0050. De 501 à 3000m2 conforme o item SE 25.20.0100.</t>
  </si>
  <si>
    <t>SE24200100</t>
  </si>
  <si>
    <t>Projeto básico de arquitetura para prédios culturais de 501 até 3000m2, apresentado em Autocad for Windows nos padrões da contratante, inclusive as legalizações pertinentes e a coordenação dos projetos complementares. Observação: até 500m2 conforme o item SE 25.20.0050 .(desonerado)</t>
  </si>
  <si>
    <t>SE25200100</t>
  </si>
  <si>
    <t>Projeto básico de arquitetura para prédios culturais de 501 até 3000m2, apresentado em Autocad for Windows nos padrões da contratante, inclusive as legalizações pertinentes e a coordenação dos projetos complementares. Observação: até 500m2 conforme o item SE 25.20.0050 .</t>
  </si>
  <si>
    <t>SE24250150</t>
  </si>
  <si>
    <t>Projeto básico de arquitetura para prédios escolares e/ou administrativo de 3000m2, apresentado em Autocad for Windows nos padrões da contrante, inclusive as legalizações pertinentes e a coordenação dos projetos complementares. Observação: até 500m2 cnforme o item SE 25.25.0050. De 501 à 3000m2 conforme o item SE 25.25.0100.(desonerado)</t>
  </si>
  <si>
    <t>SE25250150</t>
  </si>
  <si>
    <t>Projeto básico de arquitetura para prédios escolares e/ou administrativo de 3000m2, apresentado em Autocad for Windows nos padrões da contrante, inclusive as legalizações pertinentes e a coordenação dos projetos complementares. Observação: até 500m2 cnforme o item SE 25.25.0050. De 501 à 3000m2 conforme o item SE 25.25.0100.</t>
  </si>
  <si>
    <t>SE24250100</t>
  </si>
  <si>
    <t>Projeto básico de arquitetura para prédios escolares e/ou administrativos de 501 até 3000m2, apresentado em Autocad for Windows nos padrões da contratante, inclusive as legalizações pertinentes e a coordenação dos projetos complementares. Observação: até 500m2 conforme o item SE 25.25.0050(desonerado)</t>
  </si>
  <si>
    <t>SE25250100</t>
  </si>
  <si>
    <t>Projeto básico de arquitetura para prédios escolares e/ou administrativos de 501 até 3000m2, apresentado em Autocad for Windows nos padrões da contratante, inclusive as legalizações pertinentes e a coordenação dos projetos complementares. Observação: até 500m2 conforme o item SE 25.25.0050</t>
  </si>
  <si>
    <t>SE25250050</t>
  </si>
  <si>
    <t>Projeto básico de arquitetura para prédios escolares e/ou administrativos de até 500m2 apresentado em Autocad for Windows nos padrões da contratante, inclusive as legalizações pertinentes e a coordenação dos projetos complementares.</t>
  </si>
  <si>
    <t>SE24250050</t>
  </si>
  <si>
    <t>Projeto básico de arquitetura para prédios escolares e/ou administrativos de até 500m2 apresentado em Autocad for Windows nos padrões da contratante, inclusive as legalizações pertinentes e a coordenação dos projetos complementares.(desonerado)</t>
  </si>
  <si>
    <t>SE24150150</t>
  </si>
  <si>
    <t>Projeto básico de arquitetura para prédios hospitalares acima de 4000m2, apresentado em Autocad for Windows nos padrões da contratante, inclusive as legalizações pertinentes e a coordenação dos projetos complementares. Observação: até 1000m2 conforme o item SE 25.15.0050. De 1001 à 4000m2 conforme o item SE 25.15.0100.(desonerado)</t>
  </si>
  <si>
    <t>SE25150150</t>
  </si>
  <si>
    <t>Projeto básico de arquitetura para prédios hospitalares acima de 4000m2, apresentado em Autocad for Windows nos padrões da contratante, inclusive as legalizações pertinentes e a coordenação dos projetos complementares. Observação: até 1000m2 conforme o item SE 25.15.0050. De 1001 à 4000m2 conforme o item SE 25.15.0100.</t>
  </si>
  <si>
    <t>SE24150100</t>
  </si>
  <si>
    <t>Projeto básico de arquitetura para prédios hospitalares de 1000 até 4000m2, apresentado em Autocad for Windows nos padrões da contratante, inclusive as legalizações pertinentes e a coordenação dos projetos complementares. Observação: até 1000m2 conforme o item SE 25.15.0050.(desonerado)</t>
  </si>
  <si>
    <t>SE25150100</t>
  </si>
  <si>
    <t>Projeto básico de arquitetura para prédios hospitalares de 1000 até 4000m2, apresentado em Autocad for Windows nos padrões da contratante, inclusive as legalizações pertinentes e a coordenação dos projetos complementares. Observação: até 1000m2 conforme o item SE 25.15.0050.</t>
  </si>
  <si>
    <t>SE25150050</t>
  </si>
  <si>
    <t>Projeto básico de arquitetura para prédios hospitalares de até 1000m2, apresentado em Autocad for Windows nos padrões da contratante, inclusive as legalizações pertinentes e a coordenação dos projetos complementares.</t>
  </si>
  <si>
    <t>SE24150050</t>
  </si>
  <si>
    <t>Projeto básico de arquitetura para prédios hospitalares de até 1000m2, apresentado em Autocad for Windows nos padrões da contratante, inclusive as legalizações pertinentes e a coordenação dos projetos complementares.(desonerado)</t>
  </si>
  <si>
    <t>SE25200050</t>
  </si>
  <si>
    <t>Projeto básico de para prédios culturais de até 500m2, apresentado em Autocad for Windows nos padrões da contratante, inclusive as legalizações pertinentes e a coordenação dos projetos complementares.</t>
  </si>
  <si>
    <t>SE24200050</t>
  </si>
  <si>
    <t>Projeto básico de para prédios culturais de até 500m2, apresentado em Autocad for Windows nos padrões da contratante, inclusive as legalizações pertinentes e a coordenação dos projetos complementares.(desonerado)</t>
  </si>
  <si>
    <t>SE24100050</t>
  </si>
  <si>
    <t>Projeto básico para urbanização/reurbanização de áreas, visando a organização espacial e das atividades, devendo contemplar: sistema viário (locais para carga e descarga, estacionamento, parada para ônibus e etc, faixa exclusiva, sinalização e desenho geométrico), passeios, praças, arborização, iluminação com critérios luminotécnicos, distribuição e integração do mobiliário urbano e equipamentos urbanos, inclusive diagnóstico urbanístico e de infra-estrutura da área de projeto, levantamento dos projetos pertinentes existentes nas diversas esferas governamentais, concessionárias e permissionários de serviços público, aprovações pertinentes e a coordenação dos projetos complementares, apresentado em Autocad nos padrões da contratante.(desonerado)</t>
  </si>
  <si>
    <t>SE25100050</t>
  </si>
  <si>
    <t>Projeto básico para urbanização/reurbanização de áreas, visando a organização espacial e das atividades, devendo contemplar: sistema viário (locais para carga e descarga, estacionamento, parada para ônibus e etc, faixa exclusiva, sinalização e desenho geométrico), passeios, praças, arborização, iluminação com critérios luminotécnicos, distribuição e integração do mobiliário urbano e equipamentos urbanos, inclusive diagnóstico urbanístico e de infra-estrutura da área de projeto, levantamento dos projetos pertinentes existentes nas diversas esferas governamentais, concessionárias e permissionários de serviços público, aprovações pertinentes e a coordenação dos projetos complementares, apresentado em Autocad nos padrões da contratante.</t>
  </si>
  <si>
    <t>ST50050050</t>
  </si>
  <si>
    <t>Projeto de interseção semaforizada de acordo com as especifições da CET-RIO.</t>
  </si>
  <si>
    <t>ST49050050</t>
  </si>
  <si>
    <t>Projeto de interseção semaforizada de acordo com as especifições da CET-RIO.(desonerado)</t>
  </si>
  <si>
    <t>SE19150350</t>
  </si>
  <si>
    <t>Projeto de Regularização Urbanística e Fundiária, utilizando a base cadastral com a demarcação do Plano de intervenção para a área, identificando as moradias em áreas de risco a serem reassentadas, as "faixas non aedificandi" (FNA's), além dos projetos de alinhamento, adutoras e outras restrições à ocupação, bem como as vias existentes e suas nomenclaturas reconhecidas oficialmente ou não. As plantas deverão ser apresentadas em papel na escala 1:1000 ou conforme orientação da SMH e em arquivo digital na extensão DWG. Além disso deverá ser apresentado relatório fotográfico para esclarecimento de dúvidas quanto ao levantado na área e planta(s) para divulgação junto a comunidade cuja forma de apresentação será definida pela fiscalização (como escala, formatação, tipo de material etc)(desonerado).</t>
  </si>
  <si>
    <t>SE20150350</t>
  </si>
  <si>
    <t>Projeto de Regularização Urbanística e Fundiária, utilizando a base cadastral com a demarcação do Plano de intervenção para a área, identificando as moradias em áreas de risco a serem reassentadas, as "faixas non aedificandi" (FNA's), além dos projetos de alinhamento, adutoras e outras restrições à ocupação, bem como as vias existentes e suas nomenclaturas reconhecidas oficialmente ou não. As plantas deverão ser apresentadas em papel na escala 1:1000 ou conforme orientação da SMH e em arquivo digital na extensão DWG. Além disso deverá ser apresentado relatório fotográfico para esclarecimento de dúvidas quanto ao levantado na área e planta(s) para divulgação junto a comunidade cuja forma de apresentação será definida pela fiscalização (como escala, formatação, tipo de material etc).</t>
  </si>
  <si>
    <t>ST50050100</t>
  </si>
  <si>
    <t>Projeto de sinalização gráfica horizontal, inclusive transporte em caminhoneta para 09 passageiros para o local, conforme especificações da CET-RIO.</t>
  </si>
  <si>
    <t>ST49050100</t>
  </si>
  <si>
    <t>Projeto de sinalização gráfica horizontal, inclusive transporte em caminhoneta para 09 passageiros para o local, conforme especificações da CET-RIO.(desonerado)</t>
  </si>
  <si>
    <t>SE25100250</t>
  </si>
  <si>
    <t>Projeto de via simples de veículos em favela, com 1 faixa de rolamento, com largura máxima de 3m.</t>
  </si>
  <si>
    <t>SE24100250</t>
  </si>
  <si>
    <t>Projeto de via simples de veículos em favela, com 1 faixa de rolamento, com largura máxima de 3m.(desonerado)</t>
  </si>
  <si>
    <t>SE24200450</t>
  </si>
  <si>
    <t>Projeto estrutural para prédios culturais acima de 3000m2, apresentado em disquete, sendo o arquivo compatível com o Autocad da Autodesk, e uma cópia em papel vegetal nos padrões da contratante constando de plantas de forma, armação e detalhes, de acordo com a ABNT.(desonerado)</t>
  </si>
  <si>
    <t>SE25200450</t>
  </si>
  <si>
    <t>Projeto estrutural para prédios culturais acima de 3000m2, apresentado em disquete, sendo o arquivo compatível com o Autocad da Autodesk, e uma cópia em papel vegetal nos padrões da contratante constando de plantas de forma, armação e detalhes, de acordo com a ABNT.</t>
  </si>
  <si>
    <t>SE24200350</t>
  </si>
  <si>
    <t>Projeto estrutural para prédios culturais até 500m2, apresentado em disquete, sendo o arquivo compatível com o Autocad da Autodesk, e uma cópia em papel vegetal nos padrões da contratante constando de plantas de forma, armação e detalhes, de acordo com a ABNT.(desonerado)</t>
  </si>
  <si>
    <t>SE25200350</t>
  </si>
  <si>
    <t>Projeto estrutural para prédios culturais até 500m2, apresentado em disquete, sendo o arquivo compatível com o Autocad da Autodesk, e uma cópia em papel vegetal nos padrões da contratante constando de plantas de forma, armação e detalhes, de acordo com a ABNT.</t>
  </si>
  <si>
    <t>SE24200400</t>
  </si>
  <si>
    <t>Projeto estrutural para prédios culturais de 500 à 3000m2, apresentado em disquete, sendo o arquivo compatível com o Autocad da Autodesk, e uma cópia em papel vegetal nos padrões da contratante constando de plantas de forma, armação e detalhes, de acordo com a ABNT.(desonerado)</t>
  </si>
  <si>
    <t>SE25200400</t>
  </si>
  <si>
    <t>Projeto estrutural para prédios culturais de 500 à 3000m2, apresentado em disquete, sendo o arquivo compatível com o Autocad da Autodesk, e uma cópia em papel vegetal nos padrões da contratante constando de plantas de forma, armação e detalhes, de acordo com a ABNT.</t>
  </si>
  <si>
    <t>SE24250450</t>
  </si>
  <si>
    <t>Projeto estrutural para prédios escolares e administrativos acima de 3000m2 apresentado em disquete, sendo o arquivo compatível com o Autocad da Autodesk, e uma cópia em papel vegetal nos padrões da contratante constando de plantas de forma, armação e detalhes, de acordo com a ABNT.(desonerado)</t>
  </si>
  <si>
    <t>SE25250450</t>
  </si>
  <si>
    <t>Projeto estrutural para prédios escolares e administrativos acima de 3000m2 apresentado em disquete, sendo o arquivo compatível com o Autocad da Autodesk, e uma cópia em papel vegetal nos padrões da contratante constando de plantas de forma, armação e detalhes, de acordo com a ABNT.</t>
  </si>
  <si>
    <t>SE24250400</t>
  </si>
  <si>
    <t>Projeto estrutural para prédios escolares e administrativos de 500 à 3000m2 apresentado em disquete, sendo o arquivo compatível com o Autocad da Autodesk, e uma cópia em papel vegetal nos padrões da contratante constando de plantas de forma, armação e detalhes, de acordo com a ABNT.(desonerado)</t>
  </si>
  <si>
    <t>SE25250400</t>
  </si>
  <si>
    <t>Projeto estrutural para prédios escolares e administrativos de 500 à 3000m2 apresentado em disquete, sendo o arquivo compatível com o Autocad da Autodesk, e uma cópia em papel vegetal nos padrões da contratante constando de plantas de forma, armação e detalhes, de acordo com a ABNT.</t>
  </si>
  <si>
    <t>SE24250350</t>
  </si>
  <si>
    <t>Projeto estrutural para prédios escolares e administrativos de até 500m2 apresentado em disquete, sendo o arquivo compatível com o Autocad da Autodesk, e uma cópia em papel vegetal nos padrões da contratante constando de plantas de forma, armação e detalhes, de acordo com a ABNT.(desonerado)</t>
  </si>
  <si>
    <t>SE25250350</t>
  </si>
  <si>
    <t>Projeto estrutural para prédios escolares e administrativos de até 500m2 apresentado em disquete, sendo o arquivo compatível com o Autocad da Autodesk, e uma cópia em papel vegetal nos padrões da contratante constando de plantas de forma, armação e detalhes, de acordo com a ABNT.</t>
  </si>
  <si>
    <t>SE24150300</t>
  </si>
  <si>
    <t>Projeto estrutural para prédios hospitalares acima de 4000m2, apresentado em disquete, sendo o arquivo compatível com o Autocad da Autodesk, e uma cópia em papel vegetal nos padrões da contratante constando de plantas de forma, armação e detalhes, de acordo com a ABNT.(desonerado)</t>
  </si>
  <si>
    <t>SE25150300</t>
  </si>
  <si>
    <t>Projeto estrutural para prédios hospitalares acima de 4000m2, apresentado em disquete, sendo o arquivo compatível com o Autocad da Autodesk, e uma cópia em papel vegetal nos padrões da contratante constando de plantas de forma, armação e detalhes, de acordo com a ABNT.</t>
  </si>
  <si>
    <t>SE24150200</t>
  </si>
  <si>
    <t>Projeto estrutural para prédios hospitalares até 1000m2, apresentado em disquete, sendo o arquivo compatível com o Autocad R12 da Autodesk, e uma cópia em papel vegetal nos padrões da contratante constando de plantas de forma, armação e detalhes, de acordo com a ABNT.(desonerado)</t>
  </si>
  <si>
    <t>SE25150200</t>
  </si>
  <si>
    <t>Projeto estrutural para prédios hospitalares até 1000m2, apresentado em disquete, sendo o arquivo compatível com o Autocad R12 da Autodesk, e uma cópia em papel vegetal nos padrões da contratante constando de plantas de forma, armação e detalhes, de acordo com a ABNT.</t>
  </si>
  <si>
    <t>SE24150250</t>
  </si>
  <si>
    <t>Projeto estrutural para prédios hospitalares de 1000 à 4000m2, apresentado em disquete, sendo o arquivo compatível com o Autocad da Autodesk, e uma cópia em papel vegetal nos padrões da contratante constando de plantas de forma, armação e detalhes, de acordo com a ABNT.(desonerado)</t>
  </si>
  <si>
    <t>SE25150250</t>
  </si>
  <si>
    <t>Projeto estrutural para prédios hospitalares de 1000 à 4000m2, apresentado em disquete, sendo o arquivo compatível com o Autocad da Autodesk, e uma cópia em papel vegetal nos padrões da contratante constando de plantas de forma, armação e detalhes, de acordo com a ABNT.</t>
  </si>
  <si>
    <t>SE25850100</t>
  </si>
  <si>
    <t>Projeto executivo de arquitetura para área destinada a abrigar subestação, até 2750Kva, inclusive detalhamento da serralheria e dos cubículos, apresentado em Autocad for Windows, nos padrões da contratante.</t>
  </si>
  <si>
    <t>SE24850100</t>
  </si>
  <si>
    <t>Projeto executivo de arquitetura para área destinada a abrigar subestação, até 2750Kva, inclusive detalhamento da serralheria e dos cubículos, apresentado em Autocad for Windows, nos padrões da contratante.(desonerado)</t>
  </si>
  <si>
    <t>SE25850050</t>
  </si>
  <si>
    <t>Projeto executivo de arquitetura para construção de galpão (geométrico, cortes, detalhamento e perspectiva) apresentado em papel vegetal nos padrões da contratante, de acordo com a ABNT, considerando a área de 500m2.</t>
  </si>
  <si>
    <t>SE24850050</t>
  </si>
  <si>
    <t>Projeto executivo de arquitetura para construção de galpão (geométrico, cortes, detalhamento e perspectiva) apresentado em papel vegetal nos padrões da contratante, de acordo com a ABNT, considerando a área de 500m2.(desonerado)</t>
  </si>
  <si>
    <t>SE24350300</t>
  </si>
  <si>
    <t>Projeto executivo de arquitetura para habitação/edifícios acima de 12000m2, apresentado em Autocad For Windows nos padrões da contratante, inclusive as legalizações pertinentes e a coordenação dos projetos complementares. Observação: até 6000m2 conforme o item SE 25.35.0200. De 6001 à 12000m2 conforme o item SE 25.35.0250.(desonerado)</t>
  </si>
  <si>
    <t>SE25350300</t>
  </si>
  <si>
    <t>Projeto executivo de arquitetura para habitação/edifícios acima de 12000m2, apresentado em Autocad For Windows nos padrões da contratante, inclusive as legalizações pertinentes e a coordenação dos projetos complementares. Observação: até 6000m2 conforme o item SE 25.35.0200. De 6001 à 12000m2 conforme o item SE 25.35.0250.</t>
  </si>
  <si>
    <t>SE24350250</t>
  </si>
  <si>
    <t>Projeto executivo de arquitetura para habitação/edifícios de 6000 até 12000m2, apresentado em Autocad For Windows nos padrões da contratante, inclusive as legalizações pertinentes e a coordenação dos projetos complementares. Observação: até 6000m2 conforme o item SE 25.35.0200.(desonerado)</t>
  </si>
  <si>
    <t>SE25350250</t>
  </si>
  <si>
    <t>Projeto executivo de arquitetura para habitação/edifícios de 6000 até 12000m2, apresentado em Autocad For Windows nos padrões da contratante, inclusive as legalizações pertinentes e a coordenação dos projetos complementares. Observação: até 6000m2 conforme o item SE 25.35.0200.</t>
  </si>
  <si>
    <t>SE25350200</t>
  </si>
  <si>
    <t>Projeto executivo de arquitetura para habitação/edifícios de até 6000m2, apresentado em Autocad For Windows nos padrões da contratante, inclusive as legalizações pertinentes e a coordenação dos projetos complementares.</t>
  </si>
  <si>
    <t>SE24350200</t>
  </si>
  <si>
    <t>Projeto executivo de arquitetura para habitação/edifícios de até 6000m2, apresentado em Autocad For Windows nos padrões da contratante, inclusive as legalizações pertinentes e a coordenação dos projetos complementares.(desonerado)</t>
  </si>
  <si>
    <t>SE24850200</t>
  </si>
  <si>
    <t>Projeto executivo de arquitetura para implantação de viveiros de mudas de árvores e hortas (geométrico, cortes, detalhamento e perspectivas) apresentado em papel vegetal nos padrões da contratante, de acordo com a ABNT, considerando a área de até 20.000m2.(desonerado)</t>
  </si>
  <si>
    <t>SE25850200</t>
  </si>
  <si>
    <t>Projeto executivo de arquitetura para implantação de viveiros de mudas de árvores e hortas (geométrico, cortes, detalhamento e perspectivas) apresentado em papel vegetal nos padrões da contratante, de acordo com a ABNT, considerando a área de até 20.000m2.</t>
  </si>
  <si>
    <t>SE24300300</t>
  </si>
  <si>
    <t>Projeto executivo de arquitetura para loteamentos com 3 unidades, uni ou bifamiliares tipo para áreas acima de 36000m2, apresentado em Autocad For Windows nos padrões da contratante, inclusive as legalizações pertinentes e a coordenação dos projetos complementares. Observação: até 12000m2 conforme o item SE 25.30.0200.(desonerado)</t>
  </si>
  <si>
    <t>SE25300300</t>
  </si>
  <si>
    <t>Projeto executivo de arquitetura para loteamentos com 3 unidades, uni ou bifamiliares tipo para áreas acima de 36000m2, apresentado em Autocad For Windows nos padrões da contratante, inclusive as legalizações pertinentes e a coordenação dos projetos complementares. Observação: até 12000m2 conforme o item SE 25.30.0200.</t>
  </si>
  <si>
    <t>SE24300250</t>
  </si>
  <si>
    <t>Projeto executivo de arquitetura para loteamentos com 3 unidades, uni ou bifamiliares tipo para áreas de 12000 até 36000m2, apresentado em Autocad For Windows nos padrões da contratante, inclusive as legalizações pertinentes e a coordenação dos projetos complementares. Observação: até 12000m2 conforme o item SE 25.30.0200.(desonerado)</t>
  </si>
  <si>
    <t>SE25300250</t>
  </si>
  <si>
    <t>Projeto executivo de arquitetura para loteamentos com 3 unidades, uni ou bifamiliares tipo para áreas de 12000 até 36000m2, apresentado em Autocad For Windows nos padrões da contratante, inclusive as legalizações pertinentes e a coordenação dos projetos complementares. Observação: até 12000m2 conforme o item SE 25.30.0200.</t>
  </si>
  <si>
    <t>SE24300200</t>
  </si>
  <si>
    <t>Projeto executivo de arquitetura para loteamentos com 3 unidades, uni ou bifamiliares tipo para áreas de até 12000m2, apresentado em Autocad For Windows nos padrões da contratante, inclusive as legalizações pertinentes e a coordenação dos projetos complementares.(desonerado)</t>
  </si>
  <si>
    <t>SE25300200</t>
  </si>
  <si>
    <t>Projeto executivo de arquitetura para loteamentos com 3 unidades, uni ou bifamiliares tipo para áreas de até 12000m2, apresentado em Autocad For Windows nos padrões da contratante, inclusive as legalizações pertinentes e a coordenação dos projetos complementares.</t>
  </si>
  <si>
    <t>SE24200300</t>
  </si>
  <si>
    <t>Projeto executivo de arquitetura para prédios culturais acima de 3000m2 apresentado em Autocad For Windows nos padrões da contratante, inclusive as legalizações pertinentes e a coordenação dos projetos complementares. Observação: até 500m2 conforme o item SE 25.20.0200. De 501 à 3000m2 conforme o item SE 25.20.0250.(desonerado)</t>
  </si>
  <si>
    <t>SE25200300</t>
  </si>
  <si>
    <t>Projeto executivo de arquitetura para prédios culturais acima de 3000m2 apresentado em Autocad For Windows nos padrões da contratante, inclusive as legalizações pertinentes e a coordenação dos projetos complementares. Observação: até 500m2 conforme o item SE 25.20.0200. De 501 à 3000m2 conforme o item SE 25.20.0250.</t>
  </si>
  <si>
    <t>SE24200250</t>
  </si>
  <si>
    <t>Projeto executivo de arquitetura para prédios culturais de 501 até 3000m2 apresentado em Autocad For Windows nos padrões da contratante, inclusive as legalizações pertinentes e a coordenação dos projetos complementares. Observação: até 500m2 conforme o item SE 25.20.0200.(desonerado)</t>
  </si>
  <si>
    <t>SE25200250</t>
  </si>
  <si>
    <t>Projeto executivo de arquitetura para prédios culturais de 501 até 3000m2 apresentado em Autocad For Windows nos padrões da contratante, inclusive as legalizações pertinentes e a coordenação dos projetos complementares. Observação: até 500m2 conforme o item SE 25.20.0200.</t>
  </si>
  <si>
    <t>SE25200200</t>
  </si>
  <si>
    <t>Projeto executivo de arquitetura para prédios culturais de até 500m2 apresentado em Autocad For Windows nos padrões da contratante, inclusive as legalizações pertinentes e a coordenação dos projetos complementares.</t>
  </si>
  <si>
    <t>SE24200200</t>
  </si>
  <si>
    <t>Projeto executivo de arquitetura para prédios culturais de até 500m2 apresentado em Autocad For Windows nos padrões da contratante, inclusive as legalizações pertinentes e a coordenação dos projetos complementares.(desonerado)</t>
  </si>
  <si>
    <t>SE24250300</t>
  </si>
  <si>
    <t>Projeto executivo de arquitetura para prédios escolares e/ou administrativos acima de 3000m2 apresentado em Autocad For Windows nos padrões da contratante, inclusive as legalizações pertinentes e a coordenação dos projetos complementares. Observação: até 500m2 conforme o item SE 25.25.0200. De 501 à 3000m2 conforme o item SE 25.25.0250.(desonerado)</t>
  </si>
  <si>
    <t>SE25250300</t>
  </si>
  <si>
    <t>Projeto executivo de arquitetura para prédios escolares e/ou administrativos acima de 3000m2 apresentado em Autocad For Windows nos padrões da contratante, inclusive as legalizações pertinentes e a coordenação dos projetos complementares. Observação: até 500m2 conforme o item SE 25.25.0200. De 501 à 3000m2 conforme o item SE 25.25.0250.</t>
  </si>
  <si>
    <t>SE24250250</t>
  </si>
  <si>
    <t>Projeto executivo de arquitetura para prédios escolares e/ou administrativos de 501 até 3000m2 apresentado em Autocad For Windows nos padrões da contratante, inclusive as legalizações pertinentes e a coordenação dos projetos complementares. Observação até 500m2 conforme o item SE 25.25.0200.(desonerado)</t>
  </si>
  <si>
    <t>SE25250250</t>
  </si>
  <si>
    <t>Projeto executivo de arquitetura para prédios escolares e/ou administrativos de 501 até 3000m2 apresentado em Autocad For Windows nos padrões da contratante, inclusive as legalizações pertinentes e a coordenação dos projetos complementares. Observação até 500m2 conforme o item SE 25.25.0200.</t>
  </si>
  <si>
    <t>SE25250200</t>
  </si>
  <si>
    <t>Projeto executivo de arquitetura para prédios escolares e/ou administrativos de até 500m2 apresentado em Autocad For Windows nos padrões da contratante, inclusive as legalizações pertinentes e a coordenação dos projetos complementares.</t>
  </si>
  <si>
    <t>SE24250200</t>
  </si>
  <si>
    <t>Projeto executivo de arquitetura para prédios escolares e/ou administrativos de até 500m2 apresentado em Autocad For Windows nos padrões da contratante, inclusive as legalizações pertinentes e a coordenação dos projetos complementares.(desonerado)</t>
  </si>
  <si>
    <t>SE24150450</t>
  </si>
  <si>
    <t>Projeto executivo de arquitetura para prédios hospitalares acima de 4000m2, apresentado em Autocad For Windows nos padrões da contratante, inclusive as legalizações pertinentes e a coordenação dos projetos complementares. Observação: até 1000m2 conforme o item SE 25.15.0350. De 1001 à 4000m2 conforme o item SE 25.15.0400.(desonerado)</t>
  </si>
  <si>
    <t>SE25150450</t>
  </si>
  <si>
    <t>Projeto executivo de arquitetura para prédios hospitalares acima de 4000m2, apresentado em Autocad For Windows nos padrões da contratante, inclusive as legalizações pertinentes e a coordenação dos projetos complementares. Observação: até 1000m2 conforme o item SE 25.15.0350. De 1001 à 4000m2 conforme o item SE 25.15.0400.</t>
  </si>
  <si>
    <t>SE24150400</t>
  </si>
  <si>
    <t>Projeto executivo de arquitetura para prédios hospitalares de 1000 até 4000m2, apresentado em Autocad For Windows nos padrões da contratante, inclusive as legalizações pertinentes e a coordenação dos projetos complementares. Observação: até 1000m2 conforme o item SE 25.15.0350.(desonerado)</t>
  </si>
  <si>
    <t>SE25150400</t>
  </si>
  <si>
    <t>Projeto executivo de arquitetura para prédios hospitalares de 1000 até 4000m2, apresentado em Autocad For Windows nos padrões da contratante, inclusive as legalizações pertinentes e a coordenação dos projetos complementares. Observação: até 1000m2 conforme o item SE 25.15.0350.</t>
  </si>
  <si>
    <t>SE25150350</t>
  </si>
  <si>
    <t>Projeto executivo de arquitetura para prédios hospitalares de até 500m2, apresentado em Autocad For Windows nos padrões da contratante, inclusive as legalizações pertinentes e a coordenação dos projetos complementares.</t>
  </si>
  <si>
    <t>SE24150350</t>
  </si>
  <si>
    <t>Projeto executivo de arquitetura para prédios hospitalares de até 500m2, apresentado em Autocad For Windows nos padrões da contratante, inclusive as legalizações pertinentes e a coordenação dos projetos complementares.(desonerado)</t>
  </si>
  <si>
    <t>SE25600350</t>
  </si>
  <si>
    <t>Projeto executivo de instalação de esgoto sanitário e águas pluviais em Autocad aprovado na concessionária em urbanização com até 15000m2 de área.</t>
  </si>
  <si>
    <t>SE24600350</t>
  </si>
  <si>
    <t>Projeto executivo de instalação de esgoto sanitário e águas pluviais em Autocad aprovado na concessionária em urbanização com até 15000m2 de área.(desonerado)</t>
  </si>
  <si>
    <t>SE25600400</t>
  </si>
  <si>
    <t>Projeto executivo de instalação de esgoto sanitário e águas pluviais em Autocad aprovado na concessionária em urbanização, considerando a área acima de 15000m2.</t>
  </si>
  <si>
    <t>SE24600400</t>
  </si>
  <si>
    <t>Projeto executivo de instalação de esgoto sanitário e águas pluviais em Autocad aprovado na concessionária em urbanização, considerando a área acima de 15000m2.(desonerado)</t>
  </si>
  <si>
    <t>SE25700750</t>
  </si>
  <si>
    <t>Projeto executivo de instalação elétrica do quadro dos comandos de motores para chafarizes, apresentado em papel vegetal nos padrões da contratada, de acordo com a ABNT.</t>
  </si>
  <si>
    <t>SE24700750</t>
  </si>
  <si>
    <t>Projeto executivo de instalação elétrica do quadro dos comandos de motores para chafarizes, apresentado em papel vegetal nos padrões da contratada, de acordo com a ABNT.(desonerado)</t>
  </si>
  <si>
    <t>SE25850250</t>
  </si>
  <si>
    <t>Projeto executivo de instalação elétrica, apresentado em papel vegetal nos padrões da contratante, de acordo com a ABNT, para chafarizes, inclusive legalização junto à concessionária.</t>
  </si>
  <si>
    <t>SE24850250</t>
  </si>
  <si>
    <t>Projeto executivo de instalação elétrica, apresentado em papel vegetal nos padrões da contratante, de acordo com a ABNT, para chafarizes, inclusive legalização junto à concessionária.(desonerado)</t>
  </si>
  <si>
    <t>SE25701100</t>
  </si>
  <si>
    <t>Projeto executivo de instalação elétrica, inclusive iluminação, tomadas e iluminação de emergência para subestação até 2750 Kva, apresentado em Autocad for Windows, nos padrões da contratante, aprovado na concessionária.</t>
  </si>
  <si>
    <t>SE24701100</t>
  </si>
  <si>
    <t>Projeto executivo de instalação elétrica, inclusive iluminação, tomadas e iluminação de emergência para subestação até 2750 Kva, apresentado em Autocad for Windows, nos padrões da contratante, aprovado na concessionária.(desonerado)</t>
  </si>
  <si>
    <t>SE25650750</t>
  </si>
  <si>
    <t>Projeto executivo de instalação hidráulica de montagem interna de chafarizes, apresentado em papel vegetal nos padrões da contratada, de acordo com a ABNT.</t>
  </si>
  <si>
    <t>SE24650750</t>
  </si>
  <si>
    <t>Projeto executivo de instalação hidráulica de montagem interna de chafarizes, apresentado em papel vegetal nos padrões da contratada, de acordo com a ABNT.(desonerado)</t>
  </si>
  <si>
    <t>SE25850300</t>
  </si>
  <si>
    <t>Projeto executivo de instalação hidro-sanitária, apresentado em papel vegetal nos padrões da contratada, de acordo com a ABNT, para chafarizes, inclusive legalização junto à concessionária.</t>
  </si>
  <si>
    <t>SE24850300</t>
  </si>
  <si>
    <t>Projeto executivo de instalação hidro-sanitária, apresentado em papel vegetal nos padrões da contratada, de acordo com a ABNT, para chafarizes, inclusive legalização junto à concessionária.(desonerado)</t>
  </si>
  <si>
    <t>SE24800050</t>
  </si>
  <si>
    <t>Projeto executivo de instalações especiais em Autocad, aprovado na concessionária, em prédios culturais, considerando a área com 500m2 a 3000m2, compreendendo projetos de iluminação cênica, sonorização de auditório, platéia e palco, sistema de audivisual e tradução simultânea.(desonerado)</t>
  </si>
  <si>
    <t>SE25800050</t>
  </si>
  <si>
    <t>Projeto executivo de instalações especiais em Autocad, aprovado na concessionária, em prédios culturais, considerando a área com 500m2 a 3000m2, compreendendo projetos de iluminação cênica, sonorização de auditório, platéia e palco, sistema de audivisual e tradução simultânea.</t>
  </si>
  <si>
    <t>SE25950050</t>
  </si>
  <si>
    <t>Projeto executivo de programação visual para prédios escolares e/ou administrativos de 501 até 3000m2 apresentado em Autocad for Windows nos padrões da contratante.</t>
  </si>
  <si>
    <t>SE24950050</t>
  </si>
  <si>
    <t>Projeto executivo de programação visual para prédios escolares e/ou administrativos de 501 até 3000m2 apresentado em Autocad for Windows nos padrões da contratante.(desonerado)</t>
  </si>
  <si>
    <t>SE25701050</t>
  </si>
  <si>
    <t>Projeto executivo de rede lógica (computadores) em Autocad, em prédios com área acima de 3000m2.</t>
  </si>
  <si>
    <t>SE24701050</t>
  </si>
  <si>
    <t>Projeto executivo de rede lógica (computadores) em Autocad, em prédios com área acima de 3000m2.(desonerado)</t>
  </si>
  <si>
    <t>SE25701000</t>
  </si>
  <si>
    <t>Projeto executivo de rede lógica (computadores) em Autocad, em prédios com área de 500m2 a 3000m2.</t>
  </si>
  <si>
    <t>SE24701000</t>
  </si>
  <si>
    <t>Projeto executivo de rede lógica (computadores) em Autocad, em prédios com área de 500m2 a 3000m2.(desonerado)</t>
  </si>
  <si>
    <t>SE25700950</t>
  </si>
  <si>
    <t>Projeto executivo de rede lógica (computadores) em Autocad, em prédios com área de até 500m2.</t>
  </si>
  <si>
    <t>SE24700950</t>
  </si>
  <si>
    <t>Projeto executivo de rede lógica (computadores) em Autocad, em prédios com área de até 500m2.(desonerado)</t>
  </si>
  <si>
    <t>SE25700900</t>
  </si>
  <si>
    <t>Projeto executivo de sistema de ar condicionado, em Autocad, em prédios com área acima de 3000m2.</t>
  </si>
  <si>
    <t>SE24700900</t>
  </si>
  <si>
    <t>Projeto executivo de sistema de ar condicionado, em Autocad, em prédios com área acima de 3000m2.(desonerado)</t>
  </si>
  <si>
    <t>SE25700850</t>
  </si>
  <si>
    <t>Projeto executivo de sistema de ar condicionado, em Autocad, em prédios com área de 500 a 3000m2.</t>
  </si>
  <si>
    <t>SE24700850</t>
  </si>
  <si>
    <t>Projeto executivo de sistema de ar condicionado, em Autocad, em prédios com área de 500 a 3000m2.(desonerado)</t>
  </si>
  <si>
    <t>SE25700800</t>
  </si>
  <si>
    <t>Projeto executivo de sistema de ar condicionado, em Autocad, em Prédios com área de até 500m2.</t>
  </si>
  <si>
    <t>SE24700800</t>
  </si>
  <si>
    <t>Projeto executivo de sistema de ar condicionado, em Autocad, em Prédios com área de até 500m2.(desonerado)</t>
  </si>
  <si>
    <t>SE25850350</t>
  </si>
  <si>
    <t>Projeto executivo de sistema de drenagem e irrigação para implantação de viveiros de mudas de árvores e hortas, apresentado em papel vegetal nos padrões da contratante, de acordo com a ABNT, considerando a área de até 20.000m2.</t>
  </si>
  <si>
    <t>SE24850350</t>
  </si>
  <si>
    <t>Projeto executivo de sistema de drenagem e irrigação para implantação de viveiros de mudas de árvores e hortas, apresentado em papel vegetal nos padrões da contratante, de acordo com a ABNT, considerando a área de até 20.000m2.(desonerado)</t>
  </si>
  <si>
    <t>SE25050200</t>
  </si>
  <si>
    <t>Projeto executivo de sistema de drenagem, em Autocad, em área acima de 20.000m2.</t>
  </si>
  <si>
    <t>SE24050200</t>
  </si>
  <si>
    <t>Projeto executivo de sistema de drenagem, em Autocad, em área acima de 20.000m2.(desonerado)</t>
  </si>
  <si>
    <t>SE25050150</t>
  </si>
  <si>
    <t>Projeto executivo de sistema de drenagem, em Autocad, em área de até 20.000m2.</t>
  </si>
  <si>
    <t>SE24050150</t>
  </si>
  <si>
    <t>Projeto executivo de sistema de drenagem, em Autocad, em área de até 20.000m2.(desonerado)</t>
  </si>
  <si>
    <t>SE25100850</t>
  </si>
  <si>
    <t>Projeto executivo de via dupla de ciclovia, com 2 faixas de rolamento, com largura máxima de 3m, apresentado em Autocad nos padrões da contratante.</t>
  </si>
  <si>
    <t>SE24100850</t>
  </si>
  <si>
    <t>Projeto executivo de via dupla de ciclovia, com 2 faixas de rolamento, com largura máxima de 3m, apresentado em Autocad nos padrões da contratante.(desonerado)</t>
  </si>
  <si>
    <t>SE24100750</t>
  </si>
  <si>
    <t>Projeto executivo de via especial para veículos e pedestres em ruas e avenidas urbanas, com calçadas em ambos os lados, canteiro central e pistas com 4 faixas de rolamento em cada sentido, com largura máxima de 40m, apresentado em Autocad nos padrões da contratante.(desonerado)</t>
  </si>
  <si>
    <t>SE25100750</t>
  </si>
  <si>
    <t>Projeto executivo de via especial para veículos e pedestres em ruas e avenidas urbanas, com calçadas em ambos os lados, canteiro central e pistas com 4 faixas de rolamento em cada sentido, com largura máxima de 40m, apresentado em Autocad nos padrões da contratante.</t>
  </si>
  <si>
    <t>SE24100500</t>
  </si>
  <si>
    <t>Projeto executivo de via especial para veículos e pedestres em ruas e avenidas urbanas, com calçadas em ambos os lados, canteiro central e separadores de pistas laterais em ambos os sentidos e com largura máxima de 46m, apresentado em Autocad nos padrões da contratante.(desonerado)</t>
  </si>
  <si>
    <t>SE25100500</t>
  </si>
  <si>
    <t>Projeto executivo de via especial para veículos e pedestres em ruas e avenidas urbanas, com calçadas em ambos os lados, canteiro central e separadores de pistas laterais em ambos os sentidos e com largura máxima de 46m, apresentado em Autocad nos padrões da contratante.</t>
  </si>
  <si>
    <t>SE24100650</t>
  </si>
  <si>
    <t>Projeto executivo de via especial para veículos e pedestres em ruas e avenidas urbanas, com calçadas em ambos os lados, canteiro central, com 3 faixas de rolamento nas pistas centrais e separadores de pistas laterais em ambos sentidos e com largura máxima de 53m, apresentado em Autocad nos padrões da contratante.(desonerado)</t>
  </si>
  <si>
    <t>SE25100650</t>
  </si>
  <si>
    <t>Projeto executivo de via especial para veículos e pedestres em ruas e avenidas urbanas, com calçadas em ambos os lados, canteiro central, com 3 faixas de rolamento nas pistas centrais e separadores de pistas laterais em ambos sentidos e com largura máxima de 53m, apresentado em Autocad nos padrões da contratante.</t>
  </si>
  <si>
    <t>SE25100450</t>
  </si>
  <si>
    <t>Projeto executivo de via especial para veículos e pedestres, em avenidas canal, com calçadas em ambos os lados, com largura máxima de 40m, apresentado em Autocad nos padrões da contratante.</t>
  </si>
  <si>
    <t>SE24100450</t>
  </si>
  <si>
    <t>Projeto executivo de via especial para veículos e pedestres, em avenidas canal, com calçadas em ambos os lados, com largura máxima de 40m, apresentado em Autocad nos padrões da contratante.(desonerado)</t>
  </si>
  <si>
    <t>SE25100550</t>
  </si>
  <si>
    <t>Projeto executivo de via para veículos e pedestres em ruas e avenidas urbanas, com calçadas em ambos os lados e 2 faixas de rolamento com largura máxima de 13m, apresentado em Autocad nos padrões da contratante.</t>
  </si>
  <si>
    <t>SE24100550</t>
  </si>
  <si>
    <t>Projeto executivo de via para veículos e pedestres em ruas e avenidas urbanas, com calçadas em ambos os lados e 2 faixas de rolamento com largura máxima de 13m, apresentado em Autocad nos padrões da contratante.(desonerado)</t>
  </si>
  <si>
    <t>SE25100600</t>
  </si>
  <si>
    <t>Projeto executivo de via para veículos e pedestres em ruas e avenidas urbanas, com calçadas em ambos os lados e 3 faixas de rolamento com largura máxima de 16m, apresentado em Autocad nos padrões da contratante.</t>
  </si>
  <si>
    <t>SE24100600</t>
  </si>
  <si>
    <t>Projeto executivo de via para veículos e pedestres em ruas e avenidas urbanas, com calçadas em ambos os lados e 3 faixas de rolamento com largura máxima de 16m, apresentado em Autocad nos padrões da contratante.(desonerado)</t>
  </si>
  <si>
    <t>SE25100700</t>
  </si>
  <si>
    <t>Projeto executivo de via para veículos e pedestres em ruas e avenidas urbanas, com calçadas em ambos os lados e 4 faixas de rolamento com largura máxima de 25m, apresentado em Autocad nos padrões da contratante.</t>
  </si>
  <si>
    <t>SE24100700</t>
  </si>
  <si>
    <t>Projeto executivo de via para veículos e pedestres em ruas e avenidas urbanas, com calçadas em ambos os lados e 4 faixas de rolamento com largura máxima de 25m, apresentado em Autocad nos padrões da contratante.(desonerado)</t>
  </si>
  <si>
    <t>SE25100800</t>
  </si>
  <si>
    <t>Projeto executivo de via simples de ciclovia, com 1 faixa de rolamento, com largura máxima de 1,30m, apresentado em Autocad nos padrões da contratante.</t>
  </si>
  <si>
    <t>SE24100800</t>
  </si>
  <si>
    <t>Projeto executivo de via simples de ciclovia, com 1 faixa de rolamento, com largura máxima de 1,30m, apresentado em Autocad nos padrões da contratante.(desonerado)</t>
  </si>
  <si>
    <t>SE25100400</t>
  </si>
  <si>
    <t>Projeto executivo para tratamento paisagístico com especificação vegetal legendada e quantificada, em áreas públicas, considerando a área efetiva de plantio, apresentado em Autocad nos padrões da contratante.</t>
  </si>
  <si>
    <t>SE24100400</t>
  </si>
  <si>
    <t>Projeto executivo para tratamento paisagístico com especificação vegetal legendada e quantificada, em áreas públicas, considerando a área efetiva de plantio, apresentado em Autocad nos padrões da contratante.(desonerado)</t>
  </si>
  <si>
    <t>SE24100150</t>
  </si>
  <si>
    <t>Projeto executivo para urbanização/reurbanização (geométrico, cortes e detalhes) para tratamento paisagístico de áreas públicas, apresentado em Autocad nos padrões da contratante, inclusive as operações pertinentes e a coordenação dos projetos complementares.(desonerado)</t>
  </si>
  <si>
    <t>SE25100150</t>
  </si>
  <si>
    <t>Projeto executivo para urbanização/reurbanização (geométrico, cortes e detalhes) para tratamento paisagístico de áreas públicas, apresentado em Autocad nos padrões da contratante, inclusive as operações pertinentes e a coordenação dos projetos complementares.</t>
  </si>
  <si>
    <t>SE24100100</t>
  </si>
  <si>
    <t>Projeto executivo para urbanização/reurbanização de áreas, visando a organização espacial e das atividades, devendo contemplar: sistema viário (locais para carga e descarga, faixa exclusiva e desenho geométrico), passeios, praças, arborização, iluminação com critérios luminotécnicos, distribuição e integração do mobiliário urbano e equipamentos urbanos, apresentado em Autocad nos padrões da contratante, inclusive as aprovações pertinentes e coordenação dos projetos complementares.(desonerado)</t>
  </si>
  <si>
    <t>SE25100100</t>
  </si>
  <si>
    <t>Projeto executivo para urbanização/reurbanização de áreas, visando a organização espacial e das atividades, devendo contemplar: sistema viário (locais para carga e descarga, faixa exclusiva e desenho geométrico), passeios, praças, arborização, iluminação com critérios luminotécnicos, distribuição e integração do mobiliário urbano e equipamentos urbanos, apresentado em Autocad nos padrões da contratante, inclusive as aprovações pertinentes e coordenação dos projetos complementares.</t>
  </si>
  <si>
    <t>SE25100350</t>
  </si>
  <si>
    <t>Projeto para passarela sobre logradouro público, com rampas e/ou escadas.</t>
  </si>
  <si>
    <t>SE24100350</t>
  </si>
  <si>
    <t>Projeto para passarela sobre logradouro público, com rampas e/ou escadas.(desonerado)</t>
  </si>
  <si>
    <t>IP49350700</t>
  </si>
  <si>
    <t>Projetor fixado em suporte para instalação de projetores, em poste reto, de aço, concreto ou composto de poliéster reforçado com fibra de vidro - PRFV, de 12m até 15m, inclusive interligação na rede de distribuição, exclusive fornecimento do projetor e do suporte. Colocação. (desonerado)</t>
  </si>
  <si>
    <t>IP50350700</t>
  </si>
  <si>
    <t>Projetor fixado em suporte para instalação de projetores, em poste reto, de aço, concreto ou composto de poliéster reforçado com fibra de vidro - PRFV, de 12m até 15m, inclusive interligação na rede de distribuição, exclusive fornecimento do projetor e do suporte. Colocação.</t>
  </si>
  <si>
    <t>IP49350750</t>
  </si>
  <si>
    <t>Projetor fixado em suporte para instalação de projetores, em poste reto, de aço, concreto ou composto de poliéster reforçado com fibra de vidro - PRFV, de 16m até 20m, inclusive interligação na rede de distribuição, exclusive fornecimento do projetor e do suporte. Colocação. (desonerado)</t>
  </si>
  <si>
    <t>IP50350750</t>
  </si>
  <si>
    <t>Projetor fixado em suporte para instalação de projetores, em poste reto, de aço, concreto ou composto de poliéster reforçado com fibra de vidro - PRFV, de 16m até 20m, inclusive interligação na rede de distribuição, exclusive fornecimento do projetor e do suporte. Colocação.</t>
  </si>
  <si>
    <t>IP49350600</t>
  </si>
  <si>
    <t>Projetor fixado em suporte para instalação de projetores, em poste reto, de aço, concreto ou composto de Poliéster reforçado com Fibra de Vidro - PRFV, de 7,00m até 9,00m, inclusive interligação na rede de distribuição, exclusive fornecimento do projetor e do suporte. Colocação. (desonerado)</t>
  </si>
  <si>
    <t>IP50350600</t>
  </si>
  <si>
    <t>Projetor fixado em suporte para instalação de projetores, em poste reto, de aço, concreto ou composto de Poliéster reforçado com Fibra de Vidro - PRFV, de 7,00m até 9,00m, inclusive interligação na rede de distribuição, exclusive fornecimento do projetor e do suporte. Colocação.</t>
  </si>
  <si>
    <t>IP49350650</t>
  </si>
  <si>
    <t>Projetor fixado suporte para instalação de projetores, em poste reto, de aço, concreto ou composto de Poliéster reforçado com Fibra de Vidro - PRFV, de 10m até 11m, inclusive interligação na rede de distribuição, exclusive fornecimento do projetor e do suporte. Colocação. (desonerado)</t>
  </si>
  <si>
    <t>IP50350650</t>
  </si>
  <si>
    <t>Projetor fixado suporte para instalação de projetores, em poste reto, de aço, concreto ou composto de Poliéster reforçado com Fibra de Vidro - PRFV, de 10m até 11m, inclusive interligação na rede de distribuição, exclusive fornecimento do projetor e do suporte. Colocação.</t>
  </si>
  <si>
    <t>IT30200100</t>
  </si>
  <si>
    <t>Projetor para iluminação de quadras, pátios ou fachadas, para lâmpada Standard até 500W, ou mista até 250W, modelo LE-512, Lumen Eletrometalúrgica ou similar. Fornecimento e instalação.</t>
  </si>
  <si>
    <t>IT29200100</t>
  </si>
  <si>
    <t>Projetor para iluminação de quadras, pátios ou fachadas, para lâmpada Standard até 500W, ou mista até 250W, modelo LE-512, Lumen Eletrometalúrgica ou similar. Fornecimento e instalação.(desonerado)</t>
  </si>
  <si>
    <t>IT30200050</t>
  </si>
  <si>
    <t>Projetor para iluminação interna, de embutir, fechado para lâmpada de vapor metálico de 70W ou 150W, com corpo em chapa de aço pintada com tinta Epóxi, contendo vidro temperado resistente às temperaturas de operação. Fornecimento e instalação.</t>
  </si>
  <si>
    <t>IT29200050</t>
  </si>
  <si>
    <t>Projetor para iluminação interna, de embutir, fechado para lâmpada de vapor metálico de 70W ou 150W, com corpo em chapa de aço pintada com tinta Epóxi, contendo vidro temperado resistente às temperaturas de operação. Fornecimento e instalação.(desonerado)</t>
  </si>
  <si>
    <t>IP49150409</t>
  </si>
  <si>
    <t>Projetor PRJ-01, modelo IP-67, para lâmpada a vapor de sódio ou multivapor metálico de 250/400W tubular, em liga de alumínio fundido tipo ASTM-SG-70A ou SAE 323, visor de vidro plano, incolor, temperado, resistente a impactos e choque térmico, grau de proteção mínimo=IP67, suporte tipo "U", em ferro galvanizado por imersão a quente, conforme especificação EM-RIO-LUZ n° 20. Fornecimento.(desonerado)</t>
  </si>
  <si>
    <t>IP50150409</t>
  </si>
  <si>
    <t>Projetor PRJ-01, modelo IP-67, para lâmpada a vapor de sódio ou multivapor metálico de 250/400W tubular, em liga de alumínio fundido tipo ASTM-SG-70A ou SAE 323, visor de vidro plano, incolor, temperado, resistente a impactos e choque térmico, grau de proteção mínimo=IP67, suporte tipo "U", em ferro galvanizado por imersão a quente, conforme especificação EM-RIO-LUZ n° 20. Fornecimento.</t>
  </si>
  <si>
    <t>IP49150420</t>
  </si>
  <si>
    <t>Projetor PRJ-27, para uma lâmpada vapor de sódio ou multivapor metálico de 250/400W, tubular, com equipamento auxiliar integrado, em liga de alumínio injetado à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à impacto (IK08) e à choque térmico. Fecho em aço inoxidável através de alavanca de pressão automática, suporte de fixação em "U" em barra chata de aço galvanizado à quente com dispositivo para indicação de ângulo de montagem, acabamento em pintura eletrostática em poliéster em pó, conforme especificação EM-RIOLUZ-72. Fornecimento.(desonerado)</t>
  </si>
  <si>
    <t>IP50150420</t>
  </si>
  <si>
    <t>Projetor PRJ-27, para uma lâmpada vapor de sódio ou multivapor metálico de 250/400W, tubular, com equipamento auxiliar integrado, em liga de alumínio injetado à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à impacto (IK08) e à choque térmico. Fecho em aço inoxidável através de alavanca de pressão automática, suporte de fixação em "U" em barra chata de aço galvanizado à quente com dispositivo para indicação de ângulo de montagem, acabamento em pintura eletrostática em poliéster em pó, conforme especificação EM-RIOLUZ-72. Fornecimento.</t>
  </si>
  <si>
    <t>IP49150426</t>
  </si>
  <si>
    <t>Projetor PRJ-28, para uma lâmpada vapor de sódio de 50/70/100/150W ou multivapor metálico de 35/70/100/150W, tubular, com equipamento auxiliar integrado, em liga de alumínio injetado à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à impacto (IK08) e à choque térmico. Fecho em aço inoxidável através de alavanca de pressão automática, suporte de fixação em "U" em barra chata de aço galvanizado à quente com dispositivo para indicação de ângulo de montagem, acabamento em pintura eletrostática em poliéster em pó, conforme especificação EM-RIOLUZ-71. Fornecimento.(desonerado)</t>
  </si>
  <si>
    <t>IP50150426</t>
  </si>
  <si>
    <t>Projetor PRJ-28, para uma lâmpada vapor de sódio de 50/70/100/150W ou multivapor metálico de 35/70/100/150W, tubular, com equipamento auxiliar integrado, em liga de alumínio injetado à alta pressão - IP 65. Refletor em chapa de alumínio de alta pureza (99,50%) estampado, anodizado e abrilhantado quimicamente, apresentando variados tipos de refletores possibilitando diferentes distribuições fotométricas. Visor em vidro incolor plano liso com transparência mínima de 90%, temperado, resistente à impacto (IK08) e à choque térmico. Fecho em aço inoxidável através de alavanca de pressão automática, suporte de fixação em "U" em barra chata de aço galvanizado à quente com dispositivo para indicação de ângulo de montagem, acabamento em pintura eletrostática em poliéster em pó, conforme especificação EM-RIOLUZ-71. Fornecimento.</t>
  </si>
  <si>
    <t>IT30200300</t>
  </si>
  <si>
    <t>Projetor subaquático, de 120mm de diâmetro; 110mm de altura, base GU5,3, com lâmpada halôgena dicróica de 50W e 127/220V, modelo PD-50. Fornecimento.</t>
  </si>
  <si>
    <t>IT29200300</t>
  </si>
  <si>
    <t>Projetor subaquático, de 120mm de diâmetro; 110mm de altura, base GU5,3, com lâmpada halôgena dicróica de 50W e 127/220V, modelo PD-50. Fornecimento.(desonerado)</t>
  </si>
  <si>
    <t>IT30200350</t>
  </si>
  <si>
    <t>Projetor subaquático, de 190mm de diâmetro; 190mm de altura, base E-27, com lâmpada incandescente de 150/200W e 127/220V, modelo PI-200. Fornecimento.</t>
  </si>
  <si>
    <t>IT29200350</t>
  </si>
  <si>
    <t>Projetor subaquático, de 190mm de diâmetro; 190mm de altura, base E-27, com lâmpada incandescente de 150/200W e 127/220V, modelo PI-200. Fornecimento.(desonerado)</t>
  </si>
  <si>
    <t>IT30200400</t>
  </si>
  <si>
    <t>Projetor subaquático, de 220mm de diâmetro; 270mm de altura, base E-27, com lâmpada mista de 160W/220V, modelo PM-160. Fornecimento.</t>
  </si>
  <si>
    <t>IT29200400</t>
  </si>
  <si>
    <t>Projetor subaquático, de 220mm de diâmetro; 270mm de altura, base E-27, com lâmpada mista de 160W/220V, modelo PM-160. Fornecimento.(desonerado)</t>
  </si>
  <si>
    <t>IT30200450</t>
  </si>
  <si>
    <t>Projetor subaquático, de 220mm de diâmetro; 270mm de altura, base E-27, com lâmpada mista de 250W/220V, modelo PM-250. Fornecimento.</t>
  </si>
  <si>
    <t>IT29200450</t>
  </si>
  <si>
    <t>Projetor subaquático, de 220mm de diâmetro; 270mm de altura, base E-27, com lâmpada mista de 250W/220V, modelo PM-250. Fornecimento.(desonerado)</t>
  </si>
  <si>
    <t>IT30200500</t>
  </si>
  <si>
    <t>Projetor subaquático, de 260mm de diâmetro; 120mm de altura, base R7S, com lâmpada halôgena 300W e 127/220V, modelo PH-300. Fornecimento.</t>
  </si>
  <si>
    <t>IT29200500</t>
  </si>
  <si>
    <t>Projetor subaquático, de 260mm de diâmetro; 120mm de altura, base R7S, com lâmpada halôgena 300W e 127/220V, modelo PH-300. Fornecimento.(desonerado)</t>
  </si>
  <si>
    <t>IT30200550</t>
  </si>
  <si>
    <t>Projetor subaquático, de 260mm de diâmetro; 120mm de altura, base R7S, com lâmpada halôgena 500W e 127/220V, modelo PH-500. Fornecimento.</t>
  </si>
  <si>
    <t>IT29200550</t>
  </si>
  <si>
    <t>Projetor subaquático, de 260mm de diâmetro; 120mm de altura, base R7S, com lâmpada halôgena 500W e 127/220V, modelo PH-500. Fornecimento.(desonerado)</t>
  </si>
  <si>
    <t>IT30200553</t>
  </si>
  <si>
    <t>Projetor subaquático, de 290mm de diâmetro; 360mm de altura, base E-40, com lâmpada mista de 500W/220V, modelo PM-500. Fornecimento.</t>
  </si>
  <si>
    <t>IT29200553</t>
  </si>
  <si>
    <t>Projetor subaquático, de 290mm de diâmetro; 360mm de altura, base E-40, com lâmpada mista de 500W/220V, modelo PM-500. Fornecimento.(desonerado)</t>
  </si>
  <si>
    <t>SE19150300</t>
  </si>
  <si>
    <t>Projetos para Legalização de Parcelamento - Elaboração de plantas(s) de subsídios para os projetos de legalização de alinhamento e loteamento (PAA's / PAL's), de uso e ocupação do solo e de reconhecimento de logradouros; Elaboração dos projetos de legalização de alinhamento e parcelamento (PAA's / PAL's) para aprovação junto a SMU. As plantas deverão ser apresentadas em papel na escala 1:1000 ou conforme orientação da SMH e em arquivo digital na extensão DWG. Elaboração de Memorial Descritivo do Loteamento, a ser entregue em papel, no formato A4 e em meio digital, na extensão DOC, e Minuta de Certidão, a ser entregue em papel no formato A4 e em meio digital, na extensão DOC. (desonerado)</t>
  </si>
  <si>
    <t>SE20150300</t>
  </si>
  <si>
    <t>Projetos para Legalização de Parcelamento - Elaboração de plantas(s) de subsídios para os projetos de legalização de alinhamento e loteamento (PAA's / PAL's), de uso e ocupação do solo e de reconhecimento de logradouros; Elaboração dos projetos de legalização de alinhamento e parcelamento (PAA's / PAL's) para aprovação junto a SMU. As plantas deverão ser apresentadas em papel na escala 1:1000 ou conforme orientação da SMH e em arquivo digital na extensão DWG. Elaboração de Memorial Descritivo do Loteamento, a ser entregue em papel, no formato A4 e em meio digital, na extensão DOC, e Minuta de Certidão, a ser entregue em papel no formato A4 e em meio digital, na extensão DOC.</t>
  </si>
  <si>
    <t>ES15990500</t>
  </si>
  <si>
    <t>Proteção de arestas de parede em cantoneira de alumínio de (1 1/2"x1/8"), fixado com parafuso de ferro cromado e buchas de plástico. Fornecimento e instalação.</t>
  </si>
  <si>
    <t>ES14990500</t>
  </si>
  <si>
    <t>Proteção de arestas de parede em cantoneira de alumínio de (1 1/2"x1/8"), fixado com parafuso de ferro cromado e buchas de plástico. Fornecimento e instalação.(desonerado)</t>
  </si>
  <si>
    <t>AD25050500</t>
  </si>
  <si>
    <t>Proteção de canteiro de obra em áreas públicas, compreendendo tela plástica, estrutura de madeira a cada 3m de distância com base de concreto, utilização 2 vezes.</t>
  </si>
  <si>
    <t>AD24050500</t>
  </si>
  <si>
    <t>Proteção de canteiro de obra em áreas públicas, compreendendo tela plástica, estrutura de madeira a cada 3m de distância com base de concreto, utilização 2 vezes.(desonerado)</t>
  </si>
  <si>
    <t>CO04050600</t>
  </si>
  <si>
    <t>Proteção para fachada com tela metálica fio nº 12, malha de (3x3)cm, pregada em madeiramento formado de peças de madeira serrada de (7,5 x 7,5)cm, colocadas na vertical com distância de 1m e cintas horizontais de sarrafos de (2,5 x 10)cm, pregadas por grampo de ferro de 1/2" concretados dentro das lajes.(desonerado)</t>
  </si>
  <si>
    <t>CO05050600</t>
  </si>
  <si>
    <t>Proteção para fachada com tela metálica fio nº 12, malha de (3x3)cm, pregada em madeiramento formado de peças de madeira serrada de (7,5 x 7,5)cm, colocadas na vertical com distância de 1m e cintas horizontais de sarrafos de (2,5 x 10)cm, pregadas por grampo de ferro de 1/2" concretados dentro das lajes.</t>
  </si>
  <si>
    <t>ET35150050</t>
  </si>
  <si>
    <t>Protensão de tirante de 10 e 12 cordoalhas de 1/2", exclusive o fornecimentos dos materiais.</t>
  </si>
  <si>
    <t>ET34150050</t>
  </si>
  <si>
    <t>Protensão de tirante de 10 e 12 cordoalhas de 1/2", exclusive o fornecimentos dos materiais.(desonerado)</t>
  </si>
  <si>
    <t>PJ15050160</t>
  </si>
  <si>
    <t>Protetor (gola) de árvore em ferro fundido nodular, nas dimensões de (1,00x1,00x0,60)m. Fornecimento.</t>
  </si>
  <si>
    <t>PJ14050160</t>
  </si>
  <si>
    <t>Protetor (gola) de árvore em ferro fundido nodular, nas dimensões de (1,00x1,00x0,60)m. Fornecimento.(desonerado)</t>
  </si>
  <si>
    <t>PJ15050166</t>
  </si>
  <si>
    <t>Protetor (gola) de árvore em ferro fundido nodular, nas dimensões de (1,28x1,28x0,90)m. Fornecimento.</t>
  </si>
  <si>
    <t>PJ14050166</t>
  </si>
  <si>
    <t>Protetor (gola) de árvore em ferro fundido nodular, nas dimensões de (1,28x1,28x0,90)m. Fornecimento.(desonerado)</t>
  </si>
  <si>
    <t>PJ15050150</t>
  </si>
  <si>
    <t>Protetor de arvore em ferro de 3/8", circular com diâmetro de 30cm, altura de 2m, base em concreto, engastado no solo de 50cm, inclusive pintura a óleo. Fornecimento e colocação.</t>
  </si>
  <si>
    <t>PJ14050150</t>
  </si>
  <si>
    <t>Protetor de arvore em ferro de 3/8", circular com diâmetro de 30cm, altura de 2m, base em concreto, engastado no solo de 50cm, inclusive pintura a óleo. Fornecimento e colocação.(desonerado)</t>
  </si>
  <si>
    <t>PJ15050153</t>
  </si>
  <si>
    <t>Protetor de arvore em ferro de 3/8", circular com diâmetro de 40cm, altura de 2m, base em concreto, engastado no solo de 50cm, inclusive pintura a óleo. Fornecimento e colocação.</t>
  </si>
  <si>
    <t>PJ14050153</t>
  </si>
  <si>
    <t>Protetor de arvore em ferro de 3/8", circular com diâmetro de 40cm, altura de 2m, base em concreto, engastado no solo de 50cm, inclusive pintura a óleo. Fornecimento e colocação.(desonerado)</t>
  </si>
  <si>
    <t>PJ14050200</t>
  </si>
  <si>
    <t>Protetor de canteiro em tubos de aço galvanizado (externa e internamente), com (1,20x0,30)m, formado por 2 tubos de 3" e espessura de parede de 1/8" na vertical e 1 tubo de 1 1/2" na horizontal, fixados por encaixe, com tratamento anticorrosivo e pintura. Fornecimento e colocação.(desonerado)</t>
  </si>
  <si>
    <t>PJ15050200</t>
  </si>
  <si>
    <t>Protetor de canteiro em tubos de aço galvanizado (externa e internamente), com (1,20x0,30)m, formado por 2 tubos de 3" e espessura de parede de 1/8" na vertical e 1 tubo de 1 1/2" na horizontal, fixados por encaixe, com tratamento anticorrosivo e pintura. Fornecimento e colocação.</t>
  </si>
  <si>
    <t>ES34050350</t>
  </si>
  <si>
    <t>Protetor de cantos, produzido com estrutura interna de suporte em alumínio e PVC, com reforços em neoprene e externamente com capas de vinil de alto impacto com acabamento texturizado, nas cores padronizadas do fabricante, com largura de 5cm e peças com 1,20m e 2,40m, modelo SSM 20, C/S Acrovyn ou similar. Fornecimento e instalação.(desonerado)</t>
  </si>
  <si>
    <t>ES35050350</t>
  </si>
  <si>
    <t>Protetor de cantos, produzido com estrutura interna de suporte em alumínio e PVC, com reforços em neoprene e externamente com capas de vinil de alto impacto com acabamento texturizado, nas cores padronizadas do fabricante, com largura de 5cm e peças com 1,20m e 2,40m, modelo SSM 20, C/S Acrovyn ou similar. Fornecimento e instalação.</t>
  </si>
  <si>
    <t>ES34050406</t>
  </si>
  <si>
    <t>Protetor de paredes, produzido com estrutura interna de suporte em alumínio e PVC, com reforços em neoprene e externamente com capas de vinil de alto impacto com acabamento texturizado, nas cores padronizadas do fabricante, bate-macas tipo corrimão, com altura de 15cm, modelo HRB4C, C/S Acrovyn ou similar. Fornecimento e instalação.(desonerado)</t>
  </si>
  <si>
    <t>ES35050406</t>
  </si>
  <si>
    <t>Protetor de paredes, produzido com estrutura interna de suporte em alumínio e PVC, com reforços em neoprene e externamente com capas de vinil de alto impacto com acabamento texturizado, nas cores padronizadas do fabricante, bate-macas tipo corrimão, com altura de 15cm, modelo HRB4C, C/S Acrovyn ou similar. Fornecimento e instalação.</t>
  </si>
  <si>
    <t>ES34050400</t>
  </si>
  <si>
    <t>Protetor de paredes, produzido com estrutura interna de suporte em alumínio e PVC, com reforços em neoprene e externamente com capas de vinil de alto impacto com acabamento texturizado, nas cores padronizadas do fabricante, bate-macas tipo reto, com altura de 10cm, modelo SCR 40, C/S Acrovyn ou similar. Fornecimento e instalação.(desonerado)</t>
  </si>
  <si>
    <t>ES34050403</t>
  </si>
  <si>
    <t>Protetor de paredes, produzido com estrutura interna de suporte em alumínio e PVC, com reforços em neoprene e externamente com capas de vinil de alto impacto com acabamento texturizado, nas cores padronizadas do fabricante, bate-macas tipo reto, com altura de 15cm, modelo SCR 48, C/S Acrovyn ou similar. Fornecimento e instalação.(desonerado)</t>
  </si>
  <si>
    <t>ES34050409</t>
  </si>
  <si>
    <t>Protetor de paredes, produzido com estrutura interna de suporte em alumínio e PVC, com reforços em neoprene e externamente com capas de vinil de alto impacto com acabamento texturizado, nas cores padronizadas do fabricante, bate-macas tipo reto, com altura de 20cm, modelo SCR 64, C/S Acrovyn ou similar. Fornecimento e instalação.(desonerado)</t>
  </si>
  <si>
    <t>ES35050400</t>
  </si>
  <si>
    <t>Protetor de paredes, produzido com estrutura interna de suporte em alumínio e PVC, com reforços em neoprene e externamente com capas de vinil de alto impacto com acabamento texturizado, nas cores padronizadas do fabricante, bate-macas tipo reto, com altura de 10cm, modelo SCR 40, C/S Acrovyn ou similar. Fornecimento e instalação.</t>
  </si>
  <si>
    <t>ES35050403</t>
  </si>
  <si>
    <t>Protetor de paredes, produzido com estrutura interna de suporte em alumínio e PVC, com reforços em neoprene e externamente com capas de vinil de alto impacto com acabamento texturizado, nas cores padronizadas do fabricante, bate-macas tipo reto, com altura de 15cm, modelo SCR 48, C/S Acrovyn ou similar. Fornecimento e instalação.</t>
  </si>
  <si>
    <t>ES35050409</t>
  </si>
  <si>
    <t>Protetor de paredes, produzido com estrutura interna de suporte em alumínio e PVC, com reforços em neoprene e externamente com capas de vinil de alto impacto com acabamento texturizado, nas cores padronizadas do fabricante, bate-macas tipo reto, com altura de 20cm, modelo SCR 64, C/S Acrovyn ou similar. Fornecimento e instalação.</t>
  </si>
  <si>
    <t>ES05990450</t>
  </si>
  <si>
    <t>Quadro de (2,05x2,05)m montado em cantoneira de ferro de (1 1/2"x3/16") e tela losangular galvanizada de 1 1/2", fio 8, fixação em plano horizontal. Fornecimento e instalação.</t>
  </si>
  <si>
    <t>ES04990450</t>
  </si>
  <si>
    <t>Quadro de (2,05x2,05)m montado em cantoneira de ferro de (1 1/2"x3/16") e tela losangular galvanizada de 1 1/2", fio 8, fixação em plano horizontal. Fornecimento e instalação.(desonerado)</t>
  </si>
  <si>
    <t>ES05990456</t>
  </si>
  <si>
    <t>Quadro de (2,05x2,05)m montado em cantoneira de ferro de (1 1/2"x3/16"), barra chata de (1 1/2"x1/4") e tela losangular galvanizada de 1" (25x25)mm, fio 12, fixação em plano vertical. Fornecimento e instalação.</t>
  </si>
  <si>
    <t>ES04990456</t>
  </si>
  <si>
    <t>Quadro de (2,05x2,05)m montado em cantoneira de ferro de (1 1/2"x3/16"), barra chata de (1 1/2"x1/4") e tela losangular galvanizada de 1" (25x25)mm, fio 12, fixação em plano vertical. Fornecimento e instalação.(desonerado)</t>
  </si>
  <si>
    <t>ES05990453</t>
  </si>
  <si>
    <t>Quadro de (2,05x2,05)m montado em cantoneira de ferro de (1 1/2"x3/16"), e tela losangular galvanizada de 1 1/2" (37,5x37,5)mm, fio 12, fixação em plano horizontal. Fornecimento e instalação.</t>
  </si>
  <si>
    <t>ES04990453</t>
  </si>
  <si>
    <t>Quadro de (2,05x2,05)m montado em cantoneira de ferro de (1 1/2"x3/16"), e tela losangular galvanizada de 1 1/2" (37,5x37,5)mm, fio 12, fixação em plano horizontal. Fornecimento e instalação.(desonerado)</t>
  </si>
  <si>
    <t>ES09350060</t>
  </si>
  <si>
    <t>Quadro de aula padrão Riourbe medindo: (6,00x1,20)m em 03 quadros, executado em madeira compensada de 10 mm, medindo o quadro central (3,00x1,20)m revestido em laminado com 1mm de espessura brancoline para giz líquido referência F-608 da Fórmica ou similar, e quadros nas duas laterais medindo aproximadamente (1,50x1,20)m revestido em laminado de 1 mm de espessura lousaline referência F-208 da Fórmica ou similar, moldura com peças verticais em madeira envernizada de (5x2)cm, sendo utilizado horizontalmente na parte superior uma peça de (10x2,5)cm e na parte inferior uma peça de (20x2,5)cm com porta giz. Fornecimento e instalação.(desonerado)</t>
  </si>
  <si>
    <t>ES10350060</t>
  </si>
  <si>
    <t>Quadro de aula padrão Riourbe medindo: (6,00x1,20)m em 03 quadros, executado em madeira compensada de 10 mm, medindo o quadro central (3,00x1,20)m revestido em laminado com 1mm de espessura brancoline para giz líquido referência F-608 da Fórmica ou similar, e quadros nas duas laterais medindo aproximadamente (1,50x1,20)m revestido em laminado de 1 mm de espessura lousaline referência F-208 da Fórmica ou similar, moldura com peças verticais em madeira envernizada de (5x2)cm, sendo utilizado horizontalmente na parte superior uma peça de (10x2,5)cm e na parte inferior uma peça de (20x2,5)cm com porta giz. Fornecimento e instalação.</t>
  </si>
  <si>
    <t>IT25480250</t>
  </si>
  <si>
    <t>Quadro de distribuição de energia para disjuntores termo-magnéticos unipolares, de embutir, com porta e barramento neutro e trifásico, para instalação de até 24 disjuntores, com dispositivo para chave geral. Fornecimento e instalação.</t>
  </si>
  <si>
    <t>IT24480250</t>
  </si>
  <si>
    <t>Quadro de distribuição de energia para disjuntores termo-magnéticos unipolares, de embutir, com porta e barramento neutro e trifásico, para instalação de até 24 disjuntores, com dispositivo para chave geral. Fornecimento e instalação.(desonerado)</t>
  </si>
  <si>
    <t>IT25480300</t>
  </si>
  <si>
    <t>Quadro de distribuição de energia para disjuntores termo-magnéticos unipolares, de embutir, com porta e barramento neutro e trifásico, para instalação de até 32 disjuntores, com dispositivo para chave geral. Fornecimento e instalação.</t>
  </si>
  <si>
    <t>IT24480300</t>
  </si>
  <si>
    <t>Quadro de distribuição de energia para disjuntores termo-magnéticos unipolares, de embutir, com porta e barramento neutro e trifásico, para instalação de até 32 disjuntores, com dispositivo para chave geral. Fornecimento e instalação.(desonerado)</t>
  </si>
  <si>
    <t>IT25480350</t>
  </si>
  <si>
    <t>Quadro de distribuição de energia para disjuntores termo-magnéticos unipolares, de embutir, com porta e barramento neutro e trifásico, para instalação de até 40 disjuntores, com dispositivo para chave geral. Fornecimento e instalação.</t>
  </si>
  <si>
    <t>IT24480350</t>
  </si>
  <si>
    <t>Quadro de distribuição de energia para disjuntores termo-magnéticos unipolares, de embutir, com porta e barramento neutro e trifásico, para instalação de até 40 disjuntores, com dispositivo para chave geral. Fornecimento e instalação.(desonerado)</t>
  </si>
  <si>
    <t>IT25480400</t>
  </si>
  <si>
    <t>Quadro de distribuição de energia para disjuntores termo-magnéticos unipolares, de embutir, com porta e barramento neutro e trifásico, para instalação de até 50 disjuntores, com dispositivo para chave geral. Fornecimento e instalação.</t>
  </si>
  <si>
    <t>IT24480400</t>
  </si>
  <si>
    <t>Quadro de distribuição de energia para disjuntores termo-magnéticos unipolares, de embutir, com porta e barramento neutro e trifásico, para instalação de até 50 disjuntores, com dispositivo para chave geral. Fornecimento e instalação.(desonerado)</t>
  </si>
  <si>
    <t>IT25480050</t>
  </si>
  <si>
    <t>Quadro de distribuição de energia para disjuntores termo-magnéticos unipolares, de embutir, com porta e barramento neutro, para instalação de até 3 disjuntores, sem dispositivo para chave geral. Fornecimento e instalação.</t>
  </si>
  <si>
    <t>IT24480050</t>
  </si>
  <si>
    <t>Quadro de distribuição de energia para disjuntores termo-magnéticos unipolares, de embutir, com porta e barramento neutro, para instalação de até 3 disjuntores, sem dispositivo para chave geral. Fornecimento e instalação.(desonerado)</t>
  </si>
  <si>
    <t>IT25480106</t>
  </si>
  <si>
    <t>Quadro de distribuição de energia para disjuntores termo-magnéticos unipolares, de embutir, com porta, para instalação de até 6 disjuntores, sem dispositivo para chave geral. Fornecimento e instalação.</t>
  </si>
  <si>
    <t>IT24480106</t>
  </si>
  <si>
    <t>Quadro de distribuição de energia para disjuntores termo-magnéticos unipolares, de embutir, com porta, para instalação de até 6 disjuntores, sem dispositivo para chave geral. Fornecimento e instalação.(desonerado)</t>
  </si>
  <si>
    <t>IT25480200</t>
  </si>
  <si>
    <t>Quadro de distribuição de energia, para disjuntores termo-magnéticos unipolares, de embutir, com porta e barramento neutro e trifásicos, para instalação de até 18 disjuntores, com dispositivo para chave geral. Fornecimento e instalação.</t>
  </si>
  <si>
    <t>IT24480200</t>
  </si>
  <si>
    <t>Quadro de distribuição de energia, para disjuntores termo-magnéticos unipolares, de embutir, com porta e barramento neutro e trifásicos, para instalação de até 18 disjuntores, com dispositivo para chave geral. Fornecimento e instalação.(desonerado)</t>
  </si>
  <si>
    <t>IT25480150</t>
  </si>
  <si>
    <t>Quadro de distribuição de energia, para disjuntores termo-magnéticos unipolares, de embutir, com porta e barramento neutro, para instalação de até 12 disjuntores, sem dispositivo para chave geral. Fornecimento e instalação.</t>
  </si>
  <si>
    <t>IT24480150</t>
  </si>
  <si>
    <t>Quadro de distribuição de energia, para disjuntores termo-magnéticos unipolares, de embutir, com porta e barramento neutro, para instalação de até 12 disjuntores, sem dispositivo para chave geral. Fornecimento e instalação.(desonerado)</t>
  </si>
  <si>
    <t>IT25480156</t>
  </si>
  <si>
    <t>Quadro de distribuição de energia, trifásico, para 12 circuitos. Fornecimento e instalação.</t>
  </si>
  <si>
    <t>IT24480156</t>
  </si>
  <si>
    <t>Quadro de distribuição de energia, trifásico, para 12 circuitos. Fornecimento e instalação.(desonerado)</t>
  </si>
  <si>
    <t>IT25480600</t>
  </si>
  <si>
    <t>Quadro de partida e comando para grupo gerador fixo existente com potência de 145Kva. Fornecimento e instalação</t>
  </si>
  <si>
    <t>IT24480600</t>
  </si>
  <si>
    <t>Quadro de partida e comando para grupo gerador fixo existente com potência de 145Kva. Fornecimento e instalação(desonerado)</t>
  </si>
  <si>
    <t>IT25480550</t>
  </si>
  <si>
    <t>Quadro monobloco em chapa de aço com 1,5mm de espessura, medindo (1200x600x300)mm, referência EE-362 ou similar. Fornecimento e instalação.</t>
  </si>
  <si>
    <t>IT24480550</t>
  </si>
  <si>
    <t>Quadro monobloco em chapa de aço com 1,5mm de espessura, medindo (1200x600x300)mm, referência EE-362 ou similar. Fornecimento e instalação.(desonerado)</t>
  </si>
  <si>
    <t>ES10350150</t>
  </si>
  <si>
    <t>Quadro mural de Celotex ou similar com flanelógrafo, medindo: (5,85x1,20)m, moldura de madeira aparelhada envernizada. Fornecimento e instalação.</t>
  </si>
  <si>
    <t>ES09350150</t>
  </si>
  <si>
    <t>Quadro mural de Celotex ou similar com flanelógrafo, medindo: (5,85x1,20)m, moldura de madeira aparelhada envernizada. Fornecimento e instalação.(desonerado)</t>
  </si>
  <si>
    <t>ES10350100</t>
  </si>
  <si>
    <t>Quadro mural em compensado, de 10mm, inclusive moldura de madeira aparelhada. Fornecimento e instalação.</t>
  </si>
  <si>
    <t>ES09350100</t>
  </si>
  <si>
    <t>Quadro mural em compensado, de 10mm, inclusive moldura de madeira aparelhada. Fornecimento e instalação.(desonerado)</t>
  </si>
  <si>
    <t>SC99990040</t>
  </si>
  <si>
    <t>Quiosque em Fiber-Glass ou similar, medindo (2,80x2,16x2,32)m, fabricação Difibra ou similar. Fornecimento e colocação.</t>
  </si>
  <si>
    <t>SC98990040</t>
  </si>
  <si>
    <t>Quiosque em Fiber-Glass ou similar, medindo (2,80x2,16x2,32)m, fabricação Difibra ou similar. Fornecimento e colocação.(desonerado)</t>
  </si>
  <si>
    <t>AP05200250</t>
  </si>
  <si>
    <t>Rabicho cromado de 30cm com saída de 1/2". Fornecimento.</t>
  </si>
  <si>
    <t>AP04200250</t>
  </si>
  <si>
    <t>Rabicho cromado de 30cm com saída de 1/2". Fornecimento.(desonerado)</t>
  </si>
  <si>
    <t>AP05200253</t>
  </si>
  <si>
    <t>Rabicho flexível cromado de 40cm com saída de 1/2". Fornecimento e instalação.</t>
  </si>
  <si>
    <t>AP04200253</t>
  </si>
  <si>
    <t>Rabicho flexível cromado de 40cm com saída de 1/2". Fornecimento e instalação.(desonerado)</t>
  </si>
  <si>
    <t>AP05150350</t>
  </si>
  <si>
    <t>Rabicho plástico de 30cm com saída de 1/2". Fornecimento.</t>
  </si>
  <si>
    <t>AP04150350</t>
  </si>
  <si>
    <t>Rabicho plástico de 30cm com saída de 1/2". Fornecimento.(desonerado)</t>
  </si>
  <si>
    <t>IT20050900</t>
  </si>
  <si>
    <t>Ralo de cobertura semi-esférico de ferro fundido, tipo abacaxi, com 3". Fornecimento e instalação.</t>
  </si>
  <si>
    <t>IT19050900</t>
  </si>
  <si>
    <t>Ralo de cobertura semi-esférico de ferro fundido, tipo abacaxi, com 3". Fornecimento e instalação.(desonerado)</t>
  </si>
  <si>
    <t>IT20050903</t>
  </si>
  <si>
    <t>Ralo de cobertura semi-esférico de ferro fundido, tipo abacaxi, com 4". Fornecimento e instalação.</t>
  </si>
  <si>
    <t>IT19050903</t>
  </si>
  <si>
    <t>Ralo de cobertura semi-esférico de ferro fundido, tipo abacaxi, com 4". Fornecimento e instalação.(desonerado)</t>
  </si>
  <si>
    <t>IT20050853</t>
  </si>
  <si>
    <t>Ralo sifonado de PVC rígido em pavimento elevado, com saída de 75mm, grelha redonda e porta-grelha, compreendendo: 3m de tubo de PVC rígido de 75mm e sua ligação ao ramal de queda e ventilação. Fornecimento e instalação.</t>
  </si>
  <si>
    <t>IT19050853</t>
  </si>
  <si>
    <t>Ralo sifonado de PVC rígido em pavimento elevado, com saída de 75mm, grelha redonda e porta-grelha, compreendendo: 3m de tubo de PVC rígido de 75mm e sua ligação ao ramal de queda e ventilação. Fornecimento e instalação.(desonerado)</t>
  </si>
  <si>
    <t>IT15400050</t>
  </si>
  <si>
    <t>Ralo sifonado de PVC rígido, cilíndrico, altura regulável, com diâmetro de 75mm e saída de 40mm. Fornecimento e instalação.</t>
  </si>
  <si>
    <t>IT14400050</t>
  </si>
  <si>
    <t>Ralo sifonado de PVC rígido, cilíndrico, altura regulável, com diâmetro de 75mm e saída de 40mm. Fornecimento e instalação.(desonerado)</t>
  </si>
  <si>
    <t>IT20050860</t>
  </si>
  <si>
    <t>Ralo sifonado de PVC rígido, cilíndrico, de altura regulável, com diâmetro de 100mm e saída de 40mm. Fornecimento e instalação.</t>
  </si>
  <si>
    <t>IT19050860</t>
  </si>
  <si>
    <t>Ralo sifonado de PVC rígido, cilíndrico, de altura regulável, com diâmetro de 100mm e saída de 40mm. Fornecimento e instalação.(desonerado)</t>
  </si>
  <si>
    <t>IT20050850</t>
  </si>
  <si>
    <t>Ralo sifonado de PVC rígido, em pavimento térreo, com saída de 75mm, grelha redonda e porta grelha, compreendendo: 3m de tubo de PVC rígido de 75mm e ligação até a junção de ventilação. Fornecimento e instalação.</t>
  </si>
  <si>
    <t>IT19050850</t>
  </si>
  <si>
    <t>Ralo sifonado de PVC rígido, em pavimento térreo, com saída de 75mm, grelha redonda e porta grelha, compreendendo: 3m de tubo de PVC rígido de 75mm e ligação até a junção de ventilação. Fornecimento e instalação.(desonerado)</t>
  </si>
  <si>
    <t>IT20050800</t>
  </si>
  <si>
    <t>Ralo simples de PVC rígido, com grelha, compreendendo: efluente de 40mm em PVC rígido com 2m de extensão e ligação ao ralo sifonado. Fornecimento e instalação.</t>
  </si>
  <si>
    <t>IT19050800</t>
  </si>
  <si>
    <t>Ralo simples de PVC rígido, com grelha, compreendendo: efluente de 40mm em PVC rígido com 2m de extensão e ligação ao ralo sifonado. Fornecimento e instalação.(desonerado)</t>
  </si>
  <si>
    <t>SC30050100</t>
  </si>
  <si>
    <t>Raspagem, calafetação e aplicação de 3 demãos de Synteko ou similar em tacos ou assoalho de madeira.</t>
  </si>
  <si>
    <t>SC29050100</t>
  </si>
  <si>
    <t>Raspagem, calafetação e aplicação de 3 demãos de Synteko ou similar em tacos ou assoalho de madeira.(desonerado)</t>
  </si>
  <si>
    <t>SC10051350</t>
  </si>
  <si>
    <t>Rastilheiro (inclusive encargos sociais).</t>
  </si>
  <si>
    <t>SC09051350</t>
  </si>
  <si>
    <t>Rastilheiro (inclusive encargos sociais).(desonerado)</t>
  </si>
  <si>
    <t>BP10200100</t>
  </si>
  <si>
    <t>Reassentamento de artefato de concreto, com reaproveitamento deste, com limpeza de rejunte aderente, sobre colchão de pó-de-pedra, areia ou material equivalente, inclusive fornecimento de todos os materiais, inclusive rejuntamento.</t>
  </si>
  <si>
    <t>BP09200100</t>
  </si>
  <si>
    <t>Reassentamento de artefato de concreto, com reaproveitamento deste, com limpeza de rejunte aderente, sobre colchão de pó-de-pedra, areia ou material equivalente, inclusive fornecimento de todos os materiais, inclusive rejuntamento.(desonerado)</t>
  </si>
  <si>
    <t>BP10200103</t>
  </si>
  <si>
    <t>Reassentamento de artefato de concreto, com reaproveitamento deste, sobre colchão de pó-de-pedra, areia ou material equivalente e o fornecimento de todos os materiais.</t>
  </si>
  <si>
    <t>BP09200103</t>
  </si>
  <si>
    <t>Reassentamento de artefato de concreto, com reaproveitamento deste, sobre colchão de pó-de-pedra, areia ou material equivalente e o fornecimento de todos os materiais.(desonerado)</t>
  </si>
  <si>
    <t>BP20300100</t>
  </si>
  <si>
    <t>Reassentamento de meio-fio.</t>
  </si>
  <si>
    <t>BP19300100</t>
  </si>
  <si>
    <t>Reassentamento de meio-fio.(desonerado)</t>
  </si>
  <si>
    <t>BP10250200</t>
  </si>
  <si>
    <t>Reassentamento de paralelepípedos, com reaproveitamento deste, com limpeza de rejunto aderido, sobre colchão de pó-de-pedra, areia ou material equivalente, inclusive fornecimento de todos os materiais e o rejuntamento.</t>
  </si>
  <si>
    <t>BP09250200</t>
  </si>
  <si>
    <t>Reassentamento de paralelepípedos, com reaproveitamento deste, com limpeza de rejunto aderido, sobre colchão de pó-de-pedra, areia ou material equivalente, inclusive fornecimento de todos os materiais e o rejuntamento.(desonerado)</t>
  </si>
  <si>
    <t>BP20300103</t>
  </si>
  <si>
    <t>Reassentamento de tento ou travessão.</t>
  </si>
  <si>
    <t>BP19300103</t>
  </si>
  <si>
    <t>Reassentamento de tento ou travessão.(desonerado)</t>
  </si>
  <si>
    <t>MT15050300</t>
  </si>
  <si>
    <t>Reaterro de vala, com pó-de-pedra, compactado manualmente, inclusive fornecimento do material.</t>
  </si>
  <si>
    <t>MT14050300</t>
  </si>
  <si>
    <t>Reaterro de vala, com pó-de-pedra, compactado manualmente, inclusive fornecimento do material.(desonerado)</t>
  </si>
  <si>
    <t>MT15050250</t>
  </si>
  <si>
    <t>Reaterro de vala, compactado a maço, em camadas de 30cm de espessura máxima, com material de boa qualidade.</t>
  </si>
  <si>
    <t>MT14050250</t>
  </si>
  <si>
    <t>Reaterro de vala, compactado a maço, em camadas de 30cm de espessura máxima, com material de boa qualidade.(desonerado)</t>
  </si>
  <si>
    <t>IP50300153</t>
  </si>
  <si>
    <t>Reator aéreo para lâmpada VS/MVM 150W, com ignitor pico de tensão 2,8 a 4Kv, fator de potência mínimo 0,92, tensão de alimentação 220V, corrente na lâmpada 1,8A, tensão na lâmpada 100V, EM-RIOLUZ-30, NBR-13593/13594, IEC-662. Fornecimento.</t>
  </si>
  <si>
    <t>IP49300153</t>
  </si>
  <si>
    <t>Reator aéreo para lâmpada VS/MVM 150W, com ignitor pico de tensão 2,8 a 4Kv, fator de potência mínimo 0,92, tensão de alimentação 220V, corrente na lâmpada 1,8A, tensão na lâmpada 100V, EM-RIOLUZ-30, NBR-13593/13594, IEC-662. Fornecimento.(desonerado)</t>
  </si>
  <si>
    <t>IP50300062</t>
  </si>
  <si>
    <t>Reator aéreo para lâmpada VS/MVM 70W, com ignitor pico de tensão 2,8 a 4Kv, fator de potência mínimo 0,92, tensão de alimentação 220V, corrente na lâmpada 0,98A, tensão na lâmpada 90V, EM-RIOLUZ-30. Fornecimento.</t>
  </si>
  <si>
    <t>IP49300062</t>
  </si>
  <si>
    <t>Reator aéreo para lâmpada VS/MVM 70W, com ignitor pico de tensão 2,8 a 4Kv, fator de potência mínimo 0,92, tensão de alimentação 220V, corrente na lâmpada 0,98A, tensão na lâmpada 90V, EM-RIOLUZ-30. Fornecimento.(desonerado)</t>
  </si>
  <si>
    <t>IT25620050</t>
  </si>
  <si>
    <t>Reator de partida convencional 220V/60Hz, para lâmpada PLC 18W. Fornecimento.</t>
  </si>
  <si>
    <t>IT24620050</t>
  </si>
  <si>
    <t>Reator de partida convencional 220V/60Hz, para lâmpada PLC 18W. Fornecimento.(desonerado)</t>
  </si>
  <si>
    <t>IT25620062</t>
  </si>
  <si>
    <t>Reator de partida convencional, fator de potência natural, para lâmpada fluorescente de 1x40W. Fornecimento e instalação.</t>
  </si>
  <si>
    <t>IT24620062</t>
  </si>
  <si>
    <t>Reator de partida convencional, fator de potência natural, para lâmpada fluorescente de 1x40W. Fornecimento e instalação.(desonerado)</t>
  </si>
  <si>
    <t>IT24620300</t>
  </si>
  <si>
    <t>Reator eletrônico para 02 lâmpadas fluorescentes tubulares de 36W, tensão de entrada de 220V, partida instantânea, fator de potência mínimo 0,98, perdas inferiores a 8% do conjunto, distorção harmônica inferior a 15%, fator de fluxo luminoso igual ou superior a 90%, vida útil mínima de 20.000h. Fornecimento e instalação.(desonerado)</t>
  </si>
  <si>
    <t>IT25620300</t>
  </si>
  <si>
    <t>Reator eletrônico para 02 lâmpadas fluorescentes tubulares de 36W, tensão de entrada de 220V, partida instantânea, fator de potência mínimo 0,98, perdas inferiores a 8% do conjunto, distorção harmônica inferior a 15%, fator de fluxo luminoso igual ou superior a 90%, vida útil mínima de 20.000h. Fornecimento e instalação.</t>
  </si>
  <si>
    <t>IT24620200</t>
  </si>
  <si>
    <t>Reator eletrônico para 2 lâmpadas florescentes tubulares de 16w,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instalação.(desonerado)</t>
  </si>
  <si>
    <t>IT25620200</t>
  </si>
  <si>
    <t>Reator eletrônico para 2 lâmpadas florescentes tubulares de 16w,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t>
  </si>
  <si>
    <t>IT24620250</t>
  </si>
  <si>
    <t>Reator eletrônico para 2 lâmpadas florescentes tubulares de 32w,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instalação.(desonerado)</t>
  </si>
  <si>
    <t>IT25620250</t>
  </si>
  <si>
    <t>Reator eletrônico para 2 lâmpadas florescentes tubulares de 32w,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t>
  </si>
  <si>
    <t>IT25620400</t>
  </si>
  <si>
    <t>Reator fabricado com chapa de aço protegida por uma camada anticorrosiva e acabamento em esmalte, tendo ignitor incorporado para funcionar em 60Hz e 220V em rede, para acendimento de lâmpada multi vapor metálico de 70W. Fornecimento e instalação.</t>
  </si>
  <si>
    <t>IT24620400</t>
  </si>
  <si>
    <t>Reator fabricado com chapa de aço protegida por uma camada anticorrosiva e acabamento em esmalte, tendo ignitor incorporado para funcionar em 60Hz e 220V em rede, para acendimento de lâmpada multi vapor metálico de 70W. Fornecimento e instalação.(desonerado)</t>
  </si>
  <si>
    <t>IP50300600</t>
  </si>
  <si>
    <t>Reator integrado para lâmpada VS/MVM 150W, com ignitor pico de tensão 2,8 a 4Kv, fator de potência mínimo 0,92, tensão de alimentação 220/250V, corrente na lâmpada 1,8A, tensão na lâmpada 100V, EM-RIOLUZ-30, NBR-13593/13594, IEC-662. Fornecimento.</t>
  </si>
  <si>
    <t>IP49300600</t>
  </si>
  <si>
    <t>Reator integrado para lâmpada VS/MVM 150W, com ignitor pico de tensão 2,8 a 4Kv, fator de potência mínimo 0,92, tensão de alimentação 220/250V, corrente na lâmpada 1,8A, tensão na lâmpada 100V, EM-RIOLUZ-30, NBR-13593/13594, IEC-662. Fornecimento.(desonerado)</t>
  </si>
  <si>
    <t>IP50300500</t>
  </si>
  <si>
    <t>Reator integrado para lâmpada VS/MVM 70W, com ignitor pico de tensão 2,8 a 4Kv, fator de potência mínimo 0,92, tensão de alimentação 220V, corrente na lâmpada 0,98A, tensão na lâmpada 90V, EM-RIOLUZ-30. Fornecimento.</t>
  </si>
  <si>
    <t>IP49300500</t>
  </si>
  <si>
    <t>Reator integrado para lâmpada VS/MVM 70W, com ignitor pico de tensão 2,8 a 4Kv, fator de potência mínimo 0,92, tensão de alimentação 220V, corrente na lâmpada 0,98A, tensão na lâmpada 90V, EM-RIOLUZ-30. Fornecimento.(desonerado)</t>
  </si>
  <si>
    <t>IT25620350</t>
  </si>
  <si>
    <t>Reator para lâmpada a vapor metálico de 150W, tensão 220V, fator de potência mínimo 0,88, com ignitor e capacitor incorporados, perda máxima igual a 10% do conjunto, vida útil mínima de 20.000h, Osram RQI 150 Ig 400 ou similar. Fornecimento e instalação.</t>
  </si>
  <si>
    <t>IT24620350</t>
  </si>
  <si>
    <t>Reator para lâmpada a vapor metálico de 150W, tensão 220V, fator de potência mínimo 0,88, com ignitor e capacitor incorporados, perda máxima igual a 10% do conjunto, vida útil mínima de 20.000h, Osram RQI 150 Ig 400 ou similar. Fornecimento e instalação.(desonerado)</t>
  </si>
  <si>
    <t>IT25620150</t>
  </si>
  <si>
    <t>Reator para lâmpada fluorescente de 1x40W, partida rápida. Fornecimento e instalação.</t>
  </si>
  <si>
    <t>IT24620150</t>
  </si>
  <si>
    <t>Reator para lâmpada fluorescente de 1x40W, partida rápida. Fornecimento e instalação.(desonerado)</t>
  </si>
  <si>
    <t>IT25620100</t>
  </si>
  <si>
    <t>Reator para lâmpadas fluorescentes de 2x20W, partida rápida. Fornecimento e instalação.</t>
  </si>
  <si>
    <t>IT24620100</t>
  </si>
  <si>
    <t>Reator para lâmpadas fluorescentes de 2x20W, partida rápida. Fornecimento e instalação.(desonerado)</t>
  </si>
  <si>
    <t>IT25620153</t>
  </si>
  <si>
    <t>Reator para lâmpadas fluorescentes de 2x40W, partida rápida. Fornecimento e instalação.</t>
  </si>
  <si>
    <t>IT24620153</t>
  </si>
  <si>
    <t>Reator para lâmpadas fluorescentes de 2x40W, partida rápida. Fornecimento e instalação.(desonerado)</t>
  </si>
  <si>
    <t>IT25620053</t>
  </si>
  <si>
    <t>Reator simples, partida convencional 220V/60Hz, baixo fator de potência, para lâmpada fluorescente (PL) compacta de 26W. Fornecimento.</t>
  </si>
  <si>
    <t>IT24620053</t>
  </si>
  <si>
    <t>Reator simples, partida convencional 220V/60Hz, baixo fator de potência, para lâmpada fluorescente (PL) compacta de 26W. Fornecimento.(desonerado)</t>
  </si>
  <si>
    <t>RV10050550</t>
  </si>
  <si>
    <t>Reboco interno com massa especial interna branca ou similar na espessura de 2mm.</t>
  </si>
  <si>
    <t>RV09050550</t>
  </si>
  <si>
    <t>Reboco interno com massa especial interna branca ou similar na espessura de 2mm.(desonerado)</t>
  </si>
  <si>
    <t>EQ04150500</t>
  </si>
  <si>
    <t>Reboque leve, tipo plataforma inclinável, com lança traseira (asa delta) para apoio às operações de fiscalização de trânsito (uso exclusivo SMTR / CET-RIO), com material de operação e material de manutenção, licenciamento, seguro e adesivos na carroceria, sinalizador giratório, rádio AM/FM digital, rádio transmissor/receptor e caixa de ferramentas e acessórios. Quilometragem média de 4.500 km/mês, sem motorista. Custo mensal.(desonerado)</t>
  </si>
  <si>
    <t>EQ05150500</t>
  </si>
  <si>
    <t>Reboque leve, tipo plataforma inclinável, com lança traseira (asa delta) para apoio às operações de fiscalização de trânsito (uso exclusivo SMTR / CET-RIO), com material de operação e material de manutenção, licenciamento, seguro e adesivos na carroceria, sinalizador giratório, rádio AM/FM digital, rádio transmissor/receptor e caixa de ferramentas e acessórios. Quilometragem média de 4.500 km/mês, sem motorista. Custo mensal.</t>
  </si>
  <si>
    <t>IT30050600</t>
  </si>
  <si>
    <t>Receptáculo de louça para lâmpada. Fornecimento e instalação.</t>
  </si>
  <si>
    <t>IT29050600</t>
  </si>
  <si>
    <t>Receptáculo de louça para lâmpada. Fornecimento e instalação.(desonerado)</t>
  </si>
  <si>
    <t>EQ60990450</t>
  </si>
  <si>
    <t>Receptor GPS TOPCON, Hiper L1 + L2 ou similar, coletor de dados, tripé, acessórios e licença software.</t>
  </si>
  <si>
    <t>EQ59990450</t>
  </si>
  <si>
    <t>Receptor GPS TOPCON, Hiper L1 + L2 ou similar, coletor de dados, tripé, acessórios e licença software.(desonerado)</t>
  </si>
  <si>
    <t>BP14050100</t>
  </si>
  <si>
    <t>Reciclagem de pavimento (técnica de espuma de asfalto), com a adição de CAP 50/70, cimento portland e água e todos os materiais necessários, com até 15cm de espessura, considerando a execução no período diurno e em meia pista. (volume medido após a compactação).(desonerado)</t>
  </si>
  <si>
    <t>BP15050100</t>
  </si>
  <si>
    <t>Reciclagem de pavimento (técnica de espuma de asfalto), com a adição de CAP 50/70, cimento portland e água e todos os materiais necessários, com até 15cm de espessura, considerando a execução no período diurno e em meia pista. (volume medido após a compactação).</t>
  </si>
  <si>
    <t>SC05051700</t>
  </si>
  <si>
    <t>Recolocação de tacos soltos usando pixe, pedrisco e argamassa de cimento e saibro no traço 1:6 com remoção de base existente.</t>
  </si>
  <si>
    <t>SC04051700</t>
  </si>
  <si>
    <t>Recolocação de tacos soltos usando pixe, pedrisco e argamassa de cimento e saibro no traço 1:6 com remoção de base existente.(desonerado)</t>
  </si>
  <si>
    <t>RV20050250</t>
  </si>
  <si>
    <t>Recomposição de camada de capeamento de concreto de pequenas espessuras em serviços de recuperação estrutural, exclusive o material.</t>
  </si>
  <si>
    <t>RV19050250</t>
  </si>
  <si>
    <t>Recomposição de camada de capeamento de concreto de pequenas espessuras em serviços de recuperação estrutural, exclusive o material.(desonerado)</t>
  </si>
  <si>
    <t>RV15650050</t>
  </si>
  <si>
    <t>Recomposição de pavimentação de pedra portuguesa, assentada com farofa de cimento e saibro no traço 1:5, inclusive fornecimento do material para rejuntamento e exclusive a pedra.</t>
  </si>
  <si>
    <t>RV14650050</t>
  </si>
  <si>
    <t>Recomposição de pavimentação de pedra portuguesa, assentada com farofa de cimento e saibro no traço 1:5, inclusive fornecimento do material para rejuntamento e exclusive a pedra.(desonerado)</t>
  </si>
  <si>
    <t>RV15100050</t>
  </si>
  <si>
    <t>Recomposição de piso cimentado, com argamassa de cimento e areia no traço 1:3, com 2cm de espessura, inclusive apicoamento do piso existente.</t>
  </si>
  <si>
    <t>RV14100050</t>
  </si>
  <si>
    <t>Recomposição de piso cimentado, com argamassa de cimento e areia no traço 1:3, com 2cm de espessura, inclusive apicoamento do piso existente.(desonerado)</t>
  </si>
  <si>
    <t>RV15100100</t>
  </si>
  <si>
    <t>Recomposição de piso de concreto simples com resistência de 11MPa, com 8cm de espessura, inclusive demolição com equipamento de ar comprimido do piso existente.</t>
  </si>
  <si>
    <t>RV14100100</t>
  </si>
  <si>
    <t>Recomposição de piso de concreto simples com resistência de 11MPa, com 8cm de espessura, inclusive demolição com equipamento de ar comprimido do piso existente.(desonerado)</t>
  </si>
  <si>
    <t>BP10050500</t>
  </si>
  <si>
    <t>Recomposição de revestimento em concreto asfáltico usinado a quente, executado em áreas de pequenas dimensões; exclusive corte, pintura de ligação e fornecimento de todos os materiais.</t>
  </si>
  <si>
    <t>BP09050500</t>
  </si>
  <si>
    <t>Recomposição de revestimento em concreto asfáltico usinado a quente, executado em áreas de pequenas dimensões; exclusive corte, pintura de ligação e fornecimento de todos os materiais.(desonerado)</t>
  </si>
  <si>
    <t>RV10500015</t>
  </si>
  <si>
    <t>Recomposição de revestimento externo de pó-de-pedra, cimento portland e cal hidratada com adição de Rhopopás para consolidação.</t>
  </si>
  <si>
    <t>RV09500015</t>
  </si>
  <si>
    <t>Recomposição de revestimento externo de pó-de-pedra, cimento portland e cal hidratada com adição de Rhopopás para consolidação.(desonerado)</t>
  </si>
  <si>
    <t>RV05150500</t>
  </si>
  <si>
    <t>Recomposição e consolidação de elementos decorativos das fachadas - sobre-vergas.</t>
  </si>
  <si>
    <t>RV04150500</t>
  </si>
  <si>
    <t>Recomposição e consolidação de elementos decorativos das fachadas - sobre-vergas.(desonerado)</t>
  </si>
  <si>
    <t>ET25050550</t>
  </si>
  <si>
    <t>Reconstituição de estruturas metálicas leves, por Kg de aço necessário (chapa e perfis) com fornecimento de materiais e pintura anti-oxidante.</t>
  </si>
  <si>
    <t>ET24050550</t>
  </si>
  <si>
    <t>Reconstituição de estruturas metálicas leves, por Kg de aço necessário (chapa e perfis) com fornecimento de materiais e pintura anti-oxidante.(desonerado)</t>
  </si>
  <si>
    <t>AD35300350</t>
  </si>
  <si>
    <t>Reconstituição do traço de concreto, por amostra, através de corpos de provas retirados em estruturas de concreto armado ou protendido, conforme boletim n° 25 do IPT, inclusive coleta de amostra.</t>
  </si>
  <si>
    <t>AD34300350</t>
  </si>
  <si>
    <t>Reconstituição do traço de concreto, por amostra, através de corpos de provas retirados em estruturas de concreto armado ou protendido, conforme boletim n° 25 do IPT, inclusive coleta de amostra.(desonerado)</t>
  </si>
  <si>
    <t>ET65050106</t>
  </si>
  <si>
    <t>Recuperação de armadura de concreto, por meio de solda elétrica.</t>
  </si>
  <si>
    <t>ET64050106</t>
  </si>
  <si>
    <t>Recuperação de armadura de concreto, por meio de solda elétrica.(desonerado)</t>
  </si>
  <si>
    <t>EQ35101050</t>
  </si>
  <si>
    <t>Recuperação de Bomba Hidráulica Centrífuga Submersível, de 30CV, saída de 4" ou 6", modelo Jumbo 201, fabricação ABS ou similar.</t>
  </si>
  <si>
    <t>EQ34101050</t>
  </si>
  <si>
    <t>Recuperação de Bomba Hidráulica Centrífuga Submersível, de 30CV, saída de 4" ou 6", modelo Jumbo 201, fabricação ABS ou similar.(desonerado)</t>
  </si>
  <si>
    <t>EQ35100685</t>
  </si>
  <si>
    <t>Recuperação de bomba hidráulica centrífuga, com motor elétrico, potência de 2CV, 220V, compreendendo a troca de selo, gaxetas, buchas, mancal, rolamentos e a pintura externa.</t>
  </si>
  <si>
    <t>EQ34100685</t>
  </si>
  <si>
    <t>Recuperação de bomba hidráulica centrífuga, com motor elétrico, potência de 2CV, 220V, compreendendo a troca de selo, gaxetas, buchas, mancal, rolamentos e a pintura externa.(desonerado)</t>
  </si>
  <si>
    <t>EQ35100870</t>
  </si>
  <si>
    <t>Recuperação de bomba hidráulica centrífuga, submersível, trifásica, motor elétrico de 3,8CV modelo Jumbo 24ND, ABS ou similar, compreendendo a troca de selo, gaxetas, buchas, mancal, rolamentos e pintura externa.</t>
  </si>
  <si>
    <t>EQ34100870</t>
  </si>
  <si>
    <t>Recuperação de bomba hidráulica centrífuga, submersível, trifásica, motor elétrico de 3,8CV modelo Jumbo 24ND, ABS ou similar, compreendendo a troca de selo, gaxetas, buchas, mancal, rolamentos e pintura externa.(desonerado)</t>
  </si>
  <si>
    <t>EQ35100930</t>
  </si>
  <si>
    <t>Recuperação de bomba hidráulica centrífuga, submersível, trifásica, motor elétrico de 9CV modelo Jumbo 54HD, ABS ou similar, compreendendo a troca de selo, gaxetas, buchas, mancal, rolamentos e pintura externa.</t>
  </si>
  <si>
    <t>EQ34100930</t>
  </si>
  <si>
    <t>Recuperação de bomba hidráulica centrífuga, submersível, trifásica, motor elétrico de 9CV modelo Jumbo 54HD, ABS ou similar, compreendendo a troca de selo, gaxetas, buchas, mancal, rolamentos e pintura externa.(desonerado)</t>
  </si>
  <si>
    <t>EQ35100670</t>
  </si>
  <si>
    <t>Recuperação de bomba hidráulica centrífuga, trifásica, motor elétrico de 1CV, modelo 250RS, Dancor ou similar, compreendendo a troca de selo, gaxetas, buchas, mancal, rolamentos e pintura externa.</t>
  </si>
  <si>
    <t>EQ34100670</t>
  </si>
  <si>
    <t>Recuperação de bomba hidráulica centrífuga, trifásica, motor elétrico de 1CV, modelo 250RS, Dancor ou similar, compreendendo a troca de selo, gaxetas, buchas, mancal, rolamentos e pintura externa.(desonerado)</t>
  </si>
  <si>
    <t>EQ35100880</t>
  </si>
  <si>
    <t>Recuperação de bomba hidráulica centrífuga, trifásica, motor elétrico de 5CV, série CAM, modelo 618TJM, Dancor ou similar, compreendendo a troca de selo, gaxetas, buchas, mancal, rolamentos e pintura externa.</t>
  </si>
  <si>
    <t>EQ34100880</t>
  </si>
  <si>
    <t>Recuperação de bomba hidráulica centrífuga, trifásica, motor elétrico de 5CV, série CAM, modelo 618TJM, Dancor ou similar, compreendendo a troca de selo, gaxetas, buchas, mancal, rolamentos e pintura externa.(desonerado)</t>
  </si>
  <si>
    <t>EQ35100650</t>
  </si>
  <si>
    <t>Recuperação de bomba hidráulica, centrífuga submersível, monofásica, com motor elétrico de 1CV - 220V/380V, tipo ABS ou similar, compreendendo a troca de selo, gaxetas, buchas, mancal, rolamentos e a pintura externa.</t>
  </si>
  <si>
    <t>EQ34100650</t>
  </si>
  <si>
    <t>Recuperação de bomba hidráulica, centrífuga submersível, monofásica, com motor elétrico de 1CV - 220V/380V, tipo ABS ou similar, compreendendo a troca de selo, gaxetas, buchas, mancal, rolamentos e a pintura externa.(desonerado)</t>
  </si>
  <si>
    <t>EQ35100750</t>
  </si>
  <si>
    <t>Recuperação de bomba hidráulica, centrifuga submersível, tipo "sapo", trifásica, com motor elétrico de 2CV - 220V, compreendendo a troca de selo, gaxetas, buchas, mancal, rolamentos e a pintura externa.</t>
  </si>
  <si>
    <t>EQ34100750</t>
  </si>
  <si>
    <t>Recuperação de bomba hidráulica, centrifuga submersível, tipo "sapo", trifásica, com motor elétrico de 2CV - 220V, compreendendo a troca de selo, gaxetas, buchas, mancal, rolamentos e a pintura externa.(desonerado)</t>
  </si>
  <si>
    <t>EQ35100850</t>
  </si>
  <si>
    <t>Recuperação de bomba hidráulica, centrífuga submersível, trifásica com motor elétrico de 3,5CV - 220V/380V, compreendendo a troca de selo, gaxetas, buchas, mancal, rolamentos e a pintura externa, tipo AFP-100 ou similar.</t>
  </si>
  <si>
    <t>EQ34100850</t>
  </si>
  <si>
    <t>Recuperação de bomba hidráulica, centrífuga submersível, trifásica com motor elétrico de 3,5CV - 220V/380V, compreendendo a troca de selo, gaxetas, buchas, mancal, rolamentos e a pintura externa, tipo AFP-100 ou similar.(desonerado)</t>
  </si>
  <si>
    <t>EQ35100950</t>
  </si>
  <si>
    <t>Recuperação de bomba hidráulica, centrífuga submersível, trifásica com motor elétrico de 4,2CV - 220V/380V, tipo SPV 30/2 ou similar, compreendendo a troca de selo, gaxetas, buchas, mancal, rolamentos e a pintura externa.</t>
  </si>
  <si>
    <t>EQ34100950</t>
  </si>
  <si>
    <t>Recuperação de bomba hidráulica, centrífuga submersível, trifásica com motor elétrico de 4,2CV - 220V/380V, tipo SPV 30/2 ou similar, compreendendo a troca de selo, gaxetas, buchas, mancal, rolamentos e a pintura externa.(desonerado)</t>
  </si>
  <si>
    <t>EQ35101000</t>
  </si>
  <si>
    <t>Recuperação de bomba hidráulica, centrífuga submersível, trifásica com motor elétrico de 6,3CV - 220V/380V, compreendendo a troca de selo, gaxetas, buchas, mancal, rolamentos e a pintura externa, tipo SPV 40/C ou similar.</t>
  </si>
  <si>
    <t>EQ34101000</t>
  </si>
  <si>
    <t>Recuperação de bomba hidráulica, centrífuga submersível, trifásica com motor elétrico de 6,3CV - 220V/380V, compreendendo a troca de selo, gaxetas, buchas, mancal, rolamentos e a pintura externa, tipo SPV 40/C ou similar.(desonerado)</t>
  </si>
  <si>
    <t>EQ35100900</t>
  </si>
  <si>
    <t>Recuperação de bomba hidráulica, centrífuga submersível, trifásica com motor elétrico de 8CV - 220V/380V, tipo JUMBO S1ND ou similar, compreendendo a troca de selo, gaxetas, buchas, mancal, rolamentos e a pintura externa.</t>
  </si>
  <si>
    <t>EQ34100900</t>
  </si>
  <si>
    <t>Recuperação de bomba hidráulica, centrífuga submersível, trifásica com motor elétrico de 8CV - 220V/380V, tipo JUMBO S1ND ou similar, compreendendo a troca de selo, gaxetas, buchas, mancal, rolamentos e a pintura externa.(desonerado)</t>
  </si>
  <si>
    <t>EQ35151000</t>
  </si>
  <si>
    <t>Recuperação de bomba hidráulica, centrífuga, trifásica, com motor elétrico de 0,5CV, vazão de 9m3/h, compreendendo a troca de selo, gaxetas, buchas, mancal, rolamentos e a pintura externa, tipo Mark Peerless XD2-003 ou similar.</t>
  </si>
  <si>
    <t>EQ34151000</t>
  </si>
  <si>
    <t>Recuperação de bomba hidráulica, centrífuga, trifásica, com motor elétrico de 0,5CV, vazão de 9m3/h, compreendendo a troca de selo, gaxetas, buchas, mancal, rolamentos e a pintura externa, tipo Mark Peerless XD2-003 ou similar.(desonerado)</t>
  </si>
  <si>
    <t>EQ35151400</t>
  </si>
  <si>
    <t>Recuperação de bomba hidráulica, centrífuga, trifásica, com motor elétrico de 10CV - 220/380V, compreendendo a troca de selo, gaxetas, buchas, mancal, rolamentos e a pintura externa.</t>
  </si>
  <si>
    <t>EQ34151400</t>
  </si>
  <si>
    <t>Recuperação de bomba hidráulica, centrífuga, trifásica, com motor elétrico de 10CV - 220/380V, compreendendo a troca de selo, gaxetas, buchas, mancal, rolamentos e a pintura externa.(desonerado)</t>
  </si>
  <si>
    <t>EQ35151700</t>
  </si>
  <si>
    <t>Recuperação de bomba hidráulica, centrífuga, trifásica, com motor elétrico de 15CV - 220/380V, tipo Worthington D-1020 ou similar, compreendendo a troca de selo, gaxetas, buchas, mancal, rolamentos e a pintura externa.</t>
  </si>
  <si>
    <t>EQ34151700</t>
  </si>
  <si>
    <t>Recuperação de bomba hidráulica, centrífuga, trifásica, com motor elétrico de 15CV - 220/380V, tipo Worthington D-1020 ou similar, compreendendo a troca de selo, gaxetas, buchas, mancal, rolamentos e a pintura externa.(desonerado)</t>
  </si>
  <si>
    <t>EQ34151800</t>
  </si>
  <si>
    <t>Recuperação de bomba hidráulica, centrífuga, trifásica, com motor elétrico de 25CV - 220/380V, sucção com diâmetro de 2", recalque com diâmetro de 1 1/2", compreendendo a troca de selo, gaxetas, buchas, mancal, rolamentos e a pintura externa, tipo Alleri ou similar.(desonerado)</t>
  </si>
  <si>
    <t>EQ35151800</t>
  </si>
  <si>
    <t>Recuperação de bomba hidráulica, centrífuga, trifásica, com motor elétrico de 25CV - 220/380V, sucção com diâmetro de 2", recalque com diâmetro de 1 1/2", compreendendo a troca de selo, gaxetas, buchas, mancal, rolamentos e a pintura externa, tipo Alleri ou similar.</t>
  </si>
  <si>
    <t>EQ35100600</t>
  </si>
  <si>
    <t>Recuperação de bomba hidráulica, centrífuga, trifásica, com motor elétrico de 3/4CV - 220V/380V, compreendendo a troca de selo, gaxetas, buchas, mancal, rolamentos e a pintura externa.</t>
  </si>
  <si>
    <t>EQ34100600</t>
  </si>
  <si>
    <t>Recuperação de bomba hidráulica, centrífuga, trifásica, com motor elétrico de 3/4CV - 220V/380V, compreendendo a troca de selo, gaxetas, buchas, mancal, rolamentos e a pintura externa.(desonerado)</t>
  </si>
  <si>
    <t>EQ35151200</t>
  </si>
  <si>
    <t>Recuperação de bomba hidráulica, centrífuga, trifásica, com motor elétrico de 3CV, tipo Mark Peerless DBC 710 ou similar, compreendendo a troca de selo, gaxetas, buchas, mancal, rolamentos e a pintura externa.</t>
  </si>
  <si>
    <t>EQ34151200</t>
  </si>
  <si>
    <t>Recuperação de bomba hidráulica, centrífuga, trifásica, com motor elétrico de 3CV, tipo Mark Peerless DBC 710 ou similar, compreendendo a troca de selo, gaxetas, buchas, mancal, rolamentos e a pintura externa.(desonerado)</t>
  </si>
  <si>
    <t>EQ35151250</t>
  </si>
  <si>
    <t>Recuperação de bomba hidráulica, centrífuga, trifásica, com motor elétrico de 7,5CV - 220/380V, tipo Mark Peerless DS9-009 ou similar, compreendendo a troca de selo, gaxetas, buchas, mancal, rolamentos e a pintura externa.</t>
  </si>
  <si>
    <t>EQ34151250</t>
  </si>
  <si>
    <t>Recuperação de bomba hidráulica, centrífuga, trifásica, com motor elétrico de 7,5CV - 220/380V, tipo Mark Peerless DS9-009 ou similar, compreendendo a troca de selo, gaxetas, buchas, mancal, rolamentos e a pintura externa.(desonerado)</t>
  </si>
  <si>
    <t>EQ35100700</t>
  </si>
  <si>
    <t>Recuperação de bomba hidráulica, submersível, trifásica, com motor elétrico de 2CV - 220V/380V, tipo ABS ou similar, compreendendo a troca de selo, gaxetas, buchas, mancal, rolamentos e a pintura externa.</t>
  </si>
  <si>
    <t>EQ34100700</t>
  </si>
  <si>
    <t>Recuperação de bomba hidráulica, submersível, trifásica, com motor elétrico de 2CV - 220V/380V, tipo ABS ou similar, compreendendo a troca de selo, gaxetas, buchas, mancal, rolamentos e a pintura externa.(desonerado)</t>
  </si>
  <si>
    <t>EQ35100800</t>
  </si>
  <si>
    <t>Recuperação de bomba hidráulica, vazão de 42m3/h, centrífuga submersível, refrigerada a água, trifásica com motor elétrico de 2,4CV - 220V/380V, compreendendo a troca de selo, gaxetas, buchas, mancal, rolamentos e a pintura externa.</t>
  </si>
  <si>
    <t>EQ34100800</t>
  </si>
  <si>
    <t>Recuperação de bomba hidráulica, vazão de 42m3/h, centrífuga submersível, refrigerada a água, trifásica com motor elétrico de 2,4CV - 220V/380V, compreendendo a troca de selo, gaxetas, buchas, mancal, rolamentos e a pintura externa.(desonerado)</t>
  </si>
  <si>
    <t>ET65050103</t>
  </si>
  <si>
    <t>Recuperação de ferragem em estrutura de concreto, sem utilização de solda, incluindo fornecimento, corte, dobragem e colocação.</t>
  </si>
  <si>
    <t>ET64050103</t>
  </si>
  <si>
    <t>Recuperação de ferragem em estrutura de concreto, sem utilização de solda, incluindo fornecimento, corte, dobragem e colocação.(desonerado)</t>
  </si>
  <si>
    <t>ES04251500</t>
  </si>
  <si>
    <t>Recuperação de gradil, módulo de (1,00 x 2,60) m, considerando-se a substituição de partes de tubos de aço galvanizado de 1 1/2", verticais, barras chatas de aço de 2 1/4" x 3/16", horizontais, pontas em aço de 3/8", decapagem e pintura de todo módulo, pintura da mureta de concreto.(desonerado)</t>
  </si>
  <si>
    <t>ES05251500</t>
  </si>
  <si>
    <t>Recuperação de gradil, módulo de (1,00 x 2,60) m, considerando-se a substituição de partes de tubos de aço galvanizado de 1 1/2", verticais, barras chatas de aço de 2 1/4" x 3/16", horizontais, pontas em aço de 3/8", decapagem e pintura de todo módulo, pintura da mureta de concreto.</t>
  </si>
  <si>
    <t>ES05251600</t>
  </si>
  <si>
    <t>Recuperação de gradil, módulo de (2,40 x 2,20) m, considerando-se a substituição de partes das barras redondas de aço de 1 1/4", verticais inferiores, anueto, ponta de lança e pinha, decapagem e pintura do módulo.</t>
  </si>
  <si>
    <t>ES04251600</t>
  </si>
  <si>
    <t>Recuperação de gradil, módulo de (2,40 x 2,20) m, considerando-se a substituição de partes das barras redondas de aço de 1 1/4", verticais inferiores, anueto, ponta de lança e pinha, decapagem e pintura do módulo.(desonerado)</t>
  </si>
  <si>
    <t>ES04251700</t>
  </si>
  <si>
    <t>Recuperação de gradil, módulo de (2,50 x 1,70) m, considerando-se a substituição de partes das barras redondas de aço de 5/8", verticais, barras chatas de aço de 1 1/2" x 1/2", horizontais, montantes em tubo de aço galvanizado de 2 1/2", anueto, ponta de lança e pinha, decapagem e pintura de todo módulo, recomposição e pintura da mureta de concreto.(desonerado)</t>
  </si>
  <si>
    <t>ES05251700</t>
  </si>
  <si>
    <t>Recuperação de gradil, módulo de (2,50 x 1,70) m, considerando-se a substituição de partes das barras redondas de aço de 5/8", verticais, barras chatas de aço de 1 1/2" x 1/2", horizontais, montantes em tubo de aço galvanizado de 2 1/2", anueto, ponta de lança e pinha, decapagem e pintura de todo módulo, recomposição e pintura da mureta de concreto.</t>
  </si>
  <si>
    <t>ET30100350</t>
  </si>
  <si>
    <t>Recuperação de juntas de dilatação de obras de contenção até 2m de abertura com proteção de Bikaflex ou similar, até a profundidade de 1m, exclusive andaime e recuperação estrutural das faces laterais da junta.</t>
  </si>
  <si>
    <t>ET29100350</t>
  </si>
  <si>
    <t>Recuperação de juntas de dilatação de obras de contenção até 2m de abertura com proteção de Bikaflex ou similar, até a profundidade de 1m, exclusive andaime e recuperação estrutural das faces laterais da junta.(desonerado)</t>
  </si>
  <si>
    <t>AD35200077</t>
  </si>
  <si>
    <t>Recuperação do ligante (Abson).</t>
  </si>
  <si>
    <t>AD34200077</t>
  </si>
  <si>
    <t>Recuperação do ligante (Abson).(desonerado)</t>
  </si>
  <si>
    <t>IP15100100</t>
  </si>
  <si>
    <t>Rede de alta tensão (AT), aérea, com 2 condutores de alumínio; exclusive fornecimento dos condutores (lance). Instalação.</t>
  </si>
  <si>
    <t>IP14100100</t>
  </si>
  <si>
    <t>Rede de alta tensão (AT), aérea, com 2 condutores de alumínio; exclusive fornecimento dos condutores (lance). Instalação.(desonerado)</t>
  </si>
  <si>
    <t>IP15100150</t>
  </si>
  <si>
    <t>Rede de alta tensão (AT), aérea, com 2 condutores de cobre, exclusive fornecimento dos condutores (lance). Instalação.</t>
  </si>
  <si>
    <t>IP14100150</t>
  </si>
  <si>
    <t>Rede de alta tensão (AT), aérea, com 2 condutores de cobre, exclusive fornecimento dos condutores (lance). Instalação.(desonerado)</t>
  </si>
  <si>
    <t>IP15100200</t>
  </si>
  <si>
    <t>Rede de alta tensão (AT), aérea, com 3 condutores de alumínio; exclusive fornecimento dos condutores (lance). Instalação.</t>
  </si>
  <si>
    <t>IP14100200</t>
  </si>
  <si>
    <t>Rede de alta tensão (AT), aérea, com 3 condutores de alumínio; exclusive fornecimento dos condutores (lance). Instalação.(desonerado)</t>
  </si>
  <si>
    <t>IP15100250</t>
  </si>
  <si>
    <t>Rede de alta tensão (AT), aérea, com 3 condutores de cobre, exclusive fornecimento dos condutores (lance). Instalação.</t>
  </si>
  <si>
    <t>IP14100250</t>
  </si>
  <si>
    <t>Rede de alta tensão (AT), aérea, com 3 condutores de cobre, exclusive fornecimento dos condutores (lance). Instalação.(desonerado)</t>
  </si>
  <si>
    <t>IP15050100</t>
  </si>
  <si>
    <t>Rede de baixa tensão (BT), aérea, com 1 condutor de alumínio, exclusive fornecimento do condutor (lance). Instalação.</t>
  </si>
  <si>
    <t>IP14050100</t>
  </si>
  <si>
    <t>Rede de baixa tensão (BT), aérea, com 1 condutor de alumínio, exclusive fornecimento do condutor (lance). Instalação.(desonerado)</t>
  </si>
  <si>
    <t>IP15050050</t>
  </si>
  <si>
    <t>Rede de baixa tensão (BT), aérea, com 1 condutor de cobre, exclusive fornecimento do condutor (lance). Instalação.</t>
  </si>
  <si>
    <t>IP14050050</t>
  </si>
  <si>
    <t>Rede de baixa tensão (BT), aérea, com 1 condutor de cobre, exclusive fornecimento do condutor (lance). Instalação.(desonerado)</t>
  </si>
  <si>
    <t>IP15050200</t>
  </si>
  <si>
    <t>Rede de baixa tensão (BT), aérea, com 2 condutores de alumínio, exclusive fornecimento dos condutores (lance). Instalação.</t>
  </si>
  <si>
    <t>IP14050200</t>
  </si>
  <si>
    <t>Rede de baixa tensão (BT), aérea, com 2 condutores de alumínio, exclusive fornecimento dos condutores (lance). Instalação.(desonerado)</t>
  </si>
  <si>
    <t>IP15050300</t>
  </si>
  <si>
    <t>Rede de baixa tensão (BT), aérea, com 3 condutores de alumínio, exclusive fornecimento dos condutores (lance). Instalação.</t>
  </si>
  <si>
    <t>IP14050300</t>
  </si>
  <si>
    <t>Rede de baixa tensão (BT), aérea, com 3 condutores de alumínio, exclusive fornecimento dos condutores (lance). Instalação.(desonerado)</t>
  </si>
  <si>
    <t>IP15050250</t>
  </si>
  <si>
    <t>Rede de baixa tensão (BT), aérea, com 3 condutores de cobre, exclusive fornecimento do condutor (lance). Instalação.</t>
  </si>
  <si>
    <t>IP14050250</t>
  </si>
  <si>
    <t>Rede de baixa tensão (BT), aérea, com 3 condutores de cobre, exclusive fornecimento do condutor (lance). Instalação.(desonerado)</t>
  </si>
  <si>
    <t>IP15050350</t>
  </si>
  <si>
    <t>Rede de baixa tensão (BT), aérea, com 4 condutores de alumínio, exclusive fornecimento dos condutores (lance). Instalação.</t>
  </si>
  <si>
    <t>IP14050350</t>
  </si>
  <si>
    <t>Rede de baixa tensão (BT), aérea, com 4 condutores de alumínio, exclusive fornecimento dos condutores (lance). Instalação.(desonerado)</t>
  </si>
  <si>
    <t>PJ25150200</t>
  </si>
  <si>
    <t>Rede de nylon para futebol de salão. Fornecimento.</t>
  </si>
  <si>
    <t>PJ24150200</t>
  </si>
  <si>
    <t>Rede de nylon para futebol de salão. Fornecimento.(desonerado)</t>
  </si>
  <si>
    <t>PJ25150206</t>
  </si>
  <si>
    <t>Rede de vôlei oficial com cabo de aço. Fornecimento.</t>
  </si>
  <si>
    <t>PJ24150206</t>
  </si>
  <si>
    <t>Rede de vôlei oficial com cabo de aço. Fornecimento.(desonerado)</t>
  </si>
  <si>
    <t>DR10150656</t>
  </si>
  <si>
    <t>Redução de ferro fundido dúctil, pintada interna e externamente com tinta betuminosa, com ponta e bolsa, inclusive fornecimento do material para junta (anel de borracha), com diâmetro nominal de (100x80)mm. Fornecimento e assentamento.</t>
  </si>
  <si>
    <t>DR09150656</t>
  </si>
  <si>
    <t>Redução de ferro fundido dúctil, pintada interna e externamente com tinta betuminosa, com ponta e bolsa, inclusive fornecimento do material para junta (anel de borracha), com diâmetro nominal de (100x80)mm. Fornecimento e assentamento.(desonerado)</t>
  </si>
  <si>
    <t>DR10150662</t>
  </si>
  <si>
    <t>Redução de ferro fundido dúctil, pintada interna e externamente com tinta betuminosa, com ponta e bolsa, inclusive fornecimento do material para junta (anel de borracha), com diâmetro nominal de (150x100)mm. Fornecimento e assentamento.</t>
  </si>
  <si>
    <t>DR09150662</t>
  </si>
  <si>
    <t>Redução de ferro fundido dúctil, pintada interna e externamente com tinta betuminosa, com ponta e bolsa, inclusive fornecimento do material para junta (anel de borracha), com diâmetro nominal de (150x100)mm. Fornecimento e assentamento.(desonerado)</t>
  </si>
  <si>
    <t>DR10150659</t>
  </si>
  <si>
    <t>Redução de ferro fundido dúctil, pintada interna e externamente com tinta betuminosa, com ponta e bolsa, inclusive fornecimento do material para junta (anel de borracha), com diâmetro nominal de (150x80)mm. Fornecimento e assentamento.</t>
  </si>
  <si>
    <t>DR09150659</t>
  </si>
  <si>
    <t>Redução de ferro fundido dúctil, pintada interna e externamente com tinta betuminosa, com ponta e bolsa, inclusive fornecimento do material para junta (anel de borracha), com diâmetro nominal de (150x80)mm. Fornecimento e assentamento.(desonerado)</t>
  </si>
  <si>
    <t>DR10150665</t>
  </si>
  <si>
    <t>Redução de ferro fundido dúctil, pintada interna e externamente com tinta betuminosa, com ponta e bolsa, inclusive fornecimento do material para junta (anel de borracha), com diâmetro nominal de (200x100)mm. Fornecimento e assentamento.</t>
  </si>
  <si>
    <t>DR09150665</t>
  </si>
  <si>
    <t>Redução de ferro fundido dúctil, pintada interna e externamente com tinta betuminosa, com ponta e bolsa, inclusive fornecimento do material para junta (anel de borracha), com diâmetro nominal de (200x100)mm. Fornecimento e assentamento.(desonerado)</t>
  </si>
  <si>
    <t>DR10150669</t>
  </si>
  <si>
    <t>Redução de ferro fundido dúctil, pintada interna e externamente com tinta betuminosa, com ponta e bolsa, inclusive fornecimento do material para junta (anel de borracha), com diâmetro nominal de (200x150)mm. Fornecimento e assentamento.</t>
  </si>
  <si>
    <t>DR09150669</t>
  </si>
  <si>
    <t>Redução de ferro fundido dúctil, pintada interna e externamente com tinta betuminosa, com ponta e bolsa, inclusive fornecimento do material para junta (anel de borracha), com diâmetro nominal de (200x150)mm. Fornecimento e assentamento.(desonerado)</t>
  </si>
  <si>
    <t>DR10150703</t>
  </si>
  <si>
    <t>Redução de ferro fundido dúctil, pintado interna e externamente com tinta betuminosa, com 2 flanges, inclusive fornecimento do material para junta (arruela de borracha, parafusos com porca) com diâmetro de (100x80)mm. Fornecimento e assentamento.</t>
  </si>
  <si>
    <t>DR09150703</t>
  </si>
  <si>
    <t>Redução de ferro fundido dúctil, pintado interna e externamente com tinta betuminosa, com 2 flanges, inclusive fornecimento do material para junta (arruela de borracha, parafusos com porca) com diâmetro de (100x80)mm. Fornecimento e assentamento.(desonerado)</t>
  </si>
  <si>
    <t>DR10150709</t>
  </si>
  <si>
    <t>Redução de ferro fundido dúctil, pintado interna e externamente com tinta betuminosa, com 2 flanges, inclusive fornecimento do material para junta (arruela de borracha, parafusos com porca) com diâmetro de (150x100)mm. Fornecimento e assentamento.</t>
  </si>
  <si>
    <t>DR09150709</t>
  </si>
  <si>
    <t>Redução de ferro fundido dúctil, pintado interna e externamente com tinta betuminosa, com 2 flanges, inclusive fornecimento do material para junta (arruela de borracha, parafusos com porca) com diâmetro de (150x100)mm. Fornecimento e assentamento.(desonerado)</t>
  </si>
  <si>
    <t>DR10150706</t>
  </si>
  <si>
    <t>Redução de ferro fundido dúctil, pintado interna e externamente com tinta betuminosa, com 2 flanges, inclusive fornecimento do material para junta (arruela de borracha, parafusos com porca) com diâmetro de (150x80)mm. Fornecimento e assentamento.</t>
  </si>
  <si>
    <t>DR09150706</t>
  </si>
  <si>
    <t>Redução de ferro fundido dúctil, pintado interna e externamente com tinta betuminosa, com 2 flanges, inclusive fornecimento do material para junta (arruela de borracha, parafusos com porca) com diâmetro de (150x80)mm. Fornecimento e assentamento.(desonerado)</t>
  </si>
  <si>
    <t>DR10150712</t>
  </si>
  <si>
    <t>Redução de ferro fundido dúctil, pintado interna e externamente com tinta betuminosa, com 2 flanges, inclusive fornecimento do material para junta (arruela de borracha, parafusos com porca) com diâmetro de (200x100)mm. Fornecimento e assentamento.</t>
  </si>
  <si>
    <t>DR09150712</t>
  </si>
  <si>
    <t>Redução de ferro fundido dúctil, pintado interna e externamente com tinta betuminosa, com 2 flanges, inclusive fornecimento do material para junta (arruela de borracha, parafusos com porca) com diâmetro de (200x100)mm. Fornecimento e assentamento.(desonerado)</t>
  </si>
  <si>
    <t>DR10150715</t>
  </si>
  <si>
    <t>Redução de ferro fundido dúctil, pintado interna e externamente com tinta betuminosa, com 2 flanges, inclusive fornecimento do material para junta (arruela de borracha, parafusos com porca) com diâmetro de (200x150)mm. Fornecimento e assentamento.</t>
  </si>
  <si>
    <t>DR09150715</t>
  </si>
  <si>
    <t>Redução de ferro fundido dúctil, pintado interna e externamente com tinta betuminosa, com 2 flanges, inclusive fornecimento do material para junta (arruela de borracha, parafusos com porca) com diâmetro de (200x150)mm. Fornecimento e assentamento.(desonerado)</t>
  </si>
  <si>
    <t>DR10150718</t>
  </si>
  <si>
    <t>Redução de ferro fundido dúctil, pintado interna e externamente com tinta betuminosa, com 2 flanges, inclusive fornecimento do material para junta (arruela de borracha, parafusos com porca) com diâmetro de (250x200)mm. Fornecimento e assentamento.</t>
  </si>
  <si>
    <t>DR09150718</t>
  </si>
  <si>
    <t>Redução de ferro fundido dúctil, pintado interna e externamente com tinta betuminosa, com 2 flanges, inclusive fornecimento do material para junta (arruela de borracha, parafusos com porca) com diâmetro de (250x200)mm. Fornecimento e assentamento.(desonerado)</t>
  </si>
  <si>
    <t>DR10150700</t>
  </si>
  <si>
    <t>Redução de ferro fundido dúctil, pintado interna e externamente com tinta betuminosa, com 2 flanges, inclusive fornecimento do material para junta (arruela de borracha, parafusos com porca) com diâmetro de (80x50)mm. Fornecimento e assentamento.</t>
  </si>
  <si>
    <t>DR09150700</t>
  </si>
  <si>
    <t>Redução de ferro fundido dúctil, pintado interna e externamente com tinta betuminosa, com 2 flanges, inclusive fornecimento do material para junta (arruela de borracha, parafusos com porca) com diâmetro de (80x50)mm. Fornecimento e assentamento.(desonerado)</t>
  </si>
  <si>
    <t>DR05501200</t>
  </si>
  <si>
    <t>Redução de PVC rígido - PBA com 1 ponta e 1 bolsa, classe 12, inclusive fornecimento do material para junta (anel de borracha, lubrificante) diâmetro de (100x50)mm. Fornecimento e assentamento.</t>
  </si>
  <si>
    <t>DR04501200</t>
  </si>
  <si>
    <t>Redução de PVC rígido - PBA com 1 ponta e 1 bolsa, classe 12, inclusive fornecimento do material para junta (anel de borracha, lubrificante) diâmetro de (100x50)mm. Fornecimento e assentamento.(desonerado)</t>
  </si>
  <si>
    <t>DR05501203</t>
  </si>
  <si>
    <t>Redução de PVC rígido - PBA com 1 ponta e 1 bolsa, classe 12, inclusive fornecimento do material para junta (anel de borracha, lubrificante) diâmetro de (100x75)mm. Fornecimento e assentamento.</t>
  </si>
  <si>
    <t>DR04501203</t>
  </si>
  <si>
    <t>Redução de PVC rígido - PBA com 1 ponta e 1 bolsa, classe 12, inclusive fornecimento do material para junta (anel de borracha, lubrificante) diâmetro de (100x75)mm. Fornecimento e assentamento.(desonerado)</t>
  </si>
  <si>
    <t>DR05501150</t>
  </si>
  <si>
    <t>Redução de PVC rígido - PBA com 1 ponta e 1 bolsa, classe 12, inclusive fornecimento do material para junta (anel de borracha, lubrificante) diâmetro de (75x50)mm. Fornecimento e assentamento.</t>
  </si>
  <si>
    <t>DR04501150</t>
  </si>
  <si>
    <t>Redução de PVC rígido - PBA com 1 ponta e 1 bolsa, classe 12, inclusive fornecimento do material para junta (anel de borracha, lubrificante) diâmetro de (75x50)mm. Fornecimento e assentamento.(desonerado)</t>
  </si>
  <si>
    <t>DR05501250</t>
  </si>
  <si>
    <t>Redução de PVC rígido - PBA com 1 ponta e 1 bolsa, classe 12, inclusive fornecimento do material para junta (anel de borracha, lubrificante), diâmetro de (160x110)mm. Fornecimento e assentamento.</t>
  </si>
  <si>
    <t>DR04501250</t>
  </si>
  <si>
    <t>Redução de PVC rígido - PBA com 1 ponta e 1 bolsa, classe 12, inclusive fornecimento do material para junta (anel de borracha, lubrificante), diâmetro de (160x110)mm. Fornecimento e assentamento.(desonerado)</t>
  </si>
  <si>
    <t>DR05501300</t>
  </si>
  <si>
    <t>Redução de PVC rígido - PBA com 1 ponta e 1 bolsa, classe 12, inclusive fornecimento do material para junta (anel de borracha, lubrificante), diâmetro de (200x160)mm. Fornecimento e assentamento.</t>
  </si>
  <si>
    <t>DR04501300</t>
  </si>
  <si>
    <t>Redução de PVC rígido - PBA com 1 ponta e 1 bolsa, classe 12, inclusive fornecimento do material para junta (anel de borracha, lubrificante), diâmetro de (200x160)mm. Fornecimento e assentamento.(desonerado)</t>
  </si>
  <si>
    <t>DR09150756</t>
  </si>
  <si>
    <t>Redução excêntrica de ferro fundido dúctil, pintado interna e externamente com tinta betuminosa, com 2 flanges, inclusive fornecimento do material para junta (arruela de borracha, parafusos com porca) com diâmetro de (100x80)mm. Fornecimento e assentamento.(desonerado)</t>
  </si>
  <si>
    <t>DR10150756</t>
  </si>
  <si>
    <t>Redução excêntrica de ferro fundido dúctil, pintado interna e externamente com tinta betuminosa, com 2 flanges, inclusive fornecimento do material para junta (arruela de borracha, parafusos com porca) com diâmetro de (100x80)mm. Fornecimento e assentamento.</t>
  </si>
  <si>
    <t>DR09150762</t>
  </si>
  <si>
    <t>Redução excêntrica de ferro fundido dúctil, pintado interna e externamente com tinta betuminosa, com 2 flanges, inclusive fornecimento do material para junta (arruela de borracha, parafusos com porca) com diâmetro de (150x100)mm. Fornecimento e assentamento.(desonerado)</t>
  </si>
  <si>
    <t>DR10150762</t>
  </si>
  <si>
    <t>Redução excêntrica de ferro fundido dúctil, pintado interna e externamente com tinta betuminosa, com 2 flanges, inclusive fornecimento do material para junta (arruela de borracha, parafusos com porca) com diâmetro de (150x100)mm. Fornecimento e assentamento.</t>
  </si>
  <si>
    <t>DR09150759</t>
  </si>
  <si>
    <t>Redução excêntrica de ferro fundido dúctil, pintado interna e externamente com tinta betuminosa, com 2 flanges, inclusive fornecimento do material para junta (arruela de borracha, parafusos com porca) com diâmetro de (150x80)mm. Fornecimento e assentamento.(desonerado)</t>
  </si>
  <si>
    <t>DR10150759</t>
  </si>
  <si>
    <t>Redução excêntrica de ferro fundido dúctil, pintado interna e externamente com tinta betuminosa, com 2 flanges, inclusive fornecimento do material para junta (arruela de borracha, parafusos com porca) com diâmetro de (150x80)mm. Fornecimento e assentamento.</t>
  </si>
  <si>
    <t>DR09150765</t>
  </si>
  <si>
    <t>Redução excêntrica de ferro fundido dúctil, pintado interna e externamente com tinta betuminosa, com 2 flanges, inclusive fornecimento do material para junta (arruela de borracha, parafusos com porca) com diâmetro de (200x100)mm. Fornecimento e assentamento.(desonerado)</t>
  </si>
  <si>
    <t>DR10150765</t>
  </si>
  <si>
    <t>Redução excêntrica de ferro fundido dúctil, pintado interna e externamente com tinta betuminosa, com 2 flanges, inclusive fornecimento do material para junta (arruela de borracha, parafusos com porca) com diâmetro de (200x100)mm. Fornecimento e assentamento.</t>
  </si>
  <si>
    <t>DR09150750</t>
  </si>
  <si>
    <t>Redução excêntrica de ferro fundido dúctil, pintado interna e externamente com tinta betuminosa, com 2 flanges, inclusive fornecimento do material para junta (arruela de borracha, parafusos com porca) com diâmetro de (80x50)mm. Fornecimento e assentamento.(desonerado)</t>
  </si>
  <si>
    <t>DR10150750</t>
  </si>
  <si>
    <t>Redução excêntrica de ferro fundido dúctil, pintado interna e externamente com tinta betuminosa, com 2 flanges, inclusive fornecimento do material para junta (arruela de borracha, parafusos com porca) com diâmetro de (80x50)mm. Fornecimento e assentamento.</t>
  </si>
  <si>
    <t>DR05501350</t>
  </si>
  <si>
    <t>Redução excêntrica de PVC rígido, Vinilfort, classe 12, com 1 ponta e 1 bolsa, inclusive fornecimento do material para junta (anel de borracha e lubrificante) com diâmetro de (150x100)mm. Fornecimento e assentamento.</t>
  </si>
  <si>
    <t>DR04501350</t>
  </si>
  <si>
    <t>Redução excêntrica de PVC rígido, Vinilfort, classe 12, com 1 ponta e 1 bolsa, inclusive fornecimento do material para junta (anel de borracha e lubrificante) com diâmetro de (150x100)mm. Fornecimento e assentamento.(desonerado)</t>
  </si>
  <si>
    <t>DR05501353</t>
  </si>
  <si>
    <t>Redução excêntrica de PVC rígido, Vinilfort, classe 12, com 1 ponta e 1 bolsa, inclusive fornecimento do material para junta (anel de borracha e lubrificante) com diâmetro de (200x150)mm. Fornecimento e assentamento.</t>
  </si>
  <si>
    <t>DR04501353</t>
  </si>
  <si>
    <t>Redução excêntrica de PVC rígido, Vinilfort, classe 12, com 1 ponta e 1 bolsa, inclusive fornecimento do material para junta (anel de borracha e lubrificante) com diâmetro de (200x150)mm. Fornecimento e assentamento.(desonerado)</t>
  </si>
  <si>
    <t>DR05501356</t>
  </si>
  <si>
    <t>Redução excêntrica de PVC rígido, Vinilfort, classe 12, com 1 ponta e 1 bolsa, inclusive fornecimento do material para junta (anel de borracha e lubrificante) com diâmetro de (250x200)mm. Fornecimento e assentamento.</t>
  </si>
  <si>
    <t>DR04501356</t>
  </si>
  <si>
    <t>Redução excêntrica de PVC rígido, Vinilfort, classe 12, com 1 ponta e 1 bolsa, inclusive fornecimento do material para junta (anel de borracha e lubrificante) com diâmetro de (250x200)mm. Fornecimento e assentamento.(desonerado)</t>
  </si>
  <si>
    <t>DR05501359</t>
  </si>
  <si>
    <t>Redução excêntrica de PVC rígido, Vinilfort, classe 12, com 1 ponta e 1 bolsa, inclusive fornecimento do material para junta (anel de borracha e lubrificante) com diâmetro de (300x250)mm. Fornecimento e assentamento.</t>
  </si>
  <si>
    <t>DR04501359</t>
  </si>
  <si>
    <t>Redução excêntrica de PVC rígido, Vinilfort, classe 12, com 1 ponta e 1 bolsa, inclusive fornecimento do material para junta (anel de borracha e lubrificante) com diâmetro de (300x250)mm. Fornecimento e assentamento.(desonerado)</t>
  </si>
  <si>
    <t>PJ30050275</t>
  </si>
  <si>
    <t>Reenvasamento de muda arbórea em vaso plástico flexível de 85 litros.</t>
  </si>
  <si>
    <t>PJ29050275</t>
  </si>
  <si>
    <t>Reenvasamento de muda arbórea em vaso plástico flexível de 85 litros.(desonerado)</t>
  </si>
  <si>
    <t>IT30200609</t>
  </si>
  <si>
    <t>Refletor, incluindo lâmpada halógena de 300W, referência F-5050, Projetos ou similar. Fornecimento e instalação.</t>
  </si>
  <si>
    <t>IT29200609</t>
  </si>
  <si>
    <t>Refletor, incluindo lâmpada halógena de 300W, referência F-5050, Projetos ou similar. Fornecimento e instalação.(desonerado)</t>
  </si>
  <si>
    <t>IT30200600</t>
  </si>
  <si>
    <t>Refletor, incluindo lâmpada halógena de 300W, referência PT-87, Wetzel ou similar. Fornecimento e instalação.</t>
  </si>
  <si>
    <t>IT29200600</t>
  </si>
  <si>
    <t>Refletor, incluindo lâmpada halógena de 300W, referência PT-87, Wetzel ou similar. Fornecimento e instalação.(desonerado)</t>
  </si>
  <si>
    <t>ET64050156</t>
  </si>
  <si>
    <t>Reforço estrutural com lamina de fibra de carbono, largura de 50mm e espessura de 1,20mm, sistema SIKACARBODUR ou similar, inclusive lixamento da superfície, regularização por enchimento aleatório e aplicação de adesivo epoxi para fixação e saturação das fibras de carbono.(desonerado)</t>
  </si>
  <si>
    <t>ET65050156</t>
  </si>
  <si>
    <t>Reforço estrutural com lamina de fibra de carbono, largura de 50mm e espessura de 1,20mm, sistema SIKACARBODUR ou similar, inclusive lixamento da superfície, regularização por enchimento aleatório e aplicação de adesivo epoxi para fixação e saturação das fibras de carbono.</t>
  </si>
  <si>
    <t>ET64050153</t>
  </si>
  <si>
    <t>Reforço estrutural composto de manta de fibra de carbono com espessura de 0,166mm, sistema SIKAWRAP ou similar, inclusive lixamento da superfície, regularização por enchimento aleatório e aplicação de adesivo epoxi para fixação e saturação das fibras de carbono.(desonerado)</t>
  </si>
  <si>
    <t>ET65050153</t>
  </si>
  <si>
    <t>Reforço estrutural composto de manta de fibra de carbono com espessura de 0,166mm, sistema SIKAWRAP ou similar, inclusive lixamento da superfície, regularização por enchimento aleatório e aplicação de adesivo epoxi para fixação e saturação das fibras de carbono.</t>
  </si>
  <si>
    <t>BP09050550</t>
  </si>
  <si>
    <t>Reforço ou tratamento para trincamentos, com revestimento betuminoso, feito com manta de geogrelha flexível de poliéster de alta tenacidade oude fibra de vidro revestida com polímero a elevada temperatura (mínimo de 180 ºC), combinado com manta não tecida ultra leve, em forma de grelha, com abertura de malha de (40x40)mm, malha fixa sem movimentação resistência de 50KN/m, transversal e longitudinal, especificação segundo a norma DER-SP - ET-DE-P00/43, com as seguintes especificações: resistência a tração &gt;=50KN/m para deformação &lt;=12% conforme NBR 12824; resistência a fadiga &gt;=90% de resistência retida após 100.000 ciclos carga/descarga e ponto de amolecimento &gt;180 ºC. Fornecimento e colocação.(desonerado)</t>
  </si>
  <si>
    <t>BP10050550</t>
  </si>
  <si>
    <t>Reforço ou tratamento para trincamentos, com revestimento betuminoso, feito com manta de geogrelha flexível de poliéster de alta tenacidade oude fibra de vidro revestida com polímero a elevada temperatura (mínimo de 180 ºC), combinado com manta não tecida ultra leve, em forma de grelha, com abertura de malha de (40x40)mm, malha fixa sem movimentação resistência de 50KN/m, transversal e longitudinal, especificação segundo a norma DER-SP - ET-DE-P00/43, com as seguintes especificações: resistência a tração &gt;=50KN/m para deformação &lt;=12% conforme NBR 12824; resistência a fadiga &gt;=90% de resistência retida após 100.000 ciclos carga/descarga e ponto de amolecimento &gt;180 ºC. Fornecimento e colocação.</t>
  </si>
  <si>
    <t>PJ20050650</t>
  </si>
  <si>
    <t>Rega de jardim ou gramado, com esguicho, usando água local canalizada.</t>
  </si>
  <si>
    <t>dam2</t>
  </si>
  <si>
    <t>PJ19050650</t>
  </si>
  <si>
    <t>Rega de jardim ou gramado, com esguicho, usando água local canalizada.(desonerado)</t>
  </si>
  <si>
    <t>AP05150427</t>
  </si>
  <si>
    <t>Registro de esfera de PVC rígido, roscável, diâmetro de 1 1/2". Fornecimento e instalação.</t>
  </si>
  <si>
    <t>AP04150427</t>
  </si>
  <si>
    <t>Registro de esfera de PVC rígido, roscável, diâmetro de 1 1/2". Fornecimento e instalação.(desonerado)</t>
  </si>
  <si>
    <t>AP05150401</t>
  </si>
  <si>
    <t>Registro de esfera de PVC rígido, soldável, diâmetro de 20mm. Fornecimento e instalação.</t>
  </si>
  <si>
    <t>AP04150401</t>
  </si>
  <si>
    <t>Registro de esfera de PVC rígido, soldável, diâmetro de 20mm. Fornecimento e instalação.(desonerado)</t>
  </si>
  <si>
    <t>AP05150403</t>
  </si>
  <si>
    <t>Registro de esfera de PVC rígido, soldável, diâmetro de 20mm. Fornecimento.</t>
  </si>
  <si>
    <t>AP04150403</t>
  </si>
  <si>
    <t>Registro de esfera de PVC rígido, soldável, diâmetro de 20mm. Fornecimento.(desonerado)</t>
  </si>
  <si>
    <t>AP05150406</t>
  </si>
  <si>
    <t>Registro de esfera de PVC rígido, soldável, diâmetro de 25mm. Fornecimento e instalação.</t>
  </si>
  <si>
    <t>AP04150406</t>
  </si>
  <si>
    <t>Registro de esfera de PVC rígido, soldável, diâmetro de 25mm. Fornecimento e instalação.(desonerado)</t>
  </si>
  <si>
    <t>AP05150409</t>
  </si>
  <si>
    <t>Registro de esfera de PVC rígido, soldável, diâmetro de 25mm. Fornecimento.</t>
  </si>
  <si>
    <t>AP04150409</t>
  </si>
  <si>
    <t>Registro de esfera de PVC rígido, soldável, diâmetro de 25mm. Fornecimento.(desonerado)</t>
  </si>
  <si>
    <t>AP05150412</t>
  </si>
  <si>
    <t>Registro de esfera de PVC rígido, soldável, diâmetro de 32mm. Fornecimento e instalação.</t>
  </si>
  <si>
    <t>AP04150412</t>
  </si>
  <si>
    <t>Registro de esfera de PVC rígido, soldável, diâmetro de 32mm. Fornecimento e instalação.(desonerado)</t>
  </si>
  <si>
    <t>AP05150415</t>
  </si>
  <si>
    <t>Registro de esfera de PVC rígido, soldável, diâmetro de 40mm. Fornecimento e instalação.</t>
  </si>
  <si>
    <t>AP04150415</t>
  </si>
  <si>
    <t>Registro de esfera de PVC rígido, soldável, diâmetro de 40mm. Fornecimento e instalação.(desonerado)</t>
  </si>
  <si>
    <t>AP05150418</t>
  </si>
  <si>
    <t>Registro de esfera de PVC rígido, soldável, diâmetro de 40mm. Fornecimento.</t>
  </si>
  <si>
    <t>AP04150418</t>
  </si>
  <si>
    <t>Registro de esfera de PVC rígido, soldável, diâmetro de 40mm. Fornecimento.(desonerado)</t>
  </si>
  <si>
    <t>AP05150421</t>
  </si>
  <si>
    <t>Registro de esfera de PVC rígido, soldável, diâmetro de 50mm. Fornecimento e instalação.</t>
  </si>
  <si>
    <t>AP04150421</t>
  </si>
  <si>
    <t>Registro de esfera de PVC rígido, soldável, diâmetro de 50mm. Fornecimento e instalação.(desonerado)</t>
  </si>
  <si>
    <t>AP05150424</t>
  </si>
  <si>
    <t>Registro de esfera de PVC rígido, soldável, diâmetro de 50mm. Fornecimento.</t>
  </si>
  <si>
    <t>AP04150424</t>
  </si>
  <si>
    <t>Registro de esfera de PVC rígido, soldável, diâmetro de 50mm. Fornecimento.(desonerado)</t>
  </si>
  <si>
    <t>DR15100150</t>
  </si>
  <si>
    <t>Registro de gaveta chato de ferro fundido dúctil, pintado interna e externamente com tinta betuminosa, com 2 bolsas, inclusive anel de borracha para tubos de PVC para água, com diâmetro de 100mm. Fornecimento e assentamento.</t>
  </si>
  <si>
    <t>DR14100150</t>
  </si>
  <si>
    <t>Registro de gaveta chato de ferro fundido dúctil, pintado interna e externamente com tinta betuminosa, com 2 bolsas, inclusive anel de borracha para tubos de PVC para água, com diâmetro de 100mm. Fornecimento e assentamento.(desonerado)</t>
  </si>
  <si>
    <t>DR14100064</t>
  </si>
  <si>
    <t>Registro de gaveta chato de ferro fundido dúctil, pintado interna e externamente com tinta betuminosa, com 2 flanges, inclusive fornecimento de material para junta (arruela de borracha, parafusos com porca), com diâmetro de 250mm. Fornecimento e assentamento.(desonerado)</t>
  </si>
  <si>
    <t>DR15100064</t>
  </si>
  <si>
    <t>Registro de gaveta chato de ferro fundido dúctil, pintado interna e externamente com tinta betuminosa, com 2 flanges, inclusive fornecimento de material para junta (arruela de borracha, parafusos com porca), com diâmetro de 250mm. Fornecimento e assentamento.</t>
  </si>
  <si>
    <t>DR14100025</t>
  </si>
  <si>
    <t>Registro de gaveta chato de ferro fundido dúctil, pintado interna e externamente com tinta betuminosa, com 2 flanges, inclusive fornecimento de material para junta (arruela de borracha, parafusos com porca), com diâmetro de 80mm. Fornecimento e Assentamento.(desonerado)</t>
  </si>
  <si>
    <t>DR15100025</t>
  </si>
  <si>
    <t>Registro de gaveta chato de ferro fundido dúctil, pintado interna e externamente com tinta betuminosa, com 2 flanges, inclusive fornecimento de material para junta (arruela de borracha, parafusos com porca), com diâmetro de 80mm. Fornecimento e Assentamento.</t>
  </si>
  <si>
    <t>DR14100056</t>
  </si>
  <si>
    <t>Registro de gaveta chato de ferro fundido dúctil, pintado interna e externamente com tinta betuminosa, com 2 flanges, inclusive fornecimento do material para junta (arruela de borracha, parafusos com porca) com diâmetro de 100mm. Fornecimento e assentamento.(desonerado)</t>
  </si>
  <si>
    <t>DR15100056</t>
  </si>
  <si>
    <t>Registro de gaveta chato de ferro fundido dúctil, pintado interna e externamente com tinta betuminosa, com 2 flanges, inclusive fornecimento do material para junta (arruela de borracha, parafusos com porca) com diâmetro de 100mm. Fornecimento e assentamento.</t>
  </si>
  <si>
    <t>DR14100059</t>
  </si>
  <si>
    <t>Registro de gaveta chato de ferro fundido dúctil, pintado interna e externamente com tinta betuminosa, com 2 flanges, inclusive fornecimento do material para junta (arruela de borracha, parafusos com porca) com diâmetro de 150mm. Fornecimento e assentamento.(desonerado)</t>
  </si>
  <si>
    <t>DR15100059</t>
  </si>
  <si>
    <t>Registro de gaveta chato de ferro fundido dúctil, pintado interna e externamente com tinta betuminosa, com 2 flanges, inclusive fornecimento do material para junta (arruela de borracha, parafusos com porca) com diâmetro de 150mm. Fornecimento e assentamento.</t>
  </si>
  <si>
    <t>DR14100062</t>
  </si>
  <si>
    <t>Registro de gaveta chato de ferro fundido dúctil, pintado interna e externamente com tinta betuminosa, com 2 flanges, inclusive fornecimento do material para junta (arruela de borracha, parafusos com porca) com diâmetro de 200mm. Fornecimento e assentamento.(desonerado)</t>
  </si>
  <si>
    <t>DR15100062</t>
  </si>
  <si>
    <t>Registro de gaveta chato de ferro fundido dúctil, pintado interna e externamente com tinta betuminosa, com 2 flanges, inclusive fornecimento do material para junta (arruela de borracha, parafusos com porca) com diâmetro de 200mm. Fornecimento e assentamento.</t>
  </si>
  <si>
    <t>DR14100068</t>
  </si>
  <si>
    <t>Registro de gaveta chato de ferro fundido dúctil, pintado interna e externamente com tinta betuminosa, com 2 flanges, inclusive fornecimento do material para junta (arruela de borracha, parafusos com porca) com diâmetro de 300mm. Fornecimento e assentamento.(desonerado)</t>
  </si>
  <si>
    <t>DR15100068</t>
  </si>
  <si>
    <t>Registro de gaveta chato de ferro fundido dúctil, pintado interna e externamente com tinta betuminosa, com 2 flanges, inclusive fornecimento do material para junta (arruela de borracha, parafusos com porca) com diâmetro de 300mm. Fornecimento e assentamento.</t>
  </si>
  <si>
    <t>IT10300215</t>
  </si>
  <si>
    <t>Registro de gaveta chato, em ferro fundido, com flanges internos em bronze, com diâmetro de 6" (150mm). Fornecimento e instalação.</t>
  </si>
  <si>
    <t>IT09300215</t>
  </si>
  <si>
    <t>Registro de gaveta chato, em ferro fundido, com flanges internos em bronze, com diâmetro de 6" (150mm). Fornecimento e instalação.(desonerado)</t>
  </si>
  <si>
    <t>DR15150056</t>
  </si>
  <si>
    <t>Registro de gaveta de ferro fundido com flanges; inclusive fornecimento do material para junta de chumbo e parafusos, com diâmetro de 100mm. Assentamento, sem fornecimento.</t>
  </si>
  <si>
    <t>DR14150056</t>
  </si>
  <si>
    <t>Registro de gaveta de ferro fundido com flanges; inclusive fornecimento do material para junta de chumbo e parafusos, com diâmetro de 100mm. Assentamento, sem fornecimento.(desonerado)</t>
  </si>
  <si>
    <t>DR15150065</t>
  </si>
  <si>
    <t>Registro de gaveta de ferro fundido com flanges; inclusive fornecimento do material para junta de chumbo e parafusos, com diâmetro de 300mm. Assentamento, sem fornecimento.</t>
  </si>
  <si>
    <t>DR14150065</t>
  </si>
  <si>
    <t>Registro de gaveta de ferro fundido com flanges; inclusive fornecimento do material para junta de chumbo e parafusos, com diâmetro de 300mm. Assentamento, sem fornecimento.(desonerado)</t>
  </si>
  <si>
    <t>DR15150050</t>
  </si>
  <si>
    <t>Registro de gaveta de ferro fundido com flanges; inclusive fornecimento do material para junta de chumbo e parafusos, com diâmetro de 50mm. Assentamento, sem fornecimento.</t>
  </si>
  <si>
    <t>DR14150050</t>
  </si>
  <si>
    <t>Registro de gaveta de ferro fundido com flanges; inclusive fornecimento do material para junta de chumbo e parafusos, com diâmetro de 50mm. Assentamento, sem fornecimento.(desonerado)</t>
  </si>
  <si>
    <t>DR15150053</t>
  </si>
  <si>
    <t>Registro de gaveta de ferro fundido com flanges; inclusive fornecimento do material para junta de chumbo e parafusos, com diâmetro de 75mm. Assentamento, sem fornecimento.</t>
  </si>
  <si>
    <t>DR14150053</t>
  </si>
  <si>
    <t>Registro de gaveta de ferro fundido com flanges; inclusive fornecimento do material para junta de chumbo e parafusos, com diâmetro de 75mm. Assentamento, sem fornecimento.(desonerado)</t>
  </si>
  <si>
    <t>IT10300153</t>
  </si>
  <si>
    <t>Registro de gaveta Niagara ou similar, F.271, diâmetro de 1". Fornecimento e instalação.</t>
  </si>
  <si>
    <t>IT09300153</t>
  </si>
  <si>
    <t>Registro de gaveta Niagara ou similar, F.271, diâmetro de 1". Fornecimento e instalação.(desonerado)</t>
  </si>
  <si>
    <t>IT10300156</t>
  </si>
  <si>
    <t>Registro de gaveta Niagara ou similar, F.271, diâmetro de 2". Fornecimento e instalação.</t>
  </si>
  <si>
    <t>IT09300156</t>
  </si>
  <si>
    <t>Registro de gaveta Niagara ou similar, F.271, diâmetro de 2". Fornecimento e instalação.(desonerado)</t>
  </si>
  <si>
    <t>DR14100100</t>
  </si>
  <si>
    <t>Registro de gaveta oval com "by pass" de ferro fundido dúctil classe 1,60MPa pintado interna e externamente com tinta betuminosa, com 2 flanges, inclusive fornecimento do material para junta (arruela de borracha, parafusos com porca) com diâmetro de 400mm. Fornecimento e assentamento.(desonerado)</t>
  </si>
  <si>
    <t>DR15100100</t>
  </si>
  <si>
    <t>Registro de gaveta oval com "by pass" de ferro fundido dúctil classe 1,60MPa pintado interna e externamente com tinta betuminosa, com 2 flanges, inclusive fornecimento do material para junta (arruela de borracha, parafusos com porca) com diâmetro de 400mm. Fornecimento e assentamento.</t>
  </si>
  <si>
    <t>IT10300150</t>
  </si>
  <si>
    <t>Registro de gaveta, diâmetro de 3/4", F.271, Niagara ou similar. Fornecimento e instalação.</t>
  </si>
  <si>
    <t>IT09300150</t>
  </si>
  <si>
    <t>Registro de gaveta, diâmetro de 3/4", F.271, Niagara ou similar. Fornecimento e instalação.(desonerado)</t>
  </si>
  <si>
    <t>IT10300112</t>
  </si>
  <si>
    <t>Registro de gaveta, em bronze, com diâmetro de 1 1/2", com acabamento. Fornecimento e instalação.</t>
  </si>
  <si>
    <t>IT09300112</t>
  </si>
  <si>
    <t>Registro de gaveta, em bronze, com diâmetro de 1 1/2", com acabamento. Fornecimento e instalação.(desonerado)</t>
  </si>
  <si>
    <t>IT10300062</t>
  </si>
  <si>
    <t>Registro de gaveta, em bronze, com diâmetro de 1 1/2". Fornecimento e instalação.</t>
  </si>
  <si>
    <t>IT09300062</t>
  </si>
  <si>
    <t>Registro de gaveta, em bronze, com diâmetro de 1 1/2". Fornecimento e instalação.(desonerado)</t>
  </si>
  <si>
    <t>IT10300109</t>
  </si>
  <si>
    <t>Registro de gaveta, em bronze, com diâmetro de 1 1/4", com acabamento. Fornecimento e instalação.</t>
  </si>
  <si>
    <t>IT09300109</t>
  </si>
  <si>
    <t>Registro de gaveta, em bronze, com diâmetro de 1 1/4", com acabamento. Fornecimento e instalação.(desonerado)</t>
  </si>
  <si>
    <t>IT10300059</t>
  </si>
  <si>
    <t>Registro de gaveta, em bronze, com diâmetro de 1 1/4". Fornecimento e instalação.</t>
  </si>
  <si>
    <t>IT09300059</t>
  </si>
  <si>
    <t>Registro de gaveta, em bronze, com diâmetro de 1 1/4". Fornecimento e instalação.(desonerado)</t>
  </si>
  <si>
    <t>IT10300056</t>
  </si>
  <si>
    <t>Registro de gaveta, em bronze, com diâmetro de 1". Fornecimento e instalação.</t>
  </si>
  <si>
    <t>IT09300056</t>
  </si>
  <si>
    <t>Registro de gaveta, em bronze, com diâmetro de 1". Fornecimento e instalação.(desonerado)</t>
  </si>
  <si>
    <t>IT10300050</t>
  </si>
  <si>
    <t>Registro de gaveta, em bronze, com diâmetro de 1/2". Fornecimento e instalação.</t>
  </si>
  <si>
    <t>IT09300050</t>
  </si>
  <si>
    <t>Registro de gaveta, em bronze, com diâmetro de 1/2". Fornecimento e instalação.(desonerado)</t>
  </si>
  <si>
    <t>IT10300068</t>
  </si>
  <si>
    <t>Registro de gaveta, em bronze, com diâmetro de 2 1/2". Fornecimento e instalação.</t>
  </si>
  <si>
    <t>IT09300068</t>
  </si>
  <si>
    <t>Registro de gaveta, em bronze, com diâmetro de 2 1/2". Fornecimento e instalação.(desonerado)</t>
  </si>
  <si>
    <t>IT10300065</t>
  </si>
  <si>
    <t>Registro de gaveta, em bronze, com diâmetro de 2". Fornecimento e instalação.</t>
  </si>
  <si>
    <t>IT09300065</t>
  </si>
  <si>
    <t>Registro de gaveta, em bronze, com diâmetro de 2". Fornecimento e instalação.(desonerado)</t>
  </si>
  <si>
    <t>IT10300071</t>
  </si>
  <si>
    <t>Registro de gaveta, em bronze, com diâmetro de 3". Fornecimento e instalação.</t>
  </si>
  <si>
    <t>IT09300071</t>
  </si>
  <si>
    <t>Registro de gaveta, em bronze, com diâmetro de 3". Fornecimento e instalação.(desonerado)</t>
  </si>
  <si>
    <t>IT10300053</t>
  </si>
  <si>
    <t>Registro de gaveta, em bronze, com diâmetro de 3/4". Fornecimento e instalação.</t>
  </si>
  <si>
    <t>IT09300053</t>
  </si>
  <si>
    <t>Registro de gaveta, em bronze, com diâmetro de 3/4". Fornecimento e instalação.(desonerado)</t>
  </si>
  <si>
    <t>IT10300074</t>
  </si>
  <si>
    <t>Registro de gaveta, em bronze, com diâmetro de 4". Fornecimento e instalação.</t>
  </si>
  <si>
    <t>IT09300074</t>
  </si>
  <si>
    <t>Registro de gaveta, em bronze, com diâmetro de 4". Fornecimento e instalação.(desonerado)</t>
  </si>
  <si>
    <t>AP05200200</t>
  </si>
  <si>
    <t>Registro de pressão, em bronze, bruto, com diâmetro de 1/2". Fornecimento.</t>
  </si>
  <si>
    <t>AP04200200</t>
  </si>
  <si>
    <t>Registro de pressão, em bronze, bruto, com diâmetro de 1/2". Fornecimento.(desonerado)</t>
  </si>
  <si>
    <t>AP05200206</t>
  </si>
  <si>
    <t>Registro de pressão, em bronze, diâmetro de 1/2", com acabamento cromado, para filtro. Fornecimento e instalação.</t>
  </si>
  <si>
    <t>AP04200206</t>
  </si>
  <si>
    <t>Registro de pressão, em bronze, diâmetro de 1/2", com acabamento cromado, para filtro. Fornecimento e instalação.(desonerado)</t>
  </si>
  <si>
    <t>AP05200230</t>
  </si>
  <si>
    <t>Registro regulador de vazão Economaster, para controle de vazão em pontos de abastecimento de água, de 1/2", acabamento cromado, para uso em conjunto com rabichos de ligação, exclusive estes, referência 1450, da Fabrimar ou similar. Fornecimento.</t>
  </si>
  <si>
    <t>AP04200230</t>
  </si>
  <si>
    <t>Registro regulador de vazão Economaster, para controle de vazão em pontos de abastecimento de água, de 1/2", acabamento cromado, para uso em conjunto com rabichos de ligação, exclusive estes, referência 1450, da Fabrimar ou similar. Fornecimento.(desonerado)</t>
  </si>
  <si>
    <t>PJ25050253</t>
  </si>
  <si>
    <t>Régua de madeira aparelhada para bancos de jardins, com secção de (3x1,5)cm e comprimento de 1m, presas com parafusos de porcas nos pés de ferro e envernizada na cor a ser indicada. Fornecimento e colocação.</t>
  </si>
  <si>
    <t>PJ24050253</t>
  </si>
  <si>
    <t>Régua de madeira aparelhada para bancos de jardins, com secção de (3x1,5)cm e comprimento de 1m, presas com parafusos de porcas nos pés de ferro e envernizada na cor a ser indicada. Fornecimento e colocação.(desonerado)</t>
  </si>
  <si>
    <t>PJ25050250</t>
  </si>
  <si>
    <t>Régua madeira aparelhada para bancos de jardins, com secção de (5,5 x 3,75)cm e comprimento de 2m, presas com parafusos de porcas nos pés de ferro fundido e pintura na cor a ser indicada. Fornecimento e colocação.</t>
  </si>
  <si>
    <t>PJ24050250</t>
  </si>
  <si>
    <t>Régua madeira aparelhada para bancos de jardins, com secção de (5,5 x 3,75)cm e comprimento de 2m, presas com parafusos de porcas nos pés de ferro fundido e pintura na cor a ser indicada. Fornecimento e colocação.(desonerado)</t>
  </si>
  <si>
    <t>AP30050300</t>
  </si>
  <si>
    <t>Regulador Fisher para botijões de gás GLP com 13Kg. Fornecimento.</t>
  </si>
  <si>
    <t>AP29050300</t>
  </si>
  <si>
    <t>Regulador Fisher para botijões de gás GLP com 13Kg. Fornecimento.(desonerado)</t>
  </si>
  <si>
    <t>RV10050600</t>
  </si>
  <si>
    <t>Regularização com argamassa de cimento e areia, com 2cm de espessura no traço 1:3.</t>
  </si>
  <si>
    <t>RV09050600</t>
  </si>
  <si>
    <t>Regularização com argamassa de cimento e areia, com 2cm de espessura no traço 1:3.(desonerado)</t>
  </si>
  <si>
    <t>BP05050450</t>
  </si>
  <si>
    <t>Regularização de subleito, conforme Caderno de Encargos - PCRJ. O preço indeniza as operações de execução e transporte de água e se aplica à área efetivamente regularizada, exclusive transporte e escavação de corretivos.</t>
  </si>
  <si>
    <t>BP04050450</t>
  </si>
  <si>
    <t>Regularização de subleito, conforme Caderno de Encargos - PCRJ. O preço indeniza as operações de execução e transporte de água e se aplica à área efetivamente regularizada, exclusive transporte e escavação de corretivos.(desonerado)</t>
  </si>
  <si>
    <t>BP10200300</t>
  </si>
  <si>
    <t>Rejuntamento de artefato de concreto, com argamassa de cimento e areia no traço 1:3, com fornecimento de todos os materiais.</t>
  </si>
  <si>
    <t>BP09200300</t>
  </si>
  <si>
    <t>Rejuntamento de artefato de concreto, com argamassa de cimento e areia no traço 1:3, com fornecimento de todos os materiais.(desonerado)</t>
  </si>
  <si>
    <t>BP10250250</t>
  </si>
  <si>
    <t>Rejuntamento de pavimentação de paralelepípedos com betume e cascalhinho, exclusive o fornecimento do betume.</t>
  </si>
  <si>
    <t>BP09250250</t>
  </si>
  <si>
    <t>Rejuntamento de pavimentação de paralelepípedos com betume e cascalhinho, exclusive o fornecimento do betume.(desonerado)</t>
  </si>
  <si>
    <t>BP10250253</t>
  </si>
  <si>
    <t>Rejuntamento de revestimento em paralelepípedos, com CAP-40 e Brita 0, inclusive fornecimento de todos os materiais.</t>
  </si>
  <si>
    <t>BP09250253</t>
  </si>
  <si>
    <t>Rejuntamento de revestimento em paralelepípedos, com CAP-40 e Brita 0, inclusive fornecimento de todos os materiais.(desonerado)</t>
  </si>
  <si>
    <t>AD29050100</t>
  </si>
  <si>
    <t>Relatório de Implantação e Acompanhamento (RIA) do PGRCC, incluindo a apresentação dos comprovantes do Transporte e Destinação Final dos RCC (Classes A, B, C e D), Lista de Treinamentos dos Funcionários e Registro Fotográfico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 (desonerado)</t>
  </si>
  <si>
    <t>AD30050100</t>
  </si>
  <si>
    <t>Relatório de Implantação e Acompanhamento (RIA) do PGRCC, incluindo a apresentação dos comprovantes do Transporte e Destinação Final dos RCC (Classes A, B, C e D), Lista de Treinamentos dos Funcionários e Registro Fotográfico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t>
  </si>
  <si>
    <t>AD29050050</t>
  </si>
  <si>
    <t>Relatório final de obras ou serviços de engenharia, incluindo desenhos tamanho A-1 em "Autocad for Windows", registro fotográfico dos serviços com fotos (10x15)cm acompanhadas de legendas e indicação da localização, informações contratuais, planilha orçamentária e descrição do escopo dos serviços, realizados, todos com texto em "Word for Windows", conforme recomendações e especificações do órgão contratante. O Relatório deverá ser apresentado em duas vias (original e cópia) encadernadas e acompanhadas de cópia digitalizada e armazenada em "DVD Rom". O item deverá ser medido pelo número de pranchas originais que compõe o relatório.(desonerado)</t>
  </si>
  <si>
    <t>AD30050050</t>
  </si>
  <si>
    <t>Relatório final de obras ou serviços de engenharia, incluindo desenhos tamanho A-1 em "Autocad for Windows", registro fotográfico dos serviços com fotos (10x15)cm acompanhadas de legendas e indicação da localização, informações contratuais, planilha orçamentária e descrição do escopo dos serviços, realizados, todos com texto em "Word for Windows", conforme recomendações e especificações do órgão contratante. O Relatório deverá ser apresentado em duas vias (original e cópia) encadernadas e acompanhadas de cópia digitalizada e armazenada em "DVD Rom". O item deverá ser medido pelo número de pranchas originais que compõe o relatório.</t>
  </si>
  <si>
    <t>AD30050300</t>
  </si>
  <si>
    <t>Relatório técnico cadastral de estruturas de contenção em encostas, conforme modelo GEO-RIO. Incluído vistoria em campo, desenhos digitais georreferenciados e cotados da estrutura e registro fotográfico.</t>
  </si>
  <si>
    <t>AD29050300</t>
  </si>
  <si>
    <t>Relatório técnico cadastral de estruturas de contenção em encostas, conforme modelo GEO-RIO. Incluído vistoria em campo, desenhos digitais georreferenciados e cotados da estrutura e registro fotográfico.(desonerado)</t>
  </si>
  <si>
    <t>AD30050200</t>
  </si>
  <si>
    <t>Relatório técnico cadastral de estruturas de drenagem em encostas, conforme modelo GEO-RIO. Incluído vistoria em campo, desenhos digitais georreferenciados e cotados da estrutura e registro fotográfico.</t>
  </si>
  <si>
    <t>AD29050200</t>
  </si>
  <si>
    <t>Relatório técnico cadastral de estruturas de drenagem em encostas, conforme modelo GEO-RIO. Incluído vistoria em campo, desenhos digitais georreferenciados e cotados da estrutura e registro fotográfico.(desonerado)</t>
  </si>
  <si>
    <t>IT25640059</t>
  </si>
  <si>
    <t>Relé bimetálico de 25 A a 36 A, modelo 3UA 54, Siemens ou similar. Fornecimento e instalação.</t>
  </si>
  <si>
    <t>IT24640059</t>
  </si>
  <si>
    <t>Relé bimetálico de 25 A a 36 A, modelo 3UA 54, Siemens ou similar. Fornecimento e instalação.(desonerado)</t>
  </si>
  <si>
    <t>IT25640068</t>
  </si>
  <si>
    <t>Relé bimetálico de 90 A a 120 A, modelo 3UA 62, Siemens ou similar. Fornecimento e instalação.</t>
  </si>
  <si>
    <t>IT24640068</t>
  </si>
  <si>
    <t>Relé bimetálico de 90 A a 120 A, modelo 3UA 62, Siemens ou similar. Fornecimento e instalação.(desonerado)</t>
  </si>
  <si>
    <t>IT25640150</t>
  </si>
  <si>
    <t>Relé de falta de fase, 220V/60Hz. Fornecimento e instalação.</t>
  </si>
  <si>
    <t>IT24640150</t>
  </si>
  <si>
    <t>Relé de falta de fase, 220V/60Hz. Fornecimento e instalação.(desonerado)</t>
  </si>
  <si>
    <t>IT25640200</t>
  </si>
  <si>
    <t>Relé de tempo, modelo 7PU 60, Siemens ou similar. Fornecimento e instalação.</t>
  </si>
  <si>
    <t>IT24640200</t>
  </si>
  <si>
    <t>Relé de tempo, modelo 7PU 60, Siemens ou similar. Fornecimento e instalação.(desonerado)</t>
  </si>
  <si>
    <t>IP44050275</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</si>
  <si>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Fornecimento.(desonerado)</t>
  </si>
  <si>
    <t>IP45050275</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</si>
  <si>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</si>
  <si>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IP45050300</t>
  </si>
  <si>
    <t>Relé temporizado, coel, tipo RTQD. Fornecimento.</t>
  </si>
  <si>
    <t>IP44050300</t>
  </si>
  <si>
    <t>Relé temporizado, coel, tipo RTQD. Fornecimento.(desonerado)</t>
  </si>
  <si>
    <t>IP45050350</t>
  </si>
  <si>
    <t>Relé temporizado, tipo FLT 01/NF. Fornecimento.</t>
  </si>
  <si>
    <t>IP44050350</t>
  </si>
  <si>
    <t>Relé temporizado, tipo FLT 01/NF. Fornecimento.(desonerado)</t>
  </si>
  <si>
    <t>IT25640106</t>
  </si>
  <si>
    <t>Relé térmico de 10 A a 15 A. Fornecimento e instalação.</t>
  </si>
  <si>
    <t>IT24640106</t>
  </si>
  <si>
    <t>Relé térmico de 10 A a 15 A. Fornecimento e instalação.(desonerado)</t>
  </si>
  <si>
    <t>IT25640109</t>
  </si>
  <si>
    <t>Relé térmico de 16 A a 25 A. Fornecimento e instalação.</t>
  </si>
  <si>
    <t>IT24640109</t>
  </si>
  <si>
    <t>Relé térmico de 16 A a 25 A. Fornecimento e instalação.(desonerado)</t>
  </si>
  <si>
    <t>IT25640050</t>
  </si>
  <si>
    <t>Relé térmico de 2,5 A a 4 A, modelo 30U 5000, Siemens ou similar. Fornecimento e instalação.</t>
  </si>
  <si>
    <t>IT24640050</t>
  </si>
  <si>
    <t>Relé térmico de 2,5 A a 4 A, modelo 30U 5000, Siemens ou similar. Fornecimento e instalação.(desonerado)</t>
  </si>
  <si>
    <t>IT25640118</t>
  </si>
  <si>
    <t>Relé térmico de 38 A a 50 A, modelo LR1 06 3357 ou similar. Fornecimento e instalação.</t>
  </si>
  <si>
    <t>IT24640118</t>
  </si>
  <si>
    <t>Relé térmico de 38 A a 50 A, modelo LR1 06 3357 ou similar. Fornecimento e instalação.(desonerado)</t>
  </si>
  <si>
    <t>IT25640103</t>
  </si>
  <si>
    <t>Relé térmico de 4 A a 6 A, modelo 3UA 50 ou similar. Fornecimento e instalação.</t>
  </si>
  <si>
    <t>IT24640103</t>
  </si>
  <si>
    <t>Relé térmico de 4 A a 6 A, modelo 3UA 50 ou similar. Fornecimento e instalação.(desonerado)</t>
  </si>
  <si>
    <t>IT25640100</t>
  </si>
  <si>
    <t>Relé térmico de 4 A a 6 A, modelo LR1 D12316 ou similar. Fornecimento e instalação.</t>
  </si>
  <si>
    <t>IT24640100</t>
  </si>
  <si>
    <t>Relé térmico de 4 A a 6 A, modelo LR1 D12316 ou similar. Fornecimento e instalação.(desonerado)</t>
  </si>
  <si>
    <t>PJ25130600</t>
  </si>
  <si>
    <t>Remada sentada, em tubo de aço arbono, pintura no processo eletrostático - Academia da Terceira Idade. Fornecimento e instalação.</t>
  </si>
  <si>
    <t>PJ24130600</t>
  </si>
  <si>
    <t>Remada sentada, em tubo de aço arbono, pintura no processo eletrostático - Academia da Terceira Idade. Fornecimento e instalação.(desonerado)</t>
  </si>
  <si>
    <t>AD35150200</t>
  </si>
  <si>
    <t>Remate e capeamento de corpo de prova, exclusive o transporte.</t>
  </si>
  <si>
    <t>AD34150200</t>
  </si>
  <si>
    <t>Remate e capeamento de corpo de prova, exclusive o transporte.(desonerado)</t>
  </si>
  <si>
    <t>SC05051850</t>
  </si>
  <si>
    <t>Remoção cuidadosa da camada de capeamento de concreto armado visando a exposição da armadura, usando cinzel e ponteiro.</t>
  </si>
  <si>
    <t>SC04051850</t>
  </si>
  <si>
    <t>Remoção cuidadosa da camada de capeamento de concreto armado visando a exposição da armadura, usando cinzel e ponteiro.(desonerado)</t>
  </si>
  <si>
    <t>SC05052550</t>
  </si>
  <si>
    <t>Remoção cuidadosa de camada de proteção de impermeabilização.</t>
  </si>
  <si>
    <t>SC04052550</t>
  </si>
  <si>
    <t>Remoção cuidadosa de camada de proteção de impermeabilização.(desonerado)</t>
  </si>
  <si>
    <t>SC05051750</t>
  </si>
  <si>
    <t>Remoção de armários, balcões construídos com compensado de madeira.</t>
  </si>
  <si>
    <t>SC04051750</t>
  </si>
  <si>
    <t>Remoção de armários, balcões construídos com compensado de madeira.(desonerado)</t>
  </si>
  <si>
    <t>PJ19100306</t>
  </si>
  <si>
    <t>Remoção de árvore de grande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8m3 e destocamento acima de 61cm dap e raízes profundas, com auxílio mecânico, inclusive carga, descarga e transporte do material resultante até 30Km.(desonerado)</t>
  </si>
  <si>
    <t>PJ20100306</t>
  </si>
  <si>
    <t>Remoção de árvore de grande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8m3 e destocamento acima de 61cm dap e raízes profundas, com auxílio mecânico, inclusive carga, descarga e transporte do material resultante até 30Km.</t>
  </si>
  <si>
    <t>PJ19100300</t>
  </si>
  <si>
    <t>Remoção de árvore de médio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4m3 e destocamento até 60cm DAP e raízes profundas, com auxílio mecânico, inclusive carga, descarga e transporte do material resultante até 30Km.(desonerado)</t>
  </si>
  <si>
    <t>PJ20100300</t>
  </si>
  <si>
    <t>Remoção de árvore de médio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4m3 e destocamento até 60cm DAP e raízes profundas, com auxílio mecânico, inclusive carga, descarga e transporte do material resultante até 30Km.</t>
  </si>
  <si>
    <t>PT05050050</t>
  </si>
  <si>
    <t>Remoção de caiação existente ou pintura a gesso e cola.</t>
  </si>
  <si>
    <t>PT04050050</t>
  </si>
  <si>
    <t>Remoção de caiação existente ou pintura a gesso e cola.(desonerado)</t>
  </si>
  <si>
    <t>SC05051800</t>
  </si>
  <si>
    <t>Remoção de calhas e condutores.</t>
  </si>
  <si>
    <t>SC04051800</t>
  </si>
  <si>
    <t>Remoção de calhas e condutores.(desonerado)</t>
  </si>
  <si>
    <t>SC05051900</t>
  </si>
  <si>
    <t>Remoção de cobertura de chapas onduladas de alumínio, medida em projeção horizontal, exclusive madeiramento.</t>
  </si>
  <si>
    <t>SC04051900</t>
  </si>
  <si>
    <t>Remoção de cobertura de chapas onduladas de alumínio, medida em projeção horizontal, exclusive madeiramento.(desonerado)</t>
  </si>
  <si>
    <t>SC05052050</t>
  </si>
  <si>
    <t>Remoção de cobertura de telha colonial, inclusive madeiramento, medido o conjunto em projeção horizontal.</t>
  </si>
  <si>
    <t>SC04052050</t>
  </si>
  <si>
    <t>Remoção de cobertura de telha colonial, inclusive madeiramento, medido o conjunto em projeção horizontal.(desonerado)</t>
  </si>
  <si>
    <t>SC05052000</t>
  </si>
  <si>
    <t>Remoção de cobertura de telha colonial, medida em projeção horizontal, exclusive madeiramento.</t>
  </si>
  <si>
    <t>SC04052000</t>
  </si>
  <si>
    <t>Remoção de cobertura de telha colonial, medida em projeção horizontal, exclusive madeiramento.(desonerado)</t>
  </si>
  <si>
    <t>SC05052200</t>
  </si>
  <si>
    <t>Remoção de cobertura de telha de fibro-cimento convencional ondulada, medida em projeção horizontal, exclusive madeiramento.</t>
  </si>
  <si>
    <t>SC04052200</t>
  </si>
  <si>
    <t>Remoção de cobertura de telha de fibro-cimento convencional ondulada, medida em projeção horizontal, exclusive madeiramento.(desonerado)</t>
  </si>
  <si>
    <t>SC05052450</t>
  </si>
  <si>
    <t>Remoção de cobertura de telha de fibro-cimento convencional, ondulada, inclusive madeiramento medindo o conjunto em projeção horizontal.</t>
  </si>
  <si>
    <t>SC04052450</t>
  </si>
  <si>
    <t>Remoção de cobertura de telha de fibro-cimento convencional, ondulada, inclusive madeiramento medindo o conjunto em projeção horizontal.(desonerado)</t>
  </si>
  <si>
    <t>SC05052300</t>
  </si>
  <si>
    <t>Remoção de cobertura de telha de fibro-cimento, tipo calha 43 ou 49 ou similar, medido o conjunto em projeção horizontal, inclusive madeiramento.</t>
  </si>
  <si>
    <t>SC04052300</t>
  </si>
  <si>
    <t>Remoção de cobertura de telha de fibro-cimento, tipo calha 43 ou 49 ou similar, medido o conjunto em projeção horizontal, inclusive madeiramento.(desonerado)</t>
  </si>
  <si>
    <t>SC05052400</t>
  </si>
  <si>
    <t>Remoção de cobertura de telha de fibro-cimento, tipo calha 90, ou metálica tipo Tekno ou similar, medido o conjunto em projeção horizontal, inclusive madeiramento.</t>
  </si>
  <si>
    <t>SC04052400</t>
  </si>
  <si>
    <t>Remoção de cobertura de telha de fibro-cimento, tipo calha 90, ou metálica tipo Tekno ou similar, medido o conjunto em projeção horizontal, inclusive madeiramento.(desonerado)</t>
  </si>
  <si>
    <t>SC05052250</t>
  </si>
  <si>
    <t>Remoção de cobertura de telha fibro-cimento, tipo calha 43 ou 49 ou similar, medida em projeção horizontal, exclusive o madeiramento.</t>
  </si>
  <si>
    <t>SC04052250</t>
  </si>
  <si>
    <t>Remoção de cobertura de telha fibro-cimento, tipo calha 43 ou 49 ou similar, medida em projeção horizontal, exclusive o madeiramento.(desonerado)</t>
  </si>
  <si>
    <t>SC05052350</t>
  </si>
  <si>
    <t>Remoção de cobertura de telha fibro-cimento, tipo calha 90 ou metálica tipo Tekno ou similar, medida em projeção horizontal, exclusive madeiramento.</t>
  </si>
  <si>
    <t>SC04052350</t>
  </si>
  <si>
    <t>Remoção de cobertura de telha fibro-cimento, tipo calha 90 ou metálica tipo Tekno ou similar, medida em projeção horizontal, exclusive madeiramento.(desonerado)</t>
  </si>
  <si>
    <t>SC05052150</t>
  </si>
  <si>
    <t>Remoção de cobertura de telha francesa, inclusive madeiramento, medido o conjunto em projeção horizontal.</t>
  </si>
  <si>
    <t>SC04052150</t>
  </si>
  <si>
    <t>Remoção de cobertura de telha francesa, inclusive madeiramento, medido o conjunto em projeção horizontal.(desonerado)</t>
  </si>
  <si>
    <t>SC05052100</t>
  </si>
  <si>
    <t>Remoção de cobertura de telha francesa, medida em projeção horizontal, exclusive madeiramento.</t>
  </si>
  <si>
    <t>SC04052100</t>
  </si>
  <si>
    <t>Remoção de cobertura de telha francesa, medida em projeção horizontal, exclusive madeiramento.(desonerado)</t>
  </si>
  <si>
    <t>SC05051950</t>
  </si>
  <si>
    <t>Remoção de cobertura de telhas de alumínio, exclusive suporte, estrutura ou madeiramento, medida pela projeção horizontal.</t>
  </si>
  <si>
    <t>SC04051950</t>
  </si>
  <si>
    <t>Remoção de cobertura de telhas de alumínio, exclusive suporte, estrutura ou madeiramento, medida pela projeção horizontal.(desonerado)</t>
  </si>
  <si>
    <t>SC05052500</t>
  </si>
  <si>
    <t>Remoção de divisórias de madeira, Eucatex, Duratex ou similar.</t>
  </si>
  <si>
    <t>SC04052500</t>
  </si>
  <si>
    <t>Remoção de divisórias de madeira, Eucatex, Duratex ou similar.(desonerado)</t>
  </si>
  <si>
    <t>PJ40050159</t>
  </si>
  <si>
    <t>Remoção de espécies vegetais, porte grande (acima de 6m de altura), inclusive carga, descarga e transporte do material até 30Km.</t>
  </si>
  <si>
    <t>PJ39050159</t>
  </si>
  <si>
    <t>Remoção de espécies vegetais, porte grande (acima de 6m de altura), inclusive carga, descarga e transporte do material até 30Km.(desonerado)</t>
  </si>
  <si>
    <t>PJ40050156</t>
  </si>
  <si>
    <t>Remoção de espécies vegetais, porte médio (entre 4m e 6m de altura), inclusive carga, descarga e transporte do material até 30Km.</t>
  </si>
  <si>
    <t>PJ39050156</t>
  </si>
  <si>
    <t>Remoção de espécies vegetais, porte médio (entre 4m e 6m de altura), inclusive carga, descarga e transporte do material até 30Km.(desonerado)</t>
  </si>
  <si>
    <t>PJ40050150</t>
  </si>
  <si>
    <t>Remoção de espécies vegetais, porte muda (até 2m de altura), inclusive carga, descarga e transporte do material até 30Km.</t>
  </si>
  <si>
    <t>PJ39050150</t>
  </si>
  <si>
    <t>Remoção de espécies vegetais, porte muda (até 2m de altura), inclusive carga, descarga e transporte do material até 30Km.(desonerado)</t>
  </si>
  <si>
    <t>PJ40050153</t>
  </si>
  <si>
    <t>Remoção de espécies vegetais, porte pequeno (entre 2m e 4m de altura), inclusive carga, descarga e transporte do material até 30Km.</t>
  </si>
  <si>
    <t>PJ39050153</t>
  </si>
  <si>
    <t>Remoção de espécies vegetais, porte pequeno (entre 2m e 4m de altura), inclusive carga, descarga e transporte do material até 30Km.(desonerado)</t>
  </si>
  <si>
    <t>SC05052650</t>
  </si>
  <si>
    <t>Remoção de forro de estuque.</t>
  </si>
  <si>
    <t>SC04052650</t>
  </si>
  <si>
    <t>Remoção de forro de estuque.(desonerado)</t>
  </si>
  <si>
    <t>SC05052700</t>
  </si>
  <si>
    <t>Remoção de forro de frisos de madeira, Eucatex ou similar ou tábuas, exclusive o engradamento.</t>
  </si>
  <si>
    <t>SC04052700</t>
  </si>
  <si>
    <t>Remoção de forro de frisos de madeira, Eucatex ou similar ou tábuas, exclusive o engradamento.(desonerado)</t>
  </si>
  <si>
    <t>SC05052750</t>
  </si>
  <si>
    <t>Remoção de frisos de assoalho.</t>
  </si>
  <si>
    <t>SC04052750</t>
  </si>
  <si>
    <t>Remoção de frisos de assoalho.(desonerado)</t>
  </si>
  <si>
    <t>PJ05200500</t>
  </si>
  <si>
    <t>Remoção de grama sintética, inclusive carga, descarga e transporte a 30 Km.</t>
  </si>
  <si>
    <t>PJ04200500</t>
  </si>
  <si>
    <t>Remoção de grama sintética, inclusive carga, descarga e transporte a 30 Km.(desonerado)</t>
  </si>
  <si>
    <t>SC05052800</t>
  </si>
  <si>
    <t>Remoção de leito filtrante.</t>
  </si>
  <si>
    <t>SC04052800</t>
  </si>
  <si>
    <t>Remoção de leito filtrante.(desonerado)</t>
  </si>
  <si>
    <t>SC05052850</t>
  </si>
  <si>
    <t>Remoção de madeiramento de cobertura de telhas francesas.</t>
  </si>
  <si>
    <t>SC04052850</t>
  </si>
  <si>
    <t>Remoção de madeiramento de cobertura de telhas francesas.(desonerado)</t>
  </si>
  <si>
    <t>SC05053050</t>
  </si>
  <si>
    <t>Remoção de peitoris.</t>
  </si>
  <si>
    <t>SC04053050</t>
  </si>
  <si>
    <t>Remoção de peitoris.(desonerado)</t>
  </si>
  <si>
    <t>SC35151000</t>
  </si>
  <si>
    <t>Remoção de pichação de monumentos históricos de argamassa, ferro, bronze, mármore, granito, aço cortém, pintura automotiva, resina, etc, exclusive retirada e transporte.</t>
  </si>
  <si>
    <t>SC34151000</t>
  </si>
  <si>
    <t>Remoção de pichação de monumentos históricos de argamassa, ferro, bronze, mármore, granito, aço cortém, pintura automotiva, resina, etc, exclusive retirada e transporte.(desonerado)</t>
  </si>
  <si>
    <t>PT05050150</t>
  </si>
  <si>
    <t>Remoção de pintura a óleo, pintura alquídica e vernizes.</t>
  </si>
  <si>
    <t>PT04050150</t>
  </si>
  <si>
    <t>Remoção de pintura a óleo, pintura alquídica e vernizes.(desonerado)</t>
  </si>
  <si>
    <t>PT05050100</t>
  </si>
  <si>
    <t>Remoção de pintura plástica, PVA e semelhantes.</t>
  </si>
  <si>
    <t>PT04050100</t>
  </si>
  <si>
    <t>Remoção de pintura plástica, PVA e semelhantes.(desonerado)</t>
  </si>
  <si>
    <t>SC05053100</t>
  </si>
  <si>
    <t>Remoção de piso de tacos, inclusive argamassa do contrapiso até 5cm de espessura.</t>
  </si>
  <si>
    <t>SC04053100</t>
  </si>
  <si>
    <t>Remoção de piso de tacos, inclusive argamassa do contrapiso até 5cm de espessura.(desonerado)</t>
  </si>
  <si>
    <t>SC05053150</t>
  </si>
  <si>
    <t>Remoção de placas de revestimento Paviflex ou similar, inclusive a remoção do resíduo de cola com escovão de aço, espátula e/ou palha de aço.</t>
  </si>
  <si>
    <t>SC04053150</t>
  </si>
  <si>
    <t>Remoção de placas de revestimento Paviflex ou similar, inclusive a remoção do resíduo de cola com escovão de aço, espátula e/ou palha de aço.(desonerado)</t>
  </si>
  <si>
    <t>SC05053200</t>
  </si>
  <si>
    <t>Remoção de tapete de nylon ou carpete colado no piso e retirada do resíduo de cola com espátula ou palha de aço.</t>
  </si>
  <si>
    <t>SC04053200</t>
  </si>
  <si>
    <t>Remoção de tapete de nylon ou carpete colado no piso e retirada do resíduo de cola com espátula ou palha de aço.(desonerado)</t>
  </si>
  <si>
    <t>SC05053400</t>
  </si>
  <si>
    <t>Remoção de tubo de concreto com diâmetro nominal acima de 1500mm.</t>
  </si>
  <si>
    <t>SC04053400</t>
  </si>
  <si>
    <t>Remoção de tubo de concreto com diâmetro nominal acima de 1500mm.(desonerado)</t>
  </si>
  <si>
    <t>SC05053300</t>
  </si>
  <si>
    <t>Remoção de tubulação de ferro fundido com diâmetro nominal de 400mm a 600mm, exclusive escavação e reaterro.</t>
  </si>
  <si>
    <t>SC04053300</t>
  </si>
  <si>
    <t>Remoção de tubulação de ferro fundido com diâmetro nominal de 400mm a 600mm, exclusive escavação e reaterro.(desonerado)</t>
  </si>
  <si>
    <t>SC05053250</t>
  </si>
  <si>
    <t>Remoção de tubulação de ferro fundido com diâmetro nominal de 50mm a 300mm, exclusive escavação e reaterro.</t>
  </si>
  <si>
    <t>SC04053250</t>
  </si>
  <si>
    <t>Remoção de tubulação de ferro fundido com diâmetro nominal de 50mm a 300mm, exclusive escavação e reaterro.(desonerado)</t>
  </si>
  <si>
    <t>SC05053350</t>
  </si>
  <si>
    <t>Remoção de tubulação de ferro fundido com diâmetro nominal de 700mm a 1200mm, exclusive escavação e reaterro.</t>
  </si>
  <si>
    <t>SC04053350</t>
  </si>
  <si>
    <t>Remoção de tubulação de ferro fundido com diâmetro nominal de 700mm a 1200mm, exclusive escavação e reaterro.(desonerado)</t>
  </si>
  <si>
    <t>SC05052900</t>
  </si>
  <si>
    <t>Remoção manual de passeio de pedra portuguesa, inclusive farofa ou colchão de assentamento com até 5cm de espessura.</t>
  </si>
  <si>
    <t>SC04052900</t>
  </si>
  <si>
    <t>Remoção manual de passeio de pedra portuguesa, inclusive farofa ou colchão de assentamento com até 5cm de espessura.(desonerado)</t>
  </si>
  <si>
    <t>SC05052950</t>
  </si>
  <si>
    <t>Remoção manual de pavimentação de lajões de granito em passeio, inclusive farofa ou colchão de assentamento com até 5cm de espessura.</t>
  </si>
  <si>
    <t>SC04052950</t>
  </si>
  <si>
    <t>Remoção manual de pavimentação de lajões de granito em passeio, inclusive farofa ou colchão de assentamento com até 5cm de espessura.(desonerado)</t>
  </si>
  <si>
    <t>SC05053000</t>
  </si>
  <si>
    <t>Remoção manual de pavimentação tipo Blokret ou similar, inclusive farofa ou colchão de assentamento com até 5cm de espessura.</t>
  </si>
  <si>
    <t>SC04053000</t>
  </si>
  <si>
    <t>Remoção manual de pavimentação tipo Blokret ou similar, inclusive farofa ou colchão de assentamento com até 5cm de espessura.(desonerado)</t>
  </si>
  <si>
    <t>PJ20100500</t>
  </si>
  <si>
    <t>Remoção manual de raízes de árvores, incluindo abertura de cava com 30 cm de profundidade média, reaterro, sinalização de desvio de tráfego de veículos, pedestres, equipamento de segurança, carga, descarga e transporte do material resultante até 30 Km.</t>
  </si>
  <si>
    <t>PJ19100500</t>
  </si>
  <si>
    <t>Remoção manual de raízes de árvores, incluindo abertura de cava com 30 cm de profundidade média, reaterro, sinalização de desvio de tráfego de veículos, pedestres, equipamento de segurança, carga, descarga e transporte do material resultante até 30 Km.(desonerado)</t>
  </si>
  <si>
    <t>BP09050355</t>
  </si>
  <si>
    <t>Reparador instantâneo de pavimentos (concreto asfáltico não emulsionado) para aplicação a frio, embalado em sacos multifoliados de papel Kraft com 40 Kg. Fornecimento e aplicação (espalhamento).</t>
  </si>
  <si>
    <t>BP10050355</t>
  </si>
  <si>
    <t>IT20050950</t>
  </si>
  <si>
    <t>Reparo de válvula de descarga. Fornecimento e substituição.</t>
  </si>
  <si>
    <t>IT19050950</t>
  </si>
  <si>
    <t>Reparo de válvula de descarga. Fornecimento e substituição.(desonerado)</t>
  </si>
  <si>
    <t>IT25460200</t>
  </si>
  <si>
    <t>Reparo em caixa de passagem de energia elétrica de alvenaria de (60x60)cm, com troca de tampa de concreto, com espessuras de 6cm.</t>
  </si>
  <si>
    <t>IT24460200</t>
  </si>
  <si>
    <t>Reparo em caixa de passagem de energia elétrica de alvenaria de (60x60)cm, com troca de tampa de concreto, com espessuras de 6cm.(desonerado)</t>
  </si>
  <si>
    <t>PJ30050300</t>
  </si>
  <si>
    <t>Repicagem e desbaste de mudas de essências florestais. Cada 100 unidades.</t>
  </si>
  <si>
    <t>PJ29050300</t>
  </si>
  <si>
    <t>Repicagem e desbaste de mudas de essências florestais. Cada 100 unidades.(desonerado)</t>
  </si>
  <si>
    <t>PT05250509</t>
  </si>
  <si>
    <t>Repintura a base de Primer e esmalte sintético.</t>
  </si>
  <si>
    <t>PT04250509</t>
  </si>
  <si>
    <t>Repintura a base de Primer e esmalte sintético.(desonerado)</t>
  </si>
  <si>
    <t>PT05150500</t>
  </si>
  <si>
    <t>Repintura com tinta plástica à base de PVA, equivalente a Suvinil Latex, para interior sobre superfície em bom estado e na cor existente, inclusive limpeza, leve lixamento com lixa fina e 1 demão de acabamento.</t>
  </si>
  <si>
    <t>PT04150500</t>
  </si>
  <si>
    <t>Repintura com tinta plástica à base de PVA, equivalente a Suvinil Latex, para interior sobre superfície em bom estado e na cor existente, inclusive limpeza, leve lixamento com lixa fina e 1 demão de acabamento.(desonerado)</t>
  </si>
  <si>
    <t>PT05150550</t>
  </si>
  <si>
    <t>Repintura com tinta plástica acetinada à base de PVA, equivalente a Super Concretina, para exterior sobre superfície em bom estado e na cor existente, inclusive limpeza, leve lixamento com lixa fina e 1 demão de acabamento.</t>
  </si>
  <si>
    <t>PT04150550</t>
  </si>
  <si>
    <t>Repintura com tinta plástica acetinada à base de PVA, equivalente a Super Concretina, para exterior sobre superfície em bom estado e na cor existente, inclusive limpeza, leve lixamento com lixa fina e 1 demão de acabamento.(desonerado)</t>
  </si>
  <si>
    <t>PT05250506</t>
  </si>
  <si>
    <t>Repintura interna ou externa na cor existente sobre madeira em bom estado, com esmalte sintético Duralack ou similar, inclusive lixamento, limpeza e 2 demãos de acabamento.</t>
  </si>
  <si>
    <t>PT04250506</t>
  </si>
  <si>
    <t>Repintura interna ou externa na cor existente sobre madeira em bom estado, com esmalte sintético Duralack ou similar, inclusive lixamento, limpeza e 2 demãos de acabamento.(desonerado)</t>
  </si>
  <si>
    <t>PT05250503</t>
  </si>
  <si>
    <t>Repintura interna ou externa na cor existente sobre madeira em bom estado, com tinta esmaltada tipo Condor ou Lagoline ou similar, inclusive lixamento, limpeza e 2 demãos de acabamento.</t>
  </si>
  <si>
    <t>PT04250503</t>
  </si>
  <si>
    <t>Repintura interna ou externa na cor existente sobre madeira em bom estado, com tinta esmaltada tipo Condor ou Lagoline ou similar, inclusive lixamento, limpeza e 2 demãos de acabamento.(desonerado)</t>
  </si>
  <si>
    <t>PT05400300</t>
  </si>
  <si>
    <t>Repintura interna ou externa na cor existente, sobre ferro com superfície em bom estado, nas condições do item PT 05.40.0103.</t>
  </si>
  <si>
    <t>PT04400300</t>
  </si>
  <si>
    <t>Repintura interna ou externa na cor existente, sobre ferro com superfície em bom estado, nas condições do item PT 05.40.0103.(desonerado)</t>
  </si>
  <si>
    <t>PT05400250</t>
  </si>
  <si>
    <t>Repintura interna ou externa sobre ferro, com tinta a óleo brilhante Marveline ou Coral Óleo ou similar, inclusive lixamento, limpeza, demão de tinta anti óxido e 1 de acabamento.</t>
  </si>
  <si>
    <t>PT04400250</t>
  </si>
  <si>
    <t>Repintura interna ou externa sobre ferro, com tinta a óleo brilhante Marveline ou Coral Óleo ou similar, inclusive lixamento, limpeza, demão de tinta anti óxido e 1 de acabamento.(desonerado)</t>
  </si>
  <si>
    <t>PT05400400</t>
  </si>
  <si>
    <t>Repintura interna ou externa sobre ferro, inclusive lixamento, limpeza, demão de tinta anti óxido Ferrolóide ou similar e outra de tinta alquídica esmaltada Condor ou similar.</t>
  </si>
  <si>
    <t>PT04400400</t>
  </si>
  <si>
    <t>Repintura interna ou externa sobre ferro, inclusive lixamento, limpeza, demão de tinta anti óxido Ferrolóide ou similar e outra de tinta alquídica esmaltada Condor ou similar.(desonerado)</t>
  </si>
  <si>
    <t>PT05400350</t>
  </si>
  <si>
    <t>Repintura interna ou externa sobre ferro, inclusive lixamento, limpeza, demão de zarcão secagem rápida, cor laranja e outra de esmalte sintético Duralack ou similar.</t>
  </si>
  <si>
    <t>PT04400350</t>
  </si>
  <si>
    <t>Repintura interna ou externa sobre ferro, inclusive lixamento, limpeza, demão de zarcão secagem rápida, cor laranja e outra de esmalte sintético Duralack ou similar.(desonerado)</t>
  </si>
  <si>
    <t>PT04250500</t>
  </si>
  <si>
    <t>Repintura interna ou externa sobre madeira em bom estado na cor existente com tinta de base alquídica, semi-brilho, equivalente a Coralsint ou Super Lagomix ou fosco acetinado equivalente a Coralite ou similar, inclusive lixamento, limpeza e 2 demãos de acabamento.(desonerado)</t>
  </si>
  <si>
    <t>PT05250500</t>
  </si>
  <si>
    <t>Repintura interna ou externa sobre madeira em bom estado na cor existente com tinta de base alquídica, semi-brilho, equivalente a Coralsint ou Super Lagomix ou fosco acetinado equivalente a Coralite ou similar, inclusive lixamento, limpeza e 2 demãos de acabamento.</t>
  </si>
  <si>
    <t>PT05200500</t>
  </si>
  <si>
    <t>Repintura interna ou externa, na cor existente, sobre revestimento liso em bom estado, com tinta a óleo brilhante Marveline ou Coral Óleo ou similar, inclusive lixamento e 2 demãos de acabamento.</t>
  </si>
  <si>
    <t>PT04200500</t>
  </si>
  <si>
    <t>Repintura interna ou externa, na cor existente, sobre revestimento liso em bom estado, com tinta a óleo brilhante Marveline ou Coral Óleo ou similar, inclusive lixamento e 2 demãos de acabamento.(desonerado)</t>
  </si>
  <si>
    <t>AP34100050</t>
  </si>
  <si>
    <t>Reservatório em fibra de vidro, com capacidade de 10.000L, dimensões (diâmetro: 2,60 x altura: 2,00m),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</si>
  <si>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AP35100050</t>
  </si>
  <si>
    <t>Reservatório em fibra de vidro, com capacidade de 10.000L, dimensões (diâmetro: 2,60 x altura: 2,00m),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t>
  </si>
  <si>
    <t>AP34100100</t>
  </si>
  <si>
    <t>Reservatório em fibra de vidro, com capacidade de 20.000L, dimensões (diâmetro: 3,00 x altura: 2,84m),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</si>
  <si>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AP35100100</t>
  </si>
  <si>
    <t>Reservatório em fibra de vidro, com capacidade de 20.000L, dimensões (diâmetro: 3,00 x altura: 2,84m),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t>
  </si>
  <si>
    <t>AP34100150</t>
  </si>
  <si>
    <t>Reservatório em fibra de vidro, com capacidade de 30.000L, dimensões (diâmetro: 3,00 x altura: 4,26m),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t>
  </si>
  <si>
    <t>AP35100150</t>
  </si>
  <si>
    <t>Reservatório em fibra de vidro, com capacidade de 30.000L, dimensões (diâmetro: 3,00 x altura: 4,26m),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t>
  </si>
  <si>
    <t>AP34150100</t>
  </si>
  <si>
    <t>Reservatório metálico, padrão SABESP ou similar, com capacidade para 100m³,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instalação.(desonerado)</t>
  </si>
  <si>
    <t>AP35150100</t>
  </si>
  <si>
    <t>Reservatório metálico, padrão SABESP ou similar, com capacidade para 100m³,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t>
  </si>
  <si>
    <t>AP34150050</t>
  </si>
  <si>
    <t>Reservatório metálico, padrão SABESP ou similar, com capacidade para 50m³,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instalação.(desonerado)</t>
  </si>
  <si>
    <t>AP35150050</t>
  </si>
  <si>
    <t>Reservatório metálico, padrão SABESP ou similar, com capacidade para 50m³,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t>
  </si>
  <si>
    <t>ET75050350</t>
  </si>
  <si>
    <t>Resina acrílica como ponte de aderência para argamassa em serviços de recuperação estrutural. Fornecimento e aplicação.</t>
  </si>
  <si>
    <t>ET74050350</t>
  </si>
  <si>
    <t>Resina acrílica como ponte de aderência para argamassa em serviços de recuperação estrutural. Fornecimento e aplicação.(desonerado)</t>
  </si>
  <si>
    <t>PJ15050700</t>
  </si>
  <si>
    <t>Retentor flutuante para proteção de manguezal. Confecção e instalação.</t>
  </si>
  <si>
    <t>PJ14050700</t>
  </si>
  <si>
    <t>Retentor flutuante para proteção de manguezal. Confecção e instalação.(desonerado)</t>
  </si>
  <si>
    <t>EQ45150100</t>
  </si>
  <si>
    <t>Retificador de solda, elétrico, de 430A. Custo horário corrido.</t>
  </si>
  <si>
    <t>EQ44150100</t>
  </si>
  <si>
    <t>Retificador de solda, elétrico, de 430A. Custo horário corrido.(desonerado)</t>
  </si>
  <si>
    <t>IP60200930</t>
  </si>
  <si>
    <t>Retirada de base múltipla para fixação de luminárias, instalado em topo de poste, de 10,00 m até 11,00 m de altura.</t>
  </si>
  <si>
    <t>IP59200930</t>
  </si>
  <si>
    <t>Retirada de base múltipla para fixação de luminárias, instalado em topo de poste, de 10,00 m até 11,00 m de altura. (desonerado)</t>
  </si>
  <si>
    <t>IP60200945</t>
  </si>
  <si>
    <t>Retirada de base múltipla para fixação de luminárias, instalado em topo de poste, de 12,00m até 15,00m de altura.</t>
  </si>
  <si>
    <t>IP59200945</t>
  </si>
  <si>
    <t>Retirada de base múltipla para fixação de luminárias, instalado em topo de poste, de 12,00m até 15,00m de altura. (desonerado)</t>
  </si>
  <si>
    <t>IP60200960</t>
  </si>
  <si>
    <t>Retirada de base múltipla para fixação de luminárias, instalado em topo de poste, de 16,00m até 20,00m de altura.</t>
  </si>
  <si>
    <t>IP59200960</t>
  </si>
  <si>
    <t>Retirada de base múltipla para fixação de luminárias, instalado em topo de poste, de 16,00m até 20,00m de altura. (desonerado)</t>
  </si>
  <si>
    <t>IP60200900</t>
  </si>
  <si>
    <t>Retirada de base múltipla para fixação de luminárias, instalado em topo de poste, de 4,50 m até 6,00 m de altura.</t>
  </si>
  <si>
    <t>IP59200900</t>
  </si>
  <si>
    <t>Retirada de base múltipla para fixação de luminárias, instalado em topo de poste, de 4,50 m até 6,00 m de altura. (desonerado)</t>
  </si>
  <si>
    <t>IP60200915</t>
  </si>
  <si>
    <t>Retirada de base múltipla para fixação de luminárias, instalado em topo de poste, de 7,00m até 9,00 m de altura.</t>
  </si>
  <si>
    <t>IP59200915</t>
  </si>
  <si>
    <t>Retirada de base múltipla para fixação de luminárias, instalado em topo de poste, de 7,00m até 9,00 m de altura. (desonerado)</t>
  </si>
  <si>
    <t>ST60200200</t>
  </si>
  <si>
    <t>Retirada de bloco semafórico.</t>
  </si>
  <si>
    <t>ST59200200</t>
  </si>
  <si>
    <t>Retirada de bloco semafórico.(desonerado)</t>
  </si>
  <si>
    <t>ST65151000</t>
  </si>
  <si>
    <t>Retirada de braço projetado de aço para sustentação de semáforo e placa de até 4,5m2, projeção de 6m, 173mm de diâmetro junto à flange, fixado em coluna cônica contínua tipo II</t>
  </si>
  <si>
    <t>ST64151000</t>
  </si>
  <si>
    <t>Retirada de braço projetado de aço para sustentação de semáforo e placa de até 4,5m2, projeção de 6m, 173mm de diâmetro junto à flange, fixado em coluna cônica contínua tipo II(desonerado)</t>
  </si>
  <si>
    <t>IP60200050</t>
  </si>
  <si>
    <t>Retirada de braço, padrão RIOLUZ, para fixação de luminárias.</t>
  </si>
  <si>
    <t>IP59200050</t>
  </si>
  <si>
    <t>Retirada de braço, padrão RIOLUZ, para fixação de luminárias.(desonerado)</t>
  </si>
  <si>
    <t>PJ20050703</t>
  </si>
  <si>
    <t>Retirada de cobertura vegetal de piso de junta seca.</t>
  </si>
  <si>
    <t>PJ19050703</t>
  </si>
  <si>
    <t>Retirada de cobertura vegetal de piso de junta seca.(desonerado)</t>
  </si>
  <si>
    <t>ST65151200</t>
  </si>
  <si>
    <t>Retirada de coluna de aço contínua tipo II com altura útil total de 5m e diâmetro na base igual a 300mm.</t>
  </si>
  <si>
    <t>ST64151200</t>
  </si>
  <si>
    <t>Retirada de coluna de aço contínua tipo II com altura útil total de 5m e diâmetro na base igual a 300mm.(desonerado)</t>
  </si>
  <si>
    <t>IP60200150</t>
  </si>
  <si>
    <t>Retirada de condutores singelos ou múltiplos instalados em linha de dutos.</t>
  </si>
  <si>
    <t>IP59200150</t>
  </si>
  <si>
    <t>Retirada de condutores singelos ou múltiplos instalados em linha de dutos.(desonerado)</t>
  </si>
  <si>
    <t>IP60200100</t>
  </si>
  <si>
    <t>Retirada de conjunto de aterramento.</t>
  </si>
  <si>
    <t>IP59200100</t>
  </si>
  <si>
    <t>Retirada de conjunto de aterramento.(desonerado)</t>
  </si>
  <si>
    <t>IP60200200</t>
  </si>
  <si>
    <t>Retirada de conjunto de chaves fusíveis e ferragens em linha de 13,2Kv.</t>
  </si>
  <si>
    <t>IP59200200</t>
  </si>
  <si>
    <t>Retirada de conjunto de chaves fusíveis e ferragens em linha de 13,2Kv.(desonerado)</t>
  </si>
  <si>
    <t>IP60200106</t>
  </si>
  <si>
    <t>Retirada de conjunto de ferragens em linha baixa tensão (B.T).</t>
  </si>
  <si>
    <t>IP59200106</t>
  </si>
  <si>
    <t>Retirada de conjunto de ferragens em linha baixa tensão (B.T).(desonerado)</t>
  </si>
  <si>
    <t>IP60200112</t>
  </si>
  <si>
    <t>Retirada de conjunto de ferragens em rede de alta tensão (AT).</t>
  </si>
  <si>
    <t>IP59200112</t>
  </si>
  <si>
    <t>Retirada de conjunto de ferragens em rede de alta tensão (AT).(desonerado)</t>
  </si>
  <si>
    <t>ST60250100</t>
  </si>
  <si>
    <t>Retirada de controlador de tráfego.</t>
  </si>
  <si>
    <t>ST59250100</t>
  </si>
  <si>
    <t>Retirada de controlador de tráfego.(desonerado)</t>
  </si>
  <si>
    <t>ST60200150</t>
  </si>
  <si>
    <t>Retirada de cordoalha e de cabos elétricos de interseção.</t>
  </si>
  <si>
    <t>ST59200150</t>
  </si>
  <si>
    <t>Retirada de cordoalha e de cabos elétricos de interseção.(desonerado)</t>
  </si>
  <si>
    <t>TC05150100</t>
  </si>
  <si>
    <t>Retirada de entulho de obra em caçamba de aço com 5m³ de capacidade, inclusive carregamento do container, transporte e descarga, exclusive tarifa de disposição final.</t>
  </si>
  <si>
    <t>TC04150100</t>
  </si>
  <si>
    <t>Retirada de entulho de obra em caçamba de aço com 5m³ de capacidade, inclusive carregamento do container, transporte e descarga, exclusive tarifa de disposição final.(desonerado)</t>
  </si>
  <si>
    <t>IP60200250</t>
  </si>
  <si>
    <t>Retirada de equipamento do comando de circuito.</t>
  </si>
  <si>
    <t>IP59200250</t>
  </si>
  <si>
    <t>Retirada de equipamento do comando de circuito.(desonerado)</t>
  </si>
  <si>
    <t>PJ20050850</t>
  </si>
  <si>
    <t>Retirada de galhos secos e de parasitas em árvores.</t>
  </si>
  <si>
    <t>PJ19050850</t>
  </si>
  <si>
    <t>Retirada de galhos secos e de parasitas em árvores.(desonerado)</t>
  </si>
  <si>
    <t>PJ20050700</t>
  </si>
  <si>
    <t>Retirada de gramineas em piso de pedra portuguesa, utilizando roçadeira costal.</t>
  </si>
  <si>
    <t>PJ19050700</t>
  </si>
  <si>
    <t>Retirada de gramineas em piso de pedra portuguesa, utilizando roçadeira costal.(desonerado)</t>
  </si>
  <si>
    <t>SC05052600</t>
  </si>
  <si>
    <t>Retirada de impermeabilização flexível (asfalto, Igol, etc.), inclusive afastamento lateral, dentro do canteiro de serviço; exclusive camada de proteção.</t>
  </si>
  <si>
    <t>SC04052600</t>
  </si>
  <si>
    <t>Retirada de impermeabilização flexível (asfalto, Igol, etc.), inclusive afastamento lateral, dentro do canteiro de serviço; exclusive camada de proteção.(desonerado)</t>
  </si>
  <si>
    <t>IP60200300</t>
  </si>
  <si>
    <t>Retirada de lâmpada e acondicionamento em caixa de papelão, exclusive fornecimento da caixa.</t>
  </si>
  <si>
    <t>IP59200300</t>
  </si>
  <si>
    <t>Retirada de lâmpada e acondicionamento em caixa de papelão, exclusive fornecimento da caixa.(desonerado)</t>
  </si>
  <si>
    <t>IP60200356</t>
  </si>
  <si>
    <t>Retirada de luminária em poste com 10m a 12m de altura.</t>
  </si>
  <si>
    <t>IP59200356</t>
  </si>
  <si>
    <t>Retirada de luminária em poste com 10m a 12m de altura.(desonerado)</t>
  </si>
  <si>
    <t>IP60200362</t>
  </si>
  <si>
    <t>Retirada de luminária em poste com 13m a 15m de altura.</t>
  </si>
  <si>
    <t>IP59200362</t>
  </si>
  <si>
    <t>Retirada de luminária em poste com 13m a 15m de altura.(desonerado)</t>
  </si>
  <si>
    <t>IP60200368</t>
  </si>
  <si>
    <t>Retirada de luminária em poste com 16m a 23m de altura.</t>
  </si>
  <si>
    <t>IP59200368</t>
  </si>
  <si>
    <t>Retirada de luminária em poste com 16m a 23m de altura.(desonerado)</t>
  </si>
  <si>
    <t>IP60200374</t>
  </si>
  <si>
    <t>Retirada de luminária em poste com 30m de altura.</t>
  </si>
  <si>
    <t>IP59200374</t>
  </si>
  <si>
    <t>Retirada de luminária em poste com 30m de altura.(desonerado)</t>
  </si>
  <si>
    <t>IP60200350</t>
  </si>
  <si>
    <t>Retirada de luminária em poste com 4,50m a 9m de altura.</t>
  </si>
  <si>
    <t>IP59200350</t>
  </si>
  <si>
    <t>Retirada de luminária em poste com 4,50m a 9m de altura.(desonerado)</t>
  </si>
  <si>
    <t>IP60200400</t>
  </si>
  <si>
    <t>Retirada de luminária, instalada em cordoalha, teto ou parede.</t>
  </si>
  <si>
    <t>IP59200400</t>
  </si>
  <si>
    <t>Retirada de luminária, instalada em cordoalha, teto ou parede.(desonerado)</t>
  </si>
  <si>
    <t>ST75050500</t>
  </si>
  <si>
    <t>Retirada de massa termoplástica.</t>
  </si>
  <si>
    <t>ST74050500</t>
  </si>
  <si>
    <t>Retirada de massa termoplástica.(desonerado)</t>
  </si>
  <si>
    <t>PJ20050750</t>
  </si>
  <si>
    <t>Retirada de material proveniente de poda de varredura ou de limpeza diversas, a ser feita em caminhão com no mínimo 4m3 de capacidade, compreendendo carga, descarga e transporte até 30Km de distância.</t>
  </si>
  <si>
    <t>PJ19050750</t>
  </si>
  <si>
    <t>Retirada de material proveniente de poda de varredura ou de limpeza diversas, a ser feita em caminhão com no mínimo 4m3 de capacidade, compreendendo carga, descarga e transporte até 30Km de distância.(desonerado)</t>
  </si>
  <si>
    <t>IP60200456</t>
  </si>
  <si>
    <t>Retirada de núcleo, para fixação de luminárias, instalado em topo de poste, até 15m de altura.</t>
  </si>
  <si>
    <t>IP59200456</t>
  </si>
  <si>
    <t>Retirada de núcleo, para fixação de luminárias, instalado em topo de poste, até 15m de altura.(desonerado)</t>
  </si>
  <si>
    <t>IP60200462</t>
  </si>
  <si>
    <t>Retirada de núcleo, para fixação de luminárias, instalado em topo de poste, de 16m até 20m de altura.</t>
  </si>
  <si>
    <t>IP59200462</t>
  </si>
  <si>
    <t>Retirada de núcleo, para fixação de luminárias, instalado em topo de poste, de 16m até 20m de altura.(desonerado)</t>
  </si>
  <si>
    <t>IP60200468</t>
  </si>
  <si>
    <t>Retirada de núcleo, para fixação de luminárias, instalado em topo de poste, de 21m até 45m de altura.</t>
  </si>
  <si>
    <t>IP59200468</t>
  </si>
  <si>
    <t>Retirada de núcleo, para fixação de luminárias, instalado em topo de poste, de 21m até 45m de altura.(desonerado)</t>
  </si>
  <si>
    <t>PJ20050780</t>
  </si>
  <si>
    <t>Retirada de peixes de lagos e bacias de chafarizes, exclusive transporte.</t>
  </si>
  <si>
    <t>PJ19050780</t>
  </si>
  <si>
    <t>Retirada de peixes de lagos e bacias de chafarizes, exclusive transporte.(desonerado)</t>
  </si>
  <si>
    <t>ST75050550</t>
  </si>
  <si>
    <t>Retirada de pintura a base de resina acrílica.</t>
  </si>
  <si>
    <t>ST74050550</t>
  </si>
  <si>
    <t>Retirada de pintura a base de resina acrílica.(desonerado)</t>
  </si>
  <si>
    <t>ST65150300</t>
  </si>
  <si>
    <t>Retirada de poste com braço projetado, diâmetro maior que 4".</t>
  </si>
  <si>
    <t>ST64150300</t>
  </si>
  <si>
    <t>Retirada de poste com braço projetado, diâmetro maior que 4".(desonerado)</t>
  </si>
  <si>
    <t>IP60200506</t>
  </si>
  <si>
    <t>Retirada de poste de concreto ou aço de 10m a 12m.</t>
  </si>
  <si>
    <t>IP59200506</t>
  </si>
  <si>
    <t>Retirada de poste de concreto ou aço de 10m a 12m.(desonerado)</t>
  </si>
  <si>
    <t>IP60200512</t>
  </si>
  <si>
    <t>Retirada de poste de concreto ou aço de 13m a 15m.</t>
  </si>
  <si>
    <t>IP59200512</t>
  </si>
  <si>
    <t>Retirada de poste de concreto ou aço de 13m a 15m.(desonerado)</t>
  </si>
  <si>
    <t>IP60200518</t>
  </si>
  <si>
    <t>Retirada de poste de concreto ou aço de 16m a 23m.</t>
  </si>
  <si>
    <t>IP59200518</t>
  </si>
  <si>
    <t>Retirada de poste de concreto ou aço de 16m a 23m.(desonerado)</t>
  </si>
  <si>
    <t>IP60200500</t>
  </si>
  <si>
    <t>Retirada de poste de concreto ou aço de 4,50m a 9m.</t>
  </si>
  <si>
    <t>IP59200500</t>
  </si>
  <si>
    <t>Retirada de poste de concreto ou aço de 4,50m a 9m.(desonerado)</t>
  </si>
  <si>
    <t>IP60200550</t>
  </si>
  <si>
    <t>Retirada de poste de madeira.</t>
  </si>
  <si>
    <t>IP59200550</t>
  </si>
  <si>
    <t>Retirada de poste de madeira.(desonerado)</t>
  </si>
  <si>
    <t>ST65150200</t>
  </si>
  <si>
    <t>Retirada de poste simples de aço, diâmetro de 2".</t>
  </si>
  <si>
    <t>ST64150200</t>
  </si>
  <si>
    <t>Retirada de poste simples de aço, diâmetro de 2".(desonerado)</t>
  </si>
  <si>
    <t>ST65150250</t>
  </si>
  <si>
    <t>Retirada de poste simples de aço, diâmetro maior que 4".</t>
  </si>
  <si>
    <t>ST64150250</t>
  </si>
  <si>
    <t>Retirada de poste simples de aço, diâmetro maior que 4".(desonerado)</t>
  </si>
  <si>
    <t>IP60200450</t>
  </si>
  <si>
    <t>Retirada de projetor, instalado em teto, piso, parede ou poste.</t>
  </si>
  <si>
    <t>IP59200450</t>
  </si>
  <si>
    <t>Retirada de projetor, instalado em teto, piso, parede ou poste.(desonerado)</t>
  </si>
  <si>
    <t>PJ20050800</t>
  </si>
  <si>
    <t>Retirada de protetor de árvore, inclusive carga, descarga e transporte.</t>
  </si>
  <si>
    <t>PJ19050800</t>
  </si>
  <si>
    <t>Retirada de protetor de árvore, inclusive carga, descarga e transporte.(desonerado)</t>
  </si>
  <si>
    <t>IP60200700</t>
  </si>
  <si>
    <t>Retirada de reator para lâmpada de descarga instalado até 7m de altura.</t>
  </si>
  <si>
    <t>IP59200700</t>
  </si>
  <si>
    <t>Retirada de reator para lâmpada de descarga instalado até 7m de altura.(desonerado)</t>
  </si>
  <si>
    <t>IP60200706</t>
  </si>
  <si>
    <t>Retirada de reator para lâmpada de descarga instalado de 8m até 12m de altura.</t>
  </si>
  <si>
    <t>IP59200706</t>
  </si>
  <si>
    <t>Retirada de reator para lâmpada de descarga instalado de 8m até 12m de altura.(desonerado)</t>
  </si>
  <si>
    <t>IP60200712</t>
  </si>
  <si>
    <t>Retirada de reator para lâmpada de descarga instalado em caixa de passagem.</t>
  </si>
  <si>
    <t>IP59200712</t>
  </si>
  <si>
    <t>Retirada de reator para lâmpada de descarga instalado em caixa de passagem.(desonerado)</t>
  </si>
  <si>
    <t>IP60200650</t>
  </si>
  <si>
    <t>Retirada de rede aérea de 13,2Kv (lance).</t>
  </si>
  <si>
    <t>IP59200650</t>
  </si>
  <si>
    <t>Retirada de rede aérea de 13,2Kv (lance).(desonerado)</t>
  </si>
  <si>
    <t>IP60200600</t>
  </si>
  <si>
    <t>Retirada de rede aérea de baixa tensão (BT) (lance).</t>
  </si>
  <si>
    <t>IP59200600</t>
  </si>
  <si>
    <t>Retirada de rede aérea de baixa tensão (BT) (lance).(desonerado)</t>
  </si>
  <si>
    <t>IP60201010</t>
  </si>
  <si>
    <t>Retirada de suporte para instalação de projetores instalado em poste reto de 12,00m até 15,00 m.</t>
  </si>
  <si>
    <t>IP59201010</t>
  </si>
  <si>
    <t>Retirada de suporte para instalação de projetores instalado em poste reto de 12,00m até 15,00 m. (desonerado)</t>
  </si>
  <si>
    <t>IP60201025</t>
  </si>
  <si>
    <t>Retirada de suporte para instalação de projetores instalado em poste reto de 16,00m até 20,00 m.</t>
  </si>
  <si>
    <t>IP59201025</t>
  </si>
  <si>
    <t>Retirada de suporte para instalação de projetores instalado em poste reto de 16,00m até 20,00 m. (desonerado)</t>
  </si>
  <si>
    <t>IP60200800</t>
  </si>
  <si>
    <t>Retirada de transformadores de 5Kva até 112,5Kva.</t>
  </si>
  <si>
    <t>IP59200800</t>
  </si>
  <si>
    <t>Retirada de transformadores de 5Kva até 112,5Kva.(desonerado)</t>
  </si>
  <si>
    <t>MT05400200</t>
  </si>
  <si>
    <t>Retirada e recolocação de cerca protetora de borda de vala, construída com montantes de (3"x3") de Pinho de 3ª, com 1,50m de comprimento, com intervalo de 2m e 2 tábuas de (1"x12") e (1"x9"), horizontais, com 0,40m de separação, exceto materiais.</t>
  </si>
  <si>
    <t>MT04400200</t>
  </si>
  <si>
    <t>Retirada e recolocação de cerca protetora de borda de vala, construída com montantes de (3"x3") de Pinho de 3ª, com 1,50m de comprimento, com intervalo de 2m e 2 tábuas de (1"x12") e (1"x9"), horizontais, com 0,40m de separação, exceto materiais.(desonerado)</t>
  </si>
  <si>
    <t>MT05400250</t>
  </si>
  <si>
    <t>Retirada e recolocação de cerca protetora de vala, construída com montantes de (3"x3") de Pinho de 3ª, com 1,50m de comprimento, com intervalo de 6m e 1 linha de fita plástica zebrada, horizontal, exceto materiais.</t>
  </si>
  <si>
    <t>MT04400250</t>
  </si>
  <si>
    <t>Retirada e recolocação de cerca protetora de vala, construída com montantes de (3"x3") de Pinho de 3ª, com 1,50m de comprimento, com intervalo de 6m e 1 linha de fita plástica zebrada, horizontal, exceto materiais.(desonerado)</t>
  </si>
  <si>
    <t>CI20050250</t>
  </si>
  <si>
    <t>Retirada e recolocação de telha em fibro-cimento do tipo canalete 90 ou similar, inclusive cumeeira, medida pela área coberta em projeção.</t>
  </si>
  <si>
    <t>CI19050250</t>
  </si>
  <si>
    <t>Retirada e recolocação de telha em fibro-cimento do tipo canalete 90 ou similar, inclusive cumeeira, medida pela área coberta em projeção.(desonerado)</t>
  </si>
  <si>
    <t>CI20050200</t>
  </si>
  <si>
    <t>Retirada e recolocação de telha em fibro-cimento do tipo Max-calha ou calha 43 ou 49 ou similar, inclusive cumeeira, medida pela área coberta em projeção.</t>
  </si>
  <si>
    <t>CI19050200</t>
  </si>
  <si>
    <t>Retirada e recolocação de telha em fibro-cimento do tipo Max-calha ou calha 43 ou 49 ou similar, inclusive cumeeira, medida pela área coberta em projeção.(desonerado)</t>
  </si>
  <si>
    <t>CI20050050</t>
  </si>
  <si>
    <t>Retirada e recolocação de telhas do tipo colonial, inclusive cumeeira e respectiva argamassa, exclusive o fornecimento do material novo. Medida pela área coberta em projeção.</t>
  </si>
  <si>
    <t>CI19050050</t>
  </si>
  <si>
    <t>Retirada e recolocação de telhas do tipo colonial, inclusive cumeeira e respectiva argamassa, exclusive o fornecimento do material novo. Medida pela área coberta em projeção.(desonerado)</t>
  </si>
  <si>
    <t>CI20050150</t>
  </si>
  <si>
    <t>Retirada e recolocação de telhas em fibro-cimento, ondulado, tipo convencional, inclusive cumeeira, medida pela área coberta em projeção.</t>
  </si>
  <si>
    <t>CI19050150</t>
  </si>
  <si>
    <t>Retirada e recolocação de telhas em fibro-cimento, ondulado, tipo convencional, inclusive cumeeira, medida pela área coberta em projeção.(desonerado)</t>
  </si>
  <si>
    <t>CI20050100</t>
  </si>
  <si>
    <t>Retirada e recolocação de telhas francesas, inclusive cumeeira excluindo o fornecimento do material novo. Medida pela área coberta em projeção.</t>
  </si>
  <si>
    <t>CI19050100</t>
  </si>
  <si>
    <t>Retirada e recolocação de telhas francesas, inclusive cumeeira excluindo o fornecimento do material novo. Medida pela área coberta em projeção.(desonerado)</t>
  </si>
  <si>
    <t>SC35150850</t>
  </si>
  <si>
    <t>Retirada ou colocação de esculturas, exclusive transporte.</t>
  </si>
  <si>
    <t>SC34150850</t>
  </si>
  <si>
    <t>Retirada ou colocação de esculturas, exclusive transporte.(desonerado)</t>
  </si>
  <si>
    <t>IP60200750</t>
  </si>
  <si>
    <t>Retirada ou substituição de relé fotoelétrico individual, instalado até 12m de altura.</t>
  </si>
  <si>
    <t>IP59200750</t>
  </si>
  <si>
    <t>Retirada ou substituição de relé fotoelétrico individual, instalado até 12m de altura.(desonerado)</t>
  </si>
  <si>
    <t>EQ14050503</t>
  </si>
  <si>
    <t>Retro-Escavadeira/carregadeira, com operador e material de operação,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funcionando).(desonerado)</t>
  </si>
  <si>
    <t>EQ15050503</t>
  </si>
  <si>
    <t>Retro-Escavadeira/carregadeira, com operador e material de operação,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funcionando).</t>
  </si>
  <si>
    <t>EQ14050506</t>
  </si>
  <si>
    <t>Retro-Escavadeira/carregadeira, com operador,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desligado).(desonerado)</t>
  </si>
  <si>
    <t>EQ15050506</t>
  </si>
  <si>
    <t>Retro-Escavadeira/carregadeira, com operador,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desligado).</t>
  </si>
  <si>
    <t>EQ14050500</t>
  </si>
  <si>
    <t>Retro-Escavadeira/carregadeira, com operador, material de operação e material de manutenção,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produtivo.(desonerado)</t>
  </si>
  <si>
    <t>EQ15050500</t>
  </si>
  <si>
    <t>Retro-Escavadeira/carregadeira, com operador, material de operação e material de manutenção,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produtivo.</t>
  </si>
  <si>
    <t>PJ40100300</t>
  </si>
  <si>
    <t>Retutoramento de espécies vegetais de qualquer natureza.</t>
  </si>
  <si>
    <t>PJ39100300</t>
  </si>
  <si>
    <t>Retutoramento de espécies vegetais de qualquer natureza.(desonerado)</t>
  </si>
  <si>
    <t>PJ15151600</t>
  </si>
  <si>
    <t>Reuperação do apoio de alambrado em campo de saibro, considerando-se a substituição de 50 cm de tubo de ferro galvanizado de 2" na base, pintura, escavação, demolição e confecção de bloco de concreto.</t>
  </si>
  <si>
    <t>PJ14151600</t>
  </si>
  <si>
    <t>Reuperação do apoio de alambrado em campo de saibro, considerando-se a substituição de 50 cm de tubo de ferro galvanizado de 2" na base, pintura, escavação, demolição e confecção de bloco de concreto.(desonerado)</t>
  </si>
  <si>
    <t>PJ15151500</t>
  </si>
  <si>
    <t>Reuperação do apoio de alambrado em quadra polivalente com pavimento rígido, considerando-se a substituição de 30 cm de tubo de ferro galvanizado de 2" na base, pintura, demolição e recomposição de pavimento rígido.</t>
  </si>
  <si>
    <t>PJ14151500</t>
  </si>
  <si>
    <t>Reuperação do apoio de alambrado em quadra polivalente com pavimento rígido, considerando-se a substituição de 30 cm de tubo de ferro galvanizado de 2" na base, pintura, demolição e recomposição de pavimento rígido.(desonerado)</t>
  </si>
  <si>
    <t>RV25100500</t>
  </si>
  <si>
    <t>Revestimento acustíco em espuma de polioretano 35mm de espessura, Sonex ou similar, na cor grafite. Fornecimento e colocação.</t>
  </si>
  <si>
    <t>RV24100500</t>
  </si>
  <si>
    <t>Revestimento acustíco em espuma de polioretano 35mm de espessura, Sonex ou similar, na cor grafite. Fornecimento e colocação.(desonerado)</t>
  </si>
  <si>
    <t>RV15250250</t>
  </si>
  <si>
    <t>Revestimento com argamassa de cimento e areia no traço 1:4, Sikafix ou similar, com 2cm de espessura, inclusive chapisco.</t>
  </si>
  <si>
    <t>RV14250250</t>
  </si>
  <si>
    <t>Revestimento com argamassa de cimento e areia no traço 1:4, Sikafix ou similar, com 2cm de espessura, inclusive chapisco.(desonerado)</t>
  </si>
  <si>
    <t>RV10500050</t>
  </si>
  <si>
    <t>Revestimento com barita fina e grossa, inclusive emboço na parede e exclusive chapisco.</t>
  </si>
  <si>
    <t>RV09500050</t>
  </si>
  <si>
    <t>Revestimento com barita fina e grossa, inclusive emboço na parede e exclusive chapisco.(desonerado)</t>
  </si>
  <si>
    <t>RV15200353</t>
  </si>
  <si>
    <t>Revestimento com granito Capão Bonito, em placa de 2cm de espessura, acabamento apicoado, assentado sobre terreno nivelado, argamassa de cimento e areia no traço 1:3. Fornecimento e colocação.</t>
  </si>
  <si>
    <t>RV14200353</t>
  </si>
  <si>
    <t>Revestimento com granito Capão Bonito, em placa de 2cm de espessura, acabamento apicoado, assentado sobre terreno nivelado, argamassa de cimento e areia no traço 1:3. Fornecimento e colocação.(desonerado)</t>
  </si>
  <si>
    <t>RV15200350</t>
  </si>
  <si>
    <t>Revestimento com granito Capão Bonito, em placa de 2cm de espessura, acabamento polido, assentado sobre terreno nivelado, argamassa de cimento e areia no traço 1:3. Fornecimento e colocação.</t>
  </si>
  <si>
    <t>RV14200350</t>
  </si>
  <si>
    <t>Revestimento com granito Capão Bonito, em placa de 2cm de espessura, acabamento polido, assentado sobre terreno nivelado, argamassa de cimento e areia no traço 1:3. Fornecimento e colocação.(desonerado)</t>
  </si>
  <si>
    <t>RV15200409</t>
  </si>
  <si>
    <t>Revestimento com granito Cinza flameado, em placa de (40x40)cm, com 3cm de espessura, assentado sobre base existente, com argamassa de cimento e areia no traço de 1:3. Fornecimento e colocação.</t>
  </si>
  <si>
    <t>RV14200409</t>
  </si>
  <si>
    <t>Revestimento com granito Cinza flameado, em placa de (40x40)cm, com 3cm de espessura, assentado sobre base existente, com argamassa de cimento e areia no traço de 1:3. Fornecimento e colocação.(desonerado)</t>
  </si>
  <si>
    <t>RV15200406</t>
  </si>
  <si>
    <t>Revestimento com granito Cinza levigado, em placa de (40x40)cm, com 3cm de espessura, assentado sobre base existente, com argamassa de cimento e areia no traço de 1:3. Fornecimento e colocação.</t>
  </si>
  <si>
    <t>RV14200406</t>
  </si>
  <si>
    <t>Revestimento com granito Cinza levigado, em placa de (40x40)cm, com 3cm de espessura, assentado sobre base existente, com argamassa de cimento e areia no traço de 1:3. Fornecimento e colocação.(desonerado)</t>
  </si>
  <si>
    <t>RV15200412</t>
  </si>
  <si>
    <t>Revestimento com granito Cinza serrado e face natural, em placa de (40x40)cm classificado, com 3cm de espessura, assentado sobre base existente, com argamassa de cimento e areia no traço de 1:3. Fornecimento e colocação.</t>
  </si>
  <si>
    <t>RV14200412</t>
  </si>
  <si>
    <t>Revestimento com granito Cinza serrado e face natural, em placa de (40x40)cm classificado, com 3cm de espessura, assentado sobre base existente, com argamassa de cimento e areia no traço de 1:3. Fornecimento e colocação.(desonerado)</t>
  </si>
  <si>
    <t>RV15200450</t>
  </si>
  <si>
    <t>Revestimento com granito Juparaná, em placa de (40x40)cm com 2cm de espessura, acabamento polido, para piso, assentes sobre argamassa de cimento, saibro e areia no traço 1:2:2. Fornecimento e colocação.</t>
  </si>
  <si>
    <t>RV14200450</t>
  </si>
  <si>
    <t>Revestimento com granito Juparaná, em placa de (40x40)cm com 2cm de espessura, acabamento polido, para piso, assentes sobre argamassa de cimento, saibro e areia no traço 1:2:2. Fornecimento e colocação.(desonerado)</t>
  </si>
  <si>
    <t>RV15200500</t>
  </si>
  <si>
    <t>Revestimento com granito Rosa flameado, em placa de (40x40)cm, com 3cm de espessura, assentado sobre base existente, com argamassa de cimento e areia no traço de 1:3. Fornecimento e colocação.</t>
  </si>
  <si>
    <t>RV14200500</t>
  </si>
  <si>
    <t>Revestimento com granito Rosa flameado, em placa de (40x40)cm, com 3cm de espessura, assentado sobre base existente, com argamassa de cimento e areia no traço de 1:3. Fornecimento e colocação.(desonerado)</t>
  </si>
  <si>
    <t>RV15200503</t>
  </si>
  <si>
    <t>Revestimento com granito Rosa levigado, em placa de (40x40)cm, com 3cm de espessura, assentado sobre base existente, com argamassa de cimento e areia no traço de 1:3. Fornecimento e colocação.</t>
  </si>
  <si>
    <t>RV14200503</t>
  </si>
  <si>
    <t>Revestimento com granito Rosa levigado, em placa de (40x40)cm, com 3cm de espessura, assentado sobre base existente, com argamassa de cimento e areia no traço de 1:3. Fornecimento e colocação.(desonerado)</t>
  </si>
  <si>
    <t>RV15200506</t>
  </si>
  <si>
    <t>Revestimento com granito Rosa serrado e face natural, em placa de (40x40)cm classificado, com 3cm de espessura, assentado sobre base existente, com argamassa de cimento e areia no traço de 1:3. Fornecimento e colocação.</t>
  </si>
  <si>
    <t>RV14200506</t>
  </si>
  <si>
    <t>Revestimento com granito Rosa serrado e face natural, em placa de (40x40)cm classificado, com 3cm de espessura, assentado sobre base existente, com argamassa de cimento e areia no traço de 1:3. Fornecimento e colocação.(desonerado)</t>
  </si>
  <si>
    <t>RV10050500</t>
  </si>
  <si>
    <t>Revestimento com nata de cimento e adesivo aplicado uniformemente sobre superfície de azulejo, pastilha ou cerâmica, alisada a colher e lixada.</t>
  </si>
  <si>
    <t>RV09050500</t>
  </si>
  <si>
    <t>Revestimento com nata de cimento e adesivo aplicado uniformemente sobre superfície de azulejo, pastilha ou cerâmica, alisada a colher e lixada.(desonerado)</t>
  </si>
  <si>
    <t>RV09150350</t>
  </si>
  <si>
    <t>Revestimento com pastilha cerâmica (5x5)cm, NGK ou similar, nas cores branco nevada V-R/503, verde samambaia V-R/512, verde xapuri V-R/533, inclusive a superfície chapiscada, emboçada com argamassa de cimento areia e saibro no traço 1:4, assentes e rejuntadas com natas de cimento branco.(desonerado)</t>
  </si>
  <si>
    <t>RV10150350</t>
  </si>
  <si>
    <t>Revestimento com pastilha cerâmica (5x5)cm, NGK ou similar, nas cores branco nevada V-R/503, verde samambaia V-R/512, verde xapuri V-R/533, inclusive a superfície chapiscada, emboçada com argamassa de cimento areia e saibro no traço 1:4, assentes e rejuntadas com natas de cimento branco.</t>
  </si>
  <si>
    <t>RV09150500</t>
  </si>
  <si>
    <t>Revestimento com pastilha de porcelana de (4x4)cm, Jatobá de 1 qualidade referência JC 1810 ou similar, inclusive chapisco, emboço com argamassa de cimento , areia e saibro no traço 1:2:2, assentes e rejuntadas com nata de cimento branco. Fornecimento e assentamento.(desonerado)</t>
  </si>
  <si>
    <t>RV10150500</t>
  </si>
  <si>
    <t>Revestimento com pastilha de porcelana de (4x4)cm, Jatobá de 1 qualidade referência JC 1810 ou similar, inclusive chapisco, emboço com argamassa de cimento , areia e saibro no traço 1:2:2, assentes e rejuntadas com nata de cimento branco. Fornecimento e assentamento.</t>
  </si>
  <si>
    <t>RV09150300</t>
  </si>
  <si>
    <t>Revestimento com pastilha de porcelana de (4x4)cm, Jatobá de 1ª qualidade referência JR-3204 ou similar, inclusive chapisco, emboço com argamassa de cimento, areia e saibro no traço 1:2:2, assentes e rejuntadas com nata de cimento branco. Fornecimento e assentamento.(desonerado)</t>
  </si>
  <si>
    <t>RV10150300</t>
  </si>
  <si>
    <t>Revestimento com pastilha de porcelana de (4x4)cm, Jatobá de 1ª qualidade referência JR-3204 ou similar, inclusive chapisco, emboço com argamassa de cimento, areia e saibro no traço 1:2:2, assentes e rejuntadas com nata de cimento branco. Fornecimento e assentamento.</t>
  </si>
  <si>
    <t>RV10150400</t>
  </si>
  <si>
    <t>Revestimento com pastilha de vidro Murvi, referência E-42, (2x2)cm, inclusive a superfície chapiscada, emboçada com argamassa de cimento e saibro no traço 1:4, assentadas e rejuntadas com pasta de cimento branco. Fornecimento e assentamento.</t>
  </si>
  <si>
    <t>RV09150400</t>
  </si>
  <si>
    <t>Revestimento com pastilha de vidro Murvi, referência E-42, (2x2)cm, inclusive a superfície chapiscada, emboçada com argamassa de cimento e saibro no traço 1:4, assentadas e rejuntadas com pasta de cimento branco. Fornecimento e assentamento.(desonerado)</t>
  </si>
  <si>
    <t>RV09150433</t>
  </si>
  <si>
    <t>Revestimento com pastilha de vidro VitroColori ou similar, nas cores azul e branco, (5x5)cm, inclusive a superfície chapiscada, emboçada com argamassa de cimento e saibro no traço 1:4, assentadas e rejuntadas com pasta de cimento branco. Fornecimento e assentamento.(desonerado)</t>
  </si>
  <si>
    <t>RV10150433</t>
  </si>
  <si>
    <t>Revestimento com pastilha de vidro VitroColori ou similar, nas cores azul e branco, (5x5)cm, inclusive a superfície chapiscada, emboçada com argamassa de cimento e saibro no traço 1:4, assentadas e rejuntadas com pasta de cimento branco. Fornecimento e assentamento.</t>
  </si>
  <si>
    <t>RV09150420</t>
  </si>
  <si>
    <t>Revestimento com pastilha de vidro VitroColori ou similar, nas cores azul, verde marrom, rosado, caramelo, bege, cinza, preto, pérola, lilás e branco, (2x2)cm, inclusive a superfície chapiscada, emboçada com argamassa de cimento e saibro no traço 1:4, assentadas e rejuntadas com pasta de cimento branco. Fornecimento e assentamento.(desonerado)</t>
  </si>
  <si>
    <t>RV10150420</t>
  </si>
  <si>
    <t>Revestimento com pastilha de vidro VitroColori ou similar, nas cores azul, verde marrom, rosado, caramelo, bege, cinza, preto, pérola, lilás e branco, (2x2)cm, inclusive a superfície chapiscada, emboçada com argamassa de cimento e saibro no traço 1:4, assentadas e rejuntadas com pasta de cimento branco. Fornecimento e assentamento.</t>
  </si>
  <si>
    <t>RV09150430</t>
  </si>
  <si>
    <t>Revestimento com pastilha de vidro VitroColori ou similar, nas cores azul, verde preto e branco, (3x3)cm, inclusive a superfície chapiscada, emboçada com argamassa de cimento e saibro no traço 1:4, assentadas e rejuntadas com pasta de cimento branco. Fornecimento e assentamento.(desonerado)</t>
  </si>
  <si>
    <t>RV10150430</t>
  </si>
  <si>
    <t>Revestimento com pastilha de vidro VitroColori ou similar, nas cores azul, verde preto e branco, (3x3)cm, inclusive a superfície chapiscada, emboçada com argamassa de cimento e saibro no traço 1:4, assentadas e rejuntadas com pasta de cimento branco. Fornecimento e assentamento.</t>
  </si>
  <si>
    <t>RV09150423</t>
  </si>
  <si>
    <t>Revestimento com pastilha de vidro VitroColori ou similar, nas cores vermelha, laranja e amarela, (2x2)cm, inclusive a superfície chapiscada, emboçada com argamassa de cimento e saibro no traço 1:4, assentadas e rejuntadas com pasta de cimento branco. Fornecimento e assentamento.(desonerado)</t>
  </si>
  <si>
    <t>RV10150423</t>
  </si>
  <si>
    <t>Revestimento com pastilha de vidro VitroColori ou similar, nas cores vermelha, laranja e amarela, (2x2)cm, inclusive a superfície chapiscada, emboçada com argamassa de cimento e saibro no traço 1:4, assentadas e rejuntadas com pasta de cimento branco. Fornecimento e assentamento.</t>
  </si>
  <si>
    <t>RV10150450</t>
  </si>
  <si>
    <t>Revestimento com pastilhas cerâmicas foscas, (2,5x2,5)cm, inclusive a superfície chapiscada, emboçada com argamassa de cimento e saibro no traço 1:4, assentadas e rejuntadas com pasta de cimento branco.</t>
  </si>
  <si>
    <t>RV09150450</t>
  </si>
  <si>
    <t>Revestimento com pastilhas cerâmicas foscas, (2,5x2,5)cm, inclusive a superfície chapiscada, emboçada com argamassa de cimento e saibro no traço 1:4, assentadas e rejuntadas com pasta de cimento branco.(desonerado)</t>
  </si>
  <si>
    <t>DR69050050</t>
  </si>
  <si>
    <t>Revestimento de canal, utilizando Sistema de Confinamento Celular, GEOWEB ou similar, tipo GWLC 8404 (célula larga), sendo as células preenchidas com concreto fck=11MPa, inclusive o fornecimento de todos os materiais e Geotêxtil Bidim OP-30, exclusive preparo de terreno.(desonerado)</t>
  </si>
  <si>
    <t>DR70050050</t>
  </si>
  <si>
    <t>Revestimento de canal, utilizando Sistema de Confinamento Celular, GEOWEB ou similar, tipo GWLC 8404 (célula larga), sendo as células preenchidas com concreto fck=11MPa, inclusive o fornecimento de todos os materiais e Geotêxtil Bidim OP-30, exclusive preparo de terreno.</t>
  </si>
  <si>
    <t>BP10050700</t>
  </si>
  <si>
    <t>Revestimento de concreto asfáltico, com polímero, usinado à quente, com 5cm de espessura, executado com vibroacabadora com controle eletrônico e mesa extensiva de no mínimo 7m, conforme especificações da Prefeitura da Cidade do Rio de Janeiro.</t>
  </si>
  <si>
    <t>BP09050700</t>
  </si>
  <si>
    <t>Revestimento de concreto asfáltico, com polímero, usinado à quente, com 5cm de espessura, executado com vibroacabadora com controle eletrônico e mesa extensiva de no mínimo 7m, conforme especificações da Prefeitura da Cidade do Rio de Janeiro.(desonerado)</t>
  </si>
  <si>
    <t>BP10050703</t>
  </si>
  <si>
    <t>Revestimento de concreto asfáltico, com polímero, usinado à quente, com 7cm de espessura, executado com vibroacabadora com controle eletrônico e mesa extensiva de no mínimo 7m, conforme especificações da Prefeitura da Cidade do Rio de Janeiro.</t>
  </si>
  <si>
    <t>BP09050703</t>
  </si>
  <si>
    <t>Revestimento de concreto asfáltico, com polímero, usinado à quente, com 7cm de espessura, executado com vibroacabadora com controle eletrônico e mesa extensiva de no mínimo 7m, conforme especificações da Prefeitura da Cidade do Rio de Janeiro.(desonerado)</t>
  </si>
  <si>
    <t>BP09050659</t>
  </si>
  <si>
    <t>Revestimento de concreto betuminoso usinado a quente, com 10cm de espessura, executado em 2 camadas, sendo a inferior de ligação (Binder), com 6cm de espessura e a superior de rolamento, inclusive pintura de ligação entre as camadas, conforme Caderno de Encargos - PCRJ, exclusive transporte da usina para a pista.(desonerado)</t>
  </si>
  <si>
    <t>BP10050659</t>
  </si>
  <si>
    <t>Revestimento de concreto betuminoso usinado a quente, com 10cm de espessura, executado em 2 camadas, sendo a inferior de ligação (Binder), com 6cm de espessura e a superior de rolamento, inclusive pintura de ligação entre as camadas, conforme Caderno de Encargos - PCRJ, exclusive transporte da usina para a pista.</t>
  </si>
  <si>
    <t>BP10050653</t>
  </si>
  <si>
    <t>Revestimento de concreto betuminoso usinado a quente, com 5 cm de espessura, executado em uma camada, de acordo com as instruções do DER-RJ, exclusive o transporte da usina para o local de aplicação.</t>
  </si>
  <si>
    <t>BP09050653</t>
  </si>
  <si>
    <t>Revestimento de concreto betuminoso usinado a quente, com 5 cm de espessura, executado em uma camada, de acordo com as instruções do DER-RJ, exclusive o transporte da usina para o local de aplicação.(desonerado)</t>
  </si>
  <si>
    <t>BP09050656</t>
  </si>
  <si>
    <t>Revestimento de concreto betuminoso usinado a quente, com 8cm de espessura, executado em 2 camadas, sendo a inferior de ligação (Binder), com 4cm de espessura e a superior de rolamento, conforme Caderno de Encargos - PCRJ, exclusive transporte da usina para a pista.(desonerado)</t>
  </si>
  <si>
    <t>BP10050656</t>
  </si>
  <si>
    <t>Revestimento de concreto betuminoso usinado a quente, com 8cm de espessura, executado em 2 camadas, sendo a inferior de ligação (Binder), com 4cm de espessura e a superior de rolamento, conforme Caderno de Encargos - PCRJ, exclusive transporte da usina para a pista.</t>
  </si>
  <si>
    <t>BP10050651</t>
  </si>
  <si>
    <t>Revestimento de concreto betuminoso usinado a quente, espalhado manualmente, com 4cm de espessura, exclusive transporte da usina para o local de aplicação.</t>
  </si>
  <si>
    <t>BP09050651</t>
  </si>
  <si>
    <t>Revestimento de concreto betuminoso usinado a quente, espalhado manualmente, com 4cm de espessura, exclusive transporte da usina para o local de aplicação.(desonerado)</t>
  </si>
  <si>
    <t>BP10050670</t>
  </si>
  <si>
    <t>Revestimento de concreto betuminoso usinado a quente, executado em uma camada, de acordo com as instruções do DER-RJ, exclusive o transporte da usina para o local de aplicação.</t>
  </si>
  <si>
    <t>BP09050670</t>
  </si>
  <si>
    <t>Revestimento de concreto betuminoso usinado a quente, executado em uma camada, de acordo com as instruções do DER-RJ, exclusive o transporte da usina para o local de aplicação.(desonerado)</t>
  </si>
  <si>
    <t>BP10050650</t>
  </si>
  <si>
    <t>Revestimento de concreto betuminoso usinado a quente, para camada de rolamento, com 4cm de espessura, exclusive transporte da usina para a pista de imprimação.</t>
  </si>
  <si>
    <t>BP09050650</t>
  </si>
  <si>
    <t>Revestimento de concreto betuminoso usinado a quente, para camada de rolamento, com 4cm de espessura, exclusive transporte da usina para a pista de imprimação.(desonerado)</t>
  </si>
  <si>
    <t>RV10500150</t>
  </si>
  <si>
    <t>Revestimento de filme vinílico com 0,5mm de espessura, conforme projeto. Fornecimento.</t>
  </si>
  <si>
    <t>RV09500150</t>
  </si>
  <si>
    <t>Revestimento de filme vinílico com 0,5mm de espessura, conforme projeto. Fornecimento.(desonerado)</t>
  </si>
  <si>
    <t>RV10450050</t>
  </si>
  <si>
    <t>Revestimento de fórmica brilhante, de 1mm de espessura, sobre peças de madeira amplas, como portas, mesas, armários e prateleiras fundas.</t>
  </si>
  <si>
    <t>RV09450050</t>
  </si>
  <si>
    <t>Revestimento de fórmica brilhante, de 1mm de espessura, sobre peças de madeira amplas, como portas, mesas, armários e prateleiras fundas.(desonerado)</t>
  </si>
  <si>
    <t>RV10450100</t>
  </si>
  <si>
    <t>Revestimento de fórmica texturizada, de 1,3mm de espessura, em paredes, sobre revestimento lixado e escovado.</t>
  </si>
  <si>
    <t>RV09450100</t>
  </si>
  <si>
    <t>Revestimento de fórmica texturizada, de 1,3mm de espessura, em paredes, sobre revestimento lixado e escovado.(desonerado)</t>
  </si>
  <si>
    <t>RV15200400</t>
  </si>
  <si>
    <t>Revestimento de granito Cinza Andorinha, com acabamento serrado, para piso, em placas de (150x60x3)cm. Fornecimento.</t>
  </si>
  <si>
    <t>RV14200400</t>
  </si>
  <si>
    <t>Revestimento de granito Cinza Andorinha, com acabamento serrado, para piso, em placas de (150x60x3)cm. Fornecimento.(desonerado)</t>
  </si>
  <si>
    <t>RV15200403</t>
  </si>
  <si>
    <t>Revestimento de granito Cinza Andorinha, com acabamento serrado, para rodapé, com 7cm de altura e 2cm de espessura. Fornecimento.</t>
  </si>
  <si>
    <t>RV14200403</t>
  </si>
  <si>
    <t>Revestimento de granito Cinza Andorinha, com acabamento serrado, para rodapé, com 7cm de altura e 2cm de espessura. Fornecimento.(desonerado)</t>
  </si>
  <si>
    <t>RV09150260</t>
  </si>
  <si>
    <t>Revestimento de parede com cerâmica linha Arquiteto Design cor neve da Portobello ou similar, de (9,5x9,5)cm, inclusive a superfície chapiscada e emboçada com argamassa de cimento, saibro e areia no traço 1:3:3, inclusive assentamento e rejunte com E-Flex da Portobello ou similar. Fornecimento e colocação.(desonerado)</t>
  </si>
  <si>
    <t>RV10150260</t>
  </si>
  <si>
    <t>Revestimento de parede com cerâmica linha Arquiteto Design cor neve da Portobello ou similar, de (9,5x9,5)cm, inclusive a superfície chapiscada e emboçada com argamassa de cimento, saibro e areia no traço 1:3:3, inclusive assentamento e rejunte com E-Flex da Portobello ou similar. Fornecimento e colocação.</t>
  </si>
  <si>
    <t>RV09150257</t>
  </si>
  <si>
    <t>Revestimento de parede com cerâmica linha Arquiteto Design nas cores golden ocre, azul celeste e verde claro, da Portobello ou similar, de (9,5x9,5)cm, inclusive a superfície chapiscada e emboçada com argamassa de cimento, saibro e areia no traço 1:3:3, inclusive assentamento e rejunte com E-Flex da Portobello ou similar. Fornecimento e colocação.(desonerado)</t>
  </si>
  <si>
    <t>RV10150257</t>
  </si>
  <si>
    <t>Revestimento de parede com cerâmica linha Arquiteto Design nas cores golden ocre, azul celeste e verde claro, da Portobello ou similar, de (9,5x9,5)cm, inclusive a superfície chapiscada e emboçada com argamassa de cimento, saibro e areia no traço 1:3:3, inclusive assentamento e rejunte com E-Flex da Portobello ou similar. Fornecimento e colocação.</t>
  </si>
  <si>
    <t>RV09150320</t>
  </si>
  <si>
    <t>Revestimento de parede com cerâmica linha colors Girassol da Portobello ou similar, de (4,50 x 4,50)cm, inclusive a superfície chapiscada e emboçada com argamassa de cimento, saibro e areia no traço 1:3:3, inclusive assentamento e rejunte com E-Flex da Portobello ou similar. Fornecimento e colocação.(desonerado)</t>
  </si>
  <si>
    <t>RV10150320</t>
  </si>
  <si>
    <t>Revestimento de parede com cerâmica linha colors Girassol da Portobello ou similar, de (4,50 x 4,50)cm, inclusive a superfície chapiscada e emboçada com argamassa de cimento, saibro e areia no traço 1:3:3, inclusive assentamento e rejunte com E-Flex da Portobello ou similar. Fornecimento e colocação.</t>
  </si>
  <si>
    <t>RV09150330</t>
  </si>
  <si>
    <t>Revestimento de parede com cerâmica linha plural fog, da Portobello ou similar, de (4,50 x 4,50)cm, inclusive a superfície chapiscada e emboçada com argamassa de cimento, saibro e areia no traço 1:3:3, inclusive assentamento e rejunte com E-Flex da Portobello ou similar. Fornecimento e colocação.(desonerado)</t>
  </si>
  <si>
    <t>RV10150330</t>
  </si>
  <si>
    <t>Revestimento de parede com cerâmica linha plural fog, da Portobello ou similar, de (4,50 x 4,50)cm, inclusive a superfície chapiscada e emboçada com argamassa de cimento, saibro e areia no traço 1:3:3, inclusive assentamento e rejunte com E-Flex da Portobello ou similar. Fornecimento e colocação.</t>
  </si>
  <si>
    <t>RV10150253</t>
  </si>
  <si>
    <t>Revestimento de parede com cerâmica Portobello ou similar, linha Prisma, de (7,5x7,5)cm, inclusive a superfície chapiscada e emboçada com argamassa de cimento, saibro e areia no traço 1:3:3, assentadas e reajuntadas com pasta de cimento branco e corante.</t>
  </si>
  <si>
    <t>RV09150253</t>
  </si>
  <si>
    <t>Revestimento de parede com cerâmica Portobello ou similar, linha Prisma, de (7,5x7,5)cm, inclusive a superfície chapiscada e emboçada com argamassa de cimento, saibro e areia no traço 1:3:3, assentadas e reajuntadas com pasta de cimento branco e corante.(desonerado)</t>
  </si>
  <si>
    <t>RV10150153</t>
  </si>
  <si>
    <t>Revestimento de paredes com cerâmica Cecrisa ou similar, de (10x10)cm, inclusive superfície chapiscada e assentes com argamassa de cimento, saibro e areia no traço 1:3:3, rejuntadas com cimento branco e corante.</t>
  </si>
  <si>
    <t>RV09150153</t>
  </si>
  <si>
    <t>Revestimento de paredes com cerâmica Cecrisa ou similar, de (10x10)cm, inclusive superfície chapiscada e assentes com argamassa de cimento, saibro e areia no traço 1:3:3, rejuntadas com cimento branco e corante.(desonerado)</t>
  </si>
  <si>
    <t>RV10150150</t>
  </si>
  <si>
    <t>Revestimento de paredes com cerâmica Cecrisa ou similar, linha mosaico na cor branca, de (10x10)cm, inclusive superfície chapiscada e assentes com argamassa de cimento, saibro e areia no traço1:3:3, rejuntadas com cimento branco e corante.</t>
  </si>
  <si>
    <t>RV09150150</t>
  </si>
  <si>
    <t>Revestimento de paredes com cerâmica Cecrisa ou similar, linha mosaico na cor branca, de (10x10)cm, inclusive superfície chapiscada e assentes com argamassa de cimento, saibro e areia no traço1:3:3, rejuntadas com cimento branco e corante.(desonerado)</t>
  </si>
  <si>
    <t>RV10150200</t>
  </si>
  <si>
    <t>Revestimento de paredes com cerâmica Gail, coleção natural ou similar, de (11,60x11,60x0,09)cm, assentes com argamassa de cimento, cal e areia no traço 1:3:5, juntas reentrantes de 1cm de largura.</t>
  </si>
  <si>
    <t>RV09150200</t>
  </si>
  <si>
    <t>Revestimento de paredes com cerâmica Gail, coleção natural ou similar, de (11,60x11,60x0,09)cm, assentes com argamassa de cimento, cal e areia no traço 1:3:5, juntas reentrantes de 1cm de largura.(desonerado)</t>
  </si>
  <si>
    <t>RV10150203</t>
  </si>
  <si>
    <t>Revestimento de paredes com cerâmica Gail, coleção natural ou similar, de (24x11,60x0,09)cm, assentes com argamassa de cimento, cal e areia no traço 1:3:5, juntas reentrantes de 1cm de largura.</t>
  </si>
  <si>
    <t>RV09150203</t>
  </si>
  <si>
    <t>Revestimento de paredes com cerâmica Gail, coleção natural ou similar, de (24x11,60x0,09)cm, assentes com argamassa de cimento, cal e areia no traço 1:3:5, juntas reentrantes de 1cm de largura.(desonerado)</t>
  </si>
  <si>
    <t>RV10150250</t>
  </si>
  <si>
    <t>Revestimento de paredes com cerâmica Portobello ou similar, linha Vitreaux, de (7,5x7,5)cm, inclusive assentamento e rejunte com cimento branco e corante.</t>
  </si>
  <si>
    <t>RV09150250</t>
  </si>
  <si>
    <t>Revestimento de paredes com cerâmica Portobello ou similar, linha Vitreaux, de (7,5x7,5)cm, inclusive assentamento e rejunte com cimento branco e corante.(desonerado)</t>
  </si>
  <si>
    <t>RV10500203</t>
  </si>
  <si>
    <t>Revestimento de paredes com lençol de chumbo, 1mm de espessura, inclusive adesivos, solventes, parafusos, bucha e obturações de perfurações. Fornecimento e instalação.</t>
  </si>
  <si>
    <t>RV09500203</t>
  </si>
  <si>
    <t>Revestimento de paredes com lençol de chumbo, 1mm de espessura, inclusive adesivos, solventes, parafusos, bucha e obturações de perfurações. Fornecimento e instalação.(desonerado)</t>
  </si>
  <si>
    <t>RV10500209</t>
  </si>
  <si>
    <t>Revestimento de paredes com lençol de chumbo, 2mm de espessura, inclusive adesivos, solventes, parafusos, bucha e obturações de perfurações. Fornecimento e instalação.</t>
  </si>
  <si>
    <t>RV09500209</t>
  </si>
  <si>
    <t>Revestimento de paredes com lençol de chumbo, 2mm de espessura, inclusive adesivos, solventes, parafusos, bucha e obturações de perfurações. Fornecimento e instalação.(desonerado)</t>
  </si>
  <si>
    <t>RV10500212</t>
  </si>
  <si>
    <t>Revestimento de paredes com lençol de chumbo, 3mm de espessura, inclusive adesivos, solventes, parafusos, bucha e obturações de perfurações. Fornecimento e instalação.</t>
  </si>
  <si>
    <t>RV09500212</t>
  </si>
  <si>
    <t>Revestimento de paredes com lençol de chumbo, 3mm de espessura, inclusive adesivos, solventes, parafusos, bucha e obturações de perfurações. Fornecimento e instalação.(desonerado)</t>
  </si>
  <si>
    <t>RV09150100</t>
  </si>
  <si>
    <t>Revestimento de paredes com tijolo cerâmico tipo 4 faces, dando 4 placas cada unidade, por fendilhamento, inclusive a superfície chapiscada, emboçada com argamassa de cimento, saibro e areia no traço 1:2:2, juntas reentrantes, de 1cm de largura, tomadas com argamassa de cimento e areia fina no traço 1:3 e lavagem geral com água acidulada.(desonerado)</t>
  </si>
  <si>
    <t>RV10150100</t>
  </si>
  <si>
    <t>Revestimento de paredes com tijolo cerâmico tipo 4 faces, dando 4 placas cada unidade, por fendilhamento, inclusive a superfície chapiscada, emboçada com argamassa de cimento, saibro e areia no traço 1:2:2, juntas reentrantes, de 1cm de largura, tomadas com argamassa de cimento e areia fina no traço 1:3 e lavagem geral com água acidulada.</t>
  </si>
  <si>
    <t>RV25100250</t>
  </si>
  <si>
    <t>Revestimento de paredes, 25mm de espessura, da Climatex ou similar. Fornecimento e colocação.</t>
  </si>
  <si>
    <t>RV24100250</t>
  </si>
  <si>
    <t>Revestimento de paredes, 25mm de espessura, da Climatex ou similar. Fornecimento e colocação.(desonerado)</t>
  </si>
  <si>
    <t>RV14150200</t>
  </si>
  <si>
    <t>Revestimento de piso com cerâmica (45x45)cm, linha cargo plus na cor white, gray ou bone da Eliane ou similar, assentado com argamassa colante tipo AC III Ligamax Performance da Eliane ou similar e rejuntado com produto em pó monocomponente tipo II junta Plus superaditivado da Eliane ou similar. Exclusive contrapiso. Fornecimento e colocação. (desonerado)</t>
  </si>
  <si>
    <t>RV15150200</t>
  </si>
  <si>
    <t>Revestimento de piso com cerâmica (45x45)cm, linha cargo plus na cor white, gray ou bone da Eliane ou similar, assentado com argamassa colante tipo AC III Ligamax Performance da Eliane ou similar e rejuntado com produto em pó monocomponente tipo II junta Plus superativado da Eliane ou similar. Exclusive contrapiso. Fornecimento e colocação.</t>
  </si>
  <si>
    <t>RV14150075</t>
  </si>
  <si>
    <t>Revestimento de piso com cerâmica linha Laser anti-derrapante, cor gelo, da Portobello ou similar, de (30x30)cm, assente sobre superfície em osso com argamassa de cimento, saibro e areia no traço 1:2:3, e rejuntado com rejunte com E-Flex da Portobello ou similar. Fornecimento e colocação.(desonerado)</t>
  </si>
  <si>
    <t>RV15150075</t>
  </si>
  <si>
    <t>Revestimento de piso com cerâmica linha Laser anti-derrapante, cor gelo, da Portobello ou similar, de (30x30)cm, assente sobre superfície em osso com argamassa de cimento, saibro e areia no traço 1:2:3, e rejuntado com rejunte com E-Flex da Portobello ou similar. Fornecimento e colocação.</t>
  </si>
  <si>
    <t>RV14150210</t>
  </si>
  <si>
    <t>Revestimento de piso com porcelanato (50x50)cm, linha Panna plus da Eliane ou similar, assentado com argamassa colante tipo AC III Ligamax Performance da Eliane ou similar e rejuntado com produto em pó monocomponente tipo II junta Plus superaditivado da Eliane ou similar. Exclusive contrapiso. Fornecimento e colocação. (desonerado)</t>
  </si>
  <si>
    <t>RV15150210</t>
  </si>
  <si>
    <t>Revestimento de piso com porcelanato (50x50)cm, linha Panna plus da Eliane ou similar, assentado com argamassa colante tipo AC III Ligamax Performance da Eliane ou similar e rejuntado com produto em pó monocomponente tipo II junta Plus superaditivado da Eliane ou similar. Exclusive contrapiso. Fornecimento e colocação.</t>
  </si>
  <si>
    <t>RV14150081</t>
  </si>
  <si>
    <t>Revestimento de piso com porcelanato antiderrapante (50x50)cm, linha Arqtec Panna ou Platina No-Slip da Eliane ou similar, assentado com argamassa colante tipo AC III Ligamax Performance da Eliane ou similar e rejuntado com produto em pó monocomponente tipo II junta Plus superaditivado da Eliane ou similar. Exclusive contrapiso. Fornecimento e colocação. (desonerado)</t>
  </si>
  <si>
    <t>RV15150081</t>
  </si>
  <si>
    <t>Revestimento de piso com porcelanato antiderrapante (50x50)cm, linha Arqtec Panna ou Platina No-Slip da Eliane ou similar, assentado com argamassa colante tipo AC III Ligamax Performance da Eliane ou similar e rejuntado com produto em pó monocomponente tipo II junta Plus superativado da Eliane ou similar. Exclusive contrapiso. Fornecimento e colocação.</t>
  </si>
  <si>
    <t>RV15150150</t>
  </si>
  <si>
    <t>Revestimento de piso, com cerâmica (20x20)cm, Cecrisa linha Stadium Jenel WH ou similar, assentes sobre superfícies osso com argamassa de cimento, saibro e areia no traço 1:2:3, rejuntados com cimento branco e corante.</t>
  </si>
  <si>
    <t>RV14150150</t>
  </si>
  <si>
    <t>Revestimento de piso, com cerâmica (20x20)cm, Cecrisa linha Stadium Jenel WH ou similar, assentes sobre superfícies osso com argamassa de cimento, saibro e areia no traço 1:2:3, rejuntados com cimento branco e corante.(desonerado)</t>
  </si>
  <si>
    <t>RV14170800</t>
  </si>
  <si>
    <t>Revestimento de piso, porcelanato linha Essencial Granilite Cinza STR Boldt, Portobello ou similar, de (45 x 45)cm assente sobre superfície em osso com argamassa de cimento, saibro e areia no traço 1:2:3, e rejuntado com rejunte E-flex de Portobello ou similar. Fornecimento e colocação.(desonerado)</t>
  </si>
  <si>
    <t>RV15170800</t>
  </si>
  <si>
    <t>Revestimento de piso, porcelanato linha Essencial Granilite Cinza STR Boldt, Portobello ou similar, de (45 x 45)cm assente sobre superfície em osso com argamassa de cimento, saibro e areia no traço 1:2:3, e rejuntado com rejunte E-flex de Portobello ou similar. Fornecimento e colocação.</t>
  </si>
  <si>
    <t>RV14170500</t>
  </si>
  <si>
    <t>Revestimento de piso, porcelanato linha Progetto Dolman Nat, Portobello ou similar, de (45 x 45)cm assente sobre superfície em osso com argamassa de cimento, saibro e areia no traço 1:2:3, e rejuntado com rejunte E-flex de Portobello ou similar. Fornecimento e colocação.(desonerado)</t>
  </si>
  <si>
    <t>RV15170500</t>
  </si>
  <si>
    <t>Revestimento de piso, porcelanato linha Progetto Dolman Nat, Portobello ou similar, de (45 x 45)cm assente sobre superfície em osso com argamassa de cimento, saibro e areia no traço 1:2:3, e rejuntado com rejunte E-flex de Portobello ou similar. Fornecimento e colocação.</t>
  </si>
  <si>
    <t>RV15380200</t>
  </si>
  <si>
    <t>Revestimento de placas Pré-moldadas, vibro prensadas, constituídas de agregados minerais moídos de alta resistência e cimento estrutural, nas dimensões de (40x40x03)cm, assentado sobre base existente. Fornecimento e colocação.</t>
  </si>
  <si>
    <t>RV14380200</t>
  </si>
  <si>
    <t>Revestimento de placas Pré-moldadas, vibro prensadas, constituídas de agregados minerais moídos de alta resistência e cimento estrutural, nas dimensões de (40x40x03)cm, assentado sobre base existente. Fornecimento e colocação.(desonerado)</t>
  </si>
  <si>
    <t>BP10050750</t>
  </si>
  <si>
    <t>Revestimento de saibro executado manualmente, comprimido em camada; exclusive o fornecimento e o transporte do saibro, sendo a camada medida após a compressão.</t>
  </si>
  <si>
    <t>BP09050750</t>
  </si>
  <si>
    <t>Revestimento de saibro executado manualmente, comprimido em camada; exclusive o fornecimento e o transporte do saibro, sendo a camada medida após a compressão.(desonerado)</t>
  </si>
  <si>
    <t>BP10050800</t>
  </si>
  <si>
    <t>Revestimento de saibro executado mecanicamente (motoniveladora e rolo), comprimido em camada; exclusive o fornecimento e o transporte do saibro, sendo a camada medida após a compressão.</t>
  </si>
  <si>
    <t>BP09050800</t>
  </si>
  <si>
    <t>Revestimento de saibro executado mecanicamente (motoniveladora e rolo), comprimido em camada; exclusive o fornecimento e o transporte do saibro, sendo a camada medida após a compressão.(desonerado)</t>
  </si>
  <si>
    <t>BP09050715</t>
  </si>
  <si>
    <t>Revestimento em concreto asfáltico usinado a quente, com cimento asfáltico aditivado com polímero, com ponto de amolecimento superior a 80º C, contento aditivo de mistura morna resistente a estocagem que permita espalhamento e compactação da mistura em temperatura inferior a 140 º C, com incorporação de 15% de material obtido na fresagem de revestimento asfáltico (RAP), atendendo às normas de segurança e de meio ambiente, espalhado e compactado na espessura de 5 cm, de acordo com as especificações da Prefeitura da Cidade do Rio de Janeiro, exclusive transporte da usina à pista.(desonerado)</t>
  </si>
  <si>
    <t>BP10050715</t>
  </si>
  <si>
    <t>Revestimento em concreto asfáltico usinado a quente, com cimento asfáltico aditivado com polímero, com ponto de amolecimento superior a 80º C, contento aditivo de mistura morna resistente a estocagem que permita espalhamento e compactação da mistura em temperatura inferior a 140 º C, com incorporação de 15% de material obtido na fresagem de revestimento asfáltico (RAP), atendendo às normas de segurança e de meio ambiente, espalhado e compactado na espessura de 5 cm, de acordo com as especificações da Prefeitura da Cidade do Rio de Janeiro, exclusive transporte da usina à pista.</t>
  </si>
  <si>
    <t>BP09050725</t>
  </si>
  <si>
    <t>Revestimento em concreto asfáltico usinado a quente, com cimento asfáltico aditivado com polímero, tipo SMA, com ponto de amolecimento superior a 80º C, contendo aditivo de mistura morna resistente a estocagem que permita espalhamento e compactação da mistura em temperatura inferior a 140º C, atendendo às normas de segurança e de meio ambiente, espalhado e compactado na espessura de 5 cm, de acordo com as especificações da Prefeitura da Cidade do Rio de Janeiro, exclusive transporte da usina à pista.(desonerado)</t>
  </si>
  <si>
    <t>BP10050725</t>
  </si>
  <si>
    <t>Revestimento em concreto asfáltico usinado a quente, com cimento asfáltico aditivado com polímero, tipo SMA, com ponto de amolecimento superior a 80º C, contendo aditivo de mistura morna resistente a estocagem que permita espalhamento e compactação da mistura em temperatura inferior a 140º C, atendendo às normas de segurança e de meio ambiente, espalhado e compactado na espessura de 5 cm, de acordo com as especificações da Prefeitura da Cidade do Rio de Janeiro, exclusive transporte da usina à pista.</t>
  </si>
  <si>
    <t>RV14900112</t>
  </si>
  <si>
    <t>Revestimento em manta pré-fabricada composta de partículas selecionadas de borracha SBR e grânulos de espuma de poliuretano, aglutinadas com poliuretano MDI, submetida a 40t de compressão e laminadas com espessura constante de 8mm e densidade controlada. Fornecimento e colocação.(desonerado)</t>
  </si>
  <si>
    <t>RV15900112</t>
  </si>
  <si>
    <t>Revestimento em manta pré-fabricada composta de partículas selecionadas de borracha SBR e grânulos de espuma de poliuretano, aglutinadas com poliuretano MDI, submetida a 40t de compressão e laminadas com espessura constante de 8mm e densidade controlada. Fornecimento e colocação.</t>
  </si>
  <si>
    <t>RV14900109</t>
  </si>
  <si>
    <t>Revestimento em manta pré-fabricadas de alto impacto para piso de alta resistência, especial para academias e afins, composta de partículas de borracha especial SBR e grânulos coloridos de borracha EPDM, aglutinadas com poliuretano MDI, submetidas a 40t de compressão e laminadas com espessura constante de 6mm, dureza shore a 50 e densidade de 1000Kg/m3, colado com adesivo de poliuretano bi-componente a prova d'água. Fornecimento e colocação.(desonerado)</t>
  </si>
  <si>
    <t>RV15900109</t>
  </si>
  <si>
    <t>Revestimento em manta pré-fabricadas de alto impacto para piso de alta resistência, especial para academias e afins, composta de partículas de borracha especial SBR e grânulos coloridos de borracha EPDM, aglutinadas com poliuretano MDI, submetidas a 40t de compressão e laminadas com espessura constante de 6mm, dureza shore a 50 e densidade de 1000Kg/m3, colado com adesivo de poliuretano bi-componente a prova d'água. Fornecimento e colocação.</t>
  </si>
  <si>
    <t>RV14900100</t>
  </si>
  <si>
    <t>Revestimento em mantas pré-fabricadas, de partículas de borracha aglutinadas com poliuretano especial MDI, submetidas a 40t de compressão e laminados com espessura constante e densidade controlada de 760g/m3, fixada ao contrapiso com adesivo de poliuretano bicomponente e adicionado a 02 (duas) camadas superiores de líquido autonivelante de resina de poliuretano bicomponente na cor vermelha com grânulos finos de EPDM (0,5 a 1,5mm de diâmetro) aplicados em spray na proporção de 600g/m2 com superfície final sem emenda. Fornecimento.(desonerado)</t>
  </si>
  <si>
    <t>RV15900100</t>
  </si>
  <si>
    <t>Revestimento em mantas pré-fabricadas, de partículas de borracha aglutinadas com poliuretano especial MDI, submetidas a 40t de compressão e laminados com espessura constante e densidade controlada de 760g/m3, fixada ao contrapiso com adesivo de poliuretano bicomponente e adicionado a 02 (duas) camadas superiores de líquido autonivelante de resina de poliuretano bicomponente na cor vermelha com grânulos finos de EPDM (0,5 a 1,5mm de diâmetro) aplicados em spray na proporção de 600g/m2 com superfície final sem emenda. Fornecimento.</t>
  </si>
  <si>
    <t>RV14900103</t>
  </si>
  <si>
    <t>Revestimento em mantas pré-fabricadas, de partículas de borracha aglutinadas com poliuretano especial MDI, submetidas a 40t de compressão e laminados com espessura constante e densidade controlada de 760g/m3, fixada com adesivo de poliuretano bicomponente e adicionado 02 (duas) camadas superiores de líquido autonivelante de resina de poliuretano bicomponente na cor vermelha com grânulos finos de EPDM (0,5 a 1,5mm de diâmetro) aplicados em Spray na proporção de 600g/m2 com superfície final sem emenda. Fornecimento e colocação.(desonerado)</t>
  </si>
  <si>
    <t>RV14900106</t>
  </si>
  <si>
    <t>Revestimento em mantas pré-fabricadas, de partículas de borracha aglutinadas com poliuretano especial MDI, submetidas a 40t de compressão e laminados com espessura constante e densidade controlada de 760g/m3, fixada com adesivo de poliuretano bicomponente e adicionado uma camada superior moldada no local de resina de poliuretano também bicomponente autonivelante especial na cor vermelha, recoberta com camada de grânulos de borracha especial EPDM de alta resistência ao uso (acima de 1,5 a 3,5mm de diâmetro). Fornecimento e colocação.(desonerado)</t>
  </si>
  <si>
    <t>RV15900103</t>
  </si>
  <si>
    <t>Revestimento em mantas pré-fabricadas, de partículas de borracha aglutinadas com poliuretano especial MDI, submetidas a 40t de compressão e laminados com espessura constante e densidade controlada de 760g/m3, fixada com adesivo de poliuretano bicomponente e adicionado 02 (duas) camadas superiores de líquido autonivelante de resina de poliuretano bicomponente na cor vermelha com grânulos finos de EPDM (0,5 a 1,5mm de diâmetro) aplicados em Spray na proporção de 600g/m2 com superfície final sem emenda. Fornecimento e colocação.</t>
  </si>
  <si>
    <t>RV15900106</t>
  </si>
  <si>
    <t>Revestimento em mantas pré-fabricadas, de partículas de borracha aglutinadas com poliuretano especial MDI, submetidas a 40t de compressão e laminados com espessura constante e densidade controlada de 760g/m3, fixada com adesivo de poliuretano bicomponente e adicionado uma camada superior moldada no local de resina de poliuretano também bicomponente autonivelante especial na cor vermelha, recoberta com camada de grânulos de borracha especial EPDM de alta resistência ao uso (acima de 1,5 a 3,5mm de diâmetro). Fornecimento e colocação.</t>
  </si>
  <si>
    <t>RV10450150</t>
  </si>
  <si>
    <t>Revestimento em painéis MRX-SMEL, melamínicos autoportantes, para uso sobre lâminas de chumbo, em salas radiológicas com sistema de estanqueidade dos Raios X e Gama.</t>
  </si>
  <si>
    <t>RV09450150</t>
  </si>
  <si>
    <t>Revestimento em painéis MRX-SMEL, melamínicos autoportantes, para uso sobre lâminas de chumbo, em salas radiológicas com sistema de estanqueidade dos Raios X e Gama.(desonerado)</t>
  </si>
  <si>
    <t>RV10500100</t>
  </si>
  <si>
    <t>Revestimento em paredes, em chapas de Duraplac ou Eucatex ou similar, de 3 mm de espessura, sobre base existente. Fornecimento e colocação.</t>
  </si>
  <si>
    <t>RV09500100</t>
  </si>
  <si>
    <t>Revestimento em paredes, em chapas de Duraplac ou Eucatex ou similar, de 3 mm de espessura, sobre base existente. Fornecimento e colocação.(desonerado)</t>
  </si>
  <si>
    <t>RV10050212</t>
  </si>
  <si>
    <t>Revestimento externo (emboço), de 1 vez, com argamassa de cimento, saibro macio e areia peneirada no traço 1:3:3 com 3cm de espessura, inclusive chapisco.</t>
  </si>
  <si>
    <t>RV09050212</t>
  </si>
  <si>
    <t>Revestimento externo (emboço), de 1 vez, com argamassa de cimento, saibro macio e areia peneirada no traço 1:3:3 com 3cm de espessura, inclusive chapisco.(desonerado)</t>
  </si>
  <si>
    <t>RV10050262</t>
  </si>
  <si>
    <t>Revestimento externo com reboco tipo Massa Especial Externa Branca ou similar, cor clara, na espessura de 3mm, sobre emboço existente.</t>
  </si>
  <si>
    <t>RV09050262</t>
  </si>
  <si>
    <t>Revestimento externo com reboco tipo Massa Especial Externa Branca ou similar, cor clara, na espessura de 3mm, sobre emboço existente.(desonerado)</t>
  </si>
  <si>
    <t>RV10050256</t>
  </si>
  <si>
    <t>Revestimento externo com reboco tipo Rebotex com silicone ou similar, cor clara, na espessura de 3mm, sobre emboço existente.</t>
  </si>
  <si>
    <t>RV09050256</t>
  </si>
  <si>
    <t>Revestimento externo com reboco tipo Rebotex com silicone ou similar, cor clara, na espessura de 3mm, sobre emboço existente.(desonerado)</t>
  </si>
  <si>
    <t>RV10050250</t>
  </si>
  <si>
    <t>Revestimento externo em massa única com argamassa de cimento e areia termotratada (Qualimassa ou similar) na espessura de 3cm sobre chapisco, exclusive este.</t>
  </si>
  <si>
    <t>RV09050250</t>
  </si>
  <si>
    <t>Revestimento externo em massa única com argamassa de cimento e areia termotratada (Qualimassa ou similar) na espessura de 3cm sobre chapisco, exclusive este.(desonerado)</t>
  </si>
  <si>
    <t>RV10050203</t>
  </si>
  <si>
    <t>Revestimento externo, de 1 vez, com argamassa de cimento e terra preta de emboço no traço 1:4, com 3cm de espessura, inclusive chapisco.</t>
  </si>
  <si>
    <t>RV09050203</t>
  </si>
  <si>
    <t>Revestimento externo, de 1 vez, com argamassa de cimento e terra preta de emboço no traço 1:4, com 3cm de espessura, inclusive chapisco.(desonerado)</t>
  </si>
  <si>
    <t>RV10050206</t>
  </si>
  <si>
    <t>Revestimento externo, de 1 vez, com argamassa de cimento e terra preta de emboço no traço 1:6, com 3cm de espessura, inclusive chapisco.</t>
  </si>
  <si>
    <t>RV09050206</t>
  </si>
  <si>
    <t>Revestimento externo, de 1 vez, com argamassa de cimento e terra preta de emboço no traço 1:6, com 3cm de espessura, inclusive chapisco.(desonerado)</t>
  </si>
  <si>
    <t>RV10050209</t>
  </si>
  <si>
    <t>Revestimento externo, de 1 vez, com argamassa de cimento, saibro macio e areia fina no traço 1:2:2, com 3cm de espessura, inclusive chapisco.</t>
  </si>
  <si>
    <t>RV09050209</t>
  </si>
  <si>
    <t>Revestimento externo, de 1 vez, com argamassa de cimento, saibro macio e areia fina no traço 1:2:2, com 3cm de espessura, inclusive chapisco.(desonerado)</t>
  </si>
  <si>
    <t>RV10050215</t>
  </si>
  <si>
    <t>Revestimento externo, de 1 vez, com argamassa de cimento, saibro macio e areia fina no traço 1:5:2, com 3cm de espessura, inclusive chapisco.</t>
  </si>
  <si>
    <t>RV09050215</t>
  </si>
  <si>
    <t>Revestimento externo, de 1 vez, com argamassa de cimento, saibro macio e areia fina no traço 1:5:2, com 3cm de espessura, inclusive chapisco.(desonerado)</t>
  </si>
  <si>
    <t>RV10050400</t>
  </si>
  <si>
    <t>Revestimento externo, em 2 massas, sobre superfície chapiscada, sendo o emboço com argamassa de cimento, saibro e areia no traço 1:2:2, e o reboco com argamassa Rebotex com silicone ou similar, com 3cm de espessura.</t>
  </si>
  <si>
    <t>RV09050400</t>
  </si>
  <si>
    <t>Revestimento externo, em 2 massas, sobre superfície chapiscada, sendo o emboço com argamassa de cimento, saibro e areia no traço 1:2:2, e o reboco com argamassa Rebotex com silicone ou similar, com 3cm de espessura.(desonerado)</t>
  </si>
  <si>
    <t>RV10050300</t>
  </si>
  <si>
    <t>Revestimento externo, em 2 massas, sobre superfície chapiscada, sendo o emboço com argamassa de cimento, saibro e areia no traço 1:3:3, e o reboco com cimento, cal hidratada em pó e areia fina no traço 1:3:5, com 3cm de espessura.</t>
  </si>
  <si>
    <t>RV09050300</t>
  </si>
  <si>
    <t>Revestimento externo, em 2 massas, sobre superfície chapiscada, sendo o emboço com argamassa de cimento, saibro e areia no traço 1:3:3, e o reboco com cimento, cal hidratada em pó e areia fina no traço 1:3:5, com 3cm de espessura.(desonerado)</t>
  </si>
  <si>
    <t>CI15050900</t>
  </si>
  <si>
    <t>Revestimento formulado a partir de resinas de poliuretano protetivo sobre impermeabilização elastomérica, acabamento semi-brilho, resistente à abrasão, Top-Coat da Imperbras ou similar.</t>
  </si>
  <si>
    <t>CI14050900</t>
  </si>
  <si>
    <t>Revestimento formulado a partir de resinas de poliuretano protetivo sobre impermeabilização elastomérica, acabamento semi-brilho, resistente à abrasão, Top-Coat da Imperbras ou similar.(desonerado)</t>
  </si>
  <si>
    <t>RV10050159</t>
  </si>
  <si>
    <t>Revestimento interno em massa única com argamassa de cimento e areia termotratada (Qualimassa ou similar) na espessura de 2cm sobre chapisco, exclusive este.</t>
  </si>
  <si>
    <t>RV09050159</t>
  </si>
  <si>
    <t>Revestimento interno em massa única com argamassa de cimento e areia termotratada (Qualimassa ou similar) na espessura de 2cm sobre chapisco, exclusive este.(desonerado)</t>
  </si>
  <si>
    <t>RV10050350</t>
  </si>
  <si>
    <t>Revestimento interno ou externo, de 1 vez, com argamassa de cimento, saibro macio e areia fina no traço 1:2:2, com 3cm de espessura.</t>
  </si>
  <si>
    <t>RV09050350</t>
  </si>
  <si>
    <t>Revestimento interno ou externo, de 1 vez, com argamassa de cimento, saibro macio e areia fina no traço 1:2:2, com 3cm de espessura.(desonerado)</t>
  </si>
  <si>
    <t>RV10050353</t>
  </si>
  <si>
    <t>Revestimento interno ou externo, de 1 vez, com argamassa de cimento, saibro macio e areia fina no traço 1:3:3, com 3cm de espessura.</t>
  </si>
  <si>
    <t>RV09050353</t>
  </si>
  <si>
    <t>Revestimento interno ou externo, de 1 vez, com argamassa de cimento, saibro macio e areia fina no traço 1:3:3, com 3cm de espessura.(desonerado)</t>
  </si>
  <si>
    <t>RV10050153</t>
  </si>
  <si>
    <t>Revestimento interno, de 1 vez, com argamassa de cimento e saibro no traço 1:6, com 2,50cm de espessura.</t>
  </si>
  <si>
    <t>RV09050153</t>
  </si>
  <si>
    <t>Revestimento interno, de 1 vez, com argamassa de cimento e saibro no traço 1:6, com 2,50cm de espessura.(desonerado)</t>
  </si>
  <si>
    <t>RV10050156</t>
  </si>
  <si>
    <t>Revestimento interno, de 1 vez, com argamassa de cimento e saibro no traço 1:8, com 2,50cm de espessura.</t>
  </si>
  <si>
    <t>RV09050156</t>
  </si>
  <si>
    <t>Revestimento interno, de 1 vez, com argamassa de cimento e saibro no traço 1:8, com 2,50cm de espessura.(desonerado)</t>
  </si>
  <si>
    <t>RV10050150</t>
  </si>
  <si>
    <t>Revestimento interno, de 1 vez, emboço paulista, com argamassa de cimento, cal, saibro e areia fina no traço 1:4:4:4, com acabamento a camurça ou saco, com 2,50cm de espessura.</t>
  </si>
  <si>
    <t>RV09050150</t>
  </si>
  <si>
    <t>Revestimento interno, de 1 vez, emboço paulista, com argamassa de cimento, cal, saibro e areia fina no traço 1:4:4:4, com acabamento a camurça ou saco, com 2,50cm de espessura.(desonerado)</t>
  </si>
  <si>
    <t>RV10050162</t>
  </si>
  <si>
    <t>Revestimento interno, em 2 massas, sendo o emboço com argamassa de cimento e saibro no traço 1:4 com espessura de 2,5cm e o reboco com massa especial branca ou similar, na espessura de 2mm.</t>
  </si>
  <si>
    <t>RV09050162</t>
  </si>
  <si>
    <t>Revestimento interno, em 2 massas, sendo o emboço com argamassa de cimento e saibro no traço 1:4 com espessura de 2,5cm e o reboco com massa especial branca ou similar, na espessura de 2mm.(desonerado)</t>
  </si>
  <si>
    <t>BP09200368</t>
  </si>
  <si>
    <t>Revestimento intertravado com peças (blocos) de concreto com cimento, colorido; nas cores vermelho, amarelo, preto e variações,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</si>
  <si>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BP10200368</t>
  </si>
  <si>
    <t>Revestimento intertravado com peças (blocos) de concreto com cimento, colorido; nas cores vermelho, amarelo, preto e variações,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</si>
  <si>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BP09200353</t>
  </si>
  <si>
    <t>Revestimento intertravado com peças (blocos) de concreto com cimento, colorido; nas cores vermelho, amarelo, preto e variações,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</si>
  <si>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BP10200353</t>
  </si>
  <si>
    <t>Revestimento intertravado com peças (blocos) de concreto com cimento, colorido; nas cores vermelho, amarelo, preto e variações,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</si>
  <si>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BP09200359</t>
  </si>
  <si>
    <t>Revestimento intertravado com peças (blocos) de concreto com cimento, colorido; nas cores vermelho, amarelo, preto e variações,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</si>
  <si>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BP10200359</t>
  </si>
  <si>
    <t>Revestimento intertravado com peças (blocos) de concreto com cimento, colorido; nas cores vermelho, amarelo, preto e variações,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</si>
  <si>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BP09200362</t>
  </si>
  <si>
    <t>Revestimento intertravado com peças (blocos) de concreto com cimento, cor natural,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</si>
  <si>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BP10200362</t>
  </si>
  <si>
    <t>Revestimento intertravado com peças (blocos) de concreto com cimento, cor natural,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</si>
  <si>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BP09200350</t>
  </si>
  <si>
    <t>Revestimento intertravado com peças (blocos) de concreto com cimento, cor natural,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</si>
  <si>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BP10200350</t>
  </si>
  <si>
    <t>Revestimento intertravado com peças (blocos) de concreto com cimento, cor natural,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</si>
  <si>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BP09200356</t>
  </si>
  <si>
    <t>Revestimento intertravado com peças (blocos) de concreto com cimento, cor natural,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</si>
  <si>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BP10200356</t>
  </si>
  <si>
    <t>Revestimento intertravado com peças (blocos) de concreto com cimento, cor natural,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</si>
  <si>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BP09200365</t>
  </si>
  <si>
    <t>Revestimento intertravado com peças (blocos) de concreto com cimento, cor natural, com resistência à compressão de 50MPa,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t>
  </si>
  <si>
    <t>BP10200365</t>
  </si>
  <si>
    <t>Revestimento intertravado com peças (blocos) de concreto com cimento, cor natural, com resistência à compressão de 50MPa,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t>
  </si>
  <si>
    <t>RV10500250</t>
  </si>
  <si>
    <t>Revestimento texturizado fosco para uso externo sobre superfície camurçada ou concreto liso, com 2mm de espessura, executado com pó crepe ATB da Plasticôte ou similar, na cor indicada, sobre aditivo com 2 demãos de acabamento.</t>
  </si>
  <si>
    <t>RV09500250</t>
  </si>
  <si>
    <t>Revestimento texturizado fosco para uso externo sobre superfície camurçada ou concreto liso, com 2mm de espessura, executado com pó crepe ATB da Plasticôte ou similar, na cor indicada, sobre aditivo com 2 demãos de acabamento.(desonerado)</t>
  </si>
  <si>
    <t>RV09100053</t>
  </si>
  <si>
    <t>Revestimentos de azulejos brancos, (15x15)cm, 1ª qualidade, inclusive a superfície chapiscada, emboçada com argamassa de cimento e saibro no traço 1:8, juntas corridas ou alternadas, assentes com nata de cimento comum e rejuntadas com pasta de cimento branco.(desonerado)</t>
  </si>
  <si>
    <t>RV10100053</t>
  </si>
  <si>
    <t>Revestimentos de azulejos brancos, (15x15)cm, 1ª qualidade, inclusive a superfície chapiscada, emboçada com argamassa de cimento e saibro no traço 1:8, juntas corridas ou alternadas, assentes com nata de cimento comum e rejuntadas com pasta de cimento branco.</t>
  </si>
  <si>
    <t>RV09100050</t>
  </si>
  <si>
    <t>Revestimentos de azulejos brancos, (15x15)cm, qualidade extra, inclusive a superfície chapiscada, emboçada com argamassa de cimento e saibro no traço 1:8, juntas corridas, com 2mm, assentes com nata de cimento comum e rejuntadas com pasta de cimento branco.(desonerado)</t>
  </si>
  <si>
    <t>RV10100050</t>
  </si>
  <si>
    <t>Revestimentos de azulejos brancos, (15x15)cm, qualidade extra, inclusive a superfície chapiscada, emboçada com argamassa de cimento e saibro no traço 1:8, juntas corridas, com 2mm, assentes com nata de cimento comum e rejuntadas com pasta de cimento branco.</t>
  </si>
  <si>
    <t>RV09100106</t>
  </si>
  <si>
    <t>Revestimentos de azulejos de cor, (15x15)cm, 1ª qualidade, inclusive a superfície chapiscada, emboçada com argamassa de cimento e saibro no traço 1:8, juntas corridas ou alternadas, assentes com nata de cimento comum e rejuntadas com pasta de cimento branco.(desonerado)</t>
  </si>
  <si>
    <t>RV10100106</t>
  </si>
  <si>
    <t>Revestimentos de azulejos de cor, (15x15)cm, 1ª qualidade, inclusive a superfície chapiscada, emboçada com argamassa de cimento e saibro no traço 1:8, juntas corridas ou alternadas, assentes com nata de cimento comum e rejuntadas com pasta de cimento branco.</t>
  </si>
  <si>
    <t>RV09100103</t>
  </si>
  <si>
    <t>Revestimentos de azulejos de cor, (15x15)cm, qualidade extra, inclusive a superfície chapiscada, emboçada com argamassa de cimento e saibro no traço 1:8, juntas corridas, com 2mm, assentes com nata de cimento comum e rejuntadas com pasta de cimento branco.(desonerado)</t>
  </si>
  <si>
    <t>RV10100103</t>
  </si>
  <si>
    <t>Revestimentos de azulejos de cor, (15x15)cm, qualidade extra, inclusive a superfície chapiscada, emboçada com argamassa de cimento e saibro no traço 1:8, juntas corridas, com 2mm, assentes com nata de cimento comum e rejuntadas com pasta de cimento branco.</t>
  </si>
  <si>
    <t>PJ20050870</t>
  </si>
  <si>
    <t>Revolvimento de solo até 20cm de profundidade.</t>
  </si>
  <si>
    <t>PJ19050870</t>
  </si>
  <si>
    <t>Revolvimento de solo até 20cm de profundidade.(desonerado)</t>
  </si>
  <si>
    <t>EQ60990306</t>
  </si>
  <si>
    <t>Roçadeira costal motorizada, sem operador, com as seguintes especificações mínimas: motor a gasolina de dois tempos, potência de 1,7Kw. Custo horário improdutivo (motor desligado).</t>
  </si>
  <si>
    <t>EQ59990306</t>
  </si>
  <si>
    <t>Roçadeira costal motorizada, sem operador, com as seguintes especificações mínimas: motor a gasolina de dois tempos, potência de 1,7Kw. Custo horário improdutivo (motor desligado).(desonerado)</t>
  </si>
  <si>
    <t>EQ60990300</t>
  </si>
  <si>
    <t>Roçadeira costal motorizada, sem operador, com as seguintes especificações mínimas: motor a gasolina de dois tempos, potência de 1,7Kw. Custo horário produtivo.</t>
  </si>
  <si>
    <t>EQ59990300</t>
  </si>
  <si>
    <t>Roçadeira costal motorizada, sem operador, com as seguintes especificações mínimas: motor a gasolina de dois tempos, potência de 1,7Kw. Custo horário produtivo.(desonerado)</t>
  </si>
  <si>
    <t>SE20050350</t>
  </si>
  <si>
    <t>Roçado a foice e machado em mata de pequeno porte e queima dos resíduos sem destocamento ou remoção.</t>
  </si>
  <si>
    <t>SE19050350</t>
  </si>
  <si>
    <t>Roçado a foice e machado em mata de pequeno porte e queima dos resíduos sem destocamento ou remoção.(desonerado)</t>
  </si>
  <si>
    <t>SE20050400</t>
  </si>
  <si>
    <t>Roçado de vegetação gramínea, em área de encosta, a altura de 10cm, em fase de implantação.</t>
  </si>
  <si>
    <t>SE19050400</t>
  </si>
  <si>
    <t>Roçado de vegetação gramínea, em área de encosta, a altura de 10cm, em fase de implantação.(desonerado)</t>
  </si>
  <si>
    <t>SE20050450</t>
  </si>
  <si>
    <t>Roçado de vegetação gramínea, em área de encosta, a altura de 10cm, em fase de manutenção.</t>
  </si>
  <si>
    <t>SE19050450</t>
  </si>
  <si>
    <t>Roçado de vegetação gramínea, em área de encosta, a altura de 10cm, em fase de manutenção.(desonerado)</t>
  </si>
  <si>
    <t>SE20050300</t>
  </si>
  <si>
    <t>Roçado em vegetação espessa com empilhamento lateral e queima dos resíduos.</t>
  </si>
  <si>
    <t>SE19050300</t>
  </si>
  <si>
    <t>Roçado em vegetação espessa com empilhamento lateral e queima dos resíduos.(desonerado)</t>
  </si>
  <si>
    <t>SE20050250</t>
  </si>
  <si>
    <t>Roçado manual em vegetação rala, empilhamento e queima de resíduos.</t>
  </si>
  <si>
    <t>SE19050250</t>
  </si>
  <si>
    <t>Roçado manual em vegetação rala, empilhamento e queima de resíduos.(desonerado)</t>
  </si>
  <si>
    <t>SE20050550</t>
  </si>
  <si>
    <t>Roçado mecânico, em áreas de reflorestamento empregando roçadeira costal e ajuntamento do material resultante.</t>
  </si>
  <si>
    <t>SE19050550</t>
  </si>
  <si>
    <t>Roçado mecânico, em áreas de reflorestamento empregando roçadeira costal e ajuntamento do material resultante.(desonerado)</t>
  </si>
  <si>
    <t>SE20050500</t>
  </si>
  <si>
    <t>Roçado mecânico, empregando roçadeira costal e ajuntamento do material resultante.</t>
  </si>
  <si>
    <t>SE19050500</t>
  </si>
  <si>
    <t>Roçado mecânico, empregando roçadeira costal e ajuntamento do material resultante.(desonerado)</t>
  </si>
  <si>
    <t>ET44050100</t>
  </si>
  <si>
    <t>Rocha artificial com tecnologia de argamassa armada, com espessura variável de 10 a 12cm, projetada sobre tela apoiada em estrutura de vergalhões de aço CA 60 de 6,0mm liso, estrutura fixada por meio de chumbadores em elementos de concretos com espessura mínimas de 10cm e fck mínimo de 15MPa, vergalhões soldados em forma de tela e atirantados recebenco uma demão de primertex 582 (laranja, fosco, da solventex), efetuando-se os moldes dos vergalhões ee a cada 1m2 fixados cinco chumbadores recebendo 40 kg de carga ade tração cada (relação de 200 kg/m2) para melhor adaptação dos moldes além dos tirantes, fixação de cantoneira L em aço, função de mão francesa, projeção da argamassa sobre tela própria, colocada sobre os vergalhões e pintura de acabamento. Fornecimento, fabricação, montagem, aplicação e consultoria técnica especializada.(desonerado)</t>
  </si>
  <si>
    <t>ET45050100</t>
  </si>
  <si>
    <t>Rocha artificial com tecnologia de argamassa armada, com espessura variável de 10 a 12cm, projetada sobre tela apoiada em estrutura de vergalhões de aço CA 60 de 6,0mm liso, estrutura fixada por meio de chumbadores em elementos de concretos com espessura mínimas de 10cm e fck mínimo de 15MPa, vergalhões soldados em forma de tela e atirantados recebenco uma demão de primertex 582 (laranja, fosco, da solventex), efetuando-se os moldes dos vergalhões ee a cada 1m2 fixados cinco chumbadores recebendo 40 kg de carga ade tração cada (relação de 200 kg/m2) para melhor adaptação dos moldes além dos tirantes, fixação de cantoneira L em aço, função de mão francesa, projeção da argamassa sobre tela própria, colocada sobre os vergalhões e pintura de acabamento. Fornecimento, fabricação, montagem, aplicação e consultoria técnica especializada.</t>
  </si>
  <si>
    <t>RV30050100</t>
  </si>
  <si>
    <t>Rodapé cerâmico com 10 cm de altura, assente em pasta de cimento. Fornecimento e colocação.</t>
  </si>
  <si>
    <t>RV29050100</t>
  </si>
  <si>
    <t>Rodapé cerâmico com 10 cm de altura, assente em pasta de cimento. Fornecimento e colocação.(desonerado)</t>
  </si>
  <si>
    <t>RV29050050</t>
  </si>
  <si>
    <t>Rodapé cerâmico linha cargo plus na cor white, gray ou bone da Eliane ou similar, com 15cm de altura, assentado com argamassa colante tipo AC III Ligamax Performance da Eliane ou similar e rejuntado com produto em pó monocomponente tipo II junta Plus superaditivado da Eliane ou similar. Fornecimento e colocacao.(desonerado)</t>
  </si>
  <si>
    <t>RV30050050</t>
  </si>
  <si>
    <t>Rodapé cerâmico linha cargo plus na cor white, gray ou bone da Eliane ou similar, com 15cm de altura, assentado com argamassa colante tipo AC III Ligamax Performance da Eliane ou similar e rejuntado com produto em pó monocomponente tipo II junta Plus superaditivado da Eliane ou similar. Fornecimento e colocacao.</t>
  </si>
  <si>
    <t>RV30050025</t>
  </si>
  <si>
    <t>Rodapé de ardósia cinza polida, com 7 cm de altura, assente em pasta de cimento. Fornecimento e colocação.</t>
  </si>
  <si>
    <t>RV29050025</t>
  </si>
  <si>
    <t>Rodapé de ardósia cinza polida, com 7 cm de altura, assente em pasta de cimento. Fornecimento e colocação.(desonerado)</t>
  </si>
  <si>
    <t>RV15380250</t>
  </si>
  <si>
    <t>Rodapé de argamassa Korodur ou similar, com 10cm de altura, na cor natural do cimento, inclusive 3 polimentos.</t>
  </si>
  <si>
    <t>RV14380250</t>
  </si>
  <si>
    <t>Rodapé de argamassa Korodur ou similar, com 10cm de altura, na cor natural do cimento, inclusive 3 polimentos.(desonerado)</t>
  </si>
  <si>
    <t>RV15380253</t>
  </si>
  <si>
    <t>Rodapé de argamassa Korodur ou similar, com 10cm de altura, na cor preta, inclusive 3 polimentos.</t>
  </si>
  <si>
    <t>RV14380253</t>
  </si>
  <si>
    <t>Rodapé de argamassa Korodur ou similar, com 10cm de altura, na cor preta, inclusive 3 polimentos.(desonerado)</t>
  </si>
  <si>
    <t>RV15380256</t>
  </si>
  <si>
    <t>Rodapé de argamassa Korodur-WH ou similar, com 10cm de altura, na cor natural do cimento, acabamento desempenado.</t>
  </si>
  <si>
    <t>RV14380256</t>
  </si>
  <si>
    <t>Rodapé de argamassa Korodur-WH ou similar, com 10cm de altura, na cor natural do cimento, acabamento desempenado.(desonerado)</t>
  </si>
  <si>
    <t>RV15050400</t>
  </si>
  <si>
    <t>Rodapé de cimento sobre alvenaria em osso, com (7x2)cm.</t>
  </si>
  <si>
    <t>RV14050400</t>
  </si>
  <si>
    <t>Rodapé de cimento sobre alvenaria em osso, com (7x2)cm.(desonerado)</t>
  </si>
  <si>
    <t>RV15200550</t>
  </si>
  <si>
    <t>Rodapé de granito, boleado, com (10x2)cm. Fornecimento e colocação.</t>
  </si>
  <si>
    <t>RV14200550</t>
  </si>
  <si>
    <t>Rodapé de granito, boleado, com (10x2)cm. Fornecimento e colocação.(desonerado)</t>
  </si>
  <si>
    <t>RV30050200</t>
  </si>
  <si>
    <t>Rodapé de madeira aparelhada, com seção de (5 x 2)cm, pregado em tacos embutidos na alvenaria.</t>
  </si>
  <si>
    <t>RV29050200</t>
  </si>
  <si>
    <t>Rodapé de madeira aparelhada, com seção de (5 x 2)cm, pregado em tacos embutidos na alvenaria.(desonerado)</t>
  </si>
  <si>
    <t>RV30050250</t>
  </si>
  <si>
    <t>Rodapé de madeira aparelhada, com seção de (7 x 2)cm, pregado em tacos embutidos na alvenaria.</t>
  </si>
  <si>
    <t>RV29050250</t>
  </si>
  <si>
    <t>Rodapé de madeira aparelhada, com seção de (7 x 2)cm, pregado em tacos embutidos na alvenaria.(desonerado)</t>
  </si>
  <si>
    <t>RV14300200</t>
  </si>
  <si>
    <t>Rodapé de marmorite, fundido no local, com 10cm de altura, 1cm de espessura, terminando em canto reto junto ao piso, feito com cimento Portland e grana nº 1 de mármore na cor branca nacional, com polimento manual. O marmorite é executado sobre emboço prévio não incluído nesta.(desonerado)</t>
  </si>
  <si>
    <t>RV15300200</t>
  </si>
  <si>
    <t>Rodapé de marmorite, fundido no local, com 10cm de altura, 1cm de espessura, terminando em canto reto junto ao piso, feito com cimento Portland e grana nº 1 de mármore na cor branca nacional, com polimento manual. O marmorite é executado sobre emboço prévio não incluído nesta.</t>
  </si>
  <si>
    <t>RV14300203</t>
  </si>
  <si>
    <t>Rodapé de marmorite, fundido no local, com 10cm de altura, 1cm de espessura, terminando em canto reto junto ao piso, feito com cimento Portland e grana nº 1 de mármore na cor preta nacional, com polimento manual. O marmorite é executado sobre emboço prévio não incluído nesta.(desonerado)</t>
  </si>
  <si>
    <t>RV15300203</t>
  </si>
  <si>
    <t>Rodapé de marmorite, fundido no local, com 10cm de altura, 1cm de espessura, terminando em canto reto junto ao piso, feito com cimento Portland e grana nº 1 de mármore na cor preta nacional, com polimento manual. O marmorite é executado sobre emboço prévio não incluído nesta.</t>
  </si>
  <si>
    <t>RV30050500</t>
  </si>
  <si>
    <t>Rodapé de PVC tipo "plano" ou "curvo", h = 7,5cm, para pisos vinílicos, tipo Paviflex ou similar. Fornecimento e colocação.</t>
  </si>
  <si>
    <t>RV29050500</t>
  </si>
  <si>
    <t>Rodapé de PVC tipo "plano" ou "curvo", h = 7,5cm, para pisos vinílicos, tipo Paviflex ou similar. Fornecimento e colocação.(desonerado)</t>
  </si>
  <si>
    <t>RV30050550</t>
  </si>
  <si>
    <t>Rodapé de PVC tipo hospitalar, "plano" e "curvo", h = 7,5cm, para pisos vinílicos, tipo Paviflex ou similar. Fornecimento e colocação.</t>
  </si>
  <si>
    <t>RV29050550</t>
  </si>
  <si>
    <t>Rodapé de PVC tipo hospitalar, "plano" e "curvo", h = 7,5cm, para pisos vinílicos, tipo Paviflex ou similar. Fornecimento e colocação.(desonerado)</t>
  </si>
  <si>
    <t>RV29051011</t>
  </si>
  <si>
    <t>Rodapé em porcelanato, com 8cm de altura, linha Essencial Granilite Cinza STR Boldt, Portobello ou similar, assente sobre superfície em osso com argamassa de cimento, saibro e areia no traço 1:2:3, e rejuntado com rejunte E-flex de Portobello ou similar. Fornecimento e colocação.(desonerado)</t>
  </si>
  <si>
    <t>RV30051011</t>
  </si>
  <si>
    <t>Rodapé em porcelanato, com 8cm de altura, linha Essencial Granilite Cinza STR Boldt, Portobello ou similar, assente sobre superfície em osso com argamassa de cimento, saibro e areia no traço 1:2:3, e rejuntado com rejunte E-flex de Portobello ou similar. Fornecimento e colocação.</t>
  </si>
  <si>
    <t>EQ19050506</t>
  </si>
  <si>
    <t>Rolo Compactador Pé-de-Carneiro, rebocável duplo, com peso líquido 2,1t sem lastro e com lastro de areia, máximo de 6t, sem operador, com as seguintes especificações mínimas: dois tambores de 1,22m de comprimento, com patas, rebocável. Custo horário improdutivo.(desonerado)</t>
  </si>
  <si>
    <t>EQ20050506</t>
  </si>
  <si>
    <t>Rolo Compactador Pé-de-Carneiro, rebocável duplo, com peso líquido 2,1t sem lastro e com lastro de areia, máximo de 6t, sem operador, com as seguintes especificações mínimas: dois tambores de 1,22m de comprimento, com patas, rebocável. Custo horário improdutivo.</t>
  </si>
  <si>
    <t>EQ19050500</t>
  </si>
  <si>
    <t>Rolo Compactador Pé-de-Carneiro, rebocável duplo, com peso líquido 2,1t sem lastro e com lastro de areia, máximo de 6t, sem operador, com material de manutenção, com as seguintes especificações mínimas: dois tambores de 1,22m de comprimento, com patas, rebocável. Custo horário produtivo.(desonerado)</t>
  </si>
  <si>
    <t>EQ20050500</t>
  </si>
  <si>
    <t>Rolo Compactador Pé-de-Carneiro, rebocável duplo, com peso líquido 2,1t sem lastro e com lastro de areia, máximo de 6t, sem operador, com material de manutenção, com as seguintes especificações mínimas: dois tambores de 1,22m de comprimento, com patas, rebocável. Custo horário produtivo.</t>
  </si>
  <si>
    <t>EQ19050459</t>
  </si>
  <si>
    <t>Rolo compactador tandem vibratório auto-propelido, com operador, material de operação e manutenção, seguro e adesivos na carroceria, sinalizador giratório, rádio transmissor/receptor ou sistema de rastreamento, com carreta transportadora e com as seguintes especificações técnicas mínimas: peso operacional de 4 t, motor diesel de 13 cv, Custo mensal. (Desonerado).</t>
  </si>
  <si>
    <t>EQ20050459</t>
  </si>
  <si>
    <t>Rolo compactador tandem vibratório auto-propelido, com operador, material de operação e manutenção, seguro e adesivos na carroceria, sinalizador giratório, rádio transmissor/receptor ou sistema de rastreamento, com carreta transportadora e com as seguintes especificações técnicas mínimas: peso operacional de 4 t, motor diesel de 13 cv, Custo mensal.</t>
  </si>
  <si>
    <t>EQ19050472</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</si>
  <si>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produtivo.(desonerado)</t>
  </si>
  <si>
    <t>EQ19050475</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</si>
  <si>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funcionando).(desonerado)</t>
  </si>
  <si>
    <t>EQ19050478</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</si>
  <si>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parado).(desonerado)</t>
  </si>
  <si>
    <t>EQ20050472</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</si>
  <si>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produtivo.</t>
  </si>
  <si>
    <t>EQ20050475</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</si>
  <si>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funcionando).</t>
  </si>
  <si>
    <t>EQ20050478</t>
  </si>
  <si>
    <t>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parado).</t>
  </si>
  <si>
    <t>EQ19050480</t>
  </si>
  <si>
    <t>Rolo compactador tandem vibratório e oscilatório, com operador, material de operação e manutenção, seguro e adesivos na carroceria, sinalizador giratório, rádio transmissor/receptor ou sistema de rastreamento e com as seguintes especificações técnicas mínimas: peso operacional de 10 t, motor diesel de 115 cv, largura de trabalho de 1.600 mm, tração em ambos os tambores, frequência de vibração de 40 Hz, amplitude nominal de vibração de 0,35 mm, frequência de oscilação de 30 Hz e amplitude tangencial de oscilação de 1,3 mm. Custo mensal. (Desonerado).</t>
  </si>
  <si>
    <t>EQ20050480</t>
  </si>
  <si>
    <t>Rolo compactador tandem vibratório e oscilatório, com operador, material de operação e manutenção, seguro e adesivos na carroceria, sinalizador giratório, rádio transmissor/receptor ou sistema de rastreamento e com as seguintes especificações técnicas mínimas: peso operacional de 10 t, motor diesel de 115 cv, largura de trabalho de 1.600 mm, tração em ambos os tambores, frequência de vibração de 40 Hz, amplitude nominal de vibração de 0,35 mm, frequência de oscilação de 30 Hz e amplitude tangencial de oscilação de 1,3 mm. Custo mensal.</t>
  </si>
  <si>
    <t>EQ20050603</t>
  </si>
  <si>
    <t>Rolo Compactador Tandem Vibratório, auto-propelido, para reparo de pavimentação, com operador e material de operação, com as seguintes especificações mínimas: motor diesel de 28HP. Custo horário improdutivo (motor funcionando).</t>
  </si>
  <si>
    <t>EQ19050603</t>
  </si>
  <si>
    <t>Rolo Compactador Tandem Vibratório, auto-propelido, para reparo de pavimentação, com operador e material de operação, com as seguintes especificações mínimas: motor diesel de 28HP. Custo horário improdutivo (motor funcionando).(desonerado)</t>
  </si>
  <si>
    <t>EQ20050606</t>
  </si>
  <si>
    <t>Rolo Compactador Tandem Vibratório, auto-propelido, para reparo de pavimentação, com operador, com as seguintes especificações mínimas: motor diesel de 28HP. Custo horário improdutivo (motor desligado).</t>
  </si>
  <si>
    <t>EQ19050606</t>
  </si>
  <si>
    <t>Rolo Compactador Tandem Vibratório, auto-propelido, para reparo de pavimentação, com operador, com as seguintes especificações mínimas: motor diesel de 28HP. Custo horário improdutivo (motor desligado).(desonerado)</t>
  </si>
  <si>
    <t>EQ20050600</t>
  </si>
  <si>
    <t>Rolo Compactador Tandem Vibratório, auto-propelido, para reparo de pavimentação, com operador, material de operação e material de manutenção, com as seguintes especificações mínimas: motor diesel de 28HP. Custo horário produtivo.</t>
  </si>
  <si>
    <t>EQ19050600</t>
  </si>
  <si>
    <t>Rolo Compactador Tandem Vibratório, auto-propelido, para reparo de pavimentação, com operador, material de operação e material de manutenção, com as seguintes especificações mínimas: motor diesel de 28HP. Custo horário produtivo.(desonerado)</t>
  </si>
  <si>
    <t>EQ20050465</t>
  </si>
  <si>
    <t>Rolo Compactador Tandem, com operador e material de operação, com as seguintes especificações mínimas: motor diesel de 58,5CV, de 5t a 10t. Custo horário improdutivo (motor funcionando).</t>
  </si>
  <si>
    <t>EQ19050465</t>
  </si>
  <si>
    <t>Rolo Compactador Tandem, com operador e material de operação, com as seguintes especificações mínimas: motor diesel de 58,5CV, de 5t a 10t. Custo horário improdutivo (motor funcionando).(desonerado)</t>
  </si>
  <si>
    <t>EQ20050468</t>
  </si>
  <si>
    <t>Rolo Compactador Tandem, com operador, com as seguintes especificações mínimas: motor diesel de 58,5CV, de 5t a 10t. Custo horário improdutivo (motor desligado).</t>
  </si>
  <si>
    <t>EQ19050468</t>
  </si>
  <si>
    <t>Rolo Compactador Tandem, com operador, com as seguintes especificações mínimas: motor diesel de 58,5CV, de 5t a 10t. Custo horário improdutivo (motor desligado).(desonerado)</t>
  </si>
  <si>
    <t>EQ20050462</t>
  </si>
  <si>
    <t>Rolo Compactador Tandem, com operador, material de operação e material de manutenção, com as seguintes especificações mínimas: motor diesel de 58,5CV, de 5t a 10t. Custo horário produtivo.</t>
  </si>
  <si>
    <t>EQ19050462</t>
  </si>
  <si>
    <t>Rolo Compactador Tandem, com operador, material de operação e material de manutenção, com as seguintes especificações mínimas: motor diesel de 58,5CV, de 5t a 10t. Custo horário produtivo.(desonerado)</t>
  </si>
  <si>
    <t>EQ20050456</t>
  </si>
  <si>
    <t>Rolo Compactador Tanden Vibratório auto-propelido, capacidade de 4t para reparo de pavimentação, com operador, com as seguintes especificações mínimas: motor diesel de 13CV e respectiva carreta transportadora. Custo horário improdutivo (motor desligado).</t>
  </si>
  <si>
    <t>EQ19050456</t>
  </si>
  <si>
    <t>Rolo Compactador Tanden Vibratório auto-propelido, capacidade de 4t para reparo de pavimentação, com operador, com as seguintes especificações mínimas: motor diesel de 13CV e respectiva carreta transportadora. Custo horário improdutivo (motor desligado).(desonerado)</t>
  </si>
  <si>
    <t>EQ19050450</t>
  </si>
  <si>
    <t>Rolo Compactador Tanden Vibratório auto-propelido, capacidade de 4t para reparo de pavimentação, com operador, material de operação e material de manutenção, com as seguintes especificações mínimas: motor diesel de 13CV e respectiva carreta transportadora. Custo horário produtivo.(desonerado)</t>
  </si>
  <si>
    <t>EQ20050450</t>
  </si>
  <si>
    <t>Rolo Compactador Tanden Vibratório auto-propelido, capacidade de 4t para reparo de pavimentação, com operador, material de operação e material de manutenção, com as seguintes especificações mínimas: motor diesel de 13CV e respectiva carreta transportadora. Custo horário produtivo.</t>
  </si>
  <si>
    <t>EQ19050453</t>
  </si>
  <si>
    <t>Rolo Compactador Tanden Vibratório auto-propelido, capacidade de 4t para reparo de pavimentação, com operador, material de operação, com as seguintes especificações mínimas: motor diesel de 13CV e respectiva carreta transportadora. Custo horário improdutivo (motor funcionando).(desonerado)</t>
  </si>
  <si>
    <t>EQ20050453</t>
  </si>
  <si>
    <t>Rolo Compactador Tanden Vibratório auto-propelido, capacidade de 4t para reparo de pavimentação, com operador, material de operação, com as seguintes especificações mínimas: motor diesel de 13CV e respectiva carreta transportadora. Custo horário improdutivo (motor funcionando).</t>
  </si>
  <si>
    <t>AD25050450</t>
  </si>
  <si>
    <t>Rolo de tela plástica, nas dimensões de (50x1,20)m, na cor laranja, sendo utilizada 2 vezes. Fornecimento.</t>
  </si>
  <si>
    <t>AD24050450</t>
  </si>
  <si>
    <t>Rolo de tela plástica, nas dimensões de (50x1,20)m, na cor laranja, sendo utilizada 2 vezes. Fornecimento.(desonerado)</t>
  </si>
  <si>
    <t>EQ20050553</t>
  </si>
  <si>
    <t>Rolo Vibratório Liso de 7t, auto-propulsor para pavimentação, com operador e material de operação, com as seguintes especificações mínimas: motor diesel de 76,5HP, largura total de 2,015m. Custo horário improdutivo (motor funcionando).</t>
  </si>
  <si>
    <t>EQ19050553</t>
  </si>
  <si>
    <t>Rolo Vibratório Liso de 7t, auto-propulsor para pavimentação, com operador e material de operação, com as seguintes especificações mínimas: motor diesel de 76,5HP, largura total de 2,015m. Custo horário improdutivo (motor funcionando).(desonerado)</t>
  </si>
  <si>
    <t>EQ20050556</t>
  </si>
  <si>
    <t>Rolo Vibratório Liso de 7t, auto-propulsor para pavimentação, com operador, com as seguintes especificações mínimas: motor diesel de 76,5HP, largura total de 2,015m. Custo horário improdutivo (motor desligado).</t>
  </si>
  <si>
    <t>EQ19050556</t>
  </si>
  <si>
    <t>Rolo Vibratório Liso de 7t, auto-propulsor para pavimentação, com operador, com as seguintes especificações mínimas: motor diesel de 76,5HP, largura total de 2,015m. Custo horário improdutivo (motor desligado).(desonerado)</t>
  </si>
  <si>
    <t>EQ20050550</t>
  </si>
  <si>
    <t>Rolo Vibratório Liso de 7t, auto-propulsor para pavimentação, com operador, material de operação e material de manutenção, com as seguintes especificações mínimas: motor diesel de 76,5HP, largura total de 2,015m. Custo horário produtivo.</t>
  </si>
  <si>
    <t>EQ19050550</t>
  </si>
  <si>
    <t>Rolo Vibratório Liso de 7t, auto-propulsor para pavimentação, com operador, material de operação e material de manutenção, com as seguintes especificações mínimas: motor diesel de 76,5HP, largura total de 2,015m. Custo horário produtivo.(desonerado)</t>
  </si>
  <si>
    <t>EQ14050574</t>
  </si>
  <si>
    <t>Rompedor hidráulico adaptável à Escavadeira Hidráulica, com material de operação (inclusive ponteiro), material de manutenção, com as seguintes especificações mínimas: peso operacional de 1700kg, freqüência de impactos de 320 a 600 bpm e diâmetro do ponteiro de 130mm. Custo horário produtivo.(desonerado)</t>
  </si>
  <si>
    <t>EQ15050574</t>
  </si>
  <si>
    <t>Rompedor hidráulico adaptável à Escavadeira Hidráulica, com material de operação (inclusive ponteiro), material de manutenção, com as seguintes especificações mínimas: peso operacional de 1700kg, freqüência de impactos de 320 a 600 bpm e diâmetro do ponteiro de 130mm. Custo horário produtivo.</t>
  </si>
  <si>
    <t>EQ14050562</t>
  </si>
  <si>
    <t>Rompedor hidráulico adaptável à Retro-escavadeira, com material de operação (inclusive ponteiro), material de manutenção, com as seguintes especificações mínimas: peso operacional de 435kg, freqüência de impactos de 400 a 1000 bpm e diâmetro do ponteiro de 84mm. Custo horário produtivo.(desonerado)</t>
  </si>
  <si>
    <t>EQ15050562</t>
  </si>
  <si>
    <t>Rompedor hidráulico adaptável à Retro-escavadeira, com material de operação (inclusive ponteiro), material de manutenção, com as seguintes especificações mínimas: peso operacional de 435kg, freqüência de impactos de 400 a 1000 bpm e diâmetro do ponteiro de 84mm. Custo horário produtivo.</t>
  </si>
  <si>
    <t>EQ45050600</t>
  </si>
  <si>
    <t>Rompedor Pneumático, peso de 32,6Kg, com material de manutenção, exclusive o operador, ponteiro e mangueira, com as seguintes especificações mínimas: consumo de ar de 38,8l/s, freqüência de impactos 1110 impactos/min. Custo horário produtivo.</t>
  </si>
  <si>
    <t>EQ44050600</t>
  </si>
  <si>
    <t>Rompedor Pneumático, peso de 32,6Kg, com material de manutenção, exclusive o operador, ponteiro e mangueira, com as seguintes especificações mínimas: consumo de ar de 38,8l/s, freqüência de impactos 1110 impactos/min. Custo horário produtivo.(desonerado)</t>
  </si>
  <si>
    <t>EQ45050606</t>
  </si>
  <si>
    <t>Rompedor Pneumático, peso de 32,6Kg, exclusive o operador, ponteiro e mangueira, com as seguintes especificações mínimas: consumo de ar de 38,8l/s, freqüência de impactos 1110 impactos/min. Custo horário improdutivo (motor desligado).</t>
  </si>
  <si>
    <t>EQ44050606</t>
  </si>
  <si>
    <t>Rompedor Pneumático, peso de 32,6Kg, exclusive o operador, ponteiro e mangueira, com as seguintes especificações mínimas: consumo de ar de 38,8l/s, freqüência de impactos 1110 impactos/min. Custo horário improdutivo (motor desligado).(desonerado)</t>
  </si>
  <si>
    <t>PJ25130700</t>
  </si>
  <si>
    <t>Rotação diagonal dupla, aparelho triplo conjugado, em tubo de aço arbono, pintura no processo eletrostático - Academia da Terceira Idade. Fornecimento e instalação.</t>
  </si>
  <si>
    <t>PJ24130700</t>
  </si>
  <si>
    <t>Rotação diagonal dupla, aparelho triplo conjugado, em tubo de aço arbono, pintura no processo eletrostático - Academia da Terceira Idade. Fornecimento e instalação.(desonerado)</t>
  </si>
  <si>
    <t>PJ25130800</t>
  </si>
  <si>
    <t>Rotação vertical, aparelho triplo conjugado, em tubo de aço arbono, pintura no processo eletrostático - Academia da Terceira Idade. Fornecimento e instalação.</t>
  </si>
  <si>
    <t>PJ24130800</t>
  </si>
  <si>
    <t>Rotação vertical, aparelho triplo conjugado, em tubo de aço arbono, pintura no processo eletrostático - Academia da Terceira Idade. Fornecimento e instalação.(desonerado)</t>
  </si>
  <si>
    <t>EQ34050056</t>
  </si>
  <si>
    <t>Rotativa para execução de poços profundos, sobre caminhão de 12t, com chefe de turma técnico em sondagem e 03 sondadores operadores, com as seguintes especificações mínimas: motor diesel de 162CV, compressor de ar rotativo de 270HP, descraga livre de 747Pcm e pressão de 150psi. Custo horário improdutivo (motor desligado).(desonerado)</t>
  </si>
  <si>
    <t>EQ35050056</t>
  </si>
  <si>
    <t>Rotativa para execução de poços profundos, sobre caminhão de 12t, com chefe de turma técnico em sondagem e 03 sondadores operadores, com as seguintes especificações mínimas: motor diesel de 162CV, compressor de ar rotativo de 270HP, descraga livre de 747Pcm e pressão de 150psi. Custo horário improdutivo (motor desligado).</t>
  </si>
  <si>
    <t>EQ34050053</t>
  </si>
  <si>
    <t>Rotativa para execução de poços profundos, sobre caminhão de 12t, com chefe de turma técnico em sondagem e 03 sondadores operadores, material de manutenção, com as seguintes especificações mínimas: motor diesel de 162CV, compressor de ar rotativo de 270HP, descraga livre de 747Pcm e pressão de 150psi. Custo horário improdutivo (motor funcionando).(desonerado)</t>
  </si>
  <si>
    <t>EQ35050053</t>
  </si>
  <si>
    <t>Rotativa para execução de poços profundos, sobre caminhão de 12t, com chefe de turma técnico em sondagem e 03 sondadores operadores, material de manutenção, com as seguintes especificações mínimas: motor diesel de 162CV, compressor de ar rotativo de 270HP, descraga livre de 747Pcm e pressão de 150psi. Custo horário improdutivo (motor funcionando).</t>
  </si>
  <si>
    <t>EQ34050050</t>
  </si>
  <si>
    <t>Rotativa para execução de poços profundos, sobre caminhão de 12t, com chefe de turma técnico em sondagem e 03 sondadores operadores, material de operação e material de manutenção, com as seguintes especificações mínimas: motor diesel de 162CV, compressor de ar rotativo de 270HP, descraga livre de 747Pcm e pressão de 150psi. Custo horário produtivo.(desonerado)</t>
  </si>
  <si>
    <t>EQ35050050</t>
  </si>
  <si>
    <t>Rotativa para execução de poços profundos, sobre caminhão de 12t, com chefe de turma técnico em sondagem e 03 sondadores operadores, material de operação e material de manutenção, com as seguintes especificações mínimas: motor diesel de 162CV, compressor de ar rotativo de 270HP, descraga livre de 747Pcm e pressão de 150psi. Custo horário produtivo.</t>
  </si>
  <si>
    <t>CI05400350</t>
  </si>
  <si>
    <t>Rufo em alumínio, com acabamento em verniz em 1 face e pintada na outra, trapezoidal, medindo: (1265x600x0,8)mm, Alcoa ou similar. Fornecimento e colocação.</t>
  </si>
  <si>
    <t>CI04400350</t>
  </si>
  <si>
    <t>Rufo em alumínio, com acabamento em verniz em 1 face e pintada na outra, trapezoidal, medindo: (1265x600x0,8)mm, Alcoa ou similar. Fornecimento e colocação.(desonerado)</t>
  </si>
  <si>
    <t>CI05400353</t>
  </si>
  <si>
    <t>Rufo em alumínio, com acabamento em verniz nas 2 faces, trapezoidal ou ondulada, medindo: (1265x600x0,8)mm, Alcoa ou similar. Fornecimento e colocação.</t>
  </si>
  <si>
    <t>CI04400353</t>
  </si>
  <si>
    <t>Rufo em alumínio, com acabamento em verniz nas 2 faces, trapezoidal ou ondulada, medindo: (1265x600x0,8)mm, Alcoa ou similar. Fornecimento e colocação.(desonerado)</t>
  </si>
  <si>
    <t>CI05450350</t>
  </si>
  <si>
    <t>Rufo para cobertura em telhas sem amianto, fixado por parafusos galvanizados, inclusive vedação. Fornecimento e colocação.</t>
  </si>
  <si>
    <t>CI04450350</t>
  </si>
  <si>
    <t>Rufo para cobertura em telhas sem amianto, fixado por parafusos galvanizados, inclusive vedação. Fornecimento e colocação.(desonerado)</t>
  </si>
  <si>
    <t>AP05150450</t>
  </si>
  <si>
    <t>Saboneteira plástica de sobrepor, para sabonete líquido. Fornecimento.</t>
  </si>
  <si>
    <t>AP04150450</t>
  </si>
  <si>
    <t>Saboneteira plástica de sobrepor, para sabonete líquido. Fornecimento.(desonerado)</t>
  </si>
  <si>
    <t>PJ30050350</t>
  </si>
  <si>
    <t>Saco plástico para produção de mudas na medida de (15x25)cmx0,15mm. Fornecimento.</t>
  </si>
  <si>
    <t>PJ29050350</t>
  </si>
  <si>
    <t>Saco plástico para produção de mudas na medida de (15x25)cmx0,15mm. Fornecimento.(desonerado)</t>
  </si>
  <si>
    <t>PJ30050353</t>
  </si>
  <si>
    <t>Saco plástico para produção de mudas na medida de (20x30)cmx0,20mm. Fornecimento.</t>
  </si>
  <si>
    <t>PJ29050353</t>
  </si>
  <si>
    <t>Saco plástico para produção de mudas na medida de (20x30)cmx0,20mm. Fornecimento.(desonerado)</t>
  </si>
  <si>
    <t>PJ30050356</t>
  </si>
  <si>
    <t>Saco plástico para produção de mudas na medida de (28x35)cmx0,22mm. Fornecimento.</t>
  </si>
  <si>
    <t>PJ29050356</t>
  </si>
  <si>
    <t>Saco plástico para produção de mudas na medida de (28x35)cmx0,22mm. Fornecimento.(desonerado)</t>
  </si>
  <si>
    <t>ET69050100</t>
  </si>
  <si>
    <t>Saco solo cimento (RIP RAP), com capacidade para 0,07m³ de material adensado, nas dimensões aproximadas de (0,60x0,58x0,20)m, com taxa de 10% de cimento, inclusive fornecimento de todos os materiais, dosagem, mistura, acondicionamento, costura e transporte manual equivalente a 20,00m na horizontal e 5,00m na vertical.(desonerado)</t>
  </si>
  <si>
    <t>ET70050100</t>
  </si>
  <si>
    <t>Saco solo cimento (RIP RAP), com capacidade para 0,07m³ de material adensado, nas dimensões aproximadas de (0,60x0,58x0,20)m, com taxa de 10% de cimento, inclusive fornecimento de todos os materiais, dosagem, mistura, acondicionamento, costura e transporte manual equivalente a 20,00m na horizontal e 5,00m na vertical.</t>
  </si>
  <si>
    <t>SC15050550</t>
  </si>
  <si>
    <t>Saibro, inclusive transporte até 20Km. Fornecimento.</t>
  </si>
  <si>
    <t>SC14050550</t>
  </si>
  <si>
    <t>Saibro, inclusive transporte até 20Km. Fornecimento.(desonerado)</t>
  </si>
  <si>
    <t>AD19050200</t>
  </si>
  <si>
    <t>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 (desonerado)</t>
  </si>
  <si>
    <t>AD20050200</t>
  </si>
  <si>
    <t>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instalações nao embutidas no solo, das telhas e dos aparelhos 2 vezes e exclusive as ligações externas a mais de 2m das paredes</t>
  </si>
  <si>
    <t>AD19050250</t>
  </si>
  <si>
    <t>Sanitario com vaso, lavatorio e chuveiro para pessoal de obra, coletivo de 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 (desonerado)</t>
  </si>
  <si>
    <t>AD20050250</t>
  </si>
  <si>
    <t>Sanitario com vaso, lavatorio e chuveiro para pessoal de obra, com 2m2, executado com chapas de madeira compensada plastificada de 10mm e telhas onduladas de fibras vegetais e minerais, inclusive instalacoes, aparelhos, esquadrias e ferragens, considerando reaproveitamento das instalações nao embutidas no solo, das telhas e dos aparelhos 2 vezes e exclusive as ligações externas a mais de 2m das paredes</t>
  </si>
  <si>
    <t>BP20250150</t>
  </si>
  <si>
    <t>Sarjeta de concreto simples (fck=13,5MPa), moldada no local, conforme Caderno de Encargos - PCRJ, medindo 0,30m de largura e 0,10m de espessura, inclusive o fornecimento de todos os materiais.</t>
  </si>
  <si>
    <t>BP19250150</t>
  </si>
  <si>
    <t>Sarjeta de concreto simples (fck=13,5MPa), moldada no local, conforme Caderno de Encargos - PCRJ, medindo 0,30m de largura e 0,10m de espessura, inclusive o fornecimento de todos os materiais.(desonerado)</t>
  </si>
  <si>
    <t>BP20250200</t>
  </si>
  <si>
    <t>Sarjeta de concreto simples (fck=15MPa), moldada no local, conforme Caderno de Encargos - PCRJ, medindo 0,30m de largura e 0,15m de espessura, inclusive o fornecimento de todos os materiais.</t>
  </si>
  <si>
    <t>BP19250200</t>
  </si>
  <si>
    <t>Sarjeta de concreto simples (fck=15MPa), moldada no local, conforme Caderno de Encargos - PCRJ, medindo 0,30m de largura e 0,15m de espessura, inclusive o fornecimento de todos os materiais.(desonerado)</t>
  </si>
  <si>
    <t>BP19150056</t>
  </si>
  <si>
    <t>Sarjeta e meio-fio conjugados, de concreto colorido simples (fck=35MPa), moldado no local, conforme Caderno de Encargos - PCRJ, medindo 0,45m de base e com altura de 0,30m, rejuntamento de argamassa de cimento e areia no traço 1:4; inclusive o fornecimento de todos os materiais.(desonerado)</t>
  </si>
  <si>
    <t>BP20150056</t>
  </si>
  <si>
    <t>Sarjeta e meio-fio conjugados, de concreto colorido simples (fck=35MPa), moldado no local, conforme Caderno de Encargos - PCRJ, medindo 0,45m de base e com altura de 0,30m, rejuntamento de argamassa de cimento e areia no traço 1:4; inclusive o fornecimento de todos os materiais.</t>
  </si>
  <si>
    <t>BP19150050</t>
  </si>
  <si>
    <t>Sarjeta e meio-fio conjugados, de concreto simples (fck=15MPa), moldado no local, conforme Caderno de Encargos - PCRJ, medindo 0,45m de base e com altura de 0,30m, rejuntamento de argamassa de cimento e areia no traço 1:4; inclusive o fornecimento de todos os materiais.(desonerado)</t>
  </si>
  <si>
    <t>BP20150050</t>
  </si>
  <si>
    <t>Sarjeta e meio-fio conjugados, de concreto simples (fck=15MPa), moldado no local, conforme Caderno de Encargos - PCRJ, medindo 0,45m de base e com altura de 0,30m, rejuntamento de argamassa de cimento e areia no traço 1:4; inclusive o fornecimento de todos os materiais.</t>
  </si>
  <si>
    <t>BP19150059</t>
  </si>
  <si>
    <t>Sarjeta e meio-fio conjugados, de concreto simples (fck=15MPa), moldado no local, conforme Caderno de Encargos - PCRJ, medindo 0,65m de base e com altura de 0,30m, rejuntamento de argamassa de cimento e areia no traço 1:4; inclusive o fornecimento de todos os materiais.(desonerado)</t>
  </si>
  <si>
    <t>BP20150059</t>
  </si>
  <si>
    <t>Sarjeta e meio-fio conjugados, de concreto simples (fck=15MPa), moldado no local, conforme Caderno de Encargos - PCRJ, medindo 0,65m de base e com altura de 0,30m, rejuntamento de argamassa de cimento e areia no traço 1:4; inclusive o fornecimento de todos os materiais.</t>
  </si>
  <si>
    <t>BP19150053</t>
  </si>
  <si>
    <t>Sarjeta e meio-fio conjugados, de concreto simples (fck=35MPa), moldado no local, conforme Caderno de Encargos - PCRJ, medindo 0,45m de base e com altura de 0,30m, rejuntamento de argamassa de cimento e areia no traço 1:4; inclusive o fornecimento de todos os materiais.(desonerado)</t>
  </si>
  <si>
    <t>BP20150053</t>
  </si>
  <si>
    <t>Sarjeta e meio-fio conjugados, de concreto simples (fck=35MPa), moldado no local, conforme Caderno de Encargos - PCRJ, medindo 0,45m de base e com altura de 0,30m, rejuntamento de argamassa de cimento e areia no traço 1:4; inclusive o fornecimento de todos os materiais.</t>
  </si>
  <si>
    <t>BP20250100</t>
  </si>
  <si>
    <t>Sarjeta-guia de paralelepípedo (1 fiada), assente sobre base de concreto (fck=11MPa); inclusive esta, rejuntamento de argamassa de cimento e areia (traço 1:3), para pavimentação betuminosa.</t>
  </si>
  <si>
    <t>BP19250100</t>
  </si>
  <si>
    <t>Sarjeta-guia de paralelepípedo (1 fiada), assente sobre base de concreto (fck=11MPa); inclusive esta, rejuntamento de argamassa de cimento e areia (traço 1:3), para pavimentação betuminosa.(desonerado)</t>
  </si>
  <si>
    <t>IT25680050</t>
  </si>
  <si>
    <t>Seccionador tripolar, acionamento simultâneo, comando por punho, 15Kv-400A. Fornecimento e instalação.</t>
  </si>
  <si>
    <t>IT24680050</t>
  </si>
  <si>
    <t>Seccionador tripolar, acionamento simultâneo, comando por punho, 15Kv-400A. Fornecimento e instalação.(desonerado)</t>
  </si>
  <si>
    <t>IT25680200</t>
  </si>
  <si>
    <t>Seccionador tripolar, acionamento simultâneo, comando por vara de manobra, 15Kv-400A. Fornecimento e instalação.</t>
  </si>
  <si>
    <t>IT24680200</t>
  </si>
  <si>
    <t>Seccionador tripolar, acionamento simultâneo, comando por vara de manobra, 15Kv-400A. Fornecimento e instalação.(desonerado)</t>
  </si>
  <si>
    <t>IT25680100</t>
  </si>
  <si>
    <t>Seccionador tripolar, com fusíveis, acionamento simultâneo, comando por punho, 15Kv-400A. Fornecimento e instalação.</t>
  </si>
  <si>
    <t>IT24680100</t>
  </si>
  <si>
    <t>Seccionador tripolar, com fusíveis, acionamento simultâneo, comando por punho, 15Kv-400A. Fornecimento e instalação.(desonerado)</t>
  </si>
  <si>
    <t>IT25680150</t>
  </si>
  <si>
    <t>Seccionador tripolar, com fusíveis, acionamento simultâneo, comando por vara de manobra, 15Kv-400A. Fornecimento e instalação.</t>
  </si>
  <si>
    <t>IT24680150</t>
  </si>
  <si>
    <t>Seccionador tripolar, com fusíveis, acionamento simultâneo, comando por vara de manobra, 15Kv-400A. Fornecimento e instalação.(desonerado)</t>
  </si>
  <si>
    <t>AD40050188</t>
  </si>
  <si>
    <t>Secretária (inclusive encargos sociais).</t>
  </si>
  <si>
    <t>AD39050188</t>
  </si>
  <si>
    <t>Secretária (inclusive encargos sociais).(desonerado)</t>
  </si>
  <si>
    <t>CE05100218</t>
  </si>
  <si>
    <t>Secretária executiva de serviços técnicos especializados de consultoria de engenharia e arquitetura.</t>
  </si>
  <si>
    <t>CE04100218</t>
  </si>
  <si>
    <t>Secretária executiva de serviços técnicos especializados de consultoria de engenharia e arquitetura.(desonerado)</t>
  </si>
  <si>
    <t>CE05100224</t>
  </si>
  <si>
    <t>Secretária júnior de serviços técnicos especializados de consultoria de engenharia e arquitetura.</t>
  </si>
  <si>
    <t>CE04100224</t>
  </si>
  <si>
    <t>Secretária júnior de serviços técnicos especializados de consultoria de engenharia e arquitetura.(desonerado)</t>
  </si>
  <si>
    <t>ST75100450</t>
  </si>
  <si>
    <t>Segregador, conforme especificação CET-RIO. Fornecimento.</t>
  </si>
  <si>
    <t>ST74100450</t>
  </si>
  <si>
    <t>Segregador, conforme especificação CET-RIO. Fornecimento.(desonerado)</t>
  </si>
  <si>
    <t>SE19150131</t>
  </si>
  <si>
    <t>Selagem de imóveis e Capacitação das equipes de campo - reuniões de capacitação, realização de identificação preliminar de lotes e unidades de uso habitacional e outros em campo e em planta(s) fornecidas na escala 1:1000 ou conforme orientação da SMUIH/SUBH, utilizando base cartográfica existente e selos com a codificação quadra/lote/unidade, com fornecimento do quantitativo de unidades de cada quadra em relatório. (desonerado)</t>
  </si>
  <si>
    <t>SE20150131</t>
  </si>
  <si>
    <t>Selagem de imóveis e Capacitação das equipes de campo - reuniões de capacitação, realização de identificação preliminar de lotes e unidades de uso habitacional e outros em campo e em planta(s) fornecidas na escala 1:1000 ou conforme orientação da SMUIH/SUBH, utilizando base cartográfica existente e selos com a codificação quadra/lote/unidade, com fornecimento do quantitativo de unidades de cada quadra em relatório.</t>
  </si>
  <si>
    <t>CI15050950</t>
  </si>
  <si>
    <t>Selante de silicone de cura neutra, a prova d'água, com comportamento de borracha numa variação de temperatura de 0° a 100° C. Com preenchimento de (1,5x1,5)cm na interseção da manta com o teto da caixa d'água, Silastic 790 da Dow Corning ou similar.</t>
  </si>
  <si>
    <t>CI14050950</t>
  </si>
  <si>
    <t>Selante de silicone de cura neutra, a prova d'água, com comportamento de borracha numa variação de temperatura de 0° a 100° C. Com preenchimento de (1,5x1,5)cm na interseção da manta com o teto da caixa d'água, Silastic 790 da Dow Corning ou similar.(desonerado)</t>
  </si>
  <si>
    <t>DR05501400</t>
  </si>
  <si>
    <t>Selim de 90° elástico de PVC rígido, Vinilfort, com 1 bolsa, inclusive fornecimento do material para junta (anel de borracha e lubrificante) diâmetro de (150x100)mm. Fornecimento e assentamento.</t>
  </si>
  <si>
    <t>DR04501400</t>
  </si>
  <si>
    <t>Selim de 90° elástico de PVC rígido, Vinilfort, com 1 bolsa, inclusive fornecimento do material para junta (anel de borracha e lubrificante) diâmetro de (150x100)mm. Fornecimento e assentamento.(desonerado)</t>
  </si>
  <si>
    <t>DR05501403</t>
  </si>
  <si>
    <t>Selim de 90° elástico de PVC rígido, Vinilfort, com 1 bolsa, inclusive fornecimento do material para junta (anel de borracha e lubrificante) diâmetro de (200x100)mm. Fornecimento e assentamento.</t>
  </si>
  <si>
    <t>DR04501403</t>
  </si>
  <si>
    <t>Selim de 90° elástico de PVC rígido, Vinilfort, com 1 bolsa, inclusive fornecimento do material para junta (anel de borracha e lubrificante) diâmetro de (200x100)mm. Fornecimento e assentamento.(desonerado)</t>
  </si>
  <si>
    <t>DR05501406</t>
  </si>
  <si>
    <t>Selim de 90° elástico de PVC rígido, Vinilfort, com 1 bolsa, inclusive fornecimento do material para junta (anel de borracha e lubrificante) diâmetro de (250x100)mm. Fornecimento e assentamento.</t>
  </si>
  <si>
    <t>DR04501406</t>
  </si>
  <si>
    <t>Selim de 90° elástico de PVC rígido, Vinilfort, com 1 bolsa, inclusive fornecimento do material para junta (anel de borracha e lubrificante) diâmetro de (250x100)mm. Fornecimento e assentamento.(desonerado)</t>
  </si>
  <si>
    <t>DR05501409</t>
  </si>
  <si>
    <t>Selim de 90° elástico de PVC rígido, Vinilfort, com 1 bolsa, inclusive fornecimento do material para junta (anel de borracha e lubrificante) diâmetro de (300x100)mm. Fornecimento e assentamento.</t>
  </si>
  <si>
    <t>DR04501409</t>
  </si>
  <si>
    <t>Selim de 90° elástico de PVC rígido, Vinilfort, com 1 bolsa, inclusive fornecimento do material para junta (anel de borracha e lubrificante) diâmetro de (300x100)mm. Fornecimento e assentamento.(desonerado)</t>
  </si>
  <si>
    <t>ST70250100</t>
  </si>
  <si>
    <t>Selo de aço galvanizado, para fixação de fitas de (19x0,50)mm, conforme especificação da CET-RIO. Fornecimento.</t>
  </si>
  <si>
    <t>ST69250100</t>
  </si>
  <si>
    <t>Selo de aço galvanizado, para fixação de fitas de (19x0,50)mm, conforme especificação da CET-RIO. Fornecimento.(desonerado)</t>
  </si>
  <si>
    <t>AD20250350</t>
  </si>
  <si>
    <t>Semáforo para sinalização de obra na via pública, compreendendo exclusivamente o serviço e retirada.</t>
  </si>
  <si>
    <t>AD19250350</t>
  </si>
  <si>
    <t>Semáforo para sinalização de obra na via pública, compreendendo exclusivamente o serviço e retirada.(desonerado)</t>
  </si>
  <si>
    <t>AD20250400</t>
  </si>
  <si>
    <t>Semaforo para sinalizaçao de obra na via publica, compreendendo o fornecimento do semaforo, do suporte de madeira e do material eletrico. Exclusive a colocacao e retirada</t>
  </si>
  <si>
    <t>AD19250400</t>
  </si>
  <si>
    <t>Semaforo para sinalizaçao de obra na via publica, compreendendo o fornecimento do semaforo, do suporte de madeira e do material eletrico. Exclusive a colocacao e retirada.(desonerado)</t>
  </si>
  <si>
    <t>ST65100400</t>
  </si>
  <si>
    <t>Semi-pórtico duplo, coluna tubular em aço galvanizado à quente, treliças em balanço para sustentação das placas e chumbadores para fixação, vão de 5,10m. Fornecimento.</t>
  </si>
  <si>
    <t>ST64100400</t>
  </si>
  <si>
    <t>Semi-pórtico duplo, coluna tubular em aço galvanizado à quente, treliças em balanço para sustentação das placas e chumbadores para fixação, vão de 5,10m. Fornecimento.(desonerado)</t>
  </si>
  <si>
    <t>ST65100450</t>
  </si>
  <si>
    <t>Semi-pórtico duplo, coluna tubular em aço galvanizado à quente, treliças em balanço para sustentação das placas e chumbadores para fixação, vão de 8,60m. Fornecimento.</t>
  </si>
  <si>
    <t>ST64100450</t>
  </si>
  <si>
    <t>Semi-pórtico duplo, coluna tubular em aço galvanizado à quente, treliças em balanço para sustentação das placas e chumbadores para fixação, vão de 8,60m. Fornecimento.(desonerado)</t>
  </si>
  <si>
    <t>ST65100300</t>
  </si>
  <si>
    <t>Semi-pórtico simples, em aço galvanizado à quente, bandeira simples, viga treliçada em balanço e chumbadores para fixação, coluna tubular, vão de 5,10m. Fornecimento.</t>
  </si>
  <si>
    <t>ST64100300</t>
  </si>
  <si>
    <t>Semi-pórtico simples, em aço galvanizado à quente, bandeira simples, viga treliçada em balanço e chumbadores para fixação, coluna tubular, vão de 5,10m. Fornecimento.(desonerado)</t>
  </si>
  <si>
    <t>ST65100350</t>
  </si>
  <si>
    <t>Semi-pórtico simples, em aço galvanizado à quente, bandeira simples, viga treliçada em balanço e chumbadores para fixação, coluna tubular, vão de 8,60m. Fornecimento.</t>
  </si>
  <si>
    <t>ST64100350</t>
  </si>
  <si>
    <t>Semi-pórtico simples, em aço galvanizado à quente, bandeira simples, viga treliçada em balanço e chumbadores para fixação, coluna tubular, vão de 8,60m. Fornecimento.(desonerado)</t>
  </si>
  <si>
    <t>EQ59100100</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</si>
  <si>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produtivo.(desonerado)</t>
  </si>
  <si>
    <t>EQ59100103</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</si>
  <si>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funcionando).(desonerado)</t>
  </si>
  <si>
    <t>EQ59100106</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</si>
  <si>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desligado).(desonerado)</t>
  </si>
  <si>
    <t>EQ60100100</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</si>
  <si>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produtivo.</t>
  </si>
  <si>
    <t>EQ60100103</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</si>
  <si>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funcionando).</t>
  </si>
  <si>
    <t>EQ60100106</t>
  </si>
  <si>
    <t>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desligado).</t>
  </si>
  <si>
    <t>EQ60100206</t>
  </si>
  <si>
    <t>Serra de alta potência (moto serra), sem operador, com as seguintes especificações mínimas: motor a gasolina com potência de 43Kw, sabre de 63cm. Custo horário improdutivo.</t>
  </si>
  <si>
    <t>EQ59100206</t>
  </si>
  <si>
    <t>Serra de alta potência (moto serra), sem operador, com as seguintes especificações mínimas: motor a gasolina com potência de 43Kw, sabre de 63cm. Custo horário improdutivo.(desonerado)</t>
  </si>
  <si>
    <t>EQ60100200</t>
  </si>
  <si>
    <t>Serra de alta potência (moto serra), sem operador, com as seguintes especificações mínimas: motor a gasolina com potência de 43Kw, sabre de 63cm. Custo horário produtivo.</t>
  </si>
  <si>
    <t>EQ59100200</t>
  </si>
  <si>
    <t>Serra de alta potência (moto serra), sem operador, com as seguintes especificações mínimas: motor a gasolina com potência de 43Kw, sabre de 63cm. Custo horário produtivo.(desonerado)</t>
  </si>
  <si>
    <t>SC10051400</t>
  </si>
  <si>
    <t>Serralheiro (inclusive encargos sociais).</t>
  </si>
  <si>
    <t>SC09051400</t>
  </si>
  <si>
    <t>Serralheiro (inclusive encargos sociais).(desonerado)</t>
  </si>
  <si>
    <t>SC10051450</t>
  </si>
  <si>
    <t>Servente (inclusive encargos sociais).</t>
  </si>
  <si>
    <t>SC09051450</t>
  </si>
  <si>
    <t>Servente (inclusive encargos sociais).(desonerado)</t>
  </si>
  <si>
    <t>IP60050100</t>
  </si>
  <si>
    <t>Serviço de apoio às instalações requeridas à empreiteira, sendo: 1 encarregado. Turma de reparos. Horário diurno.</t>
  </si>
  <si>
    <t>IP59050100</t>
  </si>
  <si>
    <t>Serviço de apoio às instalações requeridas à empreiteira, sendo: 1 encarregado. Turma de reparos. Horário diurno.(desonerado)</t>
  </si>
  <si>
    <t>IP60050150</t>
  </si>
  <si>
    <t>Serviço de apoio às instalações requeridas à empreiteira, sendo: 2 ajudantes de montador eletromecânico ou eletricista. Turma Técnica. Horário diurno.</t>
  </si>
  <si>
    <t>IP59050150</t>
  </si>
  <si>
    <t>Serviço de apoio às instalações requeridas à empreiteira, sendo: 2 ajudantes de montador eletromecânico ou eletricista. Turma Técnica. Horário diurno.(desonerado)</t>
  </si>
  <si>
    <t>MP50200300</t>
  </si>
  <si>
    <t>Serviço de calibragem de dispositivos de controle (balanças, termômetros, tacômetros, pressostatos, etc.) de Usinas de Asfalto, exclusive peças.</t>
  </si>
  <si>
    <t>MP49200300</t>
  </si>
  <si>
    <t>Serviço de calibragem de dispositivos de controle (balanças, termômetros, tacômetros, pressostatos, etc.) de Usinas de Asfalto, exclusive peças.(desonerado)</t>
  </si>
  <si>
    <t>MP50200350</t>
  </si>
  <si>
    <t>Serviço de manutenção e regulagem de queimadores a gás de secadores e geradores de calor de Usinas de Asfálto, exclusive peças.</t>
  </si>
  <si>
    <t>MP49200350</t>
  </si>
  <si>
    <t>Serviço de manutenção e regulagem de queimadores a gás de secadores e geradores de calor de Usinas de Asfálto, exclusive peças.(desonerado)</t>
  </si>
  <si>
    <t>MP50200400</t>
  </si>
  <si>
    <t>Serviço de usinagem de peças para Usinas de Asfalto, exclusive materiais.</t>
  </si>
  <si>
    <t>MP49200400</t>
  </si>
  <si>
    <t>Serviço de usinagem de peças para Usinas de Asfalto, exclusive materiais.(desonerado)</t>
  </si>
  <si>
    <t>SE99990100</t>
  </si>
  <si>
    <t>Serviços de comissionamento, testes e treinamento pessoal para utilização de subestação abaixadora de tensão.</t>
  </si>
  <si>
    <t>SE98990100</t>
  </si>
  <si>
    <t>Serviços de comissionamento, testes e treinamento pessoal para utilização de subestação abaixadora de tensão.(desonerado)</t>
  </si>
  <si>
    <t>SE19150121</t>
  </si>
  <si>
    <t>Serviços de digitalização de fichas cadastrais técnico - imobiliária de qualificação para fins de Regularização Urbanística e Fundiária, assinados pelos beneficiários e organização em arquivo digital necessário ao acompanhamento do processo de regularização das unidades habitacionais, de acordo com as orientações da SMUIH/SUBH. (desonerado)</t>
  </si>
  <si>
    <t>SE20150121</t>
  </si>
  <si>
    <t>Serviços de digitalização de fichas cadastrais técnico - imobiliária de qualificação para fins de Regularização Urbanística e Fundiária, assinados pelos beneficiários e organização em arquivo digital necessário ao acompanhamento do processo de regularização das unidades habitacionais, de acordo com as orientações da SMUIH/SUBH.</t>
  </si>
  <si>
    <t>SE19150101</t>
  </si>
  <si>
    <t>Serviços de elaboração de cadastro técnico imobiliário e aplicação de cadastro de qualificação ao morador para fins de Regularização Urbanística e Fundiária, contendo memorial descritivo das benfeitorias, idade, estado de conservação, padrão construtivo, áreas úteis, áreas de construção, identificação dos ocupantes com recolhimento dos documentos necessários à titulação, natureza da ocupação, destinação que vem sendo dada ao imóvel, e demais anotações necessárias à regularização urbanística e fundiária, de acordo com as orientações da SMH (desonerado).</t>
  </si>
  <si>
    <t>SE20150101</t>
  </si>
  <si>
    <t>Serviços de elaboração de cadastro técnico imobiliário e aplicação de cadastro de qualificação ao morador para fins de Regularização Urbanística e Fundiária, contendo memorial descritivo das benfeitorias, idade, estado de conservação, padrão construtivo, áreas úteis, áreas de construção, identificação dos ocupantes com recolhimento dos documentos necessários à titulação, natureza da ocupação, destinação que vem sendo dada ao imóvel, e demais anotações necessárias à regularização urbanística e fundiária, de acordo com as orientações da SMH.</t>
  </si>
  <si>
    <t>SE19130500</t>
  </si>
  <si>
    <t>Serviços de elaboração de cadastro técnico imobiliário para fins de desapropriação de imóveis atingidos por projetos de implantação de vias e novos alinhamentos, contendo memorial descritivo das acessões e benfeitorias atingidas, idade, estado de conservação, padrão construtivo, distribuição interna dos compartimentos, áreas úteis, áreas de construção, identificação dos ocupantes, natureza da ocupação, destinação que vem sendo dada ao imóvel, e demais anotações necessárias, de acordo com os padrões exigidos pela Procuradoria Geral do Município do Rio de Janeiro - PGM.(desonerado)</t>
  </si>
  <si>
    <t>SE20130500</t>
  </si>
  <si>
    <t>Serviços de elaboração de cadastro técnico imobiliário para fins de desapropriação de imóveis atingidos por projetos de implantação de vias e novos alinhamentos, contendo memorial descritivo das acessões e benfeitorias atingidas, idade, estado de conservação, padrão construtivo, distribuição interna dos compartimentos, áreas úteis, áreas de construção, identificação dos ocupantes, natureza da ocupação, destinação que vem sendo dada ao imóvel, e demais anotações necessárias, de acordo com os padrões exigidos pela Procuradoria Geral do Município do Rio de Janeiro - PGM.</t>
  </si>
  <si>
    <t>SE24900200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</si>
  <si>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inferior a 500m2.(desonerado)</t>
  </si>
  <si>
    <t>SE24900300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</si>
  <si>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 a 5000m2.(desonerado)</t>
  </si>
  <si>
    <t>SE24900350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</si>
  <si>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5000 a 7000m2.(desonerado)</t>
  </si>
  <si>
    <t>SE24900400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</si>
  <si>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superior a 7000m2.(desonerado)</t>
  </si>
  <si>
    <t>SE25900200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</si>
  <si>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inferior a 500m2.</t>
  </si>
  <si>
    <t>SE25900300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</si>
  <si>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 a 5000m2.</t>
  </si>
  <si>
    <t>SE25900350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</si>
  <si>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5000 a 7000m2.</t>
  </si>
  <si>
    <t>SE25900400</t>
  </si>
  <si>
    <t>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superior a 7000m2.</t>
  </si>
  <si>
    <t>SE34050700</t>
  </si>
  <si>
    <t>Serviços de elaboração de vistorias, laudos técnicos, anteprojetos de intervenções localizadas, quantitativos e relatório fotográfico para execução de recuperação em prédios públicos, com área de projeção horizontal de até 1000m2 ou para primeiros 1000m2 de áreas superiores.(desonerado)</t>
  </si>
  <si>
    <t>SE35050700</t>
  </si>
  <si>
    <t>Serviços de elaboração de vistorias, laudos técnicos, anteprojetos de intervenções localizadas, quantitativos e relatório fotográfico para execução de recuperação em prédios públicos, com área de projeção horizontal de até 1000m2 ou para primeiros 1000m2 de áreas superiores.</t>
  </si>
  <si>
    <t>SE34050450</t>
  </si>
  <si>
    <t>Serviços de elaboração de vistorias, laudos técnicos, anteprojetos de intervenções localizadas, quantitativos e relatório fotográfico para execução de recuperação estrutural de obras-de-arte especiais, com área de projeção horizontal de até 1000m2 ou para primeiros 1000m2 de áreas superiores.(desonerado)</t>
  </si>
  <si>
    <t>SE35050450</t>
  </si>
  <si>
    <t>Serviços de elaboração de vistorias, laudos técnicos, anteprojetos de intervenções localizadas, quantitativos e relatório fotográfico para execução de recuperação estrutural de obras-de-arte especiais, com área de projeção horizontal de até 1000m2 ou para primeiros 1000m2 de áreas superiores.</t>
  </si>
  <si>
    <t>SE34050400</t>
  </si>
  <si>
    <t>Serviços de elaboração de vistorias, laudos técnicos, anteprojetos de intervenções localizadas, quantitativos e relatório fotográfico para execução de recuperação estrutural de obras-de-arte especiais, com áreas de projeção horizontal acima de 5000m2. Custo por m2 de área de vistoria acima de 5000m2. Para os primeiros 5000m2 considerar os itens pertinentes.(desonerado)</t>
  </si>
  <si>
    <t>SE35050400</t>
  </si>
  <si>
    <t>Serviços de elaboração de vistorias, laudos técnicos, anteprojetos de intervenções localizadas, quantitativos e relatório fotográfico para execução de recuperação estrutural de obras-de-arte especiais, com áreas de projeção horizontal acima de 5000m2. Custo por m2 de área de vistoria acima de 5000m2. Para os primeiros 5000m2 considerar os itens pertinentes.</t>
  </si>
  <si>
    <t>SE34050300</t>
  </si>
  <si>
    <t>Serviços de elaboração de vistorias, laudos técnicos, anteprojetos de intervenções localizadas, quantitativos e relatório fotográfico para execução de recuperação estrutural de obras-de-arte especiais, com áreas de projeção horizontal entre 1000m2 e 2000m2. Custo por m2 de área de vistoria acima de 1000m2. Para os primeiros 1000m2 considerar o item pertinente.(desonerado)</t>
  </si>
  <si>
    <t>SE35050300</t>
  </si>
  <si>
    <t>Serviços de elaboração de vistorias, laudos técnicos, anteprojetos de intervenções localizadas, quantitativos e relatório fotográfico para execução de recuperação estrutural de obras-de-arte especiais, com áreas de projeção horizontal entre 1000m2 e 2000m2. Custo por m2 de área de vistoria acima de 1000m2. Para os primeiros 1000m2 considerar o item pertinente.</t>
  </si>
  <si>
    <t>SE34050350</t>
  </si>
  <si>
    <t>Serviços de elaboração de vistorias, laudos técnicos, anteprojetos de intervenções localizadas, quantitativos e relatório fotográfico para execução de recuperação estrutural de obras-de-arte especiais, com áreas de projeção horizontal entre 2000m2 e 5000m2. Custo por m2 de área de vistoria acima de 2000m2. Para os primeiros 2000m2 considerar os itens pertinentes.(desonerado)</t>
  </si>
  <si>
    <t>SE35050350</t>
  </si>
  <si>
    <t>Serviços de elaboração de vistorias, laudos técnicos, anteprojetos de intervenções localizadas, quantitativos e relatório fotográfico para execução de recuperação estrutural de obras-de-arte especiais, com áreas de projeção horizontal entre 2000m2 e 5000m2. Custo por m2 de área de vistoria acima de 2000m2. Para os primeiros 2000m2 considerar os itens pertinentes.</t>
  </si>
  <si>
    <t>SE35050800</t>
  </si>
  <si>
    <t>Serviços de elaboração de vistorias, laudos técnicos, quantitativos e relatório fotográfico, relativo a pichações e atos de vandalismo de monumentos históricos.</t>
  </si>
  <si>
    <t>SE34050800</t>
  </si>
  <si>
    <t>Serviços de elaboração de vistorias, laudos técnicos, quantitativos e relatório fotográfico, relativo a pichações e atos de vandalismo de monumentos históricos.(desonerado)</t>
  </si>
  <si>
    <t>ST59300050</t>
  </si>
  <si>
    <t>Serviços de instalação de laços indutivos permanentes, incluindo corte, limpeza do rasgo, fornecimento e colocação de fio até a caixa de passagem na calçada, teste de continuidade elétrica e fornecimento e aplicação de selante para fixação do fio e recomposição do pavimento.(desonerado)</t>
  </si>
  <si>
    <t>ST60300050</t>
  </si>
  <si>
    <t>Serviços de instalação de laços indutivos permanentes, incluindo corte, limpeza do rasgo, fornecimento e colocação de fio até a caixa de passagem na calçada, teste de continuidade elétrica e fornecimento e aplicação de selante para fixação do fio e recomposição do pavimento.</t>
  </si>
  <si>
    <t>SE35050250</t>
  </si>
  <si>
    <t>Serviços de inventário, metodologia de cadastro e avaliação da arborização pública da Cidade do Rio de Janeiro.</t>
  </si>
  <si>
    <t>SE34050250</t>
  </si>
  <si>
    <t>Serviços de inventário, metodologia de cadastro e avaliação da arborização pública da Cidade do Rio de Janeiro.(desonerado)</t>
  </si>
  <si>
    <t>MP14100050</t>
  </si>
  <si>
    <t>Serviços de manutenção preventiva de sistema de refrigeração, constando de fornecimento de todos os materiais necessários para sua execução, incluindo substituição e/ou recuperação dos elementos que compõe o sistema. Executando substituição e/ou recuperação de: serpentinas, trocador shell and tube, compressor, válvulas 3 vias, válvulas de expansão, conjunto de ventilação e placas eletrônicas, para equipamentos com capacidade superior a 7,5TR.(desonerado)</t>
  </si>
  <si>
    <t>MP15100050</t>
  </si>
  <si>
    <t>Serviços de manutenção preventiva de sistema de refrigeração, constando de fornecimento de todos os materiais necessários para sua execução, incluindo substituição e/ou recuperação dos elementos que compõe o sistema. Executando substituição e/ou recuperação de: serpentinas, trocador shell and tube, compressor, válvulas 3 vias, válvulas de expansão, conjunto de ventilação e placas eletrônicas, para equipamentos com capacidade superior a 7,5TR.</t>
  </si>
  <si>
    <t>AP05200306</t>
  </si>
  <si>
    <t>Sifão metálico cromado, de 1 1/2"x2". Fornecimento e instalação.</t>
  </si>
  <si>
    <t>AP04200306</t>
  </si>
  <si>
    <t>Sifão metálico cromado, de 1 1/2"x2". Fornecimento e instalação.(desonerado)</t>
  </si>
  <si>
    <t>AP05150503</t>
  </si>
  <si>
    <t>Sifão para tanque, de PVC rígido, diâmetro de 1 1/4". Fornecimento e instalação.</t>
  </si>
  <si>
    <t>AP04150503</t>
  </si>
  <si>
    <t>Sifão para tanque, de PVC rígido, diâmetro de 1 1/4". Fornecimento e instalação.(desonerado)</t>
  </si>
  <si>
    <t>AP05150500</t>
  </si>
  <si>
    <t>Sifão roscável para pia ou lavatório de PVC rígido, diâmetro de 1". Fornecimento.</t>
  </si>
  <si>
    <t>AP04150500</t>
  </si>
  <si>
    <t>Sifão roscável para pia ou lavatório de PVC rígido, diâmetro de 1". Fornecimento.(desonerado)</t>
  </si>
  <si>
    <t>AP05150506</t>
  </si>
  <si>
    <t>Sifão soldável, de PVC rígido, de 40mm, para pia ou lavatório. Fornecimento.</t>
  </si>
  <si>
    <t>AP04150506</t>
  </si>
  <si>
    <t>Sifão soldável, de PVC rígido, de 40mm, para pia ou lavatório. Fornecimento.(desonerado)</t>
  </si>
  <si>
    <t>AP05200300</t>
  </si>
  <si>
    <t>Sifão, de 1" x 1 1/4", Deca 1680-C ou similar. Fornecimento.</t>
  </si>
  <si>
    <t>AP04200300</t>
  </si>
  <si>
    <t>Sifão, de 1" x 1 1/4", Deca 1680-C ou similar. Fornecimento.(desonerado)</t>
  </si>
  <si>
    <t>AP05200303</t>
  </si>
  <si>
    <t>Sifão, diâmetro de 1 1/2"x 1 1/2". Fornecimento.</t>
  </si>
  <si>
    <t>AP04200303</t>
  </si>
  <si>
    <t>Sifão, diâmetro de 1 1/2"x 1 1/2". Fornecimento.(desonerado)</t>
  </si>
  <si>
    <t>ST75150150</t>
  </si>
  <si>
    <t>Símbolos em laminado elastoplástico, com 1,5mm de espessura e com medidas diversas, em cores, com micro-esferas de vidro. Em projetos que utilizem acima de 1000m2 do material. Fornecimento e aplicação.</t>
  </si>
  <si>
    <t>ST74150150</t>
  </si>
  <si>
    <t>Símbolos em laminado elastoplástico, com 1,5mm de espessura e com medidas diversas, em cores, com micro-esferas de vidro. Em projetos que utilizem acima de 1000m2 do material. Fornecimento e aplicação.(desonerado)</t>
  </si>
  <si>
    <t>ST75150050</t>
  </si>
  <si>
    <t>Símbolos em laminado elastoplástico, com 1,5mm de espessura e com medidas diversas, em cores, com micro-esferas de vidro. Em projetos que utilizem entre 150 e 500m2 do material. Fornecimento e aplicação.</t>
  </si>
  <si>
    <t>ST74150050</t>
  </si>
  <si>
    <t>Símbolos em laminado elastoplástico, com 1,5mm de espessura e com medidas diversas, em cores, com micro-esferas de vidro. Em projetos que utilizem entre 150 e 500m2 do material. Fornecimento e aplicação.(desonerado)</t>
  </si>
  <si>
    <t>ST75150100</t>
  </si>
  <si>
    <t>Símbolos em laminado elastoplástico, com 1,5mm de espessura e com medidas diversas, em cores, com micro-esferas de vidro. Em projetos que utilizem entre 500 e 1000m2 do material. Fornecimento e aplicação.</t>
  </si>
  <si>
    <t>ST74150100</t>
  </si>
  <si>
    <t>Símbolos em laminado elastoplástico, com 1,5mm de espessura e com medidas diversas, em cores, com micro-esferas de vidro. Em projetos que utilizem entre 500 e 1000m2 do material. Fornecimento e aplicação.(desonerado)</t>
  </si>
  <si>
    <t>PJ25131100</t>
  </si>
  <si>
    <t>Simulador de caminhada, triplo conjugado, em tubo de aço arbono, pintura no processo eletrostático - Academia da Terceira Idade. Fornecimento e instalação.</t>
  </si>
  <si>
    <t>PJ24131100</t>
  </si>
  <si>
    <t>Simulador de caminhada, triplo conjugado, em tubo de aço arbono, pintura no processo eletrostático - Academia da Terceira Idade. Fornecimento e instalação.(desonerado)</t>
  </si>
  <si>
    <t>IT25990301</t>
  </si>
  <si>
    <t>Sinaleira para entrada/saída de veículos, completa (com lâmpadas e cigarra), lentes na cor âmbar ou vermelha. Fornecimento e instalação.</t>
  </si>
  <si>
    <t>IT24990301</t>
  </si>
  <si>
    <t>Sinaleira para entrada/saída de veículos, completa (com lâmpadas e cigarra), lentes na cor âmbar ou vermelha. Fornecimento e instalação.(desonerado)</t>
  </si>
  <si>
    <t>ST75050300</t>
  </si>
  <si>
    <t>Sinalização horizontal com massa termoplástica, aplicada por aspersão, conforme especificação CET-RIO, em projetos acima de 400m2.</t>
  </si>
  <si>
    <t>ST74050300</t>
  </si>
  <si>
    <t>Sinalização horizontal com massa termoplástica, aplicada por aspersão, conforme especificação CET-RIO, em projetos acima de 400m2.(desonerado)</t>
  </si>
  <si>
    <t>ST75050200</t>
  </si>
  <si>
    <t>Sinalização horizontal com massa termoplástica, aplicada por aspersão, conforme especificação CET-RIO, em projetos até 100m2.</t>
  </si>
  <si>
    <t>ST74050200</t>
  </si>
  <si>
    <t>Sinalização horizontal com massa termoplástica, aplicada por aspersão, conforme especificação CET-RIO, em projetos até 100m2.(desonerado)</t>
  </si>
  <si>
    <t>ST75050250</t>
  </si>
  <si>
    <t>Sinalização horizontal com massa termoplástica, aplicada por aspersão, conforme especificação CET-RIO, em projetos entre 100m2 e 400m2.</t>
  </si>
  <si>
    <t>ST74050250</t>
  </si>
  <si>
    <t>Sinalização horizontal com massa termoplástica, aplicada por aspersão, conforme especificação CET-RIO, em projetos entre 100m2 e 400m2.(desonerado)</t>
  </si>
  <si>
    <t>ST75050450</t>
  </si>
  <si>
    <t>Sinalização horizontal com massa termoplástica, aplicada por extrusão, em projetos acima de 150m2, conforme especificações da CET-RIO.</t>
  </si>
  <si>
    <t>ST74050450</t>
  </si>
  <si>
    <t>Sinalização horizontal com massa termoplástica, aplicada por extrusão, em projetos acima de 150m2, conforme especificações da CET-RIO.(desonerado)</t>
  </si>
  <si>
    <t>ST75050350</t>
  </si>
  <si>
    <t>Sinalização horizontal com massa termoplástica, aplicada por extrusão, em projetos até 60m2, conforme especificações da CET-RIO.</t>
  </si>
  <si>
    <t>ST74050350</t>
  </si>
  <si>
    <t>Sinalização horizontal com massa termoplástica, aplicada por extrusão, em projetos até 60m2, conforme especificações da CET-RIO.(desonerado)</t>
  </si>
  <si>
    <t>ST75050400</t>
  </si>
  <si>
    <t>Sinalização horizontal com massa termoplástica, aplicada por extrusão, em projetos entre 60m2 e 150m2, conforme especificações da CET-RIO.</t>
  </si>
  <si>
    <t>ST74050400</t>
  </si>
  <si>
    <t>Sinalização horizontal com massa termoplástica, aplicada por extrusão, em projetos entre 60m2 e 150m2, conforme especificações da CET-RIO.(desonerado)</t>
  </si>
  <si>
    <t>ST75050150</t>
  </si>
  <si>
    <t>Sinalização horizontal com resina acrílica, em projetos acima de 160m2, conforme especificações da CET-RIO.</t>
  </si>
  <si>
    <t>ST74050150</t>
  </si>
  <si>
    <t>Sinalização horizontal com resina acrílica, em projetos acima de 160m2, conforme especificações da CET-RIO.(desonerado)</t>
  </si>
  <si>
    <t>ST75050050</t>
  </si>
  <si>
    <t>Sinalização horizontal com resina acrílica, em projetos até 60m2, conforme especificações da CET-RIO.</t>
  </si>
  <si>
    <t>ST74050050</t>
  </si>
  <si>
    <t>Sinalização horizontal com resina acrílica, em projetos até 60m2, conforme especificações da CET-RIO.(desonerado)</t>
  </si>
  <si>
    <t>ST75050100</t>
  </si>
  <si>
    <t>Sinalização horizontal com resina acrílica, em projetos de 60m2 até 160m2, conforme especificações da CET-RIO.</t>
  </si>
  <si>
    <t>ST74050100</t>
  </si>
  <si>
    <t>Sinalização horizontal com resina acrílica, em projetos de 60m2 até 160m2, conforme especificações da CET-RIO.(desonerado)</t>
  </si>
  <si>
    <t>IT25700350</t>
  </si>
  <si>
    <t>Sistema de aterramento específico para sala radiológica, com 3 hastes em cobre com diâmetro de 3/4", equidistantes de 1500mm umas das outras, inclusive caixa de inspeção, gel, conectores e cabos de transmissão de 70mm2, em distância de 10 a 20m.</t>
  </si>
  <si>
    <t>IT24700350</t>
  </si>
  <si>
    <t>Sistema de aterramento específico para sala radiológica, com 3 hastes em cobre com diâmetro de 3/4", equidistantes de 1500mm umas das outras, inclusive caixa de inspeção, gel, conectores e cabos de transmissão de 70mm2, em distância de 10 a 20m.(desonerado)</t>
  </si>
  <si>
    <t>DR65050253</t>
  </si>
  <si>
    <t>Sistema de Confinamento Celular de polietileno texturizado, medindo (2,4x12)m, tipo GW 8404, GEOWEB ou similar. Fornecimento.</t>
  </si>
  <si>
    <t>DR64050253</t>
  </si>
  <si>
    <t>Sistema de Confinamento Celular de polietileno texturizado, medindo (2,4x12)m, tipo GW 8404, GEOWEB ou similar. Fornecimento.(desonerado)</t>
  </si>
  <si>
    <t>DR65050250</t>
  </si>
  <si>
    <t>Sistema de Confinamento Celular de polietileno texturizado, medindo (2,4x6)m, tipo GW 8204, GEOWEB ou similar. Fornecimento.</t>
  </si>
  <si>
    <t>DR64050250</t>
  </si>
  <si>
    <t>Sistema de Confinamento Celular de polietileno texturizado, medindo (2,4x6)m, tipo GW 8204, GEOWEB ou similar. Fornecimento.(desonerado)</t>
  </si>
  <si>
    <t>IT10150500</t>
  </si>
  <si>
    <t>Sistema de filtragem composto de 2 telas galvanizadas para proteção de sucção de bomba, inclusive cantoneiras e barras chatas de fixação. Fornecimento e instalação.</t>
  </si>
  <si>
    <t>IT09150500</t>
  </si>
  <si>
    <t>Sistema de filtragem composto de 2 telas galvanizadas para proteção de sucção de bomba, inclusive cantoneiras e barras chatas de fixação. Fornecimento e instalação.(desonerado)</t>
  </si>
  <si>
    <t>SC20100050</t>
  </si>
  <si>
    <t>Solda de topo em vergalhões de aço, com diâmetro de 1/2".</t>
  </si>
  <si>
    <t>SC19100050</t>
  </si>
  <si>
    <t>Solda de topo em vergalhões de aço, com diâmetro de 1/2".(desonerado)</t>
  </si>
  <si>
    <t>SC20050300</t>
  </si>
  <si>
    <t>Solda de topo, descendente, em chapa de aço chanfrada a 30°, de 1/2" de espessura, utilizando conversor eletromotorizado, e admitindo um tempo produtivo de 75%. Utilizando-se Máquina de Solda a óleo diesel, multiplicar o custo do item por 1,15.</t>
  </si>
  <si>
    <t>SC19050300</t>
  </si>
  <si>
    <t>Solda de topo, descendente, em chapa de aço chanfrada a 30°, de 1/2" de espessura, utilizando conversor eletromotorizado, e admitindo um tempo produtivo de 75%. Utilizando-se Máquina de Solda a óleo diesel, multiplicar o custo do item por 1,15.(desonerado)</t>
  </si>
  <si>
    <t>SC20050200</t>
  </si>
  <si>
    <t>Solda de topo, descendente, em chapa de aço chanfrada a 30°, de 1/4" de espessura, utilizando conversor eletromotorizado, e admitindo um tempo produtivo de 75%. Utilizando-se Máquina de Solda a óleo diesel, multiplicar o custo do item por 1,15.</t>
  </si>
  <si>
    <t>SC19050200</t>
  </si>
  <si>
    <t>Solda de topo, descendente, em chapa de aço chanfrada a 30°, de 1/4" de espessura, utilizando conversor eletromotorizado, e admitindo um tempo produtivo de 75%. Utilizando-se Máquina de Solda a óleo diesel, multiplicar o custo do item por 1,15.(desonerado)</t>
  </si>
  <si>
    <t>SC20050250</t>
  </si>
  <si>
    <t>Solda de topo, descendente, em chapa de aço chanfrada a 30°, de 3/8" de espessura, utilizando conversor eletromotorizado, e admitindo um tempo produtivo de 75%. Utilizando-se Máquina de Solda a óleo diesel, multiplicar o custo do item por 1,15.</t>
  </si>
  <si>
    <t>SC19050250</t>
  </si>
  <si>
    <t>Solda de topo, descendente, em chapa de aço chanfrada a 30°, de 3/8" de espessura, utilizando conversor eletromotorizado, e admitindo um tempo produtivo de 75%. Utilizando-se Máquina de Solda a óleo diesel, multiplicar o custo do item por 1,15.(desonerado)</t>
  </si>
  <si>
    <t>SC20050050</t>
  </si>
  <si>
    <t>Solda de topo, descendente, em chapa de aço chanfrada de 1/4" de espessura, para serviço de assentamento de tubulação ou peça de aço utilizando conversor elétrico.</t>
  </si>
  <si>
    <t>SC19050050</t>
  </si>
  <si>
    <t>Solda de topo, descendente, em chapa de aço chanfrada de 1/4" de espessura, para serviço de assentamento de tubulação ou peça de aço utilizando conversor elétrico.(desonerado)</t>
  </si>
  <si>
    <t>SC20050150</t>
  </si>
  <si>
    <t>Solda de topo, descendente, em chapa de aço chanfrada de 3/8" de espessura, para serviço de assentamento de tubulação ou peça de aço utilizando conversor elétrico.</t>
  </si>
  <si>
    <t>SC19050150</t>
  </si>
  <si>
    <t>Solda de topo, descendente, em chapa de aço chanfrada de 3/8" de espessura, para serviço de assentamento de tubulação ou peça de aço utilizando conversor elétrico.(desonerado)</t>
  </si>
  <si>
    <t>SC20050100</t>
  </si>
  <si>
    <t>Solda de topo, descendente, em chapa de aço chanfrada de 5/16" de espessura, para serviço de assentamento de tubulação ou peça de aço utilizando conversor elétrico.</t>
  </si>
  <si>
    <t>SC19050100</t>
  </si>
  <si>
    <t>Solda de topo, descendente, em chapa de aço chanfrada de 5/16" de espessura, para serviço de assentamento de tubulação ou peça de aço utilizando conversor elétrico.(desonerado)</t>
  </si>
  <si>
    <t>SC20050550</t>
  </si>
  <si>
    <t>Solda de topo, em tubos de aço galvanizado no diâmetro de 1 1/2", utilizando conversor elétrico, inclusive corte e/ou chanfro das extremidades.</t>
  </si>
  <si>
    <t>SC19050550</t>
  </si>
  <si>
    <t>Solda de topo, em tubos de aço galvanizado no diâmetro de 1 1/2", utilizando conversor elétrico, inclusive corte e/ou chanfro das extremidades.(desonerado)</t>
  </si>
  <si>
    <t>SC20050500</t>
  </si>
  <si>
    <t>Solda de topo, em tubos de aço galvanizado no diâmetro de 1 1/4", utilizando conversor elétrico, inclusive corte e/ou chanfro das extremidades.</t>
  </si>
  <si>
    <t>SC19050500</t>
  </si>
  <si>
    <t>Solda de topo, em tubos de aço galvanizado no diâmetro de 1 1/4", utilizando conversor elétrico, inclusive corte e/ou chanfro das extremidades.(desonerado)</t>
  </si>
  <si>
    <t>SC20050450</t>
  </si>
  <si>
    <t>Solda de topo, em tubos de aço galvanizado no diâmetro de 1", utilizando conversor elétrico, inclusive corte e/ou chanfro das extremidades.</t>
  </si>
  <si>
    <t>SC19050450</t>
  </si>
  <si>
    <t>Solda de topo, em tubos de aço galvanizado no diâmetro de 1", utilizando conversor elétrico, inclusive corte e/ou chanfro das extremidades.(desonerado)</t>
  </si>
  <si>
    <t>SC20050350</t>
  </si>
  <si>
    <t>Solda de topo, em tubos de aço galvanizado no diâmetro de 1/2", utilizando conversor elétrico, inclusive corte e/ou chanfro das extremidades.</t>
  </si>
  <si>
    <t>SC19050350</t>
  </si>
  <si>
    <t>Solda de topo, em tubos de aço galvanizado no diâmetro de 1/2", utilizando conversor elétrico, inclusive corte e/ou chanfro das extremidades.(desonerado)</t>
  </si>
  <si>
    <t>SC20050600</t>
  </si>
  <si>
    <t>Solda de topo, em tubos de aço galvanizado no diâmetro de 2", utilizando conversor elétrico, inclusive corte e/ou chanfro das extremidades.</t>
  </si>
  <si>
    <t>SC19050600</t>
  </si>
  <si>
    <t>Solda de topo, em tubos de aço galvanizado no diâmetro de 2", utilizando conversor elétrico, inclusive corte e/ou chanfro das extremidades.(desonerado)</t>
  </si>
  <si>
    <t>SC20050400</t>
  </si>
  <si>
    <t>Solda de topo, em tubos de aço galvanizado no diâmetro de 3/4", utilizando conversor elétrico, inclusive corte e/ou chanfro das extremidades.</t>
  </si>
  <si>
    <t>SC19050400</t>
  </si>
  <si>
    <t>Solda de topo, em tubos de aço galvanizado no diâmetro de 3/4", utilizando conversor elétrico, inclusive corte e/ou chanfro das extremidades.(desonerado)</t>
  </si>
  <si>
    <t>SC10051500</t>
  </si>
  <si>
    <t>Soldador em construção civil (inclusive encargos sociais).</t>
  </si>
  <si>
    <t>SC09051500</t>
  </si>
  <si>
    <t>Soldador em construção civil (inclusive encargos sociais).(desonerado)</t>
  </si>
  <si>
    <t>RV15200600</t>
  </si>
  <si>
    <t>Soleira de granito com (15x3)cm, assente com recobrimento de nata de cimento sobre argamassa de cimento e areia, no traço 1:2.</t>
  </si>
  <si>
    <t>RV14200600</t>
  </si>
  <si>
    <t>Soleira de granito com (15x3)cm, assente com recobrimento de nata de cimento sobre argamassa de cimento e areia, no traço 1:2.(desonerado)</t>
  </si>
  <si>
    <t>RV15200653</t>
  </si>
  <si>
    <t>Soleira de Mármore Branco Nacional de (3x13)cm, com 2 polimentos, assentes com recobrimento de nata de cimento sobre argamassa de cimento, saibro e areia no traço 1:2:2.</t>
  </si>
  <si>
    <t>RV14200653</t>
  </si>
  <si>
    <t>Soleira de Mármore Branco Nacional de (3x13)cm, com 2 polimentos, assentes com recobrimento de nata de cimento sobre argamassa de cimento, saibro e areia no traço 1:2:2.(desonerado)</t>
  </si>
  <si>
    <t>RV15200650</t>
  </si>
  <si>
    <t>Soleira de Mármore Branco Nacional de (3x25)cm, com 2 polimentos, assentes com recobrimento de nata de cimento sobre argamassa de cimento, saibro e areia no traço 1:2:2.</t>
  </si>
  <si>
    <t>RV14200650</t>
  </si>
  <si>
    <t>Soleira de Mármore Branco Nacional de (3x25)cm, com 2 polimentos, assentes com recobrimento de nata de cimento sobre argamassa de cimento, saibro e areia no traço 1:2:2.(desonerado)</t>
  </si>
  <si>
    <t>AD04200050</t>
  </si>
  <si>
    <t>Sondagem à percussão com diâmetro até 3", com ensaio de penetração (SPT) a cada metro, incluindo relatório contendo classificação tátil visual das amostras, perfis individuais dos furos, planta de localização e respectivas cotas das sondagens. Inclui deslocamento até 50m de distância e instalação do tripé em cada furo dentro do canteiro, excluindo mobilização e desmobilização.(desonerado)</t>
  </si>
  <si>
    <t>AD05200050</t>
  </si>
  <si>
    <t>Sondagem à percussão com diâmetro até 3", com ensaio de penetração (SPT) a cada metro, incluindo relatório contendo classificação tátil visual das amostras, perfis individuais dos furos, planta de localização e respectivas cotas das sondagens. Inclui deslocamento até 50m de distância e instalação do tripé em cada furo dentro do canteiro, excluindo mobilização e desmobilização.</t>
  </si>
  <si>
    <t>AD05050706</t>
  </si>
  <si>
    <t>Sondagem de reconhecimento, a trado manual, com diâmetro de 100mm.</t>
  </si>
  <si>
    <t>AD04050706</t>
  </si>
  <si>
    <t>Sondagem de reconhecimento, a trado manual, com diâmetro de 100mm.(desonerado)</t>
  </si>
  <si>
    <t>AD05050700</t>
  </si>
  <si>
    <t>Sondagem manual com pá e picareta, por metro linear ou fração.</t>
  </si>
  <si>
    <t>AD04050700</t>
  </si>
  <si>
    <t>Sondagem manual com pá e picareta, por metro linear ou fração.(desonerado)</t>
  </si>
  <si>
    <t>AD05050703</t>
  </si>
  <si>
    <t>Sondagem manual com trado e cavadeira, por metro linear ou fração.</t>
  </si>
  <si>
    <t>AD04050703</t>
  </si>
  <si>
    <t>Sondagem manual com trado e cavadeira, por metro linear ou fração.(desonerado)</t>
  </si>
  <si>
    <t>AD05150050</t>
  </si>
  <si>
    <t>Sondagem rotativa com Coroa de diamante, em rocha sã, diâmetro HW, inclinada (qualquer inclinação diferente da vertical), inclusive deslocamento dentro do canteiro e instalação da sonda no furo.</t>
  </si>
  <si>
    <t>AD04150050</t>
  </si>
  <si>
    <t>Sondagem rotativa com Coroa de diamante, em rocha sã, diâmetro HW, inclinada (qualquer inclinação diferente da vertical), inclusive deslocamento dentro do canteiro e instalação da sonda no furo.(desonerado)</t>
  </si>
  <si>
    <t>AD05150100</t>
  </si>
  <si>
    <t>Sondagem rotativa com Coroa de diamante, em rocha sã, diâmetro NW, inclinada (qualquer inclinação diferente da vertical), inclusive deslocamento dentro do canteiro e instalação da sonda no furo.</t>
  </si>
  <si>
    <t>AD04150100</t>
  </si>
  <si>
    <t>Sondagem rotativa com Coroa de diamante, em rocha sã, diâmetro NW, inclinada (qualquer inclinação diferente da vertical), inclusive deslocamento dentro do canteiro e instalação da sonda no furo.(desonerado)</t>
  </si>
  <si>
    <t>AD05150150</t>
  </si>
  <si>
    <t>Sondagem rotativa vertical, em rocha alterada, com coroa de diamante, diâmetro B (60mm), inclusive deslocamento e posicionamento em cada furo.</t>
  </si>
  <si>
    <t>AD04150150</t>
  </si>
  <si>
    <t>Sondagem rotativa vertical, em rocha alterada, com coroa de diamante, diâmetro B (60mm), inclusive deslocamento e posicionamento em cada furo.(desonerado)</t>
  </si>
  <si>
    <t>AD05150200</t>
  </si>
  <si>
    <t>Sondagem rotativa vertical, em rocha alterada, com coroa de diamante, diâmetro H (99mm), inclusive deslocamento e posicionamento em cada furo.</t>
  </si>
  <si>
    <t>AD04150200</t>
  </si>
  <si>
    <t>Sondagem rotativa vertical, em rocha alterada, com coroa de diamante, diâmetro H (99mm), inclusive deslocamento e posicionamento em cada furo.(desonerado)</t>
  </si>
  <si>
    <t>AD05100050</t>
  </si>
  <si>
    <t>Sondagem rotativa vertical, em rocha alterada, com coroa de Wídia ou similar, diâmetro B (60mm), inclusive deslocamento e posicionamento em cada furo.</t>
  </si>
  <si>
    <t>AD04100050</t>
  </si>
  <si>
    <t>Sondagem rotativa vertical, em rocha alterada, com coroa de Wídia ou similar, diâmetro B (60mm), inclusive deslocamento e posicionamento em cada furo.(desonerado)</t>
  </si>
  <si>
    <t>AD05100100</t>
  </si>
  <si>
    <t>Sondagem rotativa vertical, em rocha alterada, com coroa de Wídia ou similar, diâmetro N (75mm), inclusive deslocamento e posicionamento em cada furo.</t>
  </si>
  <si>
    <t>AD04100100</t>
  </si>
  <si>
    <t>Sondagem rotativa vertical, em rocha alterada, com coroa de Wídia ou similar, diâmetro N (75mm), inclusive deslocamento e posicionamento em cada furo.(desonerado)</t>
  </si>
  <si>
    <t>AD05150250</t>
  </si>
  <si>
    <t>Sondagem rotativa vertical, em rocha sã, com coroa de diamante, diâmetro B (60mm), inclusive deslocamento e posicionamento em cada furo.</t>
  </si>
  <si>
    <t>AD04150250</t>
  </si>
  <si>
    <t>Sondagem rotativa vertical, em rocha sã, com coroa de diamante, diâmetro B (60mm), inclusive deslocamento e posicionamento em cada furo.(desonerado)</t>
  </si>
  <si>
    <t>AD05150400</t>
  </si>
  <si>
    <t>Sondagem rotativa vertical, em rocha sã, com coroa de diamante, diâmetro H (99mm), inclusive deslocamento e posicionamento em cada furo.</t>
  </si>
  <si>
    <t>AD04150400</t>
  </si>
  <si>
    <t>Sondagem rotativa vertical, em rocha sã, com coroa de diamante, diâmetro H (99mm), inclusive deslocamento e posicionamento em cada furo.(desonerado)</t>
  </si>
  <si>
    <t>AD05150300</t>
  </si>
  <si>
    <t>Sondagem rotativa vertical, em rocha sã, com coroa de diamante, diâmetro N (75mm), inclusive deslocamento e posicionamento em cada furo.</t>
  </si>
  <si>
    <t>AD04150300</t>
  </si>
  <si>
    <t>Sondagem rotativa vertical, em rocha sã, com coroa de diamante, diâmetro N (75mm), inclusive deslocamento e posicionamento em cada furo.(desonerado)</t>
  </si>
  <si>
    <t>AD05100150</t>
  </si>
  <si>
    <t>Sondagem rotativa vertical, em solo, com coroa de Wídia ou similar, diâmetro B (60mm), inclusive deslocamento e posicionamento em cada furo.</t>
  </si>
  <si>
    <t>AD04100150</t>
  </si>
  <si>
    <t>Sondagem rotativa vertical, em solo, com coroa de Wídia ou similar, diâmetro B (60mm), inclusive deslocamento e posicionamento em cada furo.(desonerado)</t>
  </si>
  <si>
    <t>AD05100200</t>
  </si>
  <si>
    <t>Sondagem rotativa vertical, em solo, com coroa de Wídia ou similar, diâmetro N (75mm), inclusive deslocamento e posicionamento em cada furo.</t>
  </si>
  <si>
    <t>AD04100200</t>
  </si>
  <si>
    <t>Sondagem rotativa vertical, em solo, com coroa de Wídia ou similar, diâmetro N (75mm), inclusive deslocamento e posicionamento em cada furo.(desonerado)</t>
  </si>
  <si>
    <t>EQ20050706</t>
  </si>
  <si>
    <t>Soquete Vibratório de 78Kg, sem operador, com as seguintes especificações mínimas: motor a gasolina de 2,5CV. Custo horário improdutivo</t>
  </si>
  <si>
    <t>EQ19050706</t>
  </si>
  <si>
    <t>Soquete Vibratório de 78Kg, sem operador, com as seguintes especificações mínimas: motor a gasolina de 2,5CV. Custo horário improdutivo(desonerado)</t>
  </si>
  <si>
    <t>EQ20050700</t>
  </si>
  <si>
    <t>Soquete Vibratório de 78Kg, sem operador, com material de operação e material de manutenção, com as seguintes especificações mínimas: motor a gasolina de 2,5CV. Custo horário produtivo.</t>
  </si>
  <si>
    <t>EQ19050700</t>
  </si>
  <si>
    <t>Soquete Vibratório de 78Kg, sem operador, com material de operação e material de manutenção, com as seguintes especificações mínimas: motor a gasolina de 2,5CV. Custo horário produtivo.(desonerado)</t>
  </si>
  <si>
    <t>IT30050650</t>
  </si>
  <si>
    <t>Spot embutido para lâmpada de 60W. Fornecimento.</t>
  </si>
  <si>
    <t>IT29050650</t>
  </si>
  <si>
    <t>Spot embutido para lâmpada de 60W. Fornecimento.(desonerado)</t>
  </si>
  <si>
    <t>IT10100100</t>
  </si>
  <si>
    <t>Sprinkler - cruzeta galvanizada de 2 1/2". Fornecimento e instalação.</t>
  </si>
  <si>
    <t>IT09100100</t>
  </si>
  <si>
    <t>Sprinkler - cruzeta galvanizada de 2 1/2". Fornecimento e instalação.(desonerado)</t>
  </si>
  <si>
    <t>IT10100150</t>
  </si>
  <si>
    <t>Sprinkler - joelho de 45° de ferro galvanizado 2 1/2". Fornecimento e instalação.</t>
  </si>
  <si>
    <t>IT09100150</t>
  </si>
  <si>
    <t>Sprinkler - joelho de 45° de ferro galvanizado 2 1/2". Fornecimento e instalação.(desonerado)</t>
  </si>
  <si>
    <t>IT10100200</t>
  </si>
  <si>
    <t>Sprinkler - redução de ferro galvanizado (2 1/2"x2"). Fornecimento e instalação.</t>
  </si>
  <si>
    <t>IT09100200</t>
  </si>
  <si>
    <t>Sprinkler - redução de ferro galvanizado (2 1/2"x2"). Fornecimento e instalação.(desonerado)</t>
  </si>
  <si>
    <t>IT10100050</t>
  </si>
  <si>
    <t>Sprinkler, bico de 1/2". Fornecimento e instalação.</t>
  </si>
  <si>
    <t>IT09100050</t>
  </si>
  <si>
    <t>Sprinkler, bico de 1/2". Fornecimento e instalação.(desonerado)</t>
  </si>
  <si>
    <t>SE20050600</t>
  </si>
  <si>
    <t>Suavização e reconformação manual de taludes, com pequeno desmatamento e altura média de 0,50m.</t>
  </si>
  <si>
    <t>SE19050600</t>
  </si>
  <si>
    <t>Suavização e reconformação manual de taludes, com pequeno desmatamento e altura média de 0,50m.(desonerado)</t>
  </si>
  <si>
    <t>SE20050700</t>
  </si>
  <si>
    <t>Suavização e reconformação manual de taludes, com pequeno desmatamento e altura média de 1,50m.</t>
  </si>
  <si>
    <t>SE19050700</t>
  </si>
  <si>
    <t>Suavização e reconformação manual de taludes, com pequeno desmatamento e altura média de 1,50m.(desonerado)</t>
  </si>
  <si>
    <t>SE20050650</t>
  </si>
  <si>
    <t>Suavização e reconformação manual de taludes, com pequeno desmatamento e altura média de 1m.</t>
  </si>
  <si>
    <t>SE19050650</t>
  </si>
  <si>
    <t>Suavização e reconformação manual de taludes, com pequeno desmatamento e altura média de 1m.(desonerado)</t>
  </si>
  <si>
    <t>BP05100500</t>
  </si>
  <si>
    <t>Sub-base e reforço de agregados reciclados, de resíduos da construção civil, inclusive fornecimento dos materiais, medido após compactação</t>
  </si>
  <si>
    <t>BP04100500</t>
  </si>
  <si>
    <t>Sub-base e reforço de agregados reciclados, de resíduos da construção civil, inclusive fornecimento dos materiais, medido após compactação.(desonerado)</t>
  </si>
  <si>
    <t>CI10050250</t>
  </si>
  <si>
    <t>Subcobertura em fibras contínuas de polietileno de alta densidade, permeável ao vapor e com resistência à passagem de água, inclusive madeiramento para contra-caibros em madeira serrada de (1,50x4,00)cm, Tyvec ou similar. Fornecimento e instalação.</t>
  </si>
  <si>
    <t>CI09050250</t>
  </si>
  <si>
    <t>Subcobertura em fibras contínuas de polietileno de alta densidade, permeável ao vapor e com resistência à passagem de água, inclusive madeiramento para contra-caibros em madeira serrada de (1,50x4,00)cm, Tyvec ou similar. Fornecimento e instalação.(desonerado)</t>
  </si>
  <si>
    <t>IT24660500</t>
  </si>
  <si>
    <t>Subestação simplificada, padrão Light, com transformador trifásico de 225Kva, 13,8V/220-127V, 2 postes de concreto armado com seção circular com 11m e carga nominal de 600Kg, inclusive todos os materiais necessários, exclusive cabine de medição. Fornecimento e montagem.(desonerado)</t>
  </si>
  <si>
    <t>IT25660500</t>
  </si>
  <si>
    <t>Subestação simplificada, padrão Light, com transformador trifásico de 225Kva, 13,8V/220-127V, 2 postes de concreto armado com seção circular com 11m e carga nominal de 600Kg, inclusive todos os materiais necessários, exclusive cabine de medição. Fornecimento e montagem.</t>
  </si>
  <si>
    <t>IP60200856</t>
  </si>
  <si>
    <t>Substitução de lâmpada e lavagem do refrator.</t>
  </si>
  <si>
    <t>IP59200856</t>
  </si>
  <si>
    <t>Substitução de lâmpada e lavagem do refrator.(desonerado)</t>
  </si>
  <si>
    <t>IP60200850</t>
  </si>
  <si>
    <t>Substituição de lâmpada e lavagem do refletor.</t>
  </si>
  <si>
    <t>IP59200850</t>
  </si>
  <si>
    <t>Substituição de lâmpada e lavagem do refletor.(desonerado)</t>
  </si>
  <si>
    <t>IT15550050</t>
  </si>
  <si>
    <t>Sumidouro para 10 contribuintes ligado a fossa, exclusive fossas e manilhas. Fornecimento e instalação.</t>
  </si>
  <si>
    <t>IT14550050</t>
  </si>
  <si>
    <t>Sumidouro para 10 contribuintes ligado a fossa, exclusive fossas e manilhas. Fornecimento e instalação.(desonerado)</t>
  </si>
  <si>
    <t>ET55100303</t>
  </si>
  <si>
    <t>Superestrutura de concreto protendido pré-fabricada de passarela para pedestre, com 2,00m de largura. Incluindo guarda-corpos metálicos com pintura, transporte até a obra e montagem. Vão livre entre 15,01m a 22,50m.</t>
  </si>
  <si>
    <t>ET54100303</t>
  </si>
  <si>
    <t>Superestrutura de concreto protendido pré-fabricada de passarela para pedestre, com 2,00m de largura. Incluindo guarda-corpos metálicos com pintura, transporte até a obra e montagem. Vão livre entre 15,01m a 22,50m.(desonerado)</t>
  </si>
  <si>
    <t>ET55100306</t>
  </si>
  <si>
    <t>Superestrutura de concreto protendido pré-fabricada de passarela para pedestre, com 2,00m de largura. Incluindo guarda-corpos metálicos com pintura, transporte até a obra e montagem. Vão livre entre 22,51m a 25,00m.</t>
  </si>
  <si>
    <t>ET54100306</t>
  </si>
  <si>
    <t>Superestrutura de concreto protendido pré-fabricada de passarela para pedestre, com 2,00m de largura. Incluindo guarda-corpos metálicos com pintura, transporte até a obra e montagem. Vão livre entre 22,51m a 25,00m.(desonerado)</t>
  </si>
  <si>
    <t>ET55100301</t>
  </si>
  <si>
    <t>Superestrutura de concreto protendido pré-fabricada de passarela para pedestre, com 2,00m de largura. Incluindo guarda-corpos metálicos com pintura, transporte até a obra e montagem. Vão livre entre 7,50 a 15,00m.</t>
  </si>
  <si>
    <t>ET54100301</t>
  </si>
  <si>
    <t>Superestrutura de concreto protendido pré-fabricada de passarela para pedestre, com 2,00m de largura. Incluindo guarda-corpos metálicos com pintura, transporte até a obra e montagem. Vão livre entre 7,50 a 15,00m.(desonerado)</t>
  </si>
  <si>
    <t>ET54100500</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</si>
  <si>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7,50m a 10,00m e largura total de 4,60m.(desonerado)</t>
  </si>
  <si>
    <t>ET54100503</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</si>
  <si>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10,01m a 15,00m e largura total de 4,60m.(desonerado)</t>
  </si>
  <si>
    <t>ET54100506</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</si>
  <si>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15,01m a 17,50m e largura total de 4,60m.(desonerado)</t>
  </si>
  <si>
    <t>ET54100509</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</si>
  <si>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17,51m a 25,00m e largura total de 4,60m.(desonerado)</t>
  </si>
  <si>
    <t>ET55100500</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</si>
  <si>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7,50m a 10,00m e largura total de 4,60m.</t>
  </si>
  <si>
    <t>ET55100503</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</si>
  <si>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10,01m a 15,00m e largura total de 4,60m.</t>
  </si>
  <si>
    <t>ET55100506</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</si>
  <si>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15,01m a 17,50m e largura total de 4,60m.</t>
  </si>
  <si>
    <t>ET55100509</t>
  </si>
  <si>
    <t>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17,51m a 25,00m e largura total de 4,60m.</t>
  </si>
  <si>
    <t>ET54100700</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</si>
  <si>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7,50m a 12,50m e largura total de 10,50m.(desonerado)</t>
  </si>
  <si>
    <t>ET54100703</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</si>
  <si>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12,50m a 17,50m e largura total de 10,50m.(desonerado)</t>
  </si>
  <si>
    <t>ET54100706</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</si>
  <si>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17,50m a 25m e largura total de 10,50m.(desonerado)</t>
  </si>
  <si>
    <t>ET54100709</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</si>
  <si>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25m a 30m e largura total de 10,50m.(desonerado)</t>
  </si>
  <si>
    <t>ET55100700</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</si>
  <si>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7,50m a 12,50m e largura total de 10,50m.</t>
  </si>
  <si>
    <t>ET55100703</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</si>
  <si>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12,50m a 17,50m e largura total de 10,50m.</t>
  </si>
  <si>
    <t>ET55100706</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</si>
  <si>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17,50m a 25m e largura total de 10,50m.</t>
  </si>
  <si>
    <t>ET55100709</t>
  </si>
  <si>
    <t>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25m a 30m e largura total de 10,50m.</t>
  </si>
  <si>
    <t>ET54100600</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</si>
  <si>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7,50m a 12,50m e largura total de 8,00m.(desonerado)</t>
  </si>
  <si>
    <t>ET54100603</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</si>
  <si>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12,51m a 17,50m e largura total de 8,00m.(desonerado)</t>
  </si>
  <si>
    <t>ET54100606</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</si>
  <si>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17,51m a 25,00m e largura total de 8,00m.(desonerado)</t>
  </si>
  <si>
    <t>ET54100609</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</si>
  <si>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25,01m a 30,00m e largura total de 8,00m.(desonerado)</t>
  </si>
  <si>
    <t>ET55100600</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</si>
  <si>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7,50m a 12,50m e largura total de 8,00m.</t>
  </si>
  <si>
    <t>ET55100603</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</si>
  <si>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12,51m a 17,50m e largura total de 8,00m.</t>
  </si>
  <si>
    <t>ET55100606</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</si>
  <si>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17,51m a 25,00m e largura total de 8,00m.</t>
  </si>
  <si>
    <t>ET55100609</t>
  </si>
  <si>
    <t>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25,01m a 30,00m e largura total de 8,00m.</t>
  </si>
  <si>
    <t>AD40050200</t>
  </si>
  <si>
    <t>Supervisor de tráfego, com todo o seu EPI, colete, capa, boné, apito, (inclusive encargos sociais).</t>
  </si>
  <si>
    <t>AD39050200</t>
  </si>
  <si>
    <t>Supervisor de tráfego, com todo o seu EPI, colete, capa, boné, apito, (inclusive encargos sociais).(desonerado)</t>
  </si>
  <si>
    <t>ST60500200</t>
  </si>
  <si>
    <t>Suporte basculante para bloco semafórico. Fornecimento.</t>
  </si>
  <si>
    <t>ST59500200</t>
  </si>
  <si>
    <t>Suporte basculante para bloco semafórico. Fornecimento.(desonerado)</t>
  </si>
  <si>
    <t>IT05980265</t>
  </si>
  <si>
    <t>Suporte com 2 chumbadores, para fixação de tubulações no diâmetro interno de 2 1/2" e 3". Fornecimento e instalação.</t>
  </si>
  <si>
    <t>IT04980265</t>
  </si>
  <si>
    <t>Suporte com 2 chumbadores, para fixação de tubulações no diâmetro interno de 2 1/2" e 3". Fornecimento e instalação.(desonerado)</t>
  </si>
  <si>
    <t>IT05980268</t>
  </si>
  <si>
    <t>Suporte com 2 chumbadores, para fixação de tubulações no diâmetro interno de 4" e 6". Fornecimento e instalação.</t>
  </si>
  <si>
    <t>IT04980268</t>
  </si>
  <si>
    <t>Suporte com 2 chumbadores, para fixação de tubulações no diâmetro interno de 4" e 6". Fornecimento e instalação.(desonerado)</t>
  </si>
  <si>
    <t>IT05980262</t>
  </si>
  <si>
    <t>Suporte com 2 chumbadores, para fixação tubulações no diâmetro interno de 2". Fornecimento e instalação.</t>
  </si>
  <si>
    <t>IT04980262</t>
  </si>
  <si>
    <t>Suporte com 2 chumbadores, para fixação tubulações no diâmetro interno de 2". Fornecimento e instalação.(desonerado)</t>
  </si>
  <si>
    <t>RV15400200</t>
  </si>
  <si>
    <t>Suporte curvo e perfil de arremate para piso vinílico. Fornecimento e colocação.</t>
  </si>
  <si>
    <t>RV14400200</t>
  </si>
  <si>
    <t>Suporte curvo e perfil de arremate para piso vinílico. Fornecimento e colocação.(desonerado)</t>
  </si>
  <si>
    <t>ST60500150</t>
  </si>
  <si>
    <t>Suporte de fixação de bloco semafórico principal ao braço projetado de diâmetro de 88,9mm, com ligação aparafusada pela extremidade externa da caixa de módulo focal. Fornecimento.</t>
  </si>
  <si>
    <t>ST59500150</t>
  </si>
  <si>
    <t>Suporte de fixação de bloco semafórico principal ao braço projetado de diâmetro de 88,9mm, com ligação aparafusada pela extremidade externa da caixa de módulo focal. Fornecimento.(desonerado)</t>
  </si>
  <si>
    <t>ES05990500</t>
  </si>
  <si>
    <t>Suporte para aparelho de ar condicionado de 1 a 2HP, em cantoneira de ferro de (1/4"x1 1/8"). Fornecimento e instalação.</t>
  </si>
  <si>
    <t>ES04990500</t>
  </si>
  <si>
    <t>Suporte para aparelho de ar condicionado de 1 a 2HP, em cantoneira de ferro de (1/4"x1 1/8"). Fornecimento e instalação.(desonerado)</t>
  </si>
  <si>
    <t>ST69250200</t>
  </si>
  <si>
    <t>Suporte para fixação de placas, fabricado em perfil "U" de 1 3/4"x5/8", em chapas de aço galvanizado de 2mm de espessura, comprimento de 400mm, com abraçadeira para fixação em hastes de 2" de diâmetro externo, conforme especificação da CET-RIO. Fornecimento.(desonerado)</t>
  </si>
  <si>
    <t>ST70250200</t>
  </si>
  <si>
    <t>Suporte para fixação de placas, fabricado em perfil "U" de 1 3/4"x5/8", em chapas de aço galvanizado de 2mm de espessura, comprimento de 400mm, com abraçadeira para fixação em hastes de 2" de diâmetro externo, conforme especificação da CET-RIO. Fornecimento.</t>
  </si>
  <si>
    <t>ST69250250</t>
  </si>
  <si>
    <t>Suporte para fixação de placas, fabricado em perfil "U" de 1 3/4"x5/8", em chapas de aço galvanizado de 2mm de espessura, comprimento de 700mm, com abraçadeira para fixação em hastes de 2" de diâmetro externo, conforme especificação da CET-RIO. Fornecimento.(desonerado)</t>
  </si>
  <si>
    <t>ST70250250</t>
  </si>
  <si>
    <t>Suporte para fixação de placas, fabricado em perfil "U" de 1 3/4"x5/8", em chapas de aço galvanizado de 2mm de espessura, comprimento de 700mm, com abraçadeira para fixação em hastes de 2" de diâmetro externo, conforme especificação da CET-RIO. Fornecimento.</t>
  </si>
  <si>
    <t>ST69250300</t>
  </si>
  <si>
    <t>Suporte para fixação de placas, fabricado em perfil "U" de 1 3/4"x5/8", em chapas de aço galvanizado de 2mm de espessura, comprimento de 700mm, com abraçadeira para fixação em hastes de 4" de diâmetro externo, conforme especificação da CET-RIO. Fornecimento.(desonerado)</t>
  </si>
  <si>
    <t>ST70250300</t>
  </si>
  <si>
    <t>Suporte para fixação de placas, fabricado em perfil "U" de 1 3/4"x5/8", em chapas de aço galvanizado de 2mm de espessura, comprimento de 700mm, com abraçadeira para fixação em hastes de 4" de diâmetro externo, conforme especificação da CET-RIO. Fornecimento.</t>
  </si>
  <si>
    <t>IP50200410</t>
  </si>
  <si>
    <t>Suporte para instalação de projetores, em poste reto, de aço, concreto ou composto de Poliéster reforçado com Fibra de Vidro - PRFV, de 10,00m até 11,00m, exclusive fornecimento do projetor e do suporte. Colocação.</t>
  </si>
  <si>
    <t>IP49200410</t>
  </si>
  <si>
    <t>Suporte para instalação de projetores, em poste reto, de aço, concreto ou composto de Poliéster reforçado com Fibra de Vidro - PRFV, de 10,00m até 11,00m, exclusive fornecimento do projetor e do suporte. Colocação. (desonerado)</t>
  </si>
  <si>
    <t>IP50200425</t>
  </si>
  <si>
    <t>Suporte para instalação de projetores, em poste reto, de aço, concreto ou composto de poliéster reforçado com fibra de vidro - PRFV, de 12,00m até 15,00 m, exclusive fornecimento do projetor e do suporte. Colocação.</t>
  </si>
  <si>
    <t>IP49200425</t>
  </si>
  <si>
    <t>Suporte para instalação de projetores, em poste reto, de aço, concreto ou composto de poliéster reforçado com fibra de vidro - PRFV, de 12,00m até 15,00 m, exclusive fornecimento do projetor e do suporte. Colocação. (desonerado)</t>
  </si>
  <si>
    <t>IP50200440</t>
  </si>
  <si>
    <t>Suporte para instalação de projetores, em poste reto, de aço, concreto ou composto de poliéster reforçado com fibra de vidro - PRFV, de 16,00m até 20,00 m, exclusive fornecimento de projetor e do suporte. Colocação.</t>
  </si>
  <si>
    <t>IP49200440</t>
  </si>
  <si>
    <t>Suporte para instalação de projetores, em poste reto, de aço, concreto ou composto de poliéster reforçado com fibra de vidro - PRFV, de 16,00m até 20,00 m, exclusive fornecimento de projetor e do suporte. Colocação. (desonerado)</t>
  </si>
  <si>
    <t>IP50200395</t>
  </si>
  <si>
    <t>Suporte para instalação de projetores, em poste reto, de aço, concreto ou composto de poliéster reforçado com fibra de vidro - PRFV, de 7,00m até 9,00m, exclusive fornecimento do projetor e do suporte. Colocação</t>
  </si>
  <si>
    <t>IP49200395</t>
  </si>
  <si>
    <t>Suporte para instalação de projetores, em poste reto, de aço, concreto ou composto de poliéster reforçado com fibra de vidro - PRFV, de 7,00m até 9,00m, exclusive fornecimento do projetor e do suporte. Colocação (desonerado)</t>
  </si>
  <si>
    <t>IP15551000</t>
  </si>
  <si>
    <t>Suporte para montagem de transformador em poste. Fornecimento.</t>
  </si>
  <si>
    <t>IP14551000</t>
  </si>
  <si>
    <t>Suporte para montagem de transformador em poste. Fornecimento.(desonerado)</t>
  </si>
  <si>
    <t>PJ25131200</t>
  </si>
  <si>
    <t>Surf duplo conjugado, em tubo de aço arbono, pintura no processo eletrostático - Academia da Terceira Idade. Fornecimento e instalação.</t>
  </si>
  <si>
    <t>PJ24131200</t>
  </si>
  <si>
    <t>Surf duplo conjugado, em tubo de aço arbono, pintura no processo eletrostático - Academia da Terceira Idade. Fornecimento e instalação.(desonerado)</t>
  </si>
  <si>
    <t>PJ25150250</t>
  </si>
  <si>
    <t>Tabela de basquete em compensado naval, tamanho oficial com aro e rede. Fornecimento e colocação.</t>
  </si>
  <si>
    <t>PJ24150250</t>
  </si>
  <si>
    <t>Tabela de basquete em compensado naval, tamanho oficial com aro e rede. Fornecimento e colocação.(desonerado)</t>
  </si>
  <si>
    <t>ST75100201</t>
  </si>
  <si>
    <t>Tacha bidirecional, conforme especificação CET-RIO. Fornecimento.</t>
  </si>
  <si>
    <t>ST74100201</t>
  </si>
  <si>
    <t>Tacha bidirecional, conforme especificação CET-RIO. Fornecimento.(desonerado)</t>
  </si>
  <si>
    <t>ST75100151</t>
  </si>
  <si>
    <t>Tacha monodirecional, conforme especificação CET-RIO. Fornecimento.</t>
  </si>
  <si>
    <t>ST74100151</t>
  </si>
  <si>
    <t>Tacha monodirecional, conforme especificação CET-RIO. Fornecimento.(desonerado)</t>
  </si>
  <si>
    <t>ST75050650</t>
  </si>
  <si>
    <t>Tacha, instalação, conforme especificação CET-RIO.</t>
  </si>
  <si>
    <t>ST74050650</t>
  </si>
  <si>
    <t>Tacha, instalação, conforme especificação CET-RIO.(desonerado)</t>
  </si>
  <si>
    <t>ST75100401</t>
  </si>
  <si>
    <t>Tachão bidirecional, conforme especificação CET-RIO. Fornecimento.</t>
  </si>
  <si>
    <t>ST74100401</t>
  </si>
  <si>
    <t>Tachão bidirecional, conforme especificação CET-RIO. Fornecimento.(desonerado)</t>
  </si>
  <si>
    <t>ST75100351</t>
  </si>
  <si>
    <t>Tachão monodirecional, conforme especificação CET-RIO. Fornecimento.</t>
  </si>
  <si>
    <t>ST74100351</t>
  </si>
  <si>
    <t>Tachão monodirecional, conforme especificação CET-RIO. Fornecimento.(desonerado)</t>
  </si>
  <si>
    <t>ST75050700</t>
  </si>
  <si>
    <t>Tachão, instalação, conforme especificação CET-RIO.</t>
  </si>
  <si>
    <t>ST74050700</t>
  </si>
  <si>
    <t>Tachão, instalação, conforme especificação CET-RIO.(desonerado)</t>
  </si>
  <si>
    <t>EQ60050050</t>
  </si>
  <si>
    <t>Talha Guincho manual de 10Kg, sem operador, com as seguintes especificações mínimas: capacidade de içamento de 1500Kg e de tração de 1800Kg, cabo de aço com curso ilimitado, alavanca, gancho e carretel. Custo horário corrido.</t>
  </si>
  <si>
    <t>EQ59050050</t>
  </si>
  <si>
    <t>Talha Guincho manual de 10Kg, sem operador, com as seguintes especificações mínimas: capacidade de içamento de 1500Kg e de tração de 1800Kg, cabo de aço com curso ilimitado, alavanca, gancho e carretel. Custo horário corrido.(desonerado)</t>
  </si>
  <si>
    <t>IT25990103</t>
  </si>
  <si>
    <t>Tampa de ferro retangular, medindo (1,07x0,52)m, para caixa subterrânea, modelo QC-43, padrão Telerj. Fornecimento.</t>
  </si>
  <si>
    <t>IT24990103</t>
  </si>
  <si>
    <t>Tampa de ferro retangular, medindo (1,07x0,52)m, para caixa subterrânea, modelo QC-43, padrão Telerj. Fornecimento.(desonerado)</t>
  </si>
  <si>
    <t>DR49100500</t>
  </si>
  <si>
    <t>Tampão completo, articulado de 60 cm de diâmetro, para uma resistência de 250 kN, de fibra plástica (plástico 100% reciclado ou poliuretano) para poço de visita, a ser utilizada em vias secundárias assentada com argamassa de cimento e areia, no traço 1:4, em volume. Fornecimento e assentamento.(desonerado)</t>
  </si>
  <si>
    <t>DR50100500</t>
  </si>
  <si>
    <t>Tampão completo, articulado de 60 cm de diâmetro, para uma resistência de 250 kN, de fibra plástica (plástico 100% reciclado ou poliuretano) para poço de visita, a ser utilizada em vias secundárias assentada com argamassa de cimento e areia, no traço 1:4, em volume. Fornecimento e assentamento.</t>
  </si>
  <si>
    <t>DR40050050</t>
  </si>
  <si>
    <t>Tampão de concreto armado 15MPa, com 4cm de espessura, diâmetro de 0,60m, moldado no local, aço CA-60, 4,2mm.</t>
  </si>
  <si>
    <t>DR39050050</t>
  </si>
  <si>
    <t>Tampão de concreto armado 15MPa, com 4cm de espessura, diâmetro de 0,60m, moldado no local, aço CA-60, 4,2mm.(desonerado)</t>
  </si>
  <si>
    <t>DR35050050</t>
  </si>
  <si>
    <t>Tampão de ferro fundido articulado, de 30cm de diâmetro, padrão RIOLUZ/CET-RIO, assentado com argamassa de cimento e areia no traço 1:4 em volume. Fornecimento e assentamento.</t>
  </si>
  <si>
    <t>DR34050050</t>
  </si>
  <si>
    <t>Tampão de ferro fundido articulado, de 30cm de diâmetro, padrão RIOLUZ/CET-RIO, assentado com argamassa de cimento e areia no traço 1:4 em volume. Fornecimento e assentamento.(desonerado)</t>
  </si>
  <si>
    <t>IP25200150</t>
  </si>
  <si>
    <t>Tampão de ferro fundido cinzento, articulado, tipo leve, carga máxima no cenrto de 2000Kgf, diâmetro interno de 300mm, fornecido com colar e com recobrimento, confome desenho A4-1200-PD, especificação em RIOLUZ nº 10. Fornecimento.</t>
  </si>
  <si>
    <t>IP24200150</t>
  </si>
  <si>
    <t>Tampão de ferro fundido cinzento, articulado, tipo leve, carga máxima no cenrto de 2000Kgf, diâmetro interno de 300mm, fornecido com colar e com recobrimento, confome desenho A4-1200-PD, especificação em RIOLUZ nº 10. Fornecimento.(desonerado)</t>
  </si>
  <si>
    <t>DR35050250</t>
  </si>
  <si>
    <t>Tampão de ferro fundido completo, articulado, pesado, de 0,60m de diâmetro, tipo avenida, assentado com argamassa de cimento e areia no traço 1:4 em volume. Fornecimento e assentamento.</t>
  </si>
  <si>
    <t>DR34050250</t>
  </si>
  <si>
    <t>Tampão de ferro fundido completo, articulado, pesado, de 0,60m de diâmetro, tipo avenida, assentado com argamassa de cimento e areia no traço 1:4 em volume. Fornecimento e assentamento.(desonerado)</t>
  </si>
  <si>
    <t>DR35050150</t>
  </si>
  <si>
    <t>Tampão de ferro fundido completo, de 0,40m a 0,60m de diâmetro, com 125Kg, para caixa de registro, assentamento com argamassa de cimento e areia no traço 1:3 em volume. Fornecimento e assentamento.</t>
  </si>
  <si>
    <t>DR34050150</t>
  </si>
  <si>
    <t>Tampão de ferro fundido completo, de 0,40m a 0,60m de diâmetro, com 125Kg, para caixa de registro, assentamento com argamassa de cimento e areia no traço 1:3 em volume. Fornecimento e assentamento.(desonerado)</t>
  </si>
  <si>
    <t>DR35050253</t>
  </si>
  <si>
    <t>Tampão de ferro fundido completo, de 0,60m de diâmetro, com 175Kg, para chaminés de caixa de areia ou poço de visita, assentamento com argamassa de cimento e areia no traço 1:4 em volume. Fornecimento e assentamento.</t>
  </si>
  <si>
    <t>DR34050253</t>
  </si>
  <si>
    <t>Tampão de ferro fundido completo, de 0,60m de diâmetro, com 175Kg, para chaminés de caixa de areia ou poço de visita, assentamento com argamassa de cimento e areia no traço 1:4 em volume. Fornecimento e assentamento.(desonerado)</t>
  </si>
  <si>
    <t>DR35050300</t>
  </si>
  <si>
    <t>Tampão de ferro fundido completo, de 3 seções, medindo (1,50x0,90)m, com 690Kg, assentamento com argamassa de cimento e areia no traço 1:4 em volume, fixado com concreto simples, dosado para um fck=13,5MPa. Fornecimento e assentamento.</t>
  </si>
  <si>
    <t>DR34050300</t>
  </si>
  <si>
    <t>Tampão de ferro fundido completo, de 3 seções, medindo (1,50x0,90)m, com 690Kg, assentamento com argamassa de cimento e areia no traço 1:4 em volume, fixado com concreto simples, dosado para um fck=13,5MPa. Fornecimento e assentamento.(desonerado)</t>
  </si>
  <si>
    <t>DR35050100</t>
  </si>
  <si>
    <t>Tampão de ferro fundido completo, para caixa de inspeção ou semelhante, com 25Kg, assentado com argamassa de cimento e areia no traço 1:4 em volume. Fornecimento e assentamento.</t>
  </si>
  <si>
    <t>DR34050100</t>
  </si>
  <si>
    <t>Tampão de ferro fundido completo, para caixa de inspeção ou semelhante, com 25Kg, assentado com argamassa de cimento e areia no traço 1:4 em volume. Fornecimento e assentamento.(desonerado)</t>
  </si>
  <si>
    <t>DR35050200</t>
  </si>
  <si>
    <t>Tampão de ferro fundido completo, tipo médio, com 125Kg, para poço de visita de esgoto sanitário, assentado com argamassa de cimento e areia no traço 1:4 em volume. Fornecimento e assentamento.</t>
  </si>
  <si>
    <t>DR34050200</t>
  </si>
  <si>
    <t>Tampão de ferro fundido completo, tipo médio, com 125Kg, para poço de visita de esgoto sanitário, assentado com argamassa de cimento e areia no traço 1:4 em volume. Fornecimento e assentamento.(desonerado)</t>
  </si>
  <si>
    <t>DR34050225</t>
  </si>
  <si>
    <t>Tampão de ferro fundido dúctil (ou nodular ou com grafita esferoidal), abertura livre de 600mm, articulado com bloqueio anti-retorno a 90°, com junta de apoio da tampa em polietileno, classe D400, para uso em vias de circulação de veículos e estacionamentos para todo tipo de veículos, carga de controle de 400Kg, altura do telar de 100mm, peso aproximado de 60Kg, com dispositivo anti-furto, pintado com tinta hidrossolúvel na cor preta, completo. As peças devem ter identificação em local visível mesmo após assentamento: O nome ou marca do fabricante, a classe, o número da norma técnica, a utilização, e a identificação do órgão da PCRJ responsável.(desonerado)</t>
  </si>
  <si>
    <t>DR35050225</t>
  </si>
  <si>
    <t>Tampão de ferro fundido dúctil (ou nodular ou com grafita esferoidal), abertura livre de 600mm, articulado com bloqueio anti-retorno a 90°, com junta de apoio da tampa em polietileno, classe D400, para uso em vias de circulação de veículos e estacionamentos para todo tipo de veículos, carga de controle de 400Kg, altura do telar de 100mm, peso aproximado de 60Kg, com dispositivo anti-furto, pintado com tinta hidrossolúvel na cor preta, completo. As peças devem ter identificação em local visível mesmo após assentamento: O nome ou marca do fabricante, a classe, o número da norma técnica, a utilização, e a identificação do órgão da PCRJ responsável.</t>
  </si>
  <si>
    <t>IP24200200</t>
  </si>
  <si>
    <t>Tampão de ferro fundido nodular, articulado (para tensão mínima de 3,54Kg/cm2), diâmetro interno de 30cm, com tranca, com eixo de aço inoxidável na articulação, dotado de furação rosqueada para instalação de conectores para aterramento, com inscrição RIOLUZ em alto relevo, desenho A4-1992-PD EM-RIOLUZ-10. Fornecimento.(desonerado)</t>
  </si>
  <si>
    <t>IP25200200</t>
  </si>
  <si>
    <t>Tampão de ferro fundido nodular, articulado (para tensão mínima de 3,54Kg/cm2), diâmetro interno de 30cm, com tranca, com eixo de aço inoxidável na articulação, dotado de furação rosqueada para instalação de conectores para aterramento, com inscrição RIOLUZ em alto relevo, desenho A4-1992-PD EM-RIOLUZ-10. Fornecimento.</t>
  </si>
  <si>
    <t>IP24200250</t>
  </si>
  <si>
    <t>Tampão de ferro fundido nodular, articulado (para tensão mínima de 3,54Kg/cm2), diâmetro interno de 60cm, com tranca, com eixo de aço inoxidável na articulação, dotado de furação rosqueada para instalação de conectores para aterramento, com inscrição RIOLUZ em alto relevo, desenho A4-1992-PD EM-RIOLUZ-10. Fornecimento.(desonerado)</t>
  </si>
  <si>
    <t>IP25200250</t>
  </si>
  <si>
    <t>Tampão de ferro fundido nodular, articulado (para tensão mínima de 3,54Kg/cm2), diâmetro interno de 60cm, com tranca, com eixo de aço inoxidável na articulação, dotado de furação rosqueada para instalação de conectores para aterramento, com inscrição RIOLUZ em alto relevo, desenho A4-1992-PD EM-RIOLUZ-10. Fornecimento.</t>
  </si>
  <si>
    <t>DR35050053</t>
  </si>
  <si>
    <t>Tampão de ferro fundido, articulado, de 0,60m de diâmetro, padrão RIOLUZ, tipo leve, assentado com argamassa de cimento e areia no traço 1:4 em volume. Fornecimento e assentamento.</t>
  </si>
  <si>
    <t>DR34050053</t>
  </si>
  <si>
    <t>Tampão de ferro fundido, articulado, de 0,60m de diâmetro, padrão RIOLUZ, tipo leve, assentado com argamassa de cimento e areia no traço 1:4 em volume. Fornecimento e assentamento.(desonerado)</t>
  </si>
  <si>
    <t>DR35050056</t>
  </si>
  <si>
    <t>Tampão de ferro fundido, articulado, de 0,60m de diâmetro, padrão RIOLUZ, tipo pesado, assentado com argamassa de cimento e areia no traço 1:4 em volume. Fornecimento e assentamento.</t>
  </si>
  <si>
    <t>DR34050056</t>
  </si>
  <si>
    <t>Tampão de ferro fundido, articulado, de 0,60m de diâmetro, padrão RIOLUZ, tipo pesado, assentado com argamassa de cimento e areia no traço 1:4 em volume. Fornecimento e assentamento.(desonerado)</t>
  </si>
  <si>
    <t>IP24200100</t>
  </si>
  <si>
    <t>Tampão de ferro fundido, articulado, tipo especial, com eixo de aço inoxidável, revestido por PVC na articulação, dotado de furação para fixação do aro de anel de concreto e instalação de conectores para aterramento, com inscrição RIOLUZ discreta, em alto relevo, conforme desenho RIOLUZ/A4-1200-PD, especificação em RIOLUZ nº 10. Fornecimento.(desonerado)</t>
  </si>
  <si>
    <t>IP25200100</t>
  </si>
  <si>
    <t>Tampão de ferro fundido, articulado, tipo especial, com eixo de aço inoxidável, revestido por PVC na articulação, dotado de furação para fixação do aro de anel de concreto e instalação de conectores para aterramento, com inscrição RIOLUZ discreta, em alto relevo, conforme desenho RIOLUZ/A4-1200-PD, especificação em RIOLUZ nº 10. Fornecimento.</t>
  </si>
  <si>
    <t>DR05050200</t>
  </si>
  <si>
    <t>Tampão de ferro fundido, circular, de 0,60m de diâmetro, pesando 175Kg, assentado com argamassa de cimento e areia no traço 1:4 em volume, exclusive o tampão. Assentamento.</t>
  </si>
  <si>
    <t>DR04050200</t>
  </si>
  <si>
    <t>Tampão de ferro fundido, circular, de 0,60m de diâmetro, pesando 175Kg, assentado com argamassa de cimento e areia no traço 1:4 em volume, exclusive o tampão. Assentamento.(desonerado)</t>
  </si>
  <si>
    <t>DR05050125</t>
  </si>
  <si>
    <t>Tampão de ferro fundido, tipo leve, ou de polietileno de alta densidade, articulado, completo, de 0,30m de diâmetro, padrão RIOLUZ, assentado com argamassa de cimento e areia no traço 1:4 em volume, exclusive o tampão. Assentamento.</t>
  </si>
  <si>
    <t>DR04050125</t>
  </si>
  <si>
    <t>Tampão de ferro fundido, tipo leve, ou de polietileno de alta densidade, articulado, completo, de 0,30m de diâmetro, padrão RIOLUZ, assentado com argamassa de cimento e areia no traço 1:4 em volume, exclusive o tampão. Assentamento. (desonerado)</t>
  </si>
  <si>
    <t>DR05050150</t>
  </si>
  <si>
    <t>Tampão de ferro fundido, tipo leve, ou de polietileno de alta densidade, completo, articulado, de 0,60m de diâmetro, padrão RIOLUZ, assentado com argamassa de cimento e areia no traço 1:4 em volume, exclusive o tempão. Assentamento.</t>
  </si>
  <si>
    <t>DR04050150</t>
  </si>
  <si>
    <t>Tampão de ferro fundido, tipo leve, ou de polietileno de alta densidade, completo, articulado, de 0,60m de diâmetro, padrão RIOLUZ, assentado com argamassa de cimento e areia no traço 1:4 em volume, exclusive o tempão. Assentamento. (desonerado)</t>
  </si>
  <si>
    <t>DR05050050</t>
  </si>
  <si>
    <t>Tampão de ferro fundido, tipo quadrado até (25x25)cm, assentado com argamassa de cimento e areia no traço 1:4 em volume, exclusive o tampão. Assentamento.</t>
  </si>
  <si>
    <t>DR04050050</t>
  </si>
  <si>
    <t>Tampão de ferro fundido, tipo quadrado até (25x25)cm, assentado com argamassa de cimento e areia no traço 1:4 em volume, exclusive o tampão. Assentamento.(desonerado)</t>
  </si>
  <si>
    <t>DR05050100</t>
  </si>
  <si>
    <t>Tampão de ferro fundido, tipo quadrado de (50x50)cm até (1x1)m, assentamento com argamassa de cimento e areia no traço 1:4 em volume, exclusive o tampão.</t>
  </si>
  <si>
    <t>DR04050100</t>
  </si>
  <si>
    <t>Tampão de ferro fundido, tipo quadrado de (50x50)cm até (1x1)m, assentamento com argamassa de cimento e areia no traço 1:4 em volume, exclusive o tampão.(desonerado)</t>
  </si>
  <si>
    <t>IP25200050</t>
  </si>
  <si>
    <t>Tampão de ferro tipo leve padrão RIOLUZ. Fornecimento.</t>
  </si>
  <si>
    <t>IP24200050</t>
  </si>
  <si>
    <t>Tampão de ferro tipo leve padrão RIOLUZ. Fornecimento.(desonerado)</t>
  </si>
  <si>
    <t>IP25100500</t>
  </si>
  <si>
    <t>Tampão espiral de polietileno de alta densidade, de diâmetro 50mm (2"), para terminação de dutos de idêntico material, tipo Kanalex ou similar, em caixa Hand-Hole. Fornecimento e assentamento.</t>
  </si>
  <si>
    <t>IP24100500</t>
  </si>
  <si>
    <t>Tampão espiral de polietileno de alta densidade, de diâmetro 50mm (2"), para terminação de dutos de idêntico material, tipo Kanalex ou similar, em caixa Hand-Hole. Fornecimento e assentamento.(desonerado)</t>
  </si>
  <si>
    <t>DR45050100</t>
  </si>
  <si>
    <t>Tampão misto (ferro fundido e concreto), leve, de 0,60m de diâmetro, conforme projeto CEDAE, assentado com argamassa de cimento e areia no traço 1:4 em volume. Fornecimento e assentamento.</t>
  </si>
  <si>
    <t>DR44050100</t>
  </si>
  <si>
    <t>Tampão misto (ferro fundido e concreto), leve, de 0,60m de diâmetro, conforme projeto CEDAE, assentado com argamassa de cimento e areia no traço 1:4 em volume. Fornecimento e assentamento.(desonerado)</t>
  </si>
  <si>
    <t>DR45050050</t>
  </si>
  <si>
    <t>Tampão misto (ferro fundido e concreto), pesado, de 0,60m de diâmetro, peso total de 106Kg, conforme projeto CEDAE, assentado com argamassa de cimento e areia no traço 1:4 em volume. Fornecimento e assentamento.</t>
  </si>
  <si>
    <t>DR44050050</t>
  </si>
  <si>
    <t>Tampão misto (ferro fundido e concreto), pesado, de 0,60m de diâmetro, peso total de 106Kg, conforme projeto CEDAE, assentado com argamassa de cimento e areia no traço 1:4 em volume. Fornecimento e assentamento.(desonerado)</t>
  </si>
  <si>
    <t>IP25200500</t>
  </si>
  <si>
    <t>Tampão para vedação de dutos espiralados flexíveis em poietileno de alta densidade, na cor preta, diâmetro nominal de 125mm, comprimento de 225mm, lote 335248-0. Fornecimento.</t>
  </si>
  <si>
    <t>IP24200500</t>
  </si>
  <si>
    <t>Tampão para vedação de dutos espiralados flexíveis em poietileno de alta densidade, na cor preta, diâmetro nominal de 125mm, comprimento de 225mm, lote 335248-0. Fornecimento.(desonerado)</t>
  </si>
  <si>
    <t>IP24200300</t>
  </si>
  <si>
    <t>Tampão, polietileno de alta densidade, resistente à UV, diâmetro nominal 0,30 m, carga mínima 12.500 Kgf., com tranca, articulado, com eixo de aço inoxidável na articulação, dotado de furação rosqueada para instalação de conector para aterramento, com inscrição RIOLUZ em alto relevo, especificação: EM-RIOLUZ-078. Fornecimento. (Desonerado)</t>
  </si>
  <si>
    <t>IP25200300</t>
  </si>
  <si>
    <t>Tampão, polietileno de alta densidade, resistente à UV, diâmetro nominal 0,30 m, carga mínima 12.500 Kgf., com tranca, articulado, com eixo de aço inoxidável na articulação, dotado de furação rosqueada para instalação de conector para aterramento, com inscrição RIOLUZ em alto relevo, especificação: EM-RIOLUZ-078. Fornecimento</t>
  </si>
  <si>
    <t>IP24200350</t>
  </si>
  <si>
    <t>Tampão, polietileno de alta densidade, resistente à UV, diâmetro nominal 0,60 m, carga mínima 12.500 Kgf., com tranca, articulado, com eixo de aço inoxidável na articulação, dotado de furação rosqueada para instalação de conector para aterramento, com inscrição RIOLUZ em alto relevo, especificação: EM-RIOLUZ-078. Fornecimento. (Desonerado)</t>
  </si>
  <si>
    <t>IP25200350</t>
  </si>
  <si>
    <t>Tampão, polietileno de alta densidade, resistente à UV, diâmetro nominal 0,60 m, carga mínima 12.500 Kgf., com tranca, articulado, com eixo de aço inoxidável na articulação, dotado de furação rosqueada para instalação de conector para aterramento, com inscrição RIOLUZ em alto relevo, especificação: EM-RIOLUZ-078. Fornecimento</t>
  </si>
  <si>
    <t>AP05100600</t>
  </si>
  <si>
    <t>Tanque de aço inoxidável, em chapa 22-304, de (520x520)mm, capacidade de 30l, com esfregador; exclusive torneira. Fornecimento.</t>
  </si>
  <si>
    <t>AP04100600</t>
  </si>
  <si>
    <t>Tanque de aço inoxidável, em chapa 22-304, de (520x520)mm, capacidade de 30l, com esfregador; exclusive torneira. Fornecimento.(desonerado)</t>
  </si>
  <si>
    <t>AP05150550</t>
  </si>
  <si>
    <t>Tanque de esterilização de mamadeiras, em PVC. Fornecimento e instalação.</t>
  </si>
  <si>
    <t>AP04150550</t>
  </si>
  <si>
    <t>Tanque de esterilização de mamadeiras, em PVC. Fornecimento e instalação.(desonerado)</t>
  </si>
  <si>
    <t>AP04100603</t>
  </si>
  <si>
    <t>Tanque de expurgo, em aço inoxidável liga 18:8, padrão americano, AISI 304 n° 18, medindo: (600x500x850)mm, com 01 (uma) cuba de expurgo de (500x400x300)mm, com sifão de aço inoxidável de 75mm de diâmetro, face superior com acabamento escovado e grade basculante removível, tampa em inox com abertura lateral e ralo perfurado, modelo TQ-EXP, Inconox ou similar. Fornecimento.(desonerado)</t>
  </si>
  <si>
    <t>AP05100603</t>
  </si>
  <si>
    <t>Tanque de expurgo, em aço inoxidável liga 18:8, padrão americano, AISI 304 n° 18, medindo: (600x500x850)mm, com 01 (uma) cuba de expurgo de (500x400x300)mm, com sifão de aço inoxidável de 75mm de diâmetro, face superior com acabamento escovado e grade basculante removível, tampa em inox com abertura lateral e ralo perfurado, modelo TQ-EXP, Inconox ou similar. Fornecimento.</t>
  </si>
  <si>
    <t>AP05050450</t>
  </si>
  <si>
    <t>Tanque de louça, de (63x55)cm, coluna e fixação. Fornecimento.</t>
  </si>
  <si>
    <t>AP04050450</t>
  </si>
  <si>
    <t>Tanque de louça, de (63x55)cm, coluna e fixação. Fornecimento.(desonerado)</t>
  </si>
  <si>
    <t>IT20051000</t>
  </si>
  <si>
    <t>Tanque de serviço (exclusive o fornecimento do aparelho), compreendendo: 6m de tubo de PVC rígido de 3/4", 3m de tubo de PVC rígido de 50mm e conexões. Instalação e assentamento.</t>
  </si>
  <si>
    <t>IT19051000</t>
  </si>
  <si>
    <t>Tanque de serviço (exclusive o fornecimento do aparelho), compreendendo: 6m de tubo de PVC rígido de 3/4", 3m de tubo de PVC rígido de 50mm e conexões. Instalação e assentamento.(desonerado)</t>
  </si>
  <si>
    <t>AP50050650</t>
  </si>
  <si>
    <t>Tanque para lavagem em marmorite, medindo: (47x60)cm, de coralita. Fornecimento.</t>
  </si>
  <si>
    <t>AP49050650</t>
  </si>
  <si>
    <t>Tanque para lavagem em marmorite, medindo: (47x60)cm, de coralita. Fornecimento.(desonerado)</t>
  </si>
  <si>
    <t>RV15500150</t>
  </si>
  <si>
    <t>Tapete em rolo, anti-alérgico e anti-estático, com espessura de 6mm, Avanti ou similar, modelo Carpett PP3000, na cor castor 8502. Fornecimento e colocação.</t>
  </si>
  <si>
    <t>RV14500150</t>
  </si>
  <si>
    <t>Tapete em rolo, anti-alérgico e anti-estático, com espessura de 6mm, Avanti ou similar, modelo Carpett PP3000, na cor castor 8502. Fornecimento e colocação.(desonerado)</t>
  </si>
  <si>
    <t>AD20050350</t>
  </si>
  <si>
    <t>Tapume de vedação ou proteção, executado com chapas de compensado, tipo chapa resinada ou similar, com 6mm de espessura, com utilização 2 vezes, exclusive pintura.</t>
  </si>
  <si>
    <t>AD19050350</t>
  </si>
  <si>
    <t>Tapume de vedação ou proteção, executado com chapas de compensado, tipo chapa resinada ou similar, com 6mm de espessura, com utilização 2 vezes, exclusive pintura.(desonerado)</t>
  </si>
  <si>
    <t>AD20050300</t>
  </si>
  <si>
    <t>Tapume de vedação ou proteção, executado com chapas de compensado, tipo chapa resinada ou similar, com 6mm de espessura, exclusive pintura.</t>
  </si>
  <si>
    <t>AD19050300</t>
  </si>
  <si>
    <t>Tapume de vedação ou proteção, executado com chapas de compensado, tipo chapa resinada ou similar, com 6mm de espessura, exclusive pintura.(desonerado)</t>
  </si>
  <si>
    <t>AD20050400</t>
  </si>
  <si>
    <t>Tapume de vedação ou proteção, executado com tábuas de madeira serrada, sendo o aproveitamento da madeira 2 vezes, exclusive pintura.</t>
  </si>
  <si>
    <t>AD19050400</t>
  </si>
  <si>
    <t>Tapume de vedação ou proteção, executado com tábuas de madeira serrada, sendo o aproveitamento da madeira 2 vezes, exclusive pintura.(desonerado)</t>
  </si>
  <si>
    <t>AD19050450</t>
  </si>
  <si>
    <t>Tapume de vedação ou proteção, executado com telhas trapezoidais de aço galvanizado (esp.: 0,50mm), inclusive duas demãos de pintura esmalte sintético, na face externa, considerando a utilização das telhas 4 vezes e da moldura em perna de 3"x3", duas vezes.(desonerado)</t>
  </si>
  <si>
    <t>AD20050450</t>
  </si>
  <si>
    <t>Tapume de vedação ou proteção, executado com telhas trapezoidais de aço galvanizado (esp.: 0,50mm), inclusive duas demãos de pintura esmalte sintético, na face externa, considerando a utilização das telhas 4 vezes e da moldura em perna de 3"x3", duas vezes.</t>
  </si>
  <si>
    <t>AD19250051</t>
  </si>
  <si>
    <t>Tapume-barragem, removível, para bloqueio de veículos e pedestres e proteção de intervenções em faixas de rolamento de vias e em passeios públicos, altura útil de 1,40m, com pintura de face externa em forma de seta, no sentido obrigatório do desvio, nas cores vermelha e fundo branco, madeiramento (chapa resinada de 10mm, encabeçamento de (5 x 5)cm, dois pontaletes de (7,5 x 7,5)cm por chapa) cravado em bloco pré-moldado de concreto de (0,40 x 0,40 x 0,30)cm, calculada a utilização para 05 obras.(desonerado)</t>
  </si>
  <si>
    <t>AD20250051</t>
  </si>
  <si>
    <t>Tapume-barragem, removível, para bloqueio de veículos e pedestres e proteção de intervenções em faixas de rolamento de vias e em passeios públicos, altura útil de 1,40m, com pintura de face externa em forma de seta, no sentido obrigatório do desvio, nas cores vermelha e fundo branco, madeiramento (chapa resinada de 10mm, encabeçamento de (5 x 5)cm, dois pontaletes de (7,5 x 7,5)cm por chapa) cravado em bloco pré-moldado de concreto de (0,40 x 0,40 x 0,30)cm, calculada a utilização para 05 obras.</t>
  </si>
  <si>
    <t>ES99990959</t>
  </si>
  <si>
    <t>Targetão em ferro galvanizado de 5/8"x160mm, referência 831 Datti ou similar, inclusive cadeado de 50mm. Fornecimento e instalação.</t>
  </si>
  <si>
    <t>ES98990959</t>
  </si>
  <si>
    <t>Targetão em ferro galvanizado de 5/8"x160mm, referência 831 Datti ou similar, inclusive cadeado de 50mm. Fornecimento e instalação.(desonerado)</t>
  </si>
  <si>
    <t>ES99990950</t>
  </si>
  <si>
    <t>Targete em ferro cromado, de fio redondo de 2", referência CR-1 FR, La Fonte ou similar. Fornecimento da peça.</t>
  </si>
  <si>
    <t>ES98990950</t>
  </si>
  <si>
    <t>Targete em ferro cromado, de fio redondo de 2", referência CR-1 FR, La Fonte ou similar. Fornecimento da peça.(desonerado)</t>
  </si>
  <si>
    <t>DR10150930</t>
  </si>
  <si>
    <t>Tê de ferro fundido dúctil, pintada interna e externamente com tinta betuminosa, com 3 flanges, inclusive fornecimento do material para junta (arruela de borracha, parafusos com porca), com diâmetro de (250x250)mm. Fornecimento e assentamento.</t>
  </si>
  <si>
    <t>DR09150930</t>
  </si>
  <si>
    <t>Tê de ferro fundido dúctil, pintada interna e externamente com tinta betuminosa, com 3 flanges, inclusive fornecimento do material para junta (arruela de borracha, parafusos com porca), com diâmetro de (250x250)mm. Fornecimento e assentamento.(desonerado)</t>
  </si>
  <si>
    <t>DR10150959</t>
  </si>
  <si>
    <t>Tê de ferro fundido dúctil, pintada interna e externamente com tinta betuminosa, com 3 flanges, inclusive fornecimento do material para junta (arruela de borracha, parafusos com porca), com diâmetro de (250x50)mm. Fornecimento e assentamento.</t>
  </si>
  <si>
    <t>DR09150959</t>
  </si>
  <si>
    <t>Tê de ferro fundido dúctil, pintada interna e externamente com tinta betuminosa, com 3 flanges, inclusive fornecimento do material para junta (arruela de borracha, parafusos com porca), com diâmetro de (250x50)mm. Fornecimento e assentamento.(desonerado)</t>
  </si>
  <si>
    <t>DR10150878</t>
  </si>
  <si>
    <t>Tê de ferro fundido dúctil, pintado interna e externamente com tinta betuminosa, com 3 bolsas, inclusive fornecimento de material para junta (anel de borracha), com diâmetro nominal de (200x150)mm. Fornecimento e Assentamento.</t>
  </si>
  <si>
    <t>DR09150878</t>
  </si>
  <si>
    <t>Tê de ferro fundido dúctil, pintado interna e externamente com tinta betuminosa, com 3 bolsas, inclusive fornecimento de material para junta (anel de borracha), com diâmetro nominal de (200x150)mm. Fornecimento e Assentamento.(desonerado)</t>
  </si>
  <si>
    <t>DR10150885</t>
  </si>
  <si>
    <t>Tê de ferro fundido dúctil, pintado interna e externamente com tinta betuminosa, com 3 bolsas, inclusive fornecimento de material para junta (anel de borracha), com diâmetro nominal de (300x250)mm. Fornecimento e Assentamento.</t>
  </si>
  <si>
    <t>DR09150885</t>
  </si>
  <si>
    <t>Tê de ferro fundido dúctil, pintado interna e externamente com tinta betuminosa, com 3 bolsas, inclusive fornecimento de material para junta (anel de borracha), com diâmetro nominal de (300x250)mm. Fornecimento e Assentamento.(desonerado)</t>
  </si>
  <si>
    <t>DR10150887</t>
  </si>
  <si>
    <t>Tê de ferro fundido dúctil, pintado interna e externamente com tinta betuminosa, com 3 bolsas, inclusive fornecimento de material para junta (anel de borracha), com diâmetro nominal de (300x300)mm. Fornecimento e Assentamento.</t>
  </si>
  <si>
    <t>DR09150887</t>
  </si>
  <si>
    <t>Tê de ferro fundido dúctil, pintado interna e externamente com tinta betuminosa, com 3 bolsas, inclusive fornecimento de material para junta (anel de borracha), com diâmetro nominal de (300x300)mm. Fornecimento e Assentamento.(desonerado)</t>
  </si>
  <si>
    <t>DR10150862</t>
  </si>
  <si>
    <t>Tê de ferro fundido dúctil, pintado interna e externamente com tinta betuminosa, com 3 bolsas, inclusive fornecimento do material para junta (anel de borracha), com diâmetro nominal de (100x100)mm. Fornecimento e assentamento.</t>
  </si>
  <si>
    <t>DR09150862</t>
  </si>
  <si>
    <t>Tê de ferro fundido dúctil, pintado interna e externamente com tinta betuminosa, com 3 bolsas, inclusive fornecimento do material para junta (anel de borracha), com diâmetro nominal de (100x100)mm. Fornecimento e assentamento.(desonerado)</t>
  </si>
  <si>
    <t>DR10150859</t>
  </si>
  <si>
    <t>Tê de ferro fundido dúctil, pintado interna e externamente com tinta betuminosa, com 3 bolsas, inclusive fornecimento do material para junta (anel de borracha), com diâmetro nominal de (100x80)mm. Fornecimento e assentamento.</t>
  </si>
  <si>
    <t>DR09150859</t>
  </si>
  <si>
    <t>Tê de ferro fundido dúctil, pintado interna e externamente com tinta betuminosa, com 3 bolsas, inclusive fornecimento do material para junta (anel de borracha), com diâmetro nominal de (100x80)mm. Fornecimento e assentamento.(desonerado)</t>
  </si>
  <si>
    <t>DR10150871</t>
  </si>
  <si>
    <t>Tê de ferro fundido dúctil, pintado interna e externamente com tinta betuminosa, com 3 bolsas, inclusive fornecimento do material para junta (anel de borracha), com diâmetro nominal de (150x100)mm. Fornecimento e assentamento.</t>
  </si>
  <si>
    <t>DR09150871</t>
  </si>
  <si>
    <t>Tê de ferro fundido dúctil, pintado interna e externamente com tinta betuminosa, com 3 bolsas, inclusive fornecimento do material para junta (anel de borracha), com diâmetro nominal de (150x100)mm. Fornecimento e assentamento.(desonerado)</t>
  </si>
  <si>
    <t>DR10150874</t>
  </si>
  <si>
    <t>Tê de ferro fundido dúctil, pintado interna e externamente com tinta betuminosa, com 3 bolsas, inclusive fornecimento do material para junta (anel de borracha), com diâmetro nominal de (150x150)mm. Fornecimento e assentamento.</t>
  </si>
  <si>
    <t>DR09150874</t>
  </si>
  <si>
    <t>Tê de ferro fundido dúctil, pintado interna e externamente com tinta betuminosa, com 3 bolsas, inclusive fornecimento do material para junta (anel de borracha), com diâmetro nominal de (150x150)mm. Fornecimento e assentamento.(desonerado)</t>
  </si>
  <si>
    <t>DR10150868</t>
  </si>
  <si>
    <t>Tê de ferro fundido dúctil, pintado interna e externamente com tinta betuminosa, com 3 bolsas, inclusive fornecimento do material para junta (anel de borracha), com diâmetro nominal de (150x80)mm. Fornecimento e assentamento.</t>
  </si>
  <si>
    <t>DR09150868</t>
  </si>
  <si>
    <t>Tê de ferro fundido dúctil, pintado interna e externamente com tinta betuminosa, com 3 bolsas, inclusive fornecimento do material para junta (anel de borracha), com diâmetro nominal de (150x80)mm. Fornecimento e assentamento.(desonerado)</t>
  </si>
  <si>
    <t>DR10150877</t>
  </si>
  <si>
    <t>Tê de ferro fundido dúctil, pintado interna e externamente com tinta betuminosa, com 3 bolsas, inclusive fornecimento do material para junta (anel de borracha), com diâmetro nominal de (200x100)mm. Fornecimento e assentamento.</t>
  </si>
  <si>
    <t>DR09150877</t>
  </si>
  <si>
    <t>Tê de ferro fundido dúctil, pintado interna e externamente com tinta betuminosa, com 3 bolsas, inclusive fornecimento do material para junta (anel de borracha), com diâmetro nominal de (200x100)mm. Fornecimento e assentamento.(desonerado)</t>
  </si>
  <si>
    <t>DR10150880</t>
  </si>
  <si>
    <t>Tê de ferro fundido dúctil, pintado interna e externamente com tinta betuminosa, com 3 bolsas, inclusive fornecimento do material para junta (anel de borracha), com diâmetro nominal de (200x200)mm. Fornecimento e assentamento.</t>
  </si>
  <si>
    <t>DR09150880</t>
  </si>
  <si>
    <t>Tê de ferro fundido dúctil, pintado interna e externamente com tinta betuminosa, com 3 bolsas, inclusive fornecimento do material para junta (anel de borracha), com diâmetro nominal de (200x200)mm. Fornecimento e assentamento.(desonerado)</t>
  </si>
  <si>
    <t>DR10150883</t>
  </si>
  <si>
    <t>Tê de ferro fundido dúctil, pintado interna e externamente com tinta betuminosa, com 3 bolsas, inclusive fornecimento do material para junta (anel de borracha), com diâmetro nominal de (250x250)mm. Fornecimento e assentamento.</t>
  </si>
  <si>
    <t>DR09150883</t>
  </si>
  <si>
    <t>Tê de ferro fundido dúctil, pintado interna e externamente com tinta betuminosa, com 3 bolsas, inclusive fornecimento do material para junta (anel de borracha), com diâmetro nominal de (250x250)mm. Fornecimento e assentamento.(desonerado)</t>
  </si>
  <si>
    <t>DR10150853</t>
  </si>
  <si>
    <t>Tê de ferro fundido dúctil, pintado interna e externamente com tinta betuminosa, com 3 bolsas, inclusive fornecimento do material para junta (anel de borracha), com diâmetro nominal de (80x80)mm. Fornecimento e assentamento.</t>
  </si>
  <si>
    <t>DR09150853</t>
  </si>
  <si>
    <t>Tê de ferro fundido dúctil, pintado interna e externamente com tinta betuminosa, com 3 bolsas, inclusive fornecimento do material para junta (anel de borracha), com diâmetro nominal de (80x80)mm. Fornecimento e assentamento.(desonerado)</t>
  </si>
  <si>
    <t>DR10150925</t>
  </si>
  <si>
    <t>Tê de ferro fundido dúctil, pintado interna e externamente com tinta betuminosa, com 3 flanges, inclusive fornecimento de material para junta (arruela de borracha, parafusos com porca), com diâmetro de (200x150)mm. Fornecimento e Assentamento.</t>
  </si>
  <si>
    <t>DR09150925</t>
  </si>
  <si>
    <t>Tê de ferro fundido dúctil, pintado interna e externamente com tinta betuminosa, com 3 flanges, inclusive fornecimento de material para junta (arruela de borracha, parafusos com porca), com diâmetro de (200x150)mm. Fornecimento e Assentamento.(desonerado)</t>
  </si>
  <si>
    <t>DR10150928</t>
  </si>
  <si>
    <t>Tê de ferro fundido dúctil, pintado interna e externamente com tinta betuminosa, com 3 flanges, inclusive fornecimento de material para junta (arruela de borracha, parafusos com porca), com diâmetro de (250x200)mm. Fornecimento e Assentamento.</t>
  </si>
  <si>
    <t>DR09150928</t>
  </si>
  <si>
    <t>Tê de ferro fundido dúctil, pintado interna e externamente com tinta betuminosa, com 3 flanges, inclusive fornecimento de material para junta (arruela de borracha, parafusos com porca), com diâmetro de (250x200)mm. Fornecimento e Assentamento.(desonerado)</t>
  </si>
  <si>
    <t>DR10150909</t>
  </si>
  <si>
    <t>Tê de ferro fundido dúctil, pintado interna e externamente com tinta betuminosa, com 3 flanges, inclusive fornecimento do material para junta (arruela de borracha, parafusos com porca), com diâmetro de (100x100)mm. Fornecimento e assentamento.</t>
  </si>
  <si>
    <t>DR09150909</t>
  </si>
  <si>
    <t>Tê de ferro fundido dúctil, pintado interna e externamente com tinta betuminosa, com 3 flanges, inclusive fornecimento do material para junta (arruela de borracha, parafusos com porca), com diâmetro de (100x100)mm. Fornecimento e assentamento.(desonerado)</t>
  </si>
  <si>
    <t>DR10150906</t>
  </si>
  <si>
    <t>Tê de ferro fundido dúctil, pintado interna e externamente com tinta betuminosa, com 3 flanges, inclusive fornecimento do material para junta (arruela de borracha, parafusos com porca), com diâmetro de (100x50)mm. Fornecimento e assentamento.</t>
  </si>
  <si>
    <t>DR09150906</t>
  </si>
  <si>
    <t>Tê de ferro fundido dúctil, pintado interna e externamente com tinta betuminosa, com 3 flanges, inclusive fornecimento do material para junta (arruela de borracha, parafusos com porca), com diâmetro de (100x50)mm. Fornecimento e assentamento.(desonerado)</t>
  </si>
  <si>
    <t>DR10150953</t>
  </si>
  <si>
    <t>Tê de ferro fundido dúctil, pintado interna e externamente com tinta betuminosa, com 3 flanges, inclusive fornecimento do material para junta (arruela de borracha, parafusos com porca), com diâmetro de (100x80)mm. Fornecimento e assentamento.</t>
  </si>
  <si>
    <t>DR09150953</t>
  </si>
  <si>
    <t>Tê de ferro fundido dúctil, pintado interna e externamente com tinta betuminosa, com 3 flanges, inclusive fornecimento do material para junta (arruela de borracha, parafusos com porca), com diâmetro de (100x80)mm. Fornecimento e assentamento.(desonerado)</t>
  </si>
  <si>
    <t>DR10150915</t>
  </si>
  <si>
    <t>Tê de ferro fundido dúctil, pintado interna e externamente com tinta betuminosa, com 3 flanges, inclusive fornecimento do material para junta (arruela de borracha, parafusos com porca), com diâmetro de (150x100)mm. Fornecimento e assentamento.</t>
  </si>
  <si>
    <t>DR09150915</t>
  </si>
  <si>
    <t>Tê de ferro fundido dúctil, pintado interna e externamente com tinta betuminosa, com 3 flanges, inclusive fornecimento do material para junta (arruela de borracha, parafusos com porca), com diâmetro de (150x100)mm. Fornecimento e assentamento.(desonerado)</t>
  </si>
  <si>
    <t>DR10150918</t>
  </si>
  <si>
    <t>Tê de ferro fundido dúctil, pintado interna e externamente com tinta betuminosa, com 3 flanges, inclusive fornecimento do material para junta (arruela de borracha, parafusos com porca), com diâmetro de (150x150)mm. Fornecimento e assentamento.</t>
  </si>
  <si>
    <t>DR09150918</t>
  </si>
  <si>
    <t>Tê de ferro fundido dúctil, pintado interna e externamente com tinta betuminosa, com 3 flanges, inclusive fornecimento do material para junta (arruela de borracha, parafusos com porca), com diâmetro de (150x150)mm. Fornecimento e assentamento.(desonerado)</t>
  </si>
  <si>
    <t>DR10150956</t>
  </si>
  <si>
    <t>Tê de ferro fundido dúctil, pintado interna e externamente com tinta betuminosa, com 3 flanges, inclusive fornecimento do material para junta (arruela de borracha, parafusos com porca), com diâmetro de (150x50)mm. Fornecimento e assentamento.</t>
  </si>
  <si>
    <t>DR09150956</t>
  </si>
  <si>
    <t>Tê de ferro fundido dúctil, pintado interna e externamente com tinta betuminosa, com 3 flanges, inclusive fornecimento do material para junta (arruela de borracha, parafusos com porca), com diâmetro de (150x50)mm. Fornecimento e assentamento.(desonerado)</t>
  </si>
  <si>
    <t>DR10150912</t>
  </si>
  <si>
    <t>Tê de ferro fundido dúctil, pintado interna e externamente com tinta betuminosa, com 3 flanges, inclusive fornecimento do material para junta (arruela de borracha, parafusos com porca), com diâmetro de (150x80)mm. Fornecimento e assentamento.</t>
  </si>
  <si>
    <t>DR09150912</t>
  </si>
  <si>
    <t>Tê de ferro fundido dúctil, pintado interna e externamente com tinta betuminosa, com 3 flanges, inclusive fornecimento do material para junta (arruela de borracha, parafusos com porca), com diâmetro de (150x80)mm. Fornecimento e assentamento.(desonerado)</t>
  </si>
  <si>
    <t>DR10150924</t>
  </si>
  <si>
    <t>Tê de ferro fundido dúctil, pintado interna e externamente com tinta betuminosa, com 3 flanges, inclusive fornecimento do material para junta (arruela de borracha, parafusos com porca), com diâmetro de (200x100)mm. Fornecimento e assentamento.</t>
  </si>
  <si>
    <t>DR09150924</t>
  </si>
  <si>
    <t>Tê de ferro fundido dúctil, pintado interna e externamente com tinta betuminosa, com 3 flanges, inclusive fornecimento do material para junta (arruela de borracha, parafusos com porca), com diâmetro de (200x100)mm. Fornecimento e assentamento.(desonerado)</t>
  </si>
  <si>
    <t>DR10150927</t>
  </si>
  <si>
    <t>Tê de ferro fundido dúctil, pintado interna e externamente com tinta betuminosa, com 3 flanges, inclusive fornecimento do material para junta (arruela de borracha, parafusos com porca), com diâmetro de (200x200)mm. Fornecimento e assentamento.</t>
  </si>
  <si>
    <t>DR09150927</t>
  </si>
  <si>
    <t>Tê de ferro fundido dúctil, pintado interna e externamente com tinta betuminosa, com 3 flanges, inclusive fornecimento do material para junta (arruela de borracha, parafusos com porca), com diâmetro de (200x200)mm. Fornecimento e assentamento.(desonerado)</t>
  </si>
  <si>
    <t>DR10150921</t>
  </si>
  <si>
    <t>Tê de ferro fundido dúctil, pintado interna e externamente com tinta betuminosa, com 3 flanges, inclusive fornecimento do material para junta (arruela de borracha, parafusos com porca), com diâmetro de (200x80)mm. Fornecimento e assentamento.</t>
  </si>
  <si>
    <t>DR09150921</t>
  </si>
  <si>
    <t>Tê de ferro fundido dúctil, pintado interna e externamente com tinta betuminosa, com 3 flanges, inclusive fornecimento do material para junta (arruela de borracha, parafusos com porca), com diâmetro de (200x80)mm. Fornecimento e assentamento.(desonerado)</t>
  </si>
  <si>
    <t>DR10150900</t>
  </si>
  <si>
    <t>Tê de ferro fundido dúctil, pintado interna e externamente com tinta betuminosa, com 3 flanges, inclusive fornecimento do material para junta (arruela de borracha, parafusos com porca), com diâmetro de (80x50)mm. Fornecimento e assentamento.</t>
  </si>
  <si>
    <t>DR09150900</t>
  </si>
  <si>
    <t>Tê de ferro fundido dúctil, pintado interna e externamente com tinta betuminosa, com 3 flanges, inclusive fornecimento do material para junta (arruela de borracha, parafusos com porca), com diâmetro de (80x50)mm. Fornecimento e assentamento.(desonerado)</t>
  </si>
  <si>
    <t>DR10150903</t>
  </si>
  <si>
    <t>Tê de ferro fundido dúctil, pintado interna e externamente com tinta betuminosa, com 3 flanges, inclusive fornecimento do material para junta (arruela de borracha, parafusos com porca), com diâmetro de (80x80)mm. Fornecimento e assentamento.</t>
  </si>
  <si>
    <t>DR09150903</t>
  </si>
  <si>
    <t>Tê de ferro fundido dúctil, pintado interna e externamente com tinta betuminosa, com 3 flanges, inclusive fornecimento do material para junta (arruela de borracha, parafusos com porca), com diâmetro de (80x80)mm. Fornecimento e assentamento.(desonerado)</t>
  </si>
  <si>
    <t>IT05650721</t>
  </si>
  <si>
    <t>Tê de ferro galvanizado, diâmetro de 3", classe 10. Fornecimento e instalação.</t>
  </si>
  <si>
    <t>IT04650721</t>
  </si>
  <si>
    <t>Tê de ferro galvanizado, diâmetro de 3", classe 10. Fornecimento e instalação.(desonerado)</t>
  </si>
  <si>
    <t>IT15100500</t>
  </si>
  <si>
    <t>Tê de inspeção de PVC rígido, série R, diâmetro de 75mm. Fornecimento e instalação.</t>
  </si>
  <si>
    <t>IT14100500</t>
  </si>
  <si>
    <t>Tê de inspeção de PVC rígido, série R, diâmetro de 75mm. Fornecimento e instalação.(desonerado)</t>
  </si>
  <si>
    <t>DR05501456</t>
  </si>
  <si>
    <t>Tê de PVC rígido - PBA com 3 bolsas, classe 12, inclusive fornecimento do material para junta (anel de borracha, lubrificante) diâmetro de 100mm. Fornecimento e assentamento.</t>
  </si>
  <si>
    <t>DR04501456</t>
  </si>
  <si>
    <t>Tê de PVC rígido - PBA com 3 bolsas, classe 12, inclusive fornecimento do material para junta (anel de borracha, lubrificante) diâmetro de 100mm. Fornecimento e assentamento.(desonerado)</t>
  </si>
  <si>
    <t>DR05501450</t>
  </si>
  <si>
    <t>Tê de PVC rígido - PBA com 3 bolsas, classe 12, inclusive fornecimento do material para junta (anel de borracha, lubrificante) diâmetro de 50mm. Fornecimento e assentamento.</t>
  </si>
  <si>
    <t>DR04501450</t>
  </si>
  <si>
    <t>Tê de PVC rígido - PBA com 3 bolsas, classe 12, inclusive fornecimento do material para junta (anel de borracha, lubrificante) diâmetro de 50mm. Fornecimento e assentamento.(desonerado)</t>
  </si>
  <si>
    <t>DR05501453</t>
  </si>
  <si>
    <t>Tê de PVC rígido - PBA com 3 bolsas, classe 12, inclusive fornecimento do material para junta (anel de borracha, lubrificante) diâmetro de 75mm. Fornecimento e assentamento.</t>
  </si>
  <si>
    <t>DR04501453</t>
  </si>
  <si>
    <t>Tê de PVC rígido - PBA com 3 bolsas, classe 12, inclusive fornecimento do material para junta (anel de borracha, lubrificante) diâmetro de 75mm. Fornecimento e assentamento.(desonerado)</t>
  </si>
  <si>
    <t>DR05501459</t>
  </si>
  <si>
    <t>Tê de PVC rígido - PBA com 3 bolsas, classe 12, inclusive fornecimento do material para junta (anel de borracha, lubrificante), diâmetro de 160mm. Fornecimento e assentamento.</t>
  </si>
  <si>
    <t>DR04501459</t>
  </si>
  <si>
    <t>Tê de PVC rígido - PBA com 3 bolsas, classe 12, inclusive fornecimento do material para junta (anel de borracha, lubrificante), diâmetro de 160mm. Fornecimento e assentamento.(desonerado)</t>
  </si>
  <si>
    <t>IT05350600</t>
  </si>
  <si>
    <t>Tê de PVC rígido soldável, linha Irriga LF 16, Tigre, ou similar. Fornecimento.</t>
  </si>
  <si>
    <t>IT04350600</t>
  </si>
  <si>
    <t>Tê de PVC rígido soldável, linha Irriga LF 16, Tigre, ou similar. Fornecimento.(desonerado)</t>
  </si>
  <si>
    <t>DR05501550</t>
  </si>
  <si>
    <t>Tê de PVC rígido, Vinilfort, com 3 bolsas, classe 12, inclusive fornecimento do material para junta (anel de borracha e lubrificante) diâmetro nominal de 100mm. Fornecimento e assentamento.</t>
  </si>
  <si>
    <t>DR04501550</t>
  </si>
  <si>
    <t>Tê de PVC rígido, Vinilfort, com 3 bolsas, classe 12, inclusive fornecimento do material para junta (anel de borracha e lubrificante) diâmetro nominal de 100mm. Fornecimento e assentamento.(desonerado)</t>
  </si>
  <si>
    <t>DR05501553</t>
  </si>
  <si>
    <t>Tê de PVC rígido, Vinilfort, com 3 bolsas, classe 12, inclusive fornecimento do material para junta (anel de borracha e lubrificante) diâmetro nominal de 150mm. Fornecimento e assentamento.</t>
  </si>
  <si>
    <t>DR04501553</t>
  </si>
  <si>
    <t>Tê de PVC rígido, Vinilfort, com 3 bolsas, classe 12, inclusive fornecimento do material para junta (anel de borracha e lubrificante) diâmetro nominal de 150mm. Fornecimento e assentamento.(desonerado)</t>
  </si>
  <si>
    <t>DR05501556</t>
  </si>
  <si>
    <t>Tê de PVC rígido, Vinilfort, com 3 bolsas, classe 12, inclusive fornecimento do material para junta (anel de borracha e lubrificante) diâmetro nominal de 200mm. Fornecimento e assentamento.</t>
  </si>
  <si>
    <t>DR04501556</t>
  </si>
  <si>
    <t>Tê de PVC rígido, Vinilfort, com 3 bolsas, classe 12, inclusive fornecimento do material para junta (anel de borracha e lubrificante) diâmetro nominal de 200mm. Fornecimento e assentamento.(desonerado)</t>
  </si>
  <si>
    <t>DR05501559</t>
  </si>
  <si>
    <t>Tê de PVC rígido, Vinilfort, com 3 bolsas, classe 12, inclusive fornecimento do material para junta (anel de borracha e lubrificante) diâmetro nominal de 250mm. Fornecimento e assentamento.</t>
  </si>
  <si>
    <t>DR04501559</t>
  </si>
  <si>
    <t>Tê de PVC rígido, Vinilfort, com 3 bolsas, classe 12, inclusive fornecimento do material para junta (anel de borracha e lubrificante) diâmetro nominal de 250mm. Fornecimento e assentamento.(desonerado)</t>
  </si>
  <si>
    <t>DR05501562</t>
  </si>
  <si>
    <t>Tê de PVC rígido, Vinilfort, com 3 bolsas, classe 12, inclusive fornecimento do material para junta (anel de borracha e lubrificante) diâmetro nominal de 300mm. Fornecimento e assentamento.</t>
  </si>
  <si>
    <t>DR04501562</t>
  </si>
  <si>
    <t>Tê de PVC rígido, Vinilfort, com 3 bolsas, classe 12, inclusive fornecimento do material para junta (anel de borracha e lubrificante) diâmetro nominal de 300mm. Fornecimento e assentamento.(desonerado)</t>
  </si>
  <si>
    <t>IT05650762</t>
  </si>
  <si>
    <t>Tê de redução de aço galvanizado, diâmetro de (1 1/4"x3/4"). Fornecimento e instalação.</t>
  </si>
  <si>
    <t>IT04650762</t>
  </si>
  <si>
    <t>Tê de redução de aço galvanizado, diâmetro de (1 1/4"x3/4"). Fornecimento e instalação.(desonerado)</t>
  </si>
  <si>
    <t>IT05650750</t>
  </si>
  <si>
    <t>Tê de redução de aço galvanizado, diâmetro de (3/4"x1/2"). Fornecimento e instalação.</t>
  </si>
  <si>
    <t>IT04650750</t>
  </si>
  <si>
    <t>Tê de redução de aço galvanizado, diâmetro de (3/4"x1/2"). Fornecimento e instalação.(desonerado)</t>
  </si>
  <si>
    <t>DR05501503</t>
  </si>
  <si>
    <t>Tê de redução de PVC rígido - PBA com 3 bolsas, classe 12, inclusive fornecimento do material para junta (anel de borracha, lubrificante), diâmetro de (100x50)mm. Fornecimento e assentamento.</t>
  </si>
  <si>
    <t>DR04501503</t>
  </si>
  <si>
    <t>Tê de redução de PVC rígido - PBA com 3 bolsas, classe 12, inclusive fornecimento do material para junta (anel de borracha, lubrificante), diâmetro de (100x50)mm. Fornecimento e assentamento.(desonerado)</t>
  </si>
  <si>
    <t>DR05501506</t>
  </si>
  <si>
    <t>Tê de redução de PVC rígido - PBA com 3 bolsas, classe 12, inclusive fornecimento do material para junta (anel de borracha, lubrificante), diâmetro de (100x75)mm. Fornecimento e assentamento.</t>
  </si>
  <si>
    <t>DR04501506</t>
  </si>
  <si>
    <t>Tê de redução de PVC rígido - PBA com 3 bolsas, classe 12, inclusive fornecimento do material para junta (anel de borracha, lubrificante), diâmetro de (100x75)mm. Fornecimento e assentamento.(desonerado)</t>
  </si>
  <si>
    <t>DR05501512</t>
  </si>
  <si>
    <t>Tê de redução de PVC rígido - PBA com 3 bolsas, classe 12, inclusive fornecimento do material para junta (anel de borracha, lubrificante), diâmetro de (160x110)mm. Fornecimento e assentamento.</t>
  </si>
  <si>
    <t>DR04501512</t>
  </si>
  <si>
    <t>Tê de redução de PVC rígido - PBA com 3 bolsas, classe 12, inclusive fornecimento do material para junta (anel de borracha, lubrificante), diâmetro de (160x110)mm. Fornecimento e assentamento.(desonerado)</t>
  </si>
  <si>
    <t>DR05501509</t>
  </si>
  <si>
    <t>Tê de redução de PVC rígido - PBA com 3 bolsas, classe 12, inclusive fornecimento do material para junta (anel de borracha, lubrificante), diâmetro de (160x85)mm. Fornecimento e assentamento.</t>
  </si>
  <si>
    <t>DR04501509</t>
  </si>
  <si>
    <t>Tê de redução de PVC rígido - PBA com 3 bolsas, classe 12, inclusive fornecimento do material para junta (anel de borracha, lubrificante), diâmetro de (160x85)mm. Fornecimento e assentamento.(desonerado)</t>
  </si>
  <si>
    <t>DR05501515</t>
  </si>
  <si>
    <t>Tê de redução de PVC rígido - PBA com 3 bolsas, classe 12, inclusive fornecimento do material para junta (anel de borracha, lubrificante), diâmetro de (200x60)mm. Fornecimento e assentamento.</t>
  </si>
  <si>
    <t>DR04501515</t>
  </si>
  <si>
    <t>Tê de redução de PVC rígido - PBA com 3 bolsas, classe 12, inclusive fornecimento do material para junta (anel de borracha, lubrificante), diâmetro de (200x60)mm. Fornecimento e assentamento.(desonerado)</t>
  </si>
  <si>
    <t>DR05501500</t>
  </si>
  <si>
    <t>Tê de redução de PVC rígido - PBA com 3 bolsas, classe 12, inclusive fornecimento do material para junta (anel de borracha, lubrificante), diâmetro de (75x50)mm. Fornecimento e assentamento.</t>
  </si>
  <si>
    <t>DR04501500</t>
  </si>
  <si>
    <t>Tê de redução de PVC rígido - PBA com 3 bolsas, classe 12, inclusive fornecimento do material para junta (anel de borracha, lubrificante), diâmetro de (75x50)mm. Fornecimento e assentamento.(desonerado)</t>
  </si>
  <si>
    <t>IT05150900</t>
  </si>
  <si>
    <t>Tê de redução de PVC rígido, soldável, Tigre ou similar, diâmetro nominal de (50x32)mm. Fornecimento.</t>
  </si>
  <si>
    <t>IT04150900</t>
  </si>
  <si>
    <t>Tê de redução de PVC rígido, soldável, Tigre ou similar, diâmetro nominal de (50x32)mm. Fornecimento.(desonerado)</t>
  </si>
  <si>
    <t>DR05501600</t>
  </si>
  <si>
    <t>Tê de redução de PVC rígido, Vinilfort, com 3 bolsas, classe 12, inclusive fornecimento do material para junta (anel de borracha) diâmetro de (200x150)mm. Fornecimento e assentamento.</t>
  </si>
  <si>
    <t>DR04501600</t>
  </si>
  <si>
    <t>Tê de redução de PVC rígido, Vinilfort, com 3 bolsas, classe 12, inclusive fornecimento do material para junta (anel de borracha) diâmetro de (200x150)mm. Fornecimento e assentamento.(desonerado)</t>
  </si>
  <si>
    <t>DR05501603</t>
  </si>
  <si>
    <t>Tê de redução de PVC rígido, Vinilfort, com 3 bolsas, classe 12, inclusive fornecimento do material para junta (anel de borracha), diâmetro de (250x150)mm. Fornecimento e assentamento.</t>
  </si>
  <si>
    <t>DR04501603</t>
  </si>
  <si>
    <t>Tê de redução de PVC rígido, Vinilfort, com 3 bolsas, classe 12, inclusive fornecimento do material para junta (anel de borracha), diâmetro de (250x150)mm. Fornecimento e assentamento.(desonerado)</t>
  </si>
  <si>
    <t>DR05501606</t>
  </si>
  <si>
    <t>Tê de redução de PVC rígido, Vinilfort, com 3 bolsas, classe 12, inclusive fornecimento do material para junta (anel de borracha), diâmetro de (300x150)mm. Fornecimento e assentamento.</t>
  </si>
  <si>
    <t>DR04501606</t>
  </si>
  <si>
    <t>Tê de redução de PVC rígido, Vinilfort, com 3 bolsas, classe 12, inclusive fornecimento do material para junta (anel de borracha), diâmetro de (300x150)mm. Fornecimento e assentamento.(desonerado)</t>
  </si>
  <si>
    <t>IT15100603</t>
  </si>
  <si>
    <t>Tê sanitário de PVC rígido, série R, diâmetro de (100x75)mm. Fornecimento e instalação.</t>
  </si>
  <si>
    <t>IT14100603</t>
  </si>
  <si>
    <t>Tê sanitário de PVC rígido, série R, diâmetro de (100x75)mm. Fornecimento e instalação.(desonerado)</t>
  </si>
  <si>
    <t>IT15100559</t>
  </si>
  <si>
    <t>Tê sanitário de PVC rígido, série R, diâmetro de 100mm. Fornecimento e instalação.</t>
  </si>
  <si>
    <t>IT14100559</t>
  </si>
  <si>
    <t>Tê sanitário de PVC rígido, série R, diâmetro de 100mm. Fornecimento e instalação.(desonerado)</t>
  </si>
  <si>
    <t>IT15100556</t>
  </si>
  <si>
    <t>Tê sanitário de PVC rígido, série R, diâmetro de 75mm. Fornecimento e instalação.</t>
  </si>
  <si>
    <t>IT14100556</t>
  </si>
  <si>
    <t>Tê sanitário de PVC rígido, série R, diâmetro de 75mm. Fornecimento e instalação.(desonerado)</t>
  </si>
  <si>
    <t>IT15100600</t>
  </si>
  <si>
    <t>Tê sanitário, de PVC rígido, série R, diâmetro de (50x75)mm. Fornecimento e instalação.</t>
  </si>
  <si>
    <t>IT14100600</t>
  </si>
  <si>
    <t>Tê sanitário, de PVC rígido, série R, diâmetro de (50x75)mm. Fornecimento e instalação.(desonerado)</t>
  </si>
  <si>
    <t>AD40050086</t>
  </si>
  <si>
    <t>Técnico de nível médio (inclusive encargos sociais).</t>
  </si>
  <si>
    <t>AD39050086</t>
  </si>
  <si>
    <t>Técnico de nível médio (inclusive encargos sociais).(desonerado)</t>
  </si>
  <si>
    <t>CE05100086</t>
  </si>
  <si>
    <t>Técnico de nível médio de serviços técnicos especializados de consultoria de engenharia e arquitetura.</t>
  </si>
  <si>
    <t>CE04100086</t>
  </si>
  <si>
    <t>Técnico de nível médio de serviços técnicos especializados de consultoria de engenharia e arquitetura.(desonerado)</t>
  </si>
  <si>
    <t>AD40050209</t>
  </si>
  <si>
    <t>Técnico de segurança do trabalho (inclusive encargos sociais).</t>
  </si>
  <si>
    <t>AD39050209</t>
  </si>
  <si>
    <t>Técnico de segurança do trabalho (inclusive encargos sociais). (desonerado)</t>
  </si>
  <si>
    <t>AD40050206</t>
  </si>
  <si>
    <t>Técnico em eletrônica ou eletrotécnica (inclusive encargos sociais).</t>
  </si>
  <si>
    <t>AD39050206</t>
  </si>
  <si>
    <t>Técnico em eletrônica ou eletrotécnica (inclusive encargos sociais).(desonerado)</t>
  </si>
  <si>
    <t>CE05100242</t>
  </si>
  <si>
    <t>Tecnólogo júnior de serviços técnicos especializados de consultoria de engenharia e arquitetura.</t>
  </si>
  <si>
    <t>CE04100242</t>
  </si>
  <si>
    <t>Tecnólogo júnior de serviços técnicos especializados de consultoria de engenharia e arquitetura.(desonerado)</t>
  </si>
  <si>
    <t>CE05100248</t>
  </si>
  <si>
    <t>Tecnólogo sênior de serviços técnicos especializados de consultoria de engenharia e arquitetura.</t>
  </si>
  <si>
    <t>CE04100248</t>
  </si>
  <si>
    <t>Tecnólogo sênior de serviços técnicos especializados de consultoria de engenharia e arquitetura.(desonerado)</t>
  </si>
  <si>
    <t>ET40050050</t>
  </si>
  <si>
    <t>Tela de aço de alta resistência em malha hexagonal de dupla torção, tipo (8x10)cm, diâmetro 2,40mm, com revestimento em PVC, Inclusive o arame de amarração. Fornecimento.</t>
  </si>
  <si>
    <t>ET39050050</t>
  </si>
  <si>
    <t>Tela de aço de alta resistência em malha hexagonal de dupla torção, tipo (8x10)cm, diâmetro 2,40mm, com revestimento em PVC, Inclusive o arame de amarração. Fornecimento.(desonerado)</t>
  </si>
  <si>
    <t>ET40050053</t>
  </si>
  <si>
    <t>Tela de aço de alta resistência em malha hexagonal de dupla torção, tipo (8x10)cm, diâmetro 2,70mm, galvanizada, Inclusive o arame de amarração. Fornecimento.</t>
  </si>
  <si>
    <t>ET39050053</t>
  </si>
  <si>
    <t>Tela de aço de alta resistência em malha hexagonal de dupla torção, tipo (8x10)cm, diâmetro 2,70mm, galvanizada, Inclusive o arame de amarração. Fornecimento.(desonerado)</t>
  </si>
  <si>
    <t>ET40050200</t>
  </si>
  <si>
    <t>Tela de aço soldada Telcon L-159 ou similar, com malha de (10x30)cm, CA-60, com diâmetro de 4,5mm e 1,69Kg/m2. Fornecimento.</t>
  </si>
  <si>
    <t>ET39050200</t>
  </si>
  <si>
    <t>Tela de aço soldada Telcon L-159 ou similar, com malha de (10x30)cm, CA-60, com diâmetro de 4,5mm e 1,69Kg/m2. Fornecimento.(desonerado)</t>
  </si>
  <si>
    <t>ET40050100</t>
  </si>
  <si>
    <t>Tela de aço soldada Telcon Q-113 ou similar, com malha de (10x10)cm, CA-60, com diâmetro de 3,8mm e 1,8Kg/m2. Fornecimento e colocação.</t>
  </si>
  <si>
    <t>ET39050100</t>
  </si>
  <si>
    <t>Tela de aço soldada Telcon Q-113 ou similar, com malha de (10x10)cm, CA-60, com diâmetro de 3,8mm e 1,8Kg/m2. Fornecimento e colocação.(desonerado)</t>
  </si>
  <si>
    <t>ET40050103</t>
  </si>
  <si>
    <t>Tela de aço soldada Telcon Q-138 ou similar, com malha de (10x10)cm, CA-60, com diâmetro de 4,2mm e 2,2Kg/m2. Fornecimento.</t>
  </si>
  <si>
    <t>ET39050103</t>
  </si>
  <si>
    <t>Tela de aço soldada Telcon Q-138 ou similar, com malha de (10x10)cm, CA-60, com diâmetro de 4,2mm e 2,2Kg/m2. Fornecimento.(desonerado)</t>
  </si>
  <si>
    <t>ET40050109</t>
  </si>
  <si>
    <t>Tela de aço soldada Telcon Q-196 ou similar, com malha de (10x10)cm, CA-60, com diâmetro de 5mm e 3,11Kg/m2. Fornecimento e colocação.</t>
  </si>
  <si>
    <t>ET39050109</t>
  </si>
  <si>
    <t>Tela de aço soldada Telcon Q-196 ou similar, com malha de (10x10)cm, CA-60, com diâmetro de 5mm e 3,11Kg/m2. Fornecimento e colocação.(desonerado)</t>
  </si>
  <si>
    <t>ET40050112</t>
  </si>
  <si>
    <t>Tela de aço soldada Telcon Q-246 ou similar, com malha de (10x10)cm, CA-60, com diâmetro de 5,6mm e 3,91Kg/m2. Fornecimento e colocação.</t>
  </si>
  <si>
    <t>ET39050112</t>
  </si>
  <si>
    <t>Tela de aço soldada Telcon Q-246 ou similar, com malha de (10x10)cm, CA-60, com diâmetro de 5,6mm e 3,91Kg/m2. Fornecimento e colocação.(desonerado)</t>
  </si>
  <si>
    <t>ET40050115</t>
  </si>
  <si>
    <t>Tela de aço soldada Telcon Q-283 ou similar, com malha de (10x10)cm, CA-60, com diâmetro de 6mm e 4,48Kg/m2. Fornecimento e colocação.</t>
  </si>
  <si>
    <t>ET39050115</t>
  </si>
  <si>
    <t>Tela de aço soldada Telcon Q-283 ou similar, com malha de (10x10)cm, CA-60, com diâmetro de 6mm e 4,48Kg/m2. Fornecimento e colocação.(desonerado)</t>
  </si>
  <si>
    <t>ET40050159</t>
  </si>
  <si>
    <t>Tela de aço soldada Telcon Q-335 ou similar, com malha de (15x15)cm, CA-60, com diâmetro de 8mm e 5,37Kg/m2. Fornecimento e colocação.</t>
  </si>
  <si>
    <t>ET39050159</t>
  </si>
  <si>
    <t>Tela de aço soldada Telcon Q-335 ou similar, com malha de (15x15)cm, CA-60, com diâmetro de 8mm e 5,37Kg/m2. Fornecimento e colocação.(desonerado)</t>
  </si>
  <si>
    <t>ET40050118</t>
  </si>
  <si>
    <t>Tela de aço soldada Telcon Q-396 ou similar, com malha de (10x10)cm, CA-60, com diâmetro de 7,1mm e 6,28Kg/m2. Fornecimento e colocação.</t>
  </si>
  <si>
    <t>ET39050118</t>
  </si>
  <si>
    <t>Tela de aço soldada Telcon Q-396 ou similar, com malha de (10x10)cm, CA-60, com diâmetro de 7,1mm e 6,28Kg/m2. Fornecimento e colocação.(desonerado)</t>
  </si>
  <si>
    <t>ET40050121</t>
  </si>
  <si>
    <t>Tela de aço soldada Telcon Q-503 ou similar, com malha de (10x10)cm, CA-60, com diâmetro de 8mm e 7,97Kg/m2. Fornecimento e colocação.</t>
  </si>
  <si>
    <t>ET39050121</t>
  </si>
  <si>
    <t>Tela de aço soldada Telcon Q-503 ou similar, com malha de (10x10)cm, CA-60, com diâmetro de 8mm e 7,97Kg/m2. Fornecimento e colocação.(desonerado)</t>
  </si>
  <si>
    <t>ET40050150</t>
  </si>
  <si>
    <t>Tela de aço soldada Telcon Q-61 ou similar, com malha de (15x15)cm, CA-60, com diâmetro de 3,4mm e 0,97Kg/m2. Fornecimento e colocação.</t>
  </si>
  <si>
    <t>ET39050150</t>
  </si>
  <si>
    <t>Tela de aço soldada Telcon Q-61 ou similar, com malha de (15x15)cm, CA-60, com diâmetro de 3,4mm e 0,97Kg/m2. Fornecimento e colocação.(desonerado)</t>
  </si>
  <si>
    <t>ET40050127</t>
  </si>
  <si>
    <t>Tela de aço soldada Telcon Q-636 ou similar, com malha de (10x10)cm, CA-60, com diâmetro de 9mm e 10,09Kg/m2. Fornecimento e colocação.</t>
  </si>
  <si>
    <t>ET39050127</t>
  </si>
  <si>
    <t>Tela de aço soldada Telcon Q-636 ou similar, com malha de (10x10)cm, CA-60, com diâmetro de 9mm e 10,09Kg/m2. Fornecimento e colocação.(desonerado)</t>
  </si>
  <si>
    <t>ET40050153</t>
  </si>
  <si>
    <t>Tela de aço soldada Telcon Q-75 ou similar, com malha de (15x15)cm, CA-60, diâmetro de 3,8mm e 1,21Kg/m2. Fornecimento.</t>
  </si>
  <si>
    <t>ET39050153</t>
  </si>
  <si>
    <t>Tela de aço soldada Telcon Q-75 ou similar, com malha de (15x15)cm, CA-60, diâmetro de 3,8mm e 1,21Kg/m2. Fornecimento.(desonerado)</t>
  </si>
  <si>
    <t>ET40050156</t>
  </si>
  <si>
    <t>Tela de aço soldada Telcon Q-92 ou similar, com malha de (15x15)cm, CA-60, com diâmetro de 4,2mm e 1,48Kg/m2. Fornecimento e colocação.</t>
  </si>
  <si>
    <t>ET39050156</t>
  </si>
  <si>
    <t>Tela de aço soldada Telcon Q-92 ou similar, com malha de (15x15)cm, CA-60, com diâmetro de 4,2mm e 1,48Kg/m2. Fornecimento e colocação.(desonerado)</t>
  </si>
  <si>
    <t>ET40050250</t>
  </si>
  <si>
    <t>Tela de aço Telcon ou similar. Colocação.</t>
  </si>
  <si>
    <t>ET39050250</t>
  </si>
  <si>
    <t>Tela de aço Telcon ou similar. Colocação.(desonerado)</t>
  </si>
  <si>
    <t>PJ15100500</t>
  </si>
  <si>
    <t>Tela de arame galvanizado n° 12, revestido de PVC, com malha losangular de 5cm, fixada com arame galvanizado nº 12, à armação tubular de ferro galvanizado (exclusive esta). Fornecimento e colocação.</t>
  </si>
  <si>
    <t>PJ14100500</t>
  </si>
  <si>
    <t>Tela de arame galvanizado n° 12, revestido de PVC, com malha losangular de 5cm, fixada com arame galvanizado nº 12, à armação tubular de ferro galvanizado (exclusive esta). Fornecimento e colocação.(desonerado)</t>
  </si>
  <si>
    <t>PJ15100103</t>
  </si>
  <si>
    <t>Tela de arame galvanizado nº 08, com malha losangular de 1 1/2", soldada em quadro de ferro. Colocação.</t>
  </si>
  <si>
    <t>PJ14100103</t>
  </si>
  <si>
    <t>Tela de arame galvanizado nº 08, com malha losangular de 1 1/2", soldada em quadro de ferro. Colocação.(desonerado)</t>
  </si>
  <si>
    <t>PJ15100100</t>
  </si>
  <si>
    <t>Tela de arame galvanizado nº 08, com malha losangular de 1 1/2". Fornecimento.</t>
  </si>
  <si>
    <t>PJ14100100</t>
  </si>
  <si>
    <t>Tela de arame galvanizado nº 08, com malha losangular de 1 1/2". Fornecimento.(desonerado)</t>
  </si>
  <si>
    <t>PJ15100150</t>
  </si>
  <si>
    <t>Tela de arame galvanizado nº 08, com malha quadrada (fios ondulados) de (2 x 2)cm. Fornecimento.</t>
  </si>
  <si>
    <t>PJ14100150</t>
  </si>
  <si>
    <t>Tela de arame galvanizado nº 08, com malha quadrada (fios ondulados) de (2 x 2)cm. Fornecimento.(desonerado)</t>
  </si>
  <si>
    <t>PJ15100050</t>
  </si>
  <si>
    <t>Tela de arame galvanizado nº 12, com malha losangular de 1". Fornecimento.</t>
  </si>
  <si>
    <t>PJ14100050</t>
  </si>
  <si>
    <t>Tela de arame galvanizado nº 12, com malha losangular de 1". Fornecimento.(desonerado)</t>
  </si>
  <si>
    <t>PJ15100203</t>
  </si>
  <si>
    <t>Tela de arame galvanizado nº 12, com malha losangular de 5cm, fixada com arame galvanizado nº 12, à armação tubular de ferro galvanizado (exclusive esta). Fornecimento e colocação.</t>
  </si>
  <si>
    <t>PJ14100203</t>
  </si>
  <si>
    <t>Tela de arame galvanizado nº 12, com malha losangular de 5cm, fixada com arame galvanizado nº 12, à armação tubular de ferro galvanizado (exclusive esta). Fornecimento e colocação.(desonerado)</t>
  </si>
  <si>
    <t>PJ15100200</t>
  </si>
  <si>
    <t>Tela de arame galvanizado nº 12, com malha losangular de 5cm. Fornecimento.</t>
  </si>
  <si>
    <t>PJ14100200</t>
  </si>
  <si>
    <t>Tela de arame galvanizado nº 12, com malha losangular de 5cm. Fornecimento.(desonerado)</t>
  </si>
  <si>
    <t>PJ15100030</t>
  </si>
  <si>
    <t>Tela de arame galvanizado nº 14, com malha losangular de 1/2". Fornecimento.</t>
  </si>
  <si>
    <t>PJ14100030</t>
  </si>
  <si>
    <t>Tela de arame galvanizado nº 14, com malha losangular de 1/2". Fornecimento.(desonerado)</t>
  </si>
  <si>
    <t>ES05990550</t>
  </si>
  <si>
    <t>Tela em chapa de metal expandido, malha losangular de (8"x3"), em chapa de 3/16". Fornecimento e instalação.</t>
  </si>
  <si>
    <t>ES04990550</t>
  </si>
  <si>
    <t>Tela em chapa de metal expandido, malha losangular de (8"x3"), em chapa de 3/16". Fornecimento e instalação.(desonerado)</t>
  </si>
  <si>
    <t>PJ15100900</t>
  </si>
  <si>
    <t>Tela em polietileno de alta densidade, 100% virgem, com malha de (5x5)cm, com resistência a tração de 500Kgf. Fornecimento e colocação.</t>
  </si>
  <si>
    <t>PJ14100900</t>
  </si>
  <si>
    <t>Tela em polietileno de alta densidade, 100% virgem, com malha de (5x5)cm, com resistência a tração de 500Kgf. Fornecimento e colocação.(desonerado)</t>
  </si>
  <si>
    <t>CO05050650</t>
  </si>
  <si>
    <t>Tela para proteção de fachada, Sampa ou similar, malha de (3x3)mm, na cor azul, larguras de 1,50m ou 2,85m, 100% polipropileno. Fornecimento e assentamento.</t>
  </si>
  <si>
    <t>CO04050650</t>
  </si>
  <si>
    <t>Tela para proteção de fachada, Sampa ou similar, malha de (3x3)mm, na cor azul, larguras de 1,50m ou 2,85m, 100% polipropileno. Fornecimento e assentamento.(desonerado)</t>
  </si>
  <si>
    <t>ES05990601</t>
  </si>
  <si>
    <t>Tela para proteção de janela, varanda e vãos com malha de 5cm x 5cm e fio 2mm, fixada na alvenaria através de gancho galvanizado de 8cm. Fornecimento e colocação.</t>
  </si>
  <si>
    <t>ES04990601</t>
  </si>
  <si>
    <t>Tela para proteção de janela, varanda e vãos com malha de 5cm x 5cm e fio 2mm, fixada na alvenaria através de gancho galvanizado de 8cm. Fornecimento e colocação.(desonerado)</t>
  </si>
  <si>
    <t>ES05250700</t>
  </si>
  <si>
    <t>Tela para proteção em arame galvanizado nº 12, soldada em cantoneira de ferro em "L" de (1 1/2"x1 1/2"x3/16"), fixada em alvenaria. Fornecimento e instalação.</t>
  </si>
  <si>
    <t>ES04250700</t>
  </si>
  <si>
    <t>Tela para proteção em arame galvanizado nº 12, soldada em cantoneira de ferro em "L" de (1 1/2"x1 1/2"x3/16"), fixada em alvenaria. Fornecimento e instalação.(desonerado)</t>
  </si>
  <si>
    <t>CI10050300</t>
  </si>
  <si>
    <t>Tela Sombrit ou similar, com 80% de proteção. Fornecimento e instalação.</t>
  </si>
  <si>
    <t>CI09050300</t>
  </si>
  <si>
    <t>Tela Sombrit ou similar, com 80% de proteção. Fornecimento e instalação.(desonerado)</t>
  </si>
  <si>
    <t>CO05100600</t>
  </si>
  <si>
    <t>Teleférico de obra para transporte de materiais diversos encosta acima, incluindo todos os materiais para sua instalação, exclusive aluguel guincho, talha manual e montagem e desmontagem.</t>
  </si>
  <si>
    <t>CO04100600</t>
  </si>
  <si>
    <t>Teleférico de obra para transporte de materiais diversos encosta acima, incluindo todos os materiais para sua instalação, exclusive aluguel guincho, talha manual e montagem e desmontagem.(desonerado)</t>
  </si>
  <si>
    <t>CI05400403</t>
  </si>
  <si>
    <t>Telha de alumínio, com acabamento em verniz em 1 face e pintado na outra, no modelo trapezoidal ou ondulada, na espessura de 0,5mm, Alcoflon ou similar. Fornecimento e colocação.</t>
  </si>
  <si>
    <t>CI04400403</t>
  </si>
  <si>
    <t>Telha de alumínio, com acabamento em verniz em 1 face e pintado na outra, no modelo trapezoidal ou ondulada, na espessura de 0,5mm, Alcoflon ou similar. Fornecimento e colocação.(desonerado)</t>
  </si>
  <si>
    <t>CI05400400</t>
  </si>
  <si>
    <t>Telha de alumínio, com acabamento em verniz nas 2 faces (interna e externa), no modelo trapezoidal ou ondulada, na espessura de 0,5mm, Alcoflon ou similar. Fornecimento e colocação.</t>
  </si>
  <si>
    <t>CI04400400</t>
  </si>
  <si>
    <t>Telha de alumínio, com acabamento em verniz nas 2 faces (interna e externa), no modelo trapezoidal ou ondulada, na espessura de 0,5mm, Alcoflon ou similar. Fornecimento e colocação.(desonerado)</t>
  </si>
  <si>
    <t>CI05350203</t>
  </si>
  <si>
    <t>Telha metálica CE-100, 0,65mm, perfil trapezoidal, fabricado em aço galvanizado com 270g/m2 de zinco, com largura total de 808mm, largura útil de 750mm e comprimento de 6600mm, pintado por processo eletrostático polimerizada em estufa. Fornecimento.</t>
  </si>
  <si>
    <t>CI04350203</t>
  </si>
  <si>
    <t>Telha metálica CE-100, 0,65mm, perfil trapezoidal, fabricado em aço galvanizado com 270g/m2 de zinco, com largura total de 808mm, largura útil de 750mm e comprimento de 6600mm, pintado por processo eletrostático polimerizada em estufa. Fornecimento.(desonerado)</t>
  </si>
  <si>
    <t>CI05300350</t>
  </si>
  <si>
    <t>Telhas francesas. Fornecimento.</t>
  </si>
  <si>
    <t>CI04300350</t>
  </si>
  <si>
    <t>Telhas francesas. Fornecimento.(desonerado)</t>
  </si>
  <si>
    <t>IT25990400</t>
  </si>
  <si>
    <t>Temporizador LA2-D22 para bomba de 30CV. Fornecimento e instalação.</t>
  </si>
  <si>
    <t>IT24990400</t>
  </si>
  <si>
    <t>Temporizador LA2-D22 para bomba de 30CV. Fornecimento e instalação.(desonerado)</t>
  </si>
  <si>
    <t>EQ60990500</t>
  </si>
  <si>
    <t>Teodolito eletrônico, com tripé, bateria, recarregador e demais acessórios, sem equipe de topografia. Custo horário produtivo.</t>
  </si>
  <si>
    <t>EQ59990500</t>
  </si>
  <si>
    <t>Teodolito eletrônico, com tripé, bateria, recarregador e demais acessórios, sem equipe de topografia. Custo horário produtivo.(desonerado)</t>
  </si>
  <si>
    <t>CI05100100</t>
  </si>
  <si>
    <t>Terça em madeira serrada de (7,5cm x 11,25cm / 3" x 4 1/2"), para estrutura de telhados e coberturas. Fornecimento e colocação.</t>
  </si>
  <si>
    <t>CI04100100</t>
  </si>
  <si>
    <t>Terça em madeira serrada de (7,5cm x 11,25cm / 3" x 4 1/2"), para estrutura de telhados e coberturas. Fornecimento e colocação.(desonerado)</t>
  </si>
  <si>
    <t>CI05100200</t>
  </si>
  <si>
    <t>Terça em madeira serrada, de (7,5cm x 22,5cm / 3" x 9"), para estrutura de telhados e coberturas. Fornecimento e colocação.</t>
  </si>
  <si>
    <t>CI04100200</t>
  </si>
  <si>
    <t>Terça em madeira serrada, de (7,5cm x 22,5cm / 3" x 9"), para estrutura de telhados e coberturas. Fornecimento e colocação.(desonerado)</t>
  </si>
  <si>
    <t>CI05100150</t>
  </si>
  <si>
    <t>Terça em serrada de (7,5cm x 15cm / 3" x 6"), para estrutura de telhados e coberturas. Fornecimento e colocação.</t>
  </si>
  <si>
    <t>CI04100150</t>
  </si>
  <si>
    <t>Terça em serrada de (7,5cm x 15cm / 3" x 6"), para estrutura de telhados e coberturas. Fornecimento e colocação.(desonerado)</t>
  </si>
  <si>
    <t>CI05100050</t>
  </si>
  <si>
    <t>Terça em serrada, de (7,5cm x 7,5cm / 3" x 3"), para estrutura de telhados e coberturas. Fornecimento e colocação.</t>
  </si>
  <si>
    <t>CI04100050</t>
  </si>
  <si>
    <t>Terça em serrada, de (7,5cm x 7,5cm / 3" x 3"), para estrutura de telhados e coberturas. Fornecimento e colocação.(desonerado)</t>
  </si>
  <si>
    <t>IT25600371</t>
  </si>
  <si>
    <t>Terminal mecânico de cabo de 150mm2. Fornecimento e instalação.</t>
  </si>
  <si>
    <t>IT24600371</t>
  </si>
  <si>
    <t>Terminal mecânico de cabo de 150mm2. Fornecimento e instalação.(desonerado)</t>
  </si>
  <si>
    <t>IT25600356</t>
  </si>
  <si>
    <t>Terminal mecânico de cabo de 16mm2. Fornecimento e instalação.</t>
  </si>
  <si>
    <t>IT24600356</t>
  </si>
  <si>
    <t>Terminal mecânico de cabo de 16mm2. Fornecimento e instalação.(desonerado)</t>
  </si>
  <si>
    <t>IT25600387</t>
  </si>
  <si>
    <t>Terminal mecânico de cabo de 240mm2. Fornecimento e instalação.</t>
  </si>
  <si>
    <t>IT24600387</t>
  </si>
  <si>
    <t>Terminal mecânico de cabo de 240mm2. Fornecimento e instalação.(desonerado)</t>
  </si>
  <si>
    <t>IT25600359</t>
  </si>
  <si>
    <t>Terminal mecânico de cabo de 25mm2. Fornecimento e instalação.</t>
  </si>
  <si>
    <t>IT24600359</t>
  </si>
  <si>
    <t>Terminal mecânico de cabo de 25mm2. Fornecimento e instalação.(desonerado)</t>
  </si>
  <si>
    <t>IT25600450</t>
  </si>
  <si>
    <t>Terminal mecânico de cabo de 500mm2. Fornecimento e instalação.</t>
  </si>
  <si>
    <t>IT24600450</t>
  </si>
  <si>
    <t>Terminal mecânico de cabo de 500mm2. Fornecimento e instalação.(desonerado)</t>
  </si>
  <si>
    <t>ET84050050</t>
  </si>
  <si>
    <t>Terra armada para arrimo de maciço tipo Greide, isto é, para rampas de acesso e viadutos ou pontes com sobrecarga rodoviária, sendo a altura da soleira ao greide da pista entre 0m e 6m.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</si>
  <si>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ET85050050</t>
  </si>
  <si>
    <t>Terra armada para arrimo de maciço tipo Greide, isto é, para rampas de acesso e viadutos ou pontes com sobrecarga rodoviária, sendo a altura da soleira ao greide da pista entre 0m e 6m.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t>
  </si>
  <si>
    <t>ET84050100</t>
  </si>
  <si>
    <t>Terra armada para arrimo de maciço tipo Greide, isto é, para rampas de acesso e viadutos ou pontes com sobrecarga rodoviária, sendo a altura da soleira ao greide da pista entre 6m e 9m.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</si>
  <si>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ET85050100</t>
  </si>
  <si>
    <t>Terra armada para arrimo de maciço tipo Greide, isto é, para rampas de acesso e viadutos ou pontes com sobrecarga rodoviária, sendo a altura da soleira ao greide da pista entre 6m e 9m.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t>
  </si>
  <si>
    <t>ET84050150</t>
  </si>
  <si>
    <t>Terra armada para arrimo de maciço tipo Greide, isto é, para rampas de acesso e viadutos ou pontes com sobrecarga rodoviária, sendo a altura da soleira ao greide da pista entre 9m e 12m.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t>
  </si>
  <si>
    <t>ET85050150</t>
  </si>
  <si>
    <t>Terra armada para arrimo de maciço tipo Greide, isto é, para rampas de acesso e viadutos ou pontes com sobrecarga rodoviária, sendo a altura da soleira ao greide da pista entre 9m e 12m.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t>
  </si>
  <si>
    <t>PJ20050060</t>
  </si>
  <si>
    <t>Terra estrumada, inclusive carga, transporte e descarga. Fornecimento.</t>
  </si>
  <si>
    <t>PJ19050060</t>
  </si>
  <si>
    <t>Terra estrumada, inclusive carga, transporte e descarga. Fornecimento.(desonerado)</t>
  </si>
  <si>
    <t>PJ20050070</t>
  </si>
  <si>
    <t>Terra tipo capa de morro, inclusive carga, descarga e transporte. Fornecimento.</t>
  </si>
  <si>
    <t>PJ19050070</t>
  </si>
  <si>
    <t>Terra tipo capa de morro, inclusive carga, descarga e transporte. Fornecimento.(desonerado)</t>
  </si>
  <si>
    <t>CI05200350</t>
  </si>
  <si>
    <t>Tesoura completa em madeira serrada, para telhados com vãos de 10m. Fornecimento e colocação.</t>
  </si>
  <si>
    <t>CI04200350</t>
  </si>
  <si>
    <t>Tesoura completa em madeira serrada, para telhados com vãos de 10m. Fornecimento e colocação.(desonerado)</t>
  </si>
  <si>
    <t>CI05200400</t>
  </si>
  <si>
    <t>Tesoura completa em madeira serrada, para telhados com vãos de 12m. Fornecimento e colocação.</t>
  </si>
  <si>
    <t>CI04200400</t>
  </si>
  <si>
    <t>Tesoura completa em madeira serrada, para telhados com vãos de 12m. Fornecimento e colocação.(desonerado)</t>
  </si>
  <si>
    <t>CI05200050</t>
  </si>
  <si>
    <t>Tesoura completa em madeira serrada, para telhados com vãos de 4m. Fornecimento e colocação.</t>
  </si>
  <si>
    <t>CI04200050</t>
  </si>
  <si>
    <t>Tesoura completa em madeira serrada, para telhados com vãos de 4m. Fornecimento e colocação.(desonerado)</t>
  </si>
  <si>
    <t>CI05200100</t>
  </si>
  <si>
    <t>Tesoura completa em madeira serrada, para telhados com vãos de 5m. Fornecimento e colocação.</t>
  </si>
  <si>
    <t>CI04200100</t>
  </si>
  <si>
    <t>Tesoura completa em madeira serrada, para telhados com vãos de 5m. Fornecimento e colocação.(desonerado)</t>
  </si>
  <si>
    <t>CI05200150</t>
  </si>
  <si>
    <t>Tesoura completa em madeira serrada, para telhados com vãos de 6m. Fornecimento e colocação.</t>
  </si>
  <si>
    <t>CI04200150</t>
  </si>
  <si>
    <t>Tesoura completa em madeira serrada, para telhados com vãos de 6m. Fornecimento e colocação.(desonerado)</t>
  </si>
  <si>
    <t>CI05200200</t>
  </si>
  <si>
    <t>Tesoura completa em madeira serrada, para telhados com vãos de 7m. Fornecimento e colocação.</t>
  </si>
  <si>
    <t>CI04200200</t>
  </si>
  <si>
    <t>Tesoura completa em madeira serrada, para telhados com vãos de 7m. Fornecimento e colocação.(desonerado)</t>
  </si>
  <si>
    <t>CI05200250</t>
  </si>
  <si>
    <t>Tesoura completa em madeira serrada, para telhados com vãos de 8m. Fornecimento e colocação.</t>
  </si>
  <si>
    <t>CI04200250</t>
  </si>
  <si>
    <t>Tesoura completa em madeira serrada, para telhados com vãos de 8m. Fornecimento e colocação.(desonerado)</t>
  </si>
  <si>
    <t>CI05200300</t>
  </si>
  <si>
    <t>Tesoura completa em madeira serrada, para telhados com vãos de 9m. Fornecimento e colocação.</t>
  </si>
  <si>
    <t>CI04200300</t>
  </si>
  <si>
    <t>Tesoura completa em madeira serrada, para telhados com vãos de 9m. Fornecimento e colocação.(desonerado)</t>
  </si>
  <si>
    <t>EQ15050580</t>
  </si>
  <si>
    <t>Tesoura hidraúlica (pulverizador) com peso operacional de 1500Kg, adaptável à escavadeira hidraúlica. Custo horário corrido.</t>
  </si>
  <si>
    <t>EQ14050580</t>
  </si>
  <si>
    <t>Tesoura hidraúlica (pulverizador) com peso operacional de 1500Kg, adaptável à escavadeira hidraúlica. Custo horário corrido.(desonerado)</t>
  </si>
  <si>
    <t>RV15400700</t>
  </si>
  <si>
    <t>Testeira de resina de PVC nas dimensões de (50x43)mm, espessura: 3,2mm, tipo Paviflex ou similar. Fornecimento e colocação.</t>
  </si>
  <si>
    <t>RV14400700</t>
  </si>
  <si>
    <t>Testeira de resina de PVC nas dimensões de (50x43)mm, espessura: 3,2mm, tipo Paviflex ou similar. Fornecimento e colocação.(desonerado)</t>
  </si>
  <si>
    <t>PT10050100</t>
  </si>
  <si>
    <t>Textura acrílica cor branca, acabamento riscado, inclusive preparo da superfície. Fornecimento e aplicação.</t>
  </si>
  <si>
    <t>PT09050100</t>
  </si>
  <si>
    <t>Textura acrílica cor branca, acabamento riscado, inclusive preparo da superfície. Fornecimento e aplicação.(desonerado)</t>
  </si>
  <si>
    <t>IT25990450</t>
  </si>
  <si>
    <t>Timer Switch com acionamento liga/desliga até 7 opções de horário por 24 horas, operando em 120V ou 220V. Fornecimento e instalação.</t>
  </si>
  <si>
    <t>IT24990450</t>
  </si>
  <si>
    <t>Timer Switch com acionamento liga/desliga até 7 opções de horário por 24 horas, operando em 120V ou 220V. Fornecimento e instalação.(desonerado)</t>
  </si>
  <si>
    <t>ST70200350</t>
  </si>
  <si>
    <t>Tinta esmalte sintético para silk-screen, na cor amarela, lata de 900ml. Fornecimento.</t>
  </si>
  <si>
    <t>ST69200350</t>
  </si>
  <si>
    <t>Tinta esmalte sintético para silk-screen, na cor amarela, lata de 900ml. Fornecimento.(desonerado)</t>
  </si>
  <si>
    <t>ST70200400</t>
  </si>
  <si>
    <t>Tinta esmalte sintético para silk-screen, na cor azul, lata de 900ml. Fornecimento.</t>
  </si>
  <si>
    <t>ST69200400</t>
  </si>
  <si>
    <t>Tinta esmalte sintético para silk-screen, na cor azul, lata de 900ml. Fornecimento.(desonerado)</t>
  </si>
  <si>
    <t>ST70200250</t>
  </si>
  <si>
    <t>Tinta esmalte sintético para silk-screen, na cor branca, lata de 900ml. Fornecimento.</t>
  </si>
  <si>
    <t>ST69200250</t>
  </si>
  <si>
    <t>Tinta esmalte sintético para silk-screen, na cor branca, lata de 900ml. Fornecimento.(desonerado)</t>
  </si>
  <si>
    <t>ST70200300</t>
  </si>
  <si>
    <t>Tinta esmalte sintético para silk-screen, na cor preta, lata de 900ml. Fornecimento.</t>
  </si>
  <si>
    <t>ST69200300</t>
  </si>
  <si>
    <t>Tinta esmalte sintético para silk-screen, na cor preta, lata de 900ml. Fornecimento.(desonerado)</t>
  </si>
  <si>
    <t>ST70200450</t>
  </si>
  <si>
    <t>Tinta esmalte sintético para silk-screen, na cor vermelha, lata de 900ml. Fornecimento.</t>
  </si>
  <si>
    <t>ST69200450</t>
  </si>
  <si>
    <t>Tinta esmalte sintético para silk-screen, na cor vermelha, lata de 900ml. Fornecimento.(desonerado)</t>
  </si>
  <si>
    <t>ET34150103</t>
  </si>
  <si>
    <t>Tirante de aço CA-50, diâmetro de 25mm (1"), para comprimentos até 6m, comprendendo o fornecimento da barra, bainha, abertura de roscas, proteção anticorrosiva, espaçadores, preparo e colocação no furo; exclusive perfuração, protensão, injeção, acessórios para ancoragem e proteção da cabeça.(desonerado)</t>
  </si>
  <si>
    <t>ET35150103</t>
  </si>
  <si>
    <t>Tirante de aço CA-50, diâmetro de 25mm (1"), para comprimentos até 6m, comprendendo o fornecimento da barra, bainha, abertura de roscas, proteção anticorrosiva, espaçadores, preparo e colocação no furo; exclusive perfuração, protensão, injeção, acessórios para ancoragem e proteção da cabeça.</t>
  </si>
  <si>
    <t>ET34150100</t>
  </si>
  <si>
    <t>Tirante de aço CA-50, diâmetro de 25mm (1"), para comprimentos superiores a 6m, comprendendo o fornecimento da barra, bainha, abertura de roscas, luvas, proteção anticorrosiva, espaçadores, preparo e colocação no furo; exclusive perfuração, protensão, injeção, acessórios para ancoragem e proteção da cabeça.(desonerado)</t>
  </si>
  <si>
    <t>ET35150100</t>
  </si>
  <si>
    <t>Tirante de aço CA-50, diâmetro de 25mm (1"), para comprimentos superiores a 6m, comprendendo o fornecimento da barra, bainha, abertura de roscas, luvas, proteção anticorrosiva, espaçadores, preparo e colocação no furo; exclusive perfuração, protensão, injeção, acessórios para ancoragem e proteção da cabeça.</t>
  </si>
  <si>
    <t>ET34150153</t>
  </si>
  <si>
    <t>Tirante de aço CA-50, diâmetro de 32mm (1 1/4"), para comprimentos até 6m, comprendendo o fornecimento da barra, bainha, abertura de roscas, proteção anticorrosiva, espaçadores, preparo e colocação no furo; exclusive perfuração, protensão, injeção, acessórios para ancoragem e proteção da cabeça.(desonerado)</t>
  </si>
  <si>
    <t>ET35150153</t>
  </si>
  <si>
    <t>Tirante de aço CA-50, diâmetro de 32mm (1 1/4"), para comprimentos até 6m, comprendendo o fornecimento da barra, bainha, abertura de roscas, proteção anticorrosiva, espaçadores, preparo e colocação no furo; exclusive perfuração, protensão, injeção, acessórios para ancoragem e proteção da cabeça.</t>
  </si>
  <si>
    <t>ET34150150</t>
  </si>
  <si>
    <t>Tirante de aço CA-50, diâmetro de 32mm (1 1/4"), para comprimentos superiores a 6m, comprendendo o fornecimento da barra, bainha, abertura de roscas, luvas, proteção anticorrosiva, espaçadores, preparo e colocação no furo; exclusive perfuração, protensão, injeção, acessórios para ancoragem e proteção da cabeça.(desonerado)</t>
  </si>
  <si>
    <t>ET35150150</t>
  </si>
  <si>
    <t>Tirante de aço CA-50, diâmetro de 32mm (1 1/4"), para comprimentos superiores a 6m, comprendendo o fornecimento da barra, bainha, abertura de roscas, luvas, proteção anticorrosiva, espaçadores, preparo e colocação no furo; exclusive perfuração, protensão, injeção, acessórios para ancoragem e proteção da cabeça.</t>
  </si>
  <si>
    <t>ET35050250</t>
  </si>
  <si>
    <t>Tirante de aço ST85/105, diâmetro de 32mm (1 1/4"), incluindo o fornecimento da barra e bainha, proteção anticorrosiva, preparo e colocação no furo, exclusive luvas, placas, contra porcas, etc., perfuração e injeção.</t>
  </si>
  <si>
    <t>ET34050250</t>
  </si>
  <si>
    <t>Tirante de aço ST85/105, diâmetro de 32mm (1 1/4"), incluindo o fornecimento da barra e bainha, proteção anticorrosiva, preparo e colocação no furo, exclusive luvas, placas, contra porcas, etc., perfuração e injeção.(desonerado)</t>
  </si>
  <si>
    <t>ET35050200</t>
  </si>
  <si>
    <t>Tirante protendido em aço Gewi 50/55 ou similar, diâmetro de 32mm, incluindo o fornecimento da barra e bainha, proteção anticorrosiva, preparo e colocação no furo, exclusive luvas, placas, contra porcas, etc., perfuração e injeção.</t>
  </si>
  <si>
    <t>ET34050200</t>
  </si>
  <si>
    <t>Tirante protendido em aço Gewi 50/55 ou similar, diâmetro de 32mm, incluindo o fornecimento da barra e bainha, proteção anticorrosiva, preparo e colocação no furo, exclusive luvas, placas, contra porcas, etc., perfuração e injeção.(desonerado)</t>
  </si>
  <si>
    <t>DR09151160</t>
  </si>
  <si>
    <t>Toco com aba de vedação de ferro fundido dúctil, pintado interna e externamente com tinta betuminosa, com 2 flanges, inclusive fornecimento de material para junta (arruela de borracha, parafusos com porca), comprimento de 0,70m com diâmetro de 200mm. Fornecimento e Assentamento.(desonerado)</t>
  </si>
  <si>
    <t>DR10151160</t>
  </si>
  <si>
    <t>Toco com aba de vedação de ferro fundido dúctil, pintado interna e externamente com tinta betuminosa, com 2 flanges, inclusive fornecimento de material para junta (arruela de borracha, parafusos com porca), comprimento de 0,70m com diâmetro de 200mm. Fornecimento e Assentamento.</t>
  </si>
  <si>
    <t>DR09151145</t>
  </si>
  <si>
    <t>Toco com aba de vedação de ferro fundido dúctil, pintado interna e externamente com tinta betuminosa, com 2 flanges, inclusive fornecimento de material para junta (arruela de borracha, parafusos com porca), comprimento de 0,70m com diâmetro de 80mm. Fornecimento e Assentamento.(desonerado)</t>
  </si>
  <si>
    <t>DR10151145</t>
  </si>
  <si>
    <t>Toco com aba de vedação de ferro fundido dúctil, pintado interna e externamente com tinta betuminosa, com 2 flanges, inclusive fornecimento de material para junta (arruela de borracha, parafusos com porca), comprimento de 0,70m com diâmetro de 80mm. Fornecimento e Assentamento.</t>
  </si>
  <si>
    <t>DR09151150</t>
  </si>
  <si>
    <t>Toco com aba de vedação ferro fundido dúctil, pintado interna e externamente com tinta betuminosa, com 2 flanges, inclusive fornecimento do material para junta (arruela de borracha, parafusos com porca), comprimento de 0,70m com diâmetro de 100mm. Fornecimento e assentamento.(desonerado)</t>
  </si>
  <si>
    <t>DR10151150</t>
  </si>
  <si>
    <t>Toco com aba de vedação ferro fundido dúctil, pintado interna e externamente com tinta betuminosa, com 2 flanges, inclusive fornecimento do material para junta (arruela de borracha, parafusos com porca), comprimento de 0,70m com diâmetro de 100mm. Fornecimento e assentamento.</t>
  </si>
  <si>
    <t>DR09151153</t>
  </si>
  <si>
    <t>Toco com aba de vedação ferro fundido dúctil, pintado interna e externamente com tinta betuminosa, com 2 flanges, inclusive fornecimento do material para junta (arruela de borracha, parafusos com porca), comprimento de 0,70m com diâmetro de 150mm. Fornecimento e assentamento.(desonerado)</t>
  </si>
  <si>
    <t>DR10151153</t>
  </si>
  <si>
    <t>Toco com aba de vedação ferro fundido dúctil, pintado interna e externamente com tinta betuminosa, com 2 flanges, inclusive fornecimento do material para junta (arruela de borracha, parafusos com porca), comprimento de 0,70m com diâmetro de 150mm. Fornecimento e assentamento.</t>
  </si>
  <si>
    <t>DR09151051</t>
  </si>
  <si>
    <t>Toco de ferro fundido dúctil, pintado interna e externamente com tinta betuminosa, com 2 flanges, inclusive fornecimento de material para junta (arruela de borracha, parafusos com porca), comprimento de 0,25m com diâmetro de 80mm. Fornecimento e Assentamento.(desonerado)</t>
  </si>
  <si>
    <t>DR10151051</t>
  </si>
  <si>
    <t>Toco de ferro fundido dúctil, pintado interna e externamente com tinta betuminosa, com 2 flanges, inclusive fornecimento de material para junta (arruela de borracha, parafusos com porca), comprimento de 0,25m com diâmetro de 80mm. Fornecimento e Assentamento.</t>
  </si>
  <si>
    <t>DR09151110</t>
  </si>
  <si>
    <t>Toco de ferro fundido dúctil, pintado interna e externamente com tinta betuminosa, com 2 flanges, inclusive fornecimento de material para junta (arruela de borracha, parafusos com porca), comprimento de 0,50m com diâmetro de 200mm. Fornecimento e Assentamento.(desonerado)</t>
  </si>
  <si>
    <t>DR10151110</t>
  </si>
  <si>
    <t>Toco de ferro fundido dúctil, pintado interna e externamente com tinta betuminosa, com 2 flanges, inclusive fornecimento de material para junta (arruela de borracha, parafusos com porca), comprimento de 0,50m com diâmetro de 200mm. Fornecimento e Assentamento.</t>
  </si>
  <si>
    <t>DR09151101</t>
  </si>
  <si>
    <t>Toco de ferro fundido dúctil, pintado interna e externamente com tinta betuminosa, com 2 flanges, inclusive fornecimento de material para junta (arruela de borracha, parafusos com porca), comprimento de 0,50m com diâmetro de 80mm. Fornecimento e Assentamento.(desonerado)</t>
  </si>
  <si>
    <t>DR10151101</t>
  </si>
  <si>
    <t>Toco de ferro fundido dúctil, pintado interna e externamente com tinta betuminosa, com 2 flanges, inclusive fornecimento de material para junta (arruela de borracha, parafusos com porca), comprimento de 0,50m com diâmetro de 80mm. Fornecimento e Assentamento.</t>
  </si>
  <si>
    <t>DR09151053</t>
  </si>
  <si>
    <t>Toco de ferro fundido dúctil, pintado interna e externamente com tinta betuminosa, com 2 flanges, inclusive fornecimento do material para junta (arruela de borracha, parafusos com porca), comprimento de 0,25m com diâmetro de 100mm. Fornecimento e assentamento.(desonerado)</t>
  </si>
  <si>
    <t>DR10151053</t>
  </si>
  <si>
    <t>Toco de ferro fundido dúctil, pintado interna e externamente com tinta betuminosa, com 2 flanges, inclusive fornecimento do material para junta (arruela de borracha, parafusos com porca), comprimento de 0,25m com diâmetro de 100mm. Fornecimento e assentamento.</t>
  </si>
  <si>
    <t>DR09151056</t>
  </si>
  <si>
    <t>Toco de ferro fundido dúctil, pintado interna e externamente com tinta betuminosa, com 2 flanges, inclusive fornecimento do material para junta (arruela de borracha, parafusos com porca), comprimento de 0,25m com diâmetro de 150mm. Fornecimento e assentamento.(desonerado)</t>
  </si>
  <si>
    <t>DR10151056</t>
  </si>
  <si>
    <t>Toco de ferro fundido dúctil, pintado interna e externamente com tinta betuminosa, com 2 flanges, inclusive fornecimento do material para junta (arruela de borracha, parafusos com porca), comprimento de 0,25m com diâmetro de 150mm. Fornecimento e assentamento.</t>
  </si>
  <si>
    <t>DR09151059</t>
  </si>
  <si>
    <t>Toco de ferro fundido dúctil, pintado interna e externamente com tinta betuminosa, com 2 flanges, inclusive fornecimento do material para junta (arruela de borracha, parafusos com porca), comprimento de 0,25m com diâmetro de 200mm. Fornecimento e assentamento.(desonerado)</t>
  </si>
  <si>
    <t>DR10151059</t>
  </si>
  <si>
    <t>Toco de ferro fundido dúctil, pintado interna e externamente com tinta betuminosa, com 2 flanges, inclusive fornecimento do material para junta (arruela de borracha, parafusos com porca), comprimento de 0,25m com diâmetro de 200mm. Fornecimento e assentamento.</t>
  </si>
  <si>
    <t>DR09151062</t>
  </si>
  <si>
    <t>Toco de ferro fundido dúctil, pintado interna e externamente com tinta betuminosa, com 2 flanges, inclusive fornecimento do material para junta (arruela de borracha, parafusos com porca), comprimento de 0,25m com diâmetro de 250mm. Fornecimento e assentamento.(desonerado)</t>
  </si>
  <si>
    <t>DR10151062</t>
  </si>
  <si>
    <t>Toco de ferro fundido dúctil, pintado interna e externamente com tinta betuminosa, com 2 flanges, inclusive fornecimento do material para junta (arruela de borracha, parafusos com porca), comprimento de 0,25m com diâmetro de 250mm. Fornecimento e assentamento.</t>
  </si>
  <si>
    <t>DR09151050</t>
  </si>
  <si>
    <t>Toco de ferro fundido dúctil, pintado interna e externamente com tinta betuminosa, com 2 flanges, inclusive fornecimento do material para junta (arruela de borracha, parafusos com porca), comprimento de 0,25m com diâmetro de 50mm. Fornecimento e assentamento.(desonerado)</t>
  </si>
  <si>
    <t>DR10151050</t>
  </si>
  <si>
    <t>Toco de ferro fundido dúctil, pintado interna e externamente com tinta betuminosa, com 2 flanges, inclusive fornecimento do material para junta (arruela de borracha, parafusos com porca), comprimento de 0,25m com diâmetro de 50mm. Fornecimento e assentamento.</t>
  </si>
  <si>
    <t>DR09151103</t>
  </si>
  <si>
    <t>Toco de ferro fundido dúctil, pintado interna e externamente com tinta betuminosa, com 2 flanges, inclusive fornecimento do material para junta (arruela de borracha, parafusos com porca), comprimento de 0,50m com diâmetro de 100mm. Fornecimento e assentamento.(desonerado)</t>
  </si>
  <si>
    <t>DR10151103</t>
  </si>
  <si>
    <t>Toco de ferro fundido dúctil, pintado interna e externamente com tinta betuminosa, com 2 flanges, inclusive fornecimento do material para junta (arruela de borracha, parafusos com porca), comprimento de 0,50m com diâmetro de 100mm. Fornecimento e assentamento.</t>
  </si>
  <si>
    <t>DR09151106</t>
  </si>
  <si>
    <t>Toco de ferro fundido dúctil, pintado interna e externamente com tinta betuminosa, com 2 flanges, inclusive fornecimento do material para junta (arruela de borracha, parafusos com porca), comprimento de 0,50m com diâmetro de 150mm. Fornecimento e assentamento.(desonerado)</t>
  </si>
  <si>
    <t>DR10151106</t>
  </si>
  <si>
    <t>Toco de ferro fundido dúctil, pintado interna e externamente com tinta betuminosa, com 2 flanges, inclusive fornecimento do material para junta (arruela de borracha, parafusos com porca), comprimento de 0,50m com diâmetro de 150mm. Fornecimento e assentamento.</t>
  </si>
  <si>
    <t>DR09151100</t>
  </si>
  <si>
    <t>Toco de ferro fundido dúctil, pintado interna e externamente com tinta betuminosa, com 2 flanges, inclusive fornecimento do material para junta (arruela de borracha, parafusos com porca), comprimento de 0,50m com diâmetro de 50mm. Fornecimento e assentamento.(desonerado)</t>
  </si>
  <si>
    <t>DR10151100</t>
  </si>
  <si>
    <t>Toco de ferro fundido dúctil, pintado interna e externamente com tinta betuminosa, com 2 flanges, inclusive fornecimento do material para junta (arruela de borracha, parafusos com porca), comprimento de 0,50m com diâmetro de 50mm. Fornecimento e assentamento.</t>
  </si>
  <si>
    <t>IT25130500</t>
  </si>
  <si>
    <t>Tomada 2P+T - 10A/250V padrão brasileiro, sistema "X" fabricação Pial Legrand ou similar. Fornecimento e instalação.</t>
  </si>
  <si>
    <t>IT24130500</t>
  </si>
  <si>
    <t>Tomada 2P+T - 10A/250V padrão brasileiro, sistema "X" fabricação Pial Legrand ou similar. Fornecimento e instalação.(desonerado)</t>
  </si>
  <si>
    <t>IT25131200</t>
  </si>
  <si>
    <t>Tomada padrão brasileiro 2P+T 10A/250V, em módulo Pialplus, com placa e suporte para mecanismo de 01 posto, para canaleta em PVC tipo evolutiva DLP 80x35mm, fabricação Pial Legrand ou similar. Fornecimento e instalação.</t>
  </si>
  <si>
    <t>IT24131200</t>
  </si>
  <si>
    <t>Tomada padrão brasileiro 2P+T 10A/250V, em módulo Pialplus, com placa e suporte para mecanismo de 01 posto, para canaleta em PVC tipo evolutiva DLP 80x35mm, fabricação Pial Legrand ou similar. Fornecimento e instalação.(desonerado)</t>
  </si>
  <si>
    <t>IT25130700</t>
  </si>
  <si>
    <t>Tomada RJ11 2 fios, sistema "X", fabricação Pial Legrand ou similar. Fornecimento e instalação.</t>
  </si>
  <si>
    <t>IT24130700</t>
  </si>
  <si>
    <t>Tomada RJ11 2 fios, sistema "X", fabricação Pial Legrand ou similar. Fornecimento e instalação.(desonerado)</t>
  </si>
  <si>
    <t>IT25131300</t>
  </si>
  <si>
    <t>Tomada RJ11, em módulo Pialplus, com placa e suporte para mecanismo de 01 posto, para canaleta evolutiva 80x35mm, sistema DLP, fabricação Pial Legrand ou similar. Fornecimento e instalação.</t>
  </si>
  <si>
    <t>IT24131300</t>
  </si>
  <si>
    <t>Tomada RJ11, em módulo Pialplus, com placa e suporte para mecanismo de 01 posto, para canaleta evolutiva 80x35mm, sistema DLP, fabricação Pial Legrand ou similar. Fornecimento e instalação.(desonerado)</t>
  </si>
  <si>
    <t>AD40050212</t>
  </si>
  <si>
    <t>Topógrafo A - serviços de campo e escritório, com responsabilidade de dirigí-los (inclusive encargos sociais).</t>
  </si>
  <si>
    <t>AD39050212</t>
  </si>
  <si>
    <t>Topógrafo A - serviços de campo e escritório, com responsabilidade de dirigí-los (inclusive encargos sociais).(desonerado)</t>
  </si>
  <si>
    <t>CE05100254</t>
  </si>
  <si>
    <t>Topógrafo de serviços técnicos especializados de consultoria de engenharia e arquitetura.</t>
  </si>
  <si>
    <t>CE04100254</t>
  </si>
  <si>
    <t>Topógrafo de serviços técnicos especializados de consultoria de engenharia e arquitetura.(desonerado)</t>
  </si>
  <si>
    <t>AP05200550</t>
  </si>
  <si>
    <t>Torneira com arejador para lavatório, 1193-A, Fabrimar ou similar. Fornecimento.</t>
  </si>
  <si>
    <t>AP04200550</t>
  </si>
  <si>
    <t>Torneira com arejador para lavatório, 1193-A, Fabrimar ou similar. Fornecimento.(desonerado)</t>
  </si>
  <si>
    <t>AP05150600</t>
  </si>
  <si>
    <t>Torneira de bóia, de PVC rígido, diâmetro de 1/2". Fornecimento e instalação.</t>
  </si>
  <si>
    <t>AP04150600</t>
  </si>
  <si>
    <t>Torneira de bóia, de PVC rígido, diâmetro de 1/2". Fornecimento e instalação.(desonerado)</t>
  </si>
  <si>
    <t>AP05150603</t>
  </si>
  <si>
    <t>Torneira de bóia, de PVC rígido, diâmetro de 3/4". Fornecimento e instalação.</t>
  </si>
  <si>
    <t>AP04150603</t>
  </si>
  <si>
    <t>Torneira de bóia, de PVC rígido, diâmetro de 3/4". Fornecimento e instalação.(desonerado)</t>
  </si>
  <si>
    <t>AP05200409</t>
  </si>
  <si>
    <t>Torneira de bóia, em bronze, de pressão, de 1 1/2". Fornecimento e instalação.</t>
  </si>
  <si>
    <t>AP04200409</t>
  </si>
  <si>
    <t>Torneira de bóia, em bronze, de pressão, de 1 1/2". Fornecimento e instalação.(desonerado)</t>
  </si>
  <si>
    <t>AP05200406</t>
  </si>
  <si>
    <t>Torneira de bóia, em bronze, de pressão, de 1 1/4". Fornecimento e instalação.</t>
  </si>
  <si>
    <t>AP04200406</t>
  </si>
  <si>
    <t>Torneira de bóia, em bronze, de pressão, de 1 1/4". Fornecimento e instalação.(desonerado)</t>
  </si>
  <si>
    <t>AP05200403</t>
  </si>
  <si>
    <t>Torneira de bóia, em bronze, de pressão, de 1". Fornecimento e instalação.</t>
  </si>
  <si>
    <t>AP04200403</t>
  </si>
  <si>
    <t>Torneira de bóia, em bronze, de pressão, de 1". Fornecimento e instalação.(desonerado)</t>
  </si>
  <si>
    <t>AP05200412</t>
  </si>
  <si>
    <t>Torneira de bóia, em bronze, de pressão, de 2". Fornecimento e instalação.</t>
  </si>
  <si>
    <t>AP04200412</t>
  </si>
  <si>
    <t>Torneira de bóia, em bronze, de pressão, de 2". Fornecimento e instalação.(desonerado)</t>
  </si>
  <si>
    <t>AP05200400</t>
  </si>
  <si>
    <t>Torneira de bóia, em bronze, de pressão, de 3/4". Fornecimento e instalação.</t>
  </si>
  <si>
    <t>AP04200400</t>
  </si>
  <si>
    <t>Torneira de bóia, em bronze, de pressão, de 3/4". Fornecimento e instalação.(desonerado)</t>
  </si>
  <si>
    <t>AP05200560</t>
  </si>
  <si>
    <t>Torneira de fechamento automático Acquapress para lavatório, com arejador anti-vandalismo, acabamento cromado, referência 1180-AV, Fabrimar ou similar. Fornecimento.</t>
  </si>
  <si>
    <t>AP04200560</t>
  </si>
  <si>
    <t>Torneira de fechamento automático Acquapress para lavatório, com arejador anti-vandalismo, acabamento cromado, referência 1180-AV, Fabrimar ou similar. Fornecimento.(desonerado)</t>
  </si>
  <si>
    <t>AP05150650</t>
  </si>
  <si>
    <t>Torneira de PVC rígido, diâmetro de 1/2". Fornecimento e instalação.</t>
  </si>
  <si>
    <t>AP04150650</t>
  </si>
  <si>
    <t>Torneira de PVC rígido, diâmetro de 1/2". Fornecimento e instalação.(desonerado)</t>
  </si>
  <si>
    <t>AP10300050</t>
  </si>
  <si>
    <t>Torneira elétrica 110/220V. Fornecimento e instalação.</t>
  </si>
  <si>
    <t>AP09300050</t>
  </si>
  <si>
    <t>Torneira elétrica 110/220V. Fornecimento e instalação.(desonerado)</t>
  </si>
  <si>
    <t>AP10300059</t>
  </si>
  <si>
    <t>Torneira fotoelétrica. Fornecimento e instalação.</t>
  </si>
  <si>
    <t>AP09300059</t>
  </si>
  <si>
    <t>Torneira fotoelétrica. Fornecimento e instalação.(desonerado)</t>
  </si>
  <si>
    <t>AP05200450</t>
  </si>
  <si>
    <t>Torneira para filtro, 1147-A, Fabrimar ou similar. Fornecimento.</t>
  </si>
  <si>
    <t>AP04200450</t>
  </si>
  <si>
    <t>Torneira para filtro, 1147-A, Fabrimar ou similar. Fornecimento.(desonerado)</t>
  </si>
  <si>
    <t>AP05200500</t>
  </si>
  <si>
    <t>Torneira para jardins, modelo 1153, de 1/2", Deca ou similar. Fornecimento.</t>
  </si>
  <si>
    <t>AP04200500</t>
  </si>
  <si>
    <t>Torneira para jardins, modelo 1153, de 1/2", Deca ou similar. Fornecimento. (desonerado)</t>
  </si>
  <si>
    <t>AP05200570</t>
  </si>
  <si>
    <t>Torneira para lavatório Pressmatic Benefit de Mesa Chrome, código 00185106, Docol ou similar. Fornecimento.</t>
  </si>
  <si>
    <t>AP04200570</t>
  </si>
  <si>
    <t>Torneira para lavatório Pressmatic Benefit de Mesa Chrome, código 00185106, Docol ou similar. Fornecimento.(desonerado)</t>
  </si>
  <si>
    <t>AP05200650</t>
  </si>
  <si>
    <t>Torneira para lavatório, Aquarius 1193-A, de 1/2", da Fabrimar ou similar. Fornecimento.</t>
  </si>
  <si>
    <t>AP04200650</t>
  </si>
  <si>
    <t>Torneira para lavatório, Aquarius 1193-A, de 1/2", da Fabrimar ou similar. Fornecimento. (desonerado)</t>
  </si>
  <si>
    <t>AP05150700</t>
  </si>
  <si>
    <t>Torneira para pia ou tanque, de PVC rígido, diâmetro de 1/2". Fornecimento e instalação.</t>
  </si>
  <si>
    <t>AP04150700</t>
  </si>
  <si>
    <t>Torneira para pia ou tanque, de PVC rígido, diâmetro de 1/2". Fornecimento e instalação.(desonerado)</t>
  </si>
  <si>
    <t>AP05200606</t>
  </si>
  <si>
    <t>Torneira para pia ou tanque, nº 1158-A, de 1/2", Fabrimar ou similar. Fornecimento.</t>
  </si>
  <si>
    <t>AP04200606</t>
  </si>
  <si>
    <t>Torneira para pia ou tanque, nº 1158-A, de 1/2", Fabrimar ou similar. Fornecimento.(desonerado)</t>
  </si>
  <si>
    <t>AP05200600</t>
  </si>
  <si>
    <t>Torneira para pia, com arejador, 1168, tipo parede, de 1/2", Deca ou similar. Fornecimento.</t>
  </si>
  <si>
    <t>AP04200600</t>
  </si>
  <si>
    <t>Torneira para pia, com arejador, 1168, tipo parede, de 1/2", Deca ou similar. Fornecimento.(desonerado)</t>
  </si>
  <si>
    <t>CO05050700</t>
  </si>
  <si>
    <t>Torre para guincho, com prumos de madeira serrada, prancha de (1,50x1,60)m, inclusive fornecimento do cabo, montagem e desmontagem de torre e do guincho, exclusive fornecimento do guincho.</t>
  </si>
  <si>
    <t>CO04050700</t>
  </si>
  <si>
    <t>Torre para guincho, com prumos de madeira serrada, prancha de (1,50x1,60)m, inclusive fornecimento do cabo, montagem e desmontagem de torre e do guincho, exclusive fornecimento do guincho.(desonerado)</t>
  </si>
  <si>
    <t>SC44050200</t>
  </si>
  <si>
    <t>Tótem de um prisma reto de seção hexagonal (tótem lápis), encimado por um cone e pequeno cilindro. Fabricado em aço SAC 41, com espessura 3/16", com ancoragem na base. Acabamentos e comunicação visual com pintura na cor azul, letreiro luminoso composto de uma bandeira estendida dupla face e iluminação do tipo Backlight. Caixa confeccionada em aço, estrutura tipo "Metalon", de 5cm x 3cm x 3mm de espessura e cantoneiras de aço, tratada com primer anticorrosivo, fixada através de sapatas de chapa de aço galvanizado com seção de 10cm x 20cm x 0,04cm. Letreiros iluminados por 06 lâmpadas fluorescentes de 40w, equipado com fotocélula crepuscular. Lona de poliéster, impressão e confecção de backlights, na cor branca com acabamento fosco liso, com variação de temperatura, raios UV e com tratamento antifungos. Fornecimento e instalação. (desonerado)</t>
  </si>
  <si>
    <t>SC45050200</t>
  </si>
  <si>
    <t>Tótem de um prisma reto de seção hexagonal (tótem lápis), encimado por um cone e pequeno cilindro. Fabricado em aço SAC 41, com espessura 3/16", com ancoragem na base. Acabamentos e comunicação visual com pintura na cor azul, letreiro luminoso composto de uma bandeira estendida dupla face e iluminação do tipo Backlight. Caixa confeccionada em aço, estrutura tipo "Metalon", de 5cm x 3cm x 3mm de espessura e cantoneiras de aço, tratada com primer anticorrosivo, fixada através de sapatas de chapa de aço galvanizado com seção de 10cm x 20cm x 0,04cm. Letreiros iluminados por 06 lâmpadas fluorescentes de 40w, equipado com fotocélula crepuscular. Lona de poliéster, impressão e confecção de backlights, na cor branca com acabamento fosco liso, com variação de temperatura, raios UV e com tratamento antifungos. Fornecimento e instalação.</t>
  </si>
  <si>
    <t>SC44050150</t>
  </si>
  <si>
    <t>Totem informativo nas dimensões de (0,50x1,50)m, produzido em resina de poliéster reforçado com fibra de vidro e coremat, com impressão serigráfica ou policromática em dupla face agregada ao material com U,V, pré-acelerado, catalizado e pigmentado. Estrutura de amarração em perfil de aço carbono laminado n° 14 e sustentação tubular vertical com 1,80m em tubo de aço de bitola de 3,5" e espessura n° 14, conforme projeto FPJ. Fornecimento e colocação.(desonerado)</t>
  </si>
  <si>
    <t>SC45050150</t>
  </si>
  <si>
    <t>Totem informativo nas dimensões de (0,50x1,50)m, produzido em resina de poliéster reforçado com fibra de vidro e coremat, com impressão serigráfica ou policromática em dupla face agregada ao material com U,V, pré-acelerado, catalizado e pigmentado. Estrutura de amarração em perfil de aço carbono laminado n° 14 e sustentação tubular vertical com 1,80m em tubo de aço de bitola de 3,5" e espessura n° 14, conforme projeto FPJ. Fornecimento e colocação.</t>
  </si>
  <si>
    <t>IT25720050</t>
  </si>
  <si>
    <t>Transformador de corrente, classe 15Kv, para sistema de proteção, relação 100/5A. Fornecimento e instalação.</t>
  </si>
  <si>
    <t>IT24720050</t>
  </si>
  <si>
    <t>Transformador de corrente, classe 15Kv, para sistema de proteção, relação 100/5A. Fornecimento e instalação.(desonerado)</t>
  </si>
  <si>
    <t>IP15550100</t>
  </si>
  <si>
    <t>Transformador de distribuição monofásico, de 25Kva, 60HZ, tensão secundária de 250/125V. Fornecimento.</t>
  </si>
  <si>
    <t>IP14550100</t>
  </si>
  <si>
    <t>Transformador de distribuição monofásico, de 25Kva, 60HZ, tensão secundária de 250/125V. Fornecimento.(desonerado)</t>
  </si>
  <si>
    <t>IP15550050</t>
  </si>
  <si>
    <t>Transformador de distribuição monofásico, para iluminação pública, para poste, 60Hz, 250/125V, de 10Kva. Fornecimento.</t>
  </si>
  <si>
    <t>IP14550050</t>
  </si>
  <si>
    <t>Transformador de distribuição monofásico, para iluminação pública, para poste, 60Hz, 250/125V, de 10Kva. Fornecimento.(desonerado)</t>
  </si>
  <si>
    <t>IT25720500</t>
  </si>
  <si>
    <t>Transformador de distribuição trifásico, de 112,5Kva, 60Hz. Fornecimento e instalação.</t>
  </si>
  <si>
    <t>IT24720500</t>
  </si>
  <si>
    <t>Transformador de distribuição trifásico, de 112,5Kva, 60Hz. Fornecimento e instalação.(desonerado)</t>
  </si>
  <si>
    <t>IP15550150</t>
  </si>
  <si>
    <t>Transformador de distribuição trifásico, de 30Kva, 60HZ, tensão secundária de 220/127V. Fornecimento.</t>
  </si>
  <si>
    <t>IP14550150</t>
  </si>
  <si>
    <t>Transformador de distribuição trifásico, de 30Kva, 60HZ, tensão secundária de 220/127V. Fornecimento.(desonerado)</t>
  </si>
  <si>
    <t>IT25720150</t>
  </si>
  <si>
    <t>Transformador de distribuição trifásico, de 30Kva, tensão primária de 13,2Kv, tensão secundaria de 127/220V. Fornecimento e instalação.</t>
  </si>
  <si>
    <t>IT24720150</t>
  </si>
  <si>
    <t>Transformador de distribuição trifásico, de 30Kva, tensão primária de 13,2Kv, tensão secundaria de 127/220V. Fornecimento e instalação.(desonerado)</t>
  </si>
  <si>
    <t>IP15550300</t>
  </si>
  <si>
    <t>Transformador de distribuição trifásico, de 45Kva, 60HZ, tensão secundária de 220/127V. Fornecimento.</t>
  </si>
  <si>
    <t>IP14550300</t>
  </si>
  <si>
    <t>Transformador de distribuição trifásico, de 45Kva, 60HZ, tensão secundária de 220/127V. Fornecimento.(desonerado)</t>
  </si>
  <si>
    <t>IP15550350</t>
  </si>
  <si>
    <t>Transformador de distribuição trifásico, de 75Kva, 60HZ, tensão secundária de 220/127V. Fornecimento.</t>
  </si>
  <si>
    <t>IP14550350</t>
  </si>
  <si>
    <t>Transformador de distribuição trifásico, de 75Kva, 60HZ, tensão secundária de 220/127V. Fornecimento.(desonerado)</t>
  </si>
  <si>
    <t>IP15550400</t>
  </si>
  <si>
    <t>Transformador de distribuição trifásico, de 75Kva, tensão primária de 13,2Kv, tensão secundária de 380/220V. Fornecimento.</t>
  </si>
  <si>
    <t>IP14550400</t>
  </si>
  <si>
    <t>Transformador de distribuição trifásico, de 75Kva, tensão primária de 13,2Kv, tensão secundária de 380/220V. Fornecimento.(desonerado)</t>
  </si>
  <si>
    <t>IP14550125</t>
  </si>
  <si>
    <t>Transformador de distribuição, trifásico, potência de 15Kva, tensão primária de 13,8Kv, tensão secundária de 220/127V, classe 15Kv, montado com bucha de AT classe 25Kv, montagem em poste, resfriamento natural, fornecido com óleo isolante e todos os acessórios standart, conforme desenho A4-1250 PD-EM RIOLUZ-12. Fornecimento.(desonerado)</t>
  </si>
  <si>
    <t>IP15550125</t>
  </si>
  <si>
    <t>Transformador de distribuição, trifásico, potência de 15Kva, tensão primária de 13,8Kv, tensão secundária de 220/127V, classe 15Kv, montado com bucha de AT classe 25Kv, montagem em poste, resfriamento natural, fornecido com óleo isolante e todos os acessórios standart, conforme desenho A4-1250 PD-EM RIOLUZ-12. Fornecimento.</t>
  </si>
  <si>
    <t>IT25720106</t>
  </si>
  <si>
    <t>Transformador de potência a óleo mineral, uso interno, classe 15Kv, tensão primária de 13,8Kv, tensão secundária de 220/127V, potência de 1000Kva, com acessórios. Fornecimento e instalação.</t>
  </si>
  <si>
    <t>IT24720106</t>
  </si>
  <si>
    <t>Transformador de potência a óleo mineral, uso interno, classe 15Kv, tensão primária de 13,8Kv, tensão secundária de 220/127V, potência de 1000Kva, com acessórios. Fornecimento e instalação.(desonerado)</t>
  </si>
  <si>
    <t>IT25720109</t>
  </si>
  <si>
    <t>Transformador de potência a óleo mineral, uso interno, classe 15Kv, tensão primária de 13,8Kv, tensão secundária de 220/127V, potência de 1500Kva, com acessórios. Fornecimento e instalação.</t>
  </si>
  <si>
    <t>IT24720109</t>
  </si>
  <si>
    <t>Transformador de potência a óleo mineral, uso interno, classe 15Kv, tensão primária de 13,8Kv, tensão secundária de 220/127V, potência de 1500Kva, com acessórios. Fornecimento e instalação.(desonerado)</t>
  </si>
  <si>
    <t>IT25720112</t>
  </si>
  <si>
    <t>Transformador de potência a óleo mineral, uso interno, classe 15Kv, tensão primária de 13,8Kv, tensão secundária de 220/127V, potência de 2000Kva, com acessórios. Fornecimento e instalação.</t>
  </si>
  <si>
    <t>IT24720112</t>
  </si>
  <si>
    <t>Transformador de potência a óleo mineral, uso interno, classe 15Kv, tensão primária de 13,8Kv, tensão secundária de 220/127V, potência de 2000Kva, com acessórios. Fornecimento e instalação.(desonerado)</t>
  </si>
  <si>
    <t>IT25720115</t>
  </si>
  <si>
    <t>Transformador de potência a óleo mineral, uso interno, classe 15Kv, tensão primária de 13,8Kv, tensão secundária de 220/127V, potência de 2750Kva, com acessórios. Fornecimento e instalação.</t>
  </si>
  <si>
    <t>IT24720115</t>
  </si>
  <si>
    <t>Transformador de potência a óleo mineral, uso interno, classe 15Kv, tensão primária de 13,8Kv, tensão secundária de 220/127V, potência de 2750Kva, com acessórios. Fornecimento e instalação.(desonerado)</t>
  </si>
  <si>
    <t>IT25720097</t>
  </si>
  <si>
    <t>Transformador de potência a óleo mineral, uso interno, classe 15Kv, tensão primária de 13,8Kv, tensão secundária de 220/127V, potência de 300Kva, com acessórios. Fornecimento e instalação.</t>
  </si>
  <si>
    <t>IT24720097</t>
  </si>
  <si>
    <t>Transformador de potência a óleo mineral, uso interno, classe 15Kv, tensão primária de 13,8Kv, tensão secundária de 220/127V, potência de 300Kva, com acessórios. Fornecimento e instalação.(desonerado)</t>
  </si>
  <si>
    <t>IT25720100</t>
  </si>
  <si>
    <t>Transformador de potência a óleo mineral, uso interno, classe 15Kv, tensão primária de 13,8Kv, tensão secundária de 220/127V, potência de 500Kva, com acessórios. Fornecimento e instalação.</t>
  </si>
  <si>
    <t>IT24720100</t>
  </si>
  <si>
    <t>Transformador de potência a óleo mineral, uso interno, classe 15Kv, tensão primária de 13,8Kv, tensão secundária de 220/127V, potência de 500Kva, com acessórios. Fornecimento e instalação.(desonerado)</t>
  </si>
  <si>
    <t>IT25720103</t>
  </si>
  <si>
    <t>Transformador de potência a óleo mineral, uso interno, classe 15Kv, tensão primária de 13,8Kv, tensão secundária de 220/127V, potência de 750Kva, com acessórios. Fornecimento e instalação.</t>
  </si>
  <si>
    <t>IT24720103</t>
  </si>
  <si>
    <t>Transformador de potência a óleo mineral, uso interno, classe 15Kv, tensão primária de 13,8Kv, tensão secundária de 220/127V, potência de 750Kva, com acessórios. Fornecimento e instalação.(desonerado)</t>
  </si>
  <si>
    <t>IT25720512</t>
  </si>
  <si>
    <t>Transformador de potência a seco, uso interno, classe 15Kv, tensão primária de 13,8Kv, tensão secundária de 220/127V, potência de 1000Kva, com acessórios. Fornecimento e instalação.</t>
  </si>
  <si>
    <t>IT24720512</t>
  </si>
  <si>
    <t>Transformador de potência a seco, uso interno, classe 15Kv, tensão primária de 13,8Kv, tensão secundária de 220/127V, potência de 1000Kva, com acessórios. Fornecimento e instalação.(desonerado)</t>
  </si>
  <si>
    <t>IT25720515</t>
  </si>
  <si>
    <t>Transformador de potência a seco, uso interno, classe 15Kv, tensão primária de 13,8Kv, tensão secundária de 220/127V, potência de 1500Kva, com acessórios. Fornecimento e instalação.</t>
  </si>
  <si>
    <t>IT24720515</t>
  </si>
  <si>
    <t>Transformador de potência a seco, uso interno, classe 15Kv, tensão primária de 13,8Kv, tensão secundária de 220/127V, potência de 1500Kva, com acessórios. Fornecimento e instalação.(desonerado)</t>
  </si>
  <si>
    <t>IT25720503</t>
  </si>
  <si>
    <t>Transformador de potência a seco, uso interno, classe 15Kv, tensão primária de 13,8Kv, tensão secundária de 220/127V, potência de 300Kva, com acessórios. Fornecimento e instalação.</t>
  </si>
  <si>
    <t>IT24720503</t>
  </si>
  <si>
    <t>Transformador de potência a seco, uso interno, classe 15Kv, tensão primária de 13,8Kv, tensão secundária de 220/127V, potência de 300Kva, com acessórios. Fornecimento e instalação.(desonerado)</t>
  </si>
  <si>
    <t>IT25720506</t>
  </si>
  <si>
    <t>Transformador de potência a seco, uso interno, classe 15Kv, tensão primária de 13,8Kv, tensão secundária de 220/127V, potência de 500Kva, com acessórios. Fornecimento e instalação.</t>
  </si>
  <si>
    <t>IT24720506</t>
  </si>
  <si>
    <t>Transformador de potência a seco, uso interno, classe 15Kv, tensão primária de 13,8Kv, tensão secundária de 220/127V, potência de 500Kva, com acessórios. Fornecimento e instalação.(desonerado)</t>
  </si>
  <si>
    <t>IT25720509</t>
  </si>
  <si>
    <t>Transformador de potência a seco, uso interno, classe 15Kv, tensão primária de 13,8Kv, tensão secundária de 220/127V, potência de 750Kva, com acessórios. Fornecimento e instalação.</t>
  </si>
  <si>
    <t>IT24720509</t>
  </si>
  <si>
    <t>Transformador de potência a seco, uso interno, classe 15Kv, tensão primária de 13,8Kv, tensão secundária de 220/127V, potência de 750Kva, com acessórios. Fornecimento e instalação.(desonerado)</t>
  </si>
  <si>
    <t>IP14600100</t>
  </si>
  <si>
    <t>Transformadores de 5Kva até 112,5Kva, sob linha de 13,8Kv, exclusive ferragens de suporte, chaves fusíveis com respectivas ferragens e transformadores; inclusive interligação de alta tensão (AT) e baixa tensão (BT), sendo esta última com conectores de linha, exclusive conectores. Instalação.(desonerado)</t>
  </si>
  <si>
    <t>IP15600100</t>
  </si>
  <si>
    <t>Transformadores de 5Kva até 112,5Kva, sob linha de 13,8Kv, exclusive ferragens de suporte, chaves fusíveis com respectivas ferragens e transformadores; inclusive interligação de alta tensão (AT) e baixa tensão (BT), sendo esta última com conectores de linha, exclusive conectores. Instalação.</t>
  </si>
  <si>
    <t>PJ39050225</t>
  </si>
  <si>
    <t>Transplante de árvores/palmeiras com DAP acima de 35cm e altura acima de 10,00m, incluindo arrancamento, replantio considerando abertura de cova de (250 x 250 x 100)cm, terra estrumada, escoramento com estaca de madeira e retirada do material excedente, irrigação 1 vez/dia durante 30 dias, exclusive transporte da espécie, tento, demolição e recomposição de passeio (desonerado).</t>
  </si>
  <si>
    <t>PJ40050225</t>
  </si>
  <si>
    <t>Transplante de árvores/palmeiras com DAP acima de 35cm e altura acima de 10,00m, incluindo arrancamento, replantio considerando abertura de cova de (250 x 250 x 100)cm, terra estrumada, escoramento com estaca de madeira e retirada do material excedente, irrigação 1 vez/dia durante 30 dias, exclusive transporte da espécie, tento, demolição e recomposição de passeio.</t>
  </si>
  <si>
    <t>PJ39050215</t>
  </si>
  <si>
    <t>Transplante de árvores/palmeiras com DAP entre 10cm a 20cm e altura entre 4,00m a 8,00m, incluindo arrancamento, replantio considerando abertura de cova de (140 x 140 x 80)cm, terra estrumada, escoramento com estaca de madeira e retirada do material excedente, irrigação 1 vez/dia durante 30 dias, exclusive transporte da espécie, tento, demolição e recomposição de passeio (desonerado).</t>
  </si>
  <si>
    <t>PJ40050215</t>
  </si>
  <si>
    <t>Transplante de árvores/palmeiras com DAP entre 10cm a 20cm e altura entre 4,00m a 8,00m, incluindo arrancamento, replantio considerando abertura de cova de (140 x 140 x 80)cm, terra estrumada, escoramento com estaca de madeira e retirada do material excedente, irrigação 1 vez/dia durante 30 dias, exclusive transporte da espécie, tento, demolição e recomposição de passeio.</t>
  </si>
  <si>
    <t>PJ39050220</t>
  </si>
  <si>
    <t>Transplante de árvores/palmeiras com DAP entre 20cm a 35cm e altura entre 6,00m a 15,00m, incluindo arrancamento, replantio considerando abertura de cova de (180 x 180 x 80)cm, terra estrumada, escoramento com estaca de madeira e retirada do material excedente, irrigação 1 vez/dia durante 30 dias, exclusive transporte da espécie, tento, demolição e recomposição de passeio (desonerado).</t>
  </si>
  <si>
    <t>PJ40050220</t>
  </si>
  <si>
    <t>Transplante de árvores/palmeiras com DAP entre 20cm a 35cm e altura entre 6,00m a 15,00m, incluindo arrancamento, replantio considerando abertura de cova de (180 x 180 x 80)cm, terra estrumada, escoramento com estaca de madeira e retirada do material excedente, irrigação 1 vez/dia durante 30 dias, exclusive transporte da espécie, tento, demolição e recomposição de passeio.</t>
  </si>
  <si>
    <t>PJ39050205</t>
  </si>
  <si>
    <t>Transplante de árvores/palmeiras com DAP entre 3cm a 5cm e altura entre 2,50m a 3,50m, incluindo arrancamento, replantio considerando abertura de cova de (80 x 80 x 80)cm, terra estrumada, escoramento com estaca de madeira e retirada do material excedente, irrigação 1 vez/dia durante 30 dias, exclusive transporte da espécie, tento, demolição e recomposição de passeio (desonerado).</t>
  </si>
  <si>
    <t>PJ40050205</t>
  </si>
  <si>
    <t>Transplante de árvores/palmeiras com DAP entre 3cm a 5cm e altura entre 2,50m a 3,50m, incluindo arrancamento, replantio considerando abertura de cova de (80 x 80 x 80)cm, terra estrumada, escoramento com estaca de madeira e retirada do material excedente, irrigação 1 vez/dia durante 30 dias, exclusive transporte da espécie, tento, demolição e recomposição de passeio.</t>
  </si>
  <si>
    <t>PJ39050210</t>
  </si>
  <si>
    <t>Transplante de árvores/palmeiras com DAP entre 5cm a 10cm e altura entre 3,00m a 5,00m, incluindo arrancamento, replantio considerando abertura de cova de (100 x 100 x 80)cm, terra estrumada, escoramento com estaca de madeira e retirada do material excedente, irrigação 1 vez/dia durante 30 dias, exclusive transporte da espécie, tento, demolição e recomposição de passeio (desonerado).</t>
  </si>
  <si>
    <t>PJ40050210</t>
  </si>
  <si>
    <t>Transplante de árvores/palmeiras com DAP entre 5cm a 10cm e altura entre 3,00m a 5,00m, incluindo arrancamento, replantio considerando abertura de cova de (100 x 100 x 80)cm, terra estrumada, escoramento com estaca de madeira e retirada do material excedente, irrigação 1 vez/dia durante 30 dias, exclusive transporte da espécie, tento, demolição e recomposição de passeio.</t>
  </si>
  <si>
    <t>PJ40050200</t>
  </si>
  <si>
    <t>Transplante de vegetais de porte pequeno (entre 2m e 4m de altura), inclusive carga, descarga e transporte do material até 30Km.</t>
  </si>
  <si>
    <t>PJ39050200</t>
  </si>
  <si>
    <t>Transplante de vegetais de porte pequeno (entre 2m e 4m de altura), inclusive carga, descarga e transporte do material até 30Km.(desonerado)</t>
  </si>
  <si>
    <t>TC05050800</t>
  </si>
  <si>
    <t>Transporte até 30Km, montagem e desmontagem de bate estacas com martelo de 1,5t/2,2t, inclusive horas improdutivas da equipe e do equipamento na ida/volta, na montagem e desmontagem.</t>
  </si>
  <si>
    <t>TC04050800</t>
  </si>
  <si>
    <t>Transporte até 30Km, montagem e desmontagem de bate estacas com martelo de 1,5t/2,2t, inclusive horas improdutivas da equipe e do equipamento na ida/volta, na montagem e desmontagem.(desonerado)</t>
  </si>
  <si>
    <t>TC05050850</t>
  </si>
  <si>
    <t>Transporte até 30Km, montagem e desmontagem de bate estacas com martelo de 2,5t/3t, inclusive horas improdutivas da equipe e do equipamento na ida/volta, na montagem e desmontagem.</t>
  </si>
  <si>
    <t>TC04050850</t>
  </si>
  <si>
    <t>Transporte até 30Km, montagem e desmontagem de bate estacas com martelo de 2,5t/3t, inclusive horas improdutivas da equipe e do equipamento na ida/volta, na montagem e desmontagem.(desonerado)</t>
  </si>
  <si>
    <t>AD15100100</t>
  </si>
  <si>
    <t>Transporte de andaime suspenso, tipo leve, para pintura, inclusive ida e volta do caminhão, carga e descarga (considerar o mínimo de 40unxKm, para cálculo deste transporte).</t>
  </si>
  <si>
    <t>un.Km</t>
  </si>
  <si>
    <t>AD14100100</t>
  </si>
  <si>
    <t>Transporte de andaime suspenso, tipo leve, para pintura, inclusive ida e volta do caminhão, carga e descarga (considerar o mínimo de 40unxKm, para cálculo deste transporte).(desonerado)</t>
  </si>
  <si>
    <t>AD15100150</t>
  </si>
  <si>
    <t>Transporte de andaime suspenso, tipo pesado, para revestimento, inclusive ida e volta do caminhão, carga e descarga (considerar o mínimo de 200unxKm, para cálculo deste transporte).</t>
  </si>
  <si>
    <t>AD14100150</t>
  </si>
  <si>
    <t>Transporte de andaime suspenso, tipo pesado, para revestimento, inclusive ida e volta do caminhão, carga e descarga (considerar o mínimo de 200unxKm, para cálculo deste transporte).(desonerado)</t>
  </si>
  <si>
    <t>AD15100200</t>
  </si>
  <si>
    <t>Transporte de andaime tubular, considerando-se a área de projeção vertical do andaime, inclusive ida e volta do caminhão, carga e descarga (considerar o mínimo de 315m2xKm, para cálculo deste transporte).</t>
  </si>
  <si>
    <t>m2.Km</t>
  </si>
  <si>
    <t>AD14100200</t>
  </si>
  <si>
    <t>Transporte de andaime tubular, considerando-se a área de projeção vertical do andaime, inclusive ida e volta do caminhão, carga e descarga (considerar o mínimo de 315m2xKm, para cálculo deste transporte).(desonerado)</t>
  </si>
  <si>
    <t>TC04050100</t>
  </si>
  <si>
    <t>Transporte de carga de qualquer natureza; exclusive as despesas de carga e descarga tanto d espera do caminhão como de servente ou equipamento auxiliar, em média velocidade (Vm=40Km/h), em Caminhão de Carroceria Fixa a óleo diesel, com capacidade útil de 7,5t.(desonerado)</t>
  </si>
  <si>
    <t>t.Km</t>
  </si>
  <si>
    <t>TC05050100</t>
  </si>
  <si>
    <t>Transporte de carga de qualquer natureza; exclusive as despesas de carga e descarga tanto d espera do caminhão como de servente ou equipamento auxiliar, em média velocidade (Vm=40Km/h), em Caminhão de Carroceria Fixa a óleo diesel, com capacidade útil de 7,5t.</t>
  </si>
  <si>
    <t>TC04050300</t>
  </si>
  <si>
    <t>Transporte de carga de qualquer natureza; exclusive as despesas de carga e descarga tanto da espera do caminhão como de servente ou equipamento auxiliar, em alta velocidade (Vm= 50Km/h), em Caminhão de Carroceria Fixa a óleo diesel, com capacidade útil de 7,5t, considerando o caminhão equipado com guindauto de 3,5t.(desonerado)</t>
  </si>
  <si>
    <t>TC05050300</t>
  </si>
  <si>
    <t>Transporte de carga de qualquer natureza; exclusive as despesas de carga e descarga tanto da espera do caminhão como de servente ou equipamento auxiliar, em alta velocidade (Vm= 50Km/h), em Caminhão de Carroceria Fixa a óleo diesel, com capacidade útil de 7,5t, considerando o caminhão equipado com guindauto de 3,5t.</t>
  </si>
  <si>
    <t>TC05050600</t>
  </si>
  <si>
    <t>Transporte de carga de qualquer natureza; exclusive as despesas de carga e descarga tanto da espera do caminhão como de servente ou equipamento auxiliar, em alta velocidade (Vm=50Km/h), em Caminhão Basculante a óleo diesel, com capacidade útil de 12t.</t>
  </si>
  <si>
    <t>TC04050600</t>
  </si>
  <si>
    <t>Transporte de carga de qualquer natureza; exclusive as despesas de carga e descarga tanto da espera do caminhão como de servente ou equipamento auxiliar, em alta velocidade (Vm=50Km/h), em Caminhão Basculante a óleo diesel, com capacidade útil de 12t.(desonerado)</t>
  </si>
  <si>
    <t>TC05050450</t>
  </si>
  <si>
    <t>Transporte de carga de qualquer natureza; exclusive as despesas de carga e descarga tanto da espera do caminhão como de servente ou equipamento auxiliar, em alta velocidade (Vm=50Km/h), em Caminhão Basculante a óleo diesel, com capacidade útil de 8t.</t>
  </si>
  <si>
    <t>TC04050450</t>
  </si>
  <si>
    <t>Transporte de carga de qualquer natureza; exclusive as despesas de carga e descarga tanto da espera do caminhão como de servente ou equipamento auxiliar, em alta velocidade (Vm=50Km/h), em Caminhão Basculante a óleo diesel, com capacidade útil de 8t.(desonerado)</t>
  </si>
  <si>
    <t>TC04050150</t>
  </si>
  <si>
    <t>Transporte de carga de qualquer natureza; exclusive as despesas de carga e descarga tanto da espera do caminhão como de servente ou equipamento auxiliar, em alta velocidade (Vm=50Km/h), em Caminhão de Carroceria Fixa a óleo diesel, com capacidade útil de 7,5t.(desonerado)</t>
  </si>
  <si>
    <t>TC05050150</t>
  </si>
  <si>
    <t>Transporte de carga de qualquer natureza; exclusive as despesas de carga e descarga tanto da espera do caminhão como de servente ou equipamento auxiliar, em alta velocidade (Vm=50Km/h), em Caminhão de Carroceria Fixa a óleo diesel, com capacidade útil de 7,5t.</t>
  </si>
  <si>
    <t>TC05050350</t>
  </si>
  <si>
    <t>Transporte de carga de qualquer natureza; exclusive as despesas de carga e descarga tanto da espera do caminhão como de servente ou equipamento auxiliar, em baixa velocidade (Vm=30Km/h), em Caminhão Basculante a óleo diesel, com capacidade útil de 8t.</t>
  </si>
  <si>
    <t>TC04050350</t>
  </si>
  <si>
    <t>Transporte de carga de qualquer natureza; exclusive as despesas de carga e descarga tanto da espera do caminhão como de servente ou equipamento auxiliar, em baixa velocidade (Vm=30Km/h), em Caminhão Basculante a óleo diesel, com capacidade útil de 8t.(desonerado)</t>
  </si>
  <si>
    <t>TC04050200</t>
  </si>
  <si>
    <t>Transporte de carga de qualquer natureza; exclusive as despesas de carga e descarga tanto da espera do caminhão como de servente ou equipamento auxiliar, em baixa velocidade (Vm=30Km/h), em Caminhão de Carroceria Fixa, a óleo diesel com capacidade útil de 7,5t, considerando o caminhão equipado com guindauto de 3,5t.(desonerado)</t>
  </si>
  <si>
    <t>TC05050200</t>
  </si>
  <si>
    <t>Transporte de carga de qualquer natureza; exclusive as despesas de carga e descarga tanto da espera do caminhão como de servente ou equipamento auxiliar, em baixa velocidade (Vm=30Km/h), em Caminhão de Carroceria Fixa, a óleo diesel com capacidade útil de 7,5t, considerando o caminhão equipado com guindauto de 3,5t.</t>
  </si>
  <si>
    <t>TC05050550</t>
  </si>
  <si>
    <t>Transporte de carga de qualquer natureza; exclusive as despesas de carga e descarga tanto da espera do caminhão como de servente ou equipamento auxiliar, em média velocidade (Vm=40Km/h), em Caminhão Basculante a óleo diesel, com capacidade útil de 12t.</t>
  </si>
  <si>
    <t>TC04050550</t>
  </si>
  <si>
    <t>Transporte de carga de qualquer natureza; exclusive as despesas de carga e descarga tanto da espera do caminhão como de servente ou equipamento auxiliar, em média velocidade (Vm=40Km/h), em Caminhão Basculante a óleo diesel, com capacidade útil de 12t.(desonerado)</t>
  </si>
  <si>
    <t>TC05050400</t>
  </si>
  <si>
    <t>Transporte de carga de qualquer natureza; exclusive as despesas de carga e descarga tanto da espera do caminhão como de servente ou equipamento auxiliar, em média velocidade (Vm=40Km/h), em Caminhão Basculante a óleo diesel, com capacidade útil de 8t.</t>
  </si>
  <si>
    <t>TC04050400</t>
  </si>
  <si>
    <t>Transporte de carga de qualquer natureza; exclusive as despesas de carga e descarga tanto da espera do caminhão como de servente ou equipamento auxiliar, em média velocidade (Vm=40Km/h), em Caminhão Basculante a óleo diesel, com capacidade útil de 8t.(desonerado)</t>
  </si>
  <si>
    <t>TC04050250</t>
  </si>
  <si>
    <t>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3,5t.(desonerado)</t>
  </si>
  <si>
    <t>TC05050250</t>
  </si>
  <si>
    <t>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t>
  </si>
  <si>
    <t>TC05050320</t>
  </si>
  <si>
    <t>Transporte de carga de qualquer natureza; exclusive as despesas de carga e descarga tanto da espera do caminhao como de servente ou equipamento auxiliar, em velocidade reduzida (Vm=20km/h), em Caminhão Basculante a oleo diesel, com capacidade util de 8t.</t>
  </si>
  <si>
    <t>TC04050320</t>
  </si>
  <si>
    <t>Transporte de carga de qualquer natureza; exclusive as despesas de carga e descarga tanto da espera do caminhao como de servente ou equipamento auxiliar, em velocidade reduzida (Vm=20km/h), em Caminhão Basculante a oleo diesel, com capacidade util de 8t.(desonerado)</t>
  </si>
  <si>
    <t>TC05050900</t>
  </si>
  <si>
    <t>Transporte de carga de qualquer natureza; exclusive as despesas de carga e descarga tanto da espera do servente e manobra do equipamento auxiliar, à velocidade média de 5Km/h, em Dumper de 18HP a óleo diesel com capacidade útil de 2,3t ou 850l.</t>
  </si>
  <si>
    <t>TC04050900</t>
  </si>
  <si>
    <t>Transporte de carga de qualquer natureza; exclusive as despesas de carga e descarga tanto da espera do servente e manobra do equipamento auxiliar, à velocidade média de 5Km/h, em Dumper de 18HP a óleo diesel com capacidade útil de 2,3t ou 850l.(desonerado)</t>
  </si>
  <si>
    <t>TC04050050</t>
  </si>
  <si>
    <t>Transporte de carga de qualquer natureza; exclusive as despesas de carga e descarga tanto de espera do caminhão como de servente ou equipamento auxiliar, em baixa velocidade (Vm=30Km/h), em Caminhão de Carroceria Fixa, a óleo diesel com capacidade útil de 7,5t.(desonerado)</t>
  </si>
  <si>
    <t>TC05050050</t>
  </si>
  <si>
    <t>Transporte de carga de qualquer natureza; exclusive as despesas de carga e descarga tanto de espera do caminhão como de servente ou equipamento auxiliar, em baixa velocidade (Vm=30Km/h), em Caminhão de Carroceria Fixa, a óleo diesel com capacidade útil de 7,5t.</t>
  </si>
  <si>
    <t>TC05050750</t>
  </si>
  <si>
    <t>Transporte de carga de qualquer natureza; exclusive as despesas de carga e descarga tanto de espera do caminhão como do servente ou equipamento auxiliar, em alta velocidade (Vm=50Km/h), em Caminhão Basculante a óleo diesel, com capacidade útil de 17t.</t>
  </si>
  <si>
    <t>TC04050750</t>
  </si>
  <si>
    <t>Transporte de carga de qualquer natureza; exclusive as despesas de carga e descarga tanto de espera do caminhão como do servente ou equipamento auxiliar, em alta velocidade (Vm=50Km/h), em Caminhão Basculante a óleo diesel, com capacidade útil de 17t.(desonerado)</t>
  </si>
  <si>
    <t>TC05050500</t>
  </si>
  <si>
    <t>Transporte de carga de qualquer natureza; exclusive as despesas de carga e descarga tanto de espera do caminhão como do servente ou equipamento auxiliar, em baixa velocidade (Vm=30Km/h), em Caminhão Basculante a óleo diesel, com capacidade útil de 12t.</t>
  </si>
  <si>
    <t>TC04050500</t>
  </si>
  <si>
    <t>Transporte de carga de qualquer natureza; exclusive as despesas de carga e descarga tanto de espera do caminhão como do servente ou equipamento auxiliar, em baixa velocidade (Vm=30Km/h), em Caminhão Basculante a óleo diesel, com capacidade útil de 12t.(desonerado)</t>
  </si>
  <si>
    <t>TC05050650</t>
  </si>
  <si>
    <t>Transporte de carga de qualquer natureza; exclusive as despesas de carga e descarga tanto de espera do caminhão como do servente ou equipamento auxiliar, em baixa velocidade (Vm=30Km/h), em Caminhão Basculante a óleo diesel, com capacidade útil de 17t.</t>
  </si>
  <si>
    <t>TC04050650</t>
  </si>
  <si>
    <t>Transporte de carga de qualquer natureza; exclusive as despesas de carga e descarga tanto de espera do caminhão como do servente ou equipamento auxiliar, em baixa velocidade (Vm=30Km/h), em Caminhão Basculante a óleo diesel, com capacidade útil de 17t.(desonerado)</t>
  </si>
  <si>
    <t>TC05050700</t>
  </si>
  <si>
    <t>Transporte de carga de qualquer natureza; exclusive as despesas de carga e descarga tanto de espera do caminhão como do servente ou equipamento auxiliar, em média velocidade (Vm=40Km/h), em Caminhão Basculante a óleo diesel, com capacidade útil de 17t.</t>
  </si>
  <si>
    <t>TC04050700</t>
  </si>
  <si>
    <t>Transporte de carga de qualquer natureza; exclusive as despesas de carga e descarga tanto de espera do caminhão como do servente ou equipamento auxiliar, em média velocidade (Vm=40Km/h), em Caminhão Basculante a óleo diesel, com capacidade útil de 17t.(desonerado)</t>
  </si>
  <si>
    <t>TC04050470</t>
  </si>
  <si>
    <t>Transporte de carga de qualquer natureza; exclusive as despesas de carga e descarga tanto de espera do caminhao como do servente ou equipamento auxiliar, em velocidade reduzida (Vm=20Km/h), em Caminhao Basculante a oleo diesel, com capacidade util de 12t.(desonerado)</t>
  </si>
  <si>
    <t>TC05050470</t>
  </si>
  <si>
    <t>Transporte de carga de qualquer natureza; exclusive as despesas de carga e descarga tanto de espera do caminhao como do servente ou equipamento auxiliar, em velocidade reduzida (Vm=20Km/h), em Caminhao Basculante a oleo diesel, com capacidade util de 12t.</t>
  </si>
  <si>
    <t>TC04050620</t>
  </si>
  <si>
    <t>Transporte de carga de qualquer natureza; exclusive as despesas de carga e descarga tanto de espera do caminhao como do servente ou equipamento auxiliar, em velocidade reduzida (Vm=20Km/h), em Caminhao Basculante a oleo diesel, com capacidade util de 17t.(desonerado)</t>
  </si>
  <si>
    <t>TC05050620</t>
  </si>
  <si>
    <t>Transporte de carga de qualquer natureza; exclusive as despesas de carga e descarga tanto de espera do caminhao como do servente ou equipamento auxiliar, em velocidade reduzida (Vm=20Km/h), em Caminhao Basculante a oleo diesel, com capacidade util de 17t.</t>
  </si>
  <si>
    <t>AD15100250</t>
  </si>
  <si>
    <t>Transporte de elevador de obras constituído por cabine aberta, com plataforma, guinchos e cabos de 16m de altura.</t>
  </si>
  <si>
    <t>AD14100250</t>
  </si>
  <si>
    <t>Transporte de elevador de obras constituído por cabine aberta, com plataforma, guinchos e cabos de 16m de altura.(desonerado)</t>
  </si>
  <si>
    <t>AD15100300</t>
  </si>
  <si>
    <t>Transporte de equipamentos pesados em carretas, exclusive a carga e descarga e o custo horário dos equipamentos transportados.</t>
  </si>
  <si>
    <t>AD14100300</t>
  </si>
  <si>
    <t>Transporte de equipamentos pesados em carretas, exclusive a carga e descarga e o custo horário dos equipamentos transportados.(desonerado)</t>
  </si>
  <si>
    <t>TC05100050</t>
  </si>
  <si>
    <t>Transporte horizontal de material à granel em carrinho de mão, inclusive carga a pá.</t>
  </si>
  <si>
    <t>t.dam</t>
  </si>
  <si>
    <t>TC04100050</t>
  </si>
  <si>
    <t>Transporte horizontal de material à granel em carrinho de mão, inclusive carga a pá.(desonerado)</t>
  </si>
  <si>
    <t>TC05100500</t>
  </si>
  <si>
    <t>Transporte manual de materiais diversos em manguezal, inclusive carga e descarga em cesto tipo COMLURB (muda e lixo).</t>
  </si>
  <si>
    <t>TC04100500</t>
  </si>
  <si>
    <t>Transporte manual de materiais diversos em manguezal, inclusive carga e descarga em cesto tipo COMLURB (muda e lixo).(desonerado)</t>
  </si>
  <si>
    <t>TC05100100</t>
  </si>
  <si>
    <t>Transporte manual de materiais diversos encosta abaixo, inclusive carga e descarga.</t>
  </si>
  <si>
    <t>TC04100100</t>
  </si>
  <si>
    <t>Transporte manual de materiais diversos encosta abaixo, inclusive carga e descarga.(desonerado)</t>
  </si>
  <si>
    <t>TC05100150</t>
  </si>
  <si>
    <t>Transporte manual de materiais diversos encosta acima, inclusive carga e descarga.</t>
  </si>
  <si>
    <t>TC04100150</t>
  </si>
  <si>
    <t>Transporte manual de materiais diversos encosta acima, inclusive carga e descarga.(desonerado)</t>
  </si>
  <si>
    <t>AD15100350</t>
  </si>
  <si>
    <t>Transporte marítimo de carga de qualquer natureza, exclusive despesas de carga e descarga, no trajeto da Ilha do Governador até a Ilha de Paquetá ou vice-versa, em embarcação apropriada (considerar apenas a viagem com a carga).</t>
  </si>
  <si>
    <t>AD14100350</t>
  </si>
  <si>
    <t>Transporte marítimo de carga de qualquer natureza, exclusive despesas de carga e descarga, no trajeto da Ilha do Governador até a Ilha de Paquetá ou vice-versa, em embarcação apropriada (considerar apenas a viagem com a carga).(desonerado)</t>
  </si>
  <si>
    <t>ET65050200</t>
  </si>
  <si>
    <t>Tratamento de armadura de ferro em estrutura de concreto armado, com Sika - top 108, ou similar</t>
  </si>
  <si>
    <t>ET64050200</t>
  </si>
  <si>
    <t>Tratamento de armadura de ferro em estrutura de concreto armado, com Sika - top 108, ou similar(desonerado)</t>
  </si>
  <si>
    <t>PJ39100350</t>
  </si>
  <si>
    <t>Tratamento de árvores com lesões acima de 0,50m2, compreendendo: raspagem do material necrosado, aplicação de fungicidas, inseticidas, hormônios e impermeabilizantes, fechamento das cavidades com espuma de poliuretano coberta com nata de cimento e incorporação de materias para enriquecimento do solo, exclusive mão-de-obra.(desonerado)</t>
  </si>
  <si>
    <t>PJ40100350</t>
  </si>
  <si>
    <t>Tratamento de árvores com lesões acima de 0,50m2, compreendendo: raspagem do material necrosado, aplicação de fungicidas, inseticidas, hormônios e impermeabilizantes, fechamento das cavidades com espuma de poliuretano coberta com nata de cimento e incorporação de materias para enriquecimento do solo, exclusive mão-de-obra.</t>
  </si>
  <si>
    <t>PJ39100353</t>
  </si>
  <si>
    <t>Tratamento de árvores com lesões até 0,50m2, compreendendo: raspagem do material necrosado, aplicação de fungicidas, inseticidas, hormônios e impermeabilizantes, fechamento das cavidades com espuma de poliuretano coberta com nata de cimento e incorporação de materias para enriquecimento do solo, exclusive mão-de-obra.(desonerado)</t>
  </si>
  <si>
    <t>PJ40100353</t>
  </si>
  <si>
    <t>Tratamento de árvores com lesões até 0,50m2, compreendendo: raspagem do material necrosado, aplicação de fungicidas, inseticidas, hormônios e impermeabilizantes, fechamento das cavidades com espuma de poliuretano coberta com nata de cimento e incorporação de materias para enriquecimento do solo, exclusive mão-de-obra.</t>
  </si>
  <si>
    <t>PJ39100356</t>
  </si>
  <si>
    <t>Tratamento fitossanitário em árvores,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golas.(desonerado)</t>
  </si>
  <si>
    <t>PJ40100356</t>
  </si>
  <si>
    <t>Tratamento fitossanitário em árvores,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t>
  </si>
  <si>
    <t>PJ40100359</t>
  </si>
  <si>
    <t>Tratamento fitossanitário para o combate a seca de árvores, compreendendo: aplicação de fungicida e repelente e incorporação de materias para enriquecimento do solo, exclusive mão-de-obra.</t>
  </si>
  <si>
    <t>PJ39100359</t>
  </si>
  <si>
    <t>Tratamento fitossanitário para o combate a seca de árvores, compreendendo: aplicação de fungicida e repelente e incorporação de materias para enriquecimento do solo, exclusive mão-de-obra.(desonerado)</t>
  </si>
  <si>
    <t>MP15100100</t>
  </si>
  <si>
    <t>Tratamento químico da água dos sistemas de ar condicionado central, inclusive coleta e relatório de amostra para controle (incluindo bacias das torres e tanques de expansão).</t>
  </si>
  <si>
    <t>MP14100100</t>
  </si>
  <si>
    <t>Tratamento químico da água dos sistemas de ar condicionado central, inclusive coleta e relatório de amostra para controle (incluindo bacias das torres e tanques de expansão).(desonerado)</t>
  </si>
  <si>
    <t>EQ14050615</t>
  </si>
  <si>
    <t>Trator de esteiras, com operador e material de operação, com as seguintes especificações mínimas: motor diesel de 110HP, peso operacional de 11t, capacidade da lâmina de 3,2m3, profundidade de escavação com o riper de 0,50m. Custo horário improdutivo (motor funcionando).(desonerado)</t>
  </si>
  <si>
    <t>EQ15050615</t>
  </si>
  <si>
    <t>Trator de esteiras, com operador e material de operação, com as seguintes especificações mínimas: motor diesel de 110HP, peso operacional de 11t, capacidade da lâmina de 3,2m3, profundidade de escavação com o riper de 0,50m. Custo horário improdutivo (motor funcionando).</t>
  </si>
  <si>
    <t>EQ14050604</t>
  </si>
  <si>
    <t>Trator de esteiras, com operador e material de operação, com as seguintes especificações mínimas: motor diesel de 80HP, peso operacional de 8t, capacidade da lâmina de 1,8m3, profundidade de escavação com o riper de 0,35m. Custo horário improdutivo (motor funcionando).(desonerado)</t>
  </si>
  <si>
    <t>EQ15050604</t>
  </si>
  <si>
    <t>Trator de esteiras, com operador e material de operação, com as seguintes especificações mínimas: motor diesel de 80HP, peso operacional de 8t, capacidade da lâmina de 1,8m3, profundidade de escavação com o riper de 0,35m. Custo horário improdutivo (motor funcionando).</t>
  </si>
  <si>
    <t>EQ15050618</t>
  </si>
  <si>
    <t>Trator de esteiras, com operador, com as seguintes especificações mínimas: motor diesel de 110HP, peso operacional de 11t, capacidade da lâmina de 3,2m3, profundidade de escavação com o riper de 0,50m. Custo horário improdutivo (motor desligado).</t>
  </si>
  <si>
    <t>EQ14050618</t>
  </si>
  <si>
    <t>Trator de esteiras, com operador, com as seguintes especificações mínimas: motor diesel de 110HP, peso operacional de 11t, capacidade da lâmina de 3,2m3, profundidade de escavação com o riper de 0,50m. Custo horário improdutivo (motor desligado).(desonerado)</t>
  </si>
  <si>
    <t>EQ15050607</t>
  </si>
  <si>
    <t>Trator de esteiras, com operador, com as seguintes especificações mínimas: motor diesel de 80HP, peso operacional de 8t, capacidade da lâmina de 1,8m3, profundidade de escavação com o riper de 0,35m. Custo horário improdutivo (motor desligado).</t>
  </si>
  <si>
    <t>EQ14050607</t>
  </si>
  <si>
    <t>Trator de esteiras, com operador, com as seguintes especificações mínimas: motor diesel de 80HP, peso operacional de 8t, capacidade da lâmina de 1,8m3, profundidade de escavação com o riper de 0,35m. Custo horário improdutivo (motor desligado).(desonerado)</t>
  </si>
  <si>
    <t>EQ14050612</t>
  </si>
  <si>
    <t>Trator de esteiras, com operador, material de operação e material de manutenção, com as seguintes especificações mínimas: motor diesel de 110HP, peso operacional de 11t, capacidade da lâmina de 3,2m3, profundidade de escavação com o riper de 0,50m. Custo horário produtivo.(desonerado)</t>
  </si>
  <si>
    <t>EQ15050612</t>
  </si>
  <si>
    <t>Trator de esteiras, com operador, material de operação e material de manutenção, com as seguintes especificações mínimas: motor diesel de 110HP, peso operacional de 11t, capacidade da lâmina de 3,2m3, profundidade de escavação com o riper de 0,50m. Custo horário produtivo.</t>
  </si>
  <si>
    <t>EQ14050600</t>
  </si>
  <si>
    <t>Trator de esteiras, com operador, material de operação e material de manutenção, com as seguintes especificações mínimas: motor diesel de 80HP, peso operacional de 8t, capacidade da lâmina de 1,8m3, profundidade de escavação com o riper de 0,35m. Custo horário produtivo.(desonerado)</t>
  </si>
  <si>
    <t>EQ15050600</t>
  </si>
  <si>
    <t>Trator de esteiras, com operador, material de operação e material de manutenção, com as seguintes especificações mínimas: motor diesel de 80HP, peso operacional de 8t, capacidade da lâmina de 1,8m3, profundidade de escavação com o riper de 0,35m. Custo horário produtivo.</t>
  </si>
  <si>
    <t>EQ15050656</t>
  </si>
  <si>
    <t>Trator de pneus, com operador, com as seguintes especificações mínimas: motor diesel de 75HP, tração 4x2, raio de giro 3.200mm e peso operacional de 3,7t. Custo horário improdutivo (motor desligado).</t>
  </si>
  <si>
    <t>EQ14050656</t>
  </si>
  <si>
    <t>Trator de pneus, com operador, com as seguintes especificações mínimas: motor diesel de 75HP, tração 4x2, raio de giro 3.200mm e peso operacional de 3,7t. Custo horário improdutivo (motor desligado).(desonerado)</t>
  </si>
  <si>
    <t>EQ15050650</t>
  </si>
  <si>
    <t>Trator de pneus, com operador, material de operação e material de manutenção, com as seguintes especificações mínimas: motor diesel de 75HP, tração 4x2, raio de giro 3.200mm e peso operacional de 3,7t. Custo horário produtivo.</t>
  </si>
  <si>
    <t>EQ14050650</t>
  </si>
  <si>
    <t>Trator de pneus, com operador, material de operação e material de manutenção, com as seguintes especificações mínimas: motor diesel de 75HP, tração 4x2, raio de giro 3.200mm e peso operacional de 3,7t. Custo horário produtivo.(desonerado)</t>
  </si>
  <si>
    <t>EQ15050653</t>
  </si>
  <si>
    <t>Trator de pneus, com operador, material de operação, com as seguintes especificações mínimas: motor diesel de 75HP, tração 4x2, raio de giro 3.200mm e peso operacional de 3,7t. Custo horário improdutivo (motor funcionando).</t>
  </si>
  <si>
    <t>EQ14050653</t>
  </si>
  <si>
    <t>Trator de pneus, com operador, material de operação, com as seguintes especificações mínimas: motor diesel de 75HP, tração 4x2, raio de giro 3.200mm e peso operacional de 3,7t. Custo horário improdutivo (motor funcionando).(desonerado)</t>
  </si>
  <si>
    <t>PJ25150300</t>
  </si>
  <si>
    <t>Trave desmontável para futebol de salão em tubo de ferro galvanizado (externa e internamente) e espessura de parede de 1/8" e buchas. Fornecimento.</t>
  </si>
  <si>
    <t>PJ24150300</t>
  </si>
  <si>
    <t>Trave desmontável para futebol de salão em tubo de ferro galvanizado (externa e internamente) e espessura de parede de 1/8" e buchas. Fornecimento.(desonerado)</t>
  </si>
  <si>
    <t>PJ25300653</t>
  </si>
  <si>
    <t>Travessão de sustentação em madeira de reflorestamento dos balanços (com dois lugares): troca da peça, retirada e remontagem do brinquedo de madeira de reflorestamento.</t>
  </si>
  <si>
    <t>PJ24300653</t>
  </si>
  <si>
    <t>Travessão de sustentação em madeira de reflorestamento dos balanços (com dois lugares): troca da peça, retirada e remontagem do brinquedo de madeira de reflorestamento.(desonerado)</t>
  </si>
  <si>
    <t>PJ25300650</t>
  </si>
  <si>
    <t>Travessão de sustentação em madeira de reflorestamento dos balanços (com três lugares): troca da peça, retirada e remontagem do brinquedo de madeira de reflorestamento.</t>
  </si>
  <si>
    <t>PJ24300650</t>
  </si>
  <si>
    <t>Travessão de sustentação em madeira de reflorestamento dos balanços (com três lugares): troca da peça, retirada e remontagem do brinquedo de madeira de reflorestamento.(desonerado)</t>
  </si>
  <si>
    <t>BP20050100</t>
  </si>
  <si>
    <t>Travessão ou tento de granito, fornecimento e assentamento com rejuntamento de argamassa de cimento e areia no traço 1:4.</t>
  </si>
  <si>
    <t>BP19050100</t>
  </si>
  <si>
    <t>Travessão ou tento de granito, fornecimento e assentamento com rejuntamento de argamassa de cimento e areia no traço 1:4.(desonerado)</t>
  </si>
  <si>
    <t>FD05350250</t>
  </si>
  <si>
    <t>Trilho TR-32 ou similar, usado. Fornecimento.</t>
  </si>
  <si>
    <t>FD04350250</t>
  </si>
  <si>
    <t>Trilho TR-32 ou similar, usado. Fornecimento.(desonerado)</t>
  </si>
  <si>
    <t>FD05350253</t>
  </si>
  <si>
    <t>Trilho TR-37 ou similar, usado. Fornecimento.</t>
  </si>
  <si>
    <t>FD04350253</t>
  </si>
  <si>
    <t>Trilho TR-37 ou similar, usado. Fornecimento.(desonerado)</t>
  </si>
  <si>
    <t>DR04410100</t>
  </si>
  <si>
    <t>Tubo corrugado de polietileno de alta densidade, fabricado com matéria prima virgem, dupla parede, para redes coletoras de esgotos, linha Kanasan da Kanaflex ou similar, cor ocre (de acordo com a NBR 7362), diâmetro nominal de 100mm (diâmetro interno de 94mm), incluindo 1 (uma) luva e 2 (dois) anéis de vedação, compreendendo carga e descarga, colocação na vala, montagem e reaterro até a geratriz superior do tubo. Fornecimento e colocação.(desonerado)</t>
  </si>
  <si>
    <t>DR05410100</t>
  </si>
  <si>
    <t>Tubo corrugado de polietileno de alta densidade, fabricado com matéria prima virgem, dupla parede, para redes coletoras de esgotos, linha Kanasan da Kanaflex ou similar, cor ocre (de acordo com a NBR 7362), diâmetro nominal de 100mm (diâmetro interno de 94mm), incluindo 1 (uma) luva e 2 (dois) anéis de vedação, compreendendo carga e descarga, colocação na vala, montagem e reaterro até a geratriz superior do tubo. Fornecimento e colocação.</t>
  </si>
  <si>
    <t>DR04410150</t>
  </si>
  <si>
    <t>Tubo corrugado de polietileno de alta densidade, fabricado com matéria prima virgem, dupla parede, para redes coletoras de esgotos, linha Kanasan da Kanaflex ou similar, cor ocre (de acordo com a NBR 7362), diâmetro nominal de 150mm (diâmetro interno de 135mm), incluindo 1 (uma) luva e 2 (dois) anéis de vedação, compreendendo carga e descarga, colocação na vala, montagem e reaterro até a geratriz superior do tubo. Fornecimento e colocação.(desonerado)</t>
  </si>
  <si>
    <t>DR05410150</t>
  </si>
  <si>
    <t>Tubo corrugado de polietileno de alta densidade, fabricado com matéria prima virgem, dupla parede, para redes coletoras de esgotos, linha Kanasan da Kanaflex ou similar, cor ocre (de acordo com a NBR 7362), diâmetro nominal de 150mm (diâmetro interno de 135mm), incluindo 1 (uma) luva e 2 (dois) anéis de vedação, compreendendo carga e descarga, colocação na vala, montagem e reaterro até a geratriz superior do tubo. Fornecimento e colocação.</t>
  </si>
  <si>
    <t>IT05550118</t>
  </si>
  <si>
    <t>Tubo de aço galvanizado, com costura, com diâmetro de 2 1/ 2", DIN-2440. Fornecimento.</t>
  </si>
  <si>
    <t>IT04550118</t>
  </si>
  <si>
    <t>Tubo de aço galvanizado, com costura, com diâmetro de 2 1/ 2", DIN-2440. Fornecimento.(desonerado)</t>
  </si>
  <si>
    <t>IT05550115</t>
  </si>
  <si>
    <t>Tubo de aço galvanizado, com costura, com diâmetro de 2", DIN-2440. Fornecimento.</t>
  </si>
  <si>
    <t>IT04550115</t>
  </si>
  <si>
    <t>Tubo de aço galvanizado, com costura, com diâmetro de 2", DIN-2440. Fornecimento.(desonerado)</t>
  </si>
  <si>
    <t>IT05750100</t>
  </si>
  <si>
    <t>Tubo de cobre, classe A, diâmetro de 22mm, exclusive conexões, emendas abertura e fechamento do rasgo e isolamento. Fornecimento.</t>
  </si>
  <si>
    <t>IT04750100</t>
  </si>
  <si>
    <t>Tubo de cobre, classe A, diâmetro de 22mm, exclusive conexões, emendas abertura e fechamento do rasgo e isolamento. Fornecimento.(desonerado)</t>
  </si>
  <si>
    <t>IT05750050</t>
  </si>
  <si>
    <t>Tubo de cobre, classe I, diâmetro de 15mm. Fornecimento.</t>
  </si>
  <si>
    <t>IT04750050</t>
  </si>
  <si>
    <t>Tubo de cobre, classe I, diâmetro de 15mm. Fornecimento.(desonerado)</t>
  </si>
  <si>
    <t>IT05750053</t>
  </si>
  <si>
    <t>Tubo de cobre, classe I, diâmetro de 22mm. Fornecimento.</t>
  </si>
  <si>
    <t>IT04750053</t>
  </si>
  <si>
    <t>Tubo de cobre, classe I, diâmetro de 22mm. Fornecimento.(desonerado)</t>
  </si>
  <si>
    <t>IT05750056</t>
  </si>
  <si>
    <t>Tubo de cobre, classe I, diâmetro de 28mm. Fornecimento.</t>
  </si>
  <si>
    <t>IT04750056</t>
  </si>
  <si>
    <t>Tubo de cobre, classe I, diâmetro de 28mm. Fornecimento.(desonerado)</t>
  </si>
  <si>
    <t>IT05750062</t>
  </si>
  <si>
    <t>Tubo de cobre, classe I, diâmetro de 42mm. Fornecimento.</t>
  </si>
  <si>
    <t>IT04750062</t>
  </si>
  <si>
    <t>Tubo de cobre, classe I, diâmetro de 42mm. Fornecimento.(desonerado)</t>
  </si>
  <si>
    <t>DR05270300</t>
  </si>
  <si>
    <t>Tubo de concreto armado com junta elástica, classe EA-2, para coletor de esgoto sanitário, com diâmetro de 0,30m, aterro e compactação até a geratriz superior do tubo. Fornecimento e assentamento.</t>
  </si>
  <si>
    <t>DR04270300</t>
  </si>
  <si>
    <t>Tubo de concreto armado com junta elástica, classe EA-2, para coletor de esgoto sanitário, com diâmetro de 0,30m, aterro e compactação até a geratriz superior do tubo. Fornecimento e assentamento.(desonerado)</t>
  </si>
  <si>
    <t>DR05270400</t>
  </si>
  <si>
    <t>Tubo de concreto armado com junta elástica, classe EA-2, para coletor de esgoto sanitário, com diâmetro de 0,40m, aterro e compactação até a geratriz superior do tubo. Fornecimento e assentamento.</t>
  </si>
  <si>
    <t>DR04270400</t>
  </si>
  <si>
    <t>Tubo de concreto armado com junta elástica, classe EA-2, para coletor de esgoto sanitário, com diâmetro de 0,40m, aterro e compactação até a geratriz superior do tubo. Fornecimento e assentamento.(desonerado)</t>
  </si>
  <si>
    <t>DR05270500</t>
  </si>
  <si>
    <t>Tubo de concreto armado com junta elástica, classe EA-2, para coletor de esgoto sanitário, com diâmetro de 0,50m, aterro e compactação até a geratriz superior do tubo. Fornecimento e assentamento.</t>
  </si>
  <si>
    <t>DR04270500</t>
  </si>
  <si>
    <t>Tubo de concreto armado com junta elástica, classe EA-2, para coletor de esgoto sanitário, com diâmetro de 0,50m, aterro e compactação até a geratriz superior do tubo. Fornecimento e assentamento.(desonerado)</t>
  </si>
  <si>
    <t>DR05270600</t>
  </si>
  <si>
    <t>Tubo de concreto armado com junta elástica, classe EA-2, para coletor de esgoto sanitário, com diâmetro de 0,60m, aterro e compactação até a geratriz superior do tubo. Fornecimento e assentamento.</t>
  </si>
  <si>
    <t>DR04270600</t>
  </si>
  <si>
    <t>Tubo de concreto armado com junta elástica, classe EA-2, para coletor de esgoto sanitário, com diâmetro de 0,60m, aterro e compactação até a geratriz superior do tubo. Fornecimento e assentamento.(desonerado)</t>
  </si>
  <si>
    <t>DR05270700</t>
  </si>
  <si>
    <t>Tubo de concreto armado com junta elástica, classe EA2, para coletor de esgoto sanitário, com diâmetro de 0,70m, aterro e compactação até a geratriz superior do tubo. Fornecimento e assentamento.</t>
  </si>
  <si>
    <t>DR04270700</t>
  </si>
  <si>
    <t>Tubo de concreto armado com junta elástica, classe EA2, para coletor de esgoto sanitário, com diâmetro de 0,70m, aterro e compactação até a geratriz superior do tubo. Fornecimento e assentamento.(desonerado)</t>
  </si>
  <si>
    <t>DR05270901</t>
  </si>
  <si>
    <t>Tubo de concreto armado com junta elástica, classe EA-2, para coletor de esgoto sanitário, com diâmetro de 0,90m, aterro e compactação até a geratriz superior do tubo. Fornecimento e assentamento.</t>
  </si>
  <si>
    <t>DR04270901</t>
  </si>
  <si>
    <t>Tubo de concreto armado com junta elástica, classe EA-2, para coletor de esgoto sanitário, com diâmetro de 0,90m, aterro e compactação até a geratriz superior do tubo. Fornecimento e assentamento.(desonerado)</t>
  </si>
  <si>
    <t>DR04200050</t>
  </si>
  <si>
    <t>Tubo de concreto armado, classe PA-1, para galerias de águas pluviais, com diâmetro de 0,40m, aterro e compactação até a geratriz superior do tubo; inclusive fornecimento do material para rejuntamento com argamassa de cimento e areia no traço 1:4. Fornecimento e assentamento.(desonerado)</t>
  </si>
  <si>
    <t>DR05200050</t>
  </si>
  <si>
    <t>Tubo de concreto armado, classe PA-1, para galerias de águas pluviais, com diâmetro de 0,40m, aterro e compactação até a geratriz superior do tubo; inclusive fornecimento do material para rejuntamento com argamassa de cimento e areia no traço 1:4. Fornecimento e assentamento.</t>
  </si>
  <si>
    <t>DR04200100</t>
  </si>
  <si>
    <t>Tubo de concreto armado, classe PA-1, para galerias de águas pluviais, com diâmetro de 0,50m, aterro e compactação até a geratriz superior do tubo; inclusive fornecimento do material para rejuntamento com argamassa de cimento e areia no traço 1:4. Fornecimento e assentamento.(desonerado)</t>
  </si>
  <si>
    <t>DR05200100</t>
  </si>
  <si>
    <t>Tubo de concreto armado, classe PA-1, para galerias de águas pluviais, com diâmetro de 0,50m, aterro e compactação até a geratriz superior do tubo; inclusive fornecimento do material para rejuntamento com argamassa de cimento e areia no traço 1:4. Fornecimento e assentamento.</t>
  </si>
  <si>
    <t>DR04200150</t>
  </si>
  <si>
    <t>Tubo de concreto armado, classe PA-1, para galerias de águas pluviais, com diâmetro de 0,60m, aterro e compactação até a geratriz superior do tubo; inclusive fornecimento do material para rejuntamento com argamassa de cimento e areia no traço 1:4. Fornecimento e assentamento.(desonerado)</t>
  </si>
  <si>
    <t>DR05200150</t>
  </si>
  <si>
    <t>Tubo de concreto armado, classe PA-1, para galerias de águas pluviais, com diâmetro de 0,60m, aterro e compactação até a geratriz superior do tubo; inclusive fornecimento do material para rejuntamento com argamassa de cimento e areia no traço 1:4. Fornecimento e assentamento.</t>
  </si>
  <si>
    <t>DR04200200</t>
  </si>
  <si>
    <t>Tubo de concreto armado, classe PA-1, para galerias de águas pluviais, com diâmetro de 0,70m, aterro e compactação até a geratriz superior do tubo; inclusive fornecimento do material para rejuntamento com argamassa de cimento e areia no traço 1:4. Fornecimento e assentamento.(desonerado)</t>
  </si>
  <si>
    <t>DR05200200</t>
  </si>
  <si>
    <t>Tubo de concreto armado, classe PA-1, para galerias de águas pluviais, com diâmetro de 0,70m, aterro e compactação até a geratriz superior do tubo; inclusive fornecimento do material para rejuntamento com argamassa de cimento e areia no traço 1:4. Fornecimento e assentamento.</t>
  </si>
  <si>
    <t>DR04200250</t>
  </si>
  <si>
    <t>Tubo de concreto armado, classe PA-1, para galerias de águas pluviais, com diâmetro de 0,80m, aterro e compactação até a geratriz superior do tubo; inclusive fornecimento do material para rejuntamento com argamassa de cimento e areia no traço 1:4. Fornecimento e assentamento.(desonerado)</t>
  </si>
  <si>
    <t>DR05200250</t>
  </si>
  <si>
    <t>Tubo de concreto armado, classe PA-1, para galerias de águas pluviais, com diâmetro de 0,80m, aterro e compactação até a geratriz superior do tubo; inclusive fornecimento do material para rejuntamento com argamassa de cimento e areia no traço 1:4. Fornecimento e assentamento.</t>
  </si>
  <si>
    <t>DR04200300</t>
  </si>
  <si>
    <t>Tubo de concreto armado, classe PA-1, para galerias de águas pluviais, com diâmetro de 0,90m, aterro e compactação até a geratriz superior do tubo; inclusive fornecimento do material para rejuntamento com argamassa de cimento e areia no traço 1:4. Fornecimento e assentamento.(desonerado)</t>
  </si>
  <si>
    <t>DR05200300</t>
  </si>
  <si>
    <t>Tubo de concreto armado, classe PA-1, para galerias de águas pluviais, com diâmetro de 0,90m, aterro e compactação até a geratriz superior do tubo; inclusive fornecimento do material para rejuntamento com argamassa de cimento e areia no traço 1:4. Fornecimento e assentamento.</t>
  </si>
  <si>
    <t>DR04200350</t>
  </si>
  <si>
    <t>Tubo de concreto armado, classe PA-1, para galerias de águas pluviais, com diâmetro de 1,00m, aterro e compactação até a geratriz superior do tubo; inclusive fornecimento do material para rejuntamento com argamassa de cimento e areia no traço 1:4. Fornecimento e assentamento.(desonerado)</t>
  </si>
  <si>
    <t>DR05200350</t>
  </si>
  <si>
    <t>Tubo de concreto armado, classe PA-1, para galerias de águas pluviais, com diâmetro de 1,00m, aterro e compactação até a geratriz superior do tubo; inclusive fornecimento do material para rejuntamento com argamassa de cimento e areia no traço 1:4. Fornecimento e assentamento.</t>
  </si>
  <si>
    <t>DR04200400</t>
  </si>
  <si>
    <t>Tubo de concreto armado, classe PA-1, para galerias de águas pluviais, com diâmetro de 1,10m, aterro e compactação até a geratriz superior do tubo; inclusive fornecimento do material para rejuntamento com argamassa de cimento e areia no traço 1:4. Fornecimento e assentamento.(desonerado)</t>
  </si>
  <si>
    <t>DR05200400</t>
  </si>
  <si>
    <t>Tubo de concreto armado, classe PA-1, para galerias de águas pluviais, com diâmetro de 1,10m, aterro e compactação até a geratriz superior do tubo; inclusive fornecimento do material para rejuntamento com argamassa de cimento e areia no traço 1:4. Fornecimento e assentamento.</t>
  </si>
  <si>
    <t>DR04200450</t>
  </si>
  <si>
    <t>Tubo de concreto armado, classe PA-1, para galerias de águas pluviais, com diâmetro de 1,20m, aterro e compactação até a geratriz superior do tubo; inclusive fornecimento do material para rejuntamento com argamassa de cimento e areia no traço 1:4. Fornecimento e assentamento.(desonerado)</t>
  </si>
  <si>
    <t>DR05200450</t>
  </si>
  <si>
    <t>Tubo de concreto armado, classe PA-1, para galerias de águas pluviais, com diâmetro de 1,20m, aterro e compactação até a geratriz superior do tubo; inclusive fornecimento do material para rejuntamento com argamassa de cimento e areia no traço 1:4. Fornecimento e assentamento.</t>
  </si>
  <si>
    <t>DR04200500</t>
  </si>
  <si>
    <t>Tubo de concreto armado, classe PA-1, para galerias de águas pluviais, com diâmetro de 1,50m, aterro e compactação até a geratriz superior do tubo; inclusive fornecimento do material para rejuntamento com argamassa de cimento e areia no traço 1:4. Fornecimento e assentamento.(desonerado)</t>
  </si>
  <si>
    <t>DR05200500</t>
  </si>
  <si>
    <t>Tubo de concreto armado, classe PA-1, para galerias de águas pluviais, com diâmetro de 1,50m, aterro e compactação até a geratriz superior do tubo; inclusive fornecimento do material para rejuntamento com argamassa de cimento e areia no traço 1:4. Fornecimento e assentamento.</t>
  </si>
  <si>
    <t>DR04200550</t>
  </si>
  <si>
    <t>Tubo de concreto armado, classe PA-1, para galerias de águas pluviais, com diâmetro de 2,00m, aterro e compactação até a geratriz superior do tubo; inclusive fornecimento do material para rejuntamento com argamassa de cimento e areia no traço 1:4. Fornecimento e assentamento.(desonerado)</t>
  </si>
  <si>
    <t>DR05200550</t>
  </si>
  <si>
    <t>Tubo de concreto armado, classe PA-1, para galerias de águas pluviais, com diâmetro de 2,00m, aterro e compactação até a geratriz superior do tubo; inclusive fornecimento do material para rejuntamento com argamassa de cimento e areia no traço 1:4. Fornecimento e assentamento.</t>
  </si>
  <si>
    <t>DR04250050</t>
  </si>
  <si>
    <t>Tubo de concreto armado, classe PA-2, para galerias de águas pluviais, com diâmetro de 0,40m, aterro e compactação até a geratriz superior do tubo; inclusive fornecimento do material para rejuntamento com argamassa de cimento e areia no traço 1:4. Fornecimento e assentamento.(desonerado)</t>
  </si>
  <si>
    <t>DR05250050</t>
  </si>
  <si>
    <t>Tubo de concreto armado, classe PA-2, para galerias de águas pluviais, com diâmetro de 0,40m, aterro e compactação até a geratriz superior do tubo; inclusive fornecimento do material para rejuntamento com argamassa de cimento e areia no traço 1:4. Fornecimento e assentamento.</t>
  </si>
  <si>
    <t>DR04250100</t>
  </si>
  <si>
    <t>Tubo de concreto armado, classe PA-2, para galerias de águas pluviais, com diâmetro de 0,50m, aterro e compactação até a geratriz superior do tubo; inclusive fornecimento do material para rejuntamento com argamassa de cimento e areia no traço 1:4. Fornecimento e assentamento.(desonerado)</t>
  </si>
  <si>
    <t>DR05250100</t>
  </si>
  <si>
    <t>Tubo de concreto armado, classe PA-2, para galerias de águas pluviais, com diâmetro de 0,50m, aterro e compactação até a geratriz superior do tubo; inclusive fornecimento do material para rejuntamento com argamassa de cimento e areia no traço 1:4. Fornecimento e assentamento.</t>
  </si>
  <si>
    <t>DR04250150</t>
  </si>
  <si>
    <t>Tubo de concreto armado, classe PA-2, para galerias de águas pluviais, com diâmetro de 0,60m, aterro e compactação até a geratriz superior do tubo; inclusive fornecimento do material para rejuntamento com argamassa de cimento e areia no traço 1:4. Fornecimento e assentamento.(desonerado)</t>
  </si>
  <si>
    <t>DR05250150</t>
  </si>
  <si>
    <t>Tubo de concreto armado, classe PA-2, para galerias de águas pluviais, com diâmetro de 0,60m, aterro e compactação até a geratriz superior do tubo; inclusive fornecimento do material para rejuntamento com argamassa de cimento e areia no traço 1:4. Fornecimento e assentamento.</t>
  </si>
  <si>
    <t>DR04250170</t>
  </si>
  <si>
    <t>Tubo de concreto armado, classe PA-2, para galerias de aguas pluviais, com diametro de 0,70m, aterro e compactacao ate a geratriz superior do tubo; inclusive fornecimento do material para rejuntamento com argamassa de cimento e areia no traco 1:4. Fornecimento e assentamento.</t>
  </si>
  <si>
    <t>DR05250170</t>
  </si>
  <si>
    <t>DR04250180</t>
  </si>
  <si>
    <t>Tubo de concreto armado, classe PA-2, para galerias de aguas pluviais, com diametro de 0,80m, aterro e compactacao ate a geratriz superior do tubo; inclusive fornecimento do material para rejuntamento com argamassa de cimento e areia no traco 1:4. Fornecimento e assentamento.</t>
  </si>
  <si>
    <t>DR05250180</t>
  </si>
  <si>
    <t>DR04250190</t>
  </si>
  <si>
    <t>Tubo de concreto armado, classe PA-2, para galerias de aguas pluviais, com diametro de 0,90m, aterro e compactacao ate a geratriz superior do tubo; inclusive fornecimento do material para rejuntamento com argamassa de cimento e areia no traco 1:4. Fornecimento e assentamento.</t>
  </si>
  <si>
    <t>DR05250190</t>
  </si>
  <si>
    <t>DR04250200</t>
  </si>
  <si>
    <t>Tubo de concreto armado, classe PA-2, para galerias de águas pluviais, com diâmetro de 1,00m, aterro e compactação até a geratriz superior do tubo; inclusive fornecimento do material para rejuntamento com argamassa de cimento e areia no traço 1:4. Fornecimento e assentamento.(desonerado)</t>
  </si>
  <si>
    <t>DR05250200</t>
  </si>
  <si>
    <t>Tubo de concreto armado, classe PA-2, para galerias de águas pluviais, com diâmetro de 1,00m, aterro e compactação até a geratriz superior do tubo; inclusive fornecimento do material para rejuntamento com argamassa de cimento e areia no traço 1:4. Fornecimento e assentamento.</t>
  </si>
  <si>
    <t>DR04250250</t>
  </si>
  <si>
    <t>Tubo de concreto armado, classe PA-2, para galerias de aguas pluviais, com diametro de 1,20m, aterro e compactacao ate a geratriz superior do tubo; inclusive fornecimento do material para rejuntamento com argamassa de cimento e areia no traco 1:4. Fornecimento e assentamento.</t>
  </si>
  <si>
    <t>DR05250250</t>
  </si>
  <si>
    <t>DR04250300</t>
  </si>
  <si>
    <t>Tubo de concreto armado, classe PA-2, para galerias de aguas pluviais, com diametro de 1,50m, aterro e compactacao ate a geratriz superior do tubo; inclusive fornecimento do material para rejuntamento com argamassa de cimento e areia no traco 1:4. Fornecimento e assentamento.</t>
  </si>
  <si>
    <t>DR05250300</t>
  </si>
  <si>
    <t>DR04250350</t>
  </si>
  <si>
    <t>Tubo de concreto armado, classe PA-2, para galerias de aguas pluviais, com diametro de 2,00m, aterro e compactacao ate a geratriz superior do tubo; inclusive fornecimento do material para rejuntamento com argamassa de cimento e areia no traco 1:4. Fornecimento e assentamento.</t>
  </si>
  <si>
    <t>DR05250350</t>
  </si>
  <si>
    <t>DR04150050</t>
  </si>
  <si>
    <t>Tubo de concreto simples, classe PS-1, para coletor de águas pluviais, de 0,30m de diâmetro, aterro e compactação até a altura da geratriz superior do tubo; inclusive fornecimento do material para rejuntamento com argamassa de cimento e areia no traço 1:4. Fornecimento e assentamento.(desonerado)</t>
  </si>
  <si>
    <t>DR05150050</t>
  </si>
  <si>
    <t>Tubo de concreto simples, classe PS-1, para coletor de águas pluviais, de 0,30m de diâmetro, aterro e compactação até a altura da geratriz superior do tubo; inclusive fornecimento do material para rejuntamento com argamassa de cimento e areia no traço 1:4. Fornecimento e assentamento.</t>
  </si>
  <si>
    <t>DR04150100</t>
  </si>
  <si>
    <t>Tubo de concreto simples, classe PS-1, para coletor de águas pluviais, de 0,40m de diâmetro, aterro e compactação até a altura da geratriz superior do tubo; inclusive fornecimento do material para rejuntamento com argamassa de cimento e areia no traço 1:4. Fornecimento e assentamento.(desonerado)</t>
  </si>
  <si>
    <t>DR05150100</t>
  </si>
  <si>
    <t>Tubo de concreto simples, classe PS-1, para coletor de águas pluviais, de 0,40m de diâmetro, aterro e compactação até a altura da geratriz superior do tubo; inclusive fornecimento do material para rejuntamento com argamassa de cimento e areia no traço 1:4. Fornecimento e assentamento.</t>
  </si>
  <si>
    <t>DR04150150</t>
  </si>
  <si>
    <t>Tubo de concreto simples, classe PS-1, para coletor de águas pluviais, de 0,50m de diâmetro, aterro e compactação até a altura da geratriz superior do tubo; inclusive fornecimento do material para rejuntamento com argamassa de cimento e areia no traço 1:4. Fornecimento e assentamento.(desonerado)</t>
  </si>
  <si>
    <t>DR05150150</t>
  </si>
  <si>
    <t>Tubo de concreto simples, classe PS-1, para coletor de águas pluviais, de 0,50m de diâmetro, aterro e compactação até a altura da geratriz superior do tubo; inclusive fornecimento do material para rejuntamento com argamassa de cimento e areia no traço 1:4. Fornecimento e assentamento.</t>
  </si>
  <si>
    <t>DR04150200</t>
  </si>
  <si>
    <t>Tubo de concreto simples, classe PS-1, para coletor de águas pluviais, de 0,60m de diâmetro, aterro e compactação até a altura da geratriz superior do tubo; inclusive fornecimento do material para rejuntamento com argamassa de cimento e areia no traço 1:4. Fornecimento e assentamento.(desonerado)</t>
  </si>
  <si>
    <t>DR05150200</t>
  </si>
  <si>
    <t>Tubo de concreto simples, classe PS-1, para coletor de águas pluviais, de 0,60m de diâmetro, aterro e compactação até a altura da geratriz superior do tubo; inclusive fornecimento do material para rejuntamento com argamassa de cimento e areia no traço 1:4. Fornecimento e assentamento.</t>
  </si>
  <si>
    <t>AP05150750</t>
  </si>
  <si>
    <t>Tubo de descarga, tipo longo de 1 1/2", de PVC rígido, para caixa de descarga externa. Fornecimento.</t>
  </si>
  <si>
    <t>AP04150750</t>
  </si>
  <si>
    <t>Tubo de descarga, tipo longo de 1 1/2", de PVC rígido, para caixa de descarga externa. Fornecimento.(desonerado)</t>
  </si>
  <si>
    <t>DR09050053</t>
  </si>
  <si>
    <t>Tubo de ferro fundido, dúctil, classe K-9, PN-10, flange - flange, com diâmetro nominal de 100mm, compreendendo: carga e descarga, colocação na vala, montagem e reaterro até a geratriz superior do tubo e teste hidroestático, exclusive acessórios da junta. Fornecimento e assentamento.(desonerado)</t>
  </si>
  <si>
    <t>DR10050053</t>
  </si>
  <si>
    <t>Tubo de ferro fundido, dúctil, classe K-9, PN-10, flange - flange, com diâmetro nominal de 100mm, compreendendo: carga e descarga, colocação na vala, montagem e reaterro até a geratriz superior do tubo e teste hidroestático, exclusive acessórios da junta. Fornecimento e assentamento.</t>
  </si>
  <si>
    <t>DR09050056</t>
  </si>
  <si>
    <t>Tubo de ferro fundido, dúctil, classe K-9, PN-10, flange - flange, com diâmetro nominal de 150mm, compreendendo: carga e descarga, colocação na vala, montagem e reaterro até a geratriz superior do tubo e teste hidroestático, exclusive acessórios da junta. Fornecimento e assentamento.(desonerado)</t>
  </si>
  <si>
    <t>DR10050056</t>
  </si>
  <si>
    <t>Tubo de ferro fundido, dúctil, classe K-9, PN-10, flange - flange, com diâmetro nominal de 150mm, compreendendo: carga e descarga, colocação na vala, montagem e reaterro até a geratriz superior do tubo e teste hidroestático, exclusive acessórios da junta. Fornecimento e assentamento.</t>
  </si>
  <si>
    <t>DR09050059</t>
  </si>
  <si>
    <t>Tubo de ferro fundido, dúctil, classe K-9, PN-10, flange - flange, com diâmetro nominal de 200mm, compreendendo: carga e descarga, colocação na vala, montagem e reaterro até a geratriz superior do tubo e teste hidroestático, exclusive acessórios da junta. Fornecimento e assentamento.(desonerado)</t>
  </si>
  <si>
    <t>DR10050059</t>
  </si>
  <si>
    <t>Tubo de ferro fundido, dúctil, classe K-9, PN-10, flange - flange, com diâmetro nominal de 200mm, compreendendo: carga e descarga, colocação na vala, montagem e reaterro até a geratriz superior do tubo e teste hidroestático, exclusive acessórios da junta. Fornecimento e assentamento.</t>
  </si>
  <si>
    <t>DR09050062</t>
  </si>
  <si>
    <t>Tubo de ferro fundido, dúctil, classe K-9, PN-10, flange - flange, com diâmetro nominal de 250mm, compreendendo: carga e descarga, colocação na vala, montagem e reaterro até a geratriz superior do tubo e teste hidroestático, exclusive acessórios da junta. Fornecimento e assentamento.(desonerado)</t>
  </si>
  <si>
    <t>DR10050062</t>
  </si>
  <si>
    <t>Tubo de ferro fundido, dúctil, classe K-9, PN-10, flange - flange, com diâmetro nominal de 250mm, compreendendo: carga e descarga, colocação na vala, montagem e reaterro até a geratriz superior do tubo e teste hidroestático, exclusive acessórios da junta. Fornecimento e assentamento.</t>
  </si>
  <si>
    <t>DR09050065</t>
  </si>
  <si>
    <t>Tubo de ferro fundido, dúctil, classe K-9, PN-10, flange - flange, com diâmetro nominal de 300mm, compreendendo: carga e descarga, colocação na vala, montagem e reaterro até a geratriz superior do tubo e teste hidroestático, exclusive acessórios da junta. Fornecimento e assentamento.(desonerado)</t>
  </si>
  <si>
    <t>DR10050065</t>
  </si>
  <si>
    <t>Tubo de ferro fundido, dúctil, classe K-9, PN-10, flange - flange, com diâmetro nominal de 300mm, compreendendo: carga e descarga, colocação na vala, montagem e reaterro até a geratriz superior do tubo e teste hidroestático, exclusive acessórios da junta. Fornecimento e assentamento.</t>
  </si>
  <si>
    <t>DR09050050</t>
  </si>
  <si>
    <t>Tubo de ferro fundido, dúctil, classe K-9, PN-10, flange-flange, com diâmetro nominal de 80mm, compreendendo: carga e descarga, colocação na vala, montagem e reaterro até a geratriz superior do tubo e teste hidroestático, exclusive acessórios da junta. Fornecimento e assentamento.(desonerado)</t>
  </si>
  <si>
    <t>DR10050050</t>
  </si>
  <si>
    <t>Tubo de ferro fundido, dúctil, classe K-9, PN-10, flange-flange, com diâmetro nominal de 80mm, compreendendo: carga e descarga, colocação na vala, montagem e reaterro até a geratriz superior do tubo e teste hidroestático, exclusive acessórios da junta. Fornecimento e assentamento.</t>
  </si>
  <si>
    <t>PJ25300700</t>
  </si>
  <si>
    <t>Tubo de ferro galvanizado de 1", tipo cano bombeiro, para servir de escorregador nos brinquedos de eucalipto, compreendendo retirada do danificado, substituição por novo considerando a pintura.</t>
  </si>
  <si>
    <t>PJ24300700</t>
  </si>
  <si>
    <t>Tubo de ferro galvanizado de 1", tipo cano bombeiro, para servir de escorregador nos brinquedos de eucalipto, compreendendo retirada do danificado, substituição por novo considerando a pintura.(desonerado)</t>
  </si>
  <si>
    <t>IT05600056</t>
  </si>
  <si>
    <t>Tubo de ferro galvanizado, com costura eletrônica, com diâmetro de 1", inclusive conexões e emendas, exclusive abertura e fechamento manual de rasgo. Fornecimento e instalação.</t>
  </si>
  <si>
    <t>IT04600056</t>
  </si>
  <si>
    <t>Tubo de ferro galvanizado, com costura eletrônica, com diâmetro de 1", inclusive conexões e emendas, exclusive abertura e fechamento manual de rasgo. Fornecimento e instalação.(desonerado)</t>
  </si>
  <si>
    <t>AP05200700</t>
  </si>
  <si>
    <t>Tubo de ligação para vaso sanitário, com anel expansor, cromado. Fornecimento.</t>
  </si>
  <si>
    <t>AP04200700</t>
  </si>
  <si>
    <t>Tubo de ligação para vaso sanitário, com anel expansor, cromado. Fornecimento.(desonerado)</t>
  </si>
  <si>
    <t>DR04450200</t>
  </si>
  <si>
    <t>Tubo de PVC rígido - DEFoFo, para adução e distribuição de águas, com diâmetro nominal de 100mm, compreendendo carga e descarga, colocação na vala, montagem e reaterro até a geratriz superior do tubo, inclusive anel de borracha. Fornecimento e assentamento.(desonerado)</t>
  </si>
  <si>
    <t>DR05450200</t>
  </si>
  <si>
    <t>Tubo de PVC rígido - DEFoFo, para adução e distribuição de águas, com diâmetro nominal de 100mm, compreendendo carga e descarga, colocação na vala, montagem e reaterro até a geratriz superior do tubo, inclusive anel de borracha. Fornecimento e assentamento.</t>
  </si>
  <si>
    <t>DR04450203</t>
  </si>
  <si>
    <t>Tubo de PVC rígido - DEFoFo, para adução e distribuição de águas, com diâmetro nominal de 150mm, compreendendo carga e descarga, colocação na vala, montagem e reaterro até a geratriz superior do tubo, inclusive anel de borracha. Fornecimento e assentamento.(desonerado)</t>
  </si>
  <si>
    <t>DR05450203</t>
  </si>
  <si>
    <t>Tubo de PVC rígido - DEFoFo, para adução e distribuição de águas, com diâmetro nominal de 150mm, compreendendo carga e descarga, colocação na vala, montagem e reaterro até a geratriz superior do tubo, inclusive anel de borracha. Fornecimento e assentamento.</t>
  </si>
  <si>
    <t>DR04450206</t>
  </si>
  <si>
    <t>Tubo de PVC rígido - DEFoFo, para adução e distribuição de águas, com diâmetro nominal de 200mm, compreendendo carga e descarga, colocação na vala, montagem e reaterro até a geratriz superior do tubo, inclusive anel de borracha. Fornecimento e assentamento.(desonerado)</t>
  </si>
  <si>
    <t>DR05450206</t>
  </si>
  <si>
    <t>Tubo de PVC rígido - DEFoFo, para adução e distribuição de águas, com diâmetro nominal de 200mm, compreendendo carga e descarga, colocação na vala, montagem e reaterro até a geratriz superior do tubo, inclusive anel de borracha. Fornecimento e assentamento.</t>
  </si>
  <si>
    <t>DR04450209</t>
  </si>
  <si>
    <t>Tubo de PVC rígido - DEFoFo, para adução e distribuição de águas, com diâmetro nominal de 250mm, compreendendo carga e descarga, colocação na vala, montagem e reaterro até a geratriz superior do tubo, inclusive anel de borracha. Fornecimento e assentamento.(desonerado)</t>
  </si>
  <si>
    <t>DR05450209</t>
  </si>
  <si>
    <t>Tubo de PVC rígido - DEFoFo, para adução e distribuição de águas, com diâmetro nominal de 250mm, compreendendo carga e descarga, colocação na vala, montagem e reaterro até a geratriz superior do tubo, inclusive anel de borracha. Fornecimento e assentamento.</t>
  </si>
  <si>
    <t>DR04450212</t>
  </si>
  <si>
    <t>Tubo de PVC rígido - DEFoFo, para adução e distribuição de águas, com diâmetro nominal de 300mm, compreendendo carga e descarga, colocação na vala, montagem e reaterro até a geratriz superior do tubo, inclusive anel de borracha. Fornecimento e assentamento.(desonerado)</t>
  </si>
  <si>
    <t>DR05450212</t>
  </si>
  <si>
    <t>Tubo de PVC rígido - DEFoFo, para adução e distribuição de águas, com diâmetro nominal de 300mm, compreendendo carga e descarga, colocação na vala, montagem e reaterro até a geratriz superior do tubo, inclusive anel de borracha. Fornecimento e assentamento.</t>
  </si>
  <si>
    <t>DR04450056</t>
  </si>
  <si>
    <t>Tubo de PVC rígido - PBA, classe 12, para adução e distibuição de águas, com diâmetro nominal de 100mm, compreendendo carga e descarga, colocação na vala, montagem e reaterro até a geratriz superior do tubo, inclusive anel de borracha. Fornecimento e assentamento.(desonerado)</t>
  </si>
  <si>
    <t>DR05450056</t>
  </si>
  <si>
    <t>Tubo de PVC rígido - PBA, classe 12, para adução e distibuição de águas, com diâmetro nominal de 100mm, compreendendo carga e descarga, colocação na vala, montagem e reaterro até a geratriz superior do tubo, inclusive anel de borracha. Fornecimento e assentamento.</t>
  </si>
  <si>
    <t>DR04450050</t>
  </si>
  <si>
    <t>Tubo de PVC rígido - PBA, classe 12, para adução e distibuição de águas, com diâmetro nominal de 50mm, compreendendo carga e descarga, colocação na vala, montagem e reaterro até a geratriz superior do tubo, inclusive anel de borracha. Fornecimento e assentamento.(desonerado)</t>
  </si>
  <si>
    <t>DR05450050</t>
  </si>
  <si>
    <t>Tubo de PVC rígido - PBA, classe 12, para adução e distibuição de águas, com diâmetro nominal de 50mm, compreendendo carga e descarga, colocação na vala, montagem e reaterro até a geratriz superior do tubo, inclusive anel de borracha. Fornecimento e assentamento.</t>
  </si>
  <si>
    <t>DR04450053</t>
  </si>
  <si>
    <t>Tubo de PVC rígido - PBA, classe 12, para adução e distribuição de águas, com diâmetro nominal de 75mm, compreendendo carga e descarga, colocação na vala, montagem e reaterro até a geratriz superior do tubo, inclusive anel de borracha. Fornecimento e assentamento.(desonerado)</t>
  </si>
  <si>
    <t>DR05450053</t>
  </si>
  <si>
    <t>Tubo de PVC rígido - PBA, classe 12, para adução e distribuição de águas, com diâmetro nominal de 75mm, compreendendo carga e descarga, colocação na vala, montagem e reaterro até a geratriz superior do tubo, inclusive anel de borracha. Fornecimento e assentamento.</t>
  </si>
  <si>
    <t>DR04450100</t>
  </si>
  <si>
    <t>Tubo de PVC rígido - PBA, classe 15 (EB-183), para adução e distribuição de águas, com diâmetro nominal de 50mm, compreendendo carga e descarga, colocação na vala, montagem e reaterro até a geratriz superior do tubo, inclusive anel de borracha. Fornecimento e assentamento.(desonerado)</t>
  </si>
  <si>
    <t>DR05450100</t>
  </si>
  <si>
    <t>Tubo de PVC rígido - PBA, classe 15 (EB-183), para adução e distribuição de águas, com diâmetro nominal de 50mm, compreendendo carga e descarga, colocação na vala, montagem e reaterro até a geratriz superior do tubo, inclusive anel de borracha. Fornecimento e assentamento.</t>
  </si>
  <si>
    <t>DR04450103</t>
  </si>
  <si>
    <t>Tubo de PVC rígido - PBA, classe 15 (EB-183), para adução e distribuição de águas, com diâmetro nominal de 75mm, compreendendo carga e descarga, colocação na vala, montagem e reaterro até a geratriz superior do tubo, inclusive anel de borracha. Fornecimento e assentamento.(desonerado)</t>
  </si>
  <si>
    <t>DR05450103</t>
  </si>
  <si>
    <t>Tubo de PVC rígido - PBA, classe 15 (EB-183), para adução e distribuição de águas, com diâmetro nominal de 75mm, compreendendo carga e descarga, colocação na vala, montagem e reaterro até a geratriz superior do tubo, inclusive anel de borracha. Fornecimento e assentamento.</t>
  </si>
  <si>
    <t>DR04450106</t>
  </si>
  <si>
    <t>Tubo de PVC rígido - PBA, classe 15, (EB-183), para adução e distribuição de águas, com diâmetro nominal de 100mm, compreendendo carga e descarga, colocação na vala, montagem e reaterro até a geratriz superior do tubo, inclusive anel de borracha. Fornecimento e assentamento.(desonerado)</t>
  </si>
  <si>
    <t>DR05450106</t>
  </si>
  <si>
    <t>Tubo de PVC rígido - PBA, classe 15, (EB-183), para adução e distribuição de águas, com diâmetro nominal de 100mm, compreendendo carga e descarga, colocação na vala, montagem e reaterro até a geratriz superior do tubo, inclusive anel de borracha. Fornecimento e assentamento.</t>
  </si>
  <si>
    <t>DR04450156</t>
  </si>
  <si>
    <t>Tubo de PVC rígido - PBA, classe 20, para adução e distibuição de águas, com diâmetro nominal de 100mm, compreendendo carga e descarga, colocação na vala, montagem e reaterro até a geratriz superior do tubo, inclusive anel de borracha. Fornecimento e assentamento.(desonerado)</t>
  </si>
  <si>
    <t>DR05450156</t>
  </si>
  <si>
    <t>Tubo de PVC rígido - PBA, classe 20, para adução e distibuição de águas, com diâmetro nominal de 100mm, compreendendo carga e descarga, colocação na vala, montagem e reaterro até a geratriz superior do tubo, inclusive anel de borracha. Fornecimento e assentamento.</t>
  </si>
  <si>
    <t>DR04450150</t>
  </si>
  <si>
    <t>Tubo de PVC rígido - PBA, classe 20, para adução e distibuição de águas, com diâmetro nominal de 50mm, compreendendo carga e descarga, colocação na vala, montagem e reaterro até a geratriz superior do tubo, inclusive anel de borracha. Fornecimento e assentamento.(desonerado)</t>
  </si>
  <si>
    <t>DR05450150</t>
  </si>
  <si>
    <t>Tubo de PVC rígido - PBA, classe 20, para adução e distibuição de águas, com diâmetro nominal de 50mm, compreendendo carga e descarga, colocação na vala, montagem e reaterro até a geratriz superior do tubo, inclusive anel de borracha. Fornecimento e assentamento.</t>
  </si>
  <si>
    <t>DR04450153</t>
  </si>
  <si>
    <t>Tubo de PVC rígido - PBA, classe 20, para adução e distibuição de águas, com diâmetro nominal de 75mm, compreendendo carga e descarga, colocação na vala, montagem e reaterro até a geratriz superior do tubo, inclusive anel de borracha. Fornecimento e assentamento.(desonerado)</t>
  </si>
  <si>
    <t>DR05450153</t>
  </si>
  <si>
    <t>Tubo de PVC rígido - PBA, classe 20, para adução e distibuição de águas, com diâmetro nominal de 75mm, compreendendo carga e descarga, colocação na vala, montagem e reaterro até a geratriz superior do tubo, inclusive anel de borracha. Fornecimento e assentamento.</t>
  </si>
  <si>
    <t>DR04400050</t>
  </si>
  <si>
    <t>Tubo de PVC rígido (NBR-7362), tipo Vinilfort ou similar, para coletor de esgoto sanitário, com diâmetro nominal de 100mm, compreendendo carga e descarga, colocação na vala, montagem e reaterro até a geratriz superior do tubo, inclusive anel de borracha. Fornecimento e assentamento.(desonerado)</t>
  </si>
  <si>
    <t>DR05400050</t>
  </si>
  <si>
    <t>Tubo de PVC rígido (NBR-7362), tipo Vinilfort ou similar, para coletor de esgoto sanitário, com diâmetro nominal de 100mm, compreendendo carga e descarga, colocação na vala, montagem e reaterro até a geratriz superior do tubo, inclusive anel de borracha. Fornecimento e assentamento.</t>
  </si>
  <si>
    <t>DR04400100</t>
  </si>
  <si>
    <t>Tubo de PVC rígido (NBR-7362), tipo Vinilfort ou similar, para coletor de esgoto sanitário, com diâmetro nominal de 150mm, compreendendo carga e descarga, colocação na vala, montagem e reaterro até a geratriz superior do tubo, inclusive anel de borracha. Fornecimento e assentamento.(desonerado)</t>
  </si>
  <si>
    <t>DR05400100</t>
  </si>
  <si>
    <t>Tubo de PVC rígido (NBR-7362), tipo Vinilfort ou similar, para coletor de esgoto sanitário, com diâmetro nominal de 150mm, compreendendo carga e descarga, colocação na vala, montagem e reaterro até a geratriz superior do tubo, inclusive anel de borracha. Fornecimento e assentamento.</t>
  </si>
  <si>
    <t>DR04400150</t>
  </si>
  <si>
    <t>Tubo de PVC rígido (NBR-7362), tipo Vinilfort ou similar, para coletor de esgoto sanitário, com diâmetro nominal de 200mm, compreendendo carga e descarga, colocação na vala, montagem e reaterro até a geratriz superior do tubo, inclusive anel de borracha. Fornecimento e assentamento.(desonerado)</t>
  </si>
  <si>
    <t>DR05400150</t>
  </si>
  <si>
    <t>Tubo de PVC rígido (NBR-7362), tipo Vinilfort ou similar, para coletor de esgoto sanitário, com diâmetro nominal de 200mm, compreendendo carga e descarga, colocação na vala, montagem e reaterro até a geratriz superior do tubo, inclusive anel de borracha. Fornecimento e assentamento.</t>
  </si>
  <si>
    <t>DR04400200</t>
  </si>
  <si>
    <t>Tubo de PVC rígido (NBR-7362), tipo Vinilfort ou similar, para coletor de esgoto sanitário, com diâmetro nominal de 250mm, compreendendo carga e descarga, colocação na vala, montagem e reaterro até a geratriz superior do tubo, inclusive anel de borracha. Fornecimento e assentamento.(desonerado)</t>
  </si>
  <si>
    <t>DR05400200</t>
  </si>
  <si>
    <t>Tubo de PVC rígido (NBR-7362), tipo Vinilfort ou similar, para coletor de esgoto sanitário, com diâmetro nominal de 250mm, compreendendo carga e descarga, colocação na vala, montagem e reaterro até a geratriz superior do tubo, inclusive anel de borracha. Fornecimento e assentamento.</t>
  </si>
  <si>
    <t>DR04400250</t>
  </si>
  <si>
    <t>Tubo de PVC rígido (NBR-7362), tipo Vinilfort ou similar, para coletor de esgoto sanitário, com diâmetro nominal de 300mm, compreendendo carga e descarga, colocação na vala, montagem e reaterro até a geratriz superior do tubo, inclusive anel de borracha. Fornecimento e assentamento.(desonerado)</t>
  </si>
  <si>
    <t>DR05400250</t>
  </si>
  <si>
    <t>Tubo de PVC rígido (NBR-7362), tipo Vinilfort ou similar, para coletor de esgoto sanitário, com diâmetro nominal de 300mm, compreendendo carga e descarga, colocação na vala, montagem e reaterro até a geratriz superior do tubo, inclusive anel de borracha. Fornecimento e assentamento.</t>
  </si>
  <si>
    <t>IT15050109</t>
  </si>
  <si>
    <t>Tubo de PVC rígido de 100mm, soldável, para esgoto e águas pluviais, inclusive conexões e emendas, exclusive abertura e fechamento de rasgo. Fornecimento e instalação.</t>
  </si>
  <si>
    <t>IT14050109</t>
  </si>
  <si>
    <t>Tubo de PVC rígido de 100mm, soldável, para esgoto e águas pluviais, inclusive conexões e emendas, exclusive abertura e fechamento de rasgo. Fornecimento e instalação.(desonerado)</t>
  </si>
  <si>
    <t>IT15050112</t>
  </si>
  <si>
    <t>Tubo de PVC rígido de 150mm, soldável, série normal, para esgoto e águas pluviais, inclusive conexões e emendas, exclusive abertura e fechamento de rasgo. Fornecimento e instalação.</t>
  </si>
  <si>
    <t>IT14050112</t>
  </si>
  <si>
    <t>Tubo de PVC rígido de 150mm, soldável, série normal, para esgoto e águas pluviais, inclusive conexões e emendas, exclusive abertura e fechamento de rasgo. Fornecimento e instalação.(desonerado)</t>
  </si>
  <si>
    <t>IT15050103</t>
  </si>
  <si>
    <t>Tubo de PVC rígido para esgoto, com diâmetro de 50mm. Fornecimento e instalação.</t>
  </si>
  <si>
    <t>IT14050103</t>
  </si>
  <si>
    <t>Tubo de PVC rígido para esgoto, com diâmetro de 50mm. Fornecimento e instalação.(desonerado)</t>
  </si>
  <si>
    <t>IT05300150</t>
  </si>
  <si>
    <t>Tubo de PVC rígido, com diâmetro de 50mm, PBL, LF 26, PN80, Tigre Irriga LF ou similar. Fornecimento.</t>
  </si>
  <si>
    <t>IT04300150</t>
  </si>
  <si>
    <t>Tubo de PVC rígido, com diâmetro de 50mm, PBL, LF 26, PN80, Tigre Irriga LF ou similar. Fornecimento.(desonerado)</t>
  </si>
  <si>
    <t>IT05100112</t>
  </si>
  <si>
    <t>Tubo de PVC rígido, roscável, para água fria, com diâmetro de 1 1/2" (50mm), inclusive conexões e emendas, exclusive abertura e fechamento de rasgo. Fornecimento e instalação.</t>
  </si>
  <si>
    <t>IT04100112</t>
  </si>
  <si>
    <t>Tubo de PVC rígido, roscável, para água fria, com diâmetro de 1 1/2" (50mm), inclusive conexões e emendas, exclusive abertura e fechamento de rasgo. Fornecimento e instalação.(desonerado)</t>
  </si>
  <si>
    <t>IT05100109</t>
  </si>
  <si>
    <t>Tubo de PVC rígido, roscável, para água fria, com diâmetro de 1 1/4" (40mm), inclusive conexões e emendas, exclusive abertura e fechamento de rasgo. Fornecimento e instalação.</t>
  </si>
  <si>
    <t>IT04100109</t>
  </si>
  <si>
    <t>Tubo de PVC rígido, roscável, para água fria, com diâmetro de 1 1/4" (40mm), inclusive conexões e emendas, exclusive abertura e fechamento de rasgo. Fornecimento e instalação.(desonerado)</t>
  </si>
  <si>
    <t>IT05100106</t>
  </si>
  <si>
    <t>Tubo de PVC rígido, roscável, para água fria, com diâmetro de 1" (32mm), inclusive conexões e emendas, exclusive abertura e fechamento de rasgo. Fornecimento e instalação.</t>
  </si>
  <si>
    <t>IT04100106</t>
  </si>
  <si>
    <t>Tubo de PVC rígido, roscável, para água fria, com diâmetro de 1" (32mm), inclusive conexões e emendas, exclusive abertura e fechamento de rasgo. Fornecimento e instalação.(desonerado)</t>
  </si>
  <si>
    <t>IT05100100</t>
  </si>
  <si>
    <t>Tubo de PVC rígido, roscável, para água fria, com diâmetro de 1/2" (20mm), inclusive conexões e emendas, exclusive abertura e fechamento de rasgo. Fornecimento e instalação.</t>
  </si>
  <si>
    <t>IT04100100</t>
  </si>
  <si>
    <t>Tubo de PVC rígido, roscável, para água fria, com diâmetro de 1/2" (20mm), inclusive conexões e emendas, exclusive abertura e fechamento de rasgo. Fornecimento e instalação.(desonerado)</t>
  </si>
  <si>
    <t>IT05100118</t>
  </si>
  <si>
    <t>Tubo de PVC rígido, roscável, para água fria, com diâmetro de 2 1/2" (70mm), inclusive conexões e emendas, exclusive abertura e fechamento de rasgo. Fornecimento e instalação.</t>
  </si>
  <si>
    <t>IT04100118</t>
  </si>
  <si>
    <t>Tubo de PVC rígido, roscável, para água fria, com diâmetro de 2 1/2" (70mm), inclusive conexões e emendas, exclusive abertura e fechamento de rasgo. Fornecimento e instalação.(desonerado)</t>
  </si>
  <si>
    <t>IT05100115</t>
  </si>
  <si>
    <t>Tubo de PVC rígido, roscável, para água fria, com diâmetro de 2" (60mm), inclusive conexões e emendas, exclusive abertura e fechamento de rasgo. Fornecimento e instalação.</t>
  </si>
  <si>
    <t>IT04100115</t>
  </si>
  <si>
    <t>Tubo de PVC rígido, roscável, para água fria, com diâmetro de 2" (60mm), inclusive conexões e emendas, exclusive abertura e fechamento de rasgo. Fornecimento e instalação.(desonerado)</t>
  </si>
  <si>
    <t>IT05100121</t>
  </si>
  <si>
    <t>Tubo de PVC rígido, roscável, para água fria, com diâmetro de 3" (85mm), inclusive conexões e emendas, exclusive abertura e fechamento de rasgo. Fornecimento e instalação.</t>
  </si>
  <si>
    <t>IT04100121</t>
  </si>
  <si>
    <t>Tubo de PVC rígido, roscável, para água fria, com diâmetro de 3" (85mm), inclusive conexões e emendas, exclusive abertura e fechamento de rasgo. Fornecimento e instalação.(desonerado)</t>
  </si>
  <si>
    <t>IT05100103</t>
  </si>
  <si>
    <t>Tubo de PVC rígido, roscável, para água fria, com diâmetro de 3/4" (19mm), inclusive conexões e emendas, exclusive abertura e fechamento de rasgo. Fornecimento e instalação.</t>
  </si>
  <si>
    <t>IT04100103</t>
  </si>
  <si>
    <t>Tubo de PVC rígido, roscável, para água fria, com diâmetro de 3/4" (19mm), inclusive conexões e emendas, exclusive abertura e fechamento de rasgo. Fornecimento e instalação.(desonerado)</t>
  </si>
  <si>
    <t>IT05100124</t>
  </si>
  <si>
    <t>Tubo de PVC rígido, roscável, para água fria, com diâmetro de 4" (110mm), inclusive conexões e emendas, exclusive abertura e fechamento de rasgo. Fornecimento e instalação.</t>
  </si>
  <si>
    <t>IT04100124</t>
  </si>
  <si>
    <t>Tubo de PVC rígido, roscável, para água fria, com diâmetro de 4" (110mm), inclusive conexões e emendas, exclusive abertura e fechamento de rasgo. Fornecimento e instalação.(desonerado)</t>
  </si>
  <si>
    <t>IT15050156</t>
  </si>
  <si>
    <t>Tubo de PVC rígido, soldável, com diâmetro de 250mm. Fornecimento.</t>
  </si>
  <si>
    <t>IT14050156</t>
  </si>
  <si>
    <t>Tubo de PVC rígido, soldável, com diâmetro de 250mm. Fornecimento.(desonerado)</t>
  </si>
  <si>
    <t>IT15050159</t>
  </si>
  <si>
    <t>Tubo de PVC rígido, soldável, com diâmetro de 40mm. Fornecimento.</t>
  </si>
  <si>
    <t>IT14050159</t>
  </si>
  <si>
    <t>Tubo de PVC rígido, soldável, com diâmetro de 40mm. Fornecimento.(desonerado)</t>
  </si>
  <si>
    <t>IT15050162</t>
  </si>
  <si>
    <t>Tubo de PVC rígido, soldável, com diâmetro de 50mm. Fornecimento.</t>
  </si>
  <si>
    <t>IT14050162</t>
  </si>
  <si>
    <t>Tubo de PVC rígido, soldável, com diâmetro de 50mm. Fornecimento.(desonerado)</t>
  </si>
  <si>
    <t>IT05100168</t>
  </si>
  <si>
    <t>Tubo de PVC rígido, soldável, para água fria, com diâmetro de 110mm (4"), inclusive conexões e emendas, exclusive abertura e fechamento de rasgo. Fornecimento e instalação.</t>
  </si>
  <si>
    <t>IT04100168</t>
  </si>
  <si>
    <t>Tubo de PVC rígido, soldável, para água fria, com diâmetro de 110mm (4"), inclusive conexões e emendas, exclusive abertura e fechamento de rasgo. Fornecimento e instalação.(desonerado)</t>
  </si>
  <si>
    <t>IT05100150</t>
  </si>
  <si>
    <t>Tubo de PVC rígido, soldável, para água fria, com diâmetro de 20mm (1/2"), inclusive conexões e emendas, exclusive abertura e fechamento de rasgo. Fornecimento e instalação.</t>
  </si>
  <si>
    <t>IT04100150</t>
  </si>
  <si>
    <t>Tubo de PVC rígido, soldável, para água fria, com diâmetro de 20mm (1/2"), inclusive conexões e emendas, exclusive abertura e fechamento de rasgo. Fornecimento e instalação.(desonerado)</t>
  </si>
  <si>
    <t>IT05100153</t>
  </si>
  <si>
    <t>Tubo de PVC rígido, soldável, para água fria, com diâmetro de 25mm (3/4"), inclusive conexões e emendas, exclusive abertura e fechamento de rasgo. Fornecimento e instalação.</t>
  </si>
  <si>
    <t>IT04100153</t>
  </si>
  <si>
    <t>Tubo de PVC rígido, soldável, para água fria, com diâmetro de 25mm (3/4"), inclusive conexões e emendas, exclusive abertura e fechamento de rasgo. Fornecimento e instalação.(desonerado)</t>
  </si>
  <si>
    <t>IT05100156</t>
  </si>
  <si>
    <t>Tubo de PVC rígido, soldável, para água fria, com diâmetro de 32mm (1"), inclusive conexões e emendas, exclusive abertura e fechamento de rasgo. Fornecimento e instalação.</t>
  </si>
  <si>
    <t>IT04100156</t>
  </si>
  <si>
    <t>Tubo de PVC rígido, soldável, para água fria, com diâmetro de 32mm (1"), inclusive conexões e emendas, exclusive abertura e fechamento de rasgo. Fornecimento e instalação.(desonerado)</t>
  </si>
  <si>
    <t>IT05100159</t>
  </si>
  <si>
    <t>Tubo de PVC rígido, soldável, para água fria, com diâmetro de 40mm (1 1/4"), inclusive conexões e emendas, exclusive abertura e fechamento de rasgo. Fornecimento e instalação.</t>
  </si>
  <si>
    <t>IT04100159</t>
  </si>
  <si>
    <t>Tubo de PVC rígido, soldável, para água fria, com diâmetro de 40mm (1 1/4"), inclusive conexões e emendas, exclusive abertura e fechamento de rasgo. Fornecimento e instalação.(desonerado)</t>
  </si>
  <si>
    <t>IT05100162</t>
  </si>
  <si>
    <t>Tubo de PVC rígido, soldável, para água fria, com diâmetro de 60mm (2"), inclusive conexões e emendas, exclusive abertura e fechamento de rasgo. Fornecimento e instalação.</t>
  </si>
  <si>
    <t>IT04100162</t>
  </si>
  <si>
    <t>Tubo de PVC rígido, soldável, para água fria, com diâmetro de 60mm (2"), inclusive conexões e emendas, exclusive abertura e fechamento de rasgo. Fornecimento e instalação.(desonerado)</t>
  </si>
  <si>
    <t>IT05100165</t>
  </si>
  <si>
    <t>Tubo de PVC rígido, soldável, para água fria, com diâmetro de 85mm (3"), inclusive conexões e emendas, exclusive abertura e fechamento de rasgo. Fornecimento e instalação.</t>
  </si>
  <si>
    <t>IT04100165</t>
  </si>
  <si>
    <t>Tubo de PVC rígido, soldável, para água fria, com diâmetro de 85mm (3"), inclusive conexões e emendas, exclusive abertura e fechamento de rasgo. Fornecimento e instalação.(desonerado)</t>
  </si>
  <si>
    <t>IT15050115</t>
  </si>
  <si>
    <t>Tubo de PVC rígido, soldável, para esgoto e águas pluviais, com diâmetro de 200mm, inclusive conexões e emendas, exclusive abertura e fechamento de rasgo. Fornecimento e instalação.</t>
  </si>
  <si>
    <t>IT14050115</t>
  </si>
  <si>
    <t>Tubo de PVC rígido, soldável, para esgoto e águas pluviais, com diâmetro de 200mm, inclusive conexões e emendas, exclusive abertura e fechamento de rasgo. Fornecimento e instalação.(desonerado)</t>
  </si>
  <si>
    <t>IT15050165</t>
  </si>
  <si>
    <t>Tubo de PVC rígido, soldável, para esgoto e águas pluviais, com diâmetro de 50mm, inclusive conexões e emendas, exclusive abertura e fechamento de rasgo. Fornecimento e instalação.</t>
  </si>
  <si>
    <t>IT14050165</t>
  </si>
  <si>
    <t>Tubo de PVC rígido, soldável, para esgoto e águas pluviais, com diâmetro de 50mm, inclusive conexões e emendas, exclusive abertura e fechamento de rasgo. Fornecimento e instalação.(desonerado)</t>
  </si>
  <si>
    <t>IT15050106</t>
  </si>
  <si>
    <t>Tubo de PVC rígido, soldável, para esgoto e águas pluviais, com diâmetro de 75mm, inclusive conexões e emendas, exclusive abertura e fechamento de rasgo. Fornecimento e instalação.</t>
  </si>
  <si>
    <t>IT14050106</t>
  </si>
  <si>
    <t>Tubo de PVC rígido, soldável, para esgoto e águas pluviais, com diâmetro de 75mm, inclusive conexões e emendas, exclusive abertura e fechamento de rasgo. Fornecimento e instalação.(desonerado)</t>
  </si>
  <si>
    <t>IT15050100</t>
  </si>
  <si>
    <t>Tubo de PVC rígido, soldável, para esgoto, com diâmetro de 40mm, inclusive conexões e emendas, exclusive abertura e fechamento de rasgo. Fornecimento e instalação.</t>
  </si>
  <si>
    <t>IT14050100</t>
  </si>
  <si>
    <t>Tubo de PVC rígido, soldável, para esgoto, com diâmetro de 40mm, inclusive conexões e emendas, exclusive abertura e fechamento de rasgo. Fornecimento e instalação.(desonerado)</t>
  </si>
  <si>
    <t>IT15250053</t>
  </si>
  <si>
    <t>Tubo de queda de PVC rígido, de 100mm, inclusive tê sanitário. Fornecimento e instalação.</t>
  </si>
  <si>
    <t>IT14250053</t>
  </si>
  <si>
    <t>Tubo de queda de PVC rígido, de 100mm, inclusive tê sanitário. Fornecimento e instalação.(desonerado)</t>
  </si>
  <si>
    <t>IT15250050</t>
  </si>
  <si>
    <t>Tubo de queda de PVC rígido, de 75mm, inclusive tê sanitário. Fornecimento e instalação.</t>
  </si>
  <si>
    <t>IT14250050</t>
  </si>
  <si>
    <t>Tubo de queda de PVC rígido, de 75mm, inclusive tê sanitário. Fornecimento e instalação.(desonerado)</t>
  </si>
  <si>
    <t>IT15250056</t>
  </si>
  <si>
    <t>Tubo de queda de PVC rígido, série normal, de 150mm, inclusive tê sanitário. Fornecimento e instalação.</t>
  </si>
  <si>
    <t>IT14250056</t>
  </si>
  <si>
    <t>Tubo de queda de PVC rígido, série normal, de 150mm, inclusive tê sanitário. Fornecimento e instalação.(desonerado)</t>
  </si>
  <si>
    <t>IT15250150</t>
  </si>
  <si>
    <t>Tubo de queda ferro fundido, diâmetro de 100mm, inclusive tê sanitário. Fornecimento e instalação.</t>
  </si>
  <si>
    <t>IT14250150</t>
  </si>
  <si>
    <t>Tubo de queda ferro fundido, diâmetro de 100mm, inclusive tê sanitário. Fornecimento e instalação.(desonerado)</t>
  </si>
  <si>
    <t>IT15250100</t>
  </si>
  <si>
    <t>Tubo de ventilação de PVC rígido de 75mm, inclusive tê sanitário. Fornecimento e instalação.</t>
  </si>
  <si>
    <t>IT14250100</t>
  </si>
  <si>
    <t>Tubo de ventilação de PVC rígido de 75mm, inclusive tê sanitário. Fornecimento e instalação.(desonerado)</t>
  </si>
  <si>
    <t>IT05600062</t>
  </si>
  <si>
    <t>Tubo em ferro galvanizado, com costura eletrônica, com diâmetro de 1 1/ 2", inclusive conexões e emendas, exclusive abertura e fechamento manual de rasgo. Fornecimento e instalação.</t>
  </si>
  <si>
    <t>IT04600062</t>
  </si>
  <si>
    <t>Tubo em ferro galvanizado, com costura eletrônica, com diâmetro de 1 1/ 2", inclusive conexões e emendas, exclusive abertura e fechamento manual de rasgo. Fornecimento e instalação.(desonerado)</t>
  </si>
  <si>
    <t>IT05600059</t>
  </si>
  <si>
    <t>Tubo em ferro galvanizado, com costura eletrônica, com diâmetro de 1 1/4", inclusive conexões e emendas, exclusive abertura e fechamento de rasgo. Fornecimento e instalação.</t>
  </si>
  <si>
    <t>IT04600059</t>
  </si>
  <si>
    <t>Tubo em ferro galvanizado, com costura eletrônica, com diâmetro de 1 1/4", inclusive conexões e emendas, exclusive abertura e fechamento de rasgo. Fornecimento e instalação.(desonerado)</t>
  </si>
  <si>
    <t>IT05600050</t>
  </si>
  <si>
    <t>Tubo em ferro galvanizado, com costura eletrônica, com diâmetro de 1/2", inclusive conexões e emendas, exclusive abertura e fechamento de rasgo. Fornecimento e instalação.</t>
  </si>
  <si>
    <t>IT04600050</t>
  </si>
  <si>
    <t>Tubo em ferro galvanizado, com costura eletrônica, com diâmetro de 1/2", inclusive conexões e emendas, exclusive abertura e fechamento de rasgo. Fornecimento e instalação.(desonerado)</t>
  </si>
  <si>
    <t>IT05600068</t>
  </si>
  <si>
    <t>Tubo em ferro galvanizado, com costura eletrônica, com diâmetro de 2 1/2", inclusive conexões e emendas, exclusive abertura e fechamento de rasgo. Fornecimento e instalação.</t>
  </si>
  <si>
    <t>IT04600068</t>
  </si>
  <si>
    <t>Tubo em ferro galvanizado, com costura eletrônica, com diâmetro de 2 1/2", inclusive conexões e emendas, exclusive abertura e fechamento de rasgo. Fornecimento e instalação.(desonerado)</t>
  </si>
  <si>
    <t>IT05600065</t>
  </si>
  <si>
    <t>Tubo em ferro galvanizado, com costura eletrônica, com diâmetro de 2", inclusive conexões e emendas, exclusive abertura e fechamento de rasgo. Fornecimento e instalação.</t>
  </si>
  <si>
    <t>IT04600065</t>
  </si>
  <si>
    <t>Tubo em ferro galvanizado, com costura eletrônica, com diâmetro de 2", inclusive conexões e emendas, exclusive abertura e fechamento de rasgo. Fornecimento e instalação.(desonerado)</t>
  </si>
  <si>
    <t>IT05600071</t>
  </si>
  <si>
    <t>Tubo em ferro galvanizado, com costura eletrônica, com diâmetro de 3", inclusive conexões e emendas, exclusive abertura e fechamento de rasgo. Fornecimento e instalação.</t>
  </si>
  <si>
    <t>IT04600071</t>
  </si>
  <si>
    <t>Tubo em ferro galvanizado, com costura eletrônica, com diâmetro de 3", inclusive conexões e emendas, exclusive abertura e fechamento de rasgo. Fornecimento e instalação.(desonerado)</t>
  </si>
  <si>
    <t>IT05600053</t>
  </si>
  <si>
    <t>Tubo em ferro galvanizado, com costura eletrônica, com diâmetro de 3/4", inclusive conexões e emendas, exclusive abertura e fechamento manual de rasgo. Fornecimento e instalação.</t>
  </si>
  <si>
    <t>IT04600053</t>
  </si>
  <si>
    <t>Tubo em ferro galvanizado, com costura eletrônica, com diâmetro de 3/4", inclusive conexões e emendas, exclusive abertura e fechamento manual de rasgo. Fornecimento e instalação.(desonerado)</t>
  </si>
  <si>
    <t>IT05600074</t>
  </si>
  <si>
    <t>Tubo em ferro galvanizado, com costura eletrônica, com diâmetro de 4", inclusive conexões e emendas, exclusive abertura e fechamento de rasgo. Fornecimento e instalação.</t>
  </si>
  <si>
    <t>IT04600074</t>
  </si>
  <si>
    <t>Tubo em ferro galvanizado, com costura eletrônica, com diâmetro de 4", inclusive conexões e emendas, exclusive abertura e fechamento de rasgo. Fornecimento e instalação.(desonerado)</t>
  </si>
  <si>
    <t>IT05550062</t>
  </si>
  <si>
    <t>Tubo em ferro galvanizado, com costura, com diâmetro de 1 1/2", inclusive conexões e emendas, exclusive abertura e fechamento de rasgo. Fornecimento e instalação.</t>
  </si>
  <si>
    <t>IT04550062</t>
  </si>
  <si>
    <t>Tubo em ferro galvanizado, com costura, com diâmetro de 1 1/2", inclusive conexões e emendas, exclusive abertura e fechamento de rasgo. Fornecimento e instalação.(desonerado)</t>
  </si>
  <si>
    <t>IT05550059</t>
  </si>
  <si>
    <t>Tubo em ferro galvanizado, com costura, com diâmetro de 1 1/4", inclusive conexões e emendas, exclusive abertura e fechamento de rasgo. Fornecimento e instalação.</t>
  </si>
  <si>
    <t>IT04550059</t>
  </si>
  <si>
    <t>Tubo em ferro galvanizado, com costura, com diâmetro de 1 1/4", inclusive conexões e emendas, exclusive abertura e fechamento de rasgo. Fornecimento e instalação.(desonerado)</t>
  </si>
  <si>
    <t>IT05550056</t>
  </si>
  <si>
    <t>Tubo em ferro galvanizado, com costura, com diâmetro de 1", inclusive conexões e emendas, exclusive abertura e fechamento de rasgo. Fornecimento e instalação.</t>
  </si>
  <si>
    <t>IT04550056</t>
  </si>
  <si>
    <t>Tubo em ferro galvanizado, com costura, com diâmetro de 1", inclusive conexões e emendas, exclusive abertura e fechamento de rasgo. Fornecimento e instalação.(desonerado)</t>
  </si>
  <si>
    <t>IT05550050</t>
  </si>
  <si>
    <t>Tubo em ferro galvanizado, com costura, com diâmetro de 1/2", inclusive conexões e emendas, exclusive abertura e fechamento de rasgo. Fornecimento e instalação.</t>
  </si>
  <si>
    <t>IT04550050</t>
  </si>
  <si>
    <t>Tubo em ferro galvanizado, com costura, com diâmetro de 1/2", inclusive conexões e emendas, exclusive abertura e fechamento de rasgo. Fornecimento e instalação.(desonerado)</t>
  </si>
  <si>
    <t>IT05550068</t>
  </si>
  <si>
    <t>Tubo em ferro galvanizado, com costura, com diâmetro de 2 1/ 2", inclusive conexões e emendas, exclusive abertura e fechamento de rasgo. Fornecimento e instalação.</t>
  </si>
  <si>
    <t>IT04550068</t>
  </si>
  <si>
    <t>Tubo em ferro galvanizado, com costura, com diâmetro de 2 1/ 2", inclusive conexões e emendas, exclusive abertura e fechamento de rasgo. Fornecimento e instalação.(desonerado)</t>
  </si>
  <si>
    <t>IT05550065</t>
  </si>
  <si>
    <t>Tubo em ferro galvanizado, com costura, com diâmetro de 2", inclusive conexões e emendas, exclusive abertura e fechamento de rasgo. Fornecimento e instalação.</t>
  </si>
  <si>
    <t>IT04550065</t>
  </si>
  <si>
    <t>Tubo em ferro galvanizado, com costura, com diâmetro de 2", inclusive conexões e emendas, exclusive abertura e fechamento de rasgo. Fornecimento e instalação.(desonerado)</t>
  </si>
  <si>
    <t>IT05550071</t>
  </si>
  <si>
    <t>Tubo em ferro galvanizado, com costura, com diâmetro de 3", inclusive conexões e emendas, exclusive abertura e fechamento de rasgo. Fornecimento e instalação.</t>
  </si>
  <si>
    <t>IT04550071</t>
  </si>
  <si>
    <t>Tubo em ferro galvanizado, com costura, com diâmetro de 3", inclusive conexões e emendas, exclusive abertura e fechamento de rasgo. Fornecimento e instalação.(desonerado)</t>
  </si>
  <si>
    <t>IT05550053</t>
  </si>
  <si>
    <t>Tubo em ferro galvanizado, com costura, com diâmetro de 3/4", inclusive conexões e emendas, exclusive abertura e fechamento de rasgo. Fornecimento e instalação.</t>
  </si>
  <si>
    <t>IT04550053</t>
  </si>
  <si>
    <t>Tubo em ferro galvanizado, com costura, com diâmetro de 3/4", inclusive conexões e emendas, exclusive abertura e fechamento de rasgo. Fornecimento e instalação.(desonerado)</t>
  </si>
  <si>
    <t>IT05550074</t>
  </si>
  <si>
    <t>Tubo em ferro galvanizado, com costura, com diâmetro de 4", inclusive conexões e emendas, exclusive abertura e fechamento de rasgo. Fornecimento e instalação.</t>
  </si>
  <si>
    <t>IT04550074</t>
  </si>
  <si>
    <t>Tubo em ferro galvanizado, com costura, com diâmetro de 4", inclusive conexões e emendas, exclusive abertura e fechamento de rasgo. Fornecimento e instalação.(desonerado)</t>
  </si>
  <si>
    <t>DR05550071</t>
  </si>
  <si>
    <t>Tubo flexível estruturado de PVC, diâmetro de 1000mm, assentado sobre berço flexível, inclusive emendas, aterro e compactação até a geratriz superior do tubo, exclusive material de reaterro. Fornecimento e assentamento.</t>
  </si>
  <si>
    <t>DR04550071</t>
  </si>
  <si>
    <t>Tubo flexível estruturado de PVC, diâmetro de 1000mm, assentado sobre berço flexível, inclusive emendas, aterro e compactação até a geratriz superior do tubo, exclusive material de reaterro. Fornecimento e assentamento.(desonerado)</t>
  </si>
  <si>
    <t>DR05550074</t>
  </si>
  <si>
    <t>Tubo flexível estruturado de PVC, diâmetro de 1100mm, assentado sobre berço flexível, inclusive emendas, aterro e compactação até a geratriz superior do tubo, exclusive material de reaterro. Fornecimento e assentamento.</t>
  </si>
  <si>
    <t>DR04550074</t>
  </si>
  <si>
    <t>Tubo flexível estruturado de PVC, diâmetro de 1100mm, assentado sobre berço flexível, inclusive emendas, aterro e compactação até a geratriz superior do tubo, exclusive material de reaterro. Fornecimento e assentamento.(desonerado)</t>
  </si>
  <si>
    <t>DR05550077</t>
  </si>
  <si>
    <t>Tubo flexível estruturado de PVC, diâmetro de 1200mm, assentado sobre berço flexível, inclusive emendas, aterro e compactação até a geratriz superior do tubo, exclusive material de reaterro. Fornecimento e assentamento.</t>
  </si>
  <si>
    <t>DR04550077</t>
  </si>
  <si>
    <t>Tubo flexível estruturado de PVC, diâmetro de 1200mm, assentado sobre berço flexível, inclusive emendas, aterro e compactação até a geratriz superior do tubo, exclusive material de reaterro. Fornecimento e assentamento.(desonerado)</t>
  </si>
  <si>
    <t>DR05550050</t>
  </si>
  <si>
    <t>Tubo flexível estruturado de PVC, diâmetro de 300mm, assentado sobre berço flexível, inclusive emendas, aterro e compactação até a geratriz superior do tubo, exclusive material de reaterro. Fornecimento e assentamento.</t>
  </si>
  <si>
    <t>DR04550050</t>
  </si>
  <si>
    <t>Tubo flexível estruturado de PVC, diâmetro de 300mm, assentado sobre berço flexível, inclusive emendas, aterro e compactação até a geratriz superior do tubo, exclusive material de reaterro. Fornecimento e assentamento.(desonerado)</t>
  </si>
  <si>
    <t>DR05550053</t>
  </si>
  <si>
    <t>Tubo flexível estruturado de PVC, diâmetro de 400mm, assentado sobre berço flexível, inclusive emendas, aterro e compactação até a geratriz superior do tubo, exclusive material de reaterro. Fornecimento e assentamento.</t>
  </si>
  <si>
    <t>DR04550053</t>
  </si>
  <si>
    <t>Tubo flexível estruturado de PVC, diâmetro de 400mm, assentado sobre berço flexível, inclusive emendas, aterro e compactação até a geratriz superior do tubo, exclusive material de reaterro. Fornecimento e assentamento.(desonerado)</t>
  </si>
  <si>
    <t>DR05550056</t>
  </si>
  <si>
    <t>Tubo flexível estruturado de PVC, diâmetro de 500mm, assentado sobre berço flexível, inclusive emendas, aterro e compactação até a geratriz superior do tubo, exclusive material de reaterro. Fornecimento e assentamento.</t>
  </si>
  <si>
    <t>DR04550056</t>
  </si>
  <si>
    <t>Tubo flexível estruturado de PVC, diâmetro de 500mm, assentado sobre berço flexível, inclusive emendas, aterro e compactação até a geratriz superior do tubo, exclusive material de reaterro. Fornecimento e assentamento.(desonerado)</t>
  </si>
  <si>
    <t>DR05550059</t>
  </si>
  <si>
    <t>Tubo flexível estruturado de PVC, diâmetro de 600mm, assentado sobre berço flexível, inclusive emendas, aterro e compactação até a geratriz superior do tubo, exclusive material de reaterro. Fornecimento e assentamento.</t>
  </si>
  <si>
    <t>DR04550059</t>
  </si>
  <si>
    <t>Tubo flexível estruturado de PVC, diâmetro de 600mm, assentado sobre berço flexível, inclusive emendas, aterro e compactação até a geratriz superior do tubo, exclusive material de reaterro. Fornecimento e assentamento.(desonerado)</t>
  </si>
  <si>
    <t>DR05550062</t>
  </si>
  <si>
    <t>Tubo flexível estruturado de PVC, diâmetro de 700mm, assentado sobre berço flexível, inclusive emendas, aterro e compactação até a geratriz superior do tubo, exclusive material de reaterro. Fornecimento e assentamento.</t>
  </si>
  <si>
    <t>DR04550062</t>
  </si>
  <si>
    <t>Tubo flexível estruturado de PVC, diâmetro de 700mm, assentado sobre berço flexível, inclusive emendas, aterro e compactação até a geratriz superior do tubo, exclusive material de reaterro. Fornecimento e assentamento.(desonerado)</t>
  </si>
  <si>
    <t>DR05550065</t>
  </si>
  <si>
    <t>Tubo flexível estruturado de PVC, diâmetro de 800mm, assentado sobre berço flexível, inclusive emendas, aterro e compactação até a geratriz superior do tubo, exclusive material de reaterro. Fornecimento e assentamento.</t>
  </si>
  <si>
    <t>DR04550065</t>
  </si>
  <si>
    <t>Tubo flexível estruturado de PVC, diâmetro de 800mm, assentado sobre berço flexível, inclusive emendas, aterro e compactação até a geratriz superior do tubo, exclusive material de reaterro. Fornecimento e assentamento.(desonerado)</t>
  </si>
  <si>
    <t>DR05550068</t>
  </si>
  <si>
    <t>Tubo flexível estruturado de PVC, diâmetro de 900mm, assentado sobre berço flexível, inclusive emendas, aterro e compactação até a geratriz superior do tubo, exclusive material de reaterro. Fornecimento e assentamento.</t>
  </si>
  <si>
    <t>DR04550068</t>
  </si>
  <si>
    <t>Tubo flexível estruturado de PVC, diâmetro de 900mm, assentado sobre berço flexível, inclusive emendas, aterro e compactação até a geratriz superior do tubo, exclusive material de reaterro. Fornecimento e assentamento.(desonerado)</t>
  </si>
  <si>
    <t>SE20102400</t>
  </si>
  <si>
    <t>Tubo para inclinômetro, de alumínio, exclusive perfuração, caixa de proteção e leitura. Fornecimento e colocação.</t>
  </si>
  <si>
    <t>SE19102400</t>
  </si>
  <si>
    <t>Tubo para inclinômetro, de alumínio, exclusive perfuração, caixa de proteção e leitura. Fornecimento e colocação.(desonerado)</t>
  </si>
  <si>
    <t>IT15250103</t>
  </si>
  <si>
    <t>Tubo para ventilação de PVC rígido, de 100mm, inclusive tê sanitário. Fornecimento e instalação.</t>
  </si>
  <si>
    <t>IT14250103</t>
  </si>
  <si>
    <t>Tubo para ventilação de PVC rígido, de 100mm, inclusive tê sanitário. Fornecimento e instalação.(desonerado)</t>
  </si>
  <si>
    <t>IT02050201</t>
  </si>
  <si>
    <t>Tubulação em cobre para interligação de Split System ao condensador/evaporador, inclusive isolamento térmico, alimentação elétrica, conexões e fixação, para aparelhos até 48.000 BTU. Fornecimento e instalação.</t>
  </si>
  <si>
    <t>IT01050201</t>
  </si>
  <si>
    <t>Tubulação em cobre para interligação de Split System ao condensador/evaporador, inclusive isolamento térmico, alimentação elétrica, conexões e fixação, para aparelhos até 48.000 BTU. Fornecimento e instalação.(desonerado)</t>
  </si>
  <si>
    <t>FD05250150</t>
  </si>
  <si>
    <t>Tubulão com camisa de concreto armado com diâmetro de 1,20m. Fornecimento, preparo e execução (concreto fck=18MPa) para camisa e fck=15MPa para enchimento, forma curva, aço CA-50B.</t>
  </si>
  <si>
    <t>FD04250150</t>
  </si>
  <si>
    <t>Tubulão com camisa de concreto armado com diâmetro de 1,20m. Fornecimento, preparo e execução (concreto fck=18MPa) para camisa e fck=15MPa para enchimento, forma curva, aço CA-50B.(desonerado)</t>
  </si>
  <si>
    <t>FD05250200</t>
  </si>
  <si>
    <t>Tubulão com camisa de concreto armado com diâmetro de 1,2m. Fornecimento, preparo e colocação dos materiais (concreto fck=15MPa) para execução de base alargada.</t>
  </si>
  <si>
    <t>FD04250200</t>
  </si>
  <si>
    <t>Tubulão com camisa de concreto armado com diâmetro de 1,2m. Fornecimento, preparo e colocação dos materiais (concreto fck=15MPa) para execução de base alargada.(desonerado)</t>
  </si>
  <si>
    <t>FD05250050</t>
  </si>
  <si>
    <t>Tubulão com camisa de concreto armado com diâmetro de 1m. Fornecimento, preparo e colocação dos materiais para execução (concreto fck=18,5MPa para camisa e fck=15MPa para enchimento, forma curva, aço CA-50).</t>
  </si>
  <si>
    <t>FD04250050</t>
  </si>
  <si>
    <t>Tubulão com camisa de concreto armado com diâmetro de 1m. Fornecimento, preparo e colocação dos materiais para execução (concreto fck=18,5MPa para camisa e fck=15MPa para enchimento, forma curva, aço CA-50).(desonerado)</t>
  </si>
  <si>
    <t>FD04250250</t>
  </si>
  <si>
    <t>Tubulão com camisa de concreto armado, tendo 1,20m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</si>
  <si>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FD05250250</t>
  </si>
  <si>
    <t>Tubulão com camisa de concreto armado, tendo 1,20m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t>
  </si>
  <si>
    <t>FD04250300</t>
  </si>
  <si>
    <t>Tubulão com camisa de concreto armado, tendo 1,40m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</si>
  <si>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FD05250300</t>
  </si>
  <si>
    <t>Tubulão com camisa de concreto armado, tendo 1,40m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t>
  </si>
  <si>
    <t>FD04250350</t>
  </si>
  <si>
    <t>Tubulão com camisa de concreto armado, tendo 1,50m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t>
  </si>
  <si>
    <t>FD05250350</t>
  </si>
  <si>
    <t>Tubulão com camisa de concreto armado, tendo 1,50m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t>
  </si>
  <si>
    <t>FD04250100</t>
  </si>
  <si>
    <t>Tubulão com camisa de concreto armado, tendo 1m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mais 40% ou 55%, respectivamente.(desonerado)</t>
  </si>
  <si>
    <t>FD05250100</t>
  </si>
  <si>
    <t>Tubulão com camisa de concreto armado, tendo 1m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mais 40% ou 55%, respectivamente.</t>
  </si>
  <si>
    <t>PT05150206</t>
  </si>
  <si>
    <t>Uma demão adicional de acabamento no serviço do item PT 05.15.0112.</t>
  </si>
  <si>
    <t>PT04150206</t>
  </si>
  <si>
    <t>Uma demão adicional de acabamento no serviço do item PT 05.15.0112.(desonerado)</t>
  </si>
  <si>
    <t>PT05150209</t>
  </si>
  <si>
    <t>Uma demão adicional de acabamento no serviço do item PT 05.15.0150.</t>
  </si>
  <si>
    <t>PT04150209</t>
  </si>
  <si>
    <t>Uma demão adicional de acabamento no serviço do item PT 05.15.0150.(desonerado)</t>
  </si>
  <si>
    <t>PT05150203</t>
  </si>
  <si>
    <t>Uma demão adicional de acabamento nos serviços do item PT 05.15.0109.</t>
  </si>
  <si>
    <t>PT04150203</t>
  </si>
  <si>
    <t>Uma demão adicional de acabamento nos serviços do item PT 05.15.0109.(desonerado)</t>
  </si>
  <si>
    <t>PT05150200</t>
  </si>
  <si>
    <t>Uma demão adicional de acabamento nos serviços dos itens PT 05.15.0100, PT 05.15.0103 e PT 05.15.0106.</t>
  </si>
  <si>
    <t>PT04150200</t>
  </si>
  <si>
    <t>Uma demão adicional de acabamento nos serviços dos itens PT 05.15.0100, PT 05.15.0103 e PT 05.15.0106.(desonerado)</t>
  </si>
  <si>
    <t>IT05650800</t>
  </si>
  <si>
    <t>União de ferro galvanizado, assento plano, 3/4", classe 10. Fornecimento e instalação.</t>
  </si>
  <si>
    <t>IT04650800</t>
  </si>
  <si>
    <t>União de ferro galvanizado, assento plano, 3/4", classe 10. Fornecimento e instalação.(desonerado)</t>
  </si>
  <si>
    <t>EQ19050762</t>
  </si>
  <si>
    <t>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produtivo. (desonerado)</t>
  </si>
  <si>
    <t>EQ19050775</t>
  </si>
  <si>
    <t>EQ20050762</t>
  </si>
  <si>
    <t>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produtivo.</t>
  </si>
  <si>
    <t>EQ20050775</t>
  </si>
  <si>
    <t>EQ19050750</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</si>
  <si>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produtivo.(desonerado)</t>
  </si>
  <si>
    <t>EQ19050756</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</si>
  <si>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improdutivo. (desonerado)</t>
  </si>
  <si>
    <t>EQ20050750</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</si>
  <si>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produtivo.</t>
  </si>
  <si>
    <t>EQ20050756</t>
  </si>
  <si>
    <t>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improdutivo.</t>
  </si>
  <si>
    <t>DR55050400</t>
  </si>
  <si>
    <t>Valeta drenante de 0,5m de largura e 0,7m de profundidade, preenchida até 0,3m com pedra britada, incluindo reaterro.</t>
  </si>
  <si>
    <t>DR54050400</t>
  </si>
  <si>
    <t>Valeta drenante de 0,5m de largura e 0,7m de profundidade, preenchida até 0,3m com pedra britada, incluindo reaterro.(desonerado)</t>
  </si>
  <si>
    <t>AP05200753</t>
  </si>
  <si>
    <t>Válvula americana, de 3 1/2"x1 1/2". Fornecimento e instalação.</t>
  </si>
  <si>
    <t>AP04200753</t>
  </si>
  <si>
    <t>Válvula americana, de 3 1/2"x1 1/2". Fornecimento e instalação.(desonerado)</t>
  </si>
  <si>
    <t>AP05200750</t>
  </si>
  <si>
    <t>Válvula americana, de 3 1/2"x1 1/2". Fornecimento.</t>
  </si>
  <si>
    <t>AP04200750</t>
  </si>
  <si>
    <t>Válvula americana, de 3 1/2"x1 1/2". Fornecimento.(desonerado)</t>
  </si>
  <si>
    <t>DR14200050</t>
  </si>
  <si>
    <t>Válvula angular de 90° em bronze para hidradante, modelo 207-A ou equivalente com adaptador Storz (cap e tampão) diâmetro 2 1/2" com rosca interna na entrada com 11 fios e externa na saída com 5 fios, inclusive conexões e peças. Fabricação Niagara ou similar. Fornecimento e assentamento.(desonerado)</t>
  </si>
  <si>
    <t>DR15200050</t>
  </si>
  <si>
    <t>Válvula angular de 90° em bronze para hidradante, modelo 207-A ou equivalente com adaptador Storz (cap e tampão) diâmetro 2 1/2" com rosca interna na entrada com 11 fios e externa na saída com 5 fios, inclusive conexões e peças. Fabricação Niagara ou similar. Fornecimento e assentamento.</t>
  </si>
  <si>
    <t>DR14250050</t>
  </si>
  <si>
    <t>Válvula borboleta com flanges, de ferro fundido dúctil, série AWWA, classe 1MPa, pintada interna e externamente com tinta Epóxi poliamida, com 2 flanges, inclusive fornecimento do material para junta (arruela de borracha, parafusos com porca), com diâmetro de 100mm. Fornecimento e assentamento.(desonerado)</t>
  </si>
  <si>
    <t>DR14250053</t>
  </si>
  <si>
    <t>Válvula borboleta com flanges, de ferro fundido dúctil, série AWWA, classe 1MPa, pintada interna e externamente com tinta Epóxi poliamida, com 2 flanges, inclusive fornecimento do material para junta (arruela de borracha, parafusos com porca), com diâmetro de 150mm. Fornecimento e assentamento.(desonerado)</t>
  </si>
  <si>
    <t>DR14250056</t>
  </si>
  <si>
    <t>Válvula borboleta com flanges, de ferro fundido dúctil, série AWWA, classe 1MPa, pintada interna e externamente com tinta Epóxi poliamida, com 2 flanges, inclusive fornecimento do material para junta (arruela de borracha, parafusos com porca), com diâmetro de 200mm. Fornecimento e assentamento.(desonerado)</t>
  </si>
  <si>
    <t>DR14250059</t>
  </si>
  <si>
    <t>Válvula borboleta com flanges, de ferro fundido dúctil, série AWWA, classe 1MPa, pintada interna e externamente com tinta Epóxi poliamida, com 2 flanges, inclusive fornecimento do material para junta (arruela de borracha, parafusos com porca), com diâmetro de 250mm. Fornecimento e assentamento.(desonerado)</t>
  </si>
  <si>
    <t>DR14250062</t>
  </si>
  <si>
    <t>Válvula borboleta com flanges, de ferro fundido dúctil, série AWWA, classe 1MPa, pintada interna e externamente com tinta Epóxi poliamida, com 2 flanges, inclusive fornecimento do material para junta (arruela de borracha, parafusos com porca), com diâmetro de 300mm. Fornecimento e assentamento.(desonerado)</t>
  </si>
  <si>
    <t>DR15250050</t>
  </si>
  <si>
    <t>Válvula borboleta com flanges, de ferro fundido dúctil, série AWWA, classe 1MPa, pintada interna e externamente com tinta Epóxi poliamida, com 2 flanges, inclusive fornecimento do material para junta (arruela de borracha, parafusos com porca), com diâmetro de 100mm. Fornecimento e assentamento.</t>
  </si>
  <si>
    <t>DR15250053</t>
  </si>
  <si>
    <t>Válvula borboleta com flanges, de ferro fundido dúctil, série AWWA, classe 1MPa, pintada interna e externamente com tinta Epóxi poliamida, com 2 flanges, inclusive fornecimento do material para junta (arruela de borracha, parafusos com porca), com diâmetro de 150mm. Fornecimento e assentamento.</t>
  </si>
  <si>
    <t>DR15250056</t>
  </si>
  <si>
    <t>Válvula borboleta com flanges, de ferro fundido dúctil, série AWWA, classe 1MPa, pintada interna e externamente com tinta Epóxi poliamida, com 2 flanges, inclusive fornecimento do material para junta (arruela de borracha, parafusos com porca), com diâmetro de 200mm. Fornecimento e assentamento.</t>
  </si>
  <si>
    <t>DR15250059</t>
  </si>
  <si>
    <t>Válvula borboleta com flanges, de ferro fundido dúctil, série AWWA, classe 1MPa, pintada interna e externamente com tinta Epóxi poliamida, com 2 flanges, inclusive fornecimento do material para junta (arruela de borracha, parafusos com porca), com diâmetro de 250mm. Fornecimento e assentamento.</t>
  </si>
  <si>
    <t>DR15250062</t>
  </si>
  <si>
    <t>Válvula borboleta com flanges, de ferro fundido dúctil, série AWWA, classe 1MPa, pintada interna e externamente com tinta Epóxi poliamida, com 2 flanges, inclusive fornecimento do material para junta (arruela de borracha, parafusos com porca), com diâmetro de 300mm. Fornecimento e assentamento.</t>
  </si>
  <si>
    <t>AP05200840</t>
  </si>
  <si>
    <t>Válvula de descarga externa Silent Flux, com acionamento por alavanca, com regulagem de tempo de descarga e vazão, bitola de 1 1/4", para pressão de serviço entre 2 a 40 mca, referência 3500, da Fabrimar ou similar. Fornecimento.</t>
  </si>
  <si>
    <t>AP04200840</t>
  </si>
  <si>
    <t>Válvula de descarga externa Silent Flux, com acionamento por alavanca, com regulagem de tempo de descarga e vazão, bitola de 1 1/4", para pressão de serviço entre 2 a 40 mca, referência 3500, da Fabrimar ou similar. Fornecimento.(desonerado)</t>
  </si>
  <si>
    <t>AP05200876</t>
  </si>
  <si>
    <t>Válvula de descarga para mictório Acquapress, de fechamento automático, acabamento cromado, referência 1181, da Fabrimar ou similar. Fornecimento.</t>
  </si>
  <si>
    <t>AP04200876</t>
  </si>
  <si>
    <t>Válvula de descarga para mictório Acquapress, de fechamento automático, acabamento cromado, referência 1181, da Fabrimar ou similar. Fornecimento.(desonerado)</t>
  </si>
  <si>
    <t>IT20051050</t>
  </si>
  <si>
    <t>Válvula de descarga, em PVC rígido. Exclusive fornecimento da válvula. Instalação e assentamento.</t>
  </si>
  <si>
    <t>IT19051050</t>
  </si>
  <si>
    <t>Válvula de descarga, em PVC rígido. Exclusive fornecimento da válvula. Instalação e assentamento.(desonerado)</t>
  </si>
  <si>
    <t>AP05200871</t>
  </si>
  <si>
    <t>Válvula de descarga, silenciosa, cromada, de embutir, com registro de 1 1/2". Fornecimento.</t>
  </si>
  <si>
    <t>AP04200871</t>
  </si>
  <si>
    <t>Válvula de descarga, silenciosa, cromada, de embutir, com registro de 1 1/2". Fornecimento.(desonerado)</t>
  </si>
  <si>
    <t>AP05200853</t>
  </si>
  <si>
    <t>Válvula de descarga, silenciosa, cromada, de embutir, com registro de 1 1/4". Fornecimento e instalação.</t>
  </si>
  <si>
    <t>AP04200853</t>
  </si>
  <si>
    <t>Válvula de descarga, silenciosa, cromada, de embutir, com registro de 1 1/4". Fornecimento e instalação.(desonerado)</t>
  </si>
  <si>
    <t>AP05200850</t>
  </si>
  <si>
    <t>Válvula de descarga, silenciosa, cromada, de embutir, com registro de 1 1/4". Fornecimento.</t>
  </si>
  <si>
    <t>AP04200850</t>
  </si>
  <si>
    <t>Válvula de descarga, silenciosa, cromada, de embutir, com registro de 1 1/4". Fornecimento.(desonerado)</t>
  </si>
  <si>
    <t>AP05200760</t>
  </si>
  <si>
    <t>Válvula de escoamento universal para cubas e lavatórios, diâmetro de 1", acabamento cromado, referência 1601, Fabrimar ou similar. Fornecimento.</t>
  </si>
  <si>
    <t>AP04200760</t>
  </si>
  <si>
    <t>Válvula de escoamento universal para cubas e lavatórios, diâmetro de 1", acabamento cromado, referência 1601, Fabrimar ou similar. Fornecimento.(desonerado)</t>
  </si>
  <si>
    <t>AP05200906</t>
  </si>
  <si>
    <t>Válvula de esfera em bronze, com diâmetro de 1 1/2", referência 1552, Deca ou similar. Fornecimento.</t>
  </si>
  <si>
    <t>AP04200906</t>
  </si>
  <si>
    <t>Válvula de esfera em bronze, com diâmetro de 1 1/2", referência 1552, Deca ou similar. Fornecimento.(desonerado)</t>
  </si>
  <si>
    <t>AP05200903</t>
  </si>
  <si>
    <t>Válvula de esfera em bronze, com diâmetro de 1", referência 1552, Deca ou similar. Fornecimento.</t>
  </si>
  <si>
    <t>AP04200903</t>
  </si>
  <si>
    <t>Válvula de esfera em bronze, com diâmetro de 1", referência 1552, Deca ou similar. Fornecimento.(desonerado)</t>
  </si>
  <si>
    <t>AP05200897</t>
  </si>
  <si>
    <t>Válvula de esfera em bronze, com diâmetro de 1/2", referência 1552, Deca ou similar. Fornecimento.</t>
  </si>
  <si>
    <t>AP04200897</t>
  </si>
  <si>
    <t>Válvula de esfera em bronze, com diâmetro de 1/2", referência 1552, Deca ou similar. Fornecimento.(desonerado)</t>
  </si>
  <si>
    <t>AP05200900</t>
  </si>
  <si>
    <t>Válvula de esfera em bronze, com diâmetro de 3/4", referência 1552, Deca ou similar. Fornecimento.</t>
  </si>
  <si>
    <t>AP04200900</t>
  </si>
  <si>
    <t>Válvula de esfera em bronze, com diâmetro de 3/4", referência 1552, Deca ou similar. Fornecimento.(desonerado)</t>
  </si>
  <si>
    <t>IT10350050</t>
  </si>
  <si>
    <t>Válvula de esfera em bronze, com diâmetro de 3/4", referência 1552, Deca ou similar. Fornecimentoe instalação</t>
  </si>
  <si>
    <t>IT09350050</t>
  </si>
  <si>
    <t>Válvula de esfera em bronze, com diâmetro de 3/4", referência 1552, Deca ou similar. Fornecimentoe instalação(desonerado)</t>
  </si>
  <si>
    <t>IT10350312</t>
  </si>
  <si>
    <t>Válvula de pé com crivo, em bronze, com diâmetro de 1 1/2". Fornecimento e instalação.</t>
  </si>
  <si>
    <t>IT09350312</t>
  </si>
  <si>
    <t>Válvula de pé com crivo, em bronze, com diâmetro de 1 1/2". Fornecimento e instalação.(desonerado)</t>
  </si>
  <si>
    <t>IT10350309</t>
  </si>
  <si>
    <t>Válvula de pé com crivo, em bronze, com diâmetro de 1 1/4". Fornecimento e instalação.</t>
  </si>
  <si>
    <t>IT09350309</t>
  </si>
  <si>
    <t>Válvula de pé com crivo, em bronze, com diâmetro de 1 1/4". Fornecimento e instalação.(desonerado)</t>
  </si>
  <si>
    <t>IT10350306</t>
  </si>
  <si>
    <t>Válvula de pé com crivo, em bronze, com diâmetro de 1". Fornecimento e instalação.</t>
  </si>
  <si>
    <t>IT09350306</t>
  </si>
  <si>
    <t>Válvula de pé com crivo, em bronze, com diâmetro de 1". Fornecimento e instalação.(desonerado)</t>
  </si>
  <si>
    <t>IT10350315</t>
  </si>
  <si>
    <t>Válvula de pé com crivo, em bronze, com diâmetro de 2". Fornecimento e instalação.</t>
  </si>
  <si>
    <t>IT09350315</t>
  </si>
  <si>
    <t>Válvula de pé com crivo, em bronze, com diâmetro de 2". Fornecimento e instalação.(desonerado)</t>
  </si>
  <si>
    <t>IT10350321</t>
  </si>
  <si>
    <t>Válvula de pé com crivo, em bronze, com diâmetro de 3". Fornecimento e instalação.</t>
  </si>
  <si>
    <t>IT09350321</t>
  </si>
  <si>
    <t>Válvula de pé com crivo, em bronze, com diâmetro de 3". Fornecimento e instalação.(desonerado)</t>
  </si>
  <si>
    <t>IT10350303</t>
  </si>
  <si>
    <t>Válvula de pé com crivo, em bronze, com diâmetro de 3/4". Fornecimento e instalação.</t>
  </si>
  <si>
    <t>IT09350303</t>
  </si>
  <si>
    <t>Válvula de pé com crivo, em bronze, com diâmetro de 3/4". Fornecimento e instalação.(desonerado)</t>
  </si>
  <si>
    <t>IT10350324</t>
  </si>
  <si>
    <t>Válvula de pé com crivo, em bronze, com diâmetro de 4". Fornecimento e instalação.</t>
  </si>
  <si>
    <t>IT09350324</t>
  </si>
  <si>
    <t>Válvula de pé com crivo, em bronze, com diâmetro de 4". Fornecimento e instalação.(desonerado)</t>
  </si>
  <si>
    <t>IT10350512</t>
  </si>
  <si>
    <t>Válvula de retenção horizontal em bronze, com diâmetro de 1 1/2". Fornecimento e instalação.</t>
  </si>
  <si>
    <t>IT09350512</t>
  </si>
  <si>
    <t>Válvula de retenção horizontal em bronze, com diâmetro de 1 1/2". Fornecimento e instalação.(desonerado)</t>
  </si>
  <si>
    <t>IT10350506</t>
  </si>
  <si>
    <t>Válvula de retenção horizontal em bronze, com diâmetro de 1". Fornecimento e instalação.</t>
  </si>
  <si>
    <t>IT09350506</t>
  </si>
  <si>
    <t>Válvula de retenção horizontal em bronze, com diâmetro de 1". Fornecimento e instalação.(desonerado)</t>
  </si>
  <si>
    <t>IT10350515</t>
  </si>
  <si>
    <t>Válvula de retenção horizontal em bronze, com diâmetro de 2". Fornecimento e instalação.</t>
  </si>
  <si>
    <t>IT09350515</t>
  </si>
  <si>
    <t>Válvula de retenção horizontal em bronze, com diâmetro de 2". Fornecimento e instalação.(desonerado)</t>
  </si>
  <si>
    <t>IT10350503</t>
  </si>
  <si>
    <t>Válvula de retenção horizontal em bronze, com diâmetro de 3/4". Fornecimento e instalação.</t>
  </si>
  <si>
    <t>IT09350503</t>
  </si>
  <si>
    <t>Válvula de retenção horizontal em bronze, com diâmetro de 3/4". Fornecimento e instalação.(desonerado)</t>
  </si>
  <si>
    <t>IT10350550</t>
  </si>
  <si>
    <t>Válvula de retenção horizontal, de ferro fundido, com anel de vedação em bronze, flangeada, diâmetro nominal de 150mm. Fornecimento e instalação.</t>
  </si>
  <si>
    <t>IT09350550</t>
  </si>
  <si>
    <t>Válvula de retenção horizontal, de ferro fundido, com anel de vedação em bronze, flangeada, diâmetro nominal de 150mm. Fornecimento e instalação.(desonerado)</t>
  </si>
  <si>
    <t>IT10350612</t>
  </si>
  <si>
    <t>Válvula de retenção vertical em bronze, com diâmetro de 1 1/2". Fornecimento e instalação.</t>
  </si>
  <si>
    <t>IT09350612</t>
  </si>
  <si>
    <t>Válvula de retenção vertical em bronze, com diâmetro de 1 1/2". Fornecimento e instalação.(desonerado)</t>
  </si>
  <si>
    <t>IT10350609</t>
  </si>
  <si>
    <t>Válvula de retenção vertical em bronze, com diâmetro de 1 1/4". Fornecimento e instalação.</t>
  </si>
  <si>
    <t>IT09350609</t>
  </si>
  <si>
    <t>Válvula de retenção vertical em bronze, com diâmetro de 1 1/4". Fornecimento e instalação.(desonerado)</t>
  </si>
  <si>
    <t>IT10350606</t>
  </si>
  <si>
    <t>Válvula de retenção vertical em bronze, com diâmetro de 1". Fornecimento e instalação.</t>
  </si>
  <si>
    <t>IT09350606</t>
  </si>
  <si>
    <t>Válvula de retenção vertical em bronze, com diâmetro de 1". Fornecimento e instalação.(desonerado)</t>
  </si>
  <si>
    <t>IT10350618</t>
  </si>
  <si>
    <t>Válvula de retenção vertical em bronze, com diâmetro de 2 1/2". Fornecimento e instalação.</t>
  </si>
  <si>
    <t>IT09350618</t>
  </si>
  <si>
    <t>Válvula de retenção vertical em bronze, com diâmetro de 2 1/2". Fornecimento e instalação.(desonerado)</t>
  </si>
  <si>
    <t>IT10350615</t>
  </si>
  <si>
    <t>Válvula de retenção vertical em bronze, com diâmetro de 2". Fornecimento e instalação.</t>
  </si>
  <si>
    <t>IT09350615</t>
  </si>
  <si>
    <t>Válvula de retenção vertical em bronze, com diâmetro de 2". Fornecimento e instalação.(desonerado)</t>
  </si>
  <si>
    <t>IT10350621</t>
  </si>
  <si>
    <t>Válvula de retenção vertical em bronze, com diâmetro de 3". Fornecimento e instalação.</t>
  </si>
  <si>
    <t>IT09350621</t>
  </si>
  <si>
    <t>Válvula de retenção vertical em bronze, com diâmetro de 3". Fornecimento e instalação.(desonerado)</t>
  </si>
  <si>
    <t>IT10350603</t>
  </si>
  <si>
    <t>Válvula de retenção vertical em bronze, com diâmetro de 3/4". Fornecimento e instalação.</t>
  </si>
  <si>
    <t>IT09350603</t>
  </si>
  <si>
    <t>Válvula de retenção vertical em bronze, com diâmetro de 3/4". Fornecimento e instalação.(desonerado)</t>
  </si>
  <si>
    <t>IT10350624</t>
  </si>
  <si>
    <t>Válvula de retenção vertical em bronze, com diâmetro de 4". Fornecimento e instalação.</t>
  </si>
  <si>
    <t>IT09350624</t>
  </si>
  <si>
    <t>Válvula de retenção vertical em bronze, com diâmetro de 4". Fornecimento e instalação.(desonerado)</t>
  </si>
  <si>
    <t>AP05150800</t>
  </si>
  <si>
    <t>Válvula para lavatório, de 1 1/4", de PVC rígido. Fornecimento.</t>
  </si>
  <si>
    <t>AP04150800</t>
  </si>
  <si>
    <t>Válvula para lavatório, de 1 1/4", de PVC rígido. Fornecimento.(desonerado)</t>
  </si>
  <si>
    <t>AP05150803</t>
  </si>
  <si>
    <t>Válvula para lavatório, de 1"x 2 3/4". Fornecimento.</t>
  </si>
  <si>
    <t>AP04150803</t>
  </si>
  <si>
    <t>Válvula para lavatório, de 1"x 2 3/4". Fornecimento.(desonerado)</t>
  </si>
  <si>
    <t>AP05150806</t>
  </si>
  <si>
    <t>Válvula para pia, de PVC rígido. Fornecimento.</t>
  </si>
  <si>
    <t>AP04150806</t>
  </si>
  <si>
    <t>Válvula para pia, de PVC rígido. Fornecimento.(desonerado)</t>
  </si>
  <si>
    <t>AP05200800</t>
  </si>
  <si>
    <t>Válvula para tanque, de 1 1/4"x 2 3/4". Fornecimento.</t>
  </si>
  <si>
    <t>AP04200800</t>
  </si>
  <si>
    <t>Válvula para tanque, de 1 1/4"x 2 3/4". Fornecimento.(desonerado)</t>
  </si>
  <si>
    <t>DR15300056</t>
  </si>
  <si>
    <t>Válvula redutora de pressão com roscas de ferro fundido dúctil, classe 1MPa, com diâmetro de 1 1/2". Fornecimento e assentamento.</t>
  </si>
  <si>
    <t>DR14300056</t>
  </si>
  <si>
    <t>Válvula redutora de pressão com roscas de ferro fundido dúctil, classe 1MPa, com diâmetro de 1 1/2". Fornecimento e assentamento.(desonerado)</t>
  </si>
  <si>
    <t>DR15300050</t>
  </si>
  <si>
    <t>Válvula redutora de pressão com roscas de ferro fundido dúctil, classe 1MPa, com diâmetro de 1". Fornecimento e assentamento.</t>
  </si>
  <si>
    <t>DR14300050</t>
  </si>
  <si>
    <t>Válvula redutora de pressão com roscas de ferro fundido dúctil, classe 1MPa, com diâmetro de 1". Fornecimento e assentamento.(desonerado)</t>
  </si>
  <si>
    <t>DR15300059</t>
  </si>
  <si>
    <t>Válvula redutora de pressão com roscas de ferro fundido dúctil, classe 1MPa, com diâmetro de 2". Fornecimento e assentamento.</t>
  </si>
  <si>
    <t>DR14300059</t>
  </si>
  <si>
    <t>Válvula redutora de pressão com roscas de ferro fundido dúctil, classe 1MPa, com diâmetro de 2". Fornecimento e assentamento.(desonerado)</t>
  </si>
  <si>
    <t>DR15300062</t>
  </si>
  <si>
    <t>Válvula redutora de pressão com roscas de ferro fundido dúctil, classe 1MPa, com diâmetro de 3". Fornecimento e assentamento.</t>
  </si>
  <si>
    <t>DR14300062</t>
  </si>
  <si>
    <t>Válvula redutora de pressão com roscas de ferro fundido dúctil, classe 1MPa, com diâmetro de 3". Fornecimento e assentamento.(desonerado)</t>
  </si>
  <si>
    <t>DR14300100</t>
  </si>
  <si>
    <t>Válvula redutora de pressão d'água potável, de 1 1/2", corpo e êmbolo em bronze ASTM-B62, fabricação Pronil D'Inox, modelo CL-10, com pressão de entrada até 10Kgf/cm2, conexões roqueadas de 1 1/2", pressão de saída ajustável externamente de 0,5 até 5Kgf/cm2, com manômetro inserido no corpo da válvula, servindo para tubulações verticais e horizontais. Fornecimento e assentamento.(desonerado)</t>
  </si>
  <si>
    <t>DR15300100</t>
  </si>
  <si>
    <t>Válvula redutora de pressão d'água potável, de 1 1/2", corpo e êmbolo em bronze ASTM-B62, fabricação Pronil D'Inox, modelo CL-10, com pressão de entrada até 10Kgf/cm2, conexões roqueadas de 1 1/2", pressão de saída ajustável externamente de 0,5 até 5Kgf/cm2, com manômetro inserido no corpo da válvula, servindo para tubulações verticais e horizontais. Fornecimento e assentamento.</t>
  </si>
  <si>
    <t>DR14300103</t>
  </si>
  <si>
    <t>Válvula redutora de pressão d'água potável, de 2", corpo e êmbolo em bronze ASTM-B62, fabricação Pronil D'Inox, modelo CL-10, com pressão de entrada até 10Kgf/cm2, conexões roqueadas de 2", pressão de saída ajustável externamente de 0,5 até 5Kgf/cm2, com manômetro inserido no corpo da válvula, servindo para tubulações verticais e horizontais. Fornecimento e assentamento.(desonerado)</t>
  </si>
  <si>
    <t>DR15300103</t>
  </si>
  <si>
    <t>Válvula redutora de pressão d'água potável, de 2", corpo e êmbolo em bronze ASTM-B62, fabricação Pronil D'Inox, modelo CL-10, com pressão de entrada até 10Kgf/cm2, conexões roqueadas de 2", pressão de saída ajustável externamente de 0,5 até 5Kgf/cm2, com manômetro inserido no corpo da válvula, servindo para tubulações verticais e horizontais. Fornecimento e assentamento.</t>
  </si>
  <si>
    <t>DR14300109</t>
  </si>
  <si>
    <t>Válvula redutora de pressão d'água potável, de 3", corpo e êmbolo em bronze ASTM-B62, fabricação Pronil D'Inox, modelo CL-10, com pressão de entrada até 10Kgf/cm2, conexões roqueadas de 3", pressão de saída ajustável externamente de 0,5 até 5Kgf/cm2, com manômetro inserido no corpo da válvula, servindo para tubulações verticais e horizontais. Fornecimento e assentamento.(desonerado)</t>
  </si>
  <si>
    <t>DR15300109</t>
  </si>
  <si>
    <t>Válvula redutora de pressão d'água potável, de 3", corpo e êmbolo em bronze ASTM-B62, fabricação Pronil D'Inox, modelo CL-10, com pressão de entrada até 10Kgf/cm2, conexões roqueadas de 3", pressão de saída ajustável externamente de 0,5 até 5Kgf/cm2, com manômetro inserido no corpo da válvula, servindo para tubulações verticais e horizontais. Fornecimento e assentamento.</t>
  </si>
  <si>
    <t>PJ20050903</t>
  </si>
  <si>
    <t>Varredura de folhas, papéis e etc., em área ensaibrada.</t>
  </si>
  <si>
    <t>PJ19050903</t>
  </si>
  <si>
    <t>Varredura de folhas, papéis e etc., em área ensaibrada.(desonerado)</t>
  </si>
  <si>
    <t>PJ20050906</t>
  </si>
  <si>
    <t>Varredura de folhas, papéis e etc., em área gramada.</t>
  </si>
  <si>
    <t>PJ19050906</t>
  </si>
  <si>
    <t>Varredura de folhas, papéis e etc., em área gramada.(desonerado)</t>
  </si>
  <si>
    <t>PJ20050909</t>
  </si>
  <si>
    <t>Varredura de folhas, papéis e etc., em área pavimentada.</t>
  </si>
  <si>
    <t>PJ19050909</t>
  </si>
  <si>
    <t>Varredura de folhas, papéis e etc., em área pavimentada.(desonerado)</t>
  </si>
  <si>
    <t>PJ20050900</t>
  </si>
  <si>
    <t>Varredura de folhas, papéis, etc, em área de brita.</t>
  </si>
  <si>
    <t>PJ19050900</t>
  </si>
  <si>
    <t>Varredura de folhas, papéis, etc, em área de brita.(desonerado)</t>
  </si>
  <si>
    <t>PJ99990303</t>
  </si>
  <si>
    <t>Vaso plástico quadrado, na cor terracota, cerâmica ou cinza, com lados entre 34cm e 40cm e altura entre 28cm e 34cm, inclusive prato. Fornecimento.</t>
  </si>
  <si>
    <t>PJ98990303</t>
  </si>
  <si>
    <t>Vaso plástico quadrado, na cor terracota, cerâmica ou cinza, com lados entre 34cm e 40cm e altura entre 28cm e 34cm, inclusive prato. Fornecimento.(desonerado)</t>
  </si>
  <si>
    <t>PJ99990300</t>
  </si>
  <si>
    <t>Vaso plástico redondo, na cor terracota, cerâmica ou cinza, com diâmetro entre 30cm e 40cm e altura entre 30cm e 35cm, inclusive prato. Fornecimento.</t>
  </si>
  <si>
    <t>PJ98990300</t>
  </si>
  <si>
    <t>Vaso plástico redondo, na cor terracota, cerâmica ou cinza, com diâmetro entre 30cm e 40cm e altura entre 30cm e 35cm, inclusive prato. Fornecimento.(desonerado)</t>
  </si>
  <si>
    <t>PJ99990306</t>
  </si>
  <si>
    <t>Vaso plástico redondo, na cor terracota, cerâmica ou cinza, com diâmetro entre 41cm e 50cm e altura entre 36cm e 40cm, inclusive prato. Fornecimento.</t>
  </si>
  <si>
    <t>PJ98990306</t>
  </si>
  <si>
    <t>Vaso plástico redondo, na cor terracota, cerâmica ou cinza, com diâmetro entre 41cm e 50cm e altura entre 36cm e 40cm, inclusive prato. Fornecimento.(desonerado)</t>
  </si>
  <si>
    <t>PJ30051000</t>
  </si>
  <si>
    <t>Vaso plástico tronco cônico flexível de 85 litros para produção de mudas arbóreas com altura de 48,00 cm, diâmetro superior de 54,00 cm e diâmetro inferior de 43,50 cm. Fornecimento.</t>
  </si>
  <si>
    <t>PJ29051000</t>
  </si>
  <si>
    <t>Vaso plástico tronco cônico flexível de 85 litros para produção de mudas arbóreas com altura de 48,00 cm, diâmetro superior de 54,00 cm e diâmetro inferior de 43,50 cm. Fornecimento.(desonerado)</t>
  </si>
  <si>
    <t>IT19051159</t>
  </si>
  <si>
    <t>Vaso sanitário em pavimento térreo, parte de um conjunto de 2 ou mais vasos, exclusive fornecimento do aparelho e caixa de descarga elevada, compreendendo: 2m de tubo de PVC rígido de 1/2", 1,20m de tubo de PVC rígido de 1 1/4", com conexões, inclusive efluente primário até a caixa de inspeção com 3m de tubo de PVC rígido 100mm, conexões e montagem. Instalação e assentamento.(desonerado)</t>
  </si>
  <si>
    <t>IT20051159</t>
  </si>
  <si>
    <t>Vaso sanitário em pavimento térreo, parte de um conjunto de 2 ou mais vasos, exclusive fornecimento do aparelho e caixa de descarga elevada, compreendendo: 2m de tubo de PVC rígido de 1/2", 1,20m de tubo de PVC rígido de 1 1/4", com conexões, inclusive efluente primário até a caixa de inspeção com 3m de tubo de PVC rígido 100mm, conexões e montagem. Instalação e assentamento.</t>
  </si>
  <si>
    <t>IT19051106</t>
  </si>
  <si>
    <t>Vaso sanitário individual, em pavimento elevado (exclusive fornecimento do aparelho e válvula de descarga), compreendendo: 3m de tubo de PVC rígido de 1 1/2", com conexões, ligação com 1m de tubo de PVC rígido 100mm ao T sanitário (exclusive este) com conexões; exclusive: ralo sifonado e seu ramal, tubos de queda e ventilação. Instalação e assentamento.(desonerado)</t>
  </si>
  <si>
    <t>IT20051106</t>
  </si>
  <si>
    <t>Vaso sanitário individual, em pavimento elevado (exclusive fornecimento do aparelho e válvula de descarga), compreendendo: 3m de tubo de PVC rígido de 1 1/2", com conexões, ligação com 1m de tubo de PVC rígido 100mm ao T sanitário (exclusive este) com conexões; exclusive: ralo sifonado e seu ramal, tubos de queda e ventilação. Instalação e assentamento.</t>
  </si>
  <si>
    <t>IT19051109</t>
  </si>
  <si>
    <t>Vaso sanitário individual, em pavimento térreo (exclusive o fornecimento do aparelho e válvula), compreendendo: 3m de tubo de PVC rígido de 1 1/2", com conexões e efluente primário até a caixa de inspeção, com 3m de tubo de PVC rígido 100mm, com conexões. Instalação e assentamento.(desonerado)</t>
  </si>
  <si>
    <t>IT20051109</t>
  </si>
  <si>
    <t>Vaso sanitário individual, em pavimento térreo (exclusive o fornecimento do aparelho e válvula), compreendendo: 3m de tubo de PVC rígido de 1 1/2", com conexões e efluente primário até a caixa de inspeção, com 3m de tubo de PVC rígido 100mm, com conexões. Instalação e assentamento.</t>
  </si>
  <si>
    <t>AP05050553</t>
  </si>
  <si>
    <t>Vaso sanitário infantil, na cor branca, com fixação. Fornecimento e assentamento.</t>
  </si>
  <si>
    <t>AP04050553</t>
  </si>
  <si>
    <t>Vaso sanitário infantil, na cor branca, com fixação. Fornecimento e assentamento.(desonerado)</t>
  </si>
  <si>
    <t>IT19051162</t>
  </si>
  <si>
    <t>Vaso sanitário, em pavimento elevado, parte de um conjunto de 2 ou mais vasos (exclusive fornecimento dos aparelhos e válvulas de descarga), compreendendo: 3m de tubo de PVC rígido de 1 1/2", com conexões, inclusive ligação com 2m de tubo de PVC rígido 100mm, ao ramal de queda e no mesmo material ao de ventilação. Instalação e assentamento.(desonerado)</t>
  </si>
  <si>
    <t>IT20051162</t>
  </si>
  <si>
    <t>Vaso sanitário, em pavimento elevado, parte de um conjunto de 2 ou mais vasos (exclusive fornecimento dos aparelhos e válvulas de descarga), compreendendo: 3m de tubo de PVC rígido de 1 1/2", com conexões, inclusive ligação com 2m de tubo de PVC rígido 100mm, ao ramal de queda e no mesmo material ao de ventilação. Instalação e assentamento.</t>
  </si>
  <si>
    <t>IT19051153</t>
  </si>
  <si>
    <t>Vaso sanitário, em pavimento térreo, parte de um conjunto de 2 ou mais vasos (exclusive o fornecimento do aparelho e válvula de descarga), compreendendo: 3m de tubo de PVC rígido de 1 1/2", com conexões, inclusive efluente até a caixa de inspeção, com 3m de tubo de PVC rígido 100mm e conexões. Instalação e assentamento.(desonerado)</t>
  </si>
  <si>
    <t>IT20051153</t>
  </si>
  <si>
    <t>Vaso sanitário, em pavimento térreo, parte de um conjunto de 2 ou mais vasos (exclusive o fornecimento do aparelho e válvula de descarga), compreendendo: 3m de tubo de PVC rígido de 1 1/2", com conexões, inclusive efluente até a caixa de inspeção, com 3m de tubo de PVC rígido 100mm e conexões. Instalação e assentamento.</t>
  </si>
  <si>
    <t>AP05050550</t>
  </si>
  <si>
    <t>Vaso sifonado, infantil, na cor branca. Fornecimento.</t>
  </si>
  <si>
    <t>AP04050550</t>
  </si>
  <si>
    <t>Vaso sifonado, infantil, na cor branca. Fornecimento.(desonerado)</t>
  </si>
  <si>
    <t>AP05050512</t>
  </si>
  <si>
    <t>Vaso sifonado, linha Azaléia, na cor branca, Celite ou similar, e caixa de descarga de louça acoplada. Fornecimento.</t>
  </si>
  <si>
    <t>AP04050512</t>
  </si>
  <si>
    <t>Vaso sifonado, linha Azaléia, na cor branca, Celite ou similar, e caixa de descarga de louça acoplada. Fornecimento.(desonerado)</t>
  </si>
  <si>
    <t>AP05050509</t>
  </si>
  <si>
    <t>Vaso sifonado, na cor branca, com assento plástico tipo popular e caixa de descarga plástica externa. Fornecimento.</t>
  </si>
  <si>
    <t>AP04050509</t>
  </si>
  <si>
    <t>Vaso sifonado, na cor branca, com assento plástico tipo popular e caixa de descarga plástica externa. Fornecimento.(desonerado)</t>
  </si>
  <si>
    <t>AP05050500</t>
  </si>
  <si>
    <t>Vaso sifonado, na cor branca, válvula de descarga luxo, de 1 1/2", assento plástico. Fornecimento.</t>
  </si>
  <si>
    <t>AP04050500</t>
  </si>
  <si>
    <t>Vaso sifonado, na cor branca, válvula de descarga luxo, de 1 1/2", assento plástico. Fornecimento.(desonerado)</t>
  </si>
  <si>
    <t>AP05050503</t>
  </si>
  <si>
    <t>Vaso sifonado, na cor branca. Fornecimento.</t>
  </si>
  <si>
    <t>AP04050503</t>
  </si>
  <si>
    <t>Vaso sifonado, na cor branca. Fornecimento.(desonerado)</t>
  </si>
  <si>
    <t>EQ20050806</t>
  </si>
  <si>
    <t>Vassoura Mecânica, sem operador, com as seguintes especificações mínimas: largura de trabalho de 2,44m, rebocável. Custo horário improdutivo.</t>
  </si>
  <si>
    <t>EQ19050806</t>
  </si>
  <si>
    <t>Vassoura Mecânica, sem operador, com as seguintes especificações mínimas: largura de trabalho de 2,44m, rebocável. Custo horário improdutivo.(desonerado)</t>
  </si>
  <si>
    <t>EQ20050800</t>
  </si>
  <si>
    <t>Vassoura Mecânica, sem operador, com material de manutenção, com as seguintes especificações mínimas: largura de trabalho de 2,44m, rebocável. Custo horário produtivo.</t>
  </si>
  <si>
    <t>EQ19050800</t>
  </si>
  <si>
    <t>Vassoura Mecânica, sem operador, com material de manutenção, com as seguintes especificações mínimas: largura de trabalho de 2,44m, rebocável. Custo horário produtivo.(desonerado)</t>
  </si>
  <si>
    <t>AD14150770</t>
  </si>
  <si>
    <t>Veículo de serviço para apoio às operações de trafego, motor 1.0 a gasolina, 4 portas, com ar condicionado e direção hidráulica, identificação padrão CET-RIO, sinalizador giratório, equipamento de rastreamento, inclusive combustível, licenciamento, seguro obrigatório, lubrificação, manutenção, lavagem geral. Quilometragem média de 3.300 Km / mês, sem motorista. Custo mensal.(desonerado)</t>
  </si>
  <si>
    <t>AD15150770</t>
  </si>
  <si>
    <t>Veículo de serviço para apoio às operações de trafego, motor 1.0 a gasolina, 4 portas, com ar condicionado e direção hidráulica, identificação padrão CET-RIO, sinalizador giratório, equipamento de rastreamento, inclusive combustível, licenciamento, seguro obrigatório, lubrificação, manutenção, lavagem geral. Quilometragem média de 3.300 Km / mês, sem motorista. Custo mensal.</t>
  </si>
  <si>
    <t>AD14150800</t>
  </si>
  <si>
    <t>Veículo de serviço, motor 1.0 a gasolina, de 69 CV (67,6 HP), para apoio às operações de tráfego (uso exclusivo SMTR/CET-RIO), com ar condicionado, direção hidráulica, inclusive material de operação e material de manutenção, licenciamento, seguro e adesivos na carroceria, sinalizador giratório, rádio AM/FM digital, e caixa de ferramentas e acessórios. Quilometragem média de 4.500Km/mês, sem motorista. Custo mensal.(desonerado)</t>
  </si>
  <si>
    <t>AD15150800</t>
  </si>
  <si>
    <t>Veículo de serviço, motor 1.0 a gasolina, de 69 CV (67,6 HP), para apoio às operações de tráfego (uso exclusivo SMTR/CET-RIO), com ar condicionado, direção hidráulica, inclusive material de operação e material de manutenção, licenciamento, seguro e adesivos na carroceria, sinalizador giratório, rádio AM/FM digital, e caixa de ferramentas e acessórios. Quilometragem média de 4.500Km/mês, sem motorista. Custo mensal.</t>
  </si>
  <si>
    <t>AD15150750</t>
  </si>
  <si>
    <t>Veículo de serviço, motor 1.0, com ar condicionado, direção hidráulica, rádio, inclusive combustível, seguro, lubrificação, manutenção, licenciamento, quilometragem livre, sem motorista. Custo mensal.</t>
  </si>
  <si>
    <t>AD14150750</t>
  </si>
  <si>
    <t>Veículo de serviço, motor 1.0, com ar condicionado, direção hidráulica, rádio, inclusive combustível, seguro, lubrificação, manutenção, licenciamento, quilometragem livre, sem motorista. Custo mensal.(desonerado)</t>
  </si>
  <si>
    <t>ES35050450</t>
  </si>
  <si>
    <t>Veneziana para exaustor de fabricação da Fundição Áurea ou similar. Fornecimento e instalação.</t>
  </si>
  <si>
    <t>ES34050450</t>
  </si>
  <si>
    <t>Veneziana para exaustor de fabricação da Fundição Áurea ou similar. Fornecimento e instalação.(desonerado)</t>
  </si>
  <si>
    <t>RV10400050</t>
  </si>
  <si>
    <t>Veneziana vertical (brise soleil) de chapa de alumínio, com 1,2mm de espessura, aparafusadas e medida pela área colocada. Fornecimento e colocação.</t>
  </si>
  <si>
    <t>RV09400050</t>
  </si>
  <si>
    <t>Veneziana vertical (brise soleil) de chapa de alumínio, com 1,2mm de espessura, aparafusadas e medida pela área colocada. Fornecimento e colocação.(desonerado)</t>
  </si>
  <si>
    <t>RV10350100</t>
  </si>
  <si>
    <t>Veneziana vertical (brise soleil) de chapa de fibro-cimento de 20mm de espessura, com 400mm de largura, fixado em cantoneiras de aço, aparafusadas e medida pela área colocada. Fornecimento e colocação.</t>
  </si>
  <si>
    <t>RV09350100</t>
  </si>
  <si>
    <t>Veneziana vertical (brise soleil) de chapa de fibro-cimento de 20mm de espessura, com 400mm de largura, fixado em cantoneiras de aço, aparafusadas e medida pela área colocada. Fornecimento e colocação.(desonerado)</t>
  </si>
  <si>
    <t>AP10350100</t>
  </si>
  <si>
    <t>Ventilador de parede, com diâmetro de 400mm, vazão de 5000m3/h, pressão de 5mmca e motor de 0,33HP de 4 polos/220V. Fornecimento e instalação.</t>
  </si>
  <si>
    <t>AP09350100</t>
  </si>
  <si>
    <t>Ventilador de parede, com diâmetro de 400mm, vazão de 5000m3/h, pressão de 5mmca e motor de 0,33HP de 4 polos/220V. Fornecimento e instalação.(desonerado)</t>
  </si>
  <si>
    <t>AP10350150</t>
  </si>
  <si>
    <t>Ventilador de parede, tipo comercial, oscilante, VP20, diâmetro de 20", motor de 270W, rotação de 1500RPM, vazão de 280m3/min., monofásico de 110/220V, da Viva Vento ou similar. Fornecimento.</t>
  </si>
  <si>
    <t>AP09350150</t>
  </si>
  <si>
    <t>Ventilador de parede, tipo comercial, oscilante, VP20, diâmetro de 20", motor de 270W, rotação de 1500RPM, vazão de 280m3/min., monofásico de 110/220V, da Viva Vento ou similar. Fornecimento.(desonerado)</t>
  </si>
  <si>
    <t>AP10350200</t>
  </si>
  <si>
    <t>Ventilador de parede, tipo industrial, oscilante, diâmetro de 24", motor de 1/8HP, rotação de 1500RPM (com 3 velocidades), vazão de 380m3/min., monofásico de 110/220V, Veneza Plus V2, Solaster ou similar. Fornecimento.</t>
  </si>
  <si>
    <t>AP09350200</t>
  </si>
  <si>
    <t>Ventilador de parede, tipo industrial, oscilante, diâmetro de 24", motor de 1/8HP, rotação de 1500RPM (com 3 velocidades), vazão de 380m3/min., monofásico de 110/220V, Veneza Plus V2, Solaster ou similar. Fornecimento.(desonerado)</t>
  </si>
  <si>
    <t>AP10350050</t>
  </si>
  <si>
    <t>Ventilador de teto, com chave para ventilação e exaustão e pás em aço pintado, Ventaço ou similar. Fornecimento e instalação.</t>
  </si>
  <si>
    <t>AP09350050</t>
  </si>
  <si>
    <t>Ventilador de teto, com chave para ventilação e exaustão e pás em aço pintado, Ventaço ou similar. Fornecimento e instalação.(desonerado)</t>
  </si>
  <si>
    <t>DR14450056</t>
  </si>
  <si>
    <t>Ventosa tríplice com flange, de ferro fundido dúctil, classe 1MPa, pintada interna e externamente com tinta Epóxi poliamida, inclusive fornecimento do material para junta (arruela de borracha, parafusos com porca), com diâmetro de 100mm. Fornecimento e assentamento.(desonerado)</t>
  </si>
  <si>
    <t>DR15450056</t>
  </si>
  <si>
    <t>Ventosa tríplice com flange, de ferro fundido dúctil, classe 1MPa, pintada interna e externamente com tinta Epóxi poliamida, inclusive fornecimento do material para junta (arruela de borracha, parafusos com porca), com diâmetro de 100mm. Fornecimento e assentamento.</t>
  </si>
  <si>
    <t>DR14450059</t>
  </si>
  <si>
    <t>Ventosa tríplice com flange, de ferro fundido dúctil, classe 1MPa, pintada interna e externamente com tinta Epóxi poliamida, inclusive fornecimento do material para junta (arruela de borracha, parafusos com porca), com diâmetro de 150mm. Fornecimento e assentamento.(desonerado)</t>
  </si>
  <si>
    <t>DR15450059</t>
  </si>
  <si>
    <t>Ventosa tríplice com flange, de ferro fundido dúctil, classe 1MPa, pintada interna e externamente com tinta Epóxi poliamida, inclusive fornecimento do material para junta (arruela de borracha, parafusos com porca), com diâmetro de 150mm. Fornecimento e assentamento.</t>
  </si>
  <si>
    <t>DR14450062</t>
  </si>
  <si>
    <t>Ventosa tríplice com flange, de ferro fundido dúctil, classe 1MPa, pintada interna e externamente com tinta Epóxi poliamida, inclusive fornecimento do material para junta (arruela de borracha, parafusos com porca), com diâmetro de 200mm. Fornecimento e assentamento.(desonerado)</t>
  </si>
  <si>
    <t>DR15450062</t>
  </si>
  <si>
    <t>Ventosa tríplice com flange, de ferro fundido dúctil, classe 1MPa, pintada interna e externamente com tinta Epóxi poliamida, inclusive fornecimento do material para junta (arruela de borracha, parafusos com porca), com diâmetro de 200mm. Fornecimento e assentamento.</t>
  </si>
  <si>
    <t>DR14450050</t>
  </si>
  <si>
    <t>Ventosa tríplice com flange, de ferro fundido dúctil, classe 1MPa, pintada interna e externamente com tinta Epóxi poliamida, inclusive fornecimento do material para junta (arruela de borracha, parafusos com porca), com diâmetro de 50mm. Fornecimento e assentamento.(desonerado)</t>
  </si>
  <si>
    <t>DR15450050</t>
  </si>
  <si>
    <t>Ventosa tríplice com flange, de ferro fundido dúctil, classe 1MPa, pintada interna e externamente com tinta Epóxi poliamida, inclusive fornecimento do material para junta (arruela de borracha, parafusos com porca), com diâmetro de 50mm. Fornecimento e assentamento.</t>
  </si>
  <si>
    <t>ET05450150</t>
  </si>
  <si>
    <t>Vergas de concreto armado para alvenaria com aproveitamento da madeira por 10 vezes.</t>
  </si>
  <si>
    <t>ET04450150</t>
  </si>
  <si>
    <t>Vergas de concreto armado para alvenaria com aproveitamento da madeira por 10 vezes.(desonerado)</t>
  </si>
  <si>
    <t>ET34050300</t>
  </si>
  <si>
    <t>Verificação da carga residual em ancoragens de até 60t de carga máxima de ensaio, inclusive fornecimento de equipamentos hidráulicos (macaco e bomba), recuperação com pintura anticorrosiva das ancoragens e reprotensão, limpeza com escova de aço, exclusive andaimes e caixa de proteção das cabeças dos tirantes.(desonerado)</t>
  </si>
  <si>
    <t>ET35050300</t>
  </si>
  <si>
    <t>Verificação da carga residual em ancoragens de até 60t de carga máxima de ensaio, inclusive fornecimento de equipamentos hidráulicos (macaco e bomba), recuperação com pintura anticorrosiva das ancoragens e reprotensão, limpeza com escova de aço, exclusive andaimes e caixa de proteção das cabeças dos tirantes.</t>
  </si>
  <si>
    <t>AD35300400</t>
  </si>
  <si>
    <t>Verificação do potencial de corrosão da armadura (por ensaio, área de 2m2) em estrutura de concreto armado ou protendido, conforme Norma ASTM-C-868/87, inclusive coleta da amostra.</t>
  </si>
  <si>
    <t>AD34300400</t>
  </si>
  <si>
    <t>Verificação do potencial de corrosão da armadura (por ensaio, área de 2m2) em estrutura de concreto armado ou protendido, conforme Norma ASTM-C-868/87, inclusive coleta da amostra.(desonerado)</t>
  </si>
  <si>
    <t>PT05300300</t>
  </si>
  <si>
    <t>Verniz acrílico incolor, em 3 demãos, aplicado sobre superfície lisa de concreto ou tijolo aparente, para interior.</t>
  </si>
  <si>
    <t>PT04300300</t>
  </si>
  <si>
    <t>Verniz acrílico incolor, em 3 demãos, aplicado sobre superfície lisa de concreto ou tijolo aparente, para interior.(desonerado)</t>
  </si>
  <si>
    <t>EQ30050556</t>
  </si>
  <si>
    <t>Vibrador de Imersão com tubo de 48mmx480mm, sem operador, com as seguintes especificações mínimas: motor elétrico trifásico de 2CV e mangote de 5m de comprimentor. Custo horário improdutivo.</t>
  </si>
  <si>
    <t>EQ29050556</t>
  </si>
  <si>
    <t>Vibrador de Imersão com tubo de 48mmx480mm, sem operador, com as seguintes especificações mínimas: motor elétrico trifásico de 2CV e mangote de 5m de comprimentor. Custo horário improdutivo.(desonerado)</t>
  </si>
  <si>
    <t>EQ29050550</t>
  </si>
  <si>
    <t>Vibrador de Imersão com tubo de 48mmx480mm, sem operador, com material de operação, energia elétrica e material de manutenção, com as seguintes especificações mínimas: motor elétrico trifásico de 2CV e mangote de 5m de comprimentor. Custo horário produtivo.(desonerado)</t>
  </si>
  <si>
    <t>EQ30050550</t>
  </si>
  <si>
    <t>Vibrador de Imersão com tubo de 48mmx480mm, sem operador, com material de operação, energia elétrica e material de manutenção, com as seguintes especificações mínimas: motor elétrico trifásico de 2CV e mangote de 5m de comprimentor. Custo horário produtivo.</t>
  </si>
  <si>
    <t>EQ19050870</t>
  </si>
  <si>
    <t>Vibroacabadora para asfalto com operadores, material de manutenção e operação, kit de nivelamento eletrônico, seguro e adesivos na carroceria, sinalizador giratório, rádio transmissor/receptor ou sistema de rastreamento, com as seguintes especificações mínimas: capacidade de produção de 400 t/h, capacidade do silo de 10,5 t, motor diesel de 98 cv, largura de pavimentação variando de 3 a 4,75 m. Custo mensal. (Desonerado).</t>
  </si>
  <si>
    <t>EQ20050870</t>
  </si>
  <si>
    <t>Vibroacabadora para asfalto com operadores, material de manutenção e operação, kit de nivelamento eletrônico, seguro e adesivos na carroceria, sinalizador giratório, rádio transmissor/receptor ou sistema de rastreamento, com as seguintes especificações mínimas: capacidade de produção de 400 t/h, capacidade do silo de 10,5 t, motor diesel de 98 cv, largura de pavimentação variando de 3 a 4,75 m. Custo mensal.</t>
  </si>
  <si>
    <t>EQ20050868</t>
  </si>
  <si>
    <t>Vibro-acabadora para asfalto, capacidade do silo de 10,5t, com operador e um servente, com as seguintes especificações mínimas: motor diesel de 98CV (96,04HP), largura de pavimentação 4,55m. Custo horário improdutivo (motor desligado).</t>
  </si>
  <si>
    <t>EQ19050868</t>
  </si>
  <si>
    <t>Vibro-acabadora para asfalto, capacidade do silo de 10,5t, com operador e um servente, com as seguintes especificações mínimas: motor diesel de 98CV (96,04HP), largura de pavimentação 4,55m. Custo horário improdutivo (motor desligado).(desonerado)</t>
  </si>
  <si>
    <t>EQ19050862</t>
  </si>
  <si>
    <t>Vibro-acabadora para asfalto, capacidade do silo de 10,5t, com operador e um servente, material de operação e material de manutenção, com as seguintes especificações mínimas: motor diesel de 98CV (96,04HP), largura de pavimentação 4,55m. Custo horário produtivo.(desonerado)</t>
  </si>
  <si>
    <t>EQ20050862</t>
  </si>
  <si>
    <t>Vibro-acabadora para asfalto, capacidade do silo de 10,5t, com operador e um servente, material de operação e material de manutenção, com as seguintes especificações mínimas: motor diesel de 98CV (96,04HP), largura de pavimentação 4,55m. Custo horário produtivo.</t>
  </si>
  <si>
    <t>EQ19050865</t>
  </si>
  <si>
    <t>Vibro-acabadora para asfalto, capacidade do silo de 10,5t, com operador e um servente, material de operação, com as seguintes especificações mínimas: motor diesel de 98CV (96,04HP), largura de pavimentação 4,55m. Custo horário improdutivo (motor funcionando).(desonerado)</t>
  </si>
  <si>
    <t>EQ20050865</t>
  </si>
  <si>
    <t>Vibro-acabadora para asfalto, capacidade do silo de 10,5t, com operador e um servente, material de operação, com as seguintes especificações mínimas: motor diesel de 98CV (96,04HP), largura de pavimentação 4,55m. Custo horário improdutivo (motor funcionando).</t>
  </si>
  <si>
    <t>EQ19050856</t>
  </si>
  <si>
    <t>Vibro-acabadora sobre esteiras, para asfalto, capacidade de produção de 400t/h, com operador e um servente, com as seguintes especificações mínimas: motor diesel de 98CV (96,04HP), largura de pavimentação variando de 3,05m a 4,75m. Custo horário improdutivo (motor desligado).(desonerado)</t>
  </si>
  <si>
    <t>EQ20050856</t>
  </si>
  <si>
    <t>Vibro-acabadora sobre esteiras, para asfalto, capacidade de produção de 400t/h, com operador e um servente, com as seguintes especificações mínimas: motor diesel de 98CV (96,04HP), largura de pavimentação variando de 3,05m a 4,75m. Custo horário improdutivo (motor desligado).</t>
  </si>
  <si>
    <t>EQ19050853</t>
  </si>
  <si>
    <t>Vibro-acabadora sobre esteiras, para asfalto, capacidade de produção de 400t/h, com operador e um servente, material de operação com as seguintes especificações mínimas: motor diesel de 98CV (96,04HP), largura de pavimentação variando de 3,05m a 4,75m. Custo horário improdutivo (motor funcionando).(desonerado)</t>
  </si>
  <si>
    <t>EQ20050853</t>
  </si>
  <si>
    <t>Vibro-acabadora sobre esteiras, para asfalto, capacidade de produção de 400t/h, com operador e um servente, material de operação com as seguintes especificações mínimas: motor diesel de 98CV (96,04HP), largura de pavimentação variando de 3,05m a 4,75m. Custo horário improdutivo (motor funcionando).</t>
  </si>
  <si>
    <t>EQ19050850</t>
  </si>
  <si>
    <t>Vibro-acabadora sobre esteiras, para asfalto, capacidade de produção de 400t/h, com operador e um servente, material de operação e material de manutenção, com as seguintes especificações mínimas: motor diesel de 98CV (96,04HP), largura de pavimentação variando de 3,05m a 4,75m. Custo horário produtivo.(desonerado)</t>
  </si>
  <si>
    <t>EQ20050850</t>
  </si>
  <si>
    <t>Vibro-acabadora sobre esteiras, para asfalto, capacidade de produção de 400t/h, com operador e um servente, material de operação e material de manutenção, com as seguintes especificações mínimas: motor diesel de 98CV (96,04HP), largura de pavimentação variando de 3,05m a 4,75m. Custo horário produtivo.</t>
  </si>
  <si>
    <t>ES45050100</t>
  </si>
  <si>
    <t>Vidro aramado, com espessura de 7mm. Fornecimento e instalação.</t>
  </si>
  <si>
    <t>ES44050100</t>
  </si>
  <si>
    <t>Vidro aramado, com espessura de 7mm. Fornecimento e instalação.(desonerado)</t>
  </si>
  <si>
    <t>ES45050350</t>
  </si>
  <si>
    <t>Vidro fantasia tipo canelado, martelado, ártico ou lixa, incolor, com espessura de 4mm. Fornecimento e instalação.</t>
  </si>
  <si>
    <t>ES44050350</t>
  </si>
  <si>
    <t>Vidro fantasia tipo canelado, martelado, ártico ou lixa, incolor, com espessura de 4mm. Fornecimento e instalação.(desonerado)</t>
  </si>
  <si>
    <t>ES45050262</t>
  </si>
  <si>
    <t>Vidro laminado, com espessura de 10mm. Fornecimento e instalação.</t>
  </si>
  <si>
    <t>ES44050262</t>
  </si>
  <si>
    <t>Vidro laminado, com espessura de 10mm. Fornecimento e instalação.(desonerado)</t>
  </si>
  <si>
    <t>ES45050256</t>
  </si>
  <si>
    <t>Vidro laminado, com espessura de 6mm. Fornecimento e instalação.</t>
  </si>
  <si>
    <t>ES44050256</t>
  </si>
  <si>
    <t>Vidro laminado, com espessura de 6mm. Fornecimento e instalação.(desonerado)</t>
  </si>
  <si>
    <t>ES45050212</t>
  </si>
  <si>
    <t>Vidro liso, incolor, com espessura de 10mm. Fornecimento e instalação.</t>
  </si>
  <si>
    <t>ES44050212</t>
  </si>
  <si>
    <t>Vidro liso, incolor, com espessura de 10mm. Fornecimento e instalação.(desonerado)</t>
  </si>
  <si>
    <t>ES45050300</t>
  </si>
  <si>
    <t>Vidro liso, incolor, com espessura de 3mm. Fornecimento e instalação.</t>
  </si>
  <si>
    <t>ES44050300</t>
  </si>
  <si>
    <t>Vidro liso, incolor, com espessura de 3mm. Fornecimento e instalação.(desonerado)</t>
  </si>
  <si>
    <t>ES45050303</t>
  </si>
  <si>
    <t>Vidro liso, incolor, com espessura de 4mm. Fornecimento e instalação.</t>
  </si>
  <si>
    <t>ES44050303</t>
  </si>
  <si>
    <t>Vidro liso, incolor, com espessura de 4mm. Fornecimento e instalação.(desonerado)</t>
  </si>
  <si>
    <t>ES45050306</t>
  </si>
  <si>
    <t>Vidro liso, incolor, com espessura de 5mm. Fornecimento e instalação.</t>
  </si>
  <si>
    <t>ES44050306</t>
  </si>
  <si>
    <t>Vidro liso, incolor, com espessura de 5mm. Fornecimento e instalação.(desonerado)</t>
  </si>
  <si>
    <t>ES45050309</t>
  </si>
  <si>
    <t>Vidro liso, incolor, com espessura de 6mm. Fornecimento e instalação.</t>
  </si>
  <si>
    <t>ES44050309</t>
  </si>
  <si>
    <t>Vidro liso, incolor, com espessura de 6mm. Fornecimento e instalação.(desonerado)</t>
  </si>
  <si>
    <t>ES45150050</t>
  </si>
  <si>
    <t>Vidro plumbífero com espessura máxima de 8mm, para uso em salas radiológicas à prova de Raio X, nas dimensõesde (0,30x0,30)m, inclusive caixilho e mão-de-obra de instalação.</t>
  </si>
  <si>
    <t>ES44150050</t>
  </si>
  <si>
    <t>Vidro plumbífero com espessura máxima de 8mm, para uso em salas radiológicas à prova de Raio X, nas dimensõesde (0,30x0,30)m, inclusive caixilho e mão-de-obra de instalação.(desonerado)</t>
  </si>
  <si>
    <t>ES45100050</t>
  </si>
  <si>
    <t>Vidro temperado incolor(liso ou martelado) com espessura de 10mm. Fornecimento e instalação.</t>
  </si>
  <si>
    <t>ES44100050</t>
  </si>
  <si>
    <t>Vidro temperado incolor(liso ou martelado) com espessura de 10mm. Fornecimento e instalação.(desonerado)</t>
  </si>
  <si>
    <t>AD40050218</t>
  </si>
  <si>
    <t>Vigia (inclusive encargos sociais).</t>
  </si>
  <si>
    <t>AD39050218</t>
  </si>
  <si>
    <t>Vigia (inclusive encargos sociais).(desonerado)</t>
  </si>
  <si>
    <t>AD35050062</t>
  </si>
  <si>
    <t>Viscosidade SSF a cada temperatura, para emulsão (PMB-581 a 512).</t>
  </si>
  <si>
    <t>AD34050062</t>
  </si>
  <si>
    <t>Viscosidade SSF a cada temperatura, para emulsão (PMB-581 a 512).(desonerado)</t>
  </si>
  <si>
    <t>DR15500056</t>
  </si>
  <si>
    <t>Volante de ferro fundido dúctil para registros e válvulas com diâmetro de 100mm, referência nº 36, Barbará ou similar. Fornecimento e assentamento.</t>
  </si>
  <si>
    <t>DR14500056</t>
  </si>
  <si>
    <t>Volante de ferro fundido dúctil para registros e válvulas com diâmetro de 100mm, referência nº 36, Barbará ou similar. Fornecimento e assentamento.(desonerado)</t>
  </si>
  <si>
    <t>DR15500059</t>
  </si>
  <si>
    <t>Volante de ferro fundido dúctil para registros e válvulas com diâmetro de 150mm e 200mm referência nº 36, Barbará ou similar. Fornecimento e assentamento.</t>
  </si>
  <si>
    <t>DR14500059</t>
  </si>
  <si>
    <t>Volante de ferro fundido dúctil para registros e válvulas com diâmetro de 150mm e 200mm referência nº 36, Barbará ou similar. Fornecimento e assentamento.(desonerado)</t>
  </si>
  <si>
    <t>DR15500062</t>
  </si>
  <si>
    <t>Volante de ferro fundido dúctil para registros e válvulas com diâmetro de 250mm e 300mm referência nº 21, Barbará ou similar. Fornecimento e assentamento.</t>
  </si>
  <si>
    <t>DR14500062</t>
  </si>
  <si>
    <t>Volante de ferro fundido dúctil para registros e válvulas com diâmetro de 250mm e 300mm referência nº 21, Barbará ou similar. Fornecimento e assentamento.(desonerado)</t>
  </si>
  <si>
    <t>DR15500050</t>
  </si>
  <si>
    <t>Volante de ferro fundido dúctil para registros e válvulas com diâmetro de 50mm, referência nº 34, Barbará ou similar. Fornecimento e assentamento.</t>
  </si>
  <si>
    <t>DR14500050</t>
  </si>
  <si>
    <t>Volante de ferro fundido dúctil para registros e válvulas com diâmetro de 50mm, referência nº 34, Barbará ou similar. Fornecimento e assentamento.(desonerado)</t>
  </si>
  <si>
    <t>DR15500053</t>
  </si>
  <si>
    <t>Volante de ferro fundido dúctil para registros e válvulas com diâmetro de 75mm, referência nº 35, Barbará ou similar. Fornecimento e assentamento.</t>
  </si>
  <si>
    <t>DR14500053</t>
  </si>
  <si>
    <t>Volante de ferro fundido dúctil para registros e válvulas com diâmetro de 75mm, referência nº 35, Barbará ou similar. Fornecimento e assentamento.(desonerado)</t>
  </si>
  <si>
    <t>IT25990500</t>
  </si>
  <si>
    <t>Voltímetro (96x96)mm com escala de 0A a 250V. Fornecimento e instalação.</t>
  </si>
  <si>
    <t>IT24990500</t>
  </si>
  <si>
    <t>Voltímetro (96x96)mm com escala de 0A a 250V. Fornecimento e instalação.(desonerado)</t>
  </si>
  <si>
    <t>CT 01</t>
  </si>
  <si>
    <t>Serviço:  PORCELANATO RETIFICADO 90 X 90 - NATURAL</t>
  </si>
  <si>
    <t xml:space="preserve">Unid: M2    </t>
  </si>
  <si>
    <t xml:space="preserve">Mão de Obra                   </t>
  </si>
  <si>
    <t xml:space="preserve">Unid           </t>
  </si>
  <si>
    <t xml:space="preserve">Qtde           </t>
  </si>
  <si>
    <t xml:space="preserve">Custo Unitário </t>
  </si>
  <si>
    <t xml:space="preserve">Custo Total    </t>
  </si>
  <si>
    <t xml:space="preserve">01978 - MAO-DE-OBRA DE LADRILHEIRO, INCLUSIVE ENCARGOS SOCIAIS </t>
  </si>
  <si>
    <t xml:space="preserve">H     </t>
  </si>
  <si>
    <t xml:space="preserve">01999 - MAO-DE-OBRA DE SERVENTE DA CONSTRUCAO CIVIL, INCLUSIVE ENCARGOS SOCIAIS </t>
  </si>
  <si>
    <t>Total</t>
  </si>
  <si>
    <t xml:space="preserve"> </t>
  </si>
  <si>
    <t xml:space="preserve">Materiais                     </t>
  </si>
  <si>
    <t xml:space="preserve">07797 - ARGAMASSA COLANTE, PARA USO EXTERNO, EMBALAGEM DE 20 KG </t>
  </si>
  <si>
    <t xml:space="preserve">UN    </t>
  </si>
  <si>
    <t xml:space="preserve">07798 - ARGAMASSA PARA REJUNTAMENTO PIGMENTADA,EMBALAGEM DE 5KG </t>
  </si>
  <si>
    <t xml:space="preserve">M2    </t>
  </si>
  <si>
    <t xml:space="preserve">Preço de Custo       </t>
  </si>
  <si>
    <t xml:space="preserve">Bonificação          </t>
  </si>
  <si>
    <t xml:space="preserve">Preço de Venda       </t>
  </si>
  <si>
    <t>CT 02</t>
  </si>
  <si>
    <t>Serviço:  REVESTIMENTO DE PAREDES COM AZULEJO BRANCO 30 x 60 RETIFICADO</t>
  </si>
  <si>
    <t xml:space="preserve">20087 - MAO-DE-OBRA DE LADRILHEIRO, INCLUSIVE ENCARGOS SOCIAIS DESONERADOS </t>
  </si>
  <si>
    <t xml:space="preserve">20132 - MAO-DE-OBRA DE SERVENTE DA CONSTRUCAO CIVIL, INCLUSIVE ENCARGOS SOCIAIS DESONERADOS </t>
  </si>
  <si>
    <t xml:space="preserve">07.001.0010-B - PASTA DE CIMENTO COMUM </t>
  </si>
  <si>
    <t xml:space="preserve">M3    </t>
  </si>
  <si>
    <t xml:space="preserve">13.002.0011-B - REVESTIMENTO EXTERNO,DE UMA VEZ,COM ARGAMASSA DE CIMENTO,SAIBRO MACIO E AREIA FINA,NO TRACO 1:3:3,COM ESPESSURA DE 2,5CM,INCLUSIVE CHAPISCO DE CIMENTO E AREIA,NO TRACO 1:3 </t>
  </si>
  <si>
    <t xml:space="preserve">00150 - CIMENTO BRANCO </t>
  </si>
  <si>
    <t xml:space="preserve">KG    </t>
  </si>
  <si>
    <t>CT 04</t>
  </si>
  <si>
    <t>SENSOR AUTOMÁTICO PARA PORTA DE VIDRO DE CORRER</t>
  </si>
  <si>
    <t xml:space="preserve">Unid: UN </t>
  </si>
  <si>
    <t xml:space="preserve">UN </t>
  </si>
  <si>
    <t xml:space="preserve">Cod. Composicao          </t>
  </si>
  <si>
    <t xml:space="preserve">Descricao Completa       </t>
  </si>
  <si>
    <t xml:space="preserve">Unid. Comp               </t>
  </si>
  <si>
    <t>CU0118</t>
  </si>
  <si>
    <t xml:space="preserve">2(DOIS)CONDUTORES SINGELOS EM LINHA DE DUTOS,EXCLUSIVE FORNECIMENTO DE CONDUTOR E DOS DUTOS.COLOCACAO  </t>
  </si>
  <si>
    <t xml:space="preserve">M     </t>
  </si>
  <si>
    <t>CU5118</t>
  </si>
  <si>
    <t>CU0119</t>
  </si>
  <si>
    <t xml:space="preserve">3(TRES)CONDUTORES SINGELOS EM LINHA DE DUTOS,EXCLUSIVE FORNECIMENTO DE CONDUTOR E DOS DUTOS.COLOCACAO  </t>
  </si>
  <si>
    <t>CU5119</t>
  </si>
  <si>
    <t>CU0120</t>
  </si>
  <si>
    <t xml:space="preserve">4(QUATRO)CONDUTORES SINGELOS EM LINHA DE DUTOS,EXCLUSIVE FORNECIMENTO DE CONDUTOR E DOS DUTOS.COLOCACAO  </t>
  </si>
  <si>
    <t>CU5120</t>
  </si>
  <si>
    <t>CV0049</t>
  </si>
  <si>
    <t xml:space="preserve">ABATE DE ARVORES COM MACHADO.CUSTO VALIDO PARA CADA 100 UNIDADES  </t>
  </si>
  <si>
    <t>CV5049</t>
  </si>
  <si>
    <t>CV0060</t>
  </si>
  <si>
    <t xml:space="preserve">ABATE DE ARVORES COM MOTOSSERRA.CUSTO VALIDO PARA CADA 100 UNIDADES  </t>
  </si>
  <si>
    <t>CV5060</t>
  </si>
  <si>
    <t>CV0064</t>
  </si>
  <si>
    <t xml:space="preserve">ABATER COM MOTOSSERRA,DESGALHAR COM MACHADO E TORAR COM MOTOSSERRA,COM EMPILHAMENTO MANUAL  </t>
  </si>
  <si>
    <t xml:space="preserve">ST    </t>
  </si>
  <si>
    <t>CV5064</t>
  </si>
  <si>
    <t>CV0063</t>
  </si>
  <si>
    <t xml:space="preserve">ABATER COM MOTOSSERRA,DESGALHAR COM MACHADO E TORAR COM MOTOSSERRA,SEM EMPILHAR  </t>
  </si>
  <si>
    <t>CV5063</t>
  </si>
  <si>
    <t>CV0065</t>
  </si>
  <si>
    <t xml:space="preserve">ABATER,DESGALHAR E DESTOCAR COM MOTOSSERRA.CUSTO VALIDO PARA CADA 100 UNIDADES  </t>
  </si>
  <si>
    <t>CV5065</t>
  </si>
  <si>
    <t>CV0054</t>
  </si>
  <si>
    <t xml:space="preserve">ABATER,DESGALHAR E DESTOPAR COM MACHADO.CUSTO VALIDO PARA CADA 100 UNIDADES  </t>
  </si>
  <si>
    <t>CV5054</t>
  </si>
  <si>
    <t>CV0053</t>
  </si>
  <si>
    <t xml:space="preserve">ABATER,DESGALHAR E TORAR COM MACHADO,COM EMPILHAMENTO MANUAL  </t>
  </si>
  <si>
    <t>CV5053</t>
  </si>
  <si>
    <t>CV0052</t>
  </si>
  <si>
    <t xml:space="preserve">ABATER,DESGALHAR E TORAR COM MACHADO,SEM EMPILHAR  </t>
  </si>
  <si>
    <t>CV5052</t>
  </si>
  <si>
    <t>CV0073</t>
  </si>
  <si>
    <t xml:space="preserve">ABERTURA DE COVA DE 15X15X15CM,INCLUINDO INCORPORACAO DE ESTERCO CURTIDO,PARA PLANTIO DE VEGETACAO REPTANTE EM AREA DERESTINGA PLANA  </t>
  </si>
  <si>
    <t>CV5073</t>
  </si>
  <si>
    <t>CV0074</t>
  </si>
  <si>
    <t xml:space="preserve">ABERTURA DE COVA DE 20X20X20CM,INCLUINDO INCORPORACAO DE ESTERCO CURTIDO,PARA PLANTIO DE VEGETACAO CACTACEAS EM AREA DERESTINGA PLANA  </t>
  </si>
  <si>
    <t>CV5074</t>
  </si>
  <si>
    <t>CV0072</t>
  </si>
  <si>
    <t xml:space="preserve">ABERTURA DE COVA DE 30X30X30CM,EM BANQUETA,EM ENCOSTA,INCLUSIVE MARCACAO  </t>
  </si>
  <si>
    <t>CV5072</t>
  </si>
  <si>
    <t>CV0075</t>
  </si>
  <si>
    <t xml:space="preserve">ABERTURA DE COVA DE 30X30X30CM,INCLUINDO INCORPORACAO DE ESTERCO CURTIDO,PARA PLANTIO DE VEGETACAO ARBUSTIVA EM AREA DERESTINGA PLANA  </t>
  </si>
  <si>
    <t>CV5075</t>
  </si>
  <si>
    <t>CV0076</t>
  </si>
  <si>
    <t xml:space="preserve">ABERTURA DE COVA DE 40X40X40CM,INCLUINDO INCORPORACAO DE ESTERCO CURTIDO,PARA PLANTIO DE VEGETACAO ARBUSTIVA EM AREA DERESTINGA PLANA  </t>
  </si>
  <si>
    <t>CV5076</t>
  </si>
  <si>
    <t>CA0332</t>
  </si>
  <si>
    <t xml:space="preserve">ABERTURA DE PICADA,EM ENCOSTA,EM TERRENO DE VEGETACAO DENSA  </t>
  </si>
  <si>
    <t>CA5332</t>
  </si>
  <si>
    <t>CA0473</t>
  </si>
  <si>
    <t xml:space="preserve">ABERTURA DE PICADAS EM TERRENO COM VEGETACAO QUE POSSIBILITE O USO APENAS DE FACAO E FOICE  </t>
  </si>
  <si>
    <t xml:space="preserve">KM    </t>
  </si>
  <si>
    <t>CA5473</t>
  </si>
  <si>
    <t>CA0474</t>
  </si>
  <si>
    <t xml:space="preserve">ABERTURA DE PICADAS EM TERRENO QUE EXIJA ALEM DO USO DE FACAO E FOICE,TAMBEM MACHADO E MOTOSSERRA  </t>
  </si>
  <si>
    <t>CA5474</t>
  </si>
  <si>
    <t>CO1006</t>
  </si>
  <si>
    <t xml:space="preserve">ABERTURA E FECHAMENTO MANUAL DE RASGO EM ALVENARIA,PARA PASSAGEM DE TUBOS E DUTOS,COM DIAMETRO DE 1.1/4" A 2"  </t>
  </si>
  <si>
    <t>CO6006</t>
  </si>
  <si>
    <t>CO1004</t>
  </si>
  <si>
    <t xml:space="preserve">ABERTURA E FECHAMENTO MANUAL DE RASGO EM ALVENARIA,PARA PASSAGEM DE TUBOS E DUTOS,COM DIAMETRO DE 1/2" A 1"  </t>
  </si>
  <si>
    <t>CO6004</t>
  </si>
  <si>
    <t>CO1008</t>
  </si>
  <si>
    <t xml:space="preserve">ABERTURA E FECHAMENTO MANUAL DE RASGO EM ALVENARIA,PARA PASSAGEM DE TUBOS E DUTOS,COM DIAMETRO DE 2.1/2" A 4"  </t>
  </si>
  <si>
    <t>CO6008</t>
  </si>
  <si>
    <t>CO1007</t>
  </si>
  <si>
    <t xml:space="preserve">ABERTURA E FECHAMENTO MANUAL DE RASGO EM CONCRETO,PARA PASSAGEM DE TUBOS E DUTOS,COM DIAMETRO DE 1.1/4" A 2"  </t>
  </si>
  <si>
    <t>CO6007</t>
  </si>
  <si>
    <t>CO1005</t>
  </si>
  <si>
    <t xml:space="preserve">ABERTURA E FECHAMENTO MANUAL DE RASGO EM CONCRETO,PARA PASSAGEM DE TUBOS E DUTOS,COM DIAMETRO DE 1/2" A 1"  </t>
  </si>
  <si>
    <t>CO6005</t>
  </si>
  <si>
    <t>CO1009</t>
  </si>
  <si>
    <t xml:space="preserve">ABERTURA E FECHAMENTO MANUAL DE RASGO EM CONCRETO,PARA PASSAGEM DE TUBOS E DUTOS,COM DIAMETRO DE 2.1/2" A 4"  </t>
  </si>
  <si>
    <t>CO6009</t>
  </si>
  <si>
    <t>CV0029</t>
  </si>
  <si>
    <t xml:space="preserve">ABERTURA OU CAPINA DE FAIXAS DE 1,00M DE LARGURA  </t>
  </si>
  <si>
    <t>CV5029</t>
  </si>
  <si>
    <t>CO0185</t>
  </si>
  <si>
    <t xml:space="preserve">ABRACADEIRA DE FIXACAO,TIPO COPO,ESTAMPADA EM CHAPA DE FERRO ZINCADA,COMPOSTA DE CANOPLA,PARAFUSOS E ABRACADEIRAS PROPRIAMENTE DITA,NO DIAMETRO 1".FORNECIMENTO E COLOCACAO  </t>
  </si>
  <si>
    <t>CO5185</t>
  </si>
  <si>
    <t>CO0187</t>
  </si>
  <si>
    <t xml:space="preserve">ABRACADEIRA DE FIXACAO,TIPO COPO,ESTAMPADA EM CHAPA DE FERRO ZINCADA,COMPOSTA DE CANOPLA,PARAFUSOS E ABRACADEIRAS PROPRIAMENTE DITA,NO DIAMETRO 1.1/2".FORNECIMENTO E COLOCACAO  </t>
  </si>
  <si>
    <t>CO5187</t>
  </si>
  <si>
    <t>CO0186</t>
  </si>
  <si>
    <t xml:space="preserve">ABRACADEIRA DE FIXACAO,TIPO COPO,ESTAMPADA EM CHAPA DE FERRO ZINCADA,COMPOSTA DE CANOPLA,PARAFUSOS E ABRACADEIRAS PROPRIAMENTE DITA,NO DIAMETRO 1.1/4".FORNECIMENTO E COLOCACAO  </t>
  </si>
  <si>
    <t>CO5186</t>
  </si>
  <si>
    <t>CO0183</t>
  </si>
  <si>
    <t xml:space="preserve">ABRACADEIRA DE FIXACAO,TIPO COPO,ESTAMPADA EM CHAPA DE FERRO ZINCADA,COMPOSTA DE CANOPLA,PARAFUSOS E ABRACADEIRAS PROPRIAMENTE DITA,NO DIAMETRO 1/2".FORNECIMENTO E COLOCACAO  </t>
  </si>
  <si>
    <t>CO5183</t>
  </si>
  <si>
    <t>CO0188</t>
  </si>
  <si>
    <t xml:space="preserve">ABRACADEIRA DE FIXACAO,TIPO COPO,ESTAMPADA EM CHAPA DE FERRO ZINCADA,COMPOSTA DE CANOPLA,PARAFUSOS E ABRACADEIRAS PROPRIAMENTE DITA,NO DIAMETRO 2".FORNECIMENTO E COLOCACAO  </t>
  </si>
  <si>
    <t>CO5188</t>
  </si>
  <si>
    <t>CO0189</t>
  </si>
  <si>
    <t xml:space="preserve">ABRACADEIRA DE FIXACAO,TIPO COPO,ESTAMPADA EM CHAPA DE FERRO ZINCADA,COMPOSTA DE CANOPLA,PARAFUSOS E ABRACADEIRAS PROPRIAMENTE DITA,NO DIAMETRO 2.1/2".FORNECIMENTO E COLOCACAO  </t>
  </si>
  <si>
    <t>CO5189</t>
  </si>
  <si>
    <t>CO0190</t>
  </si>
  <si>
    <t xml:space="preserve">ABRACADEIRA DE FIXACAO,TIPO COPO,ESTAMPADA EM CHAPA DE FERRO ZINCADA,COMPOSTA DE CANOPLA,PARAFUSOS E ABRACADEIRAS PROPRIAMENTE DITA,NO DIAMETRO 3".FORNECIMENTO E COLOCACAO  </t>
  </si>
  <si>
    <t>CO5190</t>
  </si>
  <si>
    <t>CO0184</t>
  </si>
  <si>
    <t xml:space="preserve">ABRACADEIRA DE FIXACAO,TIPO COPO,ESTAMPADA EM CHAPA DE FERRO ZINCADA,COMPOSTA DE CANOPLA,PARAFUSOS E ABRACADEIRAS PROPRIAMENTE DITA,NO DIAMETRO 3/4".FORNECIMENTO E COLOCACAO  </t>
  </si>
  <si>
    <t>CO5184</t>
  </si>
  <si>
    <t>CO0191</t>
  </si>
  <si>
    <t xml:space="preserve">ABRACADEIRA DE FIXACAO,TIPO COPO,ESTAMPADA EM CHAPA DE FERRO ZINCADA,COMPOSTA DE CANOPLA,PARAFUSOS E ABRACADEIRAS PROPRIAMENTE DITA,NO DIAMETRO 4".FORNECIMENTO E COLOCACAO  </t>
  </si>
  <si>
    <t>CO5191</t>
  </si>
  <si>
    <t>CO1359</t>
  </si>
  <si>
    <t xml:space="preserve">ABRACADEIRA DE PVC OU NYLON,PARA AMARRACAO DE CABOS TELEFONICOS,COM UTILIZACAO DE PREGOS OU PARAFUSOS PARA FIXACAO,DIAMETRO DE 16MM.FORNECIMENTO E COLOCACAO  </t>
  </si>
  <si>
    <t>CO6359</t>
  </si>
  <si>
    <t>CO1360</t>
  </si>
  <si>
    <t xml:space="preserve">ABRACADEIRA DE PVC OU NYLON,PARA AMARRACAO DE CABOS TELEFONICOS,COM UTILIZACAO DE PREGOS OU PARAFUSOS PARA FIXACAO,DIAMETRO DE 17,5MM.FORNECIMENTO E COLOCACAO  </t>
  </si>
  <si>
    <t>CO6360</t>
  </si>
  <si>
    <t>CO1361</t>
  </si>
  <si>
    <t xml:space="preserve">ABRACADEIRA DE PVC OU NYLON,PARA AMARRACAO DE CABOS TELEFONICOS,COM UTILIZACAO DE PREGOS OU PARAFUSOS PARA FIXACAO,DIAMETRO DE 20,5MM.FORNECIMENTO E COLOCACAO  </t>
  </si>
  <si>
    <t>CO6361</t>
  </si>
  <si>
    <t>CO1362</t>
  </si>
  <si>
    <t xml:space="preserve">ABRACADEIRA DE PVC OU NYLON,PARA AMARRACAO DE CABOS TELEFONICOS,COM UTILIZACAO DE PREGOS OU PARAFUSOS PARA FIXACAO,DIAMETRO DE 28,5MM.FORNECIMENTO E COLOCACAO  </t>
  </si>
  <si>
    <t>CO6362</t>
  </si>
  <si>
    <t>CO1363</t>
  </si>
  <si>
    <t xml:space="preserve">ABRACADEIRA DE PVC OU NYLON,PARA AMARRACAO DE CABOS TELEFONICOS,COM UTILIZACAO DE PREGOS OU PARAFUSOS PARA FIXACAO,DIAMETRO DE 35MM.FORNECIMENTO E COLOCACAO  </t>
  </si>
  <si>
    <t>CO6363</t>
  </si>
  <si>
    <t>CK0539</t>
  </si>
  <si>
    <t xml:space="preserve">ABRIGO DESTINADO A PARADA DE ONIBUS,INTEGRALMENTE PRE-FABRICADO EM CONCRETO PROTENDIDO E/OU ARMADO,COM BANCO INCORPORADOAO PILAR E COBERTURA CURVA COM AREA DE PROJECAO HORIZONTALDE 8,00M2,NAS DIMENSOES DE 4,00X2,00M,COLOCADO  </t>
  </si>
  <si>
    <t>CK5539</t>
  </si>
  <si>
    <t>CO0012</t>
  </si>
  <si>
    <t xml:space="preserve">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N§2001/EMOP  </t>
  </si>
  <si>
    <t>CO5012</t>
  </si>
  <si>
    <t>CO0010</t>
  </si>
  <si>
    <t xml:space="preserve">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N§2001/EMOP  </t>
  </si>
  <si>
    <t>CO5010</t>
  </si>
  <si>
    <t>CO0011</t>
  </si>
  <si>
    <t xml:space="preserve">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N§2001/EMOP  </t>
  </si>
  <si>
    <t>CO5011</t>
  </si>
  <si>
    <t>CO0009</t>
  </si>
  <si>
    <t xml:space="preserve">ABRIGO P/4 BOTIJOES GAS DE 45KG,EXCLUSIVE LIGACOES,NAS DIM. 2,00X0,50X1,50M,ALVENARIA TIJOLOS MACICOS (7X10X20CM),PAREDES DE MEIA VEZ,REVESTIDAS COM ARGAMASSA DE CIMENTO E SAIBRO,NO TRACO 1:6,PISO COM ESPESSURA DE 10CM E COBERTURA COM ESPESSURA DE 6CM,AMBAS EM CONCRETO ARMADO,FCK=15MPA,COM ACABAMENTO DE CIMENTADO,TRACO 1:4,CONFORME PROJETO TIPO N§2001/EMOP  </t>
  </si>
  <si>
    <t>CO5009</t>
  </si>
  <si>
    <t>CO1207</t>
  </si>
  <si>
    <t xml:space="preserve">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N§2639/EMOP  </t>
  </si>
  <si>
    <t>CO6207</t>
  </si>
  <si>
    <t>CO0017</t>
  </si>
  <si>
    <t xml:space="preserve">ABRIGO PARA BOMBA,NAS DIMENSOES DE 0,70X0,50X0,50M,EM ALVENARIA DE TIJOLOS FURADOS DE 10X20X20CM,EM PAREDES DE MEIA VEZ,REVESTIDAS COM ARGAMASSA DE CIMENTO E SAIBRO,NO TRACO 1:6,COM FUNDO DE CONCRETO E TAMPA DE CONCRETO ARMADO,PORTA DE 60X40CM EM CHAPA DE FERRO N§16 E CADEADO DE 30MM,CONFORME PROJETO N§2089/EMOP  </t>
  </si>
  <si>
    <t>CO5017</t>
  </si>
  <si>
    <t>CO0018</t>
  </si>
  <si>
    <t xml:space="preserve">ABRIGO PARA BOMBA,NAS DIMENSOES DE 1,20X0,60X0,80M,EM ALVENARIA DE TIJOLOS FURADOS DE 10X20X20CM,PAREDES DE MEIA VEZ,REVESTIDAS COM ARGAMASSA DE CIMENTO E SAIBRO,NO TRACO 1:6,COMFUNDO DE CONCRETO E TAMPA DE CONCRETO ARMADO,PORTA DE 100X60CM EM CHAPA DE FERRO N§16 E CADEADO DE 30MM,CONFORME PROJETON§2089/EMOP  </t>
  </si>
  <si>
    <t>CO5018</t>
  </si>
  <si>
    <t>CO0014</t>
  </si>
  <si>
    <t xml:space="preserve">ABRIGO PARA HIDROMETRO DE 1",NAS DIMENSOES DE 0,90X0,50X0,60M,EM ALVENARIA DE TIJOLOS FURADOS DE 10X20X20CM,PAREDES DE MEIA VEZ,REVESTIDAS COM ARGAMASSA DE CIMENTO E SAIBRO,NO TRACO 1:6,COM FUNDO DE CONCRETO E TAMPA DE CONCRETO ARMADO,PORTADE 80X50CM EM CHAPA DE ACO N§16 E CADEADO DE 30MM,CONFORMEPROJETO N§2089/EMOP  </t>
  </si>
  <si>
    <t>CO5014</t>
  </si>
  <si>
    <t>CO0015</t>
  </si>
  <si>
    <t xml:space="preserve">ABRIGO PARA HIDROMETRO DE 1.1/2",NAS DIMENSOES DE 1,10X0,60X0,70M,EM ALVENARIA DE TIJOLOS FURADOS DE 10X20X20CM,PAREDESDE MEIA VEZ,REVESTIDAS COM ARGAMASSA DE CIMENTO E SAIBRO,NOTRACO 1:6,COM FUNDO DE CONCRETO E TAMPA DE CONCRETO ARMADO,PORTA DE 100X60CM EM CHAPA DE ACO N§16 E CADEADO DE 30MM,CONFORME PROJETO N§2089/EMOP  </t>
  </si>
  <si>
    <t>CO5015</t>
  </si>
  <si>
    <t>CO0013</t>
  </si>
  <si>
    <t xml:space="preserve">ABRIGO PARA HIDROMETRO DE 1/2" OU 3/4",NAS DIMENSOES DE 0,80X0,40X0,50M,EM ALVENARIA DE TIJOLOS FURADOS DE 10X20X20CM,PAREDES DE MEIA VEZ,REVESTIDAS COM ARGAMASSA DE CIMENTO E SAIBRO,NO TRACO 1:6,COM FUNDO DE CONCRETO E TAMPA DE CONCRETO ARMADO,PORTA DE 70X40CM EM CHAPA DE ACO N§16 E CADEADO DE 30MM,CONFORME PROJETO N§2089/EMOP  </t>
  </si>
  <si>
    <t>CO5013</t>
  </si>
  <si>
    <t>CO0016</t>
  </si>
  <si>
    <t xml:space="preserve">ABRIGO PARA HIDROMETRO DE 2",NAS DIMENSOES DE 1,50X0,70X0,90M,EM ALVENARIA DE TIJOLOS FURADOS DE 10X20X20CM,PAREDES DEMEIA VEZ,REVESTIDAS COM ARGAMASSA DE CIMENTO E SAIBRO,NO TRACO 1:6,COM FUNDO DE CONCRETO E TAMPA DE CONCRETO ARMADO,PORTA DE 140X70CM EM CHAPA DE ACO N§16 E CADEADO DE 30MM,CONFORME PROJETO N§2089/EMOP  </t>
  </si>
  <si>
    <t>CO5016</t>
  </si>
  <si>
    <t>CA0208</t>
  </si>
  <si>
    <t xml:space="preserve">ABSORCAO  </t>
  </si>
  <si>
    <t>CA0215</t>
  </si>
  <si>
    <t>CA5208</t>
  </si>
  <si>
    <t>CA5215</t>
  </si>
  <si>
    <t>CR0676</t>
  </si>
  <si>
    <t xml:space="preserve">ACIONADOR TIPO "QUEBRE VIDRO",INCLUSIVE SENSOR DE ALARME E CHAVE EXTERNA PARA TESTE.FORNECIMENTO E COLOCACAO  </t>
  </si>
  <si>
    <t>CR5676</t>
  </si>
  <si>
    <t>CY0004</t>
  </si>
  <si>
    <t xml:space="preserve">ACO CA-50 B, DIAM. DE 1/4" E 1/2" (MEDIA)  </t>
  </si>
  <si>
    <t>CZ0004</t>
  </si>
  <si>
    <t>CY0003</t>
  </si>
  <si>
    <t xml:space="preserve">ACO CA-50,DIAM. DE 5/8" A 1" (MEDIA)  </t>
  </si>
  <si>
    <t>CZ0003</t>
  </si>
  <si>
    <t>CY9904</t>
  </si>
  <si>
    <t xml:space="preserve">ACO CA-50,DIAMETRO DE 32MM (1.1/4"),MEDIA  </t>
  </si>
  <si>
    <t>CZ9904</t>
  </si>
  <si>
    <t>CO1993</t>
  </si>
  <si>
    <t xml:space="preserve">ACOPLAMENTO EM PAINEL,PARA ELETROCALHA PERFURADA OU LISA,100X100MM.FORNECIMENTO E COLOCACAO  </t>
  </si>
  <si>
    <t>CO6993</t>
  </si>
  <si>
    <t>CO1983</t>
  </si>
  <si>
    <t xml:space="preserve">ACOPLAMENTO EM PAINEL,PARA ELETROCALHA PERFURADA OU LISA,100X50MM.FORNECIMENTO E COLOCACAO  </t>
  </si>
  <si>
    <t>CO6983</t>
  </si>
  <si>
    <t>CO1988</t>
  </si>
  <si>
    <t xml:space="preserve">ACOPLAMENTO EM PAINEL,PARA ELETROCALHA PERFURADA OU LISA,100X75MM.FORNECIMENTO E COLOCACAO  </t>
  </si>
  <si>
    <t>CO6988</t>
  </si>
  <si>
    <t>CO1994</t>
  </si>
  <si>
    <t xml:space="preserve">ACOPLAMENTO EM PAINEL,PARA ELETROCALHA PERFURADA OU LISA,150X100MM.FORNECIMENTO E COLOCACAO  </t>
  </si>
  <si>
    <t>CO6994</t>
  </si>
  <si>
    <t>CO1984</t>
  </si>
  <si>
    <t xml:space="preserve">ACOPLAMENTO EM PAINEL,PARA ELETROCALHA PERFURADA OU LISA,150X50MM.FORNECIMENTO E COLOCACAO  </t>
  </si>
  <si>
    <t>CO6984</t>
  </si>
  <si>
    <t>CO1989</t>
  </si>
  <si>
    <t xml:space="preserve">ACOPLAMENTO EM PAINEL,PARA ELETROCALHA PERFURADA OU LISA,150X75MM.FORNECIMENTO E COLOCACAO  </t>
  </si>
  <si>
    <t>CO6989</t>
  </si>
  <si>
    <t>CO1995</t>
  </si>
  <si>
    <t xml:space="preserve">ACOPLAMENTO EM PAINEL,PARA ELETROCALHA PERFURADA OU LISA,200X100MM.FORNECIMENTO E COLOCACAO  </t>
  </si>
  <si>
    <t>CO6995</t>
  </si>
  <si>
    <t>CO1985</t>
  </si>
  <si>
    <t xml:space="preserve">ACOPLAMENTO EM PAINEL,PARA ELETROCALHA PERFURADA OU LISA,200X50MM.FORNECIMENTO E COLOCACAO  </t>
  </si>
  <si>
    <t>CO6985</t>
  </si>
  <si>
    <t>CO1990</t>
  </si>
  <si>
    <t xml:space="preserve">ACOPLAMENTO EM PAINEL,PARA ELETROCALHA PERFURADA OU LISA,200X75MM.FORNECIMENTO E COLOCACAO  </t>
  </si>
  <si>
    <t>CO6990</t>
  </si>
  <si>
    <t>CO1996</t>
  </si>
  <si>
    <t xml:space="preserve">ACOPLAMENTO EM PAINEL,PARA ELETROCALHA PERFURADA OU LISA,300X100MM.FORNECIMENTO E COLOCACAO  </t>
  </si>
  <si>
    <t>CO6996</t>
  </si>
  <si>
    <t>CO1986</t>
  </si>
  <si>
    <t xml:space="preserve">ACOPLAMENTO EM PAINEL,PARA ELETROCALHA PERFURADA OU LISA,300X50MM.FORNECIMENTO E COLOCACAO  </t>
  </si>
  <si>
    <t>CO6986</t>
  </si>
  <si>
    <t>CO1991</t>
  </si>
  <si>
    <t xml:space="preserve">ACOPLAMENTO EM PAINEL,PARA ELETROCALHA PERFURADA OU LISA,300X75MM.FORNECIMENTO E COLOCACAO  </t>
  </si>
  <si>
    <t>CO6991</t>
  </si>
  <si>
    <t>CO1997</t>
  </si>
  <si>
    <t xml:space="preserve">ACOPLAMENTO EM PAINEL,PARA ELETROCALHA PERFURADA OU LISA,400X100MM.FORNECIMENTO E COLOCACAO  </t>
  </si>
  <si>
    <t>CO6997</t>
  </si>
  <si>
    <t>CO1987</t>
  </si>
  <si>
    <t xml:space="preserve">ACOPLAMENTO EM PAINEL,PARA ELETROCALHA PERFURADA OU LISA,400X50MM.FORNECIMENTO E COLOCACAO  </t>
  </si>
  <si>
    <t>CO6987</t>
  </si>
  <si>
    <t>CO1992</t>
  </si>
  <si>
    <t xml:space="preserve">ACOPLAMENTO EM PAINEL,PARA ELETROCALHA PERFURADA OU LISA,400X75MM.FORNECIMENTO E COLOCACAO  </t>
  </si>
  <si>
    <t>CO6992</t>
  </si>
  <si>
    <t>CO1982</t>
  </si>
  <si>
    <t xml:space="preserve">ACOPLAMENTO EM PAINEL,PARA ELETROCALHA PERFURADA OU LISA,50X50MM.FORNECIMENTO E COLOCACAO  </t>
  </si>
  <si>
    <t>CO6982</t>
  </si>
  <si>
    <t>CO1350</t>
  </si>
  <si>
    <t xml:space="preserve">ADAPTADOR DE PVC RIGIDO SOLDAVEL,COM BOLSA SOLDAVEL E ROSCA MACHO,DIAMETRO NOMINAL DE 50MM.FORNECIMENTO  </t>
  </si>
  <si>
    <t>CO6350</t>
  </si>
  <si>
    <t>CF2433</t>
  </si>
  <si>
    <t xml:space="preserve">ADAPTADOR PVC-PBA (NBR 10351), PB, RQ X PBA COM DIAMETRO NOMINAL DE 50MM, INCLUSIVE ANEL DE BORRACHA. FORNECIMENTO  </t>
  </si>
  <si>
    <t>CF7433</t>
  </si>
  <si>
    <t>CF2435</t>
  </si>
  <si>
    <t xml:space="preserve">ADAPTADOR PVC-PBA (NBR 10351),PB,RQ X PBA COM DIAMETRO NOMINAL DE 100MM,INCLUSIVE ANEL DE BORRACHA.FORNECIMENTO  </t>
  </si>
  <si>
    <t>CF7435</t>
  </si>
  <si>
    <t>CF2434</t>
  </si>
  <si>
    <t xml:space="preserve">ADAPTADOR PVC-PBA (NBR 10351),PB,RQ X PBA COM DIAMETRO NOMINAL DE 75MM,INCLUSIVE ANEL DE BORRACHA.FORNECIMENTO  </t>
  </si>
  <si>
    <t>CF7434</t>
  </si>
  <si>
    <t>CF2436</t>
  </si>
  <si>
    <t xml:space="preserve">ADAPTADOR PVC-PBA (NBR 10351),PP,RQ X PBA COM DIAMETRO NOMINAL DE 50MM. FORNECIMENTO  </t>
  </si>
  <si>
    <t>CF7436</t>
  </si>
  <si>
    <t>CF2437</t>
  </si>
  <si>
    <t xml:space="preserve">ADAPTADOR PVC-PBA (NBR 10351),PP,RQ X PBA COM DIAMETRO NOMINAL DE 75MM. FORNECIMENTO  </t>
  </si>
  <si>
    <t>CF7437</t>
  </si>
  <si>
    <t>CO2096</t>
  </si>
  <si>
    <t xml:space="preserve">ADAPTADOR ROSQUEAVEL,COM DIAMETRO DE 1",COM FLANGES E ANEL DE VEDACAO PARA CAIXA D'AGUA.FORNECIMENTO  </t>
  </si>
  <si>
    <t>CO7096</t>
  </si>
  <si>
    <t>CO2098</t>
  </si>
  <si>
    <t xml:space="preserve">ADAPTADOR ROSQUEAVEL,COM DIAMETRO DE 1.1/2",COM FLANGES E ANEL DE VEDACAO PARA CAIXA D'AGUA.FORNECIMENTO  </t>
  </si>
  <si>
    <t>CO7098</t>
  </si>
  <si>
    <t>CO2097</t>
  </si>
  <si>
    <t xml:space="preserve">ADAPTADOR ROSQUEAVEL,COM DIAMETRO DE 1.1/4",COM FLANGES E ANEL DE VEDACAO PARA CAIXA D'AGUA.FORNECIMENTO  </t>
  </si>
  <si>
    <t>CO7097</t>
  </si>
  <si>
    <t>CO2094</t>
  </si>
  <si>
    <t xml:space="preserve">ADAPTADOR ROSQUEAVEL,COM DIAMETRO DE 1/2",COM FLANGES E ANEL DE VEDACAO PARA CAIXA D'AGUA.FORNECIMENTO  </t>
  </si>
  <si>
    <t>CO7094</t>
  </si>
  <si>
    <t>CO2099</t>
  </si>
  <si>
    <t xml:space="preserve">ADAPTADOR ROSQUEAVEL,COM DIAMETRO DE 2",COM FLANGES E ANEL DE VEDACAO PARA CAIXA D'AGUA.FORNECIMENTO  </t>
  </si>
  <si>
    <t>CO7099</t>
  </si>
  <si>
    <t>CO2095</t>
  </si>
  <si>
    <t xml:space="preserve">ADAPTADOR ROSQUEAVEL,COM DIAMETRO DE 3/4",COM FLANGES E ANEL DE VEDACAO PARA CAIXA D'AGUA.FORNECIMENTO  </t>
  </si>
  <si>
    <t>CO7095</t>
  </si>
  <si>
    <t>CO2230</t>
  </si>
  <si>
    <t xml:space="preserve">ADAPTADOR SOLDAVEL COM FLANGES E ANEL DE VEDACAO PARA CAIXA D'AGUA,COM DIAMETRO DE 20MMX1/2".FORNECIMENTO  </t>
  </si>
  <si>
    <t>CO7230</t>
  </si>
  <si>
    <t>CO2389</t>
  </si>
  <si>
    <t xml:space="preserve">ADAPTADOR SOLDAVEL COM FLANGES E ANEL DE VEDACAO PARA CAIXA D'AGUA,COM DIAMETRO DE 25MMX3/4".FORNECIMENTO  </t>
  </si>
  <si>
    <t>CO7389</t>
  </si>
  <si>
    <t>CO2390</t>
  </si>
  <si>
    <t xml:space="preserve">ADAPTADOR SOLDAVEL COM FLANGES E ANEL DE VEDACAO PARA CAIXA D'AGUA,COM DIAMETRO DE 32MMX1".FORNECIMENTO  </t>
  </si>
  <si>
    <t>CO7390</t>
  </si>
  <si>
    <t>CO2391</t>
  </si>
  <si>
    <t xml:space="preserve">ADAPTADOR SOLDAVEL COM FLANGES E ANEL DE VEDACAO PARA CAIXA D'AGUA,COM DIAMETRO DE 40MMX1.1/4".FORNECIMENTO  </t>
  </si>
  <si>
    <t>CO7391</t>
  </si>
  <si>
    <t>CO2392</t>
  </si>
  <si>
    <t xml:space="preserve">ADAPTADOR SOLDAVEL COM FLANGES E ANEL DE VEDACAO PARA CAIXA D'AGUA,COM DIAMETRO DE 50MMX1.1/2".FORNECIMENTO  </t>
  </si>
  <si>
    <t>CO7392</t>
  </si>
  <si>
    <t>CO2393</t>
  </si>
  <si>
    <t xml:space="preserve">ADAPTADOR SOLDAVEL COM FLANGES E ANEL DE VEDACAO PARA CAIXA D'AGUA,COM DIAMETRO DE 60MMX2".FORNECIMENTO  </t>
  </si>
  <si>
    <t>CO7393</t>
  </si>
  <si>
    <t>CO2221</t>
  </si>
  <si>
    <t xml:space="preserve">ADAPTADOR SOLDAVEL COM FLANGES LIVRES PARA CAIXA D'AGUA,COM DIAMETRO DE 110MMX4".FORNECIMENTO  </t>
  </si>
  <si>
    <t>CO7221</t>
  </si>
  <si>
    <t>CO2214</t>
  </si>
  <si>
    <t xml:space="preserve">ADAPTADOR SOLDAVEL COM FLANGES LIVRES PARA CAIXA D'AGUA,COM DIAMETRO DE 25MMX3/4".FORNECIMENTO  </t>
  </si>
  <si>
    <t>CO7214</t>
  </si>
  <si>
    <t>CO2215</t>
  </si>
  <si>
    <t xml:space="preserve">ADAPTADOR SOLDAVEL COM FLANGES LIVRES PARA CAIXA D'AGUA,COM DIAMETRO DE 32MMX1".FORNECIMENTO  </t>
  </si>
  <si>
    <t>CO7215</t>
  </si>
  <si>
    <t>CO2216</t>
  </si>
  <si>
    <t xml:space="preserve">ADAPTADOR SOLDAVEL COM FLANGES LIVRES PARA CAIXA D'AGUA,COM DIAMETRO DE 40MMX1.1/4".FORNECIMENTO  </t>
  </si>
  <si>
    <t>CO7216</t>
  </si>
  <si>
    <t>CO2217</t>
  </si>
  <si>
    <t xml:space="preserve">ADAPTADOR SOLDAVEL COM FLANGES LIVRES PARA CAIXA D'AGUA,COM DIAMETRO DE 50MMX1.1/2".FORNECIMENTO  </t>
  </si>
  <si>
    <t>CO7217</t>
  </si>
  <si>
    <t>CO2218</t>
  </si>
  <si>
    <t xml:space="preserve">ADAPTADOR SOLDAVEL COM FLANGES LIVRES PARA CAIXA D'AGUA,COM DIAMETRO DE 60MMX2".FORNECIMENTO  </t>
  </si>
  <si>
    <t>CO7218</t>
  </si>
  <si>
    <t>CO2219</t>
  </si>
  <si>
    <t xml:space="preserve">ADAPTADOR SOLDAVEL COM FLANGES LIVRES PARA CAIXA D'AGUA,COM DIAMETRO DE 75MMX2.1/2".FORNECIMENTO  </t>
  </si>
  <si>
    <t>CO7219</t>
  </si>
  <si>
    <t>CO2220</t>
  </si>
  <si>
    <t xml:space="preserve">ADAPTADOR SOLDAVEL COM FLANGES LIVRES PARA CAIXA D'AGUA,COM DIAMETRO DE 85MMX3".FORNECIMENTO  </t>
  </si>
  <si>
    <t>CO7220</t>
  </si>
  <si>
    <t>CO2213</t>
  </si>
  <si>
    <t xml:space="preserve">ADAPTADOR SOLDAVEL CURTO COM BOLSA E ROSCA PARA REGISTRO,COM DIAMETRO DE 110MMX4".FORNECIMENTO  </t>
  </si>
  <si>
    <t>CO7213</t>
  </si>
  <si>
    <t>CO2203</t>
  </si>
  <si>
    <t xml:space="preserve">ADAPTADOR SOLDAVEL CURTO COM BOLSA E ROSCA PARA REGISTRO,COM DIAMETRO DE 20MMX1/2".FORNECIMENTO  </t>
  </si>
  <si>
    <t>CO7203</t>
  </si>
  <si>
    <t>CO2204</t>
  </si>
  <si>
    <t xml:space="preserve">ADAPTADOR SOLDAVEL CURTO COM BOLSA E ROSCA PARA REGISTRO,COM DIAMETRO DE 25MMX3/4".FORNECIMENTO  </t>
  </si>
  <si>
    <t>CO7204</t>
  </si>
  <si>
    <t>CO2205</t>
  </si>
  <si>
    <t xml:space="preserve">ADAPTADOR SOLDAVEL CURTO COM BOLSA E ROSCA PARA REGISTRO,COM DIAMETRO DE 32MMX1".FORNECIMENTO  </t>
  </si>
  <si>
    <t>CO7205</t>
  </si>
  <si>
    <t>CO2207</t>
  </si>
  <si>
    <t xml:space="preserve">ADAPTADOR SOLDAVEL CURTO COM BOLSA E ROSCA PARA REGISTRO,COM DIAMETRO DE 40MMX1.1/2".FORNECIMENTO  </t>
  </si>
  <si>
    <t>CO7207</t>
  </si>
  <si>
    <t>CO2206</t>
  </si>
  <si>
    <t xml:space="preserve">ADAPTADOR SOLDAVEL CURTO COM BOLSA E ROSCA PARA REGISTRO,COM DIAMETRO DE 40MMX1.1/4".FORNECIMENTO  </t>
  </si>
  <si>
    <t>CO7206</t>
  </si>
  <si>
    <t>CO2209</t>
  </si>
  <si>
    <t xml:space="preserve">ADAPTADOR SOLDAVEL CURTO COM BOLSA E ROSCA PARA REGISTRO,COM DIAMETRO DE 50MMX1.1/2".FORNECIMENTO  </t>
  </si>
  <si>
    <t>CO7209</t>
  </si>
  <si>
    <t>CO2208</t>
  </si>
  <si>
    <t xml:space="preserve">ADAPTADOR SOLDAVEL CURTO COM BOLSA E ROSCA PARA REGISTRO,COM DIAMETRO DE 50MMX1.1/4".FORNECIMENTO  </t>
  </si>
  <si>
    <t>CO7208</t>
  </si>
  <si>
    <t>CO2210</t>
  </si>
  <si>
    <t xml:space="preserve">ADAPTADOR SOLDAVEL CURTO COM BOLSA E ROSCA PARA REGISTRO,COM DIAMETRO DE 60MMX2".FORNECIMENTO  </t>
  </si>
  <si>
    <t>CO7210</t>
  </si>
  <si>
    <t>CO2211</t>
  </si>
  <si>
    <t xml:space="preserve">ADAPTADOR SOLDAVEL CURTO COM BOLSA E ROSCA PARA REGISTRO,COM DIAMETRO DE 75MMX2.1/2".FORNECIMENTO  </t>
  </si>
  <si>
    <t>CO7211</t>
  </si>
  <si>
    <t>CO2212</t>
  </si>
  <si>
    <t xml:space="preserve">ADAPTADOR SOLDAVEL CURTO COM BOLSA E ROSCA PARA REGISTRO,COM DIAMETRO DE 85MMX3".FORNECIMENTO  </t>
  </si>
  <si>
    <t>CO7212</t>
  </si>
  <si>
    <t>CO2229</t>
  </si>
  <si>
    <t xml:space="preserve">ADAPTADOR SOLDAVEL/LONGO COM FLANGES LIVRES PARA CAIXA D'AGUA,COM DIAMETRO DE 110MMX4".FORNECIMENTO  </t>
  </si>
  <si>
    <t>CO7229</t>
  </si>
  <si>
    <t>CO2222</t>
  </si>
  <si>
    <t xml:space="preserve">ADAPTADOR SOLDAVEL/LONGO COM FLANGES LIVRES PARA CAIXA D'AGUA,COM DIAMETRO DE 25MMX3/4".FORNECIMENTO  </t>
  </si>
  <si>
    <t>CO7222</t>
  </si>
  <si>
    <t>CO2223</t>
  </si>
  <si>
    <t xml:space="preserve">ADAPTADOR SOLDAVEL/LONGO COM FLANGES LIVRES PARA CAIXA D'AGUA,COM DIAMETRO DE 32MMX1".FORNECIMENTO  </t>
  </si>
  <si>
    <t>CO7223</t>
  </si>
  <si>
    <t>CO2224</t>
  </si>
  <si>
    <t xml:space="preserve">ADAPTADOR SOLDAVEL/LONGO COM FLANGES LIVRES PARA CAIXA D'AGUA,COM DIAMETRO DE 40MMX1.1/4".FORNECIMENTO  </t>
  </si>
  <si>
    <t>CO7224</t>
  </si>
  <si>
    <t>CO2225</t>
  </si>
  <si>
    <t xml:space="preserve">ADAPTADOR SOLDAVEL/LONGO COM FLANGES LIVRES PARA CAIXA D'AGUA,COM DIAMETRO DE 50MMX1.1/2".FORNECIMENTO  </t>
  </si>
  <si>
    <t>CO7225</t>
  </si>
  <si>
    <t>CO2226</t>
  </si>
  <si>
    <t xml:space="preserve">ADAPTADOR SOLDAVEL/LONGO COM FLANGES LIVRES PARA CAIXA D'AGUA,COM DIAMETRO DE 60MMX2".FORNECIMENTO  </t>
  </si>
  <si>
    <t>CO7226</t>
  </si>
  <si>
    <t>CO2227</t>
  </si>
  <si>
    <t xml:space="preserve">ADAPTADOR SOLDAVEL/LONGO COM FLANGES LIVRES PARA CAIXA D'AGUA,COM DIAMETRO DE 75MMX2.1/2".FORNECIMENTO  </t>
  </si>
  <si>
    <t>CO7227</t>
  </si>
  <si>
    <t>CO2228</t>
  </si>
  <si>
    <t xml:space="preserve">ADAPTADOR SOLDAVEL/LONGO COM FLANGES LIVRES PARA CAIXA D'AGUA,COM DIAMETRO DE 85MMX3".FORNECIMENTO  </t>
  </si>
  <si>
    <t>CO7228</t>
  </si>
  <si>
    <t>CA0029</t>
  </si>
  <si>
    <t xml:space="preserve">ADENSAMENTO EM AMOSTRA MOLDADA  </t>
  </si>
  <si>
    <t>CA5029</t>
  </si>
  <si>
    <t>CA0028</t>
  </si>
  <si>
    <t xml:space="preserve">ADENSAMENTO EM AMOSTRA NATURAL  </t>
  </si>
  <si>
    <t>CA5028</t>
  </si>
  <si>
    <t>CA0059</t>
  </si>
  <si>
    <t xml:space="preserve">ADENSAMENTO UNIDIMENSIONAL  </t>
  </si>
  <si>
    <t>CA5059</t>
  </si>
  <si>
    <t>CA0030</t>
  </si>
  <si>
    <t xml:space="preserve">ADENSAMENTO:PAR DE ENSAIOS PARA DETERMINACAO DO FATOR DE CORRECAO DE COEFICIENTE DE RECALQUE  </t>
  </si>
  <si>
    <t>CA5030</t>
  </si>
  <si>
    <t>CF2060</t>
  </si>
  <si>
    <t xml:space="preserve">ADICIONAL DE EXTENSAO EXCEDENTE A 1,0M,POR CADA 0,5M OU FRACAO EM TUBOS COM FLANGES INTEGRAL FUNDIDOS,CLASSE K-14,PN-16,PARA AGUA,COM DIAMETRO DE 1000MM.FORNECIMENTO  </t>
  </si>
  <si>
    <t>CF7060</t>
  </si>
  <si>
    <t>CF2061</t>
  </si>
  <si>
    <t xml:space="preserve">ADICIONAL DE EXTENSAO EXCEDENTE A 1,0M,POR CADA 0,5M OU FRACAO EM TUBOS COM FLANGES INTEGRAL FUNDIDOS,CLASSE K-14,PN-16,PARA AGUA,COM DIAMETRO DE 1200MM.FORNECIMENTO  </t>
  </si>
  <si>
    <t>CF7061</t>
  </si>
  <si>
    <t>CF2058</t>
  </si>
  <si>
    <t xml:space="preserve">ADICIONAL DE EXTENSAO EXCEDENTE A 1,0M,POR CADA 0,5M OU FRACAO EM TUBOS COM FLANGES INTEGRAL FUNDIDOS,CLASSE K-14,PN-16,PARA AGUA,COM DIAMETRO DE 800MM.FORNECIMENTO  </t>
  </si>
  <si>
    <t>CF7058</t>
  </si>
  <si>
    <t>CF2059</t>
  </si>
  <si>
    <t xml:space="preserve">ADICIONAL DE EXTENSAO EXCEDENTE A 1,0M,POR CADA 0,5M OU FRACAO EM TUBOS COM FLANGES INTEGRAL FUNDIDOS,CLASSE K-14,PN-16,PARA AGUA,COM DIAMETRO DE 900MM.FORNECIMENTO  </t>
  </si>
  <si>
    <t>CF7059</t>
  </si>
  <si>
    <t>CF2161</t>
  </si>
  <si>
    <t xml:space="preserve">ADICIONAL DE EXTENSAO EXCEDENTE A 1,0M,POR CADA 0,5M OU FRACAO EM TUBOS COM FLANGES INTEGRAL FUNDIDOS,CLASSE K-14,PN-16,REVESTIMENTO INTERNO COM CIMENTO ALUMINOSO,PARA ESGOTO SANITARIO,COM DIAMETRO DE 1000MM.FORNECIMENTO  </t>
  </si>
  <si>
    <t>CF7161</t>
  </si>
  <si>
    <t>CF2162</t>
  </si>
  <si>
    <t xml:space="preserve">ADICIONAL DE EXTENSAO EXCEDENTE A 1,0M,POR CADA 0,5M OU FRACAO EM TUBOS COM FLANGES INTEGRAL FUNDIDOS,CLASSE K-14,PN-16,REVESTIMENTO INTERNO COM CIMENTO ALUMINOSO,PARA ESGOTO SANITARIO,COM DIAMETRO DE 1200MM.FORNECIMENTO  </t>
  </si>
  <si>
    <t>CF7162</t>
  </si>
  <si>
    <t>CF2159</t>
  </si>
  <si>
    <t xml:space="preserve">ADICIONAL DE EXTENSAO EXCEDENTE A 1,0M,POR CADA 0,5M OU FRACAO EM TUBOS COM FLANGES INTEGRAL FUNDIDOS,CLASSE K-14,PN-16,REVESTIMENTO INTERNO COM CIMENTO ALUMINOSO,PARA ESGOTO SANITARIO,COM DIAMETRO DE 800MM.FORNECIMENTO  </t>
  </si>
  <si>
    <t>CF7159</t>
  </si>
  <si>
    <t>CF2160</t>
  </si>
  <si>
    <t xml:space="preserve">ADICIONAL DE EXTENSAO EXCEDENTE A 1,0M,POR CADA 0,5M OU FRACAO EM TUBOS COM FLANGES INTEGRAL FUNDIDOS,CLASSE K-14,PN-16,REVESTIMENTO INTERNO COM CIMENTO ALUMINOSO,PARA ESGOTO SANITARIO,COM DIAMETRO DE 900MM.FORNECIMENTO  </t>
  </si>
  <si>
    <t>CF7160</t>
  </si>
  <si>
    <t>CF2044</t>
  </si>
  <si>
    <t xml:space="preserve">ADICIONAL DE EXTENSAO EXCEDENTE A 1,0M,POR CADA 0,5M OU FRACAO EM TUBOS COM FLANGES ROSCADOS,CLASSE K-12,PN-10,PARA AGUA,COM DIAMETRO DE 1000MM.FORNECIMENTO  </t>
  </si>
  <si>
    <t>CF7044</t>
  </si>
  <si>
    <t>CF2045</t>
  </si>
  <si>
    <t xml:space="preserve">ADICIONAL DE EXTENSAO EXCEDENTE A 1,0M,POR CADA 0,5M OU FRACAO EM TUBOS COM FLANGES ROSCADOS,CLASSE K-12,PN-10,PARA AGUA,COM DIAMETRO DE 1200MM.FORNECIMENTO  </t>
  </si>
  <si>
    <t>CF7045</t>
  </si>
  <si>
    <t>CF2041</t>
  </si>
  <si>
    <t xml:space="preserve">ADICIONAL DE EXTENSAO EXCEDENTE A 1,0M,POR CADA 0,5M OU FRACAO EM TUBOS COM FLANGES ROSCADOS,CLASSE K-12,PN-10,PARA AGUA,COM DIAMETRO DE 700MM.FORNECIMENTO  </t>
  </si>
  <si>
    <t>CF7041</t>
  </si>
  <si>
    <t>CF2042</t>
  </si>
  <si>
    <t xml:space="preserve">ADICIONAL DE EXTENSAO EXCEDENTE A 1,0M,POR CADA 0,5M OU FRACAO EM TUBOS COM FLANGES ROSCADOS,CLASSE K-12,PN-10,PARA AGUA,COM DIAMETRO DE 800MM.FORNECIMENTO  </t>
  </si>
  <si>
    <t>CF7042</t>
  </si>
  <si>
    <t>CF2043</t>
  </si>
  <si>
    <t xml:space="preserve">ADICIONAL DE EXTENSAO EXCEDENTE A 1,0M,POR CADA 0,5M OU FRACAO EM TUBOS COM FLANGES ROSCADOS,CLASSE K-12,PN-10,PARA AGUA,COM DIAMETRO DE 900MM.FORNECIMENTO  </t>
  </si>
  <si>
    <t>CF7043</t>
  </si>
  <si>
    <t>CF2145</t>
  </si>
  <si>
    <t xml:space="preserve">ADICIONAL DE EXTENSAO EXCEDENTE A 1,0M,POR CADA 0,5M OU FRACAO EM TUBOS COM FLANGES ROSCADOS,CLASSE K-12,PN-10,REVESTIMENTO INTERNO COM CIMENTO ALUMINOSO,PARA ESGOTO SANITARIO,COMDIAMETRO DE 1000MM.FORNECIMENTO  </t>
  </si>
  <si>
    <t>CF7145</t>
  </si>
  <si>
    <t>CF2146</t>
  </si>
  <si>
    <t xml:space="preserve">ADICIONAL DE EXTENSAO EXCEDENTE A 1,0M,POR CADA 0,5M OU FRACAO EM TUBOS COM FLANGES ROSCADOS,CLASSE K-12,PN-10,REVESTIMENTO INTERNO COM CIMENTO ALUMINOSO,PARA ESGOTO SANITARIO,COMDIAMETRO DE 1200MM.FORNECIMENTO  </t>
  </si>
  <si>
    <t>CF7146</t>
  </si>
  <si>
    <t>CF2142</t>
  </si>
  <si>
    <t xml:space="preserve">ADICIONAL DE EXTENSAO EXCEDENTE A 1,0M,POR CADA 0,5M OU FRACAO EM TUBOS COM FLANGES ROSCADOS,CLASSE K-12,PN-10,REVESTIMENTO INTERNO COM CIMENTO ALUMINOSO,PARA ESGOTO SANITARIO,COMDIAMETRO DE 700MM.FORNECIMENTO  </t>
  </si>
  <si>
    <t>CF7142</t>
  </si>
  <si>
    <t>CF2143</t>
  </si>
  <si>
    <t xml:space="preserve">ADICIONAL DE EXTENSAO EXCEDENTE A 1,0M,POR CADA 0,5M OU FRACAO EM TUBOS COM FLANGES ROSCADOS,CLASSE K-12,PN-10,REVESTIMENTO INTERNO COM CIMENTO ALUMINOSO,PARA ESGOTO SANITARIO,COMDIAMETRO DE 800MM.FORNECIMENTO  </t>
  </si>
  <si>
    <t>CF7143</t>
  </si>
  <si>
    <t>CF2144</t>
  </si>
  <si>
    <t xml:space="preserve">ADICIONAL DE EXTENSAO EXCEDENTE A 1,0M,POR CADA 0,5M OU FRACAO EM TUBOS COM FLANGES ROSCADOS,CLASSE K-12,PN-10,REVESTIMENTO INTERNO COM CIMENTO ALUMINOSO,PARA ESGOTO SANITARIO,COMDIAMETRO DE 900MM.FORNECIMENTO  </t>
  </si>
  <si>
    <t>CF7144</t>
  </si>
  <si>
    <t>CF2057</t>
  </si>
  <si>
    <t xml:space="preserve">ADICIONAL DE EXTENSAO EXCEDENTE A 1,0M,POR CADA 0,5M OU FRACAO EM TUBOS COM FLANGES ROSCADOS,CLASSE K-12,PN-16,PARA AGUA,COM DIAMETRO DE 700MM.FORNECIMENTO  </t>
  </si>
  <si>
    <t>CF7057</t>
  </si>
  <si>
    <t>CF2158</t>
  </si>
  <si>
    <t xml:space="preserve">ADICIONAL DE EXTENSAO EXCEDENTE A 1,0M,POR CADA 0,5M OU FRACAO EM TUBOS COM FLANGES ROSCADOS,CLASSE K-12,PN-16,REVESTIMENTO INTERNO COM CIMENTO ALUMINOSO,PARA ESGOTO SANITARIO,COMDIAMETRO DE 700MM.FORNECIMENTO  </t>
  </si>
  <si>
    <t>CF7158</t>
  </si>
  <si>
    <t>CF2031</t>
  </si>
  <si>
    <t xml:space="preserve">ADICIONAL DE EXTENSAO EXCEDENTE A 1,0M,POR CADA 0,5M OU FRACAO EM TUBOS COM FLANGES SOLDADOS,CLASSE K-9,PN-10,PARA AGUA,COM DIAMETRO DE 100MM.FORNECIMENTO  </t>
  </si>
  <si>
    <t>CF7031</t>
  </si>
  <si>
    <t>CF2032</t>
  </si>
  <si>
    <t xml:space="preserve">ADICIONAL DE EXTENSAO EXCEDENTE A 1,0M,POR CADA 0,5M OU FRACAO EM TUBOS COM FLANGES SOLDADOS,CLASSE K-9,PN-10,PARA AGUA,COM DIAMETRO DE 150MM.FORNECIMENTO  </t>
  </si>
  <si>
    <t>CF7032</t>
  </si>
  <si>
    <t>CF2033</t>
  </si>
  <si>
    <t xml:space="preserve">ADICIONAL DE EXTENSAO EXCEDENTE A 1,0M,POR CADA 0,5M OU FRACAO EM TUBOS COM FLANGES SOLDADOS,CLASSE K-9,PN-10,PARA AGUA,COM DIAMETRO DE 200MM.FORNECIMENTO  </t>
  </si>
  <si>
    <t>CF7033</t>
  </si>
  <si>
    <t>CF2034</t>
  </si>
  <si>
    <t xml:space="preserve">ADICIONAL DE EXTENSAO EXCEDENTE A 1,0M,POR CADA 0,5M OU FRACAO EM TUBOS COM FLANGES SOLDADOS,CLASSE K-9,PN-10,PARA AGUA,COM DIAMETRO DE 250MM.FORNECIMENTO  </t>
  </si>
  <si>
    <t>CF7034</t>
  </si>
  <si>
    <t>CF2035</t>
  </si>
  <si>
    <t xml:space="preserve">ADICIONAL DE EXTENSAO EXCEDENTE A 1,0M,POR CADA 0,5M OU FRACAO EM TUBOS COM FLANGES SOLDADOS,CLASSE K-9,PN-10,PARA AGUA,COM DIAMETRO DE 300MM.FORNECIMENTO  </t>
  </si>
  <si>
    <t>CF7035</t>
  </si>
  <si>
    <t>CF2036</t>
  </si>
  <si>
    <t xml:space="preserve">ADICIONAL DE EXTENSAO EXCEDENTE A 1,0M,POR CADA 0,5M OU FRACAO EM TUBOS COM FLANGES SOLDADOS,CLASSE K-9,PN-10,PARA AGUA,COM DIAMETRO DE 350MM.FORNECIMENTO  </t>
  </si>
  <si>
    <t>CF7036</t>
  </si>
  <si>
    <t>CF2037</t>
  </si>
  <si>
    <t xml:space="preserve">ADICIONAL DE EXTENSAO EXCEDENTE A 1,0M,POR CADA 0,5M OU FRACAO EM TUBOS COM FLANGES SOLDADOS,CLASSE K-9,PN-10,PARA AGUA,COM DIAMETRO DE 400MM.FORNECIMENTO  </t>
  </si>
  <si>
    <t>CF7037</t>
  </si>
  <si>
    <t>CF2038</t>
  </si>
  <si>
    <t xml:space="preserve">ADICIONAL DE EXTENSAO EXCEDENTE A 1,0M,POR CADA 0,5M OU FRACAO EM TUBOS COM FLANGES SOLDADOS,CLASSE K-9,PN-10,PARA AGUA,COM DIAMETRO DE 450MM.FORNECIMENTO  </t>
  </si>
  <si>
    <t>CF7038</t>
  </si>
  <si>
    <t>CF2039</t>
  </si>
  <si>
    <t xml:space="preserve">ADICIONAL DE EXTENSAO EXCEDENTE A 1,0M,POR CADA 0,5M OU FRACAO EM TUBOS COM FLANGES SOLDADOS,CLASSE K-9,PN-10,PARA AGUA,COM DIAMETRO DE 500MM.FORNECIMENTO  </t>
  </si>
  <si>
    <t>CF7039</t>
  </si>
  <si>
    <t>CF2040</t>
  </si>
  <si>
    <t xml:space="preserve">ADICIONAL DE EXTENSAO EXCEDENTE A 1,0M,POR CADA 0,5M OU FRACAO EM TUBOS COM FLANGES SOLDADOS,CLASSE K-9,PN-10,PARA AGUA,COM DIAMETRO DE 600MM.FORNECIMENTO  </t>
  </si>
  <si>
    <t>CF7040</t>
  </si>
  <si>
    <t>CF2030</t>
  </si>
  <si>
    <t xml:space="preserve">ADICIONAL DE EXTENSAO EXCEDENTE A 1,0M,POR CADA 0,5M OU FRACAO EM TUBOS COM FLANGES SOLDADOS,CLASSE K-9,PN-10,PARA AGUA,COM DIAMETRO DE 80MM.FORNECIMENTO  </t>
  </si>
  <si>
    <t>CF7030</t>
  </si>
  <si>
    <t>CF2132</t>
  </si>
  <si>
    <t xml:space="preserve">ADICIONAL DE EXTENSAO EXCEDENTE A 1,0M,POR CADA 0,5M OU FRACAO EM TUBOS COM FLANGES SOLDADOS,CLASSE K-9,PN-10,REVESTIMENTO INTERNO COM CIMENTO ALUMINOSO,PARA ESGOTO SANITARIO,COM DIAMETRO DE 100MM.FORNECIMENTO  </t>
  </si>
  <si>
    <t>CF7132</t>
  </si>
  <si>
    <t>CF2133</t>
  </si>
  <si>
    <t xml:space="preserve">ADICIONAL DE EXTENSAO EXCEDENTE A 1,0M,POR CADA 0,5M OU FRACAO EM TUBOS COM FLANGES SOLDADOS,CLASSE K-9,PN-10,REVESTIMENTO INTERNO COM CIMENTO ALUMINOSO,PARA ESGOTO SANITARIO,COM DIAMETRO DE 150MM.FORNECIMENTO  </t>
  </si>
  <si>
    <t>CF7133</t>
  </si>
  <si>
    <t>CF2134</t>
  </si>
  <si>
    <t xml:space="preserve">ADICIONAL DE EXTENSAO EXCEDENTE A 1,0M,POR CADA 0,5M OU FRACAO EM TUBOS COM FLANGES SOLDADOS,CLASSE K-9,PN-10,REVESTIMENTO INTERNO COM CIMENTO ALUMINOSO,PARA ESGOTO SANITARIO,COM DIAMETRO DE 200MM.FORNECIMENTO  </t>
  </si>
  <si>
    <t>CF7134</t>
  </si>
  <si>
    <t>CF2135</t>
  </si>
  <si>
    <t xml:space="preserve">ADICIONAL DE EXTENSAO EXCEDENTE A 1,0M,POR CADA 0,5M OU FRACAO EM TUBOS COM FLANGES SOLDADOS,CLASSE K-9,PN-10,REVESTIMENTO INTERNO COM CIMENTO ALUMINOSO,PARA ESGOTO SANITARIO,COM DIAMETRO DE 250MM.FORNECIMENTO  </t>
  </si>
  <si>
    <t>CF7135</t>
  </si>
  <si>
    <t>CF2136</t>
  </si>
  <si>
    <t xml:space="preserve">ADICIONAL DE EXTENSAO EXCEDENTE A 1,0M,POR CADA 0,5M OU FRACAO EM TUBOS COM FLANGES SOLDADOS,CLASSE K-9,PN-10,REVESTIMENTO INTERNO COM CIMENTO ALUMINOSO,PARA ESGOTO SANITARIO,COM DIAMETRO DE 300MM.FORNECIMENTO  </t>
  </si>
  <si>
    <t>CF7136</t>
  </si>
  <si>
    <t>CF2137</t>
  </si>
  <si>
    <t xml:space="preserve">ADICIONAL DE EXTENSAO EXCEDENTE A 1,0M,POR CADA 0,5M OU FRACAO EM TUBOS COM FLANGES SOLDADOS,CLASSE K-9,PN-10,REVESTIMENTO INTERNO COM CIMENTO ALUMINOSO,PARA ESGOTO SANITARIO,COM DIAMETRO DE 350MM.FORNECIMENTO  </t>
  </si>
  <si>
    <t>CF7137</t>
  </si>
  <si>
    <t>CF2138</t>
  </si>
  <si>
    <t xml:space="preserve">ADICIONAL DE EXTENSAO EXCEDENTE A 1,0M,POR CADA 0,5M OU FRACAO EM TUBOS COM FLANGES SOLDADOS,CLASSE K-9,PN-10,REVESTIMENTO INTERNO COM CIMENTO ALUMINOSO,PARA ESGOTO SANITARIO,COM DIAMETRO DE 400MM.FORNECIMENTO  </t>
  </si>
  <si>
    <t>CF7138</t>
  </si>
  <si>
    <t>CF2139</t>
  </si>
  <si>
    <t xml:space="preserve">ADICIONAL DE EXTENSAO EXCEDENTE A 1,0M,POR CADA 0,5M OU FRACAO EM TUBOS COM FLANGES SOLDADOS,CLASSE K-9,PN-10,REVESTIMENTO INTERNO COM CIMENTO ALUMINOSO,PARA ESGOTO SANITARIO,COM DIAMETRO DE 450MM.FORNECIMENTO  </t>
  </si>
  <si>
    <t>CF7139</t>
  </si>
  <si>
    <t>CF2140</t>
  </si>
  <si>
    <t xml:space="preserve">ADICIONAL DE EXTENSAO EXCEDENTE A 1,0M,POR CADA 0,5M OU FRACAO EM TUBOS COM FLANGES SOLDADOS,CLASSE K-9,PN-10,REVESTIMENTO INTERNO COM CIMENTO ALUMINOSO,PARA ESGOTO SANITARIO,COM DIAMETRO DE 500MM.FORNECIMENTO  </t>
  </si>
  <si>
    <t>CF7140</t>
  </si>
  <si>
    <t>CF2141</t>
  </si>
  <si>
    <t xml:space="preserve">ADICIONAL DE EXTENSAO EXCEDENTE A 1,0M,POR CADA 0,5M OU FRACAO EM TUBOS COM FLANGES SOLDADOS,CLASSE K-9,PN-10,REVESTIMENTO INTERNO COM CIMENTO ALUMINOSO,PARA ESGOTO SANITARIO,COM DIAMETRO DE 600MM.FORNECIMENTO  </t>
  </si>
  <si>
    <t>CF7141</t>
  </si>
  <si>
    <t>CF2131</t>
  </si>
  <si>
    <t xml:space="preserve">ADICIONAL DE EXTENSAO EXCEDENTE A 1,0M,POR CADA 0,5M OU FRACAO EM TUBOS COM FLANGES SOLDADOS,CLASSE K-9,PN-10,REVESTIMENTO INTERNO COM CIMENTO ALUMINOSO,PARA ESGOTO SANITARIO,COM DIAMETRO DE 80MM.FORNECIMENTO  </t>
  </si>
  <si>
    <t>CF7131</t>
  </si>
  <si>
    <t>CF2047</t>
  </si>
  <si>
    <t xml:space="preserve">ADICIONAL DE EXTENSAO EXCEDENTE A 1,0M,POR CADA 0,5M OU FRACAO EM TUBOS COM FLANGES SOLDADOS,CLASSE K-9,PN-16,PARA AGUA,COM DIAMETRO DE 100MM.FORNECIMENTO  </t>
  </si>
  <si>
    <t>CF7047</t>
  </si>
  <si>
    <t>CF2048</t>
  </si>
  <si>
    <t xml:space="preserve">ADICIONAL DE EXTENSAO EXCEDENTE A 1,0M,POR CADA 0,5M OU FRACAO EM TUBOS COM FLANGES SOLDADOS,CLASSE K-9,PN-16,PARA AGUA,COM DIAMETRO DE 150MM.FORNECIMENTO  </t>
  </si>
  <si>
    <t>CF7048</t>
  </si>
  <si>
    <t>CF2049</t>
  </si>
  <si>
    <t xml:space="preserve">ADICIONAL DE EXTENSAO EXCEDENTE A 1,0M,POR CADA 0,5M OU FRACAO EM TUBOS COM FLANGES SOLDADOS,CLASSE K-9,PN-16,PARA AGUA,COM DIAMETRO DE 200MM.FORNECIMENTO  </t>
  </si>
  <si>
    <t>CF7049</t>
  </si>
  <si>
    <t>CF2050</t>
  </si>
  <si>
    <t xml:space="preserve">ADICIONAL DE EXTENSAO EXCEDENTE A 1,0M,POR CADA 0,5M OU FRACAO EM TUBOS COM FLANGES SOLDADOS,CLASSE K-9,PN-16,PARA AGUA,COM DIAMETRO DE 250MM.FORNECIMENTO  </t>
  </si>
  <si>
    <t>CF7050</t>
  </si>
  <si>
    <t>CF2051</t>
  </si>
  <si>
    <t xml:space="preserve">ADICIONAL DE EXTENSAO EXCEDENTE A 1,0M,POR CADA 0,5M OU FRACAO EM TUBOS COM FLANGES SOLDADOS,CLASSE K-9,PN-16,PARA AGUA,COM DIAMETRO DE 300MM.FORNECIMENTO  </t>
  </si>
  <si>
    <t>CF7051</t>
  </si>
  <si>
    <t>CF2052</t>
  </si>
  <si>
    <t xml:space="preserve">ADICIONAL DE EXTENSAO EXCEDENTE A 1,0M,POR CADA 0,5M OU FRACAO EM TUBOS COM FLANGES SOLDADOS,CLASSE K-9,PN-16,PARA AGUA,COM DIAMETRO DE 350MM.FORNECIMENTO  </t>
  </si>
  <si>
    <t>CF7052</t>
  </si>
  <si>
    <t>CF2053</t>
  </si>
  <si>
    <t xml:space="preserve">ADICIONAL DE EXTENSAO EXCEDENTE A 1,0M,POR CADA 0,5M OU FRACAO EM TUBOS COM FLANGES SOLDADOS,CLASSE K-9,PN-16,PARA AGUA,COM DIAMETRO DE 400MM.FORNECIMENTO  </t>
  </si>
  <si>
    <t>CF7053</t>
  </si>
  <si>
    <t>CF2054</t>
  </si>
  <si>
    <t xml:space="preserve">ADICIONAL DE EXTENSAO EXCEDENTE A 1,0M,POR CADA 0,5M OU FRACAO EM TUBOS COM FLANGES SOLDADOS,CLASSE K-9,PN-16,PARA AGUA,COM DIAMETRO DE 450MM.FORNECIMENTO  </t>
  </si>
  <si>
    <t>CF7054</t>
  </si>
  <si>
    <t>CF2055</t>
  </si>
  <si>
    <t xml:space="preserve">ADICIONAL DE EXTENSAO EXCEDENTE A 1,0M,POR CADA 0,5M OU FRACAO EM TUBOS COM FLANGES SOLDADOS,CLASSE K-9,PN-16,PARA AGUA,COM DIAMETRO DE 500MM.FORNECIMENTO  </t>
  </si>
  <si>
    <t>CF7055</t>
  </si>
  <si>
    <t>CF2056</t>
  </si>
  <si>
    <t xml:space="preserve">ADICIONAL DE EXTENSAO EXCEDENTE A 1,0M,POR CADA 0,5M OU FRACAO EM TUBOS COM FLANGES SOLDADOS,CLASSE K-9,PN-16,PARA AGUA,COM DIAMETRO DE 600MM.FORNECIMENTO  </t>
  </si>
  <si>
    <t>CF7056</t>
  </si>
  <si>
    <t>CF2046</t>
  </si>
  <si>
    <t xml:space="preserve">ADICIONAL DE EXTENSAO EXCEDENTE A 1,0M,POR CADA 0,5M OU FRACAO EM TUBOS COM FLANGES SOLDADOS,CLASSE K-9,PN-16,PARA AGUA,COM DIAMETRO DE 80MM.FORNECIMENTO  </t>
  </si>
  <si>
    <t>CF7046</t>
  </si>
  <si>
    <t>CF2148</t>
  </si>
  <si>
    <t xml:space="preserve">ADICIONAL DE EXTENSAO EXCEDENTE A 1,0M,POR CADA 0,5M OU FRACAO EM TUBOS COM FLANGES SOLDADOS,CLASSE K-9,PN-16,REVESTIMENTO INTERNO COM CIMENTO ALUMINOSO,PARA ESGOTO SANITARIO,COM DIAMETRO DE 100MM.FORNECIMENTO  </t>
  </si>
  <si>
    <t>CF7148</t>
  </si>
  <si>
    <t>CF2149</t>
  </si>
  <si>
    <t xml:space="preserve">ADICIONAL DE EXTENSAO EXCEDENTE A 1,0M,POR CADA 0,5M OU FRACAO EM TUBOS COM FLANGES SOLDADOS,CLASSE K-9,PN-16,REVESTIMENTO INTERNO COM CIMENTO ALUMINOSO,PARA ESGOTO SANITARIO,COM DIAMETRO DE 150MM.FORNECIMENTO  </t>
  </si>
  <si>
    <t>CF7149</t>
  </si>
  <si>
    <t>CF2150</t>
  </si>
  <si>
    <t xml:space="preserve">ADICIONAL DE EXTENSAO EXCEDENTE A 1,0M,POR CADA 0,5M OU FRACAO EM TUBOS COM FLANGES SOLDADOS,CLASSE K-9,PN-16,REVESTIMENTO INTERNO COM CIMENTO ALUMINOSO,PARA ESGOTO SANITARIO,COM DIAMETRO DE 200MM.FORNECIMENTO  </t>
  </si>
  <si>
    <t>CF7150</t>
  </si>
  <si>
    <t>CF2151</t>
  </si>
  <si>
    <t xml:space="preserve">ADICIONAL DE EXTENSAO EXCEDENTE A 1,0M,POR CADA 0,5M OU FRACAO EM TUBOS COM FLANGES SOLDADOS,CLASSE K-9,PN-16,REVESTIMENTO INTERNO COM CIMENTO ALUMINOSO,PARA ESGOTO SANITARIO,COM DIAMETRO DE 250MM.FORNECIMENTO  </t>
  </si>
  <si>
    <t>CF7151</t>
  </si>
  <si>
    <t>CF2152</t>
  </si>
  <si>
    <t xml:space="preserve">ADICIONAL DE EXTENSAO EXCEDENTE A 1,0M,POR CADA 0,5M OU FRACAO EM TUBOS COM FLANGES SOLDADOS,CLASSE K-9,PN-16,REVESTIMENTO INTERNO COM CIMENTO ALUMINOSO,PARA ESGOTO SANITARIO,COM DIAMETRO DE 300MM.FORNECIMENTO  </t>
  </si>
  <si>
    <t>CF7152</t>
  </si>
  <si>
    <t>CF2153</t>
  </si>
  <si>
    <t xml:space="preserve">ADICIONAL DE EXTENSAO EXCEDENTE A 1,0M,POR CADA 0,5M OU FRACAO EM TUBOS COM FLANGES SOLDADOS,CLASSE K-9,PN-16,REVESTIMENTO INTERNO COM CIMENTO ALUMINOSO,PARA ESGOTO SANITARIO,COM DIAMETRO DE 350MM.FORNECIMENTO  </t>
  </si>
  <si>
    <t>CF7153</t>
  </si>
  <si>
    <t>CF2154</t>
  </si>
  <si>
    <t xml:space="preserve">ADICIONAL DE EXTENSAO EXCEDENTE A 1,0M,POR CADA 0,5M OU FRACAO EM TUBOS COM FLANGES SOLDADOS,CLASSE K-9,PN-16,REVESTIMENTO INTERNO COM CIMENTO ALUMINOSO,PARA ESGOTO SANITARIO,COM DIAMETRO DE 400MM.FORNECIMENTO  </t>
  </si>
  <si>
    <t>CF7154</t>
  </si>
  <si>
    <t>CF2155</t>
  </si>
  <si>
    <t xml:space="preserve">ADICIONAL DE EXTENSAO EXCEDENTE A 1,0M,POR CADA 0,5M OU FRACAO EM TUBOS COM FLANGES SOLDADOS,CLASSE K-9,PN-16,REVESTIMENTO INTERNO COM CIMENTO ALUMINOSO,PARA ESGOTO SANITARIO,COM DIAMETRO DE 450MM.FORNECIMENTO  </t>
  </si>
  <si>
    <t>CF7155</t>
  </si>
  <si>
    <t>CF2156</t>
  </si>
  <si>
    <t xml:space="preserve">ADICIONAL DE EXTENSAO EXCEDENTE A 1,0M,POR CADA 0,5M OU FRACAO EM TUBOS COM FLANGES SOLDADOS,CLASSE K-9,PN-16,REVESTIMENTO INTERNO COM CIMENTO ALUMINOSO,PARA ESGOTO SANITARIO,COM DIAMETRO DE 500MM.FORNECIMENTO  </t>
  </si>
  <si>
    <t>CF7156</t>
  </si>
  <si>
    <t>CF2157</t>
  </si>
  <si>
    <t xml:space="preserve">ADICIONAL DE EXTENSAO EXCEDENTE A 1,0M,POR CADA 0,5M OU FRACAO EM TUBOS COM FLANGES SOLDADOS,CLASSE K-9,PN-16,REVESTIMENTO INTERNO COM CIMENTO ALUMINOSO,PARA ESGOTO SANITARIO,COM DIAMETRO DE 600MM.FORNECIMENTO  </t>
  </si>
  <si>
    <t>CF7157</t>
  </si>
  <si>
    <t>CF2147</t>
  </si>
  <si>
    <t xml:space="preserve">ADICIONAL DE EXTENSAO EXCEDENTE A 1,0M,POR CADA 0,5M OU FRACAO EM TUBOS COM FLANGES SOLDADOS,CLASSE K-9,PN-16,REVESTIMENTO INTERNO COM CIMENTO ALUMINOSO,PARA ESGOTO SANITARIO,COM DIAMETRO DE 80MM.FORNECIMENTO  </t>
  </si>
  <si>
    <t>CF7147</t>
  </si>
  <si>
    <t>CF0246</t>
  </si>
  <si>
    <t xml:space="preserve">ADICIONAL DE PROFUNDIDADE EXCEDENTE DE 1,00M,PARA CAIXA DE VISITA,EXECUTADA COM CONEXOES CERAMICAS,COM DIAMETRO DE 100MM,CONFORME PADRAO CEDAE.FORNECIMENTO E ASSENTAMENTO  </t>
  </si>
  <si>
    <t>CF5246</t>
  </si>
  <si>
    <t>CF0244</t>
  </si>
  <si>
    <t xml:space="preserve">ADICIONAL DE PROFUNDIDADE EXCEDENTE DE 1,00M,PARA CAIXA DE VISITA,EXECUTADA COM CONEXOES CERAMICAS,COM DIAMETRO DE 150MM,CONFORME PADRAO CEDAE.FORNECIMENTO E ASSENTAMENTO  </t>
  </si>
  <si>
    <t>CF5244</t>
  </si>
  <si>
    <t>CF0249</t>
  </si>
  <si>
    <t xml:space="preserve">ADICIONAL PARA DESNIVEL EXCEDENTE A 1,00M,PARA TUBO DE QUEDA EM CERAMICA,COM DIAMETRO DE 100MM,PARA POCOS DE VISITA DE ESGOTO SANITARIO,CONFORME PADRAO CEDAE.FORNECIMENTO E ASSENTAMENTO  </t>
  </si>
  <si>
    <t>CF5249</t>
  </si>
  <si>
    <t>CF0251</t>
  </si>
  <si>
    <t xml:space="preserve">ADICIONAL PARA DESNIVEL EXCEDENTE DE 1,00M,PARA TUBO DE QUEDA EM CERAMICA,COM DIAMETRO DE 150MM,PARA POCOS DE VISITA DEESGOTO SANITARIO,CONFORME PADRAO CEDAE.FORNECIMENTO E ASSENTAMENTO  </t>
  </si>
  <si>
    <t>CF5251</t>
  </si>
  <si>
    <t>CF0253</t>
  </si>
  <si>
    <t xml:space="preserve">ADICIONAL PARA DESNIVEL EXCEDENTE DE 1,00M,PARA TUBO DE QUEDA EM CERAMICA,COM DIAMETRO DE 200MM,PARA POCOS DE VISITA DEESGOTO SANITARIO,CONFORME PADRAO CEDAE.FORNECIMENTO E ASSENTAMENTO  </t>
  </si>
  <si>
    <t>CF5253</t>
  </si>
  <si>
    <t>CF0255</t>
  </si>
  <si>
    <t xml:space="preserve">ADICIONAL PARA DESNIVEL EXCEDENTE DE 1,00M,PARA TUBO DE QUEDA EM CERAMICA,COM DIAMETRO DE 250MM,PARA POCOS DE VISITA DEESGOTO SANITARIO,CONFORME PADRAO CEDAE.FORNECIMENTO E ASSENTAMENTO  </t>
  </si>
  <si>
    <t>CF5255</t>
  </si>
  <si>
    <t>CF0257</t>
  </si>
  <si>
    <t xml:space="preserve">ADICIONAL PARA DESNIVEL EXCEDENTE DE 1,00M,PARA TUBO DE QUEDA EM CERAMICA,COM DIAMETRO DE 300MM,PARA POCOS DE VISITA DEESGOTO SANITARIO,CONFORME PADRAO CEDAE.FORNECIMENTO E ASSENTAMENTO  </t>
  </si>
  <si>
    <t>CF5257</t>
  </si>
  <si>
    <t>CF1525</t>
  </si>
  <si>
    <t xml:space="preserve">ADICIONAL PARA DESNIVEL EXCEDENTE DE 1,00M,PARA TUBO DE QUEDA EM PVC,COM DIAMETRO DE 100MM,PARA POCOS DE VISITA DE ESGOTO SANITARIO,CONFORME PADRAO CEDAE  </t>
  </si>
  <si>
    <t>CF6525</t>
  </si>
  <si>
    <t>CF1527</t>
  </si>
  <si>
    <t xml:space="preserve">ADICIONAL PARA DESNIVEL EXCEDENTE DE 1,00M,PARA TUBO DE QUEDA EM PVC,COM DIAMETRO DE 150MM,PARA POCOS DE VISITA DE ESGOTO SANITARIO,CONFORME PADRAO CEDAE  </t>
  </si>
  <si>
    <t>CF6527</t>
  </si>
  <si>
    <t>CF1529</t>
  </si>
  <si>
    <t xml:space="preserve">ADICIONAL PARA DESNIVEL EXCEDENTE DE 1,00M,PARA TUBO DE QUEDA EM PVC,COM DIAMETRO DE 200MM,PARA POCOS DE VISITA DE ESGOTO SANITARIO,CONFORME PADRAO CEDAE  </t>
  </si>
  <si>
    <t>CF6529</t>
  </si>
  <si>
    <t>CF1533</t>
  </si>
  <si>
    <t xml:space="preserve">ADICIONAL PARA DESNIVEL EXCEDENTE DE 1,00M,PARA TUBO DE QUEDA EM PVC,COM DIAMETRO DE 300MM,PARA POCOS DE VISITA DE ESGOTO SANITARIO,CONFORME PADRAO CEDAE  </t>
  </si>
  <si>
    <t>CF6533</t>
  </si>
  <si>
    <t>CF1531</t>
  </si>
  <si>
    <t xml:space="preserve">ADICIONAL PARA DESNIVEL EXCEDENTE DE 1,00MM,PARA TUBO DE QUEDA EM PVC,COM DIAMETRO DE 250MM,PARA POCOS DE VISITA DE ESGOTO SANITARIO,CONFORME PADRAO CEDAE  </t>
  </si>
  <si>
    <t>CF6531</t>
  </si>
  <si>
    <t>CK0033</t>
  </si>
  <si>
    <t xml:space="preserve">ADICIONAL PARA ITENS 11.002.0021 A 11.002.0031,CORRESPONDENTE A ACRESCIMOS NA DISTANCIA VERTICAL  </t>
  </si>
  <si>
    <t>M3XDAM</t>
  </si>
  <si>
    <t>CK5033</t>
  </si>
  <si>
    <t>CK0032</t>
  </si>
  <si>
    <t xml:space="preserve">ADICIONAL PARA ITENS 11.002.0021 A 11.002.0037,CORRESPONDENTE A ACRESCIMOS NA DISTANCIA HORIZONTAL  </t>
  </si>
  <si>
    <t>CK5032</t>
  </si>
  <si>
    <t>CO1029</t>
  </si>
  <si>
    <t xml:space="preserve">ADICIONAL PARA O ITEM 15.058.0010,CONSIDERANDO O CONSUMO MENSAL ENTRE 21,00 E 30,00M3  </t>
  </si>
  <si>
    <t>M3XMES</t>
  </si>
  <si>
    <t>CO6029</t>
  </si>
  <si>
    <t>CO1032</t>
  </si>
  <si>
    <t xml:space="preserve">ADICIONAL PARA O ITEM 15.058.0050,CONSIDERANDO O CONSUMO MENSAL DE 31,00 ATE 130,00M3  </t>
  </si>
  <si>
    <t>CO6032</t>
  </si>
  <si>
    <t>CO1030</t>
  </si>
  <si>
    <t xml:space="preserve">ADICIONAL PARA OS ITENS 15.058.0010 E 15.058.0015,CONSIDERANDO O CONSUMO MENSAL ENTRE 31,00 E 100,00M3  </t>
  </si>
  <si>
    <t>CO6030</t>
  </si>
  <si>
    <t>CO1033</t>
  </si>
  <si>
    <t xml:space="preserve">ADICIONAL PARA OS ITENS 15.058.0050 E 15.058.0055,CONSIDERANDO O CONSUMO MENSAL MAIOR QUE 130,00M3  </t>
  </si>
  <si>
    <t>CO6033</t>
  </si>
  <si>
    <t>CK0470</t>
  </si>
  <si>
    <t xml:space="preserve">ADITIVO A BASE DE SILICA ATIVA,DOSADO SOBRE O PESO DO CIMENTO NA PROPORCAO MEDIA DE 10%,INCLUSIVE MAO-DE-OBRA E PERDAS.POR M3 DE CONCRETO  </t>
  </si>
  <si>
    <t>CK5470</t>
  </si>
  <si>
    <t>CK0165</t>
  </si>
  <si>
    <t xml:space="preserve">ADITIVO INCORPORADOR DE AR SIMPLES,ADICIONADO AO CONCRETO NA PROPORCAO DE 150G POR SACO DE CIMENTO  </t>
  </si>
  <si>
    <t>CK5165</t>
  </si>
  <si>
    <t>CK0163</t>
  </si>
  <si>
    <t xml:space="preserve">ADITIVO PLASTIFICANTE E DENSIFICADOR,ADICIONADO AO CONCRETO NA PROPORCAO DE 500G POR SACO DE CIMENTO  </t>
  </si>
  <si>
    <t>CK5163</t>
  </si>
  <si>
    <t>CK0164</t>
  </si>
  <si>
    <t xml:space="preserve">ADITIVO PLASTIFICANTE,RETARDADOR E DENSIFICADOR,LIQUIDO,ADICIONAD O AO CONCRETO NA PROPORCAO DE 500G POR SACO DE CIMENTO  </t>
  </si>
  <si>
    <t>CK5164</t>
  </si>
  <si>
    <t>CV0089</t>
  </si>
  <si>
    <t xml:space="preserve">ADUBACAO DIFERENCIADA EM ESPECIES VEGETAIS DE QUALQUER NATUREZA.FORNECIMENTO E APLICACAO  </t>
  </si>
  <si>
    <t>CV5089</t>
  </si>
  <si>
    <t>CV0077</t>
  </si>
  <si>
    <t xml:space="preserve">ADUBACAO E CALAGEM,USANDO ADUBO ORGANICO/MINERAL,EM MUDAS PLANTADAS EM ENCOSTAS  </t>
  </si>
  <si>
    <t>CV5077</t>
  </si>
  <si>
    <t>CI0074</t>
  </si>
  <si>
    <t xml:space="preserve">ADUBACAO NITROGENADA EM GRAMADOS(5 VEZES POR ANO)  </t>
  </si>
  <si>
    <t xml:space="preserve">HA    </t>
  </si>
  <si>
    <t>CI5074</t>
  </si>
  <si>
    <t>CV0090</t>
  </si>
  <si>
    <t xml:space="preserve">ADUBACAO QUIMICA COM FORMULA COMPLETA (NPK-10-10-10)EM GOLAS DE ARVORE,INCLUSIVE LIMPEZA E REVOLVIMENTO DE SOLO.FORNECIMENTO E APLICACAO  </t>
  </si>
  <si>
    <t>CV5090</t>
  </si>
  <si>
    <t>CI0073</t>
  </si>
  <si>
    <t xml:space="preserve">ADUBACAO QUIMICA COM FORMULA COMPLETA(NPK-04-14-08)E ALDRINIZADA,EM GRAMADOS(1 VEZ POR ANO)  </t>
  </si>
  <si>
    <t>CI5073</t>
  </si>
  <si>
    <t>CI0175</t>
  </si>
  <si>
    <t xml:space="preserve">ADUBO ORGANICO(ESTERCO DE GADO).FORNECIMENTO  </t>
  </si>
  <si>
    <t>CI5175</t>
  </si>
  <si>
    <t>CN0272</t>
  </si>
  <si>
    <t xml:space="preserve">ADUELA EM MADEIRA DE LEI,DE 13X3CM.FORNECIMENTO E COLOCACAO  </t>
  </si>
  <si>
    <t>CN5272</t>
  </si>
  <si>
    <t>CN0273</t>
  </si>
  <si>
    <t xml:space="preserve">ADUELA EM MADEIRA DE LEI,DE 14X3CM,COM 3,5CM DE REBAIXO.FORNECIMENTO E COLOCACAO  </t>
  </si>
  <si>
    <t>CN5273</t>
  </si>
  <si>
    <t>M2</t>
  </si>
  <si>
    <t>CI0191</t>
  </si>
  <si>
    <t xml:space="preserve">ALAMBRADO C/3,00M ALTURA,EM TELA DE ARAME GALV.N§12,MALHA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  </t>
  </si>
  <si>
    <t>CI5191</t>
  </si>
  <si>
    <t>CI0196</t>
  </si>
  <si>
    <t xml:space="preserve">ALAMBRADO C/6M ALTURA,TELA DE ARAME GALVANIZADO Nø12,MALHA LOSANGO DE 5CM,FIXADA EM TUBOS DE FERRO GALVANIZADO (EXTERNAE INTERNAMENTE) COM DIAMETRO INTERNO DE 2" E ESPESSURA DE PAREDE DE 1/8",EM MODULOS DE (3,00X1,50)M,CHUMBADOS EM BLOCOSDE CONCRETO,INCL.ESCAVACAO,REATER RO,CARGA,DESCARGA,TRANSPORTE E PINTURA DOS TUBOS,C/2 DEMAOS DE ACABAMENTO.FORN.E COLOC.  </t>
  </si>
  <si>
    <t>CI5196</t>
  </si>
  <si>
    <t>CI0198</t>
  </si>
  <si>
    <t xml:space="preserve">ALAMBRADO C/6M ALTURA,TELA DE ARAME GALVANIZADO Nø12,MALHA LOSANGO DE 5CM,FIXADA EM TUBOS DE FERRO GALVANIZADO (EXTERNAE INTERNAMENTE) COM DIAMETRO INTERNO DE 3" E ESPESSURA DE PAREDE DE 1/8",EM MODULOS DE (3,00X1,50)M,CHUMBADOS EM BLOCOSDE CONCRETO,INCL.ESCAVACAO,REATER RO,CARGA,DESCARGA,TRANSPORTE E PINTURA DOS TUBOS,C/2 DEMAOS DE ACABAMENTO.FORN.E COLOC.  </t>
  </si>
  <si>
    <t>CI5198</t>
  </si>
  <si>
    <t>CI0197</t>
  </si>
  <si>
    <t xml:space="preserve">ALAMBRADO C/6M ALTURA,TELA DE ARAME GALVANIZADO Nø12,MALHA LOSANGO DE 5CM,FIXADA EM TUBOS DE FERRO GALVANIZADO(EXTERNA EINTERNAMENTE)COM DIAMETRO INTERNO DE 2 1/2" E ESPESSURA DEPAREDE DE 1/8",EM MODULOS DE (3,00X1,50)M,CHUMBADOS EM BLOCOS DE CONCRETO,INCL.ESCAVACAO,REATER RO,CARGA,DESCARGA,TRANSPORTE E PINTURA DOS TUBOS,C/2 DEMAOS DE ACABAMENTO.FORN.COLOC.  </t>
  </si>
  <si>
    <t>CI5197</t>
  </si>
  <si>
    <t>CI0199</t>
  </si>
  <si>
    <t xml:space="preserve">ALAMBRADO C/7,5M ALTURA,TELA DE ARAME GALVANIZADO Nø12,MALHA LOSANGO DE 5CM,FIXADA EM TUBOS DE FERRO GALVANIZADO (EXTERNA E INTERNAMENTE) C/DIAMETRO INTERNO DE 2" E ESPESSURA DE PAREDE DE 1/8",EM MODULOS DE (2,00X1,50)M,CHUMBADOS EM BLOCOSDE CONCRETO,INCL.ESCAVACAO,REATER RO,CARGA,DESCARGA,TRANSPORTE E PINTURA DOS TUBOS,C/2 DEMAOS DE ACABAMENTO.FORN.E COLOC.  </t>
  </si>
  <si>
    <t>CI5199</t>
  </si>
  <si>
    <t>CI0201</t>
  </si>
  <si>
    <t xml:space="preserve">ALAMBRADO C/7,5M ALTURA,TELA DE ARAME GALVANIZADO Nø12,MALHA LOSANGO DE 5CM,FIXADA EM TUBOS DE FERRO GALVANIZADO (EXTERNA E INTERNAMENTE) C/DIAMETRO INTERNO DE 3" E ESPESSURA DE PAREDE DE 1/8",EM MODULOS DE (2,00X1,50)M,CHUMBADOS EM BLOCOSDE CONCRETO,INCL.ESCAVACAO,REATER RO,CARGA,DESCARGA,TRANSPORTE E PINTURA DOS TUBOS,C/2 DEMAOS DE ACABAMENTO.FORN.E COLOC.  </t>
  </si>
  <si>
    <t>CI5201</t>
  </si>
  <si>
    <t>CI0200</t>
  </si>
  <si>
    <t xml:space="preserve">ALAMBRADO C/7,5M ALTURA,TELA DE ARAME GALVANIZADO Nø12,MALHA LOSANGO DE 5CM,FIXADA EM TUBOS DE FERRO GALVANIZADO(EXTERNAE INTERNAMENTE)C/DIAMETRO INTERNO DE 2 1/2" E ESPESSURA DEPAREDE DE 1/8",EM MODULOS DE(2,00X1,50)M,CHUMBADOS EM BLOCOSDE CONCRETO,INCL.ESCAVACAO,REATER RO,CARGA,DESCARGA,TRANSPORTE E PINTURA DE TUBOS,C/2 DEMAOS DE ACABAMENTO.FORN.E COLOC.  </t>
  </si>
  <si>
    <t>CI5200</t>
  </si>
  <si>
    <t>CI0098</t>
  </si>
  <si>
    <t xml:space="preserve">ALAMBRADO COM 1,50M DE ALTURA,EM CHAPA EXPANDIDA DE ACO CARBONO 3/16",DECAPADA,FOSFATIZADA,FOR MANDO PAINEIS MODULADOS,FIXADOS EM MONTANTES DE TUBOS GALVANIZADOS DE 1.1/2",COM CARAPUCA DE FECHAMENTO SUPERIOR DO MESMO MATERIAL DOS TUBOS,ESTESESPACADOS DE 2,00M E CHUMBADOS NO SOLO,EXCL.MATERIAL DE CONCRETAGEM DAS FUNDACOES,INCL.MAO-DE-OBRA DESTAS.FORN.E COLOC.  </t>
  </si>
  <si>
    <t>CI5098</t>
  </si>
  <si>
    <t>CI0193</t>
  </si>
  <si>
    <t xml:space="preserve">ALAMBRADO COM 4,50M ALTURA,TELA DE ARAME GALV.N§12,MALHA LOSANGO 5CM,FIXADA TUBOS F§GALV.(EXTERN.E INTERNAMENTE)DIAMETROINTERNO DE 2.1/2"E ESP.DE PAREDE DE 1/8",EM MODULOS DE(3,00X1,50)M,CHUMBADOS EM BLOCOS DE CONCRETO,INCLUSIVE ESCAVACAO,REATERRO,CARGA,DESCA RGA,TRANSPORTE E PINTURA DOS TUBOS,COM 2DEMAOS DE ACABAMENTO.FORNECIMENTO E COLOCACAO  </t>
  </si>
  <si>
    <t>CI5193</t>
  </si>
  <si>
    <t>CI0194</t>
  </si>
  <si>
    <t xml:space="preserve">ALAMBRADO COM 4,50M ALTURA,TELA DE ARAME GALV.Nø12,MALHA LOSANGO 5CM,FIXADA TUBOS F§GALV.(EXTERN.E INTERNAMENTE)DIAMETROINTERNO DE 3"E ESP.DE PAREDE DE 1/8",SEM COSTURA,EM MODULOSDE (3,00X1,50M)M,CHUMBADOS EM BLOCOS DE CONCRETO,INCLUSIVEESCAVACAO,RE ATERRO,CARGA,DESCARGA,TRANSPOR TE E PINTURA DOS TUBOS,COM 2 DEMAOS DE ACABAMENTO.FORNECIMENTO E COLOCACAO  </t>
  </si>
  <si>
    <t>CI5194</t>
  </si>
  <si>
    <t>CI0192</t>
  </si>
  <si>
    <t xml:space="preserve">ALAMBRADO COM 4,50M DE ALTURA,EM TELA DE ARAME GALV.N§12,MALHA LOSANGO DE 5CM,FIXADA EM TUBOS DE F§GALV.(EXTERNA E INTERMENTE) COM DIAMETRO INTERNO DE 2" E ESP.DE PAREDE DE 1/8",EMMODULOS DE (3,00X1,50M),CHUMBADOS EM BLOCOS DE CONCRETO,INCLUSIVE ESCAVACAO,REATERRO,CARGA E DESCARGA,TRANSPORTE E PINTURA DOS TUBOS,COM 2 DEMAOS DE ACABAMENTO.FORN. E COLOCACAO  </t>
  </si>
  <si>
    <t>CI5192</t>
  </si>
  <si>
    <t>CI0103</t>
  </si>
  <si>
    <t xml:space="preserve">ALAMBRADO COM ATE 2,00M DE ALTURA,COM TELA DE ARAME GALV.N§12,DE MALHA QUADRADA 1",FORMANDO QUADROS CONTORNADOS DE CANTONEIRAS DE 3/4"X3/4"X1/8",FIXADOS EM MONTANTES DE TUBOS GALV.DE 2",COM CARAPUCAS DE FECHAMENTO SUPERIOR,ESPACADOS A CADA2,50M E CHUMBADOS NO SOLO,EXCLUSIVE A BASE DE FIXACAO.FORNECIMENTO E COLOCACAO  </t>
  </si>
  <si>
    <t>CI5103</t>
  </si>
  <si>
    <t>CI0110</t>
  </si>
  <si>
    <t xml:space="preserve">ALAMBRADO DE TELA ARAME GALVANIZADO FIO N§12,MALHA LOSANGO DE 7,5CM,C/ALTURA DE 1,70M MAIS 0,30M DE ABA INCLINADA A 45§.ESTA ESTRUTURA FORMADA DE TUBOS DE ACO GALV.2",VERTICAIS A CADA 3,00M E HORIZONTAL CONSTITUIDA 3 FIOS DE ARAME GALV.N§10,UMA A 0,15M DO CHAO,OUTRO A 1,70M DESTE E OUTRO NO EXTREMODA ABA,INCL.PORTOES E FERRAGENS,EXCL.PINTURA.FORN.E COLOC.  </t>
  </si>
  <si>
    <t>CI5110</t>
  </si>
  <si>
    <t>CI0107</t>
  </si>
  <si>
    <t xml:space="preserve">ALAMBRADO DE TELA DE ARAME GALVANIZADO FIO N§12,MALHA LOSANGO DE 7,5CM,COM ALTURA DE 2,00M MAIS 0,30M DE ABA INCLINADA A45§.ESTA ESTRUTURA FORMADA DE TUBOS ACO GALVANIZADO DE 1.1/4",HORIZONTAIS E VERTICAIS,SENDO OS HORIZONTAIS UM A 0,15M DOCHAO E O OUTRO DISTANTE 2,00M DESTE,OS VERTICAIS A CADA 2,00M,INCLUSIVE PORTOES E FERRAGENS,EXCL.PINTURA.FORN.E COLOC.  </t>
  </si>
  <si>
    <t>CI5107</t>
  </si>
  <si>
    <t>CI0109</t>
  </si>
  <si>
    <t xml:space="preserve">ALAMBRADO DE TELA DE ARAME GALVANIZADO FIO N§12,MALHA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  </t>
  </si>
  <si>
    <t>CI5109</t>
  </si>
  <si>
    <t>CI0108</t>
  </si>
  <si>
    <t xml:space="preserve">ALAMBRADO DE TELA DE ARAME GALVANIZADO FIO N§12,MALHA LOSANGO DE 7,5CM,COM ALTURA DE 4,00M MAIS 0,30M DE ABA INCLINADA A45§.ESTA ESTRUTURA FORMADA DE TUBOS ACO GALVANIZADO DE 1.1/4",HORIZONTAIS E VERTICAIS,SENDO OS HORIZONTAIS UM A 0,15M DO CHAO E O OUTRO DISTANTE 2,00M DESTE,OS VERTICAIS A CADA 2,00M,INCL.PORTOES E FERRAGENS,EXCL.PINTURA.FORN. E COLOCACAO  </t>
  </si>
  <si>
    <t>CI5108</t>
  </si>
  <si>
    <t>CI0106</t>
  </si>
  <si>
    <t xml:space="preserve">ALAMBRADO DE TELA FORMADA P/BARRAS DE ACO CA-60,CRUZADAS E SOLDADAS ENTRE SI,CONSTITUINDO MALHAS 5X15CM,FIO 3MM,SOLDADAEM POSTES DE TUBO DE FERRO GALVALVANIZADO 1.1/2",C/ALTURA LIVRE DE 1,60M,FICANDO 0,40M ENTERRADOS EM PRISMAS DE CONCRETO25MPA,C/0,30X0,30X0,50 M,ESTANDO OS POSTES ESPACADOS 2,00M,INCLUSIVE FUNDACOES,EXCLUSIVE PINTURA.FORNECIMENTO E COLOC.  </t>
  </si>
  <si>
    <t>CI5106</t>
  </si>
  <si>
    <t>CI0099</t>
  </si>
  <si>
    <t xml:space="preserve">ALAMBRADO EM TELA DE ARAME GALV.N§14,MALHA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  </t>
  </si>
  <si>
    <t>CI5099</t>
  </si>
  <si>
    <t>CI0195</t>
  </si>
  <si>
    <t xml:space="preserve">ALAMBRADO EM TELA DE ARAME GALV.Nø12,MALHA LOSANGO 5CM,FIXADA TUBOS F§GALV.(EXTERN.E INTERNAMENTE)DIAMETRO INTERNO DE 2"E ESP.PAREDE DE 1/8",CHUMBADOS EM BLOCOS DE CONCRETO,INCL.ESCAVACAO,REATER RO,TRANSP.,CARGA,DESCARGA E PINTURA DOS TUBOS,COM 2 DEMAOS DE ACABAMENTO.FORNECIMENTO E COLOCACAO  </t>
  </si>
  <si>
    <t>CI5195</t>
  </si>
  <si>
    <t>CI0206</t>
  </si>
  <si>
    <t xml:space="preserve">ALAMBRADO P/CABECEIRA CAMPO DE ESPORTE,EXEC.POSTES TUBO F§GALV.(EXTERNA E INTERNAMENTE)2"E ESP.PAREDE 1/8",ALTURA LIVRE5,30M,0,70M ENTERRADOS PRISMAS CONCRETO 18MPA,0,30X0,30X0,75M,POSTES ESPACADOS 2M,3 TUBOS HORIZONTAIS E 1 CONTRAVENTAMENTO A CADA 2M,2",FIXADA TELA DE ARAME N§12 PLASTIFICADO,MALHA7,5CM,INCL.3 CRUZETAS,CURVAS,FUNDACOES.FORN .E COLOC.  </t>
  </si>
  <si>
    <t>CI5206</t>
  </si>
  <si>
    <t>CI0105</t>
  </si>
  <si>
    <t xml:space="preserve">ALAMBRADO P/CABECEIRA DE CAMPO DE ESPORTE,POSTES DE TUBOS DE F§GALV.2",C/ALTURA LIVRE 5,30M,FICANDO 0,70M ENTERRADOS EMPRISMAS CONCRETO 25MPA,0,30X0,30X0,75M,ESTANDO POSTES ESPACADOS 2,00M,C/3 TUBOS HORIZ.E CONTRAVENTAM.,A CADA 2,00M,TODOS2" E SOBRE ESTES, FIXADA TELA DE ARAME N§12,PLASTIFICADA,MALHA 7,5CM,INCL.TES,CRUZETAS,CURVAS E FUNDACOES.FORN.E COLOC.  </t>
  </si>
  <si>
    <t>CI5105</t>
  </si>
  <si>
    <t>CI0204</t>
  </si>
  <si>
    <t xml:space="preserve">ALAMBRADO P/CAMPO DE ESPORTE,POSTE TUBO F§GALV.,ESPACADOS 2,00M,DIAM.2"E ESP.PAREDE 1/8",ALTURA 3,00M LIVRES SOBRE SOLO,FIXADOS PRISMA CONCRETO FCK=15MPA,(0,30X0,30X1,00)M,SO BRE POSTES FIXADA TELA ARAME N§12 PLASTIFICADA,MALHA 5,00CM,PRESA2 ARAMES N§12 PLASTIFICADOS,TRANSV.E ATRAVESSANDO TUBOS SUPERIOR E INFERIORMENTE,C/UM "T" E UMA CRUZETA 2".FORN.E COLOC.  </t>
  </si>
  <si>
    <t>CI5204</t>
  </si>
  <si>
    <t>CI0205</t>
  </si>
  <si>
    <t xml:space="preserve">ALAMBRADO P/CAMPO DE ESPORTE,POSTE TUBO F§GALV.,ESPACADOS 2M,DIAMETRO 2"E ESP.PAREDE 1/8",ALTURA 3M LIVRES SOBRE SOLO,FIXADOS PRISMA CONCRETO FCK=18MPA,(0,30X0,30X1,00)M,SO BRE POSTES FIXADA TELA ARAME N§12 PLASTIFICADA,MALHA 7,50CM,PRESA 2ARAMES N§12 PLASTIFICADOS,TRANSV.E ATRAVESSANDO TUBOS SUPERIOR E INFERIORMENTE,C/UM T E UMA CRUZETA 2".FORN.E COLOC.  </t>
  </si>
  <si>
    <t>CI5205</t>
  </si>
  <si>
    <t>CI0100</t>
  </si>
  <si>
    <t xml:space="preserve">ALAMBRADO P/CAMPO DE ESPORTE,POSTES TUBO F§GALV.,ESPACADOS 2,00M,DIAMETRO 2",ALTURA 3,00M LIVRES SOBRE O SOLO,FIXADOS EMPRISMAS DE CONCRETO FCK=20MPA,30X30X100CM,SOBRE ESTES POSTES FIXADA TELA ARAME N§12 PLASTIFICADO MALHA 7,5CM,PRESA EM 2ARAMES N§12 PLASTIFICADOS,COLOCADOS TRANSV.E ATRAVESSANDO TUBOS SUPERIOR E INFERIOR,COM "T" E CRUZETA 2".FORN.E COLOC.  </t>
  </si>
  <si>
    <t>CI5100</t>
  </si>
  <si>
    <t>CI0101</t>
  </si>
  <si>
    <t xml:space="preserve">ALAMBRADO PARA CAMPO DE ESPORTE DE 3,00X6,00M,COM UM MONTANTE A CADA 3,00M,EM TELA GALV.N§12 E MALHA LOSANGO DE 5CM,FIXADA EM TUBOS DE FERRO GALVANIZADO DE 2" E CONTRAVENTAMENTO DE1,75M,EM CADA MODULO,ESTES CHUMBADOS EM BLOCOS DE CONCRETO,INCLUSIVE ESCAVACAO,CONCRETO DOS BLOCOS,REATERRO,TRANSPORTE,CAR GA E DESCARGA,EXCLUSIVE PINTURA.FORNECIMENTO E COLOCACAO  </t>
  </si>
  <si>
    <t>CI5101</t>
  </si>
  <si>
    <t>CI0102</t>
  </si>
  <si>
    <t xml:space="preserve">ALAMBRADO PARA CAMPO DE ESPORTE,3,00X4,50M,COM UM MONTANTE A CADA 3,00M,EM TELA GALV.N§12 E MALHA LOSANGO DE 5CM,FIXADAEM TUBOS DE FERRO GALVANIZADO DE 2" E CONTRAVENTAMENTO DE 1,75M,EM CADA MODULO,ESTES CHUMBADOS EM BLOCOS DE CONCRETO,INCLUSIVE ESCAVACAO,CONCRETO DOS BLOCOS,REATERRO,TRANSPORTE,CAR GA E DESCARGA,EXCLUSIVE PINTURA.FORNECIMENTO E COLOCACAO  </t>
  </si>
  <si>
    <t>CI5102</t>
  </si>
  <si>
    <t>CI0104</t>
  </si>
  <si>
    <t xml:space="preserve">ALAMBRADO PARA CAMPO DE ESPORTE,VOLEI OU BASQUETE,COM 1,00M DE ALTURA, EM TUBO GALVANIZADO DE 2" HORIZONTAL E MONTANTESDO MESMO MATERIAL,ESPACADOS A CADA 2,00M E CHUMBADOS NO SOLO,EXCLUSIVE A BASE DE FIXACAO E TELA.FORNECIMENTO E COLOCACAO  </t>
  </si>
  <si>
    <t>CI5104</t>
  </si>
  <si>
    <t>CI0202</t>
  </si>
  <si>
    <t xml:space="preserve">ALAMBRADO TELA DE ARAME GALV.Nø14,MALHA LOSANGO 6CM,PRESA A ARMACAO TUBOS GALV.(EXTERNA E INTERNAMENTE),C/ELEM.HORIZ.E VERT.SENDO ESTES FIX.EM BLOCO DE CONC.(0,30X0,30X0,60)M,FCK=15M PA,ESPACADOS 3M C/ALT.TOTAL DE 2,50M ACIMA TERRENO.OS TUBOS HORIZ. SERAO 2, AMBOS COM 1.1/2"DE DIAM. E ESP.PAREDE 1/8",ASSIM COMO OS VERT. EMENDAS SOLDADAS.FORN.E COLOC.  </t>
  </si>
  <si>
    <t>CI5202</t>
  </si>
  <si>
    <t>CI0203</t>
  </si>
  <si>
    <t xml:space="preserve">ALAMBRADO TELA DE ARAME PLASTIFICADO Nø12,MALHA LOSANGO 5CM,FIXADA EM TUBOS DE FERRO GALVANIZADO (EXTERNA E INTERNAMENTE) DE 2" E ESP. DE PAREDE DE 1/8``ESPACADOS DE 2,00M,CHUMBADOS EM BLOCOS DE CONCR. FCK=15MPA (0,30X0,30X1,00)M,TELA PRESAEM ARAME N§12 PLASTIF.,INCLUS. ESCAV.,REATERRO,TRANSP.,CARGAD ESCARGA E PINT. DOS TUBOS,C/2 DEMAOS DE ACABAM.FORN.E COLOC  </t>
  </si>
  <si>
    <t>CI5203</t>
  </si>
  <si>
    <t>CO0205</t>
  </si>
  <si>
    <t xml:space="preserve">ALCA PARA BARRILETE DE DISTRIBUICAO,DO TIPO CONCENTRADO,SOB RESERVATORIO DUPLO,INCLUSIVE RAMAIS PARA EXTRAVASOR E LIMPEZA COMPREENDENDO:5,50M DE TUBO DE PVC 110MM,REGISTROS E CONEXOES.FORNECIMENTO E INSTALACAO  </t>
  </si>
  <si>
    <t>CO5205</t>
  </si>
  <si>
    <t>CO0201</t>
  </si>
  <si>
    <t xml:space="preserve">ALCA PARA BARRILETE DE DISTRIBUICAO,DO TIPO CONCENTRADO,SOB RESERVATORIO DUPLO,INCLUSIVE RAMAIS PARA EXTRAVASOR E LIMPEZA COMPREENDENDO:5,50M DE TUBO DE PVC 50MM,REGISTROS E CONEXOES.FORNECIMENTO E INSTALACAO  </t>
  </si>
  <si>
    <t>CO5201</t>
  </si>
  <si>
    <t>CO0202</t>
  </si>
  <si>
    <t xml:space="preserve">ALCA PARA BARRILETE DE DISTRIBUICAO,DO TIPO CONCENTRADO,SOB RESERVATORIO DUPLO,INCLUSIVE RAMAIS PARA EXTRAVASOR E LIMPEZA COMPREENDENDO:5,50M DE TUBO DE PVC 60MM,REGISTROS E CONEXOES.FORNECIMENTO E INSTALACAO  </t>
  </si>
  <si>
    <t>CO5202</t>
  </si>
  <si>
    <t>CO0203</t>
  </si>
  <si>
    <t xml:space="preserve">ALCA PARA BARRILETE DE DISTRIBUICAO,DO TIPO CONCENTRADO,SOB RESERVATORIO DUPLO,INCLUSIVE RAMAIS PARA EXTRAVASOR E LIMPEZA COMPREENDENDO:5,50M DE TUBO DE PVC 75MM,REGISTROS E CONEXOES.FORNECIMENTO E INSTALACAO  </t>
  </si>
  <si>
    <t>CO5203</t>
  </si>
  <si>
    <t>CO0204</t>
  </si>
  <si>
    <t xml:space="preserve">ALCA PARA BARRILETE DE DISTRIBUICAO,DO TIPO CONCENTRADO,SOB RESERVATORIO DUPLO,INCLUSIVE RAMAIS PARA EXTRAVASOR E LIMPEZA COMPREENDENDO:5,50M DE TUBO DE PVC 85MM,REGISTROS E CONEXOES.FORNECIMENTO E INSTALACAO  </t>
  </si>
  <si>
    <t>CO5204</t>
  </si>
  <si>
    <t>CU0130</t>
  </si>
  <si>
    <t xml:space="preserve">ALCA PRE-FORMADA DE DISTRIBUICAO,DE ACO RECOBERTO DE ALUMINIO,PARA CABO DE ALUMINIO NU,BITOLA DE 25MM2,SEGUNDO DESENHO A4-154-CP.FORNECIMENTO E COLOCACAO  </t>
  </si>
  <si>
    <t>CU5130</t>
  </si>
  <si>
    <t>CU0129</t>
  </si>
  <si>
    <t xml:space="preserve">ALCA PRE-FORMADA DE DISTRIBUICAO,DE ACO RECOBERTO DE ALUMINIO,PARA CABO ENCAPADO,BITOLA DE 25MM2,SEGUNDO DESENHO A4-154-CP.FORNECIMENTO E COLOCACAO  </t>
  </si>
  <si>
    <t>CU5129</t>
  </si>
  <si>
    <t>CU0132</t>
  </si>
  <si>
    <t xml:space="preserve">ALCA PRE-FORMADA DE SERVICO,DE ACO RECOBERTO DE ALUMINIO,PARA CABO DE ALUMINIO NU,BITOLA DE 25MM2,SEGUNDO DESENHO A4-154-CP.FORNECIMENTO E COLOCACAO  </t>
  </si>
  <si>
    <t>CU5132</t>
  </si>
  <si>
    <t>CU0131</t>
  </si>
  <si>
    <t xml:space="preserve">ALCA PRE-FORMADA DE SERVICO,DE ACO RECOBERTO DE ALUMINIO,PARA CABO ENCAPADO,BITOLA DE 25MM2,SEGUNDO DESENHO A4-154-CP.FORNECIMENTO E COLOCACAO  </t>
  </si>
  <si>
    <t>CU5131</t>
  </si>
  <si>
    <t>CU0354</t>
  </si>
  <si>
    <t xml:space="preserve">ALCA PRE-FORMADA PARA CABO DE 35MM2.FORNECIMENTO E COLOCACAO  </t>
  </si>
  <si>
    <t>CU5354</t>
  </si>
  <si>
    <t>CV0028</t>
  </si>
  <si>
    <t xml:space="preserve">ALINHAMENTO E MARCACAO DE COVAS  </t>
  </si>
  <si>
    <t>CV5028</t>
  </si>
  <si>
    <t>CN0275</t>
  </si>
  <si>
    <t xml:space="preserve">ALIZAR EM MADEIRA DE LEI,DE 5X2CM.FORNECIMENTO E COLOCACAO  </t>
  </si>
  <si>
    <t>CN5275</t>
  </si>
  <si>
    <t>CB0015</t>
  </si>
  <si>
    <t xml:space="preserve">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 M 04.005.0300),CARGA E DESCARGA(VIDE ITEM 04.013.0015)  </t>
  </si>
  <si>
    <t>UNXMES</t>
  </si>
  <si>
    <t>CB5015</t>
  </si>
  <si>
    <t>CB0016</t>
  </si>
  <si>
    <t xml:space="preserve">ALUGUEL CONTAINER PARA SANITARIO-VESTIARIO,MEDINDO 2,20M LARGURA,6,20M COMPRIMENTO E 2,50M ALTURA,CHAPAS ACO C/NERVURASTRAPEZOIDAIS,ISOLAME NTO TERMO-ACUSTICO FORRO,CHASSIS REFORCADO E PISO COMPENSADO NAVAL,INCL.INST.ELETRICAS E HIDRO-SANITARIAS,ACESSORIOS,2 VASOS SANITARIOS,1 LAVATORIO,1 MICTORIO E4 CHUVEIROS,EXCL.TRANSP.CARGA E DESCARGA  </t>
  </si>
  <si>
    <t>CB5016</t>
  </si>
  <si>
    <t>CB0017</t>
  </si>
  <si>
    <t xml:space="preserve">ALUGUEL CONTAINER,PARA SANITARIO-VESTIARIO,MEDINDO 2,20M LARGURA,6,20M COMPRIMENTO E 2,50M ALTURA,CHAPAS ACO C/NERVURASTRAPEZOIDAIS,ISOLAME NTO TERMO-ACUSTICO FORRO,CHASSIS REFORCADO E PISO COMPENSADO NAVAL,INCL.INST.ELETRICAS E HIDRO-SANITARIAS,ACESSORIOS,4 VASOS SANITARIOS,1 LAVATORIO,1 MICTORIO E4 CHUVEIROS,EXCL.TRANSP.,CARGA E DESCARGA  </t>
  </si>
  <si>
    <t>CB0018</t>
  </si>
  <si>
    <t xml:space="preserve">ALUGUEL CONTAINER,PARA SANITARIO-VESTIARIO,MEDINDO 2,20M LARGURA,6,20M COMPRIMENTO E 2,50M ALTURA,CHAPAS ACO C/NERVURASTRAPEZOIDAIS,ISOLAME NTO TERMO-ACUSTICO FORRO,CHASSIS REFORCADO E PISO COMPENSADO NAVAL,INCL.INST.ELETRICAS E HIDRO-SANITARIAS,ACESSORIOS,7 VASOS SANITARIOS,1 LAVATORIO E 1 MICTORIO,EXCL.TRANSP.,CARGA E DESCARGA  </t>
  </si>
  <si>
    <t>CB5017</t>
  </si>
  <si>
    <t>CB5018</t>
  </si>
  <si>
    <t>CB0055</t>
  </si>
  <si>
    <t xml:space="preserve">ALUGUEL DE BANHEIRO QUIMICO,PORTATIL,MEDINDO 2,31M ALTURA X 1,56M LARGURA E 1,16M PROFUNDIDADE,INCLUSIVE INSTALACAO E RETIRADA DO EQUIPAMENTO,FORNECIMENTO DE QUIMICA DESODORIZANTE,BACTERICIDA E BACTERIOSTATICA,PAPEL HIGIENICO E VEICULO PROPRIO COM UNIDADE MOVEL DE SUCCAO PARA LIMPEZA  </t>
  </si>
  <si>
    <t>CB5055</t>
  </si>
  <si>
    <t>CB0014</t>
  </si>
  <si>
    <t xml:space="preserve">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  </t>
  </si>
  <si>
    <t>CB5014</t>
  </si>
  <si>
    <t>CE0668</t>
  </si>
  <si>
    <t xml:space="preserve">ALUGUEL DE TRANSFORMADOR DE DISTRIBUICAO,TRIFASICO,60HZ,13 ,8KV-220/127KV,225KVA  </t>
  </si>
  <si>
    <t>CE5668</t>
  </si>
  <si>
    <t>CE0328</t>
  </si>
  <si>
    <t xml:space="preserve">ALUGUEL DE TRANSFORMADOR DE DISTRIBUICAO,TRIFASICO,60HZ,13 ,8KV-220/127V,112,5KVA  </t>
  </si>
  <si>
    <t>CE5328</t>
  </si>
  <si>
    <t>CE0329</t>
  </si>
  <si>
    <t xml:space="preserve">ALUGUEL DE TRANSFORMADOR DE DISTRIBUICAO,TRIFASICO,60HZ,13 ,8KV-220/127V,150KVA  </t>
  </si>
  <si>
    <t>CE5329</t>
  </si>
  <si>
    <t>CE0669</t>
  </si>
  <si>
    <t xml:space="preserve">ALUGUEL DE TRANSFORMADOR DE DISTRIBUICAO,TRIFASICO,60HZ,13 ,8KV-220/127V,300KVA  </t>
  </si>
  <si>
    <t>CE5669</t>
  </si>
  <si>
    <t>CE0325</t>
  </si>
  <si>
    <t xml:space="preserve">ALUGUEL DE TRANSFORMADOR DE DISTRIBUICAO,TRIFASICO,60HZ,13 ,8KV-220/127V,30KVA  </t>
  </si>
  <si>
    <t>CE5325</t>
  </si>
  <si>
    <t>CE0326</t>
  </si>
  <si>
    <t xml:space="preserve">ALUGUEL DE TRANSFORMADOR DE DISTRIBUICAO,TRIFASICO,60HZ,13 ,8KV-220/127V,45KVA  </t>
  </si>
  <si>
    <t>CE5326</t>
  </si>
  <si>
    <t>CE0327</t>
  </si>
  <si>
    <t xml:space="preserve">ALUGUEL DE TRANSFORMADOR DE DISTRIBUICAO,TRIFASICO,60HZ,13 ,8KV-220/127V,75KVA  </t>
  </si>
  <si>
    <t>CE5327</t>
  </si>
  <si>
    <t>CY0077</t>
  </si>
  <si>
    <t xml:space="preserve">ALUGUEL HORARIO PRODUTIVO DE LAMA ASFALTICA COMPREENDENDO A-PENAS DEPRECIACAO,JUROS E MANUTENCAO (EXCLUSIVE OPERACAO)  </t>
  </si>
  <si>
    <t>CZ0077</t>
  </si>
  <si>
    <t>CE0407</t>
  </si>
  <si>
    <t xml:space="preserve">ALUGUEL PRODUTIVO DE BROCA DE METAL DURO,TIPO K-12/33,COM COMPRIMENTO DE 6,40M,PARA PERFURATRIZ PNEUMATICA  </t>
  </si>
  <si>
    <t>CE5407</t>
  </si>
  <si>
    <t>CE0406</t>
  </si>
  <si>
    <t xml:space="preserve">ALUGUEL PRODUTIVO DE BROCA DE METAL DURO,TIPO K-12/34,COM COMPRIMENTO DE 5,60M,PARA PERFURATRIZ PNEUMATICA  </t>
  </si>
  <si>
    <t>CE5406</t>
  </si>
  <si>
    <t>CE0405</t>
  </si>
  <si>
    <t xml:space="preserve">ALUGUEL PRODUTIVO DE BROCA DE METAL DURO,TIPO K-12/35,COM COMPRIMENTO DE 4,80M,PARA PERFURATRIZ PNEUMATICA  </t>
  </si>
  <si>
    <t>CE5405</t>
  </si>
  <si>
    <t>CE0404</t>
  </si>
  <si>
    <t xml:space="preserve">ALUGUEL PRODUTIVO DE BROCA DE METAL DURO,TIPO K-12/36,COM COMPRIMENTO DE 4,00M,PARA PERFURATRIZ PNEUMATICA  </t>
  </si>
  <si>
    <t>CE5404</t>
  </si>
  <si>
    <t>CE0403</t>
  </si>
  <si>
    <t xml:space="preserve">ALUGUEL PRODUTIVO DE BROCA DE METAL DURO,TIPO K-12/37,COM COMPRIMENTO DE 3,20M,PARA PERFURATRIZ PNEUMATICA  </t>
  </si>
  <si>
    <t>CE5403</t>
  </si>
  <si>
    <t>CE0402</t>
  </si>
  <si>
    <t xml:space="preserve">ALUGUEL PRODUTIVO DE BROCA DE METAL DURO,TIPO K-12/38,COM COMPRIMENTO DE 2,40M,PARA PERFURATRIZ PNEUMATICA  </t>
  </si>
  <si>
    <t>CE5402</t>
  </si>
  <si>
    <t>CE0401</t>
  </si>
  <si>
    <t xml:space="preserve">ALUGUEL PRODUTIVO DE BROCA DE METAL DURO,TIPO K-12/39,COM COMPRIMENTO DE 1,60M,PARA PERFURATRIZ PNEUMATICA  </t>
  </si>
  <si>
    <t>CE5401</t>
  </si>
  <si>
    <t>CE0400</t>
  </si>
  <si>
    <t xml:space="preserve">ALUGUEL PRODUTIVO DE BROCA DE METAL DURO,TIPO K-12/40,COM COMPRIMENTO DE 0,80M,PARA PERFURATRIZ PNEUMATICA  </t>
  </si>
  <si>
    <t>CE5400</t>
  </si>
  <si>
    <t>CL0186</t>
  </si>
  <si>
    <t xml:space="preserve">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  </t>
  </si>
  <si>
    <t>CL5186</t>
  </si>
  <si>
    <t>CL0053</t>
  </si>
  <si>
    <t xml:space="preserve">ALVENARIA DE 10CM DE ESPESSURA EM TIJOLOS REFRATARIOS APARENTES,COM MEDIDAS APROXIMADAS DE 5X11X23CM,ASSENTES COM ARGAMASSA DE CIMENTO E SAIBRO,NO TRACO 1:6,EM PAREDES COM VAOS OUARESTAS E MEDIDA PELA AREA REAL  </t>
  </si>
  <si>
    <t>CL5053</t>
  </si>
  <si>
    <t>CL0055</t>
  </si>
  <si>
    <t xml:space="preserve">ALVENARIA DE BLOCOS DE CONCRETO 10X20X40CM,ASSENTES COM ARGAMASSA DE CIMENTO E AREIA,NO TRACO 1:8,EM PAREDES DE 0,10M DEESPESSURA,COM VAOS OU ARESTAS,ATE 3,00M DE ALTURA E MEDIDA PELA AREA REAL  </t>
  </si>
  <si>
    <t>CL5055</t>
  </si>
  <si>
    <t>CL0057</t>
  </si>
  <si>
    <t xml:space="preserve">ALVENARIA DE BLOCOS DE CONCRETO 10X20X40CM,ASSENTES COM ARGAMASSA DE CIMENTO E AREIA,NO TRACO 1:8,EM PAREDES DE 0,10M DEESPESSURA,COM VAOS OU ARESTAS,DE 3,00 A 4,50M DE ALTURA E MEDIDA PELA AREA REAL  </t>
  </si>
  <si>
    <t>CL5057</t>
  </si>
  <si>
    <t>CL0054</t>
  </si>
  <si>
    <t xml:space="preserve">ALVENARIA DE BLOCOS DE CONCRETO 10X20X40CM,ASSENTES COM ARGAMASSA DE CIMENTO E AREIA,NO TRACO 1:8,EM PAREDES DE 0,10M DEESPESSURA,DE SUPERFICIE CORRIDA,ATE 3,00M DE ALTURA E MEDIDAPELA AREA REAL  </t>
  </si>
  <si>
    <t>CL5054</t>
  </si>
  <si>
    <t>CL0056</t>
  </si>
  <si>
    <t xml:space="preserve">ALVENARIA DE BLOCOS DE CONCRETO 10X20X40CM,ASSENTES COM ARGAMASSA DE CIMENTO E AREIA,NO TRACO 1:8,EM PAREDES DE 0,10M DEESPESSURA,DE SUPERFICIE CORRIDA,DE 3,00 A 4,50M DE ALTURA EE MEDIDA PELA AREA REAL  </t>
  </si>
  <si>
    <t>CL5056</t>
  </si>
  <si>
    <t>CL0128</t>
  </si>
  <si>
    <t xml:space="preserve">ALVENARIA DE BLOCOS DE CONCRETO 10X20X40CM,ASSENTES COM ARGAMASSA DE CIMENTO,CAL HIDRATADA ADITIVADA E AREIA,NO TRACO 1:1:10,EM PAREDES DE 0,10M DE ESPESSURA,COM VAOS OU ARESTAS,ATE 3,00M DE ALTURA E MEDIDA PELA AREA REAL  </t>
  </si>
  <si>
    <t>CL5128</t>
  </si>
  <si>
    <t>CL0130</t>
  </si>
  <si>
    <t xml:space="preserve">ALVENARIA DE BLOCOS DE CONCRETO 10X20X40CM,ASSENTES COM ARGAMASSA DE CIMENTO,CAL HIDRATADA ADITIVADA E AREIA,NO TRACO 1:1:10,EM PAREDES DE 0,10M DE ESPESSURA,COM VAOS OU ARESTAS,DE3,00M A 4,50M DE ALTURA E MEDIDA PELA AREA REAL  </t>
  </si>
  <si>
    <t>CL5130</t>
  </si>
  <si>
    <t>CL0127</t>
  </si>
  <si>
    <t xml:space="preserve">ALVENARIA DE BLOCOS DE CONCRETO 10X20X40CM,ASSENTES COM ARGAMASSA DE CIMENTO,CAL HIDRATADA ADITIVADA E AREIA,NO TRACO 1:1:10,EM PAREDES DE 0,10M DE ESPESSURA,DE SUPERFICIE CORRIDA,ATE 3,00M DE ALTURA E MEDIDA PELA AREA REAL  </t>
  </si>
  <si>
    <t>CL5127</t>
  </si>
  <si>
    <t>CL0129</t>
  </si>
  <si>
    <t xml:space="preserve">ALVENARIA DE BLOCOS DE CONCRETO 10X20X40CM,ASSENTES COM ARGAMASSA DE CIMENTO,CAL HIDRATADA ADITIVADA E AREIA,NO TRACO 1:1:10,EM PAREDES DE 0,10M DE ESPESSURA,DE SUPERFICIE CORRIDA,DE 3,00M A 4,50M DE ALTURA E MEDIDA PELA AREA REAL  </t>
  </si>
  <si>
    <t>CL5129</t>
  </si>
  <si>
    <t>CL0124</t>
  </si>
  <si>
    <t xml:space="preserve">ALVENARIA DE BLOCOS DE CONCRETO 15X20X40CM,ASSENTES COM ARGAMASSA DE CIMENTO E AREIA,NO TRACO 1:8,EM PAREDES DE 0,15M DEESPESSURA,COM VAOS OU ARESTAS,ATE 3,00M DE ALTURA E MEDIDA PELA AREA REAL  </t>
  </si>
  <si>
    <t>CL5124</t>
  </si>
  <si>
    <t>CL0126</t>
  </si>
  <si>
    <t xml:space="preserve">ALVENARIA DE BLOCOS DE CONCRETO 15X20X40CM,ASSENTES COM ARGAMASSA DE CIMENTO E AREIA,NO TRACO 1:8,EM PAREDES DE 0,15M DEESPESSURA,COM VAOS OU ARESTAS,DE 3,00M A 4,50M DE ALTURA E MEDIDA PELA AREA REAL  </t>
  </si>
  <si>
    <t>CL5126</t>
  </si>
  <si>
    <t>CL0123</t>
  </si>
  <si>
    <t xml:space="preserve">ALVENARIA DE BLOCOS DE CONCRETO 15X20X40CM,ASSENTES COM ARGAMASSA DE CIMENTO E AREIA,NO TRACO 1:8,EM PAREDES DE 0,15M DEESPESSURA,DE SUPERFICIE CORRIDA,ATE 3,00M DE ALTURA E MEDIDA PELA AREA REAL  </t>
  </si>
  <si>
    <t>CL5123</t>
  </si>
  <si>
    <t>CL0125</t>
  </si>
  <si>
    <t xml:space="preserve">ALVENARIA DE BLOCOS DE CONCRETO 15X20X40CM,ASSENTES COM ARGAMASSA DE CIMENTO E AREIA,NO TRACO 1:8,EM PAREDES DE 0,15M DEESPESSURA,DE SUPERFICIE CORRIDA,DE 3,00 A 4,50M DE ALTURA EMEDIDA PELA AREA REAL  </t>
  </si>
  <si>
    <t>CL5125</t>
  </si>
  <si>
    <t>CL0132</t>
  </si>
  <si>
    <t xml:space="preserve">ALVENARIA DE BLOCOS DE CONCRETO 15X20X40CM,ASSENTES COM ARGAMASSA DE CIMENTO,CAL HIDRATADA ADITIVADA E AREIA,NO TRACO 1:1:10,EM PAREDES DE 0,15M DE ESPESSURA,COM VAOS OU ARESTAS,ATE 3,00M DE ALTURA E MEDIDA PELA AREA REAL  </t>
  </si>
  <si>
    <t>CL5132</t>
  </si>
  <si>
    <t>CL0134</t>
  </si>
  <si>
    <t xml:space="preserve">ALVENARIA DE BLOCOS DE CONCRETO 15X20X40CM,ASSENTES COM ARGAMASSA DE CIMENTO,CAL HIDRATADA ADITIVADA E AREIA,NO TRACO 1:1:10,EM PAREDES DE 0,15M DE ESPESSURA,COM VAOS OU ARESTAS,DE3,00M A 4,50M DE ALTURA E MEDIDA PELA AREA REAL  </t>
  </si>
  <si>
    <t>CL5134</t>
  </si>
  <si>
    <t>CL0131</t>
  </si>
  <si>
    <t xml:space="preserve">ALVENARIA DE BLOCOS DE CONCRETO 15X20X40CM,ASSENTES COM ARGAMASSA DE CIMENTO,CAL HIDRATADA ADITIVADA E AREIA,NO TRACO 1:1:10,EM PAREDES DE 0,15M DE ESPESSURA,DE SUPERFICIE CORRIDA,ATE 3,00M DE ALTURA E MEDIDA PELA AREA REAL  </t>
  </si>
  <si>
    <t>CL5131</t>
  </si>
  <si>
    <t>CL0133</t>
  </si>
  <si>
    <t xml:space="preserve">ALVENARIA DE BLOCOS DE CONCRETO 15X20X40CM,ASSENTES COM ARGAMASSA DE CIMENTO,CAL HIDRATADA ADITIVADA E AREIA,NO TRACO 1:1:10,EM PAREDES DE 0,15M DE ESPESSURA,DE SUPERFICIE CORRIDA,DE 3,00M A 4,50M DE ALTURA E MEDIDA PELA AREA REAL  </t>
  </si>
  <si>
    <t>CL5133</t>
  </si>
  <si>
    <t>CL0059</t>
  </si>
  <si>
    <t xml:space="preserve">ALVENARIA DE BLOCOS DE CONCRETO 20X20X40CM,ASSENTES COM ARGAMASSA DE CIMENTO E AREIA,NO TRACO 1:6,EM PAREDES DE 0,20M DEESPESSURA,COM VAOS OU ARESTAS,ATE 3,00M DE ALTURA E MEDIDA PELA AREA REAL  </t>
  </si>
  <si>
    <t>CL5059</t>
  </si>
  <si>
    <t>CL0061</t>
  </si>
  <si>
    <t xml:space="preserve">ALVENARIA DE BLOCOS DE CONCRETO 20X20X40CM,ASSENTES COM ARGAMASSA DE CIMENTO E AREIA,NO TRACO 1:6,EM PAREDES DE 0,20M DEESPESSURA,COM VAOS OU ARESTAS,DE 3,00 A 4,50M DE ALTURA E MEDIDA PELA AREA REAL  </t>
  </si>
  <si>
    <t>CL5061</t>
  </si>
  <si>
    <t>CL0058</t>
  </si>
  <si>
    <t xml:space="preserve">ALVENARIA DE BLOCOS DE CONCRETO 20X20X40CM,ASSENTES COM ARGAMASSA DE CIMENTO E AREIA,NO TRACO 1:6,EM PAREDES DE 0,20M DEESPESSURA,DE SUPERFICIE CORRIDA,ATE 3,00M DE ALTURA E MEDIDA PELA AREA REAL  </t>
  </si>
  <si>
    <t>CL5058</t>
  </si>
  <si>
    <t>CL0060</t>
  </si>
  <si>
    <t xml:space="preserve">ALVENARIA DE BLOCOS DE CONCRETO 20X20X40CM,ASSENTES COM ARGAMASSA DE CIMENTO E AREIA,NO TRACO 1:6,EM PAREDES DE 0,20M DEESPESSURA,DE SUPERFICIE CORRIDA,DE 3,00 A 4,50M DE ALTURA EMEDIDA PELA AREA REAL  </t>
  </si>
  <si>
    <t>CL5060</t>
  </si>
  <si>
    <t>CL0136</t>
  </si>
  <si>
    <t xml:space="preserve">ALVENARIA DE BLOCOS DE CONCRETO 20X20X40CM,ASSENTES COM ARGAMASSA DE CIMENTO,CAL HIDRATADA ADITIVADA E AREIA NO TRACO 1:1:10,EM PAREDES DE 0,20M DE ESPESSURA,COM VAOS OU ARESTAS,ATE 3,00M DE ALTURA E MEDIDA PELA AREA REAL  </t>
  </si>
  <si>
    <t>CL5136</t>
  </si>
  <si>
    <t>CL0138</t>
  </si>
  <si>
    <t xml:space="preserve">ALVENARIA DE BLOCOS DE CONCRETO 20X20X40CM,ASSENTES COM ARGAMASSA DE CIMENTO,CAL HIDRATADA ADITIVADA E AREIA,NO TRACO 1:1:10,EM PAREDES DE 0,20M DE ESPESSURA,COM VAOS OU ARESTAS,DE3,00M A 4,50M DE ALTURA E MEDIDA PELA AREA REAL  </t>
  </si>
  <si>
    <t>CL5138</t>
  </si>
  <si>
    <t>CL0135</t>
  </si>
  <si>
    <t xml:space="preserve">ALVENARIA DE BLOCOS DE CONCRETO 20X20X40CM,ASSENTES COM ARGAMASSA DE CIMENTO,CAL HIDRATADA ADITIVADA E AREIA,NO TRACO 1:1:10,EM PAREDES DE 0,20M DE ESPESSURA,DE SUPERFICIE CORRIDA,ATE 3,00M DE ALTURA E MEDIDA PELA AREA REAL  </t>
  </si>
  <si>
    <t>CL5135</t>
  </si>
  <si>
    <t>CL0137</t>
  </si>
  <si>
    <t xml:space="preserve">ALVENARIA DE BLOCOS DE CONCRETO 20X20X40CM,ASSENTES COM ARGAMASSA DE CIMENTO,CAL HIDRATADA ADITIVADA E AREIA,NO TRACO 1:1:10,EM PAREDES DE 0,20M DE ESPESSURA,DE SUPERFICIE CORRIDA,DE 3,00M A 4,50M DE ALTURA E MEDIDA PELA AREA REAL  </t>
  </si>
  <si>
    <t>CL5137</t>
  </si>
  <si>
    <t>CL0076</t>
  </si>
  <si>
    <t xml:space="preserve">ALVENARIA DE BLOCOS DE CONCRETO CELULAR,MEDINDO 10X30X60CM,ASSENTES COM ARGAMASSA DE CIMENTO,CAL HIDRATADA E AREIA,NO TRACO 1:2:9,EM PAREDES DE 10CM DE ESPESSURA E MEDIDA PELA AREAREAL  </t>
  </si>
  <si>
    <t>CL5076</t>
  </si>
  <si>
    <t>CL0078</t>
  </si>
  <si>
    <t xml:space="preserve">ALVENARIA DE BLOCOS DE CONCRETO CELULAR,MEDINDO 15X30X60CM,ASSENTES COM ARGAMASSA DE CIMENTO,CAL HIDRATADA E AREIA,NO TRACO 1:2:9,EM PAREDES DE 15CM DE ESPESSURA E MEDIDA PELA AREAREAL  </t>
  </si>
  <si>
    <t>CL5078</t>
  </si>
  <si>
    <t>CL0077</t>
  </si>
  <si>
    <t xml:space="preserve">ALVENARIA DE BLOCOS DE CONCRETO CELULAR,MEDINDO 20X30X60CM,ASSENTES COM ARGAMASSA DE CIMENTO,CAL HIDRATADA E AREIA,NO TRACO 1:2:9,EM PAREDES DE 20CM DE ESPESSURA E MEDIDA PELA AREAREAL  </t>
  </si>
  <si>
    <t>CL5077</t>
  </si>
  <si>
    <t>CL0140</t>
  </si>
  <si>
    <t xml:space="preserve">ALVENARIA DE BLOCOS DE CONCRETO ESTRUTURAL 15X20X40CM,ASSENTES COM ARGAMASSA DE CIMENTO E AREIA,NO TRACO 1:8,EM PAREDESDE 0,15M DE ESPESSURA,COM VAOS OU ARESTAS,ATE 3,00M DE ALTURA E MEDIDA PELA AREA REAL  </t>
  </si>
  <si>
    <t>CL5140</t>
  </si>
  <si>
    <t>CL0142</t>
  </si>
  <si>
    <t xml:space="preserve">ALVENARIA DE BLOCOS DE CONCRETO ESTRUTURAL 15X20X40CM,ASSENTES COM ARGAMASSA DE CIMENTO E AREIA,NO TRACO 1:8,EM PAREDESDE 0,15M DE ESPESSURA,COM VAOS OU ARESTAS,DE 3,00M A 4,50M DE ALTURA E MEDIDA PELA AREA REAL  </t>
  </si>
  <si>
    <t>CL5142</t>
  </si>
  <si>
    <t>CL0139</t>
  </si>
  <si>
    <t xml:space="preserve">ALVENARIA DE BLOCOS DE CONCRETO ESTRUTURAL 15X20X40CM,ASSENTES COM ARGAMASSA DE CIMENTO E AREIA,NO TRACO 1:8,EM PAREDESDE 0,15M DE ESPESSURA,DE SUPERFICIE CORRIDA ATE 3,00M DE ALTURA E MEDIDA PELA AREA REAL  </t>
  </si>
  <si>
    <t>CL5139</t>
  </si>
  <si>
    <t>CL0141</t>
  </si>
  <si>
    <t xml:space="preserve">ALVENARIA DE BLOCOS DE CONCRETO ESTRUTURAL 15X20X40CM,ASSENTES COM ARGAMASSA DE CIMENTO E AREIA,NO TRACO 1:8,EM PAREDESDE 0,15M DE ESPESSURA,DE SUPERFICIE CORRIDA,DE 3,00M ATE 4,50M DE ALTURA E MEDIDA PELA AREA REAL  </t>
  </si>
  <si>
    <t>CL5141</t>
  </si>
  <si>
    <t>CL0144</t>
  </si>
  <si>
    <t xml:space="preserve">ALVENARIA DE BLOCOS DE CONCRETO ESTRUTURAL 15X20X40CM,ASSENTES COM ARGAMASSA DE CIMENTO,CAL HIDRATADA ADITIVADA E AREIA,NO TRACO 1:1:8,EM PAREDES DE 15CM DE ESPESSURA,COM VAOS OU ARESTAS,ATE 3,00 DE ALTURA E MEDIDA PELA AREA REAL  </t>
  </si>
  <si>
    <t>CL5144</t>
  </si>
  <si>
    <t>CL0146</t>
  </si>
  <si>
    <t xml:space="preserve">ALVENARIA DE BLOCOS DE CONCRETO ESTRUTURAL 15X20X40CM,ASSENTES COM ARGAMASSA DE CIMENTO,CAL HIDRATADA ADITIVADA E AREIA,NO TRACO 1:1:8,EM PAREDES DE 15CM DE ESPESSURA,COM VAOS OU ARESTAS,DE 3,00M A 4,50M DE ALTURA E MEDIDA PELA AREA REAL  </t>
  </si>
  <si>
    <t>CL5146</t>
  </si>
  <si>
    <t>CL0143</t>
  </si>
  <si>
    <t xml:space="preserve">ALVENARIA DE BLOCOS DE CONCRETO ESTRUTURAL 15X20X40CM,ASSENTES COM ARGAMASSA DE CIMENTO,CAL HIDRATADA ADITIVADA E AREIA,NO TRACO 1:1:8,EM PAREDES DE 15CM DE ESPESSURA,DE SUPERFICIECORRIDA ATE 3,00M DE ALTURA E MEDIDA PELA AREA REAL  </t>
  </si>
  <si>
    <t>CL5143</t>
  </si>
  <si>
    <t>CL0145</t>
  </si>
  <si>
    <t xml:space="preserve">ALVENARIA DE BLOCOS DE CONCRETO ESTRUTURAL 15X20X40CM,ASSENTES COM ARGAMASSA DE CIMENTO,CAL HIDRATADA ADITIVADA E AREIA,NO TRACO 1:1:8,EM PAREDES DE 15CM DE ESPESSURA,DE SUPERFICIECORRIDA DE 3,00M A 4,50M DE ALTURA E MEDIDA PELA AREA REAL  </t>
  </si>
  <si>
    <t>CL5145</t>
  </si>
  <si>
    <t>CL0013</t>
  </si>
  <si>
    <t xml:space="preserve">ALVENARIA DE PEDRA EM ELEVACAO,DE DUAS FACES,FEITA COM BLOCOS DE PEDRA DE MAO,ASSENTES COM ARGAMASSA DE CIMENTO,SAIBRO EAREIA,NO TRACO 1:2:3,TENDO ALTURA ATE 1,50M,SENDO A ESPESSURA ATE 0,35M  </t>
  </si>
  <si>
    <t>CL5013</t>
  </si>
  <si>
    <t>CL0014</t>
  </si>
  <si>
    <t xml:space="preserve">ALVENARIA DE PEDRA EM ELEVACAO,DE DUAS FACES,FEITA COM BLOCOS DE PEDRA DE MAO,ASSENTES COM ARGAMASSA DE CIMENTO,SAIBRO EAREIA,NO TRACO 1:2:3,TENDO ALTURA ATE 3,00M,SENDO A ESPESSURA ATE 0,35M  </t>
  </si>
  <si>
    <t>CL5014</t>
  </si>
  <si>
    <t>CL0003</t>
  </si>
  <si>
    <t xml:space="preserve">ALVENARIA DE PEDRA EM ELEVACAO,DE UMA FACE,FEITA COM BLOCOS DE DIMENSOES APROXIMADAS DE 30X30X30 A 40X40X40CM,ASSENTES COM ARGAMASSA DE CIMENTO,SAIBRO E AREIA,NO TRACO 1:2:3,JUNTASSIMPLES,TENDO ALTURA ATE 1,50M  </t>
  </si>
  <si>
    <t>CL5003</t>
  </si>
  <si>
    <t>CL0004</t>
  </si>
  <si>
    <t xml:space="preserve">ALVENARIA DE PEDRA EM ELEVACAO,DE UMA FACE,FEITA COM BLOCOS DE DIMENSOES APROXIMADAS DE 30X30X30 A 40X40X40CM,ASSENTES COM ARGAMASSA DE CIMENTO,SAIBRO E AREIA,NO TRACO 1:2:3,JUNTASSIMPLES,TENDO ALTURA ATE 2,00M  </t>
  </si>
  <si>
    <t>CL5004</t>
  </si>
  <si>
    <t>CL0005</t>
  </si>
  <si>
    <t xml:space="preserve">ALVENARIA DE PEDRA EM ELEVACAO,DE UMA FACE,FEITA COM BLOCOS DE DIMENSOES APROXIMADAS DE 30X30X30 A 40X40X40CM,ASSENTES COM ARGAMASSA DE CIMENTO,SAIBRO E AREIA,NO TRACO 1:2:3,JUNTASSIMPLES,TENDO ALTURA ATE 2,50M  </t>
  </si>
  <si>
    <t>CL5005</t>
  </si>
  <si>
    <t>CL0006</t>
  </si>
  <si>
    <t xml:space="preserve">ALVENARIA DE PEDRA EM ELEVACAO,DE UMA FACE,FEITA COM BLOCOS DE DIMENSOES APROXIMADAS DE 30X30X30 A 40X40X40CM,ASSENTES COM ARGAMASSA DE CIMENTO,SAIBRO E AREIA,NO TRACO 1:2:3,JUNTASSIMPLES,TENDO ALTURA ATE 3,00M  </t>
  </si>
  <si>
    <t>CL5006</t>
  </si>
  <si>
    <t>CL0011</t>
  </si>
  <si>
    <t xml:space="preserve">ALVENARIA DE PEDRA EM ELEVACAO,DE UMA FACE,FEITA COM BLOCOS DE PEDRA DE MAO,ASSENTES COM ARGAMASSA DE CIMENTO,SAIBRO E AREIA,NO TRACO 1:2:3,TENDO ALTURA ATE 1,50M,SENDO A ESPESSURAATE 0,35M  </t>
  </si>
  <si>
    <t>CL5011</t>
  </si>
  <si>
    <t>CL0012</t>
  </si>
  <si>
    <t xml:space="preserve">ALVENARIA DE PEDRA EM ELEVACAO,DE UMA FACE,FEITA COM BLOCOS DE PEDRA DE MAO,ASSENTES COM ARGAMASSA DE CIMENTO,SAIBRO E AREIA,NO TRACO 1:2:3,TENDO ALTURA ATE 3,00M,SENDO A ESPESSURAATE 0,35M  </t>
  </si>
  <si>
    <t>CL5012</t>
  </si>
  <si>
    <t>CL0010</t>
  </si>
  <si>
    <t xml:space="preserve">ALVENARIA DE PEDRA SECA,EM ELEVACAO,DE DUAS FACES,FEITA COM BLOCOS DE DIMENSOES APROXIMADAS DE 30X30X30 A 40X40X40CM,ATE1,50M DE ALTURA  </t>
  </si>
  <si>
    <t>CL5010</t>
  </si>
  <si>
    <t>CL0009</t>
  </si>
  <si>
    <t xml:space="preserve">ALVENARIA DE PEDRA SECA,EM ELEVACAO,DE UMA FACE,FEITA COM BLOCOS DE DIMENSOES APROXIMADAS DE 30X30X30 A 40X40X40CM ATE 1,50M DE ALTURA  </t>
  </si>
  <si>
    <t>CL5009</t>
  </si>
  <si>
    <t>CL0108</t>
  </si>
  <si>
    <t xml:space="preserve">ALVENARIA DE TIJOLOS CERAMICOS FURADOS 10X20X20CM ASSENTES COM ARGAMASSA DE CIMENTO,CAL HIDRATADA ADITIVADA E AREIA,NO TRACO 1:1:8,EM PAREDES DE MEIA VEZ(0,10M),DE SUPERFICIE CORRIDA,ATE 3,00M DE ALTURA E MEDIDA PELA AREA REAL  </t>
  </si>
  <si>
    <t>CL5108</t>
  </si>
  <si>
    <t>CL0111</t>
  </si>
  <si>
    <t xml:space="preserve">ALVENARIA DE TIJOLOS CERAMICOS FURADOS 10X20X20CM ASSENTES COM ARGAMASSA DE CIMENTO,CAL HIDRATADA ADITIVADA E AREIA,NO TRACO 1:1:8,EM PAREDES DE MEIA VEZ(0,10M),DE SUPERFICIE CORRIDA,DE 3,00 A 4,50M DE ALTURA E MEDIDA PELA AREA REAL  </t>
  </si>
  <si>
    <t>CL5111</t>
  </si>
  <si>
    <t>CL0042</t>
  </si>
  <si>
    <t xml:space="preserve">ALVENARIA DE TIJOLOS CERAMICOS FURADOS 10X20X20CM,ASSENTES COM ARGAMASSA DE CIMENTO E SAIBRO,NO TRACO 1:8,EM PAREDES DEMEIA VEZ(0,10M),COM VAOS OU ARESTAS,DE 3,00M A 4,50M,MEDIDAPELA AREA REAL  </t>
  </si>
  <si>
    <t>CL5042</t>
  </si>
  <si>
    <t>CL0039</t>
  </si>
  <si>
    <t xml:space="preserve">ALVENARIA DE TIJOLOS CERAMICOS FURADOS 10X20X20CM,ASSENTES COM ARGAMASSA DE CIMENTO E SAIBRO,NO TRACO 1:8,EM PAREDES DEMEIA VEZ(0,10M),DE SUPERFICIE CORRIDA,ATE 1,50M DE ALTURA EMEDIDA PELA AREA REAL  </t>
  </si>
  <si>
    <t>CL5039</t>
  </si>
  <si>
    <t>CL0038</t>
  </si>
  <si>
    <t xml:space="preserve">ALVENARIA DE TIJOLOS CERAMICOS FURADOS 10X20X20CM,ASSENTES COM ARGAMASSA DE CIMENTO E SAIBRO,NO TRACO 1:8,EM PAREDES DEMEIA VEZ(0,10M),DE SUPERFICIE CORRIDA,ATE 3,00M DE ALTURA EMEDIDA PELA AREA REAL  </t>
  </si>
  <si>
    <t>CL5038</t>
  </si>
  <si>
    <t>CL0041</t>
  </si>
  <si>
    <t xml:space="preserve">ALVENARIA DE TIJOLOS CERAMICOS FURADOS 10X20X20CM,ASSENTES COM ARGAMASSA DE CIMENTO E SAIBRO,NO TRACO 1:8,EM PAREDES DEMEIA VEZ(0,10M),DE SUPERFICIE CORRIDA,DE 3,00M A 4,50M DE ALTURA E MEDIDA PELA AREA REAL  </t>
  </si>
  <si>
    <t>CL5041</t>
  </si>
  <si>
    <t>CL0040</t>
  </si>
  <si>
    <t xml:space="preserve">ALVENARIA DE TIJOLOS CERAMICOS FURADOS 10X20X20CM,ASSENTES COM ARGAMASSA DE CIMENTO E SAIBRO,NO TRACO 1:8,EM PAREDES DEMEIA VEZ(0,10M)COM VAOS OU ARESTAS,ATE 3,00M DE ALTURA E MEDIDA PELA AREA REAL  </t>
  </si>
  <si>
    <t>CL5040</t>
  </si>
  <si>
    <t>CL0035</t>
  </si>
  <si>
    <t xml:space="preserve">ALVENARIA DE TIJOLOS CERAMICOS FURADOS 10X20X20CM,ASSENTES COM ARGAMASSA DE CIMENTO E SAIBRO,NO TRACO 1:8,EM PAREDES DEUMA VEZ(0,20M),COM VAOS OU ARESTAS,ATE 3,00M DE ALTURA E MEDIDA PELA AREA REAL  </t>
  </si>
  <si>
    <t>CL5035</t>
  </si>
  <si>
    <t>CL0037</t>
  </si>
  <si>
    <t xml:space="preserve">ALVENARIA DE TIJOLOS CERAMICOS FURADOS 10X20X20CM,ASSENTES COM ARGAMASSA DE CIMENTO E SAIBRO,NO TRACO 1:8,EM PAREDES DEUMA VEZ(0,20M),COM VAOS OU ARESTAS,DE 3,00M A 4,50M DE ALTURA E MEDIDA PELA AREA REAL  </t>
  </si>
  <si>
    <t>CL5037</t>
  </si>
  <si>
    <t>CL0034</t>
  </si>
  <si>
    <t xml:space="preserve">ALVENARIA DE TIJOLOS CERAMICOS FURADOS 10X20X20CM,ASSENTES COM ARGAMASSA DE CIMENTO E SAIBRO,NO TRACO 1:8,EM PAREDES DEUMA VEZ(0,20M),DE SUPERFICIE CORRIDA,ATE 1,50M DE ALTURA E MEDIDA PELA AREA REAL  </t>
  </si>
  <si>
    <t>CL5034</t>
  </si>
  <si>
    <t>CL0033</t>
  </si>
  <si>
    <t xml:space="preserve">ALVENARIA DE TIJOLOS CERAMICOS FURADOS 10X20X20CM,ASSENTES COM ARGAMASSA DE CIMENTO E SAIBRO,NO TRACO 1:8,EM PAREDES DEUMA VEZ(0,20M),DE SUPERFICIE CORRIDA,ATE 3,00M DE ALTURA E MEDIDA PELA AREA REAL  </t>
  </si>
  <si>
    <t>CL5033</t>
  </si>
  <si>
    <t>CL0036</t>
  </si>
  <si>
    <t xml:space="preserve">ALVENARIA DE TIJOLOS CERAMICOS FURADOS 10X20X20CM,ASSENTES COM ARGAMASSA DE CIMENTO E SAIBRO,NO TRACO 1:8,EM PAREDES DEUMA VEZ(0,20M),DE SUPERFICIE CORRIDA,DE 3,00M A 4,50M DE ALTURA E MEDIDA PELA AREA REAL  </t>
  </si>
  <si>
    <t>CL5036</t>
  </si>
  <si>
    <t>CL0110</t>
  </si>
  <si>
    <t xml:space="preserve">ALVENARIA DE TIJOLOS CERAMICOS FURADOS 10X20X20CM,ASSENTES COM ARGAMASSA DE CIMENTO,CAL HIDRATADA ADITIVADA E AREIA,NO TRACO 1:1:8,EM PAREDES DE MEIA VEZ(0,10M),COM VAOS OU ARESTAS,ATE 3,00M DE ALTURA E MEDIDA PELA AREA REAL  </t>
  </si>
  <si>
    <t>CL5110</t>
  </si>
  <si>
    <t>CL0112</t>
  </si>
  <si>
    <t xml:space="preserve">ALVENARIA DE TIJOLOS CERAMICOS FURADOS 10X20X20CM,ASSENTES COM ARGAMASSA DE CIMENTO,CAL HIDRATADA ADITIVADA E AREIA,NO TRACO 1:1:8,EM PAREDES DE MEIA VEZ(0,10M),COM VAOS OU ARESTAS,DE 3,00 A 4,50M DE ALTURA E MEDIDA PELA AREA REAL  </t>
  </si>
  <si>
    <t>CL5112</t>
  </si>
  <si>
    <t>CL0105</t>
  </si>
  <si>
    <t xml:space="preserve">ALVENARIA DE TIJOLOS CERAMICOS FURADOS 10X20X20CM,ASSENTES COM ARGAMASSA DE CIMENTO,CAL HIDRATADA ADITIVADA E AREIA,NO TRACO 1:1:8,EM PAREDES DE UMA VEZ(0,20M),COM VAOS OU ARESTAS,ATE 3,00M DE ALTURA E MEDIDA PELA AREA REAL  </t>
  </si>
  <si>
    <t>CL5105</t>
  </si>
  <si>
    <t>CL0107</t>
  </si>
  <si>
    <t xml:space="preserve">ALVENARIA DE TIJOLOS CERAMICOS FURADOS 10X20X20CM,ASSENTES COM ARGAMASSA DE CIMENTO,CAL HIDRATADA ADITIVADA E AREIA,NO TRACO 1:1:8,EM PAREDES DE UMA VEZ(0,20M),COM VAOS OU ARESTAS,DE 3,00 A 4,50M DE ALTURA E MEDIDA PELA AREA REAL  </t>
  </si>
  <si>
    <t>CL5107</t>
  </si>
  <si>
    <t>CL0104</t>
  </si>
  <si>
    <t xml:space="preserve">ALVENARIA DE TIJOLOS CERAMICOS FURADOS 10X20X20CM,ASSENTES COM ARGAMASSA DE CIMENTO,CAL HIDRATADA ADITIVADA E AREIA,NO TRACO 1:1:8,EM PAREDES DE UMA VEZ(0,20M),DE SUPERFICIE CORRIDA,ATE 1,50M DE ALTURA E MEDIDA PELA AREA REAL  </t>
  </si>
  <si>
    <t>CL5104</t>
  </si>
  <si>
    <t>CL0103</t>
  </si>
  <si>
    <t xml:space="preserve">ALVENARIA DE TIJOLOS CERAMICOS FURADOS 10X20X20CM,ASSENTES COM ARGAMASSA DE CIMENTO,CAL HIDRATADA ADITIVADA E AREIA,NO TRACO 1:1:8,EM PAREDES DE UMA VEZ(0,20M),DE SUPERFICIE CORRIDA,ATE 3,00M DE ALTURA E MEDIDA PELA AREA REAL  </t>
  </si>
  <si>
    <t>CL5103</t>
  </si>
  <si>
    <t>CL0045</t>
  </si>
  <si>
    <t xml:space="preserve">ALVENARIA DE TIJOLOS CERAMICOS FURADOS 10X20X30CM,COMPLEMENTADA COM 20% DE TIJOLOS DE 10X20X20CM,ASSENTES COM ARGAMASSADE CIMENTO E SAIBRO,NO TRACO 1:8,EM PAREDES DE UMA VEZ(0,20M),COM VAOS OU ARESTAS,ATE 3,00M DE ALTURA E MEDIDA PELA AREAREAL  </t>
  </si>
  <si>
    <t>CL5045</t>
  </si>
  <si>
    <t>CL0047</t>
  </si>
  <si>
    <t xml:space="preserve">ALVENARIA DE TIJOLOS CERAMICOS FURADOS 10X20X30CM,COMPLEMENTADA COM 20% DE TIJOLOS DE 10X20X20CM,ASSENTES COM ARGAMASSADE CIMENTO E SAIBRO,NO TRACO 1:8,EM PAREDES DE UMA VEZ(0,20M),COM VAOS OU ARESTAS,DE 3,00M A 4,50M DE ALTURA E MEDIDA PELA AREA REAL  </t>
  </si>
  <si>
    <t>CL5047</t>
  </si>
  <si>
    <t>CL0044</t>
  </si>
  <si>
    <t xml:space="preserve">ALVENARIA DE TIJOLOS CERAMICOS FURADOS 10X20X30CM,COMPLEMENTADA COM 20% DE TIJOLOS DE 10X20X20CM,ASSENTES COM ARGAMASSADE CIMENTO E SAIBRO,NO TRACO 1:8,EM PAREDES DE UMA VEZ(0,20M),DE SUPERFICIE CORRIDA,ATE 1,50M DE ALTURA E MEDIDA PELA AREA REAL  </t>
  </si>
  <si>
    <t>CL5044</t>
  </si>
  <si>
    <t>CL0043</t>
  </si>
  <si>
    <t xml:space="preserve">ALVENARIA DE TIJOLOS CERAMICOS FURADOS 10X20X30CM,COMPLEMENTADA COM 20% DE TIJOLOS DE 10X20X20CM,ASSENTES COM ARGAMASSADE CIMENTO E SAIBRO,NO TRACO 1:8,EM PAREDES DE UMA VEZ(0,20M),DE SUPERFICIE CORRIDA,ATE 3,00M DE ALTURA E MEDIDA PELA AREA REAL  </t>
  </si>
  <si>
    <t>CL5043</t>
  </si>
  <si>
    <t>CL0046</t>
  </si>
  <si>
    <t xml:space="preserve">ALVENARIA DE TIJOLOS CERAMICOS FURADOS 10X20X30CM,COMPLEMENTADA COM 20% DE TIJOLOS DE 10X20X20CM,ASSENTES COM ARGAMASSADE CIMENTO E SAIBRO,NO TRACO 1:8,EM PAREDES DE UMA VEZ(0,20M),DE SUPERFICIE CORRIDA,DE 3,00M A 4,50M DE ALTURA E MEDIDAPELA AREA REAL  </t>
  </si>
  <si>
    <t>CL5046</t>
  </si>
  <si>
    <t>CL0117</t>
  </si>
  <si>
    <t xml:space="preserve">ALVENARIA DE TIJOLOS CERAMICOS FURADOS 10X20X30CM,COMPLEMENTADA COM 20% DE TIJOLOS DE 10X20X20CM,ASSENTES COM ARGAMASSADE CIMENTO,CAL HIDRATADA ADITIVADA E AREIA,NO TRACO 1:1:8,EMPAREDES DE UMA VEZ (0,20M),COM VAOS OU ARESTAS,DE 3,00 A 4,50M DE ALTURA E MEDIDA PELA AREA REAL  </t>
  </si>
  <si>
    <t>CL5117</t>
  </si>
  <si>
    <t>CL0115</t>
  </si>
  <si>
    <t xml:space="preserve">ALVENARIA DE TIJOLOS CERAMICOS FURADOS 10X20X30CM,COMPLEMENTADA COM 20% DE TIJOLOS DE 10X20X20CM,ASSENTES COM ARGAMASSADE CIMENTO,CAL HIDRATADA ADITIVADA E AREIA,NO TRACO 1:1:8,EMPAREDES DE UMA VEZ(0,20M),COM VAOS OU ARESTAS,ATE 3,00M DEALTURA E MEDIDA PELA AREA REAL  </t>
  </si>
  <si>
    <t>CL5115</t>
  </si>
  <si>
    <t>CL0114</t>
  </si>
  <si>
    <t xml:space="preserve">ALVENARIA DE TIJOLOS CERAMICOS FURADOS 10X20X30CM,COMPLEMENTADA COM 20% DE TIJOLOS DE 10X20X20CM,ASSENTES COM ARGAMASSADE CIMENTO,CAL HIDRATADA ADITIVADA E AREIA,NO TRACO 1:1:8,EMPAREDES DE UMA VEZ(0,20M),DE SUPERFICIE CORRIDA,ATE 1,50M DE ALTURA E MEDIDA PELA AREA REAL  </t>
  </si>
  <si>
    <t>CL5114</t>
  </si>
  <si>
    <t>CL0113</t>
  </si>
  <si>
    <t xml:space="preserve">ALVENARIA DE TIJOLOS CERAMICOS FURADOS 10X20X30CM,COMPLEMENTADA COM 20% DE TIJOLOS DE 10X20X20CM,ASSENTES COM ARGAMASSADE CIMENTO,CAL HIDRATADA ADITIVADA E AREIA,NO TRACO 1:1:8,EMPAREDES DE UMA VEZ(0,20M),DE SUPERFICIE CORRIDA,ATE 3,00M DE ALTURA E MEDIDA PELA AREA REAL  </t>
  </si>
  <si>
    <t>CL5113</t>
  </si>
  <si>
    <t>CL0116</t>
  </si>
  <si>
    <t xml:space="preserve">ALVENARIA DE TIJOLOS CERAMICOS FURADOS 10X20X30CM,COMPLEMENTADA COM 20% DE TIJOLOS DE 10X20X20CM,ASSENTES COM ARGAMASSADE CIMENTO,CAL HIDRATADA ADITIVADA E AREIA,NO TRACO 1:1:8,EMPAREDES DE UMA VEZ(0,20M),DE SUPERFICIE CORRIDA,DE 3,00 A 4,50 DE ALTURA E MEDIDA PELA AREA REAL  </t>
  </si>
  <si>
    <t>CL5116</t>
  </si>
  <si>
    <t>CL0051</t>
  </si>
  <si>
    <t xml:space="preserve">ALVENARIA DE TIJOLOS CERAMICOS FURADOS 10X20X30CM,COMPLEMENTADA COM 6% DE TIJOLOS DE 10X20X20CM,ASSENTES COM ARGAMASSA DE CIMENTO E SAIBRO,NO TRACO 1:8,EM PAREDES DE MEIA VEZ (0,10M),DE SUPERFICIE CORRIDA,DE 3,00 A 4,50M DE ALTURA E MEDIDAPELA AREA REAL  </t>
  </si>
  <si>
    <t>CL5051</t>
  </si>
  <si>
    <t>CL0050</t>
  </si>
  <si>
    <t xml:space="preserve">ALVENARIA DE TIJOLOS CERAMICOS FURADOS 10X20X30CM,COMPLEMENTADA COM 6% DE TIJOLOS DE 10X20X20CM,ASSENTES COM ARGAMASSA DE CIMENTO E SAIBRO,NO TRACO 1:8,EM PAREDES DE MEIA VEZ(0,10M) COM VAOS OU ARESTAS,ATE 3,00M DE ALTURA E MEDIDA PELA AREAREAL  </t>
  </si>
  <si>
    <t>CL5050</t>
  </si>
  <si>
    <t>CL0052</t>
  </si>
  <si>
    <t xml:space="preserve">ALVENARIA DE TIJOLOS CERAMICOS FURADOS 10X20X30CM,COMPLEMENTADA COM 6% DE TIJOLOS DE 10X20X20CM,ASSENTES COM ARGAMASSA DE CIMENTO E SAIBRO,NO TRACO 1:8,EM PAREDES DE MEIA VEZ(0,10M) COM VAOS OU ARESTAS,DE 3,00 A 4,50M DE ALTURA E MEDIDA PELA AREA REAL  </t>
  </si>
  <si>
    <t>CL5052</t>
  </si>
  <si>
    <t>CL0049</t>
  </si>
  <si>
    <t xml:space="preserve">ALVENARIA DE TIJOLOS CERAMICOS FURADOS 10X20X30CM,COMPLEMENTADA COM 6% DE TIJOLOS DE 10X20X20CM,ASSENTES COM ARGAMASSA DE CIMENTO E SAIBRO,NO TRACO 1:8,EM PAREDES DE MEIA VEZ(0,10M) DE SUPERFICIE CORRIDA,ATE 1,50M DE ALTURA E MEDIDA PELA AREA REAL  </t>
  </si>
  <si>
    <t>CL5049</t>
  </si>
  <si>
    <t>CL0048</t>
  </si>
  <si>
    <t xml:space="preserve">ALVENARIA DE TIJOLOS CERAMICOS FURADOS 10X20X30CM,COMPLEMENTADA COM 6% DE TIJOLOS DE 10X20X20CM,ASSENTES COM ARGAMASSA DE CIMENTO E SAIBRO,NO TRACO 1:8,EM PAREDES DE MEIA VEZ(0,10M) DE SUPERFICIE CORRIDA,ATE 3,00M DE ALTURA E MEDIDA PELA AREA REAL  </t>
  </si>
  <si>
    <t>CL5048</t>
  </si>
  <si>
    <t>CL0120</t>
  </si>
  <si>
    <t xml:space="preserve">ALVENARIA DE TIJOLOS CERAMICOS FURADOS 10X20X30CM,COMPLEMENTADA COM 6% DE TIJOLOS DE 10X20X20CM,ASSENTES COM ARGAMASSA DE CIMENTO,CAL HIDRATADA ADITIVADA E AREIA,NO TRACO 1:1:8,EMPAREDES DE MEIA VEZ(0,10M),COM VAOS OU ARESTAS,ATE 3,00M DEALTURA E MEDIDA PELA AREA REAL  </t>
  </si>
  <si>
    <t>CL5120</t>
  </si>
  <si>
    <t>CL0122</t>
  </si>
  <si>
    <t xml:space="preserve">ALVENARIA DE TIJOLOS CERAMICOS FURADOS 10X20X30CM,COMPLEMENTADA COM 6% DE TIJOLOS DE 10X20X20CM,ASSENTES COM ARGAMASSA DE CIMENTO,CAL HIDRATADA ADITIVADA E AREIA,NO TRACO 1:1:8,EMPAREDES DE MEIA VEZ(0,10M),COM VAOS OU ARESTAS,DE 3,00 A 4,50M DE ALTURA E MEDIDA PELA AREA REAL  </t>
  </si>
  <si>
    <t>CL5122</t>
  </si>
  <si>
    <t>CL0119</t>
  </si>
  <si>
    <t xml:space="preserve">ALVENARIA DE TIJOLOS CERAMICOS FURADOS 10X20X30CM,COMPLEMENTADA COM 6% DE TIJOLOS DE 10X20X20CM,ASSENTES COM ARGAMASSA DE CIMENTO,CAL HIDRATADA ADITIVADA E AREIA,NO TRACO 1:1:8,EMPAREDES DE MEIA VEZ(0,10M),DE SUPERFICIE CORRIDA,ATE 1,50M DE ALTURA E MEDIDA PELA AREA REAL  </t>
  </si>
  <si>
    <t>CL5119</t>
  </si>
  <si>
    <t>CL0118</t>
  </si>
  <si>
    <t xml:space="preserve">ALVENARIA DE TIJOLOS CERAMICOS FURADOS 10X20X30CM,COMPLEMENTADA COM 6% DE TIJOLOS DE 10X20X20CM,ASSENTES COM ARGAMASSA DE CIMENTO,CAL HIDRATADA ADITIVADA E AREIA,NO TRACO 1:1:8,EMPAREDES DE MEIA VEZ(0,10M),DE SUPERFICIE CORRIDA,ATE 3,00M DE ALTURA E MEDIDA PELA AREA REAL  </t>
  </si>
  <si>
    <t>CL5118</t>
  </si>
  <si>
    <t>CL0121</t>
  </si>
  <si>
    <t xml:space="preserve">ALVENARIA DE TIJOLOS CERAMICOS FURADOS 10X20X30CM,COMPLEMENTADA COM 6% DE TIJOLOS DE 10X20X20CM,ASSENTES COM ARGAMASSA DE CIMENTO,CAL HIDRATADA ADITIVADA E AREIA,NO TRACO 1:1:8,EMPAREDES DE MEIA VEZ(0,10M),DE SUPERFICIE CORRIDA,DE 3,00 A 4,50 DE ALTURA E MEDIDA PELA AREA REAL  </t>
  </si>
  <si>
    <t>CL5121</t>
  </si>
  <si>
    <t>CL0109</t>
  </si>
  <si>
    <t xml:space="preserve">ALVENARIA DE TIJOLOS CERAMICOS,FURADOS 10X20X20CM,ASSENTES COM ARGAMASSA DE CIMENTO,CAL HIDRATADA ADITIVADA E AREIA,NO TRACO 1:1:8,EM PAREDES DE MEIA VEZ(0,10M),DE SUPERFICIE CORRIDA,ATE 1,50M DE ALTURA E MEDIDA PELA AREA REAL  </t>
  </si>
  <si>
    <t>CL5109</t>
  </si>
  <si>
    <t>CL0017</t>
  </si>
  <si>
    <t xml:space="preserve">ALVENARIA DE TIJOLOS MACICOS 7X10X20CM,COM ARGAMASSA DE CIMENTO E SAIBRO,NO TRACO 1:6,ATE 1,50M DE ALTURA  </t>
  </si>
  <si>
    <t>CL5017</t>
  </si>
  <si>
    <t>CL0016</t>
  </si>
  <si>
    <t xml:space="preserve">ALVENARIA DE TIJOLOS MACICOS 7X10X20CM,COM ARGAMASSA DE CIMENTO E SAIBRO,NO TRACO 1:6,ATE 3,00M DE ALTURA  </t>
  </si>
  <si>
    <t>CL5016</t>
  </si>
  <si>
    <t>CL0027</t>
  </si>
  <si>
    <t xml:space="preserve">ALVENARIA DE TIJOLOS MACICOS 7X10X20CM,COM ARGAMASSA DE CIMENTO E SAIBRO,NO TRACO 1:6,EM PAREDES DE MEIA VEZ (0,10M),COMVAOS OU ARESTAS,DE 3,00M A 4,50M DE ALTURA E MEDIDA PELA AREA REAL  </t>
  </si>
  <si>
    <t>CL5027</t>
  </si>
  <si>
    <t>CL0025</t>
  </si>
  <si>
    <t xml:space="preserve">ALVENARIA DE TIJOLOS MACICOS 7X10X20CM,COM ARGAMASSA DE CIMENTO E SAIBRO,NO TRACO 1:6,EM PAREDES DE MEIA VEZ(0,10M),COMVAOS OU ARESTAS,ATE 3,00M DE ALTURA E MEDIDA PELA AREA REAL  </t>
  </si>
  <si>
    <t>CL5025</t>
  </si>
  <si>
    <t>CL0024</t>
  </si>
  <si>
    <t xml:space="preserve">ALVENARIA DE TIJOLOS MACICOS 7X10X20CM,COM ARGAMASSA DE CIMENTO E SAIBRO,NO TRACO 1:6,EM PAREDES DE MEIA VEZ(0,10M),DE SUPERFICIE CORRIDA,ATE 1,50M DE ALTURA E MEDIDA PELA AREA REAL  </t>
  </si>
  <si>
    <t>CL5024</t>
  </si>
  <si>
    <t>CL0023</t>
  </si>
  <si>
    <t xml:space="preserve">ALVENARIA DE TIJOLOS MACICOS 7X10X20CM,COM ARGAMASSA DE CIMENTO E SAIBRO,NO TRACO 1:6,EM PAREDES DE MEIA VEZ(0,10M),DE SUPERFICIE CORRIDA,ATE 3,00M DE ALTURA E MEDIDA PELA AREA REAL  </t>
  </si>
  <si>
    <t>CL5023</t>
  </si>
  <si>
    <t>CL0026</t>
  </si>
  <si>
    <t xml:space="preserve">ALVENARIA DE TIJOLOS MACICOS 7X10X20CM,COM ARGAMASSA DE CIMENTO E SAIBRO,NO TRACO 1:6,EM PAREDES DE MEIA VEZ(0,10M),DE SUPERFICIE CORRIDA,DE 3,00M A 4,50M DE ALTURA E MEDIDA PELA AREA REAL  </t>
  </si>
  <si>
    <t>CL5026</t>
  </si>
  <si>
    <t>CL0018</t>
  </si>
  <si>
    <t xml:space="preserve">ALVENARIA DE TIJOLOS MACICOS 7X10X20CM,COM ARGAMASSA DE CIMENTO E SAIBRO,NO TRACO 1:6,EM PAREDES DE UMA VEZ (0,20M),DE SUPERFICIE CORRIDA,ATE 3,00M DE ALTURA E MEDIDA PELA AREA REAL  </t>
  </si>
  <si>
    <t>CL5018</t>
  </si>
  <si>
    <t>CL0020</t>
  </si>
  <si>
    <t xml:space="preserve">ALVENARIA DE TIJOLOS MACICOS 7X10X20CM,COM ARGAMASSA DE CIMENTO E SAIBRO,NO TRACO 1:6,EM PAREDES DE UMA VEZ(0,20M),COM VAOS OU ARESTAS,ATE 3,00M DE ALTURA E MEDIDA PELA AREA REAL  </t>
  </si>
  <si>
    <t>CL5020</t>
  </si>
  <si>
    <t>CL0022</t>
  </si>
  <si>
    <t xml:space="preserve">ALVENARIA DE TIJOLOS MACICOS 7X10X20CM,COM ARGAMASSA DE CIMENTO E SAIBRO,NO TRACO 1:6,EM PAREDES DE UMA VEZ(0,20M),COM VAOS OU ARESTAS,DE 3,00M A 4,50M DE ALTURA E MEDIDA PELA AREAREAL  </t>
  </si>
  <si>
    <t>CL5022</t>
  </si>
  <si>
    <t>CL0021</t>
  </si>
  <si>
    <t xml:space="preserve">ALVENARIA DE TIJOLOS MACICOS 7X10X20CM,COM ARGAMASSA DE CIMENTO E SAIBRO,NO TRACO 1:6,EM PAREDES DE UMA VEZ(0,20M),CORRIDAS,DE 3,00M A 4,50M DE ALTURA E MEDIDA PELA AREA REAL  </t>
  </si>
  <si>
    <t>CL5021</t>
  </si>
  <si>
    <t>CL0019</t>
  </si>
  <si>
    <t xml:space="preserve">ALVENARIA DE TIJOLOS MACICOS 7X10X20CM,COM ARGAMASSA DE CIMENTO E SAIBRO,NO TRACO 1:6,EM PAREDES DE UMA VEZ(0,20M),DE SUPERFICIE CORRIDA,ATE 1,50M DE ALTURA E MEDIDA PELA AREA REAL  </t>
  </si>
  <si>
    <t>CL5019</t>
  </si>
  <si>
    <t>CL0106</t>
  </si>
  <si>
    <t xml:space="preserve">ALVENARIA DE TIJOLOS,CERAMICOS FURADOS 10X20X20CM,ASSENTES COM ARGAMASSA DE CIMENTO,CAL HIDRATADA ADITIVADA E AREIA,NO TRACO 1:1:8,EM PAREDES DE UMA VEZ(0,20M),DE SUPERFICIE CORRIDA,DE 3,00 A 4,50M DE ALTURA E MEDIDA PELA AREA REAL  </t>
  </si>
  <si>
    <t>CL5106</t>
  </si>
  <si>
    <t>CL0151</t>
  </si>
  <si>
    <t xml:space="preserve">ALVENARIA EM TIJOLO MACICO ECOLOGICO(SOLO-CIMENTO)MEDINDO 12,5X25X6,25CM,EM PAREDES DE 12,5CM DE ESPESSURA, ESTRUTURADACOM BARRAS DE ACO CA-50,COLA,REJUNTE E GROUT NO ENTORNO DOSVAOS,VERGAS,BLOCOS E CALHAS,EXCLUSIVE CINTA DE AMARRACAO E ALICERCE  </t>
  </si>
  <si>
    <t>CL5151</t>
  </si>
  <si>
    <t>CL0150</t>
  </si>
  <si>
    <t xml:space="preserve">ALVENARIA EM TIJOLO MACICO ECOLOGICO(SOLO-CIMENTO)MEDINDO 15X30X7,5CM,EM PAREDES DE 15CM DE ESPESSURA,ESTRUTURADA COM BARRAS DE ACO CA-50,COLA, REJUNTE E GROUT NO ENTORNO DOS VAOS,VERGAS,BLOCOS E CALHAS,EXCLUSIVE CINTA DE AMARRACAO E ALICERCE  </t>
  </si>
  <si>
    <t>CL5150</t>
  </si>
  <si>
    <t>CL0099</t>
  </si>
  <si>
    <t xml:space="preserve">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  </t>
  </si>
  <si>
    <t>CL5099</t>
  </si>
  <si>
    <t>CL0098</t>
  </si>
  <si>
    <t xml:space="preserve">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  </t>
  </si>
  <si>
    <t>CL5098</t>
  </si>
  <si>
    <t>CL0101</t>
  </si>
  <si>
    <t xml:space="preserve">ALVENARIA ESTRUTURAL DE TIJOLOS CERAMICOS 14X19X29CM,APARENTES,ESPESSURA 14CM,COM QUALIDADE E RESISTENCIA A COMPRESSAO CONFORME NORMAS DA ABNT,ASSENTES COM ARGAMASSA DE CIMENTO E AREIA,NO TRACO 1:3,PARA EXECUCAO DE EMPENAS DE COBERTURA,INCLUSIVE CORTES DOS BLOCOS,CONFORME PROJETO CEHAB  </t>
  </si>
  <si>
    <t>CL5101</t>
  </si>
  <si>
    <t>CL0097</t>
  </si>
  <si>
    <t xml:space="preserve">ALVENARIA ESTRUTURAL DE TIJOLOS CERAMICOS 14X19X29CM,APARENTES,ESPESSURA 14CM,COM QUALIDADE E RESISTENCIA A COMPRESSAO CONFORME NORMAS DA ABNT,ASSENTES COM ARGAMASSA DE CIMENTO E AREIA,NO TRACO 1:3,SUPERFICIES COM VAOS E ARESTAS,CONFORME PROJETO CEHAB  </t>
  </si>
  <si>
    <t>CL5097</t>
  </si>
  <si>
    <t>CL0062</t>
  </si>
  <si>
    <t xml:space="preserve">ALVENARIA PARA CAIXAS ENTERRADAS,ATE 0,80M DE PROFUNDIDADE,COM BLOCOS DE CONCRETO DE 10X20X40CM,COM ARGAMASSA DE CIMENTOE AREIA,NO TRACO 1:4 E CONCRETO 20MPA,PARA PREENCHIMENTO DOS FUROS DOS MESMOS,EM PAREDES DE MEIA VEZ(0,10M)  </t>
  </si>
  <si>
    <t>CL5062</t>
  </si>
  <si>
    <t>CL0028</t>
  </si>
  <si>
    <t xml:space="preserve">ALVENARIA PARA CAIXAS ENTERRADAS,ATE 0,80M DE PROFUNDIDADE,DE TIJOLOS MACICOS 7X10X20CM,ASSENTES COM ARGAMASSA DE CIMENTO,SAIBRO E AREIA,NO TRACO 1:2:2,EM PAREDES DE MEIA VEZ(0,10M)  </t>
  </si>
  <si>
    <t>CL5028</t>
  </si>
  <si>
    <t>CL0029</t>
  </si>
  <si>
    <t xml:space="preserve">ALVENARIA PARA CAIXAS ENTERRADAS,ATE 0,80M DE PROFUNDIDADE,DE TIJOLOS MACICOS 7X10X20CM,ASSENTES COM ARGAMASSA DE CIMENTO,SAIBRO E AREIA,NO TRACO 1:2:2,EM PAREDES DE UMA VEZ (0,20M)  </t>
  </si>
  <si>
    <t>CL5029</t>
  </si>
  <si>
    <t>CL0063</t>
  </si>
  <si>
    <t xml:space="preserve">ALVENARIA PARA CAIXAS ENTERRADAS,ATE 1,60M DE PROFUNDIDADE,COM BLOCOS DE CONCRETO DE 20X20X40CM,COM ARGAMASSA DE CIMENTOE AREIA,NO TRACO 1:4 E CONCRETO 20MPA,PARA PREENCHIMENTO DOSFUROS DOS MESMOS,EM PAREDES DE UMA VEZ(0,20M)  </t>
  </si>
  <si>
    <t>CL5063</t>
  </si>
  <si>
    <t>CL0064</t>
  </si>
  <si>
    <t xml:space="preserve">ALVENARIA PARA CAIXAS ENTERRADAS,ATE 3,00M DE PROFUNDIDADE,COM BLOCOS DE CONCRETO DE 20X20X40CM,COM ARGAMASSA DE CIMENTOE AREIA,NO TRACO 1:4 E CONCRETO 20MPA,PARA PREENCHIMENTO DOSFUROS DOS MESMOS,EM PAREDES DE UMA VEZ(0,20M)  </t>
  </si>
  <si>
    <t>CL5064</t>
  </si>
  <si>
    <t>CL0030</t>
  </si>
  <si>
    <t xml:space="preserve">ALVENARIA PARA CAIXAS ENTERRADAS,DE 0,80 A 1,60M DE PROFUNDIDADE,DE TIJOLOS MACICOS 7X10X20CM,ASSENTES COM ARGAMASSA DECIMENTO,SAIBRO E AREIA,NO TRACO 1:2:2,EM PAREDES DE UMA VEZ(0,20M)  </t>
  </si>
  <si>
    <t>CL5030</t>
  </si>
  <si>
    <t>CI0210</t>
  </si>
  <si>
    <t xml:space="preserve">AMARELINHA EM BLOCOS DE CONCRETO PRE-MOLDADOS COM APLICACAO DE LETRAS E NUMEROS COLORIDOS EM BAIXO RELEVO.FORNECIMENTO EAPLICACAO  </t>
  </si>
  <si>
    <t>CI5210</t>
  </si>
  <si>
    <t>CI0130</t>
  </si>
  <si>
    <t xml:space="preserve">AMARRIO DE MUDAS DE ARVORES AO TUTOR,COM FITILHO PLASTICO,EXCLUSIVE ESTE  </t>
  </si>
  <si>
    <t>CI5130</t>
  </si>
  <si>
    <t>CA0057</t>
  </si>
  <si>
    <t xml:space="preserve">AMOSTRA DE SOLO - PREPARACAO PARA ENSAIOS DE COMPACTACAO E ENSAIOS DE CARACTERIZACAO  </t>
  </si>
  <si>
    <t>CA5057</t>
  </si>
  <si>
    <t>CA0159</t>
  </si>
  <si>
    <t xml:space="preserve">AMOSTRA GRANULOMETRICA APOS EXTRACAO DO LIGANTE  </t>
  </si>
  <si>
    <t>CA5159</t>
  </si>
  <si>
    <t>CR0718</t>
  </si>
  <si>
    <t xml:space="preserve">AMPERIMETRO SELETOR,PARA QUADROS ELETRICOS COM LINHAS TRIFASICAS,ESCALA 0-1000A.FORNECIMENTO  </t>
  </si>
  <si>
    <t>CR5718</t>
  </si>
  <si>
    <t>CR0714</t>
  </si>
  <si>
    <t xml:space="preserve">AMPERIMETRO SELETOR,PARA QUADROS ELETRICOS COM LINHAS TRIFASICAS,ESCALA 0-100A.FORNECIMENTO  </t>
  </si>
  <si>
    <t>CR5714</t>
  </si>
  <si>
    <t>CR0719</t>
  </si>
  <si>
    <t xml:space="preserve">AMPERIMETRO SELETOR,PARA QUADROS ELETRICOS COM LINHAS TRIFASICAS,ESCALA 0-2000A.FORNECIMENTO  </t>
  </si>
  <si>
    <t>CR5719</t>
  </si>
  <si>
    <t>CR0715</t>
  </si>
  <si>
    <t xml:space="preserve">AMPERIMETRO SELETOR,PARA QUADROS ELETRICOS COM LINHAS TRIFASICAS,ESCALA 0-200A.FORNECIMENTO  </t>
  </si>
  <si>
    <t>CR5715</t>
  </si>
  <si>
    <t>CR0716</t>
  </si>
  <si>
    <t xml:space="preserve">AMPERIMETRO SELETOR,PARA QUADROS ELETRICOS COM LINHAS TRIFASICAS,ESCALA 0-300A.FORNECIMENTO  </t>
  </si>
  <si>
    <t>CR5716</t>
  </si>
  <si>
    <t>CR0717</t>
  </si>
  <si>
    <t xml:space="preserve">AMPERIMETRO SELETOR,PARA QUADROS ELETRICOS COM LINHAS TRIFASICAS,ESCALA 0-500A.FORNECIMENTO  </t>
  </si>
  <si>
    <t>CR5717</t>
  </si>
  <si>
    <t>CA0005</t>
  </si>
  <si>
    <t xml:space="preserve">ANALISE GRANULOMETRICA COM SEDIMENTACAO  </t>
  </si>
  <si>
    <t>CA5005</t>
  </si>
  <si>
    <t>CA0072</t>
  </si>
  <si>
    <t xml:space="preserve">ANALISE GRANULOMETRICA EM AGREGADO GRAUDO  </t>
  </si>
  <si>
    <t>CA5072</t>
  </si>
  <si>
    <t>CA0071</t>
  </si>
  <si>
    <t xml:space="preserve">ANALISE GRANULOMETRICA EM AGREGADO MIUDO  </t>
  </si>
  <si>
    <t>CA5071</t>
  </si>
  <si>
    <t>CA0004</t>
  </si>
  <si>
    <t xml:space="preserve">ANALISE GRANULOMETRICA SEM SEDIMENTACAO (PENEIRAMENTO)  </t>
  </si>
  <si>
    <t>CA5004</t>
  </si>
  <si>
    <t>CE0276</t>
  </si>
  <si>
    <t xml:space="preserve">ANDAIME DE MADEIRA DE 1¦,ATE 7,00M DE ALTURA,EM PECAS DE 3"X3",1"X9" E 1"X12",CONSIDERANDO-SE O APROVEITAMENTO DA MADEIRA 3 VEZES,INCLUSIVE A DESMONTAGEM E MEDIDO PELO VOLUME ABRANGIDO,EXCLUSIVE PLATAFORMA  </t>
  </si>
  <si>
    <t>CE5276</t>
  </si>
  <si>
    <t>CE0277</t>
  </si>
  <si>
    <t xml:space="preserve">ANDAIME DE MADEIRA DE 1¦,ATE 7,00M DE ALTURA,EM PECAS DE 3"X3",1"X9" E 1"X12",CONSIDERANDO-SE O APROVEITAMENTO DA MADEIRA 5 VEZES,INCLUSIVE A DESMONTAGEM E MEDIDO PELO VOLUME ABRANGIDO,EXCLUSIVE PLATAFORMA  </t>
  </si>
  <si>
    <t>CE5277</t>
  </si>
  <si>
    <t>CE0278</t>
  </si>
  <si>
    <t xml:space="preserve">ANDAIME DE MADEIRA DE 1¦,DE 7,00 A 14,00M DE ALTURA,EM PECAS DE 3"X3",1"X9" E 1"X12",CONSIDERANDO-SE O APROVEITAMENTO DAMADEIRA 2 VEZES,INCLUSIVE A DESMONTAGEM E MEDIDO PELO VOLUME ABRANGIDO,EXCLUSIVE PLATAFORMA  </t>
  </si>
  <si>
    <t>CE5278</t>
  </si>
  <si>
    <t>CE0281</t>
  </si>
  <si>
    <t xml:space="preserve">ANDAIME DE TABUADO SOBRE CAVALETES,INCLUSIVE ESTES,EM MADEIRA DE 1¦,COM APROVEITAMENTO DA MADEIRA 10 VEZES,INCLUSIVE MOVIMENTACAO  </t>
  </si>
  <si>
    <t>CE5281</t>
  </si>
  <si>
    <t>CE0280</t>
  </si>
  <si>
    <t xml:space="preserve">ANDAIME DE TABUADO SOBRE CAVALETES,INCLUSIVE ESTES,EM MADEIRA DE 1¦,COM APROVEITAMENTO DA MADEIRA 20 VEZES,INCLUSIVE MOVIMENTACAO  </t>
  </si>
  <si>
    <t>CE5280</t>
  </si>
  <si>
    <t>CE0282</t>
  </si>
  <si>
    <t xml:space="preserve">ANDAIME DE TABUADO SOBRE CAVALETES,INCLUSIVE ESTES,EM MADEIRA DE 1¦,COM APROVEITAMENTO DA MADEIRA 20 VEZES,INCLUSIVE MOVIMENTACAO PARA PE DIREITO DE 4,00M  </t>
  </si>
  <si>
    <t>CE5282</t>
  </si>
  <si>
    <t>CE0279</t>
  </si>
  <si>
    <t xml:space="preserve">ANDAIME DE TORAS DE EUCALIPTO,COM APROVEITAMENTO DA MADEIRA 20 VEZES,PASSARELA DE MADEIRA DE 1¦,COM APROVEITAMENTO DA MADEIRA 5 VEZES,INCLUSIVE A DESMONTAGEM DO ANDAIME E DA PASSARELA  </t>
  </si>
  <si>
    <t>CE5279</t>
  </si>
  <si>
    <t>CE0291</t>
  </si>
  <si>
    <t xml:space="preserve">ANDAIME SUSPENSO DE MADEIRA,PENDENTE DA ESTRUTURA POR CABOS DE ACO DE 3/8",INCLUSIVE PLATAFORMA DE MADEIRA E PERFURACAODA LAJE DE CONCRETO,COM UTILIZACAO DAS TABUAS 2 VEZES,TORASE CABOS 4 VEZES,MONTAGEM E DESMONTAGEM 1 VEZ  </t>
  </si>
  <si>
    <t>CE5291</t>
  </si>
  <si>
    <t>CE0292</t>
  </si>
  <si>
    <t xml:space="preserve">ANDAIME SUSPENSO DE MADEIRA,PENDENTE DA ESTRUTURA POR CABOS DE ACO DE 3/8",INCLUSIVE PLATAFORMA DE MADEIRA E PERFURACAODA LAJE DE CONCRETO,COM UTILIZACAO DAS TABUAS 3 VEZES,TORASE CABOS 6 VEZES,MONTAGEM E DESMONTAGEM 1 VEZ  </t>
  </si>
  <si>
    <t>CE5292</t>
  </si>
  <si>
    <t>CE0293</t>
  </si>
  <si>
    <t xml:space="preserve">ANDAIME SUSPENSO DE MADEIRA,PENDENTE DA ESTRUTURA POR CABOS DE ACO DE 3/8",INCLUSIVE PLATAFORMA DE MADEIRA E PERFURACAODA LAJE DE CONCRETO,COM UTILIZACAO DAS TABUAS 4 VEZES,TORASE CABOS 8 VEZES,MONTAGEM E DESMONTAGEM 1 VEZ  </t>
  </si>
  <si>
    <t>CE5293</t>
  </si>
  <si>
    <t>CE0290</t>
  </si>
  <si>
    <t xml:space="preserve">ANDAIME SUSPENSO DE MADEIRA,PENDENTE DA ESTRUTURA POR CABOS DE ACO DE 3/8",INCLUSIVE PLATAFORMA DE MADEIRA E PERFURACAODA LAJE DE CONCRETO,MONTAGEM E DESMONTAGEM  </t>
  </si>
  <si>
    <t>CE5290</t>
  </si>
  <si>
    <t>CE0832</t>
  </si>
  <si>
    <t xml:space="preserve">ANEL TATIL DE TEXTURA CONSTRASTANTE (BORRACHA) E,PLACA TATIL DE ALUMINIO EM BRAILE 10X3CM, PARA SINALIZACAO DE CORRIMAOS,PARA PESSOAS COM NECESSIDADES ESPECIFICAS.FORNECIMENTO E COLOCACAO  </t>
  </si>
  <si>
    <t>CE5832</t>
  </si>
  <si>
    <t>CU0321</t>
  </si>
  <si>
    <t xml:space="preserve">ANILHA DE NYLON PARA IDENTIFICACAO DE CONDUTOR XLPE DE 50 A 70MM2.FORNECIMENTO  </t>
  </si>
  <si>
    <t>CU5321</t>
  </si>
  <si>
    <t>CU0320</t>
  </si>
  <si>
    <t xml:space="preserve">ANILHA DE NYLON PARA INDENTIFICACAO DE CONDUTOR XLPE DE 25 A 35MM2.FORNECIMENTO  </t>
  </si>
  <si>
    <t>CU5320</t>
  </si>
  <si>
    <t>CK0176</t>
  </si>
  <si>
    <t xml:space="preserve">APARELHO DE APOIO DE NEOPRENE,FRETADO,INCLUSIVE PREPARO DO BERCO.FORNECIMENTO E COLOCACAO  </t>
  </si>
  <si>
    <t xml:space="preserve">DM3   </t>
  </si>
  <si>
    <t>CK5176</t>
  </si>
  <si>
    <t>CK0175</t>
  </si>
  <si>
    <t xml:space="preserve">APARELHO DE APOIO DE NEOPRENE,NAO FRETADO(1,4KG/DM3),INCLUSIVE PREPARO DO BERCO.FORNECIMENTO E COLOCACAO  </t>
  </si>
  <si>
    <t>CK5175</t>
  </si>
  <si>
    <t>CK0242</t>
  </si>
  <si>
    <t xml:space="preserve">APARELHO DE APOIO,EM ACO EXTRA DURO(ETD).FORNECIMENTO E COLOCACAO  </t>
  </si>
  <si>
    <t>CK5242</t>
  </si>
  <si>
    <t>CR0458</t>
  </si>
  <si>
    <t xml:space="preserve">APARELHO DE AR CONDICIONADO DE 10.000BTU,1HP,COM CONTROLE REMOTO.FORNECIMENTO  </t>
  </si>
  <si>
    <t>CR5458</t>
  </si>
  <si>
    <t>CR0165</t>
  </si>
  <si>
    <t xml:space="preserve">APARELHO DE AR CONDICIONADO DE 10.000BTU/H,110V,1HP.FORNECIME NTO  </t>
  </si>
  <si>
    <t>CR5165</t>
  </si>
  <si>
    <t>CR0459</t>
  </si>
  <si>
    <t xml:space="preserve">APARELHO DE AR CONDICIONADO DE 12.000BTU,1HP,COM CONTROLE REMOTO.FORNECIMENTO  </t>
  </si>
  <si>
    <t>CR5459</t>
  </si>
  <si>
    <t>CR0164</t>
  </si>
  <si>
    <t xml:space="preserve">APARELHO DE AR CONDICIONADO DE 12.000BTU/H,110/220V,1HP.FORNE CIMENTO  </t>
  </si>
  <si>
    <t>CR5164</t>
  </si>
  <si>
    <t>CR0163</t>
  </si>
  <si>
    <t xml:space="preserve">APARELHO DE AR CONDICIONADO DE 18.000BTU/H,220V,2HP.FORNECIME NTO  </t>
  </si>
  <si>
    <t>CR5163</t>
  </si>
  <si>
    <t>CR0162</t>
  </si>
  <si>
    <t xml:space="preserve">APARELHO DE AR CONDICIONADO DE 30.000BTU/H,220V,3HP.FORNECIME NTO  </t>
  </si>
  <si>
    <t>CR5162</t>
  </si>
  <si>
    <t>CR0166</t>
  </si>
  <si>
    <t xml:space="preserve">APARELHO DE AR CONDICIONADO DE 7.500BTU/H,110V,3/4HP.FORNECIM ENTO  </t>
  </si>
  <si>
    <t>CR5166</t>
  </si>
  <si>
    <t>CO0257</t>
  </si>
  <si>
    <t xml:space="preserve">APARELHO DE AR CONDICIONADO,TIPO PAREDE(EXCLUSIVE O FORNECIMENTO DO APARELHO),COM INSTALACAO APARENTE,COMPREENDENDO:5 VARAS DE ELETRODUTO PVC DE 3/4",COM LUVAS,40,00M DE FIO 2,5MM2,TOMADA DE SOBREPOR E CAIXA DE SOBREPOR,INCLUSIVE ABRACADEIRAS.INSTALACAO E ASSENTAMENTO  </t>
  </si>
  <si>
    <t>CO5257</t>
  </si>
  <si>
    <t>CO0256</t>
  </si>
  <si>
    <t xml:space="preserve">APARELHO DE AR CONDICIONADO,TIPO PAREDE(EXCLUSIVE O FORNECIMENTO DO APARELHO),COMPREENDENDO:5 VARAS DE ELETRODUTO PVC DE3/4",COM LUVAS,40,00M DE FIO 2,5MM2,TOMADA DE EMBUTIR E CAIXA DE EMBUTIR.INSTALACAO E ASSENTAMENTO  </t>
  </si>
  <si>
    <t>CO5256</t>
  </si>
  <si>
    <t>CR0297</t>
  </si>
  <si>
    <t xml:space="preserve">APARELHO DE GINASTICA,EXECUTADO EM PECAS VERTICAIS DE MACARANDUBA DE 3"X6" E TUBOS DE FERRO GALVANIZADO DE 1.1/4",HORIZONTAIS EM 3 MODULOS,CONFORME PROJETO N§6025/EMOP.FORNECIMENTOE COLOCACAO  </t>
  </si>
  <si>
    <t>CR5297</t>
  </si>
  <si>
    <t>CR0943</t>
  </si>
  <si>
    <t xml:space="preserve">APARELHO MISTURADOR TIPO BANCA,1875 OU SIMILAR,EM METAL CROMADO,PARA LAVATORIO,COM AREJADOR E VALVULA DE ESCOAMENTO.FORNECIMENTO  </t>
  </si>
  <si>
    <t>CR5943</t>
  </si>
  <si>
    <t>CR0067</t>
  </si>
  <si>
    <t xml:space="preserve">APARELHO MISTURADOR TIPO PAREDE,1878 OU SIMILAR,EM METAL CROMADO,PARA LAVATORIO,COM AREJADOR E VALVULA DE ESCOAMENTO.FORNECIMENTO  </t>
  </si>
  <si>
    <t>CR5067</t>
  </si>
  <si>
    <t>CI0045</t>
  </si>
  <si>
    <t xml:space="preserve">APARO DE BORDOS EM GRAMADOS(6 VEZES POR ANO)  </t>
  </si>
  <si>
    <t>CI5045</t>
  </si>
  <si>
    <t>CI0170</t>
  </si>
  <si>
    <t xml:space="preserve">APARO MANUAL DE CAPIM,COM TESOURA,AO REDOR DE MUDAS VEGETAIS  </t>
  </si>
  <si>
    <t>CI5170</t>
  </si>
  <si>
    <t>CI0169</t>
  </si>
  <si>
    <t xml:space="preserve">APARO MANUAL,COM ENXADAO OU TESOURA,DE BEIRAL DE GRAMADO  </t>
  </si>
  <si>
    <t>CI5169</t>
  </si>
  <si>
    <t>CL0032</t>
  </si>
  <si>
    <t xml:space="preserve">APERTO DE ALVENARIA SOB VIGAS OU TETOS,EXECUTADA COM TIJOLOS MACICOS DE 7X10X20CM INCLINADOS,ASSENTES COM ARGAMASSA DE CIMENTO E SAIBRO,TRACO 1:6,EM PAREDES DE MEIA VEZ(0,10M)  </t>
  </si>
  <si>
    <t>CL5032</t>
  </si>
  <si>
    <t>CL0031</t>
  </si>
  <si>
    <t xml:space="preserve">APERTO DE ALVENARIA SOB VIGAS OU TETOS,EXECUTADA COM TIJOLOS MACICOS DE 7X10X20CM,INCLINADOS,ASSENTES COM ARGAMASSA DE CIMENTO E SAIBRO,TRACO 1:6,EM PAREDES DE UMA VEZ(0,20M)  </t>
  </si>
  <si>
    <t>CL5031</t>
  </si>
  <si>
    <t>CL0102</t>
  </si>
  <si>
    <t xml:space="preserve">APERTO DE ALVENARIA,SOB VIGAS OU TETOS,EXECUTADO COM ARGILA EXPANDIDA  </t>
  </si>
  <si>
    <t>CL5102</t>
  </si>
  <si>
    <t>CE0134</t>
  </si>
  <si>
    <t xml:space="preserve">APICOAMENTO DE CONCRETO OU PISO CIMENTADO  </t>
  </si>
  <si>
    <t>CE5134</t>
  </si>
  <si>
    <t>CE0138</t>
  </si>
  <si>
    <t xml:space="preserve">APICOAMENTO DE CONCRETO,EM SUPERFICIES HORIZONTAIS(TETO),INCLUSIVE CORRECAO DE FALHAS  </t>
  </si>
  <si>
    <t>CE5138</t>
  </si>
  <si>
    <t>CE0137</t>
  </si>
  <si>
    <t xml:space="preserve">APICOAMENTO DE CONCRETO,EM SUPERFICIES VERTICIAS,INCLUSIVE CORRECAO DE FALHAS  </t>
  </si>
  <si>
    <t>CE5137</t>
  </si>
  <si>
    <t>CE0133</t>
  </si>
  <si>
    <t xml:space="preserve">APICOAMENTO DE MEIOS-FIOS,UTILIZANDO PONTEIRO,CONSIDERANDO ESPELHO DE 15CM,FACE E ARESTA  </t>
  </si>
  <si>
    <t>CE5133</t>
  </si>
  <si>
    <t>CE0135</t>
  </si>
  <si>
    <t xml:space="preserve">APICOAMENTO PARA EXECUCAO DE CONCRETO APARENTE EM SUPERFICIES HORIZONTAIS SUPERIORES(TETOS)  </t>
  </si>
  <si>
    <t>CE5135</t>
  </si>
  <si>
    <t>CE0136</t>
  </si>
  <si>
    <t xml:space="preserve">APICOAMENTO PARA EXECUCAO DE CONCRETO APARENTE EM SUPERFICIES VERTICAIS  </t>
  </si>
  <si>
    <t>CE5136</t>
  </si>
  <si>
    <t>CK0543</t>
  </si>
  <si>
    <t xml:space="preserve">APLICACAO COM AIRLESS DE INIBIDOR DE CORROSAO, EM ESTRUTURA DE CONCRETO ARMADO NOS SERVICOS DE RECUPERACAO ESTRUTURAL,EXCLUSIVE LIMPEZA DA ESTRUTURA  </t>
  </si>
  <si>
    <t>CK5543</t>
  </si>
  <si>
    <t>CV0042</t>
  </si>
  <si>
    <t xml:space="preserve">APLICACAO DE ADUBO ORGANICO PARA MUDAS NATIVAS DE ESSENCIAS FLORESTAIS,POR COVA.FORNECIMENTO E APLICACAO  </t>
  </si>
  <si>
    <t>CV5042</t>
  </si>
  <si>
    <t>CV0044</t>
  </si>
  <si>
    <t xml:space="preserve">APLICACAO DE ADUBO QUIMICO (NPK),6:30:6,PARA MUDAS EXOTICAS,POR COVA.FORNECIMENTO E APLICACAO  </t>
  </si>
  <si>
    <t>CV5044</t>
  </si>
  <si>
    <t>CV0043</t>
  </si>
  <si>
    <t xml:space="preserve">APLICACAO DE ADUBO QUIMICO SUPERFOSFATO SIMPLES PARA MUDAS NATIVAS,POR COVA.FORNECIMENTO E APLICACAO  </t>
  </si>
  <si>
    <t>CV5043</t>
  </si>
  <si>
    <t>CV0046</t>
  </si>
  <si>
    <t xml:space="preserve">APLICACAO DE ADUBO,EXCLUSIVE O FORNECIMENTO,CUSTO VALIDO PARA 100 COVAS  </t>
  </si>
  <si>
    <t>CV5046</t>
  </si>
  <si>
    <t>CK0469</t>
  </si>
  <si>
    <t xml:space="preserve">APLICACAO DE ARGAMASSA EXPANSIVA TIPO SIKA GROUT PARA FIXACAO DE CHUMBADORES EM ESTRUTURAS DE CONCRETO OU SERVICOS SIMILARES,CONFORME INSTRUCOES DO FABRICANTE  </t>
  </si>
  <si>
    <t>CK5469</t>
  </si>
  <si>
    <t>CV0041</t>
  </si>
  <si>
    <t xml:space="preserve">APLICACAO DE CALCARIO DOLOMITICO NO SOLO,POR COVA.FORNECIMENTO E APLICACAO  </t>
  </si>
  <si>
    <t>CV5041</t>
  </si>
  <si>
    <t>CV0011</t>
  </si>
  <si>
    <t xml:space="preserve">APLICACAO DE DEFENSIVOS,EXCLUSIVE ESTE,NAS MUDAS DE ESSENCIAS FLORESTAIS.CUSTO VALIDO PARA CADA 100 UNIDADES  </t>
  </si>
  <si>
    <t>CV5011</t>
  </si>
  <si>
    <t>CV0038</t>
  </si>
  <si>
    <t xml:space="preserve">APLICACAO DE FORMICIDA GRANULADA.FORNECIMENTO E APLICACAO  </t>
  </si>
  <si>
    <t>CV5038</t>
  </si>
  <si>
    <t>CI0077</t>
  </si>
  <si>
    <t xml:space="preserve">APLICACAO DE HERBICIDA DE ACAO TOTAL EM SUPERFICIES PAVIMENTADAS COM PEDRA PORTUGUESA(2 VEZES POR ANO)  </t>
  </si>
  <si>
    <t>CI5077</t>
  </si>
  <si>
    <t>CV0039</t>
  </si>
  <si>
    <t xml:space="preserve">APLICACAO DE HERBICIDA ROUND UP.FORNECIMENTO E APLICACAO  </t>
  </si>
  <si>
    <t>CV5039</t>
  </si>
  <si>
    <t>CI0076</t>
  </si>
  <si>
    <t xml:space="preserve">APLICACAO DE HERBICIDA SELETIVO EM GRAMADOS(2 VEZES POR ANO)  </t>
  </si>
  <si>
    <t>CI5076</t>
  </si>
  <si>
    <t>CG0066</t>
  </si>
  <si>
    <t xml:space="preserve">APLICACAO DE RESINA EPOXICA EM COLAGEM DE PECAS DE CONCRETO,INCLUSIVE PREPARO DO LOCAL E EXCLUSIVE FORNECIMENTO DA RESINA.CUSTO POR KG DE RESINA UTILIZADA  </t>
  </si>
  <si>
    <t>CG5066</t>
  </si>
  <si>
    <t>CG0068</t>
  </si>
  <si>
    <t xml:space="preserve">APLICACAO DE RESINA EPOXICA EM COLAGEM DE PECAS DE CONCRETO,INCLUSIVE PREPARO DO LOCAL E FORNECIMENTO DE MATERIAL.CUSTOPOR KG DE RESINA UTILIZADA  </t>
  </si>
  <si>
    <t>CG5068</t>
  </si>
  <si>
    <t>CR0948</t>
  </si>
  <si>
    <t xml:space="preserve">APROVEITAMENTO AGUA CHUVA (AAC) P/AREA DE TELHADO ATE 1500M2,COMPREENDENDO FORN.SEGUINTES EQUIPAMENTOS:-FILTRO VOLUMETRICO (VF6) AUTO-LIMPANTE,CORPO CONSTITUIDO ACO INOX,ENTRADASC/DIAM.250MM E SAIDA P/CISTERNA DIAM.200MM -CONJUNTO FLUTUANTE SUCCAO (BOIA-MANGUEIRA) MANGUEIRA 2",COMPRIMENTO 2,00M -FREIO D'AGUA DIAM.200MM -SIFAO LADRAO C/DIAM.DE SAIDA 200MM  </t>
  </si>
  <si>
    <t>CR5948</t>
  </si>
  <si>
    <t>CR0947</t>
  </si>
  <si>
    <t xml:space="preserve">APROVEITAMENTO DE AGUA DE CHUVA (AAC) P/AREA DE TELHADO ATE 200M2,COMPREENDENDO O FORNECIMENTO DOS SEGUINTES EQUIPAMENTOS:-FILTRO VOLUMETRICO (VF1) AUTO-LIMPANTE,CORPO CONSTITUIDOPOLIETILENO,ENTRADA S E SAIDAS C/DIAMETRO 100MM -CONJUNTO FLUTUANTE SUCCAO (BOIA-MANGUEIRA) MANGUEIRA 1",COMPRIMENTO 2,00M -FREIO D'AGUA C/DIAM.100MM -SIFAO LADRAO DIAM.SAIDA 100MM  </t>
  </si>
  <si>
    <t>CR5947</t>
  </si>
  <si>
    <t>CR0380</t>
  </si>
  <si>
    <t xml:space="preserve">AQUECEDOR A GAS DE ACUMULACAO,CAPACIDADE 200L,MODELO VERTICAL,CORPO EM ACO CARBONO.FORNECIMENTO  </t>
  </si>
  <si>
    <t>CR5380</t>
  </si>
  <si>
    <t>CR0389</t>
  </si>
  <si>
    <t xml:space="preserve">AQUECEDOR A GAS DE ACUMULACAO,CAPACIDADE DE 1000L,MODELO HORIZONTAL,CORPO EM ACO CARBONO.FORNECIMENTO  </t>
  </si>
  <si>
    <t>CR5389</t>
  </si>
  <si>
    <t>CR0390</t>
  </si>
  <si>
    <t xml:space="preserve">AQUECEDOR A GAS DE ACUMULACAO,CAPACIDADE DE 1000L,MODELO VERTICAL,CORPO EM ACO CARBONO.FORNECIMENTO  </t>
  </si>
  <si>
    <t>CR5390</t>
  </si>
  <si>
    <t>CR0378</t>
  </si>
  <si>
    <t xml:space="preserve">AQUECEDOR A GAS DE ACUMULACAO,CAPACIDADE DE 100L,MODELO VERTICAL,CORPO EM ACO CARBONO.FORNECIMENTO  </t>
  </si>
  <si>
    <t>CR5378</t>
  </si>
  <si>
    <t>CR0379</t>
  </si>
  <si>
    <t xml:space="preserve">AQUECEDOR A GAS DE ACUMULACAO,CAPACIDADE DE 200L,MODELO HORIZONTAL,CORPO EM ACO CARBONO.FORNECIMENTO  </t>
  </si>
  <si>
    <t>CR5379</t>
  </si>
  <si>
    <t>CR0381</t>
  </si>
  <si>
    <t xml:space="preserve">AQUECEDOR A GAS DE ACUMULACAO,CAPACIDADE DE 250L,MODELO HORIZONTAL,CORPO EM ACO CARBONO.FORNECIMENTO  </t>
  </si>
  <si>
    <t>CR5381</t>
  </si>
  <si>
    <t>CR0382</t>
  </si>
  <si>
    <t xml:space="preserve">AQUECEDOR A GAS DE ACUMULACAO,CAPACIDADE DE 250L,MODELO VERTICAL,CORPO EM ACO DE CARBONO.FORNECIMENTO  </t>
  </si>
  <si>
    <t>CR5382</t>
  </si>
  <si>
    <t>CR0383</t>
  </si>
  <si>
    <t xml:space="preserve">AQUECEDOR A GAS DE ACUMULACAO,CAPACIDADE DE 300L,MODELO HORIZONTAL,CORPO EM ACO CARBONO.FORNECIMENTO  </t>
  </si>
  <si>
    <t>CR5383</t>
  </si>
  <si>
    <t>CR0384</t>
  </si>
  <si>
    <t xml:space="preserve">AQUECEDOR A GAS DE ACUMULACAO,CAPACIDADE DE 300L,MODELO VERTICAL,CORPO EM ACO CARBONO.FORNECIMENTO  </t>
  </si>
  <si>
    <t>CR5384</t>
  </si>
  <si>
    <t>CR0385</t>
  </si>
  <si>
    <t xml:space="preserve">AQUECEDOR A GAS DE ACUMULACAO,CAPACIDADE DE 500L,MODELO HORIZONTAL,CORPO EM ACO CARBONO.FORNECIMENTO  </t>
  </si>
  <si>
    <t>CR5385</t>
  </si>
  <si>
    <t>CR0386</t>
  </si>
  <si>
    <t xml:space="preserve">AQUECEDOR A GAS DE ACUMULACAO,CAPACIDADE DE 500L,MODELO VERTICAL,CORPO EM ACO CARBONO.FORNECIMENTO  </t>
  </si>
  <si>
    <t>CR5386</t>
  </si>
  <si>
    <t>CR0387</t>
  </si>
  <si>
    <t xml:space="preserve">AQUECEDOR A GAS DE ACUMULACAO,CAPACIDADE DE 750L,MODELO HORIZONTAL,CORPO EM ACO CARBONO.FORNECIMENTO  </t>
  </si>
  <si>
    <t>CR5387</t>
  </si>
  <si>
    <t>CR0388</t>
  </si>
  <si>
    <t xml:space="preserve">AQUECEDOR A GAS DE ACUMULACAO,CAPACIDADE DE 750L,MODELO VERTICAL,CORPO EM ACO CARBONO.FORNECIMENTO  </t>
  </si>
  <si>
    <t>CR5388</t>
  </si>
  <si>
    <t>CR0391</t>
  </si>
  <si>
    <t xml:space="preserve">AQUECEDOR A GAS DE PASSAGEM,RESIDENCIAL,EM CHAPA ESMALTADA,BRANCO,DE 12L/MIN.FORNECIMENTO  </t>
  </si>
  <si>
    <t>CR5391</t>
  </si>
  <si>
    <t>CR0392</t>
  </si>
  <si>
    <t xml:space="preserve">AQUECEDOR A GAS DE PASSAGEM,RESIDENCIAL,EM CHAPA ESMALTADA,BRANCO,DE 18L/MIN.FORNECIMENTO  </t>
  </si>
  <si>
    <t>CR5392</t>
  </si>
  <si>
    <t>CR0393</t>
  </si>
  <si>
    <t xml:space="preserve">AQUECEDOR A GAS DE PASSAGEM,RESIDENCIAL,EM CHAPA ESMALTADA,BRANCO,DE 22L/MIN.FORNECIMENTO  </t>
  </si>
  <si>
    <t>CR5393</t>
  </si>
  <si>
    <t>CR0109</t>
  </si>
  <si>
    <t xml:space="preserve">AQUECEDOR A GAS DE PASSAGEM,RESIDENCIAL,EM CHAPA ESMALTADA,BRANCO,DE 6L/MIN.FORNECIMENTO  </t>
  </si>
  <si>
    <t>CR5109</t>
  </si>
  <si>
    <t>CR0377</t>
  </si>
  <si>
    <t xml:space="preserve">AQUECEDOR DE GAS DE ACUMULACAO,CAPACIDADE DE 100L,MODELO HORIZONTAL,CORPO EM ACO CARBONO.FORNECIMENTO  </t>
  </si>
  <si>
    <t>CR5377</t>
  </si>
  <si>
    <t>CR0114</t>
  </si>
  <si>
    <t xml:space="preserve">AQUECEDOR ELETRICO DE ACUMULACAO,AUTOMATICO,CAPACIDA DE DE 1.000L,EM COBRE.FORNECIMENTO  </t>
  </si>
  <si>
    <t>CR5114</t>
  </si>
  <si>
    <t>CR0110</t>
  </si>
  <si>
    <t xml:space="preserve">AQUECEDOR ELETRICO DE ACUMULACAO,AUTOMATICO,CAPACIDA DE DE 100L,EM COBRE.FORNECIMENTO  </t>
  </si>
  <si>
    <t>CR5110</t>
  </si>
  <si>
    <t>CR0111</t>
  </si>
  <si>
    <t xml:space="preserve">AQUECEDOR ELETRICO DE ACUMULACAO,AUTOMATICO,CAPACIDA DE DE 200L,EM COBRE.FORNECIMENTO  </t>
  </si>
  <si>
    <t>CR5111</t>
  </si>
  <si>
    <t>CR0112</t>
  </si>
  <si>
    <t xml:space="preserve">AQUECEDOR ELETRICO DE ACUMULACAO,AUTOMATICO,CAPACIDA DE DE 500L,EM COBRE.FORNECIMENTO  </t>
  </si>
  <si>
    <t>CR5112</t>
  </si>
  <si>
    <t>CR0113</t>
  </si>
  <si>
    <t xml:space="preserve">AQUECEDOR ELETRICO DE ACUMULACAO,AUTOMATICO,CAPACIDA DE DE 750L,EM COBRE.FORNECIMENTO  </t>
  </si>
  <si>
    <t>CR5113</t>
  </si>
  <si>
    <t>CV0025</t>
  </si>
  <si>
    <t xml:space="preserve">ARACAO DO SOLO A 20CM DE PROFUNDIDADE COM TRATOR DE PNEUS E ARADO DE DISCO  </t>
  </si>
  <si>
    <t>CV5025</t>
  </si>
  <si>
    <t>CS0190</t>
  </si>
  <si>
    <t xml:space="preserve">ARADO REVERSIVEL DE DISCO ADAPTAVEL A TRATOR PARA PREPARO DE TERRENO,EXCLUSIVE OPERADOR  </t>
  </si>
  <si>
    <t>CS0191</t>
  </si>
  <si>
    <t>CS5190</t>
  </si>
  <si>
    <t>CS5191</t>
  </si>
  <si>
    <t>CU0542</t>
  </si>
  <si>
    <t xml:space="preserve">ARAME DE FERRO GALVANIZADO DE 12BWG, 2,76MM.FORNECIMENTO  </t>
  </si>
  <si>
    <t>CU5542</t>
  </si>
  <si>
    <t>CU0123</t>
  </si>
  <si>
    <t xml:space="preserve">ARAME DE FERRO GALVANIZADO,SECAO 2MM2(12AWG),EMBUCHADO COM PAPEL,EM LINHA DE DUTOS,EXCLUSIVE DUTOS.FORNECIMENTO E COLOCACAO  </t>
  </si>
  <si>
    <t>CU5123</t>
  </si>
  <si>
    <t>CE0689</t>
  </si>
  <si>
    <t xml:space="preserve">ARAME FARPADO COLOCADO,INCLUSIVE ARAME LISO GALVANIZADO PARA AMARRACAO,MEDIDO PELO PESO INCORPORADO DE ARAME FARPADO.FORNECIMENTO E COLOCACAO  </t>
  </si>
  <si>
    <t>CE5689</t>
  </si>
  <si>
    <t>CY0068</t>
  </si>
  <si>
    <t xml:space="preserve">ARAME GALVANIZADO N§ 10  </t>
  </si>
  <si>
    <t>CZ0068</t>
  </si>
  <si>
    <t>CR0211</t>
  </si>
  <si>
    <t xml:space="preserve">ARANDELA EM ALUMINIO E VIDRO,COM BASE PARA FIXACAO,EXCLUSIVE LAMPADA.FORNECIMENTO E COLOCACAO  </t>
  </si>
  <si>
    <t>CR5211</t>
  </si>
  <si>
    <t>CR0517</t>
  </si>
  <si>
    <t xml:space="preserve">ARANDELA TIPO "MEIA-LUA",VIDRO ACETINADO,COR BRANCA,EXCLUSIVE LAMPADA.FORNECIMENTO E COLOCACAO  </t>
  </si>
  <si>
    <t>CR5517</t>
  </si>
  <si>
    <t>CI0023</t>
  </si>
  <si>
    <t xml:space="preserve">ARBUSTO PARA JARDINS,TIPO LANTANA,HIBISCO,CEDRINHO,ETC,C OM 50 A 70CM DE ALTURA.FORNECIMENTO  </t>
  </si>
  <si>
    <t>CI5023</t>
  </si>
  <si>
    <t>CI0024</t>
  </si>
  <si>
    <t xml:space="preserve">ARBUSTO PARA JARDINS,TIPO LANTANA,HIBISCO,CEDRINHO,ETC,C OM 70 A 100CM DE ALTURA.FORNECIMENTO  </t>
  </si>
  <si>
    <t>CI5024</t>
  </si>
  <si>
    <t>CI0211</t>
  </si>
  <si>
    <t xml:space="preserve">ARCO SIMPLES EM TUBO DE FERRO GALVANIZADO (EXTERNA E INTERNAMENTE) DE 1" E 2" E ESPESSURA DE PAREDE DE 1/8",CHUMBADOS EMBLOCOS DE CONCRETO,COM PINTURA DE BASE GALVITE E 2 DEMAOS DEACABAMENTO.FORNECIMENTO E COLOCACAO  </t>
  </si>
  <si>
    <t>CI5211</t>
  </si>
  <si>
    <t>CT0537</t>
  </si>
  <si>
    <t xml:space="preserve">AREIA PARA A REGIAO DE CAMPOS DOS GOYTACAZES,EXCLUSIVE TRANSPORTE,INCLUSIVE CARGA NO CAMINHAO.FORNECIMENTO  </t>
  </si>
  <si>
    <t>CT5537</t>
  </si>
  <si>
    <t>CT0538</t>
  </si>
  <si>
    <t xml:space="preserve">AREIA PARA A REGIAO DE ITAPERUNA,EXCLUSIVE TRANSPORTE,INCLUSIVE CARGA NO CAMINHAO.FORNECIMENTO  </t>
  </si>
  <si>
    <t>CT5538</t>
  </si>
  <si>
    <t>CT0539</t>
  </si>
  <si>
    <t xml:space="preserve">AREIA PARA A REGIAO DE MACAE,EXCLUSIVE TRANSPORTE,INCLUSIVE CARGA NO CAMINHAO.FORNECIMENTO  </t>
  </si>
  <si>
    <t>CT5539</t>
  </si>
  <si>
    <t>CT0540</t>
  </si>
  <si>
    <t xml:space="preserve">AREIA PARA A REGIAO DE NOVA FRIBURGO,EXCLUSIVE TRANSPORTE,INCLUSIVE CARGA NO CAMINHAO.FORNECIMENTO  </t>
  </si>
  <si>
    <t>CT5540</t>
  </si>
  <si>
    <t>CF1215</t>
  </si>
  <si>
    <t xml:space="preserve">AREIA PARA FILTROS DE TRATAMENTO DE AGUA, COM GRANULOMETRIA DE 12 A 40(1,68 A 0,42)MM. FORNECIMENTO  </t>
  </si>
  <si>
    <t>CF6215</t>
  </si>
  <si>
    <t>CT0541</t>
  </si>
  <si>
    <t xml:space="preserve">AREIA PARA REGIAO DE BARRA MANSA,EXCLUSIVE TRANSPORTE,INCLUSIVE CARGA NO CAMINHAO.FORNECIMENTO  </t>
  </si>
  <si>
    <t>CT5541</t>
  </si>
  <si>
    <t>CT0548</t>
  </si>
  <si>
    <t xml:space="preserve">AREIA PARA REGIAO METROPOLITANA DO RIO DE JANEIRO,EXCLUSIVE TRANSPORTE,INCLUSIVE CARGA NO CAMINHAO.FORNECIMENTO  </t>
  </si>
  <si>
    <t>CT5548</t>
  </si>
  <si>
    <t>CT0381</t>
  </si>
  <si>
    <t xml:space="preserve">AREIA,INCLUSIVE TRANPORTE,PARA REGIAO METROPOLITANA DO RIO DE JANEIRO.FORNECIMENTO  </t>
  </si>
  <si>
    <t>CT5381</t>
  </si>
  <si>
    <t>CH0090</t>
  </si>
  <si>
    <t xml:space="preserve">AREIA-ASFALTO,A FRIO,DE ACORDO COM AS "INSTRUCOES PARA EXECUCAO",DO DER-RJ.O CUSTO INDENIZA AS OPERACOES DE EXECUCAO,FORNECIMENTO E TRANSPORTE DOS MATERIAIS EMPREGADOS,E SE APLICAAO VOLUME EXECUTADO MEDIDO APOS A COMPRESSAO  </t>
  </si>
  <si>
    <t>CH5090</t>
  </si>
  <si>
    <t>CH0089</t>
  </si>
  <si>
    <t xml:space="preserve">AREIA-ASFALTO,A QUENTE,DE ACORDO COM AS "INSTRUCOES PARA EXECUCAO",DO DER-RJ.O CUSTO INDENIZA AS OPERACOES DE EXECUCAO,FORNECIMENTO E TRANSPORTE DOS MATERIAIS EMPREGADOS,E SE APLICA AO VOLUME EXECUTADO MEDIDO APOS A COMPRESSAO  </t>
  </si>
  <si>
    <t>CH5089</t>
  </si>
  <si>
    <t>CG0018</t>
  </si>
  <si>
    <t xml:space="preserve">ARGAMASSA DE CIMENTO BRANCO,CAL E PO-DE-MARMORE,NO TRACO 1:1:3,PREPARO MANUAL  </t>
  </si>
  <si>
    <t>CG5018</t>
  </si>
  <si>
    <t>CG0043</t>
  </si>
  <si>
    <t xml:space="preserve">ARGAMASSA DE CIMENTO BRANCO,CAL E PO-DE-MARMORE,NO TRACO 1:1:3,PREPARO MECANICO  </t>
  </si>
  <si>
    <t>CG5043</t>
  </si>
  <si>
    <t>CG0007</t>
  </si>
  <si>
    <t xml:space="preserve">ARGAMASSA DE CIMENTO E AREIA NO TRACO 1:1,5,PREPARO MANUAL  </t>
  </si>
  <si>
    <t>CG5007</t>
  </si>
  <si>
    <t>CG0006</t>
  </si>
  <si>
    <t xml:space="preserve">ARGAMASSA DE CIMENTO E AREIA NO TRACO 1:1,PREPARO MANUAL  </t>
  </si>
  <si>
    <t>CG5006</t>
  </si>
  <si>
    <t>CG0074</t>
  </si>
  <si>
    <t xml:space="preserve">ARGAMASSA DE CIMENTO E AREIA NO TRACO 1:2 COM ADICAO DE ADESIVO A BASE DE RESINA ACRILICA  </t>
  </si>
  <si>
    <t>CG5074</t>
  </si>
  <si>
    <t>CG0008</t>
  </si>
  <si>
    <t xml:space="preserve">ARGAMASSA DE CIMENTO E AREIA NO TRACO 1:2,PREPARO MANUAL  </t>
  </si>
  <si>
    <t>CG5008</t>
  </si>
  <si>
    <t>CG0009</t>
  </si>
  <si>
    <t xml:space="preserve">ARGAMASSA DE CIMENTO E AREIA NO TRACO 1:3,PREPARO MANUAL  </t>
  </si>
  <si>
    <t>CG5009</t>
  </si>
  <si>
    <t>CG0010</t>
  </si>
  <si>
    <t xml:space="preserve">ARGAMASSA DE CIMENTO E AREIA NO TRACO 1:4,PREPARO MANUAL  </t>
  </si>
  <si>
    <t>CG5010</t>
  </si>
  <si>
    <t>CG0011</t>
  </si>
  <si>
    <t xml:space="preserve">ARGAMASSA DE CIMENTO E AREIA NO TRACO 1:5,PREPARO MANUAL  </t>
  </si>
  <si>
    <t>CG5011</t>
  </si>
  <si>
    <t>CG0012</t>
  </si>
  <si>
    <t xml:space="preserve">ARGAMASSA DE CIMENTO E AREIA NO TRACO 1:6,PREPARO MANUAL  </t>
  </si>
  <si>
    <t>CG5012</t>
  </si>
  <si>
    <t>CG0013</t>
  </si>
  <si>
    <t xml:space="preserve">ARGAMASSA DE CIMENTO E AREIA NO TRACO 1:8,PREPARO MANUAL  </t>
  </si>
  <si>
    <t>CG5013</t>
  </si>
  <si>
    <t>CG0032</t>
  </si>
  <si>
    <t xml:space="preserve">ARGAMASSA DE CIMENTO E AREIA,NO TRACO 1:1,5,PREPARO MECANICO  </t>
  </si>
  <si>
    <t>CG5032</t>
  </si>
  <si>
    <t>CG0031</t>
  </si>
  <si>
    <t xml:space="preserve">ARGAMASSA DE CIMENTO E AREIA,NO TRACO 1:1,PREPARO MECANICO  </t>
  </si>
  <si>
    <t>CG5031</t>
  </si>
  <si>
    <t>CG0033</t>
  </si>
  <si>
    <t xml:space="preserve">ARGAMASSA DE CIMENTO E AREIA,NO TRACO 1:2,PREPARO MECANICO  </t>
  </si>
  <si>
    <t>CG5033</t>
  </si>
  <si>
    <t>CG0069</t>
  </si>
  <si>
    <t xml:space="preserve">ARGAMASSA DE CIMENTO E AREIA,NO TRACO 1:3,COM ADICAO DE ADESIVO A BASE DE RESINA SINTETICA DE ALTA ADERENCIA  </t>
  </si>
  <si>
    <t>CG5069</t>
  </si>
  <si>
    <t>CG0034</t>
  </si>
  <si>
    <t xml:space="preserve">ARGAMASSA DE CIMENTO E AREIA,NO TRACO 1:3,PREPARO MECANICO  </t>
  </si>
  <si>
    <t>CG5034</t>
  </si>
  <si>
    <t>CG0035</t>
  </si>
  <si>
    <t xml:space="preserve">ARGAMASSA DE CIMENTO E AREIA,NO TRACO 1:4,PREPARO MECANICO  </t>
  </si>
  <si>
    <t>CG5035</t>
  </si>
  <si>
    <t>CG0036</t>
  </si>
  <si>
    <t xml:space="preserve">ARGAMASSA DE CIMENTO E AREIA,NO TRACO 1:5,PREPARO MECANICO  </t>
  </si>
  <si>
    <t>CG5036</t>
  </si>
  <si>
    <t>CG0037</t>
  </si>
  <si>
    <t xml:space="preserve">ARGAMASSA DE CIMENTO E AREIA,NO TRACO 1:6,PREPARO MECANICO  </t>
  </si>
  <si>
    <t>CG5037</t>
  </si>
  <si>
    <t>CG0038</t>
  </si>
  <si>
    <t xml:space="preserve">ARGAMASSA DE CIMENTO E AREIA,NO TRACO 1:8,PREPARO MECANICO  </t>
  </si>
  <si>
    <t>CG5038</t>
  </si>
  <si>
    <t>CG0028</t>
  </si>
  <si>
    <t xml:space="preserve">ARGAMASSA DE CIMENTO E AREOLA PARA EMBOCO,NO TRACO 1:2,PREPARO MANUAL  </t>
  </si>
  <si>
    <t>CG5028</t>
  </si>
  <si>
    <t>CG0053</t>
  </si>
  <si>
    <t xml:space="preserve">ARGAMASSA DE CIMENTO E AREOLA PARA EMBOCO,NO TRACO 1:2,PREPARO MECANICO  </t>
  </si>
  <si>
    <t>CG5053</t>
  </si>
  <si>
    <t>CG0029</t>
  </si>
  <si>
    <t xml:space="preserve">ARGAMASSA DE CIMENTO E AREOLA PARA EMBOCO,NO TRACO 1:4,PREPARO MANUAL  </t>
  </si>
  <si>
    <t>CG5029</t>
  </si>
  <si>
    <t>CG0054</t>
  </si>
  <si>
    <t xml:space="preserve">ARGAMASSA DE CIMENTO E AREOLA PARA EMBOCO,NO TRACO 1:4,PREPARO MECANICO  </t>
  </si>
  <si>
    <t>CG5054</t>
  </si>
  <si>
    <t>CG0030</t>
  </si>
  <si>
    <t xml:space="preserve">ARGAMASSA DE CIMENTO E AREOLA PARA EMBOCO,NO TRACO 1:6,PREPARO MANUAL  </t>
  </si>
  <si>
    <t>CG5030</t>
  </si>
  <si>
    <t>CG0055</t>
  </si>
  <si>
    <t xml:space="preserve">ARGAMASSA DE CIMENTO E AREOLA PARA EMBOCO,NO TRACO 1:6,PREPARO MECANICO  </t>
  </si>
  <si>
    <t>CG5055</t>
  </si>
  <si>
    <t>CG0014</t>
  </si>
  <si>
    <t xml:space="preserve">ARGAMASSA DE CIMENTO E PO-DE-PEDRA,NO TRACO 1:3,PREPARO MANUAL  </t>
  </si>
  <si>
    <t>CG5014</t>
  </si>
  <si>
    <t>CG0039</t>
  </si>
  <si>
    <t xml:space="preserve">ARGAMASSA DE CIMENTO E PO-DE-PEDRA,NO TRACO 1:3,PREPARO MECANICO  </t>
  </si>
  <si>
    <t>CG5039</t>
  </si>
  <si>
    <t>CG0015</t>
  </si>
  <si>
    <t xml:space="preserve">ARGAMASSA DE CIMENTO E PO-DE-PEDRA,NO TRACO 1:4,PREPARO MANUAL  </t>
  </si>
  <si>
    <t>CG5015</t>
  </si>
  <si>
    <t>CG0040</t>
  </si>
  <si>
    <t xml:space="preserve">ARGAMASSA DE CIMENTO E PO-DE-PEDRA,NO TRACO 1:4,PREPARO MECANICO  </t>
  </si>
  <si>
    <t>CG5040</t>
  </si>
  <si>
    <t>CG0019</t>
  </si>
  <si>
    <t xml:space="preserve">ARGAMASSA DE CIMENTO E SAIBRO,NO TRACO 1:2,PREPARO MANUAL  </t>
  </si>
  <si>
    <t>CG5019</t>
  </si>
  <si>
    <t>CG0044</t>
  </si>
  <si>
    <t xml:space="preserve">ARGAMASSA DE CIMENTO E SAIBRO,NO TRACO 1:2,PREPARO MECANICO  </t>
  </si>
  <si>
    <t>CG5044</t>
  </si>
  <si>
    <t>CG0020</t>
  </si>
  <si>
    <t xml:space="preserve">ARGAMASSA DE CIMENTO E SAIBRO,NO TRACO 1:4,PREPARO MANUAL  </t>
  </si>
  <si>
    <t>CG5020</t>
  </si>
  <si>
    <t>CG0045</t>
  </si>
  <si>
    <t xml:space="preserve">ARGAMASSA DE CIMENTO E SAIBRO,NO TRACO 1:4,PREPARO MECANICO  </t>
  </si>
  <si>
    <t>CG5045</t>
  </si>
  <si>
    <t>CG0021</t>
  </si>
  <si>
    <t xml:space="preserve">ARGAMASSA DE CIMENTO E SAIBRO,NO TRACO 1:6,PREPARO MANUAL  </t>
  </si>
  <si>
    <t>CG5021</t>
  </si>
  <si>
    <t>CG0046</t>
  </si>
  <si>
    <t xml:space="preserve">ARGAMASSA DE CIMENTO E SAIBRO,NO TRACO 1:6,PREPARO MECANICO  </t>
  </si>
  <si>
    <t>CG5046</t>
  </si>
  <si>
    <t>CG0022</t>
  </si>
  <si>
    <t xml:space="preserve">ARGAMASSA DE CIMENTO E SAIBRO,NO TRACO 1:8,PREPARO MANUAL  </t>
  </si>
  <si>
    <t>CG5022</t>
  </si>
  <si>
    <t>CG0047</t>
  </si>
  <si>
    <t xml:space="preserve">ARGAMASSA DE CIMENTO E SAIBRO,NO TRACO 1:8,PREPARO MECANICO  </t>
  </si>
  <si>
    <t>CG5047</t>
  </si>
  <si>
    <t>CG0070</t>
  </si>
  <si>
    <t xml:space="preserve">ARGAMASSA DE CIMENTO,AREIA E VERMICULITA NO TRACO 1:2:5, PREPARO MANUAL  </t>
  </si>
  <si>
    <t>CG5070</t>
  </si>
  <si>
    <t>CG0016</t>
  </si>
  <si>
    <t xml:space="preserve">ARGAMASSA DE CIMENTO,CAL E AREIA FINA,NO TRACO 1:3:5,PREPARO MANUAL  </t>
  </si>
  <si>
    <t>CG5016</t>
  </si>
  <si>
    <t>CG0041</t>
  </si>
  <si>
    <t xml:space="preserve">ARGAMASSA DE CIMENTO,CAL E AREIA FINA,NO TRACO 1:3:5,PREPARO MECANICO  </t>
  </si>
  <si>
    <t>CG5041</t>
  </si>
  <si>
    <t>CG0017</t>
  </si>
  <si>
    <t xml:space="preserve">ARGAMASSA DE CIMENTO,CAL E AREIA FINA,NO TRACO 1:3:8,PREPARO MANUAL  </t>
  </si>
  <si>
    <t>CG5017</t>
  </si>
  <si>
    <t>CG0042</t>
  </si>
  <si>
    <t xml:space="preserve">ARGAMASSA DE CIMENTO,CAL E AREIA FINA,NO TRACO 1:3:8,PREPARO MECANICO  </t>
  </si>
  <si>
    <t>CG5042</t>
  </si>
  <si>
    <t>CG0071</t>
  </si>
  <si>
    <t xml:space="preserve">ARGAMASSA DE CIMENTO,CAL HIDRATADA ADITIVADA E AREIA,NO TRACO 1:1:10  </t>
  </si>
  <si>
    <t>CG5071</t>
  </si>
  <si>
    <t>CG0073</t>
  </si>
  <si>
    <t xml:space="preserve">ARGAMASSA DE CIMENTO,CAL HIDRATADA ADITIVADA E AREIA,NO TRACO 1:1:12  </t>
  </si>
  <si>
    <t>CG5073</t>
  </si>
  <si>
    <t>CG0072</t>
  </si>
  <si>
    <t xml:space="preserve">ARGAMASSA DE CIMENTO,CAL HIDRATADA ADITIVADA E AREIA,NO TRACO 1:1:8  </t>
  </si>
  <si>
    <t>CG5072</t>
  </si>
  <si>
    <t>CG0027</t>
  </si>
  <si>
    <t xml:space="preserve">ARGAMASSA DE CIMENTO,CAL,SAIBRO E AREIA,NO TRACO 1:2:4:4,   PREPARO MANUAL  </t>
  </si>
  <si>
    <t>CG5027</t>
  </si>
  <si>
    <t>CG0052</t>
  </si>
  <si>
    <t xml:space="preserve">ARGAMASSA DE CIMENTO,CAL,SAIBRO E AREIA,NO TRACO 1:2:4:4,PREPARO MECANICO  </t>
  </si>
  <si>
    <t>CG5052</t>
  </si>
  <si>
    <t>CG0023</t>
  </si>
  <si>
    <t xml:space="preserve">ARGAMASSA DE CIMENTO,SAIBRO E AREIA,NO TRACO 1:2:2,PREPARO MANUAL  </t>
  </si>
  <si>
    <t>CG5023</t>
  </si>
  <si>
    <t>CG0048</t>
  </si>
  <si>
    <t xml:space="preserve">ARGAMASSA DE CIMENTO,SAIBRO E AREIA,NO TRACO 1:2:2,PREPARO MECANICO  </t>
  </si>
  <si>
    <t>CG5048</t>
  </si>
  <si>
    <t>CG0024</t>
  </si>
  <si>
    <t xml:space="preserve">ARGAMASSA DE CIMENTO,SAIBRO E AREIA,NO TRACO 1:2:3,PREPARO MANUAL  </t>
  </si>
  <si>
    <t>CG5024</t>
  </si>
  <si>
    <t>CG0049</t>
  </si>
  <si>
    <t xml:space="preserve">ARGAMASSA DE CIMENTO,SAIBRO E AREIA,NO TRACO 1:2:3,PREPARO MECANICO  </t>
  </si>
  <si>
    <t>CG5049</t>
  </si>
  <si>
    <t>CG0025</t>
  </si>
  <si>
    <t xml:space="preserve">ARGAMASSA DE CIMENTO,SAIBRO E AREIA,NO TRACO 1:3:3,PREPARO MANUAL  </t>
  </si>
  <si>
    <t>CG5025</t>
  </si>
  <si>
    <t>CG0050</t>
  </si>
  <si>
    <t xml:space="preserve">ARGAMASSA DE CIMENTO,SAIBRO E AREIA,NO TRACO 1:3:3,PREPARO MECANICO  </t>
  </si>
  <si>
    <t>CG5050</t>
  </si>
  <si>
    <t>CG0026</t>
  </si>
  <si>
    <t xml:space="preserve">ARGAMASSA DE CIMENTO,SAIBRO E AREIA,NO TRACO 1:3:5,PREPARO MANUAL  </t>
  </si>
  <si>
    <t>CG5026</t>
  </si>
  <si>
    <t>CG0051</t>
  </si>
  <si>
    <t xml:space="preserve">ARGAMASSA DE CIMENTO,SAIBRO E AREIA,NO TRACO 1:3:5,PREPARO MECANICO  </t>
  </si>
  <si>
    <t>CG5051</t>
  </si>
  <si>
    <t>CE0664</t>
  </si>
  <si>
    <t xml:space="preserve">ARGILA EXPANDIDA COM GRANULOMETRIA FINA DE 2215,INCLUSIVE TRANSPORTE.FORNECIMENTO  </t>
  </si>
  <si>
    <t>CE5664</t>
  </si>
  <si>
    <t>CE0665</t>
  </si>
  <si>
    <t xml:space="preserve">ARGILA EXPANDIDA COM GRANULOMETRIA GROSSA DE 3222,INCLUSIVE TRANSPORTE.FORNECIMENTO  </t>
  </si>
  <si>
    <t>CE5665</t>
  </si>
  <si>
    <t>CO0400</t>
  </si>
  <si>
    <t xml:space="preserve">ARMACAO SECUNDARIA OU REX PARA 2 LINHAS,COMPLETA.FORNECIMENTO E COLOCACAO  </t>
  </si>
  <si>
    <t>CO5400</t>
  </si>
  <si>
    <t>CO0401</t>
  </si>
  <si>
    <t xml:space="preserve">ARMACAO SECUNDARIA OU REX PARA 3 LINHAS,COMPLETA.FORNECIMENTO E COLOCACAO  </t>
  </si>
  <si>
    <t>CO5401</t>
  </si>
  <si>
    <t>CO0402</t>
  </si>
  <si>
    <t xml:space="preserve">ARMACAO SECUNDARIA OU REX PARA 4 LINHAS,COMPLETA.FORNECIMENTO E COLOCACAO  </t>
  </si>
  <si>
    <t>CO5402</t>
  </si>
  <si>
    <t>CU0084</t>
  </si>
  <si>
    <t xml:space="preserve">ARMACAO SECUNDARIA VERTICAL,COMPLETA,PARA UMA REDE DE B.T.,EXCLUSIVE FORNECIMENTO DA ARMACAO E DAS CINTAS DE FIXACAO.INSTALACAO  </t>
  </si>
  <si>
    <t>CU5084</t>
  </si>
  <si>
    <t>CU0086</t>
  </si>
  <si>
    <t xml:space="preserve">ARMACAO SECUNDARIA VERTICAL,DE 3(TRES)ESTRIBOS,COMPLETA,PARA UMA REDE DE B.T.,DE 3(TRES)CONDUTORES,PARA ALINHAMENTO RETO,ANGULO INFERIOR A 90§ E PONTO TERMINAL,EXCLUSIVE FORNECIMENTO DAS CINTAS DE FIXACAO (VER CONJUNTO BTV 1).FORNECIMENTO EINSTALACAO  </t>
  </si>
  <si>
    <t>CU5086</t>
  </si>
  <si>
    <t>CU0085</t>
  </si>
  <si>
    <t xml:space="preserve">ARMACAO SECUNDARIA VERTICAL,DE 4(QUATRO)ESTRIBOS,COMPLETA,PAR A UMA REDE DE B.T.,DE 4(QUATRO)CONDUTORES,PARA ALINHAMENTORETO,ANGULO INFERIOR A 90§ E PONTO TERMINAL,EXCLUSIVE FORNECIMENTO DAS CINTAS DE FIXACAO(VER CONJUNTO BTV 1).FORNECIMENTO E INSTALACAO  </t>
  </si>
  <si>
    <t>CU5085</t>
  </si>
  <si>
    <t>CR0029</t>
  </si>
  <si>
    <t xml:space="preserve">ARMARIO DE BANHEIRO EM PLASTICO,LUXO,BRANCO,DE EMBUTIR,COM ESPELHO.FORNECIMENTO E COLOCACAO  </t>
  </si>
  <si>
    <t>CR5029</t>
  </si>
  <si>
    <t>CE0179</t>
  </si>
  <si>
    <t xml:space="preserve">ARRANCAMENTO COM EQUIPAMENTO DE AR COMPRIMIDO,DE PISO DE PARALELEPIPEDOS REJUNTADOS COM ARGAMASSA DE CIMENTO E AREIA,INCLUSIVE LIMPEZA E EMPILHAMENTO SOBRE O PASSEIO  </t>
  </si>
  <si>
    <t>CE5179</t>
  </si>
  <si>
    <t>CE0085</t>
  </si>
  <si>
    <t xml:space="preserve">ARRANCAMENTO DE APARELHOS DE ILUMINACAO, INCLUSIVE LAMPADAS  </t>
  </si>
  <si>
    <t>CE5085</t>
  </si>
  <si>
    <t>CE0086</t>
  </si>
  <si>
    <t xml:space="preserve">ARRANCAMENTO DE APARELHOS SANITARIOS  </t>
  </si>
  <si>
    <t>CE5086</t>
  </si>
  <si>
    <t>CE0087</t>
  </si>
  <si>
    <t xml:space="preserve">ARRANCAMENTO DE BANCADA DE PIA/LAVATORIO OU BANCA SECA DE ATE 1,00M DE ALTURA E ATE 0,80M DE LARGURA  </t>
  </si>
  <si>
    <t>CE5087</t>
  </si>
  <si>
    <t>CE0075</t>
  </si>
  <si>
    <t xml:space="preserve">ARRANCAMENTO DE BARROTEAMENTO DE DIMENSOES ATE 3"X9" OU DE GRAZEPES CHUMBADOS EM PISOS OU PAREDES,SEM APROVEITAMENTO DOMATERIAL RETIRADO  </t>
  </si>
  <si>
    <t>CE5075</t>
  </si>
  <si>
    <t>CE0089</t>
  </si>
  <si>
    <t xml:space="preserve">ARRANCAMENTO DE CALHA QUEBRADA EM ENCOSTA  </t>
  </si>
  <si>
    <t>CE5089</t>
  </si>
  <si>
    <t>CE0596</t>
  </si>
  <si>
    <t xml:space="preserve">ARRANCAMENTO DE CERCAS DE MOIROES E ARAME FARPADO  </t>
  </si>
  <si>
    <t>CE5596</t>
  </si>
  <si>
    <t>CI0171</t>
  </si>
  <si>
    <t xml:space="preserve">ARRANCAMENTO DE ERVAS DANINHAS PELA RAIZ,EM AREA GRAMADA  </t>
  </si>
  <si>
    <t>CI5171</t>
  </si>
  <si>
    <t>CJ0259</t>
  </si>
  <si>
    <t xml:space="preserve">ARRANCAMENTO DE ESTACA EM MADEIRA DE REFLORESTAMENTO,DIAMETRO DE 25CM  </t>
  </si>
  <si>
    <t>CJ5259</t>
  </si>
  <si>
    <t>CE0088</t>
  </si>
  <si>
    <t xml:space="preserve">ARRANCAMENTO DE GRADES,GRADIS,ALAMBRADOS,CERCA S E PORTOES  </t>
  </si>
  <si>
    <t>CE5088</t>
  </si>
  <si>
    <t>CE0083</t>
  </si>
  <si>
    <t xml:space="preserve">ARRANCAMENTO DE MEIOS-FIOS,DE GRANITO OU CONCRETO,RETOS OU CURVOS,INCLUSIVE EMPILHAMENTO LATERAL DENTRO DO CANTEIRO DE SERVICO  </t>
  </si>
  <si>
    <t>CE5083</t>
  </si>
  <si>
    <t>CE0084</t>
  </si>
  <si>
    <t xml:space="preserve">ARRANCAMENTO DE PARALELEPIPEDOS,INCLUSIVE EMPILHAMENTO LATERAL DENTRO DO CANTEIRO DE SERVICO  </t>
  </si>
  <si>
    <t>CE5084</t>
  </si>
  <si>
    <t>CE0076</t>
  </si>
  <si>
    <t xml:space="preserve">ARRANCAMENTO DE PORTAS,JANELAS E CAIXILHOS DE AR CONDICIONADO OU OUTROS  </t>
  </si>
  <si>
    <t>CE5076</t>
  </si>
  <si>
    <t>CE0082</t>
  </si>
  <si>
    <t xml:space="preserve">ARRANCAMENTO DE TENTOS OU TRAVESSOES,DE GRANITO OU CONCRETO,INCLUSIVE EMPILHAMENTO LATERAL DENTRO DO CANTEIRO DE SERVICO  </t>
  </si>
  <si>
    <t>CE5082</t>
  </si>
  <si>
    <t>CE0078</t>
  </si>
  <si>
    <t xml:space="preserve">ARRANCAMENTO DE TUBOS DE CONCRETO E MANILHAS CERAMICAS,COM DIAMETRO DE 0,10 A 0,30M,INCLUSIVE EMPILHAMENTO LATERAL DENTRO DO CANTEIRO DE SERVICO  </t>
  </si>
  <si>
    <t>CE5078</t>
  </si>
  <si>
    <t>CE0079</t>
  </si>
  <si>
    <t xml:space="preserve">ARRANCAMENTO DE TUBOS DE CONCRETO E MANILHAS CERAMICAS,COM DIAMETRO DE 0,40 A 0,60M,INCLUSIVE EMPILHAMENTO LATERAL DENTRO DO CANTEIRO DE SERVICO  </t>
  </si>
  <si>
    <t>CE5079</t>
  </si>
  <si>
    <t>CE0077</t>
  </si>
  <si>
    <t xml:space="preserve">ARRANCAMENTO DE TUBOS DE CONCRETO E MANILHAS CERAMICAS,COM DIAMETRO DE 0,70 A 1,50M,INCLUSIVE EMPILHAMENTO LATERAL DENTRO DO CANTEIRO DE SERVICO  </t>
  </si>
  <si>
    <t>CE5077</t>
  </si>
  <si>
    <t>CE0080</t>
  </si>
  <si>
    <t xml:space="preserve">ARRANCAMENTO DE TUBULACAO DE FERRO GALVANIZADO,SEM ESCAVACAO OU RASGO EM ALVENARIA  </t>
  </si>
  <si>
    <t>CE5080</t>
  </si>
  <si>
    <t>CH0177</t>
  </si>
  <si>
    <t xml:space="preserve">ARRANCAMENTO E REASSENTAMENTO DE PARALELEPIPEDOS COM LIMPEZA DE BETUME ADERENTE SOBRE COLCHAO DE AREIA,INCLUSIVE FORNECIMENTO DA AREIA E REJUNTAMENTO COM BETUME E CASCALHINHO,EXCLUSIVE FORNECIMENTO DOS PARALELEPIPEDOS  </t>
  </si>
  <si>
    <t>CH5177</t>
  </si>
  <si>
    <t>CH0155</t>
  </si>
  <si>
    <t xml:space="preserve">ARRANCAMENTO E REASSENTAMENTO DE PARALELEPIPEDOS COM LIMPEZA DO BETUME ADERENTE SOBRE COLCHAO DE PO-DE-PEDRA, INCLUSIVEFORNECIMENTO DO PO-DE-PEDRA E REJUNTAMENTO COM ARGAMASSA DECIMENTO E AREIA,NO TRACO 1:3,EXCLUSIVE FORNECIMENTO DOS PARALELEPIPEDOS  </t>
  </si>
  <si>
    <t>CH5155</t>
  </si>
  <si>
    <t>CH0151</t>
  </si>
  <si>
    <t xml:space="preserve">ARRANCAMENTO E REASSENTAMENTO DE PARALELEPIPEDOS COM LIMPEZA DO BETUME ADERENTE SOBRE COLCHAO DE PO-DE-PEDRA,INCLUSIVE FORNECIMENTO DO PO-DE-PEDRA E REJUNTAMENTO COM BETUME E CASCALHINHO,EXCLUSIVE FORNECIMENTO DOS PARALELEPIPEDOS  </t>
  </si>
  <si>
    <t>CH5151</t>
  </si>
  <si>
    <t>CH0157</t>
  </si>
  <si>
    <t xml:space="preserve">ARRANCAMENTO E REASSENTAMENTO DE PARALELEPIPEDOS COM LIMPEZA FO BETUME ADERENTE SOBRE COLCHAO DE PO-DE-PEDRA,INCLUSIVE FORNECIMENTO DO PO-DE-PEDRA,EXCLUSIVE REJUNTAMENTO E FORNECIMENTO DOS PARALELEPIPEDOS  </t>
  </si>
  <si>
    <t>CH5157</t>
  </si>
  <si>
    <t>CV0093</t>
  </si>
  <si>
    <t xml:space="preserve">ARRANCAMENTO E REPLANTIO DE ARBUSTO COM ATE 2M DE ALTURA  </t>
  </si>
  <si>
    <t>CV5093</t>
  </si>
  <si>
    <t>CI0079</t>
  </si>
  <si>
    <t xml:space="preserve">ARRANCAMENTO E REPLANTIO DE ARVORE ADULTA, COM ATE 3,00M DE ALTURA E ATE 15CM DE DIAMETRO, INCLUSIVE ESCAVACAO E REGA DURANTE 15 DIAS,EXCLUSIVE TRANSPORTE  </t>
  </si>
  <si>
    <t>CI5079</t>
  </si>
  <si>
    <t>CI0081</t>
  </si>
  <si>
    <t xml:space="preserve">ARRANCAMENTO E REPLANTIO DE ARVORE ADULTA,ACIMA DE 5,00M DE ALTURA E MAIS DE 20CM DE DIAMETRO,INCLUSIVE ESCAVACAO E REGADURANTE 15 DIAS,EXCLUSIVE TRANSPORTE  </t>
  </si>
  <si>
    <t>CI5081</t>
  </si>
  <si>
    <t>CI0080</t>
  </si>
  <si>
    <t xml:space="preserve">ARRANCAMENTO E REPLANTIO DE ARVORE ADULTA,ENTRE 3,00 E 5,00MDE ALTURA E ATE 20CM DE DIAMETRO,INCLUSIVE ESCAVACAO E REGADURANTE 15 DIAS,EXCLUSIVE TRANSPORTE  </t>
  </si>
  <si>
    <t>CI5080</t>
  </si>
  <si>
    <t>CE0180</t>
  </si>
  <si>
    <t xml:space="preserve">ARRANCAMENTO,COM EQUIPAMENTO DE AR COMPRIMIDO,DE TAMPAO DE FERRO FUNDIDO (TAMPA E TELAR)  </t>
  </si>
  <si>
    <t>CE5180</t>
  </si>
  <si>
    <t>CE0181</t>
  </si>
  <si>
    <t xml:space="preserve">ARRANCAMENTO,COM EQUIPAMENTO DE AR COMPRIMIDO,E CARGA EM CAMINHAO DE TRILHO DE BONDE  </t>
  </si>
  <si>
    <t>CE5181</t>
  </si>
  <si>
    <t>CJ0332</t>
  </si>
  <si>
    <t xml:space="preserve">ARRASAMENTO DE ESTACA DE ACO,PERFIL H DE 6"X6"  </t>
  </si>
  <si>
    <t>CJ5332</t>
  </si>
  <si>
    <t>CJ0333</t>
  </si>
  <si>
    <t xml:space="preserve">ARRASAMENTO DE ESTACA DE ACO,PERFIL I DE 12" A 20"  </t>
  </si>
  <si>
    <t>CJ5333</t>
  </si>
  <si>
    <t>CJ0246</t>
  </si>
  <si>
    <t xml:space="preserve">ARRASAMENTO DE ESTACA DE CONCRETO PARA CARGA DE TRABALHO DE COMPRESSAO AXIAL ATE 600KN  </t>
  </si>
  <si>
    <t>CJ5246</t>
  </si>
  <si>
    <t>CJ0249</t>
  </si>
  <si>
    <t xml:space="preserve">ARRASAMENTO DE ESTACA DE CONCRETO PARA CARGA DE TRABALHO DE COMPRESSAO AXIAL DE 1.300 A 1.700KN  </t>
  </si>
  <si>
    <t>CJ5249</t>
  </si>
  <si>
    <t>CJ0247</t>
  </si>
  <si>
    <t xml:space="preserve">ARRASAMENTO DE ESTACA DE CONCRETO PARA CARGA DE TRABALHO DE COMPRESSAO AXIAL DE 600 A 950KN  </t>
  </si>
  <si>
    <t>CJ5247</t>
  </si>
  <si>
    <t>CJ0248</t>
  </si>
  <si>
    <t xml:space="preserve">ARRASAMENTO DE ESTACA DE CONCRETO PARA CARGA DE TRABALHO DE COMPRESSAO AXIAL DE 950 A 1.300KN  </t>
  </si>
  <si>
    <t>CJ5248</t>
  </si>
  <si>
    <t>CJ0326</t>
  </si>
  <si>
    <t xml:space="preserve">ARRASAMENTO DE ESTACA DE TRILHO TR-25,TR-32,TR-37 OU TR-45,SIMPLES  </t>
  </si>
  <si>
    <t>CJ5326</t>
  </si>
  <si>
    <t>CJ0330</t>
  </si>
  <si>
    <t xml:space="preserve">ARRASAMENTO DE ESTACA DE TRILHO TR-25,TR-32,TR-37 OU TR-45,TRIPLO  </t>
  </si>
  <si>
    <t>CJ5330</t>
  </si>
  <si>
    <t>CJ0329</t>
  </si>
  <si>
    <t xml:space="preserve">ARRASAMENTO DE ESTACA DE TRILHO TR-50 OU TR-57,DUPLO  </t>
  </si>
  <si>
    <t>CJ5329</t>
  </si>
  <si>
    <t>CJ0327</t>
  </si>
  <si>
    <t xml:space="preserve">ARRASAMENTO DE ESTACA DE TRILHO TR-50 OU TR-57,SIMPLES  </t>
  </si>
  <si>
    <t>CJ5327</t>
  </si>
  <si>
    <t>CJ0331</t>
  </si>
  <si>
    <t xml:space="preserve">ARRASAMENTO DE ESTACA DE TRILHO TR-50 OU TR-57,TRIPLO  </t>
  </si>
  <si>
    <t>CJ5331</t>
  </si>
  <si>
    <t>CJ0328</t>
  </si>
  <si>
    <t xml:space="preserve">ARRASAMENTO DE ESTACA DE TRILHO,TR-25,TR-32,TR-37 OU TR-45,DUPLO  </t>
  </si>
  <si>
    <t>CJ5328</t>
  </si>
  <si>
    <t>CJ0336</t>
  </si>
  <si>
    <t xml:space="preserve">ARRASAMENTO DE ESTACA RAIZ DE 12" A 16" DE DIAMETRO  </t>
  </si>
  <si>
    <t>CJ5336</t>
  </si>
  <si>
    <t>CJ0334</t>
  </si>
  <si>
    <t xml:space="preserve">ARRASAMENTO DE ESTACA RAIZ DE 4" A 6" DE DIAMETRO  </t>
  </si>
  <si>
    <t>CJ5334</t>
  </si>
  <si>
    <t>CJ0335</t>
  </si>
  <si>
    <t xml:space="preserve">ARRASAMENTO DE ESTACA RAIZ DE 8" A 10" DE DIAMETRO  </t>
  </si>
  <si>
    <t>CJ5335</t>
  </si>
  <si>
    <t>CJ0251</t>
  </si>
  <si>
    <t xml:space="preserve">ARRASAMENTO DE TUBULAO DE CONCRETO COM DIAMETRO DE 1,00 A 1,20M  </t>
  </si>
  <si>
    <t>CJ5251</t>
  </si>
  <si>
    <t>CJ0252</t>
  </si>
  <si>
    <t xml:space="preserve">ARRASAMENTO DE TUBULAO DE CONCRETO COM DIAMETRO DE 1,25 A 1,40M  </t>
  </si>
  <si>
    <t>CJ5252</t>
  </si>
  <si>
    <t>CJ0253</t>
  </si>
  <si>
    <t xml:space="preserve">ARRASAMENTO DE TUBULAO DE CONCRETO COM DIAMETRO DE 1,45 A 1,60M  </t>
  </si>
  <si>
    <t>CJ5253</t>
  </si>
  <si>
    <t>CJ0254</t>
  </si>
  <si>
    <t xml:space="preserve">ARRASAMENTO DE TUBULAO DE CONCRETO COM DIAMETRO DE 1,65 A 2,00M  </t>
  </si>
  <si>
    <t>CJ5254</t>
  </si>
  <si>
    <t>CJ0255</t>
  </si>
  <si>
    <t xml:space="preserve">ARRASAMENTO DE TUBULAO DE CONCRETO COM DIAMETRO DE 2,10 A 2,50M  </t>
  </si>
  <si>
    <t>CJ5255</t>
  </si>
  <si>
    <t>CJ0250</t>
  </si>
  <si>
    <t xml:space="preserve">ARRASAMENTO DE TUBULAO DE CONCRETO COM DIAMETRO DE 80CM  </t>
  </si>
  <si>
    <t>CJ5250</t>
  </si>
  <si>
    <t>CV0058</t>
  </si>
  <si>
    <t xml:space="preserve">ARRASTE MANUAL DE VAROES,DISTANCIA DE 100,00M  </t>
  </si>
  <si>
    <t>CV5058</t>
  </si>
  <si>
    <t>CY1056</t>
  </si>
  <si>
    <t xml:space="preserve">ARRUELA BORR.P/FLANGE 1000MM.  </t>
  </si>
  <si>
    <t>CZ1056</t>
  </si>
  <si>
    <t>CY1057</t>
  </si>
  <si>
    <t xml:space="preserve">ARRUELA BORR.P/FLANGE 1200MM.  </t>
  </si>
  <si>
    <t>CZ1057</t>
  </si>
  <si>
    <t>CY1049</t>
  </si>
  <si>
    <t xml:space="preserve">ARRUELA BORR.P/FLANGE 350MM.  </t>
  </si>
  <si>
    <t>CZ1049</t>
  </si>
  <si>
    <t>CY1050</t>
  </si>
  <si>
    <t xml:space="preserve">ARRUELA BORR.P/FLANGE 400MM.  </t>
  </si>
  <si>
    <t>CZ1050</t>
  </si>
  <si>
    <t>CY1051</t>
  </si>
  <si>
    <t xml:space="preserve">ARRUELA BORR.P/FLANGE 500MM.  </t>
  </si>
  <si>
    <t>CZ1051</t>
  </si>
  <si>
    <t>CY1052</t>
  </si>
  <si>
    <t xml:space="preserve">ARRUELA BORR.P/FLANGE 600MM.  </t>
  </si>
  <si>
    <t>CZ1052</t>
  </si>
  <si>
    <t>CY1053</t>
  </si>
  <si>
    <t xml:space="preserve">ARRUELA BORR.P/FLANGE 700MM.  </t>
  </si>
  <si>
    <t>CZ1053</t>
  </si>
  <si>
    <t>CY1054</t>
  </si>
  <si>
    <t xml:space="preserve">ARRUELA BORR.P/FLANGE 800MM.  </t>
  </si>
  <si>
    <t>CZ1054</t>
  </si>
  <si>
    <t>CY1055</t>
  </si>
  <si>
    <t xml:space="preserve">ARRUELA BORR.P/FLANGE 900MM.  </t>
  </si>
  <si>
    <t>CZ1055</t>
  </si>
  <si>
    <t>CY9905</t>
  </si>
  <si>
    <t xml:space="preserve">ARRUELA BORRACHA PARA FLANGE 450MM  </t>
  </si>
  <si>
    <t>CZ9905</t>
  </si>
  <si>
    <t>CY9906</t>
  </si>
  <si>
    <t xml:space="preserve">ARRUELA DE BORRACHA PARA FLANGE 1400MM  </t>
  </si>
  <si>
    <t>CZ9906</t>
  </si>
  <si>
    <t>CY9907</t>
  </si>
  <si>
    <t xml:space="preserve">ARRUELA DE BORRACHA PARA FLANGE 1500MM  </t>
  </si>
  <si>
    <t>CZ9907</t>
  </si>
  <si>
    <t>CU0524</t>
  </si>
  <si>
    <t xml:space="preserve">ARRUELA DE PRESSAO DE(13X2,5)MM.FORNECIMENTO  </t>
  </si>
  <si>
    <t>CU5524</t>
  </si>
  <si>
    <t>CU0523</t>
  </si>
  <si>
    <t xml:space="preserve">ARRUELA EM ALUMINIO DE(13X2)MM.FORNECIMENTO  </t>
  </si>
  <si>
    <t>CU5523</t>
  </si>
  <si>
    <t>CE0147</t>
  </si>
  <si>
    <t xml:space="preserve">ARRUMACAO DE MATERIAL ROCHOSO,EM BLOCOS ATE 15KG,EM PILHAS REGULARES,REFERINDO-SE O CUSTO AO MATERIAL SOLTO  </t>
  </si>
  <si>
    <t>CE5147</t>
  </si>
  <si>
    <t>CE0412</t>
  </si>
  <si>
    <t xml:space="preserve">ARRUMACAO DE MATERIAL ROCHOSO,EM BLOCOS DE ATE 15KG,EM PILHAS REGULARES,REFERINDO-SE O CUSTO AO MATERIAL SOLTO,EXCLUSIVEESTE  </t>
  </si>
  <si>
    <t>CE5412</t>
  </si>
  <si>
    <t>CI0021</t>
  </si>
  <si>
    <t xml:space="preserve">ARVORE EM TORNO DE 2,00M DE ALTURA,TIPO AMENDOEIRA,CASTANHEIRA,ETC.FOR NECIMENTO  </t>
  </si>
  <si>
    <t>CI5021</t>
  </si>
  <si>
    <t>CT0561</t>
  </si>
  <si>
    <t xml:space="preserve">ASFALTO DILUIDO,TIPO CM-30,EXCLUSIVE TRANSPORTE.CUSTO SOMENTE DOS MATEIRIAS.FORNECIMENTO  </t>
  </si>
  <si>
    <t xml:space="preserve">T     </t>
  </si>
  <si>
    <t>CT5561</t>
  </si>
  <si>
    <t>CT0397</t>
  </si>
  <si>
    <t xml:space="preserve">ASFALTO DILUIDO,TIPO CM-30,INCLUSIVE TRANSPORTE.CUSTO SOMENTE DOS MATERIAIS.FORNECIMENTO  </t>
  </si>
  <si>
    <t>CT5397</t>
  </si>
  <si>
    <t>CO1354</t>
  </si>
  <si>
    <t xml:space="preserve">ASPERSOR DE IMPACTO,PARA IRRIGACAO TIPO ECO,PARA REGA DE JARDIM.FORNECIMENTO  </t>
  </si>
  <si>
    <t>CO6354</t>
  </si>
  <si>
    <t>CO1355</t>
  </si>
  <si>
    <t xml:space="preserve">ASPERSOR DE IMPACTO,PARA IRRIGACAO,TIPO MAXIREGA.FORNECIMENTO  </t>
  </si>
  <si>
    <t>CO6355</t>
  </si>
  <si>
    <t>CO1356</t>
  </si>
  <si>
    <t xml:space="preserve">ASPERSOR DE IMPACTO,PARA IRRIGACAO,TIPO MINIREGA.FORNECIMENTO  </t>
  </si>
  <si>
    <t>CO6356</t>
  </si>
  <si>
    <t>CF0070</t>
  </si>
  <si>
    <t xml:space="preserve">ASSENTAMANTO DE TUBO FLEXIVEL,EXCLUSIVE FORNECIMENTO DESTE,PARA AGUAS PLUVIAIS,ATERRO E SOCA ATE A ALTURA DA GERATRIZ SUPERIOR DO TUBO,CONSIDERANDO O MATERIAL DA PROPRIA ESCAVACAO,DIAMETRO DE 3000MM  </t>
  </si>
  <si>
    <t>CF5070</t>
  </si>
  <si>
    <t>CF0001</t>
  </si>
  <si>
    <t xml:space="preserve">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  </t>
  </si>
  <si>
    <t>CF5001</t>
  </si>
  <si>
    <t>CH0227</t>
  </si>
  <si>
    <t xml:space="preserve">ASSENTAMENTO DE ARTEFATO DE CONCRETO,SOBRE COLCHAO DE PO-DE-PEDRA,AREIA OU MATERIAL EQUIVALENTE,COM FORNECIMENTO DE TODOS OS MATERIAIS,EXCLUSIVE O ARTEFATO DE CONCRETO,INCLUSIVE REJUNTAMENTO  </t>
  </si>
  <si>
    <t>CH5227</t>
  </si>
  <si>
    <t>CM0045</t>
  </si>
  <si>
    <t xml:space="preserve">ASSENTAMENTO DE AZULEJOS,PASTILHAS OU LADRILHOS EM PAREDES,EXCLUSIVE ESTES,COM NATA DE CIMENTO COMUM,SOBRE EMBOCO EXISTENTE,INCLUSIVE REJUNTAMENTO COM PASTA DE CIMENTO BRANCO  </t>
  </si>
  <si>
    <t>CM5045</t>
  </si>
  <si>
    <t>CM0263</t>
  </si>
  <si>
    <t xml:space="preserve">ASSENTAMENTO DE AZULEJOS,PASTILHAS OU LADRILHOS,EM PAREDES,EXCLUSIVE ESTES,COM EMBOCO(PRONTO)EM MASSA UNICA DE CIMENTO EAREIA TERMOTRATADA,ARGAMASSA COLANTE E REJUNTAMENTO COM ARGAMASSA INDUSTRIALIZADA,EXCLUSIVE CHAPISCO  </t>
  </si>
  <si>
    <t>CM5263</t>
  </si>
  <si>
    <t>CM0264</t>
  </si>
  <si>
    <t xml:space="preserve">ASSENTAMENTO DE AZULEJOS,PASTILHAS OU LADRILHOS,EM PAREDES,EXCLUSIVE ESTES,COM EMBOCO(PRONTO)EM MASSA UNICA DE CIMENTO EAREIA TERMOTRATADA,ARGAMASSA COLANTE E REJUNTAMENTO COM ARGAMASSA INDUSTRIALIZADA,INCLUSIVE CHAPISCO DE CIMENTO E AREIA,NO TRACO 1:3  </t>
  </si>
  <si>
    <t>CM5264</t>
  </si>
  <si>
    <t>CM0038</t>
  </si>
  <si>
    <t xml:space="preserve">ASSENTAMENTO DE AZULEJOS,PASTILHAS OU LADRILHOS,EM PAREDES,EXCLUSIVE ESTES,CONSTANDO DE CHAPISCO DE CIMENTO E AREIA,NO TRACO 1:3,EMBOCO DE ARGAMASSA DE CIMENTO,SAIBRO E AREIA,NO TRACO 1:3:3,NATA DE CIMENTO COMUM E REJUNTAMENTO COM PASTA DECIMENTO BRANCO  </t>
  </si>
  <si>
    <t>CM5038</t>
  </si>
  <si>
    <t>CM0047</t>
  </si>
  <si>
    <t xml:space="preserve">ASSENTAMENTO DE AZULEJOS,PASTILHAS OU LADRILHOS,EM PAREDES,EXCLUSIVE ESTES,CONSTANDO DE CHAPISCO DE CIMENTO E AREIA,NO TRACO 1:3,EMBOCO DE ARGAMASSA DE CIMENTO,SAIBRO E AREIA,NO TRACO 1:3:3,NATA DE CIMENTO COMUM E REJUNTAMENTO COM PASTA DECIMENTO BRANCO E CORANTE  </t>
  </si>
  <si>
    <t>CM5047</t>
  </si>
  <si>
    <t>CM0265</t>
  </si>
  <si>
    <t xml:space="preserve">ASSENTAMENTO DE AZULEJOS,PASTILHAS OU LADRILHOS,EM PAREDES,EXCLUSIVE:AZULEJOS,PAS TILHAS OU LADRILHOS,EMBOCO,CHAPISCO EREJUNTAMENTO  </t>
  </si>
  <si>
    <t>CM5265</t>
  </si>
  <si>
    <t>CM0445</t>
  </si>
  <si>
    <t xml:space="preserve">ASSENTAMENTO DE BANCADAS OU ILHARGAS,COM PLACAS DE MARMORE OU GRANITO,EXCLUSIVE ESTAS,EM SUPERFICIE EM OSSO,COM NATA DECIMENTO SOBRE ARGAMASSA DE CIMENTO,AREIA E SAIBRO,NO TRACO 1:2:2,COM ESPESSURA MEDIA DE 3,5CM E REJUNTAMENTO DE CIMENTOBRANCO E CORANTE  </t>
  </si>
  <si>
    <t>CM5445</t>
  </si>
  <si>
    <t>CM0446</t>
  </si>
  <si>
    <t xml:space="preserve">ASSENTAMENTO DE BANCADAS OU ILHARGAS,COM PLACAS DE MARMORE OU GRANITO,EXCLUSIVE ESTAS,EM SUPERFICIE EM OSSO,COM NATA DECIMENTO SOBRE ARGAMASSA DE CIMENTO,CAL HIDRATADA ADITIVADA EAREIA,NO TRACO 1:1:10,COM ESPESSURA DE 3,5CM E REJUNTAMENTOPRONTO  </t>
  </si>
  <si>
    <t>CM5446</t>
  </si>
  <si>
    <t>CO1176</t>
  </si>
  <si>
    <t xml:space="preserve">ASSENTAMENTO DE CAIXA DE DESCARGA ELEVADA,EXTERNA(EXCLUSIVE FORNECIMENTO DO APARELHO),INCLUSIVE MATERIAIS NECESSARIOS  </t>
  </si>
  <si>
    <t>CO6176</t>
  </si>
  <si>
    <t>CF0120</t>
  </si>
  <si>
    <t xml:space="preserve">ASSENTAMENTO DE CAIXA DE PASSEIO PARA REGISTRO EM F§F§,PADRAO CEDAE,ASSENTADA COM ARGAMASSA DE CIMENTO E AREIA,NO TRACO1:4 EM VOLUME,EXCLUSIVE TAMPAO  </t>
  </si>
  <si>
    <t>CF5120</t>
  </si>
  <si>
    <t>CM0125</t>
  </si>
  <si>
    <t xml:space="preserve">ASSENTAMENTO DE CAPA DE DEGRAU DE MARMORE OU GRANITO, COM 28CM DE LARGURA,EXCLUSIVE ESTES,ASSENTES EM PAREDE EM OSSO,COMARGAMASSA DE CIMENTO,AREIA E SAIBRO,NO TRACO 1:2:2,SOBRE CHAPISCO DE CIMENTO E AREIA,NO TRACO 1:3 E REJUNTAMENTO DE CIMENTO BRANCO E CORANTE  </t>
  </si>
  <si>
    <t>CM5125</t>
  </si>
  <si>
    <t>CM0121</t>
  </si>
  <si>
    <t xml:space="preserve">ASSENTAMENTO DE CHAPINS OU ESPELHOS DE MARMORE  OU GRANITO, DE 17CM DE ALTURA,EXCLUSIVE ESTES,ASSENTES EM PAREDE EM OSSO,COM ARGAMASSA DE CIMENTO, AREIA E SAIBRO, NO TRACO 1:2:2,SOBRE CHAPISCO DE CIMENTO E AREIA, NO TRACO 1:3 E REJUNTAMENTO DE CIMENTO BRANCO E CORANTE  </t>
  </si>
  <si>
    <t>CM5121</t>
  </si>
  <si>
    <t>CO1338</t>
  </si>
  <si>
    <t xml:space="preserve">ASSENTAMENTO DE CHUVEIRO(EXCLUSIVE FORNECIMENTO DO APARELHO E BRACO),INCLUSIVE MATERIAIS NECESSARIOS  </t>
  </si>
  <si>
    <t>CO6338</t>
  </si>
  <si>
    <t>CO1177</t>
  </si>
  <si>
    <t xml:space="preserve">ASSENTAMENTO DE CHUVEIRO(EXCLUSIVE FORNECIMENTO DO APARELHO),INCLUSIVE MATERIAIS NECESSARIOS E BRACO CROMADO  </t>
  </si>
  <si>
    <t>CO6177</t>
  </si>
  <si>
    <t>CF0146</t>
  </si>
  <si>
    <t xml:space="preserve">ASSENTAMENTO DE CONEXOES DE F§F§,COM JUNTA ELASTICA,COM DIAMETRO DE 100MM,EXCLUSIVE CONEXOES E JUNTAS ELASTICAS.CUSTO POR JUNTA  </t>
  </si>
  <si>
    <t>CF5146</t>
  </si>
  <si>
    <t>CF0147</t>
  </si>
  <si>
    <t xml:space="preserve">ASSENTAMENTO DE CONEXOES DE F§F§,COM JUNTA ELASTICA,COM DIAMETRO DE 150MM,EXCLUSIVE CONEXOES E JUNTAS ELASTICAS.CUSTO POR JUNTA  </t>
  </si>
  <si>
    <t>CF5147</t>
  </si>
  <si>
    <t>CF0148</t>
  </si>
  <si>
    <t xml:space="preserve">ASSENTAMENTO DE CONEXOES DE F§F§,COM JUNTA ELASTICA,COM DIAMETRO DE 200MM,EXCLUSIVE CONEXOES E JUNTAS ELASTICAS.CUSTO POR JUNTA  </t>
  </si>
  <si>
    <t>CF5148</t>
  </si>
  <si>
    <t>CF0149</t>
  </si>
  <si>
    <t xml:space="preserve">ASSENTAMENTO DE CONEXOES DE F§F§,COM JUNTA ELASTICA,COM DIAMETRO DE 250MM,EXCLUSIVE CONEXOES E JUNTAS ELASTICAS.CUSTO POR JUNTA  </t>
  </si>
  <si>
    <t>CF5149</t>
  </si>
  <si>
    <t>CF0150</t>
  </si>
  <si>
    <t xml:space="preserve">ASSENTAMENTO DE CONEXOES DE F§F§,COM JUNTA ELASTICA,COM DIAMETRO DE 300MM,EXCLUSIVE CONEXOES E JUNTAS ELASTICAS.CUSTO POR JUNTA  </t>
  </si>
  <si>
    <t>CF5150</t>
  </si>
  <si>
    <t>CF0151</t>
  </si>
  <si>
    <t xml:space="preserve">ASSENTAMENTO DE CONEXOES DE F§F§,COM JUNTA ELASTICA,COM DIAMETRO DE 350MM,EXCLUSIVE CONEXOES E JUNTAS ELASTICAS.CUSTO POR JUNTA  </t>
  </si>
  <si>
    <t>CF5151</t>
  </si>
  <si>
    <t>CF0152</t>
  </si>
  <si>
    <t xml:space="preserve">ASSENTAMENTO DE CONEXOES DE F§F§,COM JUNTA ELASTICA,COM DIAMETRO DE 400MM,EXCLUSIVE CONEXOES E JUNTAS ELASTICAS.CUSTO POR JUNTA  </t>
  </si>
  <si>
    <t>CF5152</t>
  </si>
  <si>
    <t>CF0153</t>
  </si>
  <si>
    <t xml:space="preserve">ASSENTAMENTO DE CONEXOES DE F§F§,COM JUNTA ELASTICA,COM DIAMETRO DE 450MM,EXCLUSIVE CONEXOES E JUNTAS ELASTICAS.CUSTO POR JUNTA  </t>
  </si>
  <si>
    <t>CF5153</t>
  </si>
  <si>
    <t>CF0154</t>
  </si>
  <si>
    <t xml:space="preserve">ASSENTAMENTO DE CONEXOES DE F§F§,COM JUNTA ELASTICA,COM DIAMETRO DE 500MM,EXCLUSIVE CONEXOES E JUNTAS ELASTICAS.CUSTO POR JUNTA  </t>
  </si>
  <si>
    <t>CF5154</t>
  </si>
  <si>
    <t>CF0144</t>
  </si>
  <si>
    <t xml:space="preserve">ASSENTAMENTO DE CONEXOES DE F§F§,COM JUNTA ELASTICA,COM DIAMETRO DE 50MM,EXCLUSIVE CONEXOES E JUNTAS ELASTICAS.CUSTO PORJUNTA  </t>
  </si>
  <si>
    <t>CF5144</t>
  </si>
  <si>
    <t>CF0155</t>
  </si>
  <si>
    <t xml:space="preserve">ASSENTAMENTO DE CONEXOES DE F§F§,COM JUNTA ELASTICA,COM DIAMETRO DE 600MM,EXCLUSIVE CONEXOES E JUNTAS ELASTICAS.CUSTO POR JUNTA  </t>
  </si>
  <si>
    <t>CF5155</t>
  </si>
  <si>
    <t>CF0145</t>
  </si>
  <si>
    <t xml:space="preserve">ASSENTAMENTO DE CONEXOES DE F§F§,COM JUNTA ELASTICA,COM DIAMETRO DE 75MM,EXCLUSIVE CONEXOES E JUNTAS ELASTICAS.CUSTO PORJUNTA  </t>
  </si>
  <si>
    <t>CF5145</t>
  </si>
  <si>
    <t>CF1335</t>
  </si>
  <si>
    <t xml:space="preserve">ASSENTAMENTO DE CONEXOES DE FERRO FUNDIDO,COM JUNTA ELASTICA,COM DIAMETRO DE 1000MM,EXCLUSIVE CONEXOES E JUNTAS ELASTICAS.CUSTO POR JUNTA  </t>
  </si>
  <si>
    <t>CF6335</t>
  </si>
  <si>
    <t>CF1336</t>
  </si>
  <si>
    <t xml:space="preserve">ASSENTAMENTO DE CONEXOES DE FERRO FUNDIDO,COM JUNTA ELASTICA,COM DIAMETRO DE 1200MM,EXCLUSIVE CONEXOES E JUNTAS ELASTICAS.CUSTO POR JUNTA  </t>
  </si>
  <si>
    <t>CF6336</t>
  </si>
  <si>
    <t>CF1332</t>
  </si>
  <si>
    <t xml:space="preserve">ASSENTAMENTO DE CONEXOES DE FERRO FUNDIDO,COM JUNTA ELASTICA,COM DIAMETRO DE 700MM,EXCLUSIVE CONEXOES E JUNTAS ELASTICAS.CUSTO POR JUNTA  </t>
  </si>
  <si>
    <t>CF6332</t>
  </si>
  <si>
    <t>CF1333</t>
  </si>
  <si>
    <t xml:space="preserve">ASSENTAMENTO DE CONEXOES DE FERRO FUNDIDO,COM JUNTA ELASTICA,COM DIAMETRO DE 800MM,EXCLUSIVE CONEXOES E JUNTAS ELASTICAS.CUSTO POR JUNTA  </t>
  </si>
  <si>
    <t>CF6333</t>
  </si>
  <si>
    <t>CF1334</t>
  </si>
  <si>
    <t xml:space="preserve">ASSENTAMENTO DE CONEXOES DE FERRO FUNDIDO,COM JUNTA ELASTICA,COM DIAMETRO DE 900MM,EXCLUSIVE CONEXOES E JUNTAS ELASTICAS.CUSTO POR JUNTA  </t>
  </si>
  <si>
    <t>CF6334</t>
  </si>
  <si>
    <t>CM0442</t>
  </si>
  <si>
    <t xml:space="preserve">ASSENTAMENTO DE LADRILHOS,EXCLUSIVE ESTES,EM PISO DE SUPERFICIE EM OSSO, COM ARGAMASSA(PRONTA)COLANTE E REJUNTAMENTO INDUSTRIALIZADO  </t>
  </si>
  <si>
    <t>CM5442</t>
  </si>
  <si>
    <t>CM0441</t>
  </si>
  <si>
    <t xml:space="preserve">ASSENTAMENTO DE LADRILHOS,EXCLUSIVE ESTES,EM PISO DE SUPERFICIE EM OSSO,COM NATA DE CIMENTO SOBRE ARGAMASSA DE CIMENTO,CAL HIDRATADA ADITIVADA E AREIA,NO TRACO 1:1:10, COM ESPESSURA DE 3,5CM E REJUNTAMENTO COM CIMENTO BRANCO E CORANTE  </t>
  </si>
  <si>
    <t>CM5441</t>
  </si>
  <si>
    <t>CM0113</t>
  </si>
  <si>
    <t xml:space="preserve">ASSENTAMENTO DE LADRILHOS,EXCLUSIVE ESTES,EM PISOS DE SUPERFICIE EM OSSO,COM NATA DE CIMENTO SOBRE ARGAMASSA DE CIMENTO,SAIBRO E AREIA,NO TRACO 1:3:3,ESPESSURA MEDIA DE 3,5CM,REJUNTAMENTO COM CIMENTO BRANCO E CORANTE  </t>
  </si>
  <si>
    <t>CM5113</t>
  </si>
  <si>
    <t>CM0447</t>
  </si>
  <si>
    <t xml:space="preserve">ASSENTAMENTO DE LAJOES OU PLACAS DE GRANITO EM CALCADAS DE LOGRADOUROS OU SUPERFICIES NIVELADAS,COM REJUNTAMENTO DE ARGAMASSA DE CIMENTO E AREIA,NO TRACO 1:3,EXCLUSIVE O FORNECIMENTO DAS PEDRAS  </t>
  </si>
  <si>
    <t>CM5447</t>
  </si>
  <si>
    <t>CO1174</t>
  </si>
  <si>
    <t xml:space="preserve">ASSENTAMENTO DE LAVATORIO(EXCLUSIVE FORNECIMENTO DO APARELHO),INCLUSIVE MATERIAIS NECESSARIOS  </t>
  </si>
  <si>
    <t>CO6174</t>
  </si>
  <si>
    <t>CH0156</t>
  </si>
  <si>
    <t xml:space="preserve">ASSENTAMENTO DE PARALELEPIPEDOS COM REAPROVEITAMENTO DOS MESMOS E FORNECIMENTO DE PO-DE-PEDRA,E REJUNTAMENTO COM ARGAMASSA DE CIMENTO E AREIA,NO TRACO 1:3  </t>
  </si>
  <si>
    <t>CH5156</t>
  </si>
  <si>
    <t>CH0158</t>
  </si>
  <si>
    <t xml:space="preserve">ASSENTAMENTO DE PARALELEPIPEDOS COM REAPROVEITAMENTO DOS MESMOS E FORNECIMENTO DO PO-DE-PEDRA,EXCLUSIVE REJUNTAMENTO  </t>
  </si>
  <si>
    <t>CH5158</t>
  </si>
  <si>
    <t>CH0178</t>
  </si>
  <si>
    <t xml:space="preserve">ASSENTAMENTO DE PARALELEPIPEDOS COM REAPROVEITAMENTO DOS PARALELEPIPEDOS E FORNECIMENTO DE AREIA,E REJUNTAMENTO COM BETUME E CASCALHINHO  </t>
  </si>
  <si>
    <t>CH5178</t>
  </si>
  <si>
    <t>CH0152</t>
  </si>
  <si>
    <t xml:space="preserve">ASSENTAMENTO DE PARALELEPIPEDOS COM REAPROVEITAMENTO DOS PARALELEPIPEDOS E FORNECIMENTO DE PO-DE-PEDRA,E REJUNTAMENTO COM BETUME E CASCALHINHO  </t>
  </si>
  <si>
    <t>CH5152</t>
  </si>
  <si>
    <t>CF0096</t>
  </si>
  <si>
    <t xml:space="preserve">ASSENTAMENTO DE PECAS E ACESSORIOS DE PVC RIGIDO,COM JUNTA ELASTICA,COM DIAMETRO NOMINAL DE 100MM,EXCLUSIVE PECAS E JUNTAS ELASTICAS.CUSTO POR BOLSA  </t>
  </si>
  <si>
    <t>CF5096</t>
  </si>
  <si>
    <t>CF0097</t>
  </si>
  <si>
    <t xml:space="preserve">ASSENTAMENTO DE PECAS E ACESSORIOS DE PVC RIGIDO,COM JUNTA ELASTICA,COM DIAMETRO NOMINAL DE 150MM,EXCLUSIVE PECAS E JUNTAS ELASTICAS.CUSTO POR BOLSA  </t>
  </si>
  <si>
    <t>CF5097</t>
  </si>
  <si>
    <t>CF0098</t>
  </si>
  <si>
    <t xml:space="preserve">ASSENTAMENTO DE PECAS E ACESSORIOS DE PVC RIGIDO,COM JUNTA ELASTICA,COM DIAMETRO NOMINAL DE 200MM,EXCLUSIVE PECAS E JUNTAS ELASTICAS.CUSTO POR BOLSA  </t>
  </si>
  <si>
    <t>CF5098</t>
  </si>
  <si>
    <t>CF0099</t>
  </si>
  <si>
    <t xml:space="preserve">ASSENTAMENTO DE PECAS E ACESSORIOS DE PVC RIGIDO,COM JUNTA ELASTICA,COM DIAMETRO NOMINAL DE 250MM,EXCLUSIVE PECAS E JUNTAS ELASTICAS.CUSTO POR BOLSA  </t>
  </si>
  <si>
    <t>CF5099</t>
  </si>
  <si>
    <t>CF0100</t>
  </si>
  <si>
    <t xml:space="preserve">ASSENTAMENTO DE PECAS E ACESSORIOS DE PVC RIGIDO,COM JUNTA ELASTICA,COM DIAMETRO NOMINAL DE 300MM,EXCLUSIVE PECAS E JUNTAS ELASTICAS.CUSTO POR BOLSA  </t>
  </si>
  <si>
    <t>CF5100</t>
  </si>
  <si>
    <t>CF1298</t>
  </si>
  <si>
    <t xml:space="preserve">ASSENTAMENTO DE PECAS E ACESSORIOS DE PVC RIGIDO,COM JUNTA ELASTICA,COM DIAMETRO NOMINAL DE 350MM,EXCLUSIVE PECAS E JUNTAS ELASTICAS.CUSTO POR BOLSA  </t>
  </si>
  <si>
    <t>CF6298</t>
  </si>
  <si>
    <t>CF1299</t>
  </si>
  <si>
    <t xml:space="preserve">ASSENTAMENTO DE PECAS E ACESSORIOS DE PVC RIGIDO,COM JUNTA ELASTICA,COM DIAMETRO NOMINAL DE 400MM,EXCLUSIVE PECAS E JUNTAS ELASTICAS.CUSTO POR BOLSA  </t>
  </si>
  <si>
    <t>CF6299</t>
  </si>
  <si>
    <t>CF1300</t>
  </si>
  <si>
    <t xml:space="preserve">ASSENTAMENTO DE PECAS E ACESSORIOS DE PVC RIGIDO,COM JUNTA ELASTICA,COM DIAMETRO NOMINAL DE 500MM,EXCLUSIVE PECAS E JUNTAS ELASTICAS.CUSTO POR BOLSA  </t>
  </si>
  <si>
    <t>CF6300</t>
  </si>
  <si>
    <t>CF0094</t>
  </si>
  <si>
    <t xml:space="preserve">ASSENTAMENTO DE PECAS E ACESSORIOS DE PVC RIGIDO,COM JUNTA ELASTICA,COM DIAMETRO NOMINAL DE 50MM,EXCLUSIVE PECAS E JUNTAS ELASTICAS.CUSTO POR BOLSA  </t>
  </si>
  <si>
    <t>CF5094</t>
  </si>
  <si>
    <t>CF0095</t>
  </si>
  <si>
    <t xml:space="preserve">ASSENTAMENTO DE PECAS E ACESSORIOS DE PVC RIGIDO,COM JUNTA ELASTICA,COM DIAMETRO NOMINAL DE 75MM,EXCLUSIVE PECAS E JUNTAS ELASTICAS.CUSTO POR BOLSA  </t>
  </si>
  <si>
    <t>CF5095</t>
  </si>
  <si>
    <t>CM0267</t>
  </si>
  <si>
    <t xml:space="preserve">ASSENTAMENTO DE PEITORIL DE MARMORE, GRANITO OU AFINS, EXCLUSIVE ESTES, DE 20 A 30CM DE LARGURA, ASSENTE CONFORME ITEM13.345.0015  </t>
  </si>
  <si>
    <t>CM5267</t>
  </si>
  <si>
    <t>CM0266</t>
  </si>
  <si>
    <t xml:space="preserve">ASSENTAMENTO DE PEITORIL DE MARMORE,GRANITO OU AFINS,EXCLUSIVE ESTES,ATE 20CM DE LARGURA,ASSENTE CONFORME ITEM 13.345.0015  </t>
  </si>
  <si>
    <t>CM5266</t>
  </si>
  <si>
    <t>CM0443</t>
  </si>
  <si>
    <t xml:space="preserve">ASSENTAMENTO DE PISO VINILICO,EXCLUSIVE ESTE,COMPREENDENDO REGULARIZACAO COM ARGAMASSA DE CIMENTO E AREIA,NO TRACO 1:4,LIXAMENTO MECANICO COM ESMERIL E LIMPEZA COM JATO D'AGUA  </t>
  </si>
  <si>
    <t>CM5443</t>
  </si>
  <si>
    <t>CM0119</t>
  </si>
  <si>
    <t xml:space="preserve">ASSENTAMENTO DE PISOS DE MARMORE OU GRANITO,EXCLUSIVE ESTES,EM PLACAS,EM SUPERFICIE EM OSSO,COM NATA DE CIMENTO SOBRE ARGAMASSA DE CIMENTO,AREIA E SAIBRO,NO TRACO 1:2:2,COM ESPESSURA MEDIA DE 3,5CM E REJUNTAMENTO DE CIMENTO BRANCO E CORANTE  </t>
  </si>
  <si>
    <t>CM5119</t>
  </si>
  <si>
    <t>CM0444</t>
  </si>
  <si>
    <t xml:space="preserve">ASSENTAMENTO DE PISOS DE MARMORE OU GRANITO,EXCLUSIVE ESTES,EM PLACAS,EM SUPERFICIE EM OSSO,COM NATA DE CIMENTO SOBRE ARGAMASSA DE CIMENTO,CAL HIDRATADA ADITIVADA E AREIA,NO TRACO1:1:10,COM ESPESSURA DE 3,5CM E REJUNTAMENTO PRONTO  </t>
  </si>
  <si>
    <t>CM5444</t>
  </si>
  <si>
    <t>CF0863</t>
  </si>
  <si>
    <t xml:space="preserve">ASSENTAMENTO DE PORTICOS OU ARCOS SIMPLES DE TUBOS DE ACO,DE 31,00 A 50,00M,NO LOCAL DEFINITIVO DA TRAVESSIA,COM UTILIZACAO DIRETA DE GUINDASTE  </t>
  </si>
  <si>
    <t>CF5863</t>
  </si>
  <si>
    <t>CU0019</t>
  </si>
  <si>
    <t xml:space="preserve">ASSENTAMENTO DE POSTE CURVO,DE 1 BRACO,DE ACO DE 10,00 ATE 12,00M,COM FLANGE DE ACO SOLDADO NA SUA BASE,FIXADO POR PARAFUSOS CHUMBADORES ENGASTADOS EM FUNDACAO DE CONCRETO,EXCLUSIVE FUNDACAO E FORNECIMENTO DO POSTE  </t>
  </si>
  <si>
    <t>CU5019</t>
  </si>
  <si>
    <t>CU0018</t>
  </si>
  <si>
    <t xml:space="preserve">ASSENTAMENTO DE POSTE CURVO,DE 1 BRACO,DE ACO DE 8,00 ATE 9,00M,COM FLANGE DE ACO SOLDADO NA SUA BASE,FIXADO POR PARAFUSOS CHUMBADORES ENGASTADOS EM FUNDACAO DE CONCRETO,EXCLUSIVEFUNDACAO E FORNECIMENTO DO POSTE  </t>
  </si>
  <si>
    <t>CU5018</t>
  </si>
  <si>
    <t>CU0021</t>
  </si>
  <si>
    <t xml:space="preserve">ASSENTAMENTO DE POSTE CURVO,DE 2 BRACOS,DE ACO DE 10,00 ATE 12,00M,COM FLANGE DE ACO SOLDADO NA SUA BASE,FIXADO POR PARAFUSOS CHUMBADORES ENGASTADOS EM FUNDACAO DE CONCRETO,EXCLUSIVE FUNDACAO E FORNECIMENTO DO POSTE  </t>
  </si>
  <si>
    <t>CU5021</t>
  </si>
  <si>
    <t>CU0020</t>
  </si>
  <si>
    <t xml:space="preserve">ASSENTAMENTO DE POSTE CURVO,DE 2 BRACOS,DE ACO DE 8,00 ATE 9,00M,COM FLANGE DE ACO SOLDADO NA SUA BASE,FIXADO POR PARAFUSOS CHUMBADORES ENGASTADOS EM FUNDACAO DE CONCRETO,EXCLUSIVEFUNDACAO E FORNECIMENTO DO POSTE  </t>
  </si>
  <si>
    <t>CU5020</t>
  </si>
  <si>
    <t>CU0009</t>
  </si>
  <si>
    <t xml:space="preserve">ASSENTAMENTO DE POSTE CURVO,DE ACO DE 7,00M,DE 1 BRACO,COM ENGASTAMENTO DA PARTE INFERIOR DA COLUNA DIRETAMENTE NO SOLO,EXCLUSIVE FORNECIMENTO DO POSTE  </t>
  </si>
  <si>
    <t>CU5009</t>
  </si>
  <si>
    <t>CU0010</t>
  </si>
  <si>
    <t xml:space="preserve">ASSENTAMENTO DE POSTE CURVO,DE ACO DE 7,00M,DE 2 BRACOS,COM ENGASTAMENTO DA PARTE INFERIOR DA COLUNA DIRETAMENTE NO SOLO,EXCLUSIVE FORNECIMENTO DO POSTE  </t>
  </si>
  <si>
    <t>CU5010</t>
  </si>
  <si>
    <t>CU0011</t>
  </si>
  <si>
    <t xml:space="preserve">ASSENTAMENTO DE POSTE CURVO,DE ACO DE 8,00 ATE 12,00M,DE 1 BRACO,COM ENGASTAMENTO DA PARTE INFERIOR DA COLUNA DIRETAMENTE NO SOLO,EXCLUSIVE FORNECIMENTO DO POSTE  </t>
  </si>
  <si>
    <t>CU5011</t>
  </si>
  <si>
    <t>CU0012</t>
  </si>
  <si>
    <t xml:space="preserve">ASSENTAMENTO DE POSTE CURVO,DE ACO DE 8,00 ATE 12,00M,DE 2 BRACOS,COM ENGASTAMENTO DA PARTE INFERIOR DA COLUNA DIRETAMENE NO SOLO,EXCLUSIVE FORNECIMENTO DO POSTE  </t>
  </si>
  <si>
    <t>CU5012</t>
  </si>
  <si>
    <t>CU0013</t>
  </si>
  <si>
    <t xml:space="preserve">ASSENTAMENTO DE POSTE DE CONCRETO,CIRCULAR RETO DE 23,00M,EM FUNDACAO ESPECIAL,EXCLUSIVE FUNDACAO E FORNECIMENTO DO POSTE  </t>
  </si>
  <si>
    <t>CU5013</t>
  </si>
  <si>
    <t>CU0014</t>
  </si>
  <si>
    <t xml:space="preserve">ASSENTAMENTO DE POSTE DE CONCRETO,CIRCULAR RETO DE 33,00M,EM FUNDACAO ESPECIAL,EXCLUSIVE FUNDACAO E FORNECIMENTO DO POSTE  </t>
  </si>
  <si>
    <t>CU5014</t>
  </si>
  <si>
    <t>CU0002</t>
  </si>
  <si>
    <t xml:space="preserve">ASSENTAMENTO DE POSTE DE CONCRETO,CIRCULAR,RETO DE 11,00M,COM CABECA DE CONCRETO,EXCLUSIVE FORNECIMENTO DO POSTE E DA CABECA  </t>
  </si>
  <si>
    <t>CU5002</t>
  </si>
  <si>
    <t>CU0003</t>
  </si>
  <si>
    <t xml:space="preserve">ASSENTAMENTO DE POSTE DE CONCRETO,CIRCULAR,RETO DE 12,00M COM CABECA DE CONCRETO,EXCLUSIVE FORNECIMENTO DO POSTE E DA CABECA  </t>
  </si>
  <si>
    <t>CU5003</t>
  </si>
  <si>
    <t>CU0004</t>
  </si>
  <si>
    <t xml:space="preserve">ASSENTAMENTO DE POSTE DE CONCRETO,CIRCULAR,RETO DE 13,00M,COM CABECA DE CONCRETO,EXCLUSIVE FORNECIMENTO DO POSTE E DA CABECA  </t>
  </si>
  <si>
    <t>CU5004</t>
  </si>
  <si>
    <t>CU0005</t>
  </si>
  <si>
    <t xml:space="preserve">ASSENTAMENTO DE POSTE DE CONCRETO,CIRCULAR,RETO DE 17,00M,COM CABECA DE CONCRETO,EXCLUSIVE FORNECIMENTO DO POSTE E DA CABECA  </t>
  </si>
  <si>
    <t>CU5005</t>
  </si>
  <si>
    <t>CU0001</t>
  </si>
  <si>
    <t xml:space="preserve">ASSENTAMENTO DE POSTE DE CONCRETO,CIRCULAR,RETO DE 9,00M,COM CABECA DE CONCRETO,EXCLUSIVE FORNECIMENTO DO POSTE E DA CABECA  </t>
  </si>
  <si>
    <t>CU5001</t>
  </si>
  <si>
    <t>CU0204</t>
  </si>
  <si>
    <t xml:space="preserve">ASSENTAMENTO DE POSTE DE MADEIRA CIRCULAR DE 7,00M ATE 11,00M,EXCLUSIVE FORNECIMENTO DO POSTE  </t>
  </si>
  <si>
    <t>CU5204</t>
  </si>
  <si>
    <t>CU0008</t>
  </si>
  <si>
    <t xml:space="preserve">ASSENTAMENTO DE POSTE RETO,DE ACO DE 13,00 ATE 20,00M,COM ENGASTAMENTO DA PARTE INFERIOR DA COLUNA DIRETAMENTE NO SOLO,EXCLUSIVE FORNECIMENTO DO POSTE  </t>
  </si>
  <si>
    <t>CU5008</t>
  </si>
  <si>
    <t>CU0017</t>
  </si>
  <si>
    <t xml:space="preserve">ASSENTAMENTO DE POSTE RETO,DE ACO DE 13,00 ATE 20,00M,COM FLANGE DE ACO SOLDADO NA SUA BASE,FIXADO POR PARAFUSOS CHUMBADORES ENGASTADOS EM FUNDACAO DE CONCRETO,EXCLUSIVE FUNDACAO EFORNECIMENTO DO POSTE  </t>
  </si>
  <si>
    <t>CU5017</t>
  </si>
  <si>
    <t>CU0006</t>
  </si>
  <si>
    <t xml:space="preserve">ASSENTAMENTO DE POSTE RETO,DE ACO DE 3,50 ATE 6,00M,COM ENGASTAMENTO DA PARTE INFERIOR DA COLUNA DIRETAMENTE NO SOLO,EXCLUSIVE FORNECIMENTO DO POSTE  </t>
  </si>
  <si>
    <t>CU5006</t>
  </si>
  <si>
    <t>CU0015</t>
  </si>
  <si>
    <t xml:space="preserve">ASSENTAMENTO DE POSTE RETO,DE ACO DE 3,50 ATE 6,00M,COM FLANGE DE ACO SOLDADO NA SUA BASE,FIXADO POR PARAFUSOS CHUMBADORES ENGASTADOS EM FUNDACAO DE CONCRETO,EXCLUSIVE FUNDACAO EFORNECIMENTO DO POSTE  </t>
  </si>
  <si>
    <t>CU5015</t>
  </si>
  <si>
    <t>CU0007</t>
  </si>
  <si>
    <t xml:space="preserve">ASSENTAMENTO DE POSTE RETO,DE ACO DE 7,00 ATE 11,00M,COM ENGASTAMENTO DA PARTE INFERIOR DA COLUNA DIRETAMENTE NO SOLO,EXCLUSIVE FORNECIMENTO DO POSTE  </t>
  </si>
  <si>
    <t>CU5007</t>
  </si>
  <si>
    <t>CU0016</t>
  </si>
  <si>
    <t xml:space="preserve">ASSENTAMENTO DE POSTE RETO,DE ACO DE 7,00 ATE 9,00M,COM FLANGE DE ACO SOLDADO NA SUA BASE,FIXADO POR PARAFUSOS CHUMBADORRES ENGASTADOS EM FUNDACAO DE CONCRETO,EXCLUSIVE FUNDACAO EFORNECIMENTO DO POSTE  </t>
  </si>
  <si>
    <t>CU5016</t>
  </si>
  <si>
    <t>CM0126</t>
  </si>
  <si>
    <t xml:space="preserve">ASSENTAMENTO DE RODAPE DE MARMORE OU GRANITO,COM 30CM DE ALTURA, EXCLUSIVE ESTES, ASSENTES EM PAREDE EM OSSO, COM  ARGAMASSA DE CIMENTO, AREIA E SAIBRO, NO TRACO 1:2:2, SOBRE  CHAPISCO DE CIMENTO E AREIA, NO TRACO 1:3 E REJUNTAMENTO  DE CIMENTO BRANCO E CORANTE  </t>
  </si>
  <si>
    <t>CM5126</t>
  </si>
  <si>
    <t>CM0120</t>
  </si>
  <si>
    <t xml:space="preserve">ASSENTAMENTO DE RODAPES DE MARMORE OU GRANITO,COM 10CM DE ALTURA, EXCLUSIVE ESTES, ASSENTES EM PAREDE EM OSSO, COM  ARGAMASSA DE CIMENTO, AREIA E SAIBRO, NO TRACO 1:2:2, SOBRE  CHAPISCO DE CIMENTO E AREIA, NO TRACO 1:3 E REJUNTAMENTO  DE CIMENTO BRANCO E CORANTE  </t>
  </si>
  <si>
    <t>CM5120</t>
  </si>
  <si>
    <t>CM0122</t>
  </si>
  <si>
    <t xml:space="preserve">ASSENTAMENTO DE SOLEIRAS DE MARMORE OU GRANITO,COM 13CM DE LARGURA,EXCLUSIVE ESTES,ASSENTES EM SUPERFICIE EM OSSO,COM ARGAMASSA DE CIMENTO,AREIA E SAIBRO,NO TRACO 1:2:2,SOBRE CHAPISCO DE CIMENTO E AREIA,NO TRACO 1:3 E REJUNTAMENTO DE CIMENTO BRANCO E CORANTE  </t>
  </si>
  <si>
    <t>CM5122</t>
  </si>
  <si>
    <t>CM0124</t>
  </si>
  <si>
    <t xml:space="preserve">ASSENTAMENTO DE SOLEIRAS DE MARMORE OU GRANITO,COM 25CM DE LARGURA,EXCLUSIVE ESTES,ASSENTES EM SUPERFICIE EM OSSO COM ARGAMASSA DE CIMENTO,AREIA E SAIBRO,NO TRACO 1:2:2,SOBRE CHAPISCO DE CIMENTO E AREIA,NO TRACO 1:3 E REJUNTAMENTO DE CIMENTO BRANCO E CORANTE  </t>
  </si>
  <si>
    <t>CM5124</t>
  </si>
  <si>
    <t>CM0123</t>
  </si>
  <si>
    <t xml:space="preserve">ASSENTAMENTO DE SOLEIRAS DE MARMORE OU GRANITO,DE 15CM DE LARGURA,EXCLUSIVE ESTES,ASSENTES EM SUPERFICIE EM OSSO,COM ARGAMASSA DE CIMENTO,AREIA E SAIBRO,NO TRACO 1:2:2,SOBRE CHAPISCO DE CIMENTO E AREIA,NO TRACO 1:3 E REJUNTAMENTO DE CIMENTOBRANCO E CORANTE  </t>
  </si>
  <si>
    <t>CM5123</t>
  </si>
  <si>
    <t>CF0119</t>
  </si>
  <si>
    <t xml:space="preserve">ASSENTAMENTO DE TAMPAO DE F§F§,DE 30 X 90CM,PARA CAIXA DE RALO,ASSENTADO COM ARGAMASSA DE CIMENTO E AREIA,NO TRACO 1:4 EM VOLUME,EXCLUSIVE TAMPAO  </t>
  </si>
  <si>
    <t>CF5119</t>
  </si>
  <si>
    <t>CF0117</t>
  </si>
  <si>
    <t xml:space="preserve">ASSENTAMENTO DE TAMPAO DE F§F§,DE QUATRO SECOES,COM LARGURA MINIMA DE 2,00M,ASSENTADO COM ARGAMASSA DE CIMENTO E AREIA,NO TRACO 1:4 EM VOLUME,EXCLUSIVE TAMPAO  </t>
  </si>
  <si>
    <t>CF5117</t>
  </si>
  <si>
    <t>CF0118</t>
  </si>
  <si>
    <t xml:space="preserve">ASSENTAMENTO DE TAMPAO DE F§F§,DE SETE SECOES,COM LARGURA MINIMA DE 4,00M,ASSENTADO COM ARGAMASSA DE CIMENTO E AREIA,NOTRACO 1:4 EM VOLUME,EXCLUSIVE TAMPAO  </t>
  </si>
  <si>
    <t>CF5118</t>
  </si>
  <si>
    <t>CF0116</t>
  </si>
  <si>
    <t xml:space="preserve">ASSENTAMENTO DE TAMPAO DE F§F§,DE TRES SECOES,COM LARGURA ATE 1,60M,ASSENTADO COM ARGAMASSA DE CIMENTO E AREIA,NO TRACO1:4 EM VOLUME,EXCLUSIVE TAMPAO  </t>
  </si>
  <si>
    <t>CF5116</t>
  </si>
  <si>
    <t>CF0113</t>
  </si>
  <si>
    <t xml:space="preserve">ASSENTAMENTO DE TAMPAO DE F§F§,TIPO CIRCULAR,COM DIAMETRO ACIMA DE 0,60M E ATE 1,00M,ASSENTADO COM ARGASSA DE CIMENTO EAREIA,NO TRACO 1:4 EM VOLUME,EXCLUSIVE TAMPAO  </t>
  </si>
  <si>
    <t>CF5113</t>
  </si>
  <si>
    <t>CF0114</t>
  </si>
  <si>
    <t xml:space="preserve">ASSENTAMENTO DE TAMPAO DE F§F§,TIPO CIRCULAR,COM DIAMETRO DE 0,40 A 0,60M,ASSENTADO COM ARGAMASSA DE CIMENTO E AREIA,NOTRACO 1:4 EM VOLUME,EXCLUSIVE TAMPAO  </t>
  </si>
  <si>
    <t>CF5114</t>
  </si>
  <si>
    <t>CF0115</t>
  </si>
  <si>
    <t xml:space="preserve">ASSENTAMENTO DE TAMPAO DE F§F§,TIPO CIRCULAR,COM DIAMETRO DE 0,60M E ATE 225KG,ASSENTADO COM ARGAMASSA DE CIMENTO E AREIA,NO TRACO 1:4 EM VOLUME,EXCLUSIVE TAMPAO  </t>
  </si>
  <si>
    <t>CF5115</t>
  </si>
  <si>
    <t>CF0111</t>
  </si>
  <si>
    <t xml:space="preserve">ASSENTAMENTO DE TAMPAO DE F§F§,TIPO QUADRADO,ATE 0,25 X 0,25M,ASSENTADO COM ARGAMASSA DE CIMENTO E AREIA,NO TRACO 1:4 EMVOLUME,EXCLUSIVE TAMPAO  </t>
  </si>
  <si>
    <t>CF5111</t>
  </si>
  <si>
    <t>CF0112</t>
  </si>
  <si>
    <t xml:space="preserve">ASSENTAMENTO DE TAMPAO DE F§F§,TIPO QUADRADO,COM MAIS DE 0,50 X 0,50M ATE 1,00 X 1,00M,ASSENTADO C0M ARGAMASSA DE CIMENTO E AREIA,NO TRACO 1:4 EM VOLUME,EXCLUSIVE O TAMPAO  </t>
  </si>
  <si>
    <t>CF5112</t>
  </si>
  <si>
    <t>CO1337</t>
  </si>
  <si>
    <t xml:space="preserve">ASSENTAMENTO DE TORNEIRA(EXCLUSIVE FORNECIMENTO DO APARELHO),INCLUSIVE MATERIAIS NECESSARIOS  </t>
  </si>
  <si>
    <t>CO6337</t>
  </si>
  <si>
    <t>CF0140</t>
  </si>
  <si>
    <t xml:space="preserve">ASSENTAMENTO DE TUBO DE F§F§,COM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  </t>
  </si>
  <si>
    <t>CF0141</t>
  </si>
  <si>
    <t xml:space="preserve">ASSENTAMENTO DE TUBO DE F§F§,COM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  </t>
  </si>
  <si>
    <t>CF0142</t>
  </si>
  <si>
    <t xml:space="preserve">ASSENTAMENTO DE TUBO DE F§F§,COM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  </t>
  </si>
  <si>
    <t>CF0143</t>
  </si>
  <si>
    <t xml:space="preserve">ASSENTAMENTO DE TUBO DE F§F§,COM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  </t>
  </si>
  <si>
    <t>CF5140</t>
  </si>
  <si>
    <t>CF5141</t>
  </si>
  <si>
    <t>CF5142</t>
  </si>
  <si>
    <t>CF5143</t>
  </si>
  <si>
    <t>CF0103</t>
  </si>
  <si>
    <t xml:space="preserve">ASSENTAMENTO DE TUBO DE PVC ROSQUEAVEL,EXCLUSIVE FORNECIMENTO DESTE,INCLUSIVE MONTAGEM DAS CONEXOES E MATERIAIS PARA VEDACAO,DIAMETRO DE 1"  </t>
  </si>
  <si>
    <t>CF5103</t>
  </si>
  <si>
    <t>CF0104</t>
  </si>
  <si>
    <t xml:space="preserve">ASSENTAMENTO DE TUBO DE PVC ROSQUEAVEL,EXCLUSIVE FORNECIMENTO DESTE,INCLUSIVE MONTAGEM DAS CONEXOES E MATERIAIS PARA VEDACAO,DIAMETRO DE 1.1/2"  </t>
  </si>
  <si>
    <t>CF5104</t>
  </si>
  <si>
    <t>CF0101</t>
  </si>
  <si>
    <t xml:space="preserve">ASSENTAMENTO DE TUBO DE PVC ROSQUEAVEL,EXCLUSIVE FORNECIMENTO DESTE,INCLUSIVE MONTAGEM DAS CONEXOES E MATERIAIS PARA VEDACAO,DIAMETRO DE 1/2"  </t>
  </si>
  <si>
    <t>CF5101</t>
  </si>
  <si>
    <t>CF0105</t>
  </si>
  <si>
    <t xml:space="preserve">ASSENTAMENTO DE TUBO DE PVC ROSQUEAVEL,EXCLUSIVE FORNECIMENTO DESTE,INCLUSIVE MONTAGEM DAS CONEXOES E MATERIAIS PARA VEDACAO,DIAMETRO DE 2"  </t>
  </si>
  <si>
    <t>CF5105</t>
  </si>
  <si>
    <t>CF0106</t>
  </si>
  <si>
    <t xml:space="preserve">ASSENTAMENTO DE TUBO DE PVC ROSQUEAVEL,EXCLUSIVE FORNECIMENTO DESTE,INCLUSIVE MONTAGEM DAS CONEXOES E MATERIAIS PARA VEDACAO,DIAMETRO DE 3"  </t>
  </si>
  <si>
    <t>CF5106</t>
  </si>
  <si>
    <t>CF0102</t>
  </si>
  <si>
    <t xml:space="preserve">ASSENTAMENTO DE TUBO DE PVC ROSQUEAVEL,EXCLUSIVE FORNECIMENTO DESTE,INCLUSIVE MONTAGEM DAS CONEXOES E MATERIAIS PARA VEDACAO,DIAMETRO DE 3/4"  </t>
  </si>
  <si>
    <t>CF5102</t>
  </si>
  <si>
    <t>CF0107</t>
  </si>
  <si>
    <t xml:space="preserve">ASSENTAMENTO DE TUBO DE PVC ROSQUEAVEL,EXCLUSIVE FORNECIMENTO DESTE,INCLUSIVE MONTAGEM DAS CONEXOES E MATERIAIS PARA VEDACAO,DIAMETRO DE 4"  </t>
  </si>
  <si>
    <t>CF5107</t>
  </si>
  <si>
    <t>CF0063</t>
  </si>
  <si>
    <t xml:space="preserve">ASSENTAMENTO DE TUBO FLEXIVEL,EXCLUSIVE FORNECIMENTO DESTE,PARA AGUAS PLUVIAIS,ATERRO E SOCA ATE A ALTURA DA GERATRIZ SUPERIOR DO TUBO,CONSIDERANDO O MATERIAL DA PROPRIA ESCAVACAO,DIAMETRO DE 1000MM  </t>
  </si>
  <si>
    <t>CF5063</t>
  </si>
  <si>
    <t>CF0064</t>
  </si>
  <si>
    <t xml:space="preserve">ASSENTAMENTO DE TUBO FLEXIVEL,EXCLUSIVE FORNECIMENTO DESTE,PARA AGUAS PLUVIAIS,ATERRO E SOCA ATE A ALTURA DA GERATRIZ SUPERIOR DO TUBO,CONSIDERANDO O MATERIAL DA PROPRIA ESCAVACAO,DIAMETRO DE 1100MM  </t>
  </si>
  <si>
    <t>CF5064</t>
  </si>
  <si>
    <t>CF0065</t>
  </si>
  <si>
    <t xml:space="preserve">ASSENTAMENTO DE TUBO FLEXIVEL,EXCLUSIVE FORNECIMENTO DESTE,PARA AGUAS PLUVIAIS,ATERRO E SOCA ATE A ALTURA DA GERATRIZ SUPERIOR DO TUBO,CONSIDERANDO O MATERIAL DA PROPRIA ESCAVACAO,DIAMETRO DE 1200MM  </t>
  </si>
  <si>
    <t>CF5065</t>
  </si>
  <si>
    <t>CF0066</t>
  </si>
  <si>
    <t xml:space="preserve">ASSENTAMENTO DE TUBO FLEXIVEL,EXCLUSIVE FORNECIMENTO DESTE,PARA AGUAS PLUVIAIS,ATERRO E SOCA ATE A ALTURA DA GERATRIZ SUPERIOR DO TUBO,CONSIDERANDO O MATERIAL DA PROPRIA ESCAVACAO,DIAMETRO DE 1500MM  </t>
  </si>
  <si>
    <t>CF5066</t>
  </si>
  <si>
    <t>CF0067</t>
  </si>
  <si>
    <t xml:space="preserve">ASSENTAMENTO DE TUBO FLEXIVEL,EXCLUSIVE FORNECIMENTO DESTE,PARA AGUAS PLUVIAIS,ATERRO E SOCA ATE A ALTURA DA GERATRIZ SUPERIOR DO TUBO,CONSIDERANDO O MATERIAL DA PROPRIA ESCAVACAO,DIAMETRO DE 1800MM  </t>
  </si>
  <si>
    <t>CF5067</t>
  </si>
  <si>
    <t>CF0068</t>
  </si>
  <si>
    <t xml:space="preserve">ASSENTAMENTO DE TUBO FLEXIVEL,EXCLUSIVE FORNECIMENTO DESTE,PARA AGUAS PLUVIAIS,ATERRO E SOCA ATE A ALTURA DA GERATRIZ SUPERIOR DO TUBO,CONSIDERANDO O MATERIAL DA PROPRIA ESCAVACAO,DIAMETRO DE 2000MM  </t>
  </si>
  <si>
    <t>CF5068</t>
  </si>
  <si>
    <t>CF0069</t>
  </si>
  <si>
    <t xml:space="preserve">ASSENTAMENTO DE TUBO FLEXIVEL,EXCLUSIVE FORNECIMENTO DESTE,PARA AGUAS PLUVIAIS,ATERRO E SOCA ATE A ALTURA DA GERATRIZ SUPERIOR DO TUBO,CONSIDERANDO O MATERIAL DA PROPRIA ESCAVACAO,DIAMETRO DE 2500MM  </t>
  </si>
  <si>
    <t>CF5069</t>
  </si>
  <si>
    <t>CF0056</t>
  </si>
  <si>
    <t xml:space="preserve">ASSENTAMENTO DE TUBO FLEXIVEL,EXCLUSIVE FORNECIMENTO DESTE,PARA AGUAS PLUVIAIS,ATERRO E SOCA ATE A ALTURA DA GERATRIZ SUPERIOR DO TUBO,CONSIDERANDO O MATERIAL DA PROPRIA ESCAVACAO,DIAMETRO DE 300MM  </t>
  </si>
  <si>
    <t>CF5056</t>
  </si>
  <si>
    <t>CF0057</t>
  </si>
  <si>
    <t xml:space="preserve">ASSENTAMENTO DE TUBO FLEXIVEL,EXCLUSIVE FORNECIMENTO DESTE,PARA AGUAS PLUVIAIS,ATERRO E SOCA ATE A ALTURA DA GERATRIZ SUPERIOR DO TUBO,CONSIDERANDO O MATERIAL DA PROPRIA ESCAVACAO,DIAMETRO DE 400MM  </t>
  </si>
  <si>
    <t>CF5057</t>
  </si>
  <si>
    <t>CF0058</t>
  </si>
  <si>
    <t xml:space="preserve">ASSENTAMENTO DE TUBO FLEXIVEL,EXCLUSIVE FORNECIMENTO DESTE,PARA AGUAS PLUVIAIS,ATERRO E SOCA ATE A ALTURA DA GERATRIZ SUPERIOR DO TUBO,CONSIDERANDO O MATERIAL DA PROPRIA ESCAVACAO,DIAMETRO DE 500MM  </t>
  </si>
  <si>
    <t>CF5058</t>
  </si>
  <si>
    <t>CF0059</t>
  </si>
  <si>
    <t xml:space="preserve">ASSENTAMENTO DE TUBO FLEXIVEL,EXCLUSIVE FORNECIMENTO DESTE,PARA AGUAS PLUVIAIS,ATERRO E SOCA ATE A ALTURA DA GERATRIZ SUPERIOR DO TUBO,CONSIDERANDO O MATERIAL DA PROPRIA ESCAVACAO,DIAMETRO DE 600MM  </t>
  </si>
  <si>
    <t>CF5059</t>
  </si>
  <si>
    <t>CF0060</t>
  </si>
  <si>
    <t xml:space="preserve">ASSENTAMENTO DE TUBO FLEXIVEL,EXCLUSIVE FORNECIMENTO DESTE,PARA AGUAS PLUVIAIS,ATERRO E SOCA ATE A ALTURA DA GERATRIZ SUPERIOR DO TUBO,CONSIDERANDO O MATERIAL DA PROPRIA ESCAVACAO,DIAMETRO DE 700MM  </t>
  </si>
  <si>
    <t>CF5060</t>
  </si>
  <si>
    <t>CF0061</t>
  </si>
  <si>
    <t xml:space="preserve">ASSENTAMENTO DE TUBO FLEXIVEL,EXCLUSIVE FORNECIMENTO DESTE,PARA AGUAS PLUVIAIS,ATERRO E SOCA ATE A ALTURA DA GERATRIZ SUPERIOR DO TUBO,CONSIDERANDO O MATERIAL DA PROPRIA ESCAVACAO,DIAMETRO DE 800MM  </t>
  </si>
  <si>
    <t>CF5061</t>
  </si>
  <si>
    <t>CF0062</t>
  </si>
  <si>
    <t xml:space="preserve">ASSENTAMENTO DE TUBO FLEXIVEL,EXCLUSIVE FORNECIMENTO DESTE,PARA AGUAS PLUVIAIS,ATERRO E SOCA ATE A ALTURA DA GERATRIZ SUPERIOR DO TUBO,CONSIDERANDO O MATERIAL DA PROPRIA ESCAVACAO,DIAMETRO DE 900MM  </t>
  </si>
  <si>
    <t>CF5062</t>
  </si>
  <si>
    <t>CF0079</t>
  </si>
  <si>
    <t xml:space="preserve">ASSENTAMENTO DE TUBO PRFV DEFOFO,EXCLUSIVE FORNECIMENTO DESTE,ATERRO E SOCA ATE A ALTURA DA GERATRIZ SUPERIOR DO TUBO,CONSIDERANDO O MATERIAL DA PROPRIA ESCAVACAO,DIAMETRO DE 1000MM  </t>
  </si>
  <si>
    <t>CF5079</t>
  </si>
  <si>
    <t>CF0080</t>
  </si>
  <si>
    <t xml:space="preserve">ASSENTAMENTO DE TUBO PRFV DEFOFO,EXCLUSIVE FORNECIMENTO DESTE,ATERRO E SOCA ATE A ALTURA DA GERATRIZ SUPERIOR DO TUBO,CONSIDERANDO O MATERIAL DA PROPRIA ESCAVACAO,DIAMETRO DE 1200MM  </t>
  </si>
  <si>
    <t>CF5080</t>
  </si>
  <si>
    <t>CF1291</t>
  </si>
  <si>
    <t xml:space="preserve">ASSENTAMENTO DE TUBO PRFV DEFOFO,EXCLUSIVE FORNECIMENTO DESTE,ATERRO E SOCA ATE A ALTURA DA GERATRIZ SUPERIOR DO TUBO,CONSIDERANDO O MATERIAL DA PROPRIA ESCAVACAO,DIAMETRO DE 1300MM  </t>
  </si>
  <si>
    <t>CF6291</t>
  </si>
  <si>
    <t>CF1292</t>
  </si>
  <si>
    <t xml:space="preserve">ASSENTAMENTO DE TUBO PRFV DEFOFO,EXCLUSIVE FORNECIMENTO DESTE,ATERRO E SOCA ATE A ALTURA DA GERATRIZ SUPERIOR DO TUBO,CONSIDERANDO O MATERIAL DA PROPRIA ESCAVACAO,DIAMETRO DE 1400MM  </t>
  </si>
  <si>
    <t>CF6292</t>
  </si>
  <si>
    <t>CF1293</t>
  </si>
  <si>
    <t xml:space="preserve">ASSENTAMENTO DE TUBO PRFV DEFOFO,EXCLUSIVE FORNECIMENTO DESTE,ATERRO E SOCA ATE A ALTURA DA GERATRIZ SUPERIOR DO TUBO,CONSIDERANDO O MATERIAL DA PROPRIA ESCAVACAO,DIAMETRO DE 1500MM  </t>
  </si>
  <si>
    <t>CF6293</t>
  </si>
  <si>
    <t>CF0071</t>
  </si>
  <si>
    <t xml:space="preserve">ASSENTAMENTO DE TUBO PRFV DEFOFO,EXCLUSIVE FORNECIMENTO DESTE,ATERRO E SOCA ATE A ALTURA DA GERATRIZ SUPERIOR DO TUBO,CONSIDERANDO O MATERIAL DA PROPRIA ESCAVACAO,DIAMETRO DE 300MM  </t>
  </si>
  <si>
    <t>CF5071</t>
  </si>
  <si>
    <t>CF0072</t>
  </si>
  <si>
    <t xml:space="preserve">ASSENTAMENTO DE TUBO PRFV DEFOFO,EXCLUSIVE FORNECIMENTO DESTE,ATERRO E SOCA ATE A ALTURA DA GERATRIZ SUPERIOR DO TUBO,CONSIDERANDO O MATERIAL DA PROPRIA ESCAVACAO,DIAMETRO DE 350MM  </t>
  </si>
  <si>
    <t>CF5072</t>
  </si>
  <si>
    <t>CF0073</t>
  </si>
  <si>
    <t xml:space="preserve">ASSENTAMENTO DE TUBO PRFV DEFOFO,EXCLUSIVE FORNECIMENTO DESTE,ATERRO E SOCA ATE A ALTURA DA GERATRIZ SUPERIOR DO TUBO,CONSIDERANDO O MATERIAL DA PROPRIA ESCAVACAO,DIAMETRO DE 400MM  </t>
  </si>
  <si>
    <t>CF5073</t>
  </si>
  <si>
    <t>CF0074</t>
  </si>
  <si>
    <t xml:space="preserve">ASSENTAMENTO DE TUBO PRFV DEFOFO,EXCLUSIVE FORNECIMENTO DESTE,ATERRO E SOCA ATE A ALTURA DA GERATRIZ SUPERIOR DO TUBO,CONSIDERANDO O MATERIAL DA PROPRIA ESCAVACAO,DIAMETRO DE 500MM  </t>
  </si>
  <si>
    <t>CF5074</t>
  </si>
  <si>
    <t>CF0075</t>
  </si>
  <si>
    <t xml:space="preserve">ASSENTAMENTO DE TUBO PRFV DEFOFO,EXCLUSIVE FORNECIMENTO DESTE,ATERRO E SOCA ATE A ALTURA DA GERATRIZ SUPERIOR DO TUBO,CONSIDERANDO O MATERIAL DA PROPRIA ESCAVACAO,DIAMETRO DE 600MM  </t>
  </si>
  <si>
    <t>CF5075</t>
  </si>
  <si>
    <t>CF0076</t>
  </si>
  <si>
    <t xml:space="preserve">ASSENTAMENTO DE TUBO PRFV DEFOFO,EXCLUSIVE FORNECIMENTO DESTE,ATERRO E SOCA ATE A ALTURA DA GERATRIZ SUPERIOR DO TUBO,CONSIDERANDO O MATERIAL DA PROPRIA ESCAVACAO,DIAMETRO DE 700MM  </t>
  </si>
  <si>
    <t>CF5076</t>
  </si>
  <si>
    <t>CF0077</t>
  </si>
  <si>
    <t xml:space="preserve">ASSENTAMENTO DE TUBO PRFV DEFOFO,EXCLUSIVE FORNECIMENTO DESTE,ATERRO E SOCA ATE A ALTURA DA GERATRIZ SUPERIOR DO TUBO,CONSIDERANDO O MATERIAL DA PROPRIA ESCAVACAO,DIAMETRO DE 800MM  </t>
  </si>
  <si>
    <t>CF5077</t>
  </si>
  <si>
    <t>CF0078</t>
  </si>
  <si>
    <t xml:space="preserve">ASSENTAMENTO DE TUBO PRFV DEFOFO,EXCLUSIVE FORNECIMENTO DESTE,ATERRO E SOCA ATE A ALTURA DA GERATRIZ SUPERIOR DO TUBO,CONSIDERANDO O MATERIAL DA PROPRIA ESCAVACAO,DIAMETRO DE 900MM  </t>
  </si>
  <si>
    <t>CF5078</t>
  </si>
  <si>
    <t>CF1289</t>
  </si>
  <si>
    <t xml:space="preserve">ASSENTAMENTO DE TUBOS DE C0NCRETO ARMADO COM JUNTAS DE ANEL DE BORRACHA,EXCLUSIVE FORNECIMENTO DESTES(TUBOS E JUNTAS),PARA GALERIAS DE ESGOTO SANITARIO,COM DIAMETRO DE 1750MM,ATERRO E SOCA ATE A ALTURA DA GERATRIZ SUPERIOR DO TUBO,CONSIDERANDO O MATERIAL DA PROPRIA ESCAVACAO,INCLUSIVE ACERTO DE FUNDO DE VALA  </t>
  </si>
  <si>
    <t>CF6289</t>
  </si>
  <si>
    <t>CF0038</t>
  </si>
  <si>
    <t xml:space="preserve">ASSENTAMENTO DE TUBOS DE CERAMICA VIDRADA,ATERRO E SOCA ATE A ALTURA DA GERATRIZ SUPERIOR DO TUBO,CONSIDERANDO O MATERIAL DA PROPRIA ESCAVACAO,COM JUNTA ELASTICA,NO DIAMETRO DE 100MM,EXCLUSIVE O TUBO E ANEL DE BORRACHA,INCLUSIVE ACERTO DE FUNDO DE VALA  </t>
  </si>
  <si>
    <t>CF5038</t>
  </si>
  <si>
    <t>CF0039</t>
  </si>
  <si>
    <t xml:space="preserve">ASSENTAMENTO DE TUBOS DE CERAMICA VIDRADA,ATERRO E SOCA ATE A ALTURA DA GERATRIZ SUPERIOR DO TUBO,CONSIDERANDO O MATERIAL DA PROPRIA ESCAVACAO,COM JUNTA ELASTICA,NO DIAMETRO DE 150MM,EXCLUSIVE O TUBO E ANEL DE BORRACHA,INCLUSIVE ACERTO DE FUNDO DE VALA  </t>
  </si>
  <si>
    <t>CF5039</t>
  </si>
  <si>
    <t>CF0040</t>
  </si>
  <si>
    <t xml:space="preserve">ASSENTAMENTO DE TUBOS DE CERAMICA VIDRADA,ATERRO E SOCA ATE A ALTURA DA GERATRIZ SUPERIOR DO TUBO,CONSIDERANDO O MATERIAL DA PROPRIA ESCAVACAO,COM JUNTA ELASTICA,NO DIAMETRO DE 200MM,EXCLUSIVE O TUBO E ANEL DE BORRACHA,INCLUSIVE ACERTO DE FUNDO DE VALA  </t>
  </si>
  <si>
    <t>CF5040</t>
  </si>
  <si>
    <t>CF0041</t>
  </si>
  <si>
    <t xml:space="preserve">ASSENTAMENTO DE TUBOS DE CERAMICA VIDRADA,ATERRO E SOCA ATE A ALTURA DA GERATRIZ SUPERIOR DO TUBO,CONSIDERANDO O MATERIAL DA PROPRIA ESCAVACAO,COM JUNTA ELASTICA,NO DIAMETRO DE 250MM,EXCLUSIVE O TUBO E ANEL DE BORRACHA,INCLUSIVE ACERTO DE FUNDO DE VALA  </t>
  </si>
  <si>
    <t>CF5041</t>
  </si>
  <si>
    <t>CF0042</t>
  </si>
  <si>
    <t xml:space="preserve">ASSENTAMENTO DE TUBOS DE CERAMICA VIDRADA,ATERRO E SOCA ATE A ALTURA DA GERATRIZ SUPERIOR DO TUBO,CONSIDERANDO O MATERIAL DA PROPRIA ESCAVACAO,COM JUNTA ELASTICA,NO DIAMETRO DE 300MM,EXCLUSIVE O TUBO E ANEL DE BORRACHA,INCLUSIVE ACERTO DE FUNDO DE VALA  </t>
  </si>
  <si>
    <t>CF5042</t>
  </si>
  <si>
    <t>CF0033</t>
  </si>
  <si>
    <t xml:space="preserve">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  </t>
  </si>
  <si>
    <t>CF5033</t>
  </si>
  <si>
    <t>CF0034</t>
  </si>
  <si>
    <t xml:space="preserve">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  </t>
  </si>
  <si>
    <t>CF5034</t>
  </si>
  <si>
    <t>CF0035</t>
  </si>
  <si>
    <t xml:space="preserve">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  </t>
  </si>
  <si>
    <t>CF5035</t>
  </si>
  <si>
    <t>CF0036</t>
  </si>
  <si>
    <t xml:space="preserve">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  </t>
  </si>
  <si>
    <t>CF5036</t>
  </si>
  <si>
    <t>CF0037</t>
  </si>
  <si>
    <t xml:space="preserve">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  </t>
  </si>
  <si>
    <t>CF5037</t>
  </si>
  <si>
    <t>CF0031</t>
  </si>
  <si>
    <t xml:space="preserve">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  </t>
  </si>
  <si>
    <t>CF5031</t>
  </si>
  <si>
    <t>CF0032</t>
  </si>
  <si>
    <t xml:space="preserve">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  </t>
  </si>
  <si>
    <t>CF5032</t>
  </si>
  <si>
    <t>CF0029</t>
  </si>
  <si>
    <t xml:space="preserve">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  </t>
  </si>
  <si>
    <t>CF5029</t>
  </si>
  <si>
    <t>CF0030</t>
  </si>
  <si>
    <t xml:space="preserve">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  </t>
  </si>
  <si>
    <t>CF5030</t>
  </si>
  <si>
    <t>CF0027</t>
  </si>
  <si>
    <t xml:space="preserve">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  </t>
  </si>
  <si>
    <t>CF5027</t>
  </si>
  <si>
    <t>CF0028</t>
  </si>
  <si>
    <t xml:space="preserve">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  </t>
  </si>
  <si>
    <t>CF5028</t>
  </si>
  <si>
    <t>CF0023</t>
  </si>
  <si>
    <t xml:space="preserve">ASSENTAMENTO DE TUBOS DE CONCRETO ARMADO COM JUNTAS DE ANEL DE BORRACHA,EXCLUSIVE FORNECIMENTO DESTES(TUBOS E JUNTAS),PARA GALERIAS DE ESGOTO SANITARIO,COM DIAMETRO DE 1000MM,ATERRO E SOCA ATE A ALTURA DA GERATRIZ SUPERIOR DO TUBO,CONSIDERANDO O MATERIAL DA PROPRIA ESCAVACAO,INCLUSIVE ACERTO DE FUNDO DE VALA  </t>
  </si>
  <si>
    <t>CF5023</t>
  </si>
  <si>
    <t>CF0024</t>
  </si>
  <si>
    <t xml:space="preserve">ASSENTAMENTO DE TUBOS DE CONCRETO ARMADO COM JUNTAS DE ANEL DE BORRACHA,EXCLUSIVE FORNECIMENTO DESTES(TUBOS E JUNTAS),PARA GALERIAS DE ESGOTO SANITARIO,COM DIAMETRO DE 1100MM,ATERRO E SOCA ATE A ALTURA DA GERATRIZ SUPERIOR DO TUBO,CONSIDERANDO O MATERIAL DA PROPRIA ESCAVACAO,INCLUSIVE ACERTO DE FUNDO DE VALA  </t>
  </si>
  <si>
    <t>CF5024</t>
  </si>
  <si>
    <t>CF0025</t>
  </si>
  <si>
    <t xml:space="preserve">ASSENTAMENTO DE TUBOS DE CONCRETO ARMADO COM JUNTAS DE ANEL DE BORRACHA,EXCLUSIVE FORNECIMENTO DESTES(TUBOS E JUNTAS),PARA GALERIAS DE ESGOTO SANITARIO,COM DIAMETRO DE 1200MM,ATERRO E SOCA ATE A ALTURA DA GERATRIZ SUPERIOR DO TUBO,CONSIDERANDO O MATERIAL DA PROPRIA ESCAVACAO,INCLUSIVE ACERTO DE FUNDO DE VALA  </t>
  </si>
  <si>
    <t>CF5025</t>
  </si>
  <si>
    <t>CF0026</t>
  </si>
  <si>
    <t xml:space="preserve">ASSENTAMENTO DE TUBOS DE CONCRETO ARMADO COM JUNTAS DE ANEL DE BORRACHA,EXCLUSIVE FORNECIMENTO DESTES(TUBOS E JUNTAS),PARA GALERIAS DE ESGOTO SANITARIO,COM DIAMETRO DE 1500MM,ATERRO E SOCA ATE A ALTURA DA GERATRIZ SUPERIOR DO TUBO,CONSIDERANDO O MATERIAL DA PROPRIA ESCAVACAO,INCLUSIVE ACERTO DE FUNDO DE VALA  </t>
  </si>
  <si>
    <t>CF5026</t>
  </si>
  <si>
    <t>CF1290</t>
  </si>
  <si>
    <t xml:space="preserve">ASSENTAMENTO DE TUBOS DE CONCRETO ARMADO COM JUNTAS DE ANEL DE BORRACHA,EXCLUSIVE FORNECIMENTO DESTES(TUBOS E JUNTAS),PARA GALERIAS DE ESGOTO SANITARIO,COM DIAMETRO DE 2000MM,ATERRO E SOCA ATE A ALTURA DA GERATRIZ SUPERIOR DO TUBO,CONSIDERANDO O MATERIAL DA PROPRIA ESCAVACAO,INCLUSIVE ACERTO DE FUNDO DE VALA  </t>
  </si>
  <si>
    <t>CF6290</t>
  </si>
  <si>
    <t>CF0017</t>
  </si>
  <si>
    <t xml:space="preserve">ASSENTAMENTO DE TUBOS DE CONCRETO ARMADO COM JUNTAS DE ANEL DE BORRACHA,EXCLUSIVE FORNECIMENTO DESTES(TUBOS E JUNTAS),PARA GALERIAS DE ESGOTO SANITARIO,COM DIAMETRO DE 400MM,ATERROE SOCA ATE A ALTURA DA GERATRIZ SUPERIOR DO TUBO,CONSIDERANDO O MATERIAL DA PROPRIA ESCAVACAO,INCLUSIVE ACERTO DE FUNDODE VALA  </t>
  </si>
  <si>
    <t>CF5017</t>
  </si>
  <si>
    <t>CF0018</t>
  </si>
  <si>
    <t xml:space="preserve">ASSENTAMENTO DE TUBOS DE CONCRETO ARMADO COM JUNTAS DE ANEL DE BORRACHA,EXCLUSIVE FORNECIMENTO DESTES(TUBOS E JUNTAS),PARA GALERIAS DE ESGOTO SANITARIO,COM DIAMETRO DE 500MM,ATERROE SOCA ATE A ALTURA DA GERATRIZ SUPERIOR DO TUBO,CONSIDERANDO O MATERIAL DA PROPRIA ESCAVACAO,INCLUSIVE ACERTO DE FUNDODE VALA  </t>
  </si>
  <si>
    <t>CF5018</t>
  </si>
  <si>
    <t>CF0019</t>
  </si>
  <si>
    <t xml:space="preserve">ASSENTAMENTO DE TUBOS DE CONCRETO ARMADO COM JUNTAS DE ANEL DE BORRACHA,EXCLUSIVE FORNECIMENTO DESTES(TUBOS E JUNTAS),PARA GALERIAS DE ESGOTO SANITARIO,COM DIAMETRO DE 600MM,ATERROE SOCA ATE A ALTURA DA GERATRIZ SUPERIOR DO TUBO,CONSIDERANDO O MATERIAL DA PROPRIA ESCAVACAO,INCLUSIVE ACERTO DE FUNDODE VALA  </t>
  </si>
  <si>
    <t>CF5019</t>
  </si>
  <si>
    <t>CF0022</t>
  </si>
  <si>
    <t xml:space="preserve">ASSENTAMENTO DE TUBOS DE CONCRETO ARMADO COM JUNTAS DE ANEL DE BORRACHA,EXCLUSIVE FORNECIMENTO DESTES(TUBOS E JUNTAS),PARA GALERIAS DE ESGOTO SANITARIO,COM DIAMETRO DE 900MM,ATERROE SOCA ATE A ALTURA DA GERATRIZ SUPERIOR DO TUBO,CONSIDERANDO O MATERIAL DA PROPRIA ESCAVACAO,INCLUSIVE ACERTO DE FUNDODE VALA  </t>
  </si>
  <si>
    <t>CF5022</t>
  </si>
  <si>
    <t>CF1288</t>
  </si>
  <si>
    <t xml:space="preserve">ASSENTAMENTO DE TUBOS DE CONCRETO ARMADO COM JUNTAS DE ANEL DE BORRACHA,EXCLUSIVE FORNECIMENTO DESTES(TUBOS E JUNTAS),PARA GALERIAS DE ESGOTO SANITARIO,COM O DIAMETRO DE 300MM,ATERRO E SOCA ATE A ALTURA DA GERATRIZ SUPERIOR DO TUBO,CONSIDERANDO O MATERIAL DA PROPRIA ESCAVACAO,INCLUSIVE ACERTO DE FUNDO DE VALA  </t>
  </si>
  <si>
    <t>CF6288</t>
  </si>
  <si>
    <t>CF0020</t>
  </si>
  <si>
    <t xml:space="preserve">ASSENTAMENTO DE TUBOS DE CONCRETO ARMADO COM JUNTAS DE ANEL DE BORRACHA,EXCLUSIVE FORNECIMENTO DESTES(TUBOS E JUNTAS).PARA GALERIAS DE ESGOTO SANITARIO,COM DIAMETRO DE 700MM,ATERROE SOCA ATE A ALTURA DA GERATRIZ SUPERIOR DO TUBO,CONSIDERANDO O MATERIAL DA PROPRIA ESCAVACAO,INCLUSIVE ACERTO DE FUNDODE VALA  </t>
  </si>
  <si>
    <t>CF5020</t>
  </si>
  <si>
    <t>CF0021</t>
  </si>
  <si>
    <t xml:space="preserve">ASSENTAMENTO DE TUBOS DE CONCRETO ARMADO COM JUNTAS DE ANEL NE BORRACHA,EXCLUSIVE FORNECIMENTO DESTES(TUBOS E JUNTAS),PARA GALERIAS DE ESGOTO SANITARIO,COM DIAMETRO DE 800MM,ATERROE SOCA ATE A ALTURA DA GERATRIZ SUPERIOR DO TUBO,CONSIDERANDO O MATERIAL DA PROPRIA ESCAVACAO,INCLUSIVE ACERTO DE FUNDODE VALA  </t>
  </si>
  <si>
    <t>CF5021</t>
  </si>
  <si>
    <t>CF0013</t>
  </si>
  <si>
    <t xml:space="preserve">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  </t>
  </si>
  <si>
    <t>CF5013</t>
  </si>
  <si>
    <t>CF0014</t>
  </si>
  <si>
    <t xml:space="preserve">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  </t>
  </si>
  <si>
    <t>CF5014</t>
  </si>
  <si>
    <t>CF0015</t>
  </si>
  <si>
    <t xml:space="preserve">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  </t>
  </si>
  <si>
    <t>CF5015</t>
  </si>
  <si>
    <t>CF0016</t>
  </si>
  <si>
    <t xml:space="preserve">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  </t>
  </si>
  <si>
    <t>CF5016</t>
  </si>
  <si>
    <t>CF1286</t>
  </si>
  <si>
    <t xml:space="preserve">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  </t>
  </si>
  <si>
    <t>CF6286</t>
  </si>
  <si>
    <t>CF1287</t>
  </si>
  <si>
    <t xml:space="preserve">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  </t>
  </si>
  <si>
    <t>CF6287</t>
  </si>
  <si>
    <t>CF0007</t>
  </si>
  <si>
    <t xml:space="preserve">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  </t>
  </si>
  <si>
    <t>CF5007</t>
  </si>
  <si>
    <t>CF0008</t>
  </si>
  <si>
    <t xml:space="preserve">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  </t>
  </si>
  <si>
    <t>CF5008</t>
  </si>
  <si>
    <t>CF0009</t>
  </si>
  <si>
    <t xml:space="preserve">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  </t>
  </si>
  <si>
    <t>CF5009</t>
  </si>
  <si>
    <t>CF0010</t>
  </si>
  <si>
    <t xml:space="preserve">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  </t>
  </si>
  <si>
    <t>CF5010</t>
  </si>
  <si>
    <t>CF0011</t>
  </si>
  <si>
    <t xml:space="preserve">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  </t>
  </si>
  <si>
    <t>CF5011</t>
  </si>
  <si>
    <t>CF0012</t>
  </si>
  <si>
    <t xml:space="preserve">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  </t>
  </si>
  <si>
    <t>CF5012</t>
  </si>
  <si>
    <t>CF1285</t>
  </si>
  <si>
    <t xml:space="preserve">ASSENTAMENTO DE TUBOS DE CONCRETO ARMADO,EXCLUSIVE.FORN.DESTES,P ARA COLETOR DE AGUAS PLUVIAIS,COM DIAMETRO DE 300MM,ATERRO E SOCA ATE A ALTURA DA GERATRIZ SUPERIOR DO TUBO,CONSIDERANDO O MATERIAL DA PROPRIA ESCAVACAO,INCLUSIVE FORNECIMENTODO MATERIAL PARA REJUNTAMENTO COM ARGAMASSA DE CIMENTO E AREIA,NO TRACO 1:4 E ACERTO DE FUNDO DE VALA  </t>
  </si>
  <si>
    <t>CF6285</t>
  </si>
  <si>
    <t>CF0005</t>
  </si>
  <si>
    <t xml:space="preserve">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  </t>
  </si>
  <si>
    <t>CF5005</t>
  </si>
  <si>
    <t>CF0003</t>
  </si>
  <si>
    <t xml:space="preserve">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  </t>
  </si>
  <si>
    <t>CF5003</t>
  </si>
  <si>
    <t>CF0004</t>
  </si>
  <si>
    <t xml:space="preserve">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  </t>
  </si>
  <si>
    <t>CF5004</t>
  </si>
  <si>
    <t>CF0006</t>
  </si>
  <si>
    <t xml:space="preserve">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  </t>
  </si>
  <si>
    <t>CF5006</t>
  </si>
  <si>
    <t>CF1391</t>
  </si>
  <si>
    <t xml:space="preserve">ASSENTAMENTO DE TUBOS DE POLIETILENO,COM DE ACIMA DE 1000MM A 1200MM,INCLUSIVE TESTE HIDROSTATICO,EXCLUSIVE SOLDA DAS JUNTAS E FORNECIMENTO DE TUBOS E DE CONEXOES  </t>
  </si>
  <si>
    <t>CF6391</t>
  </si>
  <si>
    <t>CF1383</t>
  </si>
  <si>
    <t xml:space="preserve">ASSENTAMENTO DE TUBOS DE POLIETILENO,COM DE ACIMA DE 125MM A 180MM,INCLUSIVE TESTE HIDROSTATICO,EXCLUSIVE SOLDA DAS JUNTAS E FORNECIMENTO DE TUBOS E DE CONEXOES  </t>
  </si>
  <si>
    <t>CF6383</t>
  </si>
  <si>
    <t>CF1384</t>
  </si>
  <si>
    <t xml:space="preserve">ASSENTAMENTO DE TUBOS DE POLIETILENO,COM DE ACIMA DE 180MM A 225MM,INCLUSIVE TESTE HIDROSTATICO,EXCLUSIVE SOLDA DAS JUNTAS E FORNECIMENTO DE TUBOS E DE CONEXOES  </t>
  </si>
  <si>
    <t>CF6384</t>
  </si>
  <si>
    <t>CF1385</t>
  </si>
  <si>
    <t xml:space="preserve">ASSENTAMENTO DE TUBOS DE POLIETILENO,COM DE ACIMA DE 225MM A 280MM,INCLUSIVE TESTE HIDROSTATICO,EXCLUSIVE SOLDA DAS JUNTAS E FORNECIMENTO DE TUBOS E DE CONEXOES  </t>
  </si>
  <si>
    <t>CF6385</t>
  </si>
  <si>
    <t>CF1386</t>
  </si>
  <si>
    <t xml:space="preserve">ASSENTAMENTO DE TUBOS DE POLIETILENO,COM DE ACIMA DE 280MM A 355MM,INCLUSIVE TESTE HIDROSTATICO,EXCLUSIVE SOLDA DAS JUNTAS E FORNECIMENTO DE TUBOS E DE CONEXOES  </t>
  </si>
  <si>
    <t>CF6386</t>
  </si>
  <si>
    <t>CF1387</t>
  </si>
  <si>
    <t xml:space="preserve">ASSENTAMENTO DE TUBOS DE POLIETILENO,COM DE ACIMA DE 355MM A 450MM,INCLUSIVE TESTE HIDROSTATICO,EXCLUSIVE SOLDA DAS JUNTAS E FORNECIMENTO DE TUBOS E DE CONEXOES  </t>
  </si>
  <si>
    <t>CF6387</t>
  </si>
  <si>
    <t>CF1381</t>
  </si>
  <si>
    <t xml:space="preserve">ASSENTAMENTO DE TUBOS DE POLIETILENO,COM DE ACIMA DE 40 A 75MM,INCLUSIVE TESTE HIDROSTATICO,EXCLUSIVE SOLDA DAS JUNTAS EFORNECIMENTO DE TUBOS E DE CONEXOES  </t>
  </si>
  <si>
    <t>CF6381</t>
  </si>
  <si>
    <t>CF1388</t>
  </si>
  <si>
    <t xml:space="preserve">ASSENTAMENTO DE TUBOS DE POLIETILENO,COM DE ACIMA DE 450MM A 560MM,INCLUSIVE TESTE HIDROSTATICO,EXCLUSIVE SOLDA DAS JUNTAS E FORNECIMENTO DE TUBOS E DE CONEXOES  </t>
  </si>
  <si>
    <t>CF6388</t>
  </si>
  <si>
    <t>CF1389</t>
  </si>
  <si>
    <t xml:space="preserve">ASSENTAMENTO DE TUBOS DE POLIETILENO,COM DE ACIMA DE 560MM A 800MM,INCLUSIVE TESTE HIDROSTATICO,EXCLUSIVE SOLDA DAS JUNTAS E FORNECIMENTO DE TUBOS E DE CONEXOES  </t>
  </si>
  <si>
    <t>CF6389</t>
  </si>
  <si>
    <t>CF1382</t>
  </si>
  <si>
    <t xml:space="preserve">ASSENTAMENTO DE TUBOS DE POLIETILENO,COM DE ACIMA DE 75MM A 125MM,INCLUSIVE TESTE HIDROSTATICO,EXCLUSIVE SOLDA DAS JUNTAS E FORNECIMENTO DE TUBOS E DE CONEXOES  </t>
  </si>
  <si>
    <t>CF6382</t>
  </si>
  <si>
    <t>CF1390</t>
  </si>
  <si>
    <t xml:space="preserve">ASSENTAMENTO DE TUBOS DE POLIETILENO,COM DE ACIMA DE 800MM A 1000MM,INCLUSIVE TESTE HIDROSTATICO,EXCLUSIVE SOLDA DAS JUNTAS E FORNECIMENTO DE TUBOS E DE CONEXOES  </t>
  </si>
  <si>
    <t>CF6390</t>
  </si>
  <si>
    <t>CF1380</t>
  </si>
  <si>
    <t xml:space="preserve">ASSENTAMENTO DE TUBOS DE POLIETILENO,COM DE=20 A 40MM,INCLUSIVE TESTE HIDROSTATICO,EXCLUSIVE SOLDA DAS JUNTAS E FORNECIMENTO DE TUBOS E DE CONEXOES  </t>
  </si>
  <si>
    <t>CF6380</t>
  </si>
  <si>
    <t>CY0116</t>
  </si>
  <si>
    <t xml:space="preserve">ASSENTAMENTO DE TUBULACAO DE CHAPA DE ACO DE 1/4" ESPESSURA COM 6,00M DE COMPRIMENTO,400MM DIAMETRO,SOLDA,EXCLUS.TUBOS  </t>
  </si>
  <si>
    <t>CZ0116</t>
  </si>
  <si>
    <t>CF1315</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</si>
  <si>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50MM  </t>
  </si>
  <si>
    <t>CF1316</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</si>
  <si>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  </t>
  </si>
  <si>
    <t>CF1317</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</si>
  <si>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100MM  </t>
  </si>
  <si>
    <t>CF1318</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</si>
  <si>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150MM  </t>
  </si>
  <si>
    <t>CF1320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</si>
  <si>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250MM  </t>
  </si>
  <si>
    <t>CF1321</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</si>
  <si>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300MM  </t>
  </si>
  <si>
    <t>CF1322</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</si>
  <si>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350MM  </t>
  </si>
  <si>
    <t>CF1323</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</si>
  <si>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400MM  </t>
  </si>
  <si>
    <t>CF1324</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</si>
  <si>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450MM  </t>
  </si>
  <si>
    <t>CF1325</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</si>
  <si>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500MM  </t>
  </si>
  <si>
    <t>CF1326</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</si>
  <si>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600MM  </t>
  </si>
  <si>
    <t>CF1327</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</si>
  <si>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700MM  </t>
  </si>
  <si>
    <t>CF1328</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</si>
  <si>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800MM  </t>
  </si>
  <si>
    <t>CF1329</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</si>
  <si>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900MM  </t>
  </si>
  <si>
    <t>CF1330</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</si>
  <si>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  </t>
  </si>
  <si>
    <t>CF1331</t>
  </si>
  <si>
    <t xml:space="preserve">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  </t>
  </si>
  <si>
    <t>CF6315</t>
  </si>
  <si>
    <t>CF6316</t>
  </si>
  <si>
    <t>CF6317</t>
  </si>
  <si>
    <t>CF6318</t>
  </si>
  <si>
    <t>CF6320</t>
  </si>
  <si>
    <t>CF6321</t>
  </si>
  <si>
    <t>CF6322</t>
  </si>
  <si>
    <t>CF6323</t>
  </si>
  <si>
    <t>CF6324</t>
  </si>
  <si>
    <t>CF6325</t>
  </si>
  <si>
    <t>CF6326</t>
  </si>
  <si>
    <t>CF6327</t>
  </si>
  <si>
    <t>CF6328</t>
  </si>
  <si>
    <t>CF6329</t>
  </si>
  <si>
    <t>CF6330</t>
  </si>
  <si>
    <t>CF6331</t>
  </si>
  <si>
    <t>CF0123</t>
  </si>
  <si>
    <t xml:space="preserve">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  </t>
  </si>
  <si>
    <t>CF5123</t>
  </si>
  <si>
    <t>CF0124</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</si>
  <si>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  </t>
  </si>
  <si>
    <t>CF0125</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</si>
  <si>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  </t>
  </si>
  <si>
    <t>CF0126</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</si>
  <si>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  </t>
  </si>
  <si>
    <t>CF0127</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</si>
  <si>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  </t>
  </si>
  <si>
    <t>CF0128</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</si>
  <si>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  </t>
  </si>
  <si>
    <t>CF0129</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</si>
  <si>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  </t>
  </si>
  <si>
    <t>CF0130</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</si>
  <si>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  </t>
  </si>
  <si>
    <t>CF0131</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</si>
  <si>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  </t>
  </si>
  <si>
    <t>CF0132</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</si>
  <si>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  </t>
  </si>
  <si>
    <t>CF0133</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</si>
  <si>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  </t>
  </si>
  <si>
    <t>CF0134</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</si>
  <si>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  </t>
  </si>
  <si>
    <t>CF0135</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</si>
  <si>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  </t>
  </si>
  <si>
    <t>CF0136</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</si>
  <si>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  </t>
  </si>
  <si>
    <t>CF0137</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</si>
  <si>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  </t>
  </si>
  <si>
    <t>CF0138</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</si>
  <si>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  </t>
  </si>
  <si>
    <t>CF1314</t>
  </si>
  <si>
    <t xml:space="preserve">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  </t>
  </si>
  <si>
    <t>CF5124</t>
  </si>
  <si>
    <t>CF5125</t>
  </si>
  <si>
    <t>CF5126</t>
  </si>
  <si>
    <t>CF5127</t>
  </si>
  <si>
    <t>CF5128</t>
  </si>
  <si>
    <t>CF5129</t>
  </si>
  <si>
    <t>CF5130</t>
  </si>
  <si>
    <t>CF5131</t>
  </si>
  <si>
    <t>CF5132</t>
  </si>
  <si>
    <t>CF5133</t>
  </si>
  <si>
    <t>CF5134</t>
  </si>
  <si>
    <t>CF5135</t>
  </si>
  <si>
    <t>CF5136</t>
  </si>
  <si>
    <t>CF5137</t>
  </si>
  <si>
    <t>CF5138</t>
  </si>
  <si>
    <t>CF6314</t>
  </si>
  <si>
    <t>CF0139</t>
  </si>
  <si>
    <t xml:space="preserve">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  </t>
  </si>
  <si>
    <t>CF5139</t>
  </si>
  <si>
    <t>CF1319</t>
  </si>
  <si>
    <t xml:space="preserve">ASSENTAMENTO DE TUBULACAO DE FERRO FUNDIDO,COM JUNTA ESLASTCA,INSTALACAO AEREA,PARA SISTEMAS DE ESCOAMENTO FORCADO DE AGUA OU ESGOTO,COMPREENDENDO CARGA E DESCARGA,MONTAGEM SOBRE APOIOS EXISTENTES E TESTE HIDROSTATICO,EXCLUSIVE FORNECIMENTODO TUBO E JUNTA ELASTICA,COM DIAMETRO DE 200MM  </t>
  </si>
  <si>
    <t>CF6319</t>
  </si>
  <si>
    <t>CF0085</t>
  </si>
  <si>
    <t xml:space="preserve">ASSENTAMENTO DE TUBULACAO DE PVC COM JUNTA ELASTICA,PARA COLETOR DE ESGOTOS,COM DIAMETRO NOMINAL DE 250MM,ATERRO E SOCAATE A ALTURA DA GERATRIZ SUPERIOR DO TUBO,CONSIDERANDO O MATERIAL DA PROPRIA ESCAVACAO,EXCLUSIVE TUBO E JUNTA  </t>
  </si>
  <si>
    <t>CF5085</t>
  </si>
  <si>
    <t>CF0086</t>
  </si>
  <si>
    <t xml:space="preserve">ASSENTAMENTO DE TUBULACAO DE PVC COM JUNTA ELASTICA,PARA COLETOR DE ESGOTOS,COM DIAMETRO NOMINAL DE 300MM,ATERRO E SOCAATE A ALTURA DA GERATRIZ SUPERIOR DO TUBO,CONSIDERANDO O MATERIAL DA PROPRIA ESCAVACAO,EXCLUSIVE TUBO E JUNTA  </t>
  </si>
  <si>
    <t>CF5086</t>
  </si>
  <si>
    <t>CF0089</t>
  </si>
  <si>
    <t xml:space="preserve">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  </t>
  </si>
  <si>
    <t>CF5089</t>
  </si>
  <si>
    <t>CF0090</t>
  </si>
  <si>
    <t xml:space="preserve">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  </t>
  </si>
  <si>
    <t>CF5090</t>
  </si>
  <si>
    <t>CF0091</t>
  </si>
  <si>
    <t xml:space="preserve">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  </t>
  </si>
  <si>
    <t>CF5091</t>
  </si>
  <si>
    <t>CF0092</t>
  </si>
  <si>
    <t xml:space="preserve">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  </t>
  </si>
  <si>
    <t>CF5092</t>
  </si>
  <si>
    <t>CF0093</t>
  </si>
  <si>
    <t xml:space="preserve">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  </t>
  </si>
  <si>
    <t>CF5093</t>
  </si>
  <si>
    <t>CF1296</t>
  </si>
  <si>
    <t xml:space="preserve">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  </t>
  </si>
  <si>
    <t>CF6296</t>
  </si>
  <si>
    <t>CF1297</t>
  </si>
  <si>
    <t xml:space="preserve">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  </t>
  </si>
  <si>
    <t>CF6297</t>
  </si>
  <si>
    <t>CF0087</t>
  </si>
  <si>
    <t xml:space="preserve">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  </t>
  </si>
  <si>
    <t>CF5087</t>
  </si>
  <si>
    <t>CF0088</t>
  </si>
  <si>
    <t xml:space="preserve">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  </t>
  </si>
  <si>
    <t>CF5088</t>
  </si>
  <si>
    <t>CF0082</t>
  </si>
  <si>
    <t xml:space="preserve">ASSENTAMENTO DE TUBULACAO DE PVC,COM JUNTA ELASTICA,PARA COLETOR DE ESGOTOS,COM DIAMETRO NOMINAL DE 100MM,ATERRO E SOCAATE A ALTURA DA GERATRIZ SUPERIOR DO TUBO,CONSIDERANDO O MATERIAL DA PROPRIA ESCAVACAO,EXCLUSIVE TUBO E JUNTA  </t>
  </si>
  <si>
    <t>CF5082</t>
  </si>
  <si>
    <t>CF0083</t>
  </si>
  <si>
    <t xml:space="preserve">ASSENTAMENTO DE TUBULACAO DE PVC,COM JUNTA ELASTICA,PARA COLETOR DE ESGOTOS,COM DIAMETRO NOMINAL DE 150MM,ATERRO E SOCAATE A ALTURA DA GERATRIZ SUPERIOR DO TUBO,CONSIDERANDO O MATERIAL DA PROPRIA ESCAVACAO,EXCLUSIVE TUBO E JUNTA  </t>
  </si>
  <si>
    <t>CF5083</t>
  </si>
  <si>
    <t>CF0084</t>
  </si>
  <si>
    <t xml:space="preserve">ASSENTAMENTO DE TUBULACAO DE PVC,COM JUNTA ELASTICA,PARA COLETOR DE ESGOTOS,COM DIAMETRO NOMINAL DE 200MM,ATERRO E SOCAATE A ALTURA DA GERATRIZ SUPERIOR DO TUBO,CONSIDERANDO O MATERIAL DA PROPRIA ESCAVACAO,EXCLUSIVE TUBO E JUNTA  </t>
  </si>
  <si>
    <t>CF5084</t>
  </si>
  <si>
    <t>CF1294</t>
  </si>
  <si>
    <t xml:space="preserve">ASSENTAMENTO DE TUBULACAO DE PVC,COM JUNTA ELASTICA,PARA COLETOR DE ESGOTOS,COM DIAMETRO NOMINAL DE 350MM,ATERRO E SOCAATE A ALTURA DA GERATRIZ SUPERIOR DO TUBO,CONSIDERANDO O MATERIAL DA PROPRIA ESCAVACAO,EXCLUSIVE TUBO E JUNTA  </t>
  </si>
  <si>
    <t>CF6294</t>
  </si>
  <si>
    <t>CF1295</t>
  </si>
  <si>
    <t xml:space="preserve">ASSENTAMENTO DE TUBULACAO DE PVC,COM JUNTA ELASTICA,PARA COLETOR DE ESGOTOS,COM DIAMETRO NOMINAL DE 400MM,ATERRO E SOCAATE A ALTURA DA GERATRIZ SUPERIOR DO TUBO,CONSIDERANDO O MATERIAL DA PROPRIA ESCAVACAO,EXCLUSIVE TUBO E JUNTA  </t>
  </si>
  <si>
    <t>CF6295</t>
  </si>
  <si>
    <t>CF0862</t>
  </si>
  <si>
    <t xml:space="preserve">ASSENTAMENTO DE VAOS RETOS DE TUBOS DE ACO,ATE 30,00M,NO LOCAL DEFINITIVO DA TRAVESSIA,COM UTILIZACAO DIRETA DE GUINDASTE  </t>
  </si>
  <si>
    <t>CF5862</t>
  </si>
  <si>
    <t>CO1179</t>
  </si>
  <si>
    <t xml:space="preserve">ASSENTAMENTO DE VASO SANITARIO SIFONADO(EXCLUSIVE FORNECIMENTO DO APARELHO),INCLUSIVE MATERIAIS NECESSARIOS  </t>
  </si>
  <si>
    <t>CO6179</t>
  </si>
  <si>
    <t>CO1143</t>
  </si>
  <si>
    <t xml:space="preserve">ASSENTAMENTO OU TRANSFERENCIA DE RAMAL PREDIAL DE AGUA EM TUBO DE PEAD 20MM OU PVC DE 1/2",LIGADO EM DISTRIBUIDOR DE FERRO FUNDIDO A CAVALETE,OU A RAMAL ANTIGO,EXCLUSIVE FORNECIMENTO DOS MATERIAS,ABERTURA E FECHAMENTO DA VALA  </t>
  </si>
  <si>
    <t>CO6143</t>
  </si>
  <si>
    <t>CO1142</t>
  </si>
  <si>
    <t xml:space="preserve">ASSENTAMENTO OU TRANSFERENCIA DE RAMAL PREDIAL DE AGUA EM TUBO DE PEAD 20MM OU PVC DE 1/2",LIGADO EM DISTRIBUIDOR DE PVCA CAVALETE,OU A RAMAL ANTIGO,EXCLUSIVE FORNECIMENTO DOS MATERIAIS,ABERTURA E FECHAMENTO DA VALA  </t>
  </si>
  <si>
    <t>CO6142</t>
  </si>
  <si>
    <t>CO1145</t>
  </si>
  <si>
    <t xml:space="preserve">ASSENTAMENTO OU TRANSFERENCIA DE RAMAL PREDIAL DE AGUA EM TUBO DE PEAD 32MM OU PVC DE 3/4",LIGADO EM DISTRIBUIDOR DE FERRO FUNDIDO A CAVALETE,OU A RAMAL ANTIGO,EXCLUSIVE FORNECIMENTO DOS MATERIAIS,ABERTURA E FECHAMENTO DE VALA  </t>
  </si>
  <si>
    <t>CO6145</t>
  </si>
  <si>
    <t>CO1144</t>
  </si>
  <si>
    <t xml:space="preserve">ASSENTAMENTO OU TRANSFERENCIA DE RAMAL PREDIAL DE AGUA EM TUBO DE PEAD 32MM OU PVC DE 3/4",LIGADO EM DISTRIBUIDOR DE PVCA CAVALETE,OU RAMAL ANTIGO,EXCLUSIVE O FORNECIMENTO DOS MATERIAIS,ABERTURA E FECHAMENTO DA VALA  </t>
  </si>
  <si>
    <t>CO6144</t>
  </si>
  <si>
    <t>CO1146</t>
  </si>
  <si>
    <t xml:space="preserve">ASSENTAMENTO OU TRANSFERENCIA DE RAMAL PREDIAL DE AGUA EM TUBO DE PVC DE 1",LIGADO EM DISTRIBUIDOR DE PVC A CAVALETE,OUA RAMAL ANTIGO,EXCLUSIVE FORNECIMENTO DOS MATERIAIS,ABERTURAE FECHAMENTO DE VALA  </t>
  </si>
  <si>
    <t>CO6146</t>
  </si>
  <si>
    <t>CO1149</t>
  </si>
  <si>
    <t xml:space="preserve">ASSENTAMENTO OU TRANSFERENCIA DE RAMAL PREDIAL DE AGUA EM TUBO DE PVC DE 1.1/2" OU 2",LIGADO EM DISTRIBUIDOR DE PVC COMDIAMETRO DE 100 A 250MM,EXCLUSIVE FORNECIMENTO DOS MATERIAIS,ABERTURA E FECHAMENTO DE VALA  </t>
  </si>
  <si>
    <t>CO6149</t>
  </si>
  <si>
    <t>CO1148</t>
  </si>
  <si>
    <t xml:space="preserve">ASSENTAMENTO OU TRANSFERENCIA DE RAMAL PREDIAL DE AGUA EM TUBO DE PVC DE 1.1/2" OU 2",LIGADO EM DISTRIBUIDOR DE PVC DE ATE 75MM DE DIAMETRO,EXCLUSIVE FORNECIMENTO DOS MATERIAIS,ABERTURA E FECHAMENTO DE VALA  </t>
  </si>
  <si>
    <t>CO6148</t>
  </si>
  <si>
    <t>CO1151</t>
  </si>
  <si>
    <t xml:space="preserve">ASSENTAMENTO OU TRANSFERENCIA DE RAMAL PREDIAL DE AGUA EM TUBO PVC DE 1.1/2" OU 2",LIGADO A DISTRIBUIDOR DE FERRO FUNDIDO K-7 OU K-9 COM DIAMETRO ACIMA DE 100MM,EXCLUSIVE FORNECIMENTO DOS MATERIAIS,ABERTURA E FECHAMENTO DE VALA  </t>
  </si>
  <si>
    <t>CO6151</t>
  </si>
  <si>
    <t>CO1150</t>
  </si>
  <si>
    <t xml:space="preserve">ASSENTAMENTO OU TRANSFERENCIA DE RAMAL PREDIAL DE AGUA EM TUBO PVC DE 1.1/2" OU 2",LIGADO A DISTRIBUIDOR DE FERRO FUNDIDO K-7 OU K-9 COM DIAMETRO ATE 100MM,EXCLUSIVE FORNECIMENTO DOS MATERIAIS,ABERTURA E FECHAMENTO DE VALA  </t>
  </si>
  <si>
    <t>CO6150</t>
  </si>
  <si>
    <t>CO1147</t>
  </si>
  <si>
    <t xml:space="preserve">ASSENTAMENTO OU TRANSFERENCIA DE RAMAL PREDIAL DE AGUA EM TUNO DE PVC DE 1",LIGADO EM DISTRIBUIDOR DE FERRO FUNDIDO A CAVALETE,OU A RAMAL ANTIGO,EXCLUSIVE FORNECIMENTO DOS MATERIAIS,ABERTURA E FECHAMENTO DE VALA  </t>
  </si>
  <si>
    <t>CO6147</t>
  </si>
  <si>
    <t>CF0171</t>
  </si>
  <si>
    <t xml:space="preserve">ASSENTAMENTO SEM FORNECIMENTO DE CONEXOES E REGISTROS DE FERRO FUNDIDO,COM JUNTAS MECANICAS OU FLANGEADAS,EXCLUSIVE MATERIAIS DAS JUNTAS,COM DIAMETRO DE 1000MM.CUSTO POR JUNTA  </t>
  </si>
  <si>
    <t>CF5171</t>
  </si>
  <si>
    <t>CF0158</t>
  </si>
  <si>
    <t xml:space="preserve">ASSENTAMENTO SEM FORNECIMENTO DE CONEXOES E REGISTROS DE FERRO FUNDIDO,COM JUNTAS MECANICAS OU FLANGEADAS,EXCLUSIVE MATERIAIS DAS JUNTAS,COM DIAMETRO DE 100MM.CUSTO POR JUNTA  </t>
  </si>
  <si>
    <t>CF5158</t>
  </si>
  <si>
    <t>CF0172</t>
  </si>
  <si>
    <t xml:space="preserve">ASSENTAMENTO SEM FORNECIMENTO DE CONEXOES E REGISTROS DE FERRO FUNDIDO,COM JUNTAS MECANICAS OU FLANGEADAS,EXCLUSIVE MATERIAIS DAS JUNTAS,COM DIAMETRO DE 1200MM.CUSTO POR JUNTA  </t>
  </si>
  <si>
    <t>CF5172</t>
  </si>
  <si>
    <t>CF0159</t>
  </si>
  <si>
    <t xml:space="preserve">ASSENTAMENTO SEM FORNECIMENTO DE CONEXOES E REGISTROS DE FERRO FUNDIDO,COM JUNTAS MECANICAS OU FLANGEADAS,EXCLUSIVE MATERIAIS DAS JUNTAS,COM DIAMETRO DE 150MM.CUSTO POR JUNTA  </t>
  </si>
  <si>
    <t>CF5159</t>
  </si>
  <si>
    <t>CF0160</t>
  </si>
  <si>
    <t xml:space="preserve">ASSENTAMENTO SEM FORNECIMENTO DE CONEXOES E REGISTROS DE FERRO FUNDIDO,COM JUNTAS MECANICAS OU FLANGEADAS,EXCLUSIVE MATERIAIS DAS JUNTAS,COM DIAMETRO DE 200MM.CUSTO POR JUNTA  </t>
  </si>
  <si>
    <t>CF5160</t>
  </si>
  <si>
    <t>CF0161</t>
  </si>
  <si>
    <t xml:space="preserve">ASSENTAMENTO SEM FORNECIMENTO DE CONEXOES E REGISTROS DE FERRO FUNDIDO,COM JUNTAS MECANICAS OU FLANGEADAS,EXCLUSIVE MATERIAIS DAS JUNTAS,COM DIAMETRO DE 250MM.CUSTO POR JUNTA  </t>
  </si>
  <si>
    <t>CF5161</t>
  </si>
  <si>
    <t>CF0162</t>
  </si>
  <si>
    <t xml:space="preserve">ASSENTAMENTO SEM FORNECIMENTO DE CONEXOES E REGISTROS DE FERRO FUNDIDO,COM JUNTAS MECANICAS OU FLANGEADAS,EXCLUSIVE MATERIAIS DAS JUNTAS,COM DIAMETRO DE 300MM.CUSTO POR JUNTA  </t>
  </si>
  <si>
    <t>CF5162</t>
  </si>
  <si>
    <t>CF0163</t>
  </si>
  <si>
    <t xml:space="preserve">ASSENTAMENTO SEM FORNECIMENTO DE CONEXOES E REGISTROS DE FERRO FUNDIDO,COM JUNTAS MECANICAS OU FLANGEADAS,EXCLUSIVE MATERIAIS DAS JUNTAS,COM DIAMETRO DE 350MM.CUSTO POR JUNTA  </t>
  </si>
  <si>
    <t>CF5163</t>
  </si>
  <si>
    <t>CF0164</t>
  </si>
  <si>
    <t xml:space="preserve">ASSENTAMENTO SEM FORNECIMENTO DE CONEXOES E REGISTROS DE FERRO FUNDIDO,COM JUNTAS MECANICAS OU FLANGEADAS,EXCLUSIVE MATERIAIS DAS JUNTAS,COM DIAMETRO DE 400MM.CUSTO POR JUNTA  </t>
  </si>
  <si>
    <t>CF5164</t>
  </si>
  <si>
    <t>CF0165</t>
  </si>
  <si>
    <t xml:space="preserve">ASSENTAMENTO SEM FORNECIMENTO DE CONEXOES E REGISTROS DE FERRO FUNDIDO,COM JUNTAS MECANICAS OU FLANGEADAS,EXCLUSIVE MATERIAIS DAS JUNTAS,COM DIAMETRO DE 450MM.CUSTO POR JUNTA  </t>
  </si>
  <si>
    <t>CF5165</t>
  </si>
  <si>
    <t>CF0166</t>
  </si>
  <si>
    <t xml:space="preserve">ASSENTAMENTO SEM FORNECIMENTO DE CONEXOES E REGISTROS DE FERRO FUNDIDO,COM JUNTAS MECANICAS OU FLANGEADAS,EXCLUSIVE MATERIAIS DAS JUNTAS,COM DIAMETRO DE 500MM.CUSTO POR JUNTA  </t>
  </si>
  <si>
    <t>CF5166</t>
  </si>
  <si>
    <t>CF0156</t>
  </si>
  <si>
    <t xml:space="preserve">ASSENTAMENTO SEM FORNECIMENTO DE CONEXOES E REGISTROS DE FERRO FUNDIDO,COM JUNTAS MECANICAS OU FLANGEADAS,EXCLUSIVE MATERIAIS DAS JUNTAS,COM DIAMETRO DE 50MM.CUSTO POR JUNTA  </t>
  </si>
  <si>
    <t>CF5156</t>
  </si>
  <si>
    <t>CF0167</t>
  </si>
  <si>
    <t xml:space="preserve">ASSENTAMENTO SEM FORNECIMENTO DE CONEXOES E REGISTROS DE FERRO FUNDIDO,COM JUNTAS MECANICAS OU FLANGEADAS,EXCLUSIVE MATERIAIS DAS JUNTAS,COM DIAMETRO DE 600MM.CUSTO POR JUNTA  </t>
  </si>
  <si>
    <t>CF5167</t>
  </si>
  <si>
    <t>CF0168</t>
  </si>
  <si>
    <t xml:space="preserve">ASSENTAMENTO SEM FORNECIMENTO DE CONEXOES E REGISTROS DE FERRO FUNDIDO,COM JUNTAS MECANICAS OU FLANGEADAS,EXCLUSIVE MATERIAIS DAS JUNTAS,COM DIAMETRO DE 700MM.CUSTO POR JUNTA  </t>
  </si>
  <si>
    <t>CF5168</t>
  </si>
  <si>
    <t>CF0157</t>
  </si>
  <si>
    <t xml:space="preserve">ASSENTAMENTO SEM FORNECIMENTO DE CONEXOES E REGISTROS DE FERRO FUNDIDO,COM JUNTAS MECANICAS OU FLANGEADAS,EXCLUSIVE MATERIAIS DAS JUNTAS,COM DIAMETRO DE 75MM.CUSTO POR JUNTA  </t>
  </si>
  <si>
    <t>CF5157</t>
  </si>
  <si>
    <t>CF0169</t>
  </si>
  <si>
    <t xml:space="preserve">ASSENTAMENTO SEM FORNECIMENTO DE CONEXOES E REGISTROS DE FERRO FUNDIDO,COM JUNTAS MECANICAS OU FLANGEADAS,EXCLUSIVE MATERIAIS DAS JUNTAS,COM DIAMETRO DE 800MM.CUSTO POR JUNTA  </t>
  </si>
  <si>
    <t>CF5169</t>
  </si>
  <si>
    <t>CF0170</t>
  </si>
  <si>
    <t xml:space="preserve">ASSENTAMENTO SEM FORNECIMENTO DE CONEXOES E REGISTROS DE FERRO FUNDIDO,COM JUNTAS MECANICAS OU FLANGEADAS,EXCLUSIVE MATERIAIS DAS JUNTAS,COM DIAMETRO DE 900MM.CUSTO POR JUNTA  </t>
  </si>
  <si>
    <t>CF5170</t>
  </si>
  <si>
    <t>CF0332</t>
  </si>
  <si>
    <t xml:space="preserve">ASSENTAMENTO SEM FORNECIMENTO DE TUBOS ATE 1,00M DE COMPRIMENTO OU CONEXOES DE F§F§ OU ACO,COM FLANGES CLASSE PN-10,INCLUSIVE O FORNECIMENTO DOS MATERIAIS PARA JUNTAS(ARRUELAS DE BORRACHA E PARAFUSOS COM PORCAS),CUSTO POR JUNTA,COM DIAMETRODE 1000MM  </t>
  </si>
  <si>
    <t>CF5332</t>
  </si>
  <si>
    <t>CF0327</t>
  </si>
  <si>
    <t xml:space="preserve">ASSENTAMENTO SEM FORNECIMENTO DE TUBOS ATE 1,00M DE COMPRIMENTO OU CONEXOES DE F§F§ OU ACO,COM FLANGES CLASSE PN-10,INCLUSIVE O FORNECIMENTO DOS MATERIAIS PARA JUNTAS(ARRUELAS DE BORRACHA E PARAFUSOS COM PORCAS),CUSTO POR JUNTA,COM DIAMETRODE 500MM  </t>
  </si>
  <si>
    <t>CF5327</t>
  </si>
  <si>
    <t>CF0319</t>
  </si>
  <si>
    <t xml:space="preserve">ASSENTAMENTO SEM FORNECIMENTO DE TUBOS ATE 1,00M DE COMPRIMENTO OU CONEXOES DE F§F§ OU ACO,COM FLANGES CLASSE PN-10,INCLUSIVE O FORNECIMENTO DOS MATERIAIS PARA JUNTAS(ARRUELAS DE BORRACHA E PARAFUSOS COM PORCAS),CUSTO POR JUNTA,COM DIAMETRODE 75MM  </t>
  </si>
  <si>
    <t>CF5319</t>
  </si>
  <si>
    <t>CF0347</t>
  </si>
  <si>
    <t xml:space="preserve">ASSENTAMENTO SEM FORNECIMENTO DE TUBOS ATE 1,00M DE COMPRIMENTO OU CONEXOES DE F§F§ OU ACO,COM FLANGES CLASSE PN-16,INCLUSIVE O FORNECIMENTO DOS MATERIAIS PARA JUNTAS(ARRUELAS DE BORRACHA E PARAFUSOS COM PORCAS),CUSTO POR JUNTA,COM DIAMETRODE 1000MM  </t>
  </si>
  <si>
    <t>CF5347</t>
  </si>
  <si>
    <t>CF0336</t>
  </si>
  <si>
    <t xml:space="preserve">ASSENTAMENTO SEM FORNECIMENTO DE TUBOS ATE 1,00M DE COMPRIMENTO OU CONEXOES DE F§F§ OU ACO,COM FLANGES CLASSE PN-16,INCLUSIVE O FORNECIMENTO DOS MATERIAIS PARA JUNTAS(ARRUELAS DE BORRACHA E PARAFUSOS COM PORCAS),CUSTO POR JUNTA,COM DIAMETRODE 100MM  </t>
  </si>
  <si>
    <t>CF5336</t>
  </si>
  <si>
    <t>CF0348</t>
  </si>
  <si>
    <t xml:space="preserve">ASSENTAMENTO SEM FORNECIMENTO DE TUBOS ATE 1,00M DE COMPRIMENTO OU CONEXOES DE F§F§ OU ACO,COM FLANGES CLASSE PN-16,INCLUSIVE O FORNECIMENTO DOS MATERIAIS PARA JUNTAS(ARRUELAS DE BORRACHA E PARAFUSOS COM PORCAS),CUSTO POR JUNTA,COM DIAMETRODE 1200MM  </t>
  </si>
  <si>
    <t>CF5348</t>
  </si>
  <si>
    <t>CF0337</t>
  </si>
  <si>
    <t xml:space="preserve">ASSENTAMENTO SEM FORNECIMENTO DE TUBOS ATE 1,00M DE COMPRIMENTO OU CONEXOES DE F§F§ OU ACO,COM FLANGES CLASSE PN-16,INCLUSIVE O FORNECIMENTO DOS MATERIAIS PARA JUNTAS(ARRUELAS DE BORRACHA E PARAFUSOS COM PORCAS),CUSTO POR JUNTA,COM DIAMETRODE 150MM  </t>
  </si>
  <si>
    <t>CF5337</t>
  </si>
  <si>
    <t>CF0338</t>
  </si>
  <si>
    <t xml:space="preserve">ASSENTAMENTO SEM FORNECIMENTO DE TUBOS ATE 1,00M DE COMPRIMENTO OU CONEXOES DE F§F§ OU ACO,COM FLANGES CLASSE PN-16,INCLUSIVE O FORNECIMENTO DOS MATERIAIS PARA JUNTAS(ARRUELAS DE BORRACHA E PARAFUSOS COM PORCAS),CUSTO POR JUNTA,COM DIAMETRODE 200MM  </t>
  </si>
  <si>
    <t>CF5338</t>
  </si>
  <si>
    <t>CF0339</t>
  </si>
  <si>
    <t xml:space="preserve">ASSENTAMENTO SEM FORNECIMENTO DE TUBOS ATE 1,00M DE COMPRIMENTO OU CONEXOES DE F§F§ OU ACO,COM FLANGES CLASSE PN-16,INCLUSIVE O FORNECIMENTO DOS MATERIAIS PARA JUNTAS(ARRUELAS DE BORRACHA E PARAFUSOS COM PORCAS),CUSTO POR JUNTA,COM DIAMETRODE 250MM  </t>
  </si>
  <si>
    <t>CF5339</t>
  </si>
  <si>
    <t>CF0341</t>
  </si>
  <si>
    <t xml:space="preserve">ASSENTAMENTO SEM FORNECIMENTO DE TUBOS ATE 1,00M DE COMPRIMENTO OU CONEXOES DE F§F§ OU ACO,COM FLANGES CLASSE PN-16,INCLUSIVE O FORNECIMENTO DOS MATERIAIS PARA JUNTAS(ARRUELAS DE BORRACHA E PARAFUSOS COM PORCAS),CUSTO POR JUNTA,COM DIAMETRODE 400MM  </t>
  </si>
  <si>
    <t>CF5341</t>
  </si>
  <si>
    <t>CF0342</t>
  </si>
  <si>
    <t xml:space="preserve">ASSENTAMENTO SEM FORNECIMENTO DE TUBOS ATE 1,00M DE COMPRIMENTO OU CONEXOES DE F§F§ OU ACO,COM FLANGES CLASSE PN-16,INCLUSIVE O FORNECIMENTO DOS MATERIAIS PARA JUNTAS(ARRUELAS DE BORRACHA E PARAFUSOS COM PORCAS),CUSTO POR JUNTA,COM DIAMETRODE 500MM  </t>
  </si>
  <si>
    <t>CF5342</t>
  </si>
  <si>
    <t>CF0334</t>
  </si>
  <si>
    <t xml:space="preserve">ASSENTAMENTO SEM FORNECIMENTO DE TUBOS ATE 1,00M DE COMPRIMENTO OU CONEXOES DE F§F§ OU ACO,COM FLANGES CLASSE PN-16,INCLUSIVE O FORNECIMENTO DOS MATERIAIS PARA JUNTAS(ARRUELAS DE BORRACHA E PARAFUSOS COM PORCAS),CUSTO POR JUNTA,COM DIAMETRODE 50MM  </t>
  </si>
  <si>
    <t>CF5334</t>
  </si>
  <si>
    <t>CF0343</t>
  </si>
  <si>
    <t xml:space="preserve">ASSENTAMENTO SEM FORNECIMENTO DE TUBOS ATE 1,00M DE COMPRIMENTO OU CONEXOES DE F§F§ OU ACO,COM FLANGES CLASSE PN-16,INCLUSIVE O FORNECIMENTO DOS MATERIAIS PARA JUNTAS(ARRUELAS DE BORRACHA E PARAFUSOS COM PORCAS),CUSTO POR JUNTA,COM DIAMETRODE 600MM  </t>
  </si>
  <si>
    <t>CF5343</t>
  </si>
  <si>
    <t>CF0345</t>
  </si>
  <si>
    <t xml:space="preserve">ASSENTAMENTO SEM FORNECIMENTO DE TUBOS ATE 1,00M DE COMPRIMENTO OU CONEXOES DE F§F§ OU ACO,COM FLANGES CLASSE PN-16,INCLUSIVE O FORNECIMENTO DOS MATERIAIS PARA JUNTAS(ARRUELAS DE BORRACHA E PARAFUSOS COM PORCAS),CUSTO POR JUNTA,COM DIAMETRODE 800MM  </t>
  </si>
  <si>
    <t>CF5345</t>
  </si>
  <si>
    <t>CF0346</t>
  </si>
  <si>
    <t xml:space="preserve">ASSENTAMENTO SEM FORNECIMENTO DE TUBOS ATE 1,00M DE COMPRIMENTO OU CONEXOES DE F§F§ OU ACO,COM FLANGES CLASSE PN-16,INCLUSIVE O FORNECIMENTO DOS MATERIAIS PARA JUNTAS(ARRUELAS DE BORRACHA E PARAFUSOS COM PORCAS),CUSTO POR JUNTA,COM DIAMETRODE 900MM  </t>
  </si>
  <si>
    <t>CF5346</t>
  </si>
  <si>
    <t>CF0344</t>
  </si>
  <si>
    <t xml:space="preserve">ASSENTAMENTO SEM FORNECIMENTO DE TUBOS ATE 1,00M DE COMPRIMENTO OU CONEXOES DE F§F§ OU ACO,COM FLANGES CLASSE PN-16,INCLUSIVE O FORNECIMENTO DOS MATERIAIS PARA JUNTAS(ARRUELAS DE BORRACHA PARAFUSOS COM PORCAS), CUSTO POR JUNTA,COM DIAMETRODE 700MM  </t>
  </si>
  <si>
    <t>CF5344</t>
  </si>
  <si>
    <t>CF1572</t>
  </si>
  <si>
    <t xml:space="preserve">ASSENTAMENTO SEM FORNECIMENTO DE TUBOS ATE 1,00M DE COMPRIMENTO OU CONEXOES DE FERRO FUNDIDO OU ACO,COM FLANGES CLASSE PN-10,INCLUSIVE O FORNECIMENTO DOS MATERIAIS PARA JUNTAS(ARRUELAS DE BORRACHA E PARAFUSOS COM PORCAS DE ACO INOX 316),CUSTO POR JUNTA,COM DIAMETRO DE 50MM  </t>
  </si>
  <si>
    <t>CF6572</t>
  </si>
  <si>
    <t>CF1535</t>
  </si>
  <si>
    <t xml:space="preserve">ASSENTAMENTO SEM FORNECIMENTO DE TUBOS ATE 1,00M DE COMPRIMENTO OU CONEXOES DE FERRO FUNDIDO OU ACO,COM FLANGES CLASSE PN-16,INCLUSIVE O FORNECIMENTO DOS MATERIAS PARA JUNTAS(ARRUELAS DE BORRACHA E PARAFUSOS COM PORCAS),CUSTO POR JUNTA,COMDIAMETRO DE 450MM  </t>
  </si>
  <si>
    <t>CF6535</t>
  </si>
  <si>
    <t>CF0318</t>
  </si>
  <si>
    <t xml:space="preserve">ASSENTAMENTO SEM FORNECIMENTO,DE TUBOS ATE 1,00M DE COMPRIMENTO OU CONEXOES DE F§F§ OU ACO,COM FLANGES CLASSE PN-10,INCLUSIVE O FORNECIMENTO DOS MATERIAIS PARA JUNTAS (ARRUELAS DEBORRACHA E PARAFUSOS COM PORCAS),CUSTO POR JUNTA,COM DIAMETRO DE 50MM  </t>
  </si>
  <si>
    <t>CF5318</t>
  </si>
  <si>
    <t>CF0320</t>
  </si>
  <si>
    <t xml:space="preserve">ASSENTAMENTO SEM FORNECIMENTO,DE TUBOS ATE 1,00M DE COMPRIMENTO OU CONEXOES DE F§F§ OU ACO,COM FLANGES CLASSE PN-10,INCLUSIVE O FORNECIMENTO DOS MATERIAIS PARA JUNTAS(ARRUELAS DE BARRACHA E PARAFUSOS COM PORCAS),CUSTO POR JUNTA,COM DIAMETRODE 100MM  </t>
  </si>
  <si>
    <t>CF5320</t>
  </si>
  <si>
    <t>CF0333</t>
  </si>
  <si>
    <t xml:space="preserve">ASSENTAMENTO SEM FORNECIMENTO,DE TUBOS ATE 1,00M DE COMPRIMENTO OU CONEXOES DE F§F§ OU ACO,COM FLANGES CLASSE PN-10,INCLUSIVE O FORNECIMENTO DOS MATERIAIS PARA JUNTAS(ARRUELAS DE BORRACHA E PARAFUSOS COM PORCAS),CUSTO POR JUNTA,COM DIAMETRODE 1200MM  </t>
  </si>
  <si>
    <t>CF5333</t>
  </si>
  <si>
    <t>CF0321</t>
  </si>
  <si>
    <t xml:space="preserve">ASSENTAMENTO SEM FORNECIMENTO,DE TUBOS ATE 1,00M DE COMPRIMENTO OU CONEXOES DE F§F§ OU ACO,COM FLANGES CLASSE PN-10,INCLUSIVE O FORNECIMENTO DOS MATERIAIS PARA JUNTAS(ARRUELAS DE BORRACHA E PARAFUSOS COM PORCAS),CUSTO POR JUNTA,COM DIAMETRODE 150MM  </t>
  </si>
  <si>
    <t>CF5321</t>
  </si>
  <si>
    <t>CF0322</t>
  </si>
  <si>
    <t xml:space="preserve">ASSENTAMENTO SEM FORNECIMENTO,DE TUBOS ATE 1,00M DE COMPRIMENTO OU CONEXOES DE F§F§ OU ACO,COM FLANGES CLASSE PN-10,INCLUSIVE O FORNECIMENTO DOS MATERIAIS PARA JUNTAS(ARRUELAS DE BORRACHA E PARAFUSOS COM PORCAS),CUSTO POR JUNTA,COM DIAMETRODE 200MM  </t>
  </si>
  <si>
    <t>CF5322</t>
  </si>
  <si>
    <t>CF0324</t>
  </si>
  <si>
    <t xml:space="preserve">ASSENTAMENTO SEM FORNECIMENTO,DE TUBOS ATE 1,00M DE COMPRIMENTO OU CONEXOES DE F§F§ OU ACO,COM FLANGES CLASSE PN-10,INCLUSIVE O FORNECIMENTO DOS MATERIAIS PARA JUNTAS(ARRUELAS DE BORRACHA E PARAFUSOS COM PORCAS),CUSTO POR JUNTA,COM DIAMETRODE 300MM  </t>
  </si>
  <si>
    <t>CF5324</t>
  </si>
  <si>
    <t>CF0325</t>
  </si>
  <si>
    <t xml:space="preserve">ASSENTAMENTO SEM FORNECIMENTO,DE TUBOS ATE 1,00M DE COMPRIMENTO OU CONEXOES DE F§F§ OU ACO,COM FLANGES CLASSE PN-10,INCLUSIVE O FORNECIMENTO DOS MATERIAIS PARA JUNTAS(ARRUELAS DE BORRACHA E PARAFUSOS COM PORCAS),CUSTO POR JUNTA,COM DIAMETRODE 350MM  </t>
  </si>
  <si>
    <t>CF5325</t>
  </si>
  <si>
    <t>CF0326</t>
  </si>
  <si>
    <t xml:space="preserve">ASSENTAMENTO SEM FORNECIMENTO,DE TUBOS ATE 1,00M DE COMPRIMENTO OU CONEXOES DE F§F§ OU ACO,COM FLANGES CLASSE PN-10,INCLUSIVE O FORNECIMENTO DOS MATERIAIS PARA JUNTAS(ARRUELAS DE BORRACHA E PARAFUSOS COM PORCAS),CUSTO POR JUNTA,COM DIAMETRODE 400MM  </t>
  </si>
  <si>
    <t>CF5326</t>
  </si>
  <si>
    <t>CF0328</t>
  </si>
  <si>
    <t xml:space="preserve">ASSENTAMENTO SEM FORNECIMENTO,DE TUBOS ATE 1,00M DE COMPRIMENTO OU CONEXOES DE F§F§ OU ACO,COM FLANGES CLASSE PN-10,INCLUSIVE O FORNECIMENTO DOS MATERIAIS PARA JUNTAS(ARRUELAS DE BORRACHA E PARAFUSOS COM PORCAS),CUSTO POR JUNTA,COM DIAMETRODE 600MM  </t>
  </si>
  <si>
    <t>CF5328</t>
  </si>
  <si>
    <t>CF0329</t>
  </si>
  <si>
    <t xml:space="preserve">ASSENTAMENTO SEM FORNECIMENTO,DE TUBOS ATE 1,00M DE COMPRIMENTO OU CONEXOES DE F§F§ OU ACO,COM FLANGES CLASSE PN-10,INCLUSIVE O FORNECIMENTO DOS MATERIAIS PARA JUNTAS(ARRUELAS DE BORRACHA E PARAFUSOS COM PORCAS),CUSTO POR JUNTA,COM DIAMETRODE 700MM  </t>
  </si>
  <si>
    <t>CF5329</t>
  </si>
  <si>
    <t>CF0330</t>
  </si>
  <si>
    <t xml:space="preserve">ASSENTAMENTO SEM FORNECIMENTO,DE TUBOS ATE 1,00M DE COMPRIMENTO OU CONEXOES DE F§F§ OU ACO,COM FLANGES CLASSE PN-10,INCLUSIVE O FORNECIMENTO DOS MATERIAIS PARA JUNTAS(ARRUELAS DE BORRACHA E PARAFUSOS COM PORCAS),CUSTO POR JUNTA,COM DIAMETRODE 800MM  </t>
  </si>
  <si>
    <t>CF5330</t>
  </si>
  <si>
    <t>CF0331</t>
  </si>
  <si>
    <t xml:space="preserve">ASSENTAMENTO SEM FORNECIMENTO,DE TUBOS ATE 1,00M DE COMPRIMENTO OU CONEXOES DE F§F§ OU ACO,COM FLANGES CLASSE PN-10,INCLUSIVE O FORNECIMENTO DOS MATERIAIS PARA JUNTAS(ARRUELAS DE BORRACHA E PARAFUSOS COM PORCAS),CUSTO POR JUNTA,COM DIAMETRODE 900MM  </t>
  </si>
  <si>
    <t>CF5331</t>
  </si>
  <si>
    <t>CF0340</t>
  </si>
  <si>
    <t xml:space="preserve">ASSENTAMENTO SEM FORNECIMENTO,DE TUBOS ATE 1,00M DE COMPRIMENTO OU CONEXOES DE F§F§ OU ACO,COM FLANGES CLASSE PN-16,INCLUSIVE O FORNECIMENTO DOS MATERIAIS PARA JUNTAS(ARRUELAS DE BORRACHA E PARAFUSOS COM PORCAS),CUSTO POR JUNTA,COM DIAMETRODE 300MM  </t>
  </si>
  <si>
    <t>CF5340</t>
  </si>
  <si>
    <t>CF0323</t>
  </si>
  <si>
    <t xml:space="preserve">ASSENTAMENTO SEM FORNECIMENTO,DE TUBOS ATE 1,00M DE COMPRIMENTO OU CONEXOES DE F§F§ OU ACO,COM FLANGES,CLASSE PN-10,INCLUSIVE O FORNECIMENTO DOS MATERIAIS PARA JUNTAS(ARRUELAS DE BORRACHA E PARAFUSOS COM PORCAS),CUSTO POR JUNTA,COM DIAMETRODE 250MM  </t>
  </si>
  <si>
    <t>CF5323</t>
  </si>
  <si>
    <t>CF0335</t>
  </si>
  <si>
    <t xml:space="preserve">ASSENTAMENTO SEM FORNECIMENTO,DE TUBOS ATE 1,00M DE COMPRIMENTO OU CONEXOES DE F§F§ OU ACO,COM FLANGES,CLASSE PN-16,INCLUSIVE O FORNECIMENTO DOS MATERIAIS PARA JUNTAS(ARRUELAS DE BORRACHA E PARAFUSOS COM PORCAS),CUSTO POR JUNTA,COM DIAMETRODE 75MM  </t>
  </si>
  <si>
    <t>CF5335</t>
  </si>
  <si>
    <t>CF1573</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</si>
  <si>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75MM  </t>
  </si>
  <si>
    <t>CF1574</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</si>
  <si>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100MM  </t>
  </si>
  <si>
    <t>CF1575</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</si>
  <si>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150MM  </t>
  </si>
  <si>
    <t>CF1576</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</si>
  <si>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200MM  </t>
  </si>
  <si>
    <t>CF1577</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</si>
  <si>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250MM  </t>
  </si>
  <si>
    <t>CF1578</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</si>
  <si>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300MM  </t>
  </si>
  <si>
    <t>CF1579</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</si>
  <si>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350MM  </t>
  </si>
  <si>
    <t>CF1580</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</si>
  <si>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400MM  </t>
  </si>
  <si>
    <t>CF1581</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</si>
  <si>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450MM  </t>
  </si>
  <si>
    <t>CF1582</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</si>
  <si>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500MM  </t>
  </si>
  <si>
    <t>CF1583</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</si>
  <si>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600MM  </t>
  </si>
  <si>
    <t>CF1584</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</si>
  <si>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700MM  </t>
  </si>
  <si>
    <t>CF1585</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</si>
  <si>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800MM  </t>
  </si>
  <si>
    <t>CF1586</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</si>
  <si>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900MM  </t>
  </si>
  <si>
    <t>CF1587</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</si>
  <si>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1000MM  </t>
  </si>
  <si>
    <t>CF1588</t>
  </si>
  <si>
    <t xml:space="preserve">ASSENTAMENTO SEM FORNECIMENTO,DE TUBOS ATE 1,00M DE COMPRIMENTO OU CONEXOES DE FERRO FUNDIDO OU ACO,COM FLANGES CLASSE PN-10,INCLUSIVE O FORNECIMENTO DOS MATERIAIS PARA JUNTAS(ARRUELAS DE BORRACHA E PARAFUSOS COM PORCAS DE ACO INOX 316),CUSTO POR JUNTA,COM DIAMETRO DE 1200MM  </t>
  </si>
  <si>
    <t>CF6573</t>
  </si>
  <si>
    <t>CF6574</t>
  </si>
  <si>
    <t>CF6575</t>
  </si>
  <si>
    <t>CF6576</t>
  </si>
  <si>
    <t>CF6577</t>
  </si>
  <si>
    <t>CF6578</t>
  </si>
  <si>
    <t>CF6579</t>
  </si>
  <si>
    <t>CF6580</t>
  </si>
  <si>
    <t>CF6581</t>
  </si>
  <si>
    <t>CF6582</t>
  </si>
  <si>
    <t>CF6583</t>
  </si>
  <si>
    <t>CF6584</t>
  </si>
  <si>
    <t>CF6585</t>
  </si>
  <si>
    <t>CF6586</t>
  </si>
  <si>
    <t>CF6587</t>
  </si>
  <si>
    <t>CF6588</t>
  </si>
  <si>
    <t>CF1534</t>
  </si>
  <si>
    <t xml:space="preserve">ASSENTAMENTO SEM FORNECIMENTO,DE TUBOS ATE 1,00M DE COMPRIMENTO OU CONEXOES DE FERRO FUNDIDO OU ACO,COM FLANGES CLASSE PN-10,INCLUSIVE O FORNECIMENTO DOS MATERIAS PARA JUNTAS(ARRUELAS DE BORRACHA E PARAFUSOS COM PORCAS),CUSTO POR JUNTA,COMDIAMETRO DE 450MM  </t>
  </si>
  <si>
    <t>CF6534</t>
  </si>
  <si>
    <t>CR0367</t>
  </si>
  <si>
    <t xml:space="preserve">ASSENTO ESPECIAL PARA VASO SANITARIO PARA PESSOAS COM NECESSIDADES ESPECIFICAS.FORNECIMENTO E COLOCACAO  </t>
  </si>
  <si>
    <t>CR5367</t>
  </si>
  <si>
    <t>CR0028</t>
  </si>
  <si>
    <t xml:space="preserve">ASSENTO SANITARIO DE PLASTICO,PARA VASO INFANTIL.FORNECIMENTO E COLOCACAO  </t>
  </si>
  <si>
    <t>CR5028</t>
  </si>
  <si>
    <t>CR0026</t>
  </si>
  <si>
    <t xml:space="preserve">ASSENTO SANITARIO DE PLASTICO,TIPO MEDIO LUXO.FORNECIMENTO E COLOCACAO  </t>
  </si>
  <si>
    <t>CR5026</t>
  </si>
  <si>
    <t>CR0027</t>
  </si>
  <si>
    <t xml:space="preserve">ASSENTO SANITARIO PLASTICO,TIPO POPULAR.FORNECIMENTO E COLOCACAO  </t>
  </si>
  <si>
    <t>CR5027</t>
  </si>
  <si>
    <t>CU0267</t>
  </si>
  <si>
    <t xml:space="preserve">ATERRAMENTO DE CAIXA HAND-HOLE  </t>
  </si>
  <si>
    <t>CU5267</t>
  </si>
  <si>
    <t>CU0268</t>
  </si>
  <si>
    <t xml:space="preserve">ATERRAMENTO DE POSTE DE ACO,INCLUSIVE FORNECIMENTO DOS MATERIAIS  </t>
  </si>
  <si>
    <t>CU5268</t>
  </si>
  <si>
    <t>CU0269</t>
  </si>
  <si>
    <t xml:space="preserve">ATERRAMENTO DE TAMPAO,INCLUSIVE FORNECIMENTO DOS MATERIAIS  </t>
  </si>
  <si>
    <t>CU5269</t>
  </si>
  <si>
    <t>CC0248</t>
  </si>
  <si>
    <t xml:space="preserve">ATERRO COM MATERIAL DE 1¦ CATEGORIA,COMPACTADO MANUALMENTE EM CAMADAS DE 20CM DE MATERIAL APILOADO,PROVENIENTE DE JAZIDADISTANTE ATE 10KM,INCLUSIVE ESCAVACAO,CARGA,TRANSPORTE EM CAMINHAO BASCULANTE,DESCARGA,ESPALHAMEN TO E IRRIGACAO MANUAIS  </t>
  </si>
  <si>
    <t>CC5248</t>
  </si>
  <si>
    <t>CC0249</t>
  </si>
  <si>
    <t xml:space="preserve">ATERRO COM MATERIAL DE 1¦ CATEGORIA,COMPACTADO MANUALMENTE EM CAMADAS DE 20CM DE MATERIAL APILOADO,PROVENIENTE DE JAZIDADISTANTE ATE 15KM,INCLUSIVE ESCAVACAO,CARGA,TRANSPORTE EM CAMINHAO BASCULANTE,DESCARGA,ESPALHAMEN TO E IRRIGACAO MANUAIS  </t>
  </si>
  <si>
    <t>CC5249</t>
  </si>
  <si>
    <t>CC0104</t>
  </si>
  <si>
    <t xml:space="preserve">ATERRO COM MATERIAL DE 1¦ CATEGORIA,COMPACTADO MANUALMENTE EM CAMADAS DE 20CM DE MATERIAL APILOADO,PROVENIENTE DE JAZIDADISTANTE ATE 1KM,INCLUSIVE ESCAVACAO,CARGA,TRANSPORTE EM CAMINHAO BASCULANTE,DESCARGA,ESPALHAMEN TO E IRRIGACAO MANUAIS  </t>
  </si>
  <si>
    <t>CC5104</t>
  </si>
  <si>
    <t>CC0250</t>
  </si>
  <si>
    <t xml:space="preserve">ATERRO COM MATERIAL DE 1¦ CATEGORIA,COMPACTADO MANUALMENTE EM CAMADAS DE 20CM DE MATERIAL APILOADO,PROVENIENTE DE JAZIDADISTANTE ATE 20KM,INCLUSIVE ESCAVACAO,CARGA,TRANSPORTE EM CAMINHAO BASCULANTE,DESCARGA,ESPALHAMEN TO E IRRIGACAO MANUAIS  </t>
  </si>
  <si>
    <t>CC5250</t>
  </si>
  <si>
    <t>CC0251</t>
  </si>
  <si>
    <t xml:space="preserve">ATERRO COM MATERIAL DE 1¦ CATEGORIA,COMPACTADO MANUALMENTE EM CAMADAS DE 20CM DE MATERIAL APILOADO,PROVENIENTE DE JAZIDADISTANTE ATE 25KM,INCLUSIVE ESCAVACAO,CARGA,TRANSPORTE EM CAMINHAO BASCULANTE,DESCARGA,ESPALHAMEN TO E IRRIGACAO MANUAIS  </t>
  </si>
  <si>
    <t>CC5251</t>
  </si>
  <si>
    <t>CC0105</t>
  </si>
  <si>
    <t xml:space="preserve">ATERRO COM MATERIAL DE 1¦ CATEGORIA,COMPACTADO MANUALMENTE EM CAMADAS DE 20CM DE MATERIAL APILOADO,PROVENIENTE DE JAZIDADISTANTE ATE 2KM,INCLUSIVE ESCAVACAO,CARGA,TRANSPORTE EM CAMINHAO BASCULANTE,DESCARGA,ESPALHAMEN TO E IRRIGACAO MANUAIS  </t>
  </si>
  <si>
    <t>CC5105</t>
  </si>
  <si>
    <t>CC0252</t>
  </si>
  <si>
    <t xml:space="preserve">ATERRO COM MATERIAL DE 1¦ CATEGORIA,COMPACTADO MANUALMENTE EM CAMADAS DE 20CM DE MATERIAL APILOADO,PROVENIENTE DE JAZIDADISTANTE ATE 30KM,INCLUSIVE ESCAVACAO,CARGA,TRANSPORTE EM CAMINHAO BASCULANTE,DESCARGA,ESPALHAMEN TO E IRRIGACAO MANUAIS  </t>
  </si>
  <si>
    <t>CC5252</t>
  </si>
  <si>
    <t>CC0106</t>
  </si>
  <si>
    <t xml:space="preserve">ATERRO COM MATERIAL DE 1¦ CATEGORIA,COMPACTADO MANUALMENTE EM CAMADAS DE 20CM DE MATERIAL APILOADO,PROVENIENTE DE JAZIDADISTANTE ATE 3KM,INCLUSIVE ESCAVACAO,CARGA,TRANSPORTE EM CAMINHAO BASCULANTE,DESCARGA,ESPALHAMEN TO E IRRIGACAO MANUAIS  </t>
  </si>
  <si>
    <t>CC5106</t>
  </si>
  <si>
    <t>CC0107</t>
  </si>
  <si>
    <t xml:space="preserve">ATERRO COM MATERIAL DE 1¦ CATEGORIA,COMPACTADO MANUALMENTE EM CAMADAS DE 20CM DE MATERIAL APILOADO,PROVENIENTE DE JAZIDADISTANTE ATE 4KM,INCLUSIVE ESCAVACAO,CARGA,TRANSPORTE EM CAMINHAO BASCULANTE,DESCARGA,ESPALHAMEN TO E IRRIGACAO MANUAIS  </t>
  </si>
  <si>
    <t>CC5107</t>
  </si>
  <si>
    <t>CC0108</t>
  </si>
  <si>
    <t xml:space="preserve">ATERRO COM MATERIAL DE 1¦ CATEGORIA,COMPACTADO MANUALMENTE EM CAMADAS DE 20CM DE MATERIAL APILOADO,PROVENIENTE DE JAZIDADISTANTE ATE 5KM,INCLUSIVE ESCAVACAO,CARGA,TRANSPORTE EM CAMINHAO BASCULANTE,DESCARGA,ESPALHAMEN TO E IRRIGACAO MANUAIS  </t>
  </si>
  <si>
    <t>CC5108</t>
  </si>
  <si>
    <t>CC0103</t>
  </si>
  <si>
    <t xml:space="preserve">ATERRO COM MATERIAL DE 1¦CATEGORIA,COMPACTADO MANUALMENTE EM CAMADAS DE 20CM,ATE UMA ALTURA MAXIMA DE 80CM,PARA SUPORTEDE CAMADA DE CONCRETO,INCLUSIVE DOIS TIROS DE PA,ESPALHAMENTO E REGA,EXCLUSIVE FORNECIMENTO DA TERRA  </t>
  </si>
  <si>
    <t>CC5103</t>
  </si>
  <si>
    <t>CC0255</t>
  </si>
  <si>
    <t xml:space="preserve">ATERRO COM MATERIAL DE 1¦CATEGORIA,ESPALHADO POR RETRO ESCAVADEIRA,EM CAMADAS DE 20CM DE MATERIAL ADENSADO,REGADO POR CAMINHAO TANQUE E COMPACTADO A 90% COM ROLO PE DE CARNEIRO CONVENCIONAL,DE 2(DOIS) CILINDROS,REBOCADO POR TRATOR DE PNEUS,INTERVINDO 2(DOIS) SERVENTES,EXCLUSIVE O FORNECIMENTO DA TERRA  </t>
  </si>
  <si>
    <t>CC5255</t>
  </si>
  <si>
    <t>CC0256</t>
  </si>
  <si>
    <t xml:space="preserve">ATERRO COM MATERIAL DE 1¦CATEGORIA,ESPALHADO POR RETRO ESCAVADEIRA,EM CAMADAS DE 20CM DE MATERIAL ADENSADO,REGADO POR CAMINHAO TANQUE E COMPACTADO A 90% COM SOQUETE VIBRATORIO,INTERVINDO 2(DOIS) SERVENTES,EXCLUSIVE O FORNECIMENTO DA TERRA  </t>
  </si>
  <si>
    <t>CC5256</t>
  </si>
  <si>
    <t>CC0253</t>
  </si>
  <si>
    <t xml:space="preserve">ATERRO COM MATERIAL DE 1¦CATEGORIA,ESPALHADO POR TRATOR COM POTENCIA EM TORNO DE 140CV COM LAMINA,EM CAMADAS DE 20CM DEMATERIAL ADENSADO,REGADO POR CAMINHAO TANQUE E COMPACTADO A90% COM ROLO PE DE CARNEIRO CONVENCIONAL,DE 2(DOIS)CILINDROS,REBOCADO POR TRATOR DE PNEUS,INTERVINDO 2(DOIS)SERVENTES,EXCLUSIVE O FORNECIMENTO DA TERRA  </t>
  </si>
  <si>
    <t>CC5253</t>
  </si>
  <si>
    <t>CC0254</t>
  </si>
  <si>
    <t xml:space="preserve">ATERRO COM MATERIAL DE 1¦CATEGORIA,ESPALHADO POR TRATOR COM POTENCIA EM TORNO DE 335CV COM LAMINA,EM CAMADAS DE 20CM DEMATERIAL ADENSADO,REGADO POR CAMINHAO TANQUE E COMPACTADO A90% COM ROLO PE DE CARNEIRO CONVENCIONAL,DE 2(DOIS)CILINDROS,REBOCADO POR TRATOR DE PNEUS,INTERVINDO 2(DOIS)SERVENTES,EXCLUSIVE O FORNECIMENTO DA TERRA  </t>
  </si>
  <si>
    <t>CC5254</t>
  </si>
  <si>
    <t>CC0110</t>
  </si>
  <si>
    <t xml:space="preserve">ATERRO COM MATERIAL DE 1¦CATEGORIA,ESPALHADO POR TRATOR COM POTENCIA EM TORNO DE 80CV COM LAMINA,EM CAMADAS DE 20CM DE MATERIAL ADENSADO,REGADO POR CAMINHAO TANQUE E COMPACTADO A 90% COM ROLO PE DE CARNEIRO CONVENCIONAL,DE 2(DOIS) CILINDROS,REBOCADO POR TRATOR DE PNEUS,INTERVINDO 2(DOIS) SERVENTES,EXCLUSIVE O FORNECIMENTO DA TERRA  </t>
  </si>
  <si>
    <t>CC5110</t>
  </si>
  <si>
    <t>CI0071</t>
  </si>
  <si>
    <t xml:space="preserve">ATERRO COM TERRA PRETA VEGETAL,PARA EXECUCAO DE GRAMADOS  </t>
  </si>
  <si>
    <t>CI5071</t>
  </si>
  <si>
    <t>CC0120</t>
  </si>
  <si>
    <t xml:space="preserve">ATERRO COMPACTADO A 95%,PARA CONSTRUCAO DE BARRAGENS OU DIQUES,EXECUTADOS EM CAMADAS DE 20CM DE MATERIAL SOLTO DE BOA QUALIDADE,INCLUSIVE ESPALHAMENTO E IRRIGACAO,EM TERRENO DE BAIXA RESISTENCIA(ARGILA MOLE),EXCLUSIVE FORNECIMENTO DA TERRA  </t>
  </si>
  <si>
    <t>CC5120</t>
  </si>
  <si>
    <t>CC0119</t>
  </si>
  <si>
    <t xml:space="preserve">ATERRO COMPACTADO A 95%,PARA CONSTRUCAO DE BARRAGENS OU DIQUES,EXECUTADOS EM CAMADAS DE 20CM DE MATERIAL SOLTO DE BOA QUALIDADE,INCLUSIVE ESPALHAMENTO E IRRIGACAO,EM TERRENO DE BOARESISTENCIA,EXCLUSIVE FORNECIMENTO DA TERRA  </t>
  </si>
  <si>
    <t>CC5119</t>
  </si>
  <si>
    <t>CT0008</t>
  </si>
  <si>
    <t xml:space="preserve">ATERRO COMPACTADO EM CAMADAS DE NO MAXIMO 20CM,PARA EXECUCAO DE TERRA ARMADA,INCLUSIVE ESPALHAMENTO,IRRIGACAO E CONTROLEDE COMPACTACAO,EXCLUSIVE O FORNECIMENTO E O TRANSPORTE DOSMATERIAIS  </t>
  </si>
  <si>
    <t>CT5008</t>
  </si>
  <si>
    <t>CT0476</t>
  </si>
  <si>
    <t xml:space="preserve">ATERRO COMPACTADO MECANICAMENTE,EM ACOSTAMENTO,INCLUSIVE ESPALHAMENTO  </t>
  </si>
  <si>
    <t>CT5476</t>
  </si>
  <si>
    <t>CT0003</t>
  </si>
  <si>
    <t xml:space="preserve">ATERRO COMPACTADO MECANICAMENTE,EM CAMADAS DE 20CM,INCLUINDO ESPALHAMENTO E IRRIGACAO,MAS SEM O FORNECIMENTO E TRANSPORTE DO MATERIAL  </t>
  </si>
  <si>
    <t>CT5003</t>
  </si>
  <si>
    <t>CT0004</t>
  </si>
  <si>
    <t xml:space="preserve">ATERRO COMPACTADO MECANICAMENTE,EM CAMADAS DE 20CM,INCLUSIVE IRRIGACAO,EXCLUSIVE ESPALHAMENTO,FORNECIMENTO E TRANSPORTEDO MATERIAL  </t>
  </si>
  <si>
    <t>CT5004</t>
  </si>
  <si>
    <t>CH0104</t>
  </si>
  <si>
    <t xml:space="preserve">ATERRO,DE ACORDO COM AS "INSTRUCOES PARA EXECUCAO",DO DER-RJ,EXCLUSIVE ESCAVACAO,CARGA E TRANSPORTE DE MATERIAIS  </t>
  </si>
  <si>
    <t>CH5104</t>
  </si>
  <si>
    <t>CA0426</t>
  </si>
  <si>
    <t xml:space="preserve">AVALIACAO DA ESPESSURA DE CARBONATACAO,POR PONTO,EM ESTRUTURAS DE CONCRETO ARMADO OU PROTENDIDO,ATRAVES DE ASPERSAO DE SOLUCAO DE FENOLFTALEINA,INCLUSIVE COLETA DA AMOSTRA  </t>
  </si>
  <si>
    <t>CA5426</t>
  </si>
  <si>
    <t>CA0073</t>
  </si>
  <si>
    <t xml:space="preserve">AVALIACAO DAS IMPUREZAS ORGANICAS DAS AREIAS  </t>
  </si>
  <si>
    <t>CA5073</t>
  </si>
  <si>
    <t>CR0012</t>
  </si>
  <si>
    <t xml:space="preserve">BACIA TURCA DE LOUCA BRANCA COM SIFAO INTEGRADO E MEDIDAS EM TORNO DE 59X44CM,INCLUSIVE TUBO DE LIGACAO.FORNECIMENTO  </t>
  </si>
  <si>
    <t>CR5012</t>
  </si>
  <si>
    <t>CR0025</t>
  </si>
  <si>
    <t xml:space="preserve">BACIA TURCA SINFONADO REFORCADO EM POLIESTER,COM FIBRA DE VIDRO,PISO ANTIDERRAPANTE,COM MEDIDAS EM TORNO DE 51X71CM,COMMEDIDAS EM TORNO 40MM,E SAIDA DE 4",NA COR BRANCA.FORNECIMENTO  </t>
  </si>
  <si>
    <t>CR5025</t>
  </si>
  <si>
    <t>CR0024</t>
  </si>
  <si>
    <t xml:space="preserve">BACIA TURCA,EM POLIESTER REFORCADO,COM FIBRA DE VIDRO,PISO ANTI-DERRAPANTE,COM MEDIDAS EM TORNO DE 51X71CM,COM ENTRADA DE 40MM,E SAIDA DE 4",NA COR BRANCA.FORNECIMENTO  </t>
  </si>
  <si>
    <t>CR5024</t>
  </si>
  <si>
    <t>CI0216</t>
  </si>
  <si>
    <t xml:space="preserve">BALANCO DE 0/4ANOS COMPOSTO C/2 CADEIRAS,PRESAS EM CORRENTES GALV.,FIXADAS POR MEIO DE BRACAD.C/TRAVESSAO DE TUBO FERROGALV.(EXT.E INTERNAMENTE)DE 2 1/2"ESP.PAREDE 1/8",SUSPENSASEM CAVALETES TUBO FERRO GALV.2",CHUMBADOS SAPATAS CONCRETO,PINTADOS C/BASE GALVITE E 2 DEMAOS ACABAMENTO. FORNECIMENTOE COLOCACAO  </t>
  </si>
  <si>
    <t>CI5216</t>
  </si>
  <si>
    <t>CI0217</t>
  </si>
  <si>
    <t xml:space="preserve">BALANCO DE 5/10ANOS COMPOST.C/2 CADEIRAS,PRESAS EM CORRENTES GALV.FIXAD. P/MEIO DE BRACAD.C/ TRAVESSAO TUBOS FERRO GALV.(EXT.E INTERNAMENTE)DE 2 1/2"E ESP.PAREDE 1/8",SUSPENSAS EMCAVALETES TUBO FERRO GALV.2", CHUMBADOS EM SAPATAS CONCRETO,PINTADOS C/BASE GALVITE E 2 DEMAOS ACABAMENTO.FORNECIMENTO ECOLOCACAO  </t>
  </si>
  <si>
    <t>CI5217</t>
  </si>
  <si>
    <t>CI0215</t>
  </si>
  <si>
    <t xml:space="preserve">BALANCO MULTIUSO EM TUBO DE FERRO GALV.(EXT.E INTERNAMENTE) DE 2.1/2",2"E 1"E ESP.PAREDE 1/8",COMP.DE 2 BALANCOS SIMPL.C/ASSENT.MAD.APARELH.,1 ESC.DUPLA,1 BARRA SIMPL.E 1 BALANCOP/CADEIR.RODAS C/RAMPA ACESS.PIVOT.,TRAVA P/CADEIR.E P/BALANCO,PISO MAD.INTERTRAV.REFORC.C/CAPAC.C ARGA 200KG,PINT.C/UMADEMAO GALVITE E DUAS DE TINTA ESMALTE SINT.FORNEC./COLOCACAO  </t>
  </si>
  <si>
    <t>CI5215</t>
  </si>
  <si>
    <t>CN0610</t>
  </si>
  <si>
    <t xml:space="preserve">BALCAO BASCULAVEL EM COMPENSADO NAVAL DE 10MM,COM ACABAMENTO EM CHAPA LAMINADA,1,50X0,30M.FORNECIMEN TO E COLOCACAO  </t>
  </si>
  <si>
    <t>CN5610</t>
  </si>
  <si>
    <t>CN0166</t>
  </si>
  <si>
    <t xml:space="preserve">BALCAO DE ATENDIMENTO DE MADEIRA DE LEI,VAO DE 130X105CM,COMPORTA DE FRISOS DE MADEIRA,EM 2 FOLHAS,COM UMA PRATELEIRA,CONFORME PROJETO N§6013/EMOP,EXCLUSIVE FERRAGENS E SOCO DE CONCRETO E ALVENARIA.FORNECIMENTO E COLOCACAO  </t>
  </si>
  <si>
    <t>CN5166</t>
  </si>
  <si>
    <t>CR0158</t>
  </si>
  <si>
    <t xml:space="preserve">BALCAO DE ATENDIMENTO EM CONCRETO APARENTE,COM PASSAGEM,JANELA GRILHOTINA EM 3 MODULOS EM MADEIRA DE LEI,PORTA EM COMPENSADO DE CEDRO DE 3CM DE ESPESSURA,CONFORME PROJETO N§6023/EMOP,EXCLUSIVE FERRAGENS E PINTURA.FORNECIMENTO E COLOCACAO  </t>
  </si>
  <si>
    <t>CR5158</t>
  </si>
  <si>
    <t>CR0157</t>
  </si>
  <si>
    <t xml:space="preserve">BALCAO DE ATENDIMENTO EM CONCRETO APARENTE,JANELA GUILHOTINA EM 3 MODULOS EM MADEIRA DE LEI,CONFORME PROJETO N§6022/EMOP,EXCLUSIVE FERRAGENS E PINTURA.FORNECIMENTO E COLOCACAO  </t>
  </si>
  <si>
    <t>CR5157</t>
  </si>
  <si>
    <t>CR0154</t>
  </si>
  <si>
    <t xml:space="preserve">BALCAO PARA PASSAGEM DE ALIMENTOS,EM CONCRETO APARENTE,GUARNICAO DE MADEIRA DE LEI,CONFORME PROJETO N§6020/EMOP,EXCLUSIVE PINTURA  </t>
  </si>
  <si>
    <t>CR5154</t>
  </si>
  <si>
    <t>CR0776</t>
  </si>
  <si>
    <t xml:space="preserve">BALIZA DE FUTEBOL DE CAMPO,TAMANHO OFICIAL(7,32X2.44M),EXCLUSIVE REDE,EM TUBOS DE FERRO GALVANIZADO DE 4",COM PINTURA DEBASE E 2 DEMAOS DE ACABAMENTO.FORNECIMENTO E COLOCACAO  </t>
  </si>
  <si>
    <t>CR5776</t>
  </si>
  <si>
    <t>CR0944</t>
  </si>
  <si>
    <t xml:space="preserve">BALIZADOR DE EMBUTIR EM ALUMINIO PINTADO,PARA UMA LAMPADA LED DE 4,5W,INCLUSIVE ESTA.FORNECIMENTO E COLOCACAO  </t>
  </si>
  <si>
    <t>CR5944</t>
  </si>
  <si>
    <t>CI0185</t>
  </si>
  <si>
    <t xml:space="preserve">BALIZADOR MODELO COPACABANA,CILINDRICO,LISO,PRE -FABRICADO EM CONCRETO FCK=18MPA,C/REFORCO INTERNO DE MALHA DE VERGALHAOCURVADO DE 1/2", EMBUTIDO NO PISO, COM 40CM DE DIAMETRO E ALTURA DE 46,50CM.FORNECIMENTO E COLOCACAO  </t>
  </si>
  <si>
    <t>CI5185</t>
  </si>
  <si>
    <t>CR0945</t>
  </si>
  <si>
    <t xml:space="preserve">BALIZADOR TIPO POSTE EM ALUMINIO PINTADO,PARA UMA LAMPADA LED DE 9W,INCLUSIVE ESTA.FORNECIMENTO E COLOCACAO  </t>
  </si>
  <si>
    <t>CR5945</t>
  </si>
  <si>
    <t>CB0059</t>
  </si>
  <si>
    <t xml:space="preserve">BALIZADOR VAGALUME (ALUGUEL),EQUIPADO COM PISCA ALERTA E PAINEIS DE FITA REFLETIVA PADRAO ENGENHARIA COM ALTURA DE 1,32M,DE ACORDO COM O MANUAL DA CET-RIO,INCLUSIVE MANUTENCAO,PRIMEIRA COLOCACAO E RETIRADA DA OBRA  </t>
  </si>
  <si>
    <t>CB5059</t>
  </si>
  <si>
    <t>CR0125</t>
  </si>
  <si>
    <t xml:space="preserve">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  </t>
  </si>
  <si>
    <t>CR5125</t>
  </si>
  <si>
    <t>CR0126</t>
  </si>
  <si>
    <t xml:space="preserve">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  </t>
  </si>
  <si>
    <t>CR5126</t>
  </si>
  <si>
    <t>CR0155</t>
  </si>
  <si>
    <t xml:space="preserve">BANCA DE APOIO DE PANELAS,DE 60CM DE LARGURA COM BASE DE ALVENARIA DE TIJOLO MACICO E CONCRETO SIMPLES,ACABAMENTO COM AZULEJOS BRANCOS 15X15CM E CIMENTADO,NO TRACO 1:3,CONFORME PROJETO N§6021/EMOP,EXCLUSIVE ESTRADO DE MADEIRA E PINTURA  </t>
  </si>
  <si>
    <t>CR5155</t>
  </si>
  <si>
    <t>CR0156</t>
  </si>
  <si>
    <t xml:space="preserve">BANCA DE APOIO DE PANELAS,DE 60CM DE LARGURA COM BASE DE ALVENARIA DE TIJOLO MACICO E CONCRETO SIMPLES,ACABAMENTO EM PECAS DE MACARANDUBA DE 4CM DE ESPESSURA,FIXADAS NO CIMENTADO,NO TRACO 1:3,CONFORME PROJETO N§ 6021/EMOP,EXCLUSIVE ESTRADODE MADEIRA E PINTURA  </t>
  </si>
  <si>
    <t>CR5156</t>
  </si>
  <si>
    <t>CR0149</t>
  </si>
  <si>
    <t xml:space="preserve">BANCA DE CONCRETO APARENTE,COM 0,60M DE LARGURA E 0,06M DE ESPESSURA,PARA UMA CUBA,EXCLUSIVE ESTA  </t>
  </si>
  <si>
    <t>CR5149</t>
  </si>
  <si>
    <t>CR0768</t>
  </si>
  <si>
    <t xml:space="preserve">BANCA DE GRANITO BRANCO ITAUNAS,COM 3CM DE ESPESSURA,COM ABERTURA PARA 1 CUBA(EXCLUSIVE ESTA),SOBRE APOIOS DE ALVENARIADE MEIA VEZ E VERGA DE CONCRETO,SEM REVESTIMENTO.FORNECIMENTO E COLOCACAO  </t>
  </si>
  <si>
    <t>CR5768</t>
  </si>
  <si>
    <t>CR0769</t>
  </si>
  <si>
    <t xml:space="preserve">BANCA DE GRANITO BRANCO ITAUNAS,COM 3CM DE ESPESSURA,COM ABERTURA PARA 2 CUBAS(EXCLUSIVE ESTAS),SOBRE APOIOS DE ALVENARIA DE MEIA VEZ E VERGA DE CONCRETO,SEM REVESTIMENTO.FORNECIMENTO E COLOCACAO  </t>
  </si>
  <si>
    <t>CR5769</t>
  </si>
  <si>
    <t>CR0770</t>
  </si>
  <si>
    <t xml:space="preserve">BANCA DE GRANITO BRANCO ITAUNAS,COM 3CM DE ESPESSURA,COM ABERTURA PARA 3 CUBAS(EXCLUSIVE ESTAS),SOBRE APOIOS DE ALVENARIA DE MEIA VEZ E VERGA DE CONCRETO,SEM REVESTIMENTO.FORNECIMENTO E COLOCACAO  </t>
  </si>
  <si>
    <t>CR5770</t>
  </si>
  <si>
    <t>CR0771</t>
  </si>
  <si>
    <t xml:space="preserve">BANCA DE GRANITO BRANCO ITAUNAS,COM 3CM DE ESPESSURA,COM ABERTURA PARA 4 CUBAS(EXCLUSIVE ESTAS),SOBRE APOIOS DE ALVENARIA DE MEIA VEZ E VERGA DE CONCRETO,SEM REVESTIMENTO.FORNECIMENTO E COLOCACAO  </t>
  </si>
  <si>
    <t>CR5771</t>
  </si>
  <si>
    <t>CR0772</t>
  </si>
  <si>
    <t xml:space="preserve">BANCA DE GRANITO BRANCO ITAUNAS,COM 3CM DE ESPESSURA,COM ABERTURA PARA 5 CUBAS(EXCLUSIVE ESTAS),SOBRE APOIOS DE ALVENARIA DE MEIA VEZ E VERGA DE CONCRETO,SEM REVESTIMENTO.FORNECIMENTO E COLOCACAO  </t>
  </si>
  <si>
    <t>CR5772</t>
  </si>
  <si>
    <t>CR0773</t>
  </si>
  <si>
    <t xml:space="preserve">BANCA DE GRANITO BRANCO ITAUNAS,COM 3CM DE ESPESSURA,COM ABERTURA PARA 6 CUBAS(EXCLUSIVE ESTAS),SOBRE APOIOS DE ALVENARIA DE MEIA VEZ E VERGA DE CONCRETO,SEM REVESTIMENTO.FORNECIMENTO E COLOCACAO  </t>
  </si>
  <si>
    <t>CR5773</t>
  </si>
  <si>
    <t>CR0748</t>
  </si>
  <si>
    <t xml:space="preserve">BANCA DE GRANITO CINZA ANDORINHA,COM 3CM DE ESPESSURA,COM ABERTURA PARA 1 CUBA(EXCLUSIVE ESTA),SOBRE APOIOS DE ALVENARIADE MEIA VEZ E VERGA DE CONCRETO,SEM REVESTIMENTO.FORNECIMENTO E COLOCACAO  </t>
  </si>
  <si>
    <t>CR5748</t>
  </si>
  <si>
    <t>CR0749</t>
  </si>
  <si>
    <t xml:space="preserve">BANCA DE GRANITO CINZA ANDORINHA,COM 3CM DE ESPESSURA,COM ABERTURA PARA 2 CUBAS(EXCLUSIVE ESTAS),SOBRE APOIOS DE ALVENARIA DE MEIA VEZ E VERGA DE CONCRETO,SEM REVESTIMENTO.FORNECIMENTO E COLOCACAO  </t>
  </si>
  <si>
    <t>CR5749</t>
  </si>
  <si>
    <t>CR0750</t>
  </si>
  <si>
    <t xml:space="preserve">BANCA DE GRANITO CINZA ANDORINHA,COM 3CM DE ESPESSURA,COM ABERTURA PARA 3 CUBAS(EXCLUSIVE ESTAS),SOBRE APOIOS DE ALVENARIA DE MEIA VEZ E VERGA DE CONCRETO,SEM REVESTIMENTO.FORNECIMENTO E COLOCACAO  </t>
  </si>
  <si>
    <t>CR5750</t>
  </si>
  <si>
    <t>CR0751</t>
  </si>
  <si>
    <t xml:space="preserve">BANCA DE GRANITO CINZA ANDORINHA,COM 3CM DE ESPESSURA,COM ABERTURA PARA 4 CUBAS(EXCLUSIVE ESTAS),SOBRE APOIOS DE ALVENARIA DE MEIA VEZ E VERGA DE CONCRETO,SEM REVESTIMENTO.FORNECIMENTO E COLOCACAO  </t>
  </si>
  <si>
    <t>CR5751</t>
  </si>
  <si>
    <t>CR0752</t>
  </si>
  <si>
    <t xml:space="preserve">BANCA DE GRANITO CINZA ANDORINHA,COM 3CM DE ESPESSURA,COM ABERTURA PARA 5 CUBAS(EXCLUSIVE ESTAS),SOBRE APOIOS DE ALVENARIA DE MEIA VEZ E VERGA DE CONCRETO,SEM REVESTIMENTO.FORNECIMENTO E COLOCACAO  </t>
  </si>
  <si>
    <t>CR5752</t>
  </si>
  <si>
    <t>CR0753</t>
  </si>
  <si>
    <t xml:space="preserve">BANCA DE GRANITO CINZA ANDORINHA,COM 3CM DE ESPESSURA,COM ABERTURA PARA 6 CUBAS(EXCLUSIVE ESTAS),SOBRE APOIOS DE ALVENARIA DE MEIA VEZ E VERGA DE CONCRETO,SEM REVESTIMENTO.FORNECIMENTO E COLOCACAO  </t>
  </si>
  <si>
    <t>CR5753</t>
  </si>
  <si>
    <t>CR0760</t>
  </si>
  <si>
    <t xml:space="preserve">BANCA DE GRANITO CINZA CASTEL0,COM 3CM DE ESPESSURA,COM ABERTURA PARA 3 CUBAS(EXCLUSIVE ESTAS),SOBRE APOIOS DE ALVENARIADE MEIA VEZ E VERGA DE CONCRETO,SEM REVESTIMENTO.FORNECIMENTO E COLOCACAO  </t>
  </si>
  <si>
    <t>CR5760</t>
  </si>
  <si>
    <t>CR0758</t>
  </si>
  <si>
    <t xml:space="preserve">BANCA DE GRANITO CINZA CASTELO,COM 3CM DE ESPESSURA,COM ABERTURA PARA 1 CUBA(EXCLUSIVE ESTA),SOBRE APOIOS DE ALVENARIA DE MEIA VEZ E VERGA DE CONCRETO,SEM REVESTIMENTO.FORNECIMENTOE COLOCACAO  </t>
  </si>
  <si>
    <t>CR5758</t>
  </si>
  <si>
    <t>CR0759</t>
  </si>
  <si>
    <t xml:space="preserve">BANCA DE GRANITO CINZA CASTELO,COM 3CM DE ESPESSURA,COM ABERTURA PARA 2 CUBAS(EXCLUSIVE ESTAS),SOBRE APOIOS DE ALVENARIADE MEIA VEZ E VERGA DE CONCRETO,SEM REVESTIMENTO.FORNECIMENTO E COLOCACAO  </t>
  </si>
  <si>
    <t>CR5759</t>
  </si>
  <si>
    <t>CR0761</t>
  </si>
  <si>
    <t xml:space="preserve">BANCA DE GRANITO CINZA CASTELO,COM 3CM DE ESPESSURA,COM ABERTURA PARA 4 CUBAS(EXCLUSIVE ESTAS),SOBRE APOIOS DE ALVENARIADE MEIA VEZ E VERGA DE CONCRETO,SEM REVESTIMENTO.FORNECIMENTO E COLOCACAO  </t>
  </si>
  <si>
    <t>CR5761</t>
  </si>
  <si>
    <t>CR0762</t>
  </si>
  <si>
    <t xml:space="preserve">BANCA DE GRANITO CINZA CASTELO,COM 3CM DE ESPESSURA,COM ABERTURA PARA 5 CUBAS(EXCLUSIVE ESTAS),SOBRE APOIOS DE ALVENARIADE MEIA VEZ E VERGA DE CONCRETO,SEM REVESTIMENTO.FORNECIMENTO E COLOCACAO  </t>
  </si>
  <si>
    <t>CR5762</t>
  </si>
  <si>
    <t>CR0763</t>
  </si>
  <si>
    <t xml:space="preserve">BANCA DE GRANITO CINZA CASTELO,COM 3CM DE ESPESSURA,COM ABERTURA PARA 6 CUBAS(EXCLUSIVE ESTAS),SOBRE APOIOS DE ALVENARIADE MEIA VEZ E VERGA DE CONCRETO,SEM REVESTIMENTO.FORNECIMENTO E COLOCACAO  </t>
  </si>
  <si>
    <t>CR5763</t>
  </si>
  <si>
    <t>CR0738</t>
  </si>
  <si>
    <t xml:space="preserve">BANCA DE GRANITO CINZA CORUMBA,COM 3CM DE ESPESSURA,COM ABERTURA PARA 1 CUBA(EXCLUSIVE ESTA),SOBRE APOIOS DE ALVENARIA DE MEIA VEZ E VERGA DE CONCRETO,SEM REVESTIMENTO.FORNECIMENTOE COLOCACAO  </t>
  </si>
  <si>
    <t>CR5738</t>
  </si>
  <si>
    <t>CR0739</t>
  </si>
  <si>
    <t xml:space="preserve">BANCA DE GRANITO CINZA CORUMBA,COM 3CM DE ESPESSURA,COM ABERTURA PARA 2 CUBAS(EXCLUSIVE ESTAS),SOBRE APOIOS DE ALVENARIADE MEIA VEZ E VERGA DE CONCRETO,SEM REVESTIMENTO.FORNECIMENTO E COLOCACAO  </t>
  </si>
  <si>
    <t>CR5739</t>
  </si>
  <si>
    <t>CR0740</t>
  </si>
  <si>
    <t xml:space="preserve">BANCA DE GRANITO CINZA CORUMBA,COM 3CM DE ESPESSURA,COM ABERTURA PARA 3 CUBAS(EXCLUSIVE ESTAS),SOBRE APOIOS DE ALVENARIADE MEIA VEZ E VERGA DE CONCRETO,SEM REVESTIMENTO.FORNECIMENTO E COLOCACAO  </t>
  </si>
  <si>
    <t>CR5740</t>
  </si>
  <si>
    <t>CR0741</t>
  </si>
  <si>
    <t xml:space="preserve">BANCA DE GRANITO CINZA CORUMBA,COM 3CM DE ESPESSURA,COM ABERTURA PARA 4 CUBAS(EXCLUSIVE ESTAS),SOBRE APOIOS DE ALVENARIADE MEIA VEZ E VERGA DE CONCRETO,SEM REVESTIMENTO.FORNECIMENTO E COLOCACAO  </t>
  </si>
  <si>
    <t>CR5741</t>
  </si>
  <si>
    <t>CR0742</t>
  </si>
  <si>
    <t xml:space="preserve">BANCA DE GRANITO CINZA CORUMBA,COM 3CM DE ESPESSURA,COM ABERTURA PARA 5 CUBAS(EXCLUSIVE ESTAS),SOBRE APOIOS DE ALVENARIADE MEIA VEZ E VERGA DE CONCRETO,SEM REVESTIMENTO.FORNECIMENTO E COLOCACAO  </t>
  </si>
  <si>
    <t>CR5742</t>
  </si>
  <si>
    <t>CR0743</t>
  </si>
  <si>
    <t xml:space="preserve">BANCA DE GRANITO CINZA CORUMBA,COM 3CM DE ESPESSURA,COM ABERTURA PARA 6 CUBAS(EXCLUSIVE ESTAS),SOBRE APOIOS DE ALVENARIADE MEIA VEZ E VERGA DE CONCRETO,SEM REVESTIMENTO.FORNECIMENTO E COLOCACAO  </t>
  </si>
  <si>
    <t>CR5743</t>
  </si>
  <si>
    <t>CR0728</t>
  </si>
  <si>
    <t xml:space="preserve">BANCA DE GRANITO PRETO,COM 3CM DE ESPESSURA,COM ABERTURA PARA 1 CUBA(EXCLUSIVE ESTA),SOBRE APOIOS DE ALVENARIA DE MEIA VEZ E VERGA DE CONCRETO,SEM REVESTIMENTO.FORNECIMENTO E COLOCACAO  </t>
  </si>
  <si>
    <t>CR5728</t>
  </si>
  <si>
    <t>CR0729</t>
  </si>
  <si>
    <t xml:space="preserve">BANCA DE GRANITO PRETO,COM 3CM DE ESPESSURA,COM ABERTURA PARA 2 CUBAS(EXCLUSIVE ESTAS),SOBRE APOIOS DE ALVENARIA DE MEIAVEZ E VERGA DE CONCRETO,SEM REVESTIMENTO.FORNECIMENTO E COLOCACAO  </t>
  </si>
  <si>
    <t>CR5729</t>
  </si>
  <si>
    <t>CR0730</t>
  </si>
  <si>
    <t xml:space="preserve">BANCA DE GRANITO PRETO,COM 3CM DE ESPESSURA,COM ABERTURA PARA 3 CUBAS (EXCLUSIVE ESTAS),SOBRE APOIOS DE ALVENARIA DE MEIA VEZ E VERGA DE CONCRETO,SEM REVESTIMENTO.FORNECIMENTO E COLOCACAO  </t>
  </si>
  <si>
    <t>CR5730</t>
  </si>
  <si>
    <t>CR0731</t>
  </si>
  <si>
    <t xml:space="preserve">BANCA DE GRANITO PRETO,COM 3CM DE ESPESSURA,COM ABERTURA PARA 4 CUBAS(EXCLUSIVE ESTAS),SOBRE APOIOS DE ALVENARIA DE MEIAVEZ E VERGA DE CONCRETO,SEM REVESTIMENTO.FORNECIMENTO E COLOCACAO  </t>
  </si>
  <si>
    <t>CR5731</t>
  </si>
  <si>
    <t>CR0732</t>
  </si>
  <si>
    <t xml:space="preserve">BANCA DE GRANITO PRETO,COM 3CM DE ESPESSURA,COM ABERTURA PARA 5 CUBAS(EXCLUSIVE ESTAS),SOBRE APOIOS DE ALVENARIA DE MEIAVEZ E VERGA DE CONCRETO,SEM REVESTIMENTO.FORNECIMENTO E COLOCACAO  </t>
  </si>
  <si>
    <t>CR5732</t>
  </si>
  <si>
    <t>CR0733</t>
  </si>
  <si>
    <t xml:space="preserve">BANCA DE GRANITO PRETO,COM 3CM DE ESPESSURA,COM ABERTURA PARA 6 CUBAS(EXCLUSIVE ESTAS),SOBRE APOIOS DE ALVENARIA DE MEIAVEZ E VERGA DE CONCRETO,SEM REVESTIMENTO.FORNECIMENTO E COLOCACAO  </t>
  </si>
  <si>
    <t>CR5733</t>
  </si>
  <si>
    <t>CR0720</t>
  </si>
  <si>
    <t xml:space="preserve">BANCA DE MARMORE BRANCO CLASSICO,COM 3CM DE ESPESSURA,COM ABERTURA PARA 1 CUBA(EXCLUSIVE ESTA),SOBRE APOIOS DE ALVENARIADE MEIA VEZ E VERGA DE CONCRETO,SEM REVESTIMENTO.FORNECIMENTO E COLOCACAO  </t>
  </si>
  <si>
    <t>CR5720</t>
  </si>
  <si>
    <t>CR0721</t>
  </si>
  <si>
    <t xml:space="preserve">BANCA DE MARMORE BRANCO CLASSICO,COM 3CM DE ESPESSURA,COM ABERTURA PARA 2 CUBAS(EXCLUSIVE ESTAS),SOBRE APOIOS DE ALVENARIA DE MEIA VEZ E VERGA DE CONCRETO,SEM REVESTIMENTO.FORNECIMENTO E COLOCACAO  </t>
  </si>
  <si>
    <t>CR5721</t>
  </si>
  <si>
    <t>CR0722</t>
  </si>
  <si>
    <t xml:space="preserve">BANCA DE MARMORE BRANCO CLASSICO,COM 3CM DE ESPESSURA,COM ABERTURA PARA 3 CUBAS(EXCLUSIVE ESTAS),SOBRE APOIOS DE ALVENARIA DE MEIA VEZ E VERGA DE CONCRETO,SEM REVESTIMENTO.FORNECIMENTO E COLOCACAO  </t>
  </si>
  <si>
    <t>CR5722</t>
  </si>
  <si>
    <t>CR0723</t>
  </si>
  <si>
    <t xml:space="preserve">BANCA DE MARMORE BRANCO CLASSICO,COM 3CM DE ESPESSURA,COM ABERTURA PARA 4 CUBAS(EXCLUSIVE ESTAS),SOBRE APOIOS DE ALVENARIA DE MEIA VEZ E VERGA DE CONCRETO,SEM REVESTIMENTO.FORNECIMENTO E COLOCACAO  </t>
  </si>
  <si>
    <t>CR5723</t>
  </si>
  <si>
    <t>CR0724</t>
  </si>
  <si>
    <t xml:space="preserve">BANCA DE MARMORE BRANCO CLASSICO,COM 3CM DE ESPESSURA,COM ABERTURA PARA 5 CUBAS(EXCLUSIVE ESTAS),SOBRE APOIOS DE ALVENARIA DE MEIA VEZ E VERGA DE CONCRETO,SEM REVESTIMENTO.FORNECIMENTO E COLOCACAO  </t>
  </si>
  <si>
    <t>CR5724</t>
  </si>
  <si>
    <t>CR0725</t>
  </si>
  <si>
    <t xml:space="preserve">BANCA DE MARMORE BRANCO CLASSICO,COM 3CM DE ESPESSURA,COM ABERTURA PARA 6 CUBAS(EXCLUSIVE ESTAS),SOBRE APOIOS DE ALVENARIA DE MEIA VEZ E VERGA DE CONCRETO,SEM REVESTIMENTO.FORNECIMENTO E COLOCACAO  </t>
  </si>
  <si>
    <t>CR5725</t>
  </si>
  <si>
    <t>CR0289</t>
  </si>
  <si>
    <t xml:space="preserve">BANCA DE MARMORE SINTETICO,MEDINDO 100X50CM,COM CUBA DO MESMO MATERIAL,EXCLUSIVE TORNEIRA,VALVULA E SIFAO.FORNECIMENTO EASSENTAMENTO  </t>
  </si>
  <si>
    <t>CR5289</t>
  </si>
  <si>
    <t>CR0288</t>
  </si>
  <si>
    <t xml:space="preserve">BANCA DE MARMORE SINTETICO,MEDINDO 120X50CM,COM CUBA DO MESMO MATERIAL,EXCLUSIVE TORNEIRA,VALVULA E SIFAO.FORNECIMENTO EASSENTAMENTO  </t>
  </si>
  <si>
    <t>CR5288</t>
  </si>
  <si>
    <t>CR0290</t>
  </si>
  <si>
    <t xml:space="preserve">BANCA DE MARMORE SINTETICO,MEDINDO 150X50CM,COM CUBA DO MESMO MATERIAL,EXCLUSIVE TORNEIRA,VALVULA E SIFAO.FORNECIMENTO EASSENTAMENTO  </t>
  </si>
  <si>
    <t>CR5290</t>
  </si>
  <si>
    <t>CR0129</t>
  </si>
  <si>
    <t xml:space="preserve">BANCA SECA DE ACO INOXIDAVEL,COM LARGURA APROXIMADA DE 0,55M,ATE 3,00M DE COMPRIMENTO,EM CHAPA 18.304,SOBRE APOIOS DE ALVENARIA DE MEIA VEZ E VERGA DE CONCRETO,SEM REVESTIMENTO.FORNECIMENTO E COLOCACAO  </t>
  </si>
  <si>
    <t>CR5129</t>
  </si>
  <si>
    <t>CR0766</t>
  </si>
  <si>
    <t xml:space="preserve">BANCA SECA DE GRANITO BRANCO ITAUNAS,COM 2CM DE ESPESSURA E 60CM DE LARGURA,SOBRE APOIOS DE ALVENARIA DE MEIA VEZ E VERGA DE CONCRETO,SEM REVESTIMENTO.FORNECIMENTO E COLOCACAO  </t>
  </si>
  <si>
    <t>CR5766</t>
  </si>
  <si>
    <t>CR0767</t>
  </si>
  <si>
    <t xml:space="preserve">BANCA SECA DE GRANITO BRANCO ITAUNAS,COM 3CM DE ESPESSURA E 60CM DE LARGURA,SOBRE APOIOS DE ALVENARIA DE MEIA VEZ E VERGA DE CONCRETO,SEM REVESTIMENTO.FORNECIMENTO E COLOCACAO  </t>
  </si>
  <si>
    <t>CR5767</t>
  </si>
  <si>
    <t>CR0746</t>
  </si>
  <si>
    <t xml:space="preserve">BANCA SECA DE GRANITO CINZA ANDORINHA,COM 2CM DE ESPESSURA E 60CM DE LARGURA,SOBRE APOIOS DE ALVENARIA DE MEIA VEZ E VERGA DE CONCRETO,SEM REVESTIMENTO.FORNECIMENTO E COLOCACAO  </t>
  </si>
  <si>
    <t>CR5746</t>
  </si>
  <si>
    <t>CR0747</t>
  </si>
  <si>
    <t xml:space="preserve">BANCA SECA DE GRANITO CINZA ANDORINHA,COM 3CM DE ESPESSURA E 60CM DE LARGURA,SOBRE APOIOS DE ALVENARIA DE MEIA VEZ E VERGA DE CONCRETO,SEM REVESTIMENTO.FORNECIMENTO E COLOCACAO  </t>
  </si>
  <si>
    <t>CR5747</t>
  </si>
  <si>
    <t>CR0756</t>
  </si>
  <si>
    <t xml:space="preserve">BANCA SECA DE GRANITO CINZA CASTELO,COM 2CM DE ESPESSURA E 60CM DE LARGURA,SOBRE APOIOS DE ALVENARIA DE MEIA VEZ E VERGADE CONCRETO,SEM REVESTIMENTO.FORNECIMENTO E COLOCACAO  </t>
  </si>
  <si>
    <t>CR5756</t>
  </si>
  <si>
    <t>CR0757</t>
  </si>
  <si>
    <t xml:space="preserve">BANCA SECA DE GRANITO CINZA CASTELO,COM 3CM DE ESPESSURA E 60CM DE LARGURA,SOBRE APOIOS DE ALVENARIA DE MEIA VEZ E VERGADE CONCRETO,SEM REVESTIMENTO.FORNECIMENTO E COLOCACAO  </t>
  </si>
  <si>
    <t>CR5757</t>
  </si>
  <si>
    <t>CR0736</t>
  </si>
  <si>
    <t xml:space="preserve">BANCA SECA DE GRANITO CINZA CORUMBA,COM 2CM DE ESPESSURA E 60CM DE LARGURA,SOBRE APOIOS DE ALVENARIA DE MEIA VEZ E VERGADE CONCRETO,SEM REVESTIMENTO.FORNECIMENTO E COLOCACAO  </t>
  </si>
  <si>
    <t>CR5736</t>
  </si>
  <si>
    <t>CR0737</t>
  </si>
  <si>
    <t xml:space="preserve">BANCA SECA DE GRANITO CINZA CORUMBA,COM 3CM DE ESPESSURA E 60CM DE LARGURA,SOBRE APOIOS DE ALVENARIA DE MEIA VEZ E VERGADE CONCRETO,SEM REVESTIMENTO.FORNECIMENTO E COLOCACAO  </t>
  </si>
  <si>
    <t>CR5737</t>
  </si>
  <si>
    <t>CR0287</t>
  </si>
  <si>
    <t xml:space="preserve">BANCA SECA DE GRANITO PRETO,COM 3CM DE ESPESSURA E 60CM DE LARGURA,SOBRE APOIOS DE ALVENARIA DE MEIA VEZ E VERGA DE CONCRETO,SEM REVESTIMENTO.FORNECIMENTO E ASSENTAMENTO  </t>
  </si>
  <si>
    <t>CR5287</t>
  </si>
  <si>
    <t>CR0278</t>
  </si>
  <si>
    <t xml:space="preserve">BANCA SECA DE MARMORE BRANCO CLASSICO,COM 3CM DE ESPESSURA E 0,60M DE LARGURA,SOBRE APOIOS DE ALVENARIA DE MEIA VEZ E VERGA DE CONCRETO,SEM REVESTIMENTO.FORNECIMENTO E ASSENTAMENTO  </t>
  </si>
  <si>
    <t>CR5278</t>
  </si>
  <si>
    <t>CR0434</t>
  </si>
  <si>
    <t xml:space="preserve">BANCADA EM ACO INOXIDAVEL PARA LAVAGEM DE BEBE.FORNECIMENTO  </t>
  </si>
  <si>
    <t>CR5434</t>
  </si>
  <si>
    <t>CR0888</t>
  </si>
  <si>
    <t xml:space="preserve">BANCO ARTICULADO,COM CANTOS ARREDONDADOS E SUPERFICIE ANTIDERRAPANTE IMPERMEAVEL,DIMENSOES MINIMAS 0,45X0,70M,EM ACO INOXIDAVEL AISI 304,TUBO DE 1 1/4",PARA PESSOAS COM NECESSIDADES ESPECIFICAS.FORNCIMENTO E COLOCACAO  </t>
  </si>
  <si>
    <t>CR5888</t>
  </si>
  <si>
    <t>CI0090</t>
  </si>
  <si>
    <t xml:space="preserve">BANCO DE CONCRETO APARENTE,C/45CM DE LARGURA E 10CM DE ESPESSURA,SOBRE DOIS APOIOS DO MESMO MATERIAL,C/SECAO DE 10X30CM  </t>
  </si>
  <si>
    <t>CI5090</t>
  </si>
  <si>
    <t>CI0089</t>
  </si>
  <si>
    <t xml:space="preserve">BANCO DE CONCRETO APARENTE,COM 1,50M DE COMPRIMENTO,45CM DE LARGURA E 10CM DE ESPESSURA, SOBRE DOIS APOIOS DO MESMO MATERIAL,COM SECAO DE 10X30CM  </t>
  </si>
  <si>
    <t>CI5089</t>
  </si>
  <si>
    <t>CI0091</t>
  </si>
  <si>
    <t xml:space="preserve">BANCO DE CONCRETO ARMADO,MEDINDO 2,00X0,45X0,10M,COM 0,40M DE ALTURA,APOIADO EM 2 BLOCOS DE CONCRETO DE 0,10X0,30X0,40MCOM FUNDACAO CONFORME PROJETO CEHAB,REVESTIDO COM ARGAMASSADE CIMENTO E AREIA,NO TRACO 1:4,ACABAMENTO ASPERO  </t>
  </si>
  <si>
    <t>CI5091</t>
  </si>
  <si>
    <t>CI0184</t>
  </si>
  <si>
    <t xml:space="preserve">BANCO DE CONCRETO ARMADO,SEM ENCOSTO,MEDINDO APROXIMADAMENTE(200X50X50)CM  </t>
  </si>
  <si>
    <t>CI5184</t>
  </si>
  <si>
    <t>CI0097</t>
  </si>
  <si>
    <t xml:space="preserve">BANCO DE JARDIM,MEDINDO 1,80X0,30X0,45M,EXECUTADO COM 01(UMA)PECA MACARANDUBA DE 30X7CM,FIXADA EM 02(DOIS) APOIOS DE CONCRETO,CONFORME DETALHE N§6028/EMOP.FORNECIMENTO E COLOCACAO  </t>
  </si>
  <si>
    <t>CI5097</t>
  </si>
  <si>
    <t>CI0095</t>
  </si>
  <si>
    <t xml:space="preserve">BANCO DE MADEIRA DE MACARANDUBA EM RIPAS DE 8X2,5CM,FIXADAS EM ESTRUTURA DE 7,5X4CM,CONFORME DETALHE N§6026/EMOP  </t>
  </si>
  <si>
    <t>CI5095</t>
  </si>
  <si>
    <t>CI0093</t>
  </si>
  <si>
    <t xml:space="preserve">BANCO DE PRANCHA EM MADEIRA DE LEI,DE 4CM DE ESPESSURA,40CM DE LARGURA E 2,00M DE COMPRIMENTO,COM DOIS PES DO MESMO MATERIAL,ALTURA TOTAL DE 40CM,ACABAMENTO A OLEO,COM DUAS DEMAOSDIRETAMENTE SOBRE A MADEIRA  </t>
  </si>
  <si>
    <t>CI5093</t>
  </si>
  <si>
    <t>CI0094</t>
  </si>
  <si>
    <t xml:space="preserve">BANCO PARA JARDINS COM 14 REGUAS DE MADEIRA DE LEI,SECAO DE 5,5X2,5CM E COMPRIMENTO DE 2,00M,PRESAS COM PARAFUSOS DE PORCAS NOS PES DE FERRO FUNDIDO,ESTES COM 14KG,BARRA DE FERRO AO CENTRO DO ASSENTAMENTO,INCLUSIVE ESPIGAO DE FIXACAO,4 BASES DE CONCRETO DE 15X15X30CM,E PINTURA NA COR A SER INDICADA  </t>
  </si>
  <si>
    <t>CI5094</t>
  </si>
  <si>
    <t>CI0186</t>
  </si>
  <si>
    <t xml:space="preserve">BANCO RUSTICO.FORNECIMENTO E COLOCACAO  </t>
  </si>
  <si>
    <t>CI5186</t>
  </si>
  <si>
    <t>CT0073</t>
  </si>
  <si>
    <t xml:space="preserve">BANQUETA PARA ATERRO,TRIANGULAR,DE CONCRETO SIMPLES COM 0,08M DE ESPESSURA,MEDINDO 0,42M NA BASE E 0,15M DE ALTURA,TENDOUM DOS PARAMENTOS INCLINACAO DE 15%,INCLUSIVE FORNECIMENTODOS MATERIAIS,ESCAVACAO MANUAL DO TERRENO E REJUNTAMENTO  </t>
  </si>
  <si>
    <t>CT5073</t>
  </si>
  <si>
    <t>CY0109</t>
  </si>
  <si>
    <t xml:space="preserve">BARRA ACO CA-25 REDONDA SEM SALIENCIA OU MOSSA, DIAMETRO DE 6,3MM A 8,0MM (1/4 A 5/16).  </t>
  </si>
  <si>
    <t xml:space="preserve">KG.   </t>
  </si>
  <si>
    <t>CZ0109</t>
  </si>
  <si>
    <t>CK0575</t>
  </si>
  <si>
    <t xml:space="preserve">BARRA ACO CA-50,C/SALIENCIA OU MOSSA,COEFICIENTE CONFORMACAO SUPERFICIAL MINIMO (ADERENCIA) IGUAL A 1,5,DIAM. 8 A 12,5MM,DESTINADA ARMADURA CONCRETO ARMADO,COMPREENDENDO 10% PERDASDE PONTAS E ARAME 18.FORN.CORTE,DOBRAGEM,MONTAGE M E COLOC.ACO NAS FORMAS C/AUXILIO EQUIPAMENTOS,INCL.TRANSP.HORIZ ONTALE VERTICAL C/EQUIPAMENTOS,P/ESTRUTURAS DE PONTES E VIADUTOS  </t>
  </si>
  <si>
    <t>CK5575</t>
  </si>
  <si>
    <t>CK0576</t>
  </si>
  <si>
    <t xml:space="preserve">BARRA ACO CA-50,C/SALIENCIA OU MOSSA,COEFICIENTE CONFORMACAO SUPERFICIAL MINIMO (ADERENCIA) IGUAL A 1,5,DIAM.ACIMA DE 12,5MM,DESTINADA ARMADURA CONCRETO ARMADO,COMPREEND.10% PERDASDE PONTAS E ARAME 18.FORN.CORTE,DOBRAGEM,MONTAGE M E COLOC.ACO NAS FORMAS C/AUXILIO EQUIPAMENTOS,INCL.TRANSPORTE HORIZONTAL E VERTICAL C/EQUIPAMENTOS,P/ESTRUTURAS PONTES E VIADUTOS  </t>
  </si>
  <si>
    <t>CK5576</t>
  </si>
  <si>
    <t>CN0641</t>
  </si>
  <si>
    <t xml:space="preserve">BARRA ANTIPANICO,CEGA NO LADO OPOSTO E DE ACIONAMENTO RADIAL TIPO PUSH P/PORTA MADEIRA OU METAL,DUPLA(2 FOLHAS),CONFECCIONADA LIGA DE METAIS,CERTIFICADA NBR 11785,COMPOSTA 4 SUPORTES TRAVAMENTO HORIZONTAL,2 BARRAS ACIONADORAS 1,00MM,1 HASTEVERTICAL E 2 MECANISMOS TRAVAMENTO VERTICAL(CREMONA).INDICADA P/PORTAS ATE 220X100CM(AXL),EXCL.FECHADURA EXT.FORN.INST.  </t>
  </si>
  <si>
    <t>CN5641</t>
  </si>
  <si>
    <t>CN0639</t>
  </si>
  <si>
    <t xml:space="preserve">BARRA ANTIPANICO,CEGA NO LADO OPOSTO E DE ACIONAMENTO RADIAL TIPO PUSH PARA PORTAS EM MADEIRA OU METAL,SIMPLES (1 FOLHA),CONFECCIONADA EM LIGA DE METAIS,CERTIFICADA DE ACORDO COMA NBR 11785,COMPOSTA POR 2 SUPORTES DE TRAVAMENTO HORIZONTALE 1 BARRA ACIONADORA DE 1,00M.INDICADA P/PORTAS DE ATE 220X100CM (AXL),EXCLUSIVE FECHADURA EXTERNA.FORN. E INST.  </t>
  </si>
  <si>
    <t>CN5639</t>
  </si>
  <si>
    <t>CY1011</t>
  </si>
  <si>
    <t xml:space="preserve">BARRA CHATA DE ACO CARBONO, P/USOS GERAIS, PADRAO AMERICANO, FABRICACAO USUAL, PRECO DE USINA, DE 5" X 1/2". FORN.  </t>
  </si>
  <si>
    <t>CZ1011</t>
  </si>
  <si>
    <t>CK0562</t>
  </si>
  <si>
    <t xml:space="preserve">BARRA DE ACO CA-25,REDONDA,SEM SALIENCIA OU MOSSA,COEFICIENTE DE CONFORMACAO SUPERFICIAL MINIMO (ADERENCIA) IGUAL A 1,DIAMETRO DE 8MM,DESTINADA A ARMADURA DE PECAS DE CONCRETO ARMADO,COMPREENDENDO 10% DE PERDAS DE PONTAS E ARAMA 18.FORNECIMENTO,CORTE,DOBRAGEM ,MONTAGEM E COLOCACAO DO ACO NAS FORMAS  </t>
  </si>
  <si>
    <t>CK5562</t>
  </si>
  <si>
    <t>CK0561</t>
  </si>
  <si>
    <t xml:space="preserve">BARRA DE ACO CA-25,REDONDA,SEM SALIENCIA OU MOSSA,COEFICIENTE DE CONFORMACAO SUPERFICIAL MINIMO (ADERENCIA) IGUAL A 1,DIAMETRO IGUAL A 6,3MM,DESTINADA A ARMADURA DE PECAS DE CONCRETO ARMADO,COMPREENDENDO 10% DE PERDAS DE PONTAS E ARAME 18.FORNECIMENTO,CORTE,DOBRAGEM ,MONTAGEM E COLOCACAO DO ACO NAS FORMAS  </t>
  </si>
  <si>
    <t>CK5561</t>
  </si>
  <si>
    <t>CK0090</t>
  </si>
  <si>
    <t xml:space="preserve">BARRA DE ACO CA-25,REDONDA,SEM SALIENCIA OU MOSSA,COEFICIENTE DE CONFORMACAO SUPERFICIAL MINIMO (ADERENCIA) IGUAL A 1,DIAMETRO MAIOR OU IGUAL A 10MM,DESTINADA A ARMADURA DE PECAS DE CONCRETO ARMADO,COMPREENDENDO 10% DE PERDAS DE PONTAS E ARAME 18.FORNECIMENTO  </t>
  </si>
  <si>
    <t>CK5090</t>
  </si>
  <si>
    <t>CK0563</t>
  </si>
  <si>
    <t xml:space="preserve">BARRA DE ACO CA-25,REDONDA,SEM SALIENCIA OU MOSSA,COEFICIENTE DE CONFORMACAO SUPERFICIAL MINIMO (ADERENCIA) MAIOR OU IGUAL A 10MM,DESTINADA A ARMADURA DE PECAS DE CONCRETO ARMADO,COMPREENDENDO 10% DE PERDAS DE PONTAS E ARAME 18.FORNECIMENTO,CORTE,DOBRAGEM ,MONTAGEM E COLOCACAO DO ACO NAS FORMAS  </t>
  </si>
  <si>
    <t>CK5563</t>
  </si>
  <si>
    <t>CK0088</t>
  </si>
  <si>
    <t xml:space="preserve">BARRA DE ACO CA-25,REDONDA,SEM SALIENCIA OU MOSSA,COEFICIENTE DE CONFORMACAO SUPERFICIAL MINIMO(ADERENCIA)IGUAL A 1,DIAMETRO IGUAL A 6,3MM,DESTINADA A ARMADURA DE PECAS DE CONCRETOARMADO,COMPREENDENDO 10% DE PERDAS DE PONTAS E ARAME 18.FORNECIMENTO  </t>
  </si>
  <si>
    <t>CK5088</t>
  </si>
  <si>
    <t>CK0089</t>
  </si>
  <si>
    <t xml:space="preserve">BARRA DE ACO CA-25,REDONDA,SEM SALIENCIA OU MOSSA,COEFICIENTE DE CONFORMACAO SUPERFICIAL MINIMO(ADERENCIA)IGUAL A 1,DIAMETRO IGUAL A 8MM,DESTINADA A ARMADURA DE PECAS DE CONCRETO ARMADO,COMPREENDENDO 10% DE PERDAS DE PONTAS E ARAME 18.FORNECIMENTO  </t>
  </si>
  <si>
    <t>CK5089</t>
  </si>
  <si>
    <t>CK0569</t>
  </si>
  <si>
    <t xml:space="preserve">BARRA DE ACO CA-25,SEM SALIENCIA OU MOSSA,COEFICIENTE CONFORMACAO SUPERFICIAL MINIMO (ADERENCIA) IGUAL A 1,5,DIAM.6,3MM,DESTINADA A ARMADURA CONCRETO ARMADO,COMPREENDENDO 10% PERDAS PONTAS E ARAME 18.FORN.,CORTE,DOBRAGEM,MONTAG EM E COLOC.ACO NAS FORMAS C/AUXILIO DE EQUIPAMENTOS,INCL.TRANSP.HORIZ ONTAL E VERTICAL C/EQUIPAMENTOS,P/ESTRUTURA DE PONTES E VIADUTOS  </t>
  </si>
  <si>
    <t>CK5569</t>
  </si>
  <si>
    <t>CK0570</t>
  </si>
  <si>
    <t xml:space="preserve">BARRA DE ACO CA-25,SEM SALIENCIA OU MOSSA,COEFICIENTE CONFORMACAO SUPERFICIAL MINIMO (ADERENCIA) IGUAL A 1,5,DIAM.8MM,DESTINADA ARMADURA CONCRETO ARMADO,COMPREENDENDO 10% PERDAS PONTAS E ARAME 18.FORN.CORTE,DOBRAGEM,MONTAGE M E COLOC.ACO NASFORMAS C/AUXILIO DE EQUIPAMENTOS,INCL.TRANSP.HORIZ ONTAL E VERTICAL C/EQUIPAMENTOS,P/ESTRUTURAS DE PONTES E VIADUTOS  </t>
  </si>
  <si>
    <t>CK5570</t>
  </si>
  <si>
    <t>CK0571</t>
  </si>
  <si>
    <t xml:space="preserve">BARRA DE ACO CA-25,SEM SALIENCIA OU MOSSA,COEFICIENTE CONFORMACAO SUPERFICIAL MINIMO(ADERENCIA) MAIOR OU IGUAL A 10MM,DESTINADA A ARMADURA CONCRETO ARMADO,COMPREENDENDO 10% PERDASPONTAS E ARAME 18.FORN.CORTE,DOBRAGEM,MONTAGE M E COLOC.ACO NAS FORMAS C/AUXILIO DE EQUIPAMENTOS,INCL.TRANSP.HORIZ ONTAL EVERTICAL C/EQUIPAMENTOS,P/ESTRUTURAS DE PONTES E VIADUTOS  </t>
  </si>
  <si>
    <t>CK5571</t>
  </si>
  <si>
    <t>CK0574</t>
  </si>
  <si>
    <t xml:space="preserve">BARRA DE ACO CA-50,C/SALIENCIA OU MOSSA,COEFICIENTE CONFORMACAO SUPERFICIAL MINIMO (ADERENCIA) IGUAL A 1,5,DIAM.6,3MM,DESTINADA A ARMADURA DE CONCRETO ARMADO,COMPREEND.10% DE PERDAS DE PONTAS E ARAME 18.FORN.CORTE,DOBRAGEM,MONTAGE M E COLOC.ACO NAS FORMAS C/AUXILIO DE EQUIPAMENTOS,INCL.TRANSPORTE HORIZONTAL E VERTICAL C/EQUIPAMENTOS,P/ESTRUT.PONTES E VIADUTOS  </t>
  </si>
  <si>
    <t>CK5574</t>
  </si>
  <si>
    <t>CK0094</t>
  </si>
  <si>
    <t xml:space="preserve">BARRA DE ACO CA-50,COM SALIENCIA OU MOSSA,COEFICIENTE DE CONFORMACAO SUPERFICIAL MINIMO (ADERENCIA) IGUAL A 1,5,DIAMETROACIMA DE 12,5MM,DESTINADA A ARMADURA DE CONCRETO ARMADO,10%DE PERDAS DE PONTAS E ARAME 18.FORNECIMENTO  </t>
  </si>
  <si>
    <t>CK5094</t>
  </si>
  <si>
    <t>CK0568</t>
  </si>
  <si>
    <t xml:space="preserve">BARRA DE ACO CA-50,COM SALIENCIA OU MOSSA,COEFICIENTE DE CONFORMACAO SUPERFICIAL MINIMO (ADERENCIA) IGUAL A 1,5,DIAMETROACIMA DE 12,5MM,DESTINADA A ARMADURA DE CONCRETO ARMADO,COMPREENDENDO 10% DE PERDAS DE PONTAS E ARAME 18.FORNECIMENTO,CORTE,DOBRAGEM ,MONTAGEM E COLOCACAO DO ACO NAS FORMAS  </t>
  </si>
  <si>
    <t>CK5568</t>
  </si>
  <si>
    <t>CK0092</t>
  </si>
  <si>
    <t xml:space="preserve">BARRA DE ACO CA-50,COM SALIENCIA OU MOSSA,COEFICIENTE DE CONFORMACAO SUPERFICIAL MINIMO (ADERENCIA) IGUAL A 1,5,DIAMETRODE 6,3MM,DESTINADA A ARMADURA DE CONCRETO ARMADO,10% DE PERDAS DE PONTAS E ARAME 18.FORNECIMENTO  </t>
  </si>
  <si>
    <t>CK5092</t>
  </si>
  <si>
    <t>CK0566</t>
  </si>
  <si>
    <t xml:space="preserve">BARRA DE ACO CA-50,COM SALIENCIA OU MOSSA,COEFICIENTE DE CONFORMACAO SUPERFICIAL MINIMO (ADERENCIA) IGUAL A 1,5,DIAMETRODE 6,3MM,DESTINADA A ARMADURA DE CONCRETO ARMADO,COMPREENDENDO 10% DE PERDAS DE PONTAS E ARAME 18.FORNECIMENTO,CORTE,DOBRAGEM ,MONTAGEM E COLOCACAO DO ACO NAS FORMAS  </t>
  </si>
  <si>
    <t>CK5566</t>
  </si>
  <si>
    <t>CK0093</t>
  </si>
  <si>
    <t xml:space="preserve">BARRA DE ACO CA-50,COM SALIENCIA OU MOSSA,COEFICIENTE DE CONFORMACAO SUPERFICIAL MINIMO (ADERENCIA) IGUAL A 1,5,DIAMETRODE 8 A 12,5MM,DESTINADA A ARMADURA DE CONCRETO ARMADO,10%DE PERDAS DE PONTAS E ARAME 18.FORNECIMENTO  </t>
  </si>
  <si>
    <t>CK5093</t>
  </si>
  <si>
    <t>CK0567</t>
  </si>
  <si>
    <t xml:space="preserve">BARRA DE ACO CA-50,COM SALIENCIA OU MOSSA,COEFICIENTE DE CONFORMACAO SUPERFICIAL MINIMO (ADERENCIA) IGUAL A 1,5,DIAMETRODE 8 A 12,5MM,DESTINADA A ARMADURA DE CONCRETO ARMADO,COMPREENDENDO 10% DE PERDAS DE PONTAS E ARAME 18.FORNECIMENTO,CORTE,DOBRAGEM ,MONTAGEM E COLOCACAO DO ACO NAS FORMAS  </t>
  </si>
  <si>
    <t>CK5567</t>
  </si>
  <si>
    <t>CR0884</t>
  </si>
  <si>
    <t xml:space="preserve">BARRA DE APOIO EM ACO INOXIDAVEL AISI 304,TUBO DE 1 1/4",INCLUSIVE FIXACAO COM PARAFUSOS INOXIDAVEIS E BUCHAS PLASTICAS,COM 60CM,PARA PESSOAS COM NECESSIDADES ESPECIFICAS.FORNECIMENTO E COLOCACAO  </t>
  </si>
  <si>
    <t>CR5884</t>
  </si>
  <si>
    <t>CR0885</t>
  </si>
  <si>
    <t xml:space="preserve">BARRA DE APOIO EM ACO INOXIDAVEL AISI 304,TUBO DE 1 1/4",INCLUSIVE FIXACAO COM PARAFUSOS INOXIDAVEIS E BUCHAS PLASTICAS,COM 70CM,PARA PESSOAS COM NECESSIDADES ESPECIFICAS.FORNECIMENTO E COLOCACAO  </t>
  </si>
  <si>
    <t>CR5885</t>
  </si>
  <si>
    <t>CR0409</t>
  </si>
  <si>
    <t xml:space="preserve">BARRA DE APOIO EM ACO INOXIDAVEL AISI 304,TUBO DE 1.1/4",EM "L",INCLUSIVE FIXACAO COM PARAFUSOS INOXIDAVEIS E BUCHAS PLASTICAS,MEDINDO 70X70CM,PARA PESSOAS COM NECESSIDADES ESPECIFICAS.FORNECIMENTO E COLOCACAO  </t>
  </si>
  <si>
    <t>CR5409</t>
  </si>
  <si>
    <t>CR0410</t>
  </si>
  <si>
    <t xml:space="preserve">BARRA DE APOIO EM ACO INOXIDAVEL AISI 304,TUBO DE 1.1/4",EM "L",INCLUSIVE FIXACAO COM PARAFUSOS INOXIDAVEIS E BUCHAS PLASTICAS,MEDINDO 80X80CM,PARA PESSOAS COM NECESSIDADES ESPECIFICAS.FORNECIMENTO E COLOCACAO  </t>
  </si>
  <si>
    <t>CR5410</t>
  </si>
  <si>
    <t>CR0407</t>
  </si>
  <si>
    <t xml:space="preserve">BARRA DE APOIO EM ACO INOXIDAVEL AISI 304,TUBO DE 1.1/4",INCLUSIVE FIXACAO COM PARAFUSOS INOXIDAVEIS E BUCHAS PLASTICAS,COM 50CM,PARA PESSOAS COM NECESSIDADES ESPECIFICAS.FORNECIMENTO E COLOCACAO  </t>
  </si>
  <si>
    <t>CR5407</t>
  </si>
  <si>
    <t>CR0408</t>
  </si>
  <si>
    <t xml:space="preserve">BARRA DE APOIO EM ACO INOXIDAVEL AISI 304,TUBO DE 1.1/4",INCLUSIVE FIXACAO COM PARAFUSOS INOXIDAVEIS E BUCHAS PLASTICAS,COM 80CM,PARA PESSOAS COM NECESSIDADES ESPECIFICAS.FORNECIMENTO E COLOCACAO  </t>
  </si>
  <si>
    <t>CR5408</t>
  </si>
  <si>
    <t>CR0412</t>
  </si>
  <si>
    <t xml:space="preserve">BARRA DE APOIO FIXA AO PISO,EM ACO INOXIDAVEL AISI 304,TUBO DE 1.1/4",INCLUSIVE FIXACAO COM PARAFUSOS INOXIDAVEIS E BUCHAS PLASTICAS,COM 75X80CM,PARA PESSOAS COM NECESSIDADES ESPECIFICAS.FORNECIMENTO E COLOCACAO  </t>
  </si>
  <si>
    <t>CR5412</t>
  </si>
  <si>
    <t>CR0887</t>
  </si>
  <si>
    <t xml:space="preserve">BARRA DE APOIO LATERAL,PISO PAREDE,EM ACO INOXIDAVEL AISI 304,TUBO DE 1 1/4",INCLUSIVE FIXACAO COM PARAFUSOS INOXIDAVEISE BUCHAS PLASTICAS,COM 75X80CM,PARA PESSOAS COM NECESSIDADES ESPECIFICAS.FORNECIMENTO E COLOCACAO  </t>
  </si>
  <si>
    <t>CR5887</t>
  </si>
  <si>
    <t>CR0406</t>
  </si>
  <si>
    <t xml:space="preserve">BARRA DE APOIO PARA LAVATORIO DE CENTRO,EM ACO INOXIDAVEL AISI 304,TUBO DE 1.1/4",INCLUSIVE FIXACAO COM PARAFUSOS INOXIDAVEIS E BUCHAS PLASTICAS,MEDINDO 60X40CM,PARA PESSOAS COM NECESSIDADES ESPECIFICAS.FORNECIMENTO E COLOCACAO  </t>
  </si>
  <si>
    <t>CR5406</t>
  </si>
  <si>
    <t>CR0411</t>
  </si>
  <si>
    <t xml:space="preserve">BARRA DE APOIO RETRATIL(ARTICULADA)EM ACO INOXIDAVEL AISI 304,TUBO DE 1.1/4",INCLUSIVE FIXACAO COM PARAFUSOS INOXIDAVEISE BUCHAS PLASTICAS,COM 80CM,PARA PESSOAS COM NECESSIDADES ESPECIFICAS.FORNECIMENTO E COLOCACAO  </t>
  </si>
  <si>
    <t>CR5411</t>
  </si>
  <si>
    <t>CR0886</t>
  </si>
  <si>
    <t xml:space="preserve">BARRA DE APOIO(PUXADOR HORIZONTAL/VERTICAL)EM ACO INOXIDAVEL AISI 304,TUBO DE 1 1/4",INCLUSIVE FIXACAO COM PARAFUSOS INOXIDAVEIS E BUCHAS PLASTICAS,COM 40CM,PARA PORTAS DE SANITARIOS,VESTIARIOS E QUARTOS ACESSIVEIS EM LOCAIS DE HOSPEDAGEM EDE SAUDE.FORNECIMENTO E INSTALACAO  </t>
  </si>
  <si>
    <t>CR5886</t>
  </si>
  <si>
    <t>CN0467</t>
  </si>
  <si>
    <t xml:space="preserve">BARRA DE FERRO VERTICAL DE 1.1/4" COM 1,50M DE ALTURA FIXADAS EM 2 BARRAS HORIZONTAIS DE 2.1/2"X5/8",EXCLUSIVE ESTAS,INCLUSIVE 1 PONTA DE LANCA E 4 ANUETOS.FORNECIMENTO E COLOCACAO  </t>
  </si>
  <si>
    <t>CN5467</t>
  </si>
  <si>
    <t>CI0213</t>
  </si>
  <si>
    <t xml:space="preserve">BARRA DUPLA PARA GINASTICA,EM TUBOS DE FERRO GALVANIZADO (EXTERNA E INTERNAMENTE) DE 1" E ESPESSURA PAREDE DE 1/8" HORIZONTAIS E MONTANTES DE 4",CHUMBADOS EM BLOCOS DE CONCRETO,COMPINTURA DE BASE GALVITE E 2 DEMAOS DE ACABAMENTO.FORNECIMENTO E COLOCACAO  </t>
  </si>
  <si>
    <t>CI5213</t>
  </si>
  <si>
    <t>CI0212</t>
  </si>
  <si>
    <t xml:space="preserve">BARRA SIMPLES PARA GINASTICA,EM TUBOS DE FERRO GALVANIZADO (EXTERNA E INTERNAMENTE) DE 1.1/2" E 4" E ESPESSURA DE PAREDEDE 1/8",CHUMBADOS EM BLOCOS DE CONCRETO COM PINTURA DE BASEGALVITE E 2 DEMAOS DE ACABAMENTO.FORNECIMENTO E COLOCACAO  </t>
  </si>
  <si>
    <t>CI5212</t>
  </si>
  <si>
    <t>CB0009</t>
  </si>
  <si>
    <t xml:space="preserve">BARRACAO DE OBRA COM DIVISAO INTERNA PARA ESCRITORIO E DEPOSITO DE MATERIAIS,PISO DE TABUAS DE MADEIRA DE 3¦ SOBRE ESTAQUEAMENTO DE PECAS DE MADEIRA DE 3¦,3"X3",PAREDES DE TABUAS DE MADEIRA DE 3¦ E COBERTURA DE TELHAS DE FIBROCIMENTO DE 6MM,INCLUSIVE INSTALACAO ELETRICA,EXCLUSIVE PINTURA,SENDO REAPROVEITADO 2 VEZES  </t>
  </si>
  <si>
    <t>CB5009</t>
  </si>
  <si>
    <t>CB0054</t>
  </si>
  <si>
    <t xml:space="preserve">BARRACAO DE OBRA EM CHAPA DE MADEIRA COMPENSADA DE 6MM DE ESPESSURA,RESINADA,SIMPLES,REA PROVEITAMENTO DE 2 VEZES,PISO EMCIMENTADO,COBERTURA COM TELHAS DE FIBROCIMENTO SEM AMIANTO,ESPESSURA 6MM,INCLUSIVE INSTALACOES  </t>
  </si>
  <si>
    <t>CB5054</t>
  </si>
  <si>
    <t>CB0005</t>
  </si>
  <si>
    <t xml:space="preserve">BARRACAO DE OBRA,COM PAREDES E PISO DE TABUAS DE MADEIRA DE 3¦,COBERTURA DE TELHAS DE FIBROCIMENTO DE 6MM,E INSTALACOES,EXCLUSIVE PINTURA,SENDO REAPROVEITADO 2 VEZES  </t>
  </si>
  <si>
    <t>CB5005</t>
  </si>
  <si>
    <t>CB0010</t>
  </si>
  <si>
    <t xml:space="preserve">BARRACAO OBRA C/DIVISAO INTERNA P/ESCRITORIO E ALOJAMENTO,PISO TABUAS MAD.3¦,2,50M ACIMA DO SOLO SOBRE ESTAQUEAMENTO PECAS MAD.3¦,3"X4.1/2",PAREDES CHAPAS MAD.COMPENSADA,PROVA D'AGUA,10MM ESP.COBERTURA TELHAS ONDULADAS 6MM FIBROCIMENTO,EXCLPINT.E LIGACOES PROVISORIAS,REAPROVEITADO 5 VEZES.ESPACO ENTRE SOLO E PISO BARRACAO DIVIDIDO 3 DEPOSITOS DE MAT.INERTE  </t>
  </si>
  <si>
    <t>CB5010</t>
  </si>
  <si>
    <t>CB0011</t>
  </si>
  <si>
    <t xml:space="preserve">BARRACAO OBRA C/PAREDES CHAPAS MAD.COMP.PLASTIF.LISA,COLAGEM FENOLICA,PROVA D'AGUA,2,44X1,22M,9MM ESP.PISO/ESTRUT.MAD.3¦,COBERT. TELHAS ONDULADAS 6MM FIBROCIMENTO,EXCL.PINT.E LIG.PROVIS.INCL.INST.APARELHOS ,ESQUADRIAS E FERRAG.PROJ.2005,ESCRIT.SANITA RIOS,DEPOSITOS E TORRE C/CAIXA D'AGUA 1000L,REAPROVEITADO 5 VEZES,C/ALOJAMENTO CONF.PROJ.2008,ACIMA SOLO 2,50M  </t>
  </si>
  <si>
    <t>CB5011</t>
  </si>
  <si>
    <t>CB0006</t>
  </si>
  <si>
    <t xml:space="preserve">BARRACAO OBRA C/PAREDES CHAPAS MADEIRA COMPENSADA,PLASTIF.,LISA,COLAG EM FENOLICA,PROVA D`AGUA, COM 10MM ESP.PISO E ESTRUTURA MADEIRA 3¦,COBERTURA TELHAS ONDULADAS 6MM FIBROCIMENTO,EXCL.PINT.E LIGACOES PROVISORIAS,INCL.INST.,APARELH OS,ESQUADRIAS E FERRAG.,PROJ.N§2005/EMOP,ESCRI TORIO,SANITARIOS,DEPOSITOS E TORRE C/CAIXA D`AGUA 500L,REAPROVEITADO 5 VEZES  </t>
  </si>
  <si>
    <t>CB5006</t>
  </si>
  <si>
    <t>CB0008</t>
  </si>
  <si>
    <t xml:space="preserve">BARRACAO OBRA C/PAREDES CHAPAS MADEIRA COMPENSADA,PLASTIF.,LISA,COLAG EM FENOLICA,PROVA D`AGUA, COM 10MM ESP.PISO E ESTRUTURA MADEIRA 3¦,COBERTURA TELHAS ONDULADAS 6MM,FIBROCIMENTO,EXCL.PINT.E LIGACOES PROVISORIAS,INCL.INST.,APARELH OS, ESQUADRIAS E FERRAG.,PROJ.N§2007/EMOP,ESCRI TORIO,SANITARIOS,DEPOSITOS E TORRE C/CAIXA D`AGUA 500L,REAPROVEITADO 5 VEZES  </t>
  </si>
  <si>
    <t>CB5008</t>
  </si>
  <si>
    <t>CB0007</t>
  </si>
  <si>
    <t xml:space="preserve">BARRACAO OBRA C/PAREDES CHAPAS MADEIRA COMPENSADA,PLASTIF.,LISA,COLAG EM FENOLICA,PROVA D'AGUA, COM 10MM ESP.PISO E ESTRUTURA MADEIRA 3¦,COBERTURA TELHAS ONDULADAS 6MM FIBROCIMENTO,EXCL.PINT.E LIGACOES PROVISORIAS,INCL.INST.,APARELH OS,ESQUADRIAS E FERRAG.,PROJ.N§2006/EMOP,ESCRI TORIO,SANITARIOS,DEPOSITOS E TORRE C/CAIXA D`AGUA 500L,REAPROVEITADO 5 VEZES  </t>
  </si>
  <si>
    <t>CB5007</t>
  </si>
  <si>
    <t>CB0033</t>
  </si>
  <si>
    <t xml:space="preserve">BARRAGEM DE BLOQUEIO DE OBRA NA VIA PUBLICA,DE ACORDO COM A RESOLUCAO DA PREFEITURA-RJ,COMPREENDENDO FORNECIMENTO,COLOCACAO E PINTURA DOS SUPORTES DE MADEIRA COM REAPROVEITAMENTO DO CONJUNTO 40 (QUARENTA) VEZES  </t>
  </si>
  <si>
    <t>CB5033</t>
  </si>
  <si>
    <t>CF1022</t>
  </si>
  <si>
    <t xml:space="preserve">BARRAGEM PROVISORIA OU ENSECADEIRA, PARA DESVIO DE PEQUENOS CURSOS D'AGUA,COM SACOS DE AREIA EMPILHADOS,INCLUSIVE FORNECIMENTO DOS MATERIAIS,ENSACAMENTO,EMPILHAM ENTO E RETIRADA  </t>
  </si>
  <si>
    <t>CF6022</t>
  </si>
  <si>
    <t>CE0721</t>
  </si>
  <si>
    <t xml:space="preserve">BARRAGEM PROVISORIA OU ENSECADEIRA,PARA DESVIOS DE PEQUENOS CURSOS D'AGUA COM SACOS DE AREIA  </t>
  </si>
  <si>
    <t>CE5721</t>
  </si>
  <si>
    <t>CI0214</t>
  </si>
  <si>
    <t xml:space="preserve">BARRAS PARALELAS P/GINASTICA, EM TUBOS DE FERRO GALVANIZADO (EXTERNA E INTERNAMENTE) DE 2" E ESPESSURA DE PAREDE DE 1/8"CHUMBADOS EM BLOCOS DE CONCRETO COM PINTURA DE BASE GALVITEE 2 DEMAOS DE ACABAMENTO.FORNECIMENTO E COLOCACAO  </t>
  </si>
  <si>
    <t>CI5214</t>
  </si>
  <si>
    <t>CE0690</t>
  </si>
  <si>
    <t xml:space="preserve">BARREIRA DE PROTECAO PERIMETRAL,TIPO OURICO,EM ACO INOXIDAVEL.FORNECIMENTO E COLOCACAO  </t>
  </si>
  <si>
    <t>CE5690</t>
  </si>
  <si>
    <t>CE0692</t>
  </si>
  <si>
    <t xml:space="preserve">BARREIRA DE PROTECAO,TIPO CONCERTINA,COM DIAMETRO DE ESPIRAL 450MM,MODELO DUPLO,LAMINAS DE 30MM COM 54 ESPIRAIS E 22 LAMINAS POR ESPIRAS,FIO DE 3MM EM ACO GALVANIZADO,3 CHIPS POR ESPIRAL.FORNECIMENTO E COLOCACAO  </t>
  </si>
  <si>
    <t>CE5692</t>
  </si>
  <si>
    <t>CE0691</t>
  </si>
  <si>
    <t xml:space="preserve">BARREIRA DE PROTECAO,TIPO CONCERTINA,COM DIAMETRO DE ESPIRAL 450MM,MODELO SIMPLES,LAMINAS DE 30MM COM 54 ESPIRAIS E 22 LAMINAS POR ESPIRAIS,FIO 3MM EM ACO GALVANIZADO.FORNECIMENTOE COLOCACAO  </t>
  </si>
  <si>
    <t>CE5691</t>
  </si>
  <si>
    <t>CK0513</t>
  </si>
  <si>
    <t xml:space="preserve">BARREIRA DINAMICA CONTRA QUEDAS DE ROCHAS,COMPOSTA DE ARAME DE ALTA RESISTENCIA,ENERGIA DE CONTENCAO ATE 1500KJ,COM GALVANIZACAO EM ZINCO ALUMINIO,INCLUSIVE POSTES,PLACAS DE BASE,CABOS DE ACO ESPECIAIS E DEMAIS COMPONENTES DO SISTEMA.FORNECIMENTO E COLOCACAO  </t>
  </si>
  <si>
    <t>CK5513</t>
  </si>
  <si>
    <t>CK0514</t>
  </si>
  <si>
    <t xml:space="preserve">BARREIRA DINAMICA CONTRA QUEDAS DE ROCHAS,COMPOSTA DE ARAME DE ALTA RESISTENCIA,ENERGIA DE CONTENCAO ATE 3000KJ,COM GALVANIZACAO EM ZINCO ALUMINIO,INCLUSIVE POSTES,PLACAS DE BASE,CABOS DE ACO ESPECIAIS E DEMAIS COMPONENTES DO SISTEMA.FORNECIMENTO E COLOCACAO  </t>
  </si>
  <si>
    <t>CK5514</t>
  </si>
  <si>
    <t>CT0433</t>
  </si>
  <si>
    <t xml:space="preserve">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  </t>
  </si>
  <si>
    <t>CT5433</t>
  </si>
  <si>
    <t>CT0430</t>
  </si>
  <si>
    <t xml:space="preserve">BARREIRA DUPLA PRE-MOLDADA INTERNA(DIVISORIA DE PISTA),EM CONCRETO ARMADO(FCK=25MPA,ACO CA-50),TIPO DER-RJ,MEDINDO 0,15MNO TOPO,0,65M NA BASE E 0,77M DE ALTURA,INCLUINDO FERROS DELIGACAO E FORNECIMENTO DOS MATERIAIS  </t>
  </si>
  <si>
    <t>CT5430</t>
  </si>
  <si>
    <t>CT0431</t>
  </si>
  <si>
    <t xml:space="preserve">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  </t>
  </si>
  <si>
    <t>CT5431</t>
  </si>
  <si>
    <t>CT0432</t>
  </si>
  <si>
    <t xml:space="preserve">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  </t>
  </si>
  <si>
    <t>CT5432</t>
  </si>
  <si>
    <t>CT0428</t>
  </si>
  <si>
    <t xml:space="preserve">BARREIRA PRE-MOLDADA EXTERNA,EM CONCRETO ARMADO(FCK=25MPA,ACO CA-50),TIPO DER-RJ,MEDINDO 0,15M NO TOPO,0,40M NA BASE E 0,77M DE ALTURA,INCLUINDO FERROS DE LIGACAO E FORNECIMENTO DOS MATERIAIS  </t>
  </si>
  <si>
    <t>CT5428</t>
  </si>
  <si>
    <t>CT0429</t>
  </si>
  <si>
    <t xml:space="preserve">BARREIRA PRE-MOLDADA EXTERNA,EM CONCRETO ARMADO(FCK=25MPA,ACO CA-50),TIPO DER-RJ,MEDINDO 0,25M NO TOPO,0,40M NA BASE E 1,14M DE ALTURA,INCLUINDO VIGOTA HORIZONTAL,MONTANTE A CADA 1,00M,FERROS DE LIGACAO E FORNECIMENTO DOS MATERIAIS  </t>
  </si>
  <si>
    <t>CT5429</t>
  </si>
  <si>
    <t>CM0192</t>
  </si>
  <si>
    <t xml:space="preserve">BARROTE DE MADEIRA DE LEI DE 3"X4.1/2",APOIADO EM PILARETE DE 20X20CM,DE ALVENARIA DE TIJOLOS MACICOS OU OUTRO,EXCLUSIVEOS PILARETES  </t>
  </si>
  <si>
    <t>CM5192</t>
  </si>
  <si>
    <t>CM0081</t>
  </si>
  <si>
    <t xml:space="preserve">BARROTEAMENTO PARA FORRO FEITO COM MADEIRA DE LEI DE 2X10CM,ESPACADO DE 50CM  </t>
  </si>
  <si>
    <t>CM5081</t>
  </si>
  <si>
    <t>CN0035</t>
  </si>
  <si>
    <t xml:space="preserve">BASCULANTE DE FERRO DE 0,50X0,30M EM CANTONEIRA DE 3/4"X1/8",COM UMA BASCULA EM CANTONEIRA DE 5/8"X1/8",COM ALAVANCA DECOMANDO COM PUNHO CROMADO.FORNECIMENTO E COLOCACAO  </t>
  </si>
  <si>
    <t>CN5035</t>
  </si>
  <si>
    <t>CN0036</t>
  </si>
  <si>
    <t xml:space="preserve">BASCULANTE DE FERRO DE 0,50X0,50M EM CANTONEIRA DE 3/4"X1/8",COM UMA BASCULA EM CANTONEIRA DE 5/8"X1/8",COM ALAVANCA DECOMANDO COM PUNHO CROMADO.FORNECIMENTO E COLOCACAO  </t>
  </si>
  <si>
    <t>CN5036</t>
  </si>
  <si>
    <t>CN0037</t>
  </si>
  <si>
    <t xml:space="preserve">BASCULANTE DE FERRO EM CAIXILHO DE CANTONEIRA DE 7/8" OU 3/4", PARA AREA MAIOR QUE 0,50M2 E MENOR QUE 3,75M2,EM UM, DOISOU TRES MODULOS, BASCULAS DE CANTONEIRA DE 3/4" OU 5/8",ALAVANCA COM PUNHO CROMADO.FORNECIMENTO E COLOCACAO  </t>
  </si>
  <si>
    <t>CN5037</t>
  </si>
  <si>
    <t>CT0026</t>
  </si>
  <si>
    <t xml:space="preserve">BASE "TELFORD",MEDIDA APOS A COMPACTACAO,EXCLUSIVE O FORNECIMENTO E TRANSPORTE DOS MATERIAIS  </t>
  </si>
  <si>
    <t>CT5026</t>
  </si>
  <si>
    <t>CU0539</t>
  </si>
  <si>
    <t xml:space="preserve">BASE DE ACO PARA SUSTENTACAO DE POSTE FIXADA POR CHUMBADOR EM FUNDACAO DE CONCRETO ARMADO.ASSENTAMENTO  </t>
  </si>
  <si>
    <t>CU5539</t>
  </si>
  <si>
    <t>CH0172</t>
  </si>
  <si>
    <t xml:space="preserve">BASE DE AGREGADO SIDERURGICO(ESCORIA DE ACIARIA),INCLUSIVE FORNECIMENTO DOS MATERIAIS,MEDIDA APOS A COMPACTACAO  </t>
  </si>
  <si>
    <t>CH5172</t>
  </si>
  <si>
    <t>CH0174</t>
  </si>
  <si>
    <t xml:space="preserve">BASE DE AGREGADOS RECICLADOS DE RESIDUOS DE CONSTRUCAO CIVIL,INCLUSIVE FORNECIMENTO DOS MATERIAIS,MEDIDA APOS A COMPACTACAO  </t>
  </si>
  <si>
    <t>CH5174</t>
  </si>
  <si>
    <t>CY0088</t>
  </si>
  <si>
    <t xml:space="preserve">BASE DE BRITA CORRIDA INCLUSIVE FORNECIMENTO DOS MATERIAIS  MEDIDA APOS A COMPACTACAO.  </t>
  </si>
  <si>
    <t xml:space="preserve">M3.   </t>
  </si>
  <si>
    <t>CZ0088</t>
  </si>
  <si>
    <t>CH0003</t>
  </si>
  <si>
    <t xml:space="preserve">BASE DE BRITA CORRIDA,INCLUSIVE FORNECIMENTO DOS MATERIAIS,MEDIDA APOS A COMPACTACAO  </t>
  </si>
  <si>
    <t>CH5003</t>
  </si>
  <si>
    <t>CT0025</t>
  </si>
  <si>
    <t xml:space="preserve">BASE DE BRITA CORRIDA,MEDIDA APOS A COMPACTACAO,EXCLUSIVE O FORNECIMENTO E TRANSPORTE DOS MATERIAIS  </t>
  </si>
  <si>
    <t>CT5025</t>
  </si>
  <si>
    <t>CT0498</t>
  </si>
  <si>
    <t xml:space="preserve">BASE DE BRITA GRADUADA,COM ADICAO DE 1% DE CIMENTO,MEDIDA APOS A COMPACTACAO,EXCLUSIVE FORNECIMENTO E TRANSPORTE DOS MATERIAIS  </t>
  </si>
  <si>
    <t>CT5498</t>
  </si>
  <si>
    <t>CH0168</t>
  </si>
  <si>
    <t xml:space="preserve">BASE DE BRITA GRADUADA,COM ADICAO DE 3% DE CIMENTO,UTILIZANDO DISTRIBUIDORA DE AGREGADOS,MEDIDA APOS A COMPACTACAO,INCLUSIVE FORNECIMENTO DOS MATERIAS  </t>
  </si>
  <si>
    <t>CH5168</t>
  </si>
  <si>
    <t>CH0167</t>
  </si>
  <si>
    <t xml:space="preserve">BASE DE BRITA GRADUADA,INCLUSIVE FORNECIMENTO DOS MATERIAIS,MEDIDA APOS A COMPACTACAO  </t>
  </si>
  <si>
    <t>CH5167</t>
  </si>
  <si>
    <t>CT0024</t>
  </si>
  <si>
    <t xml:space="preserve">BASE DE BRITA GRADUADA,MEDIDA APOS A COMPACTACAO,EXCLUSIVE O FORNECIMENTO E TRANSPORTE DOS MATERIAIS  </t>
  </si>
  <si>
    <t>CT5024</t>
  </si>
  <si>
    <t>CT0034</t>
  </si>
  <si>
    <t xml:space="preserve">BASE DE MACADAME BETUMINOSO(BASE NEGRA),DE ACORDO COM AS "INSTRUCOES PARA EXECUCAO",DO DER-RJ,EXCLUSIVE O FORNECIMENTO ETRANSPORTE DOS MATERIAIS  </t>
  </si>
  <si>
    <t>CT5034</t>
  </si>
  <si>
    <t>CT0057</t>
  </si>
  <si>
    <t xml:space="preserve">BASE DE MACADAME CIMENTADO DE MISTURA PREVIA(CONCRETO MAGRO),DE ACORDO COM A INSTRUCAO TECNICA IT-07/80 DO DER-RJ,EXCLUSIVE FORNECIMENTO DOS MATERIAIS E RESPECTIVOS TRANSPORTES  </t>
  </si>
  <si>
    <t>CT5057</t>
  </si>
  <si>
    <t>CH0010</t>
  </si>
  <si>
    <t xml:space="preserve">BASE DE MACADAME CIMENTADO DE MISTURA PREVIA(CONCRETO MAGRO),TRACO 1:15,DE ACORDO COM AS "INSTRUCOES PARA EXECUCAO",DO DER-RJ,INCLUSIVE TRANSPORTE PARA PISTA  </t>
  </si>
  <si>
    <t>CH5010</t>
  </si>
  <si>
    <t>CH0011</t>
  </si>
  <si>
    <t xml:space="preserve">BASE DE MACADAME CIMENTADO DE MISTURA PREVIA(CONCRETO MAGRO),TRACO 1:19,DE ACORDO COM AS "INSTRUCOES PARA EXECUCAO",DO DER-RJ,INCLUSIVE TRANSPORTE PARA PISTA  </t>
  </si>
  <si>
    <t>CH5011</t>
  </si>
  <si>
    <t>CH0012</t>
  </si>
  <si>
    <t xml:space="preserve">BASE DE MACADAME CIMENTADO DE MISTURA PREVIA(CONCRETO MAGRO),TRACO 1:24,DE ACORDO COM AS "INSTRUCOES PARA EXECUCAO",DO DER-RJ,INCLUSIVE TRANSPORTE PARA PISTA  </t>
  </si>
  <si>
    <t>CH5012</t>
  </si>
  <si>
    <t>CT0027</t>
  </si>
  <si>
    <t xml:space="preserve">BASE DE MACADAME HIDRAULICO,DE ACORDO COM A INSTRUCAO TECNICA IT-01/80,DO DER-RJ,O CUSTO INDENIZA AS OPERACOES DE EXECUCAO,EXCLUSIVE FORNECIMENTO E TRANSPORTE DOS MATERIAIS EMPREGADOS(BRITA,PO-DE-PEDRA,A REIA E AGUA)E SE APLICA AO VOLUME EXECUTADO,MEDIDO APOS COMPACTACAO  </t>
  </si>
  <si>
    <t>CT5027</t>
  </si>
  <si>
    <t>CH0004</t>
  </si>
  <si>
    <t xml:space="preserve">BASE DE MACADAME HIDRAULICO,DE ACORDO COM AS "INSTRUCOES PARA EXECUCAO",DO DER-RJ.O CUSTO INDENIZA AS OPERACOES DE EXECUCAO,INCLUSIVE FORNECIMENTO DOS MATERIAIS EMPREGADOS(BRITA,PO-DE-PEDRA E AGUA) E SE APLICA AO VOLUME EXECUTADO,MEDIDO APOS COMPACTACAO  </t>
  </si>
  <si>
    <t>CH5004</t>
  </si>
  <si>
    <t>CH0001</t>
  </si>
  <si>
    <t xml:space="preserve">BASE DE MACADAME SIMPLES,MEDIDA EM VOLUME DEPOIS DE COMPRIMIDO O MACADAME  </t>
  </si>
  <si>
    <t>CH5001</t>
  </si>
  <si>
    <t>CT0017</t>
  </si>
  <si>
    <t xml:space="preserve">BASE DE SOLO BETUME COM MISTURA EM USINA,COMPREENDENDO AS OPERACOES DE EXECUCAO E TRANSPORTE DE AGUA,EXCLUSIVE ESCAVACAOE TRANSPORTE DE SOLOS,FORNECIMENTO E TRANSPORTE DE MATERIAIS BETUMINOSOS E TRANSPORTE DA USINA PARA PISTA  </t>
  </si>
  <si>
    <t>CT5017</t>
  </si>
  <si>
    <t>CT0018</t>
  </si>
  <si>
    <t xml:space="preserve">BASE DE SOLO BETUME COM MISTURA NA PISTA,COMPREENDENDO AS OPERACOES DE EXECUCAO  </t>
  </si>
  <si>
    <t>CT5018</t>
  </si>
  <si>
    <t>CT0022</t>
  </si>
  <si>
    <t xml:space="preserve">BASE DE SOLO ESTABILIZADO COM MISTURA NA USINA(SOLO+BRITA),COMPREENDEND O A EXECUCAO NA USINA E NA PISTA,INCLUSIVE TRANSPORTE DE AGUA,EXCLUSIVE ESCAVACAO,CARGA E TRANSPORTE DOS SOLOS UTILIZADOS,FORNECIMENTO E TRANSPORTE DOS MATERIAIS.O CUSTOSE APLICA AO VOLUME MEDIDO APOS A COMPACTACAO  </t>
  </si>
  <si>
    <t>CT5022</t>
  </si>
  <si>
    <t>CT0023</t>
  </si>
  <si>
    <t xml:space="preserve">BASE DE SOLO ESTABILIZADO COM MISTURA(SOLO+BRITA),COMPREENDE NDO A EXECUCAO EXCLUSIVAMENTE NA PISTA,INCLUSIVE TRANSPORTEDE AGUA,EXCLUSIVE ESCAVACAO,CARGA E TRANSPORTE DOS SOLOS UTILIZADOS,FORNECIMENTO E TRANSPORTE DOS MATERIAIS.O CUSTO SE APLICA AO VOLUME MEDIDO APOS COMPACTACAO  </t>
  </si>
  <si>
    <t>CT5023</t>
  </si>
  <si>
    <t>CH0009</t>
  </si>
  <si>
    <t xml:space="preserve">BASE DE SOLO ESTABILIZADO(SOLO+BRITA),COM OS MATERIAIS MISTURADOS NA USINA.O CUSTO INDENIZA A EXECUCAO NA USINA E NA PISTA,E SE APLICA AO VOLUME MEDIDO APOS A COMPACTACAO,INCLUSIVETRANSPORT E DE AGUA, EXCLUSIVE ESCAVACAO, CARGA E TRANSPORTEDOS SOLOS UTILIZADOS E BRITA  </t>
  </si>
  <si>
    <t>CH5009</t>
  </si>
  <si>
    <t>CH0007</t>
  </si>
  <si>
    <t xml:space="preserve">BASE DE SOLO-CIMENTO EXECUTADO "IN LOCO".O CUSTO INDENIZA AS OPERACOES DE EXECUCAO NA PISTA,INCLUSIVE TRANSPORTE DA AGUAE SE APLICA AO VOLUME DE SOLO-CIMENTO EXECUTADO,MEDIDO APOSA COMPACTACAO,EXCLUSIVE ESCAVACAO,CIMENTO E TRANSPORTE DOSMATERIAIS  </t>
  </si>
  <si>
    <t>CH5007</t>
  </si>
  <si>
    <t>CH0008</t>
  </si>
  <si>
    <t xml:space="preserve">BASE DE SOLO-CIMENTO,COM OS MATERIAIS MISTURADOS NA USINA.O CUSTO INDENIZA AS OPERACOES DE EXECUCAO NA USINA E NA PISTA,EXCLUSIVE O TRANSPORTE DO MATERIAL DA USINA PARA A PISTA  </t>
  </si>
  <si>
    <t>CH5008</t>
  </si>
  <si>
    <t>CT0019</t>
  </si>
  <si>
    <t xml:space="preserve">BASE DE SOLO-CIMENTO,EXECUTADO "IN SITU",COMPREENDENDO AS OPERACOES DE EXECUCAO NA PISTA,INCLUSIVE TRANSPORTE DE AGUA,MAS SEM ESCAVACAO E TRANSPORTE DOS MATERIAIS E O FORNECIMENTOE TRANSPORTE DO CIMENTO.O CUSTO SE APLICA AO VOLUME DE SOLO-CIMENTO EXECUTADO,MEDIDO APOS A COMPACTACAO  </t>
  </si>
  <si>
    <t>CT5019</t>
  </si>
  <si>
    <t>CT0020</t>
  </si>
  <si>
    <t xml:space="preserve">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  </t>
  </si>
  <si>
    <t>CT5020</t>
  </si>
  <si>
    <t>CF0690</t>
  </si>
  <si>
    <t xml:space="preserve">BASE E FUNDO DE CONCRETO SIMPLES,PARA POCOS DE VISITA,PADRAO CEDAE,DE ANEIS PRE-MOLDADOS COM DIAMETRO DE 1100MM,INCLUSIVE MAO-DE-OBRA E MATERIAL,INCLUSIVE LAJE DE REDUCAO DE CONCRETO ARMADO  </t>
  </si>
  <si>
    <t>CF5690</t>
  </si>
  <si>
    <t>CF1234</t>
  </si>
  <si>
    <t xml:space="preserve">BASE E FUNDO DE CONCRETO SIMPLES,PARA POCOS DE VISITA,PADRAO CEDAE,DE ANEIS PRE-MOLDADOS COM DIAMETRO DE 1500MM,INCLUSIVE MAO-DE-OBRA E MATERIAL,INCLUSIVE LAJE DE REDUCAO DE CONCRETO ARMADO  </t>
  </si>
  <si>
    <t>CF6234</t>
  </si>
  <si>
    <t>CF1235</t>
  </si>
  <si>
    <t xml:space="preserve">BASE E FUNDO DE CONCRETO SIMPLES,PARA POCOS DE VISITA,PADRAO CEDAE,DE ANEIS PRE-MOLDADOS COM DIAMETRO DE 2000MM,INCLUSIVE MAO-DE-OBRA E MATERIAL,INCLUSIVE LAJE DE REDUCAO DE CONCRETO ARMADO  </t>
  </si>
  <si>
    <t>CF6235</t>
  </si>
  <si>
    <t>CF0689</t>
  </si>
  <si>
    <t xml:space="preserve">BASE E FUNDO DE CONCRETO SIMPLES,PARA POCOS DE VISITA,PADRAO CEDAE,DE ANEIS PRE-MOLDADOS COM DIAMETRO DE 600MM,INCLUSIVEMAO-DE-OBRA E MATERIAL  </t>
  </si>
  <si>
    <t>CF5689</t>
  </si>
  <si>
    <t>CT0013</t>
  </si>
  <si>
    <t xml:space="preserve">BASE ESTABILIZADA GRANULOMETRICAMENTE,COM MISTURA DE 2 OU MAIS MATERIAIS,DE ACORDO COM AS "INSTRUCOES PARA EXECUCAO",DODER-RJ,COMPACTADA EM DUAS CAMADAS,COM ENERGIA EQUIVALENTE AAASHO INTERMEDIARIA,EXCLUSIVE ESCAVACAO E TRANSPORTE DOS MATERIAIS,INCLUINDO TRANSPORTE DE AGUA  </t>
  </si>
  <si>
    <t>CT5013</t>
  </si>
  <si>
    <t>CT0014</t>
  </si>
  <si>
    <t xml:space="preserve">BASE ESTABILIZADA GRANULOMETRICAMENTE,COM MISTURA DE 2 OU MAIS MATERIAIS,DE ACORDO COM AS "INSTRUCOES PARA EXECUCAO",DODER-RJ,COMPACTADA EM DUAS CAMADAS,COM ENERGIA EQUIVALENTE AAASHO MODIFICADA,EXCLUSIVE ESCAVACAO E TRANSPORTE DOS MATERIAIS,INCLUINDO TRANSPORTE DE AGUA  </t>
  </si>
  <si>
    <t>CT5014</t>
  </si>
  <si>
    <t>CT0015</t>
  </si>
  <si>
    <t xml:space="preserve">BASE ESTABILIZADA GRANULOMETRICAMENTE,COM MISTURA DE 2 OU MAIS MATERIAIS,EM USINA,DE ACORDO COM AS "INSTRUCOES PARA EXECUCAO",DO DER-RJ,COMPACTADA EM DUAS CAMADAS,COM ENERGIA EQUIVALENTE A AASHO INTERMEDIARIA,EXCLUSIVE ESCAVACAO E TRANSPORTE DOS MATERIAIS,INCLUINDO TRANSPORTE DE AGUA  </t>
  </si>
  <si>
    <t>CT5015</t>
  </si>
  <si>
    <t>CT0016</t>
  </si>
  <si>
    <t xml:space="preserve">BASE ESTABILIZADA GRANULOMETRICAMENTE,COM MISTURA DE 2 OU MAIS MATERIAIS,EM USINA,DE ACORDO COM AS "INSTRUCOES PARA EXECUCAO",DO DER-RJ,COMPACTADA EM DUAS CAMADAS,COM ENERGIA EQUIVALENTE A AASHO MODIFICADA,EXCLUSIVE ESCAVACAO E TRANSPORTE DOS MATERIAIS,INCLUINDO TRANSPORTE DE AGUA  </t>
  </si>
  <si>
    <t>CT5016</t>
  </si>
  <si>
    <t>CT0010</t>
  </si>
  <si>
    <t xml:space="preserve">BASE ESTABILIZADA,SEM MISTURA DE MATERIAIS,DE ACORDO COM AS "INSTRUCOES PARA EXECUCAO",DO DER-RJ,COMPACTADA EM DUAS CAMADAS,COM ENERGIA EQUIVALENTE A AASHO INTERMEDIARIA,EXCLUSIVEESCAVAC AO E TRANSPORTE DOS MATERIAIS,INCLUSIVE TRANSPORTE DEAGUA  </t>
  </si>
  <si>
    <t>CT5010</t>
  </si>
  <si>
    <t>CT0011</t>
  </si>
  <si>
    <t xml:space="preserve">BASE ESTABILIZADA,SEM MISTURA DE MATERIAIS,DE ACORDO COM AS "INSTRUCOES PARA EXECUCAO",DO DER-RJ,COMPACTADA EM DUAS CAMADAS,COM ENERGIA EQUIVALENTE A AASHO MODIFICADA,EXCLUSIVE ESCAVACAO E TRANSPORTE DOS MATERIAIS,INCLUSIVE TRANSPORTE DE AGUA  </t>
  </si>
  <si>
    <t>CT5011</t>
  </si>
  <si>
    <t>CU0394</t>
  </si>
  <si>
    <t xml:space="preserve">BASE EXTERNA PARA RELE FOTOELETRICO.FORNECIMENTO  </t>
  </si>
  <si>
    <t>CU5394</t>
  </si>
  <si>
    <t>CH0176</t>
  </si>
  <si>
    <t xml:space="preserve">BASE OU SUB-BASE DE SOLO-CAL,COM MISTURA EM USINA,EXCLUSIVE ESCAVACAO,TRANSPORTE DO SOLO E TRANSPORTE DA MISTURA,MAS INCLUINDO O FORNECIMENTO DA CAL,MEDIDO APOS A COMPACTACAO  </t>
  </si>
  <si>
    <t>CH5176</t>
  </si>
  <si>
    <t>CH0173</t>
  </si>
  <si>
    <t xml:space="preserve">BASE OU SUB-BASE ESTABILIZADA DE AGREGADO SIDERURGICO(ESCORIA DE ACIARIA),MISTURA EM USINA,INCLUSIVE FORNECIMENTO DOS MATERIAIS,EXCLUSIVE TRANSPORTE DA MISTURA,MEDIDA APOS A COMPACTACAO  </t>
  </si>
  <si>
    <t>CH5173</t>
  </si>
  <si>
    <t>CH0005</t>
  </si>
  <si>
    <t xml:space="preserve">BASE OU SUB-BASE ESTABILIZADA GRANULOMETRICAMENTE,COM MISTURA DE 2 OU MAIS MATERIAIS,DE ACORDO COM AS "INSTRUCOES PARA EXECUCAO",DO DER-RJ,EXCLUSIVE ESCAVACAO E TRANSPORTE DOS MATERIAIS,INCLUSIVE O TRANSPORTE DA AGUA  </t>
  </si>
  <si>
    <t>CH5005</t>
  </si>
  <si>
    <t>CH0006</t>
  </si>
  <si>
    <t xml:space="preserve">BASE OU SUB-BASE ESTABILIZADA SEM MISTURA DE MATERIAIS,DE ACORDO COM AS "INSTRUCOES PARA EXECUCAO",DO DER-RJ,EXCLUSIVE ESCAVACAO E TRANSPORTE DOS MATERIAIS,INCLUSIVE O TRANSPORTE DE AGUA  </t>
  </si>
  <si>
    <t>CH5006</t>
  </si>
  <si>
    <t>CT0448</t>
  </si>
  <si>
    <t xml:space="preserve">BASE PARA REMENDO PROFUNDO(BRITA,SOLO X BRITA,SOLO ESTABILIZADO GRANULOMETRICAMENTE,SOLO MELHORADO COM CIMENTO),EXECUTADA MANUALMENTE,MEDIDA PELO VOLUME COMPACTADO,EXCLUSIVE FORNECIMENTO E TRANSPORTE DOS MATERIAIS  </t>
  </si>
  <si>
    <t>CT5448</t>
  </si>
  <si>
    <t>CU0306</t>
  </si>
  <si>
    <t xml:space="preserve">BASE PARA SUSTENTACAO DE POSTE DE ACO RETO DE 8,00 ATE 12,00M,MODELO TRAPEZOIDAL EM ACO ZINCADO,COM ALTURA DE 400MM,COMPORTINHOLA DE VISITA,INCLUSIVE CHUMBADORES E PARAFUSOS.FORNECIMENTO  </t>
  </si>
  <si>
    <t>CU5306</t>
  </si>
  <si>
    <t>CU0305</t>
  </si>
  <si>
    <t xml:space="preserve">BASE PARA SUSTENTACAO DE POSTE DE ACO RETO DE ATE 7,00M,MODELO TRAPEZOIDAL EM ACO ZINCADO,COM ALTURA DE 400MM,COM PORTINHOLA DE VISITA,INCLUSIVE CHUMBADORES E PARAFUSOS.FORNECIMENTO  </t>
  </si>
  <si>
    <t>CU5305</t>
  </si>
  <si>
    <t>CU0113</t>
  </si>
  <si>
    <t xml:space="preserve">BASE PARA TOPO DE POSTE,EM POSTE RETO(ACO OU CONCRETO),PARA ALTURA DE 9,00M,PARA LUMINARIA PONTA DE BRACO,EXCLUSIVE LUMINARIAS E BASE.COLOCACAO  </t>
  </si>
  <si>
    <t>CU5113</t>
  </si>
  <si>
    <t>CU0112</t>
  </si>
  <si>
    <t xml:space="preserve">BASE PARA TOPO DE POSTE,EM POSTE RETO(ACO OU CONCRETO),PARA ALTURAS DE 10,00 ATE 15,00M,PARA LUMINARIA PONTA DE BRACO,EXCLUSIVE LUMINARIAS E BASE.COLOCACAO  </t>
  </si>
  <si>
    <t>CU5112</t>
  </si>
  <si>
    <t>CO2418</t>
  </si>
  <si>
    <t xml:space="preserve">BASE SECCIONADORA (PORTA FUSIVEL) UNIPOLAR PARA FUSIVEL CARTUCHO 10X38 ATE 32A. FORNECIMENTO E COLOCACAO  </t>
  </si>
  <si>
    <t>CO7418</t>
  </si>
  <si>
    <t>CO2420</t>
  </si>
  <si>
    <t xml:space="preserve">BASE SECCIONADORA (PORTA FUSIVEL) UNIPOLAR PARA FUSIVEL CARTUCHO 14X51 ATE 63A. FORNECIMENTO E COLOCACAO  </t>
  </si>
  <si>
    <t>CO7420</t>
  </si>
  <si>
    <t>CS0543</t>
  </si>
  <si>
    <t xml:space="preserve">BATE-ESTACAS TIPO MARTELO HIDRAULICO VIBRATORIO,ACOPLADO EM ESCAVADEIRA HIDRAULICA (INCLUSIVE ESTA),LARGURA EM TORNO DE70CM,ALTURA E COMPRIMENTO EM TORNO DE 2,00M,CAPACIDADE DO MARTELO EM TORNO DE 1,2T,INCLUSIVE OPERADOR  </t>
  </si>
  <si>
    <t>CS0545</t>
  </si>
  <si>
    <t>CS0547</t>
  </si>
  <si>
    <t>CS5543</t>
  </si>
  <si>
    <t>CS5545</t>
  </si>
  <si>
    <t>CS5547</t>
  </si>
  <si>
    <t>CS0544</t>
  </si>
  <si>
    <t xml:space="preserve">BATE-ESTACAS,TIPO MARTELO HIDRAULICO,ACOPLADO EM EQUIPAMENTO DE ESTEIRAS (INCLUSIVE ESTE),LARGURA DE TRABALHO EM TORNO DE 4,00M,TORRE COM ALTURA UTIL EM TORNO DE 15,00M E CAPACIDADE DO MARTELO HIDRAULICO DE IMPACTO EM TORNO DE 5,00T,INCLUSIVE OPERADOR  </t>
  </si>
  <si>
    <t>CS0546</t>
  </si>
  <si>
    <t>CS0548</t>
  </si>
  <si>
    <t>CS5544</t>
  </si>
  <si>
    <t>CS5546</t>
  </si>
  <si>
    <t>CS5548</t>
  </si>
  <si>
    <t>CR0446</t>
  </si>
  <si>
    <t xml:space="preserve">BEBEDOURO ELETRICO,110/220V,DE MESA,PARA GARRAFAO (EXCLUSIVE ESTE),COM DUAS SAIDAS,AGUA GELADA E TEMPERATURA AMBIENTE,CONFORME ABNT NBR 16236.FORNECIMENTO  </t>
  </si>
  <si>
    <t>CR5446</t>
  </si>
  <si>
    <t>CO0258</t>
  </si>
  <si>
    <t xml:space="preserve">BEBEDOURO ELETRICO,TIPO PRESSAO COM FILTRO INTERNO(EXCLUSIVE FORNECIMENTO DE APARELHO),COMPREENDENDO:2 VARAS DE ELETRODUTO PVC DE 3/4",COM LUVAS,10,00M DE FIO 2,5MM2,TOMADA DE EMBUTIR E CAIXA DE EMBUTIR,4,00M DE TUBO PVC DE 25MM,3,00M DE TUBO PVC DE 40MM,REGISTRO DE 3/4" E CONEXOES.INSTALACAO ATE ORALO EXISTENTE E ASSENTAMENTO  </t>
  </si>
  <si>
    <t>CO5258</t>
  </si>
  <si>
    <t>CR0940</t>
  </si>
  <si>
    <t xml:space="preserve">BEBEDOURO EM ACO INOXIDAVEL,MODELO INDUSTRIAL,COM 4 TORNEIRAS,CAPACIDADE DE RESERVATORIO DE 200L E VAZAO MINIMA DE 30L/H,CONFORME ABNT NBR 16236.FORNECIMENTO  </t>
  </si>
  <si>
    <t>CR5940</t>
  </si>
  <si>
    <t>CR0146</t>
  </si>
  <si>
    <t xml:space="preserve">BEBEDOURO OU LAVATORIO DE CONCRETO,FUNDIDO NO LOCAL,COM SECAO EM CALHA PRISMATICA,LARGURA DE 0,40M,REBORDA COM 0,25M DEALTURA,MEDIDOS INTERNAMENTE EM OSSO,REVESTIMENTO DE AZULEJOSBRANCOS 15X15CM INTERNA E EXTERNAMENTE,E VALVULA DE ESCOAMENTO 1604 EM METAL CROMADO,EXCLUSIVE TORNEIRA  </t>
  </si>
  <si>
    <t>CR5146</t>
  </si>
  <si>
    <t>CR0160</t>
  </si>
  <si>
    <t xml:space="preserve">BEBEDOURO PURIFICADOR,DE COLUNA,COM ACESSIBILIDADE,CONFORME ABNT NBR 9050,EM ACO INOXIDAVEL,MODELO PRESSAO,COM 2 TORNEIRAS,VAZAO MINIMA DE 30L/H,CONFORME ABNT NBR 16236.FORNECIMENTO  </t>
  </si>
  <si>
    <t>CR5160</t>
  </si>
  <si>
    <t>CR0161</t>
  </si>
  <si>
    <t xml:space="preserve">BEBEDOURO PURIFICADOR,DE COLUNA,EM ACO INOXIDAVEL,MODELO PRESSAO,COM 2 TORNEIRAS,VAZAO MINIMA DE 30L/H,CONFORME ABNT NBR16236.FORNECIMENTO  </t>
  </si>
  <si>
    <t>CR5161</t>
  </si>
  <si>
    <t>CS0273</t>
  </si>
  <si>
    <t xml:space="preserve">BETONEIRA PARA 320L DE MISTURA SECA,DE CARREGAMENTO MECANICO E TAMBOR REVERSIVEL,COM MOTOR A GASOLINA,EXCLUSIVE OPERADOR  </t>
  </si>
  <si>
    <t>CS0274</t>
  </si>
  <si>
    <t>CS5273</t>
  </si>
  <si>
    <t>CS5274</t>
  </si>
  <si>
    <t>CS0271</t>
  </si>
  <si>
    <t xml:space="preserve">BETONEIRA PARA 320L DE MISTURA SECA,DE CARREGAMENTO MECANICO E TAMBOR REVERSIVEL,COM MOTOR ELETRICO,EXCLUSIVE OPERADOR  </t>
  </si>
  <si>
    <t>CS0272</t>
  </si>
  <si>
    <t>CS5271</t>
  </si>
  <si>
    <t>CS5272</t>
  </si>
  <si>
    <t>CS0277</t>
  </si>
  <si>
    <t xml:space="preserve">BETONEIRA PARA 600L DE MISTURA SECA,DE CARREGAMENTO MECANICO E TAMBOR REVERSIVEL,COM MOTOR DIESEL,EXCLUSIVE OPERADOR  </t>
  </si>
  <si>
    <t>CS0278</t>
  </si>
  <si>
    <t>CS5277</t>
  </si>
  <si>
    <t>CS5278</t>
  </si>
  <si>
    <t>CS0275</t>
  </si>
  <si>
    <t xml:space="preserve">BETONEIRA PARA 600L DE MISTURA SECA,DE CARREGAMENTO MECANICO E TAMBOR REVERSIVEL,COM MOTOR ELETRICO,EXCLUSIVE OPERADOR  </t>
  </si>
  <si>
    <t>CS0276</t>
  </si>
  <si>
    <t>CS5275</t>
  </si>
  <si>
    <t>CS5276</t>
  </si>
  <si>
    <t>CA0137</t>
  </si>
  <si>
    <t xml:space="preserve">BETUME TOTAL  </t>
  </si>
  <si>
    <t>CA5137</t>
  </si>
  <si>
    <t>CR0428</t>
  </si>
  <si>
    <t xml:space="preserve">BIOMBO MOVEL,COM RODIZIOS,RETO,EM CHUMBO LAMINADO REVESTIDO EM EUCAPLAC,1MM DE ESPESSURA,MEDINDO 0,80X1,80M,COM VISOR DEVIDRO PLUMBIFERO.FORNECIMENTO  </t>
  </si>
  <si>
    <t>CR5428</t>
  </si>
  <si>
    <t>CT0145</t>
  </si>
  <si>
    <t xml:space="preserve">BOCA PARA BUEIRO DUPLO TUBULAR DE CONCRETO,DIAMETRO DE 0,40M EM CONCRETO CICLOPICO,INCLUSIVE FORMA,ESCAVACAO,REATERRO EFORNECIMENTO DOS MATERIAIS,EXCLUSIVE ESCAVACAO DE MATERIAL DE REATERRO NA JAZIDA E SEU TRANSPORTE AO CANTEIRO  </t>
  </si>
  <si>
    <t>CT5145</t>
  </si>
  <si>
    <t>CT0146</t>
  </si>
  <si>
    <t xml:space="preserve">BOCA PARA BUEIRO DUPLO TUBULAR DE CONCRETO,DIAMETRO DE 0,60M EM CONCRETO CICLOPICO,INCLUSIVE FORMA,ESCAVACAO,REATERRO EFORNECIMENTO DOS MATERIAIS,EXCLUSIVE ESCAVACAO DE MATERIAL DE REATERRO NA JAZIDA E SEU TRANSPORTE AO CANTEIRO  </t>
  </si>
  <si>
    <t>CT5146</t>
  </si>
  <si>
    <t>CT0147</t>
  </si>
  <si>
    <t xml:space="preserve">BOCA PARA BUEIRO DUPLO TUBULAR DE CONCRETO,DIAMETRO DE 0,80M EM CONCRETO CICLOPICO,INCLUSIVE FORMA,ESCAVACAO,REATERRO EFORNECIMENTO DOS MATERIAIS,EXCLUSIVE ESCAVACAO DE MATERIAL DE REATERRO NA JAZIDA E SEU TRANSPORTE AO CANTEIRO  </t>
  </si>
  <si>
    <t>CT5147</t>
  </si>
  <si>
    <t>CT0148</t>
  </si>
  <si>
    <t xml:space="preserve">BOCA PARA BUEIRO DUPLO TUBULAR DE CONCRETO,DIAMETRO DE 1,00M EM CONCRETO CICLOPICO,INCLUSIVE FORMA,ESCAVACAO,REATERRO EFORNECIMENTO DOS MATERIAIS,EXCLUSIVE ESCAVACAO DE MATERIAL DE REATERRO NA JAZIDA E SEU TRANSPORTE AO CANTEIRO  </t>
  </si>
  <si>
    <t>CT5148</t>
  </si>
  <si>
    <t>CT0149</t>
  </si>
  <si>
    <t xml:space="preserve">BOCA PARA BUEIRO DUPLO TUBULAR DE CONCRETO,DIAMETRO DE 1,20M EM CONCRETO CICLOPICO,INCLUSIVE FORMA,ESCAVACAO,REATERRO EFORNECIMENTO DOS MATERIAIS,EXCLUSIVE ESCAVACAO DE MATERIAL DE REATERRO NA JAZIDA E SEU TRANSPORTE AO CANTEIRO  </t>
  </si>
  <si>
    <t>CT5149</t>
  </si>
  <si>
    <t>CT0512</t>
  </si>
  <si>
    <t xml:space="preserve">BOCA PARA BUEIRO DUPLO TUBULAR DE CONCRETO,DIAMETRO DE 1,50M EM CONCRETO CICLOPICO,INCLUSIVE FORMA,ESCAVACAO,REATERRO EFORNECIMENTO DOS MATERIAIS,EXCLUSIVE ESCAVACAO DE MATERIAL DE REATERRO NA JAZIDA E SEU TRANSPORTE AO CANTEIRO  </t>
  </si>
  <si>
    <t>CT5512</t>
  </si>
  <si>
    <t>CT0513</t>
  </si>
  <si>
    <t xml:space="preserve">BOCA PARA BUEIRO DUPLO TUBULAR DE CONCRETO,DIAMETRO DE 2,00M EM CONCRETO CICLOPICO,INCLUSIVE FORMA,ESCAVACAO,REATERRO EFORNECIMENTO DOS MATERIAIS,EXCLUSIVE ESCAVACAO DE MATERIAL DE REATERRO NA JAZIDA E SEU TRANSPORTE AO CANTEIRO  </t>
  </si>
  <si>
    <t>CT5513</t>
  </si>
  <si>
    <t>CT0156</t>
  </si>
  <si>
    <t xml:space="preserve">BOCA PARA BUEIRO DUPLO,MULTI-PLATE CIRCULAR,COM 1,90M DE DIAMETRO,EM CONCRETO ARMADO 15MPA,INCLUSIVE TODOS OS MATERIAISE ESCAVACAO MANUAL DA LAJE DA BASE,EXCLUSIVE REATERRO  </t>
  </si>
  <si>
    <t>CT5156</t>
  </si>
  <si>
    <t>CT0159</t>
  </si>
  <si>
    <t xml:space="preserve">BOCA PARA BUEIRO DUPLO,MULTI-PLATE CIRCULAR,COM 2,30M DE DIAMETRO,EM CONCRETO ARMADO 15MPA,INCLUINDO TODOS OS MATERIAISE ESCAVACAO MANUAL DA LAJE DA BASE,EXCLUSIVE REATERRO  </t>
  </si>
  <si>
    <t>CT5159</t>
  </si>
  <si>
    <t>CT0162</t>
  </si>
  <si>
    <t xml:space="preserve">BOCA PARA BUEIRO DUPLO,MULTI-PLATE CIRCULAR,COM 2,65M DE DIAMETRO,EM CONCRETO ARMADO 15MPA,INCLUINDO TODOS OS MATERIAISE ESCAVACAO MANUAL DA LAJE DA BASE,EXCLUSIVE REATERRO  </t>
  </si>
  <si>
    <t>CT5162</t>
  </si>
  <si>
    <t>CT0165</t>
  </si>
  <si>
    <t xml:space="preserve">BOCA PARA BUEIRO DUPLO,MULTI-PLATE CIRCULAR,COM 3,05M DE DIAMETRO,EM CONCRETO ARMADO 15MPA,INCLUINDO TODOS OS MATERIAISE ESCAVACAO MANUAL DA LAJE DA BASE,EXCLUSIVE REATERRO  </t>
  </si>
  <si>
    <t>CT5165</t>
  </si>
  <si>
    <t>CT0168</t>
  </si>
  <si>
    <t xml:space="preserve">BOCA PARA BUEIRO DUPLO,MULTI-PLATE LENTICULAR,COM 1,85M DE VAO E 1,40M DE ALTURA,EM CONCRETO ARMADO 15MPA,INCLUSIVE TODOS OS MATERIAIS E ESCAVACAO MANUAL DA LAJE DA BASE,EXCLUSIVEREATERRO  </t>
  </si>
  <si>
    <t>CT5168</t>
  </si>
  <si>
    <t>CT0171</t>
  </si>
  <si>
    <t xml:space="preserve">BOCA PARA BUEIRO DUPLO,MULTI-PLATE LENTICULAR,COM 2,20M DE VAO E 1,70M DE ALTURA,EM CONCRETO ARMADO 15MPA,INCLUSIVE TODOS OS MATERIAIS E ESCAVACAO MANUAL DA LAJE DA BASE,EXCLUSIVEREATERRO  </t>
  </si>
  <si>
    <t>CT5171</t>
  </si>
  <si>
    <t>CT0174</t>
  </si>
  <si>
    <t xml:space="preserve">BOCA PARA BUEIRO DUPLO,MULTI-PLATE LENTICULAR,COM 2,85M DE VAO E 1,85M DE ALTURA,EM CONCRETO ARMADO 15MPA,INCLUSIVE TODOS OS MATERIAIS E ESCAVACAO MANUAL DA LAJE DA BASE,EXCLUSIVEREATERRO  </t>
  </si>
  <si>
    <t>CT5174</t>
  </si>
  <si>
    <t>CT0140</t>
  </si>
  <si>
    <t xml:space="preserve">BOCA PARA BUEIRO SIMPLES TUBULAR DE CONCRETO,DIAMETRO DE 0,40M EM CONCRETO CICLOPICO,INCLUSIVE FORMA,ESCAVACAO,REATERROE FORNECIMENTO DOS MATERIAIS,EXCLUSIVE ESCAVACAO DE MATERIALDE REATERRO NA JAZIDA E SEU TRANSPORTE AO CANTEIRO  </t>
  </si>
  <si>
    <t>CT5140</t>
  </si>
  <si>
    <t>CT0141</t>
  </si>
  <si>
    <t xml:space="preserve">BOCA PARA BUEIRO SIMPLES TUBULAR DE CONCRETO,DIAMETRO DE 0,60M EM CONCRETO CICLOPICO,INCLUSIVE FORMA,ESCAVACAO,REATERROE FORNECIMENTO DOS MATERIAIS,EXCLUSIVE ESCAVACAO DE MATERIALDE REATERRO NA JAZIDA E SEU TRANSPORTE AO CANTEIRO  </t>
  </si>
  <si>
    <t>CT5141</t>
  </si>
  <si>
    <t>CT0142</t>
  </si>
  <si>
    <t xml:space="preserve">BOCA PARA BUEIRO SIMPLES TUBULAR DE CONCRETO,DIAMETRO DE 0,80M EM CONCRETO CICLOPICO,INCLUSIVE FORMA,ESCAVACAO,REATERROE FORNECIMENTO DOS MATERIAIS,EXCLUSIVE ESCAVACAO DE MATERIALDE REATERRO NA JAZIDA E SEU TRANSPORTE AO CANTEIRO  </t>
  </si>
  <si>
    <t>CT5142</t>
  </si>
  <si>
    <t>CT0143</t>
  </si>
  <si>
    <t xml:space="preserve">BOCA PARA BUEIRO SIMPLES TUBULAR DE CONCRETO,DIAMETRO DE 1,00M EM CONCRETO CICLOPICO,INCLUSIVE FORMA,ESCAVACAO,REATERROE FORNECIMENTO DOS MATERIAIS,EXCLUSIVE ESCAVACAO DE MATERIALDE REATERRO NA JAZIDA E SEU TRANSPORTE AO CANTEIRO  </t>
  </si>
  <si>
    <t>CT5143</t>
  </si>
  <si>
    <t>CT0144</t>
  </si>
  <si>
    <t xml:space="preserve">BOCA PARA BUEIRO SIMPLES TUBULAR DE CONCRETO,DIAMETRO DE 1,20M,EM CONCRETO CICLOPICO,INCLUSIVE FORMA,ESCAVACAO,REATERROE FORNECIMENTO DOS MATERIAIS,EXCLUSIVE ESCAVACAO DE MATERIALDE REATERRO NA JAZIDA E SEU TRANSPORTE AO CANTEIRO  </t>
  </si>
  <si>
    <t>CT5144</t>
  </si>
  <si>
    <t>CT0510</t>
  </si>
  <si>
    <t xml:space="preserve">BOCA PARA BUEIRO SIMPLES TUBULAR DE CONCRETO,DIAMETRO DE 1,50M EM CONCRETO CICLOPICO,INCLUSIVE FORMA,ESCAVACAO,REATERROE FORNECIMENTO DOS MATERIAIS,EXCLUSIVE ESCAVACAO DE MATERIALDE REATERRO NA JAZIDA E SEU TRANSPORTE AO CANTEIRO  </t>
  </si>
  <si>
    <t>CT5510</t>
  </si>
  <si>
    <t>CT0511</t>
  </si>
  <si>
    <t xml:space="preserve">BOCA PARA BUEIRO SIMPLES TUBULAR DE CONCRETO,DIAMETRO DE 2,00M EM CONCRETO CICLOPICO,INCLUSIVE FORMA,ESCAVACAO,REATERROE FORNECIMENTO DOS MATERIAIS,EXCLUSIVE ESCAVACAO DE MATERIALDE REATERRO NA JAZIDA E SEU TRANSPORTE AO CANTEIRO  </t>
  </si>
  <si>
    <t>CT5511</t>
  </si>
  <si>
    <t>CT0155</t>
  </si>
  <si>
    <t xml:space="preserve">BOCA PARA BUEIRO SIMPLES,MULTI-PLATE CIRCULAR,COM 1,90M DE DIAMETRO,EM CONCRETO ARMADO 15MPA,INCLUSIVE TODOS OS MATERIAIS E ESCAVACAO MANUAL DA LAJE DA BASE,EXCLUSIVE REATERRO  </t>
  </si>
  <si>
    <t>CT5155</t>
  </si>
  <si>
    <t>CT0158</t>
  </si>
  <si>
    <t xml:space="preserve">BOCA PARA BUEIRO SIMPLES,MULTI-PLATE CIRCULAR,COM 2,30M DE DIAMETRO,EM CONCRETO ARMADO 15MPA,INCLUINDO TODOS OS MATERIAIS E ESCAVACAO MANUAL DA LAJE DA BASE,EXCLUSIVE REATERRO  </t>
  </si>
  <si>
    <t>CT5158</t>
  </si>
  <si>
    <t>CT0161</t>
  </si>
  <si>
    <t xml:space="preserve">BOCA PARA BUEIRO SIMPLES,MULTI-PLATE CIRCULAR,COM 2,65M DE DIAMETRO,EM CONCRETO ARMADO 15MPA,INCLUINDO TODOS OS MATERIAIS E ESCAVACAO MANUAL DA LAJE DA BASE,EXCLUSIVE REATERRO  </t>
  </si>
  <si>
    <t>CT5161</t>
  </si>
  <si>
    <t>CT0164</t>
  </si>
  <si>
    <t xml:space="preserve">BOCA PARA BUEIRO SIMPLES,MULTI-PLATE CIRCULAR,COM 3,05M DE DIAMETRO,EM CONCRETO ARMADO 15MPA,INCLUINDO TODOS OS MATERIAIS E ESCAVACAO MANUAL DA LAJE DA BASE,EXCLUSIVE REATERRO  </t>
  </si>
  <si>
    <t>CT5164</t>
  </si>
  <si>
    <t>CT0167</t>
  </si>
  <si>
    <t xml:space="preserve">BOCA PARA BUEIRO SIMPLES,MULTI-PLATE LENTICULAR,COM 1,85M DE VAO E 1,40M DE ALTURA,EM CONCRETO ARMADO 15MPA,INCLUSIVE TODOS OS MATERIAIS E ESCAVACAO MANUAL DA LAJE DA BASE,EXCLUSIVE REATERRO  </t>
  </si>
  <si>
    <t>CT5167</t>
  </si>
  <si>
    <t>CT0170</t>
  </si>
  <si>
    <t xml:space="preserve">BOCA PARA BUEIRO SIMPLES,MULTI-PLATE LENTICULAR,COM 2,20M DE VAO E 1,70M DE ALTURA,EM CONCRETO ARMADO 15MPA,INCLUSIVE TODOS OS MATERIAIS E ESCAVACAO MANUAL DA LAJE DA BASE,EXCLUSIVE REATERRO  </t>
  </si>
  <si>
    <t>CT5170</t>
  </si>
  <si>
    <t>CT0173</t>
  </si>
  <si>
    <t xml:space="preserve">BOCA PARA BUEIRO SIMPLES,MULTI-PLATE LENTICULAR,COM 2,85M DE VAO E 1,85M DE ALTURA,EM CONCRETO ARMADO 15MPA,INCLUSIVE TODOS OS MATERIAIS E ESCAVACAO MANUAL DA LAJE DA BASE,EXCLUSIVE REATERRO  </t>
  </si>
  <si>
    <t>CT5173</t>
  </si>
  <si>
    <t>CT0150</t>
  </si>
  <si>
    <t xml:space="preserve">BOCA PARA BUEIRO TRIPLO TUBULAR DE CONCRETO,DIAMETRO DE 0,40M EM CONCRETO CICLOPICO,INCLUSIVE FORMA,ESCAVACAO,REATERRO EFORNECIMENTO DOS MATERIAIS,EXCLUSIVE ESCAVACAO DE MATERIALDE REATERRO NA JAZIDA E SEU TRANSPORTE AO CANTEIRO  </t>
  </si>
  <si>
    <t>CT5150</t>
  </si>
  <si>
    <t>CT0151</t>
  </si>
  <si>
    <t xml:space="preserve">BOCA PARA BUEIRO TRIPLO TUBULAR DE CONCRETO,DIAMETRO DE 0,60M EM CONCRETO CICLOPICO,INCLUSIVE FORMA,ESCAVACAO,REATERRO EFORNECIMENTO DOS MATERIAIS,EXCLUSIVE ESCAVACAO DE MATERIALDE REATERRO NA JAZIDA E SEU TRANSPORTE AO CANTEIRO  </t>
  </si>
  <si>
    <t>CT5151</t>
  </si>
  <si>
    <t>CT0152</t>
  </si>
  <si>
    <t xml:space="preserve">BOCA PARA BUEIRO TRIPLO TUBULAR DE CONCRETO,DIAMETRO DE 0,80M EM CONCRETO CICLOPICO,INCLUSIVE FORMA,ESCAVACAO,REATERRO EFORNECIMENTO DOS MATERIAIS,EXCLUSIVE ESCAVACAO DE MATERIALDE REATERRO NA JAZIDA E SEU TRANSPORTE AO CANTEIRO  </t>
  </si>
  <si>
    <t>CT5152</t>
  </si>
  <si>
    <t>CT0153</t>
  </si>
  <si>
    <t xml:space="preserve">BOCA PARA BUEIRO TRIPLO TUBULAR DE CONCRETO,DIAMETRO DE 1,00M EM CONCRETO CICLOPICO,INCLUSIVE FORMA,ESCAVACAO,REATERRO EFORNECIMENTO DOS MATERIAIS,EXCLUSIVE ESCAVACAO DE MATERIALDE REATERRO NA JAZIDA E SEU TRANSPORTE AO CANTEIRO  </t>
  </si>
  <si>
    <t>CT5153</t>
  </si>
  <si>
    <t>CT0154</t>
  </si>
  <si>
    <t xml:space="preserve">BOCA PARA BUEIRO TRIPLO TUBULAR DE CONCRETO,DIAMETRO DE 1,20M EM CONCRETO CICLOPICO,INCLUSIVE FORMA,ESCAVACAO,REATERRO EFORNECIMENTO DOS MATERIAIS,EXCLUSIVE ESCAVACAO DE MATERIALDE REATERRO NA JAZIDA E SEU TRANSPORTE AO CANTEIRO  </t>
  </si>
  <si>
    <t>CT5154</t>
  </si>
  <si>
    <t>CT0514</t>
  </si>
  <si>
    <t xml:space="preserve">BOCA PARA BUEIRO TRIPLO TUBULAR DE CONCRETO,DIAMETRO DE 1,50M EM CONCRETO CICLOPICO,INCLUSIVE FORMA,ESCAVACAO,REATERRO EFORNECIMENTO DOS MATERIAIS,EXCLUSIVE ESCAVACAO DE MATERIALDE REATERRO NA JAZIDA E SEU TRANSPORTE AO CANTEIRO  </t>
  </si>
  <si>
    <t>CT5514</t>
  </si>
  <si>
    <t>CT0515</t>
  </si>
  <si>
    <t xml:space="preserve">BOCA PARA BUEIRO TRIPLO TUBULAR DE CONCRETO,DIAMETRO DE 2,00M EM CONCRETO CICLOPICO,INCLUSIVE FORMA,ESCAVACAO,REATERRO EFORNECIMENTO DOS MATERIAIS,EXCLUSIVE ESCAVACAO DE MATERIALDE REATERRO NA JAZIDA E SEU TRANSPORTE AO CANTEIRO  </t>
  </si>
  <si>
    <t>CT5515</t>
  </si>
  <si>
    <t>CT0157</t>
  </si>
  <si>
    <t xml:space="preserve">BOCA PARA BUEIRO TRIPLO,MULTI-PLATE CIRCULAR,COM 1,90M DE DIAMETRO,EM CONCRETO ARMADO 15MPA,INCLUSIVE TODOS OS MATERIAISE ESCAVACAO MANUAL DA LAJE DA BASE,EXCLUSIVE REATERRO  </t>
  </si>
  <si>
    <t>CT5157</t>
  </si>
  <si>
    <t>CT0160</t>
  </si>
  <si>
    <t xml:space="preserve">BOCA PARA BUEIRO TRIPLO,MULTI-PLATE CIRCULAR,COM 2,30M DE DIAMETRO,EM CONCRETO ARMADO 15MPA,INCLUINDO TODOS OS MATERIAISE ESCAVACAO MANUAL DA LAJE DA BASE,EXCLUSIVE REATERRO  </t>
  </si>
  <si>
    <t>CT5160</t>
  </si>
  <si>
    <t>CT0163</t>
  </si>
  <si>
    <t xml:space="preserve">BOCA PARA BUEIRO TRIPLO,MULTI-PLATE CIRCULAR,COM 2,65M DE DIAMETRO,EM CONCRETO ARMADO 15MPA,INCLUINDO TODOS OS MATERIAISE ESCAVACAO MANUAL DA LAJE DA BASE,EXCLUSIVE REATERRO  </t>
  </si>
  <si>
    <t>CT5163</t>
  </si>
  <si>
    <t>CT0166</t>
  </si>
  <si>
    <t xml:space="preserve">BOCA PARA BUEIRO TRIPLO,MULTI-PLATE CIRCULAR,COM 3,05M DE DIAMETRO,EM CONCRETO ARMADO 15MPA,INCLUINDO TODOS OS MATERIAISE ESCAVACAO MANUAL DA LAJE DA BASE,EXCLUSIVE REATERRO  </t>
  </si>
  <si>
    <t>CT5166</t>
  </si>
  <si>
    <t>CT0169</t>
  </si>
  <si>
    <t xml:space="preserve">BOCA PARA BUEIRO TRIPLO,MULTI-PLATE LENTICULAR,COM 1,85M DE VAO E 1,40M DE ALTURA,EM CONCRETO ARMADO 15MPA,INCLUSIVE TODOS OS MATERIAIS E ESCAVACAO MANUAL DA LAJE DA BASE,EXCLUSIVEREATERRO  </t>
  </si>
  <si>
    <t>CT5169</t>
  </si>
  <si>
    <t>CT0172</t>
  </si>
  <si>
    <t xml:space="preserve">BOCA PARA BUEIRO TRIPLO,MULTI-PLATE LENTICULAR,COM 2,20M DE VAO E 1,70M DE ALTURA,EM CONCRETO ARMADO 15MPA,INCLUSIVE TODOS OS MATERIAIS E ESCAVACAO MANUAL DA LAJE DA BASE,EXCLUSIVEREATERRO  </t>
  </si>
  <si>
    <t>CT5172</t>
  </si>
  <si>
    <t>CT0175</t>
  </si>
  <si>
    <t xml:space="preserve">BOCA PARA BUEIRO TRIPLO,MULTI-PLATE LENTICULAR,COM 2,85M DE VAO E 1,85M DE ALTURA,EM CONCRETO ARMADO 15MPA,INCLUSIVE TODOS OS MATERIAIS E ESCAVACAO MANUAL DA LAJE DA BASE,EXCLUSIVEREATERRO  </t>
  </si>
  <si>
    <t>CT5175</t>
  </si>
  <si>
    <t>CI0219</t>
  </si>
  <si>
    <t xml:space="preserve">BOLA AO ARO EM TUBO DE FERRO GALVANIZADO(EXT.E INTERNAMENTE)DE 3",2" E 3/4"E ESPESSURA DE PAREDE DE 1/8",PINTURA COM UMADEMAO DE GALVITE E DUAS DEMAOS DE ESMALTE SINTETICO. FORNECIMENTO E COLOCACAO  </t>
  </si>
  <si>
    <t>CI5219</t>
  </si>
  <si>
    <t>CR0097</t>
  </si>
  <si>
    <t xml:space="preserve">BOLSA DE LIGACAO PARA VASO SANITARIO.FORNECIMENTO  </t>
  </si>
  <si>
    <t>CR5097</t>
  </si>
  <si>
    <t>CR0242</t>
  </si>
  <si>
    <t xml:space="preserve">BOMBA AUTO-ASPIRANTE,PARA AGUA LIMPA,DE 0,5CV.FORNECIMENTO ECOLOCACAO  </t>
  </si>
  <si>
    <t>CR5242</t>
  </si>
  <si>
    <t>CR0241</t>
  </si>
  <si>
    <t xml:space="preserve">BOMBA AUTOASPIRANTE,PARA AGUA LIMPA,DE 1/4CV.FORNECIMENTO E COLOCACAO  </t>
  </si>
  <si>
    <t>CR5241</t>
  </si>
  <si>
    <t>CR0243</t>
  </si>
  <si>
    <t xml:space="preserve">BOMBA AUTO-ASPIRANTE,PARA AGUA LIMPA,DE 1CV.FORNECIMENTO E COLOCACAO  </t>
  </si>
  <si>
    <t>CR5243</t>
  </si>
  <si>
    <t>CS0324</t>
  </si>
  <si>
    <t xml:space="preserve">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  </t>
  </si>
  <si>
    <t>CS5324</t>
  </si>
  <si>
    <t>CS0321</t>
  </si>
  <si>
    <t xml:space="preserve">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  </t>
  </si>
  <si>
    <t>CS0322</t>
  </si>
  <si>
    <t>CS0323</t>
  </si>
  <si>
    <t xml:space="preserve">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  </t>
  </si>
  <si>
    <t>CS5321</t>
  </si>
  <si>
    <t>CS5322</t>
  </si>
  <si>
    <t>CS5323</t>
  </si>
  <si>
    <t>CS0327</t>
  </si>
  <si>
    <t xml:space="preserve">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  </t>
  </si>
  <si>
    <t>CS0329</t>
  </si>
  <si>
    <t xml:space="preserve">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  </t>
  </si>
  <si>
    <t>CS0330</t>
  </si>
  <si>
    <t>CS5327</t>
  </si>
  <si>
    <t>CS5329</t>
  </si>
  <si>
    <t>CS5330</t>
  </si>
  <si>
    <t>CS0328</t>
  </si>
  <si>
    <t xml:space="preserve">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  </t>
  </si>
  <si>
    <t>CS5328</t>
  </si>
  <si>
    <t>CR0238</t>
  </si>
  <si>
    <t xml:space="preserve">BOMBA CENTRIFUGA SUBMERSA(ROBUSTA)PARA AGUAS FECAIS(ESGOTOS DOMESTICOS)DE 0,5CV,110/220V.FORNECIMENTO E COLOCACAO  </t>
  </si>
  <si>
    <t>CR5238</t>
  </si>
  <si>
    <t>CR0239</t>
  </si>
  <si>
    <t xml:space="preserve">BOMBA CENTRIFUGA SUBMERSA(ROBUSTA)PARA AGUAS FECAIS(ESGOTOS DOMESTICOS)DE 1CV,220V.FORNECIMENTO E COLOCACAO  </t>
  </si>
  <si>
    <t>CR5239</t>
  </si>
  <si>
    <t>CR0240</t>
  </si>
  <si>
    <t xml:space="preserve">BOMBA CENTRIFUGA SUBMERSA(ROBUSTA)PARA AGUAS FECAIS(ESGOTOS DOMESTICOS)DE 2CV,220V.FORNECIMENTO E COLOCACAO  </t>
  </si>
  <si>
    <t>CR5240</t>
  </si>
  <si>
    <t>CR0234</t>
  </si>
  <si>
    <t xml:space="preserve">BOMBA CENTRIFUGA SUBMERSA,PARA AGUAS SERVIDAS,DE 0,5CV,110/220V.FORNECIMENTO E COLOCACAO  </t>
  </si>
  <si>
    <t>CR5234</t>
  </si>
  <si>
    <t>CR0235</t>
  </si>
  <si>
    <t xml:space="preserve">BOMBA CENTRIFUGA SUBMERSA,PARA AGUAS SERVIDAS,DE 1CV,110/220V.FORNECIMENTO E COLOCACAO  </t>
  </si>
  <si>
    <t>CR5235</t>
  </si>
  <si>
    <t>CR0236</t>
  </si>
  <si>
    <t xml:space="preserve">BOMBA CENTRIFUGA SUBMERSA,PARA AGUAS SERVIDAS,DE 2CV,220V.FORNECIMENTO E COLOCACAO  </t>
  </si>
  <si>
    <t>CR5236</t>
  </si>
  <si>
    <t>CR0237</t>
  </si>
  <si>
    <t xml:space="preserve">BOMBA CENTRIFUGA SUBMERSA,PARA AGUAS SERVIDAS,DE 3CV,220/380V.FORNECIMENTO E COLOCACAO  </t>
  </si>
  <si>
    <t>CR5237</t>
  </si>
  <si>
    <t>CR0354</t>
  </si>
  <si>
    <t xml:space="preserve">BOMBA CENTRIFUGA SUBMERSA,PARA AGUAS SERVIDAS,DE 4CV,220/380V.FORNECIMENTO E COLOCACAO  </t>
  </si>
  <si>
    <t>CR5354</t>
  </si>
  <si>
    <t>CS0333</t>
  </si>
  <si>
    <t xml:space="preserve">BOMBA CENTRIFUGA SUBMERSIVEL PARA BOMBEAMENTO DE AGUAS SERVIDAS COM SOLIDOS DE ATE 5MM DE DIAMETRO EM SUSPENSAO,COM MOTOR ELETRICO,VAZAO MAXIMA DE 63M3/HORA,ROTOR SEMIABERTO,EXCLUSIVE OPERADOR,MANGUEIRA,CABOS E COMANDOS  </t>
  </si>
  <si>
    <t>CS0334</t>
  </si>
  <si>
    <t>CS5333</t>
  </si>
  <si>
    <t>CS5334</t>
  </si>
  <si>
    <t>CS0475</t>
  </si>
  <si>
    <t xml:space="preserve">BOMBA CENTRIFUGA,VEDACAO POR GAXETA GRAFITADA,ACOPLAMENTO POR LUVA ELASTICA,PARTIDA ELETRICA,EXCLUSIVE OPERADOR E MANGUEIRA  </t>
  </si>
  <si>
    <t>CS0476</t>
  </si>
  <si>
    <t>CS5475</t>
  </si>
  <si>
    <t>CS5476</t>
  </si>
  <si>
    <t>CS0302</t>
  </si>
  <si>
    <t xml:space="preserve">BOMBA DE ARGAMASSA,COM UNIDADE MISTURADORA E BOMBEADORA ACOPLADAS,PARA 900 A 4.800L DE MISTURA SECA,COM MOTOR ELETRICO,EXCLUSIVE OPERADOR  </t>
  </si>
  <si>
    <t>CS0303</t>
  </si>
  <si>
    <t>CS5302</t>
  </si>
  <si>
    <t>CS5303</t>
  </si>
  <si>
    <t>CR0226</t>
  </si>
  <si>
    <t xml:space="preserve">BOMBA HIDRAULICA CENTRIFUGA,COM MOTOR ELETRICO,POTENCIA DE 0,5CV,EXCLUSIVE ACESSORIOS.FORNECIMENTO E COLOCACAO  </t>
  </si>
  <si>
    <t>CR5226</t>
  </si>
  <si>
    <t>CR0229</t>
  </si>
  <si>
    <t xml:space="preserve">BOMBA HIDRAULICA CENTRIFUGA,COM MOTOR ELETRICO,POTENCIA DE 1,5CV,EXCLUSIVE ACESSORIOS.FORNECIMENTO E COLOCACAO  </t>
  </si>
  <si>
    <t>CR5229</t>
  </si>
  <si>
    <t>CR0225</t>
  </si>
  <si>
    <t xml:space="preserve">BOMBA HIDRAULICA CENTRIFUGA,COM MOTOR ELETRICO,POTENCIA DE 1/3CV,EXCLUSIVE ACESSORIOS.FORNECIMENTO E COLOCACAO  </t>
  </si>
  <si>
    <t>CR5225</t>
  </si>
  <si>
    <t>CR0233</t>
  </si>
  <si>
    <t xml:space="preserve">BOMBA HIDRAULICA CENTRIFUGA,COM MOTOR ELETRICO,POTENCIA DE 10CV,EXCLUSIVE ACESSORIOS.FORNECIMENTO E COLOCACAO  </t>
  </si>
  <si>
    <t>CR5233</t>
  </si>
  <si>
    <t>CR0228</t>
  </si>
  <si>
    <t xml:space="preserve">BOMBA HIDRAULICA CENTRIFUGA,COM MOTOR ELETRICO,POTENCIA DE 1CV,EXCLUSIVE ACESSORIOS.FORNECIMENTO E COLOCACAO  </t>
  </si>
  <si>
    <t>CR5228</t>
  </si>
  <si>
    <t>CR0230</t>
  </si>
  <si>
    <t xml:space="preserve">BOMBA HIDRAULICA CENTRIFUGA,COM MOTOR ELETRICO,POTENCIA DE 2CV,EXCLUSIVE ACESSORIOS.FORNECIMENTO E COLOCACAO  </t>
  </si>
  <si>
    <t>CR5230</t>
  </si>
  <si>
    <t>CR0227</t>
  </si>
  <si>
    <t xml:space="preserve">BOMBA HIDRAULICA CENTRIFUGA,COM MOTOR ELETRICO,POTENCIA DE 3/4CV,EXCLUSIVE ACESSORIOS.FORNECIMENTO E COLOCACAO  </t>
  </si>
  <si>
    <t>CR5227</t>
  </si>
  <si>
    <t>CR0231</t>
  </si>
  <si>
    <t xml:space="preserve">BOMBA HIDRAULICA CENTRIFUGA,COM MOTOR ELETRICO,POTENCIA DE 3CV,EXCLUSIVE ACESSORIOS.FORNECIMENTO E COLOCACAO  </t>
  </si>
  <si>
    <t>CR5231</t>
  </si>
  <si>
    <t>CR0232</t>
  </si>
  <si>
    <t xml:space="preserve">BOMBA HIDRAULICA CENTRIFUGA,COM MOTOR ELETRICO,POTENCIA DE 5CV,EXCLUSIVE ACESSORIOS.FORNECIMENTO E COLOCACAO  </t>
  </si>
  <si>
    <t>CR5232</t>
  </si>
  <si>
    <t>CR0575</t>
  </si>
  <si>
    <t xml:space="preserve">BOMBA HIDRAULICA CENTRIFUGA,COM MOTOR ELETRICO,POTENCIA DE 7,5CV,EXCLUSIVE ACESSORIOS.FORNECIMENTO E COLOCACAO  </t>
  </si>
  <si>
    <t>CR5575</t>
  </si>
  <si>
    <t>CS0331</t>
  </si>
  <si>
    <t xml:space="preserve">BOMBA SUBMERSA COM MOTOR ELETRICO,PARA POCOS PROFUNDOS,EXCLUSIVE OPERADOR  </t>
  </si>
  <si>
    <t>CS0332</t>
  </si>
  <si>
    <t>CS5331</t>
  </si>
  <si>
    <t>CS5332</t>
  </si>
  <si>
    <t>CK0522</t>
  </si>
  <si>
    <t xml:space="preserve">BOMBEAMENTO PARA CONCRETO DE ALTO DESEMPENHO  </t>
  </si>
  <si>
    <t>CK5522</t>
  </si>
  <si>
    <t>CR0265</t>
  </si>
  <si>
    <t xml:space="preserve">BOTIJAO DE GAS ENGARRAFADO(GLP),CAPACIDADE PARA 13KG.O CUSTO INCLUI O BOTIJAO E O GAS.FORNECIMENTO  </t>
  </si>
  <si>
    <t>CR5265</t>
  </si>
  <si>
    <t>CR0266</t>
  </si>
  <si>
    <t xml:space="preserve">BOTIJAO DE GAS ENGARRAFADO(GLP),CAPACIDADE PARA 45KG.O CUSTO INCLUI O BOTIJAO E O GAS.FORNECIMENTO  </t>
  </si>
  <si>
    <t>CR5266</t>
  </si>
  <si>
    <t>CO0344</t>
  </si>
  <si>
    <t xml:space="preserve">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  </t>
  </si>
  <si>
    <t>CO5344</t>
  </si>
  <si>
    <t>CU0438</t>
  </si>
  <si>
    <t xml:space="preserve">BOX CURVO DE ALUMINIO COM BUCHA E ARRUELA DE 50MM(2").FORNECIMENTO  </t>
  </si>
  <si>
    <t>CU5438</t>
  </si>
  <si>
    <t>CU0547</t>
  </si>
  <si>
    <t xml:space="preserve">BOX CURVO DE ALUMINIO COM BUCHA E ARRUELA DE 75MM(3").FORNECIMENTO  </t>
  </si>
  <si>
    <t>CU5547</t>
  </si>
  <si>
    <t>CU0437</t>
  </si>
  <si>
    <t xml:space="preserve">BOX CURVO DE ALUMINIO DE 38MM(1 1/2").FORNECIMENTO  </t>
  </si>
  <si>
    <t>CU5437</t>
  </si>
  <si>
    <t>CR0050</t>
  </si>
  <si>
    <t xml:space="preserve">BRACO EM ALUMINIO DE 1/2",PARA CHUVEIRO ELETRICO.FORNECIMENTO  </t>
  </si>
  <si>
    <t>CR5050</t>
  </si>
  <si>
    <t>CR0315</t>
  </si>
  <si>
    <t xml:space="preserve">BRACO PARA ILUMINACAO DE RUAS,EM TUBO DE ACO GALVANIZADO COM DIAMETRO DE=25,4MM,PARA FIXACAO EM POSTE OU PAREDE,PROJECAOHORIZONTAL=1000 MM,PROJECAO VERTICAL=370MM.FORNECIMENTO E COLOCACAO  </t>
  </si>
  <si>
    <t>CR5315</t>
  </si>
  <si>
    <t>CR0316</t>
  </si>
  <si>
    <t xml:space="preserve">BRACO PARA ILUMINACAO DE RUAS,EM TUBO DE ACO GALVANIZADO COM DIAMETRO DE=48,2MM,PARA FIXACAO EM POSTE OU PAREDE,PROJECAOHORIZONTAL=2500 MM,PROJECAO VERTICAL=1660MM.FORNECIMENTO E COLOCACAO  </t>
  </si>
  <si>
    <t>CR5316</t>
  </si>
  <si>
    <t>CR0353</t>
  </si>
  <si>
    <t xml:space="preserve">BRACO PARA ILUMINACAO DE RUAS,EM TUBO DE ACO GALVANIZADO COM DIAMETRO DE=60,3MM,PARA FIXACAO EM POSTE OU PAREDE,PROJECAOHORIZONTAL=2530 MM,PROJECAO VERTICAL=2180MM.FORNECIMENTO E COLOCACAO  </t>
  </si>
  <si>
    <t>CR5353</t>
  </si>
  <si>
    <t>CU0297</t>
  </si>
  <si>
    <t xml:space="preserve">BRACO,PADRAO RIOLUZ,COM 0,57M OU 1,77M DE PROJECAO HORIZONTAL,PARA LUMINARIA LRJ-10,EM POSTE DE CONCRETO,COM FORNECIMENTO DAS FERRAGENS DE FIXACAO,EXCLUSIVE FORNECIMENTO DO BRACO.COLOCACAO  </t>
  </si>
  <si>
    <t>CU5297</t>
  </si>
  <si>
    <t>CU0298</t>
  </si>
  <si>
    <t xml:space="preserve">BRACO,PADRAO RIOLUZ,DE 1,50M ATE 2,50M DE PROJECAO HORIZONTAL,EM POSTE RETO DE ACO OU CONCRETO,COM FORNECIMENTO DAS FERRAGENS DE FIXACAO EXCLUSIVE FORNECIMENTO DO BRACO.COLOCACAO  </t>
  </si>
  <si>
    <t>CU5298</t>
  </si>
  <si>
    <t>CU0299</t>
  </si>
  <si>
    <t xml:space="preserve">BRACO,PADRAO RIOLUZ,DE 2,60M ATE 3,50M DE PROJECAO HORIZONTAL,EM POSTE RETO DE ACO OU CONCRETO,COM FORNECIMENTO DAS FERRAGENS DE FIXACAO,EXCLUSIVE FORNECIMENTO DO BRACO.COLOCACAO  </t>
  </si>
  <si>
    <t>CU5299</t>
  </si>
  <si>
    <t>CM0324</t>
  </si>
  <si>
    <t xml:space="preserve">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  </t>
  </si>
  <si>
    <t>CM5324</t>
  </si>
  <si>
    <t>CT0423</t>
  </si>
  <si>
    <t xml:space="preserve">BRITA CORRIDA PARA REGIAO DE BARRA MANSA,EXCLUSIVE TRANSPORTE,INCLUSIVE CARGA NO CAMINHAO.FORNECIMENTO  </t>
  </si>
  <si>
    <t>CT5423</t>
  </si>
  <si>
    <t>CT0404</t>
  </si>
  <si>
    <t xml:space="preserve">BRITA CORRIDA PARA REGIAO DE CAMPOS,EXCLUSIVE TRANSPORTE,INCLUSIVE CARGA NO CAMINHAO.FORNECIMENTO  </t>
  </si>
  <si>
    <t>CT5404</t>
  </si>
  <si>
    <t>CT0413</t>
  </si>
  <si>
    <t xml:space="preserve">BRITA CORRIDA PARA REGIAO DE MACAE,EXCLUSIVE TRANSPORTE,INCLUSIVE CARGA NO CAMINHAO.FORNECIMENTO  </t>
  </si>
  <si>
    <t>CT5413</t>
  </si>
  <si>
    <t>CT0418</t>
  </si>
  <si>
    <t xml:space="preserve">BRITA CORRIDA PARA REGIAO DE NOVA FRIBURGO,EXCLUSIVE TRANSPORTE,INCLUSIVE CARGA NO CAMINHAO.FORNECIMENTO  </t>
  </si>
  <si>
    <t>CT5418</t>
  </si>
  <si>
    <t>CT0546</t>
  </si>
  <si>
    <t xml:space="preserve">BRITA CORRIDA PARA REGIAO METROPOLITANA DO RIO DE JANEIRO,EXCLUSIVE TRANSPORTE,INCLUSIVE CARGA NO CAMINHAO.FORNECIMENTO  </t>
  </si>
  <si>
    <t>CT5546</t>
  </si>
  <si>
    <t>CT0387</t>
  </si>
  <si>
    <t xml:space="preserve">BRITA CORRIDA,INCLUSIVE TRANSPORTE,PARA REGIAO METROPOLITANA DO RIO DE JANEIRO.FORNECIMENTO  </t>
  </si>
  <si>
    <t>CT5387</t>
  </si>
  <si>
    <t>CT0517</t>
  </si>
  <si>
    <t xml:space="preserve">BRITA GRADUADA COM ADICAO DE 1% DE CIMENTO,INCLUSIVE TRANSPORTE,PARA REGIAO METROPOLITANA DO RIO DE JANEIRO.FORNECIMENTO  </t>
  </si>
  <si>
    <t>CT5517</t>
  </si>
  <si>
    <t>CT0516</t>
  </si>
  <si>
    <t xml:space="preserve">BRITA GRADUADA,INCLUSIVE TRANSPORTE,PARA REGIAO METROPOLITANA DO RIO DE JANEIRO.FORNECIMENTO  </t>
  </si>
  <si>
    <t>CT5516</t>
  </si>
  <si>
    <t>CT0377</t>
  </si>
  <si>
    <t xml:space="preserve">BRITAGEM DE ROCHA,APROVEITAMENTO DA ESCAVACAO DE MATERIAL DE 3¦ CATEGORIA,PARA IMPLANTACAO OU ALARGAMENTO DE RODOVIAS,EXCLUSIVE O TRANSPORTE DO BRITADOR,INCLUSIVE ESCAVACAO(POR M3DE PEDRA BRITADA)  </t>
  </si>
  <si>
    <t>CT5377</t>
  </si>
  <si>
    <t>CA0049</t>
  </si>
  <si>
    <t xml:space="preserve">BRITAGEM EM LABORATORIO,DE BLOCOS DE ROCHA,MATACOES OU TESTEMUNHOS DE SONDAGEM ROTATIVA,POR AMOSTRA REPRESENTATIVA  </t>
  </si>
  <si>
    <t>CA5049</t>
  </si>
  <si>
    <t>CO2102</t>
  </si>
  <si>
    <t xml:space="preserve">BUCHA DE REDUCAO COM ROSCA,COM DIAMETRO DE 1"X3/4".FORNECIMENTO  </t>
  </si>
  <si>
    <t>CO7102</t>
  </si>
  <si>
    <t>CO2106</t>
  </si>
  <si>
    <t xml:space="preserve">BUCHA DE REDUCAO COM ROSCA,COM DIAMETRO DE 1.1/2"X1".FORNECIMENTO  </t>
  </si>
  <si>
    <t>CO7106</t>
  </si>
  <si>
    <t>CO2107</t>
  </si>
  <si>
    <t xml:space="preserve">BUCHA DE REDUCAO COM ROSCA,COM DIAMETRO DE 1.1/2"X1.1/4".FORNECIMENTO  </t>
  </si>
  <si>
    <t>CO7107</t>
  </si>
  <si>
    <t>CO2105</t>
  </si>
  <si>
    <t xml:space="preserve">BUCHA DE REDUCAO COM ROSCA,COM DIAMETRO DE 1.1/2"X3/4".FORNECIMENTO  </t>
  </si>
  <si>
    <t>CO7105</t>
  </si>
  <si>
    <t>CO2104</t>
  </si>
  <si>
    <t xml:space="preserve">BUCHA DE REDUCAO COM ROSCA,COM DIAMETRO DE 1.1/4"X1".FORNECIMENTO  </t>
  </si>
  <si>
    <t>CO7104</t>
  </si>
  <si>
    <t>CO2103</t>
  </si>
  <si>
    <t xml:space="preserve">BUCHA DE REDUCAO COM ROSCA,COM DIAMETRO DE 1.1/4"X3/4".FORNECIMENTO  </t>
  </si>
  <si>
    <t>CO7103</t>
  </si>
  <si>
    <t>CO2101</t>
  </si>
  <si>
    <t xml:space="preserve">BUCHA DE REDUCAO COM ROSCA,COM DIAMETRO DE 1X1/2".FORNECIMENTO  </t>
  </si>
  <si>
    <t>CO7101</t>
  </si>
  <si>
    <t>CO2108</t>
  </si>
  <si>
    <t xml:space="preserve">BUCHA DE REDUCAO COM ROSCA,COM DIAMETRO DE 2"X1".FORNECIMENTO  </t>
  </si>
  <si>
    <t>CO7108</t>
  </si>
  <si>
    <t>CO2110</t>
  </si>
  <si>
    <t xml:space="preserve">BUCHA DE REDUCAO COM ROSCA,COM DIAMETRO DE 2"X1.1/2".FORNECIMENTO  </t>
  </si>
  <si>
    <t>CO7110</t>
  </si>
  <si>
    <t>CO2109</t>
  </si>
  <si>
    <t xml:space="preserve">BUCHA DE REDUCAO COM ROSCA,COM DIAMETRO DE 2"X1.1/4".FORNECIMENTO  </t>
  </si>
  <si>
    <t>CO7109</t>
  </si>
  <si>
    <t>CO2100</t>
  </si>
  <si>
    <t xml:space="preserve">BUCHA DE REDUCAO COM ROSCA,COM DIAMETRO DE 3/4"X1/2".FORNECIMENTO  </t>
  </si>
  <si>
    <t>CO7100</t>
  </si>
  <si>
    <t>CO2243</t>
  </si>
  <si>
    <t xml:space="preserve">BUCHA DE REDUCAO SOLDAVEL CURTA,COM DIAMETRO DE 110MMX85MM.FORNECIMENTO  </t>
  </si>
  <si>
    <t>CO7243</t>
  </si>
  <si>
    <t>CO2236</t>
  </si>
  <si>
    <t xml:space="preserve">BUCHA DE REDUCAO SOLDAVEL CURTA,COM DIAMETRO DE 25MMX20MM.FORNECIMENTO  </t>
  </si>
  <si>
    <t>CO7236</t>
  </si>
  <si>
    <t>CO2237</t>
  </si>
  <si>
    <t xml:space="preserve">BUCHA DE REDUCAO SOLDAVEL CURTA,COM DIAMETRO DE 32MMX25MM.FORNECIMENTO  </t>
  </si>
  <si>
    <t>CO7237</t>
  </si>
  <si>
    <t>CO2238</t>
  </si>
  <si>
    <t xml:space="preserve">BUCHA DE REDUCAO SOLDAVEL CURTA,COM DIAMETRO DE 40MMX32MM.FORNECIMENTO  </t>
  </si>
  <si>
    <t>CO7238</t>
  </si>
  <si>
    <t>CO2239</t>
  </si>
  <si>
    <t xml:space="preserve">BUCHA DE REDUCAO SOLDAVEL CURTA,COM DIAMETRO DE 50MMX40MM.FORNECIMENTO  </t>
  </si>
  <si>
    <t>CO7239</t>
  </si>
  <si>
    <t>CO2240</t>
  </si>
  <si>
    <t xml:space="preserve">BUCHA DE REDUCAO SOLDAVEL CURTA,COM DIAMETRO DE 60MMX50MM.FORNECIMENTO  </t>
  </si>
  <si>
    <t>CO7240</t>
  </si>
  <si>
    <t>CO2241</t>
  </si>
  <si>
    <t xml:space="preserve">BUCHA DE REDUCAO SOLDAVEL CURTA,COM DIAMETRO DE 75MMX60MM.FORNECIMENTO  </t>
  </si>
  <si>
    <t>CO7241</t>
  </si>
  <si>
    <t>CO2242</t>
  </si>
  <si>
    <t xml:space="preserve">BUCHA DE REDUCAO SOLDAVEL CURTA,COM DIAMETRO DE 85MMX75MM.FORNECIMENTO  </t>
  </si>
  <si>
    <t>CO7242</t>
  </si>
  <si>
    <t>CO2256</t>
  </si>
  <si>
    <t xml:space="preserve">BUCHA DE REDUCAO SOLDAVEL LONGA,COM DIAMETRO DE 110MMX60MM.FORNECIMENTO  </t>
  </si>
  <si>
    <t>CO7256</t>
  </si>
  <si>
    <t>CO2257</t>
  </si>
  <si>
    <t xml:space="preserve">BUCHA DE REDUCAO SOLDAVEL LONGA,COM DIAMETRO DE 110MMX75MM.FORNECIMENTO  </t>
  </si>
  <si>
    <t>CO7257</t>
  </si>
  <si>
    <t>CO2244</t>
  </si>
  <si>
    <t xml:space="preserve">BUCHA DE REDUCAO SOLDAVEL LONGA,COM DIAMETRO DE 32MMX20MM.FORNECIMENTO  </t>
  </si>
  <si>
    <t>CO7244</t>
  </si>
  <si>
    <t>CO2245</t>
  </si>
  <si>
    <t xml:space="preserve">BUCHA DE REDUCAO SOLDAVEL LONGA,COM DIAMETRO DE 40MMX20MM.FORNECIMENTO  </t>
  </si>
  <si>
    <t>CO7245</t>
  </si>
  <si>
    <t>CO2246</t>
  </si>
  <si>
    <t xml:space="preserve">BUCHA DE REDUCAO SOLDAVEL LONGA,COM DIAMETRO DE 40MMX25MM.FORNECIMENTO  </t>
  </si>
  <si>
    <t>CO7246</t>
  </si>
  <si>
    <t>CO2247</t>
  </si>
  <si>
    <t xml:space="preserve">BUCHA DE REDUCAO SOLDAVEL LONGA,COM DIAMETRO DE 50MMX20MM.FORNECIMENTO  </t>
  </si>
  <si>
    <t>CO7247</t>
  </si>
  <si>
    <t>CO2248</t>
  </si>
  <si>
    <t xml:space="preserve">BUCHA DE REDUCAO SOLDAVEL LONGA,COM DIAMETRO DE 50MMX25MM.FORNECIMENTO  </t>
  </si>
  <si>
    <t>CO7248</t>
  </si>
  <si>
    <t>CO2249</t>
  </si>
  <si>
    <t xml:space="preserve">BUCHA DE REDUCAO SOLDAVEL LONGA,COM DIAMETRO DE 50MMX32MM.FORNECIMENTO  </t>
  </si>
  <si>
    <t>CO7249</t>
  </si>
  <si>
    <t>CO2250</t>
  </si>
  <si>
    <t xml:space="preserve">BUCHA DE REDUCAO SOLDAVEL LONGA,COM DIAMETRO DE 60MMX25MM.FORNECIMENTO  </t>
  </si>
  <si>
    <t>CO7250</t>
  </si>
  <si>
    <t>CO2251</t>
  </si>
  <si>
    <t xml:space="preserve">BUCHA DE REDUCAO SOLDAVEL LONGA,COM DIAMETRO DE 60MMX32MM.FORNECIMENTO  </t>
  </si>
  <si>
    <t>CO7251</t>
  </si>
  <si>
    <t>CO2252</t>
  </si>
  <si>
    <t xml:space="preserve">BUCHA DE REDUCAO SOLDAVEL LONGA,COM DIAMETRO DE 60MMX40MM.FORNECIMENTO  </t>
  </si>
  <si>
    <t>CO7252</t>
  </si>
  <si>
    <t>CO2253</t>
  </si>
  <si>
    <t xml:space="preserve">BUCHA DE REDUCAO SOLDAVEL LONGA,COM DIAMETRO DE 60MMX50MM.FORNECIMENTO  </t>
  </si>
  <si>
    <t>CO7253</t>
  </si>
  <si>
    <t>CO2254</t>
  </si>
  <si>
    <t xml:space="preserve">BUCHA DE REDUCAO SOLDAVEL LONGA,COM DIAMETRO DE 75MMX50MM.FORNECIMENTO  </t>
  </si>
  <si>
    <t>CO7254</t>
  </si>
  <si>
    <t>CO2255</t>
  </si>
  <si>
    <t xml:space="preserve">BUCHA DE REDUCAO SOLDAVEL LONGA,COM DIAMETRO DE 85MMX60MM.FORNECIMENTO  </t>
  </si>
  <si>
    <t>CO7255</t>
  </si>
  <si>
    <t>CT0183</t>
  </si>
  <si>
    <t xml:space="preserve">BUEIRO DUPLO TUBULAR,DE CONCRETO SIMPLES(PS-1),DIAMETRO DE 0,40M ASSENTE EM BERCO DE CONCRETO CICLOPICO,COM ALTURA DE REATERRO H=4,00M,INCLUSIVE ESCAVACAO,FORNECIMENTO DOS MATERIAIS E REATERRO,EXCLUSIVE ESCAVACAO DE MATERIAL DE REATERRO NAJAZIDA E SEU TRANSPORTE AO CANTEIRO  </t>
  </si>
  <si>
    <t>CT5183</t>
  </si>
  <si>
    <t>CT0180</t>
  </si>
  <si>
    <t xml:space="preserve">BUEIRO DUPLO TUBULAR,DE CONCRETO SIMPLES(PS-1),DIAMETRO DE 0,40M,ASSENTE EM BERCO DE CONCRETO CICLOPICO,COM ALTURA DE REATERRO H=0,80M,INCLUSIVE ESCAVACAO,FORNECIMENTO DOS MATERIAIS E REATERRO,EXCLUSIVE ESCAVACAO DE MATERIAL DE REATERRO NAJAZIDA E SEU TRANSPORTE AO CANTEIRO  </t>
  </si>
  <si>
    <t>CT5180</t>
  </si>
  <si>
    <t>CT0181</t>
  </si>
  <si>
    <t xml:space="preserve">BUEIRO DUPLO TUBULAR,DE CONCRETO SIMPLES(PS-1),DIAMETRO DE 0,40M,ASSENTE EM BERCO DE CONCRETO CICLOPICO,COM ALTURA DE REATERRO H=1,50M,INCLUSIVE ESCAVACAO,FORNECIMENTO DOS MATERIAIS E REATERRO,EXCLUSIVE ESCAVACAO DE MATERIAL DE REATERRO NAJAZIDA E SEU TRANSPORTE AO CANTEIRO  </t>
  </si>
  <si>
    <t>CT5181</t>
  </si>
  <si>
    <t>CT0182</t>
  </si>
  <si>
    <t xml:space="preserve">BUEIRO DUPLO TUBULAR,DE CONCRETO SIMPLES(PS-1),DIAMETRO DE 0,40M,ASSENTE EM BERCO DE CONCRETO CICLOPICO,COM ALTURA DE REATERRO H=3,00M,INCLUSIVE ESCAVACAO FORNECIMENTO DOS MATERIAIS E REATERRO,EXCLUSIVE ESCAVACAO DE MATERIAL DE REATERRO NAJAZIDA E SEU TRANSPORTE AO CANTEIRO  </t>
  </si>
  <si>
    <t>CT5182</t>
  </si>
  <si>
    <t>CT0192</t>
  </si>
  <si>
    <t xml:space="preserve">BUEIRO DUPLO TUBULAR,DE CONCRETO SIMPLES(PS-1),DIAMETRO DE 0,60M,ASSENTE EM BERCO DE CONCRETO CICLOPICO,COM ALTURA DE REATERRO H=0,80M,INCLUSIVE ESCAVACAO,FORNECIMENTO DOS MATERIAIS E REATERRO,EXCLUSIVE ESCAVACAO DE MATERIAL DE REATERRO NAJAZIDA E SEU TRANSPORTE AO CANTEIRO  </t>
  </si>
  <si>
    <t>CT5192</t>
  </si>
  <si>
    <t>CT0193</t>
  </si>
  <si>
    <t xml:space="preserve">BUEIRO DUPLO TUBULAR,DE CONCRETO SIMPLES(PS-1),DIAMETRO DE 0,60M,ASSENTE EM BERCO DE CONCRETO CICLOPICO,COM ALTURA DE REATERRO H=1,50M,INCLUSIVE ESCAVACAO,FORNECIMENTO DOS MATERIAIS E REATERRO,EXCLUSIVE ESCAVACAO DE MATERIAL DE REATERRO NAJAZIDA E SEU TRANSPORTE AO CANTEIRO  </t>
  </si>
  <si>
    <t>CT5193</t>
  </si>
  <si>
    <t>CT0194</t>
  </si>
  <si>
    <t xml:space="preserve">BUEIRO DUPLO TUBULAR,DE CONCRETO SIMPLES(PS-1),DIAMETRO DE 0,60M,ASSENTE EM BERCO DE CONCRETO CICLOPICO,COM ALTURA DE REATERRO H=3,00M,INCLUSIVE ESCAVACAO,FORNECIMENTO DOS MATERIAIS E REATERRO,EXCLUSIVE ESCAVACAO DE MATERIAL DE REATERRO NAJAZIDA E SEU TRANSPORTE AO CANTEIRO  </t>
  </si>
  <si>
    <t>CT5194</t>
  </si>
  <si>
    <t>CT0195</t>
  </si>
  <si>
    <t xml:space="preserve">BUEIRO DUPLO TUBULAR,DE CONCRETO SIMPLES(PS-1),DIAMETRO DE 0,60M,ASSENTE EM BERCO DE CONCRETO CICLOPICO,COM ALTURA DE REATERRO H=4,00M,INCLUSIVE ESCAVACAO,FORNECIMENTO DOS MATERIAIS E REATERRO,EXCLUSIVE ESCAVACAO DE MATERIAL DE REATERRO NAJAZIDA E SEU TRANSPORTE AO CANTEIRO  </t>
  </si>
  <si>
    <t>CT5195</t>
  </si>
  <si>
    <t>CT0219</t>
  </si>
  <si>
    <t xml:space="preserve">BUEIRO SIMPLES CIRCULAR,CONSTITUIDO DE CHAPAS COM RESVESTIMENTO EPOXY,COM ESPESSURA DE 2MM,DIAMETRO DE 1,00M,PARAFUSOS,PORCAS E FERRAMENTAS NECESSARIAS,RECOBRIMENTO MINIMO DE 0,30ME MAXIMO DE 15,00M,SOB A INFLUENCIA DO TREM-TIPO RODOVIARIO.FORNECIMENTO  </t>
  </si>
  <si>
    <t>CT5219</t>
  </si>
  <si>
    <t>CT0215</t>
  </si>
  <si>
    <t xml:space="preserve">BUEIRO SIMPLES CIRCULAR,CONSTITUIDO DE CHAPAS COM REVESTIMENTO EPOXY,COM ESPESSURA DE 2,00MM,DIAMETRO DE 0,60M,PARAFUSOS,PORCAS E FERRAMENTAS NECESSARIAS,RECOBRIMENTO MINIMO DE 0,30M E MAXIMO DE 25,00M,SOB A INFLUENCIA DO TREM-TIPO RODOVIARIO.FORNECIMENTO  </t>
  </si>
  <si>
    <t>CT5215</t>
  </si>
  <si>
    <t>CT0217</t>
  </si>
  <si>
    <t xml:space="preserve">BUEIRO SIMPLES CIRCULAR,CONSTITUIDO DE CHAPAS COM REVESTIMENTO EPOXY,COM ESPESSURA DE 2,00MM,DIAMETRO DE 0,80M,PARAFUSOS,PORCAS E FERRAMENTAS NECESSARIAS,RECOBRIMENTO MINIMO DE 0,30M E MAXIMO DE 18,80M,SOB A INFLUENCIA DO TREM-TIPO RODOVIARIO.FORNECIMENTO  </t>
  </si>
  <si>
    <t>CT5217</t>
  </si>
  <si>
    <t>CT0229</t>
  </si>
  <si>
    <t xml:space="preserve">BUEIRO SIMPLES CIRCULAR,CONSTITUIDO DE CHAPAS COM REVESTIMENTO EPOXY,COM ESPESSURA DE 2,70MM,DIAMETRO DE 2,20M,PARAFUSOS,PORCAS E FERRAMENTAS NECESSARIAS,RECOBRIMENTO MINIMO DE 0,50M E MAXIMO DE 9,50M,SOB A INFLUENCIA DO TREM-TIPO RODOVIARIO.FORNECIMENTO  </t>
  </si>
  <si>
    <t>CT5229</t>
  </si>
  <si>
    <t>CT0231</t>
  </si>
  <si>
    <t xml:space="preserve">BUEIRO SIMPLES CIRCULAR,CONSTITUIDO DE CHAPAS COM REVESTIMENTO EPOXY,COM ESPESSURA DE 2,70MM,DIAMETRO DE 2,40M,PARAFUSOS,PORCAS E FERRAMENTAS NECESSARIAS,RECOBRIMENTO MINIMO DE 0,50M E MAXIMO DE 8,70M,SOB A INFLUENCIA DO TREM-TIPO RODOVIARIO.FORNECIMENTO  </t>
  </si>
  <si>
    <t>CT5231</t>
  </si>
  <si>
    <t>CT0237</t>
  </si>
  <si>
    <t xml:space="preserve">BUEIRO SIMPLES CIRCULAR,CONSTITUIDO DE CHAPAS COM REVESTIMENTO EPOXY,COM ESPESSURA DE 2,70MM,DIAMETRO DE 3,05M,PARAFUSOS,PORCAS E FERRAMENTAS NECESSARIAS,RECOBRIMENTO MINIMO DE 0,45M E MAXIMO DE 13,10M, SOB A INFLUENCIA DO TREM-TIPO RODOVIARIO.FORNECIMENTO  </t>
  </si>
  <si>
    <t>CT5237</t>
  </si>
  <si>
    <t>CT0239</t>
  </si>
  <si>
    <t xml:space="preserve">BUEIRO SIMPLES CIRCULAR,CONSTITUIDO DE CHAPAS COM REVESTIMENTO EPOXY,COM ESPESSURA DE 2,70MM,DIAMETRO DE 3,40M,PARAFUSOS,PORCAS E FERRAMENTAS NECESSARIAS,RECOBRIMENTO MINIMO DE 0,45M E MAXIMO DE 11,70M, SOB A INFLUENCIA DO TREM-TIPO RODOVIARIO.FORNECIMENTO  </t>
  </si>
  <si>
    <t>CT5239</t>
  </si>
  <si>
    <t>CT0241</t>
  </si>
  <si>
    <t xml:space="preserve">BUEIRO SIMPLES CIRCULAR,CONSTITUIDO DE CHAPAS COM REVESTIMENTO EPOXY,COM ESPESSURA DE 2,70MM,DIAMETRO DE 3,80M,PARAFUSOS,PORCAS E FERRAMENTAS NECESSARIAS,RECOBRIMENTO MINIMO DE 0,60M E MAXIMO DE 10,50M, SOB A INFLUENCIA DO TREM-TIPO RODOVIARIO.FORNECIMENTO  </t>
  </si>
  <si>
    <t>CT5241</t>
  </si>
  <si>
    <t>CT0243</t>
  </si>
  <si>
    <t xml:space="preserve">BUEIRO SIMPLES CIRCULAR,CONSTITUIDO DE CHAPAS COM REVESTIMENTO EPOXY,COM ESPESSURA DE 2,70MM,DIAMETRO DE 4,20M,PARAFUSOS,PORCAS E FERRAMENTAS NECESSARIAS,RECOBRIMENTO MINIMO DE 0,60M E MAXIMO DE 9,50M,SOB A INFLUENCIA DO TREM-TIPO RODOVIARIO.FORNECIMENTO  </t>
  </si>
  <si>
    <t>CT5243</t>
  </si>
  <si>
    <t>CT0245</t>
  </si>
  <si>
    <t xml:space="preserve">BUEIRO SIMPLES CIRCULAR,CONSTITUIDO DE CHAPAS COM REVESTIMENTO EPOXY,COM ESPESSURA DE 2,70MM,DIAMETRO DE 4,60M,PARAFUSOS,PORCAS E FERRAMENTAS NECESSARIAS,RECOBRIMENTO MINIMO DE 0,60M E MAXIMO DE 8,70M,SOB A INFLUENCIA DO TREM-TIPO RODOVIARIO.FORNECIMENTO  </t>
  </si>
  <si>
    <t>CT5245</t>
  </si>
  <si>
    <t>CT0221</t>
  </si>
  <si>
    <t xml:space="preserve">BUEIRO SIMPLES CIRCULAR,CONSTITUIDO DE CHAPAS COM REVESTIMENTO EPOXY,COM ESPESSURA DE 2MM,DIAMETRO DE 1,20M,PARAFUSOS,PORCAS E FERRAMENTAS NECESSARIAS,RECOBRIMENTO MINIMO DE 0,30ME MAXIMO DE 12,50M,SOB A INFLUENCIA DO TREM-TIPO RODOVIARIO.FORNECIMENTO  </t>
  </si>
  <si>
    <t>CT5221</t>
  </si>
  <si>
    <t>CT0223</t>
  </si>
  <si>
    <t xml:space="preserve">BUEIRO SIMPLES CIRCULAR,CONSTITUIDO DE CHAPAS COM REVESTIMENTO EPOXY,COM ESPESSURA DE 2MM,DIAMETRO DE 1,50M,PARAFUSOS,PORCAS E FERRAMENTAS NECESSARIAS,RECOBRIMENTO MINIMO DE 0,30ME MAXIMO DE 10,00M,SOB A INFLUENCIA DO TREM-TIPO RODOVIARIO.FORNECIMENTO  </t>
  </si>
  <si>
    <t>CT5223</t>
  </si>
  <si>
    <t>CT0225</t>
  </si>
  <si>
    <t xml:space="preserve">BUEIRO SIMPLES CIRCULAR,CONSTITUIDO DE CHAPAS COM REVESTIMENTO EPOXY,COM ESPESSURA DE 2MM,DIAMETRO DE 1,80M,PARAFUSOS,PORCAS E FERRAMENTAS NECESSARIAS,RECOBRIMENTO MINIMO DE 0,40ME MAXIMO DE 8,30M,SOB A INFLUENCIA DO TREM-TIPO RODOVIARIO.FORNECIMENTO  </t>
  </si>
  <si>
    <t>CT5225</t>
  </si>
  <si>
    <t>CT0227</t>
  </si>
  <si>
    <t xml:space="preserve">BUEIRO SIMPLES CIRCULAR,CONSTITUIDO DE CHAPAS COM REVESTIMENTO EPOXY,COM ESPESSURA DE 2MM,DIAMETRO DE 2,00M,PARAFUSOS,PORCAS E FERRAMENTAS NECESSARIAS,RECOBRIMENTO MINIMO DE 0,50ME MAXIMO DE 7,50M,SOB INFLUENCIA DO TREM-TIPO RODOVIARIO.FORNECIMENTO  </t>
  </si>
  <si>
    <t>CT5227</t>
  </si>
  <si>
    <t>CT0233</t>
  </si>
  <si>
    <t xml:space="preserve">BUEIRO SIMPLES CIRCULAR,CONSTITUIDO DE CHAPAS COM REVESTIMENTO EPOXY,COM ESPESSURA DE 3,40MM,DIAMETRO DE 2,60M,PARAFUSOS,PORCAS E FERRAMENTAS NECESSARIAS,RECOBRIMENTO MINIMO DE 0,50M E MAXIMO DE 10,60M, SOB A INFLUENCIA DO TREM-TIPO RODOVIARIO.FORNECIMENTO  </t>
  </si>
  <si>
    <t>CT5233</t>
  </si>
  <si>
    <t>CT0235</t>
  </si>
  <si>
    <t xml:space="preserve">BUEIRO SIMPLES CIRCULAR,CONSTITUIDO DE CHAPAS COM REVESTIMENTO EPOXY,COM ESPESSURA DE 3,40MM,DIAMETRO DE 2,80M,PARAFUSOS,PORCAS E FERRAMENTAS NECESSARIAS,RECOBRIMENTO MINIMO DE 0,50M E MAXIMO DE 9,80M,SOB A INFLUENCIA DO TREM-TIPO RODOVIARIO.FORNECIMENTO  </t>
  </si>
  <si>
    <t>CT5235</t>
  </si>
  <si>
    <t>CT0216</t>
  </si>
  <si>
    <t xml:space="preserve">BUEIRO SIMPLES CIRCULAR,CONSTITUIDO DE CHAPAS GALVANIZADAS COM ESPESSURA DE 2,00MM,DIAMETRO DE 0,80M,PARAFUSOS,PORCAS EFERRAMENTAS NECESSARIAS,RECOBRIMENTO MINIMO DE 0,30M E MAXIMO DE 18,80M,SOB A INFLUENCIA DO TREM-TIPO RODOVIARIO.FORNECIMENTO  </t>
  </si>
  <si>
    <t>CT5216</t>
  </si>
  <si>
    <t>CT0214</t>
  </si>
  <si>
    <t xml:space="preserve">BUEIRO SIMPLES CIRCULAR,CONSTITUIDO DE CHAPAS GALVANIZADAS COM ESPESSURA DE 2.00MM,DIAMETRO DE 0,60M,PARAFUSOS,PORCAS EFERRAMENTAS NECESSARIAS,RECOBRIMENTO MINIMO DE 0,30M E MAXIMO DE 25,00M,SOB A INFLUENCIA DO TREM-TIPO RODOVIARIO.FORNECIMENTO  </t>
  </si>
  <si>
    <t>CT5214</t>
  </si>
  <si>
    <t>CT0332</t>
  </si>
  <si>
    <t xml:space="preserve">BUEIRO SIMPLES CIRCULAR,CONSTITUIDO DE CHAPAS GALVANIZADAS OU REVESTIDAS COM EPOXY,ESPESSURA DE 2,70MM,DIAMETRO DE 2,20M,PARAFUSOS,PORCAS E FERRAMENTAS NECESSARIAS,RECOBRIMENTO MINIMO DE 0,50M E MAXIMO DE 9,50M,SOB A INFLUENCIA DO TREM-TIPORODOVIARIO,EXCLUSIVE ANDAIME.ASSENTAMENTO  </t>
  </si>
  <si>
    <t>CT5332</t>
  </si>
  <si>
    <t>CT0333</t>
  </si>
  <si>
    <t xml:space="preserve">BUEIRO SIMPLES CIRCULAR,CONSTITUIDO DE CHAPAS GALVANIZADAS OU REVESTIDAS COM EPOXY,ESPESSURA DE 2,70MM,DIAMETRO DE 2,40M,PARAFUSOS,PORCAS E FERRAMENTAS NECESSARIAS,RECOBRIMENTO MINIMO DE 0,50M E MAXIMO DE 8,70M,SOB A INFLUENCIA DO TREM-TIPORODOVIARIO,EXCLUSIVE ANDAIME.ASSENTAMENTO  </t>
  </si>
  <si>
    <t>CT5333</t>
  </si>
  <si>
    <t>CT0336</t>
  </si>
  <si>
    <t xml:space="preserve">BUEIRO SIMPLES CIRCULAR,CONSTITUIDO DE CHAPAS GALVANIZADAS OU REVESTIDAS COM EPOXY,ESPESSURA DE 2,70MM,DIAMETRO DE 3,05M,PARAFUSOS,PORCAS E FERRAMENTAS NECESSARIAS,RECOBRIMENTO MINIMO DE 0,45M E MAXIMO DE 13,10M,SOB A INFLUENCIA DO TREM-TIPA RODOVIARIO,EXCLUSIVE ANDAIME.ASSENTAMENTO  </t>
  </si>
  <si>
    <t>CT5336</t>
  </si>
  <si>
    <t>CT0337</t>
  </si>
  <si>
    <t xml:space="preserve">BUEIRO SIMPLES CIRCULAR,CONSTITUIDO DE CHAPAS GALVANIZADAS OU REVESTIDAS COM EPOXY,ESPESSURA DE 2,70MM,DIAMETRO DE 3,40M,PARAFUSOS,PORCAS E FERRAMENTAS NECESSARIAS,RECOBRIMENTO MINIMO DE 0,45M E MAXIMO DE 11,70M,SOB A INFLUENCIA DO TREM-TIPO RODOVIARIO,EXCLUSIVE ANDAIME.ASSENTAMENTO  </t>
  </si>
  <si>
    <t>CT5337</t>
  </si>
  <si>
    <t>CT0338</t>
  </si>
  <si>
    <t xml:space="preserve">BUEIRO SIMPLES CIRCULAR,CONSTITUIDO DE CHAPAS GALVANIZADAS OU REVESTIDAS COM EPOXY,ESPESSURA DE 2,70MM,DIAMETRO DE 3,80M,PARAFUSOS,PORCAS E FERRAMENTAS NECESSARIAS,RECOBRIMENTO MINIMO DE 0,60M E MAXIMO DE 10,50M,SOB A INFLUENCIA DO TREM-TIPO RODOVIARIO,EXCLUSIVE ANDAIME.ASSENTAMENTO  </t>
  </si>
  <si>
    <t>CT5338</t>
  </si>
  <si>
    <t>CT0339</t>
  </si>
  <si>
    <t xml:space="preserve">BUEIRO SIMPLES CIRCULAR,CONSTITUIDO DE CHAPAS GALVANIZADAS OU REVESTIDAS COM EPOXY,ESPESSURA DE 2,70MM,DIAMETRO DE 4,20M,PARAFUSOS,PORCAS E FERRAMENTAS NECESSARIAS,RECOBRIMENTO MINIMO DE 0,60M E MAXIMO DE 9,50M,SOB A INFLUENCIA DO TREM-TIPORODOVIARIO,EXCLUSIVE ANDAIME.ASSENTAMENTO  </t>
  </si>
  <si>
    <t>CT5339</t>
  </si>
  <si>
    <t>CT0340</t>
  </si>
  <si>
    <t xml:space="preserve">BUEIRO SIMPLES CIRCULAR,CONSTITUIDO DE CHAPAS GALVANIZADAS OU REVESTIDAS COM EPOXY,ESPESSURA DE 2,70MM,DIAMETRO DE 4,60M,PARAFUSOS,PORCAS E FERRAMENTAS NECESSARIAS,RECOBRIMENTO MINIMO DE 0,60M E MAXIMO DE 8,70M,SOB A INFLUENCIA DO TREM-TIPORODOVIARIO,EXCLUSIVE ANDAIME.ASSENTAMENTO  </t>
  </si>
  <si>
    <t>CT5340</t>
  </si>
  <si>
    <t>CT0325</t>
  </si>
  <si>
    <t xml:space="preserve">BUEIRO SIMPLES CIRCULAR,CONSTITUIDO DE CHAPAS GALVANIZADAS OU REVESTIDAS COM EPOXY,ESPESSURA DE 2MM,DIAMETRO DE 0,60M,PARAFUSOS,PORCAS E FERRAMENTAS NECESSARIAS,RECOBRIMENTO MINIMODE 0,30M E MAXIMO DE 25,00M,SOB A INFLUENCIA DO TREM-TIPO RODOVIARIO,EXCLUSIVE ANDAIME.ASSENTAMENTO  </t>
  </si>
  <si>
    <t>CT5325</t>
  </si>
  <si>
    <t>CT0326</t>
  </si>
  <si>
    <t xml:space="preserve">BUEIRO SIMPLES CIRCULAR,CONSTITUIDO DE CHAPAS GALVANIZADAS OU REVESTIDAS COM EPOXY,ESPESSURA DE 2MM,DIAMETRO DE 0,80M,PARAFUSOS,PORCAS E FERRAMENTAS NECESSARIAS,RECOBRIMENTO MINIMODE 0,30M E MAXIMO DE 18,80M,SOB A INFLUENCIA DO TREM-TIPO RODOVIARIO,EXCLUSIVE ANDAIME.ASSENTAMENTO  </t>
  </si>
  <si>
    <t>CT5326</t>
  </si>
  <si>
    <t>CT0327</t>
  </si>
  <si>
    <t xml:space="preserve">BUEIRO SIMPLES CIRCULAR,CONSTITUIDO DE CHAPAS GALVANIZADAS OU REVESTIDAS COM EPOXY,ESPESSURA DE 2MM,DIAMETRO DE 1,00M,PARAFUSOS,PORCAS E FERRAMENTAS NECESSARIAS,RECOBRIMENTO MINIMODE 0,30M E MAXIMO DE 15,00M,SOB A INFLUENCIA DO TREM-TIPO RODOVIARIO,EXCLUSIVE ANDAIME.ASSENTAMENTO  </t>
  </si>
  <si>
    <t>CT5327</t>
  </si>
  <si>
    <t>CT0328</t>
  </si>
  <si>
    <t xml:space="preserve">BUEIRO SIMPLES CIRCULAR,CONSTITUIDO DE CHAPAS GALVANIZADAS OU REVESTIDAS COM EPOXY,ESPESSURA DE 2MM,DIAMETRO DE 1,20M,PARAFUSOS,PORCAS E FERRAMENTAS NECESSARIAS,RECOBRIMENTO MINIMODE 0,30M E MAXIMO DE 12,50M,SOB A INFLUENCIA DO TREM-TIPO RODOVIARIO,EXCLUSIVE ANDAIME.ASSENTAMENTO  </t>
  </si>
  <si>
    <t>CT5328</t>
  </si>
  <si>
    <t>CT0329</t>
  </si>
  <si>
    <t xml:space="preserve">BUEIRO SIMPLES CIRCULAR,CONSTITUIDO DE CHAPAS GALVANIZADAS OU REVESTIDAS COM EPOXY,ESPESSURA DE 2MM,DIAMETRO DE 1,50M,PARAFUSOS,PORCAS E FERRAMENTAS NECESSARIAS,RECOBRIMENTO MINIMODE 0,30M E MAXIMO DE 10,00M,SOB A INFLUENCIA DO TREM-TIPO RODOVIARIO,EXCLUSIVE ANDAIME.ASSENTAMENTO  </t>
  </si>
  <si>
    <t>CT5329</t>
  </si>
  <si>
    <t>CT0330</t>
  </si>
  <si>
    <t xml:space="preserve">BUEIRO SIMPLES CIRCULAR,CONSTITUIDO DE CHAPAS GALVANIZADAS OU REVESTIDAS COM EPOXY,ESPESSURA DE 2MM,DIAMETRO DE 1,80M,PARAFUSOS,PORCAS E FERRAMENTAS NECESSARIAS,RECOBRIMENTO MINIMODE 0,40M E MAXIMO DE 8,30M,SOB A INFLUENCIA DO TREM-TIPO RODOVIARIO,EXCLUSIVE ANDAIME.ASSENTAMENTO  </t>
  </si>
  <si>
    <t>CT5330</t>
  </si>
  <si>
    <t>CT0331</t>
  </si>
  <si>
    <t xml:space="preserve">BUEIRO SIMPLES CIRCULAR,CONSTITUIDO DE CHAPAS GALVANIZADAS OU REVESTIDAS COM EPOXY,ESPESSURA DE 2MM,DIAMETRO DE 2,00M,PARAFUSOS,PORCAS E FERRAMENTAS NECESSARIAS,RECOBRIMENTO MINIMODE 0,50M E MAXIMO DE 7,50M,SOB A INFLUENCIA DO TREM-TIPO RODOVIARIO,EXCLUSIVE ANDAIME.ASSENTAMENTO  </t>
  </si>
  <si>
    <t>CT5331</t>
  </si>
  <si>
    <t>CT0334</t>
  </si>
  <si>
    <t xml:space="preserve">BUEIRO SIMPLES CIRCULAR,CONSTITUIDO DE CHAPAS GALVANIZADAS OU REVESTIDAS COM EPOXY,ESPESSURA DE 3,40MM,DIAMETRO DE 2,60M,PARAFUSOS,PORCAS E FERRAMENTAS NECESSARIAS,RECOBRIMENTO MINIMO DE 0,50M E MAXIMO DE 10,60M,SOB A INFLUENCIA DO TREM-TIPO RODOVIARIO,EXCLUSIVE ANDAIME.ASSENTAMENTO  </t>
  </si>
  <si>
    <t>CT5334</t>
  </si>
  <si>
    <t>CT0335</t>
  </si>
  <si>
    <t xml:space="preserve">BUEIRO SIMPLES CIRCULAR,CONSTITUIDO DE CHAPAS GALVANIZADAS OU REVESTIDAS COM EPOXY,ESPESSURA DE 3,40MM,DIAMETRO DE 2,80M,PARAFUSOS,PORCAS E FERRAMENTAS NECESSARIAS,RECOBRIMENTO MINIMO DE 0,50M E MAXIMO DE 9,80M,SOB A INFLUENCIA DO TREM-TIPORODOVIARIO,EXCLUSIVE ANDAIME.ASSENTAMENTO  </t>
  </si>
  <si>
    <t>CT5335</t>
  </si>
  <si>
    <t>CT0218</t>
  </si>
  <si>
    <t xml:space="preserve">BUEIRO SIMPLES CIRCULAR,CONSTITUIDO DE CHAPAS GALVANIZADAS,COM ESPESSURA DE 2,00MM,DIAMETRO DE 1,00M,PARAFUSOS,PORCAS EFERRAMENTAS NECESSARIAS,RECOBRIMENTO MINIMO DE 0,30M E MAXIMO DE 15,00M,SOB A INFLUENCIA DO TREM-TIPO RODOVIARIO.FORNECIMENTO  </t>
  </si>
  <si>
    <t>CT5218</t>
  </si>
  <si>
    <t>CT0228</t>
  </si>
  <si>
    <t xml:space="preserve">BUEIRO SIMPLES CIRCULAR,CONSTITUIDO DE CHAPAS GALVANIZADAS,COM ESPESSURA DE 2,70MM,DIAMETRO DE 2,20M,PARAFUSOS,PORCAS EFERRAMENTAS NECESSARIAS,RECOBRIMENTO MINIMO DE 0,50M E MAXIMO DE 9,50M,SOB A INFLUENCIA DO TREM-TIPO RODOVIARIO.FORNECIMENTO  </t>
  </si>
  <si>
    <t>CT5228</t>
  </si>
  <si>
    <t>CT0230</t>
  </si>
  <si>
    <t xml:space="preserve">BUEIRO SIMPLES CIRCULAR,CONSTITUIDO DE CHAPAS GALVANIZADAS,COM ESPESSURA DE 2,70MM,DIAMETRO DE 2,40M,PARAFUSOS,PORCAS EFERRAMENTAS NECESSARIAS,RECOBRIMENTO MINIMO DE 0,50M E MAXIMO DE 8,70M,SOB A INFLUENCIA DO TREM-TIPO RODOVIARIO.FORNECIMENTO  </t>
  </si>
  <si>
    <t>CT5230</t>
  </si>
  <si>
    <t>CT0236</t>
  </si>
  <si>
    <t xml:space="preserve">BUEIRO SIMPLES CIRCULAR,CONSTITUIDO DE CHAPAS GALVANIZADAS,COM ESPESSURA DE 2,70MM,DIAMETRO DE 3,05M,PARAFUSOS,PORCAS EFERRAMENTAS NECESSARIAS,RECOBRIMENTO MINIMO DE 0,45M E MAXIMO DE 13,10M,SOB A INFLUENCIA DO TREM-TIPO RODOVIARIO.FORNECIMENTO  </t>
  </si>
  <si>
    <t>CT5236</t>
  </si>
  <si>
    <t>CT0238</t>
  </si>
  <si>
    <t xml:space="preserve">BUEIRO SIMPLES CIRCULAR,CONSTITUIDO DE CHAPAS GALVANIZADAS,COM ESPESSURA DE 2,70MM,DIAMETRO DE 3,40M,PARAFUSOS,PORCAS EFERRAMENTAS NECESSARIAS,RECOBRIMENTO MINIMO DE 0,45M E MAXIMO DE 11,70M,SOB A INFLUENCIA DO TREM-TIPO RODOVIARIO.FORNECIMENTO  </t>
  </si>
  <si>
    <t>CT5238</t>
  </si>
  <si>
    <t>CT0240</t>
  </si>
  <si>
    <t xml:space="preserve">BUEIRO SIMPLES CIRCULAR,CONSTITUIDO DE CHAPAS GALVANIZADAS,COM ESPESSURA DE 2,70MM,DIAMETRO DE 3,80M,PARAFUSOS,PORCAS EFERRAMENTAS NECESSARIAS,RECOBRIMENTO MINIMO DE 0,60M E MAXIMO DE 10,50M,SOB A INFLUENCIA DO TREM-TIPO RODOVIARIO.FORNECIMENTO  </t>
  </si>
  <si>
    <t>CT5240</t>
  </si>
  <si>
    <t>CT0242</t>
  </si>
  <si>
    <t xml:space="preserve">BUEIRO SIMPLES CIRCULAR,CONSTITUIDO DE CHAPAS GALVANIZADAS,COM ESPESSURA DE 2,70MM,DIAMETRO DE 4,20M,PARAFUSOS,PORCAS EFERRAMENTAS NECESSARIAS,RECOBRIMENTO MINIMO DE 0,60M E MAXIMO DE 9,50M,SOB A INFLUENCIA DO TREM-TIPO RODOVIARIO. FORNECIMENTO  </t>
  </si>
  <si>
    <t>CT5242</t>
  </si>
  <si>
    <t>CT0244</t>
  </si>
  <si>
    <t xml:space="preserve">BUEIRO SIMPLES CIRCULAR,CONSTITUIDO DE CHAPAS GALVANIZADAS,COM ESPESSURA DE 2,70MM,DIAMETRO DE 4,60M,PARAFUSOS,PORCAS EFERRAMENTAS NECESSARIAS,RECOBRIMENTO MINIMO DE 0,60M E MAXIMO DE 8,70M,SOB A INFLUENCIA DO TREM-TIPO RODOVIARIO. FORNECIMENTO  </t>
  </si>
  <si>
    <t>CT5244</t>
  </si>
  <si>
    <t>CT0220</t>
  </si>
  <si>
    <t xml:space="preserve">BUEIRO SIMPLES CIRCULAR,CONSTITUIDO DE CHAPAS GALVANIZADAS,COM ESPESSURA DE 2MM,DIAMETRO DE 1,20M,PARAFUSOS,PORCAS E FERRAMENTAS NECESSARIAS,RECOBRIMENTO MINIMO DE 0,30M E MAXIMO DE 12,50M,SOB A INFLUENCIA DO TREM-TIPO RODOVIARIO.FORNECIMENTO  </t>
  </si>
  <si>
    <t>CT5220</t>
  </si>
  <si>
    <t>CT0222</t>
  </si>
  <si>
    <t xml:space="preserve">BUEIRO SIMPLES CIRCULAR,CONSTITUIDO DE CHAPAS GALVANIZADAS,COM ESPESSURA DE 2MM,DIAMETRO DE 1,50M,PARAFUSOS,PORCAS E FERRAMENTAS NECESSARIAS,RECOBRIMENTO MINIMO DE 0,30M E MAXIMO DE 10,00M,SOB A INFLUENCIA DO TREM-TIPO RODOVIARIO.FORNECIMENTO  </t>
  </si>
  <si>
    <t>CT5222</t>
  </si>
  <si>
    <t>CT0224</t>
  </si>
  <si>
    <t xml:space="preserve">BUEIRO SIMPLES CIRCULAR,CONSTITUIDO DE CHAPAS GALVANIZADAS,COM ESPESSURA DE 2MM,DIAMETRO DE 1,80M,PARAFUSOS,PORCAS E FERRAMENTAS NECESSARIAS,RECOBRIMENTO MINIMO DE 0,40M E MAXIMO DE 8,30M,SOB A INFLUENCIA DO TREM-TIPO RODOVIARIO.FORNECIMENTO  </t>
  </si>
  <si>
    <t>CT5224</t>
  </si>
  <si>
    <t>CT0226</t>
  </si>
  <si>
    <t xml:space="preserve">BUEIRO SIMPLES CIRCULAR,CONSTITUIDO DE CHAPAS GALVANIZADAS,COM ESPESSURA DE 2MM,DIAMETRO DE 2,00M,PARAFUSOS,PORCAS E FERRAMENTAS NECESSARIAS,RECOBRIMENTO MINIMO DE 0,50M E MAXIMO DE 7,50M,SOB A INFLUENCIA DO TREM-TIPO RODOVIARIO.FORNECIMENTO  </t>
  </si>
  <si>
    <t>CT5226</t>
  </si>
  <si>
    <t>CT0232</t>
  </si>
  <si>
    <t xml:space="preserve">BUEIRO SIMPLES CIRCULAR,CONSTITUIDO DE CHAPAS GALVANIZADAS,COM ESPESSURA DE 3,40MM,DIAMETRO DE 2,60M,PARAFUSOS,PORCAS EFERRAMENTAS NECESSARIAS,RECOBRIMENTO MINIMO DE 0,50M E MAXIMO DE 10,60M,SOB A INFLUENCIA DO TREM-TIPO RODOVIARIO.FORNECIMENTO  </t>
  </si>
  <si>
    <t>CT5232</t>
  </si>
  <si>
    <t>CT0234</t>
  </si>
  <si>
    <t xml:space="preserve">BUEIRO SIMPLES CIRCULAR,CONSTITUIDO DE CHAPAS GALVANIZADAS,COM ESPESSURA DE 3,40MM,DIAMETRO DE 2,80M,PARAFUSOS,PORCAS EFERRAMENTAS NECESSARIAS,RECOBRIMENTO MINIMO DE 0,50M E MAXIMO DE 9,80M,SOB A INFLUENCIA DO TREM-TIPO RODOVIARIO. FORNECIMENTO  </t>
  </si>
  <si>
    <t>CT5234</t>
  </si>
  <si>
    <t>CT0283</t>
  </si>
  <si>
    <t xml:space="preserve">BUEIRO SIMPLES EM ARCO,CONSTITUIDO DE CHAPAS COM REVESTIMENTO EPOXY,COM 3,40M DE ESPESSURA,PARAFUSOS,PORCAS E FERRAMENTAAS NECESSARIAS,COM DIMENSOES EM TORNO DE 8,79M DE VAO E 2,95M DE ALTURA,RECOBRIMENTO MINIMO DE 0,90M E MAXIMO DE 3,50M,SOB A INFLUENCIA DO TREM-TIPO RODOVIARIO.FORNECIMENTO  </t>
  </si>
  <si>
    <t>CT5283</t>
  </si>
  <si>
    <t>CT0271</t>
  </si>
  <si>
    <t xml:space="preserve">BUEIRO SIMPLES EM ARCO,CONSTITUIDO DE CHAPAS COM REVESTIMENTO EPOXY,COM 3,40MM DE ESPESSURA,PARAFUSOS,PORCAS E FERRAMENTAS NECESSARIAS,COM DIMENSOES EM TORNO DE 5,92M DE VAO E 2,08M DE ALTURA,RECOBRIMENTO MINIMO DE 0,75M E MAXIMO DE 4,00M,SOB A INFLUENCIA DO TREM-TIPO RODOVIARIO.FORNECIMENTO  </t>
  </si>
  <si>
    <t>CT5271</t>
  </si>
  <si>
    <t>CT0273</t>
  </si>
  <si>
    <t xml:space="preserve">BUEIRO SIMPLES EM ARCO,CONSTITUIDO DE CHAPAS COM REVESTIMENTO EPOXY,COM 3,40MM DE ESPESSURA,PARAFUSOS,PORCAS E FERRAMENTAS NECESSARIAS,COM DIMENSOES EM TORNO DE 6,12M DE VAO E 2,77M DE ALTURA,RECOBRIMENTO MINIMO DE 0,75M E MAXIMO DE 4,00M,SOB A INFLUENCIA DO TREM-TIPO RODOVIARIO.FORNECIMENTO  </t>
  </si>
  <si>
    <t>CT5273</t>
  </si>
  <si>
    <t>CT0275</t>
  </si>
  <si>
    <t xml:space="preserve">BUEIRO SIMPLES EM ARCO,CONSTITUIDO DE CHAPAS COM REVESTIMENTO EPOXY,COM 3,40MM DE ESPESSURA,PARAFUSOS,PORCAS E FERRAMENTAS NECESSARIAS,COM DIMENSOES EM TORNO DE 6,78M DE VAO E 2,41M DE ALTURA,RECOBRIMENTO MINIMO DE 0,75M E MAXIMO DE 3,50M,SOB A INFLUENCIA DO TREM-TIPO RODOVIARIO.FORNECIMENTO  </t>
  </si>
  <si>
    <t>CT5275</t>
  </si>
  <si>
    <t>CT0277</t>
  </si>
  <si>
    <t xml:space="preserve">BUEIRO SIMPLES EM ARCO,CONSTITUIDO DE CHAPAS COM REVESTIMENTO EPOXY,COM 3,40MM DE ESPESSURA,PARAFUSOS,PORCAS E FERRAMENTAS NECESSARIAS,COM DIMENSOES EM TORNO DE 6,96M DE VAO E 4,42M DE ALTURA,RECOBRIMENTO MINIMO DE 0,75M E MAXIMO DE 4,00M,SOB A INFLUENCIA DO TREM-TIPO RODOVIARIO.FORNECIMENTO  </t>
  </si>
  <si>
    <t>CT5277</t>
  </si>
  <si>
    <t>CT0279</t>
  </si>
  <si>
    <t xml:space="preserve">BUEIRO SIMPLES EM ARCO,CONSTITUIDO DE CHAPAS COM REVESTIMENTO EPOXY,COM 3,40MM DE ESPESSURA,PARAFUSOS,PORCAS E FERRAMENTAS NECESSARIAS,COM DIMENSOES EM TORNO DE 7,67M DE VAO E 2,57M DE ALTURA,RECOBRIMENTO MINIMO DE 0,90M E MAXIMO DE 3,00M,SOB A INFLUENCIA DO TREM-TIPO RODOVIARIO.FORNECIMENTO  </t>
  </si>
  <si>
    <t>CT5279</t>
  </si>
  <si>
    <t>CT0281</t>
  </si>
  <si>
    <t xml:space="preserve">BUEIRO SIMPLES EM ARCO,CONSTITUIDO DE CHAPAS COM REVESTIMENTO EPOXY,COM 3,40MM DE ESPESSURA,PARAFUSOS,PORCAS E FERRAMENTAS NECESSARIAS,COM DIMENSOES EM TORNO DE 7,85M DE VAO E 4,60M DE ALTURA,RECOBRIMENTO MINIMO DE 0,90M E MAXIMO DE 3,00M,SOB A INFLUENCIA DO TREM-TIPO RODOVIARIO.FORNECIMENTO  </t>
  </si>
  <si>
    <t>CT5281</t>
  </si>
  <si>
    <t>CT0285</t>
  </si>
  <si>
    <t xml:space="preserve">BUEIRO SIMPLES EM ARCO,CONSTITUIDO DE CHAPAS COM REVESTIMENTO EPOXY,COM 3,40MM DE ESPESSURA,PARAFUSOS,PORCAS E FERRAMENTAS NECESSARIAS,COM DIMENSOES EM TORNO DE 8,97M DE VAO E 5,00M DE ALTURA,RECOBRIMENTO MINIMO DE 0,90M E MAXIMO DE 4,00M,SOB A INFLUENCIA DO TREM-TIPO RODOVIARIO.FORNECIMENTO  </t>
  </si>
  <si>
    <t>CT5285</t>
  </si>
  <si>
    <t>CT0287</t>
  </si>
  <si>
    <t xml:space="preserve">BUEIRO SIMPLES EM ARCO,CONSTITUIDO DE CHAPAS COM REVESTIMENTO EPOXY,COM 4,70MM DE ESPESSURA,PARAFUSOS,PORCAS E FERRAMENTAS NECESSARIAS,COM DIMENSOES EM TORNO DE 9,45M DE VAO E 3,07M DE ALTURA,RECOBRIMENTO MINIMO DE 0,90M E MAXIMO DE 4,00M,SOB A INFLUENCIA DO TREM-TIPO RODOVIARIO.FORNECIMENTO  </t>
  </si>
  <si>
    <t>CT5287</t>
  </si>
  <si>
    <t>CT0289</t>
  </si>
  <si>
    <t xml:space="preserve">BUEIRO SIMPLES EM ARCO,CONSTITUIDO DE CHAPAS COM REVESTIMENTO EPOXY,COM 4,70MM DE ESPESSURA,PARAFUSOS,PORCAS E FERRAMENTAS NECESSARIAS,COM DIMENSOES EM TORNO DE 9,86M DE VAO E 6,07M DE ALTURA,RECOBRIMENTO MINIMO DE 0,90M E MAXIMO DE 4,00M,SOB A INFLUENCIA DO TREM-TIPO RODOVIARIO.FORNECIMENTO  </t>
  </si>
  <si>
    <t>CT5289</t>
  </si>
  <si>
    <t>CT0291</t>
  </si>
  <si>
    <t xml:space="preserve">BUEIRO SIMPLES EM ARCO,CONSTITUIDO DE CHAPAS COM REVESTIMENTO EPOXY,COM 6,30MM DE ESPESSURA,PARAFUSOS,PORCAS E FERRAMENTAS NECESSARIAS,COM DIMENSOES EM TORNO DE 10,77M DE VAO,3,48MDE ALTURA,RECOBRIMENTO MINIMO DE 1,20M E MAXIMO DE 4,00M,SOB A INFLUENCIA DO TREM-TIPO RODOVIARIO.FORNECIMENTO  </t>
  </si>
  <si>
    <t>CT5291</t>
  </si>
  <si>
    <t>CT0293</t>
  </si>
  <si>
    <t xml:space="preserve">BUEIRO SIMPLES EM ARCO,CONSTITUIDO DE CHAPAS COM REVESTIMENTO EPOXY,COM 6,30MM DE ESPESSURA,PARAFUSOS,PORCAS E FERRAMENTAS NECESSARIAS,COM DIMENSOES EM TORNO DE 10,97M DE VAO E 6,53M DE ALTURA,RECOBRIMENTO MINIMO DE 1,20M E MAXIMO DE 4,50M,SOB A INFLUENCIA DO TREM-TIPO RODOVIARIO.FORNECIMENTO  </t>
  </si>
  <si>
    <t>CT5293</t>
  </si>
  <si>
    <t>CT0295</t>
  </si>
  <si>
    <t xml:space="preserve">BUEIRO SIMPLES EM ARCO,CONSTITUIDO DE CHAPAS COM REVESTIMENTO EPOXY,COM 6,30MM DE ESPESSURA,PARAFUSOS,PORCAS E FERRAMENTAS NECESSARIAS,COM DIMENSOES EM TORNO DE 11,58M DE VAO E 7,16M DE ALTURA,RECOBRIMENTO MINIMO DE 1,20M E MAXIMO DE 4,50M,SOB A INFLUENCIA DO TREM-TIPO RODOVIARIO.FORNECIMENTO  </t>
  </si>
  <si>
    <t>CT5295</t>
  </si>
  <si>
    <t>CT0297</t>
  </si>
  <si>
    <t xml:space="preserve">BUEIRO SIMPLES EM ARCO,CONSTITUIDO DE CHAPAS COM REVESTIMENTO EPOXY,COM 6,30MM DE ESPESSURA,PARAFUSOS,PORCAS E FERRAMENTAS NECESSARIAS,COM DIMENSOES EM TORNO DE 11,78M DE VAO E 4,80M DE ALTURA,RECOBRIMENTO MINIMO DE 1,20M E MAXIMO DE 4,50M,SOB A INFLUENCIA DO TREM-TIPO RODOVIARIO.FORNECIMENTO  </t>
  </si>
  <si>
    <t>CT5297</t>
  </si>
  <si>
    <t>CT0270</t>
  </si>
  <si>
    <t xml:space="preserve">BUEIRO SIMPLES EM ARCO,CONSTITUIDO DE CHAPAS GALVANIZADAS COM 3,40MM DE ESPESSURA,PARAFUSOS,PORCAS E FERRAMENTAS NECESSARIAS,COM DIMENSOES EM TORNO DE 5,92M DE VAO E 2,08M DE ALTURA,RECOBRIMENTO MINIMO DE 0,75M E MAXIMO DE 4,00M,SOB A INFLUENCIA DO TREM-TIPO RODOVIARIO.FORNECIMENTO  </t>
  </si>
  <si>
    <t>CT5270</t>
  </si>
  <si>
    <t>CT0272</t>
  </si>
  <si>
    <t xml:space="preserve">BUEIRO SIMPLES EM ARCO,CONSTITUIDO DE CHAPAS GALVANIZADAS COM 3,40MM DE ESPESSURA,PARAFUSOS,PORCAS E FERRAMENTAS NECESSARIAS,COM DIMENSOES EM TORNO DE 6,12M DE VAO E 2,77M DE ALTURA,RECOBRIMENTO MINIMO DE 0,75M E MAXIMO DE 4,00M,SOB A INFLUENCIA DO TREM-TIPO RODOVIARIO.FORNECIMENTO  </t>
  </si>
  <si>
    <t>CT5272</t>
  </si>
  <si>
    <t>CT0282</t>
  </si>
  <si>
    <t xml:space="preserve">BUEIRO SIMPLES EM ARCO,CONSTITUIDO DE CHAPAS GALVANIZADAS COM 3,40MM DE ESPESSURA,PARAFUSOS,PORCAS E FERRAMENTAS NECESSARIAS,COM DIMENSOES EM TORNO DE 8,79M DE VAO E 2,95M DE ALTURA,RECOBRIMENTO MINIMO DE 0,90M E MAXIMO DE 3,50M,SOB A INFLUENCIA DO TREM-TIPO RODOVIARIO.FORNECIMENTO  </t>
  </si>
  <si>
    <t>CT5282</t>
  </si>
  <si>
    <t>CT0356</t>
  </si>
  <si>
    <t xml:space="preserve">BUEIRO SIMPLES EM ARCO,CONSTITUIDO DE CHAPAS GALVANIZADAS OU REVESTIDAS COM EPOXY,ESPESSURA DE 3,40MM,PARAFUSO,PORCAS EFERRAMENTAS NECESSARIAS,COM DIMENSOES EM TORNO DE 6,96M DE VAO E 4,42M DE ALTURA,RECOBRIMENTO MINIMO DE 0,75M E MAXIMO DE 4,00M,SOB A INFLUENCIA DO TREM-TIPO RODOVIARIO,EXCLUSIVE ANDAIME.ASSENTAMENTO  </t>
  </si>
  <si>
    <t>CT5356</t>
  </si>
  <si>
    <t>CT0360</t>
  </si>
  <si>
    <t xml:space="preserve">BUEIRO SIMPLES EM ARCO,CONSTITUIDO DE CHAPAS GALVANIZADAS OU REVESTIDAS COM EPOXY,ESPESSURA DE 3,40MM,PARAFUSOS PORCAS EFERRAMENTAS NECESSARIAS,COM DIMENSOES EM TORNO DE 8,97M DEVAO E 5,00M DE ALTURA,RECOBRIMENTO MINIMO DE 0,90M E MAXIMODE 4,00M,SOB A INFLUENCIA DO TREM-TIPO RODOVIARIO,EXCLUSIVEANDAIME.AS SENTAMENTO  </t>
  </si>
  <si>
    <t>CT5360</t>
  </si>
  <si>
    <t>CT0353</t>
  </si>
  <si>
    <t xml:space="preserve">BUEIRO SIMPLES EM ARCO,CONSTITUIDO DE CHAPAS GALVANIZADAS OU REVESTIDAS COM EPOXY,ESPESSURA DE 3,40MM,PARAFUSOS,PORCAS EFERRAMENTAS NECESSARIAS,COM DIMENSOES EM TORNO DE 5,92M DEVAO E 2,08M DE ALTURA,RECOBRIMENTO MINIMO DE 0,75M E MAXIMODE 4,00M,SOB A INFLUENCIA DO TREM-TIPO RODOVIARIO,EXCLUSIVEANDAIME.AS SENTAMENTO  </t>
  </si>
  <si>
    <t>CT5353</t>
  </si>
  <si>
    <t>CT0354</t>
  </si>
  <si>
    <t xml:space="preserve">BUEIRO SIMPLES EM ARCO,CONSTITUIDO DE CHAPAS GALVANIZADAS OU REVESTIDAS COM EPOXY,ESPESSURA DE 3,40MM,PARAFUSOS,PORCAS EFERRAMENTAS NECESSARIAS,COM DIMENSOES EM TORNO DE 6,12M DEVAO E 2,77M DE ALTURA,RECOBRIMENTO MINIMO DE 0,75M E MAXIMODE 4,00M,SOB A INFLUENCIA DO TREM-TIPO RODOVIARIO,EXCLUSIVEANDAIME.AS SENTAMENTO  </t>
  </si>
  <si>
    <t>CT5354</t>
  </si>
  <si>
    <t>CT0355</t>
  </si>
  <si>
    <t xml:space="preserve">BUEIRO SIMPLES EM ARCO,CONSTITUIDO DE CHAPAS GALVANIZADAS OU REVESTIDAS COM EPOXY,ESPESSURA DE 3,40MM,PARAFUSOS,PORCAS EFERRAMENTAS NECESSARIAS,COM DIMENSOES EM TORNO DE 6,78M DEVAO E 2,41M DE ALTURA,RECOBRIMENTO MINIMO DE 0,75M E MAXIMODE 3,50M,SOB A INFLUENCIA DO TREM-TIPO RODOVIARIO,EXCLUSIVEANDAIME.AS SENTAMENTO  </t>
  </si>
  <si>
    <t>CT5355</t>
  </si>
  <si>
    <t>CT0357</t>
  </si>
  <si>
    <t xml:space="preserve">BUEIRO SIMPLES EM ARCO,CONSTITUIDO DE CHAPAS GALVANIZADAS OU REVESTIDAS COM EPOXY,ESPESSURA DE 3,40MM,PARAFUSOS,PORCAS EFERRAMENTAS NECESSARIAS,COM DIMENSOES EM TORNO DE 7,67M DEVAO E 2,57M DE ALTURA,RECOBRIMENTO MINIMO DE 0,90M E MAXIMODE 3,00M,SOB A INFLUENCIA DO TREM-TIPO RODOVIARIO,EXCLUSIVEANDAIME.AS SENTAMENTO  </t>
  </si>
  <si>
    <t>CT5357</t>
  </si>
  <si>
    <t>CT0358</t>
  </si>
  <si>
    <t xml:space="preserve">BUEIRO SIMPLES EM ARCO,CONSTITUIDO DE CHAPAS GALVANIZADAS OU REVESTIDAS COM EPOXY,ESPESSURA DE 3,40MM,PARAFUSOS,PORCAS EFERRAMENTAS NECESSARIAS,COM DIMENSOES EM TORNO DE 7,85M DEVAO E 4,60M DE ALTURA,RECOBRIMENTO MINIMO DE 0,90M E MAXIMODE 3,00M,SOB A INFLUENCIA DO TREM-TIPO RODOVIARIO,EXCLUSIVEANDAIME.AS SENTAMENTO  </t>
  </si>
  <si>
    <t>CT5358</t>
  </si>
  <si>
    <t>CT0359</t>
  </si>
  <si>
    <t xml:space="preserve">BUEIRO SIMPLES EM ARCO,CONSTITUIDO DE CHAPAS GALVANIZADAS OU REVESTIDAS COM EPOXY,ESPESSURA DE 3,40MM,PARAFUSOS,PORCAS EFERRAMENTAS NECESSARIAS,COM DIMENSOES EM TORNO DE 8,79M DEVAO E 2,95M DE ALTURA,RECOBRIMENTO MINIMO DE 0,90M E MAXIMODE 3,50M,SOB A INFLUENCIA DO TREM-TIPO RODOVIARIO,EXCLUSIVEANDAIME.AS SENTAMENTO  </t>
  </si>
  <si>
    <t>CT5359</t>
  </si>
  <si>
    <t>CT0361</t>
  </si>
  <si>
    <t xml:space="preserve">BUEIRO SIMPLES EM ARCO,CONSTITUIDO DE CHAPAS GALVANIZADAS OU REVESTIDAS COM EPOXY,ESPESSURA DE 4,70MM,PARAFUSOS,PORCAS EFERRAMENTAS NECESSARIAS,COM DIMENSOES EM TORNO DE 9,45M DEVAO E 3,07M DE ALTURA,RECOBRIMENTO MINIMO DE 0,90M E MAXIMODE 4,00M,SOB A INFLUENCIA DO TREM-TIPO RODOVIARIO,EXCLUSIVEANDAIME.AS SENTAMENTO  </t>
  </si>
  <si>
    <t>CT5361</t>
  </si>
  <si>
    <t>CT0362</t>
  </si>
  <si>
    <t xml:space="preserve">BUEIRO SIMPLES EM ARCO,CONSTITUIDO DE CHAPAS GALVANIZADAS OU REVESTIDAS COM EPOXY,ESPESSURA DE 4,70MM,PARAFUSOS,PORCAS EFERRAMENTAS NECESSARIAS,COM DIMENSOES EM TORNO DE 9,86M DEVAO E 6,07M DE ALTURA,RECOBRIMENTO MINIMO DE 0,90M E MAXIMODE 4,00M,SOB A INFLUENCIA DO TREM-TIPO RODOVIARIO,EXCLUSIVEANDAIME.AS SENTAMENTO  </t>
  </si>
  <si>
    <t>CT5362</t>
  </si>
  <si>
    <t>CT0363</t>
  </si>
  <si>
    <t xml:space="preserve">BUEIRO SIMPLES EM ARCO,CONSTITUIDO DE CHAPAS GALVANIZADAS OU REVESTIDAS COM EPOXY,ESPESSURA DE 6,30MM,PARAFUSOS,PORCAS EFERRAMENTAS NECESSARIAS,COM DIMENSOES EM TORNO DE 10,77M DEVAO E 3,48M DE ALTURA,RECOBRIMENTO MINIMO DE 1,20M E MAXIMODE 4,00M,SOB A INFLUENCIA DO TREM-TIPO RODOVIARIO,EXCLUSIVEANDAIME.AS SENTAMENTO  </t>
  </si>
  <si>
    <t>CT5363</t>
  </si>
  <si>
    <t>CT0364</t>
  </si>
  <si>
    <t xml:space="preserve">BUEIRO SIMPLES EM ARCO,CONSTITUIDO DE CHAPAS GALVANIZADAS OU REVESTIDAS COM EPOXY,ESPESSURA DE 6,30MM,PARAFUSOS,PORCAS EFERRAMENTAS NECESSARIAS,COM DIMENSOES EM TORNO DE 10,97M DEVAO E 6,53M DE ALTURA,RECOBRIMENTO MINIMO DE 1,20M E MAXIMODE 4,50M,SOB A INFLUENCIA DO TREM-TIPO RODOVIARIO,EXCLUSIVEANDAIME.AS SENTAMENTO  </t>
  </si>
  <si>
    <t>CT5364</t>
  </si>
  <si>
    <t>CT0365</t>
  </si>
  <si>
    <t xml:space="preserve">BUEIRO SIMPLES EM ARCO,CONSTITUIDO DE CHAPAS GALVANIZADAS OU REVESTIDAS COM EPOXY,ESPESSURA DE 6,30MM,PARAFUSOS,PORCAS EFERRAMENTAS NECESSARIAS,COM DIMENSOES EM TORNO DE 11,58M DEVAO E 7,16M DE ALTURA,RECOBRIMENTO MINIMO DE 1,20M E MAXIMODE 4,50M,SOB A INFLUENCIA DO TREM-TIPO RODOVIARIO,EXCLUSIVEANDAIME.AS SENTAMENTO  </t>
  </si>
  <si>
    <t>CT5365</t>
  </si>
  <si>
    <t>CT0366</t>
  </si>
  <si>
    <t xml:space="preserve">BUEIRO SIMPLES EM ARCO,CONSTITUIDO DE CHAPAS GALVANIZADAS OU REVESTIDAS COM EPOXY,ESPESSURA DE 6,30MM,PARAFUSOS,PORCAS EFERRAMENTAS NECESSARIAS,COM DIMENSOES EM TORNO DE 11,78M DEVAO E 4,80M DE ALTURA,RECOBRIMENTO MINIMO DE 1,20M E MAXIMODE 4,50M,SOB A INFLUENCIA DO TREM-TIPO RODOVIARIO,EXCLUSIVEANDAIME.AS SENTAMENTO  </t>
  </si>
  <si>
    <t>CT5366</t>
  </si>
  <si>
    <t>CT0274</t>
  </si>
  <si>
    <t xml:space="preserve">BUEIRO SIMPLES EM ARCO,CONSTITUIDO DE CHAPAS GALVANIZADAS,COM 3,40MM DE ESPESSURA,PARAFUSOS,PORCAS E FERRAMENTAS NECESSARIAS,COM DIMENSOES EM TORNO DE 6,78M DE VAO E 2,41M DE ALTURA,RECOBRIMENTO MINIMO DE 0,75M E MAXIMO DE 3,50M,SOB A INFLUENCIA DO TREM-TIPO RODOVIARIO.FORNECIMENTO  </t>
  </si>
  <si>
    <t>CT5274</t>
  </si>
  <si>
    <t>CT0276</t>
  </si>
  <si>
    <t xml:space="preserve">BUEIRO SIMPLES EM ARCO,CONSTITUIDO DE CHAPAS GALVANIZADAS,COM 3,40MM DE ESPESSURA,PARAFUSOS,PORCAS E FERRAMENTAS NECESSARIAS,COM DIMENSOES EM TORNO DE 6,96M DE VAO E 4,42M DE ALTURA,RECOBRIMENTO MINIMO DE 0,75M E MAXIMO DE 4,00M,SOB A INFLUENCIA DO TREM-TIPO RODOVIARIO.FORNECIMENTO  </t>
  </si>
  <si>
    <t>CT5276</t>
  </si>
  <si>
    <t>CT0278</t>
  </si>
  <si>
    <t xml:space="preserve">BUEIRO SIMPLES EM ARCO,CONSTITUIDO DE CHAPAS GALVANIZADAS,COM 3,40MM DE ESPESSURA,PARAFUSOS,PORCAS E FERRAMENTAS NECESSARIAS,COM DIMENSOES EM TORNO DE 7,67M DE VAO E 2,57M DE ALTURA,RECOBRIMENTO MINIMO DE 0,90M E MAXIMO DE 3,00M,SOB A INFLUENCIA DO TREM-TIPO RODOVIARIO.FORNECIMENTO  </t>
  </si>
  <si>
    <t>CT5278</t>
  </si>
  <si>
    <t>CT0280</t>
  </si>
  <si>
    <t xml:space="preserve">BUEIRO SIMPLES EM ARCO,CONSTITUIDO DE CHAPAS GALVANIZADAS,COM 3,40MM DE ESPESSURA,PARAFUSOS,PORCAS E FERRAMENTAS NECESSARIAS,COM DIMENSOES EM TORNO DE 7,85M DE VAO E 4,60M DE ALTURA,RECOBRIMENTO MINIMO DE 0,90M E MAXIMO DE 3,00M,SOB A INFLUENCIA DO TREM-TIPO RODOVIARIO.FORNECIMENTO  </t>
  </si>
  <si>
    <t>CT5280</t>
  </si>
  <si>
    <t>CT0284</t>
  </si>
  <si>
    <t xml:space="preserve">BUEIRO SIMPLES EM ARCO,CONSTITUIDO DE CHAPAS GALVANIZADAS,COM 3,40MM DE ESPESSURA,PARAFUSOS,PORCAS E FERRAMENTAS NECESSARIAS,COM DIMENSOES EM TORNO DE 8,97M DE VAO E 5,00M DE ALTURA,RECOBRIMENTO MINIMO DE 0,90M E MAXIMO DE 4,00M,SOB A INFLUENCIA DO TREM-TIPO RODOVIARIO.FORNECIMENTO  </t>
  </si>
  <si>
    <t>CT5284</t>
  </si>
  <si>
    <t>CT0286</t>
  </si>
  <si>
    <t xml:space="preserve">BUEIRO SIMPLES EM ARCO,CONSTITUIDO DE CHAPAS GALVANIZADAS,COM 4,70MM DE ESPESSURA,PARAFUSOS,PORCAS E FERRAMENTAS NECESSARIAS,COM DIMENSOES EM TORNO DE 9,45M DE VAO E 3,07M DE ALTURA,RECOBRIMENTO MINIMO DE 0,90M E MAXIMO DE 4,00M,SOB A INFLUENCIA DO TREM-TIPO RODOVIARIO.FORNECIMENTO  </t>
  </si>
  <si>
    <t>CT5286</t>
  </si>
  <si>
    <t>CT0288</t>
  </si>
  <si>
    <t xml:space="preserve">BUEIRO SIMPLES EM ARCO,CONSTITUIDO DE CHAPAS GALVANIZADAS,COM 4,70MM DE ESPESSURA,PARAFUSOS,PORCAS E FERRAMENTAS NECESSARIAS,COM DIMENSOES EM TORNO DE 9,86M DE VAO E 6,07M DE ALTURA,RECOBRIMENTO MINIMO DE 0,90M E MAXIMO DE 4,00M,SOB A INFLUENCIA DO TREM-TIPO RODOVIARIO.FORNECIMENTO  </t>
  </si>
  <si>
    <t>CT5288</t>
  </si>
  <si>
    <t>CT0290</t>
  </si>
  <si>
    <t xml:space="preserve">BUEIRO SIMPLES EM ARCO,CONSTITUIDO DE CHAPAS GALVANIZADAS,COM 6,30MM DE ESPESSURA,PARAFUSOS,PORCAS E FERRAMENTAS NECESSARIAS,COM DIMENSOES EM TORNO DE 10,77M DE VAO E 3,48M DE ALTURA,RECOBRIMENTO MINIMO DE 1,20M E MAXIMO DE 4,00M,SOB A INFLUENCIA DO TREM-TIPO RODOVIARIO.FORNECIMENTO  </t>
  </si>
  <si>
    <t>CT5290</t>
  </si>
  <si>
    <t>CT0292</t>
  </si>
  <si>
    <t xml:space="preserve">BUEIRO SIMPLES EM ARCO,CONSTITUIDO DE CHAPAS GALVANIZADAS,COM 6,30MM DE ESPESSURA,PARAFUSOS,PORCAS E FERRAMENTAS NECESSARIAS,COM DIMENSOES EM TORNO DE 10,97M DE VAO E 6,53M DE ALTURA,RECOBRIMENTO MINIMO DE 1,20M E MAXIMO DE 4,50M,SOB A INFLUENCIA DO TREM-TIPO RODOVIARIO.FORNECIMENTO  </t>
  </si>
  <si>
    <t>CT5292</t>
  </si>
  <si>
    <t>CT0294</t>
  </si>
  <si>
    <t xml:space="preserve">BUEIRO SIMPLES EM ARCO,CONSTITUIDO DE CHAPAS GALVANIZADAS,COM 6,30MM DE ESPESSURA,PARAFUSOS,PORCAS E FERRAMENTAS NECESSARIAS,COM DIMENSOES EM TORNO DE 11,58M DE VAO E 7,16M DE ALTURA,RECOBRIMENTO MINIMO DE 1,20M E MAXIMO DE 4,50M,SOB A INFLUENCIA DO TREM-TIPO RODOVIARIO.FORNECIMENTO  </t>
  </si>
  <si>
    <t>CT5294</t>
  </si>
  <si>
    <t>CT0296</t>
  </si>
  <si>
    <t xml:space="preserve">BUEIRO SIMPLES EM ARCO,CONSTITUIDO DE CHAPAS GALVANIZADAS,COM 6,30MM DE ESPESSURA,PARAFUSOS,PORCAS E FERRAMENTAS NECESSARIAS,COM DIMENSOES EM TORNO DE 11,78M DE VAO E 4,80M DE ALTURA,RECOBRIMENTO MINIMO DE 1,20M E MAXIMO DE 4,50M,SOB A INFLUENCIA DO TREM-TIPO RODOVIARIO.FORNECIMENTO  </t>
  </si>
  <si>
    <t>CT5296</t>
  </si>
  <si>
    <t>CT0261</t>
  </si>
  <si>
    <t xml:space="preserve">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  </t>
  </si>
  <si>
    <t>CT5261</t>
  </si>
  <si>
    <t>CT0263</t>
  </si>
  <si>
    <t xml:space="preserve">BUEIRO SIMPLES LENTICULAR,CONSTITUIDO DE CHAPAS COM REVESTIMENTO EPOXY,COM ESPESSURA DE 2,70MM,PARAFUSOS,PORCAS E FERRAMENTAS NECESSARIAS,DIMENSOES EM TORNO DE 4,15M DE VAO E 2,80MDE ALTURA,RECOBRIMENTO MINIMO DE 0,60M E MAXIMO DE 6,80M,SOB A INFLUENCIA DO TREM-TIPO RODOVIARIO.FORNECIMENTO  </t>
  </si>
  <si>
    <t>CT5263</t>
  </si>
  <si>
    <t>CT0247</t>
  </si>
  <si>
    <t xml:space="preserve">BUEIRO SIMPLES LENTICULAR,CONSTITUIDO DE CHAPAS COM REVESTIMENTO EPOXY,COM ESPESSURA DE 2MM,PARAFUSOS,PORCAS E FERRAMENTAS NECESSARIAS,COM DIMENSOES EM TORNO DE 1,00M DE VAO E 0,80M DE ALTURA,RECOBRIMENTO MINIMO DE 0,30M E MAXIMO DE 6,80M,SOB A INFLUENCIA DO TREM-TIPO RODOVIARIO.FORNECIMENTO  </t>
  </si>
  <si>
    <t>CT5247</t>
  </si>
  <si>
    <t>CT0249</t>
  </si>
  <si>
    <t xml:space="preserve">BUEIRO SIMPLES LENTICULAR,CONSTITUIDO DE CHAPAS COM REVESTIMENTO EPOXY,COM ESPESSURA DE 2MM,PARAFUSOS,PORCAS E FERRAMENTAS NECESSARIAS,COM DIMENSOES EM TORNO DE 1,20M DE VAO E 1,00M DE ALTURA,RECOBRIMENTO MINIMO DE 0,30M E MAXIMO DE 9,00M,SOB A INFLUENCIA DO TREM-TIPO RODOVIARIO.FORNECIMENTO  </t>
  </si>
  <si>
    <t>CT5249</t>
  </si>
  <si>
    <t>CT0251</t>
  </si>
  <si>
    <t xml:space="preserve">BUEIRO SIMPLES LENTICULAR,CONSTITUIDO DE CHAPAS COM REVESTIMENTO EPOXY,COM ESPESSURA DE 2MM,PARAFUSOS,PORCAS E FERRAMENTAS NECESSARIAS,COM DIMENSOES EM TORNO DE 1,45M DE VAO E 1,10M DE ALTURA,RECOBRIMENTO MINIMO DE 0,40M E MAXIMO DE 7,40M,SOB A INFLUENCIA DO TREM-TIPO RODOVIARIO.FORNECIMENTO  </t>
  </si>
  <si>
    <t>CT5251</t>
  </si>
  <si>
    <t>CT0253</t>
  </si>
  <si>
    <t xml:space="preserve">BUEIRO SIMPLES LENTICULAR,CONSTITUIDO DE CHAPAS COM REVESTIMENTO EPOXY,COM ESPESSURA DE 2MM,PARAFUSOS,PORCAS E FERRAMENTAS NECESSARIAS,COM DIMENSOES EM TORNO DE 1,85M DE VAO E 1,50M DE ALTURA,RECOBRIMENTO MINIMO DE 0,50M E MAXIMO DE 8,10M,SOB A INFLUENCIA DO TREM-TIPO RODOVIARIO.FORNECIMENTO  </t>
  </si>
  <si>
    <t>CT5253</t>
  </si>
  <si>
    <t>CT0255</t>
  </si>
  <si>
    <t xml:space="preserve">BUEIRO SIMPLES LENTICULAR,CONSTITUIDO DE CHAPAS COM REVESTIMENTO EPOXY,COM ESPESSURA DE 2MM,PARAFUSOS,PORCAS E FERRAMENTAS NECESSARIAS,COM DIMENSOES EM TORNO DE 2,15M DE VAO E 1,60M DE ALTURA,RECOBRIMENTO MINIMO DE 0,60M E MAXIMO DE 7,00M,SOB A INFLUENCIA DO TREM-TIPO RODOVIARIO.FORNECIMENTO  </t>
  </si>
  <si>
    <t>CT5255</t>
  </si>
  <si>
    <t>CT0257</t>
  </si>
  <si>
    <t xml:space="preserve">BUEIRO SIMPLES LENTICULAR,CONSTITUIDO DE CHAPAS COM REVESTIMENTO EPOXY,COM ESPESSURA DE 2MM,PARAFUSOS,PORCAS E FERRAMENTAS NECESSARIAS,COM DIMENSOES EM TORNO DE 2,30M DE VAO E 1,65M DE ALTURA,RECOBRIMENTO MINIMO DE 0,60M E MAXIMO DE 6,50M,SOB A INFLUENCIA DO TREM-TIPO RODOVIARIO.FORNECIMENTO  </t>
  </si>
  <si>
    <t>CT5257</t>
  </si>
  <si>
    <t>CT0259</t>
  </si>
  <si>
    <t xml:space="preserve">BUEIRO SIMPLES LENTICULAR,CONSTITUIDO DE CHAPAS COM REVESTIMENTO EPOXY,COM ESPESSURA DE 2MM,PARAFUSOS,PORCAS E FERRAMENTAS NECESSARIAS,COM DIMENSOES EM TORNO DE 2,50M DE VAO E 2,20M DE ALTURA,RECOBRIMENTO MINIMO DE 0,60M E MAXIMO DE 6,00M,SOB A INFLUENCIA DO TREM-TIPO RODOVIARIO.FORNECIMENTO  </t>
  </si>
  <si>
    <t>CT5259</t>
  </si>
  <si>
    <t>CT0265</t>
  </si>
  <si>
    <t xml:space="preserve">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  </t>
  </si>
  <si>
    <t>CT5265</t>
  </si>
  <si>
    <t>CT0267</t>
  </si>
  <si>
    <t xml:space="preserve">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  </t>
  </si>
  <si>
    <t>CT5267</t>
  </si>
  <si>
    <t>CT0269</t>
  </si>
  <si>
    <t xml:space="preserve">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  </t>
  </si>
  <si>
    <t>CT5269</t>
  </si>
  <si>
    <t>CT0348</t>
  </si>
  <si>
    <t xml:space="preserve">BUEIRO SIMPLES LENTICULAR,CONSTITUIDO DE CHAPAS GALVANIZADAS OU REVESTIDAS COM EPOXY,ESPESSURA DE 2,70MM,PARAFUSOS,PORCAS E FERRAMENTAS NECESSARIAS,COM DIMENSOES EM TORNO DE 3,05MDE VAO E 2,05M DE ALTURA,RECOBRIMENTO MINIMO DE 0,60M E MAXIMO DE 6,80M,SOB A INFLUENCIA DO TREM-TIPO RODOVIARIO,EXCLUSIVE ANDAIME.ASSENTAMENTO  </t>
  </si>
  <si>
    <t>CT5348</t>
  </si>
  <si>
    <t>CT0349</t>
  </si>
  <si>
    <t xml:space="preserve">BUEIRO SIMPLES LENTICULAR,CONSTITUIDO DE CHAPAS GALVANIZADAS OU REVESTIDAS COM EPOXY,ESPESSURA DE 2,70MM,PARAFUSOS,PORCAS E FERRAMENTAS NECESSARIAS,COM DIMENSOES EM TORNO DE 4,15MDE VAO E 2,80M DE ALTURA,RECOBRIMENTO MINIMO DE 0,60M E MAXIMO DE 6,80M,SOB A INFLUENCIA DO TREM-TIPO RODOVIARIO,EXCLUSIVE ANDAIME.ASSENTAMENTO  </t>
  </si>
  <si>
    <t>CT5349</t>
  </si>
  <si>
    <t>CT0341</t>
  </si>
  <si>
    <t xml:space="preserve">BUEIRO SIMPLES LENTICULAR,CONSTITUIDO DE CHAPAS GALVANIZADAS OU REVESTIDAS COM EPOXY,ESPESSURA DE 2MM,PARAFUSOS,PORCAS EFERRAMENTAS NECESSARIAS,COM DIMENSOES EM TORNO DE 1,00M DEVAO E 0,80M DE ALTURA,RECOBRIMENTO MINIMO DE 0,30M E MAXIMODE 6,80M,SOB A INFLUENCIA DO TREM-TIPO RODOVIARIO,EXCLUSIVEANDAIME.AS SENTAMENTO  </t>
  </si>
  <si>
    <t>CT5341</t>
  </si>
  <si>
    <t>CT0342</t>
  </si>
  <si>
    <t xml:space="preserve">BUEIRO SIMPLES LENTICULAR,CONSTITUIDO DE CHAPAS GALVANIZADAS OU REVESTIDAS COM EPOXY,ESPESSURA DE 2MM,PARAFUSOS,PORCAS EFERRAMENTAS NECESSARIAS,COM DIMENSOES EM TORNO DE 1,20M DEVAO E 1,00M DE ALTURA,RECOBRIMENTO MINIMO DE 0,30M E MAXIMODE 9,00M,SOB A INFLUENCIA DO TREM-TIPO RODOVIARIO,EXCLUSIVEANDAIME.AS SENTAMENTO  </t>
  </si>
  <si>
    <t>CT5342</t>
  </si>
  <si>
    <t>CT0343</t>
  </si>
  <si>
    <t xml:space="preserve">BUEIRO SIMPLES LENTICULAR,CONSTITUIDO DE CHAPAS GALVANIZADAS OU REVESTIDAS COM EPOXY,ESPESSURA DE 2MM,PARAFUSOS,PORCAS EFERRAMENTAS NECESSARIAS,COM DIMENSOES EM TORNO DE 1,45M DEVAO E 1,10M DE ALTURA,RECOBRIMENTO MINIMO DE 0,40M E MAXIMODE 7,40M,SOB A INFLUENCIA DO TREM-TIPO RODOVIARIO,EXCLUSIVEANDAIME.AS SENTAMENTO  </t>
  </si>
  <si>
    <t>CT5343</t>
  </si>
  <si>
    <t>CT0344</t>
  </si>
  <si>
    <t xml:space="preserve">BUEIRO SIMPLES LENTICULAR,CONSTITUIDO DE CHAPAS GALVANIZADAS OU REVESTIDAS COM EPOXY,ESPESSURA DE 2MM,PARAFUSOS,PORCAS EFERRAMENTAS NECESSARIAS,COM DIMENSOES EM TORNO DE 1,85M DEVAO E 1,50M DE ALTURA,RECOBRIMENTO MINIMO DE 0,50M E MAXIMODE 8,10M,SOB A INFLUENCIA DO TREM-TIPO RODOVIARIO,EXCLUSIVEANDAIME.AS SENTAMENTO  </t>
  </si>
  <si>
    <t>CT5344</t>
  </si>
  <si>
    <t>CT0345</t>
  </si>
  <si>
    <t xml:space="preserve">BUEIRO SIMPLES LENTICULAR,CONSTITUIDO DE CHAPAS GALVANIZADAS OU REVESTIDAS COM EPOXY,ESPESSURA DE 2MM,PARAFUSOS,PORCAS EFERRAMENTAS NECESSARIAS,COM DIMENSOES EM TORNO DE 2,15M DEVAO E 1,60M DE ALTURA,RECOBRIMENTO MINIMO DE 0,60M E MAXIMODE 7,00M,SOB A INFLUENCIA DO TREM-TIPO RODOVIARIO,EXCLUSIVEANDAIME.AS SENTAMENTO  </t>
  </si>
  <si>
    <t>CT5345</t>
  </si>
  <si>
    <t>CT0346</t>
  </si>
  <si>
    <t xml:space="preserve">BUEIRO SIMPLES LENTICULAR,CONSTITUIDO DE CHAPAS GALVANIZADAS OU REVESTIDAS COM EPOXY,ESPESSURA DE 2MM,PARAFUSOS,PORCAS EFERRAMENTAS NECESSARIAS,COM DIMENSOES EM TORNO DE 2,30M DEVAO E 1,65M DE ALTURA,RECOBRIMENTO MINIMO DE 0,60M E MAXIMODE 6,50M,SOB A INFLUENCIA DO TREM-TIPO RODOVIARIO,EXCLUSIVEANDAIME.AS SENTAMENTO  </t>
  </si>
  <si>
    <t>CT5346</t>
  </si>
  <si>
    <t>CT0347</t>
  </si>
  <si>
    <t xml:space="preserve">BUEIRO SIMPLES LENTICULAR,CONSTITUIDO DE CHAPAS GALVANIZADAS OU REVESTIDAS COM EPOXY,ESPESSURA DE 2MM,PARAFUSOS,PORCAS EFERRAMENTAS NECESSARIAS,COM DIMENSOES EM TORNO DE 2,50M DEVAO E 2,20M DE ALTURA,RECOBRIMENTO MINIMO DE 0,60M E MAXIMODE 6,00M,SOB A INFLUENCIA DO TREM-TIPO RODOVIARIO,EXCLUSIVEANDAIME.AS SENTAMENTO  </t>
  </si>
  <si>
    <t>CT5347</t>
  </si>
  <si>
    <t>CT0352</t>
  </si>
  <si>
    <t xml:space="preserve">BUEIRO SIMPLES LENTICULAR,CONSTITUIDO DE CHAPAS GALVANIZADAS OU REVESTIDAS COM EPOXY,ESPESSURA DE 3,40MM,PARAFUSOS,PORCAAS E FERRAMENTAS NECESSARIAS,COM DIMENSOES EM TORNO DE 6,60MDE VAO E 3,85M DE ALTURA,RECOBRIMENTO MINIMO DE 0,90M E MAXIMO DE 3,30M,SOB A INFLUENCIA DO TREM-TIPO RODOVIARIO,EXCLUSIVE ANDAIME.ASSENTAMENTO  </t>
  </si>
  <si>
    <t>CT5352</t>
  </si>
  <si>
    <t>CT0350</t>
  </si>
  <si>
    <t xml:space="preserve">BUEIRO SIMPLES LENTICULAR,CONSTITUIDO DE CHAPAS GALVANIZADAS OU REVESTIDAS COM EPOXY,ESPESSURA DE 3,40MM,PARAFUSOS,PORCAS E FERRAMENTAS NECESSARIAS,COM DIMENSOES EM TORNO DE 4,80MDE VAO E 3,05M DE ALTURA,RECOBRIMENTO MINIMO DE 0,75M E MAXIMO DE 5,80M,SOB A INFLUENCIA DO TREM-TIPO RODOVIARIO,EXCLUSIVE ANDAIME.ASSENTAMENTO  </t>
  </si>
  <si>
    <t>CT5350</t>
  </si>
  <si>
    <t>CT0351</t>
  </si>
  <si>
    <t xml:space="preserve">BUEIRO SIMPLES LENTICULAR,CONSTITUIDO DE CHAPAS GALVANIZADAS OU REVESTIDAS COM EPOXY,ESPESSURA DE 3,40MM,PARAFUSOS,PORCAS E FERRAMENTAS NECESSARIAS,COM DIMENSOES EM TORNO DE 5,45MDE VAO E 3,35M DE ALTURA,RECOBRIMENTO MINIMO DE 0,75M E MAXIMO DE 4,40M,SOB A INFLUENCIA DO TREM-TIPO RODOVIARIO,EXCLUSIVE ANDAIME.ASSENTAMENTO  </t>
  </si>
  <si>
    <t>CT5351</t>
  </si>
  <si>
    <t>CT0262</t>
  </si>
  <si>
    <t xml:space="preserve">BUEIRO SIMPLES LENTICULAR,CONSTITUIDO DE CHAPAS GALVANIZADAS,COM ESPESSURA DE 2,70MM,PARAFUSOS,PORCAS E FERRAMENTAS NECESSARIAS,COM DIMENSOES EM TORNO DE 4,15M DE VAO E 2,80M DE ALTURA,RECOBRIMENTO MINIMO DE 0,60M E MAXIMO DE 6,80M,SOB A INFLUENCIA DO TREM-TIPO RODOVIARIO.FORNECIMENTO  </t>
  </si>
  <si>
    <t>CT5262</t>
  </si>
  <si>
    <t>CT0246</t>
  </si>
  <si>
    <t xml:space="preserve">BUEIRO SIMPLES LENTICULAR,CONSTITUIDO DE CHAPAS GALVANIZADAS,COM ESPESSURA DE 2MM,PARAFUSOS,PORCAS E FERRAMENTAS NECESSARIAS,COM DIMENSOES EM TORNO DE 1,00M DE VAO E 0,80M DE ALTURA,RECOBRIMENTO MINIMO DE 0,30M E MAXIMO DE 6,80M,SOB A INFLUENCIA DO TREM-TIPO RODOVIARIO.FORNECIMENTO  </t>
  </si>
  <si>
    <t>CT5246</t>
  </si>
  <si>
    <t>CT0248</t>
  </si>
  <si>
    <t xml:space="preserve">BUEIRO SIMPLES LENTICULAR,CONSTITUIDO DE CHAPAS GALVANIZADAS,COM ESPESSURA DE 2MM,PARAFUSOS,PORCAS E FERRAMENTAS NECESSARIAS,COM DIMENSOES EM TORNO DE 1,20M DE VAO E 1,00M DE ALTURA,RECOBRIMENTO MINIMO DE 0,30M E MAXIMO DE 9,00M,SOB A INFLUENCIA DO TREM-TIPO RODOVIARIO.FORNECIMENTO  </t>
  </si>
  <si>
    <t>CT5248</t>
  </si>
  <si>
    <t>CT0250</t>
  </si>
  <si>
    <t xml:space="preserve">BUEIRO SIMPLES LENTICULAR,CONSTITUIDO DE CHAPAS GALVANIZADAS,COM ESPESSURA DE 2MM,PARAFUSOS,PORCAS E FERRAMENTAS NECESSARIAS,COM DIMENSOES EM TORNO DE 1,45M DE VAO E 1,10M DE ALTURA,RECOBRIMENTO MINIMO DE 0,40M E MAXIMO DE 7,40M,SOB A INFLUENCIA DO TREM-TIPO RODOVIARIO.FORNECIMENTO  </t>
  </si>
  <si>
    <t>CT5250</t>
  </si>
  <si>
    <t>CT0252</t>
  </si>
  <si>
    <t xml:space="preserve">BUEIRO SIMPLES LENTICULAR,CONSTITUIDO DE CHAPAS GALVANIZADAS,COM ESPESSURA DE 2MM,PARAFUSOS,PORCAS E FERRAMENTAS NECESSARIAS,COM DIMENSOES EM TORNO DE 1,85M DE VAO E 1,50M DE ALTURA,RECOBRIMENTO MINIMO DE 0,50M E MAXIMO DE 8,10M,SOB A INFLUENCIA DO TREM-TIPO RODOVIARIO.FORNECIMENTO  </t>
  </si>
  <si>
    <t>CT5252</t>
  </si>
  <si>
    <t>CT0254</t>
  </si>
  <si>
    <t xml:space="preserve">BUEIRO SIMPLES LENTICULAR,CONSTITUIDO DE CHAPAS GALVANIZADAS,COM ESPESSURA DE 2MM,PARAFUSOS,PORCAS E FERRAMENTAS NECESSARIAS,COM DIMENSOES EM TORNO DE 2,15M DE VAO E 1,60M DE ALTURA,RECOBRIMENTO MINIMO DE 0,60M E MAXIMO DE 7,00M,SOB A INFLUENCIA DO TREM-TIPO RODOVIARIO.FORNECIMENTO  </t>
  </si>
  <si>
    <t>CT5254</t>
  </si>
  <si>
    <t>CT0256</t>
  </si>
  <si>
    <t xml:space="preserve">BUEIRO SIMPLES LENTICULAR,CONSTITUIDO DE CHAPAS GALVANIZADAS,COM ESPESSURA DE 2MM,PARAFUSOS,PORCAS E FERRAMENTAS NECESSARIAS,COM DIMENSOES EM TORNO DE 2,30M DE VAO E 1,65M DE ALTURA,RECOBRIMENTO MINIMO DE 0,60M E MAXIMO DE 6,50M,SOB A INFLUENCIA DO TREM-TIPO RODOVIARIO.FORNECIMENTO  </t>
  </si>
  <si>
    <t>CT5256</t>
  </si>
  <si>
    <t>CT0258</t>
  </si>
  <si>
    <t xml:space="preserve">BUEIRO SIMPLES LENTICULAR,CONSTITUIDO DE CHAPAS GALVANIZADAS,COM ESPESSURA DE 2MM,PARAFUSOS,PORCAS E FERRAMENTAS NECESSARIAS,COM DIMENSOES EM TORNO DE 2,50M DE VAO E 2,20M DE ALTURA,RECOBRIMENTO MINIMO DE 0,60M E MAXIMO DE 6,00M,SOB A INFLUENCIA DO TREM-TIPO RODOVIARIO.FORNECIMENTO  </t>
  </si>
  <si>
    <t>CT5258</t>
  </si>
  <si>
    <t>CT0264</t>
  </si>
  <si>
    <t xml:space="preserve">BUEIRO SIMPLES LENTICULAR,CONSTITUIDO DE CHAPAS GALVANIZADAS,COM ESPESSURA DE 3,40MM,PARAFUSOS,PORCAS E FERRAMENTAS NECESSARIAS,COM DIMENSOES EM TORNO DE 4,80M DE VAO E 3,05M DE ALTURA,RECOBRIMENTO MINIMO DE 0,75M E MAXIMO DE 5,80M,SOB A INFLUENCIA DO TREM-TIPO RODOVIARIO.FORNECIMENTO  </t>
  </si>
  <si>
    <t>CT5264</t>
  </si>
  <si>
    <t>CT0266</t>
  </si>
  <si>
    <t xml:space="preserve">BUEIRO SIMPLES LENTICULAR,CONSTITUIDO DE CHAPAS GALVANIZADAS,COM ESPESSURA DE 3,40MM,PARAFUSOS,PORCAS E FERRAMENTAS NECESSARIAS,COM DIMENSOES EM TORNO DE 5,45M DE VAO E 3,35M DE ALTURA,RECOBRIMENTO MINIMO DE 0,75M E MAXIMO DE 4,40M,SOB A INFLUENCIA DO TREM-TIPO RODOVIARIO.FORNECIMENTO  </t>
  </si>
  <si>
    <t>CT5266</t>
  </si>
  <si>
    <t>CT0268</t>
  </si>
  <si>
    <t xml:space="preserve">BUEIRO SIMPLES LENTICULAR,CONSTITUIDO DE CHAPAS GALVANIZADAS,COM ESPESSURA DE 3,40MM,PARAFUSOS,PORCAS E FERRAMENTAS NECESSARIAS,COM DIMENSOES EM TORNO DE 6,60M DE VAO E 3,85M DE ALTURA,RECOBRIMENTO MINIMO DE 0,90M E MAXIMO DE 3,30M,SOB A INFLUENCIA DO TREM-TIPO RODOVIARIO.FORNECIMENTO  </t>
  </si>
  <si>
    <t>CT5268</t>
  </si>
  <si>
    <t>CT0260</t>
  </si>
  <si>
    <t xml:space="preserve">BUEIRO SIMPLES LENTICULAR,CONTITUIDO DE CHAPAS GALVANIZADAS,COM ESPESSURA DE 2,70MM,PARAFUSOS,PORCAS E FERRAMENTAS NECESSARIAS,COM DIMENSOES EM TORNO DE 3,05M DE VAO E 2,05M DE ALTURA,RECOBRIMENTO MINIMO DE 0,60M E MAXIMO DE 6,80M,SOB A INFLUENCIA DO TREM-TIPO RODOVIRIO.FORNECIMENTO  </t>
  </si>
  <si>
    <t>CT5260</t>
  </si>
  <si>
    <t>CT0177</t>
  </si>
  <si>
    <t xml:space="preserve">BUEIRO SIMPLES TUBULAR DE CONCRETO SIMPLES(PS-1),DIAMETRO DE 0,40M,ASSENTE EM BERCO DE CONCRETO CICLOPICO,COM ALTURA DEREATERRO H=1,50M,INCLUSIVE ESCAVACAO,FORNECIMENTO DOS MATERIAIS E REATERRO,EXCLUSIVE ESCAVACAO DE MATERIAL DE REATERRO NA JAZIDA E SEU TRANSPORTE AO CANTEIRO  </t>
  </si>
  <si>
    <t>CT5177</t>
  </si>
  <si>
    <t>CT0176</t>
  </si>
  <si>
    <t xml:space="preserve">BUEIRO SIMPLES TUBULAR,DE CONCRETO SIMPLES(PS-1),DIAMETRO DE 0,40M,ASSENTE EM BERCO DE CONCRETO CICLOPICO,COM ALTURA DEREATERRO H=0,80M,INCLUSIVE ESCAVACAO,FORNECIMENTO DOS MATERIAIS E REATERRO,EXCLUSIVE ESCAVACAO DE MATERIAL DE REATERRO NA JAZIDA E SEU TRANSPORTE AO CANTEIRO  </t>
  </si>
  <si>
    <t>CT5176</t>
  </si>
  <si>
    <t>CT0178</t>
  </si>
  <si>
    <t xml:space="preserve">BUEIRO SIMPLES TUBULAR,DE CONCRETO SIMPLES(PS-1),DIAMETRO DE 0,40M,ASSENTE EM BERCO DE CONCRETO CICLOPICO,COM ALTURA DEREATERRO H=3,00M,INCLUSIVE ESCAVACAO,FORNECIMENTO DOS MATERIAIS E REATERRO,EXCLUSIVE ESCAVACAO DE MATERIAL DE REATERRO NA JAZIDA E SEU TRANSPORTE AO CANTEIRO  </t>
  </si>
  <si>
    <t>CT5178</t>
  </si>
  <si>
    <t>CT0179</t>
  </si>
  <si>
    <t xml:space="preserve">BUEIRO SIMPLES TUBULAR,DE CONCRETO SIMPLES(PS-1),DIAMETRO DE 0,40M,ASSENTE EM BERCO DE CONCRETO CICLOPICO,COM ALTURA DEREATERRO H=4,00M,INCLUSIVE ESCAVACAO,FORNECIMENTO DOS MATERIAIS E REATERRO,EXCLUSIVE ESCAVACAO DE MATERIAL DE REATERRO NA JAZIDA E SEU TRANSPORTE AO CANTEIRO  </t>
  </si>
  <si>
    <t>CT5179</t>
  </si>
  <si>
    <t>CT0188</t>
  </si>
  <si>
    <t xml:space="preserve">BUEIRO SIMPLES TUBULAR,DE CONCRETO SIMPLES(PS-1),DIAMETRO DE 0,60M,ASSENTE EM BERCO DE CONCRETO CICLOPICO,COM ALTURA DEREATERRO H=0,80M,INCLUSIVE ESCAVACAO,FORNECIMENTO DOS MATERIAIS E REATERRO,EXCLUSIVE ESCAVACAO DE MATERIAL DE REATERRO NA JAZIDA E SEU TRANSPORTE AO CANTEIRO  </t>
  </si>
  <si>
    <t>CT5188</t>
  </si>
  <si>
    <t>CT0189</t>
  </si>
  <si>
    <t xml:space="preserve">BUEIRO SIMPLES TUBULAR,DE CONCRETO SIMPLES(PS-1),DIAMETRO DE 0,60M,ASSENTE EM BERCO DE CONCRETO CICLOPICO,COM ALTURA DEREATERRO H=1,50M,INCLUSIVE ESCAVACAO,FORNECIMENTO DOS MATERIAIS E REATERRO,EXCLUSIVE ESCAVACAO DE MATERIAL DE REATERRO NA JAZIDA E SEU TRANSPORTE AO CANTEIRO  </t>
  </si>
  <si>
    <t>CT5189</t>
  </si>
  <si>
    <t>CT0190</t>
  </si>
  <si>
    <t xml:space="preserve">BUEIRO SIMPLES TUBULAR,DE CONCRETO SIMPLES(PS-1),DIAMETRO DE 0,60M,ASSENTE EM BERCO DE CONCRETO CICLOPICO,COM ALTURA DEREATERRO H=3,00M,INCLUSIVE ESCAVACAO,FORNECIMENTO DOS MATERIAIS E REATERRO,EXCLUSIVE ESCAVACAO DE MATERIAL DE REATERRO NA JAZIDA E SEU TRANSPORTE AO CANTEIRO  </t>
  </si>
  <si>
    <t>CT5190</t>
  </si>
  <si>
    <t>CT0191</t>
  </si>
  <si>
    <t xml:space="preserve">BUEIRO SIMPLES TUBULAR,DE CONCRETO SIMPLES(PS-1),DIAMETRO DE 0,60M,ASSENTE EM BERCO DE CONCRETO CICLOPICO,COM ALTURA DEREATERRO H=4,00M,INCLUSIVE ESCAVACAO,FORNECIMENTO DOS MATERIAIS E REATERRO,EXCLUSIVE ESCAVACAO DE MATERIAL DE REATERRO NA JAZIDA E SEU TRANSPORTE AO CANTEIRO  </t>
  </si>
  <si>
    <t>CT5191</t>
  </si>
  <si>
    <t>CT0187</t>
  </si>
  <si>
    <t xml:space="preserve">BUEIRO TRIPLO TUBULAR,DE CONCRETO SIMPLES(PS-1),DIAMETRO DE 0,40M ASSENTE EM BERCO DE CONCRETO CICLOPICO,COM ALTURA DE REATERRO H=4,00M,INCLUSIVE ESCAVACAO,FORNECIMENTO DOS MATERIAIS E REATERRO,EXCLUSIVE ESCAVACAO DE MATERIAL DE REATERRO NAJAZIDA E SEU TRANSPORTE AO CANTEIRO  </t>
  </si>
  <si>
    <t>CT5187</t>
  </si>
  <si>
    <t>CT0184</t>
  </si>
  <si>
    <t xml:space="preserve">BUEIRO TRIPLO TUBULAR,DE CONCRETO SIMPLES(PS-1),DIAMETRO DE 0,40M,ASSENTE EM BERCO DE CONCRETO CICLOPICO,COM ALTURA DE REATERRO H=0,80M,INCLUSIVE ESCAVACAO,FORNECIMENTO DOS MATERIAIS E REATERRO,EXCLUSIVE ESCAVACAO DE MATERIAL DE REATERRO NAJAZIDA E SEU TRANSPORTE AO CANTEIRO  </t>
  </si>
  <si>
    <t>CT5184</t>
  </si>
  <si>
    <t>CT0185</t>
  </si>
  <si>
    <t xml:space="preserve">BUEIRO TRIPLO TUBULAR,DE CONCRETO SIMPLES(PS-1),DIAMETRO DE 0,40M,ASSENTE EM BERCO DE CONCRETO CICLOPICO,COM ALTURA DE REATERRO H=1,50M,INCLUSIVE ESCAVACAO,FORNECIMENTO DOS MATERIAIS E REATERRO,EXCLUSIVE ESCAVACAO DE MATERIAL DE REATERRO NAJAZIDA E SEU TRANSPORTE AO CANTEIRO  </t>
  </si>
  <si>
    <t>CT5185</t>
  </si>
  <si>
    <t>CT0186</t>
  </si>
  <si>
    <t xml:space="preserve">BUEIRO TRIPLO TUBULAR,DE CONCRETO SIMPLES(PS-1),DIAMETRO DE 0,40M,ASSENTE EM BERCO DE CONCRETO CICLOPICO,COM ALTURA DE REATERRO H=3,00M,INCLUSIVE ESCAVACAO,FORNECIMENTO DOS MATERIAIS E REATERRO,EXCLUSIVE ESCAVACAO DE MATERIAL DE REATERRO NAJAZIDA E SEU TRANSPORTE AO CANTEIRO  </t>
  </si>
  <si>
    <t>CT5186</t>
  </si>
  <si>
    <t>CT0196</t>
  </si>
  <si>
    <t xml:space="preserve">BUEIRO TRIPLO TUBULAR,DE CONCRETO SIMPLES(PS-1),DIAMETRO DE 0,60M,ASSENTE EM BERCO DE CONCRETO CICLOPICO,COM ALTURA DE REATERRO H=0,80M,INCLUSIVE ESCAVACAO,FORNECIMENTO DOS MATERIAIS E REATERRO,EXCLUSIVE ESCAVACAO DE MATERIAL DE REATERRO NAJAZIDA E SEU TRANSPORTE AO CANTEIRO  </t>
  </si>
  <si>
    <t>CT5196</t>
  </si>
  <si>
    <t>CT0197</t>
  </si>
  <si>
    <t xml:space="preserve">BUEIRO TRIPLO TUBULAR,DE CONCRETO SIMPLES(PS-1),DIAMETRO DE 0,60M,ASSENTE EM BERCO DE CONCRETO CICLOPICO,COM ALTURA DE REATERRO H=1,50M,INCLUSIVE ESCAVACAO,FORNECIMENTO DOS MATERIAIS E REATERRO,EXCLUSIVE ESCAVACAO DE MATERIAL DE REATERRO NAJAZIDA E SEU TRANSPORTE AO CANTEIRO  </t>
  </si>
  <si>
    <t>CT5197</t>
  </si>
  <si>
    <t>CT0198</t>
  </si>
  <si>
    <t xml:space="preserve">BUEIRO TRIPLO TUBULAR,DE CONCRETO SIMPLES(PS-1),DIAMETRO DE 0,60M,ASSENTE EM BERCO DE CONCRETO CICLOPICO,COM ALTURA DE REATERRO H=3,00M,INCLUSIVE ESCAVACAO,FORNECIMENTO DOS MATERIAIS E REATERRO,EXCLUSIVE ESCAVACAO DE MATERIAL DE REATERRO NAJAZIDA E SEU TRANSPORTE AO CANTEIRO  </t>
  </si>
  <si>
    <t>CT5198</t>
  </si>
  <si>
    <t>CT0199</t>
  </si>
  <si>
    <t xml:space="preserve">BUEIRO TRIPLO TUBULAR,DE CONCRETO SIMPLES(PS-1),DIAMETRO DE 0,60M,ASSENTE EM BERCO DE CONCRETO CICLOPICO,COM ALTURA DE REATERRO H=4,00M,INCLUSIVE ESCAVACAO,FORNECIMENTO DOS MATERIAIS E REATERRO,EXCLUSIVE ESCAVACAO DE MATERIAL DE REATERRO NAJAZIDA E SEU TRANSPORTE AO CANTEIRO  </t>
  </si>
  <si>
    <t>CT5199</t>
  </si>
  <si>
    <t>CJ0081</t>
  </si>
  <si>
    <t xml:space="preserve">BULBO DE ALARGAMENTO PARA ESTACA TIPO "FRANKI",DIAMETRO DE 350MM(ATE 270L)  </t>
  </si>
  <si>
    <t>CJ5081</t>
  </si>
  <si>
    <t>CJ0082</t>
  </si>
  <si>
    <t xml:space="preserve">BULBO DE ALARGAMENTO PARA ESTACA TIPO "FRANKI",DIAMETRO DE 400MM(ATE 360L)  </t>
  </si>
  <si>
    <t>CJ5082</t>
  </si>
  <si>
    <t>CJ0083</t>
  </si>
  <si>
    <t xml:space="preserve">BULBO DE ALARGAMENTO PARA ESTACA TIPO "FRANKI",DIAMETRO DE 450MM(ATE 450L)  </t>
  </si>
  <si>
    <t>CJ5083</t>
  </si>
  <si>
    <t>CJ0084</t>
  </si>
  <si>
    <t xml:space="preserve">BULBO DE ALARGAMENTO PARA ESTACA TIPO "FRANKI",DIAMETRO DE 520MM(ATE 600L)  </t>
  </si>
  <si>
    <t>CJ5084</t>
  </si>
  <si>
    <t>CJ0085</t>
  </si>
  <si>
    <t xml:space="preserve">BULBO DE ALARGAMENTO PARA ESTACA TIPO "FRANKI",DIAMETRO DE 600MM(ATE 750L)  </t>
  </si>
  <si>
    <t>CJ5085</t>
  </si>
  <si>
    <t>CR0045</t>
  </si>
  <si>
    <t xml:space="preserve">CABIDE DUPLO,DE SOBREPOR,EM METAL CROMADO.FORNECIMENTO E COLOCACAO  </t>
  </si>
  <si>
    <t>CR5045</t>
  </si>
  <si>
    <t>CR0046</t>
  </si>
  <si>
    <t xml:space="preserve">CABIDE SIMPLES,DE SOBREPOR,EM METAL CROMADO.FORNECIMENTO E COLOCACAO  </t>
  </si>
  <si>
    <t>CR5046</t>
  </si>
  <si>
    <t>CO1443</t>
  </si>
  <si>
    <t xml:space="preserve">CABO COAXIAL RG-06,ALCANCE MAXIMO 450M,PARA INSTALACAO CFTV.FORNECIMENTO E COLOCACAO  </t>
  </si>
  <si>
    <t>CO6443</t>
  </si>
  <si>
    <t>CO1442</t>
  </si>
  <si>
    <t xml:space="preserve">CABO COAXIAL RG-59,ALCANCE MAXIMO 300M,PARA INSTALACAO CFTV.FORNECIMENTO E COLOCACAO  </t>
  </si>
  <si>
    <t>CO6442</t>
  </si>
  <si>
    <t>CK0095</t>
  </si>
  <si>
    <t xml:space="preserve">CABO DE ACO DE 1 CORDOALHA DE 12,7MM,EXCLUSIVE BAINHA E PERDAS DE PONTAS,COMPREENDENDO APENAS O FORNECIMENTO MEDIDO PELOPESO DO CABO GEOMETRICAMENTE NECESSARIO  </t>
  </si>
  <si>
    <t>CK5095</t>
  </si>
  <si>
    <t>CK0395</t>
  </si>
  <si>
    <t xml:space="preserve">CABO DE ACO DE 1 CORDOALHA DE 15,2MM,EXCLUSIVE BAINHA E PERDAS DE PONTAS,COMPREENDENDO APENAS O FORNECIMENTO MEDIDO PELOPESO DO CABO GEOMETRICAMENTE NECESSARIO  </t>
  </si>
  <si>
    <t>CK5395</t>
  </si>
  <si>
    <t>CK0414</t>
  </si>
  <si>
    <t xml:space="preserve">CABO DE ACO DE 12 CORDOALHAS DE 15,2MM,INCLUSIVE BAINHA DE ACO GALVANIZADO,COMPREENDENDO APENAS O FORNECIMENTO MEDIDO PELO PESO DO CABO GEOMETRICAMENTE NECESSARIO  </t>
  </si>
  <si>
    <t>CK5414</t>
  </si>
  <si>
    <t>CK0415</t>
  </si>
  <si>
    <t xml:space="preserve">CABO DE ACO DE 19 CORDOALHAS DE 15,2MM,INCLUSIVE BAINHA DE ACO GALVANIZADO,COMPREENDENDO APENAS O FORNECIMENTO MEDIDO PELO PESO DO CABO GEOMETRICAMENTE NECESSARIO  </t>
  </si>
  <si>
    <t>CK5415</t>
  </si>
  <si>
    <t>CK0408</t>
  </si>
  <si>
    <t xml:space="preserve">CABO DE ACO DE 2 CORDOALHAS DE 15,2MM,INCLUSIVE BAINHA DE ACO GALVANIZADO,COMPREENDENDO APENAS O FORNECIMENTO MEDIDO PELO PESO DO CABO GEOMETRICAMENTE NECESSARIO  </t>
  </si>
  <si>
    <t>CK5408</t>
  </si>
  <si>
    <t>CK0416</t>
  </si>
  <si>
    <t xml:space="preserve">CABO DE ACO DE 22 CORDOALHAS DE 15,2MM,INCLUSIVE BAINHA DE ACO GALVANIZADO,COMPREENDENDO APENAS O FORNECIMENTO MEDIDO PELO PESO DO CABO GEOMETRICAMENTE NECESSARIO  </t>
  </si>
  <si>
    <t>CK5416</t>
  </si>
  <si>
    <t>CK0417</t>
  </si>
  <si>
    <t xml:space="preserve">CABO DE ACO DE 27 CORDOALHAS DE 15,2MM,INCLUSIVE BAINHA DE ACO GALVANIZADO,COMPREENDENDO APENAS O FORNECIMENTO MEDIDO PELO PESO DO CABO GEOMETRICAMENTE NECESSARIO  </t>
  </si>
  <si>
    <t>CK5417</t>
  </si>
  <si>
    <t>CK0409</t>
  </si>
  <si>
    <t xml:space="preserve">CABO DE ACO DE 3 CORDOALHAS DE 15,2MM,INCLUSIVE BAINHA DE ACO GALVANIZADO,COMPREENDENDO APENAS O FORNECIMENTO MEDIDO PELO PESO DO CABO GEOMETRICAMENTE NECESSARIO  </t>
  </si>
  <si>
    <t>CK5409</t>
  </si>
  <si>
    <t>CK0418</t>
  </si>
  <si>
    <t xml:space="preserve">CABO DE ACO DE 31 CORDOALHAS DE 15,2MM,INCLUSIVE BAINHA DE ACO GALVANIZADO,COMPREENDENDO APENAS O FORNECIMENTO MEDIDO PELO PESO DO CABO GEOMETRICAMENTE NECESSARIO  </t>
  </si>
  <si>
    <t>CK5418</t>
  </si>
  <si>
    <t>CK0419</t>
  </si>
  <si>
    <t xml:space="preserve">CABO DE ACO DE 37 CORDOALHAS DE 15,2MM,INCLUSIVE BAINHA DE ACO GALVANIZADO,COMPREENDENDO APENAS O FORNECIMENTO MEDIDO PELO PESO DO CABO GEOMETRICAMENTE NECESSARIO  </t>
  </si>
  <si>
    <t>CK5419</t>
  </si>
  <si>
    <t>CK0410</t>
  </si>
  <si>
    <t xml:space="preserve">CABO DE ACO DE 4 CORDOALHAS DE 15,2MM,INCLUSIVE BAINHA DE ACO GALVANIZADO,COMPREENDENDO APENAS O FORNECIMENTO MEDIDO PELO PESO DO CABO GEOMETRICAMENTE NECESSARIO  </t>
  </si>
  <si>
    <t>CK5410</t>
  </si>
  <si>
    <t>CK0411</t>
  </si>
  <si>
    <t xml:space="preserve">CABO DE ACO DE 5 CORDOALHAS DE 15,2MM,INCLUSIVE BAINHA DE ACO GALVANIZADO,COMPREENDENDO APENAS O FORNECIMENTO MEDIDO PELO PESO DO CABO GEOMETRICAMENTE NECESSARIO  </t>
  </si>
  <si>
    <t>CK5411</t>
  </si>
  <si>
    <t>CK0412</t>
  </si>
  <si>
    <t xml:space="preserve">CABO DE ACO DE 6 CORDOALHAS DE 15,2MM,INCLUSIVE BAINHA DE ACO GALVANIZADO,COMPREENDENDO APENAS O FORNECIMENTO MEDIDO PELO PESO DO CABO GEOMETRICAMENTE NECESSARIO  </t>
  </si>
  <si>
    <t>CK5412</t>
  </si>
  <si>
    <t>CK0413</t>
  </si>
  <si>
    <t xml:space="preserve">CABO DE ACO DE 7 CORDOALHAS DE 15,2MM,INCLUSIVE BAINHA DE ACO GALVANIZADO,COMPREENDENDO APENAS O FORNECIMENTO MEDIDO PELO PESO DO CABO GEOMETRICAMENTE NECESSARIO  </t>
  </si>
  <si>
    <t>CK5413</t>
  </si>
  <si>
    <t>CK0113</t>
  </si>
  <si>
    <t xml:space="preserve">CABO DE ACO PARA 12 CORDOALHAS DE 12,7MM,INCLUSIVE BAINHA DE ACO GALVANIZADO,COMPREENDENDO APENAS O FORNECIMENTO MEDIDOPELO PESO DO CABO GEOMETRICAMENTE NECESSARIO  </t>
  </si>
  <si>
    <t>CK5113</t>
  </si>
  <si>
    <t>CK0114</t>
  </si>
  <si>
    <t xml:space="preserve">CABO DE ACO PARA 19 CORDOALHAS DE 12,7MM,INCLUSIVE BAINHA DE ACO GALVANIZADO,COMPREENDENDO APENAS O FORNECIMENTO MEDIDOPELO PESO DO CABO GEOMETRICAMENTE NECESSARIO  </t>
  </si>
  <si>
    <t>CK5114</t>
  </si>
  <si>
    <t>CK0107</t>
  </si>
  <si>
    <t xml:space="preserve">CABO DE ACO PARA 2 CORDOALHAS DE 12,7MM,INCLUSIVE BAINHA DE ACO GALVANIZADO,COMPREENDENDO APENAS O FORNECIMENTO MEDIDO PELO PESO DO CABO GEOMETRICAMENTE NECESSARIO  </t>
  </si>
  <si>
    <t>CK5107</t>
  </si>
  <si>
    <t>CK0115</t>
  </si>
  <si>
    <t xml:space="preserve">CABO DE ACO PARA 22 CORDOALHAS DE 12,7MM,INCLUSIVE BAINHA DE ACO GALVANIZADO,COMPREENDENDO APENAS O FORNECIMENTO MEDIDOPELO PESO DO CABO GEOMETRICAMENTE NECESSARIO  </t>
  </si>
  <si>
    <t>CK5115</t>
  </si>
  <si>
    <t>CK0116</t>
  </si>
  <si>
    <t xml:space="preserve">CABO DE ACO PARA 27 CORDOALHAS DE 12,7MM,INCLUSIVE BAINHA DE ACO GALVANIZADO,COMPREENDENDO APENAS O FORNECIMENTO MEDIDOPELO PESO DO CABO GEOMETRICAMENTE NECESSARIO  </t>
  </si>
  <si>
    <t>CK5116</t>
  </si>
  <si>
    <t>CK0108</t>
  </si>
  <si>
    <t xml:space="preserve">CABO DE ACO PARA 3 CORDOALHAS DE 12,7MM,INCLUSIVE BAINHA DE ACO GALVANIZADO,COMPREENDENDO APENAS O FORNECIMENTO MEDIDO PELO PESO DO CABO GEOMETRICAMENTE NECESSARIO  </t>
  </si>
  <si>
    <t>CK5108</t>
  </si>
  <si>
    <t>CK0393</t>
  </si>
  <si>
    <t xml:space="preserve">CABO DE ACO PARA 31 CORDOALHAS DE 12,7MM,INCLUSIVE BAINHA DE ACO GALVANIZADO,COMPREENDENDO APENAS O FORNECIMENTO MEDIDOPELO PESO DO CABO GEOMETRICAMENTE NECESSARIO  </t>
  </si>
  <si>
    <t>CK5393</t>
  </si>
  <si>
    <t>CK0394</t>
  </si>
  <si>
    <t xml:space="preserve">CABO DE ACO PARA 37 CORDOALHAS DE 12,7MM,INCLUSIVE BAINHA DE ACO GALVANIZADO,COMPREENDENDO APENAS O FORNECIMENTO MEDIDOPELO PESO DO CABO GEOMETRICAMENTE NECESSARIO  </t>
  </si>
  <si>
    <t>CK5394</t>
  </si>
  <si>
    <t>CK0109</t>
  </si>
  <si>
    <t xml:space="preserve">CABO DE ACO PARA 4 CORDOALHAS DE 12,7MM,INCLUSIVE BAINHA DE ACO GALVANIZADO,COMPREENDENDO APENAS O FORNECIMENTO MEDIDO PELO PESO DO CABO GEOMETRICAMENTE NECESSARIO  </t>
  </si>
  <si>
    <t>CK5109</t>
  </si>
  <si>
    <t>CK0110</t>
  </si>
  <si>
    <t xml:space="preserve">CABO DE ACO PARA 5 CORDOALHAS DE 12,7MM,INCLUSIVE BAINHA DE ACO GALVANIZADO,COMPREENDENDO APENAS O FORNECIMENTO MEDIDO PELO PESO DO CABO GEOMETRICAMENTE NECESSARIO  </t>
  </si>
  <si>
    <t>CK5110</t>
  </si>
  <si>
    <t>CK0111</t>
  </si>
  <si>
    <t xml:space="preserve">CABO DE ACO PARA 6 CORDOALHAS DE 12,7MM,INCLUSIVE BAINHA DE ACO GALVANIZADO,COMPREENDENDO APENAS O FORNECIMENTO MEDIDO PELO PESO DO CABO GEOMETRICAMENTE NECESSARIO  </t>
  </si>
  <si>
    <t>CK5111</t>
  </si>
  <si>
    <t>CK0112</t>
  </si>
  <si>
    <t xml:space="preserve">CABO DE ACO PARA 7 CORDOALHAS DE 12,7MM,INCLUSIVE BAINHA DE ACO GALVANIZADO,COMPREENDENDO APENAS O FORNECIMENTO MEDIDO PELO PESO DO CABO GEOMETRICAMENTE NECESSARIO  </t>
  </si>
  <si>
    <t>CK5112</t>
  </si>
  <si>
    <t>CU0349</t>
  </si>
  <si>
    <t xml:space="preserve">CABO DE ALUMINIO NU COM ALMA DE ACO (CAA),SECAO 1/0 AWG(=9,36MM, 147,6KG/KM),NBR 7270.FORNECIMENTO  </t>
  </si>
  <si>
    <t>CU5349</t>
  </si>
  <si>
    <t>CU0347</t>
  </si>
  <si>
    <t xml:space="preserve">CABO DE ALUMINIO NU SEM ALMA DE ACO (CA),SECAO 2 AWG (=7,41MM, 92,5KG/KM),NBR 7271.FORNECIMENTO  </t>
  </si>
  <si>
    <t>CU5347</t>
  </si>
  <si>
    <t>CU0352</t>
  </si>
  <si>
    <t xml:space="preserve">CABO DE ALUMINIO,SECAO DE 16MM2,FORMADO POR CONDUTORES EM FIOS DE ALUMINIO NU,ENCORDOAMENTO CLASSE 2,ISOLAMENTO PARA 1KV,EM POLIETILENO RETICULADO(XLPE)OU ETILENO PROPILENO(EPR),COM CAPA DE COBERTURA EM PVC NA COR PRETA,NBR 7286,NBR 7287 EESPECIFICACAO RIOLUZ EM-RIOLUZ-74.FORNECIMENTO  </t>
  </si>
  <si>
    <t>CU5352</t>
  </si>
  <si>
    <t>CU0353</t>
  </si>
  <si>
    <t xml:space="preserve">CABO DE ALUMINIO,SECAO DE 35MM2,FORMADO POR CONDUTORES EM FIOS DE ALUMINIO NU,ENCORDOAMENTO CLASSE 2,ISOLAMENTO PARA 1KV,EM POLIETILENO RETICULADO(XLPE)OU ETILENO PROPILENO(EPR),COM CAPA DE COBERTURA EM PVC NA COR PRETA,NBR 7286,NBR 7287 EESPECIFICACAO RIOLUZ EM-RIOLUZ-74.FORNECIMENTO  </t>
  </si>
  <si>
    <t>CU5353</t>
  </si>
  <si>
    <t>CU0350</t>
  </si>
  <si>
    <t xml:space="preserve">CABO DE ALUMINIO,SECAO DE 50MM2,FORMADOS POR CONDUTORES EM FIOS DE ALUMINIO NU,ENCORDOAMENTO CLASSE 2,ISOLAMENTO PARA 1KV,EM POLIETILENO RETICULADO(XLPE)OU ETILENO PROPILENO(EPR),COM CAPA DE COBERTURA EM PVC NA COR PRETA,NBR 7286,NBR 7287 EESPECIFICACAO RIOLUZ EM-RIOLUZ-74.FORNECIMENTO  </t>
  </si>
  <si>
    <t>CU5350</t>
  </si>
  <si>
    <t>CO1400</t>
  </si>
  <si>
    <t xml:space="preserve">CABO DE COBRE COM ISOLACAO SOLIDA EXTRUDADA,COM BAIXA EMISSAO DE FUMACA,BIPOLAR,2X1,5MM2,ISOLAM ENTO 0,6/1KV,COMPREENDENDO:PREPARO, CORTE E ENFIACAO EM ELETRODUTOS.FORNECIMENTO E COLOCACAO  </t>
  </si>
  <si>
    <t>CO6400</t>
  </si>
  <si>
    <t>CO1404</t>
  </si>
  <si>
    <t xml:space="preserve">CABO DE COBRE COM ISOLACAO SOLIDA EXTRUDADA,COM BAIXA EMISSAO DE FUMACA,BIPOLAR,2X10MM2,ISOLAME NTO 0,6/1KV,COMPREENDENDO:PREPARO, CORTE E ENFIACAO EM ELETRODUTOS.FORNECIMENTO E COLOCACAO  </t>
  </si>
  <si>
    <t>CO6404</t>
  </si>
  <si>
    <t>CO1405</t>
  </si>
  <si>
    <t xml:space="preserve">CABO DE COBRE COM ISOLACAO SOLIDA EXTRUDADA,COM BAIXA EMISSAO DE FUMACA,BIPOLAR,2X16MM2,ISOLAME NTO 0,6/1KV,COMPREENDENDO:PREPARO, CORTE E ENFIACAO EM ELETRODUTOS.FORNECIMENTO E COLOCACAO  </t>
  </si>
  <si>
    <t>CO6405</t>
  </si>
  <si>
    <t>CO1401</t>
  </si>
  <si>
    <t xml:space="preserve">CABO DE COBRE COM ISOLACAO SOLIDA EXTRUDADA,COM BAIXA EMISSAO DE FUMACA,BIPOLAR,2X2,5MM2,ISOLAM ENTO 0,6/1KV,COMPREENDENDO:PREPARO, CORTE E ENFIACAO EM ELETRODUTOS.FORNECIMENTO E COLOCACAO  </t>
  </si>
  <si>
    <t>CO6401</t>
  </si>
  <si>
    <t>CO1406</t>
  </si>
  <si>
    <t xml:space="preserve">CABO DE COBRE COM ISOLACAO SOLIDA EXTRUDADA,COM BAIXA EMISSAO DE FUMACA,BIPOLAR,2X25MM2,ISOLAME NTO 0,6/1KV,COMPREENDENDO:PREPARO, CORTE E ENFIACAO EM ELETRODUTOS.FORNECIMENTO E COLOCACAO  </t>
  </si>
  <si>
    <t>CO6406</t>
  </si>
  <si>
    <t>CO1407</t>
  </si>
  <si>
    <t xml:space="preserve">CABO DE COBRE COM ISOLACAO SOLIDA EXTRUDADA,COM BAIXA EMISSAO DE FUMACA,BIPOLAR,2X35MM2,ISOLAME NTO 0,6/1KV,COMPREENDENDO:PREPARO, CORTE E ENFIACAO EM ELETRODUTOS.FORNECIMENTO E COLOCACAO  </t>
  </si>
  <si>
    <t>CO6407</t>
  </si>
  <si>
    <t>CO1402</t>
  </si>
  <si>
    <t xml:space="preserve">CABO DE COBRE COM ISOLACAO SOLIDA EXTRUDADA,COM BAIXA EMISSAO DE FUMACA,BIPOLAR,2X4MM2,ISOLAMEN TO 0,6/1KV,COMPREENDENDO:PREPARO, CORTE E ENFIACAO EM ELETRODUTOS.FORNECIMENTO E COLOCACAO  </t>
  </si>
  <si>
    <t>CO6402</t>
  </si>
  <si>
    <t>CO1403</t>
  </si>
  <si>
    <t xml:space="preserve">CABO DE COBRE COM ISOLACAO SOLIDA EXTRUDADA,COM BAIXA EMISSAO DE FUMACA,BIPOLAR,2X6MM2,ISOLAMEN TO 0,6/1KV,COMPREENDENDO:PREPARO, CORTE E ENFIACAO EM ELETRODUTOS.FORNECIMENTO E COLOCACAO  </t>
  </si>
  <si>
    <t>CO6403</t>
  </si>
  <si>
    <t>CO1408</t>
  </si>
  <si>
    <t xml:space="preserve">CABO DE COBRE COM ISOLACAO SOLIDA EXTRUDADA,COM BAIXA EMISSAO DE FUMACA,UNIPOLAR,1X1,5MM2,ISOLA MENTO 0,6/1KV,COMPREENDENDO:PREPARO, CORTE E ENFIACAO EM ELETRODUTOS.FORNECIMENTO E COLOCACAO  </t>
  </si>
  <si>
    <t>CO6408</t>
  </si>
  <si>
    <t>CO1412</t>
  </si>
  <si>
    <t xml:space="preserve">CABO DE COBRE COM ISOLACAO SOLIDA EXTRUDADA,COM BAIXA EMISSAO DE FUMACA,UNIPOLAR,1X10MM2,ISOLAM ENTO 0,6/1KV,COMPREENDENDO:PREPARO, CORTE E ENFIACAO EM ELETRODUTOS.FORNECIMENTO E COLOCACAO  </t>
  </si>
  <si>
    <t>CO6412</t>
  </si>
  <si>
    <t>CO1419</t>
  </si>
  <si>
    <t xml:space="preserve">CABO DE COBRE COM ISOLACAO SOLIDA EXTRUDADA,COM BAIXA EMISSAO DE FUMACA,UNIPOLAR,1X120MM2,ISOLA MENTO 0,6/1KV,COMPREENDENDO:PREPARO, CORTE E ENFIACAO EM ELETRODUTOS.FORNECIMENTO E COLOCACAO  </t>
  </si>
  <si>
    <t>CO6419</t>
  </si>
  <si>
    <t>CO1420</t>
  </si>
  <si>
    <t xml:space="preserve">CABO DE COBRE COM ISOLACAO SOLIDA EXTRUDADA,COM BAIXA EMISSAO DE FUMACA,UNIPOLAR,1X150MM2,ISOLA MENTO 0,6/1KV,COMPREENDENDO:PREPARO, CORTE E ENFIACAO EM ELETRODUTOS.FORNECIMENTO E COLOCACAO  </t>
  </si>
  <si>
    <t>CO6420</t>
  </si>
  <si>
    <t>CO1413</t>
  </si>
  <si>
    <t xml:space="preserve">CABO DE COBRE COM ISOLACAO SOLIDA EXTRUDADA,COM BAIXA EMISSAO DE FUMACA,UNIPOLAR,1X16MM2,ISOLAM ENTO 0,6/1KV,COMPREENDENDO:PREPARO, CORTE E ENFIACAO EM ELETRODUTOS.FORNECIMENTO E COLOCACAO  </t>
  </si>
  <si>
    <t>CO6413</t>
  </si>
  <si>
    <t>CO1421</t>
  </si>
  <si>
    <t xml:space="preserve">CABO DE COBRE COM ISOLACAO SOLIDA EXTRUDADA,COM BAIXA EMISSAO DE FUMACA,UNIPOLAR,1X185MM2,ISOLA MENTO 0,6/1KV,COMPREENDENDO:PREPARO, CORTE E ENFIACAO EM ELETRODUTOS.FORNECIMENTO E COLOCACAO  </t>
  </si>
  <si>
    <t>CO6421</t>
  </si>
  <si>
    <t>CO1409</t>
  </si>
  <si>
    <t xml:space="preserve">CABO DE COBRE COM ISOLACAO SOLIDA EXTRUDADA,COM BAIXA EMISSAO DE FUMACA,UNIPOLAR,1X2,5MM2,ISOLA MENTO 0,6/1KV,COMPREENDENDO:PREPARO, CORTE E ENFIACAO EM ELETRODUTOS.FORNECIMENTO E COLOCACAO  </t>
  </si>
  <si>
    <t>CO6409</t>
  </si>
  <si>
    <t>CO1422</t>
  </si>
  <si>
    <t xml:space="preserve">CABO DE COBRE COM ISOLACAO SOLIDA EXTRUDADA,COM BAIXA EMISSAO DE FUMACA,UNIPOLAR,1X240MM2,ISOLA MENTO 0,6/1KV,COMPREENDENDO:PREPARO, CORTE E ENFIACAO EM ELETRODUTOS.FORNECIMENTO E COLOCACAO  </t>
  </si>
  <si>
    <t>CO6422</t>
  </si>
  <si>
    <t>CO1414</t>
  </si>
  <si>
    <t xml:space="preserve">CABO DE COBRE COM ISOLACAO SOLIDA EXTRUDADA,COM BAIXA EMISSAO DE FUMACA,UNIPOLAR,1X25MM2,ISOLAM ENTO 0,6/1KV,COMPREENDENDO:PREPARO, CORTE E ENFIACAO EM ELETRODUTOS.FORNECIMENTO E COLOCACAO  </t>
  </si>
  <si>
    <t>CO6414</t>
  </si>
  <si>
    <t>CO1415</t>
  </si>
  <si>
    <t xml:space="preserve">CABO DE COBRE COM ISOLACAO SOLIDA EXTRUDADA,COM BAIXA EMISSAO DE FUMACA,UNIPOLAR,1X35MM2,ISOLAM ENTO 0,6/1KV,COMPREENDENDO:PREPARO, CORTE E ENFIACAO EM ELETRODUTOS.FORNECIMENTO E COLOCACAO  </t>
  </si>
  <si>
    <t>CO6415</t>
  </si>
  <si>
    <t>CO1410</t>
  </si>
  <si>
    <t xml:space="preserve">CABO DE COBRE COM ISOLACAO SOLIDA EXTRUDADA,COM BAIXA EMISSAO DE FUMACA,UNIPOLAR,1X4MM2,ISOLAME NTO 0,6/1KV,COMPREENDENDO:PREPARO, CORTE E ENFIACAO EM ELETRODUTOS.FORNECIMENTO E COLOCACAO  </t>
  </si>
  <si>
    <t>CO6410</t>
  </si>
  <si>
    <t>CO1416</t>
  </si>
  <si>
    <t xml:space="preserve">CABO DE COBRE COM ISOLACAO SOLIDA EXTRUDADA,COM BAIXA EMISSAO DE FUMACA,UNIPOLAR,1X50MM2,ISOLAM ENTO 0,6/1KV,COMPREENDENDO:PREPARO, CORTE E ENFIACAO EM ELETRODUTOS.FORNECIMENTO E COLOCACAO  </t>
  </si>
  <si>
    <t>CO6416</t>
  </si>
  <si>
    <t>CO1411</t>
  </si>
  <si>
    <t xml:space="preserve">CABO DE COBRE COM ISOLACAO SOLIDA EXTRUDADA,COM BAIXA EMISSAO DE FUMACA,UNIPOLAR,1X6MM2,ISOLAME NTO 0,6/1KV,COMPREENDENDO:PREPARO, CORTE E ENFIACAO EM ELETRODUTOS.FORNECIMENTO E COLOCACAO  </t>
  </si>
  <si>
    <t>CO6411</t>
  </si>
  <si>
    <t>CO1417</t>
  </si>
  <si>
    <t xml:space="preserve">CABO DE COBRE COM ISOLACAO SOLIDA EXTRUDADA,COM BAIXA EMISSAO DE FUMACA,UNIPOLAR,1X70MM2,ISOLAM ENTO 0,6/1KV,COMPREENDENDO:PREPARO, CORTE E ENFIACAO EM ELETRODUTOS.FORNECIMENTO E COLOCACAO  </t>
  </si>
  <si>
    <t>CO6417</t>
  </si>
  <si>
    <t>CO1418</t>
  </si>
  <si>
    <t xml:space="preserve">CABO DE COBRE COM ISOLACAO SOLIDA EXTRUDADA,COM BAIXA EMISSAO DE FUMACA,UNIPOLAR,1X95MM2,ISOLAM ENTO 0,6/1KV,COMPREENDENDO:PREPARO, CORTE E ENFIACAO EM ELETRODUTOS.FORNECIMENTO E COLOCACAO  </t>
  </si>
  <si>
    <t>CO6418</t>
  </si>
  <si>
    <t>CO0452</t>
  </si>
  <si>
    <t xml:space="preserve">CABO DE COBRE COM ISOLAMENTO TERMOPLASTICO PARA TENSAO DE SERVICO DE 8,7/15KV,COMPREENDENDO:PREPARO ,CORTE E ENFIACAO EMELETRODUTO,NA BITOLA DE 25MM2.FORNECIMENTO E COLOCACAO  </t>
  </si>
  <si>
    <t>CO5452</t>
  </si>
  <si>
    <t>CO0453</t>
  </si>
  <si>
    <t xml:space="preserve">CABO DE COBRE COM ISOLAMENTO TERMOPLASTICO PARA TENSAO DE SERVICO DE 8,7/15KV,COMPREENDENDO:PREPARO ,CORTE E ENFIACAO EMELETRODUTO,NA BITOLA DE 35MM2.FORNECIMENTO E COLOCACAO  </t>
  </si>
  <si>
    <t>CO5453</t>
  </si>
  <si>
    <t>CO0454</t>
  </si>
  <si>
    <t xml:space="preserve">CABO DE COBRE COM ISOLAMENTO TERMOPLASTICO PARA TENSAO DE SERVICO DE 8,7/15KV,COMPREENDENDO:PREPARO ,CORTE E ENFIACAO EMELETRODUTO,NA BITOLA DE 50MM2.FORNECIMENTO E COLOCACAO  </t>
  </si>
  <si>
    <t>CO5454</t>
  </si>
  <si>
    <t>CO2498</t>
  </si>
  <si>
    <t xml:space="preserve">CABO DE COBRE COM ISOLAMENTO TERMOPLASTICO PARA TENSAO DE SERVICO DE 8,7/15KV,COMPREENDENDO:PREPARO ,CORTE E ENFIACAO EMELETRODUTO,NA BITOLA DE 70MM2.FORNECIMENTO E COLOCACAO  </t>
  </si>
  <si>
    <t>CO7498</t>
  </si>
  <si>
    <t>CO0419</t>
  </si>
  <si>
    <t xml:space="preserve">CABO DE COBRE FLEXIVEL COM ISOLAMENTO TERMOPLASTICO,COMPREENDENDO:PR EPARO,CORTE E ENFIACAO EM ELETRODUTOS NA BITOLA DE 10MM2, 450/750V.FORNECIMENTO E COLOCACAO  </t>
  </si>
  <si>
    <t>CO5419</t>
  </si>
  <si>
    <t>CO0417</t>
  </si>
  <si>
    <t xml:space="preserve">CABO DE COBRE FLEXIVEL COM ISOLAMENTO TERMOPLASTICO,COMPREENDENDO:PR EPARO,CORTE E ENFIACAO EM ELETRODUTOS NA BITOLA DE 4MM2, 450/750V.FORNECIMENTO E COLOCACAO  </t>
  </si>
  <si>
    <t>CO5417</t>
  </si>
  <si>
    <t>CO0431</t>
  </si>
  <si>
    <t xml:space="preserve">CABO DE COBRE FLEXIVEL COM ISOLAMENTO TERMOPLASTICO,COMPREENDENDO:PR EPARO,CORTE E ENFIACAO EM ELETRODUTOS,NA BITOLA DE 1,5MM2, 0,6/1KV.FORNECIMENTO E COLOCACAO  </t>
  </si>
  <si>
    <t>CO5431</t>
  </si>
  <si>
    <t>CO0415</t>
  </si>
  <si>
    <t xml:space="preserve">CABO DE COBRE FLEXIVEL COM ISOLAMENTO TERMOPLASTICO,COMPREENDENDO:PR EPARO,CORTE E ENFIACAO EM ELETRODUTOS,NA BITOLA DE 1,5MM2, 450/750V.FORNECIMENTO E COLOCACAO  </t>
  </si>
  <si>
    <t>CO5415</t>
  </si>
  <si>
    <t>CO0435</t>
  </si>
  <si>
    <t xml:space="preserve">CABO DE COBRE FLEXIVEL COM ISOLAMENTO TERMOPLASTICO,COMPREENDENDO:PR EPARO,CORTE E ENFIACAO EM ELETRODUTOS,NA BITOLA DE 10MM2, 0,6/1KV.FORNECIMENTO E COLOCACAO  </t>
  </si>
  <si>
    <t>CO5435</t>
  </si>
  <si>
    <t>CO0442</t>
  </si>
  <si>
    <t xml:space="preserve">CABO DE COBRE FLEXIVEL COM ISOLAMENTO TERMOPLASTICO,COMPREENDENDO:PR EPARO,CORTE E ENFIACAO EM ELETRODUTOS,NA BITOLA DE 120MM2, 0,6/1KV.FORNECIMENTO E COLOCACAO  </t>
  </si>
  <si>
    <t>CO5442</t>
  </si>
  <si>
    <t>CO0426</t>
  </si>
  <si>
    <t xml:space="preserve">CABO DE COBRE FLEXIVEL COM ISOLAMENTO TERMOPLASTICO,COMPREENDENDO:PR EPARO,CORTE E ENFIACAO EM ELETRODUTOS,NA BITOLA DE 120MM2, 450/750V.FORNECIMENTO E COLOCACAO  </t>
  </si>
  <si>
    <t>CO5426</t>
  </si>
  <si>
    <t>CO0443</t>
  </si>
  <si>
    <t xml:space="preserve">CABO DE COBRE FLEXIVEL COM ISOLAMENTO TERMOPLASTICO,COMPREENDENDO:PR EPARO,CORTE E ENFIACAO EM ELETRODUTOS,NA BITOLA DE 150MM2, 0,6/1KV.FORNECIMENTO E COLOCACAO  </t>
  </si>
  <si>
    <t>CO5443</t>
  </si>
  <si>
    <t>CO0427</t>
  </si>
  <si>
    <t xml:space="preserve">CABO DE COBRE FLEXIVEL COM ISOLAMENTO TERMOPLASTICO,COMPREENDENDO:PR EPARO,CORTE E ENFIACAO EM ELETRODUTOS,NA BITOLA DE 150MM2, 450/750V.FORNECIMENTO E COLOCACAO  </t>
  </si>
  <si>
    <t>CO5427</t>
  </si>
  <si>
    <t>CO0436</t>
  </si>
  <si>
    <t xml:space="preserve">CABO DE COBRE FLEXIVEL COM ISOLAMENTO TERMOPLASTICO,COMPREENDENDO:PR EPARO,CORTE E ENFIACAO EM ELETRODUTOS,NA BITOLA DE 16MM2, 0,6/1KV.FORNECIMENTO E COLOCACAO  </t>
  </si>
  <si>
    <t>CO5436</t>
  </si>
  <si>
    <t>CO0420</t>
  </si>
  <si>
    <t xml:space="preserve">CABO DE COBRE FLEXIVEL COM ISOLAMENTO TERMOPLASTICO,COMPREENDENDO:PR EPARO,CORTE E ENFIACAO EM ELETRODUTOS,NA BITOLA DE 16MM2, 450/750V.FORNECIMENTO E COLOCACAO  </t>
  </si>
  <si>
    <t>CO5420</t>
  </si>
  <si>
    <t>CO0444</t>
  </si>
  <si>
    <t xml:space="preserve">CABO DE COBRE FLEXIVEL COM ISOLAMENTO TERMOPLASTICO,COMPREENDENDO:PR EPARO,CORTE E ENFIACAO EM ELETRODUTOS,NA BITOLA DE 185MM2, 0,6/1KV.FORNECIMENTO E COLOCACAO  </t>
  </si>
  <si>
    <t>CO5444</t>
  </si>
  <si>
    <t>CO0428</t>
  </si>
  <si>
    <t xml:space="preserve">CABO DE COBRE FLEXIVEL COM ISOLAMENTO TERMOPLASTICO,COMPREENDENDO:PR EPARO,CORTE E ENFIACAO EM ELETRODUTOS,NA BITOLA DE 185MM2, 450/750V.FORNECIMENTO E COLOCACAO  </t>
  </si>
  <si>
    <t>CO5428</t>
  </si>
  <si>
    <t>CO0432</t>
  </si>
  <si>
    <t xml:space="preserve">CABO DE COBRE FLEXIVEL COM ISOLAMENTO TERMOPLASTICO,COMPREENDENDO:PR EPARO,CORTE E ENFIACAO EM ELETRODUTOS,NA BITOLA DE 2,5MM2, 0,6/1KV.FORNECIMENTO E COLOCACAO  </t>
  </si>
  <si>
    <t>CO5432</t>
  </si>
  <si>
    <t>CO0416</t>
  </si>
  <si>
    <t xml:space="preserve">CABO DE COBRE FLEXIVEL COM ISOLAMENTO TERMOPLASTICO,COMPREENDENDO:PR EPARO,CORTE E ENFIACAO EM ELETRODUTOS,NA BITOLA DE 2,5MM2, 450/750V.FORNECIMENTO E COLOCACAO  </t>
  </si>
  <si>
    <t>CO5416</t>
  </si>
  <si>
    <t>CO0445</t>
  </si>
  <si>
    <t xml:space="preserve">CABO DE COBRE FLEXIVEL COM ISOLAMENTO TERMOPLASTICO,COMPREENDENDO:PR EPARO,CORTE E ENFIACAO EM ELETRODUTOS,NA BITOLA DE 240MM2, 0,6/1KV.FORNECIMENTO E COLOCACAO  </t>
  </si>
  <si>
    <t>CO5445</t>
  </si>
  <si>
    <t>CO0429</t>
  </si>
  <si>
    <t xml:space="preserve">CABO DE COBRE FLEXIVEL COM ISOLAMENTO TERMOPLASTICO,COMPREENDENDO:PR EPARO,CORTE E ENFIACAO EM ELETRODUTOS,NA BITOLA DE 240MM2, 450/750V.FORNECIMENTO E COLOCACAO  </t>
  </si>
  <si>
    <t>CO5429</t>
  </si>
  <si>
    <t>CO0437</t>
  </si>
  <si>
    <t xml:space="preserve">CABO DE COBRE FLEXIVEL COM ISOLAMENTO TERMOPLASTICO,COMPREENDENDO:PR EPARO,CORTE E ENFIACAO EM ELETRODUTOS,NA BITOLA DE 25MM2, 0,6/1KV.FORNECIMENTO E COLOCACAO  </t>
  </si>
  <si>
    <t>CO5437</t>
  </si>
  <si>
    <t>CO0421</t>
  </si>
  <si>
    <t xml:space="preserve">CABO DE COBRE FLEXIVEL COM ISOLAMENTO TERMOPLASTICO,COMPREENDENDO:PR EPARO,CORTE E ENFIACAO EM ELETRODUTOS,NA BITOLA DE 25MM2, 450/750V.FORNECIMENTO E COLOCACAO  </t>
  </si>
  <si>
    <t>CO5421</t>
  </si>
  <si>
    <t>CO0430</t>
  </si>
  <si>
    <t xml:space="preserve">CABO DE COBRE FLEXIVEL COM ISOLAMENTO TERMOPLASTICO,COMPREENDENDO:PR EPARO,CORTE E ENFIACAO EM ELETRODUTOS,NA BITOLA DE 300M2, 450/750V.FORNECIMENTO E COLOCACAO  </t>
  </si>
  <si>
    <t>CO5430</t>
  </si>
  <si>
    <t>CO0446</t>
  </si>
  <si>
    <t xml:space="preserve">CABO DE COBRE FLEXIVEL COM ISOLAMENTO TERMOPLASTICO,COMPREENDENDO:PR EPARO,CORTE E ENFIACAO EM ELETRODUTOS,NA BITOLA DE 300MM2, 0,6/1KV.FORNECIMENTO E COLOCACAO  </t>
  </si>
  <si>
    <t>CO5446</t>
  </si>
  <si>
    <t>CO0438</t>
  </si>
  <si>
    <t xml:space="preserve">CABO DE COBRE FLEXIVEL COM ISOLAMENTO TERMOPLASTICO,COMPREENDENDO:PR EPARO,CORTE E ENFIACAO EM ELETRODUTOS,NA BITOLA DE 35MM2, 0,6/1KV.FORNECIMENTO E COLOCACAO  </t>
  </si>
  <si>
    <t>CO5438</t>
  </si>
  <si>
    <t>CO0422</t>
  </si>
  <si>
    <t xml:space="preserve">CABO DE COBRE FLEXIVEL COM ISOLAMENTO TERMOPLASTICO,COMPREENDENDO:PR EPARO,CORTE E ENFIACAO EM ELETRODUTOS,NA BITOLA DE 35MM2, 450/750V.FORNECIMENTO E COLOCACAO  </t>
  </si>
  <si>
    <t>CO5422</t>
  </si>
  <si>
    <t>CO0433</t>
  </si>
  <si>
    <t xml:space="preserve">CABO DE COBRE FLEXIVEL COM ISOLAMENTO TERMOPLASTICO,COMPREENDENDO:PR EPARO,CORTE E ENFIACAO EM ELETRODUTOS,NA BITOLA DE 4MM2, 0,6/1KV.FORNECIMENTO E COLOCACAO  </t>
  </si>
  <si>
    <t>CO5433</t>
  </si>
  <si>
    <t>CO0439</t>
  </si>
  <si>
    <t xml:space="preserve">CABO DE COBRE FLEXIVEL COM ISOLAMENTO TERMOPLASTICO,COMPREENDENDO:PR EPARO,CORTE E ENFIACAO EM ELETRODUTOS,NA BITOLA DE 50MM2, 0,6/1KV.FORNECIMENTO E COLOCACAO  </t>
  </si>
  <si>
    <t>CO5439</t>
  </si>
  <si>
    <t>CO0423</t>
  </si>
  <si>
    <t xml:space="preserve">CABO DE COBRE FLEXIVEL COM ISOLAMENTO TERMOPLASTICO,COMPREENDENDO:PR EPARO,CORTE E ENFIACAO EM ELETRODUTOS,NA BITOLA DE 50MM2, 450/750V.FORNECIMENTO E COLOCACAO  </t>
  </si>
  <si>
    <t>CO5423</t>
  </si>
  <si>
    <t>CO0434</t>
  </si>
  <si>
    <t xml:space="preserve">CABO DE COBRE FLEXIVEL COM ISOLAMENTO TERMOPLASTICO,COMPREENDENDO:PR EPARO,CORTE E ENFIACAO EM ELETRODUTOS,NA BITOLA DE 6MM2, 0,6/1KV.FORNECIMENTO E COLOCACAO  </t>
  </si>
  <si>
    <t>CO5434</t>
  </si>
  <si>
    <t>CO0418</t>
  </si>
  <si>
    <t xml:space="preserve">CABO DE COBRE FLEXIVEL COM ISOLAMENTO TERMOPLASTICO,COMPREENDENDO:PR EPARO,CORTE E ENFIACAO EM ELETRODUTOS,NA BITOLA DE 6MM2, 450/750V.FORNECIMENTO E COLOCACAO  </t>
  </si>
  <si>
    <t>CO5418</t>
  </si>
  <si>
    <t>CO0440</t>
  </si>
  <si>
    <t xml:space="preserve">CABO DE COBRE FLEXIVEL COM ISOLAMENTO TERMOPLASTICO,COMPREENDENDO:PR EPARO,CORTE E ENFIACAO EM ELETRODUTOS,NA BITOLA DE 70MM2, 0,6/1KV.FORNECIMENTO E COLOCACAO  </t>
  </si>
  <si>
    <t>CO5440</t>
  </si>
  <si>
    <t>CO0424</t>
  </si>
  <si>
    <t xml:space="preserve">CABO DE COBRE FLEXIVEL COM ISOLAMENTO TERMOPLASTICO,COMPREENDENDO:PR EPARO,CORTE E ENFIACAO EM ELETRODUTOS,NA BITOLA DE 70MM2, 450/750V.FORNECIMENTO E COLOCACAO  </t>
  </si>
  <si>
    <t>CO5424</t>
  </si>
  <si>
    <t>CO0441</t>
  </si>
  <si>
    <t xml:space="preserve">CABO DE COBRE FLEXIVEL COM ISOLAMENTO TERMOPLASTICO,COMPREENDENDO:PR EPARO,CORTE E ENFIACAO EM ELETRODUTOS,NA BITOLA DE 95MM2, 0,6/1KV.FORNECIMENTO E COLOCACAO  </t>
  </si>
  <si>
    <t>CO5441</t>
  </si>
  <si>
    <t>CO0425</t>
  </si>
  <si>
    <t xml:space="preserve">CABO DE COBRE FLEXIVEL COM ISOLAMENTO TERMOPLASTICO,COMPREENDENDO:PR EPARO,CORTE E ENFIACAO EM ELETRODUTOS,NA BITOLA DE 95MM2, 450/750V.FORNECIMENTO E COLOCACAO  </t>
  </si>
  <si>
    <t>CO5425</t>
  </si>
  <si>
    <t>CU0322</t>
  </si>
  <si>
    <t xml:space="preserve">CABO DE COBRE FLEXIVEL DE 750V,SECAO DE 1X1,5MM2,PVC/70øC.FORNECIMENTO  </t>
  </si>
  <si>
    <t>CU5322</t>
  </si>
  <si>
    <t>CU0334</t>
  </si>
  <si>
    <t xml:space="preserve">CABO DE COBRE FLEXIVEL DE 750V,SECAO DE 1X16,0MM2,PVC/70ø.FORNECIMENTO  </t>
  </si>
  <si>
    <t>CU5334</t>
  </si>
  <si>
    <t>CU0323</t>
  </si>
  <si>
    <t xml:space="preserve">CABO DE COBRE FLEXIVEL DE 750V,SECAO DE 2X1,5MM2,PVC/70øC.FORNECIMENTO  </t>
  </si>
  <si>
    <t>CU5323</t>
  </si>
  <si>
    <t>CU0331</t>
  </si>
  <si>
    <t xml:space="preserve">CABO DE COBRE FLEXIVEL DE 750V,SECAO DE 2X10,0MM2,PVC/70øC.FORNECIMENT O  </t>
  </si>
  <si>
    <t>CU5331</t>
  </si>
  <si>
    <t>CU0326</t>
  </si>
  <si>
    <t xml:space="preserve">CABO DE COBRE FLEXIVEL DE 750V,SECAO DE 2X4,0MM2,PVC/70øC.FORNECIMENTO  </t>
  </si>
  <si>
    <t>CU5326</t>
  </si>
  <si>
    <t>CU0327</t>
  </si>
  <si>
    <t xml:space="preserve">CABO DE COBRE FLEXIVEL DE 750V,SECAO DE 2X6,0MM2,PVC/70øC.FORNECIMENTO  </t>
  </si>
  <si>
    <t>CU5327</t>
  </si>
  <si>
    <t>CU0324</t>
  </si>
  <si>
    <t xml:space="preserve">CABO DE COBRE FLEXIVEL DE 750V,SECAO DE 3X1,5MM2,PVC/70§C.FORNECIMENTO  </t>
  </si>
  <si>
    <t>CU5324</t>
  </si>
  <si>
    <t>CU0332</t>
  </si>
  <si>
    <t xml:space="preserve">CABO DE COBRE FLEXIVEL DE 750V,SECAO DE 3X10,0MM2,PVC/70øC.FORNECIMENT O  </t>
  </si>
  <si>
    <t>CU5332</t>
  </si>
  <si>
    <t>CU0335</t>
  </si>
  <si>
    <t xml:space="preserve">CABO DE COBRE FLEXIVEL DE 750V,SECAO DE 3X16,0MM2,PVC/70ø.FORNECIMENTO  </t>
  </si>
  <si>
    <t>CU5335</t>
  </si>
  <si>
    <t>CU0325</t>
  </si>
  <si>
    <t xml:space="preserve">CABO DE COBRE FLEXIVEL DE 750V,SECAO DE 3X2,5MM2,PVC/70øC.FORNECIMENTO  </t>
  </si>
  <si>
    <t>CU5325</t>
  </si>
  <si>
    <t>CU0328</t>
  </si>
  <si>
    <t xml:space="preserve">CABO DE COBRE FLEXIVEL DE 750V,SECAO DE 3X4,0MM2,PVC/70øC.FORNECIMENTO  </t>
  </si>
  <si>
    <t>CU5328</t>
  </si>
  <si>
    <t>CU0330</t>
  </si>
  <si>
    <t xml:space="preserve">CABO DE COBRE FLEXIVEL DE 750V,SECAO DE 3X6,0MM2,PVC/70øC.FORNECIMENTO  </t>
  </si>
  <si>
    <t>CU5330</t>
  </si>
  <si>
    <t>CU0333</t>
  </si>
  <si>
    <t xml:space="preserve">CABO DE COBRE FLEXIVEL DE 750V,SECAO DE 4X10,0MM2,PVC/70ø.FORNECIMENTO  </t>
  </si>
  <si>
    <t>CU5333</t>
  </si>
  <si>
    <t>CU0329</t>
  </si>
  <si>
    <t xml:space="preserve">CABO DE COBRE FLEXIVEL DE 750V,SECAO DE 4X4,0MM2,PVC/70øC.FORNECIMENTO  </t>
  </si>
  <si>
    <t>CU5329</t>
  </si>
  <si>
    <t>CU0337</t>
  </si>
  <si>
    <t xml:space="preserve">CABO DE COBRE RIGIDO,DE 1KV,SECAO DE 16MM2,PVC/70§C,NBR 7288.FORNECIMENTO  </t>
  </si>
  <si>
    <t>CU5337</t>
  </si>
  <si>
    <t>CU0338</t>
  </si>
  <si>
    <t xml:space="preserve">CABO DE COBRE RIGIDO,DE 1KV,SECAO DE 25MM2,PVC/70§C,NBR 7288.FORNECIMENTO  </t>
  </si>
  <si>
    <t>CU5338</t>
  </si>
  <si>
    <t>CU0339</t>
  </si>
  <si>
    <t xml:space="preserve">CABO DE COBRE RIGIDO,DE 1KV,SECAO DE 35MM2,PVC/70§C,NBR 7288.FORNECIMENTO  </t>
  </si>
  <si>
    <t>CU5339</t>
  </si>
  <si>
    <t>CU0340</t>
  </si>
  <si>
    <t xml:space="preserve">CABO DE COBRE RIGIDO,DE 1KV,SECAO DE 50MM2,PVC/70§C,NBR 7288.FORNECIMENTO  </t>
  </si>
  <si>
    <t>CU5340</t>
  </si>
  <si>
    <t>CU0336</t>
  </si>
  <si>
    <t xml:space="preserve">CABO DE COBRE RIGIDO,DE 1KV,SECAO DE 6,00MM2,PVC/70§C,NBR 7288.FORNECIMENTO  </t>
  </si>
  <si>
    <t>CU5336</t>
  </si>
  <si>
    <t>CU0341</t>
  </si>
  <si>
    <t xml:space="preserve">CABO DE COBRE RIGIDO,SECAO DE 10MM2,FORMADOS POR CONDUTORES EM FIOS DE COBRE NU,ENCORDOAMENTO CLASSE 2,ISOLAMENTO PARA 1KV,EM POLIETILENO RETICULADO(XLPE)OU ETILENO PROPILENO(EPR),COM CAPA DE COBERTURA EM PVC NA COR PRETA,NBR 7286,NBR 7287E ESPECIFICACAO RIOLUZ EM-RIOLUZ-74.FORNECIMENTO  </t>
  </si>
  <si>
    <t>CU5341</t>
  </si>
  <si>
    <t>CU0550</t>
  </si>
  <si>
    <t xml:space="preserve">CABO DE COBRE RIGIDO,SECAO DE 25MM2, 8,7 A 15KV,ISOLADO EPR/XLPE,NBR 7286,NBR 7287.FORNECIMENTO  </t>
  </si>
  <si>
    <t>CU5550</t>
  </si>
  <si>
    <t>CU0342</t>
  </si>
  <si>
    <t xml:space="preserve">CABO DE COBRE RIGIDO,SECAO DE 25MM2,FORMADO POR CONDUTORES EM FIOS DE COBRE NU,ENCORDOAMENTO CLASSE 2,ISOLAMENTO PARA 1KV,EM POLIETILENO RETICULADO(XLPE)OU ETILENO PROPILENO(EPR),COM CAPA DE COBERTURA EM PVC NA COR PRETA,NBR 7286,NBR 7287 EESPECIFICACAO RIOLUZ EM-RIOLUZ-74.FORNECIMENTO  </t>
  </si>
  <si>
    <t>CU5342</t>
  </si>
  <si>
    <t>CU0552</t>
  </si>
  <si>
    <t xml:space="preserve">CABO DE COBRE RIGIDO,SECAO DE 3X1X50MM2,TRIPLEXADO,20KV,ISOL ADO EPR/XLPE,NBR 7286,NBR 7287.FORNECIMENTO  </t>
  </si>
  <si>
    <t>CU5552</t>
  </si>
  <si>
    <t>CU0344</t>
  </si>
  <si>
    <t xml:space="preserve">CABO DE COBRE RIGIDO,SECAO DE 50MM2,FORMADO POR CONDUTORES EM FIOS DE COBRE NU,ENCORDOAMENTO CLASSE 2,ISOLAMENTO PARA 1KV,EM POLIETILENO RETICULADO(XLPE)OU ETILENO PROPILENO(EPR),COM CAPA DE COBERTURA EM PVC NA COR PRETA,NBR 7286,NBR 7287 EESPECIFICACAO RIOLUZ EM-RIOLUZ-74.FORNECIMENTO  </t>
  </si>
  <si>
    <t>CU5344</t>
  </si>
  <si>
    <t>CU0346</t>
  </si>
  <si>
    <t xml:space="preserve">CABO DE COBRE RIGIDO,SECAO DE 70MM2,FORMADO POR CONDUTORES EM FIOS DE COBRE NU,ENCORDOAMENTO CLASSE 2,ISOLAMENTO PARA 1KV,EM POLIETILENO RETICULADO(XLPE)OU ETILENO PROPILENO(EPR),COM CAPA DE COBERTURA EM PVC NA COR PRETA,NBR 7286,NBR 7287 EESPECIFICACAO RIOLUZ EM-RIOLUZ-74.FORNECIMENTO  </t>
  </si>
  <si>
    <t>CU5346</t>
  </si>
  <si>
    <t>CO0464</t>
  </si>
  <si>
    <t xml:space="preserve">CABO SOLIDO DE COBRE ELETROLITICO NU,TEMPERA MOLE,CLASSE 2, SECAO CIRCULAR DE 10MM2.FORNECIMENTO E COLOCACAO  </t>
  </si>
  <si>
    <t>CO5464</t>
  </si>
  <si>
    <t>CO0465</t>
  </si>
  <si>
    <t xml:space="preserve">CABO SOLIDO DE COBRE ELETROLITICO NU,TEMPERA MOLE,CLASSE 2, SECAO CIRCULAR DE 16MM2.FORNECIMENTO E COLOCACAO  </t>
  </si>
  <si>
    <t>CO5465</t>
  </si>
  <si>
    <t>CO0466</t>
  </si>
  <si>
    <t xml:space="preserve">CABO SOLIDO DE COBRE ELETROLITICO NU,TEMPERA MOLE,CLASSE 2, SECAO CIRCULAR DE 25MM2.FORNECIMENTO E COLOCACAO  </t>
  </si>
  <si>
    <t>CO5466</t>
  </si>
  <si>
    <t>CO0467</t>
  </si>
  <si>
    <t xml:space="preserve">CABO SOLIDO DE COBRE ELETROLITICO NU,TEMPERA MOLE,CLASSE 2, SECAO CIRCULAR DE 35MM2.FORNECIMENTO E COLOCACAO  </t>
  </si>
  <si>
    <t>CO5467</t>
  </si>
  <si>
    <t>CO0469</t>
  </si>
  <si>
    <t xml:space="preserve">CABO SOLIDO DE COBRE ELETROLITICO NU,TEMPERA MOLE,CLASSE 2, SECAO CIRCULAR DE 70MM2.FORNECIMENTO E COLOCACAO  </t>
  </si>
  <si>
    <t>CO5469</t>
  </si>
  <si>
    <t>CO0470</t>
  </si>
  <si>
    <t xml:space="preserve">CABO SOLIDO DE COBRE ELETROLITICO NU,TEMPERA MOLE,CLASSE 2, SECAO CIRCULAR DE 95MM2.FORNECIMENTO E COLOCACAO  </t>
  </si>
  <si>
    <t>CO5470</t>
  </si>
  <si>
    <t>CO0468</t>
  </si>
  <si>
    <t xml:space="preserve">CABO SOLIDO DE COBRE ELETROLITICO NU,TEMPERA MOLE,CLASSE 2,SECAO CIRCULAR DE 50MM2.FORNECIMENTO E COLOCACAO  </t>
  </si>
  <si>
    <t>CO5468</t>
  </si>
  <si>
    <t>CO1430</t>
  </si>
  <si>
    <t xml:space="preserve">CABO TELEFONICO CCE,DIAMETRO DO CONDUTOR 0,50MM,PARA 2 PARES.FORNECIMENTO E COLOCACAO  </t>
  </si>
  <si>
    <t>CO6430</t>
  </si>
  <si>
    <t>CO1431</t>
  </si>
  <si>
    <t xml:space="preserve">CABO TELEFONICO CCE,DIAMETRO DO CONDUTOR 0,50MM,PARA 4 PARES.FORNECIMENTO E COLOCACAO  </t>
  </si>
  <si>
    <t>CO6431</t>
  </si>
  <si>
    <t>CO1432</t>
  </si>
  <si>
    <t xml:space="preserve">CABO TELEFONICO CCE,DIAMETRO DO CONDUTOR 0,50MM,PARA 5 PARES.FORNECIMENTO E COLOCACAO  </t>
  </si>
  <si>
    <t>CO6432</t>
  </si>
  <si>
    <t>CO1433</t>
  </si>
  <si>
    <t xml:space="preserve">CABO TELEFONICO CCE,DIAMETRO DO CONDUTOR 0,50MM,PARA 6 PARES.FORNECIMENTO E COLOCACAO  </t>
  </si>
  <si>
    <t>CO6433</t>
  </si>
  <si>
    <t>CO1434</t>
  </si>
  <si>
    <t xml:space="preserve">CABO TELEFONICO CCE,DIAMETRO DO CONDUTOR 0,65MM,PARA 2 PARES.FORNECIMENTO E COLOCACAO  </t>
  </si>
  <si>
    <t>CO6434</t>
  </si>
  <si>
    <t>CO1435</t>
  </si>
  <si>
    <t xml:space="preserve">CABO TELEFONICO CCE,DIAMETRO DO CONDUTOR 0,65MM,PARA 4 PARES.FORNECIMENTO E COLOCACAO  </t>
  </si>
  <si>
    <t>CO6435</t>
  </si>
  <si>
    <t>CO1436</t>
  </si>
  <si>
    <t xml:space="preserve">CABO TELEFONICO CCE,DIAMETRO DO CONDUTOR 0,65MM,PARA 5 PARES.FORNECIMENTO E COLOCACAO  </t>
  </si>
  <si>
    <t>CO6436</t>
  </si>
  <si>
    <t>CO1437</t>
  </si>
  <si>
    <t xml:space="preserve">CABO TELEFONICO CCE,DIAMETRO DO CONDUTOR 0,65MM,PARA 6 PARES.FORNECIMENTO E COLOCACAO  </t>
  </si>
  <si>
    <t>CO6437</t>
  </si>
  <si>
    <t>CO1438</t>
  </si>
  <si>
    <t xml:space="preserve">CABO TELEFONICO CCI,DIAMETRO DO CONDUTOR 0,50MM,PARA 2 PARES.FORNECIMENTO E COLOCACAO  </t>
  </si>
  <si>
    <t>CO6438</t>
  </si>
  <si>
    <t>CO1439</t>
  </si>
  <si>
    <t xml:space="preserve">CABO TELEFONICO CCI,DIAMETRO DO CONDUTOR 0,50MM,PARA 4 PARES.FORNECIMENTO E COLOCACAO  </t>
  </si>
  <si>
    <t>CO6439</t>
  </si>
  <si>
    <t>CO1440</t>
  </si>
  <si>
    <t xml:space="preserve">CABO TELEFONICO CCI,DIAMETRO DO CONDUTOR 0,50MM,PARA 5 PARES.FORNECIMENTO E COLOCACAO  </t>
  </si>
  <si>
    <t>CO6440</t>
  </si>
  <si>
    <t>CO1441</t>
  </si>
  <si>
    <t xml:space="preserve">CABO TELEFONICO CCI,DIAMETRO DO CONDUTOR 0,50MM,PARA 6 PARES.FORNECIMENTO E COLOCACAO  </t>
  </si>
  <si>
    <t>CO6441</t>
  </si>
  <si>
    <t>CO0476</t>
  </si>
  <si>
    <t xml:space="preserve">CABO TELEFONICO TIPO CI(PARA INSTALACOES INTERNAS PRIMARIAS)PARA 10 PARES.FORNECIMENTO E COLOCACAO  </t>
  </si>
  <si>
    <t>CO5476</t>
  </si>
  <si>
    <t>CO0480</t>
  </si>
  <si>
    <t xml:space="preserve">CABO TELEFONICO TIPO CI(PARA INSTALACOES INTERNAS PRIMARIAS)PARA 100 PARES.FORNECIMENTO E COLOCACAO  </t>
  </si>
  <si>
    <t>CO5480</t>
  </si>
  <si>
    <t>CO0477</t>
  </si>
  <si>
    <t xml:space="preserve">CABO TELEFONICO TIPO CI(PARA INSTALACOES INTERNAS PRIMARIAS)PARA 20 PARES.FORNECIMENTO E COLOCACAO  </t>
  </si>
  <si>
    <t>CO5477</t>
  </si>
  <si>
    <t>CO0481</t>
  </si>
  <si>
    <t xml:space="preserve">CABO TELEFONICO TIPO CI(PARA INSTALACOES INTERNAS PRIMARIAS)PARA 200 PARES.FORNECIMENTO E COLOCACAO  </t>
  </si>
  <si>
    <t>CO5481</t>
  </si>
  <si>
    <t>CO0478</t>
  </si>
  <si>
    <t xml:space="preserve">CABO TELEFONICO TIPO CI(PARA INSTALACOES INTERNAS PRIMARIAS)PARA 30 PARES.FORNECIMENTO E COLOCACAO  </t>
  </si>
  <si>
    <t>CO5478</t>
  </si>
  <si>
    <t>CO1427</t>
  </si>
  <si>
    <t xml:space="preserve">CABO TELEFONICO TIPO CI(PARA INSTALACOES INTERNAS PRIMARIAS)PARA 300 PARES.FORNECIMENTO E COLOCACAO  </t>
  </si>
  <si>
    <t>CO6427</t>
  </si>
  <si>
    <t>CO1428</t>
  </si>
  <si>
    <t xml:space="preserve">CABO TELEFONICO TIPO CI(PARA INSTALACOES INTERNAS PRIMARIAS)PARA 400 PARES.FORNECIMENTO E COLOCACAO  </t>
  </si>
  <si>
    <t>CO6428</t>
  </si>
  <si>
    <t>CO0479</t>
  </si>
  <si>
    <t xml:space="preserve">CABO TELEFONICO TIPO CI(PARA INSTALACOES INTERNAS PRIMARIAS)PARA 50 PARES.FORNECIMENTO E COLOCACAO  </t>
  </si>
  <si>
    <t>CO5479</t>
  </si>
  <si>
    <t>CO0473</t>
  </si>
  <si>
    <t xml:space="preserve">CABO TELEFONICO TIPO CTP-APL 50(PARA INSTALACOES SUBTERRANEAS ESPECIAIS)PARA 10 PARES.FORNECIMENTO E COLOCACAO  </t>
  </si>
  <si>
    <t>CO5473</t>
  </si>
  <si>
    <t>CO1426</t>
  </si>
  <si>
    <t xml:space="preserve">CABO TELEFONICO TIPO CTP-APL 50(PARA INSTALACOES SUBTERRANEAS ESPECIAIS)PARA 100 PARES.FORNECIMENTO E COLOCACAO  </t>
  </si>
  <si>
    <t>CO6426</t>
  </si>
  <si>
    <t>CO0474</t>
  </si>
  <si>
    <t xml:space="preserve">CABO TELEFONICO TIPO CTP-APL 50(PARA INSTALACOES SUBTERRANEAS ESPECIAIS)PARA 20 PARES.FORNECIMENTO E COLOCACAO  </t>
  </si>
  <si>
    <t>CO5474</t>
  </si>
  <si>
    <t>CO0475</t>
  </si>
  <si>
    <t xml:space="preserve">CABO TELEFONICO TIPO CTP-APL 50(PARA INSTALACOES SUBTERRANEAS ESPECIAIS)PARA 30 PARES.FORNECIMENTO E COLOCACAO  </t>
  </si>
  <si>
    <t>CO5475</t>
  </si>
  <si>
    <t>CO1425</t>
  </si>
  <si>
    <t xml:space="preserve">CABO TELEFONICO TIPO CTP-APL 50(PARA INSTALACOES SUBTERRANEAS ESPECIAIS)PARA 50 PARES.FORNECIMENTO E COLOCACAO  </t>
  </si>
  <si>
    <t>CO6425</t>
  </si>
  <si>
    <t>CN0336</t>
  </si>
  <si>
    <t xml:space="preserve">CADEADO DE 30MM ADAPTADO PARA USO DE UMA SO CHAVE.FORNECIMENTO  </t>
  </si>
  <si>
    <t>CN5336</t>
  </si>
  <si>
    <t>CN0334</t>
  </si>
  <si>
    <t xml:space="preserve">CADEADO DE 30MM,C/DUPLA TRAVA,DISCO DE SEGURANCA ANTI-GAZUA,CORPO DE LATAO MACICO,CILINDRO DE LATAO TREFILADO.FORNECIMENTO  </t>
  </si>
  <si>
    <t>CN5334</t>
  </si>
  <si>
    <t>CN0335</t>
  </si>
  <si>
    <t xml:space="preserve">CADEADO DE 50MM,C/DUPLA TRAVA,DISCO DE SEGURANCA ANTI-GAZUA,CORPO DE LATAO MACICO,CILINDRO DE LATAO TREFILADO.FORNECIMENTO  </t>
  </si>
  <si>
    <t>CN5335</t>
  </si>
  <si>
    <t>CI0218</t>
  </si>
  <si>
    <t xml:space="preserve">CADEIRA DE BALANCO COMPLETA, COM CORRENTES, BRACADEIRAS, ROLAMENTOS, PARAFUSOS, BARRAS, ETC., INCLUSIVE DESMONTAGEM DADANIFICADA, PINTURA E TRANSPORTE. FORNECIMENTO E COLOCACAO  </t>
  </si>
  <si>
    <t>CI5218</t>
  </si>
  <si>
    <t>CE0835</t>
  </si>
  <si>
    <t xml:space="preserve">CAFE DA MANHA, CONFORME CONVENCAO DO TRABALHO PARA CONSTRUCAO CIVIL E CONDICOES HIGIENICAS E SANITARIAS ADEQUADAS  </t>
  </si>
  <si>
    <t>CE5835</t>
  </si>
  <si>
    <t>CQ0003</t>
  </si>
  <si>
    <t xml:space="preserve">CAIACAO INTERNA COM CORANTE SOBRE SUPERFICIE LISA,EM DUAS DEMAOS,ADICIONANDO FIXADOR  </t>
  </si>
  <si>
    <t>CQ5003</t>
  </si>
  <si>
    <t>CQ0004</t>
  </si>
  <si>
    <t xml:space="preserve">CAIACAO INTERNA COM CORANTE SOBRE SUPERFICIE LISA,EM TRES DEMAOS,ADICIONANDO FIXADOR  </t>
  </si>
  <si>
    <t>CQ5004</t>
  </si>
  <si>
    <t>CQ0005</t>
  </si>
  <si>
    <t xml:space="preserve">CAIACAO INTERNA OU EXTERNA SOBRE SUPERFICIE ASPERA OU CHAPISCADA EM DUAS DEMAOS COM ADICAO DE FIXADOR  </t>
  </si>
  <si>
    <t>CQ5005</t>
  </si>
  <si>
    <t>CQ0001</t>
  </si>
  <si>
    <t xml:space="preserve">CAIACAO INTERNA OU EXTERNA SOBRE SUPERFICIE LISA,EM DUAS DEMAOS,ADICIONANDO FIXADOR  </t>
  </si>
  <si>
    <t>CQ5001</t>
  </si>
  <si>
    <t>CQ0002</t>
  </si>
  <si>
    <t xml:space="preserve">CAIACAO INTERNA OU EXTERNA SOBRE SUPERFICIE LISA,EM TRES DEMAOS,ADICIONANDO FIXADOR  </t>
  </si>
  <si>
    <t>CQ5002</t>
  </si>
  <si>
    <t>CY0129</t>
  </si>
  <si>
    <t xml:space="preserve">CAIBRO 2"X3"  </t>
  </si>
  <si>
    <t>CZ0129</t>
  </si>
  <si>
    <t>CP0038</t>
  </si>
  <si>
    <t xml:space="preserve">CAIBRO DE MADEIRA APARELHADA COM 3"X1.1/2".FORNECIMENTO E COLOCACAO  </t>
  </si>
  <si>
    <t>CP5038</t>
  </si>
  <si>
    <t>CP0040</t>
  </si>
  <si>
    <t xml:space="preserve">CAIBRO DE MADEIRA APARELHADA COM 3"X2".FORNECIMENTO E COLOCACAO  </t>
  </si>
  <si>
    <t>CP5040</t>
  </si>
  <si>
    <t>CP0037</t>
  </si>
  <si>
    <t xml:space="preserve">CAIBRO DE MADEIRA SERRADA COM 3"X1.1/2".FORNECIMENTO E COLOCACAO  </t>
  </si>
  <si>
    <t>CP5037</t>
  </si>
  <si>
    <t>CP0039</t>
  </si>
  <si>
    <t xml:space="preserve">CAIBRO DE MADEIRA SERRADA COM 3"X2".FORNECIMENTO E COLOCACAO  </t>
  </si>
  <si>
    <t>CP5039</t>
  </si>
  <si>
    <t>CT0096</t>
  </si>
  <si>
    <t xml:space="preserve">CAIXA COLETORA PRISMATICA RETANGULAR,EM CONCRETO ARMADO DE 0,15M DE ESPESSURA,MEDINDO 1,00X1,30M DE BASE E 1,60M DE ALTURA,TAMPA DE CONCRETO ARMADO VAZADA,INCLUSIVE FORNECIMENTO DOS MATERIAIS E ESCAVACAO MANUAL  </t>
  </si>
  <si>
    <t>CT5096</t>
  </si>
  <si>
    <t>CT0097</t>
  </si>
  <si>
    <t xml:space="preserve">CAIXA COLETORA PRISMATICA RETANGULAR,EM CONCRETO ARMADO DE 0,15M DE ESPESSURA,MEDINDO 1,00X1,30M DE BASE E 1,80M DE ALTURA,TAMPA DE CONCRETO ARMADO VAZADA,INCLUSIVE FORNECIMENTO DOS MATERIAIS E ESCAVACAO MANUAL  </t>
  </si>
  <si>
    <t>CT5097</t>
  </si>
  <si>
    <t>CT0098</t>
  </si>
  <si>
    <t xml:space="preserve">CAIXA COLETORA PRISMATICA RETANGULAR,EM CONCRETO ARMADO DE 0,15M DE ESPESSURA,MEDINDO 1,00X1,30M DE BASE E 2,00M DE ALTURA,TAMPA DE CONCRETO ARMADO VAZADA,INCLUSIVE FORNECIMENTO DOS MATERIAIS E ESCAVACAO MANUAL  </t>
  </si>
  <si>
    <t>CT5098</t>
  </si>
  <si>
    <t>CT0099</t>
  </si>
  <si>
    <t xml:space="preserve">CAIXA COLETORA PRISMATICA RETANGULAR,EM CONCRETO ARMADO DE 0,15M DE ESPESSURA,MEDINDO 1,00X1,30M DE BASE E 2,20M DE ALTURA,TAMPA DE CONCRETO ARMADO VAZADA,INCLUSIVE FORNECIMENTO DOS MATERIAIS E ESCAVACAO MANUAL  </t>
  </si>
  <si>
    <t>CT5099</t>
  </si>
  <si>
    <t>CT0100</t>
  </si>
  <si>
    <t xml:space="preserve">CAIXA COLETORA PRISMATICA RETANGULAR,EM CONCRETO ARMADO DE 0,15M DE ESPESSURA,MEDINDO 1,00X1,30M DE BASE E 2,40M DE ALTURA,TAMPA DE CONCRETO ARMADO VAZADA,INCLUSIVE FORNECIMENTO DOS MATERIAIS E ESCAVACAO MANUAL  </t>
  </si>
  <si>
    <t>CT5100</t>
  </si>
  <si>
    <t>CT0101</t>
  </si>
  <si>
    <t xml:space="preserve">CAIXA COLETORA PRISMATICA RETANGULAR,EM CONCRETO ARMADO DE 0,15M DE ESPESSURA,MEDINDO 1,00X1,30M DE BASE E 2,60M DE ALTURA,TAMPA DE CONCRETO ARMADO VAZADA,INCLUSIVE FORNECIMENTO DOS MATERIAIS E ESCAVACAO MANUAL  </t>
  </si>
  <si>
    <t>CT5101</t>
  </si>
  <si>
    <t>CT0507</t>
  </si>
  <si>
    <t xml:space="preserve">CAIXA COLETORA,EM BLOCOS DE CONCRETO,COM DIMENSOES INTERNAS DE 1,30X1,00M E ALTURA DE 1,60M,INCLUSIVE TAMPA DE CONCRETOARMADO E ESCAVACAO  </t>
  </si>
  <si>
    <t>CT5507</t>
  </si>
  <si>
    <t>CU0405</t>
  </si>
  <si>
    <t xml:space="preserve">CAIXA DE ALVENARIA COM BASE DE CONCRETO PARA FIXACAO DE PROJETOR,COM TAMPA DE TELA MALETADA (5X5)CM E CADEADO NAS DIMENSOES (110X120X100)CM.FORNECIMENTO E ASSENTAMENTO  </t>
  </si>
  <si>
    <t>CU5405</t>
  </si>
  <si>
    <t>CU0404</t>
  </si>
  <si>
    <t xml:space="preserve">CAIXA DE ALVENARIA COM BASE DE CONCRETO PARA FIXACAO DE PROJETOR,COM TAMPA DE TELA MALETADA (5X5)CM E CADEADO NAS DIMENSOS (110X80X60)CM.FORNECIMENTO E ASSENTAMENTO  </t>
  </si>
  <si>
    <t>CU5404</t>
  </si>
  <si>
    <t>CU0403</t>
  </si>
  <si>
    <t xml:space="preserve">CAIXA DE ALVENARIA COM BASE DE CONCRETO PARA FIXACAO DE PROJETOR,COM TAMPA DE TELA MALETADA DE (5X5)CM E CADEADO NAS DIMENSOES (80X80X80)CM.FORNECIMENTO E ASSENTAMENTO  </t>
  </si>
  <si>
    <t>CU5403</t>
  </si>
  <si>
    <t>CO0001</t>
  </si>
  <si>
    <t xml:space="preserve">CAIXA DE ALVENARIA EM TIJOLOS MACICOS(7X10X20CM),EM PAREDES DE MEIA VEZ,COM DIMENSOES DE 0,20X0,20X0,30M,ASSENTADA COM ARGAMASSA DE CIMENTO E AREIA,NO TRACO 1:4,REVESTIDA INTERNAMENTE COM A MESMA ARGAMASSA,COM FUNDO DE CONCRETO E TAMPA DE CONCRETO ARMADO  </t>
  </si>
  <si>
    <t>CO5001</t>
  </si>
  <si>
    <t>CO0002</t>
  </si>
  <si>
    <t xml:space="preserve">CAIXA DE ALVENARIA EM TIJOLOS MACICOS(7X10X20CM),EM PAREDES DE MEIA VEZ,COM DIMENSOES DE 0,30X0,30X0,30M,ASSENTADA COM ARGAMASSA DE CIMENTO E AREIA,NO TRACO 1:4,REVESTIDA INTERNAMENTE COM A MESMA ARGAMASSA,COM FUNDO DE CONCRETO E TAMPA DE CONCRETO ARMADO  </t>
  </si>
  <si>
    <t>CO5002</t>
  </si>
  <si>
    <t>CO0008</t>
  </si>
  <si>
    <t xml:space="preserve">CAIXA DE ALVENARIA EM TIJOLOS MACICOS(7X10X20CM),EM PAREDES DE MEIA VEZ,COM DIMENSOES DE 0,30X0,90X1,00M,ASSENTADA COM ARGAMASSA DE CIMENTO E AREIA,NO TRACO 1:4,REVESTIDA INTERNAMENTE COM A MESMA ARGAMASSA,COM FUNDO DE CONCRETO,SEM TAMPA  </t>
  </si>
  <si>
    <t>CO5008</t>
  </si>
  <si>
    <t>CO0003</t>
  </si>
  <si>
    <t xml:space="preserve">CAIXA DE ALVENARIA EM TIJOLOS MACICOS(7X10X20CM),EM PAREDES DE MEIA VEZ,COM DIMENSOES DE 0,40X0,40X0,40M,ASSENTADA COM ARGAMASSA DE CIMENTO E AREIA,NO TRACO 1:4,REVESTIDA INTERNAMENTE COM A MESMA ARGAMASSA,COM FUNDO DE CONCRETO E TAMPA DE CONCRETO ARMADO  </t>
  </si>
  <si>
    <t>CO5003</t>
  </si>
  <si>
    <t>CO0005</t>
  </si>
  <si>
    <t xml:space="preserve">CAIXA DE ALVENARIA EM TIJOLOS MACICOS(7X10X20CM),EM PAREDES DE MEIA VEZ,COM DIMENSOES DE 0,60X0,60X0,40M,ASSENTADA COM ARGAMASSA DE CIMENTO E AREIA,NO TRACO 1:4,REVESTIDA INTERNAMENTE COM A MESMA ARGAMASSA,COM FUNDO DE CONCRETO E TAMPA DE CONCRETO ARMADO  </t>
  </si>
  <si>
    <t>CO5005</t>
  </si>
  <si>
    <t>CO1204</t>
  </si>
  <si>
    <t xml:space="preserve">CAIXA DE ALVENARIA EM TIJOLOS MACICOS(7X10X20CM),EM PAREDES DE MEIA VEZ,COM DIMENSOES DE 0,60X0,60X0,40M,ASSENTADA COM ARGAMASSA DE CIMENTO E AREIA,NO TRACO 1:4,REVESTIDA INTERNAMENTE COM A MESMA ARGAMASSA,COM FUNDO DE CONCRETO,SEM TAMPA  </t>
  </si>
  <si>
    <t>CO6204</t>
  </si>
  <si>
    <t>CO0004</t>
  </si>
  <si>
    <t xml:space="preserve">CAIXA DE ALVENARIA EM TIJOLOS MACICOS(7X10X20CM),EM PAREDES DE MEIA VEZ,COM DIMENSOES DE 0,60X0,60X0,60M,ASSENTADA COM ARGAMASSA DE CIMENTO E AREIA,NO TRACO 1:4,REVESTIDA INTERNAMENTE COM A MESMA ARGAMASSA,COM FUNDO DE CONCRETO E TAMPA DE CONCRETO ARMADO  </t>
  </si>
  <si>
    <t>CO5004</t>
  </si>
  <si>
    <t>CO1203</t>
  </si>
  <si>
    <t xml:space="preserve">CAIXA DE ALVENARIA EM TIJOLOS MACICOS(7X10X20CM),EM PAREDES DE MEIA VEZ,COM DIMENSOES DE 0,60X0,60X0,60M,ASSENTADA COM ARGAMASSA DE CIMENTO E AREIA,NO TRACO 1:4,REVESTIDA INTERNAMENTE COM A MESMA ARGAMASSA,COM FUNDO DE CONCRETO,SEM TAMPA  </t>
  </si>
  <si>
    <t>CO6203</t>
  </si>
  <si>
    <t>CO0006</t>
  </si>
  <si>
    <t xml:space="preserve">CAIXA DE ALVENARIA EM TIJOLOS MACICOS(7X10X20CM),EM PAREDES DE MEIA VEZ,COM DIMENSOES DE 0,60X0,60X1,20M,ASSENTADA COM ARGAMASSA DE CIMENTO E AREIA,NO TRACO 1:4,REVESTIDA INTERNAMENTE COM A MESMA ARGAMASSA,COM FUNDO DE CONCRETO E TAMPA DE CONCRETO ARMADO  </t>
  </si>
  <si>
    <t>CO5006</t>
  </si>
  <si>
    <t>CO1205</t>
  </si>
  <si>
    <t xml:space="preserve">CAIXA DE ALVENARIA EM TIJOLOS MACICOS(7X10X20CM),EM PAREDES DE MEIA VEZ,COM DIMENSOES DE 0,60X0,60X1,20M,ASSENTADA COM ARGAMASSA DE CIMENTO E AREIA,NO TRACO 1:4,REVESTIDA INTERNAMENTE COM A MESMA ARGAMASSA,COM FUNDO DE CONCRETO,SEM TAMPA  </t>
  </si>
  <si>
    <t>CO6205</t>
  </si>
  <si>
    <t>CO0007</t>
  </si>
  <si>
    <t xml:space="preserve">CAIXA DE ALVENARIA EM TIJOLOS MACICOS(7X10X20CM),EM PAREDES DE MEIA VEZ,COM DIMENSOES DE 0,80X0,80X1,00M,ASSENTADA COM ARGAMASSA DE CIMENTO E AREIA,NO TRACO 1:4,REVESTIDA INTERNAMENTE COM A MESMA ARGAMASSA,COM FUNDO DE CONCRETO E TAMPA DE CONCRETO ARMADO  </t>
  </si>
  <si>
    <t>CO5007</t>
  </si>
  <si>
    <t>CO1206</t>
  </si>
  <si>
    <t xml:space="preserve">CAIXA DE ALVENARIA EM TIJOLOS MACICOS(7X10X20CM),EM PAREDES DE MEIA VEZ,COM DIMENSOES DE 0,80X0,80X1,00M,ASSENTADA COM ARGAMASSA DE CIMENTO E AREIA,NO TRACO 1:4,REVESTIDA INTERNAMENTE COM A MESMA ARGAMASSA,COM FUNDO DE CONCRETO,SEM TAMPA  </t>
  </si>
  <si>
    <t>CO6206</t>
  </si>
  <si>
    <t>CF0693</t>
  </si>
  <si>
    <t xml:space="preserve">CAIXA DE ANEIS PRE-MOLDADOS DE CONCRETO,TIPO "B",PADRAO CEDAE PARA VENTOSAS  </t>
  </si>
  <si>
    <t>CF5693</t>
  </si>
  <si>
    <t>CF0691</t>
  </si>
  <si>
    <t xml:space="preserve">CAIXA DE ANEIS PRE-MOLDADOS DE CONCRETO,TIPO "C",PADRAO CEDAE,PARA REGISTROS ATE 200MM  </t>
  </si>
  <si>
    <t>CF5691</t>
  </si>
  <si>
    <t>CF0692</t>
  </si>
  <si>
    <t xml:space="preserve">CAIXA DE ANEIS PRE-MOLDADOS DE CONCRETO,TIPO "D",PADRAO CEDAE,PARA REGISTROS DE DIAMETRO DE 250 A 600MM  </t>
  </si>
  <si>
    <t>CF5692</t>
  </si>
  <si>
    <t>CF0455</t>
  </si>
  <si>
    <t xml:space="preserve">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  </t>
  </si>
  <si>
    <t>CF5455</t>
  </si>
  <si>
    <t>CF0456</t>
  </si>
  <si>
    <t xml:space="preserve">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  </t>
  </si>
  <si>
    <t>CF5456</t>
  </si>
  <si>
    <t>CF0457</t>
  </si>
  <si>
    <t xml:space="preserve">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  </t>
  </si>
  <si>
    <t>CF5457</t>
  </si>
  <si>
    <t>CF0458</t>
  </si>
  <si>
    <t xml:space="preserve">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  </t>
  </si>
  <si>
    <t>CF5458</t>
  </si>
  <si>
    <t>CF0459</t>
  </si>
  <si>
    <t xml:space="preserve">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  </t>
  </si>
  <si>
    <t>CF5459</t>
  </si>
  <si>
    <t>CF0460</t>
  </si>
  <si>
    <t xml:space="preserve">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  </t>
  </si>
  <si>
    <t>CF5460</t>
  </si>
  <si>
    <t>CF0461</t>
  </si>
  <si>
    <t xml:space="preserve">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  </t>
  </si>
  <si>
    <t>CF5461</t>
  </si>
  <si>
    <t>CF0462</t>
  </si>
  <si>
    <t xml:space="preserve">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  </t>
  </si>
  <si>
    <t>CF5462</t>
  </si>
  <si>
    <t>CF0463</t>
  </si>
  <si>
    <t xml:space="preserve">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  </t>
  </si>
  <si>
    <t>CF5463</t>
  </si>
  <si>
    <t>CO1586</t>
  </si>
  <si>
    <t xml:space="preserve">CAIXA DE ATERRAMENTO,EM PVC,MEDINDO APROXIMADAMENTE 25X25CM.FORNECIMENTO E COLOCACAO  </t>
  </si>
  <si>
    <t>CO6586</t>
  </si>
  <si>
    <t>CU0402</t>
  </si>
  <si>
    <t xml:space="preserve">CAIXA DE CONCRETO PARA FIXACAO DE PROJETOR,COM TAMPA DE TELA MALETADA DE (5X5)CM E CADEADO,NAS DIMENSOES (80X80X80)CM,CONFORME DETALHE DO PROJETO RIOLUZ.FORNECIMENTO E ASSENTAMENTO  </t>
  </si>
  <si>
    <t>CU5402</t>
  </si>
  <si>
    <t>CR0136</t>
  </si>
  <si>
    <t xml:space="preserve">CAIXA DE DESCARGA DE PLASTICO EXTERNA.FORNECIMENTO  </t>
  </si>
  <si>
    <t>CR5136</t>
  </si>
  <si>
    <t>CR0137</t>
  </si>
  <si>
    <t xml:space="preserve">CAIXA DE DESCARGA DE PLASTICO,DE EMBUTIR,COM ESPELHO CROMADO.FORNECIMENTO  </t>
  </si>
  <si>
    <t>CR5137</t>
  </si>
  <si>
    <t>CO0675</t>
  </si>
  <si>
    <t xml:space="preserve">CAIXA DE EMBUTIR,EM PVC,2"X4",INCLUSIVE BUCHAS E ARRUELAS.FORNECIMENTO E COLOCACAO  </t>
  </si>
  <si>
    <t>CO5675</t>
  </si>
  <si>
    <t>CO0676</t>
  </si>
  <si>
    <t xml:space="preserve">CAIXA DE EMBUTIR,EM PVC,3" X 3",INCLUSIVE BUCHAS E ARRUELAS.FORNECIMENTO E COLOCACAO  </t>
  </si>
  <si>
    <t>CO5676</t>
  </si>
  <si>
    <t>CO0677</t>
  </si>
  <si>
    <t xml:space="preserve">CAIXA DE EMBUTIR,EM PVC,4"X4",INCLUSIVE BUCHAS E ARRUELAS.FORNECIMENTO E COLOCACAO  </t>
  </si>
  <si>
    <t>CO5677</t>
  </si>
  <si>
    <t>CO0029</t>
  </si>
  <si>
    <t xml:space="preserve">CAIXA DE GORDURA DUPLA,CILINDRICA,PRE-FABRICADA EM ANEIS DE CONCRETO,COM DIAMETRO DE 60CM E PROFUNDIDADE TOTAL DE 90CM,INCLUSIVE TAMPA EM CONCRETO.FORNECIMENTO E COLOCACAO  </t>
  </si>
  <si>
    <t>CO5029</t>
  </si>
  <si>
    <t>CO0031</t>
  </si>
  <si>
    <t xml:space="preserve">CAIXA DE GORDURA ESPECIAL DE ALVENARIA DE TIJOLOS MACICOS(7X10X20CM),EM PAREDES DE UMA VEZ(0,20M),MEDINDO 1,00X1,00X0,90M,INCLUSIVE REVESTIMENTO INTERNO EM ARGAMASSA DE CIMENTO E AREIA,NO TRACO 1:3,COM ESPESSURA DE 1,5CM,EXCLUSIVE TAMPAO DEFERRO FUNDIDO  </t>
  </si>
  <si>
    <t>CO5031</t>
  </si>
  <si>
    <t>CO0037</t>
  </si>
  <si>
    <t xml:space="preserve">CAIXA DE GORDURA ESPECIAL EM ALVENARIA DE TIJOLOS MACICOS(7X10X20CM),EM PAREDES DE UMA VEZ(0,20CM),MEDINDO 1,50X2,00X0,90M,INCLUSIVE REVESTIMENTO INTERNO EM ARGAMASSA DE CIMENTO EAREIA,NO TRACO 1:3,COM ESPESSURA DE 1,5CM,EXCLUSIVE TAMPAODE FERRO FUNDIDO  </t>
  </si>
  <si>
    <t>CO5037</t>
  </si>
  <si>
    <t>CO0030</t>
  </si>
  <si>
    <t xml:space="preserve">CAIXA DE GORDURA ESPECIAL EM ALVENARIA DE TIJOLOS MACICOS(7X10X20CM),EM PAREDES DE UMA VEZ(0,20M),MEDINDO 0,80X0,80X0,90M,INCLUSIVE REVESTIMENTO INTERNO EM ARGAMASSA DE CIMENTO E AREIA NO TRACO 1:3,COM ESPESSURA DE 1,5CM,EXCLUSIVE TAMPAO DEFERRO FUNDIDO  </t>
  </si>
  <si>
    <t>CO5030</t>
  </si>
  <si>
    <t>CO0034</t>
  </si>
  <si>
    <t xml:space="preserve">CAIXA DE GORDURA ESPECIAL EM ALVENARIA DE TIJOLOS MACICOS(7X10X20CM),EM PAREDES DE UMA VEZ(0,20M),MEDINDO 1,00X1,50X0,90M,INCLUSIVE REVESTIMENTO INTERNO EM ARGAMASSA DE CIMENTO E AREIA,NO TRACO 1:3,COM ESPESSURA DE 1,5CM,EXCLUSIVE TAMPAO DEFERRO FUNDIDO  </t>
  </si>
  <si>
    <t>CO5034</t>
  </si>
  <si>
    <t>CO0032</t>
  </si>
  <si>
    <t xml:space="preserve">CAIXA DE GORDURA ESPECIAL EM ALVENARIA DE TIJOLOS MACICOS(7X10X20CM),EM PAREDES DE UMA VEZ(0,20M),MEDINDO 1,20X1,00X0,90M,INCLUSIVE REVESTIMENTO INTERNO EM ARGAMASSA DE CIMENTO E AREIA,NO TRACO 1:3,COM ESPESSURA DE 1,5CM,EXCLUSIVE TAMPAO DEFERRO FUNDIDO  </t>
  </si>
  <si>
    <t>CO5032</t>
  </si>
  <si>
    <t>CO0033</t>
  </si>
  <si>
    <t xml:space="preserve">CAIXA DE GORDURA ESPECIAL EM ALVENARIA DE TIJOLOS MACICOS(7X10X20CM),EM PAREDES DE UMA VEZ(0,20M),MEDINDO 1,20X1,20X0,90M,INCLUSIVE REVESTIMENTO INTERNO EM ARGAMASSA DE CIMENTO E AREIA,NO TRACO 1:3,COM ESPESSURA DE 1,5CM,EXCLUSIVE TAMPAO DEFERRO FUNDIDO  </t>
  </si>
  <si>
    <t>CO5033</t>
  </si>
  <si>
    <t>CO0035</t>
  </si>
  <si>
    <t xml:space="preserve">CAIXA DE GORDURA ESPECIAL EM ALVENARIA DE TIJOLOS MACICOS(7X10X20CM),EM PAREDES DE UMA VEZ(0,20M),MEDINDO 1,20X1,50X0,90M,INCLUSIVE REVESTIMENTO INTERNO EM ARGAMASSA DE CIMENTO E AREIA,NO TRACO 1:3,COM ESPESSURA DE 1,5CM,EXCLUSIVE TAMPAO DEFERRO FUNDIDO  </t>
  </si>
  <si>
    <t>CO5035</t>
  </si>
  <si>
    <t>CO0036</t>
  </si>
  <si>
    <t xml:space="preserve">CAIXA DE GORDURA ESPECIAL EM ALVENARIA DE TIJOLOS MACICOS(7X10X20CM),EM PAREDES DE UMA VEZ(0,20M),MEDINDO 1,50X1,50X0,90M,INCLUSIVE REVESTIMENTO INTERNO EM ARGAMASSA DE CIMENTO E AREIA,NO TRACO 1:3,COM ESPESSURA DE 1,5CM,EXCLUSIVE TAMPAO DEFERRO FUNDIDO  </t>
  </si>
  <si>
    <t>CO5036</t>
  </si>
  <si>
    <t>CO0038</t>
  </si>
  <si>
    <t xml:space="preserve">CAIXA DE GORDURA ESPECIAL EM ALVENARIA DE TIJOLOS MACICOS(7X10X20CM),EM PAREDES DE UMA VEZ(0,20M),MEDINDO 1,50X2,20X0,90M,INCLUSIVE REVESTIMENTO INTERNO EM ARGAMASSA DE CIMENTO E AREIA,NO TRACO 1:3,COM ESPESSURA DE 1,5CM,EXCLUSIVE TAMPAO DEFERRO FUNDIDO  </t>
  </si>
  <si>
    <t>CO5038</t>
  </si>
  <si>
    <t>CO0028</t>
  </si>
  <si>
    <t xml:space="preserve">CAIXA DE GORDURA SIMPLES CILINDRICA,PRE-FABRICADA EM ANEIS DE CONCRETO,COM DIAMETRO DE 40CM E PROFUNDIDADE TOTAL DE 60CM,INCLUSIVE TAMPA DE CONCRETO.FORNECIMENTO E COLOCACAO  </t>
  </si>
  <si>
    <t>CO5028</t>
  </si>
  <si>
    <t>CO0322</t>
  </si>
  <si>
    <t xml:space="preserve">CAIXA DE INCENDIO EXTERNA,PADRAO CBERJ,DE ACO,MEDINDO 70X50X25CM,COMPREENDENDO:2 LANCES DE 15,00M DE MANGUEIRA DE FIBRADE POLIESTER PURA,TIPO 2,REVESTIDA INTERNAMENTE COM BORRACHAVULCANIZADA NO DIAMETRO DE 1.1/2",EMPATADA,COM REGISTRO,ADAPTADOR E ESGUICHO.FORNECIMENTO E COLOCACAO  </t>
  </si>
  <si>
    <t>CO5322</t>
  </si>
  <si>
    <t>CO0320</t>
  </si>
  <si>
    <t xml:space="preserve">CAIXA DE INCENDIO INTERNA PADRAO CBERJ,DE ACO,MEDINDO 70X50X25CM,COMPREENDENDO:2 LANCES DE 15,00M DE MANGUEIRA DE FIBRADE POLIESTER PURA,TIPO 2,REVESTIDA INTERNAMENTE COM BORRACHAVULCANIZADA NO DIAMETRO DE 1.1/2",EMPATADA,COM REGISTRO,ADAPTADOR E ESGUICHO.FORNECIMENTO E COLOCACAO  </t>
  </si>
  <si>
    <t>CO5320</t>
  </si>
  <si>
    <t>CF0247</t>
  </si>
  <si>
    <t xml:space="preserve">CAIXA DE INSPECAO,EXECUTADA COM CONEXOES CERAMICAS,COM DIAMETRO DE 100MM,INCLUSIVE BASE,CAIXA DE PROTECAO E TAMPA EM CONCRETO,CONFORME PADRAO CEDAE.FORNECIMENTO E ASSENTAMENTO  </t>
  </si>
  <si>
    <t>CF5247</t>
  </si>
  <si>
    <t>CO0052</t>
  </si>
  <si>
    <t xml:space="preserve">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  </t>
  </si>
  <si>
    <t>CO5052</t>
  </si>
  <si>
    <t>CO0051</t>
  </si>
  <si>
    <t xml:space="preserve">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  </t>
  </si>
  <si>
    <t>CO5051</t>
  </si>
  <si>
    <t>CO0050</t>
  </si>
  <si>
    <t xml:space="preserve">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  </t>
  </si>
  <si>
    <t>CO5050</t>
  </si>
  <si>
    <t>CO0656</t>
  </si>
  <si>
    <t xml:space="preserve">CAIXA DE LIGACAO DE ALUMINIO SILICIO,TIPO CONDULETES,NO FORMATO B,DIAMETRO DE 1".FORNECIMENTO E COLOCACAO  </t>
  </si>
  <si>
    <t>CO5656</t>
  </si>
  <si>
    <t>CO0654</t>
  </si>
  <si>
    <t xml:space="preserve">CAIXA DE LIGACAO DE ALUMINIO SILICIO,TIPO CONDULETES,NO FORMATO B,DIAMETRO DE 1/2".FORNECIMENTO E COLOCACAO  </t>
  </si>
  <si>
    <t>CO5654</t>
  </si>
  <si>
    <t>CO0655</t>
  </si>
  <si>
    <t xml:space="preserve">CAIXA DE LIGACAO DE ALUMINIO SILICIO,TIPO CONDULETES,NO FORMATO B,DIAMETRO DE 3/4".FORNECIMENTO E COLOCACAO  </t>
  </si>
  <si>
    <t>CO5655</t>
  </si>
  <si>
    <t>CO0659</t>
  </si>
  <si>
    <t xml:space="preserve">CAIXA DE LIGACAO DE ALUMINIO SILICIO,TIPO CONDULETES,NO FORMATO C,DIAMETRO DE 1".FORNECIMENTO E COLOCACAO  </t>
  </si>
  <si>
    <t>CO5659</t>
  </si>
  <si>
    <t>CO0657</t>
  </si>
  <si>
    <t xml:space="preserve">CAIXA DE LIGACAO DE ALUMINIO SILICIO,TIPO CONDULETES,NO FORMATO C,DIAMETRO DE 1/2".FORNECIMENTO E COLOCACAO  </t>
  </si>
  <si>
    <t>CO5657</t>
  </si>
  <si>
    <t>CO0658</t>
  </si>
  <si>
    <t xml:space="preserve">CAIXA DE LIGACAO DE ALUMINIO SILICIO,TIPO CONDULETES,NO FORMATO C,DIAMETRO DE 3/4".FORNECIMENTO E COLOCACAO  </t>
  </si>
  <si>
    <t>CO5658</t>
  </si>
  <si>
    <t>CO0662</t>
  </si>
  <si>
    <t xml:space="preserve">CAIXA DE LIGACAO DE ALUMINIO SILICIO,TIPO CONDULETES,NO FORMATO E,DIAMETRO DE 1".FORNECIMENTO E COLOCACAO  </t>
  </si>
  <si>
    <t>CO5662</t>
  </si>
  <si>
    <t>CO0660</t>
  </si>
  <si>
    <t xml:space="preserve">CAIXA DE LIGACAO DE ALUMINIO SILICIO,TIPO CONDULETES,NO FORMATO E,DIAMETRO DE 1/2".FORNECIMENTO E COLOCACAO  </t>
  </si>
  <si>
    <t>CO5660</t>
  </si>
  <si>
    <t>CO0661</t>
  </si>
  <si>
    <t xml:space="preserve">CAIXA DE LIGACAO DE ALUMINIO SILICIO,TIPO CONDULETES,NO FORMATO E,DIAMETRO DE 3/4".FORNECIMENTO E COLOCACAO  </t>
  </si>
  <si>
    <t>CO5661</t>
  </si>
  <si>
    <t>CO0665</t>
  </si>
  <si>
    <t xml:space="preserve">CAIXA DE LIGACAO DE ALUMINIO SILICIO,TIPO CONDULETES,NO FORMATO LB,DIAMETRO DE 1".FORNECIMENTO E COLOCACAO  </t>
  </si>
  <si>
    <t>CO5665</t>
  </si>
  <si>
    <t>CO2486</t>
  </si>
  <si>
    <t xml:space="preserve">CAIXA DE LIGACAO DE ALUMINIO SILICIO,TIPO CONDULETES,NO FORMATO LB,DIAMETRO DE 1.1/2".FORNECIMENTO E COLOCACAO  </t>
  </si>
  <si>
    <t>CO7486</t>
  </si>
  <si>
    <t>CO0663</t>
  </si>
  <si>
    <t xml:space="preserve">CAIXA DE LIGACAO DE ALUMINIO SILICIO,TIPO CONDULETES,NO FORMATO LB,DIAMETRO DE 1/2".FORNECIMENTO E COLOCACAO  </t>
  </si>
  <si>
    <t>CO5663</t>
  </si>
  <si>
    <t>CO0664</t>
  </si>
  <si>
    <t xml:space="preserve">CAIXA DE LIGACAO DE ALUMINIO SILICIO,TIPO CONDULETES,NO FORMATO LB,DIAMETRO DE 3/4".FORNECIMENTO E COLOCACAO  </t>
  </si>
  <si>
    <t>CO5664</t>
  </si>
  <si>
    <t>CO0668</t>
  </si>
  <si>
    <t xml:space="preserve">CAIXA DE LIGACAO DE ALUMINIO SILICIO,TIPO CONDULETES,NO FORMATO LL,DIAMETRO DE 1".FORNECIMENTO E COLOCACAO  </t>
  </si>
  <si>
    <t>CO5668</t>
  </si>
  <si>
    <t>CO0666</t>
  </si>
  <si>
    <t xml:space="preserve">CAIXA DE LIGACAO DE ALUMINIO SILICIO,TIPO CONDULETES,NO FORMATO LL,DIAMETRO DE 1/2".FORNECIMENTO E COLOCACAO  </t>
  </si>
  <si>
    <t>CO5666</t>
  </si>
  <si>
    <t>CO0667</t>
  </si>
  <si>
    <t xml:space="preserve">CAIXA DE LIGACAO DE ALUMINIO SILICIO,TIPO CONDULETES,NO FORMATO LL,DIAMETRO DE 3/4".FORNECIMENTO E COLOCACAO  </t>
  </si>
  <si>
    <t>CO5667</t>
  </si>
  <si>
    <t>CO0674</t>
  </si>
  <si>
    <t xml:space="preserve">CAIXA DE LIGACAO DE ALUMINIO SILICIO,TIPO CONDULETES,NO FORMATO T,DIAMETRO DE 1".FORNECIMENTO E COLOCACAO  </t>
  </si>
  <si>
    <t>CO5674</t>
  </si>
  <si>
    <t>CO0672</t>
  </si>
  <si>
    <t xml:space="preserve">CAIXA DE LIGACAO DE ALUMINIO SILICIO,TIPO CONDULETES,NO FORMATO T,DIAMETRO DE 1/2".FORNECIMENTO E COLOCACAO  </t>
  </si>
  <si>
    <t>CO5672</t>
  </si>
  <si>
    <t>CO0673</t>
  </si>
  <si>
    <t xml:space="preserve">CAIXA DE LIGACAO DE ALUMINIO SILICIO,TIPO CONDULETES,NO FORMATO T,DIAMETRO DE 3/4".FORNECIMENTO E COLOCACAO  </t>
  </si>
  <si>
    <t>CO5673</t>
  </si>
  <si>
    <t>CO2487</t>
  </si>
  <si>
    <t xml:space="preserve">CAIXA DE LIGACAO DE ALUMINIO SILICIO,TIPO CONDULETES,NO FORMATO TB,DIAMETRO DE 1".FORNECIMENTO E COLOCACAO  </t>
  </si>
  <si>
    <t>CO7487</t>
  </si>
  <si>
    <t>CO2488</t>
  </si>
  <si>
    <t xml:space="preserve">CAIXA DE LIGACAO DE ALUMINIO SILICIO,TIPO CONDULETES,NO FORMATO TB,DIAMETRO DE 2".FORNECIMENTO E COLOCACAO  </t>
  </si>
  <si>
    <t>CO7488</t>
  </si>
  <si>
    <t>CO0671</t>
  </si>
  <si>
    <t xml:space="preserve">CAIXA DE LIGACAO DE ALUMINIO SILICIO,TIPO CONDULETES,NO FORMATO X,DIAMETRO DE 1".FORNECIMENTO E COLOCACAO  </t>
  </si>
  <si>
    <t>CO5671</t>
  </si>
  <si>
    <t>CO0669</t>
  </si>
  <si>
    <t xml:space="preserve">CAIXA DE LIGACAO DE ALUMINIO SILICIO,TIPO CONDULETES,NO FORMATO X,DIAMETRO DE 1/2".FORNECIMENTO E COLOCACAO  </t>
  </si>
  <si>
    <t>CO5669</t>
  </si>
  <si>
    <t>CO0670</t>
  </si>
  <si>
    <t xml:space="preserve">CAIXA DE LIGACAO DE ALUMINIO SILICIO,TIPO CONDULETES,NO FORMATO X,DIAMETRO DE 3/4".FORNECIMENTO E COLOCACAO  </t>
  </si>
  <si>
    <t>CO5670</t>
  </si>
  <si>
    <t>CO1585</t>
  </si>
  <si>
    <t xml:space="preserve">CAIXA DE LIGACAO DE PVC,TIPO CONDULETES,PARA 5 OU 6 ENTRADAS,COM DIAMETRO DE 1".FORNECIMENTO E COLOCACAO.  </t>
  </si>
  <si>
    <t>CO6585</t>
  </si>
  <si>
    <t>CO1583</t>
  </si>
  <si>
    <t xml:space="preserve">CAIXA DE LIGACAO DE PVC,TIPO CONDULETES,PARA 5 OU 6 ENTRADAS,COM DIAMETRO DE 1/2".FORNECIMENTO E COLOCACAO.  </t>
  </si>
  <si>
    <t>CO6583</t>
  </si>
  <si>
    <t>CO1584</t>
  </si>
  <si>
    <t xml:space="preserve">CAIXA DE LIGACAO DE PVC,TIPO CONDULETES,PARA 5 OU 6 ENTRADAS,COM DIAMETRO DE 3/4".FORNECIMENTO E COLOCACAO.  </t>
  </si>
  <si>
    <t>CO6584</t>
  </si>
  <si>
    <t>CO2475</t>
  </si>
  <si>
    <t xml:space="preserve">CAIXA DE PASSAGEM DE EMBUTIR,EM ACO,COM TAMPA PARAFUSADA,DE 12X12CM.FORNECIMENTO E COLOCACAO  </t>
  </si>
  <si>
    <t>CO7475</t>
  </si>
  <si>
    <t>CO2476</t>
  </si>
  <si>
    <t xml:space="preserve">CAIXA DE PASSAGEM DE EMBUTIR,EM ACO,COM TAMPA PARAFUSADA,DE 15X15CM.FORNECIMENTO E COLOCACAO  </t>
  </si>
  <si>
    <t>CO7476</t>
  </si>
  <si>
    <t>CO2477</t>
  </si>
  <si>
    <t xml:space="preserve">CAIXA DE PASSAGEM DE EMBUTIR,EM ACO,COM TAMPA PARAFUSADA,DE 20X20CM.FORNECIMENTO E COLOCACAO  </t>
  </si>
  <si>
    <t>CO7477</t>
  </si>
  <si>
    <t>CO2478</t>
  </si>
  <si>
    <t xml:space="preserve">CAIXA DE PASSAGEM DE EMBUTIR,EM ACO,COM TAMPA PARAFUSADA,DE 25X25CM.FORNECIMENTO E COLOCACAO  </t>
  </si>
  <si>
    <t>CO7478</t>
  </si>
  <si>
    <t>CO2479</t>
  </si>
  <si>
    <t xml:space="preserve">CAIXA DE PASSAGEM DE EMBUTIR,EM ACO,COM TAMPA PARAFUSADA,DE 30X30CM.FORNECIMENTO E COLOCACAO  </t>
  </si>
  <si>
    <t>CO7479</t>
  </si>
  <si>
    <t>CO2480</t>
  </si>
  <si>
    <t xml:space="preserve">CAIXA DE PASSAGEM DE EMBUTIR,EM ACO,COM TAMPA PARAFUSADA,DE 40X40CM.FORNECIMENTO E COLOCACAO  </t>
  </si>
  <si>
    <t>CO7480</t>
  </si>
  <si>
    <t>CO2481</t>
  </si>
  <si>
    <t xml:space="preserve">CAIXA DE PASSAGEM DE EMBUTIR,EM ACO,COM TAMPA PARAFUSADA,DE 50X50CM.FORNECIMENTO E COLOCACAO  </t>
  </si>
  <si>
    <t>CO7481</t>
  </si>
  <si>
    <t>CO0697</t>
  </si>
  <si>
    <t xml:space="preserve">CAIXA DE PASSAGEM DE SOBREPOR EM ACO,COM TAMPA PARAFUSADA,DE 15X15CM.FORNECIMENTO E COLOCACAO  </t>
  </si>
  <si>
    <t>CO5697</t>
  </si>
  <si>
    <t>CO0696</t>
  </si>
  <si>
    <t xml:space="preserve">CAIXA DE PASSAGEM DE SOBREPOR,EM ACO,COM TAMPA PARAFUSADA,DE 12X12CM.FORNECIMENTO E COLOCACAO  </t>
  </si>
  <si>
    <t>CO5696</t>
  </si>
  <si>
    <t>CO0698</t>
  </si>
  <si>
    <t xml:space="preserve">CAIXA DE PASSAGEM DE SOBREPOR,EM ACO,COM TAMPA PARAFUSADA,DE 20X20CM.FORNECIMENTO E COLOCACAO  </t>
  </si>
  <si>
    <t>CO5698</t>
  </si>
  <si>
    <t>CO0699</t>
  </si>
  <si>
    <t xml:space="preserve">CAIXA DE PASSAGEM DE SOBREPOR,EM ACO,COM TAMPA PARAFUSADA,DE 25X25CM.FORNECIMENTO E COLOCACAO  </t>
  </si>
  <si>
    <t>CO5699</t>
  </si>
  <si>
    <t>CO0700</t>
  </si>
  <si>
    <t xml:space="preserve">CAIXA DE PASSAGEM DE SOBREPOR,EM ACO,COM TAMPA PARAFUSADA,DE 30X30CM.FORNECIMENTO E COLOCACAO  </t>
  </si>
  <si>
    <t>CO5700</t>
  </si>
  <si>
    <t>CO0701</t>
  </si>
  <si>
    <t xml:space="preserve">CAIXA DE PASSAGEM DE SOBREPOR,EM ACO,COM TAMPA PARAFUSADA,DE 40X40CM.FORNECIMENTO E COLOCACAO  </t>
  </si>
  <si>
    <t>CO5701</t>
  </si>
  <si>
    <t>CO0702</t>
  </si>
  <si>
    <t xml:space="preserve">CAIXA DE PASSAGEM DE SOBREPOR,EM ACO,COM TAMPA PARAFUSADA,DE 50X50CM.FORNECIMENTO E COLOCACAO  </t>
  </si>
  <si>
    <t>CO5702</t>
  </si>
  <si>
    <t>CF0610</t>
  </si>
  <si>
    <t xml:space="preserve">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  </t>
  </si>
  <si>
    <t>CF5610</t>
  </si>
  <si>
    <t>CF0606</t>
  </si>
  <si>
    <t xml:space="preserve">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  </t>
  </si>
  <si>
    <t>CF5606</t>
  </si>
  <si>
    <t>CF0607</t>
  </si>
  <si>
    <t xml:space="preserve">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  </t>
  </si>
  <si>
    <t>CF5607</t>
  </si>
  <si>
    <t>CF0611</t>
  </si>
  <si>
    <t xml:space="preserve">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  </t>
  </si>
  <si>
    <t>CF5611</t>
  </si>
  <si>
    <t>CF0608</t>
  </si>
  <si>
    <t xml:space="preserve">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  </t>
  </si>
  <si>
    <t>CF5608</t>
  </si>
  <si>
    <t>CF0612</t>
  </si>
  <si>
    <t xml:space="preserve">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  </t>
  </si>
  <si>
    <t>CF5612</t>
  </si>
  <si>
    <t>CF0609</t>
  </si>
  <si>
    <t xml:space="preserve">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  </t>
  </si>
  <si>
    <t>CF5609</t>
  </si>
  <si>
    <t>CF0613</t>
  </si>
  <si>
    <t xml:space="preserve">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  </t>
  </si>
  <si>
    <t>CF5613</t>
  </si>
  <si>
    <t>CF1621</t>
  </si>
  <si>
    <t xml:space="preserve">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  </t>
  </si>
  <si>
    <t>CF6621</t>
  </si>
  <si>
    <t>CF1622</t>
  </si>
  <si>
    <t xml:space="preserve">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  </t>
  </si>
  <si>
    <t>CF6622</t>
  </si>
  <si>
    <t>CO0678</t>
  </si>
  <si>
    <t xml:space="preserve">CAIXA DE PASSAGEM N§1 PARA TELEFONE,CONFORME ESPECIFICACAO DA TELEBRAS,NAS DIMENSOES DE 10X10X5CM.FORNECIMENTO E COLOCACAO  </t>
  </si>
  <si>
    <t>CO5678</t>
  </si>
  <si>
    <t>CO0679</t>
  </si>
  <si>
    <t xml:space="preserve">CAIXA DE PASSAGEM N§2 PARA TELEFONE,CONFORME ESPECIFICACAO DA TELEBRAS,NAS DIMENSOES DE 20X20X13,5CM.FORNECIMENTO E COLOCACAO  </t>
  </si>
  <si>
    <t>CO5679</t>
  </si>
  <si>
    <t>CO0680</t>
  </si>
  <si>
    <t xml:space="preserve">CAIXA DE PASSAGEM N§3,PARA TELEFONE,CONFORME ESPECIFICACAO DA TELEBRAS,NAS DIMENSOES DE 40X40X13,5CM.FORNECIMENTO E COLOCACAO  </t>
  </si>
  <si>
    <t>CO5680</t>
  </si>
  <si>
    <t>CO0681</t>
  </si>
  <si>
    <t xml:space="preserve">CAIXA DE PASSAGEM N§4,PARA TELEFONE,CONFORME ESPECIFICACAO DA TELEBRAS,NAS DIMENSOES DE 60X60X13,5CM.FORNECIMENTO E COLOCACAO  </t>
  </si>
  <si>
    <t>CO5681</t>
  </si>
  <si>
    <t>CO0682</t>
  </si>
  <si>
    <t xml:space="preserve">CAIXA DE PASSAGEM N§5,PARA TELEFONE,CONFORME ESPECIFICACAO DA TELEBRAS,NAS DIMENSOE DE 80X80X13,5CM.FORNECIMENTO E COLOCACAO  </t>
  </si>
  <si>
    <t>CO5682</t>
  </si>
  <si>
    <t>CO0683</t>
  </si>
  <si>
    <t xml:space="preserve">CAIXA DE PASSAGEM N§6,PARA TELEFONE,CONFORME ESPECIFICACAO DA TELEBRAS,NAS DIMENSOES DE 120X120X13,5CM.FORNECIMENTO E COLOCACAO  </t>
  </si>
  <si>
    <t>CO5683</t>
  </si>
  <si>
    <t>CO0684</t>
  </si>
  <si>
    <t xml:space="preserve">CAIXA DE PASSAGEM N§7,PARA TELEFONE,CONFORME ESPECIFICACAO DA TELEBRAS,NAS DIMENSOES DE 150X150X17CM.FORNECIMENTO E COLOCACAO  </t>
  </si>
  <si>
    <t>CO5684</t>
  </si>
  <si>
    <t>CO0685</t>
  </si>
  <si>
    <t xml:space="preserve">CAIXA DE PASSAGEM N§8,PARA TELEFONE,CONFORME PADRAO TELEBRAS NAS DIMENSOES DE 200X200X22CM.FORNECIMENTO E COLOCACAO  </t>
  </si>
  <si>
    <t>CO5685</t>
  </si>
  <si>
    <t>CU0406</t>
  </si>
  <si>
    <t xml:space="preserve">CAIXA DE PASSAGEM,RETANGULAR,DE ALVENARIA COM TAMPA DE CONCRETO,DIMENSOES DE(0,80X0,80X1,00)M EXCLUSIVE FORNECIMENTO DOMATERIAL.ASSENTAMENTO  </t>
  </si>
  <si>
    <t>CU5406</t>
  </si>
  <si>
    <t>CF0655</t>
  </si>
  <si>
    <t xml:space="preserve">CAIXA DE PASSEIO DE F§F§,PARA REGISTRO,COM PESO TOTAL DE 28KG,PADRAO CEDAE(T-34),CARGA MINIMA PARA TESTE 6T,RESISTENCIAMAXIMA DE ROMPIMENTO 7,5T E FLECHA RESIDUAL MAXIMA DE 13MM,ASSENTADA COM ARGAMASSA DE CIMENTO E AREIA,NO TRACO 1:4 EM VOLUME.FORNECIMENTO E ASSENTAMENTO  </t>
  </si>
  <si>
    <t>CF5655</t>
  </si>
  <si>
    <t>CO1209</t>
  </si>
  <si>
    <t xml:space="preserve">CAIXA DE PROTECAO PARA MEDIDOR INDIVIDUAL G16,PARA GAS NATURAL,ATE 16M3/H,NAS DIMENSOES INTERNAS DE 90X80X60CM,EM ALVENARIA DE TIJOLOS MACICOS (7X10X20CM),EM PAREDES DE MEIA VEZ,REVESTIDAS COM ARGAMASSA DE CIMENTO E AREIA,NO TRACO 1:4,COMPORTA EM VENEZIANA DE ALUMINIO (CEG)  </t>
  </si>
  <si>
    <t>CO6209</t>
  </si>
  <si>
    <t>CO1208</t>
  </si>
  <si>
    <t xml:space="preserve">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  </t>
  </si>
  <si>
    <t>CO6208</t>
  </si>
  <si>
    <t>CF0634</t>
  </si>
  <si>
    <t xml:space="preserve">CAIXA DE RALO EM ALVENARIA DE BLOCOS DE CONCRETO(20X20X40CM),EM PAREDES DE 0,20M DE ESPESSURA,0,90X1,20X1,50M,P/AG UAS PLUVIAIS,SENDO PAREDES CHAPISCADAS E REVESTIDAS INTERNAMENTE C/ARGAMASSA,ENCHIMENTO DOS BLOCOS E BASE EM CONCRETO SIMPLESFCK=10MPA,C/4 GRELHAS DE FERRO FUNDIDO DE 85KG APOIADAS SOBRE ESTRUTURA DE CONCR.ARMADO,INCL.FORN.DE TODOS OS MATERIAIS  </t>
  </si>
  <si>
    <t>CF5634</t>
  </si>
  <si>
    <t>CF0633</t>
  </si>
  <si>
    <t xml:space="preserve">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  </t>
  </si>
  <si>
    <t>CF5633</t>
  </si>
  <si>
    <t>CF0625</t>
  </si>
  <si>
    <t xml:space="preserve">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  </t>
  </si>
  <si>
    <t>CF5625</t>
  </si>
  <si>
    <t>CF0624</t>
  </si>
  <si>
    <t xml:space="preserve">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  </t>
  </si>
  <si>
    <t>CF5624</t>
  </si>
  <si>
    <t>CF0623</t>
  </si>
  <si>
    <t xml:space="preserve">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  </t>
  </si>
  <si>
    <t>CF5623</t>
  </si>
  <si>
    <t>CF0622</t>
  </si>
  <si>
    <t xml:space="preserve">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  </t>
  </si>
  <si>
    <t>CF5622</t>
  </si>
  <si>
    <t>CF0656</t>
  </si>
  <si>
    <t xml:space="preserve">CAIXA DE RUA COMPLETA DE FERRO FUNDIDO,PESO TOTAL DE 54KG,COM CAPACIDADE DE CARGA DE 15T,PARA REGISTRO PADRAO CEDAE,ASSENTADA COM ARGAMASSA DE CIMENTO E AREIA NO TRACO 1:4 EM VOLUME.FORNECIMENTO E ASSENTAMENTO  </t>
  </si>
  <si>
    <t>CF5656</t>
  </si>
  <si>
    <t>CF0245</t>
  </si>
  <si>
    <t xml:space="preserve">CAIXA DE VISITA,EXECUTADA COM CONEXOES CERAMICAS,COM DIAMETRO DE 100MM,INCLUSIVE BASE,CAIXA DE PROTECAO E TAMPA EM CONCRETO,CONFORME PADRAO CEDAE,PROFUNDIDADE ATE 1,00M.FORNECIMENTO E ASSENTAMENTO  </t>
  </si>
  <si>
    <t>CF5245</t>
  </si>
  <si>
    <t>CF0243</t>
  </si>
  <si>
    <t xml:space="preserve">CAIXA DE VISITA,EXECUTADA COM CONEXOES CERAMICAS,COM DIAMETRO DE 150MM,INCLUSIVE BASE,CAIXA DE PROTECAO E TAMPA EM CONCRETO,CONFORME PADRAO CEDAE,PROFUNDIDADE ATE 1,00M.FORNECIMENTO E ASSENTAMENTO  </t>
  </si>
  <si>
    <t>CF5243</t>
  </si>
  <si>
    <t>CO0042</t>
  </si>
  <si>
    <t xml:space="preserve">CAIXA ENTERRADA PARA INSTALACOES TELEFONICAS,TIPO I,MEDINDO 2,15X1,30X1,80M,EM BLOCOS DE CONCRETO ESTRUTURAL DE 0,10X0,20X0,40M,ASSENTADOS COM ARGAMASSA DE CIMENTO E AREIA,NO TRACO1:4 E REVESTIDA INTERNAMENTE COM A MESMA ARGAMASSA,COM TAMPA DE CONCRETO ARMADO COM 5CM DE ESPESSURA E FUNDO DE CONCRETO SIMPLES COM 5CM  </t>
  </si>
  <si>
    <t>CO5042</t>
  </si>
  <si>
    <t>CO0039</t>
  </si>
  <si>
    <t xml:space="preserve">CAIXA ENTERRADA PARA INSTALACOES TELEFONICAS,TIPO R1,MEDINDO 0,60X0,35X0,50M,EM BLOCOS DE CONCRETO ESTRUTURAL DE 0,10X0,20X0,40M,ASSENTADOS COM ARGAMASSA DE CIMENTO E AREIA,NO TRACO 1:4 E REVESTIDA INTERNAMENTE COM A MESMA ARGAMASSA,COM TAMPA DE CONCRETO ARMADO COM 5CM DE ESPESSURA E FUNDO DE CONCRETO SIMPLES COM 5CM  </t>
  </si>
  <si>
    <t>CO5039</t>
  </si>
  <si>
    <t>CO0040</t>
  </si>
  <si>
    <t xml:space="preserve">CAIXA ENTERRADA PARA INSTALACOES TELEFONICAS,TIPO R2,MEDINDO 1,07X0,52X0,50M,EM BLOCOS DE CONCRETO ESTRUTURAL DE 0,10X0,20X0,40M,ASSENTADOS COM ARGAMASSA DE CIMENTO E AREIA,NO TRACO 1:4 E REVESTIDA INTERNAMENTE COM A MESMA ARGAMASSA,COM TAMPA DE CONCRETO ARMADO COM 5CM DE ESPESSURA E FUNDO DE CONCRETO SIMPLES COM 5CM  </t>
  </si>
  <si>
    <t>CO5040</t>
  </si>
  <si>
    <t>CO0041</t>
  </si>
  <si>
    <t xml:space="preserve">CAIXA ENTERRADA PARA INSTALACOES TELEFONICAS,TIPO R3,MEDINDO 1,30X1,20X1,30M,EM BLOCOS DE CONCRETO ESTRUTURAL DE 0,10X0,20X0,40M,ASSENTADOS COM ARGAMASSA DE CIMENTO E AREIA,NO TRACO 1:4 E REVESTIDA INTERNAMENTE COM A MESMA ARGAMASSA,COM TAMPA DE CONCRETO ARMADO COM 5CM DE ESPESSURA E FUNDO DE CONCRETO SIMPLES COM 5CM  </t>
  </si>
  <si>
    <t>CO5041</t>
  </si>
  <si>
    <t>CU0139</t>
  </si>
  <si>
    <t xml:space="preserve">CAIXA HAND-HOLE EM ALVENARIA DE TIJOLOS MACICOS DE 7X10X20CM,PADRAO RIOLUZ,COM DIMENSOES DE 0,40X0,40X0,60M,EXCLUSIVE ESCAVACAO,REATERRO E TAMPAO.FORNECIMENTO E ASSENTAMENTO  </t>
  </si>
  <si>
    <t>CU5139</t>
  </si>
  <si>
    <t>CU0140</t>
  </si>
  <si>
    <t xml:space="preserve">CAIXA HAND-HOLE EM ALVENARIA DE TIJOLOS MACICOS DE 7X10X20CM,PADRAO RIOLUZ,COM DIMENSOES DE 0,40X0,40X0,90M,EXCLUSIVE ESCAVACAO,REATERRO E TAMPAO.FORNECIMENTO E ASSENTAMENTO  </t>
  </si>
  <si>
    <t>CU5140</t>
  </si>
  <si>
    <t>CU0401</t>
  </si>
  <si>
    <t xml:space="preserve">CAIXA HAND-HOLE,PRE-MOLDADA,EM ANEL DE CONCRETO,CONFORME PROJETO N§ A4-1683-PD,RIOLUZ,COM DIMENSOES DE 0,30X0,30M,EXCLUSIVE ESCAVACAO,REATERRO E TAMPAO.FORNECIMENTO E ASSENTAMENTO  </t>
  </si>
  <si>
    <t>CU5401</t>
  </si>
  <si>
    <t>CU0141</t>
  </si>
  <si>
    <t xml:space="preserve">CAIXA HAND-HOLE,PRE-MOLDADA,EM ANEL DE CONCRETO,CONFORME PROJETO N§ A4-1683-PD,RIOLUZ,COM DIMENSOES DE 0,60X0,30M,EXCLUSIVE ESCAVACAO,REATERRO E TAMPAO.FORNECIMENTO E ASSENTAMENTO  </t>
  </si>
  <si>
    <t>CU5141</t>
  </si>
  <si>
    <t>CU0142</t>
  </si>
  <si>
    <t xml:space="preserve">CAIXA HAND-HOLE,PRE-MOLDADA,EM ANEL DE CONCRETO,CONFORME PROJETO N§ A4-1683-PD,RIOLUZ,COM DIMENSOES DE 0,60X0,60M,EXCLUSIVE ESCAVACAO,REATERRO E TAMPAO.FORNECIMENTO E ASSENTAMENTO  </t>
  </si>
  <si>
    <t>CU5142</t>
  </si>
  <si>
    <t>CU0143</t>
  </si>
  <si>
    <t xml:space="preserve">CAIXA HAND-HOLE,PRE-MOLDADA,EM ANEL DE CONCRETO,CONFORME PROJETO N§ A4-1683-PD,RIOLUZ,COM DIMENSOES DE 0,60X0,90M,EXCLUSIVE ESCAVACAO,REATERRO E TAMPAO.FORNECIMENTO E ASSENTAMENTO  </t>
  </si>
  <si>
    <t>CU5143</t>
  </si>
  <si>
    <t>CU0407</t>
  </si>
  <si>
    <t xml:space="preserve">CAIXA HERMETICA PARA CHAVE FACA TRIFASICA.COLOCACAO  </t>
  </si>
  <si>
    <t>CU5407</t>
  </si>
  <si>
    <t>CF1623</t>
  </si>
  <si>
    <t xml:space="preserve">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  </t>
  </si>
  <si>
    <t>CF6623</t>
  </si>
  <si>
    <t>CF0476</t>
  </si>
  <si>
    <t xml:space="preserve">CAIXA PARA REGISTRO,DE CONCRETO ARMADO DE 1,00X1,10X1,40M,PARA TUBULACAO DE F§F§ COM 0,40M DE DIAMETRO,SENDO AS PAREDESDE 0,15M DE ESPESSURA E O CONCRETO DOSADO PARA FCK=10MPA,EXCLUSIVE TAMPAS DE FERRO FUNDIDO  </t>
  </si>
  <si>
    <t>CF5476</t>
  </si>
  <si>
    <t>CF0475</t>
  </si>
  <si>
    <t xml:space="preserve">CAIXA PARA REGISTRO,DE CONCRETO ARMADO DE 1,00X1,15X1,40M,PARA TUBULACAO DE F§F§ COM 0,45M DE DIAMETRO,SENDO AS PAREDESDE 0,15M DE ESPESSURA E O CONCRETO DOSADO PARA FCK=10MPA,EXCLUSIVE TAMPAS DE FERRO FUNDIDO  </t>
  </si>
  <si>
    <t>CF5475</t>
  </si>
  <si>
    <t>CF0474</t>
  </si>
  <si>
    <t xml:space="preserve">CAIXA PARA REGISTRO,DE CONCRETO ARMADO DE 1,00X1,20X1,70M,PARA TUBULALAO DE F§F§ COM 0,50M DE DIAMETRO,SENDO AS PAREDESDE 0,15M DE ESPESSURA E O CONCRETO DOSADO PARA FCK=10MPA,EXCLUSIVE TAMPAS DE FERRO FUNDIDO  </t>
  </si>
  <si>
    <t>CF5474</t>
  </si>
  <si>
    <t>CF0473</t>
  </si>
  <si>
    <t xml:space="preserve">CAIXA PARA REGISTRO,DE CONCRETO ARMADO DE 1,00X1,25X1,85M,PARA TUBULACAO DE F§F§ COM 0,55M DE DIAMETRO,SENDO AS PAREDESDE 0,15M DE ESPESSURA E O CONCRETO DOSADO PARA FCK=10MPA,EXCLUSIVE TAMPAS DE FERRO FUNDIDO  </t>
  </si>
  <si>
    <t>CF5473</t>
  </si>
  <si>
    <t>CF0472</t>
  </si>
  <si>
    <t xml:space="preserve">CAIXA PARA REGISTRO,DE CONCRETO ARMADO DE 1,00X1,30X2,00M,PARA TUBULACAO DE F§F§ COM 0,60M DE DIAMETRO,SENDO AS PAREDESDE 0,15M DE ESPESSURA E O CONCRETO DOSADO PARA FCK=10MPA,EXCLUSIVE TAMPAS DE FERRO FUNDIDO  </t>
  </si>
  <si>
    <t>CF5472</t>
  </si>
  <si>
    <t>CF1629</t>
  </si>
  <si>
    <t xml:space="preserve">CAIXA PARA REGISTROS PADRAO CEDAE,DE ALVENARIA DE BLOCOS DE CONCRETO(20X20X40CM) PREENCHIDOS COM CONCRETO DE 20MPA,EM PAREDES DE 1 VEZ(0,20M),DIMENSOES INTERNAS DE 0,60X0,60X0,20M,COM TAMPA DE CONCRETO COM 10CM DE ESPESSURA MINIMA,SENDO ASPAREDES REVESTIDAS INTERNAMENTE COM ARGAMASSA,EXCLUSIVE CAIXA QUADRADA DE FERRO FUNDIDO,PARA REGISTROS ATE 200MM  </t>
  </si>
  <si>
    <t>CF6629</t>
  </si>
  <si>
    <t>CF1630</t>
  </si>
  <si>
    <t xml:space="preserve">CAIXA PARA REGISTROS PADRAO CEDAE,DE ALVENARIA DE BLOCOS DE CONCRETO(20X20X40CM) PREENCHIDOS COM CONCRETO DE 20MPA,EM PAREDES DE 1 VEZ(0,20M),DIMENSOES INTERNAS DE 0,60X0,60X0,40M,COM TAMPA DE CONCRETO COM 10CM DE ESPESSURA MINIMA,SENDO ASPAREDES INTERNAMENTE REVESTIDAS COM ARGAMASSA,EXCLUSIVE CAIXA QUADRADA DE FERRO FUNDIDO,PARA REGISTROS ATE 200MM  </t>
  </si>
  <si>
    <t>CF6630</t>
  </si>
  <si>
    <t>CF1632</t>
  </si>
  <si>
    <t xml:space="preserve">CAIXA PARA REGISTROS PADRAO CEDAE,DE ALVENARIA DE BLOCOS DE CONCRETO(20X20X40CM) PREENCHIDOS COM CONCRETO DE 20MPA,EM PAREDES DE 1 VEZ(0,20M),DIMENSOES INTERNAS DE 0,60X0,60X0,40M,SENDO AS PAREDES REVESTIDAS INTERNAMENTE COM ARGAMASSA,EXCLUSIVE TAMPA CIRCULAR DE FERRO FUNDIDO,PARA REGISTROS ACIMA DE200MM ATE 600MM  </t>
  </si>
  <si>
    <t>CF6632</t>
  </si>
  <si>
    <t>CF1631</t>
  </si>
  <si>
    <t xml:space="preserve">CAIXA PARA REGISTROS PADRAO CEDAE,DE ALVENARIA DE BLOCOS DE CONCRETO(20X20X40CM) PREENCHIDOS COM CONCRETO DE 20MPA,EM PAREDES DE 1 VEZ(0,20M),DIMENSOES INTERNAS DE 0,60X0,60X0,60M,COM TAMPA DE CONCRETO COM 10CM DE ESPESSURA MINIMA,SENDO ASPAREDES REVESTIDAS INTERNAMENTE COM ARGAMASSA,EXCLUSIVE CAIXA QUADRADA DE FERRO FUNDIDO,PARA REGISTROS ATE 200MM  </t>
  </si>
  <si>
    <t>CF6631</t>
  </si>
  <si>
    <t>CF1633</t>
  </si>
  <si>
    <t xml:space="preserve">CAIXA PARA REGISTROS PADRAO CEDAE,DE ALVENARIA DE BLOCOS DE CONCRETO(20X20X40CM) PREENCHIDOS COM CONCRETO DE 20MPA,EM PAREDES DE 1 VEZ(0,20M),DIMENSOES INTERNAS DE 0,60X0,60X0,60M,SENDO AS PAREDES REVESTIDAS INTERNAMENTE COM ARGAMASSA,EXCLUSIVE TAMPA CIRCULAR DE FERRO FUNDIDO,PARA REGISTROS ACIMA DE200MM ATE 600MM  </t>
  </si>
  <si>
    <t>CF6633</t>
  </si>
  <si>
    <t>CF1634</t>
  </si>
  <si>
    <t xml:space="preserve">CAIXA PARA REGISTROS PADRAO CEDAE,DE ALVENARIA DE BLOCOS DE 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  </t>
  </si>
  <si>
    <t>CF6634</t>
  </si>
  <si>
    <t>CF1624</t>
  </si>
  <si>
    <t xml:space="preserve">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  </t>
  </si>
  <si>
    <t>CF6624</t>
  </si>
  <si>
    <t>CF1626</t>
  </si>
  <si>
    <t xml:space="preserve">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  </t>
  </si>
  <si>
    <t>CF6626</t>
  </si>
  <si>
    <t>CF1625</t>
  </si>
  <si>
    <t xml:space="preserve">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  </t>
  </si>
  <si>
    <t>CF6625</t>
  </si>
  <si>
    <t>CF1627</t>
  </si>
  <si>
    <t xml:space="preserve">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  </t>
  </si>
  <si>
    <t>CF6627</t>
  </si>
  <si>
    <t>CF1628</t>
  </si>
  <si>
    <t xml:space="preserve">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  </t>
  </si>
  <si>
    <t>CF6628</t>
  </si>
  <si>
    <t>CO0053</t>
  </si>
  <si>
    <t xml:space="preserve">CAIXA SEPARADORA DE OLEO E CAIXA RECEPTORA LATERAL MEDINDO 0,60X0,60X0,60M,INTERNAMENTE(C ADA UMA),EXECUTADA EM BLOCOS DECONCR.10X20X40CM,ASSENTES C/ARGAMASSA DE CIMENTO E AREIA,TRACO 1:8,REVESTIDAS INTERNAMENTE C/ARGAMASSA DE CIMENTO E AREIA,TRACO 1:4,C/TAMPAS FERRO FUNDIDO PESADO,EXCL.ESCAVACAO,INCL.CON EXOES,CONFORME PROJ.N§1788 SEINS/EMOP.FORN.E ASSENT.  </t>
  </si>
  <si>
    <t>CO5053</t>
  </si>
  <si>
    <t>CO0054</t>
  </si>
  <si>
    <t xml:space="preserve">CAIXA SIFONADA DE ANEL DE CONCRETO DE 42CM DE DIAMETRO E 60CM DE PROFUNDIDADE,EXCLUSIVE ESCAVACAO E REATERRO.FORNECIMENTO E COLOCACAO  </t>
  </si>
  <si>
    <t>CO5054</t>
  </si>
  <si>
    <t>CO1213</t>
  </si>
  <si>
    <t xml:space="preserve">CAIXA SIFONADA DE ANEL DE CONCRETO DE 60CM DE DIAMETRO E 60CM DE PROFUNDIDADE,EXCLUSIVE ESCAVACAO E REATERRO.FORNECIMENTO E COLOCACAO  </t>
  </si>
  <si>
    <t>CO6213</t>
  </si>
  <si>
    <t>CN0086</t>
  </si>
  <si>
    <t xml:space="preserve">CAIXILHO FIXO DE ALUMINIO ANODIZADO AO NATURAL,SERIE 28, EM VENEZIANA.FORNECIMENTO E COLOCACAO  </t>
  </si>
  <si>
    <t>CN5086</t>
  </si>
  <si>
    <t>CN0087</t>
  </si>
  <si>
    <t xml:space="preserve">CAIXILHO FIXO DE ALUMINIO ANODIZADO AO NATURAL,SERIE 28,PARA VIDRO.FORNECIMENTO E COLOCACAO  </t>
  </si>
  <si>
    <t>CN5087</t>
  </si>
  <si>
    <t>CN0564</t>
  </si>
  <si>
    <t xml:space="preserve">CAIXILHO FIXO DE ALUMINIO ANODIZADO EM BRONZE OU PRETO,SERIE 28,EM VENEZIANA.FORNECIMENTO E COLOCACAO  </t>
  </si>
  <si>
    <t>CN5564</t>
  </si>
  <si>
    <t>CN0565</t>
  </si>
  <si>
    <t xml:space="preserve">CAIXILHO FIXO DE ALUMINIO ANODIZADO PARA VIDRO EM BRONZE OU PRETO,SERIE 28.FORNECIMENTO E COLOCACAO  </t>
  </si>
  <si>
    <t>CN5565</t>
  </si>
  <si>
    <t>CN5282</t>
  </si>
  <si>
    <t xml:space="preserve">CAIXILHO FIXO DE MADEIRA DE LEI,COM 3CM DE ESPESSURA,EXCLUSIVE GUARNICAO.FORNECIMENTO E COLOCACAO  </t>
  </si>
  <si>
    <t>CN0283</t>
  </si>
  <si>
    <t xml:space="preserve">CAIXILHO FIXO DE MADEIRA DE LEI,PARA VIDRO,COM 3CM DE ESPESSURA,EXCLUSIVE GUARNICAO.FORNECIMENTO E COLOCACAO  </t>
  </si>
  <si>
    <t>CN5283</t>
  </si>
  <si>
    <t>CN0282</t>
  </si>
  <si>
    <t xml:space="preserve">CAIXILHO FIXO DE VENEZIANA EM MADEIRA DE LEI, COM 3CM DE ES-PESSURA EXCLUSIVE GUARNICAO.FORNECIMENTO E COLOCACAO.  </t>
  </si>
  <si>
    <t>CI0075</t>
  </si>
  <si>
    <t xml:space="preserve">CALAGEM DE GRAMADOS(1 VEZ POR ANO)  </t>
  </si>
  <si>
    <t>CI5075</t>
  </si>
  <si>
    <t>CP0062</t>
  </si>
  <si>
    <t xml:space="preserve">CALHA DE BEIRAL,SEMI-CIRCULAR DE PVC,DN 125,EXCLUSIVE CONDUTORES (VIDE ITEM 16.004.0055).FORNECIMENTO E COLOCACAO  </t>
  </si>
  <si>
    <t>CP5062</t>
  </si>
  <si>
    <t>CP0083</t>
  </si>
  <si>
    <t xml:space="preserve">CALHA DE COBRE EM CHAPA DE ESPESSURA DE 0,8MM E DESENVOLVIMENTO DE 0,30M.FORNECIMENTO E COLOCACAO  </t>
  </si>
  <si>
    <t>CP5083</t>
  </si>
  <si>
    <t>CP0084</t>
  </si>
  <si>
    <t xml:space="preserve">CALHA DE COBRE EM CHAPA DE ESPESSURA DE 0,8MM E DESENVOLVIMENTO DE 0,50M.FORNECIMENTO E COLOCACAO  </t>
  </si>
  <si>
    <t>CP5084</t>
  </si>
  <si>
    <t>CP0160</t>
  </si>
  <si>
    <t xml:space="preserve">CALHA DE COBRE EM CHAPA DE ESPESSURA DE 0,8MM E DESENVOLVIMENTO PARA 1M.FORNECIMENTO E COLOCACAO  </t>
  </si>
  <si>
    <t>CP5160</t>
  </si>
  <si>
    <t>CP0071</t>
  </si>
  <si>
    <t xml:space="preserve">CALHA DE GALVALUME,0,18M,EM CHAPA DE ESPESSURA APROXIMADA DE 0,5MM E DESENVOLVIMENTO 0,30M.FORNECIMENTO E COLOCACAO  </t>
  </si>
  <si>
    <t>CP5071</t>
  </si>
  <si>
    <t>CP0070</t>
  </si>
  <si>
    <t xml:space="preserve">CALHA DE GALVALUME,0,30M,EM CHAPA DE ESPESSURA APROXIMADA DE 0,7MM E DESENVOLVIMENTO 0,50M.FORNECIMENTO E COLOCACAO  </t>
  </si>
  <si>
    <t>CP5070</t>
  </si>
  <si>
    <t>CP0141</t>
  </si>
  <si>
    <t xml:space="preserve">CALHA DE GALVALUME,0,30M,EM CHAPA DE ESPESSURA APROXIMADA DE 0,7MM E DESENVOLVIMENTO DE 1M.FORNECIMENTO E COLOCACAO  </t>
  </si>
  <si>
    <t>CP5141</t>
  </si>
  <si>
    <t>CF0195</t>
  </si>
  <si>
    <t xml:space="preserve">CALHA DE MEIO-TUBO CIRCULAR DE CONCRETO VIBRADO,DIAMETRO INTERNO DE 500MM,INCLUSIVE ACERTO DE FUNDO DE VALA.FORNECIMENTOE ASSENTAMENTO  </t>
  </si>
  <si>
    <t>CF5195</t>
  </si>
  <si>
    <t>CO2412</t>
  </si>
  <si>
    <t xml:space="preserve">CALHA DE PISO NORMAL,EM PVC,DN 130,INCLUSIVE ESCAVACAO MANUAL E CAMADA DE CONCRETO PARA ASSENTAMENTO.FORNECIMENTO E COLOCACAO  </t>
  </si>
  <si>
    <t>CO7412</t>
  </si>
  <si>
    <t>CO2413</t>
  </si>
  <si>
    <t xml:space="preserve">CALHA DE PISO NORMAL,EM PVC,DN 200,INCLUSIVE ESCAVACAO MANUAL E CAMADA DE CONCRETO PARA ASSENTAMENTO.FORNECIMENTO E COLOCACAO  </t>
  </si>
  <si>
    <t>CO7413</t>
  </si>
  <si>
    <t>CP0157</t>
  </si>
  <si>
    <t xml:space="preserve">CALHA DE PLATIBANDA OU DE RINCAO,EM CHAPA GALVANIZADA Nø26, COM 25CM DE DESENVOLVIMENTO.FORNECIMENTO E COLOCACAO  </t>
  </si>
  <si>
    <t>CP5157</t>
  </si>
  <si>
    <t>CP0156</t>
  </si>
  <si>
    <t xml:space="preserve">CALHA EM CHAPA DE ACO GALVANIZADO Nø24 COM 75CM DE DESENVOLVIMENTO.FORNECIMENTO E COLOCACAO  </t>
  </si>
  <si>
    <t>CP5156</t>
  </si>
  <si>
    <t>CP0082</t>
  </si>
  <si>
    <t xml:space="preserve">CALHA EM CHAPA DE ACO GALVANIZADO Nø26 COM 25CM DE DESENVOLVIMENTO.FORNECIMENTO E COLOCACAO  </t>
  </si>
  <si>
    <t>CP5082</t>
  </si>
  <si>
    <t>CP0155</t>
  </si>
  <si>
    <t xml:space="preserve">CALHA EM CHAPA DE ACO GALVANIZADO Nø26 COM 50CM DE DESENVOLVIMENTO.FORNECIMENTO E COLOCACAO  </t>
  </si>
  <si>
    <t>CP5155</t>
  </si>
  <si>
    <t>CE0109</t>
  </si>
  <si>
    <t xml:space="preserve">CALHA FECHADA,DE TABUAS DE MADEIRA DE 3¦,COM A SECAO 0,35X0,35M,PARA DESCIDA DE ESCOMBROS,COM COLOCACAO  </t>
  </si>
  <si>
    <t>CE5109</t>
  </si>
  <si>
    <t>CE0108</t>
  </si>
  <si>
    <t xml:space="preserve">CALHA FECHADA,DE TABUAS DE MADEIRA DE 3¦,COM A SECAO DE 0,45X0,45M,PARA DESCIDA DE ESCOMBROS,COM COLOCACAO  </t>
  </si>
  <si>
    <t>CE5108</t>
  </si>
  <si>
    <t>CF0198</t>
  </si>
  <si>
    <t xml:space="preserve">CALHA MEIO-TUBO CIRCULAR DE CONCRETO VIBRADO,DIAMETRO INTERNO DE 1000MM,INCLUSIVE ACERTO DE FUNDO DE VALA.FORNECIMENTO EASSENTAMENTO  </t>
  </si>
  <si>
    <t>CF5198</t>
  </si>
  <si>
    <t>CF0193</t>
  </si>
  <si>
    <t xml:space="preserve">CALHA MEIO-TUBO CIRCULAR DE CONCRETO VIBRADO,DIAMETRO INTERNO DE 300MM,INCLUSIVE ACERTO DE FUNDO DE VALA.FORNECIMENTO EASSENTAMENTO  </t>
  </si>
  <si>
    <t>CF5193</t>
  </si>
  <si>
    <t>CF0194</t>
  </si>
  <si>
    <t xml:space="preserve">CALHA MEIO-TUBO CIRCULAR DE CONCRETO VIBRADO,DIAMETRO INTERNO DE 400MM,INCLUSIVE ACERTO DE FUNDO DE VALA.FORNECIMENTO EASSENTAMENTO  </t>
  </si>
  <si>
    <t>CF5194</t>
  </si>
  <si>
    <t>CF0196</t>
  </si>
  <si>
    <t xml:space="preserve">CALHA MEIO-TUBO CIRCULAR DE CONCRETO VIBRADO,DIAMETRO INTERNO DE 600MM,INCLUSIVE ACERTO DE FUNDO DE VALA.FORNECIMENTO EASSENTAMENTO  </t>
  </si>
  <si>
    <t>CF5196</t>
  </si>
  <si>
    <t>CF0197</t>
  </si>
  <si>
    <t xml:space="preserve">CALHA MEIO-TUBO CIRCULAR DE CONCRETO VIBRADO,DIAMETRO INTERNO DE 800MM,INCLUSIVE ACERTO DE FUNDO DE VALA.FORNECIMENTO EASSENTAMENTO  </t>
  </si>
  <si>
    <t>CF5197</t>
  </si>
  <si>
    <t>CA0174</t>
  </si>
  <si>
    <t xml:space="preserve">CALOR DE HIDRATACAO AOS 7 E 28 DIAS DE IDADE  </t>
  </si>
  <si>
    <t>CA5174</t>
  </si>
  <si>
    <t>CI0182</t>
  </si>
  <si>
    <t xml:space="preserve">CAMADA DE AREIA ESPALHADA MANUALMENTE,MEDIDA APOS A COMPACTACAO  </t>
  </si>
  <si>
    <t>CI5182</t>
  </si>
  <si>
    <t>CF1876</t>
  </si>
  <si>
    <t xml:space="preserve">CAMADA DE ARGILA EXPANDIDA PARA PROTECAO TERMICA DE IMPERMEABILIZACAO DE LAJES  </t>
  </si>
  <si>
    <t>CF6876</t>
  </si>
  <si>
    <t>CH0260</t>
  </si>
  <si>
    <t xml:space="preserve">CAMADA DE BLOQUEIO (COLCHAO) DE AREIA,ESPALHADO E COMPRIMIDO MANUALMENTE,MEDIDA APOS COMPACTACAO  </t>
  </si>
  <si>
    <t>CH5260</t>
  </si>
  <si>
    <t>CT0060</t>
  </si>
  <si>
    <t xml:space="preserve">CAMADA DE BLOQUEIO(COLCHAO),ESPALHADO E COMPRIMIDO MECANICAMENTE,EXCLUSIVE O MATERIAL E MEDIDO APOS A COMPACTACAO  </t>
  </si>
  <si>
    <t>CT5060</t>
  </si>
  <si>
    <t>CH0130</t>
  </si>
  <si>
    <t xml:space="preserve">CAMADA DE BLOQUEIO(COLCHAO)DE AREIA,ESPALHADO E COMPRIMIDO MECANICAMENTE,MEDIDA APOS COMPACTACAO  </t>
  </si>
  <si>
    <t>CH5130</t>
  </si>
  <si>
    <t>CH0259</t>
  </si>
  <si>
    <t xml:space="preserve">CAMADA DE BLOQUEIO(COLCHAO)DE PO-DE-PEDRA,ESPALHADO E COMPRIMIDO MANUALMENTE,MEDIDA APOS COMPACTACAO  </t>
  </si>
  <si>
    <t>CH5259</t>
  </si>
  <si>
    <t>CH0129</t>
  </si>
  <si>
    <t xml:space="preserve">CAMADA DE BLOQUEIO(COLCHAO)DE PO-DE-PEDRA,ESPALHADO E COMPRIMIDO MECANICAMENTE,MEDIDA APOS COMPACTACAO  </t>
  </si>
  <si>
    <t>CH5129</t>
  </si>
  <si>
    <t>CM0440</t>
  </si>
  <si>
    <t xml:space="preserve">CAMADA DE BRITA 1,COM ESPESSURA ESTIMADA DE 3CM,ESPALHAMENTO MANUAL  </t>
  </si>
  <si>
    <t>CM5440</t>
  </si>
  <si>
    <t>CF1875</t>
  </si>
  <si>
    <t xml:space="preserve">CAMADA DE BRITA Nø2 PARA PROTECAO TERMICA DE IMPERMEABILIZACAO DE LAJES  </t>
  </si>
  <si>
    <t>CF6875</t>
  </si>
  <si>
    <t>CF1877</t>
  </si>
  <si>
    <t xml:space="preserve">CAMADA DE BRITA Nø4 PARA FILTRO BIOLOGICO  </t>
  </si>
  <si>
    <t>CF6877</t>
  </si>
  <si>
    <t>CM0208</t>
  </si>
  <si>
    <t xml:space="preserve">CAMADA DE ISOLAMENTO EXECUTADA COM BLOCOS DE CONCRETO CELULAR DE 10X30X60CM,CAPEAMENTO COM ARGAMASSA DE CIMENTO E AREIA,NO TRACO 1:4,ASSENTES COM ARGAMASSA DE CIMENTO E SAIBRO,NO TRACO 1:8  </t>
  </si>
  <si>
    <t>CM5208</t>
  </si>
  <si>
    <t>CM0207</t>
  </si>
  <si>
    <t xml:space="preserve">CAMADA DE ISOLAMENTO EXECUTADA COM BLOCOS DE CONCRETO DE 10X20X40CM, CAPEAMENTO COM ARGAMASSA DE CIMENTO E AREIA, NO TRACO 1:4,ASSENTES COM ARMAGASSA DE CIMENTO E SAIBRO NO TRACO 1:8  </t>
  </si>
  <si>
    <t>CM5207</t>
  </si>
  <si>
    <t>CF1878</t>
  </si>
  <si>
    <t xml:space="preserve">CAMADA DE PEDREGULHO PARA FILTROS DE TRATAMENTO DE AGUA COM GRANULOMETRIA DE 1/8" A 3/8"  </t>
  </si>
  <si>
    <t>CF6878</t>
  </si>
  <si>
    <t>CF1880</t>
  </si>
  <si>
    <t xml:space="preserve">CAMADA DE PEDREGULHO PARA FILTROS DE TRATAMENTO DE AGUA COM GRANULOMETRIA DE 3/4" A 1.1/2"  </t>
  </si>
  <si>
    <t>CF6880</t>
  </si>
  <si>
    <t>CF1879</t>
  </si>
  <si>
    <t xml:space="preserve">CAMADA DE PEDREGULHO PARA FILTROS DE TRATAMENTO DE AGUA COM GRANULOMETRIA DE 3/8" A 3/4"  </t>
  </si>
  <si>
    <t>CF6879</t>
  </si>
  <si>
    <t>CI0085</t>
  </si>
  <si>
    <t xml:space="preserve">CAMADA DE PO-DE-PEDRA ESPALHADA MANUALMENTE,MEDIDA APOS A COMPACTACAO  </t>
  </si>
  <si>
    <t>CI5085</t>
  </si>
  <si>
    <t>CF1017</t>
  </si>
  <si>
    <t xml:space="preserve">CAMADA HORIZONTAL DRENANTE FEITA COM PEDRA BRITADA,INCLUSIVE FORNECIMENTO E ESPALHAMENTO  </t>
  </si>
  <si>
    <t>CF6017</t>
  </si>
  <si>
    <t>CM0160</t>
  </si>
  <si>
    <t xml:space="preserve">CAMADA IMPERMEABILIZADORA DE PISO,DE CONCRETO SIMPLES,COM 10CM DE ESPESSURA,NO TRACO 1:3:4,COM IMPERMEABILIZANTE DE PEGANORMAL ADICIONADO A AGUA DA MISTURA DO CONCRETO NA DOSAGEM1:12  </t>
  </si>
  <si>
    <t>CM5160</t>
  </si>
  <si>
    <t>CM0159</t>
  </si>
  <si>
    <t xml:space="preserve">CAMADA IMPERMEABILIZADORA DE PISO,DE CONCRETO SIMPLES,COM 8CM DE ESPESSURA,NO TRACO 1:3:4,COM IMPERMEABILIZANTE DE PEGANORMAL ADICIONADO A AGUA DA MISTURA DO CONCRETO NA DOSAGEM 1:12  </t>
  </si>
  <si>
    <t>CM5159</t>
  </si>
  <si>
    <t>CK0152</t>
  </si>
  <si>
    <t xml:space="preserve">CAMADA IMPERMEABILIZADORA EM CONCRETO ARMADO,ESPESSURA DE 5CM,ARMADURA CRUZADA COM BARRAS DE ACO CA-25 DE 3/16",ESPACADAS DE 30CM,JUNTAS DE SARRAFO DE MADEIRA ESPACADAS DE 3,00M,SENDO O CONCRETO DOSADO PARA UMA RESISTENCIA CARACTERISTICA ACOMPRESSAO DE 10MPA  </t>
  </si>
  <si>
    <t>CK5152</t>
  </si>
  <si>
    <t>CT0503</t>
  </si>
  <si>
    <t xml:space="preserve">CAMADA POROSA DE ATRITO EM CBUQ MODIFICADO POR POLIMERO,NIVELADO ELETRONICAMENTE,EM RODOVIA,EXCLUSIVE MATERIAIS  </t>
  </si>
  <si>
    <t>CT5503</t>
  </si>
  <si>
    <t>CT0526</t>
  </si>
  <si>
    <t xml:space="preserve">CAMADA POROSA DE ATRITO EM CBUQ,MODIFICADO POR POLIMERO,INCLUSIVE TRANSPORTE.CUSTO SOMENTE DOS MATERIAIS.FORNECIMENTO  </t>
  </si>
  <si>
    <t>CT5526</t>
  </si>
  <si>
    <t>CF1016</t>
  </si>
  <si>
    <t xml:space="preserve">CAMADA VERTICAL DRENANTE FEITA COM PEDRA BRITADA, INCLUSIVE FORNECIMENTO DO MATERIAL  </t>
  </si>
  <si>
    <t>CF6016</t>
  </si>
  <si>
    <t>CR0451</t>
  </si>
  <si>
    <t xml:space="preserve">CAMARA FRIGORIFICA PARA CADAVERES,COM 10 LUGARES,TEMPERATURA DE PROJETO DE 0 A 3§C,UNIDADE CONDENSADORA 1 HP-220V,EVAPORACAO TIPO AR FORCADO,ISOLAMENTO EM POLIURETANO EXPANDIDO,CONSTRUCAO INTERNA E EXTERNA EM ACO INOXIDAVEL AISI304 LIGA 18,8,TRILHOS TELESCOPICOS.O CUSTO INCLUI 1 MACA PARA CADA PORTAEM ACO INOXIDAVEL.FORNECIMENTO E INSTALACAO  </t>
  </si>
  <si>
    <t>CR5451</t>
  </si>
  <si>
    <t>CR0452</t>
  </si>
  <si>
    <t xml:space="preserve">CAMARA FRIGORIFICA PARA CADAVERES,COM 12 LUGARES,TEMPERATURA DE PROJETO DE 0 A 3§C,UNIDADE CONDENSADORA 1 HP-220V,EVAPORACAO TIPO AR FORCADO,ISOLAMENTO EM POLIURETANO EXPANDIDO,CONSTRUCAO INTERNA E EXTERNA EM ACO INOXIDAVEL AISI304 LIGA 18,8,TRILHOS TELESCOPICOS.O CUSTO INCLUI 1 MACA PARA CADA PORTAEM ACO INOXIDAVEL.FORNECIMENTO E INSTALACAO  </t>
  </si>
  <si>
    <t>CR5452</t>
  </si>
  <si>
    <t>CR0453</t>
  </si>
  <si>
    <t xml:space="preserve">CAMARA FRIGORIFICA PARA CADAVERES,COM 14 LUGARES,TEMPERATURA DE PROJETO DE 0 A 3§C,UNIDADE CONDENSADORA 1 HP-220V,EVAPORACAO TIPO AR FORCADO,ISOLAMENTO EM POLIURETANO EXPANDIDO,CONSTRUCAO INTERNA E EXTERNA EM ACO INOXIDAVEL AISI304 LIGA 18,8,TRILHOS TELESCOPICOS.O CUSTO INCLUI 1 MACA PARA CADA PORTAEM ACO INOXIDAVEL.FORNECIMENTO E INSTALACAO  </t>
  </si>
  <si>
    <t>CR5453</t>
  </si>
  <si>
    <t>CR0454</t>
  </si>
  <si>
    <t xml:space="preserve">CAMARA FRIGORIFICA PARA CADAVERES,COM 16 LUGARES,TEMPERATURA DE PROJETO DE 0 A 3§C,UNIDADE CONDENSADORA 1 HP-220V,EVAPORACAO TIPO AR FORCADO,ISOLAMENTO EM POLIURETANO EXPANDIDO,CONSTRUCAO INTERNA E EXTERNA EM ACO INOXIDAVEL AISI304 LIGA 18,8,TRILHOS TELESCOPICOS.O CUSTO INCLUI 1 MACA PARA CADA PORTAEM ACO INOXIDAVEL.FORNECIMENTO E INSTALACAO  </t>
  </si>
  <si>
    <t>CR5454</t>
  </si>
  <si>
    <t>CR0455</t>
  </si>
  <si>
    <t xml:space="preserve">CAMARA FRIGORIFICA PARA CADAVERES,COM 18 LUGARES,TEMPERATURA DE PROJETO DE 0 A 3§C,UNIDADE CONDENSADORA 1 HP-220V,EVAPORACAO TIPO AR FORCADO,ISOLAMENTO EM POLIURETANO EXPANDIDO,CONSTRUCAO INTERNA E EXTERNA EM ACO INOXIDAVEL AISI304 LIGA 18,8,TRILHOS TELESCOPICOS.O CUSTO INCLUI 1 MACA PARA CADA PORTAEM ACO INOXIDAVEL.FORNECIMENTO E INSTALACAO  </t>
  </si>
  <si>
    <t>CR5455</t>
  </si>
  <si>
    <t>CR0447</t>
  </si>
  <si>
    <t xml:space="preserve">CAMARA FRIGORIFICA PARA CADAVERES,COM 2 LUGARES,TEMPERATURA DE PROJETO DE 0 A 3§C,UNIDADE CONDENSADORA 1 HP-220V,EVAPORACAO TIPO AR FORCADO,ISOLAMENTO EM POLIURETANO EXPANDIDO,CONSTRUCAO INTERNA E EXTERNA EM ACO INOXIDAVEL AISI304 LIGA 18,8,TRILHOS TELESCOPICOS.O CUSTO INCLUI 1 MACA PARA CADA PORTAEM ACO INOXIDAVEL.FORNECIMENTO E INSTALACAO  </t>
  </si>
  <si>
    <t>CR5447</t>
  </si>
  <si>
    <t>CR0456</t>
  </si>
  <si>
    <t xml:space="preserve">CAMARA FRIGORIFICA PARA CADAVERES,COM 20 LUGARES,TEMPERATURA DE PROJETO DE 0 A 3§C,UNIDADE CONDENSADORA 1 HP-220V,EVAPORACAO TIPO AR FORCADO,ISOLAMENTO EM POLIURETANO EXPANDIDO,CONSTRUCAO INTERNA E EXTERNA EM ACO INOXIDAVEL AISI304 LIGA 18,8,TRILHOS TELESCOPICOS.O CUSTO INCLUI 1 MACA PARA CADA PORTAEM ACO INOXIDAVEL.FORNECIMENTO E INSTALACAO  </t>
  </si>
  <si>
    <t>CR5456</t>
  </si>
  <si>
    <t>CR0448</t>
  </si>
  <si>
    <t xml:space="preserve">CAMARA FRIGORIFICA PARA CADAVERES,COM 4 LUGARES,TEMPERATURA DE PROJETO DE 0 A 3§C,UNIDADE CONDENSADORA 1 HP-220V,EVAPORACAO TIPO AR FORCADO,ISOLAMENTO EM POLIURETANO EXPANDIDO,CONSTRUCAO INTERNA E EXTERNA EM ACO INOXIDAVEL AISI304 LIGA 18,8,TRILHOS TELESCOPICOS.O CUSTO INCLUI 1 MACA PARA CADA PORTAEM ACO INOXIDAVEL.FORNECIMENTO E INSTALACAO  </t>
  </si>
  <si>
    <t>CR5448</t>
  </si>
  <si>
    <t>CR0449</t>
  </si>
  <si>
    <t xml:space="preserve">CAMARA FRIGORIFICA PARA CADAVERES,COM 6 LUGARES,TEMPERATURA DE PROJETO DE 0 A 3§C,UNIDADE CONDENSADORA 1 HP-220V,EVAPORACAO TIPO AR FORCADO,ISOLAMENTO EM POLIURETANO EXPANDIDO,CONSTRUCAO INTERNA E EXTERNA EM ACO INOXIDAVEL AISI304 LIGA 18,8,TRILHOS TELESCOPICOS.O CUSTO INCLUI 1 MACA PARA CADA PORTAEM ACO INOXIDAVEL.FORNECIMENTO E INSTALACAO  </t>
  </si>
  <si>
    <t>CR5449</t>
  </si>
  <si>
    <t>CR0450</t>
  </si>
  <si>
    <t xml:space="preserve">CAMARA FRIGORIFICA PARA CADAVERES,COM 8 LUGARES,TEMPERATURA DE PROJETO DE 0 A 3§C,UNIDADE CONDENSADORA 1 HP-220V,EVAPORACAO TIPO AR FORCADO,ISOLAMENTO EM POLIURETANO EXPANDIDO,CONSTRUCAO INTERNA E EXTERNA EM ACO INOXIDAVEL AISI304 LIGA 18,8,TRILHOS TELESCOPICOS.O CUSTO INCLUI 1 MACA PARA CADA PORTAEM ACO INOXIDAVEL.FORNECIMENTO E INSTALACAO  </t>
  </si>
  <si>
    <t>CR5450</t>
  </si>
  <si>
    <t>CR0669</t>
  </si>
  <si>
    <t xml:space="preserve">CAMERA PROFISSIONAL("DAY-NIGHT"),EQUI PADA COM LENTE VARIFOCAL.FORNECIMENTO  </t>
  </si>
  <si>
    <t>CR5669</t>
  </si>
  <si>
    <t>CR0668</t>
  </si>
  <si>
    <t xml:space="preserve">CAMERA PTZ(MOVIMENTO HORIZONTAL,VERTICAL E ZOOM).FORNECIMENTO  </t>
  </si>
  <si>
    <t>CR5668</t>
  </si>
  <si>
    <t>CS0030</t>
  </si>
  <si>
    <t xml:space="preserve">CAMINHAO BASCULANTE DO TIPO MEDIO-PESADO,TRUCADO,CAPACIDAD E DE 12,00M3,INCLUSIVE MOTORISTA  </t>
  </si>
  <si>
    <t>CS0031</t>
  </si>
  <si>
    <t>CS0032</t>
  </si>
  <si>
    <t>CS5030</t>
  </si>
  <si>
    <t>CS5031</t>
  </si>
  <si>
    <t>CS5032</t>
  </si>
  <si>
    <t>CS0027</t>
  </si>
  <si>
    <t xml:space="preserve">CAMINHAO BASCULANTE DO TIPO PESADO (FORA DE ESTRADA),CAPACIDADE RASA DE 11,00M3,INCLUSIVE MOTORISTA  </t>
  </si>
  <si>
    <t>CS0028</t>
  </si>
  <si>
    <t>CS0029</t>
  </si>
  <si>
    <t>CS5027</t>
  </si>
  <si>
    <t>CS5028</t>
  </si>
  <si>
    <t>CS5029</t>
  </si>
  <si>
    <t>CS0534</t>
  </si>
  <si>
    <t xml:space="preserve">CAMINHAO BASCULANTE TIPO PESADO,TRACADO,6X4,CAPACIDADE DE 18,4T,INCLUSIVE MOTORISTA  </t>
  </si>
  <si>
    <t>CS0537</t>
  </si>
  <si>
    <t>CS0540</t>
  </si>
  <si>
    <t>CS5534</t>
  </si>
  <si>
    <t>CS5537</t>
  </si>
  <si>
    <t>CS5540</t>
  </si>
  <si>
    <t>CS0024</t>
  </si>
  <si>
    <t xml:space="preserve">CAMINHAO BASCULANTE,NO TOCO,CAPACIDADE DE 10,00M3,INCLUSIVE MOTORISTA  </t>
  </si>
  <si>
    <t>CS0025</t>
  </si>
  <si>
    <t>CS0026</t>
  </si>
  <si>
    <t>CS5024</t>
  </si>
  <si>
    <t>CS5025</t>
  </si>
  <si>
    <t>CS5026</t>
  </si>
  <si>
    <t>CS0015</t>
  </si>
  <si>
    <t xml:space="preserve">CAMINHAO BASCULANTE,NO TOCO,CAPACIDADE DE 4,00M3,INCLUSIVE MOTORISTA  </t>
  </si>
  <si>
    <t>CS0016</t>
  </si>
  <si>
    <t>CS0017</t>
  </si>
  <si>
    <t>CS5015</t>
  </si>
  <si>
    <t>CS5016</t>
  </si>
  <si>
    <t>CS5017</t>
  </si>
  <si>
    <t>CS0018</t>
  </si>
  <si>
    <t xml:space="preserve">CAMINHAO BASCULANTE,NO TOCO,CAPACIDADE DE 5,00M3,INCLUSIVE MOTORISTA  </t>
  </si>
  <si>
    <t>CS0019</t>
  </si>
  <si>
    <t>CS0020</t>
  </si>
  <si>
    <t>CS5018</t>
  </si>
  <si>
    <t>CS5019</t>
  </si>
  <si>
    <t>CS5020</t>
  </si>
  <si>
    <t>CS0021</t>
  </si>
  <si>
    <t xml:space="preserve">CAMINHAO BASCULANTE,NO TOCO,CAPACIDADE DE 7,00M3,INCLUSIVE MOTORISTA  </t>
  </si>
  <si>
    <t>CS0022</t>
  </si>
  <si>
    <t>CS0023</t>
  </si>
  <si>
    <t>CS5021</t>
  </si>
  <si>
    <t>CS5022</t>
  </si>
  <si>
    <t>CS5023</t>
  </si>
  <si>
    <t>CS0003</t>
  </si>
  <si>
    <t xml:space="preserve">CAMINHAO BASCULANTE,NO TOCO,DE 5,00M3,EXCLUSIVE DEPRECIACAO,SEGURO E MOTORISTA  </t>
  </si>
  <si>
    <t>CS5003</t>
  </si>
  <si>
    <t>CS0048</t>
  </si>
  <si>
    <t xml:space="preserve">CAMINHAO BETONEIRA,CAPACIDADE DE 5,00M3,INCLUSIVE MOTORISTA  </t>
  </si>
  <si>
    <t>CS0049</t>
  </si>
  <si>
    <t>CS0050</t>
  </si>
  <si>
    <t>CS5048</t>
  </si>
  <si>
    <t>CS5049</t>
  </si>
  <si>
    <t>CS5050</t>
  </si>
  <si>
    <t>CS0051</t>
  </si>
  <si>
    <t xml:space="preserve">CAMINHAO BETONEIRA,CAPACIDADE DE 7,00M3,INCLUSIVE MOTORISTA  </t>
  </si>
  <si>
    <t>CS0052</t>
  </si>
  <si>
    <t>CS0053</t>
  </si>
  <si>
    <t>CS5051</t>
  </si>
  <si>
    <t>CS5052</t>
  </si>
  <si>
    <t>CS5053</t>
  </si>
  <si>
    <t>CS0006</t>
  </si>
  <si>
    <t xml:space="preserve">CAMINHAO COM CARROCERIA FIXA,NO TOCO,CAPACICADE DE 3,5T,INCLUSIVE MOTORISTA  </t>
  </si>
  <si>
    <t>CS5006</t>
  </si>
  <si>
    <t>CS0001</t>
  </si>
  <si>
    <t xml:space="preserve">CAMINHAO COM CARROCERIA FIXA,NO TOCO,CAPACIDADE DE 3,5T,EXCLUSIVE DEPRECIACAO,SEGURO E MOTORISTA  </t>
  </si>
  <si>
    <t>CS5001</t>
  </si>
  <si>
    <t>CS0007</t>
  </si>
  <si>
    <t xml:space="preserve">CAMINHAO COM CARROCERIA FIXA,NO TOCO,CAPACIDADE DE 3,5T,INCLUSIVE MOTORISTA  </t>
  </si>
  <si>
    <t>CS0008</t>
  </si>
  <si>
    <t>CS5007</t>
  </si>
  <si>
    <t>CS5008</t>
  </si>
  <si>
    <t>CS0002</t>
  </si>
  <si>
    <t xml:space="preserve">CAMINHAO COM CARROCERIA FIXA,NO TOCO,CAPACIDADE DE 7,5T,EXCLUSIVE DEPRECIACAO,SEGURO E MOTORISTA  </t>
  </si>
  <si>
    <t>CS5002</t>
  </si>
  <si>
    <t>CS0009</t>
  </si>
  <si>
    <t xml:space="preserve">CAMINHAO COM CARROCERIA FIXA,NO TOCO,CAPACIDADE DE 7,5T,INCLUSIVE MOTORISTA  </t>
  </si>
  <si>
    <t>CS0010</t>
  </si>
  <si>
    <t>CS0011</t>
  </si>
  <si>
    <t>CS5009</t>
  </si>
  <si>
    <t>CS5010</t>
  </si>
  <si>
    <t>CS5011</t>
  </si>
  <si>
    <t>CS0012</t>
  </si>
  <si>
    <t xml:space="preserve">CAMINHAO COM CARROCERIA FIXA,TRUCADO,CAPACIDADE DE 12T,INCLUSIVE MOTORISTA  </t>
  </si>
  <si>
    <t>CS0013</t>
  </si>
  <si>
    <t>CS0014</t>
  </si>
  <si>
    <t>CS5012</t>
  </si>
  <si>
    <t>CS5013</t>
  </si>
  <si>
    <t>CS5014</t>
  </si>
  <si>
    <t>CS0520</t>
  </si>
  <si>
    <t xml:space="preserve">CAMINHAO PARA MICROREVESTIMENTO ASFALTICO A FRIO,EQUIPADO COM USINA COM CAPACIDADE DE 8M3,INCLUSIVE MOTORISTA  </t>
  </si>
  <si>
    <t>CS0521</t>
  </si>
  <si>
    <t>CS0522</t>
  </si>
  <si>
    <t>CS5520</t>
  </si>
  <si>
    <t>CS5521</t>
  </si>
  <si>
    <t>CS5522</t>
  </si>
  <si>
    <t>CS0036</t>
  </si>
  <si>
    <t xml:space="preserve">CAMINHAO TANQUE,CAPACIDADE DE 10.000L,INCLUSIVE MOTORISTA  </t>
  </si>
  <si>
    <t>CS0037</t>
  </si>
  <si>
    <t>CS0038</t>
  </si>
  <si>
    <t>CS5036</t>
  </si>
  <si>
    <t>CS5037</t>
  </si>
  <si>
    <t>CS5038</t>
  </si>
  <si>
    <t>CS0039</t>
  </si>
  <si>
    <t xml:space="preserve">CAMINHAO TANQUE,CAPACIDADE DE 15.000L,INCLUSIVE MOTORISTA  </t>
  </si>
  <si>
    <t>CS0040</t>
  </si>
  <si>
    <t>CS0041</t>
  </si>
  <si>
    <t>CS5039</t>
  </si>
  <si>
    <t>CS5040</t>
  </si>
  <si>
    <t>CS5041</t>
  </si>
  <si>
    <t>CS0042</t>
  </si>
  <si>
    <t xml:space="preserve">CAMINHAO TANQUE,CAPACIDADE DE 20.000L,INCLUSIVE MOTORISTA  </t>
  </si>
  <si>
    <t>CS0043</t>
  </si>
  <si>
    <t>CS0044</t>
  </si>
  <si>
    <t>CS5042</t>
  </si>
  <si>
    <t>CS5043</t>
  </si>
  <si>
    <t>CS5044</t>
  </si>
  <si>
    <t>CS0045</t>
  </si>
  <si>
    <t xml:space="preserve">CAMINHAO TANQUE,CAPACIDADE DE 30.000L,INCLUSIVE MOTORISTA  </t>
  </si>
  <si>
    <t>CS0046</t>
  </si>
  <si>
    <t>CS0047</t>
  </si>
  <si>
    <t>CS5045</t>
  </si>
  <si>
    <t>CS5046</t>
  </si>
  <si>
    <t>CS5047</t>
  </si>
  <si>
    <t>CS0033</t>
  </si>
  <si>
    <t xml:space="preserve">CAMINHAO TANQUE,CAPACIDADE DE 6.000L,INCLUSIVE MOTORISTA  </t>
  </si>
  <si>
    <t>CS0034</t>
  </si>
  <si>
    <t>CS0035</t>
  </si>
  <si>
    <t>CS5033</t>
  </si>
  <si>
    <t>CS5034</t>
  </si>
  <si>
    <t>CS5035</t>
  </si>
  <si>
    <t>CT0007</t>
  </si>
  <si>
    <t xml:space="preserve">CAMINHO DE SERVICO,REALIZADO MECANICAMENTE,INCLUSIVE ESCAVACAO,DESMATAMENTO,DESTOCA MENTO,ACERTO E COMPACTACAO  </t>
  </si>
  <si>
    <t>CT5007</t>
  </si>
  <si>
    <t>CS0517</t>
  </si>
  <si>
    <t xml:space="preserve">CAMIONETA TIPO PICK-UP,COM CABINE DUPLA E CACAMBA,MOTOR BICOMBUSTIVEL(GASOLINA E ALCOOL)DE 2,4 LITROS,DIRECAO HIDRAULICA,TRACAO TRASEIRA,EXCLUSIVE MOTORISTA  </t>
  </si>
  <si>
    <t>CS0518</t>
  </si>
  <si>
    <t>CS0519</t>
  </si>
  <si>
    <t>CS5517</t>
  </si>
  <si>
    <t>CS5518</t>
  </si>
  <si>
    <t>CS5519</t>
  </si>
  <si>
    <t>CS0511</t>
  </si>
  <si>
    <t xml:space="preserve">CAMIONETA TIPO PICK-UP,COM CABINE SIMPLES E CACAMBA,TIPO LEVE,MOTOR BICOMBUSTIVEL(GASOLINA E ALCOOL) DE 1,6 LITROS,EXCLUSIVE MOTORISTA  </t>
  </si>
  <si>
    <t>CS0512</t>
  </si>
  <si>
    <t>CS5511</t>
  </si>
  <si>
    <t>CS5512</t>
  </si>
  <si>
    <t>CS0514</t>
  </si>
  <si>
    <t xml:space="preserve">CAMIONETA TIPO PICK-UP,COM CABINE SIMPLES E CACAMBA,TIPO LEVE,MOTOR BICOMBUSTIVEL(GASOLINA E ALCOOL)DE 1,6 LITROS,EQUIPADA COM ESCADA DE EXTENSAO GIRATORIA E BASCULANTE,COM SUPORTE,ACIONAMENTO MANUAL E TODOS OS IMPLEMENTOS NECESSARIOS PARAUM PERFEITO FUNCIONAMENTO,EXCLUSIVE MOTORISTA  </t>
  </si>
  <si>
    <t>CS0515</t>
  </si>
  <si>
    <t>CS0516</t>
  </si>
  <si>
    <t>CS5514</t>
  </si>
  <si>
    <t>CS5515</t>
  </si>
  <si>
    <t>CS5516</t>
  </si>
  <si>
    <t>CS0513</t>
  </si>
  <si>
    <t xml:space="preserve">CAMIONETA TIPO PICK-UP,COM CABINE SIMPLES E CACAMBA,TIPO LEVE,MOTOR BICOMBUSTIVEL(GASOLINA E ALCOOL)DE 1,6 LITROS,EXCLUSIVE MOTORISTA  </t>
  </si>
  <si>
    <t>CS5513</t>
  </si>
  <si>
    <t>CS0004</t>
  </si>
  <si>
    <t xml:space="preserve">CAMIONETE PICK-UP,COM CABINE SIMPLES E CACAMBA,TIPO LEVE,MOTOR BICOMBUSTIVEL (GASOLINA E ALCOOL) DE 1,6 LITROS,EXCLUSIVEDEPRECIACAO,SE GURO E MOTORISTA  </t>
  </si>
  <si>
    <t>CS5004</t>
  </si>
  <si>
    <t>CS0411</t>
  </si>
  <si>
    <t xml:space="preserve">CAMIONETE TIPO PICK-UP COM CABINE DUPLA E CACAMBA MOTOR BICOMBUSTIVEL (GASOLINA E ALCOOL) 2.4,DIRECAO HIDRAULICA,TRACAOTRASEIRA,INCL USIVE MOTORISTA  </t>
  </si>
  <si>
    <t>CS0412</t>
  </si>
  <si>
    <t>CS0413</t>
  </si>
  <si>
    <t>CS5411</t>
  </si>
  <si>
    <t>CS5412</t>
  </si>
  <si>
    <t>CS5413</t>
  </si>
  <si>
    <t>CS0414</t>
  </si>
  <si>
    <t xml:space="preserve">CAMIONETE TIPO PICK-UP COM CABINE DUPLA E CACAMBA MOTOR DIESEL 2.8,DIRECAO HIDRAULICA TRACAO NAS 4 RODAS,INCLUSIVE MOTORISTA  </t>
  </si>
  <si>
    <t>CS0415</t>
  </si>
  <si>
    <t>CS0416</t>
  </si>
  <si>
    <t>CS5414</t>
  </si>
  <si>
    <t>CS5415</t>
  </si>
  <si>
    <t>CS5416</t>
  </si>
  <si>
    <t>CS0439</t>
  </si>
  <si>
    <t xml:space="preserve">CAMIONETE TIPO PICK-UP,COM CABINE DUPLA E CACAMBA,TIPO LEVE,COM MOTOR BICOMBUSTIVEL (GASOLINA E ALCOOL),DE 2.4,DIRECAO HIDRAULICA,TRACAO TRASEIRA,EXCLUSIVE MOTORISTA E COMBUSTIVEL  </t>
  </si>
  <si>
    <t xml:space="preserve">MES   </t>
  </si>
  <si>
    <t>CS5439</t>
  </si>
  <si>
    <t>CS0440</t>
  </si>
  <si>
    <t xml:space="preserve">CAMIONETE TIPO PICK-UP,COM CABINE DUPLA E CACAMBA,TIPO LEVE,COM MOTOR BICOMBUSTIVEL (GASOLINA E ALCOOL),DE 2.4,DIRECAO HIDRAULICA,TRACAO TRASEIRA,INCLUSIVE MOTORISTA E COMBUSTIVEL  </t>
  </si>
  <si>
    <t>CS5440</t>
  </si>
  <si>
    <t>CS0438</t>
  </si>
  <si>
    <t xml:space="preserve">CAMIONETE TIPO PICK-UP,COM CABINE DUPLA E CACAMBA,TIPO LEVE,MOTOR BICOMBUSTIVEL (GASOLINA E ALCOOL) DE 2.4,DIRECAO HIDRAULICA,TRACAO TRASEIRA,EXCLUSIVE MOTORISTA  </t>
  </si>
  <si>
    <t>CS5438</t>
  </si>
  <si>
    <t>CS0068</t>
  </si>
  <si>
    <t xml:space="preserve">CAMIONETE TIPO PICK-UP,COM CABINE SIMPLES E CACAMBA,TIPO LEVE,MOTOR BICOMBUSTIVEL (GASOLINA E ALCOOL) DE 1,6 LITROS,EQUIPADA COM ESCADA DE EXTENSAO GIRATORIA E BASCULANTE,COM SUPORTE,ACIONAMENTO MANUAL A TODOS OS IMPLEMENTOS NECESSARIOS PARA UM PERFEITO FUNCIONAMENTO,INCLUSIVE MOTORISTA  </t>
  </si>
  <si>
    <t>CS5068</t>
  </si>
  <si>
    <t>CS0066</t>
  </si>
  <si>
    <t xml:space="preserve">CAMIONETE TIPO PICK-UP,COM CABINE SIMPLES E CACAMBA,TIPO LEVE,MOTOR BICOMBUSTIVEL (GASOLINA E ALCOOL) DE 1,6 LITROS,EQUIPADA COM ESCADA DE EXTENSAO GIRATORIA E BASCULANTE,COM SUPORTE,ACIONAMENTO MANUAL E TODOS OS IMPLEMENTOS NECESSARIOS PARA UM PERFEITO FUNCIONAMENTO,INCLUSIVE MOTORISTA  </t>
  </si>
  <si>
    <t>CS0067</t>
  </si>
  <si>
    <t>CS5066</t>
  </si>
  <si>
    <t>CS5067</t>
  </si>
  <si>
    <t>CS0435</t>
  </si>
  <si>
    <t xml:space="preserve">CAMIONETE TIPO PICK-UP,COM CABINE SIMPLES E CACAMBA,TIPO LEVE,MOTOR BICOMBUSTIVEL (GASOLINA E ALCOOL) DE 1,6 LITROS,EXCLUSIVE MOTORISTA  </t>
  </si>
  <si>
    <t>CS5435</t>
  </si>
  <si>
    <t>CS0436</t>
  </si>
  <si>
    <t xml:space="preserve">CAMIONETE TIPO PICK-UP,COM CABINE SIMPLES E CACAMBA,TIPO LEVE,MOTOR BICOMBUSTIVEL (GASOLINA E ALCOOL) DE 1,6 LITROS,EXCLUSIVE MOTORISTA E COMBUSTIVEL  </t>
  </si>
  <si>
    <t>CS5436</t>
  </si>
  <si>
    <t>CS0063</t>
  </si>
  <si>
    <t xml:space="preserve">CAMIONETE TIPO PICK-UP,COM CABINE SIMPLES E CACAMBA,TIPO LEVE,MOTOR BICOMBUSTIVEL (GASOLINA E ALCOOL) DE 1,6 LITROS,INCLUSIVE MOTORISTA  </t>
  </si>
  <si>
    <t>CS0064</t>
  </si>
  <si>
    <t>CS0065</t>
  </si>
  <si>
    <t>CS5063</t>
  </si>
  <si>
    <t>CS5064</t>
  </si>
  <si>
    <t>CS5065</t>
  </si>
  <si>
    <t>CS0437</t>
  </si>
  <si>
    <t xml:space="preserve">CAMIONETE TIPO PICK-UP,COM CABINE SIMPLES E CACAMBA,TIPO LEVE,MOTOR BICOMBUSTIVEL (GASOLINA E ALCOOL) DE 1,6 LITROS,INCLUSIVE MOTORISTA E COMBUSTIVEL  </t>
  </si>
  <si>
    <t>CS5437</t>
  </si>
  <si>
    <t>CS0319</t>
  </si>
  <si>
    <t xml:space="preserve">CAMPANULA PARA TUBULAO PNEUMATICO PARA PRESSAO DE SERVICO DE 2,5KG/CM2 COM GUINCHO ELETRICO COM CAPACIDADE DE ICAMENTO DE CARGA ENTRE 500 E 800KG,VELOCIDADE DE 10,00 A 12,00M/MIN,EXCLUSIVE OPERADOR  </t>
  </si>
  <si>
    <t>CS0320</t>
  </si>
  <si>
    <t>CS5319</t>
  </si>
  <si>
    <t>CS5320</t>
  </si>
  <si>
    <t>CF1485</t>
  </si>
  <si>
    <t xml:space="preserve">CANAL PRE-FABRICADO,EM CONCRETO PROTENDIDO E/OU ARMADO,COM SECAO EM "U",MEDIDO PELA AREA DO PERIMETRO INTERNO DA SECAO VEZES O COMPRIMENTO DO CANAL.FORNECIMENTO E ASSENTAMENTO  </t>
  </si>
  <si>
    <t>CF6485</t>
  </si>
  <si>
    <t>CO0686</t>
  </si>
  <si>
    <t xml:space="preserve">CANALETA PERFURADA ALTA(PERFILADOS),MEDINDO(38X38 X6000)MM PRE-GALVANIZADA,INCLUSIVE SUPORTE E CONEXOES.FORNECIMENTO E COLOCACAO  </t>
  </si>
  <si>
    <t>CO5686</t>
  </si>
  <si>
    <t>CO2113</t>
  </si>
  <si>
    <t xml:space="preserve">CAP COM ROSCA,COM DIAMETRO DE 1".FORNECIMENTO  </t>
  </si>
  <si>
    <t>CO7113</t>
  </si>
  <si>
    <t>CO2114</t>
  </si>
  <si>
    <t xml:space="preserve">CAP COM ROSCA,COM DIAMETRO DE 1.1/2".FORNECIMENTO  </t>
  </si>
  <si>
    <t>CO7114</t>
  </si>
  <si>
    <t>CO2111</t>
  </si>
  <si>
    <t xml:space="preserve">CAP COM ROSCA,COM DIAMETRO DE 1/2".FORNECIMENTO  </t>
  </si>
  <si>
    <t>CO7111</t>
  </si>
  <si>
    <t>CO2115</t>
  </si>
  <si>
    <t xml:space="preserve">CAP COM ROSCA,COM DIAMETRO DE 2".FORNECIMENTO  </t>
  </si>
  <si>
    <t>CO7115</t>
  </si>
  <si>
    <t>CO2116</t>
  </si>
  <si>
    <t xml:space="preserve">CAP COM ROSCA,COM DIAMETRO DE 2.1/2".FORNECIMENTO  </t>
  </si>
  <si>
    <t>CO7116</t>
  </si>
  <si>
    <t>CO2117</t>
  </si>
  <si>
    <t xml:space="preserve">CAP COM ROSCA,COM DIAMETRO DE 3".FORNECIMENTO  </t>
  </si>
  <si>
    <t>CO7117</t>
  </si>
  <si>
    <t>CO2112</t>
  </si>
  <si>
    <t xml:space="preserve">CAP COM ROSCA,COM DIAMETRO DE 3/4".FORNECIMENTO  </t>
  </si>
  <si>
    <t>CO7112</t>
  </si>
  <si>
    <t>CO2118</t>
  </si>
  <si>
    <t xml:space="preserve">CAP COM ROSCA,COM DIAMETRO DE 4".FORNECIMENTO  </t>
  </si>
  <si>
    <t>CO7118</t>
  </si>
  <si>
    <t>CF2441</t>
  </si>
  <si>
    <t xml:space="preserve">CAP PVC-PBA (NBR 10351),COM DIAMETRO NOMINAL DE 100MM,INCLUSIVE ANEL DE BORRACHA.FORNECIMENTO  </t>
  </si>
  <si>
    <t>CF7441</t>
  </si>
  <si>
    <t>CF2439</t>
  </si>
  <si>
    <t xml:space="preserve">CAP PVC-PBA (NBR 10351),COM DIAMETRO NOMINAL DE 50MM,INCLUSIVE ANEL DE BORRACHA. FORNECIMENTO  </t>
  </si>
  <si>
    <t>CF7439</t>
  </si>
  <si>
    <t>CF2440</t>
  </si>
  <si>
    <t xml:space="preserve">CAP PVC-PBA (NBR 10351),COM DIAMETRO NOMINAL DE 75MM,INCLUSIVE ANEL DE BORRACHA.FORNECIMENTO  </t>
  </si>
  <si>
    <t>CF7440</t>
  </si>
  <si>
    <t>CO2266</t>
  </si>
  <si>
    <t xml:space="preserve">CAP SOLDAVEL,COM DIAMETRO DE 110MM.FORNECIMENTO  </t>
  </si>
  <si>
    <t>CO7266</t>
  </si>
  <si>
    <t>CO2258</t>
  </si>
  <si>
    <t xml:space="preserve">CAP SOLDAVEL,COM DIAMETRO DE 20MM.FORNECIMENTO  </t>
  </si>
  <si>
    <t>CO7258</t>
  </si>
  <si>
    <t>CO2259</t>
  </si>
  <si>
    <t xml:space="preserve">CAP SOLDAVEL,COM DIAMETRO DE 25MM.FORNECIMENTO  </t>
  </si>
  <si>
    <t>CO7259</t>
  </si>
  <si>
    <t>CO2260</t>
  </si>
  <si>
    <t xml:space="preserve">CAP SOLDAVEL,COM DIAMETRO DE 32MM.FORNECIMENTO  </t>
  </si>
  <si>
    <t>CO7260</t>
  </si>
  <si>
    <t>CO2261</t>
  </si>
  <si>
    <t xml:space="preserve">CAP SOLDAVEL,COM DIAMETRO DE 40MM.FORNECIMENTO  </t>
  </si>
  <si>
    <t>CO7261</t>
  </si>
  <si>
    <t>CO2262</t>
  </si>
  <si>
    <t xml:space="preserve">CAP SOLDAVEL,COM DIAMETRO DE 50MM.FORNECIMENTO  </t>
  </si>
  <si>
    <t>CO7262</t>
  </si>
  <si>
    <t>CO2263</t>
  </si>
  <si>
    <t xml:space="preserve">CAP SOLDAVEL,COM DIAMETRO DE 60MM.FORNECIMENTO  </t>
  </si>
  <si>
    <t>CO7263</t>
  </si>
  <si>
    <t>CO2264</t>
  </si>
  <si>
    <t xml:space="preserve">CAP SOLDAVEL,COM DIAMETRO DE 75MM.FORNECIMENTO  </t>
  </si>
  <si>
    <t>CO7264</t>
  </si>
  <si>
    <t>CO2265</t>
  </si>
  <si>
    <t xml:space="preserve">CAP SOLDAVEL,COM DIAMETRO DE 85MM.FORNECIMENTO  </t>
  </si>
  <si>
    <t>CO7265</t>
  </si>
  <si>
    <t>CM0595</t>
  </si>
  <si>
    <t xml:space="preserve">CAPA DE DEGRAU DE GRANITO PRETO,COM 3X28CM,COM 1 POLIMENTO, EXCLUSIVE NATA DE CIMENTO,ARGAMASSA E REJUNTAMENTO  </t>
  </si>
  <si>
    <t>CM5595</t>
  </si>
  <si>
    <t>CM0143</t>
  </si>
  <si>
    <t xml:space="preserve">CAPA DE DEGRAU DE GRANITO PRETO,COM 3X28CM,COM 1 POLIMENTO,ASSENTE COMO EM 13.365.0010  </t>
  </si>
  <si>
    <t>CM5143</t>
  </si>
  <si>
    <t>CM0596</t>
  </si>
  <si>
    <t xml:space="preserve">CAPA DE DEGRAU DE GRANITO PRETO,COM 3X30CM,COM 1 POLIMENTO, EXCLUSIVE NATA DE CIMENTO,ARGAMASSA E REJUNTAMENTO  </t>
  </si>
  <si>
    <t>CM5596</t>
  </si>
  <si>
    <t>CM0144</t>
  </si>
  <si>
    <t xml:space="preserve">CAPA DE DEGRAU DE GRANITO PRETO,COM 3X30CM,COM 1 POLIMENTO,ASSENTE COMO EM 13.365.0010  </t>
  </si>
  <si>
    <t>CM5144</t>
  </si>
  <si>
    <t>CM0574</t>
  </si>
  <si>
    <t xml:space="preserve">CAPA DE DEGRAU EM GRANITO CINZA ANDORINHA,30X3CM,SEM ACABAMENTO,ASSENTE COMO EM 13.348.0010  </t>
  </si>
  <si>
    <t>CM5574</t>
  </si>
  <si>
    <t>CM0575</t>
  </si>
  <si>
    <t xml:space="preserve">CAPA DE DEGRAU EM GRANITO CINZA ANDORINHA,30X3CM,SEM ACABAMENTO,EXCLUSIVE NATA DE CIMENTO,ARGAMASSA E REJUNTAMENTO  </t>
  </si>
  <si>
    <t>CM5575</t>
  </si>
  <si>
    <t>CM0603</t>
  </si>
  <si>
    <t xml:space="preserve">CAPA DE DEGRAU EM GRANITO CINZA CORUMBA,COM LARGURA DE 30CM,ESPESSURA DE 3CM,COM POLIMENTO ASSENTE EM SUPERFICIE EM OSSO,COM NATA DE CIMENTO,SOBRE ARGAMASSA DE CIMENTO,AREIA E SAIBRO NO TRACO 1:2:2 E REJUNTAMENTO PRONTO  </t>
  </si>
  <si>
    <t>CM5603</t>
  </si>
  <si>
    <t>CM0604</t>
  </si>
  <si>
    <t xml:space="preserve">CAPA DE DEGRAU EM GRANITO CINZA CORUMBA,ESPESSURA DE 3CM,LARGURA DE 30CM, COM POLIMENTO, ASSENTE EM SUPERFICIE EM OSSO,EXCLUSIVE NATA DE CIMENTO,ARGAMASSA E REJUNTAMENTO  </t>
  </si>
  <si>
    <t>CM5604</t>
  </si>
  <si>
    <t>CM0567</t>
  </si>
  <si>
    <t xml:space="preserve">CAPA DE DEGRAU,DE MARMORE BRANCO CLASSICO, COM 3X28CM,COM 1 POLIMENTO,EXCLUSIVE NATA DE CIMENTO,ARGAMASSA E REJUNTAMENTO  </t>
  </si>
  <si>
    <t>CM5567</t>
  </si>
  <si>
    <t>CM0134</t>
  </si>
  <si>
    <t xml:space="preserve">CAPA DE DEGRAU,DE MARMORE BRANCO CLASSICO,COM 3X28CM,COM 1 POLIMENTO,ASSENTE COMO EM 13.345.0015  </t>
  </si>
  <si>
    <t>CM5134</t>
  </si>
  <si>
    <t>CM0568</t>
  </si>
  <si>
    <t xml:space="preserve">CAPA DE DEGRAU,DE MARMORE BRANCO CLASSICO,COM 3X30CM, COM 1 POLIMENTO,EXCLUSIVE NATA DE CIMENTO,ARGAMASSA E REJUNTAMENTO  </t>
  </si>
  <si>
    <t>CM5568</t>
  </si>
  <si>
    <t>CM0135</t>
  </si>
  <si>
    <t xml:space="preserve">CAPA DE DEGRAU,DE MARMORE BRANCO CLASSICO,COM 3X30CM,COM 1 POLIMENTO,ASSENTE COMO EM 13.345.0015  </t>
  </si>
  <si>
    <t>CM5135</t>
  </si>
  <si>
    <t>CY0096</t>
  </si>
  <si>
    <t xml:space="preserve">CAPA SELANTE C/APLICACAO ASFALTO NIPROPORCAO 1,1 A 1,4 LITRO/M2,DISTRIBUICAO AGREGADOS (5 A 15KG/M2) COMPACT-ROLO.  </t>
  </si>
  <si>
    <t xml:space="preserve">M2.   </t>
  </si>
  <si>
    <t>CZ0096</t>
  </si>
  <si>
    <t>CH0026</t>
  </si>
  <si>
    <t xml:space="preserve">CAPA SELANTE COMPREENDENDO APLICACAO DE ASFALTO NA PROPORCAO DE 0,7 A 1,5L/M2,DISTRIBUICAO DE AGREGADO(5 A 15KG/M2)E COMPACTACAO COM ROLO LEVE  </t>
  </si>
  <si>
    <t>CH5026</t>
  </si>
  <si>
    <t>CT0040</t>
  </si>
  <si>
    <t xml:space="preserve">CAPA SELANTE,EXCLUSIVE O FORNECIMENTO E TRANSPORTE DOS MATERIAIS  </t>
  </si>
  <si>
    <t>CT5040</t>
  </si>
  <si>
    <t>CV0078</t>
  </si>
  <si>
    <t xml:space="preserve">CAPINA DE ACEIRO EM ENCOSTA EM AREA PREVIAMENTE ROCADA,EM FASE DE IMPLANTACAO  </t>
  </si>
  <si>
    <t>CV5078</t>
  </si>
  <si>
    <t>CV0079</t>
  </si>
  <si>
    <t xml:space="preserve">CAPINA DE ACEIRO EM ENCOSTA EM AREA PREVIAMENTE ROCADA,EM FASE DE MANUTENCAO  </t>
  </si>
  <si>
    <t>CV5079</t>
  </si>
  <si>
    <t>CI0055</t>
  </si>
  <si>
    <t xml:space="preserve">CAPINA DE CONSERVACAO(1 VEZ POR ANO),EM TERRENO DE VEGETACAO POUCO DENSA,COM RETIRADA OU QUEIMA DE RESIDUOS  </t>
  </si>
  <si>
    <t>CI5055</t>
  </si>
  <si>
    <t>CI0172</t>
  </si>
  <si>
    <t xml:space="preserve">CAPINA DE ERVAS,GRAMINEAS,ETC,EM AREA DE BRITA  </t>
  </si>
  <si>
    <t>CI5172</t>
  </si>
  <si>
    <t>CI0173</t>
  </si>
  <si>
    <t xml:space="preserve">CAPINA DE ERVAS,GRAMINEAS,ETC,EM SUPERFICIE ENSAIBRADA  </t>
  </si>
  <si>
    <t>CI5173</t>
  </si>
  <si>
    <t>CV0081</t>
  </si>
  <si>
    <t xml:space="preserve">CAPINA DE VEGETACAO GRAMINEA EM AREA DE ENCOSTA EM CURVA DE NIVEL,EM FASE DE MANUTENCAO  </t>
  </si>
  <si>
    <t>CV5081</t>
  </si>
  <si>
    <t>CV0080</t>
  </si>
  <si>
    <t xml:space="preserve">CAPINA DE VEGETACAO GRAMINEA EM AREA DE ENCOSTA EM CURVA DE NIVEL,INCLUSIVE MARCACAO DE FAIXAS EM CURVA DE NIVEL,EM FASEDE IMPLANTACAO  </t>
  </si>
  <si>
    <t>CV5080</t>
  </si>
  <si>
    <t>CI0054</t>
  </si>
  <si>
    <t xml:space="preserve">CAPINA EM SUPERFICIES ENSAIBRADAS(24 VEZES POR ANO)  </t>
  </si>
  <si>
    <t>CI5054</t>
  </si>
  <si>
    <t>CT0454</t>
  </si>
  <si>
    <t xml:space="preserve">CAPINA MANUAL EM SERVICOS RODOVIARIOS  </t>
  </si>
  <si>
    <t>CT5454</t>
  </si>
  <si>
    <t>CV0010</t>
  </si>
  <si>
    <t xml:space="preserve">CAPINA MANUAL,REMOCAO E SELECAO DAS MUDAS DE ESSENCIAS FLORESTAIS.CUSTO VALIDO PARA CADA 100 UNIDADES  </t>
  </si>
  <si>
    <t>CV5010</t>
  </si>
  <si>
    <t>CI0174</t>
  </si>
  <si>
    <t xml:space="preserve">CAPINA PARA CONSTRUCAO DE TRILHAS E ACEIROS,SOBRE MATERIAL DE 1¦ CATEGORIA,A CEU ABERTO,ATE A PROFUNDIDADE DE 0,10M  </t>
  </si>
  <si>
    <t>CI5174</t>
  </si>
  <si>
    <t>CV0040</t>
  </si>
  <si>
    <t xml:space="preserve">CAPINA QUIMICA COM HERBICIDA EM FAIXAS.FORNECIMENTO E APLICACAO  </t>
  </si>
  <si>
    <t>CV5040</t>
  </si>
  <si>
    <t>CA0142</t>
  </si>
  <si>
    <t xml:space="preserve">CARGA DAS PARTICULAS  </t>
  </si>
  <si>
    <t>CA5142</t>
  </si>
  <si>
    <t>CD0083</t>
  </si>
  <si>
    <t xml:space="preserve">CARGA DE MATERIAL COM PA-CARREGADEIRA DE 1,30M3,EXCLUSIVE DESPESAS COM O CAMINHAO,COMPREENDENDO TEMPO COM ESPERA E OPERACAO PARA CARGAS DE 100T POR DIA DE 8H  </t>
  </si>
  <si>
    <t>CD5083</t>
  </si>
  <si>
    <t>CD0084</t>
  </si>
  <si>
    <t xml:space="preserve">CARGA DE MATERIAL COM PA-CARREGADEIRA DE 1,30M3,EXCLUSIVE DESPESAS COM O CAMINHAO,COMPREENDENDO TEMPO COM ESPERA E OPERACAO PARA CARGAS DE 150T POR DIA DE 8H  </t>
  </si>
  <si>
    <t>CD5084</t>
  </si>
  <si>
    <t>CD0085</t>
  </si>
  <si>
    <t xml:space="preserve">CARGA DE MATERIAL COM PA-CARREGADEIRA DE 1,30M3,EXCLUSIVE DESPESAS COM O CAMINHAO,COMPREENDENDO TEMPO COM ESPERA E OPERACAO PARA CARGAS DE 200T POR DIA DE 8H  </t>
  </si>
  <si>
    <t>CD5085</t>
  </si>
  <si>
    <t>CD0086</t>
  </si>
  <si>
    <t xml:space="preserve">CARGA DE MATERIAL COM PA-CARREGADEIRA DE 1,30M3,EXCLUSIVE DESPESAS COM O CAMINHAO,COMPREENDENDO TEMPO COM ESPERA E OPERACAO PARA CARGAS DE 250T POR DIA DE 8H  </t>
  </si>
  <si>
    <t>CD5086</t>
  </si>
  <si>
    <t>CD0087</t>
  </si>
  <si>
    <t xml:space="preserve">CARGA DE MATERIAL COM PA-CARREGADEIRA DE 1,30M3,EXCLUSIVE DESPESAS COM O CAMINHAO,COMPREENDENDO TEMPO COM ESPERA E OPERACAO PARA CARGAS DE 500T POR DIA DE 8H  </t>
  </si>
  <si>
    <t>CD5087</t>
  </si>
  <si>
    <t>CD0082</t>
  </si>
  <si>
    <t xml:space="preserve">CARGA DE MATERIAL COM PA-CARREGADEIRA DE 1,30M3,EXCLUSIVE DESPESAS COM O CAMINHAO,COMPREENDENDO TEMPO COM ESPERA E OPERACAO PARA CARGAS DE 50T POR DIA DE 8H  </t>
  </si>
  <si>
    <t>CD5082</t>
  </si>
  <si>
    <t>CD0089</t>
  </si>
  <si>
    <t xml:space="preserve">CARGA DE MATERIAL COM PA-CARREGADEIRA DE 3,10M3,EXCLUSIVE DESPESAS COM O CAMINHAO,COMPREENDENDO TEMPO COM ESPERA E OPERACAO PARA CARGAS DE 1000T POR DIA DE 8H  </t>
  </si>
  <si>
    <t>CD5089</t>
  </si>
  <si>
    <t>CD0088</t>
  </si>
  <si>
    <t xml:space="preserve">CARGA DE MATERIAL COM PA-CARREGADEIRA DE 3,10M3,EXCLUSIVE DESPESAS COM O CAMINHAO,COMPREENDENDO TEMPO COM ESPERA E OPERACAO PARA CARGAS DE 750T POR DIA DE 8H  </t>
  </si>
  <si>
    <t>CD5088</t>
  </si>
  <si>
    <t>CD0090</t>
  </si>
  <si>
    <t xml:space="preserve">CARGA E DESCARGA DE CONTAINER,SEGUNDO DESCRICAO DA FAMILIA 02.006  </t>
  </si>
  <si>
    <t>CD5090</t>
  </si>
  <si>
    <t>CD0091</t>
  </si>
  <si>
    <t xml:space="preserve">CARGA E DESCARGA DE EQUIPAMENTOS PESADOS,EM CARRETAS,EXCLUSIVE O CUSTO HORARIO DO EQUIPAMENTO DURANTE A OPERACAO  </t>
  </si>
  <si>
    <t>CD5091</t>
  </si>
  <si>
    <t>CD0105</t>
  </si>
  <si>
    <t xml:space="preserve">CARGA E DESCARGA MANUAL DE ANDAIME SUSPENSO,INCLUSIVE TEMPO DE ESPERA DO CAMINHAO  </t>
  </si>
  <si>
    <t>CD5105</t>
  </si>
  <si>
    <t>CD0104</t>
  </si>
  <si>
    <t xml:space="preserve">CARGA E DESCARGA MANUAL DE ANDAIME TUBULAR,INCLUSIVE TEMPO DE ESPERA DO CAMINHAO,CONSIDERANDO-SE A AREA DE PROJECAO VERTICAL  </t>
  </si>
  <si>
    <t>CD5104</t>
  </si>
  <si>
    <t>CD0107</t>
  </si>
  <si>
    <t xml:space="preserve">CARGA E DESCARGA MANUAL DE ELEVADOR DE OBRAS,INCLUSIVE TEMPO DE ESPERA DO CAMINHAO REFERENTE AO ITEM 04.020.0136  </t>
  </si>
  <si>
    <t>CD5107</t>
  </si>
  <si>
    <t>CD0061</t>
  </si>
  <si>
    <t xml:space="preserve">CARGA E DESCARGA MANUAL DE MATERIAL QUE EXIJA O CONCURSO DE MAIS DE UM SERVENTE PARA CADA PECA:VERGALHOES,VIGAS DE MADEIRA,CAIXAS E MEIOS-FIOS,EM CAMINHAO DE CARROCERIA FIXA A OLEODIESEL,COM CAPACIDADE UTIL DE 7,5T,INCLUSIVE O TEMPO DE CARGA,DESCARGA E MANOBRA  </t>
  </si>
  <si>
    <t>CD5061</t>
  </si>
  <si>
    <t>CD0060</t>
  </si>
  <si>
    <t xml:space="preserve">CARGA E DESCARGA MANUAL DE PECAS DE PESO REDUZIDO:TIJOLOS,TELHAS,CIMENT O E AGREGADOS EM SACOS,EM CAMINHAO DE CARROCERIAFIXA A OLEO DIESEL,COM CAPACIDADE UTIL DE 7,5T,INCLUSIVE O TEMPO DE CARGA,DESCARGA E MANOBRA  </t>
  </si>
  <si>
    <t>CD5060</t>
  </si>
  <si>
    <t>CD0128</t>
  </si>
  <si>
    <t xml:space="preserve">CARGA E DESCARGA MANUAL DE POSTE DE CONCRETO OU ACO,EM CAMINHAO DE CARROCERIA FIXA A OLEO DIESEL,COM CAPACIDADE UTIL DE7,5T,INCLUSIVE O TEMPO DE CARGA,DESCARGA E MANOBRA  </t>
  </si>
  <si>
    <t>CD5128</t>
  </si>
  <si>
    <t>CD0068</t>
  </si>
  <si>
    <t xml:space="preserve">CARGA E DESCARGA MANUAL DE TUBOS DE FERRO FUNDIDO NOS DIAMETROS DE 20, 25 E 30CM,EM CAMINHAO DE CARROCERIA FIXA A OLEO DIESEL,COM CAPACIDADE UTIL DE 7,5T,INCLUSIVE O TEMPO DE CARGA,DESCARGA E MANOBRA  </t>
  </si>
  <si>
    <t>CD5068</t>
  </si>
  <si>
    <t>CD0067</t>
  </si>
  <si>
    <t xml:space="preserve">CARGA E DESCARGA MANUAL DE TUBOS DE FERRO FUNDIDO NOS DIAMETROS DE 5 A 15CM,EM CAMINHAO DE CARROCERIA FIXA A OLEO DIESEL,COM CAPACIDADE UTIL DE 7,5T,INCLUSIVE O TEMPO DE CARGA,DESCARGA E MANOBRA  </t>
  </si>
  <si>
    <t>CD5067</t>
  </si>
  <si>
    <t>CD0072</t>
  </si>
  <si>
    <t xml:space="preserve">CARGA E DESCARGA MECANICA DE AGREGADOS,TERRA,ESCOMBROS,MATE RIAL A GRANEL,UTILIZANDO CAMINHAO BASCULANTE A OLEO DIESEL,COM CAPACIDADE UTIL DE 12T,CONSIDERANDO O TEMPO PARA CARGA,DESCARGA E MANOBRA,EXCLUSIVE DESPESAS COM A PA-CARREGADEIRA EMPREGADA NA CARGA,COM A CAPACIDADE DE 1,50M3  </t>
  </si>
  <si>
    <t>CD5072</t>
  </si>
  <si>
    <t>CD0073</t>
  </si>
  <si>
    <t xml:space="preserve">CARGA E DESCARGA MECANICA DE AGREGADOS,TERRA,ESCOMBROS,MATE RIAL A GRANEL,UTILIZANDO CAMINHAO BASCULANTE A OLEO DIESEL,COM CAPACIDADE UTIL DE 17T,CONSIDERANDO O TEMPO PARA CARGA,DESCARGA E MANOBRA,EXCLUSIVE DESPESAS COM A PA-CARREGADEIRA EMPREGADA NA CARGA,COM A CAPACIDADE DE 1,50M3  </t>
  </si>
  <si>
    <t>CD5073</t>
  </si>
  <si>
    <t>CD0071</t>
  </si>
  <si>
    <t xml:space="preserve">CARGA E DESCARGA MECANICA DE AGREGADOS,TERRA,ESCOMBROS,MATE RIAL A GRANEL,UTILIZANDO CAMINHAO BASCULANTE A OLEO DIESEL,COM CAPACIDADE UTIL DE 8T,CONSIDERANDO O TEMPO PARA CARGA,DESCARGA E MANOBRA,EXCLUSIVE DESPESAS COM A PA-CARREGADEIRA EMPREGADA NA CARGA,COM A CAPACIDADE DE 1,50M3  </t>
  </si>
  <si>
    <t>CD5071</t>
  </si>
  <si>
    <t>CD0129</t>
  </si>
  <si>
    <t xml:space="preserve">CARGA E DESCARGA MECANICA DE POSTES DE CONCRETO OU ACO,EM CAMINHAO DE CARROCERIA FIXA A OLEO DIESEL,COM CAPACIDADE UTILDE 7,5T,INCLUSIVE O TEMPO DE CARGA,DESCARGA E MANOBRA DO CAMINHAO E DO EQUIPAMENTO AUXILIAR  </t>
  </si>
  <si>
    <t>CD5129</t>
  </si>
  <si>
    <t>CD0066</t>
  </si>
  <si>
    <t xml:space="preserve">CARGA E DESCARGA MECANICA DE TUBOS DE CONCRETO COM 100CM DE DIAMETRO,EM CAMINHAO DE CARROCERIA FIXA A OLEO DIESEL,COM CAPACIDADE UTIL DE 7,5T,INCLUSIVE O TEMPO DE CARGA,DESCARGA EMANOBRA DO CAMINHAO E DO EQUIPAMENTO AUXILIAR,COM CAPACIDADEUTIL DE 4T  </t>
  </si>
  <si>
    <t>CD5066</t>
  </si>
  <si>
    <t>CD0062</t>
  </si>
  <si>
    <t xml:space="preserve">CARGA E DESCARGA MECANICA DE TUBOS DE CONCRETO COM 20CM DE DIAMETRO,EM CAMINHAO DE CARROCERIA FIXA A OLEO DIESEL,COM CAPACIDADE UTIL DE 7,5T,INCLUSIVE O TEMPO DE CARGA,DESCARGA E MANOBRA DO CAMINHAO E DO EQUIPAMENTO AUXILIAR,COM CAPACIDADEUTIL DE 4T  </t>
  </si>
  <si>
    <t>CD5062</t>
  </si>
  <si>
    <t>CD0063</t>
  </si>
  <si>
    <t xml:space="preserve">CARGA E DESCARGA MECANICA DE TUBOS DE CONCRETO COM 40CM DE DIAMETRO,EM CAMINHAO DE CARROCERIA FIXA A OLEO DIESEL,COM CAPACIDADE UTIL DE 7,5T,INCLUSIVE O TEMPO DE CARGA,DESCARGA E MANOBRA DO CAMINHAO E DO EQUIPAMENTO AUXILIAR,COM CAPACIDADEUTIL DE 4T  </t>
  </si>
  <si>
    <t>CD5063</t>
  </si>
  <si>
    <t>CD0064</t>
  </si>
  <si>
    <t xml:space="preserve">CARGA E DESCARGA MECANICA DE TUBOS DE CONCRETO COM 60CM DE DIAMETRO,EM CAMINHAO DE CARROCERIA FIXA A OLEO DIESEL,COM CAPACIDADE UTIL DE 7,5T,INCLUSIVE O TEMPO DE CARGA,DESCARGA E MANOBRA DO CAMINHAO E DO EQUIPAMENTO AUXILIAR,COM CAPACIDADEUTIL DE 4T  </t>
  </si>
  <si>
    <t>CD5064</t>
  </si>
  <si>
    <t>CD0065</t>
  </si>
  <si>
    <t xml:space="preserve">CARGA E DESCARGA MECANICA DE TUBOS DE CONCRETO COM 80CM DE DIAMETRO,EM CAMINHAO DE CARROCERIA FIXA A OLEO DIESEL,COM CAPACIDADE UTIL DE 7,5T,INCLUSIVE O TEMPO DE CARGA,DESCARGA E MANOBRA DO CAMINHAO E DO EQUIPAMENTO AUXILIAR,COM CAPACIDADEUTIL DE 4T  </t>
  </si>
  <si>
    <t>CD5065</t>
  </si>
  <si>
    <t>CD0069</t>
  </si>
  <si>
    <t xml:space="preserve">CARGA E DESCARGA MECANICA DE TUBOS DE FERRO FUNDIDO,COM O DIAMETRO DE 40CM,INCLUSIVE O TEMPO DE CARGA E DESCARGA E MANOBRA DO CAMINHAO DE CARROCERIA FIXA A OLEO DIESEL,COM CAPACIDADE UTIL DE 7,5T,INCLUSIVE OS MESMOS TEMPOS DE GUINDAUTO,DE 4T  </t>
  </si>
  <si>
    <t>CD5069</t>
  </si>
  <si>
    <t>CD0070</t>
  </si>
  <si>
    <t xml:space="preserve">CARGA E DESCARGA MECANICA DE TUBOS DE FERRO FUNDIDO,COM O DIAMETRO DE 60 A 80CM,INCLUSIVE O TEMPO DE CARGA E DESCARGA EMANOBRA DO CAMINHAO DE CARROCERIA FIXA A OLEO DIESEL,COM CAPACIDADE UTIL DE 7,5T,INCLUSIVE OS MESMOS TEMPOS DE GUINDAUTO,DE 4T  </t>
  </si>
  <si>
    <t>CD5070</t>
  </si>
  <si>
    <t>CD0080</t>
  </si>
  <si>
    <t xml:space="preserve">CARGA E DESCARGA MECANICA,COM PA CARREGADEIRA,COM 3,10M3 DE CAPACIDADE,UTILIZANDO CAMINHAO BASCULANTE A OLEO DIESEL,COMCAPACIDADE UTIL DE 8T,CONSIDERADOS PARA O CAMINHAO OS TEMPOSDE ESPERA,MANOBRA,CARGA E DESCARGA E PARA A CARREGADEIRA OSTEMPOS DE ESPERA E OPERACAO PARA CARGAS DE 750T POR DIA DE8H  </t>
  </si>
  <si>
    <t>CD0081</t>
  </si>
  <si>
    <t xml:space="preserve">CARGA E DESCARGA MECANICA,COM PA CARREGADEIRA,COM 3,10M3 DE CAPACIDADE,UTILIZANDO CAMINHAO BASCULANTE A OLEO DIESEL,COMCAPACIDADE UTIL DE 8T,CONSIDERADOS PARA O CAMINHAO OS TEMPOSDE ESPERA,MANOBRA,CARGA E DESCARGA E PARA A CARREGADEIRA OSTEMPOS DE ESPERA E OPERACAO PARA CARGAS DE 1000T POR DIA DE8H  </t>
  </si>
  <si>
    <t>CD5080</t>
  </si>
  <si>
    <t>CD5081</t>
  </si>
  <si>
    <t>CD0074</t>
  </si>
  <si>
    <t xml:space="preserve">CARGA E DESCARGA MECANICA,COM PA-CARREGADEIRA,COM 1,30M3 DE CAPACIDADE,UTILIZANDO CAMINHAO BASCULANTE A OLEO DIESEL,COMCAPACIDADE UTIL DE 8T,CONSIDERADOS PARA O CAMINHAO OS TEMPOSDE ESPERA,MANOBRA,CARGA E DESCARGA E PARA A CARREGADEIRA OSTEMPOS DE ESPERA E OPERACAO PARA CARGAS DE 50T POR DIA DE 8H  </t>
  </si>
  <si>
    <t>CD0075</t>
  </si>
  <si>
    <t xml:space="preserve">CARGA E DESCARGA MECANICA,COM PA-CARREGADEIRA,COM 1,30M3 DE CAPACIDADE,UTILIZANDO CAMINHAO BASCULANTE A OLEO DIESEL,COMCAPACIDADE UTIL DE 8T,CONSIDERADOS PARA O CAMINHAO OS TEMPOSDE ESPERA,MANOBRA,CARGA E DESCARGA E PARA A CARREGADEIRA OSTEMPOS DE ESPERA E OPERACAO PARA CARGAS DE 100T POR DIA DE8H  </t>
  </si>
  <si>
    <t>CD0076</t>
  </si>
  <si>
    <t xml:space="preserve">CARGA E DESCARGA MECANICA,COM PA-CARREGADEIRA,COM 1,30M3 DE CAPACIDADE,UTILIZANDO CAMINHAO BASCULANTE A OLEO DIESEL,COMCAPACIDADE UTIL DE 8T,CONSIDERADOS PARA O CAMINHAO OS TEMPOSDE ESPERA,MANOBRA,CARGA E DESCARGA E PARA A CARREGADEIRA OSTEMPOS DE ESPERA E OPERACAO PARA CARGAS DE 150T POR DIA DE8H  </t>
  </si>
  <si>
    <t>CD0077</t>
  </si>
  <si>
    <t xml:space="preserve">CARGA E DESCARGA MECANICA,COM PA-CARREGADEIRA,COM 1,30M3 DE CAPACIDADE,UTILIZANDO CAMINHAO BASCULANTE A OLEO DIESEL,COMCAPACIDADE UTIL DE 8T,CONSIDERADOS PARA O CAMINHAO OS TEMPOSDE ESPERA,MANOBRA,CARGA E DESCARGA E PARA A CARREGADEIRA OSTEMPOS DE ESPERA E OPERACAO PARA CARGAS DE 200T POR DIA DE8H  </t>
  </si>
  <si>
    <t>CD0078</t>
  </si>
  <si>
    <t xml:space="preserve">CARGA E DESCARGA MECANICA,COM PA-CARREGADEIRA,COM 1,30M3 DE CAPACIDADE,UTILIZANDO CAMINHAO BASCULANTE A OLEO DIESEL,COMCAPACIDADE UTIL DE 8T,CONSIDERADOS PARA O CAMINHAO OS TEMPOSDE ESPERA,MANOBRA,CARGA E DESCARGA E PARA A CARREGADEIRA OSTEMPOS DE ESPERA E OPERACAO PARA CARGAS DE 250T POR DIA DE8H  </t>
  </si>
  <si>
    <t>CD0079</t>
  </si>
  <si>
    <t xml:space="preserve">CARGA E DESCARGA MECANICA,COM PA-CARREGADEIRA,COM 1,30M3 DE CAPACIDADE,UTILIZANDO CAMINHAO BASCULANTE A OLEO DIESEL,COMCAPACIDADE UTIL DE 8T,CONSIDERADOS PARA O CAMINHAO OS TEMPOSDE ESPERA,MANOBRA,CARGA E DESCARGA E PARA A CARREGADEIRA OSTEMPOS DE ESPERA E OPERACAO PARA CARGAS DE 500T POR DIA DE8H  </t>
  </si>
  <si>
    <t>CD5074</t>
  </si>
  <si>
    <t>CD5075</t>
  </si>
  <si>
    <t>CD5076</t>
  </si>
  <si>
    <t>CD5077</t>
  </si>
  <si>
    <t>CD5078</t>
  </si>
  <si>
    <t>CD5079</t>
  </si>
  <si>
    <t>CD0059</t>
  </si>
  <si>
    <t xml:space="preserve">CARGA MANUAL E DESCARGA MECANICA DE MATERIAL A GRANEL(AGREGADOS,PEDRA-DE-MAO, PARALELOS,TERRA E ESCOMBROS),COMPREENDENDOOS TEMPOS PARA CARGA,DESCARGA E MANOBRAS DO CAMINHAO BASCULANTE A OLEO DIESEL,COM CAPACIDADE UTIL DE 12T,EMPREGANDO 4 SERVENTES NA CARGA  </t>
  </si>
  <si>
    <t>CD5059</t>
  </si>
  <si>
    <t>CD0057</t>
  </si>
  <si>
    <t xml:space="preserve">CARGA MANUAL E DESCARGA MECANICA DE MATERIAL A GRANEL(AGREGADOS,PEDRA-DE-MAO, PARALELOS,TERRA E ESCOMBROS),COMPREENDENDOOS TEMPOS PARA CARGA,DESCARGA E MANOBRAS DO CAMINHAO BASCULANTE A OLEO DIESEL,COM CAPACIDADE UTIL DE 8T,EMPREGANDO 2 SERVENTES NA CARGA  </t>
  </si>
  <si>
    <t>CD5057</t>
  </si>
  <si>
    <t>CD0058</t>
  </si>
  <si>
    <t xml:space="preserve">CARGA MANUAL E DESCARGA MECANICA DE MATERIAL A GRANEL(AGREGADOS,PEDRA-DE-MAO, PARALELOS,TERRA E ESCOMBROS),COMPREENDENDOOS TEMPOS PARA CARGA,DESCARGA E MANOBRAS DO CAMINHAO BASCULANTE A OLEO DIESEL,COM CAPACIDADE UTIL DE 8T,EMPREGANDO 4 SERVENTES NA CARGA  </t>
  </si>
  <si>
    <t>CD5058</t>
  </si>
  <si>
    <t>CD0127</t>
  </si>
  <si>
    <t xml:space="preserve">CARGA MANUAL E DESCARGA MECANICA DE MATERIAL A GRANEL(AGREGADOS,PEDRA-DE-MAO, PARALELOS,TERRA,ESCOMBROS,ETC) ,COMPREENDENDO OS TEMPOS PARA CARGA,DESCARGA E MANOBRAS DE CAMINHAO BASCULANTE A OLEO DIESEL,DE 8T E DO EQUIPAMENTO DUMPER DE 18HP E1000L,EMPREGANDO 2(DOIS) SERVENTES NA CARGA  </t>
  </si>
  <si>
    <t>CD5127</t>
  </si>
  <si>
    <t>CN0327</t>
  </si>
  <si>
    <t xml:space="preserve">CARRANCA PARA FIXACAO EXTERNA DE JANELA DE ABRIR EM LATAO,CABECOTE ARTICULADO.FORNECIMENTO  </t>
  </si>
  <si>
    <t>CN5327</t>
  </si>
  <si>
    <t>CS0057</t>
  </si>
  <si>
    <t xml:space="preserve">CARRETA PARA TRANSPORTE PESADO,CAPACIDADE PARA CARGA UTIL DE 30T,INCLUSIVE MOTORISTA  </t>
  </si>
  <si>
    <t>CS0058</t>
  </si>
  <si>
    <t>CS0059</t>
  </si>
  <si>
    <t>CS5057</t>
  </si>
  <si>
    <t>CS5058</t>
  </si>
  <si>
    <t>CS5059</t>
  </si>
  <si>
    <t>CS0054</t>
  </si>
  <si>
    <t xml:space="preserve">CARRETA PARA TRANSPORTE PESADO,CAPACIDADE PARA CARGA UTIL DE 60/80T,INCLUSIVE MOTORISTA  </t>
  </si>
  <si>
    <t>CS0055</t>
  </si>
  <si>
    <t>CS0056</t>
  </si>
  <si>
    <t>CS5054</t>
  </si>
  <si>
    <t>CS5055</t>
  </si>
  <si>
    <t>CS5056</t>
  </si>
  <si>
    <t>CF1214</t>
  </si>
  <si>
    <t xml:space="preserve">CARVAO ANTRACITOSO PARA FILTROS DE TRATAMENTO DE AGUA COM T.E. 0,9MM A 1MM, C.U. 1,7MM. FORNECIMENTO  </t>
  </si>
  <si>
    <t>CF6214</t>
  </si>
  <si>
    <t>CR0445</t>
  </si>
  <si>
    <t xml:space="preserve">CASA DE MAQUINA DE INCENDIO,EM ALVENARIA,MEDINDO(1,50X1,50)M, COBERTA COM LAJE DE CONCRETO,PE-DIREITO DE 2,00M, PORTA CORTA-FOGO(0,60X1,80)M,PINTURA ,IMPERMEABILIZACAO,LUMINARIA A PROVA DE GASES E BASCULANTE COM VIDRO(0,60X0,60)M,EXTINTOR DEINCENDIO,EXCLUSIVE SISTEMA DE PRESSURIZACAO(VIDE ITENS 18.033.0018, 18.033.0019 E 18.033.0020)  </t>
  </si>
  <si>
    <t>CR5445</t>
  </si>
  <si>
    <t>CT0421</t>
  </si>
  <si>
    <t xml:space="preserve">CASCALHINHO (PEDRA ZERO) PARA REGIAO DE BARRA MANSA,EXCLUSIVE TRANSPORTE,INCLUSIVE CARGA NO CAMINHAO.FORNECIMENTO  </t>
  </si>
  <si>
    <t>CT5421</t>
  </si>
  <si>
    <t>CT0402</t>
  </si>
  <si>
    <t xml:space="preserve">CASCALHINHO (PEDRA ZERO) PARA REGIAO DE CAMPOS,EXCLUSIVE TRANSPORTE,INCLUSIVE CARGA NO CAMINHAO.FORNECIMENTO  </t>
  </si>
  <si>
    <t>CT5402</t>
  </si>
  <si>
    <t>CT0407</t>
  </si>
  <si>
    <t xml:space="preserve">CASCALHINHO (PEDRA ZERO) PARA REGIAO DE ITAPERUNA,EXCLUSIVE TRANSPORTE,INCLUSIVE CARGA NO CAMINHAO.FORNECIMENTO  </t>
  </si>
  <si>
    <t>CT5407</t>
  </si>
  <si>
    <t>CT0411</t>
  </si>
  <si>
    <t xml:space="preserve">CASCALHINHO (PEDRA ZERO) PARA REGIAO DE MACAE,EXCLUSIVE TRANSPORTE,INCLUSIVE CARGA NO CAMINHAO.FORNECIMENTO  </t>
  </si>
  <si>
    <t>CT5411</t>
  </si>
  <si>
    <t>CT0416</t>
  </si>
  <si>
    <t xml:space="preserve">CASCALHINHO (PEDRA ZERO) PARA REGIAO DE NOVA FRIBURGO,EXCLUSIVE TRANSPORTE,INCLUSIVE CARGA NO CAMINHAO.FORNECIMENTO  </t>
  </si>
  <si>
    <t>CT5416</t>
  </si>
  <si>
    <t>CT0383</t>
  </si>
  <si>
    <t xml:space="preserve">CASCALHINHO(PEDRA ZERO),INCLUSIVE TRANSPORTE,PARA REGIAO METROPOLITANA DO RIO DE JANEIRO.FORNECIMENTO  </t>
  </si>
  <si>
    <t>CT5383</t>
  </si>
  <si>
    <t>CI0046</t>
  </si>
  <si>
    <t xml:space="preserve">CATACAO DE PAPEIS EM GRAMADO(196 VEZES POR ANO)  </t>
  </si>
  <si>
    <t>CI5046</t>
  </si>
  <si>
    <t>CI0048</t>
  </si>
  <si>
    <t xml:space="preserve">CATACAO DE PAPEIS EM SUPERFICIES ENSAIBRADAS OU EM AREIA(196 VEZES POR ANO)  </t>
  </si>
  <si>
    <t>CI5048</t>
  </si>
  <si>
    <t>CI0049</t>
  </si>
  <si>
    <t xml:space="preserve">CATACAO DE PAPEIS EM SUPERFICIES PAVIMENTADAS COM PEDRA PORTUGUESA(196 VEZES POR ANO)  </t>
  </si>
  <si>
    <t>CI5049</t>
  </si>
  <si>
    <t>CI0047</t>
  </si>
  <si>
    <t xml:space="preserve">CATACAO DE PAPEIS EM SUPERFICIES PAVIMENTADAS(196 VEZES POR ANO)  </t>
  </si>
  <si>
    <t>CI5047</t>
  </si>
  <si>
    <t>CB0060</t>
  </si>
  <si>
    <t xml:space="preserve">CAVALETE MINICADE (ALUGUEL),EQUIPADO COM PAINEIS REFLETIVOS DE ALTA INTENSIDADE E UM PISCA ALERTA COM CELULA FOTO-ELETRICA,ALIMENTADA POR 2 BATERIAS DE 6V (DISPENSA O USO DE GERADOR)  </t>
  </si>
  <si>
    <t>CB5060</t>
  </si>
  <si>
    <t>CB0061</t>
  </si>
  <si>
    <t xml:space="preserve">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  </t>
  </si>
  <si>
    <t>CB5061</t>
  </si>
  <si>
    <t>CO1120</t>
  </si>
  <si>
    <t xml:space="preserve">CAVALETE TIPO A,COMPREENDENDO TODOS OS RECURSOS NECESSARIOS CONFORME INSTRUCOES DO EDITAL DA CEDAE,DIAMETRO DE 1".FORNECIMENTO E COLOCACAO  </t>
  </si>
  <si>
    <t>CO6120</t>
  </si>
  <si>
    <t>CO1118</t>
  </si>
  <si>
    <t xml:space="preserve">CAVALETE TIPO A,COMPREENDENDO TODOS OS RECURSOS NECESSARIOS CONFORME INSTRUCOES DO EDITAL DA CEDAE,DIAMETRO DE 1/2".FORNECIMENTO E COLOCACAO  </t>
  </si>
  <si>
    <t>CO6118</t>
  </si>
  <si>
    <t>CO1119</t>
  </si>
  <si>
    <t xml:space="preserve">CAVALETE TIPO A,COMPREENDENDO TODOS OS RECURSOS NECESSARIOS CONFORME INSTRUCOES DO EDITAL DA CEDAE,DIAMETRO DE 3/4".FORNECIMENTO E COLOCACAO  </t>
  </si>
  <si>
    <t>CO6119</t>
  </si>
  <si>
    <t>CR0348</t>
  </si>
  <si>
    <t xml:space="preserve">CENTRAL DE AR COMPRIMIDO MEDICINAL,ISENTO DE OLEO,SISTEMA DUPLEX,COM RESERVATORIO HORIZONTAL OU VERTICAL,VAZAO APROX.140M3/H,02 (DOIS) COMPRESSORES COM POTENCIA MEDIA DE APROX.20HP,CAPACIDADE DO RESERVATORIO DE APROX.1000 LITROS,INCL.FILTROS,SECADORES, PAINEL ELETRICO,CONFORME RDC-50 ANVISA/MINISTERIO DA SAUDE E NBR-12188 DA ABNT.FORNECIMENTO E ASSENTAMENTO  </t>
  </si>
  <si>
    <t>CR5348</t>
  </si>
  <si>
    <t>CR0684</t>
  </si>
  <si>
    <t xml:space="preserve">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  </t>
  </si>
  <si>
    <t>CR5684</t>
  </si>
  <si>
    <t>CR0686</t>
  </si>
  <si>
    <t xml:space="preserve">CENTRAL DE AR COMPRIMIDO MEDICINAL,ISENTO DE OLEO,SISTEMA DUPLEX,COM RESERVATORIO HORIZONTAL OU VERTICAL,VAZAO APROX.220M3/H,02 (DOIS) COMPRESSORES COM POTENCIA MEDIA DE APROX.30HP,CAPACIDADE DO RESERVATORIO DE APROX.1000 LITROS,INCL.FILTROS,SECADORES, PAINEL ELETRICO,CONFORME RDC-50 ANVISA/MINISTERIO DA SAUDE E NBR-12188 DA ABNT.FORNECIMENTO E ASSENTAMENTO  </t>
  </si>
  <si>
    <t>CR5686</t>
  </si>
  <si>
    <t>CR0687</t>
  </si>
  <si>
    <t xml:space="preserve">CENTRAL DE AR COMPRIMIDO MEDICINAL,ISENTO DE OLEO,SISTEMA DUPLEX,COM RESERVATORIO HORIZONTAL OU VERTICAL,VAZAO APROX.360M3/H,02 (DOIS) COMPRESSORES COM POTENCIA MEDIA DE APROX.50HP,CAPACIDADE DO RESERVATORIO DE APROX.1000 LITROS,INCL.FILTROS,SECADORES, PAINEL ELETRICO,CONFORME RDC-50 ANVISA/MINISTERIO DA SAUDE E NBR-12188 DA ABNT.FORNECIMENTO E ASSENTAMENTO  </t>
  </si>
  <si>
    <t>CR5687</t>
  </si>
  <si>
    <t>CR0685</t>
  </si>
  <si>
    <t xml:space="preserve">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  </t>
  </si>
  <si>
    <t>CR5685</t>
  </si>
  <si>
    <t>CR0347</t>
  </si>
  <si>
    <t xml:space="preserve">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  </t>
  </si>
  <si>
    <t>CR5347</t>
  </si>
  <si>
    <t>CR0694</t>
  </si>
  <si>
    <t xml:space="preserve">CENTRAL DE ATENDIMENTO PARA POSTO DE ENFERMAGEM,SALAS CIRURGICAS E CENTROS CIRURGICOS,ATENDENDO ATE 20 LEITOS,COM SINALIZACAO SONORA E LUMINOSA.FORNECIMENTO E COLOCACAO  </t>
  </si>
  <si>
    <t>CR5694</t>
  </si>
  <si>
    <t>CR0661</t>
  </si>
  <si>
    <t xml:space="preserve">CENTRAL DE GRAVACAO DIGITAL DE CFTV PARA 16 CANAIS.FORNECIMENTO  </t>
  </si>
  <si>
    <t>CR5661</t>
  </si>
  <si>
    <t>CR0688</t>
  </si>
  <si>
    <t xml:space="preserve">CENTRAL DE VACUO MEDICINAL,ISENTO DE OLEO,SISTEMA DUPLEX,C/RESERVATORIO HORIZONTAL,VAZAO APROX.118M3/H,02 (DUAS) MOTO-BOMBAS VACUO POTENCIA MEDIA APROX.8HP,CAPAC.RESERVATORIO APROX.500 LITROS,INCL.FILTROS,SECADORES, PAINEL ELETRICO,CONFORMERDC-50 ANVISA/MINISTERIO DA SAUDE E ABNT-12188.FORNECIMENTOE ASSENTAMENTO  </t>
  </si>
  <si>
    <t>CR5688</t>
  </si>
  <si>
    <t>CR0689</t>
  </si>
  <si>
    <t xml:space="preserve">CENTRAL DE VACUO MEDICINAL,ISENTO DE OLEO,SISTEMA DUPLEX,C/RESERVATORIO HORIZONTAL,VAZAO APROX.160M3/H,02 (DUAS) MOTO-BOMBAS VACUO POTENCIA MEDIA APROX.15HP,CAPAC.RESERVATORIO APROX.1000 LITROS,INCL.FILTRO,SECADORES,P AINEL ELETRICO,CONFORMERDC-50 ANVISA/MINISTERIO DA SAUDE E ABNT-12188.FORNECIMENTOE ASSENTAMENTO  </t>
  </si>
  <si>
    <t>CR5689</t>
  </si>
  <si>
    <t>CR0349</t>
  </si>
  <si>
    <t xml:space="preserve">CENTRAL DE VACUO MEDICINAL,ISENTO DE OLEO,SISTEMA DUPLEX,C/RESERVATORIO HORIZONTAL,VAZAO APROX.26M3/H,02 (DUAS) MOTO-BOMBAS DE VACUO POTENCIA MEDIA APROX.3HP,CAPAC.RESERVATORIO APROX.400 LITROS,INCL.FILTROS,SECADORES, PAINEL ELETRICO,CONFORME RDC-50 ANVISA/MINISTERIO DA SAUDE E ABNT NBR-12188.FORNECIMENTO E ASSENTAMENTO.  </t>
  </si>
  <si>
    <t>CR5349</t>
  </si>
  <si>
    <t>CR0350</t>
  </si>
  <si>
    <t xml:space="preserve">CENTRAL DE VACUO MEDICINAL,ISENTO DE OLEO,SISTEMA DUPLEX,C/RESERVATORIO HORIZONTAL,VAZAO APROX.53M3/H,02 (DUAS) MOTO-BOMBAS VACUO POTENCIA MEDIA APROX.4HP,CAPACIDADE RESERVATORIO APROX.500 LITROS,INCL.FILTROS,SECADORES, PAINEL ELETRICO,CONFORME RDC-50 ANVISA/MINISTERIO DA SAUDE E ABNT NBR-12188.FORNECIMENTO E ASSENTAMENTO  </t>
  </si>
  <si>
    <t>CR5350</t>
  </si>
  <si>
    <t>CR0351</t>
  </si>
  <si>
    <t xml:space="preserve">CENTRAL DE VACUO MEDICINAL,ISENTO DE OLEO,SISTEMA DUPLEX,C/RESERVATORIO HORIZONTAL,VAZAO APROX.92M3/H,02 (DUAS) MOTO-BOMBAS VACUO POTENCIA MEDIA APROX.5HP,CAPAC.RESERVATORIO APROX.500 LITROS,INCL.FILTROS,SECADORES, PAINEL ELETRICO,CONFORMERDC-50 ANVISA/MINISTERIO DA SAUDE E ABNT-12188.FORNECIMENTOE ASSENTAMENTO  </t>
  </si>
  <si>
    <t>CR5351</t>
  </si>
  <si>
    <t>CE0683</t>
  </si>
  <si>
    <t xml:space="preserve">CERCA CONSTRUIDA C/MOIRAO DE PONTA INCLINADA DE SECAO "T",COM ALTURA UTIL DE 2,50M E 0,70M CRAVADO NO SOLO C/CONCRETO FCK 15MPA,ESPACADOS DE 3,00M,FECHAMENTO COM TELA DE ARAME,MALHA 8X8CM,#10,FIXADA COM ARAME GALVANIZADO N§6 E 3(TRES) FIOSDE ARAME FARPADO NA PARTE SUPERIOR,INCL.MURETA DE CONCRETO CICLOPICO E TODOS OS MATERIAIS.FORN.E COLOC.  </t>
  </si>
  <si>
    <t>CE5683</t>
  </si>
  <si>
    <t>CE0681</t>
  </si>
  <si>
    <t xml:space="preserve">CERCA CONSTRUIDA C/MOIROES CONCRETO ARMADO,SECAO "T",0,13X0,14M DE BASE,0,10X0,10M DE PONTA E ALTURA DE 2,90 MAIS 0,44MDE PONTA INCLINADA,ESPACADOS 2,00M,CRAVADOS 0,50M NO SOLO,MOIROES ESTICADORES C/ESCORAS A CADA 8 MOIROES E NAS MUDANCASDE DIRECAO,COM 9 FIADAS DE ARAME FARPADO N§14,INCL.ESCAVACAO,REATERRO E FUNDACOES CONCRETO SIMPLES FCK10MPA.FORN.E COLOC  </t>
  </si>
  <si>
    <t>CE5681</t>
  </si>
  <si>
    <t>CE0685</t>
  </si>
  <si>
    <t xml:space="preserve">CERCA CONSTRUIDA C/MOIROES CONCRETO ARMADO,SECAO "T",C/PONTA INCLINADA,0,13X0,14M DE BASE,0,10X0,10M DE PONTA E COMPRIMENTO RETO DE 2,90M MAIS 0,44M DE PONTA INCLINADA,ESPACADOS 3,00M,CRAVADOS 0,50M SOLO,MOIROES ESTICADORES C/ESCORAS A CADA8 MOIROES E NAS MUDANCAS DE DIRECAO,C/9 FIADAS ARAME FARPADO N§14,INCL.ESCAV.REAT.E FUND.CONCR.SIMPLES.FORN.E COLOCACAO  </t>
  </si>
  <si>
    <t>CE5685</t>
  </si>
  <si>
    <t>CE0418</t>
  </si>
  <si>
    <t xml:space="preserve">CERCA CONSTRUIDA COM MOIROES RETOS DE CONCRETO ARMADO,SECAO EM "T" COM APROXIMADAMENTE 0,13X0,14M DE BASE,0,10X0,10M DEPONTA E ALTURA DE 2,90M,MAIS 0,44M DE PONTA INCLINADA,ESPACOS DE 3,00M,CRAVADOS 0,50M NO SOLO,COM 11 FIOS CORRIDOS DE ARAME LISO GALVANIZADO N§12.FORNECIMENTO E COLOCACAO  </t>
  </si>
  <si>
    <t>CE5418</t>
  </si>
  <si>
    <t>CE0416</t>
  </si>
  <si>
    <t xml:space="preserve">CERCA CONSTRUIDA COM MOIROES RETOS DE CONCRETO ARMADO,SECAO RETANGULAR 0,10X0,12M E COMPRIMENTO DE 2,50M,ESPACADOS DE 3,00M,CRAVADOS 0,50M NO SOLO,COM 5 FIOS CORRIDOS DE ARAME LISOGALVANIZADO N§12.FORNECIMENTO E COLOCACAO  </t>
  </si>
  <si>
    <t>CE5416</t>
  </si>
  <si>
    <t>CE0417</t>
  </si>
  <si>
    <t xml:space="preserve">CERCA CONSTRUIDA COM MOIROES RETOS DE CONCRETO ARMADO,SECAO RETANGULAR 0,10X0,12M E COMPRIMENTO DE 2,50M,ESPACADOS DE 3,00M,CRAVADOS 0,50M NO SOLO,COM 8 FIOS CORRIDOS DE ARAME FARPADO N§14.FORNECIMENTO E COLOCACAO  </t>
  </si>
  <si>
    <t>CE5417</t>
  </si>
  <si>
    <t>CE0682</t>
  </si>
  <si>
    <t xml:space="preserve">CERCA CONSTRUIDA COM MOIROES RETOS DE CONCRETO ARMADO,SECAO RETANGULAR 0,10X0,12M E COMPRIMENTO DE 2,50M,ESPACADOS DE 3,0M CRAVADOS 0,50M NO SOLO,COM 8 FIOS CORRIDOS DE ARAME FARPADO N§14,INCLUSIVE MOIROES ESTICADORES COM ESCORAS A CADA 7 MOIROES,ESCAVACAO,REATERRO E FUNDACOES EM CONCRETO SIMPLES FCK10MPA.FORNECIMENTO E COLOCACAO  </t>
  </si>
  <si>
    <t>CE5682</t>
  </si>
  <si>
    <t>CE0687</t>
  </si>
  <si>
    <t xml:space="preserve">CERCA DE ARAME FARPADO N§14 COM 4 FIOS FIXADOS EM CANTONEIRAS DE ACO DE 2.1/2"X2.1/2",FINCADAS SOBRE MURO EXISTENTE A CADA 2,00M,COM 1,00M DE ALTURA UTIL,INCLUSIVE PINTURA DOS PERFIS E ANDAIME  </t>
  </si>
  <si>
    <t>CE5687</t>
  </si>
  <si>
    <t>CE0688</t>
  </si>
  <si>
    <t xml:space="preserve">CERCA DE ARAME FARPADO N§14 COM 6 FIOS FIXADOS EM CANTONEIRAS DE ACO DE 2.1/2"X2.1/2",FINCADAS SOBRE MURO EXISTENTE A CADA 2,00M,COM 1,50M DE ALTURA UTIL,INCLUSIVE PINTURA DOS PERFIS E ANDAIME  </t>
  </si>
  <si>
    <t>CE5688</t>
  </si>
  <si>
    <t>CE0420</t>
  </si>
  <si>
    <t xml:space="preserve">CERCA DE ARAME FARPADO,CONSTITUIDA DE 4 FIOS DE ARAME GALVANIZADO,DE 2MM DE ESPESSURA,EXCLUSIVE ESTICADORES E POSTES.FORNECIMENTO E COLOCACAO  </t>
  </si>
  <si>
    <t>CE5420</t>
  </si>
  <si>
    <t>CE0421</t>
  </si>
  <si>
    <t xml:space="preserve">CERCA DE ARAME FARPADO,CONSTITUIDA DE 4 FIOS DE ARAME GALVANIZADO,DE 2MM DE ESPESSURA,INCLUSIVE FORNECIMENTO E ASSENTAMENTO DE MOIROES DE CONCRETO ARMADO(CADA 3,00M),FUNDIDOS NO LOCAL E ESTICADORES(CADA 48,00M E NOS DESVIOS)  </t>
  </si>
  <si>
    <t>CE5421</t>
  </si>
  <si>
    <t>CN0160</t>
  </si>
  <si>
    <t xml:space="preserve">CERCA DE SARRAFOS VERTICAIS DE MADEIRA DE LEI,2X4CM,E 120CM DE ALTURA,PREGADOS SOBRE SARRAFOS HORIZONTAIS DE 5X5CM,A CADA 8CM,CENTRO A CENTRO,APOIADOS SOBRE MONTANTES DE 7,5X7,5CM,ESPACADOS DE 2,00M.FORNECIMENTO E COLOCACAO  </t>
  </si>
  <si>
    <t>CN5160</t>
  </si>
  <si>
    <t>CE0414</t>
  </si>
  <si>
    <t xml:space="preserve">CERCA DE VEDACAO DE TERRENO COM MOIROES DE MADEIRA DE LEI DE 3"X3",COM 1,50M DE ALTURA LIVRE E 0,50M ENTERRADOS,ESPACADOS DE 3,00M,COM 5 FIOS CORRIDOS DE ARAME FARPADO N§14.FORNECIMENTO E COLOCACAO  </t>
  </si>
  <si>
    <t>CE5414</t>
  </si>
  <si>
    <t>CE0413</t>
  </si>
  <si>
    <t xml:space="preserve">CERCA DE VEDACAO DE TERRENO COM MOIROES DE MADEIRA DE LEI DE 3"X3",COM 2,00M DE ALTURA LIVRE E 0,50M ENTERRADOS,ESPACADOS DE 3,00M,COM 7 FIOS CORRIDOS DE ARAME FARPADO N§14.FORNECIMENTO E COLOCACAO  </t>
  </si>
  <si>
    <t>CE5413</t>
  </si>
  <si>
    <t>CE0415</t>
  </si>
  <si>
    <t xml:space="preserve">CERCA DE VEDACAO ESTRUTURADA EM PECAS DE MADEIRA DE 3"X3",FORMANDO QUADROS DE 2,00X2,00M,COM TRAVESSA INFERIOR A 12,5CMDO SOLO,REVESTIDOS COM TELA GALVANIZADA DE ARAME N§12,COM MALHA LOSANGO DE 8X8CM,SENDO O MADEIRAMENTO PINTADO COM DUAS DEMAOS DE IMUNIZANTE FUNGICIDA A BASE DE OLEO DE CREOSOTO,ANTES DA COLOCACAO.FORNECIMENTO E COLOCACAO  </t>
  </si>
  <si>
    <t>CE5415</t>
  </si>
  <si>
    <t>CE0684</t>
  </si>
  <si>
    <t xml:space="preserve">CERCA DIVISORIA C/ALT.UTIL 2,50M,ALT.2,00M EM TELA ARAME 16 PLAST.MALHA 3/4",P/SUPERIOR C/4 FIADAS ARAME FARP.N§14,FIX.MOIROES CONCR.ARMADO,SECAO "T" 0,13X0,14M BASE,0,10X0,10M PONTA E COMPRIMENTO RETO 2,90M,MAIS 0,44M PONTA INCL.ESPACADOS2,50M,CRAVADOS 0,80M SOLO,MOIROES ESTICADORES C/ESCORAS A CADA 7,5M,INCLUSIVE ESC.REAT.FUND.FCK=10MPA.FORN.E COLOCACAO  </t>
  </si>
  <si>
    <t>CE5684</t>
  </si>
  <si>
    <t>CE0419</t>
  </si>
  <si>
    <t xml:space="preserve">CERCA DIVISORIA COM MOIROES DE MADEIRA DE LEI DE 3"X3",COM 2,00M DE ALTURA LIVRE,0,50M ENTERRADOS,ESPACADOS DE 3,00M,COM4 FIOS DE ARAME FARPADO.FORNECIMENTO E COLOCACAO  </t>
  </si>
  <si>
    <t>CE5419</t>
  </si>
  <si>
    <t>CE0686</t>
  </si>
  <si>
    <t xml:space="preserve">CERCA DIVISORIA EM MADEIRA DE REFLORESTAMENTO,TRATADA,MODULO DE 12,30M,COM DIAMETRO DE 0,15M,ALTURA VARIAVEL DE 1M A 1,50M LIVRE,1M ENTERRADO,ESPACADOS DE 1,35M COM 5 FIOS CORRIDOSDE ARAME GALVANIZADO N§12(MODULO)  </t>
  </si>
  <si>
    <t>CE5686</t>
  </si>
  <si>
    <t>CB0056</t>
  </si>
  <si>
    <t xml:space="preserve">CERCA PROTETORA DE BORDA DE VALA OU OBRA,COM TELA PLASTICA NA COR LARANJA OU AMARELA,CONSIDERANDO 1 VEZ DE UTILIZACAO,INCLUSIVE APOIOS,FORNECIMENTO,COLOCACAO E RETIRADA  </t>
  </si>
  <si>
    <t>CB5056</t>
  </si>
  <si>
    <t>CB0024</t>
  </si>
  <si>
    <t xml:space="preserve">CERCA PROTETORA DE BORDA DE VALA OU OBRA,COM TELA PLASTICA NA COR LARANJA OU AMARELA,CONSIDERANDO 2 VEZES DE UTILIZACAO,INCLUSIVE APOIOS,FORNECIMENTO,COLOCACAO E RETIRADA  </t>
  </si>
  <si>
    <t>CB5024</t>
  </si>
  <si>
    <t>CB0021</t>
  </si>
  <si>
    <t xml:space="preserve">CERCA PROTETORA DE BORDA DE VALA,CONSTRUIDA COM MONTANTES DE 3"X3" DE MADEIRA DE 3¦,C/1,50M DE COMPRIMENTO,FICANDO 0,50MENTERRADO, COM INTERVALO DE 2,00M E 2 TABUAS DE MADEIRA DE1"X12",HORIZONTAIS,COM 40CM DE SEPARACAO,COM APROVEITAMENTODE UMA VEZ DA MADEIRA  </t>
  </si>
  <si>
    <t>CB5021</t>
  </si>
  <si>
    <t>CB0022</t>
  </si>
  <si>
    <t xml:space="preserve">CERCA PROTETORA DE BORDA DE VALA,CONSTRUIDA COM MONTANTES DE 3"X3" DE MADEIRA DE 3¦,COM 1,50M DE COMPRIMENTO,FICANDO 0,50M ENTERRADO,COM INTERVALO DE 2,00M E 2 TABUAS DE MADEIRA DE1"X12",HORIZONTAIS,COM 40CM DE SEPARACAO,COM APROVEITAMENTODE 3 VEZES DA MADEIRA  </t>
  </si>
  <si>
    <t>CB5022</t>
  </si>
  <si>
    <t>CI0153</t>
  </si>
  <si>
    <t xml:space="preserve">CERCA PROTETORA DE JARDIM COM 18CM DE ALTURA,EM BARRA CHATA DE ACO DE (3"X1/4"),COM MONTANTES DO MESMO MATERIAL,DISTANCIADOS DE 1,00M,CHUMBADOS EM BLOCO DE CONCRETO,INCLUSIVE ESCAVACAO,REATERRO,CARGA,DESCA RGA E TRANSPORTE  </t>
  </si>
  <si>
    <t>CI5153</t>
  </si>
  <si>
    <t>CI0155</t>
  </si>
  <si>
    <t xml:space="preserve">CERCA PROTETORA DE JARDIM,FORMANDO ARCOS COM 46CM DE DIAMETRO EM ACO REDONDO LISO DE 1/2",SUPERPOSTOS DE 10CM, SOLDADOSEM BARRA DE(1 1/2"X3/8"),COM MONTANTES DO MESMO MATERIAL,DISTANCIADOS DE 75CM,CHUMBADOS EM BLOCOS DE CONCRETO,INCLUSIVEESCAVACAO,RE ATERRO,CARGA,DESCARGA E TRANSPORTE.FORNECIMENTOE COLOCACAO  </t>
  </si>
  <si>
    <t>CI5155</t>
  </si>
  <si>
    <t>CI0154</t>
  </si>
  <si>
    <t xml:space="preserve">CERCA PROTETORA DE JARDIM,TIPO CAPELINHA,EM MODULOS DE 1,20M.FORNECIMENTO E COLOCACAO  </t>
  </si>
  <si>
    <t>CI5154</t>
  </si>
  <si>
    <t>CI0028</t>
  </si>
  <si>
    <t xml:space="preserve">CERCA PROTETORA PARA JARDIM,DE 33CM DE ALTURA,EM TELA DE CHAPA EXPANDIDA DE 3/16",DECAPADA,FOSFATIZADA,PIN TADA A "PRIMER" E ACABAMENTO A COR,CHUMBADA NO SOLO COM HASTES DE FERRO DE1/2" ESPACADAS DE 1,00M.FORNECIMENTO E COLOCACAO  </t>
  </si>
  <si>
    <t>CI5028</t>
  </si>
  <si>
    <t>CI0029</t>
  </si>
  <si>
    <t xml:space="preserve">CERCA PROTETORA PARA JARDIM,DE 40CM DE ALTURA,EM BARRA CHATA DE 1"X1/4",CHUMBADA NO SOLO COM HASTES DE 30CM,ESPACADAS DE60CM,EM MODULOS DE 1,20M.FORNECIMENTO E COLOCACAO  </t>
  </si>
  <si>
    <t>CI5029</t>
  </si>
  <si>
    <t>CI0022</t>
  </si>
  <si>
    <t xml:space="preserve">CERCA VIVA CONSTITUIDA DE HIBISCO,CEDRINHO,CALIANDRA OU ACALIFA RAJADA OU VERMELHA,COM 50 A 70CM DE ALTURA, ESPACADAS ACADA 30CM.FORNECIMENTO E PLANTIO  </t>
  </si>
  <si>
    <t>CI5022</t>
  </si>
  <si>
    <t>CE0837</t>
  </si>
  <si>
    <t xml:space="preserve">CESTA BASICA, CONFORME CONVENCAO DO TRABALHO PARA CONSTRUCAO CIVIL  </t>
  </si>
  <si>
    <t>UNxMES</t>
  </si>
  <si>
    <t>CE5837</t>
  </si>
  <si>
    <t>CI0240</t>
  </si>
  <si>
    <t xml:space="preserve">CESTO DE TELA PARA RETIRADA DE LIXO,CONFECCIONADO EM ACO E SOMBRIT,MODELO COMLURB.FORNECIMENTO  </t>
  </si>
  <si>
    <t>CI5240</t>
  </si>
  <si>
    <t>CE0322</t>
  </si>
  <si>
    <t xml:space="preserve">CHAPA DE ACO CARBONO COMUM DE 3/8",PARA PASSAGEM DE VEICULOS,SOBRE VALAS EM TRAVESSIAS,COMPREENDENDO COLOCACAO,USO E RETIRADA,MEDIDA PELA AREA DE CHAPA,EM CADA APLICACAO  </t>
  </si>
  <si>
    <t>CE5322</t>
  </si>
  <si>
    <t>CE0323</t>
  </si>
  <si>
    <t xml:space="preserve">CHAPA DE ACO CARBONO COMUM DE 3/8",PARA PASSAGEM DE VEICULOS,SOBRE VALAS EM TRAVESSIAS,COMPREENDENDO COLOCACAO,USO E RETIRADA,MEDIDA PELA AREA DE CHAPA,EM CADA APLICACAO,INCLUSIVEMOBILIZACAO ,TRANSPORTE,CARGA E DESCARGA  </t>
  </si>
  <si>
    <t>CE5323</t>
  </si>
  <si>
    <t>CE0324</t>
  </si>
  <si>
    <t xml:space="preserve">CHAPA DE ACO CARBONO COMUM DE 3/8",PARA PASSAGEM DE VEICULOS,SOBRE VALAS EM TRAVESSIAS,COMPREENDENDO SOMENTE A COLOCACAOE RETIRADA,MEDIDA PELA AREA DE CHAPA,EM CADA APLICACAO  </t>
  </si>
  <si>
    <t>CE5324</t>
  </si>
  <si>
    <t>CE0666</t>
  </si>
  <si>
    <t xml:space="preserve">CHAPA DE ACO CARBONO SAE 1006/10 PERFURADA EM FUROS REDONDOS ALTERNADOS LONGITUDINALMENTE,DIAMETRO DE 1,80MM,DISTANCIA ENTRE FUROS DE 2,55MM (DE CENTRO),NAS DIMENSOES DE(2000X1000X0,90)MM.FORNECIME NTO  </t>
  </si>
  <si>
    <t>CE5666</t>
  </si>
  <si>
    <t>CE0667</t>
  </si>
  <si>
    <t xml:space="preserve">CHAPA DE ACO CARBONO SAE 1006/10,PERFURADA EM FUROS REDONDOSALTERNADOS LONGITUDINALMENTE,DIAMETRO DE 6,35MM,DISTANCIA ENTRE FUROS DE 9,00MM (DE CENTRO),NAS DIMENSOES DE(2000X1000X1,5)MM.FORNECIMEN TO  </t>
  </si>
  <si>
    <t>CE5667</t>
  </si>
  <si>
    <t>CJ0337</t>
  </si>
  <si>
    <t xml:space="preserve">CHAPA DE ACO CARBONO,ESPESSURA DE 1/4",PARA USO GERAL.FORNECIMENTO  </t>
  </si>
  <si>
    <t>CJ5337</t>
  </si>
  <si>
    <t>CJ0339</t>
  </si>
  <si>
    <t xml:space="preserve">CHAPA DE ACO CARBONO,ESPESSURA DE 3/8",PARA USO GERAL.FORNECIMENTO  </t>
  </si>
  <si>
    <t>CJ5339</t>
  </si>
  <si>
    <t>CJ0338</t>
  </si>
  <si>
    <t xml:space="preserve">CHAPA DE ACO CARBONO,ESPESSURA DE 5/16",PARA USO GERAL.FORNECIMENTO  </t>
  </si>
  <si>
    <t>CJ5338</t>
  </si>
  <si>
    <t>CU0440</t>
  </si>
  <si>
    <t xml:space="preserve">CHAPA DE FERRO GALVANIZADO NO 24,DE(1X2)M.FORNECIMENTO  </t>
  </si>
  <si>
    <t>CU5440</t>
  </si>
  <si>
    <t>CN0297</t>
  </si>
  <si>
    <t xml:space="preserve">CHAPA DE FIBRA  DE MADEIRA  DE ALTA DENSIDADE  EM PLACAS DE 1220X2440MM,COM 2,5MM DE ESPESSURA.FORNECIMENTO  </t>
  </si>
  <si>
    <t>CN5297</t>
  </si>
  <si>
    <t>CM0142</t>
  </si>
  <si>
    <t xml:space="preserve">CHAPIM OU ESPELHO DE GRANITO PRETO COM 2X17CM,COM 1 POLIMENTO,ASSENTE COMO EM 13.365.0020  </t>
  </si>
  <si>
    <t>CM5142</t>
  </si>
  <si>
    <t>CM0594</t>
  </si>
  <si>
    <t xml:space="preserve">CHAPIM OU ESPELHO DE GRANITO PRETO COM 2X17CM,COM 1 POLIMENTO,EXCLUSIVE CHAPISCO,ARGAMASSA,REJUNTAMENT O E NATA DE CIMENTO  </t>
  </si>
  <si>
    <t>CM5594</t>
  </si>
  <si>
    <t>CM0566</t>
  </si>
  <si>
    <t xml:space="preserve">CHAPIM OU ESPELHO DE MARMORE BRANCO CLASSICO,COM 2X17CM COM 1 POLIMENTO, EXCLUSIVE NATA DE CIMENTO,ARGAMASSA,CHAPISCO EREJUNTAMENTO  </t>
  </si>
  <si>
    <t>CM5566</t>
  </si>
  <si>
    <t>CM0133</t>
  </si>
  <si>
    <t xml:space="preserve">CHAPIM OU ESPELHO DE MARMORE BRANCO CLASSICO,COM 2X17CM COM 1 POLIMENTO,ASSENTE COMO EM 13.345.0020  </t>
  </si>
  <si>
    <t>CM5133</t>
  </si>
  <si>
    <t>CM0069</t>
  </si>
  <si>
    <t xml:space="preserve">CHAPIM OU ESPELHO DE MARMORE BRANCO CLASSICO,COM 2X17CM,COM 1 POLIMENTO,ASSENTE COMO EM 13.045.0040  </t>
  </si>
  <si>
    <t>CM5069</t>
  </si>
  <si>
    <t>CK0151</t>
  </si>
  <si>
    <t xml:space="preserve">CHAPIM/SOLEIRA DE CONCRETO APARENTE COM ACABAMENTO DESEMPENADO,USANDO FORMA DE CHAPA COMPENSADA,MEDINDO 14X10CM,CONFORMEPROJETO TIPO N§6062/EMOP,FUNDIDO NO LOCAL  </t>
  </si>
  <si>
    <t>CK5151</t>
  </si>
  <si>
    <t>CM0607</t>
  </si>
  <si>
    <t xml:space="preserve">CHAPIM/TESTEIRA EM GRANITO CINZA CORUMBA,SERRADO,10CM DE LARGURA E ESPESSURA DE 2CM, ASSENTE EM PAREDE EM OSSO, COM ARGAMASSA DE CIMENTO, AREIA E SAIBRO NO TRACO 1:2:2 E NATA DE CIMENTO,SOBRE CHAPISCO DE CIMENTO E AREIA NO TRACO 1:3(INCLUSIVE ESTE) E REJUNTAMENTO PRONTO  </t>
  </si>
  <si>
    <t>CM5607</t>
  </si>
  <si>
    <t>CM0608</t>
  </si>
  <si>
    <t xml:space="preserve">CHAPIM/TESTEIRA EM GRANITO CINZA CORUMBA,SERRADO,10CM DE LARGURA E ESPESSURA DE 2CM,ASSENTE EM PAREDE EM OSSO,EXCLUSIVENATA DE CIMENTO,CHAPISCO,ARGAMASSA E REJUNTAMENTO  </t>
  </si>
  <si>
    <t>CM5608</t>
  </si>
  <si>
    <t>CM0003</t>
  </si>
  <si>
    <t xml:space="preserve">CHAPISCO EM SUPERFICIE DE CONCRETO OU ALVENARIA,COM ARGAMASSA DE CIMENTO E AREIA,NO TRACO 1:3,COM 5MM DE ESPESSURA  </t>
  </si>
  <si>
    <t>CM5003</t>
  </si>
  <si>
    <t>CM0004</t>
  </si>
  <si>
    <t xml:space="preserve">CHAPISCO EM SUPERFICIE DE CONCRETO OU ALVENARIA,COM ARGAMASSA DE CIMENTO E AREIA,NO TRACO 1:3,COM 5MM DE ESPESSURA E 0,72L/M2 DE LATEX  </t>
  </si>
  <si>
    <t>CM5004</t>
  </si>
  <si>
    <t>CO0392</t>
  </si>
  <si>
    <t xml:space="preserve">CHAVE BLINDADA,TRIPOLAR,DE 250V,DE 100A.FORNECIMENTO E COLOCACAO  </t>
  </si>
  <si>
    <t>CO5392</t>
  </si>
  <si>
    <t>CO0393</t>
  </si>
  <si>
    <t xml:space="preserve">CHAVE BLINDADA,TRIPOLAR,DE 250V,DE 200A.FORNECIMENTO E COLOCACAO  </t>
  </si>
  <si>
    <t>CO5393</t>
  </si>
  <si>
    <t>CO0390</t>
  </si>
  <si>
    <t xml:space="preserve">CHAVE BLINDADA,TRIPOLAR,DE 250V,DE 30A.FORNECIMENTO E COLOCACAO  </t>
  </si>
  <si>
    <t>CO5390</t>
  </si>
  <si>
    <t>CO0394</t>
  </si>
  <si>
    <t xml:space="preserve">CHAVE BLINDADA,TRIPOLAR,DE 250V,DE 400A.FORNECIMENTO E COLOCACAO  </t>
  </si>
  <si>
    <t>CO5394</t>
  </si>
  <si>
    <t>CO0395</t>
  </si>
  <si>
    <t xml:space="preserve">CHAVE BLINDADA,TRIPOLAR,DE 250V,DE 600A.FORNECIMENTO E COLOCACAO  </t>
  </si>
  <si>
    <t>CO5395</t>
  </si>
  <si>
    <t>CO0391</t>
  </si>
  <si>
    <t xml:space="preserve">CHAVE BLINDADA,TRIPOLAR,DE 250V,DE 60A.FORNECIMENTO E COLOCACAO  </t>
  </si>
  <si>
    <t>CO5391</t>
  </si>
  <si>
    <t>CO0399</t>
  </si>
  <si>
    <t xml:space="preserve">CHAVE BOIA,AUTOMATICA,DE MERCURIO,UNIPOLAR.FORNECIMENTO E COLOCACAO  </t>
  </si>
  <si>
    <t>CO5399</t>
  </si>
  <si>
    <t>CU0384</t>
  </si>
  <si>
    <t xml:space="preserve">CHAVE FUSIVEL,UNIPOLAR,ACIONAMENTO POR COMANDO DE VARA DE MANOBRA DE 15KV-100A,EXCLUSIVE ELOS FUSIVEIS.FORNECIMENTO  </t>
  </si>
  <si>
    <t>CU5384</t>
  </si>
  <si>
    <t>CO0342</t>
  </si>
  <si>
    <t xml:space="preserve">CHAVE FUSIVEL,UNIPOLAR,COMANDO POR VARA DE MANOBRA,15KV-100A.FORNECIMENTO E COLOCACAO  </t>
  </si>
  <si>
    <t>CO5342</t>
  </si>
  <si>
    <t>CO0397</t>
  </si>
  <si>
    <t xml:space="preserve">CHAVE GUARDA MOTOR,TRIFASICA,5CV,220V,EM CAIXA METALICA,COMPREENDENDO:CHAVE MAGNETICA COM RELE TERMICO,SINALEIRA(VERDE EVERMELHO)E BOTOEIRA LIGA/DESLIGA.FORNECIMENTO E COLOCACAO  </t>
  </si>
  <si>
    <t>CO5397</t>
  </si>
  <si>
    <t>CO0398</t>
  </si>
  <si>
    <t xml:space="preserve">CHAVE GUARDA MOTOR,TRIFASICA,7,5/10CV,220V, EM CAIXA METALICA,COMPREENDENDO:CHAVE MAGNETICA COM RELE TERMICO,SINALEIRA(VERDE E VERMELHO)E BOTOEIRA LIGA/DESLIGA.FORNECIMENTO E COLOCACAO  </t>
  </si>
  <si>
    <t>CO5398</t>
  </si>
  <si>
    <t>CO0396</t>
  </si>
  <si>
    <t xml:space="preserve">CHAVE GUARDA MOTOR,TRIFASICA,ATE 3CV,220V,EM CAIXA METALICA,COMPREENDENDO:CHAVE MAGNETICA COM RELE TERMICO,SINALEIRA(VERDE E VERMELHO)E BOTOEIRA LIGA/DESLIGA.FORNECIMENTO E COLOCACAO  </t>
  </si>
  <si>
    <t>CO5396</t>
  </si>
  <si>
    <t>CU0264</t>
  </si>
  <si>
    <t xml:space="preserve">CHAVES FUSIVEIS(TRES),EM 1 LINHA DE 13,8KV,HORIZONTAL,POSTE CENTRO,INCLUSIVE SUPORTE DE FIXACAO,PADRAO MADEIRA,MONTAGEMNORMAL,TIPO 13N8,EXCLUSIVE ISOLADORES E FERRAGENS DA LINHA EXISTENTE.FORNECIMENTO E INSTALACAO  </t>
  </si>
  <si>
    <t>CU5264</t>
  </si>
  <si>
    <t>CU0527</t>
  </si>
  <si>
    <t xml:space="preserve">CHUMBADOR DE ACO INOXIDAVEL 304,TEC BOLT,TBM 12.100,COMPRIMENTO DE 96MM E DIAMETRO DE 1/2",COM ARRUELA LISA E DE PRESSAOE PORCA,TECNART OU SIMILAR.FORNECIMENTO  </t>
  </si>
  <si>
    <t>CU5527</t>
  </si>
  <si>
    <t>CU0528</t>
  </si>
  <si>
    <t xml:space="preserve">CHUMBADOR DE EXPANSAO DE ACO,COM DIAMETRO DE 1/2" E COMPRIMENTO DO PARAFUSO DE 3".FORNECIMENTO  </t>
  </si>
  <si>
    <t>CU5528</t>
  </si>
  <si>
    <t>CU0526</t>
  </si>
  <si>
    <t xml:space="preserve">CHUMBADOR EM ACO CARBONO,COM DIAMETRO DE 7/8",COMPRIMENTO DE 500MM,GALVANIZADO A QUENTE POR IMERSAO,COM PORCA,ARRUELA LISA E ARRUELA DE PRESSAO.FORNECIMENTO  </t>
  </si>
  <si>
    <t>CU5526</t>
  </si>
  <si>
    <t>CU0540</t>
  </si>
  <si>
    <t xml:space="preserve">CHUMBADOR PARA FIXACAO DE POSTE DE ACO CURVO DE 1 BRACO,DE 8M ATE 9M DE ALTURA,EXCLUSIVE ESTE,DE 7/8"X600MM,COM PORCA EARRUELA GALVANIZADAS A FOGO,PADRAO RIOLUZ.FORNECIMENTO E INSTALACAO  </t>
  </si>
  <si>
    <t>CU5540</t>
  </si>
  <si>
    <t>CU0083</t>
  </si>
  <si>
    <t xml:space="preserve">CHUMBADORES DE ACO,PARA FIXACAO DE POSTE RETO OU CURVO,DE ACO,DE 7,00 ATE 9,00M,COM FLANGE.FORNECIMENTO E COLOCACAO  </t>
  </si>
  <si>
    <t>CU5083</t>
  </si>
  <si>
    <t>CK0193</t>
  </si>
  <si>
    <t xml:space="preserve">CHUMBAMENTO DE ROCHA,A CEU ABERTO,COM VERGALHAO DE ACO CA-50,INCLUSIVE FORNECIMENTO DE MATERIAIS,FUROS COM PERFURATRIZ,EXCLUSIVE INJECAO,SENDO MEDIDO POR KG DE VERGALHAO  </t>
  </si>
  <si>
    <t>CK5193</t>
  </si>
  <si>
    <t>CK0192</t>
  </si>
  <si>
    <t xml:space="preserve">CHUMBAMENTO DE ROCHA,PARA REFORCO DE ABOBODA DE TUNEL,NA FASE DE ESCAVACAO,COM CHUMBADORES DE ACO CA-50,INCLUSIVE FORNECIMENTO DE MATERIAIS,FUROS COM PERFURATRIZ,EXCLUSIVE INJECAO,SENDO MEDIDO POR KG DE VERGALHAO  </t>
  </si>
  <si>
    <t>CK5192</t>
  </si>
  <si>
    <t>CO1193</t>
  </si>
  <si>
    <t xml:space="preserve">CHUVEIRO AUTOMATICO SPRINKLER DE RESPOSTA PADRAO,TIPO LATERAL (SIDEWALL) DN 15MM (1/2"),TEMPERATURA 68§C (BULBO VERMELHO) E COEFICIENTE DE DESCARGA K80.FORNECIMENTO E COLOCACAO  </t>
  </si>
  <si>
    <t>CO6193</t>
  </si>
  <si>
    <t>CO1339</t>
  </si>
  <si>
    <t xml:space="preserve">CHUVEIRO AUTOMATICO SPRINKLER DE RESPOSTA PADRAO,TIPO LATERAL (SIDEWALL) DN 15MM (1/2"),TEMPERATURA 79§C (BULBO AMARELO)E COEFICIENTE DE DESCARGA K80.FORNECIMENTO E COLOCACAO  </t>
  </si>
  <si>
    <t>CO6339</t>
  </si>
  <si>
    <t>CO1340</t>
  </si>
  <si>
    <t xml:space="preserve">CHUVEIRO AUTOMATICO SPRINKLER DE RESPOSTA PADRAO,TIPO PENDENTE,DN 15MM(1/2"),TEMPERATURA 68§C (BULBO VERMELHO) E COEFICIENTE DE DESCARGA K80.FORNECIMENTO E COLOCACAO  </t>
  </si>
  <si>
    <t>CO6340</t>
  </si>
  <si>
    <t>CO1341</t>
  </si>
  <si>
    <t xml:space="preserve">CHUVEIRO AUTOMATICO SPRINKLER DE RESPOSTA PADRAO,TIPO PENDENTE,DN 15MM(1/2"),TEMPERATURA 79§C (BULBO AMARELO) E COEFICIENTE DE DESCARGA K80.FORNECIMENTO E COLOCACAO  </t>
  </si>
  <si>
    <t>CO6341</t>
  </si>
  <si>
    <t>CR0889</t>
  </si>
  <si>
    <t xml:space="preserve">CHUVEIRO COM DESVIADOR E DUCHA MANUAL,CROMADO,PARA PESSOAS COM NECESSIDADES ESPECIFICAS.FORNECIMENTO  </t>
  </si>
  <si>
    <t>CR5889</t>
  </si>
  <si>
    <t>CR0105</t>
  </si>
  <si>
    <t xml:space="preserve">CHUVEIRO DE LUXO,ARTICULADO,COM BRACO DE 1/2" E 2 REGISTROS DE PRESSAO 1416,DE 1/2",COM CANOPLA E VOLANTE EM METAL CROMADO.FORNECIMENTO  </t>
  </si>
  <si>
    <t>CR5105</t>
  </si>
  <si>
    <t>CR0106</t>
  </si>
  <si>
    <t xml:space="preserve">CHUVEIRO DE PLASTICO,BRANCO,COM BRACO DE 1/2" E 1 REGISTRO DE PRESSAO 1416,DE 1/2",COM CANOPLA E VOLANTE EM METAL CROMADO.FORNECIMENTO  </t>
  </si>
  <si>
    <t>CR5106</t>
  </si>
  <si>
    <t>CR0108</t>
  </si>
  <si>
    <t xml:space="preserve">CHUVEIRO ELETRICO EM PLASTICO,EM 110/220V,COM BRACO CROMADO DE 1/2" E 1 REGISTRO DE PRESSAO 1416 DE 3/4",COM CANOPLA E VOLANTE EM METAL CROMADO.FORNECIMENTO  </t>
  </si>
  <si>
    <t>CR5108</t>
  </si>
  <si>
    <t>CR0052</t>
  </si>
  <si>
    <t xml:space="preserve">CHUVEIRO ELETRICO,EM METAL CROMADO,DE 110/220V.FORNECIMENTO  </t>
  </si>
  <si>
    <t>CR5052</t>
  </si>
  <si>
    <t>CR0107</t>
  </si>
  <si>
    <t xml:space="preserve">CHUVEIRO ELETRICO,EM METAL CROMADO,EM 110/220V,COM BRACO CROMADO DE 1/2" E 1 REGISTRO DE PRESSAO 1416 DE 3/4",COM CANOPLA E VOLANTE EM METAL CROMADO.FORNECIMENTO  </t>
  </si>
  <si>
    <t>CR5107</t>
  </si>
  <si>
    <t>CR0053</t>
  </si>
  <si>
    <t xml:space="preserve">CHUVEIRO ELETRICO,EM PLASTICO,DE 110/220V.FORNECIMENTO  </t>
  </si>
  <si>
    <t>CR5053</t>
  </si>
  <si>
    <t>CR0104</t>
  </si>
  <si>
    <t xml:space="preserve">CHUVEIRO ESTAMPADO,ARTICULADO,COM BRACO DE 1/2" E 1 REGISTRO DE PRESSAO 1416,DE 1/2",COM CANOPLA E VOLANTE EM METAL CROMADO.FORNECIMENTO  </t>
  </si>
  <si>
    <t>CR5104</t>
  </si>
  <si>
    <t>CR0048</t>
  </si>
  <si>
    <t xml:space="preserve">CHUVEIRO ESTAMPADO,ARTICULADO,COM BRACO DE 1/2".FORNECIMENTO  </t>
  </si>
  <si>
    <t>CR5048</t>
  </si>
  <si>
    <t>CR0049</t>
  </si>
  <si>
    <t xml:space="preserve">CHUVEIRO ESTAMPADO,ARTICULADO,TIPO LUXO,COM BRACO DE 1/2".FORNECIMENTO  </t>
  </si>
  <si>
    <t>CR5049</t>
  </si>
  <si>
    <t>CR0051</t>
  </si>
  <si>
    <t xml:space="preserve">CHUVEIRO PLASTICO,BRANCO,INCLUSIVE BRACO.FORNECIMENTO  </t>
  </si>
  <si>
    <t>CR5051</t>
  </si>
  <si>
    <t>CS0388</t>
  </si>
  <si>
    <t xml:space="preserve">CILINDRO HIDRAULICO DE 100T,COMANDO A DISTANCIA,MANGUEIRA DE ALTA PRESSAO DE BORRACHA REFORCADA DOTADA COM BOMBA DE COMANDO MANUAL DE 8.000 LIBRAS/POLEGADA QUADRADA OU 560KG/CM2,CAPACIDADE DE 12L,TUBO COM COMPRIMENTO PADRAO DE 3,00M,EXCLUSIVE OPERADOR  </t>
  </si>
  <si>
    <t>CS0389</t>
  </si>
  <si>
    <t>CS5388</t>
  </si>
  <si>
    <t>CS5389</t>
  </si>
  <si>
    <t>CS0390</t>
  </si>
  <si>
    <t xml:space="preserve">CILINDRO HIDRAULICO DE 300T,COMANDO A DISTANCIA,MANGUEIRA DE ALTA PRESSAO DE BORRACHA REFORCADA DOTADA COM BOMBA DE COMANDO MANUAL DE 8.000 LIBRAS/POLEGADA QUADRADA OU 560KG/CM2,CAPACIDADE DE 12L,TUBO COM COMPRIMENTO PADRAO DE 3,00M,EXCLUSIVE OPERADOR  </t>
  </si>
  <si>
    <t>CS0391</t>
  </si>
  <si>
    <t>CS5390</t>
  </si>
  <si>
    <t>CS5391</t>
  </si>
  <si>
    <t>CT0382</t>
  </si>
  <si>
    <t xml:space="preserve">CIMENTO PORTLAND CP-II-32,INCLUSIVE TRANSPORTE.FORNECIMENTO  </t>
  </si>
  <si>
    <t>CT5382</t>
  </si>
  <si>
    <t>CU0562</t>
  </si>
  <si>
    <t xml:space="preserve">CINTA CIRCULAR DE ACO GALVANIZADO COM PARAFUSOS,DE APROXIMADAMENTE 120MM.FORNECIMENTO  </t>
  </si>
  <si>
    <t>CU5562</t>
  </si>
  <si>
    <t>CU0548</t>
  </si>
  <si>
    <t xml:space="preserve">CINTA CIRCULAR DE ACO GALVANIZADO COM PARAFUSOS,DE APROXIMADAMENTE 150MM.FORNECIMENTO  </t>
  </si>
  <si>
    <t>CU5548</t>
  </si>
  <si>
    <t>CU0563</t>
  </si>
  <si>
    <t xml:space="preserve">CINTA CIRCULAR DE ACO GALVANIZADO COM PARAFUSOS,DE APROXIMADAMENTE 180MM.FORNECIMENTO  </t>
  </si>
  <si>
    <t>CU5563</t>
  </si>
  <si>
    <t>CU0529</t>
  </si>
  <si>
    <t xml:space="preserve">CINTA CIRCULAR DE ACO GALVANIZADO COM PARAFUSOS,DE APROXIMADAMENTE 210MM.FORNECIMENTO  </t>
  </si>
  <si>
    <t>CU5529</t>
  </si>
  <si>
    <t>CU0564</t>
  </si>
  <si>
    <t xml:space="preserve">CINTA CIRCULAR DE ACO GALVANIZADO COM PARAFUSOS,DE APROXIMADAMENTE 240MM.FORNECIMENTO  </t>
  </si>
  <si>
    <t>CU5564</t>
  </si>
  <si>
    <t>CU0561</t>
  </si>
  <si>
    <t xml:space="preserve">CINTA CIRCULAR DE ACO GALVANIZADO COM PARAFUSOS,DE APROXIMADAMENTE 90MM.FORNECIMENTO  </t>
  </si>
  <si>
    <t>CU5561</t>
  </si>
  <si>
    <t>CR0317</t>
  </si>
  <si>
    <t xml:space="preserve">CINTA CIRCULAR DE ACO GALVANIZADO,DE APROXIMADAMENTE 120MM,PARA FIXACAO DE BRACOS DE LUMINARIAS.FORNECIMENTO E COLOCACAO  </t>
  </si>
  <si>
    <t>CR5317</t>
  </si>
  <si>
    <t>CA0031</t>
  </si>
  <si>
    <t xml:space="preserve">CISALHAMENTO LENTO,POR CORPO DE PROVA  </t>
  </si>
  <si>
    <t>CA5031</t>
  </si>
  <si>
    <t>CA0032</t>
  </si>
  <si>
    <t xml:space="preserve">CISALHAMENTO RAPIDO,POR CORPO DE PROVA  </t>
  </si>
  <si>
    <t>CA5032</t>
  </si>
  <si>
    <t>CA0054</t>
  </si>
  <si>
    <t xml:space="preserve">CLASSIFICACAO DE SOLOS TROPICAIS PARA FINALIDADES RODOVIARIAS,UTILIZANDO CORPOS DE PROVA COMPACTADOS EM EQUIPAMENTO MINIATURA  </t>
  </si>
  <si>
    <t>CA5054</t>
  </si>
  <si>
    <t>CA0047</t>
  </si>
  <si>
    <t xml:space="preserve">CLASSIFICACAO MACROSCOPICA DE AMOSTRAS DE SONDAGEM ROTATIVA  </t>
  </si>
  <si>
    <t>CA5047</t>
  </si>
  <si>
    <t>CA0048</t>
  </si>
  <si>
    <t xml:space="preserve">CLASSIFICACAO MACROSCOPICA DE AMOSTRAS DE SONDAGEM ROTATIVA,COM LAMINA DE ROCHA  </t>
  </si>
  <si>
    <t>CA5048</t>
  </si>
  <si>
    <t>CP0079</t>
  </si>
  <si>
    <t xml:space="preserve">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  </t>
  </si>
  <si>
    <t>CP5079</t>
  </si>
  <si>
    <t>CP0077</t>
  </si>
  <si>
    <t xml:space="preserve">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  </t>
  </si>
  <si>
    <t>CP5077</t>
  </si>
  <si>
    <t>CP0075</t>
  </si>
  <si>
    <t xml:space="preserve">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  </t>
  </si>
  <si>
    <t>CP5075</t>
  </si>
  <si>
    <t>CP0081</t>
  </si>
  <si>
    <t xml:space="preserve">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  </t>
  </si>
  <si>
    <t>CP5081</t>
  </si>
  <si>
    <t>CP0074</t>
  </si>
  <si>
    <t xml:space="preserve">COBERTURA AUTO-PORTANTE COM TELHAS ONDULADAS EM CHAPAS DE ACO ZINCADO,PRE-PINTADAS COM PRIMER,A BASE EPOXI A TINTA POLIESTER,ESPESSURA ATE 1MM,LARGURA DE 0,90M,VAO LIVRE ATE 8,5M,PESO APROXIMADO DE 10KG/M2,INCLUSIVE FIXACOES E MEDIDA PELA AREA REAL DE COBERTURA.FORNECIMENTO E COLOCACAO  </t>
  </si>
  <si>
    <t>CP5074</t>
  </si>
  <si>
    <t>CP0076</t>
  </si>
  <si>
    <t xml:space="preserve">COBERTURA AUTO-PORTANTE COM TELHAS ONDULADAS EM CHAPAS DE ACO ZINCADO,PRE-PINTADAS COM PRIMER,A BASE EPOXI E TINTA POLIESTER,ESPESSURA ATE 1MM,LARGURA DE 0,90M,VAO ENTRE 8,51 E 13,50M,PESO APROXIMADO DE 10KG/M2,INCLUSIVE FIXACOES E MEDIDA PELA AREA REAL DE COBERTURA.FORNECIMENTO E COLOCACAO  </t>
  </si>
  <si>
    <t>CP5076</t>
  </si>
  <si>
    <t>CP0078</t>
  </si>
  <si>
    <t xml:space="preserve">COBERTURA AUTO-PORTANTE COM TELHAS ONDULADAS EM CHAPAS DE ACO ZINCADO,PRE-PINTADAS COM PRIMER,A BASE EPOXI E TINTA POLIESTER,ESPESSURA DE 1,25M,LARGURA DE 0,90M,VAO ENTRE 13,51 E 20,00M,PESO APROXIMADO DE 13,5KG/M2,INCLUSIVE FIXACOES E MEDIDA PELA AREA REAL DA COBERTURA.FORNECIMENTO E COLOCACAO  </t>
  </si>
  <si>
    <t>CP5078</t>
  </si>
  <si>
    <t>CP0080</t>
  </si>
  <si>
    <t xml:space="preserve">COBERTURA AUTO-PORTANTE COM TELHAS ONDULADAS EM CHAPAS DE ACO ZINCADO,PRE-PINTADAS COM PRIMER,A BASE EPOXI E TINTA POLIESTER,ESPESSURA DE 1,55MM,LARGURA DE 0,90M,VAO ENTRE 20,01 E22,00M,PESO APROXIMADO DE 18,5KG/M2,INCLUSIVE FIXACOES E MEDIDA PELA AREA REAL DE COBERTURA.FORNECIMENTO E COLOCACAO  </t>
  </si>
  <si>
    <t>CP5080</t>
  </si>
  <si>
    <t>CP0153</t>
  </si>
  <si>
    <t xml:space="preserve">COBERTURA COM TELHAS TRAPEZOIDAIS EM ACO GALVANIZADO,ESPESSURA DE 0,5MM,INCLUSIVE FIXACOES E MEDIDA PELA AREA REAL DA COBERTURA  </t>
  </si>
  <si>
    <t>CP5153</t>
  </si>
  <si>
    <t>CF1486</t>
  </si>
  <si>
    <t xml:space="preserve">COBERTURA DE CANAL PRE-FABRICADO,EM CONCRETO PROTENDIDO E/OU ARMADO,PARA VAOS ATE 5,00M.FORNECIMENTO E ASSENTAMENTO  </t>
  </si>
  <si>
    <t>CF6486</t>
  </si>
  <si>
    <t>CP0249</t>
  </si>
  <si>
    <t xml:space="preserve">COBERTURA EM CHAPA DE POLICARBONATO ALVEOLAR,NA COR CRISTAL,COM 10MM DE ESPESSURA,INCL.MADEIRAMENTO EM PECAS DE MADEIRAE PILARES EM TUBO DE ACO GALVANIZADO.MEDIDO PELA AREA REAL DE COBERTURA.FORNECIMENTO E COLOCACAO  </t>
  </si>
  <si>
    <t>CP5249</t>
  </si>
  <si>
    <t>CP0250</t>
  </si>
  <si>
    <t xml:space="preserve">COBERTURA EM CHAPA DE POLICARBONATO ALVEOLAR,NA COR FUME,COM 10MM DE ESPESSURA,DE (5,00X5,00)M,ESTRUTURA EM TUBO DE ACOGALVANIZADO DE 8",2.1/2" E 1.1/2",CHUMBADA EM BLOCO DE CONCRETO ARMADO,INCLUSIVE ESCAVACAO,REATERRO,CARGA,DESCA RGA,TRANSPORTE E PINTURA DOS TUBOS COM 2 DEMAOS DE ACABAMENTO.MEDIDOPELA AREA REAL DE COBERTURA.FORNECIMENTO E COLOCACAO  </t>
  </si>
  <si>
    <t>CP5250</t>
  </si>
  <si>
    <t>CP0166</t>
  </si>
  <si>
    <t xml:space="preserve">COBERTURA EM CHAPAS DE ACRILICO TRANSLUCIDO DE 6MM DE ESPESSURA,INCLUSIVE FIXACAO,EXCLUSIVE ESTRUTURA.MEDIDO PELA AREA REAL DE COBERTURA.FORNECIMENTO E COLOCACAO  </t>
  </si>
  <si>
    <t>CP5166</t>
  </si>
  <si>
    <t>CP0044</t>
  </si>
  <si>
    <t xml:space="preserve">COBERTURA EM TELHA CERAMICA COLONIAL,EXCLUSIVE CUMEEIRA E MADEIRAMENTO.MEDIDA PELA AREA REAL DE COBERTURA.FORNECIMENTO ECOLOCACAO  </t>
  </si>
  <si>
    <t>CP5044</t>
  </si>
  <si>
    <t>CP0043</t>
  </si>
  <si>
    <t xml:space="preserve">COBERTURA EM TELHA CERAMICA FRANCESA,EXCLUSIVE CUMEEIRA E MADEIRAMENTO.MEDIDA PELA AREA REAL DA COBERTURA.FORNECIMENTO ECOLOCACAO  </t>
  </si>
  <si>
    <t>CP5043</t>
  </si>
  <si>
    <t>CP0047</t>
  </si>
  <si>
    <t xml:space="preserve">COBERTURA EM TELHA CERAMICA PORTUGUESA OU ROMANA,EXCLUSIVE CUMEEIRA E MADEIRAMENTO MEDIDA PELA AREA REAL DE COBERTURA.FORNECIMENTO E COLOCACAO  </t>
  </si>
  <si>
    <t>CP5047</t>
  </si>
  <si>
    <t>CP0126</t>
  </si>
  <si>
    <t xml:space="preserve">COBERTURA EM TELHA MODULAR DE CIMENTO,SEM AMIANTO,REFORCADO COM FIOS SINTETICOS (CRFS),COM 50CM DE LARGURA,ESPESSURA DE8MM,INCLUSIVE ACESSORIOS DE FIXACAO E VEDACAO,EXCLUSIVE MADEIRAMENTO.FORNECIMENTO E COLOCACAO  </t>
  </si>
  <si>
    <t>CP5126</t>
  </si>
  <si>
    <t>CP0151</t>
  </si>
  <si>
    <t xml:space="preserve">COBERTURA EM TELHA TERMICA DE GALVALUME,TRAPEZOIDAL,DUPLA COM ESPESSURA DE 30MM,INCLUSIVE TODOS OS ACESSORIOS NECESSARIOS A SUA EXECUCAO.MEDIDA PELA AREA REAL DE COBERTURA.FORNECIMENTO E COLOCACAO  </t>
  </si>
  <si>
    <t>CP5151</t>
  </si>
  <si>
    <t>CP0125</t>
  </si>
  <si>
    <t xml:space="preserve">COBERTURA EM TELHA TIPO CALHA NORMAL DE CIMENTO,SEM AMIANTO,REFORCADO COM FIOS SINTETICOS (CRFS),COM 44CM DE LARGURA,COMESPESSURA DE 8MM,INCLUSIVE ACESSORIOS DE FIXACAO E VEDACAO,EXCLUSIVE MADEIRAMENTO.FORNECIMENTO E COLOCACAO  </t>
  </si>
  <si>
    <t>CP5125</t>
  </si>
  <si>
    <t>CP0136</t>
  </si>
  <si>
    <t xml:space="preserve">COBERTURA EM TELHAS DE CONCRETO,EXCLUSIVE CUMEEIRA E MADEIRAMENTO.MEDIDA PELA AREA REAL DA COBERTURA.FORNECIMENTO E COLOCACAO  </t>
  </si>
  <si>
    <t>CP5136</t>
  </si>
  <si>
    <t>CP0144</t>
  </si>
  <si>
    <t xml:space="preserve">COBERTURA EM TELHAS DE GALVALUME COM ACABAMENTO EM VERNIZ EM 1 FACE E PINTADA NA OUTRA,MODELO TRAPEZOIDAL OU ONDULADA,NAESPESSURA DE 0,5MM.MEDIDA PELA AREA REAL DE COBERTURA.FORNECIMENTO E COLOCACAO  </t>
  </si>
  <si>
    <t>CP5144</t>
  </si>
  <si>
    <t>CP0143</t>
  </si>
  <si>
    <t xml:space="preserve">COBERTURA EM TELHAS DE GALVALUME COM ACABAMENTO EM VERNIZ NAS 2 FACES (INTERNA E EXTERNA),NO MODELO TRAPEZOIDAL OU ONDULADA,NA ESPESSURA DE 0,5MM.MEDIDA PELA AREA REAL DE COBERTURA.FORNECIMENTO E COLOCACAO  </t>
  </si>
  <si>
    <t>CP5143</t>
  </si>
  <si>
    <t>CP0130</t>
  </si>
  <si>
    <t xml:space="preserve">COBERTURA EM TELHAS ONDULADAS DE CIMENTO,SEM AMIANTO,REFORCADO COM FIOS SINTETICOS (CRFS),COM ESPESSURA DE 6MM,EXCLUSIVEMADEIRAMENTO.FORN ECIMENTO E COLOCACAO  </t>
  </si>
  <si>
    <t>CP5130</t>
  </si>
  <si>
    <t>CP0131</t>
  </si>
  <si>
    <t xml:space="preserve">COBERTURA EM TELHAS ONDULADAS DE CIMENTO,SEM AMIANTO,REFORCADO COM FIOS SINTETICOS (CRFS),COM ESPESSURA DE 8MM,EXCLUSIVEMADEIRAMENTO.FORN ECIMENTO E COLOCACAO  </t>
  </si>
  <si>
    <t>CP5131</t>
  </si>
  <si>
    <t>CP0064</t>
  </si>
  <si>
    <t xml:space="preserve">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  </t>
  </si>
  <si>
    <t>CP5064</t>
  </si>
  <si>
    <t>CP0065</t>
  </si>
  <si>
    <t xml:space="preserve">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  </t>
  </si>
  <si>
    <t>CP5065</t>
  </si>
  <si>
    <t>CP0073</t>
  </si>
  <si>
    <t xml:space="preserve">COBERTURA EM TELHAS ONDULADAS EM FIBERGLASS,1,10X1,53M,SEM CUMEEIRA,FIXACAO COM PARAFUSOS OU HASTES DE ALUMINIO,5/16"X250MM,COM ROSCA,EXCLUSIVE MADEIRAMENTO.MEDIDA PELA AREA REAL DE CORBERTURA.FORNECIMENTO E COLOCACAO  </t>
  </si>
  <si>
    <t>CP5073</t>
  </si>
  <si>
    <t>CP0158</t>
  </si>
  <si>
    <t xml:space="preserve">COBERTURA EM TELHAS ONDULADAS FABRICADAS COM FIBRAS VEGETAIS E MINERAIS IMPREGNADA DE ASFALTO,ESPESSURA DE 3MM,PRESAS POR PREGOS GALVANIZADOS,EXCLUSIVE MADEIRAMENTO.MEDIDA PELA AREA REAL.FORNECIMENTO E COLOCACAO  </t>
  </si>
  <si>
    <t>CP5158</t>
  </si>
  <si>
    <t>CP0067</t>
  </si>
  <si>
    <t xml:space="preserve">COBERTURA EM TELHAS TRAPEZOIDAIS DE GALVALUME,COM ESPESSURA APROXIMADA DE 0,5MM,SOBREPOSICAO LATERAL DE UMA ONDA E LONGITUDINAL DE 0,20M,FIXACAO COM PARAFUSOS OU HASTES DE ALUMINIO5/16"X250MM COM ROSCA,EXCLUSIVE MADEIRAMENTO E CUMEEIRA.MEDIDA PELA AREA REAL DE COBERTURA.FORNECIMENTO E COLOCACAO  </t>
  </si>
  <si>
    <t>CP5067</t>
  </si>
  <si>
    <t>CP0068</t>
  </si>
  <si>
    <t xml:space="preserve">COBERTURA EM TELHAS TRAPEZOIDAIS DE GALVALUME,COM ESPESSURA APROXIMADA DE 0,7MM,SOBREPOSICAO LATERAL DE UMA ONDA E LONGITUDINAL DE 0,20M,FIXACAO COM PARAFUSOS OU HASTES DE ALUMINIO5/16"X250MM COM ROSCA,EXCLUSIVE MADEIRAMENTO E CUMEEIRA.MEDIDA PELA AREA REAL DA COBERTURA.FORNECIMENTO E COLOCACAO  </t>
  </si>
  <si>
    <t>CP5068</t>
  </si>
  <si>
    <t>CP0152</t>
  </si>
  <si>
    <t xml:space="preserve">COBERTURA TERMO-ISOLANTE,DUPLA,TRAPEZOID AL,GALVALUME 0,40MM,P/USO ONDE SE REQUER CONFORTO TERMICO,DUPLA ESTANQUEIDADE LATERAL,S/PINTURA,RECHEIO DE POLIESTIRENO EXPANDIDO(EPS ALTURA=40MM)C/RETARDANTE A CHAMA E DENSIDADE NBR-11.752 DA ABNT,LARGURA UTIL DE 0,99M,COMPRIMENTO ATE 12,00M,INCL.ACESSORIOS P/FIXACAO,ALTURA TOTAL 78,8MM.FORNECIMENTO E COLOCACAO  </t>
  </si>
  <si>
    <t>CP5152</t>
  </si>
  <si>
    <t>CP0167</t>
  </si>
  <si>
    <t xml:space="preserve">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  </t>
  </si>
  <si>
    <t>CP5167</t>
  </si>
  <si>
    <t>CP0168</t>
  </si>
  <si>
    <t xml:space="preserve">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  </t>
  </si>
  <si>
    <t>CP5168</t>
  </si>
  <si>
    <t>CR0396</t>
  </si>
  <si>
    <t xml:space="preserve">COIFA DE ACO INOX AISI 304/444(#20),NAS DIMENSOES 1,30X1,30X0,60M(COCCAO),COM CALHA COLETORA DE GORDURA EM TODO PERIMETRO COM DRENO PLUGADO,SUPORTE DE FIXACAO E BOCAIS FLANGEADOS(FOGAO INDUSTRIAL DE 4 BOCAS).FORNECIMENTO E COLOCACAO  </t>
  </si>
  <si>
    <t>CR5396</t>
  </si>
  <si>
    <t>CR0395</t>
  </si>
  <si>
    <t xml:space="preserve">COIFA DE ACO INOX AISI 304/444(#20),NAS DIMENSOES 1,80X1,30X0,60M(COCCAO),COM CALHA COLETORA DE GORDURA EM TODO PERIMETRO COM DRENO PLUGADO,SUPORTE DE FIXACAO E BOCAIS FLANGEADOS(FOGAO INDUSTRIAL DE 6 BOCAS).FORNECIMENTO E COLOCACAO  </t>
  </si>
  <si>
    <t>CR5395</t>
  </si>
  <si>
    <t>CR0394</t>
  </si>
  <si>
    <t xml:space="preserve">COIFA DE ACO INOX AISI 304/444(#20),NAS DIMENSOES 2,30X1,30X0,60M(COCCAO),COM CALHA COLETORA DE GORDURA EM TODO PERIMETRO COM DRENO PLUGADO,SUPORTE DE FIXACAO E BOCAIS FLANGEADOS(FOGAO INDUSTRIAL DE 8 BOCAS).FORNECIMENTO E COLOCACAO  </t>
  </si>
  <si>
    <t>CR5394</t>
  </si>
  <si>
    <t>CR0121</t>
  </si>
  <si>
    <t xml:space="preserve">COIFA DE ACO INOXIDAVEL,DE 1,20X0,60M,DE CHAPA 18.304,INCLUSIVE 1,50M DE DUTO COM 310X120MM DE SECAO,EM CHAPA 22,2 EXAUSTORES CENTRIFUGOS TIPO CARAMUJO,EM CHAPA DE ACO CARBONO 1020COM MOTOR 1/3CV NAS TENSOES 110/220V. FORNECIMENTO E COLOCACAO  </t>
  </si>
  <si>
    <t>CR5121</t>
  </si>
  <si>
    <t>CR0122</t>
  </si>
  <si>
    <t xml:space="preserve">COIFA DE ACO INOXIDAVEL,DE 2,10X1,20M,DE CHAPA 18.304,INCLUSIVE 3,00M DE DUTO COM 500X500MM DE SECAO,EM CHAPA 22,1 EXAUSTOR CENTRIFUGO TIPO CARAMUJO,EM CHAPA DE ACO CARBONO 1020 COM MOTOR 3CV NAS TENSOES 110/220V.FORNECIMENTO E COLOCACAO  </t>
  </si>
  <si>
    <t>CR5122</t>
  </si>
  <si>
    <t>CK0508</t>
  </si>
  <si>
    <t xml:space="preserve">COLAGEM COM ADESIVO ESPECIAL ESTRUTURAL DE PECAS DE CONCRETO PRE-FABRICADAS,SOBRE LAJE PREPARADA E REGULARIZADA,EXCLUSIVE ESTA CAMADA,ESTIMANDO-SE A APLICACAO DE UMA CAMADA DE ADESIVO NAS FACES  </t>
  </si>
  <si>
    <t>CK5508</t>
  </si>
  <si>
    <t>CF2476</t>
  </si>
  <si>
    <t xml:space="preserve">COLAR DE TOMADA DE PVC COM TRAVAS, SAIDA ROSQUEADA DE 3/4", PARA DISTRIBUIDOR PBA COM DN=50MM.FORNECIMENTO  </t>
  </si>
  <si>
    <t>CF7476</t>
  </si>
  <si>
    <t>CF2477</t>
  </si>
  <si>
    <t xml:space="preserve">COLAR DE TOMADA DE PVC COM TRAVAS, SAIDA ROSQUEADA DE 3/4", PARA DISTRIBUIDOR PBA COM DN=75MM.FORNECIMENTO  </t>
  </si>
  <si>
    <t>CF7477</t>
  </si>
  <si>
    <t>CF2256</t>
  </si>
  <si>
    <t xml:space="preserve">COLARINHO DE POLIETILENO DE ALTA DENSIDADE(PEAD),RESINA PE80/100, CLASSE PN-10, DE=110MM. FORNECIMENTO  </t>
  </si>
  <si>
    <t>CF7256</t>
  </si>
  <si>
    <t>CF2257</t>
  </si>
  <si>
    <t xml:space="preserve">COLARINHO DE POLIETILENO DE ALTA DENSIDADE(PEAD),RESINA PE80/100, CLASSE PN-10, DE=125MM. FORNECIMENTO  </t>
  </si>
  <si>
    <t>CF7257</t>
  </si>
  <si>
    <t>CF2258</t>
  </si>
  <si>
    <t xml:space="preserve">COLARINHO DE POLIETILENO DE ALTA DENSIDADE(PEAD),RESINA PE80/100, CLASSE PN-10, DE=140MM. FORNECIMENTO  </t>
  </si>
  <si>
    <t>CF7258</t>
  </si>
  <si>
    <t>CF2259</t>
  </si>
  <si>
    <t xml:space="preserve">COLARINHO DE POLIETILENO DE ALTA DENSIDADE(PEAD),RESINA PE80/100, CLASSE PN-10, DE=160MM. FORNECIMENTO  </t>
  </si>
  <si>
    <t>CF7259</t>
  </si>
  <si>
    <t>CF2260</t>
  </si>
  <si>
    <t xml:space="preserve">COLARINHO DE POLIETILENO DE ALTA DENSIDADE(PEAD),RESINA PE80/100, CLASSE PN-10, DE=180MM. FORNECIMENTO  </t>
  </si>
  <si>
    <t>CF7260</t>
  </si>
  <si>
    <t>CF2261</t>
  </si>
  <si>
    <t xml:space="preserve">COLARINHO DE POLIETILENO DE ALTA DENSIDADE(PEAD),RESINA PE80/100, CLASSE PN-10, DE=200MM. FORNECIMENTO  </t>
  </si>
  <si>
    <t>CF7261</t>
  </si>
  <si>
    <t>CF2262</t>
  </si>
  <si>
    <t xml:space="preserve">COLARINHO DE POLIETILENO DE ALTA DENSIDADE(PEAD),RESINA PE80/100, CLASSE PN-10, DE=225MM. FORNECIMENTO  </t>
  </si>
  <si>
    <t>CF7262</t>
  </si>
  <si>
    <t>CF2263</t>
  </si>
  <si>
    <t xml:space="preserve">COLARINHO DE POLIETILENO DE ALTA DENSIDADE(PEAD),RESINA PE80/100, CLASSE PN-10, DE=250MM. FORNECIMENTO  </t>
  </si>
  <si>
    <t>CF7263</t>
  </si>
  <si>
    <t>CF2264</t>
  </si>
  <si>
    <t xml:space="preserve">COLARINHO DE POLIETILENO DE ALTA DENSIDADE(PEAD),RESINA PE80/100, CLASSE PN-10, DE=280MM. FORNECIMENTO  </t>
  </si>
  <si>
    <t>CF7264</t>
  </si>
  <si>
    <t>CF2265</t>
  </si>
  <si>
    <t xml:space="preserve">COLARINHO DE POLIETILENO DE ALTA DENSIDADE(PEAD),RESINA PE80/100, CLASSE PN-10, DE=315MM. FORNECIMENTO  </t>
  </si>
  <si>
    <t>CF7265</t>
  </si>
  <si>
    <t>CF2266</t>
  </si>
  <si>
    <t xml:space="preserve">COLARINHO DE POLIETILENO DE ALTA DENSIDADE(PEAD),RESINA PE80/100, CLASSE PN-10, DE=355MM. FORNECIMENTO  </t>
  </si>
  <si>
    <t>CF7266</t>
  </si>
  <si>
    <t>CF2267</t>
  </si>
  <si>
    <t xml:space="preserve">COLARINHO DE POLIETILENO DE ALTA DENSIDADE(PEAD),RESINA PE80/100, CLASSE PN-10, DE=400MM. FORNECIMENTO  </t>
  </si>
  <si>
    <t>CF7267</t>
  </si>
  <si>
    <t>CF2268</t>
  </si>
  <si>
    <t xml:space="preserve">COLARINHO DE POLIETILENO DE ALTA DENSIDADE(PEAD),RESINA PE80/100, CLASSE PN-10, DE=450MM. FORNECIMENTO  </t>
  </si>
  <si>
    <t>CF7268</t>
  </si>
  <si>
    <t>CF2269</t>
  </si>
  <si>
    <t xml:space="preserve">COLARINHO DE POLIETILENO DE ALTA DENSIDADE(PEAD),RESINA PE80/100, CLASSE PN-10, DE=500MM. FORNECIMENTO  </t>
  </si>
  <si>
    <t>CF7269</t>
  </si>
  <si>
    <t>CF2270</t>
  </si>
  <si>
    <t xml:space="preserve">COLARINHO DE POLIETILENO DE ALTA DENSIDADE(PEAD),RESINA PE80/100, CLASSE PN-10, DE=560MM. FORNECIMENTO  </t>
  </si>
  <si>
    <t>CF7270</t>
  </si>
  <si>
    <t>CF2271</t>
  </si>
  <si>
    <t xml:space="preserve">COLARINHO DE POLIETILENO DE ALTA DENSIDADE(PEAD),RESINA PE80/100, CLASSE PN-10, DE=630MM. FORNECIMENTO  </t>
  </si>
  <si>
    <t>CF7271</t>
  </si>
  <si>
    <t>CF2253</t>
  </si>
  <si>
    <t xml:space="preserve">COLARINHO DE POLIETILENO DE ALTA DENSIDADE(PEAD),RESINA PE80/100, CLASSE PN-10, DE=63MM. FORNECIMENTO  </t>
  </si>
  <si>
    <t>CF7253</t>
  </si>
  <si>
    <t>CF2254</t>
  </si>
  <si>
    <t xml:space="preserve">COLARINHO DE POLIETILENO DE ALTA DENSIDADE(PEAD),RESINA PE80/100, CLASSE PN-10, DE=75MM. FORNECIMENTO  </t>
  </si>
  <si>
    <t>CF7254</t>
  </si>
  <si>
    <t>CF2272</t>
  </si>
  <si>
    <t xml:space="preserve">COLARINHO DE POLIETILENO DE ALTA DENSIDADE(PEAD),RESINA PE80/100, CLASSE PN-10, DE=800MM. FORNECIMENTO  </t>
  </si>
  <si>
    <t>CF7272</t>
  </si>
  <si>
    <t>CF2255</t>
  </si>
  <si>
    <t xml:space="preserve">COLARINHO DE POLIETILENO DE ALTA DENSIDADE(PEAD),RESINA PE80/100, CLASSE PN-10, DE=90MM. FORNECIMENTO  </t>
  </si>
  <si>
    <t>CF7255</t>
  </si>
  <si>
    <t>CF2276</t>
  </si>
  <si>
    <t xml:space="preserve">COLARINHO DE POLIETILENO DE ALTA DENSIDADE(PEAD),RESINA PE80/100, CLASSE PN-16, DE=110MM. FORNECIMENTO  </t>
  </si>
  <si>
    <t>CF7276</t>
  </si>
  <si>
    <t>CF2277</t>
  </si>
  <si>
    <t xml:space="preserve">COLARINHO DE POLIETILENO DE ALTA DENSIDADE(PEAD),RESINA PE80/100, CLASSE PN-16, DE=125MM. FORNECIMENTO  </t>
  </si>
  <si>
    <t>CF7277</t>
  </si>
  <si>
    <t>CF2278</t>
  </si>
  <si>
    <t xml:space="preserve">COLARINHO DE POLIETILENO DE ALTA DENSIDADE(PEAD),RESINA PE80/100, CLASSE PN-16, DE=140MM. FORNECIMENTO  </t>
  </si>
  <si>
    <t>CF7278</t>
  </si>
  <si>
    <t>CF2279</t>
  </si>
  <si>
    <t xml:space="preserve">COLARINHO DE POLIETILENO DE ALTA DENSIDADE(PEAD),RESINA PE80/100, CLASSE PN-16, DE=160MM. FORNECIMENTO  </t>
  </si>
  <si>
    <t>CF7279</t>
  </si>
  <si>
    <t>CF2280</t>
  </si>
  <si>
    <t xml:space="preserve">COLARINHO DE POLIETILENO DE ALTA DENSIDADE(PEAD),RESINA PE80/100, CLASSE PN-16, DE=180MM. FORNECIMENTO  </t>
  </si>
  <si>
    <t>CF7280</t>
  </si>
  <si>
    <t>CF2281</t>
  </si>
  <si>
    <t xml:space="preserve">COLARINHO DE POLIETILENO DE ALTA DENSIDADE(PEAD),RESINA PE80/100, CLASSE PN-16, DE=200MM. FORNECIMENTO  </t>
  </si>
  <si>
    <t>CF7281</t>
  </si>
  <si>
    <t>CF2282</t>
  </si>
  <si>
    <t xml:space="preserve">COLARINHO DE POLIETILENO DE ALTA DENSIDADE(PEAD),RESINA PE80/100, CLASSE PN-16, DE=225MM. FORNECIMENTO  </t>
  </si>
  <si>
    <t>CF7282</t>
  </si>
  <si>
    <t>CF2283</t>
  </si>
  <si>
    <t xml:space="preserve">COLARINHO DE POLIETILENO DE ALTA DENSIDADE(PEAD),RESINA PE80/100, CLASSE PN-16, DE=250MM. FORNECIMENTO  </t>
  </si>
  <si>
    <t>CF7283</t>
  </si>
  <si>
    <t>CF2284</t>
  </si>
  <si>
    <t xml:space="preserve">COLARINHO DE POLIETILENO DE ALTA DENSIDADE(PEAD),RESINA PE80/100, CLASSE PN-16, DE=280MM. FORNECIMENTO  </t>
  </si>
  <si>
    <t>CF7284</t>
  </si>
  <si>
    <t>CF2285</t>
  </si>
  <si>
    <t xml:space="preserve">COLARINHO DE POLIETILENO DE ALTA DENSIDADE(PEAD),RESINA PE80/100, CLASSE PN-16, DE=315MM. FORNECIMENTO  </t>
  </si>
  <si>
    <t>CF7285</t>
  </si>
  <si>
    <t>CF2286</t>
  </si>
  <si>
    <t xml:space="preserve">COLARINHO DE POLIETILENO DE ALTA DENSIDADE(PEAD),RESINA PE80/100, CLASSE PN-16, DE=355MM. FORNECIMENTO  </t>
  </si>
  <si>
    <t>CF7286</t>
  </si>
  <si>
    <t>CF2287</t>
  </si>
  <si>
    <t xml:space="preserve">COLARINHO DE POLIETILENO DE ALTA DENSIDADE(PEAD),RESINA PE80/100, CLASSE PN-16, DE=400MM. FORNECIMENTO  </t>
  </si>
  <si>
    <t>CF7287</t>
  </si>
  <si>
    <t>CF2288</t>
  </si>
  <si>
    <t xml:space="preserve">COLARINHO DE POLIETILENO DE ALTA DENSIDADE(PEAD),RESINA PE80/100, CLASSE PN-16, DE=450MM. FORNECIMENTO  </t>
  </si>
  <si>
    <t>CF7288</t>
  </si>
  <si>
    <t>CF2289</t>
  </si>
  <si>
    <t xml:space="preserve">COLARINHO DE POLIETILENO DE ALTA DENSIDADE(PEAD),RESINA PE80/100, CLASSE PN-16, DE=500MM. FORNECIMENTO  </t>
  </si>
  <si>
    <t>CF7289</t>
  </si>
  <si>
    <t>CF2290</t>
  </si>
  <si>
    <t xml:space="preserve">COLARINHO DE POLIETILENO DE ALTA DENSIDADE(PEAD),RESINA PE80/100, CLASSE PN-16, DE=560MM. FORNECIMENTO  </t>
  </si>
  <si>
    <t>CF7290</t>
  </si>
  <si>
    <t>CF2274</t>
  </si>
  <si>
    <t xml:space="preserve">COLARINHO DE POLIETILENO DE ALTA DENSIDADE(PEAD),RESINA PE80/100, CLASSE PN-16, DE=75MM. FORNECIMENTO  </t>
  </si>
  <si>
    <t>CF7274</t>
  </si>
  <si>
    <t>CF2275</t>
  </si>
  <si>
    <t xml:space="preserve">COLARINHO DE POLIETILENO DE ALTA DENSIDADE(PEAD),RESINA PE80/100, CLASSE PN-16, DE=90MM. FORNECIMENTO  </t>
  </si>
  <si>
    <t>CF7275</t>
  </si>
  <si>
    <t>CF2251</t>
  </si>
  <si>
    <t xml:space="preserve">COLARINHO DE POLIETILENO DE ALTA DENSIDADE(PEAD),RESINA PE80/100, CLASSE PN-4, DE=1000MM. FORNECIMENTO  </t>
  </si>
  <si>
    <t>CF7251</t>
  </si>
  <si>
    <t>CF2233</t>
  </si>
  <si>
    <t xml:space="preserve">COLARINHO DE POLIETILENO DE ALTA DENSIDADE(PEAD),RESINA PE80/100, CLASSE PN-4, DE=110MM. FORNECIMENTO  </t>
  </si>
  <si>
    <t>CF7233</t>
  </si>
  <si>
    <t>CF2252</t>
  </si>
  <si>
    <t xml:space="preserve">COLARINHO DE POLIETILENO DE ALTA DENSIDADE(PEAD),RESINA PE80/100, CLASSE PN-4, DE=1200MM. FORNECIMENTO  </t>
  </si>
  <si>
    <t>CF7252</t>
  </si>
  <si>
    <t>CF2234</t>
  </si>
  <si>
    <t xml:space="preserve">COLARINHO DE POLIETILENO DE ALTA DENSIDADE(PEAD),RESINA PE80/100, CLASSE PN-4, DE=125MM. FORNECIMENTO  </t>
  </si>
  <si>
    <t>CF7234</t>
  </si>
  <si>
    <t>CF2235</t>
  </si>
  <si>
    <t xml:space="preserve">COLARINHO DE POLIETILENO DE ALTA DENSIDADE(PEAD),RESINA PE80/100, CLASSE PN-4, DE=140MM. FORNECIMENTO  </t>
  </si>
  <si>
    <t>CF7235</t>
  </si>
  <si>
    <t>CF2236</t>
  </si>
  <si>
    <t xml:space="preserve">COLARINHO DE POLIETILENO DE ALTA DENSIDADE(PEAD),RESINA PE80/100, CLASSE PN-4, DE=160MM. FORNECIMENTO  </t>
  </si>
  <si>
    <t>CF7236</t>
  </si>
  <si>
    <t>CF2237</t>
  </si>
  <si>
    <t xml:space="preserve">COLARINHO DE POLIETILENO DE ALTA DENSIDADE(PEAD),RESINA PE80/100, CLASSE PN-4, DE=180MM. FORNECIMENTO  </t>
  </si>
  <si>
    <t>CF7237</t>
  </si>
  <si>
    <t>CF2238</t>
  </si>
  <si>
    <t xml:space="preserve">COLARINHO DE POLIETILENO DE ALTA DENSIDADE(PEAD),RESINA PE80/100, CLASSE PN-4, DE=200MM. FORNECIMENTO  </t>
  </si>
  <si>
    <t>CF7238</t>
  </si>
  <si>
    <t>CF2239</t>
  </si>
  <si>
    <t xml:space="preserve">COLARINHO DE POLIETILENO DE ALTA DENSIDADE(PEAD),RESINA PE80/100, CLASSE PN-4, DE=225MM. FORNECIMENTO  </t>
  </si>
  <si>
    <t>CF7239</t>
  </si>
  <si>
    <t>CF2240</t>
  </si>
  <si>
    <t xml:space="preserve">COLARINHO DE POLIETILENO DE ALTA DENSIDADE(PEAD),RESINA PE80/100, CLASSE PN-4, DE=250MM. FORNECIMENTO  </t>
  </si>
  <si>
    <t>CF7240</t>
  </si>
  <si>
    <t>CF2241</t>
  </si>
  <si>
    <t xml:space="preserve">COLARINHO DE POLIETILENO DE ALTA DENSIDADE(PEAD),RESINA PE80/100, CLASSE PN-4, DE=280MM. FORNECIMENTO  </t>
  </si>
  <si>
    <t>CF7241</t>
  </si>
  <si>
    <t>CF2242</t>
  </si>
  <si>
    <t xml:space="preserve">COLARINHO DE POLIETILENO DE ALTA DENSIDADE(PEAD),RESINA PE80/100, CLASSE PN-4, DE=315MM. FORNECIMENTO  </t>
  </si>
  <si>
    <t>CF7242</t>
  </si>
  <si>
    <t>CF2243</t>
  </si>
  <si>
    <t xml:space="preserve">COLARINHO DE POLIETILENO DE ALTA DENSIDADE(PEAD),RESINA PE80/100, CLASSE PN-4, DE=355MM. FORNECIMENTO  </t>
  </si>
  <si>
    <t>CF7243</t>
  </si>
  <si>
    <t>CF2244</t>
  </si>
  <si>
    <t xml:space="preserve">COLARINHO DE POLIETILENO DE ALTA DENSIDADE(PEAD),RESINA PE80/100, CLASSE PN-4, DE=400MM. FORNECIMENTO  </t>
  </si>
  <si>
    <t>CF7244</t>
  </si>
  <si>
    <t>CF2245</t>
  </si>
  <si>
    <t xml:space="preserve">COLARINHO DE POLIETILENO DE ALTA DENSIDADE(PEAD),RESINA PE80/100, CLASSE PN-4, DE=450MM. FORNECIMENTO  </t>
  </si>
  <si>
    <t>CF7245</t>
  </si>
  <si>
    <t>CF2246</t>
  </si>
  <si>
    <t xml:space="preserve">COLARINHO DE POLIETILENO DE ALTA DENSIDADE(PEAD),RESINA PE80/100, CLASSE PN-4, DE=500MM. FORNECIMENTO  </t>
  </si>
  <si>
    <t>CF7246</t>
  </si>
  <si>
    <t>CF2247</t>
  </si>
  <si>
    <t xml:space="preserve">COLARINHO DE POLIETILENO DE ALTA DENSIDADE(PEAD),RESINA PE80/100, CLASSE PN-4, DE=560MM. FORNECIMENTO  </t>
  </si>
  <si>
    <t>CF7247</t>
  </si>
  <si>
    <t>CF2248</t>
  </si>
  <si>
    <t xml:space="preserve">COLARINHO DE POLIETILENO DE ALTA DENSIDADE(PEAD),RESINA PE80/100, CLASSE PN-4, DE=630MM. FORNECIMENTO  </t>
  </si>
  <si>
    <t>CF7248</t>
  </si>
  <si>
    <t>CF2249</t>
  </si>
  <si>
    <t xml:space="preserve">COLARINHO DE POLIETILENO DE ALTA DENSIDADE(PEAD),RESINA PE80/100, CLASSE PN-4, DE=800MM. FORNECIMENTO  </t>
  </si>
  <si>
    <t>CF7249</t>
  </si>
  <si>
    <t>CF2250</t>
  </si>
  <si>
    <t xml:space="preserve">COLARINHO DE POLIETILENO DE ALTA DENSIDADE(PEAD),RESINA PE80/100, CLASSE PN-4, DE=900MM. FORNECIMENTO  </t>
  </si>
  <si>
    <t>CF7250</t>
  </si>
  <si>
    <t>CF2232</t>
  </si>
  <si>
    <t xml:space="preserve">COLARINHO DE POLIETILENO DE ALTA DENSIDADE(PEAD),RESINA PE80/100, CLASSE PN-4, DE=90MM. FORNECIMENTO  </t>
  </si>
  <si>
    <t>CF7232</t>
  </si>
  <si>
    <t>CF2273</t>
  </si>
  <si>
    <t xml:space="preserve">COLARINHO DE POLIETILENO DE ALTA DENSIDADE(PEAD),RESINA PE80/100,CLASSE PN-16, DE=63MM. FORNECIMENTO  </t>
  </si>
  <si>
    <t>CF7273</t>
  </si>
  <si>
    <t>CF2230</t>
  </si>
  <si>
    <t xml:space="preserve">COLARINHO DE POLIETILENO DE ALTA DENSIDADE(PEAD),RESINA PE80/100,CLASSE PN-4,DE=63MM.FORNECIMENTO  </t>
  </si>
  <si>
    <t>CF7230</t>
  </si>
  <si>
    <t>CF2231</t>
  </si>
  <si>
    <t xml:space="preserve">COLARINHO DE POLIETILENO DE ALTA DENSIDADE(PEAD),RESINA PE80/100,CLASSE PN-4,DE=75MM.FORNECIMENTO  </t>
  </si>
  <si>
    <t>CF7231</t>
  </si>
  <si>
    <t>CF1036</t>
  </si>
  <si>
    <t xml:space="preserve">COLCHAO DRENANTE,COM CAMADA DE 30CM DE PEDRA BRITADA Nø3 E FILTRO DE TRANSICAO DE MANTA GEOTEXTIL,INCLUINDO FORNECIMENTOE COLOCACAO DOS MATERIAIS  </t>
  </si>
  <si>
    <t>CF6036</t>
  </si>
  <si>
    <t>CN0248</t>
  </si>
  <si>
    <t xml:space="preserve">COLOCACAO DE CARRANCA,FIXADA NA PARTE EXTERNA DE JANELAS DE ABRIR,EXCLUSIVE O FORNECIMENTO  </t>
  </si>
  <si>
    <t>CN5248</t>
  </si>
  <si>
    <t>CV0037</t>
  </si>
  <si>
    <t xml:space="preserve">COLOCACAO DE COBERTURA MORTA (MULCH) AO REDOR DAS PLANTAS  </t>
  </si>
  <si>
    <t>CV5037</t>
  </si>
  <si>
    <t>CN0247</t>
  </si>
  <si>
    <t xml:space="preserve">COLOCACAO DE CREMONA,EM MADEIRA,COM VARA DE FERRO DE 1,50M,EXCLUSIVE O FORNECIMENTO  </t>
  </si>
  <si>
    <t>CN5247</t>
  </si>
  <si>
    <t>CN0249</t>
  </si>
  <si>
    <t xml:space="preserve">COLOCACAO DE DOBRADICAS,TIPO "VAI E VEM",EM MADEIRA,EXCLUSIVE O FORNECIMENTO  </t>
  </si>
  <si>
    <t>CN5249</t>
  </si>
  <si>
    <t>CN0229</t>
  </si>
  <si>
    <t xml:space="preserve">COLOCACAO DE FECHADURA DE EMBUTIR,COM ALTURA APROXIMADA DE 10CM,EM MADEIRA,EXCLUSIVE O FORNECIMENTO  </t>
  </si>
  <si>
    <t>CN5229</t>
  </si>
  <si>
    <t>CN0228</t>
  </si>
  <si>
    <t xml:space="preserve">COLOCACAO DE FECHADURA DE EMBUTIR,COM ALTURA APROXIMADA DE 15CM,EM MADEIRA,EXCLUSIVE O FORNECIMENTO  </t>
  </si>
  <si>
    <t>CN5228</t>
  </si>
  <si>
    <t>CN0227</t>
  </si>
  <si>
    <t xml:space="preserve">COLOCACAO DE FECHADURA DE EMBUTIR,COM ALTURA APROXIMADA DE 20CM,EM MADEIRA,EXCLUSIVE O FORNECIMENTO  </t>
  </si>
  <si>
    <t>CN5227</t>
  </si>
  <si>
    <t>CN0241</t>
  </si>
  <si>
    <t xml:space="preserve">COLOCACAO DE FECHO DE EMBUTIR,DE 20CM,EM MADEIRA,EXCLUSIVE O FORNECIMENTO  </t>
  </si>
  <si>
    <t>CN5241</t>
  </si>
  <si>
    <t>CN0240</t>
  </si>
  <si>
    <t xml:space="preserve">COLOCACAO DE FECHO DE EMBUTIR,DE 40CM,EM MADEIRA,EXCLUSIVE O FORNECIMENTO  </t>
  </si>
  <si>
    <t>CN5240</t>
  </si>
  <si>
    <t>CN0244</t>
  </si>
  <si>
    <t xml:space="preserve">COLOCACAO DE FECHO DE SOBREPOR,DE FIO REDONDO,DE 20 OU 30CM,EM MADEIRA,EXCLUSIVE O FORNECIMENTO  </t>
  </si>
  <si>
    <t>CN5244</t>
  </si>
  <si>
    <t>CN0245</t>
  </si>
  <si>
    <t xml:space="preserve">COLOCACAO DE FECHO DE SOBREPOR,DE FIO REDONDO,DE 5 OU 10CM,EM MADEIRA,EXCLUSIVE O FORNECIMENTO  </t>
  </si>
  <si>
    <t>CN5245</t>
  </si>
  <si>
    <t>CN0246</t>
  </si>
  <si>
    <t xml:space="preserve">COLOCACAO DE MOLA "FECHA PORTA",EM MADEIRA,EXCLUSIVE O FORNECIMENTO  </t>
  </si>
  <si>
    <t>CN5246</t>
  </si>
  <si>
    <t>CN0243</t>
  </si>
  <si>
    <t xml:space="preserve">COLOCACAO DE PRENDEDOR DE PORTA,EM PISOS DE MADEIRA,EXCLUSIVE O FORNECIMENTO  </t>
  </si>
  <si>
    <t>CN5243</t>
  </si>
  <si>
    <t>CO0754</t>
  </si>
  <si>
    <t xml:space="preserve">COLOCACAO DE RESERVATORIO DE FIBROCIMENTO,FIBRA DE VIDRO OU SEMELHANTE COM 1000L,INCLUSIVE PECAS DE APOIO EM ALVENARIA EMADEIRA SERRADA,E FLANGES DE LIGACAO HIDRAULICA,EXCLUSIVE FORNECIMENTO DO RESERVATORIO  </t>
  </si>
  <si>
    <t>CO5754</t>
  </si>
  <si>
    <t>CO1202</t>
  </si>
  <si>
    <t xml:space="preserve">COLOCACAO DE RESERVATORIO DE FIBROCIMENTO,FIBRA DE VIDRO OU SEMELHANTE DE 1.500L,INCLUSIVE PECAS DE APOIO EM ALVENARIA EMADEIRA SERRADA,E FLANGES DE LIGACAO HIDRAULICA,EXCLUSIVE FONECIMENTO DO RESERVATORIO  </t>
  </si>
  <si>
    <t>CO6202</t>
  </si>
  <si>
    <t>CO2052</t>
  </si>
  <si>
    <t xml:space="preserve">COLOCACAO DE RESERVATORIO DE FIBROCIMENTO,FIBRA DE VIDRO OU SEMELHANTE DE 2.000L,INCLUSIVE PECAS DE APOIO EM ALVENARIA EMADEIRA SERRADA,E FLANGES DE LIGACAO HIDRAULICA,EXCLUSIVE FORNECIMENTO DO RESERVATORIO.  </t>
  </si>
  <si>
    <t>CO7052</t>
  </si>
  <si>
    <t>CO0752</t>
  </si>
  <si>
    <t xml:space="preserve">COLOCACAO DE RESERVATORIO DE FIBROCIMENTO,FIBRA DE VIDRO OU SEMELHANTE DE 250L,INCLUSIVE PECAS DE APOIO EM ALVENARIA E MADEIRA SERRADA,E FLANGES DE LIGACAO HIDRAULICA,EXCLUSIVE FORNECIMENTO DO RESERVATORIO  </t>
  </si>
  <si>
    <t>CO5752</t>
  </si>
  <si>
    <t>CO1201</t>
  </si>
  <si>
    <t xml:space="preserve">COLOCACAO DE RESERVATORIO DE FIBROCIMENTO,FIBRA DE VIDRO OU SEMELHANTE DE 300L,INCLUSIVE PECAS DE APOIO EM ALVENARIA E MADEIRA SERRADA E FLANGES DE LIGACAO HIDRAULICA,EXCLUSIVE FORNECIMENTO DO RESERVATORIO  </t>
  </si>
  <si>
    <t>CO6201</t>
  </si>
  <si>
    <t>CO2055</t>
  </si>
  <si>
    <t xml:space="preserve">COLOCACAO DE RESERVATORIO DE FIBROCIMENTO,FIBRA DE VIDRO OU SEMELHANTE DE 5.000L,INCLUSIVE PECAS DE APOIO EM ALVENARIA EMADEIRA SERRADA,E FLANGES DE LIGACAO HIDRAULICA,EXCLUSIVE FORNECIMENTO DO RESERVATORIO  </t>
  </si>
  <si>
    <t>CO7055</t>
  </si>
  <si>
    <t>CO0753</t>
  </si>
  <si>
    <t xml:space="preserve">COLOCACAO DE RESERVATORIO DE FIBROCIMENTO,FIBRA DE VIDRO OU SEMELHANTE DE 500L,INCLUSIVE PECAS DE APOIO EM ALVENARIA E MADEIRA SERRADA,E FLANGES DE LIGACAO HIDRAULICA,EXCLUSIVE FORNECIMENTO DO RESERVATORIO  </t>
  </si>
  <si>
    <t>CO5753</t>
  </si>
  <si>
    <t>CO2053</t>
  </si>
  <si>
    <t xml:space="preserve">COLOCACAO DE RESERVATORIO DE FOBROCIMENTO,FIBRA DE VIDRO OU SEMELHANTE DE 2.500L,INCLUSIVE PECAS DE APOIO EM ALVENARIA EMADEIRA SERRADA,E FLANGES DE LIGACAO HIDRAULICA,EXCLUSIVEFORNECIMEN TO DO RESERVATORIO.  </t>
  </si>
  <si>
    <t>CO7053</t>
  </si>
  <si>
    <t>CO2054</t>
  </si>
  <si>
    <t xml:space="preserve">COLOCACAO DE RESERVATORIO DE FRIBROCIMENTO,FIBRA DE VIDRO OU SEMELHANTE DE 3.000L,INCLUSIVE PECAS DE APOIO EM ALVENARIAE MADEIRA SERRADA,E FLANGES DE LIGACAO HIDRAULICA,EXCLUSIVEFORNECIMEN TO DO RESERVATORIO  </t>
  </si>
  <si>
    <t>CO7054</t>
  </si>
  <si>
    <t>CN0242</t>
  </si>
  <si>
    <t xml:space="preserve">COLOCACAO DE SISTEMA DE ROLDANAS,CABOS E CONTRAPESOS,EM JANELA GUILHOTINA,EXCLUSIVE O FORNECIMENTO  </t>
  </si>
  <si>
    <t>CN5242</t>
  </si>
  <si>
    <t>CN0235</t>
  </si>
  <si>
    <t xml:space="preserve">COLOCACAO DE UMA DOBRADICA COM AS DIMENSOES DE 2"X2.1/2" A 1.1/2"X2",EM MADEIRA,EXCLUSIVE O FORNECIMENTO  </t>
  </si>
  <si>
    <t>CN5235</t>
  </si>
  <si>
    <t>CN0234</t>
  </si>
  <si>
    <t xml:space="preserve">COLOCACAO DE UMA DOBRADICA COM AS DIMENSOES DE 3"X3" OU 3"X2.1/2",EM MADEIRA,EXCLUSIVE O FORNECIMENTO  </t>
  </si>
  <si>
    <t>CN5234</t>
  </si>
  <si>
    <t>CN0233</t>
  </si>
  <si>
    <t xml:space="preserve">COLOCACAO DE UMA DOBRADICA COM AS DIMENSOES DE 3"X4" OU 3"X3.1/2",EM MADEIRA,EXCLUSIVE O FORNECIMENTO  </t>
  </si>
  <si>
    <t>CN5233</t>
  </si>
  <si>
    <t>CN0239</t>
  </si>
  <si>
    <t xml:space="preserve">COLOCACAO DE VISOR OPTICO,EM MADEIRA,EXCLUSIVE O FORNECIMENTO  </t>
  </si>
  <si>
    <t>CN5239</t>
  </si>
  <si>
    <t>CO0305</t>
  </si>
  <si>
    <t xml:space="preserve">COLUNA DE COBRE DE 28MM,EXCLUSIVE PECAS DE DERIVACAO E ISOLAMENTO  </t>
  </si>
  <si>
    <t>CO5305</t>
  </si>
  <si>
    <t>CO0306</t>
  </si>
  <si>
    <t xml:space="preserve">COLUNA DE COBRE DE 35MM,EXCLUSIVE PECAS DE DERIVACAO E ISOLAMENTO  </t>
  </si>
  <si>
    <t>CO5306</t>
  </si>
  <si>
    <t>CO0307</t>
  </si>
  <si>
    <t xml:space="preserve">COLUNA DE COBRE DE 42MM,EXCLUSIVE PECAS DE DERIVACAO E ISOLAMENTO  </t>
  </si>
  <si>
    <t>CO5307</t>
  </si>
  <si>
    <t>CO0308</t>
  </si>
  <si>
    <t xml:space="preserve">COLUNA DE COBRE DE 54MM,EXCLUSIVE PECAS DE DERIVACAO E ISOLAMENTO  </t>
  </si>
  <si>
    <t>CO5308</t>
  </si>
  <si>
    <t>CO0309</t>
  </si>
  <si>
    <t xml:space="preserve">COLUNA DE COBRE DE 66MM,EXCLUSIVE PECAS DE DERIVACAO E ISOLAMENTO  </t>
  </si>
  <si>
    <t>CO5309</t>
  </si>
  <si>
    <t>CO0103</t>
  </si>
  <si>
    <t xml:space="preserve">COLUNA DE FERRO GALVANIZADO NO DIAMETRO DE 1",EXCLUSIVE PECAS DE DERIVACAO.FORNECIMENTO E COLOCACAO  </t>
  </si>
  <si>
    <t>CO5103</t>
  </si>
  <si>
    <t>CO0105</t>
  </si>
  <si>
    <t xml:space="preserve">COLUNA DE FERRO GALVANIZADO NO DIAMETRO DE 1.1/2",EXCLUSIVE PECAS DE DERIVACAO.FORNECIMENTO E COLOCACAO  </t>
  </si>
  <si>
    <t>CO5105</t>
  </si>
  <si>
    <t>CO0104</t>
  </si>
  <si>
    <t xml:space="preserve">COLUNA DE FERRO GALVANIZADO NO DIAMETRO DE 1.1/4",EXCLUSIVE PECAS DE DERIVACAO.FORNECIMENTO E COLOCACAO  </t>
  </si>
  <si>
    <t>CO5104</t>
  </si>
  <si>
    <t>CO0106</t>
  </si>
  <si>
    <t xml:space="preserve">COLUNA DE FERRO GALVANIZADO NO DIAMETRO DE 2",EXCLUSIVE PECAS DE DERIVACAO.FORNECIMENTO E COLOCACAO  </t>
  </si>
  <si>
    <t>CO5106</t>
  </si>
  <si>
    <t>CO0107</t>
  </si>
  <si>
    <t xml:space="preserve">COLUNA DE FERRO GALVANIZADO NO DIAMETRO DE 2.1/2",EXCLUSIVE PECAS DE DERIVACAO.FORNECIMENTO E COLOCACAO  </t>
  </si>
  <si>
    <t>CO5107</t>
  </si>
  <si>
    <t>CO0102</t>
  </si>
  <si>
    <t xml:space="preserve">COLUNA DE FERRO GALVANIZADO NO DIAMETRO DE 3/4",EXCLUSIVE PECAS DE DERIVACAO.FORNECIMENTO E COLOCACAO  </t>
  </si>
  <si>
    <t>CO5102</t>
  </si>
  <si>
    <t>CO0206</t>
  </si>
  <si>
    <t xml:space="preserve">COLUNA DE PVC,DE DIAMETRO 25MM,EXCLUSIVE PECAS DE DERIVACAO E RASGO EM ALVENARIA.FORNECIMENTO E ASSENTAMENTO  </t>
  </si>
  <si>
    <t>CO5206</t>
  </si>
  <si>
    <t>CO0207</t>
  </si>
  <si>
    <t xml:space="preserve">COLUNA DE PVC,DE DIAMETRO 32MM,EXCLUSIVE PECAS DE DERIVACAO E RASGO EM ALVENARIA.FORNECIMENTO E ASSENTAMENTO  </t>
  </si>
  <si>
    <t>CO5207</t>
  </si>
  <si>
    <t>CO0208</t>
  </si>
  <si>
    <t xml:space="preserve">COLUNA DE PVC,DE DIAMETRO DE 40MM,EXCLUSIVE PECAS DE DERIVACAO E RASGO EM ALVENARIA.FORNECIMENTO E ASSENTAMENTO  </t>
  </si>
  <si>
    <t>CO5208</t>
  </si>
  <si>
    <t>CO0209</t>
  </si>
  <si>
    <t xml:space="preserve">COLUNA DE PVC,DE DIAMETRO DE 50MM,EXCLUSIVE PECAS DE DERIVACAO E RASGO EM ALVENARIA.FORNECIMENTO E ASSENTAMENTO  </t>
  </si>
  <si>
    <t>CO5209</t>
  </si>
  <si>
    <t>CO0210</t>
  </si>
  <si>
    <t xml:space="preserve">COLUNA DE PVC,DE DIAMETRO DE 60MM,EXCLUSIVE PECAS DE DERIVACAO E RASGO EM ALVENARIA.FORNECIMENTO E ASSENTAMENTO  </t>
  </si>
  <si>
    <t>CO5210</t>
  </si>
  <si>
    <t>CO0211</t>
  </si>
  <si>
    <t xml:space="preserve">COLUNA DE PVC,DE DIAMETRO DE 75MM,EXCLUSIVE PECAS DE DERIVACAO E RASGO EM ALVENARIA.FORNECIMENTO E ASSENTAMENTO  </t>
  </si>
  <si>
    <t>CO5211</t>
  </si>
  <si>
    <t>CU0124</t>
  </si>
  <si>
    <t xml:space="preserve">COMANDO DE CIRCUITO,PADRAO RIOLUZ,EXCLUSIVE O FORNECIMENTO DAS FERRAGENS DE FIXACAO E DO COMANDO.COLOCACAO  </t>
  </si>
  <si>
    <t>CU5124</t>
  </si>
  <si>
    <t>CT0447</t>
  </si>
  <si>
    <t xml:space="preserve">COMBATE A EXSUDACAO,COMPREENDENDO ESPALHAMENTO MANUAL E COMPACTACAO DE AGREGADOS SOBRE A SUPERFICIE EXSUDADA,EXCLUSIVE FORNECIMENTO DO MATERIAL E TRANSPORTE  </t>
  </si>
  <si>
    <t>CT5447</t>
  </si>
  <si>
    <t>CI0078</t>
  </si>
  <si>
    <t xml:space="preserve">COMBATE AS FORMIGAS,COM APLICACAO DE FORMICIDA,EM ENCOSTA,EXCLUSIVE ESTE  </t>
  </si>
  <si>
    <t>CI5078</t>
  </si>
  <si>
    <t>CC0101</t>
  </si>
  <si>
    <t xml:space="preserve">COMPACTACAO DE ATERRO,EM CAMADAS DE 15CM,COM MACO  </t>
  </si>
  <si>
    <t>CC5101</t>
  </si>
  <si>
    <t>CC0102</t>
  </si>
  <si>
    <t xml:space="preserve">COMPACTACAO DE ATERRO,EM CAMADAS DE 20CM,COM MACO  </t>
  </si>
  <si>
    <t>CC5102</t>
  </si>
  <si>
    <t>CC0118</t>
  </si>
  <si>
    <t xml:space="preserve">COMPACTACAO DE ATERRO,EM CAMADAS DE 20CM,UTILIZANDO COMPACTADOR PNEUMATICO(SAPO),INCLUSIVE COMPRESSOR  </t>
  </si>
  <si>
    <t>CC5118</t>
  </si>
  <si>
    <t>CC0117</t>
  </si>
  <si>
    <t xml:space="preserve">COMPACTACAO DE ATERRO,EM CAMADAS DE 30CM,UTILIZANDO COMPACTADOR PNEUMATICO(SAPO),INCLUSIVE COMPRESSOR  </t>
  </si>
  <si>
    <t>CC5117</t>
  </si>
  <si>
    <t>CC0109</t>
  </si>
  <si>
    <t xml:space="preserve">COMPACTACAO DE MATERIAL DE 1¦CATEGORIA,INCLUSIVE DESCARGA DE CAMINHAO BASCULANTE,MOVIMENTACAO A 1 TIRO DE PA,ESPALHAMENTO E SOCAMENTO MANUAL EM CAMADAS DE 30CM DE MATERIAL APILOADO  </t>
  </si>
  <si>
    <t>CC5109</t>
  </si>
  <si>
    <t>CA0061</t>
  </si>
  <si>
    <t xml:space="preserve">COMPACTACAO DE SOLO EM EQUIPAMENTO MINIATURA  </t>
  </si>
  <si>
    <t>CA5061</t>
  </si>
  <si>
    <t>CA0012</t>
  </si>
  <si>
    <t xml:space="preserve">COMPACTACAO: ENERGIA AASHO INTERMEDIARIA  </t>
  </si>
  <si>
    <t>CA5012</t>
  </si>
  <si>
    <t>CA0013</t>
  </si>
  <si>
    <t xml:space="preserve">COMPACTACAO: ENERGIA AASHO MODIFICADA  </t>
  </si>
  <si>
    <t>CA5013</t>
  </si>
  <si>
    <t>CA0011</t>
  </si>
  <si>
    <t xml:space="preserve">COMPACTACAO: ENERGIA PROCTOR NORMAL  </t>
  </si>
  <si>
    <t>CA5011</t>
  </si>
  <si>
    <t>CS0201</t>
  </si>
  <si>
    <t xml:space="preserve">COMPACTADOR VIBRATORIO,COM TAMBOR PE-DE-CARNEIRO,AUTOPROPULSOR,C OM MOTOR DIESEL DE 76HP,COM 6 A 7T,LARGURA DE 1,85M,INCLUSIVE OPERADOR  </t>
  </si>
  <si>
    <t>CS0202</t>
  </si>
  <si>
    <t>CS0203</t>
  </si>
  <si>
    <t>CS5201</t>
  </si>
  <si>
    <t>CS5202</t>
  </si>
  <si>
    <t>CS5203</t>
  </si>
  <si>
    <t>CN0291</t>
  </si>
  <si>
    <t xml:space="preserve">COMPENSADO DE 10MM (CHAPA 2,20X1,60M).FORNECIMENTO  </t>
  </si>
  <si>
    <t>CN5291</t>
  </si>
  <si>
    <t>CN0292</t>
  </si>
  <si>
    <t xml:space="preserve">COMPENSADO DE 15MM (CHAPA 2,20X1,60M).FORNECIMENTO  </t>
  </si>
  <si>
    <t>CN5292</t>
  </si>
  <si>
    <t>CN0293</t>
  </si>
  <si>
    <t xml:space="preserve">COMPENSADO DE 20MM (CHAPA 2,20X1,60M).FORNECIMENTO  </t>
  </si>
  <si>
    <t>CN5293</t>
  </si>
  <si>
    <t>CN0294</t>
  </si>
  <si>
    <t xml:space="preserve">COMPENSADO DE 25MM (CHAPA 2,20X1,60M).FORNECIMENTO  </t>
  </si>
  <si>
    <t>CN5294</t>
  </si>
  <si>
    <t>CN0290</t>
  </si>
  <si>
    <t xml:space="preserve">COMPENSADO DE 6MM(CHAPA DE 2,20X1,60M).FORNECIMENTO  </t>
  </si>
  <si>
    <t>CN5290</t>
  </si>
  <si>
    <t>CN0295</t>
  </si>
  <si>
    <t xml:space="preserve">COMPENSADO NAVAL DE 10MM(CHAPA DE 2,20X1,10M).FORNECIMENTO  </t>
  </si>
  <si>
    <t>CN5295</t>
  </si>
  <si>
    <t>CN0296</t>
  </si>
  <si>
    <t xml:space="preserve">COMPENSADO NAVAL DE 15MM(CHAPA DE 2,20X1,10M).FORNECIMENTO  </t>
  </si>
  <si>
    <t>CN5296</t>
  </si>
  <si>
    <t>CY0023</t>
  </si>
  <si>
    <t xml:space="preserve">COMPOSICAO BASICA - ENSAIO DE LABORATORIO  </t>
  </si>
  <si>
    <t>CZ0023</t>
  </si>
  <si>
    <t>CA0206</t>
  </si>
  <si>
    <t xml:space="preserve">COMPRESSAO DIAMETRAL  </t>
  </si>
  <si>
    <t>CA5206</t>
  </si>
  <si>
    <t>CA0212</t>
  </si>
  <si>
    <t xml:space="preserve">COMPRESSAO DIAMETRAL EM TUBOS OU CALHAS DE CONCRETO ARMADO,DIAMETRO DE 0,30 A 0,60M  </t>
  </si>
  <si>
    <t>CA5212</t>
  </si>
  <si>
    <t>CA0213</t>
  </si>
  <si>
    <t xml:space="preserve">COMPRESSAO DIAMETRAL EM TUBOS OU CALHAS DE CONCRETO ARMADO,DIAMETRO DE 0,60 A 1,20M  </t>
  </si>
  <si>
    <t>CA5213</t>
  </si>
  <si>
    <t>CA0214</t>
  </si>
  <si>
    <t xml:space="preserve">COMPRESSAO DIAMETRAL EM TUBOS OU CALHAS DE CONCRETO ARMADO,DIAMETRO DE 1,20 A 2,00M  </t>
  </si>
  <si>
    <t>CA5214</t>
  </si>
  <si>
    <t>CA0211</t>
  </si>
  <si>
    <t xml:space="preserve">COMPRESSAO DIAMETRAL EM TUBOS OU CALHAS DE CONCRETO SIMPLES,DIAMETRO ACIMA DE 0,30M  </t>
  </si>
  <si>
    <t>CA5211</t>
  </si>
  <si>
    <t>CA0210</t>
  </si>
  <si>
    <t xml:space="preserve">COMPRESSAO DIAMETRAL EM TUBOS OU CALHAS DE CONCRETO SIMPLES,DIAMETRO ATE 0,30M  </t>
  </si>
  <si>
    <t>CA5210</t>
  </si>
  <si>
    <t>CA0027</t>
  </si>
  <si>
    <t xml:space="preserve">COMPRESSAO SIMPLES EM AMOSTRA MOLDADA,POR CORPO DE PROVA  </t>
  </si>
  <si>
    <t>CA5027</t>
  </si>
  <si>
    <t>CA0026</t>
  </si>
  <si>
    <t xml:space="preserve">COMPRESSAO SIMPLES EM AMOSTRA NATURAL,POR CORPO DE PROVA  </t>
  </si>
  <si>
    <t>CA5026</t>
  </si>
  <si>
    <t>CS0367</t>
  </si>
  <si>
    <t xml:space="preserve">COMPRESSOR DE AR,ESTACIONARIO,DESCARGA LIVRE EFETIVA DE 17,70M3/MIN E 624PCM,MOTOR ELETRICO,EXCLUSIVE OPERADOR  </t>
  </si>
  <si>
    <t>CS0368</t>
  </si>
  <si>
    <t>CS0369</t>
  </si>
  <si>
    <t>CS5367</t>
  </si>
  <si>
    <t>CS5368</t>
  </si>
  <si>
    <t>CS5369</t>
  </si>
  <si>
    <t>CS0358</t>
  </si>
  <si>
    <t xml:space="preserve">COMPRESSOR DE AR,PORTATIL E REBOCAVEL,PRESSAO DE TRABALHO DE 102PSI,DESCARGA LIVRE EFETIVA DE 200PCM,MOTOR DIESEL,EXCLUSIVE OPERADOR  </t>
  </si>
  <si>
    <t>CS0359</t>
  </si>
  <si>
    <t>CS0360</t>
  </si>
  <si>
    <t>CS5358</t>
  </si>
  <si>
    <t>CS5359</t>
  </si>
  <si>
    <t>CS5360</t>
  </si>
  <si>
    <t>CS0361</t>
  </si>
  <si>
    <t xml:space="preserve">COMPRESSOR DE AR,PORTATIL E REBOCAVEL,PRESSAO DE TRABALHO DE 102PSI,DESCARGA LIVRE EFETIVA DE 295PCM,MOTOR DIESEL,EXCLUSIVE OPERADOR  </t>
  </si>
  <si>
    <t>CS0362</t>
  </si>
  <si>
    <t>CS0363</t>
  </si>
  <si>
    <t>CS5361</t>
  </si>
  <si>
    <t>CS5362</t>
  </si>
  <si>
    <t>CS5363</t>
  </si>
  <si>
    <t>CS0364</t>
  </si>
  <si>
    <t xml:space="preserve">COMPRESSOR DE AR,PORTATIL E REBOCAVEL,PRESSAO DE TRABALHO DE 102PSI,DESCARGA LIVRE EFETIVA DE 400PCM,MOTOR DIESEL,EXCLUSIVE OPERADOR  </t>
  </si>
  <si>
    <t>CS0365</t>
  </si>
  <si>
    <t>CS0366</t>
  </si>
  <si>
    <t>CS5364</t>
  </si>
  <si>
    <t>CS5365</t>
  </si>
  <si>
    <t>CS5366</t>
  </si>
  <si>
    <t>CK0155</t>
  </si>
  <si>
    <t xml:space="preserve">CONCRETO ARMADO,FCK=20MPA,INCLUINDO MATERIAIS PARA 1,00M3 DE CONCRETO(IMPORTADO DE USINA)ADENSADO E COLOCADO,12,00M2 DEAREA MOLDADA,FORMAS CONFORME O ITEM 11.004.0022,60KG DE ACOCA-50,INCLUSIVE MAO-DE-OBRA PARA CORTE,DOBRAGEM,MONTAGEM E COLOCACAO NAS FORMAS,EXCLUSIVE ESCORAMENTO  </t>
  </si>
  <si>
    <t>CK5155</t>
  </si>
  <si>
    <t>CK0154</t>
  </si>
  <si>
    <t xml:space="preserve">CONCRETO ARMADO,FCK=20MPA,INCLUINDO MATERIAIS PARA 1,00M3 DE CONCRETO(IMPORTADO DE USINA)ADENSADO E COLOCADO,12,00M2 DEAREA MOLDADA,FORMAS E ESCORAMENTO CONFORME ITENS 11.004.0022E 11.004.0035,80KG DE ACO CA-50,INCLUSIVE MAO-DE-OBRA PARACORTE,DOBRAGEM,MONTAGEM E COLOCACAO NAS FORMAS  </t>
  </si>
  <si>
    <t>CK5154</t>
  </si>
  <si>
    <t>CK0153</t>
  </si>
  <si>
    <t xml:space="preserve">CONCRETO ARMADO,FCK=20MPA,INCLUINDO MATERIAIS PARA 1,00M3 DE CONCRETO(IMPORTADO DE USINA)ADENSADO E COLOCADO,14,00M2 DEAREA MOLDADA,FORMAS E ESCORAMENTO CONFORME ITENS 11.004.0022E 11.004.0035,60KG DE ACO CA-50,INCLUSIVE MAO-DE-OBRA PARACORTE,DOBRAGEM,MONTAGEM E COLOCACAO NAS FORMAS  </t>
  </si>
  <si>
    <t>CK5153</t>
  </si>
  <si>
    <t>CK0465</t>
  </si>
  <si>
    <t xml:space="preserve">CONCRETO ARMADO,FCK=25MPA,INCLUINDO MATERIAIS PARA 1,00M3 DE CONCRETO(IMPORTADO DE USINA)ADENSADO E COLOCADO,12,00M2 DEAREA MOLDADA,FORMAS CONFORME O ITEM 11.004.0022,60KG DE ACOCA-50,INCLUSIVE MAO-DE-OBRA PARA CORTE,DOBRAGEM,MONTAGEM ECOLOCACAO NAS FORMAS,EXCLUSIVE ESCORAMENTO  </t>
  </si>
  <si>
    <t>CK5465</t>
  </si>
  <si>
    <t>CK0463</t>
  </si>
  <si>
    <t xml:space="preserve">CONCRETO ARMADO,FCK=25MPA,INCLUINDO MATERIAIS PARA 1,00M3 DE CONCRETO(IMPORTADO DE USINA)ADENSADO E COLOCADO,12,00M2 DEAREA MOLDADA,FORMAS E ESCORAMENTO CONFORME ITENS 11.004.0022E 11.004.0035,80KG DE ACO CA-50,INCLUINDO MAO-DE-OBRA PARACORTE,DOBRAGEM,MONTAGEM E COLOCACAO NAS FORMAS  </t>
  </si>
  <si>
    <t>CK5463</t>
  </si>
  <si>
    <t>CK0461</t>
  </si>
  <si>
    <t xml:space="preserve">CONCRETO ARMADO,FCK=25MPA,INCLUINDO MATERIAIS PARA 1,00M3 DE CONCRETO(IMPORTADO DE USINA)ADENSADO E COLOCADO,14,00M2 DEAREA MOLDADA,FORMAS E ESCORAMENTO CONFORME ITENS 11.004.0022E 11.004.0035,60KG DE ACO CA-50,INCLUSIVE MAO-DE-OBRA PARACORTE,DOBRAGEM,MONTAGEM E COLOCACAO NAS FORMAS  </t>
  </si>
  <si>
    <t>CK5461</t>
  </si>
  <si>
    <t>CK0466</t>
  </si>
  <si>
    <t xml:space="preserve">CONCRETO ARMADO,FCK=30MPA,INCLUINDO MATERIAIS PARA 1,00M3 DE CONCRETO(IMPORTADO DE USINA)ADENSADO E COLOCADO,12,00M2 DEAREA MOLDADA,FORMAS CONFORME O ITEM 11.004.0022,60KG DE ACOCA-50,INCLUSIVE MAO-DE-OBRA PARA CORTE,DOBRAGEM,MONTAGEM ECOLOCACAO NAS FORMAS,EXCLUSIVE ESCORAMENTO  </t>
  </si>
  <si>
    <t>CK5466</t>
  </si>
  <si>
    <t>CK0464</t>
  </si>
  <si>
    <t xml:space="preserve">CONCRETO ARMADO,FCK=30MPA,INCLUINDO MATERIAIS PARA 1,00M3 DE CONCRETO(IMPORTADO DE USINA)ADENSADO E COLOCADO,12,00M2 DEAREA MOLDADA,FORMAS E ESCORAMENTO CONFORME ITENS 11.004.0022E 11.004.0035,80KG DE ACO CA-50,INCLUSIVE MAO-DE-OBRA PARACORTE,DOBRAGEM,MONTAGEM E COLOCACAO NAS FORMAS  </t>
  </si>
  <si>
    <t>CK5464</t>
  </si>
  <si>
    <t>CK0462</t>
  </si>
  <si>
    <t xml:space="preserve">CONCRETO ARMADO,FCK=30MPA,INCLUINDO MATERIAIS PARA 1,00M3 DE CONCRETO(IMPORTADO DE USINA)ADENSADO E COLOCADO,14,00M2 DEAREA MOLDADA,FORMAS E ESCORAMENTO CONFORME ITENS 11.004.0022E 11.004.0035,60KG DE ACO CA-50,INCLUSIVE MAO-DE-OBRA PARACORTE,DOBRAGEM,MONTAGEM E COLOCACAO NAS FORMAS  </t>
  </si>
  <si>
    <t>CK5462</t>
  </si>
  <si>
    <t>CH0197</t>
  </si>
  <si>
    <t xml:space="preserve">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  </t>
  </si>
  <si>
    <t>CH5197</t>
  </si>
  <si>
    <t>CK0556</t>
  </si>
  <si>
    <t xml:space="preserve">CONCRETO AUTO-ADENSAVEL DOSADO RACIONALMENTE PARA UMA RESISTENCIA CARACTERISTICA A COMPRESSAO DE 30MPA, COMPREENDENDO APENAS O FORNECIMENTO DOS MATERIAIS,INCLUSIVE 5% DE PERDAS  </t>
  </si>
  <si>
    <t xml:space="preserve">m³    </t>
  </si>
  <si>
    <t>CK5556</t>
  </si>
  <si>
    <t>CT0527</t>
  </si>
  <si>
    <t xml:space="preserve">CONCRETO BETUMINOSO USINADO A QUENTE TIPO "BINDER",EXCLUSIVE PREPARO,INCLUSIVE TRANSPORTE.CUSTO SOMENTE DOS MATERIAIS.FORNECIMENTO  </t>
  </si>
  <si>
    <t>CT5527</t>
  </si>
  <si>
    <t>CT0520</t>
  </si>
  <si>
    <t xml:space="preserve">CONCRETO BETUMINOSO USINADO A QUENTE,EXCLUSIVE FORNECIMENTO DO CAP.PREPARO E FORNECIMENTO  </t>
  </si>
  <si>
    <t>CT5520</t>
  </si>
  <si>
    <t>CT0521</t>
  </si>
  <si>
    <t xml:space="preserve">CONCRETO BETUMINOSO USINADO A QUENTE,EXCLUSIVE PREPARO,INCLUSIVE TRANSPORTE.CUSTO SOMENTE DOS MATERIAIS.FORNECIMENTO  </t>
  </si>
  <si>
    <t>CT5521</t>
  </si>
  <si>
    <t>CT0523</t>
  </si>
  <si>
    <t xml:space="preserve">CONCRETO BETUMINOSO USINADO A QUENTE,MASSA MUITO FINA.FORNECIMENTO,EXCLUSIVE PREPARO  </t>
  </si>
  <si>
    <t>CT5523</t>
  </si>
  <si>
    <t>CT0522</t>
  </si>
  <si>
    <t xml:space="preserve">CONCRETO BETUMINOSO USINADO A QUENTE,MASSA MUITO FINA.PREPARO E FORNECIMENTO  </t>
  </si>
  <si>
    <t>CT5522</t>
  </si>
  <si>
    <t>CT0519</t>
  </si>
  <si>
    <t xml:space="preserve">CONCRETO BETUMINOSO USINADO A QUENTE.PREPARO E FORNECIMENTO  </t>
  </si>
  <si>
    <t>CT5519</t>
  </si>
  <si>
    <t>CK0224</t>
  </si>
  <si>
    <t xml:space="preserve">CONCRETO BOMBEADO,FCK=15MPA,COMPREENDEN DO O FORNECIMENTO DE CONCRETO IMPORTADO DE USINA,COLOCACAO NAS FORMAS,ESPALHAMENTO,ADENSAMENT O MECANICO E ACABAMENTO  </t>
  </si>
  <si>
    <t>CK5224</t>
  </si>
  <si>
    <t>CK0225</t>
  </si>
  <si>
    <t xml:space="preserve">CONCRETO BOMBEADO,FCK=20MPA,COMPREENDEN DO O FORNECIMENTO DE CONCRETO IMPORTADO DE USINA,COLOCACAO NAS FORMAS,ESPALHAMENTO,ADENSAMENT O MECANICO E ACABAMENTO  </t>
  </si>
  <si>
    <t>CK5225</t>
  </si>
  <si>
    <t>CK0226</t>
  </si>
  <si>
    <t xml:space="preserve">CONCRETO BOMBEADO,FCK=25MPA,COMPREENDEN DO O FORNECIMENTO DE CONCRETO IMPORTADO DE USINA,COLOCACAO NAS FORMAS,ESPALHAMENTO,ADENSAMENT O MECANICO E ACABAMENTO  </t>
  </si>
  <si>
    <t>CK5226</t>
  </si>
  <si>
    <t>CK0227</t>
  </si>
  <si>
    <t xml:space="preserve">CONCRETO BOMBEADO,FCK=30MPA,COMPREENDEN DO O FORNECIMENTO DE CONCRETO IMPORTADO DE USINA,COLOCACAO NAS FORMAS,ESPALHAMENTO,ADENSAMENT O MECANICO E ACABAMENTO  </t>
  </si>
  <si>
    <t>CK5227</t>
  </si>
  <si>
    <t>CK0228</t>
  </si>
  <si>
    <t xml:space="preserve">CONCRETO BOMBEADO,FCK=35MPA,COMPREENDEN DO O FORNECIMENTO DE CONCRETO IMPORTADO DE USINA,COLOCACAO NAS FORMAS,ESPALHAMENTO,ADENSAMENT O MECANICO E ACABAMENTO  </t>
  </si>
  <si>
    <t>CK5228</t>
  </si>
  <si>
    <t>CK0487</t>
  </si>
  <si>
    <t xml:space="preserve">CONCRETO BOMBEADO,FCK=40MPA,COMPREENDEN DO O FORNECIMENTO DE CONCRETO IMPORTADO DE USINA,COLOCACAO NAS FORMAS,ESPALHAMENTO,ADENSAMENT O MECANICO E ACABAMENTO  </t>
  </si>
  <si>
    <t>CK5487</t>
  </si>
  <si>
    <t>CK0364</t>
  </si>
  <si>
    <t xml:space="preserve">CONCRETO CICLOPICO CONFECCIONADO COM CONCRETO DOSADO PARA UMA RESISTENCIA CARACTERISTICA A COMPRESSAO DE 10MPA,EXCLUSIVEA PEDRA-DE-MAO,INCLUSIVE MATERIAIS,TRANSPORTE,PREPARO,L ANCAMENTO E ADENSAMENTO  </t>
  </si>
  <si>
    <t>CK5364</t>
  </si>
  <si>
    <t>CK0045</t>
  </si>
  <si>
    <t xml:space="preserve">CONCRETO CICLOPICO CONFECCIONADO COM CONCRETO DOSADO PARA UMA RESISTENCIA CARACTERISTICA A COMPRESSAO DE 10MPA,TENDO 30%DO VOLUME REAL OCUPADO POR PEDRA-DE-MAO,INCLUSIVE MATERIAIS,TRANSPORTE,PREPARO,L ANCAMENTO E ADENSAMENTO  </t>
  </si>
  <si>
    <t>CK5045</t>
  </si>
  <si>
    <t>CK0518</t>
  </si>
  <si>
    <t xml:space="preserve">CONCRETO COLORIDO,COM OXIDO DE FERRO VERMELHO SINTETICO,IMPORTADO DE USINA,DOSADO RACIONALMENTE PARA UMA RESISTENCIA CARACTERISTICA A COMPRESSAO DE 15MPA  </t>
  </si>
  <si>
    <t>CK5518</t>
  </si>
  <si>
    <t>CK0359</t>
  </si>
  <si>
    <t xml:space="preserve">CONCRETO COLORIDO,UTILIZANDO OXIDO DE FERRO VERMELHO SINTETICO,DOSADO PARA UMA RESISTENCIA CARACTERISTICA A COMPRESSAO(FCK)MINIMO DE 15MPA,COMPREENDENDO APENAS O FORNECIMENTO DOS MATERIAIS,INCLUSIVE 5% DE PERDAS  </t>
  </si>
  <si>
    <t>CK5359</t>
  </si>
  <si>
    <t>CK0557</t>
  </si>
  <si>
    <t xml:space="preserve">CONCRETO DE ALTO DESEMPENHO (CAD) DOSADO RACIONALMENTE PARA UMA RESISTENCIA CARACTERISTICA A COMPRESSAO DE 50MPA,COMPREENDENDO APENAS O FORNECIMENTO DOS MATERIAIS,INCLUSIVE 5% DE PERDAS  </t>
  </si>
  <si>
    <t>CK5557</t>
  </si>
  <si>
    <t>CK0519</t>
  </si>
  <si>
    <t xml:space="preserve">CONCRETO DE ALTO DESEMPENHO (CAD) DOSADO RACIONALMENTE PARA UMA RESISTENCIA CARACTERISTICA A COMPRESSAO DE 50MPA,PREPAROEM USINA DOSADORA TIPO VERTICAL E LANCAMENTO COM AUXILIO DEEQUIPAMENTOS,INCLUINDO ADITIVOS  </t>
  </si>
  <si>
    <t>CK5519</t>
  </si>
  <si>
    <t>CK0520</t>
  </si>
  <si>
    <t xml:space="preserve">CONCRETO DE ALTO DESEMPENHO (CAD) DOSADO RACIONALMENTE PARA UMA RESISTENCIA CARACTERISTICA A COMPRESSAO DE 60MPA, PREPARO EM USINA DOSADORA TIPO VERTICAL E LANCAMENTO COM AUXILIO DE EQUIPAMENTOS, INCLUINDO ADITIVOS  </t>
  </si>
  <si>
    <t>CK5520</t>
  </si>
  <si>
    <t>CK0558</t>
  </si>
  <si>
    <t xml:space="preserve">CONCRETO DE ALTO DESEMPENHO (CAD) DOSADO RACIONALMENTE PARA UMA RESISTENCIA CARACTERISTICA A COMPRESSAO DE 60MPA,COMPREENDENDO APENAS O FORNECIMENTO DOS MATERIAIS,INCLUSIVE 5% DE PERDAS  </t>
  </si>
  <si>
    <t>CK5558</t>
  </si>
  <si>
    <t>CK0559</t>
  </si>
  <si>
    <t xml:space="preserve">CONCRETO DE ALTO DESEMPENHO (CAD) DOSADO RACIONALMENTE PARA UMA RESISTENCIA CARACTERISTICA A COMPRESSAO DE 70MPA,COMPREENDENDO APENAS O FORNECIMENTO DOS MATERIAIS,INCLUSIVE 5% DE PERDAS  </t>
  </si>
  <si>
    <t>CK5559</t>
  </si>
  <si>
    <t>CK0521</t>
  </si>
  <si>
    <t xml:space="preserve">CONCRETO DE ALTO DESEMPENHO (CAD) DOSADO RACIONALMENTE PARA UMA RESISTENCIA CARACTERISTICA A COMPRESSAO DE 70MPA,PREPAROEM USINA DOSADORA TIPO VERTICAL E LANCAMENTO COM AUXILIO DEEQUIPAMENTOS, INCLUINDO ADITIVOS  </t>
  </si>
  <si>
    <t>CK5521</t>
  </si>
  <si>
    <t>CY9903</t>
  </si>
  <si>
    <t xml:space="preserve">CONCRETO DOSADO RACIONALMENTE PARA UMA RESISTENCIA A COMPRESSAO DE 15MPA,USANDO AGREGADO GRAUDO (BRITA 0),COMPREENDENDOAPENAS O FORNECIMENTO DOS MATERIAIS,INCLUSIVE 5% DE PERDAS.  </t>
  </si>
  <si>
    <t xml:space="preserve">M³    </t>
  </si>
  <si>
    <t>CZ9903</t>
  </si>
  <si>
    <t>CK0001</t>
  </si>
  <si>
    <t xml:space="preserve">CONCRETO DOSADO RACIONALMENTE PARA UMA RESISTENCIA CARACTERISTICA A COMPRESSAO DE 10MPA,COMPREENDENDO APENAS O FORNECIMENTO DOS MATERIAIS,INCLUSIVE 5% DE PERDAS  </t>
  </si>
  <si>
    <t>CK5001</t>
  </si>
  <si>
    <t>CK0040</t>
  </si>
  <si>
    <t xml:space="preserve">CONCRETO DOSADO RACIONALMENTE PARA UMA RESISTENCIA CARACTERISTICA A COMPRESSAO DE 10MPA,INCLUSIVE MATERIAIS,TRANSPORTE,PREPARO COM BETONEIRA,LANCAMENTO E ADENSAMENTO  </t>
  </si>
  <si>
    <t>CK5040</t>
  </si>
  <si>
    <t>CK0002</t>
  </si>
  <si>
    <t xml:space="preserve">CONCRETO DOSADO RACIONALMENTE PARA UMA RESISTENCIA CARACTERISTICA A COMPRESSAO DE 15MPA,COMPREENDENDO APENAS O FORNECIMENTO DOS MATERIAIS,INCLUSIVE 5% DE PERDAS  </t>
  </si>
  <si>
    <t>CK5002</t>
  </si>
  <si>
    <t>CK0044</t>
  </si>
  <si>
    <t xml:space="preserve">CONCRETO DOSADO RACIONALMENTE PARA UMA RESISTENCIA CARACTERISTICA A COMPRESSAO DE 15MPA,INCLUSIVE IMPERMEABILIZANTE DE PEGA NORMAL,ADICIONADO A AGUA DE AMASSAMENTO  </t>
  </si>
  <si>
    <t>CK5044</t>
  </si>
  <si>
    <t>CK0041</t>
  </si>
  <si>
    <t xml:space="preserve">CONCRETO DOSADO RACIONALMENTE PARA UMA RESISTENCIA CARACTERISTICA A COMPRESSAO DE 15MPA,INCLUSIVE MATERIAIS,TRANSPORTE,PREPARO COM BETONEIRA,LANCAMENTO E ADENSAMENTO  </t>
  </si>
  <si>
    <t>CK5041</t>
  </si>
  <si>
    <t>CK0003</t>
  </si>
  <si>
    <t xml:space="preserve">CONCRETO DOSADO RACIONALMENTE PARA UMA RESISTENCIA CARACTERISTICA A COMPRESSAO DE 20MPA,COMPREENDENDO APENAS O FORNECIMENTO DOS MATERIAIS,INCLUSIVE 5% DE PERDAS  </t>
  </si>
  <si>
    <t>CK5003</t>
  </si>
  <si>
    <t>CK0042</t>
  </si>
  <si>
    <t xml:space="preserve">CONCRETO DOSADO RACIONALMENTE PARA UMA RESISTENCIA CARACTERISTICA A COMPRESSAO DE 20MPA,INCLUSIVE MATERIAIS,TRANSPORTE,PREPARO COM BETONEIRA,LANCAMENTO E ADENSAMENTO  </t>
  </si>
  <si>
    <t>CK5042</t>
  </si>
  <si>
    <t>CK0560</t>
  </si>
  <si>
    <t xml:space="preserve">CONCRETO DOSADO RACIONALMENTE PARA UMA RESISTENCIA CARACTERISTICA A COMPRESSAO DE 25MPA, COM ADICAO DE 8% DE MICROSSILICA, PREPARO EM USINA DOSADORA TIPO VERTICAL E LANCAMENTO COMAUXILIO DE EQUIPAMENTOS  </t>
  </si>
  <si>
    <t>CK5560</t>
  </si>
  <si>
    <t>CK0004</t>
  </si>
  <si>
    <t xml:space="preserve">CONCRETO DOSADO RACIONALMENTE PARA UMA RESISTENCIA CARACTERISTICA A COMPRESSAO DE 25MPA,COMPREENDENDO APENAS O FORNECIMENTO DOS MATERIAIS,INCLUSIVE 5% DE PERDAS  </t>
  </si>
  <si>
    <t>CK5004</t>
  </si>
  <si>
    <t>CK0555</t>
  </si>
  <si>
    <t xml:space="preserve">CONCRETO DOSADO RACIONALMENTE PARA UMA RESISTENCIA CARACTERISTICA A COMPRESSAO DE 25MPA,COMPREENDENDO APENAS O FORNECIMENTO DOS MATERIAIS,INCLUSIVE 5% DE PERDAS E ADICAO DE 8% DE MICROSSILICA  </t>
  </si>
  <si>
    <t>CK5555</t>
  </si>
  <si>
    <t>CK0043</t>
  </si>
  <si>
    <t xml:space="preserve">CONCRETO DOSADO RACIONALMENTE PARA UMA RESISTENCIA CARACTERISTICA A COMPRESSAO DE 25MPA,INCLUSIVE MATERIAIS,TRANSPORTE,PREPARO COM BETONEIRA,LANCAMENTO E ADENSAMENTO  </t>
  </si>
  <si>
    <t>CK5043</t>
  </si>
  <si>
    <t>CK0005</t>
  </si>
  <si>
    <t xml:space="preserve">CONCRETO DOSADO RACIONALMENTE PARA UMA RESISTENCIA CARACTERISTICA A COMPRESSAO DE 30MPA,COMPREENDENDO APENAS O FORNECIMENTO DOS MATERIAIS,INCLUSIVE 5% DE PERDAS  </t>
  </si>
  <si>
    <t>CK5005</t>
  </si>
  <si>
    <t>CK0361</t>
  </si>
  <si>
    <t xml:space="preserve">CONCRETO DOSADO RACIONALMENTE PARA UMA RESISTENCIA CARACTERISTICA A COMPRESSAO DE 30MPA,INCLUSIVE MATERIAIS,TRANSPORTE,PREPARO COM BETONEIRA,LANCAMENTO E ADENSAMENTO  </t>
  </si>
  <si>
    <t>CK5361</t>
  </si>
  <si>
    <t>CK0006</t>
  </si>
  <si>
    <t xml:space="preserve">CONCRETO DOSADO RACIONALMENTE PARA UMA RESISTENCIA CARACTERISTICA A COMPRESSAO DE 35MPA,COMPREENDENDO APENAS O FORNECIMENTO DOS MATERIAIS,INCLUSIVE 5% DE PERDAS  </t>
  </si>
  <si>
    <t>CK5006</t>
  </si>
  <si>
    <t>CK0362</t>
  </si>
  <si>
    <t xml:space="preserve">CONCRETO DOSADO RACIONALMENTE PARA UMA RESISTENCIA CARACTERISTICA A COMPRESSAO DE 35MPA,INCLUSIVE MATERIAIS,TRANSPORTE,PREPARO COM BETONEIRA,LANCAMENTO E ADENSAMENTO  </t>
  </si>
  <si>
    <t>CK5362</t>
  </si>
  <si>
    <t>CK0358</t>
  </si>
  <si>
    <t xml:space="preserve">CONCRETO DOSADO RACIONALMENTE PARA UMA RESISTENCIA CARACTERISTICA A COMPRESSAO DE 40MPA,COMPREENDENDO APENAS O FORNECIMENTO DOS MATERIAIS,INCLUSIVE 5% DE PERDAS  </t>
  </si>
  <si>
    <t>CK5358</t>
  </si>
  <si>
    <t>CK0363</t>
  </si>
  <si>
    <t xml:space="preserve">CONCRETO DOSADO RACIONALMENTE PARA UMA RESISTENCIA CARACTERISTICA A COMPRESSAO DE 40MPA,INCLUSIVE MATERIAIS,TRANSPORTE,PREPARO COM BETONEIRA,LANCAMENTO E ADENSAMENTO  </t>
  </si>
  <si>
    <t>CK5363</t>
  </si>
  <si>
    <t>CK0523</t>
  </si>
  <si>
    <t xml:space="preserve">CONCRETO IMPORTADO DE USINA,DOSADO RACIONALMENTE PARA RESISTENCIA CARACTERISTICA A COMPRESSAO DE 10MPA,INCLUSIVE TRANSPORTE HORIZONTAL ATE 20,00M EM CARRINHOS,ADENSAMENTO E ACABAMENTO  </t>
  </si>
  <si>
    <t>CK5523</t>
  </si>
  <si>
    <t>CK0524</t>
  </si>
  <si>
    <t xml:space="preserve">CONCRETO IMPORTADO DE USINA,DOSADO RACIONALMENTE PARA RESISTENCIA CARACTERISTICA A COMPRESSAO DE 15MPA,INCLUSIVE TRANSPORTE HORIZONTAL ATE 20,00M EM CARRINHOS,ADENSAMENTO E ACABAMENTO  </t>
  </si>
  <si>
    <t>CK5524</t>
  </si>
  <si>
    <t>CK0525</t>
  </si>
  <si>
    <t xml:space="preserve">CONCRETO IMPORTADO DE USINA,DOSADO RACIONALMENTE PARA RESISTENCIA CARACTERISTICA A COMPRESSAO DE 20MPA,INCLUSIVE TRANSPORTE HORIZONTAL ATE 20,00M EM CARRINHOS,ADENSAMENTO E ACABAMENTO  </t>
  </si>
  <si>
    <t>CK5525</t>
  </si>
  <si>
    <t>CK0526</t>
  </si>
  <si>
    <t xml:space="preserve">CONCRETO IMPORTADO DE USINA,DOSADO RACIONALMENTE PARA RESISTENCIA CARACTERISTICA A COMPRESSAO DE 25MPA,INCLUSIVE TRANSPORTE HORIZONTAL ATE 20,00M EM CARRINHOS,ADENSAMENTO E ACABAMENTO  </t>
  </si>
  <si>
    <t>CK5526</t>
  </si>
  <si>
    <t>CK0527</t>
  </si>
  <si>
    <t xml:space="preserve">CONCRETO IMPORTADO DE USINA,DOSADO RACIONALMENTE PARA RESISTENCIA CARACTERISTICA A COMPRESSAO DE 30MPA,INCLUSIVE TRANSPORTE HORIZONTAL ATE 20,00M EM CARRINHOS,ADENSAMENTO E ACABAMENTO  </t>
  </si>
  <si>
    <t>CK5527</t>
  </si>
  <si>
    <t>CK0528</t>
  </si>
  <si>
    <t xml:space="preserve">CONCRETO IMPORTADO DE USINA,DOSADO RACIONALMENTE PARA RESISTENCIA CARACTERISTICA A COMPRESSAO DE 35MPA,INCLUSIVE TRANSPORTE HORIZONTAL ATE 20,00M EM CARRINHOS,ADENSAMENTO E ACABAMENTO  </t>
  </si>
  <si>
    <t>CK5528</t>
  </si>
  <si>
    <t>CK0529</t>
  </si>
  <si>
    <t xml:space="preserve">CONCRETO IMPORTADO DE USINA,DOSADO RACIONALMENTE PARA RESISTENCIA CARACTERISTICA A COMPRESSAO DE 40MPA,INCLUSIVE TRANSPORTE HORIZONTAL ATE 20,00M EM CARRINHOS,ADENSAMENTO E ACABAMENTO  </t>
  </si>
  <si>
    <t>CK5529</t>
  </si>
  <si>
    <t>CK0289</t>
  </si>
  <si>
    <t xml:space="preserve">CONCRETO IMPORTADO DE USINA,DOSADO RACIONALMENTE PARA UMA RESISTENCIA CARACTERISTICA A COMPRESSAO DE 10MPA  </t>
  </si>
  <si>
    <t>CK5289</t>
  </si>
  <si>
    <t>CK0290</t>
  </si>
  <si>
    <t xml:space="preserve">CONCRETO IMPORTADO DE USINA,DOSADO RACIONALMENTE PARA UMA RESISTENCIA CARACTERISTICA A COMPRESSAO DE 15MPA  </t>
  </si>
  <si>
    <t>CK5290</t>
  </si>
  <si>
    <t>CK0291</t>
  </si>
  <si>
    <t xml:space="preserve">CONCRETO IMPORTADO DE USINA,DOSADO RACIONALMENTE PARA UMA RESISTENCIA CARACTERISTICA A COMPRESSAO DE 20MPA  </t>
  </si>
  <si>
    <t>CK5291</t>
  </si>
  <si>
    <t>CK0292</t>
  </si>
  <si>
    <t xml:space="preserve">CONCRETO IMPORTADO DE USINA,DOSADO RACIONALMENTE PARA UMA RESISTENCIA CARACTERISTICA A COMPRESSAO DE 25MPA  </t>
  </si>
  <si>
    <t>CK5292</t>
  </si>
  <si>
    <t>CK0293</t>
  </si>
  <si>
    <t xml:space="preserve">CONCRETO IMPORTADO DE USINA,DOSADO RACIONALMENTE PARA UMA RESISTENCIA CARACTERISTICA A COMPRESSAO DE 30MPA  </t>
  </si>
  <si>
    <t>CK5293</t>
  </si>
  <si>
    <t>CK0294</t>
  </si>
  <si>
    <t xml:space="preserve">CONCRETO IMPORTADO DE USINA,DOSADO RACIONALMENTE PARA UMA RESISTENCIA CARACTERISTICA A COMPRESSAO DE 35MPA  </t>
  </si>
  <si>
    <t>CK5294</t>
  </si>
  <si>
    <t>CK0517</t>
  </si>
  <si>
    <t xml:space="preserve">CONCRETO IMPORTADO DE USINA,DOSADO RACIONALMENTE PARA UMA RESISTENCIA CARACTERISTICA A COMPRESSAO DE 40MPA  </t>
  </si>
  <si>
    <t>CK5517</t>
  </si>
  <si>
    <t>CK0008</t>
  </si>
  <si>
    <t xml:space="preserve">CONCRETO PARA CAMADAS PREPARATORIAS COM 180KG DE CIMENTO POR M3 DE CONCRETO,COMPREENDENDO APENAS O FORNECIMENTO DOS MATERIAIS,INCLUSIVE 5% DE PERDAS  </t>
  </si>
  <si>
    <t>CK5008</t>
  </si>
  <si>
    <t>CK0365</t>
  </si>
  <si>
    <t xml:space="preserve">CONCRETO PARA CAMADAS PREPARATORIAS COM 180KG DE CIMENTO POR M3 DE CONCRETO,INCLUSIVE MATERIAIS,TRANSPORTE,PRODUCAO, LANCAMENTO E ADENSAMENTO  </t>
  </si>
  <si>
    <t>CK5365</t>
  </si>
  <si>
    <t>CK0360</t>
  </si>
  <si>
    <t xml:space="preserve">CONCRETO PARA MEIOS AGRESSIVOS,COM UTILIZACAO DE CIMENTO RESISTENTE A SULFATOS,COM FATOR AGUA E CIMENTO MENOR OU IGUAL A0,50,COM CONSUMO MAIOR OU IGUAL A 400KG,COMPREENDENDO APENAS O FORNECIMENTO DOS MATERIAIS,INCLUSIVE 5% DE PERDAS  </t>
  </si>
  <si>
    <t>CK5360</t>
  </si>
  <si>
    <t>CK0221</t>
  </si>
  <si>
    <t xml:space="preserve">CONCRETO PROJETADO,ADITIVADO COM 80KG DE ADESIVO ESTRUTURAL A BASE DE ESTIRENO BUTADIENO(LATEX),INCLUSIVE EQUIPAMENTO DEAR COMPRIMIDO,CONSUMO DE 355KG/M3 DE CIMENTO,ADITIVOS E PERDAS POR REFLEXAO,SENDO A APLICACAO REALIZADA CONTRA SUPERFICIE HORIZONTAL INFERIOR,E A MEDICAO FEITA PELO CONCRETO APLICADO  </t>
  </si>
  <si>
    <t>CK0223</t>
  </si>
  <si>
    <t xml:space="preserve">CONCRETO PROJETADO,ADITIVADO COM 80KG DE ADESIVO ESTRUTURAL A BASE DE ESTIRENO BUTADIENO(LATEX),INCLUSIVE EQUIPAMENTO DEAR COMPRIMIDO,CONSUMO DE 355KG/M3 DE CIMENTO,ADITIVOS E PERDAS POR REFLEXAO,SENDO A APLICACAO REALIZADA CONTRA SUPERFICIE HORIZONTAL INFERIOR,E A MEDICAO FEITA NA MAQUINA DE PROJECAO  </t>
  </si>
  <si>
    <t>CK5221</t>
  </si>
  <si>
    <t>CK5223</t>
  </si>
  <si>
    <t>CK0220</t>
  </si>
  <si>
    <t xml:space="preserve">CONCRETO PROJETADO,ADITIVADO COM 80KG DE ADESIVO ESTRUTURAL A BASE DE ESTIRENO BUTADIENO(LATEX),INCLUSIVE EQUIPAMENTO DEAR COMPRIMIDO,CONSUMO DE 355KG/M3 DE CIMENTO,ADITIVOS E PERDAS POR REFLEXAO,SENDO A APLICACAO REALIZADA CONTRA SUPERFICIE VERTICAL OU HORIZONTAL SUPERIOR,E A MEDICAO FEITA PELO CONCRETO APLICADO  </t>
  </si>
  <si>
    <t>CK0222</t>
  </si>
  <si>
    <t xml:space="preserve">CONCRETO PROJETADO,ADITIVADO COM 80KG DE ADESIVO ESTRUTURAL A BASE DE ESTIRENO BUTADIENO(LATEX),INCLUSIVE EQUIPAMENTO DEAR COMPRIMIDO,CONSUMO DE 355KG/M3 DE CIMENTO,ADITIVOS E PERDAS POR REFLEXAO,SENDO A APLICACAO REALIZADA CONTRA SUPERFICIE VERTICAL OU HORIZONTAL SUPERIOR,E A MEDICAO NA MAQUINA DEPROJECAO  </t>
  </si>
  <si>
    <t>CK5220</t>
  </si>
  <si>
    <t>CK5222</t>
  </si>
  <si>
    <t>CK0219</t>
  </si>
  <si>
    <t xml:space="preserve">CONCRETO PROJETADO,INCLUSIVE EQUIPAMENTO DE AR COMPRIMIDO,CONSUMO DE 355KG/M3 DE CIMENTO,ADITIVOS E PERDAS POR REFLEXAO,SENDO A APLICACAO REALIZADA CONTRA SUPERFICIE HORIZONTAL INFERIOR E A MEDICAO FEITA NA MAQUINA DE PROJECAO  </t>
  </si>
  <si>
    <t>CK5219</t>
  </si>
  <si>
    <t>CK0217</t>
  </si>
  <si>
    <t xml:space="preserve">CONCRETO PROJETADO,INCLUSIVE EQUIPAMENTO DE AR COMPRIMIDO,CONSUMO DE 355KG/M3 DE CIMENTO,ADITIVOS E PERDAS POR REFLEXAO,SENDO A APLICACAO REALIZADA CONTRA SUPERFICIE HORIZONTAL INFERIOR E A MEDICAO FEITA PELO CONCRETO APLICADO  </t>
  </si>
  <si>
    <t>CK5217</t>
  </si>
  <si>
    <t>CK0218</t>
  </si>
  <si>
    <t xml:space="preserve">CONCRETO PROJETADO,INCLUSIVE EQUIPAMENTO DE AR COMPRIMIDO,CONSUMO DE 355KG/M3 DE CIMENTO,ADITIVOS E PERDAS POR REFLEXAO,SENDO A APLICACAO REALIZADA CONTRA SUPERFICIE VERTICAL OU HORIZONTAL SUPERIOR E A MEDICAO FEITA NA MAQUINA DE PROJECAO  </t>
  </si>
  <si>
    <t>CK5218</t>
  </si>
  <si>
    <t>CK0216</t>
  </si>
  <si>
    <t xml:space="preserve">CONCRETO PROJETADO,INCLUSIVE EQUIPAMENTO DE AR COMPRIMIDO,CONSUMO DE 355KG/M3 DE CIMENTO,ADITIVOS E PERDAS POR REFLEXAO,SENDO A APLICACAO REALIZADA CONTRA SUPERFICIE VERTICAL OU HORIZONTAL SUPERIOR E A MEDICAO FEITA PELO CONCRETO APLICADO  </t>
  </si>
  <si>
    <t>CK5216</t>
  </si>
  <si>
    <t>CR0814</t>
  </si>
  <si>
    <t xml:space="preserve">CONDICIONADOR DE AR TIPO SPLIT 12000 BTU'S COMPREENDENDO 1 CONDENSADOR E 1 EVAPORADOR(VIDE INSTALACAO,ASSENTAMENTO E INTERLIGACOES FAMILIA 15.005).FORNECIMENTO  </t>
  </si>
  <si>
    <t>CR5814</t>
  </si>
  <si>
    <t>CR0815</t>
  </si>
  <si>
    <t xml:space="preserve">CONDICIONADOR DE AR TIPO SPLIT 18000 BTU'S COMPREENDENDO 1 CONDENSADOR E 1 EVAPORADOR(VIDE INSTALACAO,ASSENTAMENTO E INTERLIGACOES FAMILIA 15.005).FORNECIMENTO  </t>
  </si>
  <si>
    <t>CR5815</t>
  </si>
  <si>
    <t>CR0816</t>
  </si>
  <si>
    <t xml:space="preserve">CONDICIONADOR DE AR TIPO SPLIT 18000 BTU'S COMPREENDENDO 1 CONDENSADOR E 2 EVAPORADORES(VIDE INSTALACAO,ASSENTAMENTO E INTERLIGACOES FAMILIA 15.005).FORNECIMENTO  </t>
  </si>
  <si>
    <t>CR5816</t>
  </si>
  <si>
    <t>CR0817</t>
  </si>
  <si>
    <t xml:space="preserve">CONDICIONADOR DE AR TIPO SPLIT 24000 BTU'S COMPREENDENDO 1 CONDENSADOR E 1 EVAPORADOR(VIDE INSTALACAO,ASSENTAMENTO E INTERLIGACOES FAMILIA 15.005).FORNECIMENTO  </t>
  </si>
  <si>
    <t>CR5817</t>
  </si>
  <si>
    <t>CR0818</t>
  </si>
  <si>
    <t xml:space="preserve">CONDICIONADOR DE AR TIPO SPLIT 24000 BTU'S COMPREENDENDO 1 CONDENSADOR E 2 EVAPORADORES(VIDE INSTALACAO,ASSENTAMENTO E INTERLIGACOES FAMILIA 15.005).FORNECIMENTO  </t>
  </si>
  <si>
    <t>CR5818</t>
  </si>
  <si>
    <t>CR0819</t>
  </si>
  <si>
    <t xml:space="preserve">CONDICIONADOR DE AR TIPO SPLIT 30000 BTU'S COMPREENDENDO 1 CONDENSADOR E 1 EVAPORADOR(VIDE INSTALACAO,ASSENTAMENTO E INTERLIGACOES FAMILIA 15.005).FORNECIMENTO  </t>
  </si>
  <si>
    <t>CR5819</t>
  </si>
  <si>
    <t>CR0820</t>
  </si>
  <si>
    <t xml:space="preserve">CONDICIONADOR DE AR TIPO SPLIT 36000 BTU'S COMPREENDENDO 1 CONDENSADOR E  1 EVAPORADOR(VIDE INSTALACAO,ASSENTAMENTO E INTERLIGACOES FAMILIA 15.005).FORNECIMENTO  </t>
  </si>
  <si>
    <t>CR5820</t>
  </si>
  <si>
    <t>CR0821</t>
  </si>
  <si>
    <t xml:space="preserve">CONDICIONADOR DE AR TIPO SPLIT 48000 BTU'S COMPREENDENDO 1 CONDENSADOR E 1 EVAPORADOR(VIDE INSTALACAO,ASSENTAMENTO E INTERLIGACOES FAMILIA 15.005).FORNECIMENTO  </t>
  </si>
  <si>
    <t>CR5821</t>
  </si>
  <si>
    <t>CR0822</t>
  </si>
  <si>
    <t xml:space="preserve">CONDICIONADOR DE AR TIPO SPLIT 60000 BTU'S COMPREENDENDO 1 CONDENSADOR E 1 EVAPORADOR(VIDE INSTALACAO,ASSENTAMENTO E INTERLIGACOES FAMILIA 15.005).FORNECIMENTO  </t>
  </si>
  <si>
    <t>CR5822</t>
  </si>
  <si>
    <t>CR0813</t>
  </si>
  <si>
    <t xml:space="preserve">CONDICIONADOR DE AR TIPO SPLIT 9000 BTU'S COMPREENDENDO 1 CONDENSADOR E 1 EVAPORADOR(VIDE INSTALACAO,ASSENTAMENTO E INTERLIGACOES FAMILIA 15.005).FORNECIMENTO  </t>
  </si>
  <si>
    <t>CR5813</t>
  </si>
  <si>
    <t>CU0125</t>
  </si>
  <si>
    <t xml:space="preserve">CONDUITE FLEXIVEL GALVANIZADO,COM DIAMETRO DE 63MM(2.1/2"),PARA ACABAMENTO.FORNECIMENTO E COLOCACAO  </t>
  </si>
  <si>
    <t>CU5125</t>
  </si>
  <si>
    <t>CU0436</t>
  </si>
  <si>
    <t xml:space="preserve">CONDUITE FLEXIVEL GALVANIZADO,DE 19MM(3/4").FORNECIMENTO E COLOCACAO  </t>
  </si>
  <si>
    <t>CU5436</t>
  </si>
  <si>
    <t>CO0918</t>
  </si>
  <si>
    <t xml:space="preserve">CONDUITE FLEXIVEL,GALVANIZADO,COM DIAMETRO DE 1",EXCLUSIVE EMENDAS.FORNECIMENTO E ASSENTAMENTO  </t>
  </si>
  <si>
    <t>CO5918</t>
  </si>
  <si>
    <t>CO0920</t>
  </si>
  <si>
    <t xml:space="preserve">CONDUITE FLEXIVEL,GALVANIZADO,COM DIAMETRO DE 1.1/2",EXCLUSIVE EMENDAS.FORNECIMENTO E ASSENTAMENTO  </t>
  </si>
  <si>
    <t>CO5920</t>
  </si>
  <si>
    <t>CO0919</t>
  </si>
  <si>
    <t xml:space="preserve">CONDUITE FLEXIVEL,GALVANIZADO,COM DIAMETRO DE 1.1/4",EXCLUSIVE EMENDAS.FORNECIMENTO E ASSENTAMENTO  </t>
  </si>
  <si>
    <t>CO5919</t>
  </si>
  <si>
    <t>CO0916</t>
  </si>
  <si>
    <t xml:space="preserve">CONDUITE FLEXIVEL,GALVANIZADO,COM DIAMETRO DE 1/2",EXCLUSIVE EMENDAS.FORNECIMENTO E ASSENTAMENTO  </t>
  </si>
  <si>
    <t>CO5916</t>
  </si>
  <si>
    <t>CO0921</t>
  </si>
  <si>
    <t xml:space="preserve">CONDUITE FLEXIVEL,GALVANIZADO,COM DIAMETRO DE 2",EXCLUSIVE EMENDAS.FORNECIMENTO E ASSENTAMENTO  </t>
  </si>
  <si>
    <t>CO5921</t>
  </si>
  <si>
    <t>CO0922</t>
  </si>
  <si>
    <t xml:space="preserve">CONDUITE FLEXIVEL,GALVANIZADO,COM DIAMETRO DE 2.1/2",EXCLUSIVE EMENDAS.FORNECIMENTO E ASSENTAMENTO  </t>
  </si>
  <si>
    <t>CO5922</t>
  </si>
  <si>
    <t>CO0923</t>
  </si>
  <si>
    <t xml:space="preserve">CONDUITE FLEXIVEL,GALVANIZADO,COM DIAMETRO DE 3",EXCLUSIVE EMENDAS.FORNECIMENTO E ASSENTAMENTO  </t>
  </si>
  <si>
    <t>CO5923</t>
  </si>
  <si>
    <t>CO0917</t>
  </si>
  <si>
    <t xml:space="preserve">CONDUITE FLEXIVEL,GALVANIZADO,COM DIAMETRO DE 3/4",EXCLUSIVE EMENDAS.FORNECIMENTO E ASSENTAMENTO  </t>
  </si>
  <si>
    <t>CO5917</t>
  </si>
  <si>
    <t>CP0063</t>
  </si>
  <si>
    <t xml:space="preserve">CONDUTOR PARA CALHA DE BEIRAL DE PVC,DN 88,INCLUSIVE CONEXOES.FORNECIMENTO E COLOCACAO  </t>
  </si>
  <si>
    <t>CP5063</t>
  </si>
  <si>
    <t>CK0425</t>
  </si>
  <si>
    <t xml:space="preserve">CONE DE ANCORAGEM DE CABO DE ACO DE 1 CORDOALHA DE 12,7MM,COMPREENDENDO FORNECIMENTO DO CONE,DE LUVA CONE-BAINHA,DE 2,00M DE MOLA CENTRAL E BAINHA,BEM COMO AS OPERACOES DE PROTENSAO E INJECAO DE CIMENTO  </t>
  </si>
  <si>
    <t>CK5425</t>
  </si>
  <si>
    <t>CK0431</t>
  </si>
  <si>
    <t xml:space="preserve">CONE DE ANCORAGEM DE CABO DE ACO DE 1 CORDOALHA DE 15,2MM,COMPREENDENDO FORNECIMENTO DO CONE,DE LUVA CONE-BAINHA,DE 2,00M DE MOLA CENTRAL E BAINHA,BEM COMO AS OPERACOES DE PROTENSAO E INJECAO DE CIMENTO  </t>
  </si>
  <si>
    <t>CK5431</t>
  </si>
  <si>
    <t>CK0144</t>
  </si>
  <si>
    <t xml:space="preserve">CONE DE ANCORAGEM DE CABO DE ACO DE 12 CORDOALHAS DE 12,7MM,COMPREENDENDO FORNECIMENTO DO CONE,DE LUVA CONE-BAINHA,DE 2,00M DE MOLA CENTRAL E BAINHA,BEM COMO AS OPERACOES DE PROTENSAO E INJECAO DE CIMENTO  </t>
  </si>
  <si>
    <t>CK5144</t>
  </si>
  <si>
    <t>CK0438</t>
  </si>
  <si>
    <t xml:space="preserve">CONE DE ANCORAGEM DE CABO DE ACO DE 12 CORDOALHAS DE 15,2MM,COMPREENDENDO FORNECIMENTO DO CONE,DE LUVA CONE-BAINHA,DE 2,00M DE MOLA CENTRAL E BAINHA,BEM COMO AS OPERACOES DE PROTENSAO E INJECAO DE CIMENTO  </t>
  </si>
  <si>
    <t>CK5438</t>
  </si>
  <si>
    <t>CK0145</t>
  </si>
  <si>
    <t xml:space="preserve">CONE DE ANCORAGEM DE CABO DE ACO DE 19 CORDOALHAS DE 12,7MM,COMPREENDENDO FORNECIMENTO DO CONE,DE LUVA CONE-BAINHA,DE 2,00M DE MOLA CENTRAL E BAINHA,BEM COMO AS OPERACOES DE PROTENSAO E INJECAO DE CIMENTO  </t>
  </si>
  <si>
    <t>CK5145</t>
  </si>
  <si>
    <t>CK0439</t>
  </si>
  <si>
    <t xml:space="preserve">CONE DE ANCORAGEM DE CABO DE ACO DE 19 CORDOALHAS DE 15,2MM,COMPREENDENDO FORNECIMENTO DO CONE,DE LUVA CONE-BAINHA,DE 2,00M DE MOLA CENTRAL E BAINHA,BEM COMO AS OPERACOES DE PROTENSAO E INJECAO DE CIMENTO  </t>
  </si>
  <si>
    <t>CK5439</t>
  </si>
  <si>
    <t>CK0426</t>
  </si>
  <si>
    <t xml:space="preserve">CONE DE ANCORAGEM DE CABO DE ACO DE 2 CORDOALHAS DE 12,7MM,COMPREENDENDO FORNECIMENTO DO CONE,DE LUVA CONE-BAINHA,DE 2,00M DE MOLA CENTRAL E BAINHA,BEM COMO AS OPERACOES DE PROTENSAO E INJECAO DE CIMENTO  </t>
  </si>
  <si>
    <t>CK5426</t>
  </si>
  <si>
    <t>CK0432</t>
  </si>
  <si>
    <t xml:space="preserve">CONE DE ANCORAGEM DE CABO DE ACO DE 2 CORDOALHAS DE 15,2MM,COMPREENDENDO FORNECIMENTO DO CONE,DE LUVA CONE-BAINHA,DE 2,00M DE MOLA CENTRAL E BAINHA,BEM COMO AS OPERACOES DE PROTENSAO E INJECAO DE CIMENTO  </t>
  </si>
  <si>
    <t>CK5432</t>
  </si>
  <si>
    <t>CK0146</t>
  </si>
  <si>
    <t xml:space="preserve">CONE DE ANCORAGEM DE CABO DE ACO DE 22 CORDOALHAS DE 12,7MM,COMPREENDENDO FORNECIMENTO DO CONE,DE LUVA CONE-BAINHA,DE 2,00M DE MOLA CENTRAL E BAINHA,BEM COMO AS OPERACOES DE PROTENSAO E INJECAO DE CIMENTO  </t>
  </si>
  <si>
    <t>CK5146</t>
  </si>
  <si>
    <t>CK0440</t>
  </si>
  <si>
    <t xml:space="preserve">CONE DE ANCORAGEM DE CABO DE ACO DE 22 CORDOALHAS DE 15,2MM,COMPREENDENDO FORNECIMENTO DO CONE,DE LUVA CONE-BAINHA,DE 2,00M DE MOLA CENTRAL E BAINHA,BEM COMO AS OPERACOES DE PROTENSAO E INJECAO DE CIMENTO  </t>
  </si>
  <si>
    <t>CK5440</t>
  </si>
  <si>
    <t>CK0430</t>
  </si>
  <si>
    <t xml:space="preserve">CONE DE ANCORAGEM DE CABO DE ACO DE 27 CORDOALHAS DE 12,7MM,COMPREENDENDO FORNECIMENTO DO CONE,DE LUVA CONE-BAINHA,DE 2,00M DE MOLA CENTRAL E BAINHA,BEM COMO AS OPERACOES DE PROTENSAO E INJECAO DE CIMENTO  </t>
  </si>
  <si>
    <t>CK5430</t>
  </si>
  <si>
    <t>CK0441</t>
  </si>
  <si>
    <t xml:space="preserve">CONE DE ANCORAGEM DE CABO DE ACO DE 27 CORDOALHAS DE 15,2MM,COMPREENDENDO FORNECIMENTO DO CONE,DE LUVA CONE-BAINHA,DE 2,00M DE MOLA CENTRAL E BAINHA,BEM COMO AS OPERACOES DE PROTENSAO E INJECAO DE CIMENTO  </t>
  </si>
  <si>
    <t>CK5441</t>
  </si>
  <si>
    <t>CK0427</t>
  </si>
  <si>
    <t xml:space="preserve">CONE DE ANCORAGEM DE CABO DE ACO DE 3 CORDOALHAS DE 12,7MM,COMPREENDENDO FORNECIMENTO DO CONE,DE LUVA CONE-BAINHA,DE 2,00M DE MOLA CENTRAL E BAINHA,BEM COMO AS OPERACOES DE PROTENSAO E INJECAO DE CIMENTO  </t>
  </si>
  <si>
    <t>CK5427</t>
  </si>
  <si>
    <t>CK0433</t>
  </si>
  <si>
    <t xml:space="preserve">CONE DE ANCORAGEM DE CABO DE ACO DE 3 CORDOALHAS DE 15,2MM,COMPREENDENDO FORNECIMENTO DO CONE,DE LUVA CONE-BAINHA,DE 2,00M DE MOLA CENTRAL E BAINHA,BEM COMO AS OPERACOES DE PROTENSAO E INJECAO DE CIMENTO  </t>
  </si>
  <si>
    <t>CK5433</t>
  </si>
  <si>
    <t>CK0147</t>
  </si>
  <si>
    <t xml:space="preserve">CONE DE ANCORAGEM DE CABO DE ACO DE 31 CORDOALHAS DE 12,7MM,COMPREENDENDO FORNECIMENTO DO CONE,DE LUVA CONE-BAINHA,DE 2,00M DE MOLA CENTRAL E BAINHA,BEM COMO AS OPERACOES DE PROTENSAO E INJECAO DE CIMENTO  </t>
  </si>
  <si>
    <t>CK5147</t>
  </si>
  <si>
    <t>CK0442</t>
  </si>
  <si>
    <t xml:space="preserve">CONE DE ANCORAGEM DE CABO DE ACO DE 31 CORDOALHAS DE 15,2MM,COMPREENDENDO FORNECIMENTO DO CONE,DE LUVA CONE-BAINHA,DE 2,00M DE MOLA CENTRAL E BAINHA,BEM COMO AS OPERACOES DE PROTENSAO E INJECAO DE CIMENTO  </t>
  </si>
  <si>
    <t>CK5442</t>
  </si>
  <si>
    <t>CK0148</t>
  </si>
  <si>
    <t xml:space="preserve">CONE DE ANCORAGEM DE CABO DE ACO DE 37 CORDOALHAS DE 12,7MM,COMPREENDENDO FORNECIMENTO DO CONE,DE LUVA CONE-BAINHA,DE 2,00M DE MOLA CENTRAL E BAINHA,BEM COMO AS OPERACOES DE PROTENSAO E INJECAO DE CIMENTO  </t>
  </si>
  <si>
    <t>CK5148</t>
  </si>
  <si>
    <t>CK0443</t>
  </si>
  <si>
    <t xml:space="preserve">CONE DE ANCORAGEM DE CABO DE ACO DE 37 CORDOALHAS DE 15,2MM,COMPREENDENDO FORNECIMENTO DO CONE,DE LUVA CONE-BAINHA,DE 2,00M DE MOLA CENTRAL E BAINHA,BEM COMO AS OPERACOES DE PROTENSAO E INJECAO DE CIMENTO  </t>
  </si>
  <si>
    <t>CK5443</t>
  </si>
  <si>
    <t>CK0142</t>
  </si>
  <si>
    <t xml:space="preserve">CONE DE ANCORAGEM DE CABO DE ACO DE 4 CORDOALHAS DE 12,7MM,COMPREENDENDO FORNECIMENTO DO CONE,DE LUVA CONE-BAINHA,DE 2,00M DE MOLA CENTRAL E BAINHA,BEM COMO AS OPERACOES DE PROTENSAO E INJECAO DE CIMENTO  </t>
  </si>
  <si>
    <t>CK5142</t>
  </si>
  <si>
    <t>CK0434</t>
  </si>
  <si>
    <t xml:space="preserve">CONE DE ANCORAGEM DE CABO DE ACO DE 4 CORDOALHAS DE 15,2MM,COMPREENDENDO FORNECIMENTO DO CONE,DE LUVA CONE-BAINHA,DE 2,00M DE MOLA CENTRAL E BAINHA,BEM COMO AS OPERACOES DE PROTENSAO E INJECAO DE CIMENTO  </t>
  </si>
  <si>
    <t>CK5434</t>
  </si>
  <si>
    <t>CK0428</t>
  </si>
  <si>
    <t xml:space="preserve">CONE DE ANCORAGEM DE CABO DE ACO DE 5 CORDOALHAS DE 12,7MM,COMPREENDENDO FORNECIMENTO DO CONE,DE LUVA CONE-BAINHA,DE 2,00M DE MOLA CENTRAL E BAINHA,BEM COMO AS OPERACOES DE PROTENSAO E INJECAO DE CIMENTO  </t>
  </si>
  <si>
    <t>CK5428</t>
  </si>
  <si>
    <t>CK0435</t>
  </si>
  <si>
    <t xml:space="preserve">CONE DE ANCORAGEM DE CABO DE ACO DE 5 CORDOALHAS DE 15,2MM,COMPREENDENDO FORNECIMENTO DO CONE,DE LUVA CONE-BAINHA,DE 2,00M DE MOLA CENTRAL E BAINHA,BEM COMO AS OPERACOES DE PROTENSAO E INJECAO DE CIMENTO  </t>
  </si>
  <si>
    <t>CK5435</t>
  </si>
  <si>
    <t>CK0143</t>
  </si>
  <si>
    <t xml:space="preserve">CONE DE ANCORAGEM DE CABO DE ACO DE 6 CORDOALHAS DE 12,7MM,COMPREENDENDO FORNECIMENTO DO CONE,DE LUVA CONE-BAINHA,DE 2,00M DE MOLA CENTRAL E BAINHA,BEM COMO AS OPERACOES DE PROTENSAO E INJECAO DE CIMENTO  </t>
  </si>
  <si>
    <t>CK5143</t>
  </si>
  <si>
    <t>CK0436</t>
  </si>
  <si>
    <t xml:space="preserve">CONE DE ANCORAGEM DE CABO DE ACO DE 6 CORDOALHAS DE 15,2MM,COMPREENDENDO FORNECIMENTO DO CONE,DE LUVA CONE-BAINHA,DE 2,00M DE MOLA CENTRAL E BAINHA,BEM COMO AS OPERACOES DE PROTENSAO E INJECAO DE CIMENTO  </t>
  </si>
  <si>
    <t>CK5436</t>
  </si>
  <si>
    <t>CK0429</t>
  </si>
  <si>
    <t xml:space="preserve">CONE DE ANCORAGEM DE CABO DE ACO DE 7 CORDOALHAS DE 12,7MM,COMPREENDENDO FORNECIMENTO DO CONE,DE LUVA CONE-BAINHA,DE 2,00M DE MOLA CENTRAL E BAINHA,BEM COMO AS OPERACOES DE PROTENSAO E INJECAO DE CIMENTO  </t>
  </si>
  <si>
    <t>CK5429</t>
  </si>
  <si>
    <t>CK0437</t>
  </si>
  <si>
    <t xml:space="preserve">CONE DE ANCORAGEM DE CABO DE ACO DE 7 CORDOALHAS DE 15,2MM,COMPREENDENDO FORNECIMENTO DO CONE,DE LUVA CONE-BAINHA,DE 2,00MM DE MOLA CENTRAL E BAINHA,BEM COMO AS OPERACOES DE PROTENSAO E INJECAO DE CIMENTO  </t>
  </si>
  <si>
    <t>CK5437</t>
  </si>
  <si>
    <t>CO0630</t>
  </si>
  <si>
    <t xml:space="preserve">CONECTOR FABRICADO EM BRONZE PARA ATERRAMENTO,PARA FIXACAO DE UM OU DOIS CONDUTORES A SUPERFICIE PLANA,PARA CABOS COM BITOLAS DE 2,5 A 6MM2.FORNECIMENTO E COLOCACAO  </t>
  </si>
  <si>
    <t>CO5630</t>
  </si>
  <si>
    <t>CO1189</t>
  </si>
  <si>
    <t xml:space="preserve">CONECTOR FABRICADO EM BRONZE PARA ATERRAMENTO,PARA FIXACAO DE UM OU DOIS CONDUTORES A SUPERFICIE PLANA,PARA CABOS COM BITOLAS DE 35 A 185MM2.FORNECIMENTO E COLOCACAO  </t>
  </si>
  <si>
    <t>CO6189</t>
  </si>
  <si>
    <t>CO0631</t>
  </si>
  <si>
    <t xml:space="preserve">CONECTOR FABRICADO EM BRONZE PARA ATERRAMENTO,PARA FIXACAO DE UM OU DOIS CONDUTORES A SUPERFICIE PLANA,PARA CABOS COM BITOLAS DE 6 A 35MM2.FORNECIMENTO E COLOCACAO  </t>
  </si>
  <si>
    <t>CO5631</t>
  </si>
  <si>
    <t>CO0648</t>
  </si>
  <si>
    <t xml:space="preserve">CONECTOR MECANICO PARAFUSO FENDIDO(SPLIT-BOLT),CORPO E PORCA FABRICADO EM COBRE,PARA CABO DE 10MM2.FORNECIMENTO E COLOCACAO  </t>
  </si>
  <si>
    <t>CO5648</t>
  </si>
  <si>
    <t>CO0651</t>
  </si>
  <si>
    <t xml:space="preserve">CONECTOR MECANICO PARAFUSO FENDIDO(SPLIT-BOLT),CORPO E PORCA FABRICADO EM COBRE,PARA CABO DE 120MM2.FORNECIMENTO E COLOCACAO  </t>
  </si>
  <si>
    <t>CO5651</t>
  </si>
  <si>
    <t>CO1581</t>
  </si>
  <si>
    <t xml:space="preserve">CONECTOR MECANICO PARAFUSO FENDIDO(SPLIT-BOLT),CORPO E PORCA FABRICADO EM COBRE,PARA CABO DE 150MM2.FORNECIMENTO E COLOCACAO  </t>
  </si>
  <si>
    <t>CO6581</t>
  </si>
  <si>
    <t>CO0649</t>
  </si>
  <si>
    <t xml:space="preserve">CONECTOR MECANICO PARAFUSO FENDIDO(SPLIT-BOLT),CORPO E PORCA FABRICADO EM COBRE,PARA CABO DE 16MM2.FORNECIMENTO E COLOCACAO  </t>
  </si>
  <si>
    <t>CO5649</t>
  </si>
  <si>
    <t>CO1582</t>
  </si>
  <si>
    <t xml:space="preserve">CONECTOR MECANICO PARAFUSO FENDIDO(SPLIT-BOLT),CORPO E PORCA FABRICADO EM COBRE,PARA CABO DE 185MM2.FORNECIMENTO E COLOCACAO  </t>
  </si>
  <si>
    <t>CO6582</t>
  </si>
  <si>
    <t>CO0652</t>
  </si>
  <si>
    <t xml:space="preserve">CONECTOR MECANICO PARAFUSO FENDIDO(SPLIT-BOLT),CORPO E PORCA FABRICADO EM COBRE,PARA CABO DE 240MM2.FORNECIMENTO E COLOCACAO  </t>
  </si>
  <si>
    <t>CO5652</t>
  </si>
  <si>
    <t>CO1577</t>
  </si>
  <si>
    <t xml:space="preserve">CONECTOR MECANICO PARAFUSO FENDIDO(SPLIT-BOLT),CORPO E PORCA FABRICADO EM COBRE,PARA CABO DE 25MM2.FORNECIMENTO E COLOCACAO  </t>
  </si>
  <si>
    <t>CO6577</t>
  </si>
  <si>
    <t>CO0650</t>
  </si>
  <si>
    <t xml:space="preserve">CONECTOR MECANICO PARAFUSO FENDIDO(SPLIT-BOLT),CORPO E PORCA FABRICADO EM COBRE,PARA CABO DE 35MM2.FORNECIMENTO E COLOCACAO  </t>
  </si>
  <si>
    <t>CO5650</t>
  </si>
  <si>
    <t>CO1578</t>
  </si>
  <si>
    <t xml:space="preserve">CONECTOR MECANICO PARAFUSO FENDIDO(SPLIT-BOLT),CORPO E PORCA FABRICADO EM COBRE,PARA CABO DE 50MM2.FORNECIMENTO E COLOCACAO  </t>
  </si>
  <si>
    <t>CO6578</t>
  </si>
  <si>
    <t>CO1579</t>
  </si>
  <si>
    <t xml:space="preserve">CONECTOR MECANICO PARAFUSO FENDIDO(SPLIT-BOLT),CORPO E PORCA FABRICADO EM COBRE,PARA CABO DE 70MM2.FORNECIMENTO E COLOCACAO  </t>
  </si>
  <si>
    <t>CO6579</t>
  </si>
  <si>
    <t>CO1580</t>
  </si>
  <si>
    <t xml:space="preserve">CONECTOR MECANICO PARAFUSO FENDIDO(SPLIT-BOLT),CORPO E PORCA FABRICADO EM COBRE,PARA CABO DE 95MM2.FORNECIMENTO E COLOCACAO  </t>
  </si>
  <si>
    <t>CO6580</t>
  </si>
  <si>
    <t>CU0356</t>
  </si>
  <si>
    <t xml:space="preserve">CONECTOR PARA HASTE DE ATERRAMENTO DE PARA-RAIO,COM UMA DESCIDA DE 5/8".FORNECIMENTO  </t>
  </si>
  <si>
    <t>CU5356</t>
  </si>
  <si>
    <t>CU0355</t>
  </si>
  <si>
    <t xml:space="preserve">CONECTOR PARAFUSO FENDIDO COM RABICHO,EM BRONZE,PARA ATERRAMENTO,CONDUTORES DE 6 - 35MM2.FORNECIMENTO E INSTALACAO  </t>
  </si>
  <si>
    <t>CU5355</t>
  </si>
  <si>
    <t>CU0377</t>
  </si>
  <si>
    <t xml:space="preserve">CONECTOR PERFURANTE P/REDE SUBTERRANEA,TENSAO DE APLICACAO:0,6/1KV,CORPO ISOLADO RESISTENTE AO AMBIENTE DO SUBSOLO,NAS CORES BRANCA OU BEGE CLARO,CONTATO DENTADO:LIGA DE ALUMINIO ESTANHADO,C/CAMADA DE ESPESSURA MINIMA 8MM E CONDUTIVIDADE ELETRICA MINIMA 98% IACS A 20§C,GRAU DE PROTECAO:IP-65,P/CABOS:PRINCIP AL:6MM2-185MM2 E DERIVACAO:1,5MM2-10MM2.FORNECI MENTO  </t>
  </si>
  <si>
    <t>CU0378</t>
  </si>
  <si>
    <t xml:space="preserve">CONECTOR PERFURANTE P/REDE SUBTERRANEA,TENSAO DE APLICACAO:0,6/1KV,CORPO ISOLADO RESISTENTE AO AMBIENTE DO SUBSOLO,NAS CORES BRANCA OU BEGE CLARO,CONTATO DENTADO:LIGA DE ALUMINIO ESTANHADO,C/CAMADA DE ESPESSURA MINIMA 8MM E CONDUTIVIDADE ELETRICA MINIMA 98% IACS A 20§C,GRAU DE PROTECAO:IP-68,P/CABOS:PRINCIP AL:35MM2-120MM2 E DERIVACAO:25MM2-50MM2.FORNECIM ENTO  </t>
  </si>
  <si>
    <t>CU5377</t>
  </si>
  <si>
    <t>CU5378</t>
  </si>
  <si>
    <t>CU0362</t>
  </si>
  <si>
    <t xml:space="preserve">CONECTOR TIPO CUNHA,EM LIGA DE COBRE ESTANHADO,PARA A FIXACAO DE CONDUTORES DE ALUMINIO OU COBRE,POR EFEITO DE MOLA,MODELO N§2,PADRAO RIOLUZ,TIPO H.FORNECIMENTO E INSTALACAO  </t>
  </si>
  <si>
    <t>CU5362</t>
  </si>
  <si>
    <t>CU0361</t>
  </si>
  <si>
    <t xml:space="preserve">CONECTOR TIPO CUNHA,EM LIGA DE COBRE ESTANHADO,PARA A FIXACAO DE CONDUTORES DE ALUMINIO OU COBRE,POR EFEITO DE MOLA.MODELO N§1,PADRAO RIOLUZ,TIPO G.FORNECIMENTO E INSTALACAO  </t>
  </si>
  <si>
    <t>CU5361</t>
  </si>
  <si>
    <t>CU0370</t>
  </si>
  <si>
    <t xml:space="preserve">CONECTOR TIPO CUNHA,EM LIGA DE COBRE ESTANHADO,PARA A FIXACAO DE CONDUTORES DE ALUMINIO OU COBRE,POR EFEITO DE MOLA.MODELO N§10,PADAO RIOLUZ,TIPO F.FORNECIMENTO E INSTALACAO  </t>
  </si>
  <si>
    <t>CU5370</t>
  </si>
  <si>
    <t>CU0371</t>
  </si>
  <si>
    <t xml:space="preserve">CONECTOR TIPO CUNHA,EM LIGA DE COBRE ESTANHADO,PARA A FIXACAO DE CONDUTORES DE ALUMINIO OU COBRE,POR EFEITO DE MOLA.MODELO N§11,PADRAO RIOLUZ,TIPO D.FORNECIMENTO E INSTALACAO  </t>
  </si>
  <si>
    <t>CU5371</t>
  </si>
  <si>
    <t>CU0372</t>
  </si>
  <si>
    <t xml:space="preserve">CONECTOR TIPO CUNHA,EM LIGA DE COBRE ESTANHADO,PARA A FIXACAO DE CONDUTORES DE ALUMINIO OU COBRE,POR EFEITO DE MOLA.MODELO N§12,PADRAO RIOLUZ,TIPO I.FORNECIMENTO E INSTALACAO  </t>
  </si>
  <si>
    <t>CU5372</t>
  </si>
  <si>
    <t>CU0373</t>
  </si>
  <si>
    <t xml:space="preserve">CONECTOR TIPO CUNHA,EM LIGA DE COBRE ESTANHADO,PARA A FIXACAO DE CONDUTORES DE ALUMINIO OU COBRE,POR EFEITO DE MOLA.MODELO N§13,PADRAO RIOLUZ,TIPO VII.FORNECIMENTO E INSTALACAO  </t>
  </si>
  <si>
    <t>CU5373</t>
  </si>
  <si>
    <t>CU0374</t>
  </si>
  <si>
    <t xml:space="preserve">CONECTOR TIPO CUNHA,EM LIGA DE COBRE ESTANHADO,PARA A FIXACAO DE CONDUTORES DE ALUMINIO OU COBRE,POR EFEITO DE MOLA.MODELO N§14,PADRAO RIOLUZ,TIPO VI.FORNECIMENTO E INSTALACAO  </t>
  </si>
  <si>
    <t>CU5374</t>
  </si>
  <si>
    <t>CU0363</t>
  </si>
  <si>
    <t xml:space="preserve">CONECTOR TIPO CUNHA,EM LIGA DE COBRE ESTANHADO,PARA A FIXACAO DE CONDUTORES DE ALUMINIO OU COBRE,POR EFEITO DE MOLA.MODELO N§3,PADRAO RIOLUZ,TIPO K.FORNECIMENTO E INSTALACAO  </t>
  </si>
  <si>
    <t>CU5363</t>
  </si>
  <si>
    <t>CU0364</t>
  </si>
  <si>
    <t xml:space="preserve">CONECTOR TIPO CUNHA,EM LIGA DE COBRE ESTANHADO,PARA A FIXACAO DE CONDUTORES DE ALUMINIO OU COBRE,POR EFEITO DE MOLA.MODELO N§4,PADRAO RIOLUZ,TIPO V.FORNECIMENTO E INSTALACAO  </t>
  </si>
  <si>
    <t>CU5364</t>
  </si>
  <si>
    <t>CU0365</t>
  </si>
  <si>
    <t xml:space="preserve">CONECTOR TIPO CUNHA,EM LIGA DE COBRE ESTANHADO,PARA A FIXACAO DE CONDUTORES DE ALUMINIO OU COBRE,POR EFEITO DE MOLA.MODELO N§5,PADRAO RIOLUZ,TIPO IV.FORNECIMENTO E INSTALACAO  </t>
  </si>
  <si>
    <t>CU5365</t>
  </si>
  <si>
    <t>CU0366</t>
  </si>
  <si>
    <t xml:space="preserve">CONECTOR TIPO CUNHA,EM LIGA DE COBRE ESTANHADO,PARA A FIXACAO DE CONDUTORES DE ALUMINIO OU COBRE,POR EFEITO DE MOLA.MODELO N§6,PADRAO RIOLUZ,TIPO B.FORNECIMENTO E INSTALACAO  </t>
  </si>
  <si>
    <t>CU5366</t>
  </si>
  <si>
    <t>CU0367</t>
  </si>
  <si>
    <t xml:space="preserve">CONECTOR TIPO CUNHA,EM LIGA DE COBRE ESTANHADO,PARA A FIXACAO DE CONDUTORES DE ALUMINIO OU COBRE,POR EFEITO DE MOLA.MODELO N§7,PADRAO RIOLUZ,TIPO A.FORNECIMENTO E INSTALACAO  </t>
  </si>
  <si>
    <t>CU5367</t>
  </si>
  <si>
    <t>CU0368</t>
  </si>
  <si>
    <t xml:space="preserve">CONECTOR TIPO CUNHA,EM LIGA DE COBRE ESTANHADO,PARA A FIXACAO DE CONDUTORES DE ALUMINIO OU COBRE,POR EFEITO DE MOLA.MODELO N§8,PADRAO RIOLUZ,TIPO C.FORNECIMENTO E INSTALACAO  </t>
  </si>
  <si>
    <t>CU5368</t>
  </si>
  <si>
    <t>CU0369</t>
  </si>
  <si>
    <t xml:space="preserve">CONECTOR TIPO CUNHA,EM LIGA DE COBRE ESTANHADO,PARA A FIXACAO DE CONDUTORES DE ALUMINIO OU COBRE,POR EFEITO DE MOLA.MODELO N§9,PADRAO RIOLUZ,TIPO J.FORNECIMENTO E INSTALACAO  </t>
  </si>
  <si>
    <t>CU5369</t>
  </si>
  <si>
    <t>CU0360</t>
  </si>
  <si>
    <t xml:space="preserve">CONECTOR TIPO ESTRIBO APARAFUSADO,PARA CONDUTOR DE ALUMINIO,1/0AWG.FORNECIMENTO  </t>
  </si>
  <si>
    <t>CU5360</t>
  </si>
  <si>
    <t>CY0107</t>
  </si>
  <si>
    <t xml:space="preserve">CONFECCAO DE RAMPA DE TERRA PARA SUBIDA E DESCIDA DE EQUIPAMENTO PESADO EM CARRETA  </t>
  </si>
  <si>
    <t xml:space="preserve">UN/T  </t>
  </si>
  <si>
    <t>CZ0107</t>
  </si>
  <si>
    <t>CU0088</t>
  </si>
  <si>
    <t xml:space="preserve">CONJUNTO DE ATERRAMENTO PARA TRANSFORMADOR(VER DESENHO A2-134-CP).FORNECIMENTO E INSTALACAO  </t>
  </si>
  <si>
    <t>CU5088</t>
  </si>
  <si>
    <t>CO1044</t>
  </si>
  <si>
    <t xml:space="preserve">CONJUNTO DE MATERIAIS PARA CAVALETE DE RAMAL PREDIAL DE AGUA,PADRAO NORMAL,TIPO A DE 1".FORNECIMENTO  </t>
  </si>
  <si>
    <t>CO6044</t>
  </si>
  <si>
    <t>CO1045</t>
  </si>
  <si>
    <t xml:space="preserve">CONJUNTO DE MATERIAIS PARA CAVALETE DE RAMAL PREDIAL DE AGUA,PADRAO NORMAL,TIPO A DE 1.1/2".FORNECIMENTO  </t>
  </si>
  <si>
    <t>CO6045</t>
  </si>
  <si>
    <t>CO1042</t>
  </si>
  <si>
    <t xml:space="preserve">CONJUNTO DE MATERIAIS PARA CAVALETE DE RAMAL PREDIAL DE AGUA,PADRAO NORMAL,TIPO A DE 1/2".FORNECIMENTO  </t>
  </si>
  <si>
    <t>CO6042</t>
  </si>
  <si>
    <t>CO1043</t>
  </si>
  <si>
    <t xml:space="preserve">CONJUNTO DE MATERIAIS PARA CAVALETE DE RAMAL PREDIAL DE AGUA,PADRAO NORMAL,TIPO A DE 3/4".FORNECIMENTO  </t>
  </si>
  <si>
    <t>CO6043</t>
  </si>
  <si>
    <t>CO1047</t>
  </si>
  <si>
    <t xml:space="preserve">CONJUNTO DE MATERIAIS PARA CAVALETE DE RAMAL PREDIAL DE AGUA,PADRAO NORMAL,TIPO B DE 1/2".FORNECIMENTO  </t>
  </si>
  <si>
    <t>CO6047</t>
  </si>
  <si>
    <t>CO1048</t>
  </si>
  <si>
    <t xml:space="preserve">CONJUNTO DE MATERIAIS PARA CAVALETE DE RAMAL PREDIAL DE AGUA,PADRAO NORMAL,TIPO B DE 3/4".FORNECIMENTO  </t>
  </si>
  <si>
    <t>CO6048</t>
  </si>
  <si>
    <t>CO1060</t>
  </si>
  <si>
    <t xml:space="preserve">CONJUNTO DE MATERIAIS PARA RAMAL PREDIAL DE AGUA DE PEAD 20MM,PADRAO NORMAL,LIGADO EM DISTRIBUIDOR DE FERRO FUNDIDO K-7DN ACIMA DE 100MM OU K-9,EXCLUSIVE TUBO E CAVALETE.FORNECIMENTO  </t>
  </si>
  <si>
    <t>CO6060</t>
  </si>
  <si>
    <t>CO1055</t>
  </si>
  <si>
    <t xml:space="preserve">CONJUNTO DE MATERIAIS PARA RAMAL PREDIAL DE AGUA DE PEAD 20MM,PADRAO NORMAL,LIGADO EM DISTRIBUIDOR DE FERRO FUNDIDO K-7DN DE 75MM,EXCLUSIVE TUBO E CAVALETE.FORNECIMENTO  </t>
  </si>
  <si>
    <t>CO6055</t>
  </si>
  <si>
    <t>CO1056</t>
  </si>
  <si>
    <t xml:space="preserve">CONJUNTO DE MATERIAIS PARA RAMAL PREDIAL DE AGUA DE PEAD 20MM,PADRAO NORMAL,LIGADO EM DISTRIBUIDOR DE FERRO FUNDIDO K-7OU PVC DEFOFO DN DE 100MM,EXCLUSIVE TUBO E CAVALETE.FORNECIMENTO  </t>
  </si>
  <si>
    <t>CO6056</t>
  </si>
  <si>
    <t>CO1058</t>
  </si>
  <si>
    <t xml:space="preserve">CONJUNTO DE MATERIAIS PARA RAMAL PREDIAL DE AGUA DE PEAD 20MM,PADRAO NORMAL,LIGADO EM DISTRIBUIDOR DE PVC DEFOFO DN DE 200MM,EXCLUSIVE TUBO E CAVALETE.FORNECIMENTO  </t>
  </si>
  <si>
    <t>CO6058</t>
  </si>
  <si>
    <t>CO1059</t>
  </si>
  <si>
    <t xml:space="preserve">CONJUNTO DE MATERIAIS PARA RAMAL PREDIAL DE AGUA DE PEAD 20MM,PADRAO NORMAL,LIGADO EM DISTRIBUIDOR DE PVC DEFOFO DN DE 250MM,EXCLUSIVE TUBO E CAVALETE.FORNECIMENTO  </t>
  </si>
  <si>
    <t>CO6059</t>
  </si>
  <si>
    <t>CO1053</t>
  </si>
  <si>
    <t xml:space="preserve">CONJUNTO DE MATERIAIS PARA RAMAL PREDIAL DE AGUA DE PEAD 20MM,PADRAO NORMAL,LIGADO EM DISTRIBUIDOR DE PVC DN DE 50MM OU2",EXCLUSIVE TUBO E CAVALETE.FORNECIMENTO  </t>
  </si>
  <si>
    <t>CO6053</t>
  </si>
  <si>
    <t>CO1057</t>
  </si>
  <si>
    <t xml:space="preserve">CONJUNTO DE MATERIAIS PARA RAMAL PREDIAL DE AGUA DE PEAD 20MM,PADRAO NORMAL,LIGADO EM DISTRUIBUIDOR DE PVC DEFOFO DN DE150MM,EXCLUSIVE TUBO E CAVALETE.FORNECIMENTO  </t>
  </si>
  <si>
    <t>CO6057</t>
  </si>
  <si>
    <t>CO1054</t>
  </si>
  <si>
    <t xml:space="preserve">CONJUNTO DE MATERIAIS PARA RAMAL PREDIAL DE AGUA DE PEAD 20MM,PADRAO NORMAL,LIGADO EM DISTRUIBUIDOR DE PVC DN DE 75MM OU3",EXCLUSIVE TUBO E CAVALETE.FORNECIMENTO  </t>
  </si>
  <si>
    <t>CO6054</t>
  </si>
  <si>
    <t>CO1091</t>
  </si>
  <si>
    <t xml:space="preserve">CONJUNTO DE MATERIAIS PARA RAMAL PREDIAL DE AGUA DE PVC RQ 1.1/2",PADRAO NORMAL,LIGADO EM DISTRIBUIDOR DE FERRO FUNDIDODN ACIMA DE 100MM,EXCLUSIVE TUBO E CAVALETE.FORNECIMENTO  </t>
  </si>
  <si>
    <t>CO6091</t>
  </si>
  <si>
    <t>CO1086</t>
  </si>
  <si>
    <t xml:space="preserve">CONJUNTO DE MATERIAIS PARA RAMAL PREDIAL DE AGUA DE PVC RQ 1.1/2",PADRAO NORMAL,LIGADO EM DISTRIBUIDOR DE FERRO FUNDIDODN DE 75MM,EXCLUSIVE TUBO E CAVALETE.FORNECIMENTO  </t>
  </si>
  <si>
    <t>CO6086</t>
  </si>
  <si>
    <t>CO1088</t>
  </si>
  <si>
    <t xml:space="preserve">CONJUNTO DE MATERIAIS PARA RAMAL PREDIAL DE AGUA DE PVC RQ 1.1/2",PADRAO NORMAL,LIGADO EM DISTRIBUIDOR DE PVC DEFOFO DNDE 150MM,EXCLUSIVE TUBO E CAVALETE.FORNECIMENTO  </t>
  </si>
  <si>
    <t>CO6088</t>
  </si>
  <si>
    <t>CO1089</t>
  </si>
  <si>
    <t xml:space="preserve">CONJUNTO DE MATERIAIS PARA RAMAL PREDIAL DE AGUA DE PVC RQ 1.1/2",PADRAO NORMAL,LIGADO EM DISTRIBUIDOR DE PVC DEFOFO DNDE 200MM,EXCLUSIVE TUBO E CAVALETE.FORNECIMENTO  </t>
  </si>
  <si>
    <t>CO6089</t>
  </si>
  <si>
    <t>CO1090</t>
  </si>
  <si>
    <t xml:space="preserve">CONJUNTO DE MATERIAIS PARA RAMAL PREDIAL DE AGUA DE PVC RQ 1.1/2",PADRAO NORMAL,LIGADO EM DISTRIBUIDOR DE PVC DEFOFO DNDE 250MM,EXCLUSIVE TUBO E CAVALETE.FORNECIMENTO  </t>
  </si>
  <si>
    <t>CO6090</t>
  </si>
  <si>
    <t>CO1087</t>
  </si>
  <si>
    <t xml:space="preserve">CONJUNTO DE MATERIAIS PARA RAMAL PREDIAL DE AGUA DE PVC RQ 1.1/2",PADRAO NORMAL,LIGADO EM DISTRIBUIDOR DE PVC DEFOFO OUFERRO FUNDIDO DN DE 100MM,EXCLUSIVE TUBO E CAVALETE.FORNECIMENTO  </t>
  </si>
  <si>
    <t>CO6087</t>
  </si>
  <si>
    <t>CO1084</t>
  </si>
  <si>
    <t xml:space="preserve">CONJUNTO DE MATERIAIS PARA RAMAL PREDIAL DE AGUA DE PVC RQ 1.1/2",PADRAO NORMAL,LIGADO EM DISTRIBUIDOR DE PVC DN DE 50MMOU 2",EXCLUSIVE TUBO E CAVALETE.FORNECIMENTO  </t>
  </si>
  <si>
    <t>CO6084</t>
  </si>
  <si>
    <t>CO1085</t>
  </si>
  <si>
    <t xml:space="preserve">CONJUNTO DE MATERIAIS PARA RAMAL PREDIAL DE AGUA DE PVC RQ 1.1/2",PADRAO NORMAL,LIGADO EM DISTRIBUIDOR DE PVC DN DE 75MMOU 3",EXCLUSIVE TUBO E CAVALETE.FORNECIMENTO  </t>
  </si>
  <si>
    <t>CO6085</t>
  </si>
  <si>
    <t>CO1099</t>
  </si>
  <si>
    <t xml:space="preserve">CONJUNTO DE MATERIAIS PARA RAMAL PREDIAL DE AGUA DE PVC RQ 2",LIGADO EM DISTRIBUIDOR DE FERRO FUNDIDO DN ACIMA DE 100MM,EXCLUSIVE TUBO E CAVALETE.FORNECIMENTO  </t>
  </si>
  <si>
    <t>CO6099</t>
  </si>
  <si>
    <t>CO1094</t>
  </si>
  <si>
    <t xml:space="preserve">CONJUNTO DE MATERIAIS PARA RAMAL PREDIAL DE AGUA DE PVC RQ 2",PADRAO NORMAL,LIGADO EM DISTRIBUIDOR DE FERRO FUNDIDO DN DE 75MM,EXCLUSIVE TUBO E CAVALETE.FORNECIMENTO  </t>
  </si>
  <si>
    <t>CO6094</t>
  </si>
  <si>
    <t>CO1096</t>
  </si>
  <si>
    <t xml:space="preserve">CONJUNTO DE MATERIAIS PARA RAMAL PREDIAL DE AGUA DE PVC RQ 2",PADRAO NORMAL,LIGADO EM DISTRIBUIDOR DE PVC DEFOFO DN DE 150MM,EXCLUSIVE TUBO E CAVALETE.FORNECIMENTO  </t>
  </si>
  <si>
    <t>CO6096</t>
  </si>
  <si>
    <t>CO1097</t>
  </si>
  <si>
    <t xml:space="preserve">CONJUNTO DE MATERIAIS PARA RAMAL PREDIAL DE AGUA DE PVC RQ 2",PADRAO NORMAL,LIGADO EM DISTRIBUIDOR DE PVC DEFOFO DN DE 200MM,EXCLUSIVE TUBO E CAVALETE.FORNECIMENTO  </t>
  </si>
  <si>
    <t>CO6097</t>
  </si>
  <si>
    <t>CO1098</t>
  </si>
  <si>
    <t xml:space="preserve">CONJUNTO DE MATERIAIS PARA RAMAL PREDIAL DE AGUA DE PVC RQ 2",PADRAO NORMAL,LIGADO EM DISTRIBUIDOR DE PVC DEFOFO DN DE 250MM,EXCLUSIVE TUBO E CAVALETE.FORNECIMENTO  </t>
  </si>
  <si>
    <t>CO6098</t>
  </si>
  <si>
    <t>CO1095</t>
  </si>
  <si>
    <t xml:space="preserve">CONJUNTO DE MATERIAIS PARA RAMAL PREDIAL DE AGUA DE PVC RQ 2",PADRAO NORMAL,LIGADO EM DISTRIBUIDOR DE PVC DEFOFO OU FERRO FUNDIDO DN DE 100MM,EXCLUSIVE TUBO E CAVALETE.FORNECIMENTO  </t>
  </si>
  <si>
    <t>CO6095</t>
  </si>
  <si>
    <t>CO1092</t>
  </si>
  <si>
    <t xml:space="preserve">CONJUNTO DE MATERIAIS PARA RAMAL PREDIAL DE AGUA DE PVC RQ 2",PADRAO NORMAL,LIGADO EM DISTRIBUIDOR DE PVC DN DE 50MM OU2",EXCLUSIVE TUBO E CAVALETE.FORNECIMENTO  </t>
  </si>
  <si>
    <t>CO6092</t>
  </si>
  <si>
    <t>CO1093</t>
  </si>
  <si>
    <t xml:space="preserve">CONJUNTO DE MATERIAIS PARA RAMAL PREDIAL DE AGUA DE PVC RQ 2",PADRAO NORMAL,LIGADO EM DISTRIBUIDOR DE PVC DN DE 75MM OU3",EXCLUSIVE TUBO E CAVALETE.FORNECIMENTO  </t>
  </si>
  <si>
    <t>CO6093</t>
  </si>
  <si>
    <t>CO1051</t>
  </si>
  <si>
    <t xml:space="preserve">CONJUNTO DE MATERIAIS,COMPLETO,PARA LIGACAO DE RAMAL PREDIAL DE AGUA,DENOMINADO "KIT CAVALETE",EM PVC,DIAMETRO DE 1/2".FORNECIMENTO  </t>
  </si>
  <si>
    <t>CO6051</t>
  </si>
  <si>
    <t>CO1052</t>
  </si>
  <si>
    <t xml:space="preserve">CONJUNTO DE MATERIAIS,COMPLETO,PARA LIGACAO DE RAMAL PREDIAL DE AGUA,DENOMINADO "KIT CAVALETE",EM PVC,DIAMETRO DE 3/4".FORNECIMENTO  </t>
  </si>
  <si>
    <t>CO6052</t>
  </si>
  <si>
    <t>CF0258</t>
  </si>
  <si>
    <t xml:space="preserve">CONJUNTO DE PECAS EM CERAMICA,PARA RAMAL PREDIAL DE ESGOTO SANITARIO,COM DIAMETRO DE 100MM E SERVICOS DE LIGACAO NA CAIXA DE INSPECAO OU NO RAMAL ANTIGO E NO COLETOR.FORNECIMENTO EASSENTAMENTO  </t>
  </si>
  <si>
    <t>CF5258</t>
  </si>
  <si>
    <t>CF1507</t>
  </si>
  <si>
    <t xml:space="preserve">CONJUNTO DE PECAS EM CERAMICA,PARA RAMAL PREDIAL DE ESGOTO SANITARIO,COM DIAMETRO DE 150MM E SERVICOS DE LIGACAO NA CAIXA DE INSPECAO OU NO RAMAL ANTIGO E NO COLETOR.FORNECIMENTO EASSENTAMENTO  </t>
  </si>
  <si>
    <t>CF6507</t>
  </si>
  <si>
    <t>CS0385</t>
  </si>
  <si>
    <t xml:space="preserve">CONJUNTO MOVEL DE BRITAGEM,DE CIRCUITO FECHADO,CAPACIDADE DE 80T/H DE PRODUCAO DE AGREGADOS,PESO PARA TRANSPORTE DE 45T,COMPOSTO DE: TREMONHA E ALIMENTADOR,BRITADOR DE MANDIBULAS PRIMARIO,BRITADOR CONICO SECUNDARIO,PENEIRA VIBRATORIA,TRANSPORTADOR DE CORREIA CENTRIFUGO,CALHA VIBRATORIA,GERADOR E OPERADOR  </t>
  </si>
  <si>
    <t>CS0386</t>
  </si>
  <si>
    <t>CS0387</t>
  </si>
  <si>
    <t>CS5385</t>
  </si>
  <si>
    <t>CS5386</t>
  </si>
  <si>
    <t>CS5387</t>
  </si>
  <si>
    <t>CU0089</t>
  </si>
  <si>
    <t xml:space="preserve">CONJUNTO PARA ATERRAMENTO DE REDE DE B.T.(VER DESENHO A2-134-CP).FORNECIMENTO E INSTALACAO  </t>
  </si>
  <si>
    <t>CU5089</t>
  </si>
  <si>
    <t>CU0258</t>
  </si>
  <si>
    <t xml:space="preserve">CONJUNTO PARA FIXACAO DE REDE 13,8KV,TRIFASICA,EXCLUSIVE FORNECIMENTO DOS ISOLADORES E FERRAGENS.INSTALACAO  </t>
  </si>
  <si>
    <t>CU5258</t>
  </si>
  <si>
    <t>CU0260</t>
  </si>
  <si>
    <t xml:space="preserve">CONJUNTO PARA FIXACAO DE REDE 13,8KV,TRIFASICA,HORIZONTAL,PO STE AO CENTRO,PARA PEQUENOS ANGULOS,PADRAO MADEIRA,MONTAGEMNORMAL,TIPO 13N2.FORNECIMENTO E INSTALACAO  </t>
  </si>
  <si>
    <t>CU5260</t>
  </si>
  <si>
    <t>CU0261</t>
  </si>
  <si>
    <t xml:space="preserve">CONJUNTO PARA FIXACAO DE REDE 13,8KV,TRIFASICA,HORIZONTAL,PO STE AO CENTRO,PARA PEQUENOS ANGULOS,PADRAO MADEIRA,PARA FIMDE LINHA,TIPO 13N5.FORNECIMENTO E INSTALACAO  </t>
  </si>
  <si>
    <t>CU5261</t>
  </si>
  <si>
    <t>CU0446</t>
  </si>
  <si>
    <t xml:space="preserve">CONJUNTO PARA MONTAGEM DE INDICADOR VISUAL DE DIRECAO DE VENTO(BIRUTA) ADAPTADO PARA BALIZAMENTO NOTURNO.FORNECIMENTO  </t>
  </si>
  <si>
    <t>CU5446</t>
  </si>
  <si>
    <t>CS0299</t>
  </si>
  <si>
    <t xml:space="preserve">CONJUNTO PARA PROJECAO DE CONCRETO,EXCLUSIVE OPERADOR  </t>
  </si>
  <si>
    <t>CS0300</t>
  </si>
  <si>
    <t>CS0301</t>
  </si>
  <si>
    <t>CS5299</t>
  </si>
  <si>
    <t>CS5300</t>
  </si>
  <si>
    <t>CS5301</t>
  </si>
  <si>
    <t>CR0271</t>
  </si>
  <si>
    <t xml:space="preserve">CONSOLE DE MARMORE BRANCO CLASSICO,EM CANTONEIRA,MEDINDO 30X30X2CM,PARA DEPOSITO DE AGUA POTAVEL.FORNECIMENTO E COLOCACAO  </t>
  </si>
  <si>
    <t>CR5271</t>
  </si>
  <si>
    <t>CE0477</t>
  </si>
  <si>
    <t xml:space="preserve">CONSOLO DE PERFIL DE ACO,COM PESO ATE 10KG,PARA SUPORTES DE GUIA(VIGA,LONGARINA),EM TRABALHOS DE ESCORAMENTO E CONGENERES,SOLDADO EM ESTACA DO MESMO MATERIAL,INCLUSIVE FORNECIMENTO,COLOCACAO E RETIRADA,ADMITINDO-SE SUA UTILIZACAO 10 VEZES  </t>
  </si>
  <si>
    <t>CE5477</t>
  </si>
  <si>
    <t>CV0021</t>
  </si>
  <si>
    <t xml:space="preserve">CONSTRUCAO DE ESTRADAS DE CIRCULACAO COM TRATOR DE ESTEIRAS  </t>
  </si>
  <si>
    <t>CV5021</t>
  </si>
  <si>
    <t>CT0426</t>
  </si>
  <si>
    <t xml:space="preserve">CONSTRUCAO DE FAIXA DELIMITADORA (VIBRADOR) EM CONCRETO SIMPLES,INCLUSIVE FORNECIMENTO DOS MATERIAIS  </t>
  </si>
  <si>
    <t>CT5426</t>
  </si>
  <si>
    <t>CV0015</t>
  </si>
  <si>
    <t xml:space="preserve">CONSTRUCAO MANUAL DE ACEIROS E TRILHAS  </t>
  </si>
  <si>
    <t>CV5015</t>
  </si>
  <si>
    <t>CK0230</t>
  </si>
  <si>
    <t xml:space="preserve">CONTENCAO DE BLOCOS SOLTOS EM ENCOSTA,COM TELA,EXCLUSIVE FORNECIMENTO DA TELA(VIDE FAMILIA 11.023)  </t>
  </si>
  <si>
    <t>CK5230</t>
  </si>
  <si>
    <t>CT0497</t>
  </si>
  <si>
    <t xml:space="preserve">CONTENCAO DE TERRAS COM SACOS DE ANIAGEM PREENCHIDOS COM SOLO-CIMENTO  </t>
  </si>
  <si>
    <t>CT5497</t>
  </si>
  <si>
    <t>CI0241</t>
  </si>
  <si>
    <t xml:space="preserve">CONTENTOR EM POLIETILENO DE ALTA DENSIDADE,COM DUAS RODAS MACICAS DE BORRACHA,CAPACIDADE PARA 120L.FORNECIMENTO  </t>
  </si>
  <si>
    <t>CI5241</t>
  </si>
  <si>
    <t>CI0234</t>
  </si>
  <si>
    <t xml:space="preserve">CONTENTOR EM POLIETILENO DE ALTA DENSIDADE,COM DUAS RODAS MACICAS DE BORRACHA,CAPACIDADE PARA 240L.FORNECIMENTO  </t>
  </si>
  <si>
    <t>CI5234</t>
  </si>
  <si>
    <t>CI0233</t>
  </si>
  <si>
    <t xml:space="preserve">CONTENTOR EM POLIETILENO DE ALTA DENSIDADE,COM QUATRO RODAS MACICAS DE BORRACHA,CAPACIDADE PARA 500L.FORNECIMENTO  </t>
  </si>
  <si>
    <t>CI5233</t>
  </si>
  <si>
    <t>CN0346</t>
  </si>
  <si>
    <t xml:space="preserve">CONTRA FECHADURA DE CENTRO PARA PORTA DE VIDRO TEMPERADO DE 10MM.FORNECIMENTO  </t>
  </si>
  <si>
    <t>CN5346</t>
  </si>
  <si>
    <t>CP0150</t>
  </si>
  <si>
    <t xml:space="preserve">CONTRA RUFO EM GALVALUME,COM ACABAMENTO EM VERNIZ EM 1 FACE E PINTADA NA OUTRA,TRAPEZOIDAL OU ONDULADA,MEDINDO APROXIMADAMENTE (1500X562X0,5)MM.FORNECIMENTO E COLOCACAO  </t>
  </si>
  <si>
    <t>CP5150</t>
  </si>
  <si>
    <t>CP0149</t>
  </si>
  <si>
    <t xml:space="preserve">CONTRA RUFO EM GALVALUME,COM ACABAMENTO EM VERNIZ NAS 2 FACES,TRAPEZOIDAL OU ONDULADA,MEDINDO APROXIMADAMENTE (1500X562X0,5)MM.FORNECIMENTO E COLOCACAO  </t>
  </si>
  <si>
    <t>CP5149</t>
  </si>
  <si>
    <t>CM0105</t>
  </si>
  <si>
    <t xml:space="preserve">CONTRAPISO,BASE OU CAMADA REGULARIZADORA EXECUTADA COM ARGAMASSA DE CIMENTO A AREIA,NO TRACO 1:4,NA ESPESSURA DE 1,5CM  </t>
  </si>
  <si>
    <t>CM5105</t>
  </si>
  <si>
    <t>CM0104</t>
  </si>
  <si>
    <t xml:space="preserve">CONTRAPISO,BASE OU CAMADA REGULARIZADORA EXECUTADA COM ARGAMASSA DE CIMENTO E AREIA,NO TRACO 1:4,NA ESPESSURA DE 1CM  </t>
  </si>
  <si>
    <t>CM5104</t>
  </si>
  <si>
    <t>CM0437</t>
  </si>
  <si>
    <t xml:space="preserve">CONTRAPISO,BASE OU CAMADA REGULARIZADORA EXECUTADA,COM ARGAMASSA DE CIMENTO E AREIA,NO TRACO 1:4,NA ESPESSURA DE 6,5CM  </t>
  </si>
  <si>
    <t>CM5437</t>
  </si>
  <si>
    <t>CM0438</t>
  </si>
  <si>
    <t xml:space="preserve">CONTRAPISO,BASE OU CAMADA REGULARIZADORA EXECUTADA,COM ARGAMASSA DE CIMENTO E AREIA,NO TRACO 1:4,NA ESPESSURA DE 8CM  </t>
  </si>
  <si>
    <t>CM5438</t>
  </si>
  <si>
    <t>CM0106</t>
  </si>
  <si>
    <t xml:space="preserve">CONTRAPISO,BASE OU CAMADA REGULARIZADORA,EXECUTADA COM ARGAMASSA DE CIMENTO A AREIA,NO TRACO 1:4,NA ESPESSURA DE 2CM  </t>
  </si>
  <si>
    <t>CM5106</t>
  </si>
  <si>
    <t>CM0109</t>
  </si>
  <si>
    <t xml:space="preserve">CONTRAPISO,BASE OU CAMADA REGULARIZADORA,EXECUTADA COM ARGAMASSA DE CIMENTO E AREIA,NO TRACO 1:4,NA ESPESSURA DE 3,5CM  </t>
  </si>
  <si>
    <t>CM5109</t>
  </si>
  <si>
    <t>CM0108</t>
  </si>
  <si>
    <t xml:space="preserve">CONTRAPISO,BASE OU CAMADA REGULARIZADORA,EXECUTADA COM ARGAMASSA DE CIMENTO E AREIA,NO TRACO 1:4,NA ESPESSURA DE 3CM  </t>
  </si>
  <si>
    <t>CM5108</t>
  </si>
  <si>
    <t>CM0110</t>
  </si>
  <si>
    <t xml:space="preserve">CONTRAPISO,BASE OU CAMADA REGULARIZADORA,EXECUTADA COM ARGAMASSA DE CIMENTO E AREIA,NO TRACO 1:4,NA ESPESSURA DE 4CM  </t>
  </si>
  <si>
    <t>CM5110</t>
  </si>
  <si>
    <t>CM0111</t>
  </si>
  <si>
    <t xml:space="preserve">CONTRAPISO,BASE OU CAMADA REGULARIZADORA,EXECUTADA COM ARGAMASSA DE CIMENTO E AREIA,NO TRACO 1:4,NA ESPESSURA DE 5CM  </t>
  </si>
  <si>
    <t>CM5111</t>
  </si>
  <si>
    <t>CM0112</t>
  </si>
  <si>
    <t xml:space="preserve">CONTRAPISO,BASE OU CAMADA REGULARIZADORA,EXECUTADA COM ARGAMASSA DE CIMENTO E AREIA,NO TRACO 1:4,NA ESPESSURA DE 6CM  </t>
  </si>
  <si>
    <t>CM5112</t>
  </si>
  <si>
    <t>CM0107</t>
  </si>
  <si>
    <t xml:space="preserve">CONTRAPISO,BASE OU CAMADA REGULARIZADORA,EXECUTADA COM ARGAMASSA DE CIMNENTO E AREIA,NO TRACO 1:4,NA ESPESSURA DE 2,5CM  </t>
  </si>
  <si>
    <t>CM5107</t>
  </si>
  <si>
    <t>CI0207</t>
  </si>
  <si>
    <t xml:space="preserve">CONTRAVENTAMENTO DE ALAMBRADO COM TUBOS DE FERRO GALVANIZADO(EXTERN.E INTERNAMENTE),C/DIAMETRO INTERNO DE 2" E ESPESSURADE PAREDE DE 1/8".FORNECIMENTO E COLOCACAO  </t>
  </si>
  <si>
    <t>CI5207</t>
  </si>
  <si>
    <t>CI0209</t>
  </si>
  <si>
    <t xml:space="preserve">CONTRAVENTAMENTO DE ALAMBRADO COM TUBOS DE FERRO GALVANIZADO(EXTERN.E INTERNAMENTE),COM DIAMETRO INTERNO DE 3" E ESPESSURA DE PAREDE DE 1/8".FORNECIMENTO E COLOCACAO  </t>
  </si>
  <si>
    <t>CI5209</t>
  </si>
  <si>
    <t>CI0208</t>
  </si>
  <si>
    <t xml:space="preserve">CONTRAVENTAMENTO DE ALAMBRADO COM TUBOS DE FERRO GALVANIZADO(EXTERNA E INTERNAMENTE),COM DIAMETRO INTERNO NO 2.1/2" E ESPESSURA DE PAREDE DE 1/8".FORNECIMENTO E COLOCACAO  </t>
  </si>
  <si>
    <t>CI5208</t>
  </si>
  <si>
    <t>CA0161</t>
  </si>
  <si>
    <t xml:space="preserve">CONTROLE DE COMPACTACAO,POR PONTO(METODO DO ANEL)  </t>
  </si>
  <si>
    <t>CA5161</t>
  </si>
  <si>
    <t>CV0092</t>
  </si>
  <si>
    <t xml:space="preserve">CONTROLE QUIMICO DE ESPECIES VEGETAIS DE QUALQUER NATUREZA.FORNECIMENTO E APLICACAO  </t>
  </si>
  <si>
    <t>CV5092</t>
  </si>
  <si>
    <t>CA0113</t>
  </si>
  <si>
    <t xml:space="preserve">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  </t>
  </si>
  <si>
    <t>CA5113</t>
  </si>
  <si>
    <t>CA0114</t>
  </si>
  <si>
    <t xml:space="preserve">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  </t>
  </si>
  <si>
    <t>CA5114</t>
  </si>
  <si>
    <t>CA0112</t>
  </si>
  <si>
    <t xml:space="preserve">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  </t>
  </si>
  <si>
    <t>CA5112</t>
  </si>
  <si>
    <t>CA0193</t>
  </si>
  <si>
    <t xml:space="preserve">CONTROLE TECNOLOGICO DE OBRAS,CONSIDERANDO APENAS O CONTROLE DAS ARMADURAS,CONSTANDO DE COLETA DE CORPOS DE PROVA,TRANSPORTE ATE 100KM,ENSAIO DE DOBRAMENTO E DE TRACAO SIMPLES,MEDIDO POR TONELADA DE ACO GEOMETRICAMENTE NECESSARIO  </t>
  </si>
  <si>
    <t>CA5193</t>
  </si>
  <si>
    <t>CA0194</t>
  </si>
  <si>
    <t xml:space="preserve">CONTROLE TECNOLOGICO DE OBRAS,CONSIDERANDO APENAS O CONTROLE DAS ARMADURAS,CONSTANDO DE COLETA DE CORPOS DE PROVA,TRANSPORTE ATE 250KM,ENSAIO DE DOBRAMENTO E DE TRACAO SIMPLES,MEDIDO POR TONELADA DE ACO GEOMETRICAMENTE NECESSARIO  </t>
  </si>
  <si>
    <t>CA5194</t>
  </si>
  <si>
    <t>CA0192</t>
  </si>
  <si>
    <t xml:space="preserve">CONTROLE TECNOLOGICO DE OBRAS,CONSIDERANDO APENAS O CONTROLE DAS ARMADURAS,CONSTANDO DE COLETA DE CORPOS DE PROVA,TRANSPORTE ATE 50KM,ENSAIO DE DOBRAMENTO E DE TRACAO SIMPLES,MEDIDO POR TONELADA DE ACO GEOMETRICAMENTE NECESSARIO  </t>
  </si>
  <si>
    <t>CA5192</t>
  </si>
  <si>
    <t>CM0674</t>
  </si>
  <si>
    <t xml:space="preserve">CORDAO DE SOLDA PARA FUSAO A QUENTE,EM JUNTAS DE PISOS VINILICOS FLEXIVEIS.FORNECIMENTO E ASSENTAMENTO  </t>
  </si>
  <si>
    <t>CM5674</t>
  </si>
  <si>
    <t>CP0046</t>
  </si>
  <si>
    <t xml:space="preserve">CORDAO PARA ARREMATE DE TELHADO EXECUTADO EM TELHAS COLONIAIS DUPLAS,LIGEIRAMENTE SOBREPOSTAS,PRESAS COM ARGAMASSA DE CIMENTO,AREIA E SAIBRO,NO TRACO 1:2:2.FORNECIMENTO E COLOCACAO  </t>
  </si>
  <si>
    <t>CP5046</t>
  </si>
  <si>
    <t>CP0048</t>
  </si>
  <si>
    <t xml:space="preserve">CORDAO PARA ARREMATE DE TELHADO,EXECUTADO COM ARGAMASSA DE CIMENTO,AREIA E SAIBRO,NO TRACO 1:2:2  </t>
  </si>
  <si>
    <t>CP5048</t>
  </si>
  <si>
    <t>CI0087</t>
  </si>
  <si>
    <t xml:space="preserve">CORDOES DE CONCRETO SIMPLES PRE-MOLDADO,COM SECAO DE 6X25CM,INCLUSIVE ESCAVACAO E REATERRO  </t>
  </si>
  <si>
    <t>CI5087</t>
  </si>
  <si>
    <t>CI0086</t>
  </si>
  <si>
    <t xml:space="preserve">CORDOES DE CONCRETO SIMPLES,COM SECAO DE 10X25CM,MOLDADOS NO LOCAL,INCLUSIVE ESCAVACAO E REATERRO  </t>
  </si>
  <si>
    <t>CI5086</t>
  </si>
  <si>
    <t>CI0088</t>
  </si>
  <si>
    <t xml:space="preserve">CORDOES DE GRANITO,COM SECAO DE 10X25CM,INCLUSIVE ESCAVACAO E REATERRO  </t>
  </si>
  <si>
    <t>CI5088</t>
  </si>
  <si>
    <t>CV0047</t>
  </si>
  <si>
    <t xml:space="preserve">COROAMENTO DAS PLANTAS COM 1,00M DE DIAMETRO.CUSTO VALIDO PARA CADA 100 UNIDADES  </t>
  </si>
  <si>
    <t>CV5047</t>
  </si>
  <si>
    <t>CF1241</t>
  </si>
  <si>
    <t xml:space="preserve">CORPO DE POCO DE VISITA DE ANEIS PRE-MOLDADOS,COM DIAMETRO DE 1100MM,COM DEGRAUS,MEDIDA PELA ALTURA UTIL,INCLUSIVE MAO-DE-OBRA E MATERIAL  </t>
  </si>
  <si>
    <t>CF6241</t>
  </si>
  <si>
    <t>CF1237</t>
  </si>
  <si>
    <t xml:space="preserve">CORPO DE POCO DE VISITA DE ANEIS PRE-MOLDADOS,COM DIAMETRO DE 1100MM,SEM DEGRAUS,MEDIDA PELA ALTURA UTIL,INCLUSIVE MAO-DE-OBRA E MATERIAL  </t>
  </si>
  <si>
    <t>CF6237</t>
  </si>
  <si>
    <t>CF1242</t>
  </si>
  <si>
    <t xml:space="preserve">CORPO DE POCO DE VISITA DE ANEIS PRE-MOLDADOS,COM DIAMETRO DE 1500MM,COM DEGRAUS,MEDIDA PELA ALTURA UTIL,INCLUSIVE MAO-DE-OBRA E MATERIAL  </t>
  </si>
  <si>
    <t>CF6242</t>
  </si>
  <si>
    <t>CF1238</t>
  </si>
  <si>
    <t xml:space="preserve">CORPO DE POCO DE VISITA DE ANEIS PRE-MOLDADOS,COM DIAMETRO DE 1500MM,SEM DEGRAUS,MEDIDA PELA ALTURA UTIL,INCLUSIVE MAO-DE-OBRA E MATERIAL  </t>
  </si>
  <si>
    <t>CF6238</t>
  </si>
  <si>
    <t>CF1243</t>
  </si>
  <si>
    <t xml:space="preserve">CORPO DE POCO DE VISITA DE ANEIS PRE-MOLDADOS,COM DIAMETRO DE 2000MM,COM DEGRAUS,MEDIDA PELA ALTURA UTIL,INCLUSIVE MAO-DE-OBRA E MATERIAL  </t>
  </si>
  <si>
    <t>CF6243</t>
  </si>
  <si>
    <t>CF1239</t>
  </si>
  <si>
    <t xml:space="preserve">CORPO DE POCO DE VISITA DE ANEIS PRE-MOLDADOS,COM DIAMETRO DE 2000MM,SEM DEGRAUS,MEDIDA PELA ALTURA UTIL,INCLUSIVE MAO-DE-OBRA E MATERIAL  </t>
  </si>
  <si>
    <t>CF6239</t>
  </si>
  <si>
    <t>CF1240</t>
  </si>
  <si>
    <t xml:space="preserve">CORPO DE POCO DE VISITA DE ANEIS PRE-MOLDADOS,COM DIAMETRO DE 600MM,COM DEGRAUS,MEDIDA PELA ALTURA UTIL,INCLUSIVE MAO-DE-OBRA E MATERIAL  </t>
  </si>
  <si>
    <t>CF6240</t>
  </si>
  <si>
    <t>CF1236</t>
  </si>
  <si>
    <t xml:space="preserve">CORPO DE POCO DE VISITA DE ANEIS PRE-MOLDADOS,COM DIAMETRO DE 600MM,SEM DEGRAUS,MEDIDA PELA ALTURA UTIL,INCLUSIVE MAO-DE-OBRA E MATERIAL  </t>
  </si>
  <si>
    <t>CF6236</t>
  </si>
  <si>
    <t>CN0456</t>
  </si>
  <si>
    <t xml:space="preserve">CORRIMAO DE TUBO DE ACO INOXIDAVEL,DIAMETRO 4",COM GUARDA-CORPO EM VIDRO,EXCLUSIVE ESTE, FIXADO EM MONTANTES DE TUBO DEACO INOXIDAVEL ESCOVADO, DIAMETRO 2.1/2",ALTURA 1,00M, ENVOLVENDO TUBO METALON DE 1.1/4".FORNECIMENTO E COLOCACAO  </t>
  </si>
  <si>
    <t>CN5456</t>
  </si>
  <si>
    <t>CN0048</t>
  </si>
  <si>
    <t xml:space="preserve">CORRIMAO DE TUBO DE FERRO GALVANIZADO DE 1.1/4",PRESO POR CHUMBADORES A CADA METRO.FORNECIMENTO E COLOCACAO  </t>
  </si>
  <si>
    <t>CN5048</t>
  </si>
  <si>
    <t>CE0399</t>
  </si>
  <si>
    <t xml:space="preserve">CORTE COM MACARICO MANUAL DE OXIACETILENO,EM CHAPA DE ACO NA ESPESSURA DE 1/2"  </t>
  </si>
  <si>
    <t>CE5399</t>
  </si>
  <si>
    <t>CE0396</t>
  </si>
  <si>
    <t xml:space="preserve">CORTE COM MACARICO MANUAL DE OXIACETILENO,EM CHAPA DE ACO NA ESPESSURA DE 1/4"  </t>
  </si>
  <si>
    <t>CE5396</t>
  </si>
  <si>
    <t>CE0398</t>
  </si>
  <si>
    <t xml:space="preserve">CORTE COM MACARICO MANUAL DE OXIACETILENO,EM CHAPA DE ACO NA ESPESSURA DE 3/8"  </t>
  </si>
  <si>
    <t>CE5398</t>
  </si>
  <si>
    <t>CE0397</t>
  </si>
  <si>
    <t xml:space="preserve">CORTE COM MACARICO MANUAL DE OXIACETILENO,EM CHAPA DE ACO NA ESPESSURA DE 5/16"  </t>
  </si>
  <si>
    <t>CE5397</t>
  </si>
  <si>
    <t>CE0160</t>
  </si>
  <si>
    <t xml:space="preserve">CORTE DE ACO(VERGALHAO),INCLUSIVE REMOCAO DO LOCAL,APOS SERVICOS DE DEMOLICAO DE CONCRETO  </t>
  </si>
  <si>
    <t>CE5160</t>
  </si>
  <si>
    <t>CI0040</t>
  </si>
  <si>
    <t xml:space="preserve">CORTE DE GRAMA COM ALFANGE,INCLUSIVE VARREDURA E REMOCAO DE ENTULHO  </t>
  </si>
  <si>
    <t>CI5040</t>
  </si>
  <si>
    <t>CI0041</t>
  </si>
  <si>
    <t xml:space="preserve">CORTE DE GRAMA COM MAQUINAS MANUAIS,INCLUSIVE VARREDURA E REMOCAO DE ENTULHO  </t>
  </si>
  <si>
    <t>CI5041</t>
  </si>
  <si>
    <t>CI0044</t>
  </si>
  <si>
    <t xml:space="preserve">CORTE DE GRAMA COM MAQUINAS MOTORIZADAS,INCLUSIVE VARREDURA E RECOLHIMENTO DO ENTULHO (24 VEZES POR ANO)  </t>
  </si>
  <si>
    <t>CI5044</t>
  </si>
  <si>
    <t>CO0975</t>
  </si>
  <si>
    <t xml:space="preserve">CORTE E ABERTURA DE DUAS ROSCAS,POR TARRAXA MANUAL,COLOCACAO DE CONEXOES EM ELETRODUTO DE PVC ROSQUEAVEIS,COM DIAMETRO DE 1",EXCLUSIVE A PECA  </t>
  </si>
  <si>
    <t>CO5975</t>
  </si>
  <si>
    <t>CO0977</t>
  </si>
  <si>
    <t xml:space="preserve">CORTE E ABERTURA DE DUAS ROSCAS,POR TARRAXA MANUAL,COLOCACAO DE CONEXOES EM ELETRODUTO DE PVC ROSQUEAVEIS,COM DIAMETRO DE 1.1/2",EXCLUSIVE A PECA  </t>
  </si>
  <si>
    <t>CO5977</t>
  </si>
  <si>
    <t>CO0976</t>
  </si>
  <si>
    <t xml:space="preserve">CORTE E ABERTURA DE DUAS ROSCAS,POR TARRAXA MANUAL,COLOCACAO DE CONEXOES EM ELETRODUTO DE PVC ROSQUEAVEIS,COM DIAMETRO DE 1.1/4",EXCLUSIVE A PECA  </t>
  </si>
  <si>
    <t>CO5976</t>
  </si>
  <si>
    <t>CO0973</t>
  </si>
  <si>
    <t xml:space="preserve">CORTE E ABERTURA DE DUAS ROSCAS,POR TARRAXA MANUAL,COLOCACAO DE CONEXOES EM ELETRODUTO DE PVC ROSQUEAVEIS,COM DIAMETRO DE 1/2",EXCLUSIVE A PECA  </t>
  </si>
  <si>
    <t>CO5973</t>
  </si>
  <si>
    <t>CO0978</t>
  </si>
  <si>
    <t xml:space="preserve">CORTE E ABERTURA DE DUAS ROSCAS,POR TARRAXA MANUAL,COLOCACAO DE CONEXOES EM ELETRODUTO DE PVC ROSQUEAVEIS,COM DIAMETRO DE 2",EXCLUSIVE A PECA  </t>
  </si>
  <si>
    <t>CO5978</t>
  </si>
  <si>
    <t>CO0979</t>
  </si>
  <si>
    <t xml:space="preserve">CORTE E ABERTURA DE DUAS ROSCAS,POR TARRAXA MANUAL,COLOCACAO DE CONEXOES EM ELETRODUTO DE PVC ROSQUEAVEIS,COM DIAMETRO DE 2.1/2",EXCLUSIVE A PECA  </t>
  </si>
  <si>
    <t>CO5979</t>
  </si>
  <si>
    <t>CO0980</t>
  </si>
  <si>
    <t xml:space="preserve">CORTE E ABERTURA DE DUAS ROSCAS,POR TARRAXA MANUAL,COLOCACAO DE CONEXOES EM ELETRODUTO DE PVC ROSQUEAVEIS,COM DIAMETRO DE 3",EXCLUSIVE A PECA  </t>
  </si>
  <si>
    <t>CO5980</t>
  </si>
  <si>
    <t>CO0974</t>
  </si>
  <si>
    <t xml:space="preserve">CORTE E ABERTURA DE DUAS ROSCAS,POR TARRAXA MANUAL,COLOCACAO DE CONEXOES EM ELETRODUTO DE PVC ROSQUEAVEIS,COM DIAMETRO DE 3/4",EXCLUSIVE A PECA  </t>
  </si>
  <si>
    <t>CO5974</t>
  </si>
  <si>
    <t>CO0981</t>
  </si>
  <si>
    <t xml:space="preserve">CORTE E ABERTURA DE DUAS ROSCAS,POR TARRAXA MANUAL,COLOCACAO DE CONEXOES EM ELETRODUTO DE PVC ROSQUEAVEIS,COM DIAMETRO DE 4",EXCLUSIVE A PECA  </t>
  </si>
  <si>
    <t>CO5981</t>
  </si>
  <si>
    <t>CO0966</t>
  </si>
  <si>
    <t xml:space="preserve">CORTE E ABERTURA DE DUAS ROSCAS,POR TARRAXA MANUAL,COLOCACAO DE CONEXOES EM TUBOS DE PVC ROSQUEAVEIS,COM DIAMETRO DE 1",EXCLUSIVE A PECA  </t>
  </si>
  <si>
    <t>CO5966</t>
  </si>
  <si>
    <t>CO0968</t>
  </si>
  <si>
    <t xml:space="preserve">CORTE E ABERTURA DE DUAS ROSCAS,POR TARRAXA MANUAL,COLOCACAO DE CONEXOES EM TUBOS DE PVC ROSQUEAVEIS,COM DIAMETRO DE 1.1/2",EXCLUSIVE A PECA  </t>
  </si>
  <si>
    <t>CO5968</t>
  </si>
  <si>
    <t>CO0967</t>
  </si>
  <si>
    <t xml:space="preserve">CORTE E ABERTURA DE DUAS ROSCAS,POR TARRAXA MANUAL,COLOCACAO DE CONEXOES EM TUBOS DE PVC ROSQUEAVEIS,COM DIAMETRO DE 1.1/4",EXCLUSIVE A PECA  </t>
  </si>
  <si>
    <t>CO5967</t>
  </si>
  <si>
    <t>CO0964</t>
  </si>
  <si>
    <t xml:space="preserve">CORTE E ABERTURA DE DUAS ROSCAS,POR TARRAXA MANUAL,COLOCACAO DE CONEXOES EM TUBOS DE PVC ROSQUEAVEIS,COM DIAMETRO DE 1/2",EXCLUSIVE A PECA  </t>
  </si>
  <si>
    <t>CO5964</t>
  </si>
  <si>
    <t>CO0969</t>
  </si>
  <si>
    <t xml:space="preserve">CORTE E ABERTURA DE DUAS ROSCAS,POR TARRAXA MANUAL,COLOCACAO DE CONEXOES EM TUBOS DE PVC ROSQUEAVEIS,COM DIAMETRO DE 2",EXCLUSIVE A PECA  </t>
  </si>
  <si>
    <t>CO5969</t>
  </si>
  <si>
    <t>CO0970</t>
  </si>
  <si>
    <t xml:space="preserve">CORTE E ABERTURA DE DUAS ROSCAS,POR TARRAXA MANUAL,COLOCACAO DE CONEXOES EM TUBOS DE PVC ROSQUEAVEIS,COM DIAMETRO DE 2.1/2",EXCLUSIVE A PECA  </t>
  </si>
  <si>
    <t>CO5970</t>
  </si>
  <si>
    <t>CO0971</t>
  </si>
  <si>
    <t xml:space="preserve">CORTE E ABERTURA DE DUAS ROSCAS,POR TARRAXA MANUAL,COLOCACAO DE CONEXOES EM TUBOS DE PVC ROSQUEAVEIS,COM DIAMETRO DE 3",EXCLUSIVE A PECA  </t>
  </si>
  <si>
    <t>CO5971</t>
  </si>
  <si>
    <t>CO0965</t>
  </si>
  <si>
    <t xml:space="preserve">CORTE E ABERTURA DE DUAS ROSCAS,POR TARRAXA MANUAL,COLOCACAO DE CONEXOES EM TUBOS DE PVC ROSQUEAVEIS,COM DIAMETRO DE 3/4",EXCLUSIVE A PECA  </t>
  </si>
  <si>
    <t>CO5965</t>
  </si>
  <si>
    <t>CO0972</t>
  </si>
  <si>
    <t xml:space="preserve">CORTE E ABERTURA DE DUAS ROSCAS,POR TARRAXA MANUAL,COLOCACAO DE CONEXOES EM TUBOS DE PVC ROSQUEAVEIS,COM DIAMETRO DE 4",EXCLUSIVE A PECA  </t>
  </si>
  <si>
    <t>CO5972</t>
  </si>
  <si>
    <t>CO0957</t>
  </si>
  <si>
    <t xml:space="preserve">CORTE E ABERTURA DE DUAS ROSCAS,POR TARRAXA MANUAL,COLOCACAO DE CONEXOES EM TUBULACAO PARA VAPOR(SCH-40 OU SCH-80),NO DIAMETRO DE 1",EXCLUSIVE A PECA  </t>
  </si>
  <si>
    <t>CO5957</t>
  </si>
  <si>
    <t>CO0959</t>
  </si>
  <si>
    <t xml:space="preserve">CORTE E ABERTURA DE DUAS ROSCAS,POR TARRAXA MANUAL,COLOCACAO DE CONEXOES EM TUBULACAO PARA VAPOR(SCH-40 OU SCH-80),NO DIAMETRO DE 1.1/2",EXCLUSIVE A PECA  </t>
  </si>
  <si>
    <t>CO5959</t>
  </si>
  <si>
    <t>CO0958</t>
  </si>
  <si>
    <t xml:space="preserve">CORTE E ABERTURA DE DUAS ROSCAS,POR TARRAXA MANUAL,COLOCACAO DE CONEXOES EM TUBULACAO PARA VAPOR(SCH-40 OU SCH-80),NO DIAMETRO DE 1.1/4",EXCLUSIVE A PECA  </t>
  </si>
  <si>
    <t>CO5958</t>
  </si>
  <si>
    <t>CO0955</t>
  </si>
  <si>
    <t xml:space="preserve">CORTE E ABERTURA DE DUAS ROSCAS,POR TARRAXA MANUAL,COLOCACAO DE CONEXOES EM TUBULACAO PARA VAPOR(SCH-40 OU SCH-80),NO DIAMETRO DE 1/2",EXCLUSIVE A PECA  </t>
  </si>
  <si>
    <t>CO5955</t>
  </si>
  <si>
    <t>CO0960</t>
  </si>
  <si>
    <t xml:space="preserve">CORTE E ABERTURA DE DUAS ROSCAS,POR TARRAXA MANUAL,COLOCACAO DE CONEXOES EM TUBULACAO PARA VAPOR(SCH-40 OU SCH-80),NO DIAMETRO DE 2",EXCLUSIVE A PECA  </t>
  </si>
  <si>
    <t>CO5960</t>
  </si>
  <si>
    <t>CO0961</t>
  </si>
  <si>
    <t xml:space="preserve">CORTE E ABERTURA DE DUAS ROSCAS,POR TARRAXA MANUAL,COLOCACAO DE CONEXOES EM TUBULACAO PARA VAPOR(SCH-40 OU SCH-80),NO DIAMETRO DE 2.1/2",EXCLUSIVE A PECA  </t>
  </si>
  <si>
    <t>CO5961</t>
  </si>
  <si>
    <t>CO0962</t>
  </si>
  <si>
    <t xml:space="preserve">CORTE E ABERTURA DE DUAS ROSCAS,POR TARRAXA MANUAL,COLOCACAO DE CONEXOES EM TUBULACAO PARA VAPOR(SCH-40 OU SCH-80),NO DIAMETRO DE 3",EXCLUSIVE A PECA  </t>
  </si>
  <si>
    <t>CO5962</t>
  </si>
  <si>
    <t>CO0956</t>
  </si>
  <si>
    <t xml:space="preserve">CORTE E ABERTURA DE DUAS ROSCAS,POR TARRAXA MANUAL,COLOCACAO DE CONEXOES EM TUBULACAO PARA VAPOR(SCH-40 OU SCH-80),NO DIAMETRO DE 3/4",EXCLUSIVE A PECA  </t>
  </si>
  <si>
    <t>CO5956</t>
  </si>
  <si>
    <t>CO0963</t>
  </si>
  <si>
    <t xml:space="preserve">CORTE E ABERTURA DE DUAS ROSCAS,POR TARRAXA MANUAL,COLOCACAO DE CONEXOES EM TUBULACAO PARA VAPOR(SCH-40 OU SCH-80),NO DIAMETRO DE 4",EXCLUSIVE A PECA  </t>
  </si>
  <si>
    <t>CO5963</t>
  </si>
  <si>
    <t>CO0948</t>
  </si>
  <si>
    <t xml:space="preserve">CORTE E ABERTURA DE DUAS ROSCAS,POR TARRAXA MANUAL,E COLOCACAO DE CONEXOES DE FERRO GALVANIZADO,COM COSTURA,COM DIAMETRODE 1",EXCLUSIVE A PECA  </t>
  </si>
  <si>
    <t>CO5948</t>
  </si>
  <si>
    <t>CO0950</t>
  </si>
  <si>
    <t xml:space="preserve">CORTE E ABERTURA DE DUAS ROSCAS,POR TARRAXA MANUAL,E COLOCACAO DE CONEXOES DE FERRO GALVANIZADO,COM COSTURA,COM DIAMETRODE 1.1/2",EXCLUSIVE A PECA  </t>
  </si>
  <si>
    <t>CO5950</t>
  </si>
  <si>
    <t>CO0949</t>
  </si>
  <si>
    <t xml:space="preserve">CORTE E ABERTURA DE DUAS ROSCAS,POR TARRAXA MANUAL,E COLOCACAO DE CONEXOES DE FERRO GALVANIZADO,COM COSTURA,COM DIAMETRODE 1.1/4",EXCLUSIVE A PECA  </t>
  </si>
  <si>
    <t>CO5949</t>
  </si>
  <si>
    <t>CO0946</t>
  </si>
  <si>
    <t xml:space="preserve">CORTE E ABERTURA DE DUAS ROSCAS,POR TARRAXA MANUAL,E COLOCACAO DE CONEXOES DE FERRO GALVANIZADO,COM COSTURA,COM DIAMETRODE 1/2",EXCLUSIVE A PECA  </t>
  </si>
  <si>
    <t>CO5946</t>
  </si>
  <si>
    <t>CO0951</t>
  </si>
  <si>
    <t xml:space="preserve">CORTE E ABERTURA DE DUAS ROSCAS,POR TARRAXA MANUAL,E COLOCACAO DE CONEXOES DE FERRO GALVANIZADO,COM COSTURA,COM DIAMETRODE 2",EXCLUSIVE A PECA  </t>
  </si>
  <si>
    <t>CO5951</t>
  </si>
  <si>
    <t>CO0952</t>
  </si>
  <si>
    <t xml:space="preserve">CORTE E ABERTURA DE DUAS ROSCAS,POR TARRAXA MANUAL,E COLOCACAO DE CONEXOES DE FERRO GALVANIZADO,COM COSTURA,COM DIAMETRODE 2.1/2",EXCLUSIVE A PECA  </t>
  </si>
  <si>
    <t>CO5952</t>
  </si>
  <si>
    <t>CO0953</t>
  </si>
  <si>
    <t xml:space="preserve">CORTE E ABERTURA DE DUAS ROSCAS,POR TARRAXA MANUAL,E COLOCACAO DE CONEXOES DE FERRO GALVANIZADO,COM COSTURA,COM DIAMETRODE 3",EXCLUSIVE A PECA  </t>
  </si>
  <si>
    <t>CO5953</t>
  </si>
  <si>
    <t>CO0947</t>
  </si>
  <si>
    <t xml:space="preserve">CORTE E ABERTURA DE DUAS ROSCAS,POR TARRAXA MANUAL,E COLOCACAO DE CONEXOES DE FERRO GALVANIZADO,COM COSTURA,COM DIAMETRODE 3/4",EXCLUSIVE A PECA  </t>
  </si>
  <si>
    <t>CO5947</t>
  </si>
  <si>
    <t>CO0954</t>
  </si>
  <si>
    <t xml:space="preserve">CORTE E ABERTURA DE DUAS ROSCAS,POR TARRAXA MANUAL,E COLOCACAO DE CONEXOES DE FERRO GALVANIZADO,COM COSTURA,COM DIAMETRODE 4",EXCLUSIVE A PECA  </t>
  </si>
  <si>
    <t>CO5954</t>
  </si>
  <si>
    <t>CO1003</t>
  </si>
  <si>
    <t xml:space="preserve">CORTE E COLOCACAO DE CONEXOES EM TUBO DE COBRE PARA AGUA QUENTE,COM DIAMETRO DE 104MM,EXCLUSIVE A PECA  </t>
  </si>
  <si>
    <t>CO6003</t>
  </si>
  <si>
    <t>CO0995</t>
  </si>
  <si>
    <t xml:space="preserve">CORTE E COLOCACAO DE CONEXOES EM TUBO DE COBRE PARA AGUA QUENTE,COM DIAMETRO DE 15MM,EXCLUSIVE A PECA  </t>
  </si>
  <si>
    <t>CO5995</t>
  </si>
  <si>
    <t>CO0996</t>
  </si>
  <si>
    <t xml:space="preserve">CORTE E COLOCACAO DE CONEXOES EM TUBO DE COBRE PARA AGUA QUENTE,COM DIAMETRO DE 22MM,EXCLUSIVE A PECA  </t>
  </si>
  <si>
    <t>CO5996</t>
  </si>
  <si>
    <t>CO0997</t>
  </si>
  <si>
    <t xml:space="preserve">CORTE E COLOCACAO DE CONEXOES EM TUBO DE COBRE PARA AGUA QUENTE,COM DIAMETRO DE 28MM,EXCLUSIVE A PECA  </t>
  </si>
  <si>
    <t>CO5997</t>
  </si>
  <si>
    <t>CO0998</t>
  </si>
  <si>
    <t xml:space="preserve">CORTE E COLOCACAO DE CONEXOES EM TUBO DE COBRE PARA AGUA QUENTE,COM DIAMETRO DE 35MM,EXCLUSIVE A PECA  </t>
  </si>
  <si>
    <t>CO5998</t>
  </si>
  <si>
    <t>CO0999</t>
  </si>
  <si>
    <t xml:space="preserve">CORTE E COLOCACAO DE CONEXOES EM TUBO DE COBRE PARA AGUA QUENTE,COM DIAMETRO DE 42MM,EXCLUSIVE A PECA  </t>
  </si>
  <si>
    <t>CO5999</t>
  </si>
  <si>
    <t>CO1000</t>
  </si>
  <si>
    <t xml:space="preserve">CORTE E COLOCACAO DE CONEXOES EM TUBO DE COBRE PARA AGUA QUENTE,COM DIAMETRO DE 54MM,EXCLUSIVE A PECA  </t>
  </si>
  <si>
    <t>CO6000</t>
  </si>
  <si>
    <t>CO1001</t>
  </si>
  <si>
    <t xml:space="preserve">CORTE E COLOCACAO DE CONEXOES EM TUBO DE COBRE PARA AGUA QUENTE,COM DIAMETRO DE 66MM,EXCLUSIVE A PECA  </t>
  </si>
  <si>
    <t>CO6001</t>
  </si>
  <si>
    <t>CO1002</t>
  </si>
  <si>
    <t xml:space="preserve">CORTE E COLOCACAO DE CONEXOES EM TUBO DE COBRE PARA AGUA QUENTE,COM DIAMETRO DE 79MM,EXCLUSIVE A PECA  </t>
  </si>
  <si>
    <t>CO6002</t>
  </si>
  <si>
    <t>CO0985</t>
  </si>
  <si>
    <t xml:space="preserve">CORTE E COLOCACAO DE CONEXOES EM TUBO DE PVC RIGIDO,ESGOTO,SOLDAVEL,COM DIAMETRO DE 100MM,EXCLUSIVE A PECA  </t>
  </si>
  <si>
    <t>CO5985</t>
  </si>
  <si>
    <t>CO0982</t>
  </si>
  <si>
    <t xml:space="preserve">CORTE E COLOCACAO DE CONEXOES EM TUBO DE PVC RIGIDO,ESGOTO,SOLDAVEL,COM DIAMETRO DE 40MM,EXCLUSIVE A PECA  </t>
  </si>
  <si>
    <t>CO5982</t>
  </si>
  <si>
    <t>CO0983</t>
  </si>
  <si>
    <t xml:space="preserve">CORTE E COLOCACAO DE CONEXOES EM TUBO DE PVC RIGIDO,ESGOTO,SOLDAVEL,COM DIAMETRO DE 50MM,EXCLUSIVE A PECA  </t>
  </si>
  <si>
    <t>CO5983</t>
  </si>
  <si>
    <t>CO0984</t>
  </si>
  <si>
    <t xml:space="preserve">CORTE E COLOCACAO DE CONEXOES EM TUBO DE PVC RIGIDO,ESGOTO,SOLDAVEL,COM DIAMETRO DE 75MM,EXCLUSIVE A PECA  </t>
  </si>
  <si>
    <t>CO5984</t>
  </si>
  <si>
    <t>CO0994</t>
  </si>
  <si>
    <t xml:space="preserve">CORTE E COLOCACAO DE CONEXOES EM TUBO DE PVC RIGIDO,SOLDAVEL PARA AGUA FRIA,COM DIAMETRO DE 110MM,EXCLUSIVE A PECA  </t>
  </si>
  <si>
    <t>CO5994</t>
  </si>
  <si>
    <t>CO0986</t>
  </si>
  <si>
    <t xml:space="preserve">CORTE E COLOCACAO DE CONEXOES EM TUBO DE PVC RIGIDO,SOLDAVEL PARA AGUA FRIA,COM DIAMETRO DE 20MM,EXCLUSIVE A PECA  </t>
  </si>
  <si>
    <t>CO5986</t>
  </si>
  <si>
    <t>CO0987</t>
  </si>
  <si>
    <t xml:space="preserve">CORTE E COLOCACAO DE CONEXOES EM TUBO DE PVC RIGIDO,SOLDAVEL PARA AGUA FRIA,COM DIAMETRO DE 25MM,EXCLUSIVE A PECA  </t>
  </si>
  <si>
    <t>CO5987</t>
  </si>
  <si>
    <t>CO0988</t>
  </si>
  <si>
    <t xml:space="preserve">CORTE E COLOCACAO DE CONEXOES EM TUBO DE PVC RIGIDO,SOLDAVEL PARA AGUA FRIA,COM DIAMETRO DE 32MM,EXCLUSIVE A PECA  </t>
  </si>
  <si>
    <t>CO5988</t>
  </si>
  <si>
    <t>CO0989</t>
  </si>
  <si>
    <t xml:space="preserve">CORTE E COLOCACAO DE CONEXOES EM TUBO DE PVC RIGIDO,SOLDAVEL PARA AGUA FRIA,COM DIAMETRO DE 40MM,EXCLUSIVE A PECA  </t>
  </si>
  <si>
    <t>CO5989</t>
  </si>
  <si>
    <t>CO0990</t>
  </si>
  <si>
    <t xml:space="preserve">CORTE E COLOCACAO DE CONEXOES EM TUBO DE PVC RIGIDO,SOLDAVEL PARA AGUA FRIA,COM DIAMETRO DE 50MM,EXCLUSIVE A PECA  </t>
  </si>
  <si>
    <t>CO5990</t>
  </si>
  <si>
    <t>CO0991</t>
  </si>
  <si>
    <t xml:space="preserve">CORTE E COLOCACAO DE CONEXOES EM TUBO DE PVC RIGIDO,SOLDAVEL PARA AGUA FRIA,COM DIAMETRO DE 60MM,EXCLUSIVE A PECA  </t>
  </si>
  <si>
    <t>CO5991</t>
  </si>
  <si>
    <t>CO0992</t>
  </si>
  <si>
    <t xml:space="preserve">CORTE E COLOCACAO DE CONEXOES EM TUBO DE PVC RIGIDO,SOLDAVEL PARA AGUA FRIA,COM DIAMETRO DE 75MM,EXCLUSIVE A PECA  </t>
  </si>
  <si>
    <t>CO5992</t>
  </si>
  <si>
    <t>CO0993</t>
  </si>
  <si>
    <t xml:space="preserve">CORTE E COLOCACAO DE CONEXOES EM TUBO DE PVC RIGIDO,SOLDAVEL PARA AGUA FRIA,COM DIAMETRO DE 85MM,EXCLUSIVE A PECA  </t>
  </si>
  <si>
    <t>CO5993</t>
  </si>
  <si>
    <t>CY0061</t>
  </si>
  <si>
    <t xml:space="preserve">CORTE E REMOCAO DO PAV., APICOAMENTO DA LAJE, FORMAS E CONCRETAGEM DOS BERCOS C/CONCR. FCK= 25MPA - 24H, UTILIZ. GRAUTH  </t>
  </si>
  <si>
    <t>CZ0061</t>
  </si>
  <si>
    <t>CE0143</t>
  </si>
  <si>
    <t xml:space="preserve">CORTE EM ALVENARIA DE TIJOLO,PARA COLOCACAO DE CAIXA DE 0,25X0,25X0,12M,INCLUSIVE ARREMATES DE RECOMPOSICAO  </t>
  </si>
  <si>
    <t>CE5143</t>
  </si>
  <si>
    <t>CE0144</t>
  </si>
  <si>
    <t xml:space="preserve">CORTE EM ALVENARIA DE TIJOLO,PARA COLOCACAO DE CAIXA DE 0,35X0,45X0,15M,INCLUSIVE ARREMATES DE RECOMPOSICAO  </t>
  </si>
  <si>
    <t>CE5144</t>
  </si>
  <si>
    <t>CE0145</t>
  </si>
  <si>
    <t xml:space="preserve">CORTE EM ALVENARIA DE TIJOLO,PARA COLOCACAO DE CAIXA DE 0,50X1,00X0,15M,INCLUSIVE ARREMATES DE RECOMPOSICAO  </t>
  </si>
  <si>
    <t>CE5145</t>
  </si>
  <si>
    <t>CE0146</t>
  </si>
  <si>
    <t xml:space="preserve">CORTE EM ALVENARIA DE TIJOLO,PARA COLOCACAO DE CAIXA DE 1,00X1,00X0,15M,INCLUSIVE ARREMATES DE RECOMPOSICAO  </t>
  </si>
  <si>
    <t>CE5146</t>
  </si>
  <si>
    <t>CE0615</t>
  </si>
  <si>
    <t xml:space="preserve">CORTE EM PISOS DE MARMORE,MARMORITE OU CERAMICA COM MAQUITA  </t>
  </si>
  <si>
    <t>CE5615</t>
  </si>
  <si>
    <t>CE0614</t>
  </si>
  <si>
    <t xml:space="preserve">CORTE EM TETO DE GESSO COM MAQUITA  </t>
  </si>
  <si>
    <t>CE5614</t>
  </si>
  <si>
    <t>CE0370</t>
  </si>
  <si>
    <t xml:space="preserve">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  </t>
  </si>
  <si>
    <t>CE5370</t>
  </si>
  <si>
    <t>CE0367</t>
  </si>
  <si>
    <t xml:space="preserve">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  </t>
  </si>
  <si>
    <t>CE5367</t>
  </si>
  <si>
    <t>CE0363</t>
  </si>
  <si>
    <t xml:space="preserve">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  </t>
  </si>
  <si>
    <t>CE5363</t>
  </si>
  <si>
    <t>CE0368</t>
  </si>
  <si>
    <t xml:space="preserve">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  </t>
  </si>
  <si>
    <t>CE5368</t>
  </si>
  <si>
    <t>CE0364</t>
  </si>
  <si>
    <t xml:space="preserve">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  </t>
  </si>
  <si>
    <t>CE5364</t>
  </si>
  <si>
    <t>CE0369</t>
  </si>
  <si>
    <t xml:space="preserve">CORTE MECANICO COM MAQUINA FRESADORA,EM CONCRETO ASFALTICO,EM AREAS SEM INTERFERENCIA,COM ESPESSURA DE ATE 10CM,INCLUSIVE COLETA DO MATERIAL FRESADO EM CAMINHAO BASCULANTE,EXCLUSIVE TRANSPORTE PARA FORA DO CANTEIRO DE OBRA(VIDE FAMILIA 04.005).O ITEM INCLUI MAO-DE-OBRA COM HORARIO DIURNO  </t>
  </si>
  <si>
    <t>CE5369</t>
  </si>
  <si>
    <t>CE0366</t>
  </si>
  <si>
    <t xml:space="preserve">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  </t>
  </si>
  <si>
    <t>CE5366</t>
  </si>
  <si>
    <t>CE0365</t>
  </si>
  <si>
    <t xml:space="preserve">CORTE MECANICO COM MAQUINA FRESADORA,EM CONCRETO ASFALTICO,EM AREAS SEM INTERFERENCIA,COM ESPESSURA DE ATE 5CM,INCLUSIVECOLETA DO MATERIAL FRESADO EM CAMINHAO BASCULANTE,EXCLUSIVETRANSPORTE PARA FORA DO CANTEIRO DE OBRA(VIDE FAMILIA 04.005).O ITEM INCLUI MAO-DE-OBRA COM HORARIO DIURNO  </t>
  </si>
  <si>
    <t>CE5365</t>
  </si>
  <si>
    <t>CI0067</t>
  </si>
  <si>
    <t xml:space="preserve">CORTE,DESGALHAMENTO,DESTOCAMEN TO E DESENRAIZAMENTO DE ARVORE,COM ALTURA ACIMA DE 5,00M E DIAMETRO EM TORNO DE 50CM, COMAUXILIO DE EQUIPAMENTO MECANICO  </t>
  </si>
  <si>
    <t>CI5067</t>
  </si>
  <si>
    <t>CI0065</t>
  </si>
  <si>
    <t xml:space="preserve">CORTE,DESGALHAMENTO,DESTOCAMEN TO E DESENRAIZAMENTO DE ARVORE,COM ALTURA ATE 3,00M,DIAMETRO EM TORNO DE 15CM,COM AUXILIODE EQUIPAMENTO MECANICO  </t>
  </si>
  <si>
    <t>CI5065</t>
  </si>
  <si>
    <t>CI0066</t>
  </si>
  <si>
    <t xml:space="preserve">CORTE,DESGALHAMENTO,DESTOCAMEN TO E DESENRAIZAMENTO DE ARVORE,COM ALTURA DE 3,00 A 5,00M E DIAMETRO EM TORNO DE 25CM,COMAUXILIO DE EQUIPAMENTO MECANICO  </t>
  </si>
  <si>
    <t>CI5066</t>
  </si>
  <si>
    <t>CK0130</t>
  </si>
  <si>
    <t xml:space="preserve">CORTE,DOBRAGEM,MONTAGEM E COLOCACAO DE FERRAGENS NA FORMAS,ACO CA-25,EM BARRA REDONDA COM DIAMETRO IGUAL A 6,3MM  </t>
  </si>
  <si>
    <t>CK5130</t>
  </si>
  <si>
    <t>CK0131</t>
  </si>
  <si>
    <t xml:space="preserve">CORTE,DOBRAGEM,MONTAGEM E COLOCACAO DE FERRAGENS NAS FORMAS,ACO CA-25,EM BARRA REDONDA COM DIAMETRO IGUAL A 8MM  </t>
  </si>
  <si>
    <t>CK5131</t>
  </si>
  <si>
    <t>CK0132</t>
  </si>
  <si>
    <t xml:space="preserve">CORTE,DOBRAGEM,MONTAGEM E COLOCACAO DE FERRAGENS NAS FORMAS,ACO CA-25,EM BARRA REDONDA COM DIAMETRO MAIOR OU IGUAL A 10MM  </t>
  </si>
  <si>
    <t>CK5132</t>
  </si>
  <si>
    <t>CK0137</t>
  </si>
  <si>
    <t xml:space="preserve">CORTE,DOBRAGEM,MONTAGEM E COLOCACAO DE FERRAGENS NAS FORMAS,ACO CA-50,EM BARRAS REDONDAS,COM DIAMETRO ACIMA DE 12,5MM  </t>
  </si>
  <si>
    <t>CK5137</t>
  </si>
  <si>
    <t>CK0136</t>
  </si>
  <si>
    <t xml:space="preserve">CORTE,DOBRAGEM,MONTAGEM E COLOCACAO DE FERRAGENS NAS FORMAS,ACO CA-50,EM BARRAS REDONDAS,COM DIAMETRO DE 8 A 12,5MM  </t>
  </si>
  <si>
    <t>CK5136</t>
  </si>
  <si>
    <t>CK0135</t>
  </si>
  <si>
    <t xml:space="preserve">CORTE,DOBRAGEM,MONTAGEM E COLOCACAO DE FERRAGENS NAS FORMAS,ACO CA-50,EM BARRAS REDONDAS,COM DIAMETRO IGUAL A 6,3MM  </t>
  </si>
  <si>
    <t>CK5135</t>
  </si>
  <si>
    <t>CK0424</t>
  </si>
  <si>
    <t xml:space="preserve">CORTE,DOBRAGEM,MONTAGEM E COLOCACAO DE FERRAGENS NAS FORMAS,ACO CA-60,EM FIO REDONDO COM DIAMETRO ACIMA DE 5MM  </t>
  </si>
  <si>
    <t>CK5424</t>
  </si>
  <si>
    <t>CK0134</t>
  </si>
  <si>
    <t xml:space="preserve">CORTE,DOBRAGEM,MONTAGEM E COLOCACAO DE FERRAGENS NAS FORMAS,ACO CA-60,EM FIO REDONDO,COM DIAMETRO DE 4,2 A 5MM  </t>
  </si>
  <si>
    <t>CK5134</t>
  </si>
  <si>
    <t>CK0140</t>
  </si>
  <si>
    <t xml:space="preserve">CORTE,DOBRAGEM,MONTAGEM E COLOCACAO DE FERRAGENS NAS FORMAS,INCLUSIVE TRANSPORTE HORIZONTAL E VERTICAL COM EQUIPAMENTOS(GUINDASTE E GUINDAUTO),PARA ESTRUTURAS DE PONTES E VIADUTOS,ACO CA-50,DIAMETRO ACIMA DE 12,5MM  </t>
  </si>
  <si>
    <t>CK5140</t>
  </si>
  <si>
    <t>CK0138</t>
  </si>
  <si>
    <t xml:space="preserve">CORTE,DOBRAGEM,MONTAGEM E COLOCACAO DE FERRAGENS NAS FORMAS,INCLUSIVE TRANSPORTE HORIZONTAL E VERTICAL COM EQUIPAMENTOS(GUINDASTE E GUINDAUTO),PARA ESTRUTURAS DE PONTES E VIADUTOS,ACO CA-50,DIAMETRO ATE 6,3MM  </t>
  </si>
  <si>
    <t>CK5138</t>
  </si>
  <si>
    <t>CK0139</t>
  </si>
  <si>
    <t xml:space="preserve">CORTE,DOBRAGEM,MONTAGEM E COLOCACAO DE FERRAGENS NAS FORMAS,INCLUSIVE TRANSPORTE HORIZONTAL E VERTICAL COM EQUIPAMENTOS(GUINDASTE E GUINDAUTO),PARA ESTRUTURAS DE PONTES E VIADUTOS,ACO CA-50,DIAMETRO DE 8 A 12,5MM  </t>
  </si>
  <si>
    <t>CK5139</t>
  </si>
  <si>
    <t>CK0141</t>
  </si>
  <si>
    <t xml:space="preserve">CORTE,MONTAGEM E COLOCACAO DE TELAS DE ACO CA-60,CRUZADAS E SOLDADAS ENTRE SI,EM PECAS DE CONCRETO  </t>
  </si>
  <si>
    <t>CK5141</t>
  </si>
  <si>
    <t>CK0156</t>
  </si>
  <si>
    <t xml:space="preserve">CORTINA DE CONCRETO ARMADO,COM 18 A 20CM DE ESPESSURA,FCK=20MPA,INCLUINDO MATERIAIS PARA 1,00M3 DE CONCRETO (IMPORTADO DE USINA) ADENSADO E COLOCADO,10,00M2 DE FORMAS DE MADEIRA DE3¦,SERVINDO 1,4 VEZES,ESCORAMENTO E 80KG DE ACO CA-50  </t>
  </si>
  <si>
    <t>CK5156</t>
  </si>
  <si>
    <t>CK0448</t>
  </si>
  <si>
    <t xml:space="preserve">CORTINA DE CONCRETO ARMADO,COM 18 A 20CM DE ESPESSURA,FCK=25MPA,INCLUINDO MATERIAIS PARA 1,00M3 DE CONCRETO(IMPORTADO DEUSINA)ADENSADO E COLOCADO,10,00M2 DE FORMAS DE MADEIRA DE 3¦,SERVINDO 1,4 VEZES,ESCORAMENTO E 80KG DE ACO CA-50  </t>
  </si>
  <si>
    <t>CK5448</t>
  </si>
  <si>
    <t>CK0449</t>
  </si>
  <si>
    <t xml:space="preserve">CORTINA DE CONCRETO ARMADO,COM 18 A 20CM DE ESPESSURA,FCK=30MPA,INCLUINDO MATERIAIS PARA 1,00M3 DE CONCRETO(IMPORTADO DEUSINA)ADENSADO E COLOCADO 10,00M2 DE FORMAS DE AMDEIRA DE 3¦,SERVINDO 1,4 VEZES,ESCORAMENTO E 80KG DE ACO CA-50  </t>
  </si>
  <si>
    <t>CK5449</t>
  </si>
  <si>
    <t>CR0424</t>
  </si>
  <si>
    <t xml:space="preserve">CORTINA DIVISORIA HOSPITALAR,SEM EMENDAS,CONFECCIONADA EM VINIL DE ALTA ESPESSURA,DE APROXIMADAMENTE 0,4MM,ANTICHAMA,ANTIFUNGO,BACT ERICIDA E ANTIESTATICO,COM ALTURA DE 1,80M,PINTURA ELETROSTATICA BRANCA,INCLUSIVE ILHOSES,TRILHOS,GANCHOS,RODIZI OS E ACESSORIOS DE FIXACAO.FORNECIMENTO E COLOCACAO  </t>
  </si>
  <si>
    <t>CR5424</t>
  </si>
  <si>
    <t>CO1866</t>
  </si>
  <si>
    <t xml:space="preserve">COTOVELO RETO,PARA ELETROCALHA PERFURADA OU LISA,100X100MM.FORNECIMENTO E COLOCACAO  </t>
  </si>
  <si>
    <t>CO6866</t>
  </si>
  <si>
    <t>CO1856</t>
  </si>
  <si>
    <t xml:space="preserve">COTOVELO RETO,PARA ELETROCALHA PERFURADA OU LISA,100X50MM.FORNECIMENTO E COLOCACAO  </t>
  </si>
  <si>
    <t>CO6856</t>
  </si>
  <si>
    <t>CO1861</t>
  </si>
  <si>
    <t xml:space="preserve">COTOVELO RETO,PARA ELETROCALHA PERFURADA OU LISA,100X75MM.FORNECIMENTO E COLOCACAO  </t>
  </si>
  <si>
    <t>CO6861</t>
  </si>
  <si>
    <t>CO1867</t>
  </si>
  <si>
    <t xml:space="preserve">COTOVELO RETO,PARA ELETROCALHA PERFURADA OU LISA,150X100MM.FORNECIMENTO E COLOCACAO  </t>
  </si>
  <si>
    <t>CO6867</t>
  </si>
  <si>
    <t>CO1857</t>
  </si>
  <si>
    <t xml:space="preserve">COTOVELO RETO,PARA ELETROCALHA PERFURADA OU LISA,150X50MM.FORNECIMENTO E COLOCACAO  </t>
  </si>
  <si>
    <t>CO6857</t>
  </si>
  <si>
    <t>CO1862</t>
  </si>
  <si>
    <t xml:space="preserve">COTOVELO RETO,PARA ELETROCALHA PERFURADA OU LISA,150X75MM.FORNECIMENTO E COLOCACAO  </t>
  </si>
  <si>
    <t>CO6862</t>
  </si>
  <si>
    <t>CO1868</t>
  </si>
  <si>
    <t xml:space="preserve">COTOVELO RETO,PARA ELETROCALHA PERFURADA OU LISA,200X100MM.FORNECIMENTO E COLOCACAO  </t>
  </si>
  <si>
    <t>CO6868</t>
  </si>
  <si>
    <t>CO1858</t>
  </si>
  <si>
    <t xml:space="preserve">COTOVELO RETO,PARA ELETROCALHA PERFURADA OU LISA,200X50MM.FORNECIMENTO E COLOCACAO  </t>
  </si>
  <si>
    <t>CO6858</t>
  </si>
  <si>
    <t>CO1863</t>
  </si>
  <si>
    <t xml:space="preserve">COTOVELO RETO,PARA ELETROCALHA PERFURADA OU LISA,200X75MM.FORNECIMENTO E COLOCACAO  </t>
  </si>
  <si>
    <t>CO6863</t>
  </si>
  <si>
    <t>CO1869</t>
  </si>
  <si>
    <t xml:space="preserve">COTOVELO RETO,PARA ELETROCALHA PERFURADA OU LISA,300X100MM.FORNECIMENTO E COLOCACAO  </t>
  </si>
  <si>
    <t>CO6869</t>
  </si>
  <si>
    <t>CO1859</t>
  </si>
  <si>
    <t xml:space="preserve">COTOVELO RETO,PARA ELETROCALHA PERFURADA OU LISA,300X50MM.FORNECIMENTO E COLOCACAO  </t>
  </si>
  <si>
    <t>CO6859</t>
  </si>
  <si>
    <t>CO1864</t>
  </si>
  <si>
    <t xml:space="preserve">COTOVELO RETO,PARA ELETROCALHA PERFURADA OU LISA,300X75MM.FORNECIMENTO E COLOCACAO  </t>
  </si>
  <si>
    <t>CO6864</t>
  </si>
  <si>
    <t>CO1870</t>
  </si>
  <si>
    <t xml:space="preserve">COTOVELO RETO,PARA ELETROCALHA PERFURADA OU LISA,400X100MM.FORNECIMENTO E COLOCACAO  </t>
  </si>
  <si>
    <t>CO6870</t>
  </si>
  <si>
    <t>CO1860</t>
  </si>
  <si>
    <t xml:space="preserve">COTOVELO RETO,PARA ELETROCALHA PERFURADA OU LISA,400X50MM.FORNECIMENTO E COLOCACAO  </t>
  </si>
  <si>
    <t>CO6860</t>
  </si>
  <si>
    <t>CO1865</t>
  </si>
  <si>
    <t xml:space="preserve">COTOVELO RETO,PARA ELETROCALHA PERFURADA OU LISA,400X75MM.FORNECIMENTO E COLOCACAO  </t>
  </si>
  <si>
    <t>CO6865</t>
  </si>
  <si>
    <t>CO1855</t>
  </si>
  <si>
    <t xml:space="preserve">COTOVELO RETO,PARA ELETROCALHA PERFURADA OU LISA,50X50MM.FORNECIMENTO E COLOCACAO  </t>
  </si>
  <si>
    <t>CO6855</t>
  </si>
  <si>
    <t>CJ0004</t>
  </si>
  <si>
    <t xml:space="preserve">CRAVACAO DE ESTACA DE ACO,PERFIL "H" DE 6"X6",1¦ ALMA,INCLUSIVE FORNECIMENTO E UM CORTE AO MACARICO E PERDAS DO PERFIL,EXCLUSIVE EMENDAS ENTALADAS  </t>
  </si>
  <si>
    <t>CJ5004</t>
  </si>
  <si>
    <t>CY0122</t>
  </si>
  <si>
    <t xml:space="preserve">CRAVACAO DE ESTACA DE EUCALIPTO COM DIAMETRO 25CM,EXCLUSIVE ESTACA  </t>
  </si>
  <si>
    <t>CZ0122</t>
  </si>
  <si>
    <t>CJ0001</t>
  </si>
  <si>
    <t xml:space="preserve">CRAVACAO DE ESTACA EM MADEIRA DE REFLORESTAMENTO, COM DIAMETRO DE 25CM,INCLUSIVE FORNECIMENTO DA ESTACA  </t>
  </si>
  <si>
    <t>CJ5001</t>
  </si>
  <si>
    <t>CJ0056</t>
  </si>
  <si>
    <t xml:space="preserve">CRAVACAO DE ESTACA PRE-FABRICADA DE CONCRETO,INCLUSIVE BATE-ESTACAS (VIDE TRANSPORTE NA FAMILIA 04.025),MEDIDA A PARTIRDO NIVEL DE OPERACAO DO BATE-ESTACAS PARA CARGA DE TRABALHODE COMPRESSAO AXIAL DE ATE 1300KN (130TF)  </t>
  </si>
  <si>
    <t>CJ5056</t>
  </si>
  <si>
    <t>CJ0057</t>
  </si>
  <si>
    <t xml:space="preserve">CRAVACAO DE ESTACA PRE-FABRICADA DE CONCRETO,INCLUSIVE BATE-ESTACAS (VIDE TRANSPORTE NA FAMILIA 04.025),MEDIDA A PARTIRDO NIVEL DE OPERACAO DO BATE-ESTACAS PARA CARGA DE TRABALHODE COMPRESSAO AXIAL DE ATE 1700KN (170TF)  </t>
  </si>
  <si>
    <t>CJ5057</t>
  </si>
  <si>
    <t>CJ0050</t>
  </si>
  <si>
    <t xml:space="preserve">CRAVACAO DE ESTACA PRE-FABRICADA DE CONCRETO,INCLUSIVE BATE-ESTACAS (VIDE TRANSPORTE NA FAMILIA 04.025),MEDIDA A PARTIRDO NIVEL DE OPERACAO DO BATE-ESTACAS PARA CARGA DE TRABALHODE COMPRESSAO AXIAL DE ATE 250KN (25TF)  </t>
  </si>
  <si>
    <t>CJ5050</t>
  </si>
  <si>
    <t>CJ0051</t>
  </si>
  <si>
    <t xml:space="preserve">CRAVACAO DE ESTACA PRE-FABRICADA DE CONCRETO,INCLUSIVE BATE-ESTACAS (VIDE TRANSPORTE NA FAMILIA 04.025),MEDIDA A PARTIRDO NIVEL DE OPERACAO DO BATE-ESTACAS PARA CARGA DE TRABALHODE COMPRESSAO AXIAL DE ATE 350KN(35TF)  </t>
  </si>
  <si>
    <t>CJ5051</t>
  </si>
  <si>
    <t>CJ0053</t>
  </si>
  <si>
    <t xml:space="preserve">CRAVACAO DE ESTACA PRE-FABRICADA DE CONCRETO,INCLUSIVE BATE-ESTACAS (VIDE TRANSPORTE NA FAMILIA 04.025),MEDIDA A PARTIRDO NIVEL DE OPERACAO DO BATE-ESTACAS PARA CARGA DE TRABALHODE COMPRESSAO AXIAL DE ATE 600KN (60TF)  </t>
  </si>
  <si>
    <t>CJ5053</t>
  </si>
  <si>
    <t>CJ0054</t>
  </si>
  <si>
    <t xml:space="preserve">CRAVACAO DE ESTACA PRE-FABRICADA DE CONCRETO,INCLUSIVE BATE-ESTACAS (VIDE TRANSPORTE NA FAMILIA 04.025),MEDIDA A PARTIRDO NIVEL DE OPERACAO DO BATE-ESTACAS PARA CARGA DE TRABALHODE COMPRESSAO AXIAL DE ATE 750KN (75TF)  </t>
  </si>
  <si>
    <t>CJ5054</t>
  </si>
  <si>
    <t>CJ0055</t>
  </si>
  <si>
    <t xml:space="preserve">CRAVACAO DE ESTACA PRE-FABRICADA DE CONCRETO,INCLUSIVE BATE-ESTACAS (VIDE TRANSPORTE NA FAMILIA 04.025),MEDIDA A PARTIRDO NIVEL DE OPERACAO DO BATE-ESTACAS PARA CARGA DE TRABALHODE COMPRESSAO AXIAL DE ATE 950KN (95TF)  </t>
  </si>
  <si>
    <t>CJ5055</t>
  </si>
  <si>
    <t>CJ0007</t>
  </si>
  <si>
    <t xml:space="preserve">CRAVACAO DE ESTACA,TRILHO TR-25,DUPLO,INCLUSIVE FORNECIMENTO,INCLUSIVE FORNECIMENTO,UM CORTE AO MACARICO E PERDAS,EXCLUSIVE EMENDAS TRANSVERSAIS E DISPOSITIVOS CONTRA A PUNCAO  </t>
  </si>
  <si>
    <t>CJ5007</t>
  </si>
  <si>
    <t>CJ0006</t>
  </si>
  <si>
    <t xml:space="preserve">CRAVACAO DE ESTACA,TRILHO TR-25,SIMPLES,INCLUSIVE FORNECIMENTO,UM CORTE AO MACARICO E PERDAS,EXCLUSIVE EMENDAS TRANSVERSAIS E DISPOSITIVOS CONTRA A PUNCAO  </t>
  </si>
  <si>
    <t>CJ5006</t>
  </si>
  <si>
    <t>CJ0008</t>
  </si>
  <si>
    <t xml:space="preserve">CRAVACAO DE ESTACA,TRILHO TR-25,TRIPLO,INCLUSIVE FORNECIMENTO,UM CORTE AO MACARICO E PERDAS,EXCLUSIVE EMENDAS TRANSVERSAIS E DISPOSITIVOS CONTRA A PUNCAO  </t>
  </si>
  <si>
    <t>CJ5008</t>
  </si>
  <si>
    <t>CJ0010</t>
  </si>
  <si>
    <t xml:space="preserve">CRAVACAO DE ESTACA,TRILHO TR-32,DUPLO,INCLUSIVE FORNECIMENTO,UM CORTE AO MACARICO E PERDAS,EXCLUSIVE EMENDAS TRANSVERSAIS E DISPOSITIVOS CONTRA A PUNCAO  </t>
  </si>
  <si>
    <t>CJ5010</t>
  </si>
  <si>
    <t>CJ0009</t>
  </si>
  <si>
    <t xml:space="preserve">CRAVACAO DE ESTACA,TRILHO TR-32,SIMPLES,INCLUSIVE FORNECIMENO,UM CORTE AO MACARICO E PERDAS,EXCLUSIVE EMENDAS TRANSVERSAIS E DISPOSITIVOS CONTRA A PUNCAO  </t>
  </si>
  <si>
    <t>CJ5009</t>
  </si>
  <si>
    <t>CJ0011</t>
  </si>
  <si>
    <t xml:space="preserve">CRAVACAO DE ESTACA,TRILHO TR-32,TRIPLO,INCLUSIVE FORNECIMENTO,UM CORTE AO MACARICO E PERDAS,EXCLUSIVE EMENDAS TRANSVERSAIS E DISPOSITIVOS CONTRA A PUNCAO  </t>
  </si>
  <si>
    <t>CJ5011</t>
  </si>
  <si>
    <t>CJ0013</t>
  </si>
  <si>
    <t xml:space="preserve">CRAVACAO DE ESTACA,TRILHO TR-37,DUPLO,INCLUSIVE FORNECIMENTO,UM CORTE AO MACARICO E PERDAS,EXCLUSIVE EMENDAS TRANSVERSAIS E DISPOSITIVOS CONTRA A PUNCAO  </t>
  </si>
  <si>
    <t>CJ5013</t>
  </si>
  <si>
    <t>CJ0012</t>
  </si>
  <si>
    <t xml:space="preserve">CRAVACAO DE ESTACA,TRILHO TR-37,SIMPLES,INCLUSIVE FORNECIMENTO,UM CORTE AO MACARICO E PERDAS,EXCLUSIVE EMENDAS TRANSVERSAIS E DISPOSITIVOS CONTRA A PUNCAO  </t>
  </si>
  <si>
    <t>CJ5012</t>
  </si>
  <si>
    <t>CJ0014</t>
  </si>
  <si>
    <t xml:space="preserve">CRAVACAO DE ESTACA,TRILHO TR-37,TRIPLO,INCLUSIVE FORNECIMENTO,UM CORTE AO MACARICO E PERDAS,EXCLUSIVE EMENDAS TRANSVERSAIS E DISPOSITIVOS CONTRA A PUNCAO  </t>
  </si>
  <si>
    <t>CJ5014</t>
  </si>
  <si>
    <t>CJ0016</t>
  </si>
  <si>
    <t xml:space="preserve">CRAVACAO DE ESTACA,TRILHO TR-45,DUPLO,INCLUSIVE FORNECIMENTO,UM CORTE AO MACARICO E PERDAS,EXCLUSIVE EMENDAS TRANSVERSAIS E DISPOSITIVOS CONTRA A PUNCAO  </t>
  </si>
  <si>
    <t>CJ5016</t>
  </si>
  <si>
    <t>CJ0015</t>
  </si>
  <si>
    <t xml:space="preserve">CRAVACAO DE ESTACA,TRILHO TR-45,SIMPLES,INCLUSIVE FORNECIMENTO,UM CORTE AO MACARICO E PERDAS,EXCLUSIVE EMENDAS TRANSVERSAIS E DISPOSITIVOS CONTRA A PUNCAO  </t>
  </si>
  <si>
    <t>CJ5015</t>
  </si>
  <si>
    <t>CJ0017</t>
  </si>
  <si>
    <t xml:space="preserve">CRAVACAO DE ESTACA,TRILHO TR-45,TRIPLO,INCLUSIVE FORNECIMENTO,UM CORTE AO MACARICO E PERDAS,EXCLUSIVE EMENDAS TRANSVERSAIS E DISPOSITIVOS CONTRA A PUNCAO  </t>
  </si>
  <si>
    <t>CJ5017</t>
  </si>
  <si>
    <t>CJ0019</t>
  </si>
  <si>
    <t xml:space="preserve">CRAVACAO DE ESTACA,TRILHO TR-50,DUPLO,INCLUSIVE FORNECIMENTO,UM CORTE AO MACARICO E PERDAS,EXCLUSIVE EMENDAS TRANSVERSAIS E DISPOSITIVOS CONTRA A PUNCAO  </t>
  </si>
  <si>
    <t>CJ5019</t>
  </si>
  <si>
    <t>CJ0018</t>
  </si>
  <si>
    <t xml:space="preserve">CRAVACAO DE ESTACA,TRILHO TR-50,SIMPLES,INCLUSIVE FORNECIMENTO,UM CORTE AO MACARICO E PERDAS,EXCLUSIVE EMENDAS TRANSVERSAIS E DISPOSITIVOS CONTRA A PUNCAO  </t>
  </si>
  <si>
    <t>CJ5018</t>
  </si>
  <si>
    <t>CJ0020</t>
  </si>
  <si>
    <t xml:space="preserve">CRAVACAO DE ESTACA,TRILHO TR-50,TRIPLO,INCLUSIVE FORNECIMENTO,UM CORTE AO MACARICO E PERDAS,EXCLUSIVE EMENDAS TRANSVERSAIS E DISPOSITIVOS CONTRA A PUNCAO  </t>
  </si>
  <si>
    <t>CJ5020</t>
  </si>
  <si>
    <t>CJ0022</t>
  </si>
  <si>
    <t xml:space="preserve">CRAVACAO DE ESTACA,TRILHO TR-57,DUPLO,INCLUSIVE FORNECIMENTO,UM CORTE AO MACARICO E PERDAS,EXCLUSIVE EMENDAS TRANSVERSAIS E DISPOSITIVOS CONTRA A PUNCAO  </t>
  </si>
  <si>
    <t>CJ5022</t>
  </si>
  <si>
    <t>CJ0021</t>
  </si>
  <si>
    <t xml:space="preserve">CRAVACAO DE ESTACA,TRILHO TR-57,SIMPLES,INCLUSIVE FORNECIMENTO,UM CORTE AO MACARICO E PERDAS,EXCLUSIVE EMENDAS TRANSVERSAIS E DISPOSITIVOS CONTRA A PUNCAO  </t>
  </si>
  <si>
    <t>CJ5021</t>
  </si>
  <si>
    <t>CJ0023</t>
  </si>
  <si>
    <t xml:space="preserve">CRAVACAO DE ESTACA,TRILHO TR-57,TRIPLO,INCLUSIVE FORNECIMENTO,UM CORTE AO MACARICO E PERDAS,EXCLUSIVE EMENDAS TRANSVERSAIS E DISPOSITIVOS CONTRA A PUNCAO  </t>
  </si>
  <si>
    <t>CJ5023</t>
  </si>
  <si>
    <t>CJ0294</t>
  </si>
  <si>
    <t xml:space="preserve">CRAVACAO DE ESTACA-PRANCHA DE CONCRETO PRE-MOLDADA,COM LARGURA UTIL DE 30CM E COMPRIMENTO ATE 7,00M,CONSIDERANDO-SE TODAA SUPERFICIE DA ESTACA,EXCLUSIVE ESTACA  </t>
  </si>
  <si>
    <t>CJ5294</t>
  </si>
  <si>
    <t>CJ0052</t>
  </si>
  <si>
    <t xml:space="preserve">CRAVACAO DE ESTACAS PRE-FABRICADAS DE CONCRETO,INCLUSIVE BATE-ESTACA(VIBE TRANSPORTE NA FAMILIA 04.025),MEDIDA A PARTIRDO NIVEL DE OPERACAO DO BATE-ESTACAS PARA CARGA DE TRABALHODE COMPRESSAO AXIAL DE ATE 450KN(45TF)  </t>
  </si>
  <si>
    <t>CJ5052</t>
  </si>
  <si>
    <t>CE0438</t>
  </si>
  <si>
    <t xml:space="preserve">CRAVACAO DE PERFIL "H" DE 6"X6",1¦ ALMA,ATE 4,50M DE COMPRIMENTO,ADMITINDO-SE SUA UTILIZACAO 4 VEZES,P/EXEC.DE PRANCHADAHORIZ.,INCL.FORN.CONS IDERA-SE A CRAVACAO C/BATE-ESTACAS E RETIRADA C/PORTICO MOVEL DEPOIS DA REDUCAO DO ATRITO,EMPREGANDO-SE MACACOS,TRANSP.INT.C/TRATOR E LIMPEZA DO PERFIL APOS CADA UTILIZACAO  </t>
  </si>
  <si>
    <t>CE5438</t>
  </si>
  <si>
    <t>CE0437</t>
  </si>
  <si>
    <t xml:space="preserve">CRAVACAO DE PERFIL "H" DE 6"X6",1¦ ALMA,ATE 4,50M DE COMPRIMENTO,ADMITINDO-SE SUA UTILIZACAO 6 VEZES,PARA EXECUCAO DE PRANCHADA HORIZONTAL,INCLUSIVE FORNECIMENTO.CONSIDERA-SE A CRAVACAO COM BATE-ESTACAS E RETIRADA COM PORTICO MOVEL,TRANSPORTE INTERNO COM TRATOR E LIMPEZA DO PERFIL APOS CADA UTILIZACAO  </t>
  </si>
  <si>
    <t>CE5437</t>
  </si>
  <si>
    <t>CE0440</t>
  </si>
  <si>
    <t xml:space="preserve">CRAVACAO DE PERFIL "H" DE 6"X6",1¦ ALMA,ATE 9,00M DE COMPRIMENTO,ADMITINDO-SE SUA UTILIZACAO 3 VEZES,PARA EXEC.DE PRANCHADA HORIZ.,INCL.FORN.CONSIDERA-SE A CRAVACAO C/BATE-ESTACASE RETIRADA C/ESCAVADEIRA DEPOIS DA REDUCAO DO ATRITO,EMPREGANDO-SE MACACOS,TRANSP.INT.C/TRATOR E LIMPEZA DO PERFIL APOS CADA UTILIZACAO  </t>
  </si>
  <si>
    <t>CE5440</t>
  </si>
  <si>
    <t>CE0439</t>
  </si>
  <si>
    <t xml:space="preserve">CRAVACAO DE PERFIL "H" DE 6"X6",1¦ ALMA,ATE 9,00M DE COMPRIMENTO,ADMITINDO-SE SUA UTILIZACAO 5 VEZES,PARA EXECUCAO DE PRANCHADA HORIZONTAL,INCLUSIVE FORNECIMENTO.CONSIDERA-SE A CRAVACAO COM BATE-ESTACAS E RETIRADA COM ESCAVADEIRA,TRANSPORTEINTERNO COM TRATOR E LIMPEZA DO PERFIL APOS CADA UTILIZACAO  </t>
  </si>
  <si>
    <t>CE5439</t>
  </si>
  <si>
    <t>CJ0271</t>
  </si>
  <si>
    <t xml:space="preserve">CRAVACAO DE PERFIL DE ACO "H" ATE 8",INCLUSIVE UM CORTE AO MACARICO,EXCLUSIVE EMENDAS,FORNECIMENTO E PERDAS DO PERFIL  </t>
  </si>
  <si>
    <t>CJ5271</t>
  </si>
  <si>
    <t>CJ0341</t>
  </si>
  <si>
    <t xml:space="preserve">CRAVACAO DE PERFIL DE ACO "I" ATE 8",DUPLO,INCLUSIVE UM CORTE AO MACARICO,EXCLUSIVE EMENDAS,FORNECIMENTO E PERDAS DO PERFIL  </t>
  </si>
  <si>
    <t>CJ5341</t>
  </si>
  <si>
    <t>CJ0274</t>
  </si>
  <si>
    <t xml:space="preserve">CRAVACAO DE PERFIL DE ACO "I" DE 10" A 12",INCLUSIVE UM CORTE AO MACARICO,EXCLUSIVE EMENDAS,FORNECIMENTO E PERDAS DO PERFIL  </t>
  </si>
  <si>
    <t>CJ5274</t>
  </si>
  <si>
    <t>CJ0280</t>
  </si>
  <si>
    <t xml:space="preserve">CRAVACAO DE PERFIL DE ACO "I" DE 10",DUPLO,INCLUSIVE UM CORTE AO MACARICO,EXCLUSIVE EMENDAS,FORNECIMENTO E PERDAS DO PERFIL  </t>
  </si>
  <si>
    <t>CJ5280</t>
  </si>
  <si>
    <t>CJ0283</t>
  </si>
  <si>
    <t xml:space="preserve">CRAVACAO DE PERFIL DE ACO "I" DE 12",DUPLO,INCLUSIVE UM CORTE AO MACARICO,EXCLUSIVE EMENDAS,FORNECIMENTO E PERDAS DO PERFIL  </t>
  </si>
  <si>
    <t>CJ5283</t>
  </si>
  <si>
    <t>CJ0277</t>
  </si>
  <si>
    <t xml:space="preserve">CRAVACAO DE PERFIL DE ACO "I" DE 15" A 20",INCLUSIVE UM CORTE AO MACARICO,EXCLUSIVE EMENDAS,FORNECIMENTO E PERDAS DO PERFIL  </t>
  </si>
  <si>
    <t>CJ5277</t>
  </si>
  <si>
    <t>CY0120</t>
  </si>
  <si>
    <t xml:space="preserve">CRAVACAO DE PERFIL DE ACO I DE 10" E 12"  </t>
  </si>
  <si>
    <t>CZ0120</t>
  </si>
  <si>
    <t>CA0341</t>
  </si>
  <si>
    <t xml:space="preserve">CRAVACAO E RETIRADA DE UMA PONTEIRA FILTRANTE  </t>
  </si>
  <si>
    <t>CA5341</t>
  </si>
  <si>
    <t>CF1038</t>
  </si>
  <si>
    <t xml:space="preserve">CRAVACAO HORIZONTAL DE TUBO CAMISA DE CONCRETO ARMADO,DIAMETRO DE 1,00M,A PARTIR DE POCO DE CRAVACAO POR MACACO,EXCLUSIVE ESTE,SEM CONTROLE DIRECIONAL,INCLUSIVE SERVICOS MANUAIS DEESCAVACAO DO INTERIOR DO TUNEL EM TERRA E REMOCAO DO MATERIAL ESCAVADO ATE O NIVEL DO TERRENO  </t>
  </si>
  <si>
    <t>CF6038</t>
  </si>
  <si>
    <t>CF1039</t>
  </si>
  <si>
    <t xml:space="preserve">CRAVACAO HORIZONTAL DE TUBO CAMISA DE CONCRETO ARMADO,DIAMETRO DE 1,20M,A PARTIR DE POCO DE CRAVACAO POR MACACO,EXCLUSIVE ESTE,SEM CONTROLE DIRECIONAL,INCLUSIVE SERVICOS MANUAIS DEESCAVACAO DO INTERIOR DO TUNEL EM TERRA E REMOCAO DO MATERIAL ESCAVADO ATE O NIVEL DO TERRENO  </t>
  </si>
  <si>
    <t>CF6039</t>
  </si>
  <si>
    <t>CF1040</t>
  </si>
  <si>
    <t xml:space="preserve">CRAVACAO HORIZONTAL DE TUBO CAMISA DE CONCRETO ARMADO,DIAMETRO DE 1,50M,A PARTIR DE POCO DE CRAVACAO POR MACACO,EXCLUSIVE ESTE,SEM CONTROLE DIRECIONAL,INCLUSIVE SERVICOS MANUAIS DEESCAVACAO DO INTERIOR DO TUNEL EM TERRA E REMOCAO DO MATERIAL ESCAVADO ATE O NIVEL DO TERRENO  </t>
  </si>
  <si>
    <t>CF6040</t>
  </si>
  <si>
    <t>CF1041</t>
  </si>
  <si>
    <t xml:space="preserve">CRAVACAO HORIZONTAL DE TUBO CAMISA DE CONCRETO ARMADO,DIAMETRO DE 2,00M,A PARTIR DE POCO DE CRAVACAO POR MACACO,EXCLUSIVE ESTE,SEM CONTROLE DIRECIONAL,INCLUSIVE SERVICOS MANUAIS DEESCAVACAO DO INTERIOR DO TUNEL EM TERRA E REMOCAO DO MATERIAL ESCAVADO ATE O NIVEL DO TERRENO  </t>
  </si>
  <si>
    <t>CF6041</t>
  </si>
  <si>
    <t>CF1042</t>
  </si>
  <si>
    <t xml:space="preserve">CRAVACAO HORIZONTAL DE TUBO CAMISA DE CONCRETO ARMADO,DIAMETRO DE 2,50M,A PARTIR DE POCO DE CRAVACAO POR MACACO,EXCLUSIVE ESTE,SEM CONTROLE DIRECIONAL,INCLUSIVE SERVICOS MANUAIS DEESCAVACAO DO INTERIOR DO TUNEL EM TERRA E REMOCAO DO MATERIAL ESCAVADO ATE O NIVEL DO TERRENO  </t>
  </si>
  <si>
    <t>CF6042</t>
  </si>
  <si>
    <t>CF1910</t>
  </si>
  <si>
    <t xml:space="preserve">CRAVACAO HORIZONTAL,A MACACO HIDRAULICO,DE TUBO DE CHAPA DE ACO DE 1/2",DIAMETRO DE 1,00M,EM TRECHOS SOLDADOS,P/EXECUCAODE TUNEL DESTINAD.A RECEBER TUBULAC.SUBTERR.,PARTINDO DO INTERIOR DO POCO DE SERV.,INCL.SERVICOS MANUAIS DE ESCAV.INTERIOR DO TUNEL EM TERRA E REMOCAO DO MATERIAL ESCAVADO ATE O NIVEL DO TERRENO,EXCL.TRANSPORT.,MONT.E DESMONTAGEM DO MACACO  </t>
  </si>
  <si>
    <t>CF6910</t>
  </si>
  <si>
    <t>CF1911</t>
  </si>
  <si>
    <t xml:space="preserve">CRAVACAO HORIZONTAL,A MACACO HIDRAULICO,DE TUBO DE CHAPA DE ACO DE 1/2",DIAMETRO DE 1,20M,EM TRECHOS SOLDADOS,P/EXECUCAODE TUNEL DESTINAD.A RECEBER TUBULAC.SUBTERR.,PARTINDO DO INTERIOR DO POCO DE SERV.,INCL.SERVICOS MANUAIS DE ESCAV.INTERIOR DO TUNEL EM TERRA E REMOCAO DO MATERIAL ESCAVADO ATE O NIVEL DO TERRENO,EXCL.TRANSPORT.,MONT.E DESMONTAGEM DO MACACO  </t>
  </si>
  <si>
    <t>CF6911</t>
  </si>
  <si>
    <t>CF1912</t>
  </si>
  <si>
    <t xml:space="preserve">CRAVACAO HORIZONTAL,A MACACO HIDRAULICO,DE TUBO DE CHAPA DE ACO DE 1/2",DIAMETRO DE 1,50M,EM TRECHOS SOLDADOS,P/EXECUCAODE TUNEL DESTINAD.A RECEBER TUBULAC.SUBTERR.,PARTINDO DO INTERIOR DO POCO DE SERV.,INCL.SERVICOS MANUAIS DE ESCAV.INTERIOR DO TUNEL EM TERRA E REMOCAO DO MATERIAL ESCAVADO ATE O NIVEL DO TERRENO,EXCL.TRANSPORT.,MONT.E DESMONTAGEM DO MACACO  </t>
  </si>
  <si>
    <t>CF6912</t>
  </si>
  <si>
    <t>CN0326</t>
  </si>
  <si>
    <t xml:space="preserve">CREMONA EM LATAO CROMADO,COM VARA DE FERRO DE 1,50M,ACABAMENTO CROMADO,POLIDO OU PINTADO.FORNECIMENTO  </t>
  </si>
  <si>
    <t>CN5326</t>
  </si>
  <si>
    <t>CO2190</t>
  </si>
  <si>
    <t xml:space="preserve">CRUZETA COM ROSCA,COM DIAMETRO DE 1.1/2".FORNECIMENTO  </t>
  </si>
  <si>
    <t>CO7190</t>
  </si>
  <si>
    <t>CO2189</t>
  </si>
  <si>
    <t xml:space="preserve">CRUZETA COM ROSCA,COM DIAMETRO DE 3/4".FORNECIMENTO  </t>
  </si>
  <si>
    <t>CO7189</t>
  </si>
  <si>
    <t>CO1850</t>
  </si>
  <si>
    <t xml:space="preserve">CRUZETA HORIZONTAL,90§,PARA ELETROCALHA PERFURADA OU LISA,100X100MM.FORNECIMENTO E COLOCACAO  </t>
  </si>
  <si>
    <t>CO6850</t>
  </si>
  <si>
    <t>CO1840</t>
  </si>
  <si>
    <t xml:space="preserve">CRUZETA HORIZONTAL,90§,PARA ELETROCALHA PERFURADA OU LISA,100X50MM.FORNECIMENTO E COLOCACAO  </t>
  </si>
  <si>
    <t>CO6840</t>
  </si>
  <si>
    <t>CO1845</t>
  </si>
  <si>
    <t xml:space="preserve">CRUZETA HORIZONTAL,90§,PARA ELETROCALHA PERFURADA OU LISA,100X75MM.FORNECIMENTO E COLOCACAO  </t>
  </si>
  <si>
    <t>CO6845</t>
  </si>
  <si>
    <t>CO1851</t>
  </si>
  <si>
    <t xml:space="preserve">CRUZETA HORIZONTAL,90§,PARA ELETROCALHA PERFURADA OU LISA,150X100MM.FORNECIMENTO E COLOCACAO  </t>
  </si>
  <si>
    <t>CO6851</t>
  </si>
  <si>
    <t>CO1841</t>
  </si>
  <si>
    <t xml:space="preserve">CRUZETA HORIZONTAL,90§,PARA ELETROCALHA PERFURADA OU LISA,150X50MM.FORNECIMENTO E COLOCACAO  </t>
  </si>
  <si>
    <t>CO6841</t>
  </si>
  <si>
    <t>CO1846</t>
  </si>
  <si>
    <t xml:space="preserve">CRUZETA HORIZONTAL,90§,PARA ELETROCALHA PERFURADA OU LISA,150X75MM.FORNECIMENTO E COLOCACAO  </t>
  </si>
  <si>
    <t>CO6846</t>
  </si>
  <si>
    <t>CO1852</t>
  </si>
  <si>
    <t xml:space="preserve">CRUZETA HORIZONTAL,90§,PARA ELETROCALHA PERFURADA OU LISA,200X100MM.FORNECIMENTO E COLOCACAO  </t>
  </si>
  <si>
    <t>CO6852</t>
  </si>
  <si>
    <t>CO1842</t>
  </si>
  <si>
    <t xml:space="preserve">CRUZETA HORIZONTAL,90§,PARA ELETROCALHA PERFURADA OU LISA,200X50MM.FORNECIMENTO E COLOCACAO  </t>
  </si>
  <si>
    <t>CO6842</t>
  </si>
  <si>
    <t>CO1847</t>
  </si>
  <si>
    <t xml:space="preserve">CRUZETA HORIZONTAL,90§,PARA ELETROCALHA PERFURADA OU LISA,200X75MM.FORNECIMENTO E COLOCACAO  </t>
  </si>
  <si>
    <t>CO6847</t>
  </si>
  <si>
    <t>CO1853</t>
  </si>
  <si>
    <t xml:space="preserve">CRUZETA HORIZONTAL,90§,PARA ELETROCALHA PERFURADA OU LISA,300X100MM.FORNECIMENTO E COLOCACAO  </t>
  </si>
  <si>
    <t>CO6853</t>
  </si>
  <si>
    <t>CO1843</t>
  </si>
  <si>
    <t xml:space="preserve">CRUZETA HORIZONTAL,90§,PARA ELETROCALHA PERFURADA OU LISA,300X50MM.FORNECIMENTO E COLOCACAO  </t>
  </si>
  <si>
    <t>CO6843</t>
  </si>
  <si>
    <t>CO1848</t>
  </si>
  <si>
    <t xml:space="preserve">CRUZETA HORIZONTAL,90§,PARA ELETROCALHA PERFURADA OU LISA,300X75MM.FORNECIMENTO E COLOCACAO  </t>
  </si>
  <si>
    <t>CO6848</t>
  </si>
  <si>
    <t>CO1854</t>
  </si>
  <si>
    <t xml:space="preserve">CRUZETA HORIZONTAL,90§,PARA ELETROCALHA PERFURADA OU LISA,400X100MM.FORNECIMENTO E COLOCACAO  </t>
  </si>
  <si>
    <t>CO6854</t>
  </si>
  <si>
    <t>CO1844</t>
  </si>
  <si>
    <t xml:space="preserve">CRUZETA HORIZONTAL,90§,PARA ELETROCALHA PERFURADA OU LISA,400X50MM.FORNECIMENTO E COLOCACAO  </t>
  </si>
  <si>
    <t>CO6844</t>
  </si>
  <si>
    <t>CO1849</t>
  </si>
  <si>
    <t xml:space="preserve">CRUZETA HORIZONTAL,90§,PARA ELETROCALHA PERFURADA OU LISA,400X75MM.FORNECIMENTO E COLOCACAO  </t>
  </si>
  <si>
    <t>CO6849</t>
  </si>
  <si>
    <t>CO1839</t>
  </si>
  <si>
    <t xml:space="preserve">CRUZETA HORIZONTAL,90§,PARA ELETROCALHA PERFURADA OU LISA,50X50MM.FORNECIMENTO E COLOCACAO  </t>
  </si>
  <si>
    <t>CO6839</t>
  </si>
  <si>
    <t>CU0541</t>
  </si>
  <si>
    <t xml:space="preserve">CRUZETA Nø2,DE 2 PINOS.FORNECIMENTO  </t>
  </si>
  <si>
    <t>CU5541</t>
  </si>
  <si>
    <t>CF2445</t>
  </si>
  <si>
    <t xml:space="preserve">CRUZETA PVC-PBA (NBR 10351),BBBB COM DIAMETROS NOMINAIS DE  100MMX100MM, INCLUSIVE ANEIS DE BORRACHA. FORNECIMENTO  </t>
  </si>
  <si>
    <t>CF7445</t>
  </si>
  <si>
    <t>CF2442</t>
  </si>
  <si>
    <t xml:space="preserve">CRUZETA PVC-PBA (NBR 10351),BBBB COM DIAMETROS NOMINAIS DE 50MMX50MM,INCLUSIVE ANEIS DE BORRACHA.FORNECIMENTO  </t>
  </si>
  <si>
    <t>CF7442</t>
  </si>
  <si>
    <t>CF2443</t>
  </si>
  <si>
    <t xml:space="preserve">CRUZETA PVC-PBA (NBR 10351),BBBB COM DIAMETROS NOMINAIS DE 75MMX50MM,INCLUSIVE ANEIS DE BORRACHA. FORNECIMENTO  </t>
  </si>
  <si>
    <t>CF7443</t>
  </si>
  <si>
    <t>CF2444</t>
  </si>
  <si>
    <t xml:space="preserve">CRUZETA PVC-PBA (NBR 10351),BBBB COM DIAMETROS NOMINAIS DE 75MMX75MM,INCLUSIVE ANEIS DE BORRACHA.FORNECIMENTO  </t>
  </si>
  <si>
    <t>CF7444</t>
  </si>
  <si>
    <t>CU0531</t>
  </si>
  <si>
    <t xml:space="preserve">CRUZETA Q-3,DE 6 PINOS.FORNECIMENTO  </t>
  </si>
  <si>
    <t>CU5531</t>
  </si>
  <si>
    <t>CO1898</t>
  </si>
  <si>
    <t xml:space="preserve">CRUZETA RETA,PARA ELETROCALHA PERFURADA OU LISA,100X100MM.FORNECIMENTO E COLOCACAO  </t>
  </si>
  <si>
    <t>CO6898</t>
  </si>
  <si>
    <t>CO1888</t>
  </si>
  <si>
    <t xml:space="preserve">CRUZETA RETA,PARA ELETROCALHA PERFURADA OU LISA,100X50MM.FORNECIMENTO E COLOCACAO  </t>
  </si>
  <si>
    <t>CO6888</t>
  </si>
  <si>
    <t>CO1893</t>
  </si>
  <si>
    <t xml:space="preserve">CRUZETA RETA,PARA ELETROCALHA PERFURADA OU LISA,100X75MM.FORNECIMENTO E COLOCACAO  </t>
  </si>
  <si>
    <t>CO6893</t>
  </si>
  <si>
    <t>CO1899</t>
  </si>
  <si>
    <t xml:space="preserve">CRUZETA RETA,PARA ELETROCALHA PERFURADA OU LISA,150X100MM.FORNECIMENTO E COLOCACAO  </t>
  </si>
  <si>
    <t>CO6899</t>
  </si>
  <si>
    <t>CO1889</t>
  </si>
  <si>
    <t xml:space="preserve">CRUZETA RETA,PARA ELETROCALHA PERFURADA OU LISA,150X50MM.FORNECIMENTO E COLOCACAO  </t>
  </si>
  <si>
    <t>CO6889</t>
  </si>
  <si>
    <t>CO1894</t>
  </si>
  <si>
    <t xml:space="preserve">CRUZETA RETA,PARA ELETROCALHA PERFURADA OU LISA,150X75MM.FORNECIMENTO E COLOCACAO  </t>
  </si>
  <si>
    <t>CO6894</t>
  </si>
  <si>
    <t>CO1900</t>
  </si>
  <si>
    <t xml:space="preserve">CRUZETA RETA,PARA ELETROCALHA PERFURADA OU LISA,200X100MM.FORNECIMENTO E COLOCACAO  </t>
  </si>
  <si>
    <t>CO6900</t>
  </si>
  <si>
    <t>CO1890</t>
  </si>
  <si>
    <t xml:space="preserve">CRUZETA RETA,PARA ELETROCALHA PERFURADA OU LISA,200X50MM.FORNECIMENTO E COLOCACAO  </t>
  </si>
  <si>
    <t>CO6890</t>
  </si>
  <si>
    <t>CO1895</t>
  </si>
  <si>
    <t xml:space="preserve">CRUZETA RETA,PARA ELETROCALHA PERFURADA OU LISA,200X75MM.FORNECIMENTO E COLOCACAO  </t>
  </si>
  <si>
    <t>CO6895</t>
  </si>
  <si>
    <t>CO1901</t>
  </si>
  <si>
    <t xml:space="preserve">CRUZETA RETA,PARA ELETROCALHA PERFURADA OU LISA,300X100MM.FORNECIMENTO E COLOCACAO  </t>
  </si>
  <si>
    <t>CO6901</t>
  </si>
  <si>
    <t>CO1891</t>
  </si>
  <si>
    <t xml:space="preserve">CRUZETA RETA,PARA ELETROCALHA PERFURADA OU LISA,300X50MM.FORNECIMENTO E COLOCACAO  </t>
  </si>
  <si>
    <t>CO6891</t>
  </si>
  <si>
    <t>CO1896</t>
  </si>
  <si>
    <t xml:space="preserve">CRUZETA RETA,PARA ELETROCALHA PERFURADA OU LISA,300X75MM.FORNECIMENTO E COLOCACAO  </t>
  </si>
  <si>
    <t>CO6896</t>
  </si>
  <si>
    <t>CO1902</t>
  </si>
  <si>
    <t xml:space="preserve">CRUZETA RETA,PARA ELETROCALHA PERFURADA OU LISA,400X100MM.FORNECIMENTO E COLOCACAO  </t>
  </si>
  <si>
    <t>CO6902</t>
  </si>
  <si>
    <t>CO1892</t>
  </si>
  <si>
    <t xml:space="preserve">CRUZETA RETA,PARA ELETROCALHA PERFURADA OU LISA,400X50MM.FORNECIMENTO E COLOCACAO  </t>
  </si>
  <si>
    <t>CO6892</t>
  </si>
  <si>
    <t>CO1897</t>
  </si>
  <si>
    <t xml:space="preserve">CRUZETA RETA,PARA ELETROCALHA PERFURADA OU LISA,400X75MM.FORNECIMENTO E COLOCACAO  </t>
  </si>
  <si>
    <t>CO6897</t>
  </si>
  <si>
    <t>CO1887</t>
  </si>
  <si>
    <t xml:space="preserve">CRUZETA RETA,PARA ELETROCALHA PERFURADA OU LISA,50X50MM.FORNECIMENTO E COLOCACAO  </t>
  </si>
  <si>
    <t>CO6887</t>
  </si>
  <si>
    <t>CO2340</t>
  </si>
  <si>
    <t xml:space="preserve">CRUZETA SOLDAVEL,COM DIAMETRO DE 25MM.FORNECIMENTO  </t>
  </si>
  <si>
    <t>CO7340</t>
  </si>
  <si>
    <t>CO2341</t>
  </si>
  <si>
    <t xml:space="preserve">CRUZETA SOLDAVEL,COM DIAMETRO DE 50MM.FORNECIMENTO  </t>
  </si>
  <si>
    <t>CO7341</t>
  </si>
  <si>
    <t>CR0127</t>
  </si>
  <si>
    <t xml:space="preserve">CUBA DE ACO INOXIDAVEL,MEDINDO APROXIMADAMENTE (500X400X200)MM,EM CHAPA 20.304,VALVULA DE ESCOAMENTO TIPO AMERICANA 1623,SIFAO 1680 1.1/2" X 1.1/2",EXCLUSIVE TORNEIRA.FORNECIMENTOE COLOCACAO  </t>
  </si>
  <si>
    <t>CR5127</t>
  </si>
  <si>
    <t>CR0357</t>
  </si>
  <si>
    <t xml:space="preserve">CUBA DE LOUCA BRANCA,DE SOBREPOR,OVAL,EXCLUSIVE RABICHO,SIFAO,TORNEIRA E VALVULA DE ESCOAMENTO.FORNECIMENTO  </t>
  </si>
  <si>
    <t>CR5357</t>
  </si>
  <si>
    <t>CR0358</t>
  </si>
  <si>
    <t xml:space="preserve">CUBA DE LOUCA BRANCA,DE SOBREPOR,OVAL,INCLUSIVE RABICHO EM METAL CROMADO,SIFAO EM METAL CROMADO,TORNEIRA PARA LAVATORIOTIPO BANCA 1193 OU SIMILAR DE 1/2" E VALVULA DE ESCOAMENTO.FORNECIMENTO  </t>
  </si>
  <si>
    <t>CR5358</t>
  </si>
  <si>
    <t>CR0128</t>
  </si>
  <si>
    <t xml:space="preserve">CUBA DUPLA DE ACO INOXIDAVEL,MEDINDO APROXIMADAMENTE (820X340X150)MM,EM CHAPA 20.304,COM 2 VALVULAS DE ESCOAMENTO TIPO AMERICANA 1623,2 SIFOES 1680 1.1/2" X 1.1/2",EXCLUSIVE TORNEIRA.FORNECIMENTO E COLOCACAO  </t>
  </si>
  <si>
    <t>CR5128</t>
  </si>
  <si>
    <t>CP0127</t>
  </si>
  <si>
    <t xml:space="preserve">CUMEEIRA ARTICULADA SUPERIOR E INFERIOR,DE CIMENTO,SEM AMIANTO,REFORCADO COM FIOS SINTETICOS (CRFS),PARA TELHAS ONDULADAS DE 1,10M DE LARGURA,INCLUSIVE ACESSORIOS DE FIXACAO E VEDACAO.FORNECIMENTO E COLOCACAO  </t>
  </si>
  <si>
    <t>CP5127</t>
  </si>
  <si>
    <t>CP0140</t>
  </si>
  <si>
    <t xml:space="preserve">CUMEEIRA DE GALVALUME,COM ESPESSURA APROXIMADA DE 0,5MM,0,20M DE ABA PARA CADA LADO,PARA TELHAS TRAPEZOIDAIS.FORNECIMENTO E COLOCACAO  </t>
  </si>
  <si>
    <t>CP5140</t>
  </si>
  <si>
    <t>CP0066</t>
  </si>
  <si>
    <t xml:space="preserve">CUMEEIRA DE GALVALUME,COM ESPESSURA APROXIMADA DE 0,5MM,0,30M DE ABA PARA CADA LADO,PARA TELHAS ONDULADAS.FORNECIMENTO ECOLOCACAO  </t>
  </si>
  <si>
    <t>CP5066</t>
  </si>
  <si>
    <t>CP0069</t>
  </si>
  <si>
    <t xml:space="preserve">CUMEEIRA DE GALVALUME,COM ESPESSURA APROXIMADA DE 0,5MM,0,30M DE ABA PARA CADA LADO,PARA TELHAS TRAPEZOIDAIS.FORNECIMENTO E COLOCACAO  </t>
  </si>
  <si>
    <t>CP5069</t>
  </si>
  <si>
    <t>CP0154</t>
  </si>
  <si>
    <t xml:space="preserve">CUMEEIRA EM CHAPA DE ACO GALVANIZADO,COM ESPESSURA DE 0,5MM, 0,30M DE ABA PARA CADA LADO,PARA TELHAS TRAPEZOIDAIS.FORNECIMENTO E COLOCACAO  </t>
  </si>
  <si>
    <t>CP5154</t>
  </si>
  <si>
    <t>CP0148</t>
  </si>
  <si>
    <t xml:space="preserve">CUMEEIRA EM GALVALUME COM ACABAMENTO EM VERNIZ EM 1 FACE E PINTADA NA OUTRA,TRAPEZOIDAL OU ONDULADA,MEDINDO APROXIMADAMENTE (1265X600X0,5)MM.FORNECIMENTO E COLOCACAO  </t>
  </si>
  <si>
    <t>CP5148</t>
  </si>
  <si>
    <t>CP0147</t>
  </si>
  <si>
    <t xml:space="preserve">CUMEEIRA EM GALVALUME COM ACABAMENTO EM VERNIZ NAS 2 FACES,TRAPEZOIDAL OU ONDULADA,MEDINDO APROXIMADAMENTE (1265X600X0,5)MM.FORNECIMENTO E COLOCACAO  </t>
  </si>
  <si>
    <t>CP5147</t>
  </si>
  <si>
    <t>CP0128</t>
  </si>
  <si>
    <t xml:space="preserve">CUMEEIRA NORMAL DE CIMENTO,SEM AMIANTO,REFORCADO COM FIOS SINTETICOS (CRFS),PARA TELHAS ONDULADAS DE 1,10M DE LARGURA EESPESSURA DE 5,6 E 8MM,INCLUSIVE ACESSORIOS DE FIXACAO E VEDACAO.FORNECIMENTO E COLOCACAO  </t>
  </si>
  <si>
    <t>CP5128</t>
  </si>
  <si>
    <t>CP0132</t>
  </si>
  <si>
    <t xml:space="preserve">CUMEEIRA NORMAL DE CIMENTO,SEM AMIANTO,REFORCADO COM FIOS SINTETICOS (CRFS),PARA TELHAS TIPO CALHA 44CM,INCLUSIVE ACESSORIOS DE FIXACAO E VEDACAO.FORNECIMENTO E COLOCACAO  </t>
  </si>
  <si>
    <t>CP5132</t>
  </si>
  <si>
    <t>CP0159</t>
  </si>
  <si>
    <t xml:space="preserve">CUMEEIRA NORMAL PARA TELHAS ONDULADAS,COM FIBRAS VEGETAIS E MINERAIS IMPREGNADAS DE ASFALTO,PRESAS POR PREGOS GALVANIZADOS.FORNECIMENTO E COLOCACAO  </t>
  </si>
  <si>
    <t>CP5159</t>
  </si>
  <si>
    <t>CP0045</t>
  </si>
  <si>
    <t xml:space="preserve">CUMEEIRA PARA COBERTURA EM TELHAS FRANCESAS,COLONIAIS,ROMANA OU PORTUGUESA.FORNECIMENTO E COLOCACAO  </t>
  </si>
  <si>
    <t>CP5045</t>
  </si>
  <si>
    <t>CO2275</t>
  </si>
  <si>
    <t xml:space="preserve">CURVA 45§ SOLDAVEL,COM DIAMETRO DE 110MM.FORNECIMENTO  </t>
  </si>
  <si>
    <t>CO7275</t>
  </si>
  <si>
    <t>CO2267</t>
  </si>
  <si>
    <t xml:space="preserve">CURVA 45§ SOLDAVEL,COM DIAMETRO DE 20MM.FORNECIMENTO  </t>
  </si>
  <si>
    <t>CO7267</t>
  </si>
  <si>
    <t>CO2268</t>
  </si>
  <si>
    <t xml:space="preserve">CURVA 45§ SOLDAVEL,COM DIAMETRO DE 25MM.FORNECIMENTO  </t>
  </si>
  <si>
    <t>CO7268</t>
  </si>
  <si>
    <t>CO2269</t>
  </si>
  <si>
    <t xml:space="preserve">CURVA 45§ SOLDAVEL,COM DIAMETRO DE 32MM.FORNECIMENTO  </t>
  </si>
  <si>
    <t>CO7269</t>
  </si>
  <si>
    <t>CO2270</t>
  </si>
  <si>
    <t xml:space="preserve">CURVA 45§ SOLDAVEL,COM DIAMETRO DE 40MM.FORNECIMENTO  </t>
  </si>
  <si>
    <t>CO7270</t>
  </si>
  <si>
    <t>CO2271</t>
  </si>
  <si>
    <t xml:space="preserve">CURVA 45§ SOLDAVEL,COM DIAMETRO DE 50MM.FORNECIMENTO  </t>
  </si>
  <si>
    <t>CO7271</t>
  </si>
  <si>
    <t>CO2272</t>
  </si>
  <si>
    <t xml:space="preserve">CURVA 45§ SOLDAVEL,COM DIAMETRO DE 60MM.FORNECIMENTO  </t>
  </si>
  <si>
    <t>CO7272</t>
  </si>
  <si>
    <t>CO2274</t>
  </si>
  <si>
    <t xml:space="preserve">CURVA 45§ SOLDAVEL,COM DIAMETRO DE 85MM.FORNECIMENTO  </t>
  </si>
  <si>
    <t>CO7274</t>
  </si>
  <si>
    <t>CO2273</t>
  </si>
  <si>
    <t xml:space="preserve">CURVA 45ø SOLDAVEL,COM DIAMETRO DE 75MM.FORNECIMENTO.  </t>
  </si>
  <si>
    <t>CO7273</t>
  </si>
  <si>
    <t>CO2121</t>
  </si>
  <si>
    <t xml:space="preserve">CURVA 90§ COM ROSCA,COM DIAMETRO DE 1".FORNECIMENTO  </t>
  </si>
  <si>
    <t>CO7121</t>
  </si>
  <si>
    <t>CO2123</t>
  </si>
  <si>
    <t xml:space="preserve">CURVA 90§ COM ROSCA,COM DIAMETRO DE 1.1/2".FORNECIMENTO  </t>
  </si>
  <si>
    <t>CO7123</t>
  </si>
  <si>
    <t>CO2122</t>
  </si>
  <si>
    <t xml:space="preserve">CURVA 90§ COM ROSCA,COM DIAMETRO DE 1.1/4".FORNECIMENTO  </t>
  </si>
  <si>
    <t>CO7122</t>
  </si>
  <si>
    <t>CO2119</t>
  </si>
  <si>
    <t xml:space="preserve">CURVA 90§ COM ROSCA,COM DIAMETRO DE 1/2".FORNECIMENTO  </t>
  </si>
  <si>
    <t>CO7119</t>
  </si>
  <si>
    <t>CO2124</t>
  </si>
  <si>
    <t xml:space="preserve">CURVA 90§ COM ROSCA,COM DIAMETRO DE 2".FORNECIMENTO  </t>
  </si>
  <si>
    <t>CO7124</t>
  </si>
  <si>
    <t>CO2120</t>
  </si>
  <si>
    <t xml:space="preserve">CURVA 90§ COM ROSCA,COM DIAMETRO DE 3/4".FORNECIMENTO  </t>
  </si>
  <si>
    <t>CO7120</t>
  </si>
  <si>
    <t>CO2284</t>
  </si>
  <si>
    <t xml:space="preserve">CURVA 90§ SOLDAVEL,COM DIAMETRO DE 110MM.FORNECIMENTO  </t>
  </si>
  <si>
    <t>CO7284</t>
  </si>
  <si>
    <t>CO2276</t>
  </si>
  <si>
    <t xml:space="preserve">CURVA 90§ SOLDAVEL,COM DIAMETRO DE 20MM.FORNECIMENTO  </t>
  </si>
  <si>
    <t>CO7276</t>
  </si>
  <si>
    <t>CO2277</t>
  </si>
  <si>
    <t xml:space="preserve">CURVA 90§ SOLDAVEL,COM DIAMETRO DE 25MM.FORNECIMENTO  </t>
  </si>
  <si>
    <t>CO7277</t>
  </si>
  <si>
    <t>CO2278</t>
  </si>
  <si>
    <t xml:space="preserve">CURVA 90§ SOLDAVEL,COM DIAMETRO DE 32MM.FORNECIMENTO  </t>
  </si>
  <si>
    <t>CO7278</t>
  </si>
  <si>
    <t>CO2279</t>
  </si>
  <si>
    <t xml:space="preserve">CURVA 90§ SOLDAVEL,COM DIAMETRO DE 40MM.FORNECIMENTO  </t>
  </si>
  <si>
    <t>CO7279</t>
  </si>
  <si>
    <t>CO2280</t>
  </si>
  <si>
    <t xml:space="preserve">CURVA 90§ SOLDAVEL,COM DIAMETRO DE 50MM.FORNECIMENTO  </t>
  </si>
  <si>
    <t>CO7280</t>
  </si>
  <si>
    <t>CO2281</t>
  </si>
  <si>
    <t xml:space="preserve">CURVA 90§ SOLDAVEL,COM DIAMETRO DE 60MM.FORNECIMENTO  </t>
  </si>
  <si>
    <t>CO7281</t>
  </si>
  <si>
    <t>CO2282</t>
  </si>
  <si>
    <t xml:space="preserve">CURVA 90§ SOLDAVEL,COM DIAMETRO DE 75MM.FORNECIMENTO  </t>
  </si>
  <si>
    <t>CO7282</t>
  </si>
  <si>
    <t>CO2283</t>
  </si>
  <si>
    <t xml:space="preserve">CURVA 90§ SOLDAVEL,COM DIAMETRO DE 85MM.FORNECIMENTO  </t>
  </si>
  <si>
    <t>CO7283</t>
  </si>
  <si>
    <t>CF0968</t>
  </si>
  <si>
    <t xml:space="preserve">CURVA CERAMICA DE 45ø OU 90ø,VIDRADA INTERNAMENTE, PARA ESGOTO,COM DIAMETRO DE 100MM,INCLUSIVE FORNECIMENTO DO MATERIALPARA REJUNTAMENTO COM ARGAMASSA DE CIMENTO E AREIA,NO TRACO1:4.FORNECIMENTO E ASSENTAMENTO  </t>
  </si>
  <si>
    <t>CF5968</t>
  </si>
  <si>
    <t>CF0969</t>
  </si>
  <si>
    <t xml:space="preserve">CURVA CERAMICA DE 45ø OU 90ø,VIDRADA INTERNAMENTE, PARA ESGOTO,COM DIAMETRO DE 150MM,INCLUSIVE FORNECIMENTO DO MATERIALPARA REJUNTAMENTO COM ARGAMASSA DE CIMENTO E AREIA,NO TRACO1:4.FORNECIMENTO E ASSENTAMENTO  </t>
  </si>
  <si>
    <t>CF5969</t>
  </si>
  <si>
    <t>CF0970</t>
  </si>
  <si>
    <t xml:space="preserve">CURVA CERAMICA DE 45ø OU 90ø,VIDRADA INTERNAMENTE, PARA ESGOTO,COM DIAMETRO DE 200MM,INCLUSIVE FORNECIMENTO DO MATERIALPARA REJUNTAMENTO COM ARGAMASSA DE CIMENTO E AREIA,NO TRACO1:4.FORNECIMENTO E ASSENTAMENTO  </t>
  </si>
  <si>
    <t>CF5970</t>
  </si>
  <si>
    <t>CF0971</t>
  </si>
  <si>
    <t xml:space="preserve">CURVA CERAMICA DE 45ø OU 90ø,VIDRADA INTERNAMENTE, PARA ESGOTO,COM DIAMETRO DE 250MM,INCLUSIVE FORNECIMENTO DO MATERIALPARA REJUNTAMENTO COM ARGAMASSA DE CIMENTO E AREIA,NO TRACO1:4.FORNECIMENTO E ASSENTAMENTO  </t>
  </si>
  <si>
    <t>CF5971</t>
  </si>
  <si>
    <t>CF1190</t>
  </si>
  <si>
    <t xml:space="preserve">CURVA DE 45ø DE PVC-PBA,COM BOLSA DE JUNTA ELASTICA,DIAMETRO NOMINAL 100MM. FORNECIMENTO  </t>
  </si>
  <si>
    <t>CF6190</t>
  </si>
  <si>
    <t>CF1188</t>
  </si>
  <si>
    <t xml:space="preserve">CURVA DE 45ø DE PVC-PBA,COM BOLSA DE JUNTA ELASTICA,DIAMETRO NOMINAL 50MM. FORNECIMENTO  </t>
  </si>
  <si>
    <t>CF6188</t>
  </si>
  <si>
    <t>CF1189</t>
  </si>
  <si>
    <t xml:space="preserve">CURVA DE 45ø DE PVC-PBA,COM BOLSA DE JUNTA ELASTICA,DIAMETRO NOMINAL 75MM. FORNECIMENTO  </t>
  </si>
  <si>
    <t>CF6189</t>
  </si>
  <si>
    <t>CO1351</t>
  </si>
  <si>
    <t xml:space="preserve">CURVA DE 90ø DE PVC RIGIDO,SOLDAVEL,DIAMETRO NOMINAL DE 50MM E PRESSAO NOMINAL DE 80.FORNECIMENTO  </t>
  </si>
  <si>
    <t>CO6351</t>
  </si>
  <si>
    <t>CO1802</t>
  </si>
  <si>
    <t xml:space="preserve">CURVA DE INVERSAO,90§,PARA ELETROCALHA PERFURADA OU LISA,100X100MM.FORNECIMENTO E COLOCACAO  </t>
  </si>
  <si>
    <t>CO6802</t>
  </si>
  <si>
    <t>CO1792</t>
  </si>
  <si>
    <t xml:space="preserve">CURVA DE INVERSAO,90§,PARA ELETROCALHA PERFURADA OU LISA,100X50MM.FORNECIMENTO E COLOCACAO  </t>
  </si>
  <si>
    <t>CO6792</t>
  </si>
  <si>
    <t>CO1797</t>
  </si>
  <si>
    <t xml:space="preserve">CURVA DE INVERSAO,90§,PARA ELETROCALHA PERFURADA OU LISA,100X75MM.FORNECIMENTO E COLOCACAO  </t>
  </si>
  <si>
    <t>CO6797</t>
  </si>
  <si>
    <t>CO1803</t>
  </si>
  <si>
    <t xml:space="preserve">CURVA DE INVERSAO,90§,PARA ELETROCALHA PERFURADA OU LISA,150X100MM.FORNECIMENTO E COLOCACAO  </t>
  </si>
  <si>
    <t>CO6803</t>
  </si>
  <si>
    <t>CO1793</t>
  </si>
  <si>
    <t xml:space="preserve">CURVA DE INVERSAO,90§,PARA ELETROCALHA PERFURADA OU LISA,150X50MM.FORNECIMENTO E COLOCACAO  </t>
  </si>
  <si>
    <t>CO6793</t>
  </si>
  <si>
    <t>CO1798</t>
  </si>
  <si>
    <t xml:space="preserve">CURVA DE INVERSAO,90§,PARA ELETROCALHA PERFURADA OU LISA,150X75MM.FORNECIMENTO E COLOCACAO  </t>
  </si>
  <si>
    <t>CO6798</t>
  </si>
  <si>
    <t>CO1804</t>
  </si>
  <si>
    <t xml:space="preserve">CURVA DE INVERSAO,90§,PARA ELETROCALHA PERFURADA OU LISA,200X100MM.FORNECIMENTO E COLOCACAO  </t>
  </si>
  <si>
    <t>CO6804</t>
  </si>
  <si>
    <t>CO1794</t>
  </si>
  <si>
    <t xml:space="preserve">CURVA DE INVERSAO,90§,PARA ELETROCALHA PERFURADA OU LISA,200X50MM.FORNECIMENTO E COLOCACAO  </t>
  </si>
  <si>
    <t>CO6794</t>
  </si>
  <si>
    <t>CO1799</t>
  </si>
  <si>
    <t xml:space="preserve">CURVA DE INVERSAO,90§,PARA ELETROCALHA PERFURADA OU LISA,200X75MM.FORNECIMENTO E COLOCACAO  </t>
  </si>
  <si>
    <t>CO6799</t>
  </si>
  <si>
    <t>CO1805</t>
  </si>
  <si>
    <t xml:space="preserve">CURVA DE INVERSAO,90§,PARA ELETROCALHA PERFURADA OU LISA,300X100MM.FORNECIMENTO E COLOCACAO  </t>
  </si>
  <si>
    <t>CO6805</t>
  </si>
  <si>
    <t>CO1795</t>
  </si>
  <si>
    <t xml:space="preserve">CURVA DE INVERSAO,90§,PARA ELETROCALHA PERFURADA OU LISA,300X50MM.FORNECIMENTO E COLOCACAO  </t>
  </si>
  <si>
    <t>CO6795</t>
  </si>
  <si>
    <t>CO1800</t>
  </si>
  <si>
    <t xml:space="preserve">CURVA DE INVERSAO,90§,PARA ELETROCALHA PERFURADA OU LISA,300X75MM.FORNECIMENTO E COLOCACAO  </t>
  </si>
  <si>
    <t>CO6800</t>
  </si>
  <si>
    <t>CO1806</t>
  </si>
  <si>
    <t xml:space="preserve">CURVA DE INVERSAO,90§,PARA ELETROCALHA PERFURADA OU LISA,400X100MM.FORNECIMENTO E COLOCACAO  </t>
  </si>
  <si>
    <t>CO6806</t>
  </si>
  <si>
    <t>CO1796</t>
  </si>
  <si>
    <t xml:space="preserve">CURVA DE INVERSAO,90§,PARA ELETROCALHA PERFURADA OU LISA,400X50MM.FORNECIMENTO E COLOCACAO  </t>
  </si>
  <si>
    <t>CO6796</t>
  </si>
  <si>
    <t>CO1801</t>
  </si>
  <si>
    <t xml:space="preserve">CURVA DE INVERSAO,90§,PARA ELETROCALHA PERFURADA OU LISA,400X75MM.FORNECIMENTO E COLOCACAO  </t>
  </si>
  <si>
    <t>CO6801</t>
  </si>
  <si>
    <t>CO1791</t>
  </si>
  <si>
    <t xml:space="preserve">CURVA DE INVERSAO,90§,PARA ELETROCALHA PERFURADA OU LISA,50X50MM.FORNECIMENTO E COLOCACAO  </t>
  </si>
  <si>
    <t>CO6791</t>
  </si>
  <si>
    <t>CF2489</t>
  </si>
  <si>
    <t xml:space="preserve">CURVA DE PVC PARA REDE DE ESGOTO (NBR 10569), DE 45ø,PB,COM DIAMETRO NOMINAL DE 100MM,INCLUSIVE ANEL DE BORRACHA.FORNECIMENTO  </t>
  </si>
  <si>
    <t>CF7489</t>
  </si>
  <si>
    <t>CF2490</t>
  </si>
  <si>
    <t xml:space="preserve">CURVA DE PVC PARA REDE DE ESGOTO (NBR 10569), DE 45ø,PB,COM DIAMETRO NOMINAL DE 150MM,INCLUSIVE ANEL DE BORRACHA.FORNECIMENTO  </t>
  </si>
  <si>
    <t>CF7490</t>
  </si>
  <si>
    <t>CF2491</t>
  </si>
  <si>
    <t xml:space="preserve">CURVA DE PVC PARA REDE DE ESGOTO (NBR 10569), DE 90ø,PB,COM DIAMETRO NOMINAL DE 100MM,INCLUSIVE ANEL DE BORRACHA.FORNECIMENTO  </t>
  </si>
  <si>
    <t>CF7491</t>
  </si>
  <si>
    <t>CF2492</t>
  </si>
  <si>
    <t xml:space="preserve">CURVA DE PVC PARA REDE DE ESGOTO (NBR 10569), DE 90ø,PB,COM DIAMETRO NOMINAL DE 150MM,INCLUSIVE ANEL DE BORRACHA.FORNECIMENTO  </t>
  </si>
  <si>
    <t>CF7492</t>
  </si>
  <si>
    <t>CO1690</t>
  </si>
  <si>
    <t xml:space="preserve">CURVA HORIZONTAL,45§,PARA ELETROCALHA PERFURADA OU LISA,100X100MM.FORNECIMENTO E COLOCACAO  </t>
  </si>
  <si>
    <t>CO6690</t>
  </si>
  <si>
    <t>CO1680</t>
  </si>
  <si>
    <t xml:space="preserve">CURVA HORIZONTAL,45§,PARA ELETROCALHA PERFURADA OU LISA,100X50MM.FORNECIMENTO E COLOCACAO  </t>
  </si>
  <si>
    <t>CO6680</t>
  </si>
  <si>
    <t>CO1685</t>
  </si>
  <si>
    <t xml:space="preserve">CURVA HORIZONTAL,45§,PARA ELETROCALHA PERFURADA OU LISA,100X75MM.FORNECIMENTO E COLOCACAO  </t>
  </si>
  <si>
    <t>CO6685</t>
  </si>
  <si>
    <t>CO1691</t>
  </si>
  <si>
    <t xml:space="preserve">CURVA HORIZONTAL,45§,PARA ELETROCALHA PERFURADA OU LISA,150X100MM.FORNECIMENTO E COLOCACAO  </t>
  </si>
  <si>
    <t>CO6691</t>
  </si>
  <si>
    <t>CO1681</t>
  </si>
  <si>
    <t xml:space="preserve">CURVA HORIZONTAL,45§,PARA ELETROCALHA PERFURADA OU LISA,150X50MM.FORNECIMENTO E COLOCACAO  </t>
  </si>
  <si>
    <t>CO6681</t>
  </si>
  <si>
    <t>CO1686</t>
  </si>
  <si>
    <t xml:space="preserve">CURVA HORIZONTAL,45§,PARA ELETROCALHA PERFURADA OU LISA,150X75MM.FORNECIMENTO E COLOCACAO  </t>
  </si>
  <si>
    <t>CO6686</t>
  </si>
  <si>
    <t>CO1692</t>
  </si>
  <si>
    <t xml:space="preserve">CURVA HORIZONTAL,45§,PARA ELETROCALHA PERFURADA OU LISA,200X100MM.FORNECIMENTO E COLOCACAO  </t>
  </si>
  <si>
    <t>CO6692</t>
  </si>
  <si>
    <t>CO1682</t>
  </si>
  <si>
    <t xml:space="preserve">CURVA HORIZONTAL,45§,PARA ELETROCALHA PERFURADA OU LISA,200X50MM.FORNECIMENTO E COLOCACAO  </t>
  </si>
  <si>
    <t>CO6682</t>
  </si>
  <si>
    <t>CO1687</t>
  </si>
  <si>
    <t xml:space="preserve">CURVA HORIZONTAL,45§,PARA ELETROCALHA PERFURADA OU LISA,200X75MM.FORNECIMENTO E COLOCACAO  </t>
  </si>
  <si>
    <t>CO6687</t>
  </si>
  <si>
    <t>CO1693</t>
  </si>
  <si>
    <t xml:space="preserve">CURVA HORIZONTAL,45§,PARA ELETROCALHA PERFURADA OU LISA,300X100MM.FORNECIMENTO E COLOCACAO  </t>
  </si>
  <si>
    <t>CO6693</t>
  </si>
  <si>
    <t>CO1683</t>
  </si>
  <si>
    <t xml:space="preserve">CURVA HORIZONTAL,45§,PARA ELETROCALHA PERFURADA OU LISA,300X50MM.FORNECIMENTO E COLOCACAO  </t>
  </si>
  <si>
    <t>CO6683</t>
  </si>
  <si>
    <t>CO1688</t>
  </si>
  <si>
    <t xml:space="preserve">CURVA HORIZONTAL,45§,PARA ELETROCALHA PERFURADA OU LISA,300X75MM.FORNECIMENTO E COLOCACAO  </t>
  </si>
  <si>
    <t>CO6688</t>
  </si>
  <si>
    <t>CO1694</t>
  </si>
  <si>
    <t xml:space="preserve">CURVA HORIZONTAL,45§,PARA ELETROCALHA PERFURADA OU LISA,400X100MM.FORNECIMENTO E COLOCACAO  </t>
  </si>
  <si>
    <t>CO6694</t>
  </si>
  <si>
    <t>CO1684</t>
  </si>
  <si>
    <t xml:space="preserve">CURVA HORIZONTAL,45§,PARA ELETROCALHA PERFURADA OU LISA,400X50MM.FORNECIMENTO E COLOCACAO  </t>
  </si>
  <si>
    <t>CO6684</t>
  </si>
  <si>
    <t>CO1689</t>
  </si>
  <si>
    <t xml:space="preserve">CURVA HORIZONTAL,45§,PARA ELETROCALHA PERFURADA OU LISA,400X75MM.FORNECIMENTO E COLOCACAO  </t>
  </si>
  <si>
    <t>CO6689</t>
  </si>
  <si>
    <t>CO1679</t>
  </si>
  <si>
    <t xml:space="preserve">CURVA HORIZONTAL,45§,PARA ELETROCALHA PERFURADA OU LISA,50X50MM.FORNECIMENTO E COLOCACAO  </t>
  </si>
  <si>
    <t>CO6679</t>
  </si>
  <si>
    <t>CO1706</t>
  </si>
  <si>
    <t xml:space="preserve">CURVA HORIZONTAL,90§,PARA ELETROCALHA PERFURADA OU LISA,100X100MM.FORNECIMENTO E COLOCACAO  </t>
  </si>
  <si>
    <t>CO6706</t>
  </si>
  <si>
    <t>CO1696</t>
  </si>
  <si>
    <t xml:space="preserve">CURVA HORIZONTAL,90§,PARA ELETROCALHA PERFURADA OU LISA,100X50MM.FORNECIMENTO E COLOCACAO  </t>
  </si>
  <si>
    <t>CO6696</t>
  </si>
  <si>
    <t>CO1701</t>
  </si>
  <si>
    <t xml:space="preserve">CURVA HORIZONTAL,90§,PARA ELETROCALHA PERFURADA OU LISA,100X75MM.FORNECIMENTO E COLOCACAO  </t>
  </si>
  <si>
    <t>CO6701</t>
  </si>
  <si>
    <t>CO1707</t>
  </si>
  <si>
    <t xml:space="preserve">CURVA HORIZONTAL,90§,PARA ELETROCALHA PERFURADA OU LISA,150X100MM.FORNECIMENTO E COLOCACAO  </t>
  </si>
  <si>
    <t>CO6707</t>
  </si>
  <si>
    <t>CO1697</t>
  </si>
  <si>
    <t xml:space="preserve">CURVA HORIZONTAL,90§,PARA ELETROCALHA PERFURADA OU LISA,150X50MM.FORNECIMENTO E COLOCACAO  </t>
  </si>
  <si>
    <t>CO6697</t>
  </si>
  <si>
    <t>CO1702</t>
  </si>
  <si>
    <t xml:space="preserve">CURVA HORIZONTAL,90§,PARA ELETROCALHA PERFURADA OU LISA,150X75MM.FORNECIMENTO E COLOCACAO  </t>
  </si>
  <si>
    <t>CO6702</t>
  </si>
  <si>
    <t>CO1708</t>
  </si>
  <si>
    <t xml:space="preserve">CURVA HORIZONTAL,90§,PARA ELETROCALHA PERFURADA OU LISA,200X100MM.FORNECIMENTO E COLOCACAO  </t>
  </si>
  <si>
    <t>CO6708</t>
  </si>
  <si>
    <t>CO1698</t>
  </si>
  <si>
    <t xml:space="preserve">CURVA HORIZONTAL,90§,PARA ELETROCALHA PERFURADA OU LISA,200X50MM.FORNECIMENTO E COLOCACAO  </t>
  </si>
  <si>
    <t>CO6698</t>
  </si>
  <si>
    <t>CO1703</t>
  </si>
  <si>
    <t xml:space="preserve">CURVA HORIZONTAL,90§,PARA ELETROCALHA PERFURADA OU LISA,200X75MM.FORNECIMENTO E COLOCACAO  </t>
  </si>
  <si>
    <t>CO6703</t>
  </si>
  <si>
    <t>CO1709</t>
  </si>
  <si>
    <t xml:space="preserve">CURVA HORIZONTAL,90§,PARA ELETROCALHA PERFURADA OU LISA,300X100MM.FORNECIMENTO E COLOCACAO  </t>
  </si>
  <si>
    <t>CO6709</t>
  </si>
  <si>
    <t>CO1699</t>
  </si>
  <si>
    <t xml:space="preserve">CURVA HORIZONTAL,90§,PARA ELETROCALHA PERFURADA OU LISA,300X50MM.FORNECIMENTO E COLOCACAO  </t>
  </si>
  <si>
    <t>CO6699</t>
  </si>
  <si>
    <t>CO1704</t>
  </si>
  <si>
    <t xml:space="preserve">CURVA HORIZONTAL,90§,PARA ELETROCALHA PERFURADA OU LISA,300X75MM.FORNECIMENTO E COLOCACAO  </t>
  </si>
  <si>
    <t>CO6704</t>
  </si>
  <si>
    <t>CO1710</t>
  </si>
  <si>
    <t xml:space="preserve">CURVA HORIZONTAL,90§,PARA ELETROCALHA PERFURADA OU LISA,400X100MM.FORNECIMENTO E COLOCACAO  </t>
  </si>
  <si>
    <t>CO6710</t>
  </si>
  <si>
    <t>CO1700</t>
  </si>
  <si>
    <t xml:space="preserve">CURVA HORIZONTAL,90§,PARA ELETROCALHA PERFURADA OU LISA,400X50MM.FORNECIMENTO E COLOCACAO  </t>
  </si>
  <si>
    <t>CO6700</t>
  </si>
  <si>
    <t>CO1705</t>
  </si>
  <si>
    <t xml:space="preserve">CURVA HORIZONTAL,90§,PARA ELETROCALHA PERFURADA OU LISA,400X75MM.FORNECIMENTO E COLOCACAO  </t>
  </si>
  <si>
    <t>CO6705</t>
  </si>
  <si>
    <t>CO1695</t>
  </si>
  <si>
    <t xml:space="preserve">CURVA HORIZONTAL,90§,PARA ELETROCALHA PERFURADA OU LISA,50X50MM.FORNECIMENTO E COLOCACAO  </t>
  </si>
  <si>
    <t>CO6695</t>
  </si>
  <si>
    <t>CU0418</t>
  </si>
  <si>
    <t xml:space="preserve">CURVA LONGA DE 90ø PARA ELETRODUTO,DE ACO GALVANIZADO,DE 25MM(1").FORNECIMENTO  </t>
  </si>
  <si>
    <t>CU5418</t>
  </si>
  <si>
    <t>CU0419</t>
  </si>
  <si>
    <t xml:space="preserve">CURVA LONGA DE 90ø PARA ELETRODUTO,DE ACO GALVANIZADO,DE 50MM(2").FORNECIMENTO  </t>
  </si>
  <si>
    <t>CU5419</t>
  </si>
  <si>
    <t>CU0420</t>
  </si>
  <si>
    <t xml:space="preserve">CURVA LONGA DE 90ø PARA ELETRODUTO,DE ACO GALVANIZADO,DE 75MM(3").FORNECIMENTO  </t>
  </si>
  <si>
    <t>CU5420</t>
  </si>
  <si>
    <t>CU0429</t>
  </si>
  <si>
    <t xml:space="preserve">CURVA LONGA DE 90ø PARA ELETRODUTO,DE PVC RIGIDO,ROSQUEAVEL, DE 32MM(1 1/4").FORNECIMENTO  </t>
  </si>
  <si>
    <t>CU5429</t>
  </si>
  <si>
    <t>CU0430</t>
  </si>
  <si>
    <t xml:space="preserve">CURVA LONGA DE 90ø PARA ELETRODUTO,DE PVC RIGIDO,ROSQUEAVEL, DE 50MM(2").FORNECIMENTO  </t>
  </si>
  <si>
    <t>CU5430</t>
  </si>
  <si>
    <t>CU0431</t>
  </si>
  <si>
    <t xml:space="preserve">CURVA LONGA DE 90ø PARA ELETRODUTO,DE PVC RIGIDO,ROSQUEAVEL, DE 75MM(3").FORNECIMENTO  </t>
  </si>
  <si>
    <t>CU5431</t>
  </si>
  <si>
    <t>CU0428</t>
  </si>
  <si>
    <t xml:space="preserve">CURVA LONGA DE 90ø PARA ELETRODUTO,DE PVC RIGIDO,ROSQUEAVEL,DE 25MM(1").FORNECIMENTO  </t>
  </si>
  <si>
    <t>CU5428</t>
  </si>
  <si>
    <t>CF2451</t>
  </si>
  <si>
    <t xml:space="preserve">CURVA PVC-PBA (NBR 10351), DE 45ø, PB, COM DIAMETRO NOMINAL DE 100MM, INCLUSIVE ANEL DE BORRACHA. FORNECIMENTO  </t>
  </si>
  <si>
    <t>CF7451</t>
  </si>
  <si>
    <t>CF2449</t>
  </si>
  <si>
    <t xml:space="preserve">CURVA PVC-PBA (NBR 10351), DE 45ø, PB, COM DIAMETRO NOMINAL DE 50MM,INCLUSIVE ANEL DE BORRACHA.FORNECIMENTO  </t>
  </si>
  <si>
    <t>CF7449</t>
  </si>
  <si>
    <t>CF2450</t>
  </si>
  <si>
    <t xml:space="preserve">CURVA PVC-PBA (NBR 10351), DE 45ø, PB, COM DIAMETRO NOMINAL DE 75MM, INCLUSIVE ANEL DE BORRACHA. FORNECIMENTO  </t>
  </si>
  <si>
    <t>CF7450</t>
  </si>
  <si>
    <t>CF2454</t>
  </si>
  <si>
    <t xml:space="preserve">CURVA PVC-PBA (NBR 10351), DE 90ø, PB, COM DIAMETRO NOMINAL DE 100MM, INCLUSIVE ANEL DE BORRACHA. FORNECIMENTO  </t>
  </si>
  <si>
    <t>CF7454</t>
  </si>
  <si>
    <t>CF2452</t>
  </si>
  <si>
    <t xml:space="preserve">CURVA PVC-PBA (NBR 10351), DE 90ø, PB, COM DIAMETRO NOMINAL DE 50MM, INCLUSIVE ANEL DE BORRACHA. FORNECIMENTO  </t>
  </si>
  <si>
    <t>CF7452</t>
  </si>
  <si>
    <t>CF2453</t>
  </si>
  <si>
    <t xml:space="preserve">CURVA PVC-PBA (NBR 10351), DE 90ø, PB, COM DIAMETRO NOMINAL DE 75MM, INCLUSIVE ANEL DE BORRACHA. FORNECIMENTO  </t>
  </si>
  <si>
    <t>CF7453</t>
  </si>
  <si>
    <t>CF2448</t>
  </si>
  <si>
    <t xml:space="preserve">CURVA PVC-PBA (NBR 10351),DE 22ø30`,PB,C/DIAMETRO NOMINAL DE 100MM,INCLUSIVE ANEL DE BORRACHA.FORNECIMENTO  </t>
  </si>
  <si>
    <t>CF7448</t>
  </si>
  <si>
    <t>CF2446</t>
  </si>
  <si>
    <t xml:space="preserve">CURVA PVC-PBA (NBR 10351),DE 22ø30`,PB,C/DIAMETRO NOMINAL DE 50MM,INCLUSIVE ANEL DE BORRACHA.FORNECIMENTO  </t>
  </si>
  <si>
    <t>CF7446</t>
  </si>
  <si>
    <t>CF2447</t>
  </si>
  <si>
    <t xml:space="preserve">CURVA PVC-PBA (NBR 10351),DE 22ø30`,PB,C/DIAMETRO NOMINAL DE 75MM,INCLUSIVE ANEL DE BORRACHA.FORNECIMENTO  </t>
  </si>
  <si>
    <t>CF7447</t>
  </si>
  <si>
    <t>CO1722</t>
  </si>
  <si>
    <t xml:space="preserve">CURVA VERTICAL,EXTERNA,30§,PARA ELETROCALHA PERFURADA OU LISA,100X100MM.FORNECIMENTO E COLOCACAO  </t>
  </si>
  <si>
    <t>CO6722</t>
  </si>
  <si>
    <t>CO1712</t>
  </si>
  <si>
    <t xml:space="preserve">CURVA VERTICAL,EXTERNA,30§,PARA ELETROCALHA PERFURADA OU LISA,100X50MM.FORNECIMENTO E COLOCACAO  </t>
  </si>
  <si>
    <t>CO6712</t>
  </si>
  <si>
    <t>CO1717</t>
  </si>
  <si>
    <t xml:space="preserve">CURVA VERTICAL,EXTERNA,30§,PARA ELETROCALHA PERFURADA OU LISA,100X75MM.FORNECIMENTO E COLOCACAO  </t>
  </si>
  <si>
    <t>CO6717</t>
  </si>
  <si>
    <t>CO1723</t>
  </si>
  <si>
    <t xml:space="preserve">CURVA VERTICAL,EXTERNA,30§,PARA ELETROCALHA PERFURADA OU LISA,150X100MM.FORNECIMENTO E COLOCACAO  </t>
  </si>
  <si>
    <t>CO6723</t>
  </si>
  <si>
    <t>CO1713</t>
  </si>
  <si>
    <t xml:space="preserve">CURVA VERTICAL,EXTERNA,30§,PARA ELETROCALHA PERFURADA OU LISA,150X50MM.FORNECIMENTO E COLOCACAO  </t>
  </si>
  <si>
    <t>CO6713</t>
  </si>
  <si>
    <t>CO1718</t>
  </si>
  <si>
    <t xml:space="preserve">CURVA VERTICAL,EXTERNA,30§,PARA ELETROCALHA PERFURADA OU LISA,150X75MM.FORNECIMENTO E COLOCACAO  </t>
  </si>
  <si>
    <t>CO6718</t>
  </si>
  <si>
    <t>CO1724</t>
  </si>
  <si>
    <t xml:space="preserve">CURVA VERTICAL,EXTERNA,30§,PARA ELETROCALHA PERFURADA OU LISA,200X100MM.FORNECIMENTO E COLOCACAO  </t>
  </si>
  <si>
    <t>CO6724</t>
  </si>
  <si>
    <t>CO1714</t>
  </si>
  <si>
    <t xml:space="preserve">CURVA VERTICAL,EXTERNA,30§,PARA ELETROCALHA PERFURADA OU LISA,200X50MM.FORNECIMENTO E COLOCACAO  </t>
  </si>
  <si>
    <t>CO6714</t>
  </si>
  <si>
    <t>CO1719</t>
  </si>
  <si>
    <t xml:space="preserve">CURVA VERTICAL,EXTERNA,30§,PARA ELETROCALHA PERFURADA OU LISA,200X75MM.FORNECIMENTO E COLOCACAO  </t>
  </si>
  <si>
    <t>CO6719</t>
  </si>
  <si>
    <t>CO1725</t>
  </si>
  <si>
    <t xml:space="preserve">CURVA VERTICAL,EXTERNA,30§,PARA ELETROCALHA PERFURADA OU LISA,300X100MM.FORNECIMENTO E COLOCACAO  </t>
  </si>
  <si>
    <t>CO6725</t>
  </si>
  <si>
    <t>CO1715</t>
  </si>
  <si>
    <t xml:space="preserve">CURVA VERTICAL,EXTERNA,30§,PARA ELETROCALHA PERFURADA OU LISA,300X50MM.FORNECIMENTO E COLOCACAO  </t>
  </si>
  <si>
    <t>CO6715</t>
  </si>
  <si>
    <t>CO1720</t>
  </si>
  <si>
    <t xml:space="preserve">CURVA VERTICAL,EXTERNA,30§,PARA ELETROCALHA PERFURADA OU LISA,300X75MM.FORNECIMENTO E COLOCACAO  </t>
  </si>
  <si>
    <t>CO6720</t>
  </si>
  <si>
    <t>CO1726</t>
  </si>
  <si>
    <t xml:space="preserve">CURVA VERTICAL,EXTERNA,30§,PARA ELETROCALHA PERFURADA OU LISA,400X100MM.FORNECIMENTO E COLOCACAO  </t>
  </si>
  <si>
    <t>CO6726</t>
  </si>
  <si>
    <t>CO1716</t>
  </si>
  <si>
    <t xml:space="preserve">CURVA VERTICAL,EXTERNA,30§,PARA ELETROCALHA PERFURADA OU LISA,400X50MM.FORNECIMENTO E COLOCACAO  </t>
  </si>
  <si>
    <t>CO6716</t>
  </si>
  <si>
    <t>CO1721</t>
  </si>
  <si>
    <t xml:space="preserve">CURVA VERTICAL,EXTERNA,30§,PARA ELETROCALHA PERFURADA OU LISA,400X75MM.FORNECIMENTO E COLOCACAO  </t>
  </si>
  <si>
    <t>CO6721</t>
  </si>
  <si>
    <t>CO1711</t>
  </si>
  <si>
    <t xml:space="preserve">CURVA VERTICAL,EXTERNA,30§,PARA ELETROCALHA PERFURADA OU LISA,50X50MM.FORNECIMENTO E COLOCACAO  </t>
  </si>
  <si>
    <t>CO6711</t>
  </si>
  <si>
    <t>CO1738</t>
  </si>
  <si>
    <t xml:space="preserve">CURVA VERTICAL,EXTERNA,45§,PARA ELETROCALHA PERFURADA OU LISA,100X100MM.FORNECIMENTO E COLOCACAO  </t>
  </si>
  <si>
    <t>CO6738</t>
  </si>
  <si>
    <t>CO1728</t>
  </si>
  <si>
    <t xml:space="preserve">CURVA VERTICAL,EXTERNA,45§,PARA ELETROCALHA PERFURADA OU LISA,100X50MM.FORNECIMENTO E COLOCACAO  </t>
  </si>
  <si>
    <t>CO6728</t>
  </si>
  <si>
    <t>CO1733</t>
  </si>
  <si>
    <t xml:space="preserve">CURVA VERTICAL,EXTERNA,45§,PARA ELETROCALHA PERFURADA OU LISA,100X75MM.FORNECIMENTO E COLOCACAO  </t>
  </si>
  <si>
    <t>CO6733</t>
  </si>
  <si>
    <t>CO1739</t>
  </si>
  <si>
    <t xml:space="preserve">CURVA VERTICAL,EXTERNA,45§,PARA ELETROCALHA PERFURADA OU LISA,150X100MM.FORNECIMENTO E COLOCACAO  </t>
  </si>
  <si>
    <t>CO6739</t>
  </si>
  <si>
    <t>CO1729</t>
  </si>
  <si>
    <t xml:space="preserve">CURVA VERTICAL,EXTERNA,45§,PARA ELETROCALHA PERFURADA OU LISA,150X50MM.FORNECIMENTO E COLOCACAO  </t>
  </si>
  <si>
    <t>CO6729</t>
  </si>
  <si>
    <t>CO1734</t>
  </si>
  <si>
    <t xml:space="preserve">CURVA VERTICAL,EXTERNA,45§,PARA ELETROCALHA PERFURADA OU LISA,150X75MM.FORNECIMENTO E COLOCACAO  </t>
  </si>
  <si>
    <t>CO6734</t>
  </si>
  <si>
    <t>CO1740</t>
  </si>
  <si>
    <t xml:space="preserve">CURVA VERTICAL,EXTERNA,45§,PARA ELETROCALHA PERFURADA OU LISA,200X100MM.FORNECIMENTO E COLOCACAO  </t>
  </si>
  <si>
    <t>CO6740</t>
  </si>
  <si>
    <t>CO1730</t>
  </si>
  <si>
    <t xml:space="preserve">CURVA VERTICAL,EXTERNA,45§,PARA ELETROCALHA PERFURADA OU LISA,200X50MM.FORNECIMENTO E COLOCACAO  </t>
  </si>
  <si>
    <t>CO6730</t>
  </si>
  <si>
    <t>CO1735</t>
  </si>
  <si>
    <t xml:space="preserve">CURVA VERTICAL,EXTERNA,45§,PARA ELETROCALHA PERFURADA OU LISA,200X75MM.FORNECIMENTO E COLOCACAO  </t>
  </si>
  <si>
    <t>CO6735</t>
  </si>
  <si>
    <t>CO1741</t>
  </si>
  <si>
    <t xml:space="preserve">CURVA VERTICAL,EXTERNA,45§,PARA ELETROCALHA PERFURADA OU LISA,300X100MM.FORNECIMENTO E COLOCACAO  </t>
  </si>
  <si>
    <t>CO6741</t>
  </si>
  <si>
    <t>CO1731</t>
  </si>
  <si>
    <t xml:space="preserve">CURVA VERTICAL,EXTERNA,45§,PARA ELETROCALHA PERFURADA OU LISA,300X50MM.FORNECIMENTO E COLOCACAO  </t>
  </si>
  <si>
    <t>CO6731</t>
  </si>
  <si>
    <t>CO1736</t>
  </si>
  <si>
    <t xml:space="preserve">CURVA VERTICAL,EXTERNA,45§,PARA ELETROCALHA PERFURADA OU LISA,300X75MM.FORNECIMENTO E COLOCACAO  </t>
  </si>
  <si>
    <t>CO6736</t>
  </si>
  <si>
    <t>CO1742</t>
  </si>
  <si>
    <t xml:space="preserve">CURVA VERTICAL,EXTERNA,45§,PARA ELETROCALHA PERFURADA OU LISA,400X100MM.FORNECIMENTO E COLOCACAO  </t>
  </si>
  <si>
    <t>CO6742</t>
  </si>
  <si>
    <t>CO1732</t>
  </si>
  <si>
    <t xml:space="preserve">CURVA VERTICAL,EXTERNA,45§,PARA ELETROCALHA PERFURADA OU LISA,400X50MM.FORNECIMENTO E COLOCACAO  </t>
  </si>
  <si>
    <t>CO6732</t>
  </si>
  <si>
    <t>CO1737</t>
  </si>
  <si>
    <t xml:space="preserve">CURVA VERTICAL,EXTERNA,45§,PARA ELETROCALHA PERFURADA OU LISA,400X75MM.FORNECIMENTO E COLOCACAO  </t>
  </si>
  <si>
    <t>CO6737</t>
  </si>
  <si>
    <t>CO1727</t>
  </si>
  <si>
    <t xml:space="preserve">CURVA VERTICAL,EXTERNA,45§,PARA ELETROCALHA PERFURADA OU LISA,50X50MM.FORNECIMENTO E COLOCACAO  </t>
  </si>
  <si>
    <t>CO6727</t>
  </si>
  <si>
    <t>CO1754</t>
  </si>
  <si>
    <t xml:space="preserve">CURVA VERTICAL,EXTERNA,90§,PARA ELETROCALHA PERFURADA OU LISA,100X100MM.FORNECIMENTO E COLOCACAO  </t>
  </si>
  <si>
    <t>CO6754</t>
  </si>
  <si>
    <t>CO1744</t>
  </si>
  <si>
    <t xml:space="preserve">CURVA VERTICAL,EXTERNA,90§,PARA ELETROCALHA PERFURADA OU LISA,100X50MM.FORNECIMENTO E COLOCACAO  </t>
  </si>
  <si>
    <t>CO6744</t>
  </si>
  <si>
    <t>CO1749</t>
  </si>
  <si>
    <t xml:space="preserve">CURVA VERTICAL,EXTERNA,90§,PARA ELETROCALHA PERFURADA OU LISA,100X75MM.FORNECIMENTO E COLOCACAO  </t>
  </si>
  <si>
    <t>CO6749</t>
  </si>
  <si>
    <t>CO1755</t>
  </si>
  <si>
    <t xml:space="preserve">CURVA VERTICAL,EXTERNA,90§,PARA ELETROCALHA PERFURADA OU LISA,150X100MM.FORNECIMENTO E COLOCACAO  </t>
  </si>
  <si>
    <t>CO6755</t>
  </si>
  <si>
    <t>CO1745</t>
  </si>
  <si>
    <t xml:space="preserve">CURVA VERTICAL,EXTERNA,90§,PARA ELETROCALHA PERFURADA OU LISA,150X50MM.FORNECIMENTO E COLOCACAO  </t>
  </si>
  <si>
    <t>CO6745</t>
  </si>
  <si>
    <t>CO1750</t>
  </si>
  <si>
    <t xml:space="preserve">CURVA VERTICAL,EXTERNA,90§,PARA ELETROCALHA PERFURADA OU LISA,150X75MM.FORNECIMENTO E COLOCACAO  </t>
  </si>
  <si>
    <t>CO6750</t>
  </si>
  <si>
    <t>CO1756</t>
  </si>
  <si>
    <t xml:space="preserve">CURVA VERTICAL,EXTERNA,90§,PARA ELETROCALHA PERFURADA OU LISA,200X100MM.FORNECIMENTO E COLOCACAO  </t>
  </si>
  <si>
    <t>CO6756</t>
  </si>
  <si>
    <t>CO1746</t>
  </si>
  <si>
    <t xml:space="preserve">CURVA VERTICAL,EXTERNA,90§,PARA ELETROCALHA PERFURADA OU LISA,200X50MM.FORNECIMENTO E COLOCACAO  </t>
  </si>
  <si>
    <t>CO6746</t>
  </si>
  <si>
    <t>CO1751</t>
  </si>
  <si>
    <t xml:space="preserve">CURVA VERTICAL,EXTERNA,90§,PARA ELETROCALHA PERFURADA OU LISA,200X75MM.FORNECIMENTO E COLOCACAO  </t>
  </si>
  <si>
    <t>CO6751</t>
  </si>
  <si>
    <t>CO1757</t>
  </si>
  <si>
    <t xml:space="preserve">CURVA VERTICAL,EXTERNA,90§,PARA ELETROCALHA PERFURADA OU LISA,300X100MM.FORNECIMENTO E COLOCACAO  </t>
  </si>
  <si>
    <t>CO6757</t>
  </si>
  <si>
    <t>CO1747</t>
  </si>
  <si>
    <t xml:space="preserve">CURVA VERTICAL,EXTERNA,90§,PARA ELETROCALHA PERFURADA OU LISA,300X50MM.FORNECIMENTO E COLOCACAO  </t>
  </si>
  <si>
    <t>CO6747</t>
  </si>
  <si>
    <t>CO1752</t>
  </si>
  <si>
    <t xml:space="preserve">CURVA VERTICAL,EXTERNA,90§,PARA ELETROCALHA PERFURADA OU LISA,300X75MM.FORNECIMENTO E COLOCACAO  </t>
  </si>
  <si>
    <t>CO6752</t>
  </si>
  <si>
    <t>CO1758</t>
  </si>
  <si>
    <t xml:space="preserve">CURVA VERTICAL,EXTERNA,90§,PARA ELETROCALHA PERFURADA OU LISA,400X100MM.FORNECIMENTO E COLOCACAO  </t>
  </si>
  <si>
    <t>CO6758</t>
  </si>
  <si>
    <t>CO1748</t>
  </si>
  <si>
    <t xml:space="preserve">CURVA VERTICAL,EXTERNA,90§,PARA ELETROCALHA PERFURADA OU LISA,400X50MM.FORNECIMENTO E COLOCACAO  </t>
  </si>
  <si>
    <t>CO6748</t>
  </si>
  <si>
    <t>CO1753</t>
  </si>
  <si>
    <t xml:space="preserve">CURVA VERTICAL,EXTERNA,90§,PARA ELETROCALHA PERFURADA OU LISA,400X75MM.FORNECIMENTO E COLOCACAO  </t>
  </si>
  <si>
    <t>CO6753</t>
  </si>
  <si>
    <t>CO1743</t>
  </si>
  <si>
    <t xml:space="preserve">CURVA VERTICAL,EXTERNA,90§,PARA ELETROCALHA PERFURADA OU LISA,50X50MM.FORNECIMENTO E COLOCACAO  </t>
  </si>
  <si>
    <t>CO6743</t>
  </si>
  <si>
    <t>CO1770</t>
  </si>
  <si>
    <t xml:space="preserve">CURVA VERTICAL,INTERNA,45§,PARA ELETROCALHA PERFURADA OU LISA,100X100MM.FORNECIMENTO E COLOCACAO  </t>
  </si>
  <si>
    <t>CO6770</t>
  </si>
  <si>
    <t>CO1760</t>
  </si>
  <si>
    <t xml:space="preserve">CURVA VERTICAL,INTERNA,45§,PARA ELETROCALHA PERFURADA OU LISA,100X50MM.FORNECIMENTO E COLOCACAO  </t>
  </si>
  <si>
    <t>CO6760</t>
  </si>
  <si>
    <t>CO1765</t>
  </si>
  <si>
    <t xml:space="preserve">CURVA VERTICAL,INTERNA,45§,PARA ELETROCALHA PERFURADA OU LISA,100X75MM.FORNECIMENTO E COLOCACAO  </t>
  </si>
  <si>
    <t>CO6765</t>
  </si>
  <si>
    <t>CO1771</t>
  </si>
  <si>
    <t xml:space="preserve">CURVA VERTICAL,INTERNA,45§,PARA ELETROCALHA PERFURADA OU LISA,150X100MM.FORNECIMENTO E COLOCACAO  </t>
  </si>
  <si>
    <t>CO6771</t>
  </si>
  <si>
    <t>CO1761</t>
  </si>
  <si>
    <t xml:space="preserve">CURVA VERTICAL,INTERNA,45§,PARA ELETROCALHA PERFURADA OU LISA,150X50MM.FORNECIMENTO E COLOCACAO  </t>
  </si>
  <si>
    <t>CO6761</t>
  </si>
  <si>
    <t>CO1766</t>
  </si>
  <si>
    <t xml:space="preserve">CURVA VERTICAL,INTERNA,45§,PARA ELETROCALHA PERFURADA OU LISA,150X75MM.FORNECIMENTO E COLOCACAO  </t>
  </si>
  <si>
    <t>CO6766</t>
  </si>
  <si>
    <t>CO1772</t>
  </si>
  <si>
    <t xml:space="preserve">CURVA VERTICAL,INTERNA,45§,PARA ELETROCALHA PERFURADA OU LISA,200X100MM.FORNECIMENTO E COLOCACAO  </t>
  </si>
  <si>
    <t>CO6772</t>
  </si>
  <si>
    <t>CO1762</t>
  </si>
  <si>
    <t xml:space="preserve">CURVA VERTICAL,INTERNA,45§,PARA ELETROCALHA PERFURADA OU LISA,200X50MM.FORNECIMENTO E COLOCACAO  </t>
  </si>
  <si>
    <t>CO6762</t>
  </si>
  <si>
    <t>CO1767</t>
  </si>
  <si>
    <t xml:space="preserve">CURVA VERTICAL,INTERNA,45§,PARA ELETROCALHA PERFURADA OU LISA,200X75MM.FORNECIMENTO E COLOCACAO  </t>
  </si>
  <si>
    <t>CO6767</t>
  </si>
  <si>
    <t>CO1773</t>
  </si>
  <si>
    <t xml:space="preserve">CURVA VERTICAL,INTERNA,45§,PARA ELETROCALHA PERFURADA OU LISA,300X100MM.FORNECIMENTO E COLOCACAO  </t>
  </si>
  <si>
    <t>CO6773</t>
  </si>
  <si>
    <t>CO1763</t>
  </si>
  <si>
    <t xml:space="preserve">CURVA VERTICAL,INTERNA,45§,PARA ELETROCALHA PERFURADA OU LISA,300X50MM.FORNECIMENTO E COLOCACAO  </t>
  </si>
  <si>
    <t>CO6763</t>
  </si>
  <si>
    <t>CO1768</t>
  </si>
  <si>
    <t xml:space="preserve">CURVA VERTICAL,INTERNA,45§,PARA ELETROCALHA PERFURADA OU LISA,300X75MM.FORNECIMENTO E COLOCACAO  </t>
  </si>
  <si>
    <t>CO6768</t>
  </si>
  <si>
    <t>CO1774</t>
  </si>
  <si>
    <t xml:space="preserve">CURVA VERTICAL,INTERNA,45§,PARA ELETROCALHA PERFURADA OU LISA,400X100MM.FORNECIMENTO E COLOCACAO  </t>
  </si>
  <si>
    <t>CO6774</t>
  </si>
  <si>
    <t>CO1764</t>
  </si>
  <si>
    <t xml:space="preserve">CURVA VERTICAL,INTERNA,45§,PARA ELETROCALHA PERFURADA OU LISA,400X50MM.FORNECIMENTO E COLOCACAO  </t>
  </si>
  <si>
    <t>CO6764</t>
  </si>
  <si>
    <t>CO1769</t>
  </si>
  <si>
    <t xml:space="preserve">CURVA VERTICAL,INTERNA,45§,PARA ELETROCALHA PERFURADA OU LISA,400X75MM.FORNECIMENTO E COLOCACAO  </t>
  </si>
  <si>
    <t>CO6769</t>
  </si>
  <si>
    <t>CO1759</t>
  </si>
  <si>
    <t xml:space="preserve">CURVA VERTICAL,INTERNA,45§,PARA ELETROCALHA PERFURADA OU LISA,50X50MM.FORNECIMENTO E COLOCACAO  </t>
  </si>
  <si>
    <t>CO6759</t>
  </si>
  <si>
    <t>CO1786</t>
  </si>
  <si>
    <t xml:space="preserve">CURVA VERTICAL,INTERNA,90§,PARA ELETROCALHA PERFURADA OU LISA,100X100MM.FORNECIMENTO E COLOCACAO  </t>
  </si>
  <si>
    <t>CO6786</t>
  </si>
  <si>
    <t>CO1776</t>
  </si>
  <si>
    <t xml:space="preserve">CURVA VERTICAL,INTERNA,90§,PARA ELETROCALHA PERFURADA OU LISA,100X50MM.FORNECIMENTO E COLOCACAO  </t>
  </si>
  <si>
    <t>CO6776</t>
  </si>
  <si>
    <t>CO1781</t>
  </si>
  <si>
    <t xml:space="preserve">CURVA VERTICAL,INTERNA,90§,PARA ELETROCALHA PERFURADA OU LISA,100X75MM.FORNECIMENTO E COLOCACAO  </t>
  </si>
  <si>
    <t>CO6781</t>
  </si>
  <si>
    <t>CO1787</t>
  </si>
  <si>
    <t xml:space="preserve">CURVA VERTICAL,INTERNA,90§,PARA ELETROCALHA PERFURADA OU LISA,150X100MM.FORNECIMENTO E COLOCACAO  </t>
  </si>
  <si>
    <t>CO6787</t>
  </si>
  <si>
    <t>CO1777</t>
  </si>
  <si>
    <t xml:space="preserve">CURVA VERTICAL,INTERNA,90§,PARA ELETROCALHA PERFURADA OU LISA,150X50MM.FORNECIMENTO E COLOCACAO  </t>
  </si>
  <si>
    <t>CO6777</t>
  </si>
  <si>
    <t>CO1782</t>
  </si>
  <si>
    <t xml:space="preserve">CURVA VERTICAL,INTERNA,90§,PARA ELETROCALHA PERFURADA OU LISA,150X75MM.FORNECIMENTO E COLOCACAO  </t>
  </si>
  <si>
    <t>CO6782</t>
  </si>
  <si>
    <t>CO1788</t>
  </si>
  <si>
    <t xml:space="preserve">CURVA VERTICAL,INTERNA,90§,PARA ELETROCALHA PERFURADA OU LISA,200X100MM.FORNECIMENTO E COLOCACAO  </t>
  </si>
  <si>
    <t>CO6788</t>
  </si>
  <si>
    <t>CO1778</t>
  </si>
  <si>
    <t xml:space="preserve">CURVA VERTICAL,INTERNA,90§,PARA ELETROCALHA PERFURADA OU LISA,200X50MM.FORNECIMENTO E COLOCACAO  </t>
  </si>
  <si>
    <t>CO6778</t>
  </si>
  <si>
    <t>CO1783</t>
  </si>
  <si>
    <t xml:space="preserve">CURVA VERTICAL,INTERNA,90§,PARA ELETROCALHA PERFURADA OU LISA,200X75MM.FORNECIMENTO E COLOCACAO  </t>
  </si>
  <si>
    <t>CO6783</t>
  </si>
  <si>
    <t>CO1789</t>
  </si>
  <si>
    <t xml:space="preserve">CURVA VERTICAL,INTERNA,90§,PARA ELETROCALHA PERFURADA OU LISA,300X100MM.FORNECIMENTO E COLOCACAO  </t>
  </si>
  <si>
    <t>CO6789</t>
  </si>
  <si>
    <t>CO1779</t>
  </si>
  <si>
    <t xml:space="preserve">CURVA VERTICAL,INTERNA,90§,PARA ELETROCALHA PERFURADA OU LISA,300X50MM.FORNECIMENTO E COLOCACAO  </t>
  </si>
  <si>
    <t>CO6779</t>
  </si>
  <si>
    <t>CO1784</t>
  </si>
  <si>
    <t xml:space="preserve">CURVA VERTICAL,INTERNA,90§,PARA ELETROCALHA PERFURADA OU LISA,300X75MM.FORNECIMENTO E COLOCACAO  </t>
  </si>
  <si>
    <t>CO6784</t>
  </si>
  <si>
    <t>CO1790</t>
  </si>
  <si>
    <t xml:space="preserve">CURVA VERTICAL,INTERNA,90§,PARA ELETROCALHA PERFURADA OU LISA,400X100MM.FORNECIMENTO E COLOCACAO  </t>
  </si>
  <si>
    <t>CO6790</t>
  </si>
  <si>
    <t>CO1780</t>
  </si>
  <si>
    <t xml:space="preserve">CURVA VERTICAL,INTERNA,90§,PARA ELETROCALHA PERFURADA OU LISA,400X50MM.FORNECIMENTO E COLOCACAO  </t>
  </si>
  <si>
    <t>CO6780</t>
  </si>
  <si>
    <t>CO1785</t>
  </si>
  <si>
    <t xml:space="preserve">CURVA VERTICAL,INTERNA,90§,PARA ELETROCALHA PERFURADA OU LISA,400X75MM.FORNECIMENTO E COLOCACAO  </t>
  </si>
  <si>
    <t>CO6785</t>
  </si>
  <si>
    <t>CO1775</t>
  </si>
  <si>
    <t xml:space="preserve">CURVA VERTICAL,INTERNA,90§,PARA ELETROCALHA PERFURADA OU LISA,50X50MM.FORNECIMENTO E COLOCACAO  </t>
  </si>
  <si>
    <t>CO6775</t>
  </si>
  <si>
    <t>CF0378</t>
  </si>
  <si>
    <t xml:space="preserve">CUSTO ADICIONAL AOS ITENS 06.011.0101 ATE 06.011.0119,06.011.0131 ATE 06.011.0149,06.011.0411 ATE 06.011.0427),POR METRODE TUBO EXCEDENTE DE 1,00M DE COMPRIMENTO,COM DIAMETRO DE 1000MM  </t>
  </si>
  <si>
    <t>CF5378</t>
  </si>
  <si>
    <t>CF0369</t>
  </si>
  <si>
    <t xml:space="preserve">CUSTO ADICIONAL AOS ITENS 06.011.0101 ATE 06.011.0119,06.011.0131 ATE 06.011.0149,06.011.0411 ATE 06.011.0427),POR METRODE TUBO EXCEDENTE DE 1,00M DE COMPRIMENTO,COM DIAMETRO DE 250MM  </t>
  </si>
  <si>
    <t>CF5369</t>
  </si>
  <si>
    <t>CF0366</t>
  </si>
  <si>
    <t xml:space="preserve">CUSTO ADICIONAL AOS ITENS(06.011.0101 ATE 06.011.0119,06.011.0131 ATE 06.011.0149,06.011.0411 ATE 06.011.0427),POR METRODE TUBO EXCEDENTE DE 1,00M DE COMPRIMENTO,COM DIAMETRO DE 100MM  </t>
  </si>
  <si>
    <t>CF5366</t>
  </si>
  <si>
    <t>CF0379</t>
  </si>
  <si>
    <t xml:space="preserve">CUSTO ADICIONAL AOS ITENS(06.011.0101 ATE 06.011.0119,06.011.0131 ATE 06.011.0149,06.011.0411 ATE 06.011.0427),POR METRODE TUBO EXCEDENTE DE 1,00M DE COMPRIMENTO,COM DIAMETRO DE 1200MM  </t>
  </si>
  <si>
    <t>CF5379</t>
  </si>
  <si>
    <t>CF0367</t>
  </si>
  <si>
    <t xml:space="preserve">CUSTO ADICIONAL AOS ITENS(06.011.0101 ATE 06.011.0119,06.011.0131 ATE 06.011.0149,06.011.0411 ATE 06.011.0427),POR METRODE TUBO EXCEDENTE DE 1,00M DE COMPRIMENTO,COM DIAMETRO DE 150MM  </t>
  </si>
  <si>
    <t>CF5367</t>
  </si>
  <si>
    <t>CF0368</t>
  </si>
  <si>
    <t xml:space="preserve">CUSTO ADICIONAL AOS ITENS(06.011.0101 ATE 06.011.0119,06.011.0131 ATE 06.011.0149,06.011.0411 ATE 06.011.0427),POR METRODE TUBO EXCEDENTE DE 1,00M DE COMPRIMENTO,COM DIAMETRO DE 200MM  </t>
  </si>
  <si>
    <t>CF5368</t>
  </si>
  <si>
    <t>CF0370</t>
  </si>
  <si>
    <t xml:space="preserve">CUSTO ADICIONAL AOS ITENS(06.011.0101 ATE 06.011.0119,06.011.0131 ATE 06.011.0149,06.011.0411 ATE 06.011.0427),POR METRODE TUBO EXCEDENTE DE 1,00M DE COMPRIMENTO,COM DIAMETRO DE 300MM  </t>
  </si>
  <si>
    <t>CF5370</t>
  </si>
  <si>
    <t>CF0371</t>
  </si>
  <si>
    <t xml:space="preserve">CUSTO ADICIONAL AOS ITENS(06.011.0101 ATE 06.011.0119,06.011.0131 ATE 06.011.0149,06.011.0411 ATE 06.011.0427),POR METRODE TUBO EXCEDENTE DE 1,00M DE COMPRIMENTO,COM DIAMETRO DE 350MM  </t>
  </si>
  <si>
    <t>CF5371</t>
  </si>
  <si>
    <t>CF0372</t>
  </si>
  <si>
    <t xml:space="preserve">CUSTO ADICIONAL AOS ITENS(06.011.0101 ATE 06.011.0119,06.011.0131 ATE 06.011.0149,06.011.0411 ATE 06.011.0427),POR METRODE TUBO EXCEDENTE DE 1,00M DE COMPRIMENTO,COM DIAMETRO DE 400MM  </t>
  </si>
  <si>
    <t>CF5372</t>
  </si>
  <si>
    <t>CF1536</t>
  </si>
  <si>
    <t xml:space="preserve">CUSTO ADICIONAL AOS ITENS(06.011.0101 ATE 06.011.0119,06.011.0131 ATE 06.011.0149,06.011.0411 ATE 06.011.0427),POR METRODE TUBO EXCEDENTE DE 1,00M DE COMPRIMENTO,COM DIAMETRO DE 450MM  </t>
  </si>
  <si>
    <t>CF6536</t>
  </si>
  <si>
    <t>CF0373</t>
  </si>
  <si>
    <t xml:space="preserve">CUSTO ADICIONAL AOS ITENS(06.011.0101 ATE 06.011.0119,06.011.0131 ATE 06.011.0149,06.011.0411 ATE 06.011.0427),POR METRODE TUBO EXCEDENTE DE 1,00M DE COMPRIMENTO,COM DIAMETRO DE 500MM  </t>
  </si>
  <si>
    <t>CF5373</t>
  </si>
  <si>
    <t>CF0364</t>
  </si>
  <si>
    <t xml:space="preserve">CUSTO ADICIONAL AOS ITENS(06.011.0101 ATE 06.011.0119,06.011.0131 ATE 06.011.0149,06.011.0411 ATE 06.011.0427),POR METRODE TUBO EXCEDENTE DE 1,00M DE COMPRIMENTO,COM DIAMETRO DE 50MM  </t>
  </si>
  <si>
    <t>CF5364</t>
  </si>
  <si>
    <t>CF0374</t>
  </si>
  <si>
    <t xml:space="preserve">CUSTO ADICIONAL AOS ITENS(06.011.0101 ATE 06.011.0119,06.011.0131 ATE 06.011.0149,06.011.0411 ATE 06.011.0427),POR METRODE TUBO EXCEDENTE DE 1,00M DE COMPRIMENTO,COM DIAMETRO DE 600MM  </t>
  </si>
  <si>
    <t>CF5374</t>
  </si>
  <si>
    <t>CF0375</t>
  </si>
  <si>
    <t xml:space="preserve">CUSTO ADICIONAL AOS ITENS(06.011.0101 ATE 06.011.0119,06.011.0131 ATE 06.011.0149,06.011.0411 ATE 06.011.0427),POR METRODE TUBO EXCEDENTE DE 1,00M DE COMPRIMENTO,COM DIAMETRO DE 700MM  </t>
  </si>
  <si>
    <t>CF5375</t>
  </si>
  <si>
    <t>CF0365</t>
  </si>
  <si>
    <t xml:space="preserve">CUSTO ADICIONAL AOS ITENS(06.011.0101 ATE 06.011.0119,06.011.0131 ATE 06.011.0149,06.011.0411 ATE 06.011.0427),POR METRODE TUBO EXCEDENTE DE 1,00M DE COMPRIMENTO,COM DIAMETRO DE 75MM  </t>
  </si>
  <si>
    <t>CF5365</t>
  </si>
  <si>
    <t>CF0376</t>
  </si>
  <si>
    <t xml:space="preserve">CUSTO ADICIONAL AOS ITENS(06.011.0101 ATE 06.011.0119,06.011.0131 ATE 06.011.0149,06.011.0411 ATE 06.011.0427),POR METRODE TUBO EXCEDENTE DE 1,00M DE COMPRIMENTO,COM DIAMETRO DE 800MM  </t>
  </si>
  <si>
    <t>CF5376</t>
  </si>
  <si>
    <t>CF0377</t>
  </si>
  <si>
    <t xml:space="preserve">CUSTO ADICIONAL AOS ITENS(06.011.0101 ATE 06.011.0119,06.011.0131 ATE 06.011.0149,06.011.0411 ATE 06.011.0427),POR METRODE TUBO EXCEDENTE DE 1,00M DE COMPRIMENTO,COM DIAMETRO DE 900MM  </t>
  </si>
  <si>
    <t>CF5377</t>
  </si>
  <si>
    <t>CD0137</t>
  </si>
  <si>
    <t xml:space="preserve">CUSTO DE DESPESAS COM VEICULO PROPRIO,CONSIDERANDO 100% DE UTILIZACAO DO MESMO EM SERVICO E MEDIA MENSAL PERCORRIDA ATE1500KM,TENDO EM VISTA DESLOCAMENTOS PARA FISCALIZACAO DE OBRAS OU VISTORIAS  </t>
  </si>
  <si>
    <t>CD5137</t>
  </si>
  <si>
    <t>CD0097</t>
  </si>
  <si>
    <t xml:space="preserve">CUSTO DE DESPESAS COM VEICULO PROPRIO,CONSIDERANDO 100% DE UTILIZACAO DO MESMO EM SERVICO E MEDIA MENSAL PERCORRIDA ENTRE 1501 E 3000KM RODADOS,TENDO EM VISTA DESLOCAMENTOS PARA FISCALIZACAO DE OBRAS OU VISTORIAS.ESTE ITEM DEVE SER UTILIZADO COMO COMPLEMENTO DO ITEM 04.015.0110  </t>
  </si>
  <si>
    <t>CD5097</t>
  </si>
  <si>
    <t>CD0092</t>
  </si>
  <si>
    <t xml:space="preserve">CUSTO DE DESPESAS COM VEICULO PROPRIO,CONSIDERANDO 50% DE UTILIZACAO DO MESMO EM SERVICO E MEDIA MENSAL PERCORRIDA ATE1500KM, TENDO EM VISTA DESLOCAMENTO PARA FISCALIZACAO DE OBRAS OU VISTORIAS  </t>
  </si>
  <si>
    <t>CD5092</t>
  </si>
  <si>
    <t>CD0093</t>
  </si>
  <si>
    <t xml:space="preserve">CUSTO DE DESPESAS COM VEICULO PROPRIO,CONSIDERANDO 50% DE UTILIZACAO DO MESMO EM SERVICO E MEDIA MENSAL PERCORRIDA ENTRE1501 E 3000KM RODADOS,TENDO EM VISTA DESLOCAMENTO PARA FISCALIZACAO DE OBRAS OU VISTORIAS.ESTE ITEM DEVE SER UTILIZADOCOMO COMPLEMENTO DO ITEM 04.015.0100  </t>
  </si>
  <si>
    <t>CD5093</t>
  </si>
  <si>
    <t>CD0094</t>
  </si>
  <si>
    <t xml:space="preserve">CUSTO DE DESPESAS COM VEICULO PROPRIO,CONSIDERANDO 75% DE UTILIZACAO DO MESMO EM SERVICO E MEDIA MENSAL PERCORRIDA ATE 1500KM,TENDO EM VISTA DESLOCAMENTOS PARA FISCALIZACAO DE OBRAS OU VISTORIAS  </t>
  </si>
  <si>
    <t>CD5094</t>
  </si>
  <si>
    <t>CD0095</t>
  </si>
  <si>
    <t xml:space="preserve">CUSTO DE DESPESAS COM VEICULO PROPRIO,CONSIDERANDO 75% DE UTILIZACAO DO MESMO EM SERVICO E MEDIA MENSAL PERCORRIDA ENTRE1501 E 3000KM RODADOS,TENDO EM VISTA DESLOCAMENTOS PARA FISCALIZACAO DE OBRAS OU VISTORIAS.ESTE ITEM DEVE SER UTILIZADOCOMO COMPLEMENTO DO ITEM 04.015.0105  </t>
  </si>
  <si>
    <t>CD5095</t>
  </si>
  <si>
    <t>CS0354</t>
  </si>
  <si>
    <t xml:space="preserve">CUSTO HORARIO CORRIDO DE UTILIZACAO DE EQUIPAMENTO COMBINADO 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  </t>
  </si>
  <si>
    <t>CS5354</t>
  </si>
  <si>
    <t>CS0353</t>
  </si>
  <si>
    <t xml:space="preserve">CUSTO HORARIO CORRIDO DE UTILIZACAO DE EQUIPAMENTO DE JATO D'AGUA DE ALTA PRESSAO(SEWER-JET),MANGUEIRA DE 1" DE DIAMETRO,PRESSAO ATE 2.000 LIBRAS,PARA LIMPEZA DE SISTEMA DE ESGOTAMENTO PLUVIAL OU SANITARIO,INCLUSIVE EQUIPE DE OPERACAO E ABASTECIMENTO D'AGUA  </t>
  </si>
  <si>
    <t>CS5353</t>
  </si>
  <si>
    <t>CS0357</t>
  </si>
  <si>
    <t xml:space="preserve">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  </t>
  </si>
  <si>
    <t>CS5357</t>
  </si>
  <si>
    <t>CY0045</t>
  </si>
  <si>
    <t xml:space="preserve">CUSTO HORARIO IMPRODUTIVO - WAGON DRILL  </t>
  </si>
  <si>
    <t>CZ0045</t>
  </si>
  <si>
    <t>CY0020</t>
  </si>
  <si>
    <t xml:space="preserve">CUSTO HORARIO P/ESCAV., CONCRETAGEM E POSICIONAMENTO DA GAIOLA DE PAREDE DIAFRAGMA  </t>
  </si>
  <si>
    <t>CZ0020</t>
  </si>
  <si>
    <t>CY0026</t>
  </si>
  <si>
    <t xml:space="preserve">CUSTO HORARIO PRODUTIVO - DIAMANTE  </t>
  </si>
  <si>
    <t>CZ0026</t>
  </si>
  <si>
    <t>CY0041</t>
  </si>
  <si>
    <t xml:space="preserve">CUSTO HORARIO PRODUTIVO - WIDIA ALT.  </t>
  </si>
  <si>
    <t>CZ0041</t>
  </si>
  <si>
    <t>CY0042</t>
  </si>
  <si>
    <t xml:space="preserve">CUSTO HORARIO PRODUTIVO - WIDIA ROCHA  </t>
  </si>
  <si>
    <t>CZ0042</t>
  </si>
  <si>
    <t>CY0040</t>
  </si>
  <si>
    <t xml:space="preserve">CUSTO HORARIO PRODUTIVO - WIDIA SOLO  </t>
  </si>
  <si>
    <t>CZ0040</t>
  </si>
  <si>
    <t>CY0043</t>
  </si>
  <si>
    <t xml:space="preserve">CUSTO HORARIO PRODUTIVO DE PERCUSSAO  </t>
  </si>
  <si>
    <t>CZ0043</t>
  </si>
  <si>
    <t>CY0046</t>
  </si>
  <si>
    <t xml:space="preserve">CUSTO HORARIO PRODUTIVO P/PERF. C/EQUIP. TIPO ROC-600, INCL. EQUIPE E MAT.  </t>
  </si>
  <si>
    <t>CZ0046</t>
  </si>
  <si>
    <t>CY0044</t>
  </si>
  <si>
    <t xml:space="preserve">CUSTO HORARIO PRODUTIVO P/PERF. C/EQUIP. TIPO WAGON DRILL, INCL. EQUIPE E MAT.  </t>
  </si>
  <si>
    <t>CZ0044</t>
  </si>
  <si>
    <t>CY0047</t>
  </si>
  <si>
    <t xml:space="preserve">CUSTO IMPRODUTIVO - WAGON DRILL  </t>
  </si>
  <si>
    <t>CZ0047</t>
  </si>
  <si>
    <t>CY0101</t>
  </si>
  <si>
    <t xml:space="preserve">CUSTO IMPRODUTIVO PARALISACAO,DESLOCAMENTOS/INST ALACAO DE   EQUIPAM.SONDAGEM ROTATIVA C/EQUIPAMENTO/EQUIPE OPERACAO.  </t>
  </si>
  <si>
    <t xml:space="preserve">H.    </t>
  </si>
  <si>
    <t>CZ0101</t>
  </si>
  <si>
    <t>CY0100</t>
  </si>
  <si>
    <t xml:space="preserve">CUSTO PRUDUTIVO DE PARALISACAO,DESLOC.OU INST.DE EQUIPAMENTO DE SONDAGEM A PERCUSSAO,INC. O EQUIP.E A EQUIPE A DISP.  </t>
  </si>
  <si>
    <t>CZ0100</t>
  </si>
  <si>
    <t>CR0399</t>
  </si>
  <si>
    <t xml:space="preserve">DAMPER CORTA FOGO 30X30CM,ACIONAMENTO AUTOMATICO,PELA ACAO DE ELEMENTO FUSIVEL,MODELO DCF COM FUSIVEL DE DISPARO(COM ATESTADO UL)COM ROMPIMENTO EM 72§C OU 141§C,COM CHAVE FIM DE CURSO.FORNECIMENTO E COLOCACAO  </t>
  </si>
  <si>
    <t>CR5399</t>
  </si>
  <si>
    <t>CR0400</t>
  </si>
  <si>
    <t xml:space="preserve">DAMPER CORTA FOGO 35X35CM,ACIONAMENTO AUTOMATICO,PELA ACAO DE ELEMENTO FUSIVEL,MODELO DCF COM FUSIVEL DE DISPARO(COM ATESTADO UL)COM ROMPIMENTO EM 72§C OU 141§C,COM CHAVE FIM DE CURSO.FORNECIMENTO E COLOCACAO  </t>
  </si>
  <si>
    <t>CR5400</t>
  </si>
  <si>
    <t>CR0401</t>
  </si>
  <si>
    <t xml:space="preserve">DAMPER CORTA FOGO 35X45CM,ACIONAMENTO AUTOMATICO,PELA ACAO DE ELEMENTO FUSIVEL,MODELO DCF COM FUSIVEL DE DISPARO(COM ATESTADO UL)COM ROMPIMENTO EM 72§C OU 141§C,COM CHAVE FIM DE CURSO.FORNECIMENTO E COLOCACAO  </t>
  </si>
  <si>
    <t>CR5401</t>
  </si>
  <si>
    <t>CE0640</t>
  </si>
  <si>
    <t xml:space="preserve">DECAPAGEM CUIDADOSA DE ESCULTURAS,PECAS EM ARGAMASSA E/OU FERRO,COM REMOCAO DE SUCESSIVAS CAMADAS DE TINTAS,EXCLUSIVE RETIRADA E TRANSPORTE  </t>
  </si>
  <si>
    <t>CE5640</t>
  </si>
  <si>
    <t>CN0613</t>
  </si>
  <si>
    <t xml:space="preserve">DECK EM MADEIRA DE LEI APARELHADA,COM ASSOALHO MEDINDO APROXIMADAMENTE 18X2CM,VIGAS LONGITUDINAIS DE 7,5X15CM,TRANSVERSAIS DE 10X15CM,GUARDA-CORPO COMPOSTO DE PECAS DE 15X15CM E 20X2,5CM.FORNECIMENTO E COLOCACAO  </t>
  </si>
  <si>
    <t>CN5613</t>
  </si>
  <si>
    <t>CN0612</t>
  </si>
  <si>
    <t xml:space="preserve">DECK EM MADEIRA DE LEI APARELHADA,FORMADO POR PECAS DE 2X10CM,COM INTERVALOS DE 2,5CM E APOIADAS EM TRAVESSAS DE MADEIRASERRADA (7,5CMX7,5CM/3"X3") E ESTRUTURA EM TORAS DE MADEIRACOM 25CM DE DIAMETRO,TRATADO,ALTURA UTIL MEDIA DE 1,50M,ENTERRADO 1,00M DE PROFUNDIDADE.FORNECIMENTO E COLOCACAO  </t>
  </si>
  <si>
    <t>CN5612</t>
  </si>
  <si>
    <t>CT0135</t>
  </si>
  <si>
    <t xml:space="preserve">DEFENSA METALICA,MODELO MALEAVEL DUPLA,GALVANIZADA,CONSTITUIDA DE GUIA DESLIZANTE,ESPACADOR,CALCO,PLA QUETA,ACESSORIO DEAPERTO E POSTE CRAVADO POR MEIO DE COMPRESSAO.O COMPRIMENTOUTIL DO CONJUNTO E DE 4,00M,MONTAGEM E ASSENTAMENTO,EXCLUSIVE A DEFENSA METALICA(VIDE FAMILIA 20.041)  </t>
  </si>
  <si>
    <t>CT5135</t>
  </si>
  <si>
    <t>CT0139</t>
  </si>
  <si>
    <t xml:space="preserve">DEFENSA METALICA,MODELO MALEAVEL DUPLA,GALVANIZADA,CONSTITUIDA DE GUIA DESLIZANTE,ESPACADOR,CALCO,PLA QUETA,ACESSORIOS DEAPERTO E POSTE COM COMPRIMENTO DE 1,80M.FORNECIMENTO  </t>
  </si>
  <si>
    <t>CT5139</t>
  </si>
  <si>
    <t>CT0134</t>
  </si>
  <si>
    <t xml:space="preserve">DEFENSA METALICA,MODELO MALEAVEL SIMPLES,GALVANIZADA,CONSTITUID A DE GUIA DESLIZANTE,ESPACADOR,CALCO,PLA QUETA,ACESSORIO DE APERTO E POSTE CRAVADO POR MEIO DE COMPRESSAO.O COMPRIMENTO UTIL DO CONJUNTO E DE 4,00M,MONTAGEM E ASSENTAMENTO,EXCLUSIVE A DEFENSA METALICA(VIDE FAMILIA 20.041)  </t>
  </si>
  <si>
    <t>CT5134</t>
  </si>
  <si>
    <t>CT0138</t>
  </si>
  <si>
    <t xml:space="preserve">DEFENSA METALICA,MODELO MALEAVEL SIMPLES,GALVANIZADA,CONSTITUID A DE GUIA DESLIZANTE,ESPACADOR,CALCO,PLA QUETA,ACESSORIOSDE APERTO E POSTE COM COMPRIMENTO DE 1,80M.FORNECIMENTO  </t>
  </si>
  <si>
    <t>CT5138</t>
  </si>
  <si>
    <t>CT0133</t>
  </si>
  <si>
    <t xml:space="preserve">DEFENSA METALICA,MODELO SEMI-MALEAVEL DUPLA,GALVANIZADA,CONSTITUIDA DE GUIA DESLIZANTE,ESPACADOR,CALCO,PLA QUETA,ACESSORIO DE APERTO E POSTE CRAVADO POR MEIO DE COMPRESSAO.O COMPRIMENTO UTIL DO CONJUNTO E DE 4,00M,MONTAGEM E ASSENTAMENTO,EXCLUSIVE A DEFENSA METALICA(VIDE FAMILIA 20.041)  </t>
  </si>
  <si>
    <t>CT5133</t>
  </si>
  <si>
    <t>CT0137</t>
  </si>
  <si>
    <t xml:space="preserve">DEFENSA METALICA,MODELO SEMI-MALEAVEL DUPLA,GALVANIZADA,CONSTITUIDA DE GUIA DESLIZANTE,ESPACADOR,CALCO,PLA QUETA,ACESSORIOS DE APERTO E POSTE COM COMPRIMENTO DE 1,80M.FORNECIMENTO  </t>
  </si>
  <si>
    <t>CT5137</t>
  </si>
  <si>
    <t>CT0136</t>
  </si>
  <si>
    <t xml:space="preserve">DEFENSA METALICA,MODELO SEMI-MALEAVEL SIMPLES,GALVANIZADA,CONSTITUID A DE GUIA DESLIZANTE,ESPACADOR,CALCO,PLA QUETA,ACESSORIOS DE APERTO E POSTE COM COMPRIMENTO DE 1,80M.FORNECIMENTO  </t>
  </si>
  <si>
    <t>CT5136</t>
  </si>
  <si>
    <t>CT0132</t>
  </si>
  <si>
    <t xml:space="preserve">DEFENSA METALICA,MODELO SEMI-MALEAVEL SIMPLES,GALVANIZADA,CONSTITUID A DE GUIA DESLIZANTE,ESPACADOR,CALCO,PLA QUETA,ACESSORIOS DE APERTO E POSTE CRAVADO POR MEIO DE COMPRESSAO.O COMPRIMENTO UTIL DO CONJUNTO E DE 4,00M,MONTAGEM E ASSENTAMENTO,EXCLUSIVE A DEFENSA METALICA(VIDE FAMILIA 20.041)  </t>
  </si>
  <si>
    <t>CT5132</t>
  </si>
  <si>
    <t>CT0475</t>
  </si>
  <si>
    <t xml:space="preserve">DEFENSAS METALICAS:RECUPERACAO E ASSENTAMENTO COM RETIRADA,PINTURA EM 2 DEMAOS E POSTERIOR RECOLOCACAO  </t>
  </si>
  <si>
    <t>CT5475</t>
  </si>
  <si>
    <t>CM0650</t>
  </si>
  <si>
    <t xml:space="preserve">DEGRAU DE ESCADA DE ALTA RESISTENCIA,COMPOSTA DE CAPA E ESPELHO, EM ARGAMASSA DE CIMENTO E AGREGADOS MINERAIS,NA COR VERMELHA,INCLUSIVE 3 POLIMENTOS  </t>
  </si>
  <si>
    <t>CM5650</t>
  </si>
  <si>
    <t>CM0182</t>
  </si>
  <si>
    <t xml:space="preserve">DEGRAU DE ESCADA DE ALTA RESISTENCIA,COMPOSTA DE CAPA E ESPELHO,EM ARGAMASSA DE CIMENTO E AGREGADOS MINERAIS, NA COR PRETA,INCLUSIVE 3 POLIMENTOS  </t>
  </si>
  <si>
    <t>CM5182</t>
  </si>
  <si>
    <t>CM0181</t>
  </si>
  <si>
    <t xml:space="preserve">DEGRAU DE ESCADA DE ALTA RESISTENCIA,COMPOSTA DE CAPA E ESPELHO,EM ARGAMASSA DE CIMENTO E AGREGADOS MINERAIS,NA COR NATURAL DE CIMENTO,INCLUSIVE 3 POLIMENTOS  </t>
  </si>
  <si>
    <t>CM5181</t>
  </si>
  <si>
    <t>CM0205</t>
  </si>
  <si>
    <t xml:space="preserve">DEGRAU DE ESCADA DE BORRACHA SINTETICA,SBR,PRETO,ESPELHO COM 20CM,PISO COM 30CM,TEXTURA DA SUPERFICIE PASTILHADA,COLOCADO COM COLA SOBRE BASE EXISTENTE.FORNECIMENTO E COLOCACAO  </t>
  </si>
  <si>
    <t>CM5205</t>
  </si>
  <si>
    <t>CF0659</t>
  </si>
  <si>
    <t xml:space="preserve">DEGRAU DE F§F§ COM 7KG,FIXADO EM CONCRETO.FORNECIMENTO E COLOCACAO  </t>
  </si>
  <si>
    <t>CF5659</t>
  </si>
  <si>
    <t>CF0657</t>
  </si>
  <si>
    <t xml:space="preserve">DEGRAU DE FERRO FUNDIDO COM 2,0KG,FIXADO EM CONCRETO.FORNECIMENTO E COLOCACAO  </t>
  </si>
  <si>
    <t>CF5657</t>
  </si>
  <si>
    <t>CQ0110</t>
  </si>
  <si>
    <t xml:space="preserve">DEMAO ADICIONAL DE PINTURA DE ACABAMENTO NOS SERVICOS DO ITEM 17.018.0250 OU 17.018.0254  </t>
  </si>
  <si>
    <t>CQ5110</t>
  </si>
  <si>
    <t>CB0041</t>
  </si>
  <si>
    <t xml:space="preserve">DEMARCACAO DE PAVIMENTO POR PINTURA EM FAIXAS ALTERNADAS,PARA DESVIO DO TRAFEGO EM OBRAS NA VIA PUBLICA,DE ACORDO COM ARESOLUCAO DA PREFEITURA-RJ,MEDIDO POR UNIDADE DE SUPERFICIEDEMARCADA  </t>
  </si>
  <si>
    <t>CB5041</t>
  </si>
  <si>
    <t>CE0013</t>
  </si>
  <si>
    <t xml:space="preserve">DEMOLICAO A PONTEIRO DE ARREMATE DE PATIO CIMENTADO PARA REEXECUCAO DO MESMO,EXCLUSIVE ESTA REEXECUCAO  </t>
  </si>
  <si>
    <t>CE5013</t>
  </si>
  <si>
    <t>CE0021</t>
  </si>
  <si>
    <t xml:space="preserve">DEMOLICAO A PONTEIRO,DE BASE SUPORTE,CONTRAPISO,CAMADA REGULARIZADORA OU DE ASSENTAMENTO DE TACOS,CERAMICAS E AZULEJOS,COM ESPESSURA ATE 4CM  </t>
  </si>
  <si>
    <t>CE5021</t>
  </si>
  <si>
    <t>CE0868</t>
  </si>
  <si>
    <t xml:space="preserve">DEMOLICAO COM EQUIAMENTO DE AR COMPRIMIDO,DE PISO DE ALTA RESISTENCIA MOLDADO NO LOCAL,COM ESPESSURA DE 0,80CM,INCLUSIVEBASE SUPORTE E EMPILHAMENTO LATERAL DENTRO DO CANTEIRO DE SERVICO  </t>
  </si>
  <si>
    <t>CE5868</t>
  </si>
  <si>
    <t>CE0621</t>
  </si>
  <si>
    <t xml:space="preserve">DEMOLICAO COM EQUIPAMENTO DE AR COMPRIMIDO DE LAJE PRE-FABRICADA COMPOSTA DE TIJOLOS CERAMICOS,VIGOTAS,ARMACAO E CAMADADE CAPEAMENTO,INCLUSIVE EMPILHAMENTO LATERAL DENTRO DO CANTERO DE SERVICO  </t>
  </si>
  <si>
    <t>CE5621</t>
  </si>
  <si>
    <t>CE0176</t>
  </si>
  <si>
    <t xml:space="preserve">DEMOLICAO COM EQUIPAMENTO DE AR COMPRIMIDO,DE BASE DE MACADAME BETUMINOSO,INCLUSIVE EMPILHAMENTO LATERAL DENTRO DO CANTEIRO DE SERVICO  </t>
  </si>
  <si>
    <t>CE5176</t>
  </si>
  <si>
    <t>CE0175</t>
  </si>
  <si>
    <t xml:space="preserve">DEMOLICAO COM EQUIPAMENTO DE AR COMPRIMIDO,DE BASE DE MACADAME CIMENTADO,INCLUSIVE EMPILHAMENTO LATERAL DENTRO DO CANTEIRO DE SERVICO  </t>
  </si>
  <si>
    <t>CE5175</t>
  </si>
  <si>
    <t>CE0173</t>
  </si>
  <si>
    <t xml:space="preserve">DEMOLICAO COM EQUIPAMENTO DE AR COMPRIMIDO,DE CONCRETO ARMADO,VISANDO A EXPOSICAO OU RETIRADA DE ARMADURA  </t>
  </si>
  <si>
    <t>CE5173</t>
  </si>
  <si>
    <t>CE0174</t>
  </si>
  <si>
    <t xml:space="preserve">DEMOLICAO COM EQUIPAMENTO DE AR COMPRIMIDO,DE PASSEIO CIMENTADO COM ESPESSURA ATE 10CM,INCLUSIVE EMPILHAMENTO LATERAL DENTRO DO CANTEIRO DE SERVICO  </t>
  </si>
  <si>
    <t>CE5174</t>
  </si>
  <si>
    <t>CE0168</t>
  </si>
  <si>
    <t xml:space="preserve">DEMOLICAO COM EQUIPAMENTO DE AR COMPRIMIDO,DE PAVIMENTACAO DE CONCRETO ASFALTICO,COM 10CM DE ESPESSURA,EM FAIXAS DE ATE1,20M DE LARGURA,INCLUSIVE EMPILHAMENTO LATERAL DENTRO DO CANTEIRO DE SERVICO  </t>
  </si>
  <si>
    <t>CE5168</t>
  </si>
  <si>
    <t>CE0166</t>
  </si>
  <si>
    <t xml:space="preserve">DEMOLICAO COM EQUIPAMENTO DE AR COMPRIMIDO,DE PAVIMENTACAO DE CONCRETO ASFALTICO,COM 10CM DE ESPESSURA,INCLUSIVE EMPILHAMENTO LATERAL DENTRO DO CANTEIRO DE SERVICO  </t>
  </si>
  <si>
    <t>CE5166</t>
  </si>
  <si>
    <t>CE0167</t>
  </si>
  <si>
    <t xml:space="preserve">DEMOLICAO COM EQUIPAMENTO DE AR COMPRIMIDO,DE PAVIMENTACAO DE CONCRETO ASFALTICO,COM 5CM DE ESPESSURA,EM FAIXAS DE ATE 1,20M DE LARGURA,INCLUSIVE EMPILHAMENTO LATERAL DENTRO DO CANTEIRO DE SERVICO  </t>
  </si>
  <si>
    <t>CE5167</t>
  </si>
  <si>
    <t>CE0165</t>
  </si>
  <si>
    <t xml:space="preserve">DEMOLICAO COM EQUIPAMENTO DE AR COMPRIMIDO,DE PAVIMENTACAO DE CONCRETO ASFALTICO,COM 5CM DE ESPESSURA,INCLUSIVE EMPILHAMENTO LATERAL DENTRO DO CANTEIRO DE SERVICO  </t>
  </si>
  <si>
    <t>CE5165</t>
  </si>
  <si>
    <t>CE0171</t>
  </si>
  <si>
    <t xml:space="preserve">DEMOLICAO COM EQUIPAMENTO DE AR COMPRIMIDO,DE PAVIMENTACAO DE CONCRETO SIMPLES,COM 15CM DE ESPESSURA,EM FAIXAS DE ATE 1,20M DE LARGURA,INCLUSIVE EMPILHAMENTO LATERAL DENTRO DO CANTIRO DE SERVICO  </t>
  </si>
  <si>
    <t>CE5171</t>
  </si>
  <si>
    <t>CE0169</t>
  </si>
  <si>
    <t xml:space="preserve">DEMOLICAO COM EQUIPAMENTO DE AR COMPRIMIDO,DE PAVIMENTACAO DE CONCRETO SIMPLES,COM 15CM DE ESPESSURA,INCLUSIVE EMPILHAMENTO LATERAL DENTRO DO CANTEIRO DE SERVICO  </t>
  </si>
  <si>
    <t>CE5169</t>
  </si>
  <si>
    <t>CE0172</t>
  </si>
  <si>
    <t xml:space="preserve">DEMOLICAO COM EQUIPAMENTO DE AR COMPRIMIDO,DE PAVIMENTACAO DE CONCRETO SIMPLES,COM 20CM DE ESPESSURA,EM FAIXAS DE ATE 1,20M DE LARGURA,INCLUSIVE EMPILHAMENTO LATERAL DENTRO DO CANTEIRO DE SERVICO  </t>
  </si>
  <si>
    <t>CE5172</t>
  </si>
  <si>
    <t>CE0170</t>
  </si>
  <si>
    <t xml:space="preserve">DEMOLICAO COM EQUIPAMENTO DE AR COMPRIMIDO,DE PAVIMENTACAO DE CONCRETO SIMPLES,COM 20CM DE ESPESSURA,INCLUSIVE EMPILHAMENTO LATERAL DENTRO DO CANTEIRO DE SERVICO  </t>
  </si>
  <si>
    <t>CE5170</t>
  </si>
  <si>
    <t>CE0869</t>
  </si>
  <si>
    <t xml:space="preserve">DEMOLICAO COM EQUIPAMENTO DE AR COMPRIMIDO,DE PISO DE ALTA RESISTENCIA PRE-MOLDADO,COM ESPESSURA DE ATE 3CM E RESPECTIVO CONTRAPISO COM ATE 10CM DE ESPESSURA,INCLUSIVE EMPILHAMENTO LATERAL DENTRO DO CANTEIRO DE SERVICO  </t>
  </si>
  <si>
    <t>CE5869</t>
  </si>
  <si>
    <t>CE0014</t>
  </si>
  <si>
    <t xml:space="preserve">DEMOLICAO DE ARGAMASSA DE ASSENTAMENTO DE AZULEJO,CERAMICA OU MARMORE EM PAREDE,INCLUSIVE EMPILHAMENTO LATERAL DENTRO DOCANTEIRO DE SERVICO  </t>
  </si>
  <si>
    <t>CE5014</t>
  </si>
  <si>
    <t>CE0623</t>
  </si>
  <si>
    <t xml:space="preserve">DEMOLICAO DE CONCRETO ARMADO COM ROMPEDOR HIDRAULICO ADAPTADO A ESCAVADEIRA,INCLUSIVE EMPILHAMENTO LATERAL DENTRO DO CANTEIRO DE SERVICO  </t>
  </si>
  <si>
    <t>CE5623</t>
  </si>
  <si>
    <t>CE0025</t>
  </si>
  <si>
    <t xml:space="preserve">DEMOLICAO DE DIVISORIAS DE PLACAS DE MARMORITE OU CONCRETO  </t>
  </si>
  <si>
    <t>CE5025</t>
  </si>
  <si>
    <t>CE0581</t>
  </si>
  <si>
    <t xml:space="preserve">DEMOLICAO DE ESTRUTURA DE CONCRETO CELULAR(LAJES,VIGAS,ETC)  </t>
  </si>
  <si>
    <t>CE5581</t>
  </si>
  <si>
    <t>CE0010</t>
  </si>
  <si>
    <t xml:space="preserve">DEMOLICAO DE FILME (PELICULA) DE IMPERMEABILIZACAO E RESPECTIVA TELA DE POLIESTER.VIDE ITEM 05.001.0162  </t>
  </si>
  <si>
    <t>CE5010</t>
  </si>
  <si>
    <t>CE0178</t>
  </si>
  <si>
    <t xml:space="preserve">DEMOLICAO DE PECAS DE CONCRETO ARMADO EM POSICAO ESPECIAL,UTILIZANDO QUEDA DE MACO DE 750KG,ADAPTADO A UMA ESCAVADEIRA DE 0,78M3  </t>
  </si>
  <si>
    <t>CE5178</t>
  </si>
  <si>
    <t>CE0022</t>
  </si>
  <si>
    <t xml:space="preserve">DEMOLICAO DE PISO DE ALTA RESISTENCIA,EXCLUSIVE CAMADA DE ASSENTAMENTO(CONTRAPISO)  </t>
  </si>
  <si>
    <t>CE5022</t>
  </si>
  <si>
    <t>CE0015</t>
  </si>
  <si>
    <t xml:space="preserve">DEMOLICAO DE PISO DE LADRILHO COM RESPECTIVA CAMADA DE ARGAMASSA DE ASSENTAMENTO,INCLUSIVE EMPILHAMENTO LATERAL DENTRO DO CANTEIRO DE SERVICO  </t>
  </si>
  <si>
    <t>CE5015</t>
  </si>
  <si>
    <t>CE0020</t>
  </si>
  <si>
    <t xml:space="preserve">DEMOLICAO DE PISO DE MARMORE,SOLEIRAS,PEITORIS E ESCADAS COM RESPECTIVA CAMADA DE ARGAMASSA DE ASSENTAMENTO,INCLUSIVE EMPILHAMENTO LATERAL DENTRO DO CANTEIRO DE SERVICO  </t>
  </si>
  <si>
    <t>CE5020</t>
  </si>
  <si>
    <t>CE0177</t>
  </si>
  <si>
    <t xml:space="preserve">DEMOLICAO DE PISOS OU PAVIMENTOS DE CONCRETO SIMPLES,UTILIZANDO QUEDA DE MACO DE 750KG,ADAPTADO A UMA ESCAVADEIRA DE 0,78M3  </t>
  </si>
  <si>
    <t>CE5177</t>
  </si>
  <si>
    <t>CE0622</t>
  </si>
  <si>
    <t xml:space="preserve">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 .(BOTAFORA),CARGA E DESCARGA.MEDIDO PELA AREA X ALTURA DO PREDIO  </t>
  </si>
  <si>
    <t>CE5622</t>
  </si>
  <si>
    <t>CE0012</t>
  </si>
  <si>
    <t xml:space="preserve">DEMOLICAO DE REVESTIMENTO DE ARGAMASSA DE CIMENTO E AREIA E IMPERMEABILIZANTE EM RESERVATORIOS OU OUTRA SUPERFICIE DE CONCRETO,INCLUSIVE LIMPEZA COM ESCOVA DE ACO,EXCLUSIVE JATO DEAREIA,AGUA OU AR.VIDE ITEM 05.004.0011  </t>
  </si>
  <si>
    <t>CE5012</t>
  </si>
  <si>
    <t>CE0011</t>
  </si>
  <si>
    <t xml:space="preserve">DEMOLICAO DE REVESTIMENTO DE PASTILHA,A PONTEIRO,COM RESPECTIVA CAMADA DE ARGAMASSA DE ASSENTAMENTO,INCLUSIVE EMPILHAMENTO LATERAL DENTRO DO CANTEIRO DE SERVICO  </t>
  </si>
  <si>
    <t>CE5011</t>
  </si>
  <si>
    <t>CE0007</t>
  </si>
  <si>
    <t xml:space="preserve">DEMOLICAO DE REVESTIMENTO EM ARGAMASSA DE CAL E AREIA OU CIMENTO E SAIBRO  </t>
  </si>
  <si>
    <t>CE5007</t>
  </si>
  <si>
    <t>CE0008</t>
  </si>
  <si>
    <t xml:space="preserve">DEMOLICAO DE REVESTIMENTO EM ARGAMASSA DE CIMENTO E AREIA EM PAREDE  </t>
  </si>
  <si>
    <t>CE5008</t>
  </si>
  <si>
    <t>CE0009</t>
  </si>
  <si>
    <t xml:space="preserve">DEMOLICAO DE REVESTIMENTO EM AZULEJOS,CERAMICAS OU MARMORE EM PAREDE,EXCLUSIVE A CAMADA DE ASSENTAMENTO  </t>
  </si>
  <si>
    <t>CE5009</t>
  </si>
  <si>
    <t>CE0024</t>
  </si>
  <si>
    <t xml:space="preserve">DEMOLICAO DE RODAPE DE ALTA RESISTENCIA  </t>
  </si>
  <si>
    <t>CE5024</t>
  </si>
  <si>
    <t>CE0625</t>
  </si>
  <si>
    <t xml:space="preserve">DEMOLICAO E REMOCAO COM MACARICO E GUINDASTES,DE ESTRUTURAS METALICAS DE PERFIS PESADOS DE ACO,MEDIDAS PELO PESO REMOVIDO  </t>
  </si>
  <si>
    <t>CE5625</t>
  </si>
  <si>
    <t>CE0626</t>
  </si>
  <si>
    <t xml:space="preserve">DEMOLICAO E REMOCAO COM MACARICO E GUINDASTES,DE ESTRUTURAS METALICAS OU SIMILARES DE CHAPAS DE ACO,MEDIDAS PELO PESO REMOVIDO  </t>
  </si>
  <si>
    <t>CE5626</t>
  </si>
  <si>
    <t>CE0624</t>
  </si>
  <si>
    <t xml:space="preserve">DEMOLICAO E REMOCAO DE ESTRUTURAS METALICAS TRELICADAS DE VERGALHOES E/OU PERFIS LEVES DE ACO,MEDIDAS PELO PESO REMOVIDO  </t>
  </si>
  <si>
    <t>CE5624</t>
  </si>
  <si>
    <t>CE0582</t>
  </si>
  <si>
    <t xml:space="preserve">DEMOLICAO MANUAL DE ALVENARIA DE BLOCOS DE CONCRETO,INCLUSIVE EMPILHAMENTO LATERAL DENTRO DO CANTEIRO DE SERVICO  </t>
  </si>
  <si>
    <t>CE5582</t>
  </si>
  <si>
    <t>CE0005</t>
  </si>
  <si>
    <t xml:space="preserve">DEMOLICAO MANUAL DE ALVENARIA DE PEDRA ARGAMASSADA,INCLUSIVE EMPILHAMENTO LATERAL DENTRO DO CANTEIRO DE SERVICO  </t>
  </si>
  <si>
    <t>CE5005</t>
  </si>
  <si>
    <t>CE0006</t>
  </si>
  <si>
    <t xml:space="preserve">DEMOLICAO MANUAL DE ALVENARIA DE PEDRA SECA,INCLUSIVE EMPILHAMENTO DENTRO DO CANTEIRO DE SERVICO  </t>
  </si>
  <si>
    <t>CE5006</t>
  </si>
  <si>
    <t>CE0003</t>
  </si>
  <si>
    <t xml:space="preserve">DEMOLICAO MANUAL DE ALVENARIA DE TIJOLOS FURADOS,INCLUSIVE EMPILHAMENTO LATERAL DENTRO DO CANTEIRO DE SERVICO  </t>
  </si>
  <si>
    <t>CE5003</t>
  </si>
  <si>
    <t>CE0004</t>
  </si>
  <si>
    <t xml:space="preserve">DEMOLICAO MANUAL DE ALVENARIA DE TIJOLOS MACICOS,INCLUSIVE EMPILHAMENTO LATERAL DENTRO DO CANTEIRO DE SERVICO  </t>
  </si>
  <si>
    <t>CE5004</t>
  </si>
  <si>
    <t>CE0002</t>
  </si>
  <si>
    <t xml:space="preserve">DEMOLICAO MANUAL DE CONCRETO ARMADO COMPREENDENDO PILARES,VIGAS E LAJES,EM ESTRUTURA APRESENTANDO POSICAO ESPECIAL,INCLUSIVE EMPILHAMENTO LATERAL DENTRO DO CANTEIRO DE SERVICO  </t>
  </si>
  <si>
    <t>CE5002</t>
  </si>
  <si>
    <t>CE0023</t>
  </si>
  <si>
    <t xml:space="preserve">DEMOLICAO MANUAL DE CONCRETO ARMADO ESTANDO AS PECAS EM POSICAO ESPECIAL SOBRE O TERRENO OU PLANO HORIZONTAL DE TRABALHO  </t>
  </si>
  <si>
    <t>CE5023</t>
  </si>
  <si>
    <t>CE0001</t>
  </si>
  <si>
    <t xml:space="preserve">DEMOLICAO MANUAL DE CONCRETO SIMPLES COM EMPILHAMENTO LATERAL DENTRO DO CANTEIRO DE SERVICO  </t>
  </si>
  <si>
    <t>CE5001</t>
  </si>
  <si>
    <t>CE0583</t>
  </si>
  <si>
    <t xml:space="preserve">DEMOLICAO MANUAL DE LAJE PRE-FABRICADA COMPOSTA DE TIJOLOS CERAMICOS,VIGOTAS,ARMACAO E CAMADA DE CAPEAMENTO,INCLUSIVEEMPILHAMEN TO LATERAL DENTRO DO CANTEIRO DE SERVICO  </t>
  </si>
  <si>
    <t>CE5583</t>
  </si>
  <si>
    <t>CE0017</t>
  </si>
  <si>
    <t xml:space="preserve">DEMOLICAO MANUAL DE PAVIMENTACAO DE CONCRETO ASFALTICO DE 5CM DE ESPESSURA  </t>
  </si>
  <si>
    <t>CE5017</t>
  </si>
  <si>
    <t>CE0019</t>
  </si>
  <si>
    <t xml:space="preserve">DEMOLICAO MANUAL DE PAVIMENTACAO DE MACADAME BETUMINOSO,INCLUSIVE EMPILHAMENTO LATERAL DENTRO DO CANTEIRO DE SERVICO  </t>
  </si>
  <si>
    <t>CE5019</t>
  </si>
  <si>
    <t>CE0018</t>
  </si>
  <si>
    <t xml:space="preserve">DEMOLICAO MANUAL DE PISO CIMENTADO E DA RESPECTIVA BASE DE CONCRETO,OU PASSEIO DE CONCRETO,INCLUSIVE EMPILHAMENTO LATERAL DENTRO DO CANTEIRO DE SERVICO  </t>
  </si>
  <si>
    <t>CE5018</t>
  </si>
  <si>
    <t>CE0016</t>
  </si>
  <si>
    <t xml:space="preserve">DEMOLICAO MANUAL DE PISO CIMENTADO,EXCLUSIVE A BASE DE CONCRETO,INCLUSIVE EMPILHAMENTO LATERAL DENTRO DO CANTEIRO DE SERVICO  </t>
  </si>
  <si>
    <t>CE5016</t>
  </si>
  <si>
    <t>CE0162</t>
  </si>
  <si>
    <t xml:space="preserve">DEMOLICAO,COM EQUIPAMENTO DE AR COMPRIMENTO,DE PISOS OU PAVIMENTOS DE CONCRETO ARMADO,INCLUSIVE EMPILHAMENTO LATERAL DENTRO DO CANTEIRO DE SERVICO  </t>
  </si>
  <si>
    <t>CE5162</t>
  </si>
  <si>
    <t>CE0164</t>
  </si>
  <si>
    <t xml:space="preserve">DEMOLICAO,COM EQUIPAMENTO DE AR COMPRIMIDO,DE MASSAS DE CONCRETO ARMADO,EXCETO PISOS OU PAVIMENTOS,INCLUSIVE EMPILHAMENTO LATERAL DENTRO DO CANTEIRO DE SERVICO  </t>
  </si>
  <si>
    <t>CE5164</t>
  </si>
  <si>
    <t>CE0163</t>
  </si>
  <si>
    <t xml:space="preserve">DEMOLICAO,COM EQUIPAMENTO DE AR COMPRIMIDO,DE MASSAS DE CONCRETO SIMPLES,EXCETO PISOS OU PAVIMENTOS,INCLUSIVE EMPILHAMENTO LATERAL DENTRO DO CANTEIRO DE SERVICO  </t>
  </si>
  <si>
    <t>CE5163</t>
  </si>
  <si>
    <t>CE0161</t>
  </si>
  <si>
    <t xml:space="preserve">DEMOLICAO,COM EQUIPAMENTO DE AR COMPRIMIDO,DE PISOS OU PAVIMENTOS DE CONCRETO SIMPLES,INCLUSIVE EMPILHAMENTO LATERAL DENTRO DO CANTEIRO DE SERVICO  </t>
  </si>
  <si>
    <t>CE5161</t>
  </si>
  <si>
    <t>CV0102</t>
  </si>
  <si>
    <t xml:space="preserve">DENDROCIRURGIA EM ESPECIES VEGETAIS DE QUALQUER NATUREZA  </t>
  </si>
  <si>
    <t>CV5102</t>
  </si>
  <si>
    <t>CA0127</t>
  </si>
  <si>
    <t xml:space="preserve">DENSIDADE A 25øC  </t>
  </si>
  <si>
    <t>CA5127</t>
  </si>
  <si>
    <t>CA0155</t>
  </si>
  <si>
    <t xml:space="preserve">DENSIDADE APARENTE  </t>
  </si>
  <si>
    <t>CA5155</t>
  </si>
  <si>
    <t>CA0082</t>
  </si>
  <si>
    <t xml:space="preserve">DENSIDADE APARENTE(AGREGADO GRAUDO)  </t>
  </si>
  <si>
    <t>CA5082</t>
  </si>
  <si>
    <t>CA0081</t>
  </si>
  <si>
    <t xml:space="preserve">DENSIDADE APARENTE(AGREGADO MIUDO)  </t>
  </si>
  <si>
    <t>CA5081</t>
  </si>
  <si>
    <t>CA0080</t>
  </si>
  <si>
    <t xml:space="preserve">DENSIDADE REAL(AGREGADO GRAUDO)  </t>
  </si>
  <si>
    <t>CA5080</t>
  </si>
  <si>
    <t>CA0079</t>
  </si>
  <si>
    <t xml:space="preserve">DENSIDADE REAL(AGREGADO MIUDO)  </t>
  </si>
  <si>
    <t>CA5079</t>
  </si>
  <si>
    <t>CV0055</t>
  </si>
  <si>
    <t xml:space="preserve">DESCASCAMENTO MANUAL COM FACAO  </t>
  </si>
  <si>
    <t>CV5055</t>
  </si>
  <si>
    <t>CT0087</t>
  </si>
  <si>
    <t xml:space="preserve">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  </t>
  </si>
  <si>
    <t>CT5087</t>
  </si>
  <si>
    <t>CT0088</t>
  </si>
  <si>
    <t xml:space="preserve">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  </t>
  </si>
  <si>
    <t>CT5088</t>
  </si>
  <si>
    <t>CT0089</t>
  </si>
  <si>
    <t xml:space="preserve">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  </t>
  </si>
  <si>
    <t>CT5089</t>
  </si>
  <si>
    <t>CT0084</t>
  </si>
  <si>
    <t xml:space="preserve">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  </t>
  </si>
  <si>
    <t>CT5084</t>
  </si>
  <si>
    <t>CT0085</t>
  </si>
  <si>
    <t xml:space="preserve">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  </t>
  </si>
  <si>
    <t>CT5085</t>
  </si>
  <si>
    <t>CT0086</t>
  </si>
  <si>
    <t xml:space="preserve">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  </t>
  </si>
  <si>
    <t>CT5086</t>
  </si>
  <si>
    <t>CT0081</t>
  </si>
  <si>
    <t xml:space="preserve">DESCIDA D'AGUA,RETANGULAR(RAPIDO)EM CONCRETO ARMADO,COM 0,10M DE ESPESSURA,TENDO NA BASE 0,60M E DE ALTURA 0,20M,MEDIDAPELO COMPRIMENTO REAL,INCLUSIVE VIGAS TRANSVERSAIS DE ANCORAGEM NO SOLO A CADA 5,00M,COM FORNECIMENTO DOS MATERIAIS E ESCAVACAO,EXCLUSIVE DISSIPADOR DE ENERGIA  </t>
  </si>
  <si>
    <t>CT5081</t>
  </si>
  <si>
    <t>CT0082</t>
  </si>
  <si>
    <t xml:space="preserve">DESCIDA D'AGUA,RETANGULAR(RAPIDO)EM CONCRETO ARMADO,COM 0,10M DE ESPESSURA,TENDO NA BASE 0,80M E DE ALTURA 0,30M,MEDIDAPELO COMPRIMENTO REAL,INCLUSIVE VIGAS TRANSVERSAIS DE ANCORAGEM NO SOLO A CADA 5,00M,COM FORNECIMENTO DOS MATERIAIS E ESCAVACAO,EXCLUSIVE DISSIPADOR DE ENERGIA  </t>
  </si>
  <si>
    <t>CT5082</t>
  </si>
  <si>
    <t>CT0083</t>
  </si>
  <si>
    <t xml:space="preserve">DESCIDA D'AGUA,RETANGULAR(RAPIDO)EM CONCRETO ARMADO,COM 0,10M DE ESPESSURA,TENDO NA BASE 1,00M E DE ALTURA 0,40M,MEDIDAPELO COMPRIMENTO REAL,INCLUSIVE VIGAS TRANSVERSAIS DE ANCORAGEM NO SOLO A CADA 5,00M,COM FORNECIMENTO DOS MATERIAIS E ESCAVACAO,EXCLUSIVE DISSIPADOR DE ENERGIA  </t>
  </si>
  <si>
    <t>CT5083</t>
  </si>
  <si>
    <t>CE0110</t>
  </si>
  <si>
    <t xml:space="preserve">DESCIDA DE ESCOMBROS POR CALHAS FECHADAS,DE TABUAS DE PINHO DE 3¦  </t>
  </si>
  <si>
    <t>CE5110</t>
  </si>
  <si>
    <t>CS0260</t>
  </si>
  <si>
    <t xml:space="preserve">DESEMPENADEIRA ELETRICA PARA ACABAMENTO DE PISOS DE CONCRETO,COMPACTADORA E ADENSADORA,EXCLUSIVE OPERADOR  </t>
  </si>
  <si>
    <t>CS0261</t>
  </si>
  <si>
    <t>CS5260</t>
  </si>
  <si>
    <t>CS5261</t>
  </si>
  <si>
    <t>CA0143</t>
  </si>
  <si>
    <t xml:space="preserve">DESEMULSIBILIDADE  </t>
  </si>
  <si>
    <t>CA5143</t>
  </si>
  <si>
    <t>CA0627</t>
  </si>
  <si>
    <t xml:space="preserve">DESENHO EM PERSPECTIVA NO TAMANHO DE (70X50)CM,COLORIDO,PARA PROJETO DE TRATAMENTO PAISAGISTICO EM AREAS PUBLICAS  </t>
  </si>
  <si>
    <t>CA5627</t>
  </si>
  <si>
    <t>CV0050</t>
  </si>
  <si>
    <t xml:space="preserve">DESGALHAMENTO COM MACHADO.CUSTO VALIDO PARA CADA 100 UNIDADES  </t>
  </si>
  <si>
    <t>CV5050</t>
  </si>
  <si>
    <t>CV0061</t>
  </si>
  <si>
    <t xml:space="preserve">DESGALHAMENTO COM MOTOSSERRA.CUSTO VALIDO PARA CADA 100 UNIDADES  </t>
  </si>
  <si>
    <t>CV5061</t>
  </si>
  <si>
    <t>CA0083</t>
  </si>
  <si>
    <t xml:space="preserve">DESGASTE A ABRASAO "LOS ANGELES"  </t>
  </si>
  <si>
    <t>CA5083</t>
  </si>
  <si>
    <t>CY9908</t>
  </si>
  <si>
    <t xml:space="preserve">DESGASTE DE DENTES E PORTA DENTES  </t>
  </si>
  <si>
    <t>CZ9908</t>
  </si>
  <si>
    <t>CV0003</t>
  </si>
  <si>
    <t xml:space="preserve">DESINFECCAO E ADUBACAO DA TERRA DE SUBSTRATO,PARA ENCHIMENTO DE SACOS PLASTICOS E PRODUCAO DE MUDAS DE ESSENCIAS FLORESTAIS.CUSTO VALIDO PARA CADA 100 UNIDADES  </t>
  </si>
  <si>
    <t>CV5003</t>
  </si>
  <si>
    <t>CA0339</t>
  </si>
  <si>
    <t xml:space="preserve">DESMATAMENTO E LIMPEZA DE TERRENOS COM TRATOR DE ESTEIRAS COM POTENCIA EM TORNO DE 200CV  </t>
  </si>
  <si>
    <t>CA5339</t>
  </si>
  <si>
    <t>CE0629</t>
  </si>
  <si>
    <t xml:space="preserve">DESMONTAGEM E REMOCAO COM AUXILIO DE GUINDASTE,DE TUBOS,CONEXOES,REGISTROS,VALVU LAS E SIMILARES COM JUNTAS FLANGEADAS CUSTO POR JUNTA,COM DN= 300MM  </t>
  </si>
  <si>
    <t>CE5629</t>
  </si>
  <si>
    <t>CE0638</t>
  </si>
  <si>
    <t xml:space="preserve">DESMONTAGEM E REMOCAO COM AUXILIO DE GUINDASTE,DE TUBOS,CONEXOES,REGISTROS,VALVU LAS E SIMILARES COM JUNTAS FLANGEADAS CUSTO POR JUNTA,COM DN=1000MM  </t>
  </si>
  <si>
    <t>CE5638</t>
  </si>
  <si>
    <t>CE0639</t>
  </si>
  <si>
    <t xml:space="preserve">DESMONTAGEM E REMOCAO COM AUXILIO DE GUINDASTE,DE TUBOS,CONEXOES,REGISTROS,VALVU LAS E SIMILARES COM JUNTAS FLANGEADAS CUSTO POR JUNTA,COM DN=1200MM  </t>
  </si>
  <si>
    <t>CE5639</t>
  </si>
  <si>
    <t>CE0630</t>
  </si>
  <si>
    <t xml:space="preserve">DESMONTAGEM E REMOCAO COM AUXILIO DE GUINDASTE,DE TUBOS,CONEXOES,REGISTROS,VALVU LAS E SIMILARES COM JUNTAS FLANGEADAS CUSTO POR JUNTA,COM DN=350MM  </t>
  </si>
  <si>
    <t>CE5630</t>
  </si>
  <si>
    <t>CE0631</t>
  </si>
  <si>
    <t xml:space="preserve">DESMONTAGEM E REMOCAO COM AUXILIO DE GUINDASTE,DE TUBOS,CONEXOES,REGISTROS,VALVU LAS E SIMILARES COM JUNTAS FLANGEADAS CUSTO POR JUNTA,COM DN=400MM  </t>
  </si>
  <si>
    <t>CE5631</t>
  </si>
  <si>
    <t>CE0632</t>
  </si>
  <si>
    <t xml:space="preserve">DESMONTAGEM E REMOCAO COM AUXILIO DE GUINDASTE,DE TUBOS,CONEXOES,REGISTROS,VALVU LAS E SIMILARES COM JUNTAS FLANGEADAS CUSTO POR JUNTA,COM DN=450MM  </t>
  </si>
  <si>
    <t>CE5632</t>
  </si>
  <si>
    <t>CE0633</t>
  </si>
  <si>
    <t xml:space="preserve">DESMONTAGEM E REMOCAO COM AUXILIO DE GUINDASTE,DE TUBOS,CONEXOES,REGISTROS,VALVU LAS E SIMILARES COM JUNTAS FLANGEADAS CUSTO POR JUNTA,COM DN=500MM  </t>
  </si>
  <si>
    <t>CE5633</t>
  </si>
  <si>
    <t>CE0634</t>
  </si>
  <si>
    <t xml:space="preserve">DESMONTAGEM E REMOCAO COM AUXILIO DE GUINDASTE,DE TUBOS,CONEXOES,REGISTROS,VALVU LAS E SIMILARES COM JUNTAS FLANGEADAS CUSTO POR JUNTA,COM DN=600MM  </t>
  </si>
  <si>
    <t>CE5634</t>
  </si>
  <si>
    <t>CE0635</t>
  </si>
  <si>
    <t xml:space="preserve">DESMONTAGEM E REMOCAO COM AUXILIO DE GUINDASTE,DE TUBOS,CONEXOES,REGISTROS,VALVU LAS E SIMILARES COM JUNTAS FLANGEADAS CUSTO POR JUNTA,COM DN=700MM  </t>
  </si>
  <si>
    <t>CE5635</t>
  </si>
  <si>
    <t>CE0636</t>
  </si>
  <si>
    <t xml:space="preserve">DESMONTAGEM E REMOCAO COM AUXILIO DE GUINDASTE,DE TUBOS,CONEXOES,REGISTROS,VALVU LAS E SIMILARES COM JUNTAS FLANGEADAS CUSTO POR JUNTA,COM DN=800MM  </t>
  </si>
  <si>
    <t>CE5636</t>
  </si>
  <si>
    <t>CE0637</t>
  </si>
  <si>
    <t xml:space="preserve">DESMONTAGEM E REMOCAO COM AUXILIO DE GUINDASTE,DE TUBOS,CONEXOES,REGISTROS,VALVU LAS E SIMILARES COM JUNTAS FLANGEADAS CUSTO POR JUNTA,COM DN=900MM  </t>
  </si>
  <si>
    <t>CE5637</t>
  </si>
  <si>
    <t>CE0627</t>
  </si>
  <si>
    <t xml:space="preserve">DESMONTAGEM E REMOCAO COM AUXILIO DE GUINDASTE,DE TUBOS,CONEXOES,REGISTROS,VALVU LAS E SIMILARES COM JUNTAS FLANGEADAS,CUSTO POR JUNTA,COM DN=200MM  </t>
  </si>
  <si>
    <t>CE5627</t>
  </si>
  <si>
    <t>CE0628</t>
  </si>
  <si>
    <t xml:space="preserve">DESMONTAGEM E REMOCAO COM AUXILIO DE GUINDASTE,DE TUBOS,CONEXOES,REGISTROS,VALVU LAS E SIMILARES COM JUNTAS FLANGEADAS,CUSTO POR JUNTA,COM DN=250MM  </t>
  </si>
  <si>
    <t>CE5628</t>
  </si>
  <si>
    <t>CE0618</t>
  </si>
  <si>
    <t xml:space="preserve">DESMONTAGEM E REMOCAO MANUAIS DE TUBOS,CONEXOES,REGISTROS,VALVU LAS E SIMILARES,COM JUNTAS FLANGEADAS.CUSTO POR JUNTA DEDN ATE 80MM  </t>
  </si>
  <si>
    <t>CE5618</t>
  </si>
  <si>
    <t>CE0619</t>
  </si>
  <si>
    <t xml:space="preserve">DESMONTAGEM E REMOCAO MANUAIS DE TUBOS,CONEXOES,REGISTROS,VALVU LAS E SIMILARES,COM JUNTAS FLANGEADAS.CUSTO POR JUNTA DEDN=100 OU 150MM  </t>
  </si>
  <si>
    <t>CE5619</t>
  </si>
  <si>
    <t>CE0620</t>
  </si>
  <si>
    <t xml:space="preserve">DESMONTAGEM E REMOCAO MANUAIS DE TUBOS,CONEXOES,REGISTROS,VALVU LAS E SIMILARES,COM JUNTAS FLANGEADAS.CUSTO POR JUNTA DEDN=200MM  </t>
  </si>
  <si>
    <t>CE5620</t>
  </si>
  <si>
    <t>CE0307</t>
  </si>
  <si>
    <t xml:space="preserve">DESMONTAGEM E REMONTAGEM DE ANDAIMES SUSPENSOS PENDENTES DA ESTRUTURA  </t>
  </si>
  <si>
    <t>CE5307</t>
  </si>
  <si>
    <t>CC0068</t>
  </si>
  <si>
    <t xml:space="preserve">DESMONTE A FOGO DE BLOCO DE MATERIAL DE 2¦CATEGORIA,COM VOLUME DE 1,00 A 50,00M3,SENDO A AR COMPRIMIDO TANTO A PERFURACAO COMO A REDUCAO A PEDRA DE MAO,ESTA ULTIMA AINDA COM O AUXILIO DE CUNHA E PALMETA  </t>
  </si>
  <si>
    <t>CC5068</t>
  </si>
  <si>
    <t>CC0067</t>
  </si>
  <si>
    <t xml:space="preserve">DESMONTE A FOGO DE BLOCO DE MATERIAL DE 2¦CATEGORIA,COM VOLUME DE 1,00 A 50,00M3,SENDO A PERFURACAO A AR COMPRIMIDO,INCLUSIVE REDUCAO MANUAL A PEDRA DE MAO  </t>
  </si>
  <si>
    <t>CC5067</t>
  </si>
  <si>
    <t>CC0069</t>
  </si>
  <si>
    <t xml:space="preserve">DESMONTE A FOGO DE BLOCO DE MATERIAL DE 3¦ CATEGORIA,COM VOLUME DE 1,00 A 50,00M3,SENDO A PERFURACAO A AR COMPRIMIDO E AREDUCAO A PEDRA DE MAO A ROMPEDOR,ESTA ULTIMA AINDA COM O AUXILIO DE CUNHA E PALMETA  </t>
  </si>
  <si>
    <t>CC5069</t>
  </si>
  <si>
    <t>CC0066</t>
  </si>
  <si>
    <t xml:space="preserve">DESMONTE A FOGO DE BLOCO DE MATERIAL DE 3¦CATEGORIA(ROCHA VIVA),COM VOLUME DE 1,00 A 50,00M3,SENDO A PERFURACAO A AR COMPRIMIDO,INCLUSIVE REDUCAO MANUAL A PEDRA DE MAO  </t>
  </si>
  <si>
    <t>CC5066</t>
  </si>
  <si>
    <t>CC0049</t>
  </si>
  <si>
    <t xml:space="preserve">DESMONTE A FOGO DE BLOCOS DE MATERIAL DE 2¦CATEGORIA(ROCHA MEDIANAMENTE DECOMPOSTA),COM VOLUME DE 1,00 A 20,00M3,SENDO OS FUROS ABERTOS A BROCA E MARRETA,INCLUSIVE REDUCAO MANUAL APEDRA DE MAO  </t>
  </si>
  <si>
    <t>CC5049</t>
  </si>
  <si>
    <t>CC0048</t>
  </si>
  <si>
    <t xml:space="preserve">DESMONTE A FOGO DE BLOCOS DE MATERIAL DE 3¦CATEGORIA(ROCHA VIVA),COM VOLUME DE 1,00 A 20,00M3,SENDO OS FUROS ABERTOS A BROCA E MARRETA,INCLUSIVE REDUCAO MANUAL A PEDRA DE MAO  </t>
  </si>
  <si>
    <t>CC5048</t>
  </si>
  <si>
    <t>CC0099</t>
  </si>
  <si>
    <t xml:space="preserve">DESMONTE DE BLOCO DE MATERIAL DE 2¦CATEGORIA,SEM UTILIZACAO DE EXPLOSIVOS,COM ROMPEDOR A AR COMPRIMIDO  </t>
  </si>
  <si>
    <t>CC5099</t>
  </si>
  <si>
    <t>CC0098</t>
  </si>
  <si>
    <t xml:space="preserve">DESMONTE DE BLOCO DE MATERIAL DE 3¦CATEGORIA(ROCHA VIVA),COM EQUIPAMENTO A AR COMPRIMIDO,COM VOLUME ATE 1,00M3,SEM UTILIZACAO DE EXPLOSIVOS,INCLUSIVE REDUCAO A PEDRA DE MAO COM O MESMO EQUIPAMENTO  </t>
  </si>
  <si>
    <t>CC5098</t>
  </si>
  <si>
    <t>CC0022</t>
  </si>
  <si>
    <t xml:space="preserve">DESMONTE MANUAL DE BLOCO DE MATERIAL DE 3¦CATEGORIA(ROCHA VIVA),COM VOLUME ATE 1,00M3,INCLUSIVE REDUCAO A PEDRA DE MAO.PARA VOLUMES ACIMA DE 1,00M3 VER CATALOGO DE REFERENCIA  </t>
  </si>
  <si>
    <t>CC5022</t>
  </si>
  <si>
    <t>CC0023</t>
  </si>
  <si>
    <t xml:space="preserve">DESMONTE MANUAL EM MATERIAL DE 2¦CATEGORIA(MOLEDO OU ROCHA DECOMPOSTA).VALEM A FORMULA E AS OBSERVACOES DO ITEM 03.001.0065  </t>
  </si>
  <si>
    <t>CC5023</t>
  </si>
  <si>
    <t>CE0605</t>
  </si>
  <si>
    <t xml:space="preserve">DESOBSTRUCAO DE DRENOS DE MUROS DE CONTENCAO,BUZINOTES DE COBERTURAS E SIMILARES  </t>
  </si>
  <si>
    <t>CE5605</t>
  </si>
  <si>
    <t>CT0494</t>
  </si>
  <si>
    <t xml:space="preserve">DESOBSTRUCAO E LIMPEZA DE PISTA PARA EMBUTIMENTO DE FIACAO  </t>
  </si>
  <si>
    <t>CT5494</t>
  </si>
  <si>
    <t>CT0492</t>
  </si>
  <si>
    <t xml:space="preserve">DESOBSTRUCAO E LIMPEZA DE RUAS  </t>
  </si>
  <si>
    <t>CT5492</t>
  </si>
  <si>
    <t>CA0130</t>
  </si>
  <si>
    <t xml:space="preserve">DESTILACAO DE ASFALTOS DILUIDOS  </t>
  </si>
  <si>
    <t>CA5130</t>
  </si>
  <si>
    <t>CA0144</t>
  </si>
  <si>
    <t xml:space="preserve">DESTILACAO DE EMULSOES ASFALTICAS E OLEO DESTILADO  </t>
  </si>
  <si>
    <t>CA5144</t>
  </si>
  <si>
    <t>CA0135</t>
  </si>
  <si>
    <t xml:space="preserve">DESTILACAO DO ALCATRAO  </t>
  </si>
  <si>
    <t>CA5135</t>
  </si>
  <si>
    <t>CV0018</t>
  </si>
  <si>
    <t xml:space="preserve">DESTOCA COM ENXADAO  </t>
  </si>
  <si>
    <t>CV5018</t>
  </si>
  <si>
    <t>CA0331</t>
  </si>
  <si>
    <t xml:space="preserve">DESTOCAMENTO DE ARVORES DE PORTE MEDIO E RAIZES PROFUNDAS,SEM REMOCAO E AUXILIO MECANICO  </t>
  </si>
  <si>
    <t>CA5331</t>
  </si>
  <si>
    <t>CA0337</t>
  </si>
  <si>
    <t xml:space="preserve">DESTOCAMENTO MECANICO DE TOCOS DE 0,30 A 0,50M DE DIAMETRO  </t>
  </si>
  <si>
    <t>CA5337</t>
  </si>
  <si>
    <t>CA0336</t>
  </si>
  <si>
    <t xml:space="preserve">DESTOCAMENTO MECANICO DE TOCOS DE ATE 0,30M DE DIAMETRO  </t>
  </si>
  <si>
    <t>CA5336</t>
  </si>
  <si>
    <t>CA0338</t>
  </si>
  <si>
    <t xml:space="preserve">DESTOCAMENTO MECANICO DE TOCOS MAIORES QUE O,50M DE DIAMETRO  </t>
  </si>
  <si>
    <t>CA5338</t>
  </si>
  <si>
    <t>CR0674</t>
  </si>
  <si>
    <t xml:space="preserve">DETECTOR DE GAS COMBUSTIVEL (GLP/GN) COM ALARME A 30CM DO PISO/TETO,TENSAO DE 127V/60HZ E CONSUMO E 10W.FORNECIMENTO E COLOCACAO  </t>
  </si>
  <si>
    <t>CR5674</t>
  </si>
  <si>
    <t>CR0951</t>
  </si>
  <si>
    <t xml:space="preserve">DETECTOR DE INCENDIO,COMPOSTO DE CENTRAL DE ALARME ENDERECAVEL,PARA ATE 500 DISPOSITIVOS DIVIDIDOS EM 2 LACOS  </t>
  </si>
  <si>
    <t>CR5951</t>
  </si>
  <si>
    <t>CR0672</t>
  </si>
  <si>
    <t xml:space="preserve">DETECTOR OTICO DE FUMACA ANALOGICO COM BASE,PARA SISTEMA DE ALARME CONTRA INCENDIO.FORNECIMENTO E COLOCACAO  </t>
  </si>
  <si>
    <t>CR5672</t>
  </si>
  <si>
    <t>CR0671</t>
  </si>
  <si>
    <t xml:space="preserve">DETECTOR TERMICO ANALOGICO COM BASE,PARA SISTEMA DE ALARME CONTRA INCENDIO.FORNECIMENTO E COLOCACAO  </t>
  </si>
  <si>
    <t>CR5671</t>
  </si>
  <si>
    <t>CA0128</t>
  </si>
  <si>
    <t xml:space="preserve">DETERMINACAO DA CURVA VISCOSIDADE X TEMPERATURA  </t>
  </si>
  <si>
    <t>CA5128</t>
  </si>
  <si>
    <t>CA0231</t>
  </si>
  <si>
    <t xml:space="preserve">DETERMINACAO DA DEFORMACAO DE PAVIMENTOS COM O AUXILIO DA VIGA BENKELMANN,POR PONTO  </t>
  </si>
  <si>
    <t>CA5231</t>
  </si>
  <si>
    <t>CA0154</t>
  </si>
  <si>
    <t xml:space="preserve">DETERMINACAO DA ESTABILIDADE E FLUENCIA MARSHALL  </t>
  </si>
  <si>
    <t>CA5154</t>
  </si>
  <si>
    <t>CA0052</t>
  </si>
  <si>
    <t xml:space="preserve">DETERMINACAO DA PERDA DE MASSA POR IMERSAO DE SOLOS COMPACTADOS EM EQUIPAMENTO MINIATURA  </t>
  </si>
  <si>
    <t>CA5052</t>
  </si>
  <si>
    <t>CA0162</t>
  </si>
  <si>
    <t xml:space="preserve">DETERMINACAO DA RESISTENCIA A TRACAO POR COMPRESSAO DIAMETRAL DE MISTURAS BETUMINOSAS  </t>
  </si>
  <si>
    <t>CA5162</t>
  </si>
  <si>
    <t>CA0230</t>
  </si>
  <si>
    <t xml:space="preserve">DETERMINACAO DA TAXA DE AGREGADO  </t>
  </si>
  <si>
    <t>CA5230</t>
  </si>
  <si>
    <t>CA0229</t>
  </si>
  <si>
    <t xml:space="preserve">DETERMINACAO DA TAXA DE LIGANTE  </t>
  </si>
  <si>
    <t>CA5229</t>
  </si>
  <si>
    <t>CA0227</t>
  </si>
  <si>
    <t xml:space="preserve">DETERMINACAO DAS CONSTANTES ELASTICAS DOS MATERIAIS DE CONSTRUCAO(PROCESSO MECANICO OU ELETRONICO)  </t>
  </si>
  <si>
    <t>CA5227</t>
  </si>
  <si>
    <t>CA0131</t>
  </si>
  <si>
    <t xml:space="preserve">DETERMINACAO DE AGUA POR DESTILACAO  </t>
  </si>
  <si>
    <t>CA5131</t>
  </si>
  <si>
    <t>CA0164</t>
  </si>
  <si>
    <t xml:space="preserve">DETERMINACAO DE MASSA ESPECIFICA APARENTE "IN SITU" COM EMPREGO DO FRASCO DE AREIA  </t>
  </si>
  <si>
    <t>CA5164</t>
  </si>
  <si>
    <t>CA0364</t>
  </si>
  <si>
    <t xml:space="preserve">DETERMINACAO DE NORTE VERDADEIRO(N.V.)POR OBSERVACAO DIRETA DE ALTURA DE SOL,PELO PROCESSO DAS DISTANCIAS ZENITAIS ABSOLUTAS  </t>
  </si>
  <si>
    <t>CA5364</t>
  </si>
  <si>
    <t>CA0100</t>
  </si>
  <si>
    <t xml:space="preserve">DETERMINACAO DE OUTROS TRACOS A PARTIR DOS MESMOS GRAFICOS,MENCIONADOS NO ITEM 01.001.0130,POR TRACO  </t>
  </si>
  <si>
    <t>CA5100</t>
  </si>
  <si>
    <t>CA0147</t>
  </si>
  <si>
    <t xml:space="preserve">DETERMINACAO DE PERCENTAGEM DE AGENTES ATIVOS  </t>
  </si>
  <si>
    <t>CA5147</t>
  </si>
  <si>
    <t>CA0150</t>
  </si>
  <si>
    <t xml:space="preserve">DETERMINACAO DE PERCENTAGEM DE CARBONATO DE CALCIO  </t>
  </si>
  <si>
    <t>CA5150</t>
  </si>
  <si>
    <t>CA0108</t>
  </si>
  <si>
    <t xml:space="preserve">DETERMINACAO DO AR INCORPORADO EM CONCRETO,EXCLUSIVE CORPO DE PROVA  </t>
  </si>
  <si>
    <t>CA5108</t>
  </si>
  <si>
    <t>CA0163</t>
  </si>
  <si>
    <t xml:space="preserve">DETERMINACAO DO MODULO DE RESISTENCIA DE MISTURAS BETUMINOSAS  </t>
  </si>
  <si>
    <t>CA5163</t>
  </si>
  <si>
    <t>CA0153</t>
  </si>
  <si>
    <t xml:space="preserve">DETERMINACAO DO TEOR DE BETUME  </t>
  </si>
  <si>
    <t>CA5153</t>
  </si>
  <si>
    <t>CA0427</t>
  </si>
  <si>
    <t xml:space="preserve">DETERMINACAO DO TEOR DE CLORETOS,POR AMOSTRA,EM ESTRUTURAS DE CONCRETO ARMADO OU PROTENDIDO,CONFORME NORMA DA ACI-318/31-BR36,INCLUSIVE COLETA DA AMOSTRA  </t>
  </si>
  <si>
    <t>CA5427</t>
  </si>
  <si>
    <t>CA0428</t>
  </si>
  <si>
    <t xml:space="preserve">DETERMINACAO DO TEOR DE SULFATOS,POR AMOSTRA,EM ESTRUTURAS DE CONCRETO ARMADO OU PROTENDIDO,CONFORME BOLETIM Nø25 DO IPT,INCLUSIVE COLETA DA AMOSTRA  </t>
  </si>
  <si>
    <t>CA5428</t>
  </si>
  <si>
    <t>CA0190</t>
  </si>
  <si>
    <t xml:space="preserve">DETERMINACAO DOS COMPOSTOS PRINCIPAIS PRESENTES NO CIMENTO PORTLAND  </t>
  </si>
  <si>
    <t>CA5190</t>
  </si>
  <si>
    <t>CA0160</t>
  </si>
  <si>
    <t xml:space="preserve">DETERMINACAO,COM AUXILIO DE SONDA ROTATIVA,DA DENSIDADE DE MISTURA COMPACTADA,POR CORPO DE PROVA  </t>
  </si>
  <si>
    <t>CA5160</t>
  </si>
  <si>
    <t>CA0209</t>
  </si>
  <si>
    <t xml:space="preserve">DIMENSAO  </t>
  </si>
  <si>
    <t>CA5209</t>
  </si>
  <si>
    <t>CS0258</t>
  </si>
  <si>
    <t xml:space="preserve">DISCO ELETRICO,PARA COMPACTAR E DESEMPENAR PISOS DE CONCRETO,EXCLUSIVE OPERADOR  </t>
  </si>
  <si>
    <t>CS0259</t>
  </si>
  <si>
    <t>CS5258</t>
  </si>
  <si>
    <t>CS5259</t>
  </si>
  <si>
    <t>CO2495</t>
  </si>
  <si>
    <t xml:space="preserve">DISJUNTOR TERMOMAGNETICO TRIPOLAR,DE 40 A 63A,3KA,MODELO DIN,TIPO C.FORNECIMENTO E COLOCACAO  </t>
  </si>
  <si>
    <t>CO7495</t>
  </si>
  <si>
    <t>CU0391</t>
  </si>
  <si>
    <t xml:space="preserve">DISJUNTOR TERMOMAGNETICO,BIPOLAR DE 20A.FORNECIMENTO  </t>
  </si>
  <si>
    <t>CU5391</t>
  </si>
  <si>
    <t>CO0366</t>
  </si>
  <si>
    <t xml:space="preserve">DISJUNTOR TERMOMAGNETICO,BIPOLAR,DE 10 A 32A,3KA,MODELO DIN,TIPO C.FORNECIMENTO E COLOCACAO  </t>
  </si>
  <si>
    <t>CO5366</t>
  </si>
  <si>
    <t>CO2492</t>
  </si>
  <si>
    <t xml:space="preserve">DISJUNTOR TERMOMAGNETICO,BIPOLAR,DE 40 A 63A,3KA,MODELO DIN,TIPO C.FORNECIMENTO E COLOCACAO  </t>
  </si>
  <si>
    <t>CO7492</t>
  </si>
  <si>
    <t>CO2493</t>
  </si>
  <si>
    <t xml:space="preserve">DISJUNTOR TERMOMAGNETICO,BIPOLAR,DE 70A,3KA,MODELO DIN,TIPO C.FORNECIMENTO E COLOCACAO  </t>
  </si>
  <si>
    <t>CO7493</t>
  </si>
  <si>
    <t>CO2494</t>
  </si>
  <si>
    <t xml:space="preserve">DISJUNTOR TERMOMAGNETICO,BIPOLAR,DE 80 A 100A,3KA,MODELO DIN,TIPO C.FORNECIMENTO E COLOCACAO  </t>
  </si>
  <si>
    <t>CO7494</t>
  </si>
  <si>
    <t>CO0364</t>
  </si>
  <si>
    <t xml:space="preserve">DISJUNTOR TERMOMAGNETICO,MONOPOLAR,DE 10 A 32A,3KA,MODELO DIN,TIPO C.FORNECIMENTO E COLOCACAO  </t>
  </si>
  <si>
    <t>CO5364</t>
  </si>
  <si>
    <t>CO0365</t>
  </si>
  <si>
    <t xml:space="preserve">DISJUNTOR TERMOMAGNETICO,MONOPOLAR,DE 40 A 63A,3KA,MODELO DIN,TIPO C.FORNECIMENTO E COLOCACAO  </t>
  </si>
  <si>
    <t>CO5365</t>
  </si>
  <si>
    <t>CO2490</t>
  </si>
  <si>
    <t xml:space="preserve">DISJUNTOR TERMOMAGNETICO,MONOPOLAR,DE 70A,3KA,MODELO DIN,TIPO C.FORNECIMENTO E COLOCACAO  </t>
  </si>
  <si>
    <t>CO7490</t>
  </si>
  <si>
    <t>CO2491</t>
  </si>
  <si>
    <t xml:space="preserve">DISJUNTOR TERMOMAGNETICO,MONOPOLAR,DE 80 A 100A,3KA,MODELO DIN,TIPO C.FORNECIMENTO E COLOCACAO  </t>
  </si>
  <si>
    <t>CO7491</t>
  </si>
  <si>
    <t>CU0393</t>
  </si>
  <si>
    <t xml:space="preserve">DISJUNTOR TERMOMAGNETICO,TRIPOLAR DE 100A.FORNECIMENTO  </t>
  </si>
  <si>
    <t>CU5393</t>
  </si>
  <si>
    <t>CU0392</t>
  </si>
  <si>
    <t xml:space="preserve">DISJUNTOR TERMOMAGNETICO,TRIPOLAR DE 40A.FORNECIMENTO  </t>
  </si>
  <si>
    <t>CU5392</t>
  </si>
  <si>
    <t>CO0367</t>
  </si>
  <si>
    <t xml:space="preserve">DISJUNTOR TERMOMAGNETICO,TRIPOLAR,DE 10 A 32A,3KA,MODELO DIN,TIPO C.FORNECIMENTO E COLOCACAO  </t>
  </si>
  <si>
    <t>CO5367</t>
  </si>
  <si>
    <t>CO0369</t>
  </si>
  <si>
    <t xml:space="preserve">DISJUNTOR TERMOMAGNETICO,TRIPOLAR,DE 125 A 160A,50KA,MODELO CAIXA MOLDADA,TIPO C.FORNECIMENTO E COLOCACAO  </t>
  </si>
  <si>
    <t>CO5369</t>
  </si>
  <si>
    <t>CO0370</t>
  </si>
  <si>
    <t xml:space="preserve">DISJUNTOR TERMOMAGNETICO,TRIPOLAR,DE 180 A 225A,50KA,MODELO CAIXA MOLDADA,TIPO C.FORNECIMENTO E COLOCACAO  </t>
  </si>
  <si>
    <t>CO5370</t>
  </si>
  <si>
    <t>CO0371</t>
  </si>
  <si>
    <t xml:space="preserve">DISJUNTOR TERMOMAGNETICO,TRIPOLAR,DE 250A,50KA,MODELO CAIXA MOLDADA,TIPO C.FORNECIMENTO E COLOCACAO  </t>
  </si>
  <si>
    <t>CO5371</t>
  </si>
  <si>
    <t>CO0372</t>
  </si>
  <si>
    <t xml:space="preserve">DISJUNTOR TERMOMAGNETICO,TRIPOLAR,DE 300 A 400A,65KA,MODELO CAIXA MOLDADA,TIPO C.FORNECIMENTO E COLOCACAO  </t>
  </si>
  <si>
    <t>CO5372</t>
  </si>
  <si>
    <t>CO0373</t>
  </si>
  <si>
    <t xml:space="preserve">DISJUNTOR TERMOMAGNETICO,TRIPOLAR,DE 500A,65KA,MODELO CAIXA MOLDADA,TIPO C.FORNECIMENTO E COLOCACAO  </t>
  </si>
  <si>
    <t>CO5373</t>
  </si>
  <si>
    <t>CO2497</t>
  </si>
  <si>
    <t xml:space="preserve">DISJUNTOR TERMOMAGNETICO,TRIPOLAR,DE 630A,65KA,MODELO CAIXA MOLDADA,TIPO C.FORNECIMENTO E COLOCACAO  </t>
  </si>
  <si>
    <t>CO7497</t>
  </si>
  <si>
    <t>CO2496</t>
  </si>
  <si>
    <t xml:space="preserve">DISJUNTOR TERMOMAGNETICO,TRIPOLAR,DE 70A,3KA,MODELO DIN,TIPO C.FORNECIMENTO E COLOCACAO  </t>
  </si>
  <si>
    <t>CO7496</t>
  </si>
  <si>
    <t>CO0368</t>
  </si>
  <si>
    <t xml:space="preserve">DISJUNTOR TERMOMAGNETICO,TRIPOLAR,DE 80 A 100A,3KA,MODELO DIN,TIPO C.FORNECIMENTO E COLOCACAO  </t>
  </si>
  <si>
    <t>CO5368</t>
  </si>
  <si>
    <t>CO2416</t>
  </si>
  <si>
    <t xml:space="preserve">DISJUNTOR TERMOMAGNETICO,TRIPOLAR,DE 800A,85KA,MODELO CAIXA MOLDADA,TIPO C.FORNECIMENTO E COLOCACAO  </t>
  </si>
  <si>
    <t>CO7416</t>
  </si>
  <si>
    <t>CO0330</t>
  </si>
  <si>
    <t xml:space="preserve">DISJUNTOR TRIFASICO A PEQUENO VOLUME DE OLEO,ACIONAMENTO MANUAL,17,5KV-350MVA,COM RELES PRIMARIOS.FORNECIMENTO E COLOCACAO  </t>
  </si>
  <si>
    <t>CO5330</t>
  </si>
  <si>
    <t>CO1390</t>
  </si>
  <si>
    <t xml:space="preserve">DISJUNTOR,INTERRUPTOR DIFERENCIAL RESIDUAL(DDR),CLASSE AC,4 POLOS,INSTANTANEO,CORRENTE NOMINAL(IN)63AX415V,SENSIBILID ADE30MA/300MA.FORNECIMENTO E COLOCACAO  </t>
  </si>
  <si>
    <t>CO6390</t>
  </si>
  <si>
    <t>CO1385</t>
  </si>
  <si>
    <t xml:space="preserve">DISJUNTOR/INTERRUPTOR DIFERENCIAL RESIDUAL(DDR),CLASSE AC,2 POLOS,INSTANTANEO,CORRENTE NOMINAL(IN) 40AX240V,SENSIBILIDADE 30MA/300MA.FORNECIMENTO E COLOCACAO  </t>
  </si>
  <si>
    <t>CO6385</t>
  </si>
  <si>
    <t>CO1384</t>
  </si>
  <si>
    <t xml:space="preserve">DISJUNTOR/INTERRUPTOR DIFERENCIAL RESIDUAL(DDR),CLASSE AC,2 POLOS,INSTANTANEO,CORRENTE NOMINAL(IN)25AX240V,SENSIBILID ADE30MA/300MA.FORNECIMENTO E COLOCACAO  </t>
  </si>
  <si>
    <t>CO6384</t>
  </si>
  <si>
    <t>CO1386</t>
  </si>
  <si>
    <t xml:space="preserve">DISJUNTOR/INTERRUPTOR DIFERENCIAL RESIDUAL(DDR),CLASSE AC,2 POLOS,INSTANTANEO,CORRENTE NOMINAL(IN)63AX240V,SENSIBILID ADE30MA/300MA.FORNECIMENTO E COLOCACAO  </t>
  </si>
  <si>
    <t>CO6386</t>
  </si>
  <si>
    <t>CO1387</t>
  </si>
  <si>
    <t xml:space="preserve">DISJUNTOR/INTERRUPTOR DIFERENCIAL RESIDUAL(DDR),CLASSE AC,2 POLOS,INSTANTANEO,CORRENTE NOMINAL(IN)80AX240V,SENSIBILID ADE30MA/300MA.FORNECIMENTO E COLOCACAO  </t>
  </si>
  <si>
    <t>CO6387</t>
  </si>
  <si>
    <t>CO1392</t>
  </si>
  <si>
    <t xml:space="preserve">DISJUNTOR/INTERRUPTOR DIFERENCIAL RESIDUAL(DDR),CLASSE AC,4 POLOS,INSTANTANEO,CORRENTE NOMINAL(IN)100AX415V,SENSIBILI DADE 30MA/300MA.FORNECIMENTO E COLOCACAO  </t>
  </si>
  <si>
    <t>CO6392</t>
  </si>
  <si>
    <t>CO1393</t>
  </si>
  <si>
    <t xml:space="preserve">DISJUNTOR/INTERRUPTOR DIFERENCIAL RESIDUAL(DDR),CLASSE AC,4 POLOS,INSTANTANEO,CORRENTE NOMINAL(IN)125AX415V,SENSIBILI DADE 30MA/300MA.FORNECIMENTO E COLOCACAO  </t>
  </si>
  <si>
    <t>CO6393</t>
  </si>
  <si>
    <t>CO1388</t>
  </si>
  <si>
    <t xml:space="preserve">DISJUNTOR/INTERRUPTOR DIFERENCIAL RESIDUAL(DDR),CLASSE AC,4 POLOS,INSTANTANEO,CORRENTE NOMINAL(IN)25AX415V,SENSIBILID ADE30MA/300MA.FORNECIMENTO E COLOCACAO  </t>
  </si>
  <si>
    <t>CO6388</t>
  </si>
  <si>
    <t>CO1389</t>
  </si>
  <si>
    <t xml:space="preserve">DISJUNTOR/INTERRUPTOR DIFERENCIAL RESIDUAL(DDR),CLASSE AC,4 POLOS,INSTANTANEO,CORRENTE NOMINAL(IN)40AX415V,SENSIBILID ADE30MA/300MA.FORNECIMENTO E COLOCACAO  </t>
  </si>
  <si>
    <t>CO6389</t>
  </si>
  <si>
    <t>CO1391</t>
  </si>
  <si>
    <t xml:space="preserve">DISJUNTOR/INTERRUPTOR DIFERENCIAL RESIDUAL(DDR),CLASSE AC,4 POLOS,INSTANTANEO,CORRENTE NOMINAL(IN)80AX415V,SENSIBILID ADE30MA/300MA.FORNECIMENTO E COLOCACAO  </t>
  </si>
  <si>
    <t>CO6391</t>
  </si>
  <si>
    <t>CO2434</t>
  </si>
  <si>
    <t xml:space="preserve">DISPOSITIVO DE PROTECAO CONTRA SURTO (DPS),CLASSE II,1 POLO,TENSAO 175V,CORRENTES APROXIMADAS DE DESCARGA NOMINAL E MAXIMA DE 20KA E 45KA.FORNECIMENTO E COLOCACAO  </t>
  </si>
  <si>
    <t>CO7434</t>
  </si>
  <si>
    <t>CO2435</t>
  </si>
  <si>
    <t xml:space="preserve">DISPOSITIVO DE PROTECAO CONTRA SURTO (DPS),CLASSE II,1 POLO,TENSAO 175V,CORRENTES APROXIMADAS DE DESCARGA NOMINAL E MAXIMA DE 30KA E 90KA.FORNECIMENTO E COLOCACAO  </t>
  </si>
  <si>
    <t>CO7435</t>
  </si>
  <si>
    <t>CO2433</t>
  </si>
  <si>
    <t xml:space="preserve">DISPOSITIVO DE PROTECAO CONTRA SURTO (DPS),CLASSE II,1 POLO,TENSAO 175V,CORRENTES APROXIMADAS DE DESCARGA NOMINAL E MAXIMA DE 8KA E 20KA.FORNECIMENTO E COLOCACAO  </t>
  </si>
  <si>
    <t>CO7433</t>
  </si>
  <si>
    <t>CO2437</t>
  </si>
  <si>
    <t xml:space="preserve">DISPOSITIVO DE PROTECAO CONTRA SURTO (DPS),CLASSE II,1 POLO,TENSAO 275V,CORRENTES APROXIMADAS DE DESCARGA NOMINAL E MAXIMA DE 20KA E 45KA.FORNECIMENTO E COLOCACAO  </t>
  </si>
  <si>
    <t>CO7437</t>
  </si>
  <si>
    <t>CO2438</t>
  </si>
  <si>
    <t xml:space="preserve">DISPOSITIVO DE PROTECAO CONTRA SURTO (DPS),CLASSE II,1 POLO,TENSAO 275V,CORRENTES APROXIMADAS DE DESCARGA NOMINAL E MAXIMA DE 30KA E 90KA.FORNECIMENTO E COLOCACAO  </t>
  </si>
  <si>
    <t>CO7438</t>
  </si>
  <si>
    <t>CO2436</t>
  </si>
  <si>
    <t xml:space="preserve">DISPOSITIVO DE PROTECAO CONTRA SURTO (DPS),CLASSE II,1 POLO,TENSAO 275V,CORRENTES APROXIMADAS DE DESCARGA NOMINAL E MAXIMA DE 8KA E 20KA.FORNECIMENTO E COLOCACAO  </t>
  </si>
  <si>
    <t>CO7436</t>
  </si>
  <si>
    <t>CT0107</t>
  </si>
  <si>
    <t xml:space="preserve">DISSIPADOR DE ENERGIA EM PEDRA ARGAMASSADA,INCLUSIVE MATERIAIS DE ESCAVACAO,MEDIDO POR VOLUME DE PEDRA ARGAMASSADA  </t>
  </si>
  <si>
    <t>CT5107</t>
  </si>
  <si>
    <t>CT0103</t>
  </si>
  <si>
    <t xml:space="preserve">DISSIPADOR DE ENERGIA TIPO,EM CONCRETO ARMADO,MEDINDO 1,70X1,15M DE BASE E 0,50M DE ALTURA,INCLUSIVE 10 RESSALTOS DE CONCRETO DE 0,10X0,20X0,15M,COM FORNECIMENTO DOS MATERIAIS E ESCAVACAO  </t>
  </si>
  <si>
    <t>CT5103</t>
  </si>
  <si>
    <t>CT0104</t>
  </si>
  <si>
    <t xml:space="preserve">DISSIPADOR DE ENERGIA TIPO,EM CONCRETO ARMADO,MEDINDO 1,90X1,15M DE BASE E 0,50M DE ALTURA,INCLUSIVE 10 RESSALTOS DE CONCRETO DE 0,10X0,20X0,15M,COM FORNECIMENTO DOS MATERIAIS E ESCAVACAO  </t>
  </si>
  <si>
    <t>CT5104</t>
  </si>
  <si>
    <t>CT0105</t>
  </si>
  <si>
    <t xml:space="preserve">DISSIPADOR DE ENERGIA TIPO,EM CONCRETO ARMADO,MEDINDO 2,10X1,15M DE BASE E 0,50M DE ALTURA,INCLUSIVE 10 RESSALTOS DE CONCRETO DE 0,10X0,20X0,15M,COM FORNECIMENTO DOS MATERIAIS E ESCAVACAO  </t>
  </si>
  <si>
    <t>CT5105</t>
  </si>
  <si>
    <t>CY0079</t>
  </si>
  <si>
    <t xml:space="preserve">DISTANCIOMETRO ELETRONICO ACOPLADO A TEODOLITO.  </t>
  </si>
  <si>
    <t>CZ0079</t>
  </si>
  <si>
    <t>CV0032</t>
  </si>
  <si>
    <t xml:space="preserve">DISTRIBUICAO DE MUDAS EXOTICAS DE ESSENCIAS FLORESTAIS.CUSTO VALIDO PARA CADA 100 UNIDADES  </t>
  </si>
  <si>
    <t>CV5032</t>
  </si>
  <si>
    <t>CV0033</t>
  </si>
  <si>
    <t xml:space="preserve">DISTRIBUICAO DE MUDAS NATIVAS DE ESSENCIAS FLORESTAIS.CUSTO VALIDO PARA CADA 100 UNIDADES  </t>
  </si>
  <si>
    <t>CV5033</t>
  </si>
  <si>
    <t>CS0468</t>
  </si>
  <si>
    <t xml:space="preserve">DISTRIBUIDOR (ESPARGIDOR) DE ASFALTO (BMB),MOTOR DIESEL,POTENCIA DE 92CV E CAPACIDADE APROXIMADA DE TANQUE DE 10000 LITROS,INCLUSIVE OPERADOR  </t>
  </si>
  <si>
    <t>CS5468</t>
  </si>
  <si>
    <t>CS0466</t>
  </si>
  <si>
    <t xml:space="preserve">DISTRIBUIDOR (ESPARGIDOR) DE ASFALTO (BMB),MOTOR DIESEL,POTENCIA DE 92CV E CAPACIDADE APROXIMADA DO TANQUE DE 10000 LITROS,INCLUSIVE OPERADOR  </t>
  </si>
  <si>
    <t>CS0467</t>
  </si>
  <si>
    <t>CS5466</t>
  </si>
  <si>
    <t>CS5467</t>
  </si>
  <si>
    <t>CS0236</t>
  </si>
  <si>
    <t xml:space="preserve">DISTRIBUIDOR DE BETUME(ASFALTO) REBOCAVEL,MOTOR A GASOLINA,PARTIDA MANUAL,CAPACIDADE EFETIVA DE TANQUE DE 2.200L,BOMBA DE ENGRENAGEM DE DIAMETRO DE 2",180L/MIN,BARRA DE DISTRIBUICAO COM 2,00M,HASTE DE DISTRIBUICAO MANUAL PROVIDA DE REGISTROPROPRIO,EXCLUSIVE OPERADOR  </t>
  </si>
  <si>
    <t>CS5236</t>
  </si>
  <si>
    <t>CS0234</t>
  </si>
  <si>
    <t xml:space="preserve">DISTRIBUIDOR DE BETUME(ASFALTO) REBOCAVEL,MOTOR A GASOLINA,PARTIDA MANUAL,CAPACIDADE EFETIVA DO TANQUE DE 2.200L,BOMBA DE ENGRENAGEM DE DIAMETRO DE 2",180L/MIN,BARRA DE DISTRIBUICAO COM 2,00M,HASTE DE DISTRIBUICAO MANUAL PROVIDA DE REGISTROPROPRIO,EXCLUSIVE OPERADOR  </t>
  </si>
  <si>
    <t>CS0235</t>
  </si>
  <si>
    <t>CS5234</t>
  </si>
  <si>
    <t>CS5235</t>
  </si>
  <si>
    <t>CS0237</t>
  </si>
  <si>
    <t xml:space="preserve">DISTRIBUIDOR DE BETUME(ASFALTO) SOB PRESSAO,MOTOR A GASOLINA,MONTADO SOBRE CAMINHAO,CAPACIDADE EFETIVA DO TANQUE DE 5000L,INCLUSIVE ESTE COM MOTORISTA  </t>
  </si>
  <si>
    <t>CS0238</t>
  </si>
  <si>
    <t>CS0239</t>
  </si>
  <si>
    <t>CS5237</t>
  </si>
  <si>
    <t>CS5238</t>
  </si>
  <si>
    <t>CS5239</t>
  </si>
  <si>
    <t>CR0425</t>
  </si>
  <si>
    <t xml:space="preserve">DIVISORIA MOVEL,PARA AMBIENTE HOSPITALAR,SANFONADA,EM PVC,FIXADA NA PAREDE,ALTURA DE 1,85M,LARGURA TOTAL DE 1,365M.FORNECIMENTO  </t>
  </si>
  <si>
    <t>CR5425</t>
  </si>
  <si>
    <t>CR0426</t>
  </si>
  <si>
    <t xml:space="preserve">DIVISORIA MOVEL,PARA AMBIENTE HOSPITALAR,SANFONADA,EM PVC,FIXADA NA PAREDE,ALTURA DE 1,85M,LARGURA TOTAL DE 1,995M.FORNECIMENTO  </t>
  </si>
  <si>
    <t>CR5426</t>
  </si>
  <si>
    <t>CR0427</t>
  </si>
  <si>
    <t xml:space="preserve">DIVISORIA MOVEL,PARA AMBIENTE HOSPITALAR,SANFONADA,EM PVC,FIXADA NA PAREDE,ALTURA DE 1,85M,LARGURA TOTAL DE 3,045M.FORNECIMENTO  </t>
  </si>
  <si>
    <t>CR5427</t>
  </si>
  <si>
    <t>CN0313</t>
  </si>
  <si>
    <t xml:space="preserve">DOBRADICA 2.1/2"X1.3/8",DE LATAO CROMADO,COM PINO E BOLAS DE LATAO.FORNECIMENTO  </t>
  </si>
  <si>
    <t>CN5313</t>
  </si>
  <si>
    <t>CN0316</t>
  </si>
  <si>
    <t xml:space="preserve">DOBRADICA 3"X2.1/2",DE FERRO GALVANIZADO,COM PINO DE FERRO E BOLAS DE LATAO.FORNECIMENTO  </t>
  </si>
  <si>
    <t>CN5316</t>
  </si>
  <si>
    <t>CN0312</t>
  </si>
  <si>
    <t xml:space="preserve">DOBRADICA 3"X2.1/2",DE LATAO CROMADO,COM PINO,BOLAS E ANEIS DE LATAO.FORNECIMENTO  </t>
  </si>
  <si>
    <t>CN5312</t>
  </si>
  <si>
    <t>CN0315</t>
  </si>
  <si>
    <t xml:space="preserve">DOBRADICA 3"X3",DE FERRO GALVANIZADO,COM PINO DE FERRO E BOLAS DE LATAO.FORNECIMENTO  </t>
  </si>
  <si>
    <t>CN5315</t>
  </si>
  <si>
    <t>CN0311</t>
  </si>
  <si>
    <t xml:space="preserve">DOBRADICA 3"X3",DE LATAO CROMADO,COM PINO,BOLAS E ANEIS DE LATAO.FORNECIMENTO  </t>
  </si>
  <si>
    <t>CN5311</t>
  </si>
  <si>
    <t>CN0310</t>
  </si>
  <si>
    <t xml:space="preserve">DOBRADICA 3"X3.1/2",DE LATAO CROMADO,COM PINO,BOLAS E ANEIS DE LATAO.FORNECIMENTO  </t>
  </si>
  <si>
    <t>CN5310</t>
  </si>
  <si>
    <t>CN0620</t>
  </si>
  <si>
    <t xml:space="preserve">DOBRADICA 4"X3",DE FERRO GALVANIZADO,COM PINO,BOLAS E ANEIS DE LATAO.FORNECIMENTO  </t>
  </si>
  <si>
    <t>CN5620</t>
  </si>
  <si>
    <t>CN0362</t>
  </si>
  <si>
    <t xml:space="preserve">DOBRADICA COPO,TIPO ALTA OU BAIXA,CURVA OU RETA,FURACAO DE 35 OU 26MM,COM FECHO DE METAL CROMADO.FORNECIMENTO  </t>
  </si>
  <si>
    <t>CN5362</t>
  </si>
  <si>
    <t>CN0317</t>
  </si>
  <si>
    <t xml:space="preserve">DOBRADICA DE 1.3/4"X2",DE FERRO GALVANIZADO,COM PINO DE FERRO E BOLAS DE LATAO.FORNECIMENTO  </t>
  </si>
  <si>
    <t>CN5317</t>
  </si>
  <si>
    <t>CN0345</t>
  </si>
  <si>
    <t xml:space="preserve">DOBRADICA INFERIOR PARA PORTA DE VIDRO TEMPERADO DE 10MM.FORNECIMENTO  </t>
  </si>
  <si>
    <t>CN5345</t>
  </si>
  <si>
    <t>CN0318</t>
  </si>
  <si>
    <t xml:space="preserve">DOBRADICA PARA PORTA "VAI-E-VEM",DE 3",EM LATAO NIQUELADO E POLIDO.FORNECIMENTO  </t>
  </si>
  <si>
    <t>CN5318</t>
  </si>
  <si>
    <t>CN0347</t>
  </si>
  <si>
    <t xml:space="preserve">DOBRADICA SUPERIOR PARA PORTA DE VIDRO TEMPERADO DE 10MM.FORNECIMENTO  </t>
  </si>
  <si>
    <t>CN5347</t>
  </si>
  <si>
    <t>CN0360</t>
  </si>
  <si>
    <t xml:space="preserve">DOBRADICA TIPO PIANO,EM FERRO LATONADO,DE 1"X3,00M.FORNECIMENTO  </t>
  </si>
  <si>
    <t>CN5360</t>
  </si>
  <si>
    <t>CN0361</t>
  </si>
  <si>
    <t xml:space="preserve">DOBRADICA TIPO PIANO,EM LATAO POLIDO,DE 1"X3,00M.FORNECIMENTO  </t>
  </si>
  <si>
    <t>CN5361</t>
  </si>
  <si>
    <t>CA0196</t>
  </si>
  <si>
    <t xml:space="preserve">DOBRAMENTO SIMPLES, EM DUAS OPERACOES (FLEXAO E COMPRESSAO)  </t>
  </si>
  <si>
    <t>CA5196</t>
  </si>
  <si>
    <t>CA0195</t>
  </si>
  <si>
    <t xml:space="preserve">DOBRAMENTO SIMPLES,EM UMA OPERACAO  </t>
  </si>
  <si>
    <t>CA5195</t>
  </si>
  <si>
    <t>CO0325</t>
  </si>
  <si>
    <t xml:space="preserve">DOIS LANCES DE 15,00M DE MANGUEIRA DE FIBRA DE POLIESTER PURA,TIPO 2,REVESTIDA INTERNAMENTE COM BORRACHA VULCANIZADA NODIAMETRO DE 1.1/2".FORNECIMENTO E COLOCACAO  </t>
  </si>
  <si>
    <t>CO5325</t>
  </si>
  <si>
    <t>CR0291</t>
  </si>
  <si>
    <t xml:space="preserve">DOMUS ACRILICO,MEDINDO 1,50X1,50M,INCLUINDO NESTA MEDIDA A VENTILACAO.FORNECIMENTO E COLOCACAO  </t>
  </si>
  <si>
    <t>CR5291</t>
  </si>
  <si>
    <t>CT0400</t>
  </si>
  <si>
    <t xml:space="preserve">DOPE DE ADESIVIDADE,EXCLUSIVE TRANSPORTE.FORNECIMENTO  </t>
  </si>
  <si>
    <t>CT5400</t>
  </si>
  <si>
    <t>CA0103</t>
  </si>
  <si>
    <t xml:space="preserve">DOSAGEM COM ESTUDO GRANULOMETRICO DOS AGREGADOS,DETERMINACAO DE MAIS TRACOS A PARTIR DOS GRAFICOS OBTIDOS DE MISTURAS EXPERIMENTAIS E COM RUPTURA DE CORPO DE PROVA,DE 15X30CM,AOS 3,7 E 28 DIAS DE IDADE,UTILIZANDO AGREGADOS DA MESMA QUALIDADE,POREM EM PROPORCOES DIFERENTES DE CIMENTO,MAIS DE UM AGREGADO MIUDO E MAIS DE UM AGREGADO GRAUDO  </t>
  </si>
  <si>
    <t>CA5103</t>
  </si>
  <si>
    <t>CA0099</t>
  </si>
  <si>
    <t xml:space="preserve">DOSAGEM COM ESTUDO GRANULOMETRICO DOS AGREGADOS,DETERMINACAO DE UM TRACO A PARTIR DOS GRAFICOS OBTIDOS DE MISTURAS EXPERIMENTAIS E COM RUPTURA DE CORPO DE PROVA,DE 15X30CM,AOS 3,7E 28 DIAS DE IDADE,PARA CADA AGREGADO GRAUDO ADICIONAL AO ITEM 01.001.0130  </t>
  </si>
  <si>
    <t>CA5099</t>
  </si>
  <si>
    <t>CA0098</t>
  </si>
  <si>
    <t xml:space="preserve">DOSAGEM COM ESTUDO GRANULOMETRICO DOS AGREGADOS,DETERMINACAO DE UM TRACO A PARTIR DOS GRAFICOS OBTIDOS DE MISTURAS EXPERIMENTAIS E COM RUPTURA DE CORPO DE PROVA,DE 15X30CM,AOS 3,7E 28 DIAS DE IDADE,PARA CADA AGREGADO MIUDO ADICIONAL AO ITEM 01.001.0130  </t>
  </si>
  <si>
    <t>CA5098</t>
  </si>
  <si>
    <t>CA0097</t>
  </si>
  <si>
    <t xml:space="preserve">DOSAGEM COM ESTUDO GRANULOMETRICO DOS AGREGADOS,DETERMINACAO DE UM TRACO A PARTIR DOS GRAFICOS OBTIDOS DE MISTURAS EXPERIMENTAIS E COM RUPTURA DE CORPO DE PROVA,DE 15X30CM,AOS 3,7E 28 DIAS DE IDADE,UTILIZANDO COMO MATERIAIS CIMENTO,UM AGREGADO GRAUDO E UM AGREGADO MIUDO  </t>
  </si>
  <si>
    <t>CA5097</t>
  </si>
  <si>
    <t>CA0101</t>
  </si>
  <si>
    <t xml:space="preserve">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  </t>
  </si>
  <si>
    <t>CA5101</t>
  </si>
  <si>
    <t>CA0102</t>
  </si>
  <si>
    <t xml:space="preserve">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  </t>
  </si>
  <si>
    <t>CA5102</t>
  </si>
  <si>
    <t>CK0016</t>
  </si>
  <si>
    <t xml:space="preserve">DOSAGEM DE CONCRETO EM USINA DOSADORA,TIPO VERTICAL,PARA 16,00M3/H,EXCLUSIVE O FORNECIMENTO DE MATERIAIS,SENDO O TRABALHO INTERMITENTE,A 50%  </t>
  </si>
  <si>
    <t>CK5016</t>
  </si>
  <si>
    <t>CA0157</t>
  </si>
  <si>
    <t xml:space="preserve">DOSAGEM MARSHALL  </t>
  </si>
  <si>
    <t>CA5157</t>
  </si>
  <si>
    <t>CF1004</t>
  </si>
  <si>
    <t xml:space="preserve">DRENO DE TUBOS DE CONCRETO,SEM ARMADURA,DE 0,30M DE DIAMETRO,PERFURADO OU NAO,ASSENTADOS EM DRENOS DE PEDRA BRITADA,INCLUSIVE REATERROS,EXCLUSIVE ESCAVACAO  </t>
  </si>
  <si>
    <t>CF6004</t>
  </si>
  <si>
    <t>CF1011</t>
  </si>
  <si>
    <t xml:space="preserve">DRENO EM TUBO DE PVC,DIAMETRO DE 3",PARA VIADUTOS,INCLUSIVE FORNECIMENTO DO TUBO,EXCLUSIVE PERFURACAO E COLAGEM  </t>
  </si>
  <si>
    <t>CF6011</t>
  </si>
  <si>
    <t>CF1012</t>
  </si>
  <si>
    <t xml:space="preserve">DRENO EM TUBO DE PVC,DIAMETRO DE 4",PARA VIADUTOS,INCLUSIVE FORNECIMENTO DO TUBO,EXCLUSIVE PERFURACAO E COLAGEM  </t>
  </si>
  <si>
    <t>CF6012</t>
  </si>
  <si>
    <t>CF1008</t>
  </si>
  <si>
    <t xml:space="preserve">DRENO OU BARBACA EM TUBO DE PVC,DIAMETRO DE 2",INCLUSIVE FORNECIMENTO DO TUBO E MATERIAL DRENANTE  </t>
  </si>
  <si>
    <t>CF6008</t>
  </si>
  <si>
    <t>CF1009</t>
  </si>
  <si>
    <t xml:space="preserve">DRENO OU BARBACA EM TUBO DE PVC,DIAMETRO DE 3",INCLUSIVE FORNECIMENTO DO TUBO E MATERIAL DRENANTE  </t>
  </si>
  <si>
    <t>CF6009</t>
  </si>
  <si>
    <t>CF1010</t>
  </si>
  <si>
    <t xml:space="preserve">DRENO OU BARBACA EM TUBO DE PVC,DIAMETRO DE 4",INCLUSIVE FORNECIMENTO DO TUBO E MATERIAL DRENANTE  </t>
  </si>
  <si>
    <t>CF6010</t>
  </si>
  <si>
    <t>CF1005</t>
  </si>
  <si>
    <t xml:space="preserve">DRENO PROFUNDO EM TUBO PLASTICO PERFURADO,2" DE DIAMETRO,INCLUSIVE TELA DE NYLON E FORNECIMENTO DOS MATERIAIS,EXCLUSIVEPERFURACAO DO TERRENO  </t>
  </si>
  <si>
    <t>CF6005</t>
  </si>
  <si>
    <t>CF1006</t>
  </si>
  <si>
    <t xml:space="preserve">DRENO PROFUNDO EM TUBO PLASTICO PERFURADO,3" DE DIAMETRO,INCLUSIVE TELA DE NYLON E FORNECIMENTO DOS MATERIAIS,EXCLUSIVEPERFURACAO DO TERRENO  </t>
  </si>
  <si>
    <t>CF6006</t>
  </si>
  <si>
    <t>CF1007</t>
  </si>
  <si>
    <t xml:space="preserve">DRENO PROFUNDO EM TUBO PLASTICO PERFURADO,4" DE DIAMETRO,INCLUSIVE TELA DE NYLON E FORNECIMENTO DOS MATERIAIS,EXCLUSIVEPERFURACAO DO TERRENO  </t>
  </si>
  <si>
    <t>CF6007</t>
  </si>
  <si>
    <t>CT0126</t>
  </si>
  <si>
    <t xml:space="preserve">DRENO PROFUNDO PARA CORTE EM ROCHA,TRAPEZOIDAL,MEDINDO 0,30M NA BASE MENOR,0,40M NA BASE MAIOR E 0,20M DE ALTURA,COM UTILIZACAO DE MANTA GEOTEXTIL EM DRENO SUBTERRANEO,FORNECIMENTODOS MATERIAIS E EXECUCAO,INCLUSIVE SELO,ENCHIMENTO FILTRANTE,MATERIAL DRENANTE E ESCAVACAO  </t>
  </si>
  <si>
    <t>CT5126</t>
  </si>
  <si>
    <t>CT0114</t>
  </si>
  <si>
    <t xml:space="preserve">DRENO PROFUNDO PARA CORTE EM ROCHA,TRAPEZOIDAL,MEDINDO 0,30M NA BASE MENOR,0,40M NA BASE MAIOR E 0,20M DE ALTURA,DIAMETRO DO TUBO DE 0,20M,FORNECIMENTO DOS MATERIAIS E EXECUCAO,INCLUSIVE SELO,ENCHIMENTO FILTRANTE,MATERIAL DRENANTE E ESCAVACAO  </t>
  </si>
  <si>
    <t>CT5114</t>
  </si>
  <si>
    <t>CT0129</t>
  </si>
  <si>
    <t xml:space="preserve">DRENO PROFUNDO PARA CORTE EM ROCHA,TRAPEZOIDAL,MEDINDO 0,30M NA BASE MENOR,0,40M NA BASE MAIOR E 0,20M DE ALTURA,EXCLUSIVE FORNECIMENTO O TUBO,COM UTILIZACAO DE MANTA GEOTEXTIL EMDRENO SUBTERRANEO,FORNECIMENTO DOS MATERIAIS E EXECUCAO,INCLUSIVE SELO,ENCHIMENTO FILTRANTE,MATERIAL DRENANTE E ESCAVACAO  </t>
  </si>
  <si>
    <t>CT5129</t>
  </si>
  <si>
    <t>CT0117</t>
  </si>
  <si>
    <t xml:space="preserve">DRENO PROFUNDO PARA CORTE EM ROCHA,TRAPEZOIDAL,MEDINDO 0,30M NA BASE MENOR,0,40M NA BASE MAIOR E 0,20M DE ALTURA,FORNECIMENTO DOS MATERIAIS E EXECUCAO,INCLUSIVE SELO,ENCHIMENTO FILTRANTE,MATERIAL DRENANTE E ESCAVACAO,EXCLUSIVE FORNECIMENTODO TUBO  </t>
  </si>
  <si>
    <t>CT5117</t>
  </si>
  <si>
    <t>CT0127</t>
  </si>
  <si>
    <t xml:space="preserve">DRENO PROFUNDO PARA CORTE EM ROCHA,TRAPEZOIDAL,MEDINDO 0,40M NA BASE MENOR,0,50M NA BASE MAIOR E 0,30M DE ALTURA,COM UTILIZACAO DE MANTA GEOTEXTIL EM DRENO SUBTERRANEO,FORNECIMENTODOS MATERIAIS E EXECUCAO,INCLUSIVE SELO,ENCHIMENTO FILTRANTE,MATERIAL DRENANTE E ESCAVACAO  </t>
  </si>
  <si>
    <t>CT5127</t>
  </si>
  <si>
    <t>CT0115</t>
  </si>
  <si>
    <t xml:space="preserve">DRENO PROFUNDO PARA CORTE EM ROCHA,TRAPEZOIDAL,MEDINDO 0,40M NA BASE MENOR,0,50M NA BASE MAIOR E 0,30M DE ALTURA,DIAMETRO DO TUBO DE 0,30M,FORNECIMENTO DOS MATERIAIS E EXECUCAO,INCLUSIVE SELO,ENCHIMENTO FILTRANTE,MATERIAL DRENANTE E ESCAVACAO  </t>
  </si>
  <si>
    <t>CT5115</t>
  </si>
  <si>
    <t>CT0130</t>
  </si>
  <si>
    <t xml:space="preserve">DRENO PROFUNDO PARA CORTE EM ROCHA,TRAPEZOIDAL,MEDINDO 0,40M NA BASE MENOR,0,50M NA BASE MAIOR E 0,30M DE ALTURA,EXCLUSIVE FORNECIMENTO DO TUBO,COM UTILIZACAO DE MANTA GEOTEXTIL EMDRENO SUBTERRANEO,FORNECIMENTO DOS MATERIAIS E EXECUCAO,INCLUSIVE SELO,ENCHIMENTO FILTRANTE,MATERIAL DRENANTE E ESCAVACAO  </t>
  </si>
  <si>
    <t>CT5130</t>
  </si>
  <si>
    <t>CT0118</t>
  </si>
  <si>
    <t xml:space="preserve">DRENO PROFUNDO PARA CORTE EM ROCHA,TRAPEZOIDAL,MEDINDO 0,40M NA BASE MENOR,0,50M NA BASE MAIOR E 1,50M DE ALTURA,FORNECIMENTO DOS MATERIAIS E EXECUCAO,INCLUSIVE SELO,ENCHIMENTO FILTRANTE,MATERIAL DRENANTE E ESCAVACAO,EXCLUSIVE FORNECIMENTODO TUBO  </t>
  </si>
  <si>
    <t>CT5118</t>
  </si>
  <si>
    <t>CT0128</t>
  </si>
  <si>
    <t xml:space="preserve">DRENO PROFUNDO PARA CORTE EM ROCHA,TRAPEZOIDAL,MEDINDO 0,50M NA BASE MENOR,0,60M NA BASE MAIOR E 0,40M DE ALTURA,COM UTILIZACAO DE MANTA GEOTEXTIL EM DRENO SUBTERRANEO,FORNECIMENTODOS MATERIAIS E EXECUCAO,INCLUSIVE SELO,ENCHIMENTO FILTRANTE,MATERIAL DRENANTE E ESCAVACAO  </t>
  </si>
  <si>
    <t>CT5128</t>
  </si>
  <si>
    <t>CT0116</t>
  </si>
  <si>
    <t xml:space="preserve">DRENO PROFUNDO PARA CORTE EM ROCHA,TRAPEZOIDAL,MEDINDO 0,50M NA BASE MENOR,0,60M NA BASE MAIOR E 0,40M DE ALTURA,DIAMETRO DO TUBO DE 0,40M,FORNECIMENTO DOS MATERIAIS E EXECUCAO,INCLUSIVE SELO,ENCHIMENTO FILTRANTE,MATERIAL DRENANTE E ESCAVACAO  </t>
  </si>
  <si>
    <t>CT5116</t>
  </si>
  <si>
    <t>CT0131</t>
  </si>
  <si>
    <t xml:space="preserve">DRENO PROFUNDO PARA CORTE EM ROCHA,TRAPEZOIDAL,MEDINDO 0,50M NA BASE MENOR,0,60M NA BASE MAIOR E 0,40M DE ALTURA,EXCLUSIVE FORNECIMENTO DO TUBO,COM UTILIZACAO DE MANTA GEOTEXTIL EMDRENO SUBTERRANEO,FORNECIMENTO DOS MATERIAIS E EXECUCAO,INCLUSIVE SELO,ENCHIMENTO FILTRANTE,MATERIAL DRENANTE E ESCAVACAO  </t>
  </si>
  <si>
    <t>CT5131</t>
  </si>
  <si>
    <t>CT0119</t>
  </si>
  <si>
    <t xml:space="preserve">DRENO PROFUNDO PARA CORTE EM ROCHA,TRAPEZOIDAL,MEDINDO 0,50M NA BASE MENOR,0,60M NA BASE MAIOR E 1,50M DE ALTURA,FORNECIMENTO DOS MATERIAIS E EXECUCAO,INCLUSIVE SELO,ENCHIMENTO FILTRANTE,MATERIAL DRENANTE E ESCAVACAO,EXCLUSIVE FORNECIMENTODO TUBO  </t>
  </si>
  <si>
    <t>CT5119</t>
  </si>
  <si>
    <t>CT0120</t>
  </si>
  <si>
    <t xml:space="preserve">DRENO PROFUNDO PARA CORTE EM SOLO,TRAPEZOIDAL,MEDINDO 0,60M NA BASE MENOR,0,70M NA BASE MAIOR E 1,50M DE ALTURA,COM UTILIZACAO DE MANTA GEOTEXTIL EM DRENO SUBTERRANEO,FORNECIMENTODOS MATERIAIS E EXECUCAO,INCLUSIVE SELO,ENCHIMENTO FILTRANTE,MATERIAL DRENANTE E ESCAVACAO  </t>
  </si>
  <si>
    <t>CT5120</t>
  </si>
  <si>
    <t>CT0108</t>
  </si>
  <si>
    <t xml:space="preserve">DRENO PROFUNDO PARA CORTE EM SOLO,TRAPEZOIDAL,MEDINDO 0,60M NA BASE MENOR,0,70M NA BASE MAIOR E 1,50M DE ALTURA,DIAMETRODO TUBO DE 0,20M,FORNECIMENTO DOS MATERIAIS E EXECUCAO,INCLUSIVE SELO,ENCHIMENTO FILTRANTE,MATERIAL DRENANTE E ESCAVACAO  </t>
  </si>
  <si>
    <t>CT5108</t>
  </si>
  <si>
    <t>CT0111</t>
  </si>
  <si>
    <t xml:space="preserve">DRENO PROFUNDO PARA CORTE EM SOLO,TRAPEZOIDAL,MEDINDO 0,60M NA BASE MENOR,0,70M NA BASE MAIOR E 1,50M DE ALTURA,DIAMETRODO TUBO DE 0,20M,FORNECIMENTO DOS MATERIAIS E EXECUCAO,INCLUSIVE SELO,ENCHIMENTO FILTRANTE,MATERIAL DRENANTE E ESCAVACAO,EXCLUSIVE FORNECIMENTO DO TUBO  </t>
  </si>
  <si>
    <t>CT5111</t>
  </si>
  <si>
    <t>CT0123</t>
  </si>
  <si>
    <t xml:space="preserve">DRENO PROFUNDO PARA CORTE EM SOLO,TRAPEZOIDAL,MEDINDO 0,60M NA BASE MENOR,0,70M NA BASE MAIOR E 1,50M DE ALTURA,EXCLUSIVE FORNECIMENTO DO TUBO,COM UTILIZACAO DE MANTA GEOTEXTIL EMDRENO SUBTERRANEO,FORNECIMENTO DOS MATERIAIS E ESCAVACAO,INCLUSIVE SELO,ENCHIMENTO FILTRANTE,MATERIAL DRENANTE E ESCAVACAO  </t>
  </si>
  <si>
    <t>CT5123</t>
  </si>
  <si>
    <t>CT0121</t>
  </si>
  <si>
    <t xml:space="preserve">DRENO PROFUNDO PARA CORTE EM SOLO,TRAPEZOIDAL,MEDINDO 0,65M NA BASE MENOR,0,75M NA BASE MAIOR E 1,50M DE ALTURA,COM UTILIZACAO DE MANTA GEOTEXTIL EM DRENO SUBTERRANEO,FORNECIMENTODOS MATERIAIS E EXECUCAO,INCLUSIVE SELO,ENCHIMENTO FILTRANTE,MATERIAL DRENANTE E ESCAVACAO  </t>
  </si>
  <si>
    <t>CT5121</t>
  </si>
  <si>
    <t>CT0109</t>
  </si>
  <si>
    <t xml:space="preserve">DRENO PROFUNDO PARA CORTE EM SOLO,TRAPEZOIDAL,MEDINDO 0,65M NA BASE MENOR,0,75M NA BASE MAIOR E 1,50M DE ALTURA,DIAMETRODO TUBO DE 0,30M,FORNECIMENTO DOS MATERIAIS E EXECUCAO,INCLUSIVE SELO,ENCHIMENTO FILTRANTE,MATERIAL DRENANTE E ESCAVACAO  </t>
  </si>
  <si>
    <t>CT5109</t>
  </si>
  <si>
    <t>CT0112</t>
  </si>
  <si>
    <t xml:space="preserve">DRENO PROFUNDO PARA CORTE EM SOLO,TRAPEZOIDAL,MEDINDO 0,65M NA BASE MENOR,0,75M NA BASE MAIOR E 1,50M DE ALTURA,DIAMETRODO TUBO DE 0,30M,FORNECIMENTO DOS MATERIAIS E EXECUCAO,INCLUSIVE SELO,ENCHIMENTO FILTRANTE,MATERIAL DRENANTE E ESCAVACAO,EXCLUSIVE FORNECIMENTO DO TUBO  </t>
  </si>
  <si>
    <t>CT5112</t>
  </si>
  <si>
    <t>CT0124</t>
  </si>
  <si>
    <t xml:space="preserve">DRENO PROFUNDO PARA CORTE EM SOLO,TRAPEZOIDAL,MEDINDO 0,65M NA BASE MENOR,0,75M NA BASE MAIOR E 1,50M DE ALTURA,EXCLUSIVE FORNECIMENTO DO TUBO,COM UTILIZACAO DE MANTA GEOTEXTIL EMDRENO SUBTERRANEO,FORNECIMENTO DOS MATERIAIS,E EXECUCAO,INCLUSIVE SELO,ENCHIMENTO FILTRANTE,MATERIAL DRENANTE E ESCAVACAO  </t>
  </si>
  <si>
    <t>CT5124</t>
  </si>
  <si>
    <t>CT0122</t>
  </si>
  <si>
    <t xml:space="preserve">DRENO PROFUNDO PARA CORTE EM SOLO,TRAPEZOIDAL,MEDINDO 0,70M NA BASE MENOR,0,80M NA BASE MAIOR E 1,50M DE ALTURA,COM UTILIZACAO DE MANTA GEOTEXTIL EM DRENO SUBTERRANEO,FORNECIMENTODOS MATERIAIS E EXECUCAO,INCLUSIVE SELO,ENCHIMENTO FILTRANTE,MATERIAL DRENANTE E ESCAVACAO  </t>
  </si>
  <si>
    <t>CT5122</t>
  </si>
  <si>
    <t>CT0110</t>
  </si>
  <si>
    <t xml:space="preserve">DRENO PROFUNDO PARA CORTE EM SOLO,TRAPEZOIDAL,MEDINDO 0,70M NA BASE MENOR,0,80M NA BASE MAIOR E 1,50M DE ALTURA,DIAMETRODO TUBO DE 0,40M,FORNECIMENTO DOS MATERIAIS E EXECUCAO,INCLUSIVE SELO,ENCHIMENTO FILTRANTE,MATERIAL DRENANTE E ESCAVACAO  </t>
  </si>
  <si>
    <t>CT5110</t>
  </si>
  <si>
    <t>CT0113</t>
  </si>
  <si>
    <t xml:space="preserve">DRENO PROFUNDO PARA CORTE EM SOLO,TRAPEZOIDAL,MEDINDO 0,70M NA BASE MENOR,0,80M NA BASE MAIOR E 1,50M DE ALTURA,DIAMETRODO TUBO DE 0,40M,FORNECIMENTO DOS MATERIAIS E EXECUCAO,INCLUSIVE SELO,ENCHIMENTO FILTRANTE,MATERIAL DRENANTE E ESCAVACAO,EXCLUSIVE FORNECIMENTO DO TUBO  </t>
  </si>
  <si>
    <t>CT5113</t>
  </si>
  <si>
    <t>CT0125</t>
  </si>
  <si>
    <t xml:space="preserve">DRENO PROFUNDO PARA CORTE EM SOLO,TRAPEZOIDAL,MEDINDO 0,70M NA BASE MENOR,0,80M NA BASE MAIOR E 1,50M DE ALTURA,EXCLUSIVE FORNECIMENTO DO TUBO,COM UTILIZACAO DE MANTA GEOTEXTIL EMDRENO SUBTERRANEO,FORNECIMENTO DOS MATERIAIS E EXECUCAO,INCLUSIVE SELO,ENCHIMENTO FILTRANTE,MATERIAL DRENANTE E ESCAVACAO  </t>
  </si>
  <si>
    <t>CT5125</t>
  </si>
  <si>
    <t>CT0508</t>
  </si>
  <si>
    <t xml:space="preserve">DRENO RASO COM PEDRA BRITADA E MANTA GEOTEXTIL,INCLUSIVE ESCAVACAO E FORNECIMENTO DOS MATERIAIS  </t>
  </si>
  <si>
    <t>CT5508</t>
  </si>
  <si>
    <t>CT0509</t>
  </si>
  <si>
    <t xml:space="preserve">DRENO RASO COM PEDRA BRITADA,INCLUSIVE ESCAVACAO E FORNECIMENTO DOS MATERIAIS  </t>
  </si>
  <si>
    <t>CT5509</t>
  </si>
  <si>
    <t>CF1014</t>
  </si>
  <si>
    <t xml:space="preserve">DRENO VERTICAL NO PARAMENTO INTERNO DE MUROS DE ARRIMO,EXECUTADO EM PRISMAS DE 0,25 X O,25M DE SECAO,CHEIOS DE BRITA 3,ADMITINDO AS BARBACAS ESPACADAS DE 1,50M VERTICALMENTE E 2,00M HORIZONTALMENTE,MEDINDO-SE O SERVICO PELA AREA DO MURO  </t>
  </si>
  <si>
    <t>CF6014</t>
  </si>
  <si>
    <t>CR0054</t>
  </si>
  <si>
    <t xml:space="preserve">DUCHINHA MANUAL,COM REGISTRO DE PRESSAO 1/2" CROMADO,RABICHO CROMADO,SUPORTE BRANCO,PISTOLA BRANCA,BUCHAS E PARAFUSOS PARA FIXACAO.FORNECIMENTO  </t>
  </si>
  <si>
    <t>CR5054</t>
  </si>
  <si>
    <t>CA0117</t>
  </si>
  <si>
    <t xml:space="preserve">DUCTIBILIDADE A 25øC  </t>
  </si>
  <si>
    <t>CA5117</t>
  </si>
  <si>
    <t>CS0147</t>
  </si>
  <si>
    <t xml:space="preserve">DUMPER,CARGA SOLIDA 1.000L,INCLUSIVE OPERADOR  </t>
  </si>
  <si>
    <t>CS5147</t>
  </si>
  <si>
    <t>CS0146</t>
  </si>
  <si>
    <t xml:space="preserve">DUMPER,CARGA SOLIDA DE 1.000L,INCLUSIVE OPERADOR  </t>
  </si>
  <si>
    <t>CS0148</t>
  </si>
  <si>
    <t>CS5146</t>
  </si>
  <si>
    <t>CS5148</t>
  </si>
  <si>
    <t>CA0039</t>
  </si>
  <si>
    <t xml:space="preserve">DURABILIDADE POR MOLHAGEM E SECAGEM,EM SOLO-CIMENTO,POR ENSAIO  </t>
  </si>
  <si>
    <t>CA5039</t>
  </si>
  <si>
    <t>CF1858</t>
  </si>
  <si>
    <t xml:space="preserve">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  </t>
  </si>
  <si>
    <t>CF6858</t>
  </si>
  <si>
    <t>CF1856</t>
  </si>
  <si>
    <t xml:space="preserve">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  </t>
  </si>
  <si>
    <t>CF6856</t>
  </si>
  <si>
    <t>CF0981</t>
  </si>
  <si>
    <t xml:space="preserve">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  </t>
  </si>
  <si>
    <t>CF5981</t>
  </si>
  <si>
    <t>CF0983</t>
  </si>
  <si>
    <t xml:space="preserve">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  </t>
  </si>
  <si>
    <t>CF5983</t>
  </si>
  <si>
    <t>CF0985</t>
  </si>
  <si>
    <t xml:space="preserve">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  </t>
  </si>
  <si>
    <t>CF5985</t>
  </si>
  <si>
    <t>CF0987</t>
  </si>
  <si>
    <t xml:space="preserve">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  </t>
  </si>
  <si>
    <t>CF5987</t>
  </si>
  <si>
    <t>CF0989</t>
  </si>
  <si>
    <t xml:space="preserve">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  </t>
  </si>
  <si>
    <t>CF5989</t>
  </si>
  <si>
    <t>CF1857</t>
  </si>
  <si>
    <t xml:space="preserve">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  </t>
  </si>
  <si>
    <t>CF6857</t>
  </si>
  <si>
    <t>CF1855</t>
  </si>
  <si>
    <t xml:space="preserve">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  </t>
  </si>
  <si>
    <t>CF6855</t>
  </si>
  <si>
    <t>CF0980</t>
  </si>
  <si>
    <t xml:space="preserve">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  </t>
  </si>
  <si>
    <t>CF5980</t>
  </si>
  <si>
    <t>CF0982</t>
  </si>
  <si>
    <t xml:space="preserve">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  </t>
  </si>
  <si>
    <t>CF5982</t>
  </si>
  <si>
    <t>CF0986</t>
  </si>
  <si>
    <t xml:space="preserve">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  </t>
  </si>
  <si>
    <t>CF5986</t>
  </si>
  <si>
    <t>CF0988</t>
  </si>
  <si>
    <t xml:space="preserve">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  </t>
  </si>
  <si>
    <t>CF5988</t>
  </si>
  <si>
    <t>CF0984</t>
  </si>
  <si>
    <t xml:space="preserve">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  </t>
  </si>
  <si>
    <t>CF5984</t>
  </si>
  <si>
    <t>CF1860</t>
  </si>
  <si>
    <t xml:space="preserve">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 .CONEXOES E KIT VEDACAO  </t>
  </si>
  <si>
    <t>CF6860</t>
  </si>
  <si>
    <t>CF1862</t>
  </si>
  <si>
    <t xml:space="preserve">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 .CONEXOES E KIT VEDACAO  </t>
  </si>
  <si>
    <t>CF6862</t>
  </si>
  <si>
    <t>CF1864</t>
  </si>
  <si>
    <t xml:space="preserve">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 .CONEXOES E KIT VEDACAO  </t>
  </si>
  <si>
    <t>CF6864</t>
  </si>
  <si>
    <t>CF1866</t>
  </si>
  <si>
    <t xml:space="preserve">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 USIVE CONEXOES E KIT VEDACAO  </t>
  </si>
  <si>
    <t>CF6866</t>
  </si>
  <si>
    <t>CF1868</t>
  </si>
  <si>
    <t xml:space="preserve">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 .CONEXOES E KIT VEDACAO  </t>
  </si>
  <si>
    <t>CF6868</t>
  </si>
  <si>
    <t>CF1870</t>
  </si>
  <si>
    <t xml:space="preserve">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 .CONEXOES E KIT VEDACAO  </t>
  </si>
  <si>
    <t>CF6870</t>
  </si>
  <si>
    <t>CF1872</t>
  </si>
  <si>
    <t xml:space="preserve">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 .CONEXOES E KIT VEDACAO  </t>
  </si>
  <si>
    <t>CF6872</t>
  </si>
  <si>
    <t>CF1874</t>
  </si>
  <si>
    <t xml:space="preserve">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 USIVE CONEXOES E KIT VEDACAO  </t>
  </si>
  <si>
    <t>CF6874</t>
  </si>
  <si>
    <t>CF1861</t>
  </si>
  <si>
    <t xml:space="preserve">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 .CONEXOES E KIT VEDACAO  </t>
  </si>
  <si>
    <t>CF6861</t>
  </si>
  <si>
    <t>CF1859</t>
  </si>
  <si>
    <t xml:space="preserve">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 .CONEXOES E KIT VEDACAO  </t>
  </si>
  <si>
    <t>CF6859</t>
  </si>
  <si>
    <t>CF1863</t>
  </si>
  <si>
    <t xml:space="preserve">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 USIVE CONEXOES E KIT VEDACAO  </t>
  </si>
  <si>
    <t>CF6863</t>
  </si>
  <si>
    <t>CF1869</t>
  </si>
  <si>
    <t xml:space="preserve">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 NCLUSIVE CONEXOES E KIT VEDACAO  </t>
  </si>
  <si>
    <t>CF6869</t>
  </si>
  <si>
    <t>CF1871</t>
  </si>
  <si>
    <t xml:space="preserve">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 NCLUSIVE CONEXOES E KIT VEDACAO  </t>
  </si>
  <si>
    <t>CF6871</t>
  </si>
  <si>
    <t>CF1873</t>
  </si>
  <si>
    <t xml:space="preserve">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 NCLUSIVE CONEXOES E KIT VEDACAO  </t>
  </si>
  <si>
    <t>CF6873</t>
  </si>
  <si>
    <t>CF1865</t>
  </si>
  <si>
    <t xml:space="preserve">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 .CONEXOES E KIT VEDACAO  </t>
  </si>
  <si>
    <t>CF6865</t>
  </si>
  <si>
    <t>CF1867</t>
  </si>
  <si>
    <t xml:space="preserve">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 .CONEXOES E KIT VEDACAO  </t>
  </si>
  <si>
    <t>CF6867</t>
  </si>
  <si>
    <t>CO1364</t>
  </si>
  <si>
    <t xml:space="preserve">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  </t>
  </si>
  <si>
    <t>CO6364</t>
  </si>
  <si>
    <t>CO1368</t>
  </si>
  <si>
    <t xml:space="preserve">DUTO PARA EXAUSTAO DE AR DE CALDEIROES/FORNOS,CHAVETADO EM CHAPA DE ACO GALVANIZADO,NAS DIVERSAS BITOLAS,CONFORME SMACNA/ABNT,INCLUSIVE SUPORTES PINTADOS,LONAS E DEMAIS ITENS NECESSARIOS.FORNECIMENTO E COLOCACAO  </t>
  </si>
  <si>
    <t>CO6368</t>
  </si>
  <si>
    <t>CO1369</t>
  </si>
  <si>
    <t xml:space="preserve">DUTO PARA EXAUSTAO DE AR/VENTILACAO,CHAVETADO EM CHAPA DE ACO GALVANIZADO,NAS DIVERSAS BITOLAS,CONFORME SMACNA/ABNT,INCLUSIVE SUPORTES PINTADOS,GRELHAS,DIFUSORES EM ALUMINIO EXTRUDADO E DEMAIS ITENS NECESSARIOS.FORNECIMENTO E COLOCACAO  </t>
  </si>
  <si>
    <t>CO6369</t>
  </si>
  <si>
    <t>CO1367</t>
  </si>
  <si>
    <t xml:space="preserve">DUTO PARA EXAUSTAO DE COCCAO DE FOGOES,SOLDADO EM CHAPA PRETA,CONFORME ABNT,PINTADOS COM TINTA RESISTENTE AO CALOR,INCLUSIVE SUPORTES PINTADOS,LONAS E DEMAIS ITENS NECESSARIOS.FORNECIMENTO E COLOCACAO  </t>
  </si>
  <si>
    <t>CO6367</t>
  </si>
  <si>
    <t>CA0124</t>
  </si>
  <si>
    <t xml:space="preserve">EFEITO DO CALOR E DO AR,POR PERCENTAGEM DA PENETRACAO ORIGINAL  </t>
  </si>
  <si>
    <t>CA5124</t>
  </si>
  <si>
    <t>CA0125</t>
  </si>
  <si>
    <t xml:space="preserve">EFEITO DO CALOR E DO AR,POR PERCENTAGEM DA VARIACAO EM PESO  </t>
  </si>
  <si>
    <t>CA5125</t>
  </si>
  <si>
    <t>CA0637</t>
  </si>
  <si>
    <t xml:space="preserve">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  </t>
  </si>
  <si>
    <t>CA5637</t>
  </si>
  <si>
    <t>CA0636</t>
  </si>
  <si>
    <t xml:space="preserve">ELABORACAO DE MICRO E MESODRENAGEM (VAZAO ATE 10M3/SEG) EM  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  </t>
  </si>
  <si>
    <t>CA5636</t>
  </si>
  <si>
    <t>CO1674</t>
  </si>
  <si>
    <t xml:space="preserve">ELETROCALHA LISA,COM TAMPA,TIPO "U",100X100MM,TRATAMENTO SUPERFICIAL PRE-ZINCADO A QUENTE,EXCLUSIVE CONEXOES,ACESSORIOSE FIXACAO SUPERIOR.FORNECIMENTO E COLOCACAO  </t>
  </si>
  <si>
    <t>CO6674</t>
  </si>
  <si>
    <t>CO1658</t>
  </si>
  <si>
    <t xml:space="preserve">ELETROCALHA LISA,COM TAMPA,TIPO "U",100X100MM,TRATAMENTO SUPERFICIAL PRE-ZINCADO A QUENTE,INCLUSIVE CONEXOES,ACESSORIOSE FIXACAO SUPERIOR.FORNECIMENTO E COLOCACAO  </t>
  </si>
  <si>
    <t>CO6658</t>
  </si>
  <si>
    <t>CO1664</t>
  </si>
  <si>
    <t xml:space="preserve">ELETROCALHA LISA,COM TAMPA,TIPO "U",100X50MM,TRATAMENTO SUPERFICIAL PRE-ZINCADO A QUENTE,EXCLUSIVE CONEXOES,ACESSORIOS EFIXACAO SUPERIOR.FORNECIMENTO E COLOCACAO  </t>
  </si>
  <si>
    <t>CO6664</t>
  </si>
  <si>
    <t>CO1648</t>
  </si>
  <si>
    <t xml:space="preserve">ELETROCALHA LISA,COM TAMPA,TIPO "U",100X50MM,TRATAMENTO SUPERFICIAL PRE-ZINCADO A QUENTE,INCLUSIVE CONEXOES,ACESSORIOS EFIXACAO SUPERIOR.FORNECIMENTO E COLOCACAO  </t>
  </si>
  <si>
    <t>CO6648</t>
  </si>
  <si>
    <t>CO1669</t>
  </si>
  <si>
    <t xml:space="preserve">ELETROCALHA LISA,COM TAMPA,TIPO "U",100X75MM,TRATAMENTO SUPERFICIAL PRE-ZINCADO A QUENTE,EXCLUSIVE CONEXOES,ACESSORIOS EFIXACAO SUPERIOR.FORNECIMENTO E COLOCACAO  </t>
  </si>
  <si>
    <t>CO6669</t>
  </si>
  <si>
    <t>CO1653</t>
  </si>
  <si>
    <t xml:space="preserve">ELETROCALHA LISA,COM TAMPA,TIPO "U",100X75MM,TRATAMENTO SUPERFICIAL PRE-ZINCADO A QUENTE,INCLUSIVE CONEXOES,ACESSORIOS EFIXACAO SUPERIOR.FORNECIMENTO E COLOCACAO  </t>
  </si>
  <si>
    <t>CO6653</t>
  </si>
  <si>
    <t>CO1675</t>
  </si>
  <si>
    <t xml:space="preserve">ELETROCALHA LISA,COM TAMPA,TIPO "U",150X100MM,TRATAMENTO SUPERFICIAL PRE-ZINCADO A QUENTE,EXCLUSIVE CONEXOES,ACESSORIOSE FIXACAO SUPERIOR.FORNECIMENTO E COLOCACAO  </t>
  </si>
  <si>
    <t>CO6675</t>
  </si>
  <si>
    <t>CO1659</t>
  </si>
  <si>
    <t xml:space="preserve">ELETROCALHA LISA,COM TAMPA,TIPO "U",150X100MM,TRATAMENTO SUPERFICIAL PRE-ZINCADO A QUENTE,INCLUSIVE CONEXOES,ACESSORIOSE FIXACAO SUPERIOR.FORNECIMENTO E COLOCACAO  </t>
  </si>
  <si>
    <t>CO6659</t>
  </si>
  <si>
    <t>CO1665</t>
  </si>
  <si>
    <t xml:space="preserve">ELETROCALHA LISA,COM TAMPA,TIPO "U",150X50MM,TRATAMENTO SUPERFICIAL PRE-ZINCADO A QUENTE,EXCLUSIVE CONEXOES,ACESSORIOS EFIXACAO SUPERIOR.FORNECIMENTO E COLOCACAO  </t>
  </si>
  <si>
    <t>CO6665</t>
  </si>
  <si>
    <t>CO1649</t>
  </si>
  <si>
    <t xml:space="preserve">ELETROCALHA LISA,COM TAMPA,TIPO "U",150X50MM,TRATAMENTO SUPERFICIAL PRE-ZINCADO A QUENTE,INCLUSIVE CONEXOES,ACESSORIOS EFIXACAO SUPERIOR.FORNECIMENTO E COLOCACAO  </t>
  </si>
  <si>
    <t>CO6649</t>
  </si>
  <si>
    <t>CO1670</t>
  </si>
  <si>
    <t xml:space="preserve">ELETROCALHA LISA,COM TAMPA,TIPO "U",150X75MM,TRATAMENTO SUPERFICIAL PRE-ZINCADO A QUENTE,EXCLUSIVE CONEXOES,ACESSORIOS EFIXACAO SUPERIOR.FORNECIMENTO E COLOCACAO  </t>
  </si>
  <si>
    <t>CO6670</t>
  </si>
  <si>
    <t>CO1654</t>
  </si>
  <si>
    <t xml:space="preserve">ELETROCALHA LISA,COM TAMPA,TIPO "U",150X75MM,TRATAMENTO SUPERFICIAL PRE-ZINCADO A QUENTE,INCLUSIVE CONEXOES,ACESSORIOS EFIXACAO SUPERIOR.FORNECIMENTO E COLOCACAO  </t>
  </si>
  <si>
    <t>CO6654</t>
  </si>
  <si>
    <t>CO1676</t>
  </si>
  <si>
    <t xml:space="preserve">ELETROCALHA LISA,COM TAMPA,TIPO "U",200X100MM,TRATAMENTO SUPERFICIAL PRE-ZINCADO A QUENTE,EXCLUSIVE CONEXOES,ACESSORIOSE FIXACAO SUPERIOR.FORNECIMENTO E COLOCACAO  </t>
  </si>
  <si>
    <t>CO6676</t>
  </si>
  <si>
    <t>CO1660</t>
  </si>
  <si>
    <t xml:space="preserve">ELETROCALHA LISA,COM TAMPA,TIPO "U",200X100MM,TRATAMENTO SUPERFICIAL PRE-ZINCADO A QUENTE,INCLUSIVE CONEXOES,ACESSORIOSE FIXACAO SUPERIOR.FORNECIMENTO E COLOCACAO  </t>
  </si>
  <si>
    <t>CO6660</t>
  </si>
  <si>
    <t>CO1666</t>
  </si>
  <si>
    <t xml:space="preserve">ELETROCALHA LISA,COM TAMPA,TIPO "U",200X50MM,TRATAMENTO SUPERFICIAL PRE-ZINCADO A QUENTE,EXCLUSIVE CONEXOES,ACESSORIOS EFIXACAO SUPERIOR.FORNECIMENTO E COLOCACAO  </t>
  </si>
  <si>
    <t>CO6666</t>
  </si>
  <si>
    <t>CO1650</t>
  </si>
  <si>
    <t xml:space="preserve">ELETROCALHA LISA,COM TAMPA,TIPO "U",200X50MM,TRATAMENTO SUPERFICIAL PRE-ZINCADO A QUENTE,INCLUSIVE CONEXOES,ACESSORIOS EFIXACAO SUPERIOR.FORNECIMENTO E COLOCACAO  </t>
  </si>
  <si>
    <t>CO6650</t>
  </si>
  <si>
    <t>CO1671</t>
  </si>
  <si>
    <t xml:space="preserve">ELETROCALHA LISA,COM TAMPA,TIPO "U",200X75MM,TRATAMENTO SUPERFICIAL PRE-ZINCADO A QUENTE,EXCLUSIVE CONEXOES,ACESSORIOS EFIXACAO SUPERIOR.FORNECIMENTO E COLOCACAO  </t>
  </si>
  <si>
    <t>CO6671</t>
  </si>
  <si>
    <t>CO1655</t>
  </si>
  <si>
    <t xml:space="preserve">ELETROCALHA LISA,COM TAMPA,TIPO "U",200X75MM,TRATAMENTO SUPERFICIAL PRE-ZINCADO A QUENTE,INCLUSIVE CONEXOES,ACESSORIOS EFIXACAO SUPERIOR.FORNECIMENTO E COLOCACAO  </t>
  </si>
  <si>
    <t>CO6655</t>
  </si>
  <si>
    <t>CO1677</t>
  </si>
  <si>
    <t xml:space="preserve">ELETROCALHA LISA,COM TAMPA,TIPO "U",300X100MM,TRATAMENTO SUPERFICIAL PRE-ZINCADO A QUENTE,EXCLUSIVE CONEXOES,ACESSORIOSE FIXACAO SUPERIOR.FORNECIMENTO E COLOCACAO  </t>
  </si>
  <si>
    <t>CO6677</t>
  </si>
  <si>
    <t>CO1661</t>
  </si>
  <si>
    <t xml:space="preserve">ELETROCALHA LISA,COM TAMPA,TIPO "U",300X100MM,TRATAMENTO SUPERFICIAL PRE-ZINCADO A QUENTE,INCLUSIVE CONEXOES,ACESSORIOSE FIXACAO SUPERIOR.FORNECIMENTO E COLOCACAO  </t>
  </si>
  <si>
    <t>CO6661</t>
  </si>
  <si>
    <t>CO1667</t>
  </si>
  <si>
    <t xml:space="preserve">ELETROCALHA LISA,COM TAMPA,TIPO "U",300X50MM,TRATAMENTO SUPERFICIAL PRE-ZINCADO A QUENTE,EXCLUSIVE CONEXOES,ACESSORIOS EFIXACAO SUPERIOR.FORNECIMENTO E COLOCACAO  </t>
  </si>
  <si>
    <t>CO6667</t>
  </si>
  <si>
    <t>CO1651</t>
  </si>
  <si>
    <t xml:space="preserve">ELETROCALHA LISA,COM TAMPA,TIPO "U",300X50MM,TRATAMENTO SUPERFICIAL PRE-ZINCADO A QUENTE,INCLUSIVE CONEXOES,ACESSORIOS EFIXACAO SUPERIOR.FORNECIMENTO E COLOCACAO  </t>
  </si>
  <si>
    <t>CO6651</t>
  </si>
  <si>
    <t>CO1672</t>
  </si>
  <si>
    <t xml:space="preserve">ELETROCALHA LISA,COM TAMPA,TIPO "U",300X75MM,TRATAMENTO SUPERFICIAL PRE-ZINCADO A QUENTE,EXCLUSIVE CONEXOES,ACESSORIOS EFIXACAO SUPERIOR.FORNECIMENTO E COLOCACAO  </t>
  </si>
  <si>
    <t>CO6672</t>
  </si>
  <si>
    <t>CO1656</t>
  </si>
  <si>
    <t xml:space="preserve">ELETROCALHA LISA,COM TAMPA,TIPO "U",300X75MM,TRATAMENTO SUPERFICIAL PRE-ZINCADO A QUENTE,INCLUSIVE CONEXOES,ACESSORIOS EFIXACAO SUPERIOR.FORNECIMENTO E COLOCACAO  </t>
  </si>
  <si>
    <t>CO6656</t>
  </si>
  <si>
    <t>CO1678</t>
  </si>
  <si>
    <t xml:space="preserve">ELETROCALHA LISA,COM TAMPA,TIPO "U",400X100MM,TRATAMENTO SUPERFICIAL PRE-ZINCADO A QUENTE,EXCLUSIVE CONEXOES,ACESSORIOSE FIXACAO SUPERIOR.FORNECIMENTO E COLOCACAO  </t>
  </si>
  <si>
    <t>CO6678</t>
  </si>
  <si>
    <t>CO1662</t>
  </si>
  <si>
    <t xml:space="preserve">ELETROCALHA LISA,COM TAMPA,TIPO "U",400X100MM,TRATAMENTO SUPERFICIAL PRE-ZINCADO A QUENTE,INCLUSIVE CONEXOES,ACESSORIOSE FIXACAO SUPERIOR.FORNECIMENTO E COLOCACAO  </t>
  </si>
  <si>
    <t>CO6662</t>
  </si>
  <si>
    <t>CO1668</t>
  </si>
  <si>
    <t xml:space="preserve">ELETROCALHA LISA,COM TAMPA,TIPO "U",400X50MM,TRATAMENTO SUPERFICIAL PRE-ZINCADO A QUENTE,EXCLUSIVE CONEXOES,ACESSORIOS EFIXACAO SUPERIOR.FORNECIMENTO E COLOCACAO  </t>
  </si>
  <si>
    <t>CO6668</t>
  </si>
  <si>
    <t>CO1652</t>
  </si>
  <si>
    <t xml:space="preserve">ELETROCALHA LISA,COM TAMPA,TIPO "U",400X50MM,TRATAMENTO SUPERFICIAL PRE-ZINCADO A QUENTE,INCLUSIVE CONEXOES,ACESSORIOS EFIXACAO SUPERIOR.FORNECIMENTO E COLOCACAO  </t>
  </si>
  <si>
    <t>CO6652</t>
  </si>
  <si>
    <t>CO1673</t>
  </si>
  <si>
    <t xml:space="preserve">ELETROCALHA LISA,COM TAMPA,TIPO "U",400X75MM,TRATAMENTO SUPERFICIAL PRE-ZINCADO A QUENTE,EXCLUSIVE CONEXOES,ACESSORIOS EFIXACAO SUPERIOR.FORNECIMENTO E COLOCACAO  </t>
  </si>
  <si>
    <t>CO6673</t>
  </si>
  <si>
    <t>CO1657</t>
  </si>
  <si>
    <t xml:space="preserve">ELETROCALHA LISA,COM TAMPA,TIPO "U",400X75MM,TRATAMENTO SUPERFICIAL PRE-ZINCADO A QUENTE,INCLUSIVE CONEXOES,ACESSORIOS EFIXACAO SUPERIOR.FORNECIMENTO E COLOCACAO  </t>
  </si>
  <si>
    <t>CO6657</t>
  </si>
  <si>
    <t>CO1663</t>
  </si>
  <si>
    <t xml:space="preserve">ELETROCALHA LISA,COM TAMPA,TIPO "U",50X50MM,TRATAMENTO SUPERFICIAL PRE-ZINCADO A QUENTE,EXCLUSIVE CONEXOES,ACESSORIOS EFIXACAO SUPERIOR.FORNECIMENTO E COLOCACAO  </t>
  </si>
  <si>
    <t>CO6663</t>
  </si>
  <si>
    <t>CO1647</t>
  </si>
  <si>
    <t xml:space="preserve">ELETROCALHA LISA,COM TAMPA,TIPO "U",50X50MM,TRATAMENTO SUPERFICIAL PRE-ZINCADO A QUENTE,INCLUSIVE CONEXOES,ACESSORIOS EFIXACAO SUPERIOR.FORNECIMENTO E COLOCACAO  </t>
  </si>
  <si>
    <t>CO6647</t>
  </si>
  <si>
    <t>CO1629</t>
  </si>
  <si>
    <t xml:space="preserve">ELETROCALHA PERFURADA,COM TAMPA TIPO "U",300X100MM,TRATAMENTO SUPERFICIAL PRE-ZINCADO A QUENTE,INCLUSIVE CONEXOES,ACESSORIOS E FIXACAO SUPERIOR.FORNECIMENTO E COLOCACAO  </t>
  </si>
  <si>
    <t>CO6629</t>
  </si>
  <si>
    <t>CO1642</t>
  </si>
  <si>
    <t xml:space="preserve">ELETROCALHA PERFURADA,COM TAMPA,TIPO "U",100X100MM,TRATAMENTO SUPERFICIAL PRE-ZINCADO A QUENTE,EXCLUSIVE CONEXOES,ACESSORIOS E FIXACAO SUPERIOR.FORNECIMENTO E COLOCACAO  </t>
  </si>
  <si>
    <t>CO6642</t>
  </si>
  <si>
    <t>CO1626</t>
  </si>
  <si>
    <t xml:space="preserve">ELETROCALHA PERFURADA,COM TAMPA,TIPO "U",100X100MM,TRATAMENTO SUPERFICIAL PRE-ZINCADO A QUENTE,INCLUSIVE CONEXOES,ACESSORIOS E FIXACAO SUPERIOR.FORNECIMENTO E COLOCACAO  </t>
  </si>
  <si>
    <t>CO6626</t>
  </si>
  <si>
    <t>CO1632</t>
  </si>
  <si>
    <t xml:space="preserve">ELETROCALHA PERFURADA,COM TAMPA,TIPO "U",100X50MM,TRATAMENTO SUPERFICIAL PRE-ZINCADO A QUENTE,EXCLUSIVE CONEXOES,ACESSORIOS E FIXACAO SUPERIOR.FORNECIMENTO E COLOCACAO  </t>
  </si>
  <si>
    <t>CO6632</t>
  </si>
  <si>
    <t>CO1616</t>
  </si>
  <si>
    <t xml:space="preserve">ELETROCALHA PERFURADA,COM TAMPA,TIPO "U",100X50MM,TRATAMENTO SUPERFICIAL PRE-ZINCADO A QUENTE,INCLUSIVE CONEXOES,ACESSORIOS E FIXACAO SUPERIOR.FORNECIMENTO E COLOCACAO  </t>
  </si>
  <si>
    <t>CO6616</t>
  </si>
  <si>
    <t>CO1637</t>
  </si>
  <si>
    <t xml:space="preserve">ELETROCALHA PERFURADA,COM TAMPA,TIPO "U",100X75MM,TRATAMENTO SUPERFICIAL PRE-ZINCADO A QUENTE,EXCLUSIVE CONEXOES,ACESSORIOS E FIXACAO SUPERIOR.FORNECIMENTO E COLOCACAO  </t>
  </si>
  <si>
    <t>CO6637</t>
  </si>
  <si>
    <t>CO1621</t>
  </si>
  <si>
    <t xml:space="preserve">ELETROCALHA PERFURADA,COM TAMPA,TIPO "U",100X75MM,TRATAMENTO SUPERFICIAL PRE-ZINCADO A QUENTE,INCLUSIVE CONEXOES,ACESSORIOS E FIXACAO SUPERIOR.FORNECIMENTO E COLOCACAO.  </t>
  </si>
  <si>
    <t>CO6621</t>
  </si>
  <si>
    <t>CO1643</t>
  </si>
  <si>
    <t xml:space="preserve">ELETROCALHA PERFURADA,COM TAMPA,TIPO "U",150X100MM,TRATAMENTO SUPERFICIAL PRE-ZINCADO A QUENTE,EXCLUSIVE CONEXOES,ACESSORIOS E FIXACAO SUPERIOR.FORNECIMENTO E COLOCACAO  </t>
  </si>
  <si>
    <t>CO6643</t>
  </si>
  <si>
    <t>CO1627</t>
  </si>
  <si>
    <t xml:space="preserve">ELETROCALHA PERFURADA,COM TAMPA,TIPO "U",150X100MM,TRATAMENTO SUPERFICIAL PRE-ZINCADO A QUENTE,INCLUSIVE CONEXOES,ACESSORIOS E FIXACAO SUPERIOR.FORNECIMENTO E COLOCACAO  </t>
  </si>
  <si>
    <t>CO6627</t>
  </si>
  <si>
    <t>CO1617</t>
  </si>
  <si>
    <t xml:space="preserve">ELETROCALHA PERFURADA,COM TAMPA,TIPO "U",150X50MM,TRATAMENTO SUPERFICIAL  PRE-ZINCADO A QUENTE,INCLUSIVE CONEXOES,ACESSORIOS E FIXACAO SUPERIOR.FORNECIMENTO E COLOCACAO  </t>
  </si>
  <si>
    <t>CO6617</t>
  </si>
  <si>
    <t>CO1633</t>
  </si>
  <si>
    <t xml:space="preserve">ELETROCALHA PERFURADA,COM TAMPA,TIPO "U",150X50MM,TRATAMENTO SUPERFICIAL PRE-ZINCADO A QUENTE,EXCLUSIVE CONEXOES,ACESSORIOS E FIXACAO SUPERIOR.FORNECIMENTO E COLOCACAO  </t>
  </si>
  <si>
    <t>CO6633</t>
  </si>
  <si>
    <t>CO1638</t>
  </si>
  <si>
    <t xml:space="preserve">ELETROCALHA PERFURADA,COM TAMPA,TIPO "U",150X75MM,TRATAMENTO SUPERFICIAL PRE-ZINCADO A QUENTE,EXCLUSIVE CONEXOES,ACESSORIOS E FIXACAO SUPERIOR.FORNECIMENTO E COLOCACAO  </t>
  </si>
  <si>
    <t>CO6638</t>
  </si>
  <si>
    <t>CO1622</t>
  </si>
  <si>
    <t xml:space="preserve">ELETROCALHA PERFURADA,COM TAMPA,TIPO "U",150X75MM,TRATAMENTO SUPERFICIAL PRE-ZINCADO A QUENTE,INCLUSIVE CONEXOES,ACESSORIOS E FIXACAO SUPERIOR.FORNECIMENTO E COLOCACAO  </t>
  </si>
  <si>
    <t>CO6622</t>
  </si>
  <si>
    <t>CO1644</t>
  </si>
  <si>
    <t xml:space="preserve">ELETROCALHA PERFURADA,COM TAMPA,TIPO "U",200X100MM,TRATAMENTO SUPERFICIAL PRE-ZINCADO A QUENTE,EXCLUSIVE CONEXOES,ACESSORIOS E FIXACAO SUPERIOR.FORNECIMENTO E COLOCACAO  </t>
  </si>
  <si>
    <t>CO6644</t>
  </si>
  <si>
    <t>CO1628</t>
  </si>
  <si>
    <t xml:space="preserve">ELETROCALHA PERFURADA,COM TAMPA,TIPO "U",200X100MM,TRATAMENTO SUPERFICIAL PRE-ZINCADO A QUENTE,INCLUSIVE CONEXOES,ACESSORIOS E FIXACAO SUPERIOR.FORNECIMENTO E COLOCACAO  </t>
  </si>
  <si>
    <t>CO6628</t>
  </si>
  <si>
    <t>CO1634</t>
  </si>
  <si>
    <t xml:space="preserve">ELETROCALHA PERFURADA,COM TAMPA,TIPO "U",200X50MM,TRATAMENTO SUPERFICIAL PRE-ZINCADO A QUENTE,EXCLUSIVE CONEXOES,ACESSORIOS E FIXACAO SUPERIOR.FORNECIMENTO E COLOCACAO  </t>
  </si>
  <si>
    <t>CO6634</t>
  </si>
  <si>
    <t>CO1618</t>
  </si>
  <si>
    <t xml:space="preserve">ELETROCALHA PERFURADA,COM TAMPA,TIPO "U",200X50MM,TRATAMENTO SUPERFICIAL PRE-ZINCADO A QUENTE,INCLUSIVE CONEXOES,ACESSORIOS E FIXACAO SUPERIOR.FORNECIMENTO E COLOCACAO  </t>
  </si>
  <si>
    <t>CO6618</t>
  </si>
  <si>
    <t>CO1639</t>
  </si>
  <si>
    <t xml:space="preserve">ELETROCALHA PERFURADA,COM TAMPA,TIPO "U",200X75MM,TRATAMENTO SUPERFICIAL PRE-ZINCADO A QUENTE,EXCLUSIVE CONEXOES,ACESSORIOS E FIXACAO SUPERIOR.FORNECIMENTO E COLOCACAO  </t>
  </si>
  <si>
    <t>CO6639</t>
  </si>
  <si>
    <t>CO1623</t>
  </si>
  <si>
    <t xml:space="preserve">ELETROCALHA PERFURADA,COM TAMPA,TIPO "U",200X75MM,TRATAMENTO SUPERFICIAL PRE-ZINCADO A QUENTE,INCLUSIVE CONEXOES,ACESSORIOS E FIXACAO SUPERIOR.FORNECIMENTO E COLOCACAO  </t>
  </si>
  <si>
    <t>CO6623</t>
  </si>
  <si>
    <t>CO1645</t>
  </si>
  <si>
    <t xml:space="preserve">ELETROCALHA PERFURADA,COM TAMPA,TIPO "U",300X100MM,TRATAMENTO SUPERFICIAL PRE-ZINCADO A QUENTE,EXCLUSIVE CONEXOES,ACESSORIOS E FIXACAO SUPERIOR.FORNECIMENTO E COLOCACAO  </t>
  </si>
  <si>
    <t>CO6645</t>
  </si>
  <si>
    <t>CO1635</t>
  </si>
  <si>
    <t xml:space="preserve">ELETROCALHA PERFURADA,COM TAMPA,TIPO "U",300X50MM,TRATAMENTO SUPERFICIAL PRE-ZINCADO A QUENTE,EXCLUSIVE CONEXOES,ACESSORIOS E FIXACAO SUPERIOR.FORNECIMENTO E COLOCACAO  </t>
  </si>
  <si>
    <t>CO6635</t>
  </si>
  <si>
    <t>CO1619</t>
  </si>
  <si>
    <t xml:space="preserve">ELETROCALHA PERFURADA,COM TAMPA,TIPO "U",300X50MM,TRATAMENTO SUPERFICIAL PRE-ZINCADO A QUENTE,INCLUSIVE CONEXOES,ACESSORIOS E FIXACAO SUPERIOR.FORNECIMENTO E COLOCACAO  </t>
  </si>
  <si>
    <t>CO6619</t>
  </si>
  <si>
    <t>CO1640</t>
  </si>
  <si>
    <t xml:space="preserve">ELETROCALHA PERFURADA,COM TAMPA,TIPO "U",300X75MM,TRATAMENTO SUPERFICIAL PRE-ZINCADO A QUENTE,EXCLUSIVE CONEXOES,ACESSORIOS E FIXACAO SUPERIOR.FORNECIMENTO E COLOCACAO  </t>
  </si>
  <si>
    <t>CO6640</t>
  </si>
  <si>
    <t>CO1624</t>
  </si>
  <si>
    <t xml:space="preserve">ELETROCALHA PERFURADA,COM TAMPA,TIPO "U",300X75MM,TRATAMENTO SUPERFICIAL PRE-ZINCADO A QUENTE,INCLUSIVE CONEXOES,ACESSORIOS E FIXACAO SUPERIOR.FORNECIMENTO E COLOCACAO  </t>
  </si>
  <si>
    <t>CO6624</t>
  </si>
  <si>
    <t>CO1646</t>
  </si>
  <si>
    <t xml:space="preserve">ELETROCALHA PERFURADA,COM TAMPA,TIPO "U",400X100MM,TRATAMENTO SUPERFICIAL PRE-ZINCADO A QUENTE,EXCLUSIVE CONEXOES,ACESSORIOS E FIXACAO SUPERIOR.FORNECIMENTO E COLOCACAO  </t>
  </si>
  <si>
    <t>CO6646</t>
  </si>
  <si>
    <t>CO1630</t>
  </si>
  <si>
    <t xml:space="preserve">ELETROCALHA PERFURADA,COM TAMPA,TIPO "U",400X100MM,TRATAMENTO SUPERFICIAL PRE-ZINCADO A QUENTE,INCLUSIVE CONEXOES,ACESSORIOS E FIXACAO SUPERIOR.FORNECIMENTO E COLOCACAO  </t>
  </si>
  <si>
    <t>CO6630</t>
  </si>
  <si>
    <t>CO1636</t>
  </si>
  <si>
    <t xml:space="preserve">ELETROCALHA PERFURADA,COM TAMPA,TIPO "U",400X50MM,TRATAMENTO SUPERFICIAL PRE-ZINCADO A QUENTE,EXCLUSIVE CONEXOES,ACESSORIOS E FIXACAO SUPERIOR.FORNECIMENTO E COLOCACAO  </t>
  </si>
  <si>
    <t>CO6636</t>
  </si>
  <si>
    <t>CO1620</t>
  </si>
  <si>
    <t xml:space="preserve">ELETROCALHA PERFURADA,COM TAMPA,TIPO "U",400X50MM,TRATAMENTO SUPERFICIAL PRE-ZINCADO A QUENTE,INCLUSIVE CONEXOES,ACESSORIOS E FIXACAO SUPERIOR.FORNECIMENTO E COLOCACAO  </t>
  </si>
  <si>
    <t>CO6620</t>
  </si>
  <si>
    <t>CO1641</t>
  </si>
  <si>
    <t xml:space="preserve">ELETROCALHA PERFURADA,COM TAMPA,TIPO "U",400X75MM,TRATAMENTO SUPEFICIAL PRE-ZINCADO A QUENTE,EXCLUSIVE CONEXOES,ACESSORIOS E FIXACAO SUPERIOR.FORNECIMENTO E COLOCACAO  </t>
  </si>
  <si>
    <t>CO6641</t>
  </si>
  <si>
    <t>CO1625</t>
  </si>
  <si>
    <t xml:space="preserve">ELETROCALHA PERFURADA,COM TAMPA,TIPO "U",400X75MM,TRATAMENTO SUPERFICIAL PRE-ZINCADO A QUENTE,INCLUSIVE CONEXOES,ACESSORIOS E FIXACAO SUPERIOR.FORNECIMENTO E COLOCACAO  </t>
  </si>
  <si>
    <t>CO6625</t>
  </si>
  <si>
    <t>CO1631</t>
  </si>
  <si>
    <t xml:space="preserve">ELETROCALHA PERFURADA,COM TAMPA,TIPO "U",50X50MM,TRATAMENTO SUPERFICIAL PRE-ZINCADO A QUENTE,EXCLUSIVE CONEXOES,ACESSORIOS E FIXACAO SUPERIOR.FORNECIMENTO E COLOCACAO  </t>
  </si>
  <si>
    <t>CO6631</t>
  </si>
  <si>
    <t>CO1615</t>
  </si>
  <si>
    <t xml:space="preserve">ELETROCALHA PERFURADA,COM TAMPA,TIPO "U",50X50MM,TRATAMENTO SUPERFICIAL PRE-ZINCADO A QUENTE,INCLUSIVE CONEXOES,ACESSORIOS E FIXACAO SUPERIOR.FORNECIMENTO E COLOCACAO  </t>
  </si>
  <si>
    <t>CO6615</t>
  </si>
  <si>
    <t>CO1610</t>
  </si>
  <si>
    <t xml:space="preserve">ELETROCALHA PERFURADA,SEM TAMPA,TIPO "U",100X100MM,TRATAMENTO SUPERFICIAL PRE-ZINCADO A QUENTE,EXCLUSIVE CONEXOES,ACESSORIOS E FIXACAO SUPERIOR.FORNECIMENTO E COLOCACAO  </t>
  </si>
  <si>
    <t>CO6610</t>
  </si>
  <si>
    <t>CO0689</t>
  </si>
  <si>
    <t xml:space="preserve">ELETROCALHA PERFURADA,SEM TAMPA,TIPO "U",100X100MM,TRATAMENTO SUPERFICIAL PRE-ZINCADO A QUENTE,INCLUSIVE CONEXOES,ACESSORIOS E FIXACAO SUPERIOR.FORNECIMENTO E COLOCACAO  </t>
  </si>
  <si>
    <t>CO5689</t>
  </si>
  <si>
    <t>CO1600</t>
  </si>
  <si>
    <t xml:space="preserve">ELETROCALHA PERFURADA,SEM TAMPA,TIPO "U",100X50MM,TRATAMENTO SUPERFICIAL PRE-ZINCADO A QUENTE,EXCLUSIVE CONEXOES,ACESSORIOS E FIXACAO SUPERIOR.FORNECIMENTO E COLOCACAO  </t>
  </si>
  <si>
    <t>CO6600</t>
  </si>
  <si>
    <t>CO1588</t>
  </si>
  <si>
    <t xml:space="preserve">ELETROCALHA PERFURADA,SEM TAMPA,TIPO "U",100X50MM,TRATAMENTO SUPERFICIAL PRE-ZINCADO A QUENTE,INCLUSIVE CONEXOES,ACESSORIOS E FIXACAO SUPERIOR.FORNECIMENTO E COLOCACAO  </t>
  </si>
  <si>
    <t>CO6588</t>
  </si>
  <si>
    <t>CO1605</t>
  </si>
  <si>
    <t xml:space="preserve">ELETROCALHA PERFURADA,SEM TAMPA,TIPO "U",100X75MM,TRATAMENTO SUPERFICIAL PRE-ZINCADO A QUENTE,EXCLUSIVE CONEXOES,ACESSORIOS E FIXACAO SUPERIOR.FORNECIMENTO E COLOCACAO  </t>
  </si>
  <si>
    <t>CO6605</t>
  </si>
  <si>
    <t>CO0688</t>
  </si>
  <si>
    <t xml:space="preserve">ELETROCALHA PERFURADA,SEM TAMPA,TIPO "U",100X75MM,TRATAMENTO SUPERFICIAL PRE-ZINCADO A QUENTE,INCLUSIVE CONEXOES,ACESSORIOS E FIXACAO SUPERIOR.FORNECIMENTO E COLOCACAO  </t>
  </si>
  <si>
    <t>CO5688</t>
  </si>
  <si>
    <t>CO1611</t>
  </si>
  <si>
    <t xml:space="preserve">ELETROCALHA PERFURADA,SEM TAMPA,TIPO "U",150X100MM,TRATAMENTO SUPERFICIAL PRE-ZINCADO A QUENTE,EXCLUSIVE CONEXOES,ACESSORIOS E FIXACAO SUPERIOR.FORNECIMENTO E COLOCACAO  </t>
  </si>
  <si>
    <t>CO6611</t>
  </si>
  <si>
    <t>CO1597</t>
  </si>
  <si>
    <t xml:space="preserve">ELETROCALHA PERFURADA,SEM TAMPA,TIPO "U",150X100MM,TRATAMENTO SUPERFICIAL PRE-ZINCADO A QUENTE,INCLUSIVE CONEXOES,ACESSORIOS E FIXACAO SUPERIOR.FORNECIMENTO E COLOCACAO  </t>
  </si>
  <si>
    <t>CO6597</t>
  </si>
  <si>
    <t>CO1601</t>
  </si>
  <si>
    <t xml:space="preserve">ELETROCALHA PERFURADA,SEM TAMPA,TIPO "U",150X50MM,TRATAMENTO SUPERFICIAL PRE-ZINCADO A QUENTE,EXCLUSIVE CONEXOES,ACESSORIOS E FIXACAO SUPERIOR.FORNECIMENTO E COLOCACAO  </t>
  </si>
  <si>
    <t>CO6601</t>
  </si>
  <si>
    <t>CO1589</t>
  </si>
  <si>
    <t xml:space="preserve">ELETROCALHA PERFURADA,SEM TAMPA,TIPO "U",150X50MM,TRATAMENTO SUPERFICIAL PRE-ZINCADO A QUENTE,INCLUSIVE CONEXOES,ACESSORIOS E FIXACAO SUPERIOR.FORNECIMENTO E COLOCACAO  </t>
  </si>
  <si>
    <t>CO6589</t>
  </si>
  <si>
    <t>CO1606</t>
  </si>
  <si>
    <t xml:space="preserve">ELETROCALHA PERFURADA,SEM TAMPA,TIPO "U",150X75MM,TRATAMENTO SUPERFICIAL PRE-ZINCADO A QUENTE,EXCLUSIVE CONEXOES,ACESSORIOS E FIXACAO SUPERIOR.FORNECIMENTO E COLOCACAO  </t>
  </si>
  <si>
    <t>CO6606</t>
  </si>
  <si>
    <t>CO1593</t>
  </si>
  <si>
    <t xml:space="preserve">ELETROCALHA PERFURADA,SEM TAMPA,TIPO "U",150X75MM,TRATAMENTO SUPERFICIAL PRE-ZINCADO A QUENTE,INCLUSIVE CONEXOES,ACESSORIOS E FIXACAO SUPERIOR.FORNECIMENTO E COLOCACAO  </t>
  </si>
  <si>
    <t>CO6593</t>
  </si>
  <si>
    <t>CO1612</t>
  </si>
  <si>
    <t xml:space="preserve">ELETROCALHA PERFURADA,SEM TAMPA,TIPO "U",200X100MM,TRATAMENTO SUPERFICIAL PRE-ZINCADO A QUENTE,EXCLUSIVE CONEXOES,ACESSORIOS E FIXACAO SUPERIOR.FORNECIMENTO E COLOCACAO  </t>
  </si>
  <si>
    <t>CO6612</t>
  </si>
  <si>
    <t>CO0690</t>
  </si>
  <si>
    <t xml:space="preserve">ELETROCALHA PERFURADA,SEM TAMPA,TIPO "U",200X100MM,TRATAMENTO SUPERFICIAL PRE-ZINCADO A QUENTE,INCLUSIVE CONEXOES,ACESSORIOS E FIXACAO SUPERIOR.FORNECIMENTO E COLOCACAO  </t>
  </si>
  <si>
    <t>CO5690</t>
  </si>
  <si>
    <t>CO1602</t>
  </si>
  <si>
    <t xml:space="preserve">ELETROCALHA PERFURADA,SEM TAMPA,TIPO "U",200X50MM,TRATAMENTO SUPERFICIAL PRE-ZINCADO A QUENTE,EXCLUSIVE CONEXOES,ACESSORIOS E FIXACAO SUPERIOR.FORNECIMENTO E COLOCACAO  </t>
  </si>
  <si>
    <t>CO6602</t>
  </si>
  <si>
    <t>CO1590</t>
  </si>
  <si>
    <t xml:space="preserve">ELETROCALHA PERFURADA,SEM TAMPA,TIPO "U",200X50MM,TRATAMENTO SUPERFICIAL PRE-ZINCADO A QUENTE,INCLUSIVE CONEXOES,ACESSORIOS E FIXACAO SUPERIOR.FORNECIMENTO E COLOCACAO  </t>
  </si>
  <si>
    <t>CO6590</t>
  </si>
  <si>
    <t>CO1607</t>
  </si>
  <si>
    <t xml:space="preserve">ELETROCALHA PERFURADA,SEM TAMPA,TIPO "U",200X75MM,TRATAMENTO SUPERFICIAL PRE-ZINCADO A QUENTE,EXCLUSIVE CONEXOES,ACESSORIOS E FIXACAO SUPERIOR.FORNECIMENTO E COLOCACAO  </t>
  </si>
  <si>
    <t>CO6607</t>
  </si>
  <si>
    <t>CO1594</t>
  </si>
  <si>
    <t xml:space="preserve">ELETROCALHA PERFURADA,SEM TAMPA,TIPO "U",200X75MM,TRATAMENTO SUPERFICIAL PRE-ZINCADO A QUENTE,INCLUSIVE CONEXOES,ACESSORIOS E FIXACAO SUPERIOR.FORNECIMENTO E COLOCACAO  </t>
  </si>
  <si>
    <t>CO6594</t>
  </si>
  <si>
    <t>CO1613</t>
  </si>
  <si>
    <t xml:space="preserve">ELETROCALHA PERFURADA,SEM TAMPA,TIPO "U",300X100MM,TRATAMENTO SUPERFICIAL PRE-ZINCADO A QUENTE,EXCLUSIVE CONEXOES,ACESSORIOS E FIXACAO SUPERIOR.FORNECIMENTO E COLOCACAO  </t>
  </si>
  <si>
    <t>CO6613</t>
  </si>
  <si>
    <t>CO0691</t>
  </si>
  <si>
    <t xml:space="preserve">ELETROCALHA PERFURADA,SEM TAMPA,TIPO "U",300X100MM,TRATAMENTO SUPERFICIAL PRE-ZINCADO A QUENTE,INCLUSIVE CONEXOES,ACESSORIOS E FIXACAO SUPERIOR.FORNECIMENTO E COLOCACAO  </t>
  </si>
  <si>
    <t>CO5691</t>
  </si>
  <si>
    <t>CO1603</t>
  </si>
  <si>
    <t xml:space="preserve">ELETROCALHA PERFURADA,SEM TAMPA,TIPO "U",300X50MM,TRATAMENTO SUPERFICIAL PRE-ZINCADO A QUENTE,EXCLUSIVE CONEXOES,ACESSORIOS E FIXACAO SUPERIOR.FORNECIMENTO E COLOCACAO  </t>
  </si>
  <si>
    <t>CO6603</t>
  </si>
  <si>
    <t>CO1591</t>
  </si>
  <si>
    <t xml:space="preserve">ELETROCALHA PERFURADA,SEM TAMPA,TIPO "U",300X50MM,TRATAMENTO SUPERFICIAL PRE-ZINCADO A QUENTE,INCLUSIVE CONEXOES,ACESSORIOS E FIXACAO SUPERIOR.FORNECIMENTO E COLOCACAO  </t>
  </si>
  <si>
    <t>CO6591</t>
  </si>
  <si>
    <t>CO1608</t>
  </si>
  <si>
    <t xml:space="preserve">ELETROCALHA PERFURADA,SEM TAMPA,TIPO "U",300X75MM,TRATAMENTO SUPERFICIAL PRE-ZINCADO A QUENTE,EXCLUSIVE CONEXOES,ACESSORIOS E FIXACAO SUPERIOR.FORNECIMENTO E COLOCACAO  </t>
  </si>
  <si>
    <t>CO6608</t>
  </si>
  <si>
    <t>CO1595</t>
  </si>
  <si>
    <t xml:space="preserve">ELETROCALHA PERFURADA,SEM TAMPA,TIPO "U",300X75MM,TRATAMENTO SUPERFICIAL PRE-ZINCADO A QUENTE,INCLUSIVE CONEXOES,ACESSORIOS E FIXACAO SUPERIOR.FORNECIMENTO E COLOCACAO  </t>
  </si>
  <si>
    <t>CO6595</t>
  </si>
  <si>
    <t>CO1614</t>
  </si>
  <si>
    <t xml:space="preserve">ELETROCALHA PERFURADA,SEM TAMPA,TIPO "U",400X100MM,TRATAMENTO SUPERFICIAL PRE-ZINCADO A QUENTE,EXCLUSIVE CONEXOES,ACESSORIOS E FIXACAO SUPERIOR.FORNECIMENTO E COLOCACAO  </t>
  </si>
  <si>
    <t>CO6614</t>
  </si>
  <si>
    <t>CO1598</t>
  </si>
  <si>
    <t xml:space="preserve">ELETROCALHA PERFURADA,SEM TAMPA,TIPO "U",400X100MM,TRATAMENTO SUPERFICIAL PRE-ZINCADO A QUENTE,INCLUSIVE CONEXOES,ACESSORIOS E FIXACAO SUPERIOR.FORNECIMENTO E COLOCACAO  </t>
  </si>
  <si>
    <t>CO6598</t>
  </si>
  <si>
    <t>CO1604</t>
  </si>
  <si>
    <t xml:space="preserve">ELETROCALHA PERFURADA,SEM TAMPA,TIPO "U",400X50MM,TRATAMENTO SUPERFICIAL PRE-ZINCADO A QUENTE,EXCLUSIVE CONEXOES,ACESSORIOS E FIXACAO SUPERIOR.FORNECIMENTO E COLOCACAO  </t>
  </si>
  <si>
    <t>CO6604</t>
  </si>
  <si>
    <t>CO1592</t>
  </si>
  <si>
    <t xml:space="preserve">ELETROCALHA PERFURADA,SEM TAMPA,TIPO "U",400X50MM,TRATAMENTO SUPERFICIAL PRE-ZINCADO A QUENTE,INCLUSIVE CONEXOES,ACESSORIOS E FIXACAO SUPERIOR.FORNECIMENTO E COLOCACAO  </t>
  </si>
  <si>
    <t>CO6592</t>
  </si>
  <si>
    <t>CO1609</t>
  </si>
  <si>
    <t xml:space="preserve">ELETROCALHA PERFURADA,SEM TAMPA,TIPO "U",400X75MM,TRATAMENTO SUPERFICIAL PRE-ZINCADO A QUENTE,EXCLUSIVE CONEXOES,ACESSORIOS E FIXACAO SUPERIOR.FORNECIMENTO E COLOCACAO  </t>
  </si>
  <si>
    <t>CO6609</t>
  </si>
  <si>
    <t>CO1596</t>
  </si>
  <si>
    <t xml:space="preserve">ELETROCALHA PERFURADA,SEM TAMPA,TIPO "U",400X75MM,TRATAMENTO SUPERFICIAL PRE-ZINCADO A QUENTE,INCLUSIVE CONEXOES,ACESSORIOS E FIXACAO SUPERIOR.FORNECIMENTO E COLOCACAO  </t>
  </si>
  <si>
    <t>CO6596</t>
  </si>
  <si>
    <t>CO1599</t>
  </si>
  <si>
    <t xml:space="preserve">ELETROCALHA PERFURADA,SEM TAMPA,TIPO "U",50X50MM,TRATAMENTO SUPERFICIAL PRE-ZINCADO A QUENTE,EXCLUSIVE CONEXOES,ACESSORIOS E FIXACAO SUPERIOR.FORNECIMENTO E COLOCACAO  </t>
  </si>
  <si>
    <t>CO6599</t>
  </si>
  <si>
    <t>CO1587</t>
  </si>
  <si>
    <t xml:space="preserve">ELETROCALHA PERFURADA,SEM TAMPA,TIPO "U",50X50MM,TRATAMENTO SUPERFICIAL PRE-ZINCADO A QUENTE,INCLUSIVE CONEXOES,ACESSORIOS E FIXACAO SUPERIOR.FORNECIMENTO E COLOCACAO  </t>
  </si>
  <si>
    <t>CO6587</t>
  </si>
  <si>
    <t>CO0836</t>
  </si>
  <si>
    <t xml:space="preserve">ELETRODUTO DE FERRO GALVANIZADO, TIPO PESADO,DIAMETRO DE 1/2",INCLUSIVE CONEXOES E EMENDAS, EXCLUSIVE ABERTURA E FECHAMENTO DO RASGO.FORNECIMENTO E ASSENTAMENTO  </t>
  </si>
  <si>
    <t>CO5836</t>
  </si>
  <si>
    <t>CO0813</t>
  </si>
  <si>
    <t xml:space="preserve">ELETRODUTO DE FERRO GALVANIZADO,TIPO MEDIO,DIAMETRO DE 1",EXCLUSIVE LUVAS,CURVAS,ABERTURA E FECHAMENTO DE RASGO.FORNECIMENTO E ASSENTAMENTO  </t>
  </si>
  <si>
    <t>CO5813</t>
  </si>
  <si>
    <t>CO0821</t>
  </si>
  <si>
    <t xml:space="preserve">ELETRODUTO DE FERRO GALVANIZADO,TIPO MEDIO,DIAMETRO DE 1",INCLUSIVE CONEXOES E EMENDAS,EXCLUSIVE ABERTURA E FECHAMENTO DE RASGO.FORNECIMENTO E ASSENTAMENTO  </t>
  </si>
  <si>
    <t>CO5821</t>
  </si>
  <si>
    <t>CO0815</t>
  </si>
  <si>
    <t xml:space="preserve">ELETRODUTO DE FERRO GALVANIZADO,TIPO MEDIO,DIAMETRO DE 1.1/2",EXCLUSIVE LUVAS,CURVAS,ABERTURA E FECHAMENTO DE RASGO.FORNECIMENTO E ASSENTAMENTO  </t>
  </si>
  <si>
    <t>CO5815</t>
  </si>
  <si>
    <t>CO0823</t>
  </si>
  <si>
    <t xml:space="preserve">ELETRODUTO DE FERRO GALVANIZADO,TIPO MEDIO,DIAMETRO DE 1.1/2",INCLUSIVE CONEXOES E EMENDAS,EXCLUSIVE ABERTURA E FECHAMENTO DE RASGO.FORNECIMENTO E ASSENTAMENTO  </t>
  </si>
  <si>
    <t>CO5823</t>
  </si>
  <si>
    <t>CO0814</t>
  </si>
  <si>
    <t xml:space="preserve">ELETRODUTO DE FERRO GALVANIZADO,TIPO MEDIO,DIAMETRO DE 1.1/4",EXCLUSIVE LUVAS,CURVAS,ABERTURA E FECHAMENTO DE RASGO.FORNECIMENTO E ASSENTAMENTO  </t>
  </si>
  <si>
    <t>CO5814</t>
  </si>
  <si>
    <t>CO0822</t>
  </si>
  <si>
    <t xml:space="preserve">ELETRODUTO DE FERRO GALVANIZADO,TIPO MEDIO,DIAMETRO DE 1.1/4",INCLUSIVE CONEXOES E EMENDAS,EXCLUSIVE ABERTURA E FECHAMENTO DE RASGO.FORNECIMENTO E ASSENTAMENTO  </t>
  </si>
  <si>
    <t>CO5822</t>
  </si>
  <si>
    <t>CO0816</t>
  </si>
  <si>
    <t xml:space="preserve">ELETRODUTO DE FERRO GALVANIZADO,TIPO MEDIO,DIAMETRO DE 2",EXCLUSIVE LUVAS,CURVAS,ABERTURA E FECHAMENTO DE RASGO.FORNECIMENTO E ASSENTAMENTO  </t>
  </si>
  <si>
    <t>CO5816</t>
  </si>
  <si>
    <t>CO0824</t>
  </si>
  <si>
    <t xml:space="preserve">ELETRODUTO DE FERRO GALVANIZADO,TIPO MEDIO,DIAMETRO DE 2",INCLUSIVE CONEXOES E EMENDAS,EXCLUSIVE ABERTURA E FECHAMENTO DE RASGO.FORNECIMENTO E ASSENTAMENTO  </t>
  </si>
  <si>
    <t>CO5824</t>
  </si>
  <si>
    <t>CO0817</t>
  </si>
  <si>
    <t xml:space="preserve">ELETRODUTO DE FERRO GALVANIZADO,TIPO MEDIO,DIAMETRO DE 2.1/2",EXCLUSIVE LUVAS,CURVAS,ABERTURA E FECHAMENTO DE RASGO.FORNECIMENTO E ASSENTAMENTO  </t>
  </si>
  <si>
    <t>CO5817</t>
  </si>
  <si>
    <t>CO0825</t>
  </si>
  <si>
    <t xml:space="preserve">ELETRODUTO DE FERRO GALVANIZADO,TIPO MEDIO,DIAMETRO DE 2.1/2",INCLUSIVE CONEXOES E EMENDAS,EXCLUSIVE ABERTURA E FECHAMENTO DE RASGO.FORNECIMENTO E ASSENTAMENTO  </t>
  </si>
  <si>
    <t>CO5825</t>
  </si>
  <si>
    <t>CO0818</t>
  </si>
  <si>
    <t xml:space="preserve">ELETRODUTO DE FERRO GALVANIZADO,TIPO MEDIO,DIAMETRO DE 3",EXCLUSIVE LUVAS,CURVAS,ABERTURA E FECHAMENTO DE RASGO.FORNECIMENTO E ASSENTAMENTO  </t>
  </si>
  <si>
    <t>CO5818</t>
  </si>
  <si>
    <t>CO0826</t>
  </si>
  <si>
    <t xml:space="preserve">ELETRODUTO DE FERRO GALVANIZADO,TIPO MEDIO,DIAMETRO DE 3",INCLUSIVE CONEXOES E EMENDAS,EXCLUSIVE ABERTURA E FECHAMENTO DE RASGO.FORNECIMENTO E ASSENTAMENTO  </t>
  </si>
  <si>
    <t>CO5826</t>
  </si>
  <si>
    <t>CO0812</t>
  </si>
  <si>
    <t xml:space="preserve">ELETRODUTO DE FERRO GALVANIZADO,TIPO MEDIO,DIAMETRO DE 3/4",EXCLUSIVE LUVAS,CURVAS,ABERTURA E FECHAMENTO DE RASGO.FORNECIMENTO E ASSENTAMENTO  </t>
  </si>
  <si>
    <t>CO5812</t>
  </si>
  <si>
    <t>CO0820</t>
  </si>
  <si>
    <t xml:space="preserve">ELETRODUTO DE FERRO GALVANIZADO,TIPO MEDIO,DIAMETRO DE 3/4",INCLUSIVE CONEXOES E EMENDAS,EXCLUSIVE ABERTURA E FECHAMENTODE RASGO.FORNECIMENTO E ASSENTAMENTO  </t>
  </si>
  <si>
    <t>CO5820</t>
  </si>
  <si>
    <t>CO0819</t>
  </si>
  <si>
    <t xml:space="preserve">ELETRODUTO DE FERRO GALVANIZADO,TIPO MEDIO,DIAMETRO DE 4",EXCLUSIVE LUVAS,CURVAS,ABERTURA E FECHAMENTO DE RASGO.FORNECIMENTO E ASSENTAMENTO  </t>
  </si>
  <si>
    <t>CO5819</t>
  </si>
  <si>
    <t>CO0827</t>
  </si>
  <si>
    <t xml:space="preserve">ELETRODUTO DE FERRO GALVANIZADO,TIPO MEDIO,DIAMETRO DE 4",INCLUSIVE CONEXOES E EMENDAS,EXCLUSIVE ABERTURA E FECHAMENTO DE RASGO.FORNECIMENTO E ASSENTAMENTO  </t>
  </si>
  <si>
    <t>CO5827</t>
  </si>
  <si>
    <t>CU0414</t>
  </si>
  <si>
    <t xml:space="preserve">ELETRODUTO DE FERRO GALVANIZADO,TIPO PESADO DIAMETRO DE 25MM(1").FORNECIMENTO  </t>
  </si>
  <si>
    <t>CU5414</t>
  </si>
  <si>
    <t>CO0830</t>
  </si>
  <si>
    <t xml:space="preserve">ELETRODUTO DE FERRO GALVANIZADO,TIPO PESADO,DIAMETRO DE 1",EXCLUSIVE LUVAS,CURVAS,ABERTURA E FECHAMENTO DE RASGO.FORNECIMENTO E ASSENTAMENTO  </t>
  </si>
  <si>
    <t>CO5830</t>
  </si>
  <si>
    <t>CO0838</t>
  </si>
  <si>
    <t xml:space="preserve">ELETRODUTO DE FERRO GALVANIZADO,TIPO PESADO,DIAMETRO DE 1",INCLUSIVE CONEXOES E EMENDAS,EXCLUSIVE ABERTURA E FECHAMENTODO RASGO.FORNECIMENTO E ASSENTAMENTO  </t>
  </si>
  <si>
    <t>CO5838</t>
  </si>
  <si>
    <t>CO0832</t>
  </si>
  <si>
    <t xml:space="preserve">ELETRODUTO DE FERRO GALVANIZADO,TIPO PESADO,DIAMETRO DE 1.1/2",EXCLUSIVE LUVAS,CURVAS,ABERTURA E FECHAMENTO DE RASGO.FORNECIMENTO E ASSENTAMENTO  </t>
  </si>
  <si>
    <t>CO5832</t>
  </si>
  <si>
    <t>CO0840</t>
  </si>
  <si>
    <t xml:space="preserve">ELETRODUTO DE FERRO GALVANIZADO,TIPO PESADO,DIAMETRO DE 1.1/2",INCLUSIVE CONEXOES E EMENDAS,EXCLUSIVE ABERTURA E FECHAMENTO DE RASGO.FORNECIMENTO E ASSENTAMENTO  </t>
  </si>
  <si>
    <t>CO5840</t>
  </si>
  <si>
    <t>CO0831</t>
  </si>
  <si>
    <t xml:space="preserve">ELETRODUTO DE FERRO GALVANIZADO,TIPO PESADO,DIAMETRO DE 1.1/4",EXCLUSIVE LUVAS,CURVAS,ABERTURA E FECHAMENTO DE RASGO.FORNECIMENTO E ASSENTAMENTO  </t>
  </si>
  <si>
    <t>CO5831</t>
  </si>
  <si>
    <t>CO0839</t>
  </si>
  <si>
    <t xml:space="preserve">ELETRODUTO DE FERRO GALVANIZADO,TIPO PESADO,DIAMETRO DE 1.1/4",INCLUSIVE CONEXOES E EMENDAS,EXCLUSIVE ABERTURA E FECHAMETO DE RASGO.FORNECIMENTO E ASSENTAMENTO  </t>
  </si>
  <si>
    <t>CO5839</t>
  </si>
  <si>
    <t>CO0828</t>
  </si>
  <si>
    <t xml:space="preserve">ELETRODUTO DE FERRO GALVANIZADO,TIPO PESADO,DIAMETRO DE 1/2",EXCLUSIVE LUVAS,CURVAS,ABERTURA E FECHAMENTO DE RASGO.FORNECIMENTO E ASSENTAMENTO  </t>
  </si>
  <si>
    <t>CO5828</t>
  </si>
  <si>
    <t>CO0833</t>
  </si>
  <si>
    <t xml:space="preserve">ELETRODUTO DE FERRO GALVANIZADO,TIPO PESADO,DIAMETRO DE 2",EXCLUSIVE LUVAS,CURVAS,ABERTURA E FECHAMENTO DE RASGO.FORNECIMENTO E ASSENTAMENTO  </t>
  </si>
  <si>
    <t>CO5833</t>
  </si>
  <si>
    <t>CO0841</t>
  </si>
  <si>
    <t xml:space="preserve">ELETRODUTO DE FERRO GALVANIZADO,TIPO PESADO,DIAMETRO DE 2",INCLSIVE CONEXOES E EMENDAS,EXCLUSIVE ABERTURA E FECHAMENTO DE RASGO.FORNECIMENTO E ASSENTAMENTO  </t>
  </si>
  <si>
    <t>CO5841</t>
  </si>
  <si>
    <t>CO0834</t>
  </si>
  <si>
    <t xml:space="preserve">ELETRODUTO DE FERRO GALVANIZADO,TIPO PESADO,DIAMETRO DE 2.1/2",EXCLUSIVE LUVAS,CURVAS,ABERTURA E FECHAMENTO DE RASGO.FORNECIMENTO E ASSENTAMENTO  </t>
  </si>
  <si>
    <t>CO5834</t>
  </si>
  <si>
    <t>CO0842</t>
  </si>
  <si>
    <t xml:space="preserve">ELETRODUTO DE FERRO GALVANIZADO,TIPO PESADO,DIAMETRO DE 2.1/2",INCLUSIVE CONEXOES E EMENDAS,EXCLUSIVE ABERTURA E FECHAMENTO DE RASGO.FORNECIMENTO E ASSENTAMENTO  </t>
  </si>
  <si>
    <t>CO5842</t>
  </si>
  <si>
    <t>CO0835</t>
  </si>
  <si>
    <t xml:space="preserve">ELETRODUTO DE FERRO GALVANIZADO,TIPO PESADO,DIAMETRO DE 3",EXCLUSIVE LUVAS,CURVAS,ABERTURA E FECHAMENTO DE RASGO.FORNECIMENTO E ASSENTAMENTO  </t>
  </si>
  <si>
    <t>CO5835</t>
  </si>
  <si>
    <t>CO0843</t>
  </si>
  <si>
    <t xml:space="preserve">ELETRODUTO DE FERRO GALVANIZADO,TIPO PESADO,DIAMETRO DE 3",INCLUSIVE CONEXOES E EMENDAS,EXCLUSIVE ABERTURA E FECHAMENTODE RASGO.FORNECIMENTO E ASSENTAMENTO  </t>
  </si>
  <si>
    <t>CO5843</t>
  </si>
  <si>
    <t>CO0829</t>
  </si>
  <si>
    <t xml:space="preserve">ELETRODUTO DE FERRO GALVANIZADO,TIPO PESADO,DIAMETRO DE 3/4",EXCLUSIVE LUVAS,CURVAS,ABERTURA E FECHAMENTO DE RASGO.FORNECIMENTO E ASSENTAMENTO  </t>
  </si>
  <si>
    <t>CO5829</t>
  </si>
  <si>
    <t>CO0837</t>
  </si>
  <si>
    <t xml:space="preserve">ELETRODUTO DE FERRO GALVANIZADO,TIPO PESADO,DIAMETRO DE 3/4",INCLUSIVE CONEXOES E EMENDAS,EXCLUSIVE ABERTURA E FECHAMENTO DE RASGO.FORNECIMENTO E ASSENTAMENTO  </t>
  </si>
  <si>
    <t>CO5837</t>
  </si>
  <si>
    <t>CU0415</t>
  </si>
  <si>
    <t xml:space="preserve">ELETRODUTO DE FERRO GALVANIZADO,TIPO PESADO,DIAMETRO DE 38MM(1.1/2").FORNECIMENTO  </t>
  </si>
  <si>
    <t>CU5415</t>
  </si>
  <si>
    <t>CU0416</t>
  </si>
  <si>
    <t xml:space="preserve">ELETRODUTO DE FERRO GALVANIZADO,TIPO PESADO,DIAMETRO DE 50MM(2").FORNECIMENTO  </t>
  </si>
  <si>
    <t>CU5416</t>
  </si>
  <si>
    <t>CU0417</t>
  </si>
  <si>
    <t xml:space="preserve">ELETRODUTO DE FERRO GALVANIZADO,TIPO PESADO,DIAMETRO DE 75MM(3").FORNECIMENTO  </t>
  </si>
  <si>
    <t>CU5417</t>
  </si>
  <si>
    <t>CO2088</t>
  </si>
  <si>
    <t xml:space="preserve">ELETRODUTO DE PVC ESPIRAL CORRUGADO,DIAMETRO DE 1",INCLUSIVE CONEXOES E EMENDAS.FORNECIMENTO E INSTALACAO  </t>
  </si>
  <si>
    <t>CO7088</t>
  </si>
  <si>
    <t>CO2087</t>
  </si>
  <si>
    <t xml:space="preserve">ELETRODUTO DE PVC ESPIRAL CORRUGADO,DIAMETRO DE 3/4",INCLUSIVE CONEXOES E EMENDAS.FORNECIMENTO E INSTALACAO  </t>
  </si>
  <si>
    <t>CO7087</t>
  </si>
  <si>
    <t>CO0896</t>
  </si>
  <si>
    <t xml:space="preserve">ELETRODUTO DE PVC RIGIDO ROSQUEAVEL DE 1",EXCLUSIVE LUVAS,CURVAS,ABERTURA E FECHAMENTO DE RASGO.FORNECIMENTO E ASSENTAMENTO  </t>
  </si>
  <si>
    <t>CO5896</t>
  </si>
  <si>
    <t>CO0905</t>
  </si>
  <si>
    <t xml:space="preserve">ELETRODUTO DE PVC RIGIDO ROSQUEAVEL DE 1",INCLUSIVE CONEXOES E EMENDAS,EXCLUSIVE ABERTURA E FECHAMENTO DE RASGO.FORNECIMENTO E ASSENTAMENTO  </t>
  </si>
  <si>
    <t>CO5905</t>
  </si>
  <si>
    <t>CO0898</t>
  </si>
  <si>
    <t xml:space="preserve">ELETRODUTO DE PVC RIGIDO ROSQUEAVEL DE 1.1/2",EXCLUSIVE LUVAS,CURVAS,ABERTURA E FECHAMENTO DE RASGO.FORNECIMENTO E ASSENTAMENTO  </t>
  </si>
  <si>
    <t>CO5898</t>
  </si>
  <si>
    <t>CO0907</t>
  </si>
  <si>
    <t xml:space="preserve">ELETRODUTO DE PVC RIGIDO ROSQUEAVEL DE 1.1/2",INCLUSIVE CONEXOES E EMENDAS,EXCLUSIVE ABERTURA E FECHAMENTO DE RASGO.FORNECIMENTO E ASSENTAMENTO  </t>
  </si>
  <si>
    <t>CO5907</t>
  </si>
  <si>
    <t>CO0897</t>
  </si>
  <si>
    <t xml:space="preserve">ELETRODUTO DE PVC RIGIDO ROSQUEAVEL DE 1.1/4",EXCLUSIVE LUVAS,CURVAS,ABERTURA E FECHAMENTO DE RASGO.FORNECIMENTO E ASSENTAMENTO  </t>
  </si>
  <si>
    <t>CO5897</t>
  </si>
  <si>
    <t>CO0906</t>
  </si>
  <si>
    <t xml:space="preserve">ELETRODUTO DE PVC RIGIDO ROSQUEAVEL DE 1.1/4",INCLUSIVE CONEXOES E EMENDAS,EXCLUSIVE ABERTURA E FECHAMENTO DE RASGO.FORNECIMENTO E ASSENTAMENTO  </t>
  </si>
  <si>
    <t>CO5906</t>
  </si>
  <si>
    <t>CO0894</t>
  </si>
  <si>
    <t xml:space="preserve">ELETRODUTO DE PVC RIGIDO ROSQUEAVEL DE 1/2",EXCLUSIVE LUVAS,CURVAS,ABERTURA E FECHAMENTO DE RASGO.FORNECIMENTO E ASSENTAMENTO  </t>
  </si>
  <si>
    <t>CO5894</t>
  </si>
  <si>
    <t>CO0903</t>
  </si>
  <si>
    <t xml:space="preserve">ELETRODUTO DE PVC RIGIDO ROSQUEAVEL DE 1/2",INCLUSIVE CONEXOES E EMENDAS,EXCLUSIVE ABERTURA E FECHAMENTO DE RASGO.FORNECIMENTO E ASSENTAMENTO  </t>
  </si>
  <si>
    <t>CO5903</t>
  </si>
  <si>
    <t>CO0899</t>
  </si>
  <si>
    <t xml:space="preserve">ELETRODUTO DE PVC RIGIDO ROSQUEAVEL DE 2",EXCLUSIVE LUVAS,CURVAS,ABERTURA E FECHAMENTO DE RASGO.FORNECIMENTO E ASSENTAMENTO  </t>
  </si>
  <si>
    <t>CO5899</t>
  </si>
  <si>
    <t>CO0908</t>
  </si>
  <si>
    <t xml:space="preserve">ELETRODUTO DE PVC RIGIDO ROSQUEAVEL DE 2",INCLUSIVE CONEXOES E EMENDAS,EXCLUSIVE ABERTURA E FECHAMENTO DE RASGO.FORNECIMENTO E ASSENTAMENTO  </t>
  </si>
  <si>
    <t>CO5908</t>
  </si>
  <si>
    <t>CO0900</t>
  </si>
  <si>
    <t xml:space="preserve">ELETRODUTO DE PVC RIGIDO ROSQUEAVEL DE 2.1/2",EXCLUSIVE LUVAS,CURVAS,ABERTURA E FECHAMENTO DE RASGO.FORNECIMENTO E ASSENTAMENTO  </t>
  </si>
  <si>
    <t>CO5900</t>
  </si>
  <si>
    <t>CO0909</t>
  </si>
  <si>
    <t xml:space="preserve">ELETRODUTO DE PVC RIGIDO ROSQUEAVEL DE 2.1/2",INCLUSIVE CONEXOES E EMENDAS,EXCLUSIVE ABERTURA E FECHAMENTO DE RASGO.FORNECIMENTO E ASSENTAMENTO  </t>
  </si>
  <si>
    <t>CO5909</t>
  </si>
  <si>
    <t>CO0901</t>
  </si>
  <si>
    <t xml:space="preserve">ELETRODUTO DE PVC RIGIDO ROSQUEAVEL DE 3",EXCLUSIVE LUVAS,CURVAS,ABERTURA E FECHAMENTO DE RASGO.FORNECIMENTO E ASSENTAMENTO  </t>
  </si>
  <si>
    <t>CO5901</t>
  </si>
  <si>
    <t>CO0910</t>
  </si>
  <si>
    <t xml:space="preserve">ELETRODUTO DE PVC RIGIDO ROSQUEAVEL DE 3",INCLUSIVE CONEXOES E EMENDAS,EXCLUSIVE ABERTURA E FECHAMENTO DE RASGO.FORNECIMENTO E ASSENTAMENTO  </t>
  </si>
  <si>
    <t>CO5910</t>
  </si>
  <si>
    <t>CO0895</t>
  </si>
  <si>
    <t xml:space="preserve">ELETRODUTO DE PVC RIGIDO ROSQUEAVEL DE 3/4",EXCLUSIVE LUVAS,CURVAS,ABERTURA E FECHAMENTO DE RASGO.FORNECIMENTO E ASSENTAMENTO  </t>
  </si>
  <si>
    <t>CO5895</t>
  </si>
  <si>
    <t>CO0904</t>
  </si>
  <si>
    <t xml:space="preserve">ELETRODUTO DE PVC RIGIDO ROSQUEAVEL DE 3/4",INCLUSIVE CONEXOES E EMENDAS,EXCLUSIVE ABERTURA E FECHAMENTO DE RASGO.FORNECIMENTO E ASSENTAMENTO  </t>
  </si>
  <si>
    <t>CO5904</t>
  </si>
  <si>
    <t>CO0902</t>
  </si>
  <si>
    <t xml:space="preserve">ELETRODUTO DE PVC RIGIDO ROSQUEAVEL DE 4",EXCLUSIVE LUVAS,CURVAS,ABERTURA E FECHAMENTO DE RASGO.FORNECIMENTO E ASSENTAMENTO  </t>
  </si>
  <si>
    <t>CO5902</t>
  </si>
  <si>
    <t>CO0911</t>
  </si>
  <si>
    <t xml:space="preserve">ELETRODUTO DE PVC RIGIDO ROSQUEAVEL DE 4",INCLUSIVE CONEXOES E EMENDAS,EXCLUSIVE ABERTURA E FECHAMENTO DE RASGO.FORNECIMENTO E ASSENTAMENTO  </t>
  </si>
  <si>
    <t>CO5911</t>
  </si>
  <si>
    <t>CU0425</t>
  </si>
  <si>
    <t xml:space="preserve">ELETRODUTO DE PVC RIGIDO,ROSQUEAVEL,DE 19MM(3/4").FORNECIMENTO  </t>
  </si>
  <si>
    <t>CU5425</t>
  </si>
  <si>
    <t>CU0426</t>
  </si>
  <si>
    <t xml:space="preserve">ELETRODUTO DE PVC RIGIDO,ROSQUEAVEL,DE 32MM(1 1/4").FORNECIMENTO  </t>
  </si>
  <si>
    <t>CU5426</t>
  </si>
  <si>
    <t>CU0427</t>
  </si>
  <si>
    <t xml:space="preserve">ELETRODUTO DE PVC RIGIDO,ROSQUEAVEL,DE 75MM(3").FORNECIMENTO  </t>
  </si>
  <si>
    <t>CU5427</t>
  </si>
  <si>
    <t>CO0914</t>
  </si>
  <si>
    <t xml:space="preserve">ELETRODUTO EM PVC FLEXIVEL,COR AMARELA,DIAMETRO DE 20MM.FORNECIMENTO E COLOCACAO.  </t>
  </si>
  <si>
    <t>CO5914</t>
  </si>
  <si>
    <t>CO0915</t>
  </si>
  <si>
    <t xml:space="preserve">ELETRODUTO EM PVC FLEXIVEL,COR AMARELA,DIAMETRO DE 25MM.FORNECIMENTO E COLOCACAO.  </t>
  </si>
  <si>
    <t>CO5915</t>
  </si>
  <si>
    <t>CO2093</t>
  </si>
  <si>
    <t xml:space="preserve">ELETRODUTO EM PVC FLEXIVEL,COR AMARELA,DIAMETRO DE 32MM.FORNECIMENTO E COLOCACAO.  </t>
  </si>
  <si>
    <t>CO7093</t>
  </si>
  <si>
    <t>CR0949</t>
  </si>
  <si>
    <t xml:space="preserve">ELEVADOR ELETRICO S/CASA MAQUINAS,VELOC.APROX.90M/MIN,C APAC.12 PASSAG.(900KG),10 PARADAS,PERCURSO TOT.APROX.27,0M,ULTIMAALT.APRO X.4,2M,PORTAS C/1 ENTRADA ABERT.CENTRAL,ACAB.ACO ESCOVADO,CAIXA DIM.APROX.(2,13X2X0)M,ALT.APRO X.POCO 1,5M,CABINA REV.ACO INOX,PISO REBAIX.E CORRIMAO FUNDO E LATERAIS.DE ACORDO C/NORMAS NBR16042:12,NM313:07,NM207:05. FORN.,MONT.INST.  </t>
  </si>
  <si>
    <t>CR5949</t>
  </si>
  <si>
    <t>CR0677</t>
  </si>
  <si>
    <t xml:space="preserve">ELEVADOR ESP.P/CADEIRA RODAS,CAPAC.3 PASSAG.(225KG),VELOC.15M/MIN,3 PARADAS,PERCURSO APROX.9,0M,ULTIMA ALT.APROX.3,5M,2PORTAS ABERTURA CENTRAL POR ANDAR,ACAB.PRIMER OU ACO ESCOV.,CAIXA DIM.(1,5X1,5)M,ALT.POCO 1,35M,PISO REVEST.ACAB.ANTIDERRAP.,CORRIM AO FUNDO E LATERAIS.DE ACORDO COM AS NORMAS ABNTNBR12892:09,NBR9050:15 E NM313:07.FORN.,MONTAGEM E INSTAL.  </t>
  </si>
  <si>
    <t>CR5677</t>
  </si>
  <si>
    <t>CR0678</t>
  </si>
  <si>
    <t xml:space="preserve">ELEVADOR HIDRAULICO,CAPAC.6 PASSAG.(450KG),VELOC.APROX.36M /MIN,2 PARADAS,PERCURSO TOT.APROX.6,0M,ULTIMA ALT.APROX.3.5M,PORTAS C/ABERTURA CENTRAL E ACAB.ACO ESCOV.,CAIXA DIM.APROX.(1,6X1,6)M,ALT.MEDIA POCO 1,35M.CABINA REVEST.ACO ESCOV.,PISOREBAIX.E CORRIMAO FUNDO E LATERAIS.DE ACORDO COM NORMAS NBR9050:15,NM313:2007 E NM267:2001.FORN.MONT.E INSTALACAO  </t>
  </si>
  <si>
    <t>CR5678</t>
  </si>
  <si>
    <t>CR0679</t>
  </si>
  <si>
    <t xml:space="preserve">ELEVADOR HIDRAULICO,CAPAC.8 PASSAG.(600KG),VELOC.APROX.36M /MIN,4 PARADAS,PERCURSO TOT.APROX.12,0M,ULTIMA ALT.APROX.3,5M,PORTAS C/ABERTURA CENTRAL E ACAB.ACO ESCOV.,CAIXA DIM.APROX.(1,8X1,8)M,ALT.MEDIA POCO 1,35M,CABINA REVEST.ACO ESCOV.,PISO REBAIX.E CORRIMAO FUNDO E LATERAIS.DE ACORDO COM NORMAS NBR9050:15,NM313:2007 E NM267:2001.FORN.,MONT.E INSTAL.  </t>
  </si>
  <si>
    <t>CR5679</t>
  </si>
  <si>
    <t>CU0385</t>
  </si>
  <si>
    <t xml:space="preserve">ELO-FUSIVEL,TIPO H,DE 1A.FORNECIMENTO  </t>
  </si>
  <si>
    <t>CU5385</t>
  </si>
  <si>
    <t>CU0386</t>
  </si>
  <si>
    <t xml:space="preserve">ELO-FUSIVEL,TIPO K,100A,15KV.FORNECIMENTO  </t>
  </si>
  <si>
    <t>CU5386</t>
  </si>
  <si>
    <t>CU0387</t>
  </si>
  <si>
    <t xml:space="preserve">ELO-FUSIVEL,TIPO K,200A,15KV.FORNECIMENTO  </t>
  </si>
  <si>
    <t>CU5387</t>
  </si>
  <si>
    <t>CF1026</t>
  </si>
  <si>
    <t xml:space="preserve">EMBASAMENTO DE TUBULACAO,FEITO COM PO-DE-PEDRA  </t>
  </si>
  <si>
    <t>CF6026</t>
  </si>
  <si>
    <t>CF1023</t>
  </si>
  <si>
    <t xml:space="preserve">EMBASAMENTO PARA BERCO DE TUBULACAO DE ESGOTO SANITARIO,FEITO COM BRITA N§3  </t>
  </si>
  <si>
    <t>CF6023</t>
  </si>
  <si>
    <t>CF1025</t>
  </si>
  <si>
    <t xml:space="preserve">EMBASAMENTO PARA TUBULACAO DE ESGOTOS,EM CONCRETO ARMADO,COM TRANSPORTE HORIZONTAL E CONSIDERADO PARA PROFUNDIDADE DE VALAS ATE 3,00M  </t>
  </si>
  <si>
    <t>CF6025</t>
  </si>
  <si>
    <t>CF1024</t>
  </si>
  <si>
    <t xml:space="preserve">EMBASAMENTO PARA TUBULACAO DE ESGOTOS,EM CONCRETO SIMPLES,COM TRANSPORTE HORIZONTAL E CONSIDERADO PARA PROFUNDIDADE DE VALAS ATE 3,00M  </t>
  </si>
  <si>
    <t>CF6024</t>
  </si>
  <si>
    <t>CM0012</t>
  </si>
  <si>
    <t xml:space="preserve">EMBOCO COM ARGAMASSA DE CIMENTO E AREIA, NO TRACO 1:3, COM  2,5CM DE ESPESSURA,COM CORANTE,APLICADO SOBRE CHAPISCO,EXCLUSIVE ESTE  </t>
  </si>
  <si>
    <t>CM5012</t>
  </si>
  <si>
    <t>CM0007</t>
  </si>
  <si>
    <t xml:space="preserve">EMBOCO COM ARGAMASSA DE CIMENTO E AREIA,NO TRACO 1:1,5 COM 1,5CM DE ESPESSURA,INCLUSIVE CHAPISCO DE CIMENTO E AREIA,NO TRACO 1:3  </t>
  </si>
  <si>
    <t>CM5007</t>
  </si>
  <si>
    <t>CM0008</t>
  </si>
  <si>
    <t xml:space="preserve">EMBOCO COM ARGAMASSA DE CIMENTO E AREIA,NO TRACO 1:2 COM 1,5CM DE ESPESSURA,INCLUSIVE CHAPISCO DE CIMENTO E AREIA,NO TRACO 1:3  </t>
  </si>
  <si>
    <t>CM5008</t>
  </si>
  <si>
    <t>CM0009</t>
  </si>
  <si>
    <t xml:space="preserve">EMBOCO COM ARGAMASSA DE CIMENTO E AREIA,NO TRACO 1:3 COM 1,5CM DE ESPESSURA,INCLUSIVE CHAPISCO DE CIMENTO E AREIA,NO TRACO 1:3  </t>
  </si>
  <si>
    <t>CM5009</t>
  </si>
  <si>
    <t>CM0010</t>
  </si>
  <si>
    <t xml:space="preserve">EMBOCO COM ARGAMASSA DE CIMENTO E AREIA,NO TRACO 1:3 COM 2CM DE ESPESSURA,INCLUSIVE CHAPISCO DE CIMENTO E AREIA,NO TRACO1:3  </t>
  </si>
  <si>
    <t>CM5010</t>
  </si>
  <si>
    <t>CM0011</t>
  </si>
  <si>
    <t xml:space="preserve">EMBOCO COM ARGAMASSA DE CIMENTO E AREIA,NO TRACO 1:4 COM 1,5CM DE ESPESSURA,INCLUSIVE CHAPISCO DE CIMENTO E AREIA,NO TRACO 1:3  </t>
  </si>
  <si>
    <t>CM5011</t>
  </si>
  <si>
    <t>CM0019</t>
  </si>
  <si>
    <t xml:space="preserve">EMBOCO INTERNO COM ARGAMASSA DE CIMENTO E SAIBRO,NO TRACO 1:4,COM 2,5CM DE ESPESSURA,INCLUSIVE CHAPISCO DE CIMENTO E AREIA,NO TRACO 1:3  </t>
  </si>
  <si>
    <t>CM5019</t>
  </si>
  <si>
    <t>CM0020</t>
  </si>
  <si>
    <t xml:space="preserve">EMBOCO INTERNO COM ARGAMASSA DE CIMENTO E SAIBRO,NO TRACO 1:6,COM 2,5CM DE ESPESSURA,INCLUSIVE CHAPISCO DE CIMENTO E AREIA,NO TRACO 1:3  </t>
  </si>
  <si>
    <t>CM5020</t>
  </si>
  <si>
    <t>CM0236</t>
  </si>
  <si>
    <t xml:space="preserve">EMBOCO INTERNO COM ARGAMASSA DE CIMENTO,CAL HIDRATADA ADITIVADA E AREIA,NO TRACO 1:1:8,COM ESPESSURA DE 1,5CM,EXCLUSIVECHAPISCO  </t>
  </si>
  <si>
    <t>CM5236</t>
  </si>
  <si>
    <t>CM0235</t>
  </si>
  <si>
    <t xml:space="preserve">EMBOCO INTERNO COM ARGAMASSA DE CIMENTO,CAL HIDRATADA ADITIVADA E AREIA,NO TRACO 1:1:8,COM ESPESSURA DE 1,5CM,INCLUSIVECHAPISCO DE CIMENTO E AREIA,NO TRACO 1:3  </t>
  </si>
  <si>
    <t>CM5235</t>
  </si>
  <si>
    <t>CM0238</t>
  </si>
  <si>
    <t xml:space="preserve">EMBOCO INTERNO COM ARGAMASSA DE CIMENTO,CAL HIDRATADA ADITIVADA E AREIA,NO TRACO 1:1:8,COM ESPESSURA DE 2CM,EXCLUSIVE CHAPISCO  </t>
  </si>
  <si>
    <t>CM5238</t>
  </si>
  <si>
    <t>CM0237</t>
  </si>
  <si>
    <t xml:space="preserve">EMBOCO INTERNO COM ARGAMASSA DE CIMENTO,CAL HIDRATADA ADITIVADA E AREIA,NO TRACO 1:1:8,COM ESPESSURA DE 2CM,INCLUSIVE CHAPISCO DE CIMENTO E AREIA,NO TRACO 1:3  </t>
  </si>
  <si>
    <t>CM5237</t>
  </si>
  <si>
    <t>CJ0215</t>
  </si>
  <si>
    <t xml:space="preserve">EMENDA DE PERFIL DE ACO "H",DE 6",1¦ ALMA,PARA ESTACA,CONSIDERANDO UM CORTE AO MACARICO E SOLDAGEM DE TOPO EM TODO O PERIMETRO E DE 4 TALAS,EM BARRAS CHATAS DE 5/16" DE ESPESSURA,INCLUSIVE FORNECIMENTO DE TODO O MATERIAL  </t>
  </si>
  <si>
    <t>CJ5215</t>
  </si>
  <si>
    <t>CJ0220</t>
  </si>
  <si>
    <t xml:space="preserve">EMENDA DE PERFIL DE ACO "I",DE 10" DUPLO,1¦ E 2¦ ALMAS,PARA ESTACA,CONSIDERANDO UM CORTE AO MACARICO E 4 TALAS,EM BARRASCHATAS DE 3/8" DE ESPESSURA,SOLDADAS NOS PERFIS,INCLUSIVE FORNECIMENTO DE TODOS OS MATERIAIS  </t>
  </si>
  <si>
    <t>CJ5220</t>
  </si>
  <si>
    <t>CJ0217</t>
  </si>
  <si>
    <t xml:space="preserve">EMENDA DE PERFIL DE ACO "I",DE 10",1¦ E 2¦ ALMAS,PARA ESTACA,CONSIDERANDO UM CORTE AO MACARICO E SOLDAGEM DE TOPO EM TODO O PERIMETRO E DE 4 TALAS,EM BARRAS CHATAS DE 5/16" DE ESPESSURA,INCUSIVE FORNECIMENTO DE TODO O MATERIAL  </t>
  </si>
  <si>
    <t>CJ5217</t>
  </si>
  <si>
    <t>CJ0221</t>
  </si>
  <si>
    <t xml:space="preserve">EMENDA DE PERFIL DE ACO "I",DE 12" DUPLO,1¦ E 2¦ ALMAS,PARA ESTACA,CONSIDERANDO UM CORTE AO MACARICO E 4 TALAS,EM BARRASCHATAS DE 1/2" DE ESPESSURA,SOLDADAS NOS PERFIS,INCLUSIVE FORNECIMENTO DE TODOS OS MATERIAIS  </t>
  </si>
  <si>
    <t>CJ5221</t>
  </si>
  <si>
    <t>CJ0218</t>
  </si>
  <si>
    <t xml:space="preserve">EMENDA DE PERFIL DE ACO "I",DE 12",1¦ E 2¦ ALMAS,PARA ESTACA,CONSIDERANDO UM CORTE AO MACARICO E SOLDAGEM DE TOPO EM TODO O PERIMETRO E DE 4 TALAS,EM BARRAS CHATAS DE 3/8" DE ESPESSURA,INCLUSIVE FORNECIMENTO DE TODO O MATERIAL  </t>
  </si>
  <si>
    <t>CJ5218</t>
  </si>
  <si>
    <t>CJ0219</t>
  </si>
  <si>
    <t xml:space="preserve">EMENDA DE PERFIL DE ACO "I",DE 15",1¦ E 2¦ ALMAS,PARA ESTACA,CONSIDERANDO UM CORTE AO MACARICO E SOLDAGEM DE TOPO EM TODO O PERIMETRO E DE 4 TALAS,EM BARRAS CHATAS DE 3/8" DE ESPESSURA,INCLUSIVE FORNECIMENTO DE TODO O MATERIAL  </t>
  </si>
  <si>
    <t>CJ5219</t>
  </si>
  <si>
    <t>CJ0323</t>
  </si>
  <si>
    <t xml:space="preserve">EMENDA DE PERFIL DE ACO "I",DE 6" DUPLO,1ø E 2ø ALMAS,PARA ESTACA,CONSIDERANDO UM CORTE AO MACARICO E 4 TALAS,EM BARRASCHATAS DE 1/4" DE ESPESSURA,SOLDADAS NOS PERFIS,INCLUSIVEFORNECIMENTO DE TODOS OS MATERIAIS  </t>
  </si>
  <si>
    <t>CJ5323</t>
  </si>
  <si>
    <t>CJ0324</t>
  </si>
  <si>
    <t xml:space="preserve">EMENDA DE PERFIL DE ACO "I",DE 8" DUPLO,1ø E 2ø ALMAS,PARA ESTACA,CONSIDERANDO UM CORTE AO MACARICO E 4 TALAS,EM BARRASCHATAS DE 5/16" DE ESPESSURA,SOLDADAS NOS PERFIS,INCLUSIVEFORNECIMENTO DE TODOS OS MATERIAIS  </t>
  </si>
  <si>
    <t>CJ5324</t>
  </si>
  <si>
    <t>CJ0216</t>
  </si>
  <si>
    <t xml:space="preserve">EMENDA DE PERFIL DE ACO "I",DE 8",1¦ E 2¦ ALMAS,PARA ESTACA,CONSIDERANDO UM CORTE AO MACARICO E SOLDAGEM DE TOPO EM TODOO PERIMETRO E DE 4 TALAS,EM BARRAS CHATAS DE 5/16" DE ESPESSURA,INCLUSIVE FORNECIMENTO DE TODO O MATERIAL  </t>
  </si>
  <si>
    <t>CJ5216</t>
  </si>
  <si>
    <t>CJ0232</t>
  </si>
  <si>
    <t xml:space="preserve">EMENDA DE TOPO DE ESTACA DE TRILHO TR-45 DUPLO,INCLUSIVE TALAS DE CHAPA DE ACO E SOLDAGEM DE TOPO,COM FORNECIMENTO DE TODOS OS MATERIAIS  </t>
  </si>
  <si>
    <t>CJ5232</t>
  </si>
  <si>
    <t>CJ0223</t>
  </si>
  <si>
    <t xml:space="preserve">EMENDA DE TOPO EM ESTACA DE TRILHO TR-25 DUPLO,INCLUSIVE TALAS DE CHAPA DE ACO E SOLDAGEM DE TOPO,COM FORNECIMENTO DE TODOS OS MATERIAIS  </t>
  </si>
  <si>
    <t>CJ5223</t>
  </si>
  <si>
    <t>CJ0224</t>
  </si>
  <si>
    <t xml:space="preserve">EMENDA DE TOPO EM ESTACA DE TRILHO TR-25 TRIPLO,INCLUSIVE TALAS DE CHAPA DE ACO E SOLDAGEM DE TOPO, COM FORNECIMENTO DETODOS OS MATERIAIS  </t>
  </si>
  <si>
    <t>CJ5224</t>
  </si>
  <si>
    <t>CJ0226</t>
  </si>
  <si>
    <t xml:space="preserve">EMENDA DE TOPO EM ESTACA DE TRILHO TR-32 DUPLO,INCLUSIVE TALAS DE CHAPA DE ACO E SOLDAGEM DE TOPO,COM FORNECIMENTO DE TODOS OS MATERIAIS  </t>
  </si>
  <si>
    <t>CJ5226</t>
  </si>
  <si>
    <t>CJ0225</t>
  </si>
  <si>
    <t xml:space="preserve">EMENDA DE TOPO EM ESTACA DE TRILHO TR-32 SIMPLES,INCLUSIVE TALAS DE CHAPA DE ACO E SOLDAGEM DE TOPO,COM FORNECIMENTO DETODOS OS MATERIAIS  </t>
  </si>
  <si>
    <t>CJ5225</t>
  </si>
  <si>
    <t>CJ0227</t>
  </si>
  <si>
    <t xml:space="preserve">EMENDA DE TOPO EM ESTACA DE TRILHO TR-32 TRIPLO,INCLUSIVE TALAS DE CHAPA DE ACO E SOLDAGEM DE TOPO, COM FORNECIMENTO DETODOS OS MATERIAIS  </t>
  </si>
  <si>
    <t>CJ5227</t>
  </si>
  <si>
    <t>CJ0229</t>
  </si>
  <si>
    <t xml:space="preserve">EMENDA DE TOPO EM ESTACA DE TRILHO TR-37 DUPLO,INCLUSIVE TALAS DE CHAPA DE ACO E SOLDAGEM DE TOPO,COM FORNECIMENTO DE TODOS OS MATERIAIS  </t>
  </si>
  <si>
    <t>CJ5229</t>
  </si>
  <si>
    <t>CJ0228</t>
  </si>
  <si>
    <t xml:space="preserve">EMENDA DE TOPO EM ESTACA DE TRILHO TR-37 SIMPLES,INCLUSIVE TALAS DE CHAPA DE ACO E SOLDAGEM DE TOPO,COM FORNECIMENTO DETODOS OS MATERIAIS  </t>
  </si>
  <si>
    <t>CJ5228</t>
  </si>
  <si>
    <t>CJ0230</t>
  </si>
  <si>
    <t xml:space="preserve">EMENDA DE TOPO EM ESTACA DE TRILHO TR-37 TRIPLO,INCLUSIVE TALAS DE CHAPA DE ACO E SOLDAGEM DE TOPO, COM FORNECIMENTO DETODOS OS MATERIAIS  </t>
  </si>
  <si>
    <t>CJ5230</t>
  </si>
  <si>
    <t>CJ0231</t>
  </si>
  <si>
    <t xml:space="preserve">EMENDA DE TOPO EM ESTACA DE TRILHO TR-45 SIMPLES,INCLUSIVE TALAS DE CHAPA DE ACO E SOLDAGEM DE TOPO,COM FORNECIMENTO DETODOS OS MATERIAIS  </t>
  </si>
  <si>
    <t>CJ5231</t>
  </si>
  <si>
    <t>CJ0233</t>
  </si>
  <si>
    <t xml:space="preserve">EMENDA DE TOPO EM ESTACA DE TRILHO TR-45 TRIPLO,INCLUSIVE TALAS DE CHAPA DE ACO E SOLDAGEM DE TOPO, COM FORNECIMENTO DETODOS OS MATERIAIS  </t>
  </si>
  <si>
    <t>CJ5233</t>
  </si>
  <si>
    <t>CJ0235</t>
  </si>
  <si>
    <t xml:space="preserve">EMENDA DE TOPO EM ESTACA DE TRILHO TR-50 DUPLO,INCLUSIVE TALAS DE CHAPA DE ACO E SOLDAGEM DE TOPO,COM FORNECIMENTO DE TODOS OS MATERIAIS  </t>
  </si>
  <si>
    <t>CJ5235</t>
  </si>
  <si>
    <t>CJ0234</t>
  </si>
  <si>
    <t xml:space="preserve">EMENDA DE TOPO EM ESTACA DE TRILHO TR-50 SIMPLES,INCLUSIVE TALAS DE CHAPA DE ACO E SOLDAGEM DE TOPO,COM FORNECIMENTO DETODOS OS MATERIAIS  </t>
  </si>
  <si>
    <t>CJ5234</t>
  </si>
  <si>
    <t>CJ0236</t>
  </si>
  <si>
    <t xml:space="preserve">EMENDA DE TOPO EM ESTACA DE TRILHO TR-50 TRIPLO,INCLUSIVE TALAS DE CHAPA DE ACO E SOLDAGEM DE TOPO, COM FORNECIMENTO DETODOS OS MATERIAIS  </t>
  </si>
  <si>
    <t>CJ5236</t>
  </si>
  <si>
    <t>CJ0238</t>
  </si>
  <si>
    <t xml:space="preserve">EMENDA DE TOPO EM ESTACA DE TRILHO TR-57 DUPLO,INCLUSIVE TALAS DE CHAPA DE ACO E SOLDAGEM DE TOPO,COM FORNECIMENTO DE TODOS OS MATERIAIS  </t>
  </si>
  <si>
    <t>CJ5238</t>
  </si>
  <si>
    <t>CJ0237</t>
  </si>
  <si>
    <t xml:space="preserve">EMENDA DE TOPO EM ESTACA DE TRILHO TR-57 SIMPLES,INCLUSIVE TALAS DE CHAPA DE ACO E SOLDAGEM DE TOPO,COM FORNECIMENTO DETODOS OS MATERIAIS  </t>
  </si>
  <si>
    <t>CJ5237</t>
  </si>
  <si>
    <t>CJ0239</t>
  </si>
  <si>
    <t xml:space="preserve">EMENDA DE TOPO EM ESTACA DE TRILHO TR-57 TRIPLO,INCLUSIVE TALAS DE CHAPA DE ACO E SOLDAGEM DE TOPO, COM FORNECIMENTO DETODOS OS MATERIAIS  </t>
  </si>
  <si>
    <t>CJ5239</t>
  </si>
  <si>
    <t>CJ0222</t>
  </si>
  <si>
    <t xml:space="preserve">EMENDA DE TOPO EM ESTACA TRILHO TR-25 SIMPLES,INCLUSIVE TALAS DE CHAPA DE ACO E SOLDAGEM DE TOPO,COM FORNECIMENTO DE TODOS OS MATERIAIS  </t>
  </si>
  <si>
    <t>CJ5222</t>
  </si>
  <si>
    <t>CO0939</t>
  </si>
  <si>
    <t xml:space="preserve">EMENDA EM ELETRODUTO DE FERRO GALVANIZADO,DIAMETRO DE 1",COMPREENDENDO:CORTE,ABERTUR A DE DUAS ROSCAS POR TARRACHA MANUAL,COLOCACAO DA LUVA,INCLUSIVE ESTA  </t>
  </si>
  <si>
    <t>CO5939</t>
  </si>
  <si>
    <t>CO0941</t>
  </si>
  <si>
    <t xml:space="preserve">EMENDA EM ELETRODUTO DE FERRO GALVANIZADO,DIAMETRO DE 1.1/2",COMPREENDENDO:CORTE,ABE RTURA DE DUAS ROSCAS POR TARRACHA MANUAL,COLOCACAO DA LUVA,INCLUSIVE ESTA  </t>
  </si>
  <si>
    <t>CO5941</t>
  </si>
  <si>
    <t>CO0940</t>
  </si>
  <si>
    <t xml:space="preserve">EMENDA EM ELETRODUTO DE FERRO GALVANIZADO,DIAMETRO DE 1.1/4",COMPREENDENDO:CORTE,ABE RTURA DE DUAS ROSCAS POR TARRACHA MANUAL,COLOCACAO DA LUVA,INCLUSIVE ESTA  </t>
  </si>
  <si>
    <t>CO5940</t>
  </si>
  <si>
    <t>CO0937</t>
  </si>
  <si>
    <t xml:space="preserve">EMENDA EM ELETRODUTO DE FERRO GALVANIZADO,DIAMETRO DE 1/2", COMPREENDENDO:CORTE,ABERTURA DE DUAS ROSCAS POR TARRACHA MANUAL,COLOCACAO DA LUVA,INCLUSIVE ESTA  </t>
  </si>
  <si>
    <t>CO5937</t>
  </si>
  <si>
    <t>CO0942</t>
  </si>
  <si>
    <t xml:space="preserve">EMENDA EM ELETRODUTO DE FERRO GALVANIZADO,DIAMETRO DE 2",COMPREENDENDO:CORTE,ABERTUR A DE DUAS ROSCAS POR TARRACHA MANUAL,COLOCACAO DA LUVA,INCLUSIVE ESTA  </t>
  </si>
  <si>
    <t>CO5942</t>
  </si>
  <si>
    <t>CO0943</t>
  </si>
  <si>
    <t xml:space="preserve">EMENDA EM ELETRODUTO DE FERRO GALVANIZADO,DIAMETRO DE 2.1/2",COMPREENDENDO:CORTE,ABE RTURA DE DUAS ROSCAS POR TARRACHA MANUAL,COLOCACAO DA LUVA,INCLUSIVE ESTA  </t>
  </si>
  <si>
    <t>CO5943</t>
  </si>
  <si>
    <t>CO0944</t>
  </si>
  <si>
    <t xml:space="preserve">EMENDA EM ELETRODUTO DE FERRO GALVANIZADO,DIAMETRO DE 3",COMPREENDENDO:CORTE,ABERTUR A DE DUAS ROSCAS POR TARRACHA MANUAL,COLOCACAO DA LUVA,INCLUSIVE ESTA  </t>
  </si>
  <si>
    <t>CO5944</t>
  </si>
  <si>
    <t>CO0938</t>
  </si>
  <si>
    <t xml:space="preserve">EMENDA EM ELETRODUTO DE FERRO GALVANIZADO,DIAMETRO DE 3/4", COMPREENDENDO:CORTE,ABERTURA DE DUAS ROSCAS POR TARRACHA MANUAL,COLOCACAO DA LUVA,INCLUSIVE ESTA  </t>
  </si>
  <si>
    <t>CO5938</t>
  </si>
  <si>
    <t>CO0945</t>
  </si>
  <si>
    <t xml:space="preserve">EMENDA EM ELETRODUTO DE FERRO GALVANIZADO,DIAMETRO DE 4",COMPREENDENDO:CORTE,ABERTUR A DE DUAS ROSCAS POR TARRACHA MANUAL,COLOCACAO DA LUVA,INCLUSIVE ESTA  </t>
  </si>
  <si>
    <t>CO5945</t>
  </si>
  <si>
    <t>CJ0064</t>
  </si>
  <si>
    <t xml:space="preserve">EMENDA METALICA EM ESTACA PRE-FABRICADA,PARA CARGA DE TRABALHO DE COMPRESSAO AXIAL DE ATE 1300KN(130TF)  </t>
  </si>
  <si>
    <t>CJ5064</t>
  </si>
  <si>
    <t>CJ0065</t>
  </si>
  <si>
    <t xml:space="preserve">EMENDA METALICA EM ESTACA PRE-FABRICADA,PARA CARGA DE TRABALHO DE COMPRESSAO AXIAL DE ATE 1700KN(170TF)  </t>
  </si>
  <si>
    <t>CJ5065</t>
  </si>
  <si>
    <t>CJ0058</t>
  </si>
  <si>
    <t xml:space="preserve">EMENDA METALICA EM ESTACA PRE-FABRICADA,PARA CARGA DE TRABALHO DE COMPRESSAO AXIAL DE ATE 250KN(25TF)  </t>
  </si>
  <si>
    <t>CJ5058</t>
  </si>
  <si>
    <t>CJ0059</t>
  </si>
  <si>
    <t xml:space="preserve">EMENDA METALICA EM ESTACA PRE-FABRICADA,PARA CARGA DE TRABALHO DE COMPRESSAO AXIAL DE ATE 350KN(35TF)  </t>
  </si>
  <si>
    <t>CJ5059</t>
  </si>
  <si>
    <t>CJ0060</t>
  </si>
  <si>
    <t xml:space="preserve">EMENDA METALICA EM ESTACA PRE-FABRICADA,PARA CARGA DE TRABALHO DE COMPRESSAO AXIAL DE ATE 450KN(45TF)  </t>
  </si>
  <si>
    <t>CJ5060</t>
  </si>
  <si>
    <t>CJ0061</t>
  </si>
  <si>
    <t xml:space="preserve">EMENDA METALICA EM ESTACA PRE-FABRICADA,PARA CARGA DE TRABALHO DE COMPRESSAO AXIAL DE ATE 600KN(60TF)  </t>
  </si>
  <si>
    <t>CJ5061</t>
  </si>
  <si>
    <t>CJ0062</t>
  </si>
  <si>
    <t xml:space="preserve">EMENDA METALICA EM ESTACA PRE-FABRICADA,PARA CARGA DE TRABALHO DE COMPRESSAO AXIAL DE ATE 750KN(75TF)  </t>
  </si>
  <si>
    <t>CJ5062</t>
  </si>
  <si>
    <t>CJ0063</t>
  </si>
  <si>
    <t xml:space="preserve">EMENDA METALICA EM ESTACA PRE-FABRICADA,PARA CARGA DE TRABALHO DE COMPRESSAO AXIAL DE ATE 950KN(95TF)  </t>
  </si>
  <si>
    <t>CJ5063</t>
  </si>
  <si>
    <t>CS0120</t>
  </si>
  <si>
    <t xml:space="preserve">EMPILHADEIRA EQUIPADA COM RODAGEM PNEUMATICA,CAPACIDADE DE 2,5T E CENTRO DE CARGA A 60CM,MOTOR A GASOLINA,INCLUSIVE OPERADOR  </t>
  </si>
  <si>
    <t>CS0121</t>
  </si>
  <si>
    <t>CS0122</t>
  </si>
  <si>
    <t>CS5120</t>
  </si>
  <si>
    <t>CS5121</t>
  </si>
  <si>
    <t>CS5122</t>
  </si>
  <si>
    <t>CS0123</t>
  </si>
  <si>
    <t xml:space="preserve">EMPILHADEIRA EQUIPADA COM RODAGEM PNEUMATICA,CAPACIDADE DE 3T E CENTRO DE CARGA A 60CM,MOTOR A GASOLINA,INCLUSIVE OPERADOR  </t>
  </si>
  <si>
    <t>CS0124</t>
  </si>
  <si>
    <t>CS0125</t>
  </si>
  <si>
    <t>CS5123</t>
  </si>
  <si>
    <t>CS5124</t>
  </si>
  <si>
    <t>CS5125</t>
  </si>
  <si>
    <t>CS0126</t>
  </si>
  <si>
    <t xml:space="preserve">EMPILHADEIRA EQUIPADA COM RODAGEM PNEUMATICA,CAPACIDADE DE 4T E CENTRO DE CARGA A 60CM,MOTOR A GASOLINA,INCLUSIVE OPERADOR  </t>
  </si>
  <si>
    <t>CS0127</t>
  </si>
  <si>
    <t>CS0128</t>
  </si>
  <si>
    <t>CS5126</t>
  </si>
  <si>
    <t>CS5127</t>
  </si>
  <si>
    <t>CS5128</t>
  </si>
  <si>
    <t>CS0129</t>
  </si>
  <si>
    <t xml:space="preserve">EMPILHADEIRA EQUIPADA COM RODAGEM PNEUMATICA,CAPACIDADE DE 5T E CENTRO DE CARGA A 60CM,INCLUSIVE OPERADOR  </t>
  </si>
  <si>
    <t>CS0130</t>
  </si>
  <si>
    <t>CS0131</t>
  </si>
  <si>
    <t>CS5129</t>
  </si>
  <si>
    <t>CS5130</t>
  </si>
  <si>
    <t>CS5131</t>
  </si>
  <si>
    <t>CS0132</t>
  </si>
  <si>
    <t xml:space="preserve">EMPILHADEIRA EQUIPADA COM RODAGEM PNEUMATICA,CAPACIDADE DE 7T E CENTRO DE CARGA A 60CM,INCLUSIVE OPERADOR  </t>
  </si>
  <si>
    <t>CS0133</t>
  </si>
  <si>
    <t>CS0134</t>
  </si>
  <si>
    <t>CS5132</t>
  </si>
  <si>
    <t>CS5133</t>
  </si>
  <si>
    <t>CS5134</t>
  </si>
  <si>
    <t>CV0059</t>
  </si>
  <si>
    <t xml:space="preserve">EMPILHAMENTO MANUAL DE TORETES  </t>
  </si>
  <si>
    <t>CV5059</t>
  </si>
  <si>
    <t>CT0394</t>
  </si>
  <si>
    <t xml:space="preserve">EMULSAO ASFALTICA CATIONICA RR-1C,INCLUSIVE TRANSPORTE.CUSTO SOMENTE DOS MATERIAIS.FORNECIMENTO  </t>
  </si>
  <si>
    <t>CT5394</t>
  </si>
  <si>
    <t>CT0557</t>
  </si>
  <si>
    <t xml:space="preserve">EMULSAO ASFALTICA CATIONICA,TIPO RL-1C,EXCLUSIVE TRANSPORTE.CUSTO SOMENTE DOS MATERIAIS.FORNECIMENTO  </t>
  </si>
  <si>
    <t>CT5557</t>
  </si>
  <si>
    <t>CT0393</t>
  </si>
  <si>
    <t xml:space="preserve">EMULSAO ASFALTICA CATIONICA,TIPO RL-1C,INCLUSIVE TRANSPORTE.CUSTO SOMENTE DOS MATERIAIS.FORNECIMENTO  </t>
  </si>
  <si>
    <t>CT5393</t>
  </si>
  <si>
    <t>CT0559</t>
  </si>
  <si>
    <t xml:space="preserve">EMULSAO ASFALTICA CATIONICA,TIPO RM-1C,EXCLUSIVE TRANSPORTE.CUSTO SOMENTE DOS MATERIAIS.FORNECIMENTO  </t>
  </si>
  <si>
    <t>CT5559</t>
  </si>
  <si>
    <t>CT0395</t>
  </si>
  <si>
    <t xml:space="preserve">EMULSAO ASFALTICA CATIONICA,TIPO RM-1C,INCLUSIVE TRANSPORTE.CUSTO SOMENTE DOS MATERIAIS.FORNECIMENTO  </t>
  </si>
  <si>
    <t>CT5395</t>
  </si>
  <si>
    <t>CT0558</t>
  </si>
  <si>
    <t xml:space="preserve">EMULSAO ASFALTICA CATIONICA,TIPO RR-1C,EXCLUSIVE TRANSPORTE.CUSTO SOMENTE DOS MATERIAIS.FORNECIMENTO  </t>
  </si>
  <si>
    <t>CT5558</t>
  </si>
  <si>
    <t>CT0556</t>
  </si>
  <si>
    <t xml:space="preserve">EMULSAO ASFALTICA CATIONICA,TIPO RR-2C,EXCLUSIVE TRANSPORTE.CUSTO SOMENTE DOS MATERIAIS.FORNECIMENTO  </t>
  </si>
  <si>
    <t>CT5556</t>
  </si>
  <si>
    <t>CT0391</t>
  </si>
  <si>
    <t xml:space="preserve">EMULSAO ASFALTICA CATIONICA,TIPO RR-2C,INCLUSIVE TRANSPORTE.CUSTO SOMENTE DOS MATERIAIS.FORNECIMENTO  </t>
  </si>
  <si>
    <t>CT5391</t>
  </si>
  <si>
    <t>CV0006</t>
  </si>
  <si>
    <t xml:space="preserve">ENCANTEIRAMENTO DOS SACOS PLASTICOS,PARA PRODUCAO DE MUDAS NATIVAS DE ESSENCIAS FLORESTAIS.CUSTO VALIDO PARA CADA 100 UNIDADES  </t>
  </si>
  <si>
    <t>CV5006</t>
  </si>
  <si>
    <t>CE0694</t>
  </si>
  <si>
    <t xml:space="preserve">ENCERAMENTO DE DEGRAU DE QUALQUER NATUREZA,UMA DEMAO  </t>
  </si>
  <si>
    <t>CE5694</t>
  </si>
  <si>
    <t>CQ0075</t>
  </si>
  <si>
    <t xml:space="preserve">ENCERAMENTO DE MADEIRA,INCLUSIVE LIXAMENTO,UMA DEMAO DE VERNIZ IMUNIZANTE E IMPERMEABILIZANTE INCOLOR E TRES DEMAOS DE CERA,CADA QUAL SEGUIDA DE ABERTURA DE BRILHO A ESCOVA E FLANELA  </t>
  </si>
  <si>
    <t>CQ5075</t>
  </si>
  <si>
    <t>CE0425</t>
  </si>
  <si>
    <t xml:space="preserve">ENCERAMENTO DE PISO DE QUALQUER NATUREZA,UMA DEMAO  </t>
  </si>
  <si>
    <t>CE5425</t>
  </si>
  <si>
    <t>CE0693</t>
  </si>
  <si>
    <t xml:space="preserve">ENCERAMENTO DE ROPADE DE QUALQUER NATUREZA,UMA DEMAO  </t>
  </si>
  <si>
    <t>CE5693</t>
  </si>
  <si>
    <t>CF1043</t>
  </si>
  <si>
    <t xml:space="preserve">ENCHIMENTO COM ARGAMASSA,NO TRACO 1:4,ENTRE O TUBO CAMISA DE TUNEIS EM TRAVESSIAS SUBTERRANEAS E A TUBULACAO ASSENTADA DENTRO DAQUELES.CUSTO POR M3 DE ENCHIMENTO  </t>
  </si>
  <si>
    <t>CF6043</t>
  </si>
  <si>
    <t>CG0056</t>
  </si>
  <si>
    <t xml:space="preserve">ENCHIMENTO DE AREIA,INCLUSIVE FORNECIMENTO DESTA,POR MEIO DE BOMBA  </t>
  </si>
  <si>
    <t>CG5056</t>
  </si>
  <si>
    <t>CI0072</t>
  </si>
  <si>
    <t xml:space="preserve">ENCHIMENTO DE CAVAS,SENDO UM TERCO COM TERRA PRETA VEGETAL  </t>
  </si>
  <si>
    <t>CI5072</t>
  </si>
  <si>
    <t>CK0468</t>
  </si>
  <si>
    <t xml:space="preserve">ENCHIMENTO DE NICHOS OU FUROS DE CONCRETO OU ROCHA COM MISTURA DE ARGAMASSA EXPANSIVA E PEDRISCO NA PROPORCAO EM PESO DE50% DESTE EM RELACAO A ARGAMASSA,CONFORME INSTRUCOES DE FABRICANTES,INCLUSIVE PREPARO PREVIO DA CAVIDADE A TAMPONAR  </t>
  </si>
  <si>
    <t>CK5468</t>
  </si>
  <si>
    <t>CE0411</t>
  </si>
  <si>
    <t xml:space="preserve">ENCHIMENTO DE VAO SOBRE ABOBADA DE TUNEL,COM PEDRA-DE-MAO ARRUMADA,INCLUSIVE FORNECIMENTO DESTA  </t>
  </si>
  <si>
    <t>CE5411</t>
  </si>
  <si>
    <t>CE0410</t>
  </si>
  <si>
    <t xml:space="preserve">ENCHIMENTO DE VAO SOBRE ABOBADA DE TUNEL,COM PEDRA-DE-MAO JOGADA,INCLUSIVE FORNECIMENTO DESTA  </t>
  </si>
  <si>
    <t>CE5410</t>
  </si>
  <si>
    <t>CV0004</t>
  </si>
  <si>
    <t xml:space="preserve">ENCHIMENTO DOS SACOS PLASTICOS,PARA PRODUCAO DE MUDAS DE ESSENCIAS FLORESTAIS.CUSTO VALIDO PARA CADA 100 UNIDADES  </t>
  </si>
  <si>
    <t>CV5004</t>
  </si>
  <si>
    <t>CE0661</t>
  </si>
  <si>
    <t xml:space="preserve">ENCHIMENTO PARA ELEVACAO DE PISO,COM BLOCO DE CONCRETO CELULAR,COM 10CM DE ALTURA,ASSENTE COM ARGAMASSA DE CIMENTO E AREIA NO TRACO 1:8  </t>
  </si>
  <si>
    <t>CE5661</t>
  </si>
  <si>
    <t>CE0662</t>
  </si>
  <si>
    <t xml:space="preserve">ENCHIMENTO PARA ELEVACAO DE PISO,COM BLOCO DE CONCRETO CELULAR,COM 15CM DE ALTURA,ASSENTE COM ARGAMASSA DE CIMENTO E AREIA NO TRACO 1:8  </t>
  </si>
  <si>
    <t>CE5662</t>
  </si>
  <si>
    <t>CE0663</t>
  </si>
  <si>
    <t xml:space="preserve">ENCHIMENTO PARA ELEVACAO DE PISO,COM BLOCO DE CONCRETO CELULAR,COM 30CM DE ALTURA,ASSENTE COM ARGAMASSA DE CIMENTO E AREIA NO TRACO 1:8  </t>
  </si>
  <si>
    <t>CE5663</t>
  </si>
  <si>
    <t>CA0343</t>
  </si>
  <si>
    <t xml:space="preserve">ENERGIA CONSUMIDA PELO SISTEMA,MEDIDA PELA POTENCIA INSTALADA E PELO TEMPO DE FUNCIONAMENTO  </t>
  </si>
  <si>
    <t>CV X H</t>
  </si>
  <si>
    <t>CA5343</t>
  </si>
  <si>
    <t>CV0024</t>
  </si>
  <si>
    <t xml:space="preserve">ENLEIRAMENTO MECANICO DE VEGETACAO COM TRATOR DE ESTEIRAS  </t>
  </si>
  <si>
    <t>CV5024</t>
  </si>
  <si>
    <t>CF1020</t>
  </si>
  <si>
    <t xml:space="preserve">ENROCAMENTO COM PEDRA DE 50 A 200KG, INCLUSIVE FORNECIMENTO,TRANSPORTE,CARGA, DESCARGA E COLOCACAO COM ESCAVADEIRA  </t>
  </si>
  <si>
    <t>CF6020</t>
  </si>
  <si>
    <t>CF1019</t>
  </si>
  <si>
    <t xml:space="preserve">ENROCAMENTO COM PEDRA-DE-MAO ARRUMADA,INCLUSIVE FORNECIMENTO DESTA  </t>
  </si>
  <si>
    <t>CF6019</t>
  </si>
  <si>
    <t>CF1018</t>
  </si>
  <si>
    <t xml:space="preserve">ENROCAMENTO COM PEDRA-DE-MAO JOGADA, INCLUSIVE FORNECIMENTO DESTA  </t>
  </si>
  <si>
    <t>CF6018</t>
  </si>
  <si>
    <t>CE0112</t>
  </si>
  <si>
    <t xml:space="preserve">ENSACAMENTO E TRANSPORTE DE ESCOMBROS EM SACOS PLASTICOS,DESDE UM PAVIMENTO ELEVADO ATE O TERREO,UTILIZANDO A ESCADA DOPREDIO  </t>
  </si>
  <si>
    <t>CE5112</t>
  </si>
  <si>
    <t>CE0111</t>
  </si>
  <si>
    <t xml:space="preserve">ENSACAMENTO E TRANSPORTE DE ESCOMBROS EM SACOS PLASTICOS,DESDE UM PAVIMENTO ELEVADO ATE O TERREO,UTILIZANDO ELEVADOR  </t>
  </si>
  <si>
    <t>CE5111</t>
  </si>
  <si>
    <t>CA0226</t>
  </si>
  <si>
    <t xml:space="preserve">ENSAIO COMPARATIVO DE RESISTENCIA A COMPRESSAO DE CORPOS DE PROVA DE ARGAMASSA  </t>
  </si>
  <si>
    <t>CA5226</t>
  </si>
  <si>
    <t>CA0228</t>
  </si>
  <si>
    <t xml:space="preserve">ENSAIO COMPLETO  </t>
  </si>
  <si>
    <t>CA5228</t>
  </si>
  <si>
    <t>CA0066</t>
  </si>
  <si>
    <t xml:space="preserve">ENSAIO DE CARACTERIZACAO GEOTECNICA DE SOLOS,COM UTILIZACAO DE DILATOMETRO,EXCLUSIVE PERFURACAO  </t>
  </si>
  <si>
    <t>CA5066</t>
  </si>
  <si>
    <t>CA0168</t>
  </si>
  <si>
    <t xml:space="preserve">ENSAIO DE EXPANSIBILIDADE EM AUTO-CLAVE  </t>
  </si>
  <si>
    <t>CA5168</t>
  </si>
  <si>
    <t>CA0167</t>
  </si>
  <si>
    <t xml:space="preserve">ENSAIO DE EXPANSIBILIDADE(LE CHATELIER)  </t>
  </si>
  <si>
    <t>CA5167</t>
  </si>
  <si>
    <t>CA0169</t>
  </si>
  <si>
    <t xml:space="preserve">ENSAIO DE FINURA: RESIDUO NA PENEIRA N§ 200  </t>
  </si>
  <si>
    <t>CA5169</t>
  </si>
  <si>
    <t>CA0170</t>
  </si>
  <si>
    <t xml:space="preserve">ENSAIO DE FINURA: SUPERFICIE ESPECIFICA BLAINE  </t>
  </si>
  <si>
    <t>CA5170</t>
  </si>
  <si>
    <t>CA0065</t>
  </si>
  <si>
    <t xml:space="preserve">ENSAIO DE INFILTRACAO EM SOLO  </t>
  </si>
  <si>
    <t>CA5065</t>
  </si>
  <si>
    <t>CA0046</t>
  </si>
  <si>
    <t xml:space="preserve">ENSAIO DE PALHETA("VANE TEST"),REALIZADO EM LABORATORIO  </t>
  </si>
  <si>
    <t>CA5046</t>
  </si>
  <si>
    <t>CA0045</t>
  </si>
  <si>
    <t xml:space="preserve">ENSAIO DE PALHETA("VANE TEST")REALIZADO NO CAMPO,EXCLUSIVE PERFURACAO  </t>
  </si>
  <si>
    <t>CA5045</t>
  </si>
  <si>
    <t>CA0166</t>
  </si>
  <si>
    <t xml:space="preserve">ENSAIO DE PEGA  </t>
  </si>
  <si>
    <t>CA5166</t>
  </si>
  <si>
    <t>CA0064</t>
  </si>
  <si>
    <t xml:space="preserve">ENSAIO DE PENETRACAO TIPO "DEEP SOUNDING"  </t>
  </si>
  <si>
    <t>CA5064</t>
  </si>
  <si>
    <t>CA0067</t>
  </si>
  <si>
    <t xml:space="preserve">ENSAIO DE PENETRACAO TIPO SPT  </t>
  </si>
  <si>
    <t>CA5067</t>
  </si>
  <si>
    <t>CA0062</t>
  </si>
  <si>
    <t xml:space="preserve">ENSAIO DE PERDA D'AGUA DURANTE A SONDAGEM ROTATIVA EM ROCHA, CONSTANDO DE 3 ESTAGIOS DE PRESSAO  </t>
  </si>
  <si>
    <t>CA5062</t>
  </si>
  <si>
    <t>CA0063</t>
  </si>
  <si>
    <t xml:space="preserve">ENSAIO DE PERDA D'AGUA DURANTE A SONDAGEM ROTATIVA EM ROCHA,CONSTANDO DE 5 ESTAGIOS DE PRESSAO  </t>
  </si>
  <si>
    <t>CA5063</t>
  </si>
  <si>
    <t>CA0106</t>
  </si>
  <si>
    <t xml:space="preserve">ENSAIO DE RESISTENCIA A TRACAO SIMPLES,POR COMPRESSAO DIAMETRAL DE CORPOS DE PROVA CILINDRICOS DE 15X30CM,EXCLUSIVE CORPO DE PROVA  </t>
  </si>
  <si>
    <t>CA5106</t>
  </si>
  <si>
    <t>CA0148</t>
  </si>
  <si>
    <t xml:space="preserve">ENSAIO LCPC  </t>
  </si>
  <si>
    <t>CA5148</t>
  </si>
  <si>
    <t>CA0165</t>
  </si>
  <si>
    <t xml:space="preserve">ENSAIO NORMAL COMPLETO  </t>
  </si>
  <si>
    <t>CA5165</t>
  </si>
  <si>
    <t>CA0220</t>
  </si>
  <si>
    <t xml:space="preserve">ENSAIO QUIMICO COMPLETO DE CAL  </t>
  </si>
  <si>
    <t>CA5220</t>
  </si>
  <si>
    <t>CA0191</t>
  </si>
  <si>
    <t xml:space="preserve">ENSAIO QUIMICO COMPLETO DE CIMENTO  </t>
  </si>
  <si>
    <t>CA5191</t>
  </si>
  <si>
    <t>CA0146</t>
  </si>
  <si>
    <t xml:space="preserve">ENSAIO RRL PARA AGREGADO GRAUDO  </t>
  </si>
  <si>
    <t>CA5146</t>
  </si>
  <si>
    <t>CA0132</t>
  </si>
  <si>
    <t xml:space="preserve">ENSAIOS DO RESIDUO DA DESTILACAO  </t>
  </si>
  <si>
    <t>CA5132</t>
  </si>
  <si>
    <t>CA0430</t>
  </si>
  <si>
    <t xml:space="preserve">ENSAIOS PARA RECUPERACAO DE ARMADURAS,CONSTANDO DE APLICACAO DE LAPIS COLORIMETRICO PARA TESTES DE PH E AVALIACAO DA FRENTE DE CARBONATACAO  </t>
  </si>
  <si>
    <t>CA5430</t>
  </si>
  <si>
    <t>CA0431</t>
  </si>
  <si>
    <t xml:space="preserve">ENSAIOS PARA RECUPERACAO DE CORROSAO EM ARMADURAS,CONSTANDO DE CRAVACAO POR AMOSTRAGEM,EM DIVERSAS LAJES E VIGAS,DE PINOS LISOS PARA ESTIMATIVA DA TENSAO DE COMPRESSAO DO CONCRETO  </t>
  </si>
  <si>
    <t>CA5431</t>
  </si>
  <si>
    <t>CA0429</t>
  </si>
  <si>
    <t xml:space="preserve">ENSAIOS PARA RECUPERACAO DE CORROSAO EM ARMADURAS,CONSTANDO DE ENSAIO DO POTENCIAL ELETRICO DA ARMADURA EM RELACAO AO ELEMENTO ESTRUTURAL QUE A CERCA  </t>
  </si>
  <si>
    <t>CA5429</t>
  </si>
  <si>
    <t>CE0453</t>
  </si>
  <si>
    <t xml:space="preserve">ENSECADEIRA DE ESTACAS-PRANCHAS DE ACO EM CAVAS OU VALAS COM 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  </t>
  </si>
  <si>
    <t>CE5453</t>
  </si>
  <si>
    <t>CE0452</t>
  </si>
  <si>
    <t xml:space="preserve">ENSECADEIRA DE ESTACAS-PRANCHAS DE ACO EM CAVAS OU VALAS COM 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  </t>
  </si>
  <si>
    <t>CE5452</t>
  </si>
  <si>
    <t>CE0451</t>
  </si>
  <si>
    <t xml:space="preserve">ENSECADEIRA DE ESTACAS-PRANCHAS DE ACO EM CAVAS OU VALAS COM 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  </t>
  </si>
  <si>
    <t>CE5451</t>
  </si>
  <si>
    <t>CE0444</t>
  </si>
  <si>
    <t xml:space="preserve">ENSECADEIRA DE ESTACAS-PRANCHAS DE ACO EM CAVAS OU VALAS COM 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  </t>
  </si>
  <si>
    <t>CE5444</t>
  </si>
  <si>
    <t>CE0443</t>
  </si>
  <si>
    <t xml:space="preserve">ENSECADEIRA DE ESTACAS-PRANCHAS DE ACO EM CAVAS OU VALAS COM 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  </t>
  </si>
  <si>
    <t>CE5443</t>
  </si>
  <si>
    <t>CE0442</t>
  </si>
  <si>
    <t xml:space="preserve">ENSECADEIRA DE ESTACAS-PRANCHAS DE ACO EM CAVAS OU VALAS COM 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  </t>
  </si>
  <si>
    <t>CE5442</t>
  </si>
  <si>
    <t>CE0456</t>
  </si>
  <si>
    <t xml:space="preserve">ENSECADEIRA DE ESTACAS-PRANCHAS DE ACO EM CAVAS OU VALAS COM 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  </t>
  </si>
  <si>
    <t>CE5456</t>
  </si>
  <si>
    <t>CE0455</t>
  </si>
  <si>
    <t xml:space="preserve">ENSECADEIRA DE ESTACAS-PRANCHAS DE ACO EM CAVAS OU VALAS COM 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  </t>
  </si>
  <si>
    <t>CE5455</t>
  </si>
  <si>
    <t>CE0454</t>
  </si>
  <si>
    <t xml:space="preserve">ENSECADEIRA DE ESTACAS-PRANCHAS DE ACO EM CAVAS OU VALAS COM 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  </t>
  </si>
  <si>
    <t>CE5454</t>
  </si>
  <si>
    <t>CE0447</t>
  </si>
  <si>
    <t xml:space="preserve">ENSECADEIRA DE ESTACAS-PRANCHAS DE ACO EM CAVAS OU VALAS COM 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  </t>
  </si>
  <si>
    <t>CE5447</t>
  </si>
  <si>
    <t>CE0446</t>
  </si>
  <si>
    <t xml:space="preserve">ENSECADEIRA DE ESTACAS-PRANCHAS DE ACO EM CAVAS OU VALAS COM 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  </t>
  </si>
  <si>
    <t>CE5446</t>
  </si>
  <si>
    <t>CE0445</t>
  </si>
  <si>
    <t xml:space="preserve">ENSECADEIRA DE ESTACAS-PRANCHAS DE ACO EM CAVAS OU VALAS COM 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  </t>
  </si>
  <si>
    <t>CE5445</t>
  </si>
  <si>
    <t>CE0459</t>
  </si>
  <si>
    <t xml:space="preserve">ENSECADEIRA DE ESTACAS-PRANCHAS DE ACO EM CAVAS OU VALAS COM 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  </t>
  </si>
  <si>
    <t>CE5459</t>
  </si>
  <si>
    <t>CE0458</t>
  </si>
  <si>
    <t xml:space="preserve">ENSECADEIRA DE ESTACAS-PRANCHAS DE ACO EM CAVAS OU VALAS COM 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  </t>
  </si>
  <si>
    <t>CE5458</t>
  </si>
  <si>
    <t>CE0457</t>
  </si>
  <si>
    <t xml:space="preserve">ENSECADEIRA DE ESTACAS-PRANCHAS DE ACO EM CAVAS OU VALAS COM 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  </t>
  </si>
  <si>
    <t>CE5457</t>
  </si>
  <si>
    <t>CE0450</t>
  </si>
  <si>
    <t xml:space="preserve">ENSECADEIRA DE ESTACAS-PRANCHAS DE ACO EM CAVAS OU VALAS COM 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  </t>
  </si>
  <si>
    <t>CE5450</t>
  </si>
  <si>
    <t>CE0449</t>
  </si>
  <si>
    <t xml:space="preserve">ENSECADEIRA DE ESTACAS-PRANCHAS DE ACO EM CAVAS OU VALAS COM 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  </t>
  </si>
  <si>
    <t>CE5449</t>
  </si>
  <si>
    <t>CE0448</t>
  </si>
  <si>
    <t xml:space="preserve">ENSECADEIRA DE ESTACAS-PRANCHAS DE ACO EM CAVAS OU VALAS COM 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  </t>
  </si>
  <si>
    <t>CE5448</t>
  </si>
  <si>
    <t>CE0464</t>
  </si>
  <si>
    <t xml:space="preserve">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  </t>
  </si>
  <si>
    <t>CE5464</t>
  </si>
  <si>
    <t>CE0465</t>
  </si>
  <si>
    <t xml:space="preserve">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  </t>
  </si>
  <si>
    <t>CE5465</t>
  </si>
  <si>
    <t>CE0460</t>
  </si>
  <si>
    <t xml:space="preserve">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  </t>
  </si>
  <si>
    <t>CE5460</t>
  </si>
  <si>
    <t>CE0462</t>
  </si>
  <si>
    <t xml:space="preserve">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  </t>
  </si>
  <si>
    <t>CE0463</t>
  </si>
  <si>
    <t xml:space="preserve">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  </t>
  </si>
  <si>
    <t>CE5462</t>
  </si>
  <si>
    <t>CE5463</t>
  </si>
  <si>
    <t>CE0472</t>
  </si>
  <si>
    <t xml:space="preserve">ENSECADEIRA SIMPLES(ESCORAMENTO FECHADO)DE ESTACAS-PRANCHAS DE MADEIRA DE 3¦ DE 3"X9",SERRADO,SEM ENCAIXE,EM VALAS ATE 3,00M DE LARGURA E ATE 3,00M DE PROFUNDIDADE,SENDO A CRAVACAOMANUAL E SEM FICHA E A EXTRACAO COM PA CARREGADEIRA.ESTACAS,LONGARINA S E ESTRONCAS USADAS 3 VEZES  </t>
  </si>
  <si>
    <t>CE5472</t>
  </si>
  <si>
    <t>CE0473</t>
  </si>
  <si>
    <t xml:space="preserve">ENSECADEIRA SIMPLES(ESCORAMENTO FECHADO)DE ESTACAS-PRANCHAS DE MADEIRA DE 3¦ DE 3"X9",SERRADO,SEM ENCAIXE,EM VALAS DE ATE 3,00M DE LARGURA E ATE 3,00M DE PROFUNDIDADE,SENDO A CRAVACAO MANUAL E SEM FICHA E A EXTRACAO COM PA CARREGADEIRA.ESTACAS,LONGARINA S E ESTRONCAS USADAS 2 VEZES  </t>
  </si>
  <si>
    <t>CE5473</t>
  </si>
  <si>
    <t>CE0470</t>
  </si>
  <si>
    <t xml:space="preserve">ENSECADEIRA SIMPLES(ESCORAMENTO FECHADO)ESTACAS-PRANCHAS PECAS MADEIRA 3"X9",S/ENCAIXE,CAIXAS ATE 4,00M VAO,MEDIDA SUPERFICIE UTIL COBRINDO PAREDE CAIXA,ATE 3,00M PROFUND.,CRAVACAOEXEC.MANUALME NTE S/FICHA E EXTRACAO C/"TIRFOR"OU MACACO.FORN.,EXECUCAO E RETIRADA DOS MAT.ESTACAS USADAS 4 VEZES,GUIASE ESTRONCAS 3 VEZES  </t>
  </si>
  <si>
    <t>CE5470</t>
  </si>
  <si>
    <t>CE0471</t>
  </si>
  <si>
    <t xml:space="preserve">ENSECADEIRA SIMPLES(ESCORAMENTO FECHADO)ESTACAS-PRANCHAS PECAS MADEIRA 3"X9",S/ENCAIXE,CAIXAS ATE 4,00M VAO,MEDIDA SUPERFICIE UTIL COBRINDO PAREDE CAIXA,ATE 4,50M PROFUND.,CRAVACAOEXEC.MANUALME NTE S/FICHA E EXTRACAO C/"TIRFOR"OU MACACO.FORN.,EXECUCAO E RETIRADA DOS MAT.ESTACAS USADAS 4 VEZES,GUIASE ESTRONCAS 3 VEZES  </t>
  </si>
  <si>
    <t>CE5471</t>
  </si>
  <si>
    <t>CE0466</t>
  </si>
  <si>
    <t xml:space="preserve">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  </t>
  </si>
  <si>
    <t>CE0467</t>
  </si>
  <si>
    <t xml:space="preserve">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  </t>
  </si>
  <si>
    <t>CE5466</t>
  </si>
  <si>
    <t>CE5467</t>
  </si>
  <si>
    <t>CE0469</t>
  </si>
  <si>
    <t xml:space="preserve">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  </t>
  </si>
  <si>
    <t>CE5469</t>
  </si>
  <si>
    <t>CE0468</t>
  </si>
  <si>
    <t xml:space="preserve">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  </t>
  </si>
  <si>
    <t>CE5468</t>
  </si>
  <si>
    <t>CE0461</t>
  </si>
  <si>
    <t xml:space="preserve">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  </t>
  </si>
  <si>
    <t>CE5461</t>
  </si>
  <si>
    <t>CM0080</t>
  </si>
  <si>
    <t xml:space="preserve">ENTARUGAMENTO PARA LAMBRI EM PAREDE FEITO COM MADEIRA DE LEI,DE 1.1/2"X3",COM SECAO TRAPEZOIDAL  </t>
  </si>
  <si>
    <t>CM5080</t>
  </si>
  <si>
    <t>CO1455</t>
  </si>
  <si>
    <t xml:space="preserve">ENTRADA DE ENERGIA INDIVIDUAL PADRAO LIGHT,MEDICAO DIRETA,REDE SUBTERRANEA,DEMANDA ATE 8KVA,INCLUSIVE CAIXA SECCIONADORA(CS100)E CAIXA TRANSPARENTE PARA MEDICAO(CTM)COM CAIXA DE DISJUNTOR MONOPOLAR(CDJ1),INTERNA E DEMAIS MATERIAIS NECESSARIOS,EXCLUSIVE DISJUNTOR E FIOS DE ENTRADA E SAIDA  </t>
  </si>
  <si>
    <t>CO6455</t>
  </si>
  <si>
    <t>CO1457</t>
  </si>
  <si>
    <t xml:space="preserve">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  </t>
  </si>
  <si>
    <t>CO6457</t>
  </si>
  <si>
    <t>CO1458</t>
  </si>
  <si>
    <t xml:space="preserve">ENTRADA DE ENERGIA INDIVIDUAL PADRAO LIGHT,MEDICAO DIRETA,REDE SUBTERRANEA,DEMANDA ENTRE 33,1 E 66,3KVA,INCLUSIVE CAIXASECCIONADORA(CSM200)E CAIXA DE PROTECAO(CPG225)INTERNA,E DEMAIS MATERIAIS NECESSARIOS,EXCLUSIVE DISJUNTOR E FIOS DE ENTRADA E SAIDA  </t>
  </si>
  <si>
    <t>CO6458</t>
  </si>
  <si>
    <t>CO1456</t>
  </si>
  <si>
    <t xml:space="preserve">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  </t>
  </si>
  <si>
    <t>CO6456</t>
  </si>
  <si>
    <t>CO1444</t>
  </si>
  <si>
    <t xml:space="preserve">ENTRADA DE ENERGIA INDIVIDUAL,PADRAO LIGHT,MEDICAO DIRETA,REDE AEREA,DEMANDA ATE 8KVA,INCLUSIVE CAIXA TRANSPARENTE PARAMEDICAO(CTM),E CAIXA DE DISJUNTOR MONOPOLAR(CDJ1)INTERNA E DEMAIS MATERIAIS NECESSARIOS,EXCLUSIVE POSTE,DISJUNTOR E FIOSDE ENTRADA E SAIDA  </t>
  </si>
  <si>
    <t>CO6444</t>
  </si>
  <si>
    <t>CO1446</t>
  </si>
  <si>
    <t xml:space="preserve">ENTRADA DE ENERGIA INDIVIDUAL,PADRAO LIGHT,MEDICAO DIRETA,REDE AEREA,DEMANDA ENTRE 23,2 E 33,1KVA,INCLUSIVE CAIXA TRANSPARENTE POLIFASICA(CTP)E CAIXA DE DISJUNTOR TRIFASICA(CDJ3)INTERNA E DEMAIS MATERIAIS NECESSARIOS,EXCLUSIVE POSTE,DISJUNTOR E FIOS DE ENTRADA E SAIDA  </t>
  </si>
  <si>
    <t>CO6446</t>
  </si>
  <si>
    <t>CO1447</t>
  </si>
  <si>
    <t xml:space="preserve">ENTRADA DE ENERGIA INDIVIDUAL,PADRAO LIGHT,MEDICAO DIRETA,REDE AEREA,DEMANDA ENTRE 33,1 E 66,3KVA,INCLUSIVE CAIXA SECCIONADORA ATE 200A(CSM200)E CAIXA DE PROTECAO ATE 225A(CPG-225)INTERNA E DEMAIS MATERIAIS NECESSARIOS,EXCLUSIVE POSTE,DISJUNTOR E FIOS DE ENTRADA E SAIDA  </t>
  </si>
  <si>
    <t>CO6447</t>
  </si>
  <si>
    <t>CO1445</t>
  </si>
  <si>
    <t xml:space="preserve">ENTRADA DE ENERGIA INDIVIDUAL,PADRAO LIGHT,MEDICAO DIRETA,REDE AEREA,DEMANDA ENTRE 8,0 E 23,2KVA,INCLUSIVE CAIXA TRANSPARENTE POLIFASICA(CTP)E CAIXA DE DISJUNTOR TRIFASICA(CDJ3)INTERNA E DEMAIS MATERIAIS NECESSARIOS,EXCLUSIVE POSTE,DISJUNTOR E FIOS DE ENTRADA E SAIDA  </t>
  </si>
  <si>
    <t>CO6445</t>
  </si>
  <si>
    <t>CB0030</t>
  </si>
  <si>
    <t xml:space="preserve">ENTRADA DE SERVICO AEREA,EM MEDIA TENSAO(15KV),PARA 112,5KVA,INCLUSIVE MEDICAO,POSTE E TODOS OS MATERIAIS ELETRICOS NECESSARIOS,EXCLUSIVE ALUGUEL DO TRANSFORMADOR (VIDE FAMILIA 05.014)  </t>
  </si>
  <si>
    <t>CB5030</t>
  </si>
  <si>
    <t>CB0031</t>
  </si>
  <si>
    <t xml:space="preserve">ENTRADA DE SERVICO AEREA,EM MEDIA TENSAO(15KV),PARA 150KVA,INCLUSIVE MEDICAO,POSTE E TODOS OS MATERIAIS ELETRICOS NECESSARIOS,EXCLUSIVE ALUGUEL DO TRANSFORMADOR (VIDE FAMILIA 05.014)  </t>
  </si>
  <si>
    <t>CB5031</t>
  </si>
  <si>
    <t>CB0027</t>
  </si>
  <si>
    <t xml:space="preserve">ENTRADA DE SERVICO AEREA,EM MEDIA TENSAO(15KV),PARA 30KVA,INCLUSIVE MEDICAO,POSTE E TODOS OS MATERIAIS ELETRICOS NECESSARIOS,EXCLUSIVE ALUGUEL DO TRANSFORMADOR (VIDE FAMILIA 05.014)  </t>
  </si>
  <si>
    <t>CB5027</t>
  </si>
  <si>
    <t>CB0028</t>
  </si>
  <si>
    <t xml:space="preserve">ENTRADA DE SERVICO AEREA,EM MEDIA TENSAO(15KV),PARA 45KVA,INCLUSIVE MEDICAO,POSTE E TODOS OS MATERIAIS ELETRICOS NECESSARIOS,EXCLUSIVE ALUGUEL DO TRANSFORMADOR (VIDE FAMILIA 05.014)  </t>
  </si>
  <si>
    <t>CB5028</t>
  </si>
  <si>
    <t>CB0029</t>
  </si>
  <si>
    <t xml:space="preserve">ENTRADA DE SERVICO AEREA,EM MEDIA TENSAO(15KV),PARA 75KVA,INCLUSIVE MEDICAO,POSTE E TODOS OS MATERIAIS ELETRICOS NECESSARIOS,EXCLUSIVE ALUGUEL DO TRANSFORMADOR (VIDE FAMILIA 05.014)  </t>
  </si>
  <si>
    <t>CB5029</t>
  </si>
  <si>
    <t>CO0497</t>
  </si>
  <si>
    <t xml:space="preserve">ENTRADA DE SERVICO(PC),PADRAO AMPLA,PARA MEDICAO BIFASICA,1 MEDIDOR,INSTALADO EM MURO PARA CARGA ENTRE 4 ATE 8KW,CONSTANDO DE POSTE DE CONCRETO COMPLETO,CAIXA PARA INSTALACAO DO MEDIDOR COM DISJUNTOR 2X40A,CAIXA DE CONCRETO PARA ATERRAMENTO,HASTE DE ATERRAMENTO E DEMAIS MATERIAIS NECESSARIOS,EXCLUSIVE FIO DE ENTRADA E SAIDA  </t>
  </si>
  <si>
    <t>CO5497</t>
  </si>
  <si>
    <t>CO0496</t>
  </si>
  <si>
    <t xml:space="preserve">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  </t>
  </si>
  <si>
    <t>CO5496</t>
  </si>
  <si>
    <t>CO0494</t>
  </si>
  <si>
    <t xml:space="preserve">ENTRADA DE SERVICO(PC),PADRAO AMPLA,PARA MEDICAO TRIFASICA,1 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  </t>
  </si>
  <si>
    <t>CO5494</t>
  </si>
  <si>
    <t>CO0495</t>
  </si>
  <si>
    <t xml:space="preserve">ENTRADA SERVICO(PC),PADRAO AMPLA,MEDICAO TRIFASICA,TRANSFORMADOR CORRENTE,1 MEDIDOR,INSTAL.MURO,CARGA 35 A 50KW,C/POSTECONCR.COMPLETO,CAB INE ALVENARIA,C/PORTA,CAIXA INSTAL.MEDIDOR,CHAVE TRIPOLAR 200A,PORTA FUSIVEIS,FUSIVEIS NH 100 A 160A,CX.CONCR.P/ATERRAM.HASTE ATERRAM.E DEMAIS MAT. NECES. EXCL.FIO OU CABO ENTRADA E SAIDA  </t>
  </si>
  <si>
    <t>CO5495</t>
  </si>
  <si>
    <t>CQ0074</t>
  </si>
  <si>
    <t xml:space="preserve">ENVERNIZAMENTO DE MADEIRA COM VERNIZ A BONECA USANDO GOMA LACA NACIONAL DISSOLVIDA EM ALCOOL,INCLUSIVE LIXAMENTO E APLICACAO DE SUCESSIVAS DEMAOS DE ACABAMENTO ATE A OBTENCAO DO BRILHO  </t>
  </si>
  <si>
    <t>CQ5074</t>
  </si>
  <si>
    <t>CQ0072</t>
  </si>
  <si>
    <t xml:space="preserve">ENVERNIZAMENTO DE MADEIRA COM VERNIZ TIPO COPAL BRILHANTE PARA INTERIOR,INCLUSIVE LIXAMENTO,UMA DEMAO DE VERNIZ IMUNIZANTE E IMPERMEABILIZANTE INCOLOR,ANILINA E UMA DEMAO DE ACABAMENTO  </t>
  </si>
  <si>
    <t>CQ5072</t>
  </si>
  <si>
    <t>CQ0079</t>
  </si>
  <si>
    <t xml:space="preserve">ENVERNIZAMENTO DE MADEIRA EM SUPERFICIE INTERIOR,COM VERNIZ POLIURETANO BRILHANTE E TRANSPARENTE,INCLUSIVE LIXAMENTO,UMADEMAO DE VERNIZ IMUNIZANTE E IMPERMEABILIZANTE INCOLOR,ANILINA E DUAS DEMAOS DE ACABAMENTO  </t>
  </si>
  <si>
    <t>CQ5079</t>
  </si>
  <si>
    <t>CQ0077</t>
  </si>
  <si>
    <t xml:space="preserve">ENVERNIZAMENTO DE RODAPE DE MADEIRA COM VERNIZ TIPO COPAL BRILHANTE,INCLUSIVE LIXAMENTO,UMA DEMAO DE VERNIZ IMUNIZANTE EIMPERMEABILIZANTE INCOLOR,ANILINA E DUAS DEMAOS DE ACABAMENTO  </t>
  </si>
  <si>
    <t>CQ5077</t>
  </si>
  <si>
    <t>CQ0111</t>
  </si>
  <si>
    <t xml:space="preserve">ENVERNIZAMENTO DE SUPERFICIE LISA DE CONCRETO OU TIJOLO APARENTE,EXTERIOR OU INTERIOR,COM VERNIZ ACRILICO INCOLOR,EM DUAS DEMAOS  </t>
  </si>
  <si>
    <t>CQ5111</t>
  </si>
  <si>
    <t>CQ0080</t>
  </si>
  <si>
    <t xml:space="preserve">ENVERNIZAMENTO DE SUPERFICIE LISA DE CONCRETO OU TIJOLO APARENTE,EXTERIOR OU INTERIOR,COM VERNIZ ACRILICO INCOLOR,EM TRES DEMAOS  </t>
  </si>
  <si>
    <t>CQ5080</t>
  </si>
  <si>
    <t>CQ0076</t>
  </si>
  <si>
    <t xml:space="preserve">ENVERNIZAMENTO DE TIJOLOS E CONCRETO,PARA INTERIOR,COM VERNIZ ACRILICO INCOLOR,INCLUSIVE LIXAMENTO E DUAS DEMAOS DE ACABAMENTO  </t>
  </si>
  <si>
    <t>CQ5076</t>
  </si>
  <si>
    <t>CQ0081</t>
  </si>
  <si>
    <t xml:space="preserve">ENVERNIZAMENTO SOBRE CONCRETO APICOADO,EXTERIOR OU INTERIOR,COM VERNIZ ACRILICO INCOLOR,EM TRES DEMAOS  </t>
  </si>
  <si>
    <t>CQ5081</t>
  </si>
  <si>
    <t>CS0504</t>
  </si>
  <si>
    <t xml:space="preserve">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  </t>
  </si>
  <si>
    <t>CS5504</t>
  </si>
  <si>
    <t>CS0503</t>
  </si>
  <si>
    <t xml:space="preserve">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  </t>
  </si>
  <si>
    <t>CS5503</t>
  </si>
  <si>
    <t>CU0444</t>
  </si>
  <si>
    <t xml:space="preserve">EQUIPAMENTOS DE COMANDO DE CIRCUITO,PADRAO RIOLUZ,EXCLUSIVE O FORNECIMENTO DAS FERRAGENS DE FIXACAO E DO COMANDO.ASSENTAMENTO  </t>
  </si>
  <si>
    <t>CU5444</t>
  </si>
  <si>
    <t>CA0009</t>
  </si>
  <si>
    <t xml:space="preserve">EQUIVALENTE DE AREIA  </t>
  </si>
  <si>
    <t>CA5009</t>
  </si>
  <si>
    <t>CI0035</t>
  </si>
  <si>
    <t xml:space="preserve">ERRADICACAO MANUAL DE ERVAS DANINHAS EM GRAMADOS(200,00M2/DIA)_  </t>
  </si>
  <si>
    <t>CI5035</t>
  </si>
  <si>
    <t>CI0223</t>
  </si>
  <si>
    <t xml:space="preserve">ESCADA DE ESCORREGA COMPLETA, INCLUSIVE PATAMAR,COM PINTURA TRANSPORTE E DESMONTAGEM DA DANIFICADA.FORNECIMENTO E COLOCACAO  </t>
  </si>
  <si>
    <t>CI5223</t>
  </si>
  <si>
    <t>CN0463</t>
  </si>
  <si>
    <t xml:space="preserve">ESCADA DE FERRO DE 3/4",COM 3M DE ALTURA,CONSIDERANDO 10 DEGRAUS ESPACADOS DE 30CM.FORNECIMENTO E COLOCACAO  </t>
  </si>
  <si>
    <t>CN5463</t>
  </si>
  <si>
    <t>CE0287</t>
  </si>
  <si>
    <t xml:space="preserve">ESCADA DE MADEIRA DE 3¦ EXECUTADA SOBRE TERRENO COM INCLINACAO MEDIA ATE 45ø,COM 0,80M DE LARGURA,CONSIDERANDO 30% DE APROVEITAMENTO DA MADEIRA,EXCLUSIVE ANCORAGEM  </t>
  </si>
  <si>
    <t>CE5287</t>
  </si>
  <si>
    <t>CE0288</t>
  </si>
  <si>
    <t xml:space="preserve">ESCADA DE MADEIRA DE 3¦ EXECUTADA SOBRE TERRENO COM INCLINACAO MEDIA SUPERIOR A 45ø,COM 0,80M DE LARGURA,CONSIDERANDO 30% DE APROVEITAMENTO DA MADEIRA,EXCLUSIVE ANCORAGEM  </t>
  </si>
  <si>
    <t>CE5288</t>
  </si>
  <si>
    <t>CN0051</t>
  </si>
  <si>
    <t xml:space="preserve">ESCADA DE MARINHEIRO,COM LARGURA DE 0,40M,EXECUTADA EM BARRAS DE FERRO DE 1.1/2"X1/4",SENDO OS DEGRAUS EM FERRO REDONDODE 5/8",ESPACADOS DE 30CM.FORNECIMENTO E COLOCACAO  </t>
  </si>
  <si>
    <t>CN5051</t>
  </si>
  <si>
    <t>CM0165</t>
  </si>
  <si>
    <t xml:space="preserve">ESCADA DE MARMORITE,COMPOSTA DE CAPA E ESPELHO PRE-MOLDADOS EM OFICINA E ASSENTADOS NA OBRA, FEITO O MARMORITE COM GRANAN§1 DE MARMORE BRANCO NACIONAL E CIMENTO, E COM CAMADA  DE6MM.ESTA ESPECIFICACAO SE REFERE A ESCADAS COM LARGURA TOTALDAS DUAS PECAS DE 0,48M E COMPREENDENDO 1,00M LINEAR  DO CONJUNTO DE CAPA E ESPELHO  </t>
  </si>
  <si>
    <t>CM5165</t>
  </si>
  <si>
    <t>CM0166</t>
  </si>
  <si>
    <t xml:space="preserve">ESCADA DE MARMORITE,COMPOSTA DE CAPA E ESPELHO PRE-MOLDADOS EM OFICINA E ASSENTADOS NA OBRA,FEITO O MARMORITE COM GRANAN§1 DE GRANITO PRETO E CIMENTO,E COM CAMADA DE 6MM.ESTA ESPECIFICACAO SE REFERE A ESCADAS COM LARGURA TOTAL DAS DUAS PECAS DE 0,48M E COMPREENDENDO 1,00M LINEAR DO CONJUNTO DE CAPAE ESPELHO  </t>
  </si>
  <si>
    <t>CM5166</t>
  </si>
  <si>
    <t>CI0220</t>
  </si>
  <si>
    <t xml:space="preserve">ESCADA EM ARVORE, EM MADEIRA APARELHADA. FORNECIMENTO E COLOCACAO  </t>
  </si>
  <si>
    <t>CI5220</t>
  </si>
  <si>
    <t>CT0490</t>
  </si>
  <si>
    <t xml:space="preserve">ESCARIFICACAO DE SOLO COM MOTONIVELADORA  </t>
  </si>
  <si>
    <t>CT5490</t>
  </si>
  <si>
    <t>CC0243</t>
  </si>
  <si>
    <t xml:space="preserve">ESCARIFICACAO DE SOLO COM TRATOR COM POTENCIA EM TORNO DE 335CV  </t>
  </si>
  <si>
    <t>CC5243</t>
  </si>
  <si>
    <t>CT0488</t>
  </si>
  <si>
    <t xml:space="preserve">ESCARIFICACAO E LEVANTAMENTO DE BASE E REVESTIMENTO,INCLUSIVE AFASTAMENTO LATERAL,USANDO MOTONIVELADORA  </t>
  </si>
  <si>
    <t>CT5488</t>
  </si>
  <si>
    <t>CC0046</t>
  </si>
  <si>
    <t xml:space="preserve">ESCAVACAO A FOGO EM MATERIAL DE 2¦CATEGORIA(MOLEDO OU ROCHA DECOMPOSTA),A CEU ABERTO,FURACAO A BARRA MINA  </t>
  </si>
  <si>
    <t>CC5046</t>
  </si>
  <si>
    <t>CC0065</t>
  </si>
  <si>
    <t xml:space="preserve">ESCAVACAO A FOGO EM MATERIAL DE 2¦CATEGORIA(MOLEDO OU ROCHA DECOMPOSTA),A CEU ABERTO,SENDO A PERFURACAO A AR COMPRIMIDO,INCLUSIVE CARGA COM CARREGADOR FRONTAL DE PNEUS DE 3,10M3 ETRATOR DE LAMINA COM POTENCIA EM TORNO DE 200CV,COM LAMINA  </t>
  </si>
  <si>
    <t>CC5065</t>
  </si>
  <si>
    <t>CC0052</t>
  </si>
  <si>
    <t xml:space="preserve">ESCAVACAO A FOGO EM MATERIAL DE 2¦CATEGORIA(MOLEDO OU ROCHA DECOMPOSTA)EM TALUDES,VALA/CAVA,ATE 1,50M DE PROFUNDIDADE,SENDO A PERFURACAO A AR COMPRIMIDO,INCLUSIVE EMPILHAMENTO DO MATERIAL PARA REMOCAO  </t>
  </si>
  <si>
    <t>CC5052</t>
  </si>
  <si>
    <t>CC0053</t>
  </si>
  <si>
    <t xml:space="preserve">ESCAVACAO A FOGO EM MATERIAL DE 2¦CATEGORIA(MOLEDO OU ROCHA DECOMPOSTA)EM TALUDES,VALA/CAVA,ENTRE 1,50 E 3,00M DE PROFUNDIDADE,SENDO A PERFURACAO A AR COMPRIMIDO,INCLUSIVE EMPILHAMENTO DO MATERIAL PARA REMOCAO  </t>
  </si>
  <si>
    <t>CC5053</t>
  </si>
  <si>
    <t>CC0054</t>
  </si>
  <si>
    <t xml:space="preserve">ESCAVACAO A FOGO EM MATERIAL DE 2¦CATEGORIA(MOLEDO OU ROCHA DECOMPOSTA)EM TALUDES,VALA/CAVA,ENTRE 3,00 E 4,50M DE PROFUNDIDADE,SENDO A PERFURACAO A AR COMPRIMIDO,INCLUSIVE EMPILHAMENTO DO MATERIAL PARA REMOCAO  </t>
  </si>
  <si>
    <t>CC5054</t>
  </si>
  <si>
    <t>CC0055</t>
  </si>
  <si>
    <t xml:space="preserve">ESCAVACAO A FOGO EM MATERIAL DE 2¦CATEGORIA(MOLEDO OU ROCHA DECOMPOSTA)EM TALUDES,VALA/CAVA,ENTRE 4,50 E 6,00M DE PROFUNDIDADE,SENDO A PERFURACAO A AR COMPRIMIDO,INCLUSIVE EMPILHAMENTO DO MATERIAL PARA REMOCAO  </t>
  </si>
  <si>
    <t>CC5055</t>
  </si>
  <si>
    <t>CC0056</t>
  </si>
  <si>
    <t xml:space="preserve">ESCAVACAO A FOGO EM MATERIAL DE 2¦CATEGORIA(MOLEDO OU ROCHA DECOMPOSTA)EM TALUDES,VALA/CAVA,ENTRE 6,00 E 7,50M DE PROFUNDIDADE,SENDO A PERFURACAO A AR COMPRIMIDO,INCLUSIVE EMPILHAMENTO DO MATERIAL PARA REMOCAO  </t>
  </si>
  <si>
    <t>CC5056</t>
  </si>
  <si>
    <t>CC0047</t>
  </si>
  <si>
    <t xml:space="preserve">ESCAVACAO A FOGO EM MATERIAL DE 3¦CATEGORIA(ROCHA VIVA),A CEU ABERTO,FURACAO A BARRA MINA  </t>
  </si>
  <si>
    <t>CC5047</t>
  </si>
  <si>
    <t>CC0064</t>
  </si>
  <si>
    <t xml:space="preserve">ESCAVACAO A FOGO EM MATERIAL DE 3¦CATEGORIA(ROCHA VIVA),A CEU ABERTO,SENDO A PERFURACAO A AR COMPRIMIDO,INCLUSIVE CARGACOM CARREGADOR FRONTAL DE PNEUS DE 3,10M3 E TRATOR DE LAMINACOM POTENCIA EM TORNO DE 200CV,COM LAMINA  </t>
  </si>
  <si>
    <t>CC5064</t>
  </si>
  <si>
    <t>CC0058</t>
  </si>
  <si>
    <t xml:space="preserve">ESCAVACAO A FOGO EM MATERIAL DE 3¦CATEGORIA(ROCHA VIVA),A CEU ABERTO,SENDO A PERFURACAO A AR COMPRIMIDO,INCLUSIVE TRANSPORTE A 100,00M,COM TRATOR COM LAMINA  </t>
  </si>
  <si>
    <t>CC5058</t>
  </si>
  <si>
    <t>CC0057</t>
  </si>
  <si>
    <t xml:space="preserve">ESCAVACAO A FOGO EM MATERIAL DE 3¦CATEGORIA(ROCHA VIVA),A CEU ABERTO,SENDO A PERFURACAO A AR COMPRIMIDO,INCLUSIVE TRANSPORTE A 50,00M,COM TRATOR COM LAMINA  </t>
  </si>
  <si>
    <t>CC5057</t>
  </si>
  <si>
    <t>CC0059</t>
  </si>
  <si>
    <t xml:space="preserve">ESCAVACAO A FOGO EM MATERIAL DE 3¦CATEGORIA(ROCHA VIVA)EM TALUDES,VALA/CAVA,ATE 1,50M DE PROFUNDIDADE,SENDO A PERFURACAOA AR COMPRIMIDO,INCLUSIVE EMPILHAMENDO DO MATERIAL PARA REMOCAO  </t>
  </si>
  <si>
    <t>CC5059</t>
  </si>
  <si>
    <t>CC0060</t>
  </si>
  <si>
    <t xml:space="preserve">ESCAVACAO A FOGO EM MATERIAL DE 3¦CATEGORIA(ROCHA VIVA)EM TALUDES,VALA/CAVA,ENTRE 1,50 E 3,00M DE PROFUNDIDADE,SENDO A PERFURACAO A AR COMPRIMIDO,INCLUSIVE EMPILHAMENTO DO MATERIALPARA REMOCAO  </t>
  </si>
  <si>
    <t>CC5060</t>
  </si>
  <si>
    <t>CC0061</t>
  </si>
  <si>
    <t xml:space="preserve">ESCAVACAO A FOGO EM MATERIAL DE 3¦CATEGORIA(ROCHA VIVA)EM TALUDES,VALA/CAVA,ENTRE 3,00 E 4,50M DE PROFUNDIDADE,SENDO A PERFURACAO A AR COMPRIMIDO,INCLUSIVE EMPILHAMENTO DO MATERIALPARA REMOCAO  </t>
  </si>
  <si>
    <t>CC5061</t>
  </si>
  <si>
    <t>CC0062</t>
  </si>
  <si>
    <t xml:space="preserve">ESCAVACAO A FOGO EM MATERIAL DE 3¦CATEGORIA(ROCHA VIVA)EM TALUDES,VALA/CAVA,ENTRE 4,50 E 6,00M DE PROFUNDIDADE,SENDO A PERFURACAO A AR COMPRIMIDO,INCLUSIVE EMPILHAMENTO DO MATERIALPARA REMOCAO  </t>
  </si>
  <si>
    <t>CC5062</t>
  </si>
  <si>
    <t>CC0063</t>
  </si>
  <si>
    <t xml:space="preserve">ESCAVACAO A FOGO EM MATERIAL DE 3¦CATEGORIA(ROCHA VIVA)EM TALUDES,VALA/CAVA,ENTRE 6,00 E 7,50M DE PROFUNDIDADE,SENDO A PERFURACAO A AR COMPRIMIDO,INCLUSIVE EMPILHAMENTO DO MATERIALPARA REMOCAO  </t>
  </si>
  <si>
    <t>CC5063</t>
  </si>
  <si>
    <t>CJ0200</t>
  </si>
  <si>
    <t xml:space="preserve">ESCAVACAO DE BASE ALARGADA DE TUBULAO A CEU ABERTO,EM MATERIAL DE 1¦ CATEGORIA,ESTANDO O PLANO INFERIOR DA MESMA ATE 4,50M DA COTA DE ARRASAMENTO,EXCLUSIVE CARGA,TRANSPORTE E DESCARGA DO MATERIAL ESCAVADO  </t>
  </si>
  <si>
    <t>CJ5200</t>
  </si>
  <si>
    <t>CJ0201</t>
  </si>
  <si>
    <t xml:space="preserve">ESCAVACAO DE BASE ALARGADA DE TUBULAO A CEU ABERTO,EM MATERIAL DE 1¦ CATEGORIA,ESTANDO O PLANO INFERIOR DA MESMA ENTRE4,50 E 7,50M DE PROFUNDIDADE DA COTA DE ARRASAMENTO,EXCLUSIVE CARGA,TRANSPORTE E DESCARGA DO MATERIAL ESCAVADO  </t>
  </si>
  <si>
    <t>CJ5201</t>
  </si>
  <si>
    <t>CJ0202</t>
  </si>
  <si>
    <t xml:space="preserve">ESCAVACAO DE BASE ALARGADA DE TUBULAO A CEU ABERTO,EM MATERIAL DE 2¦ CATEGORIA,ESTANDO O PLANO INFERIOR DA MESMA ATE 4,50M DA COTA DE ARRASAMENTO,EXCLUSIVE CARGA,TRANSPORTE E DESCARGA DO MATERIAL ESCAVADO  </t>
  </si>
  <si>
    <t>CJ5202</t>
  </si>
  <si>
    <t>CJ0203</t>
  </si>
  <si>
    <t xml:space="preserve">ESCAVACAO DE BASE ALARGADA DE TUBULAO A CEU ABERTO,EM MATERIAL DE 2¦ CATEGORIA,ESTANDO O PLANO INFERIOR DA MESMA ENTRE 4,50 E 7,50M DE PROFUNDIDADE DA COTA DE ARRASAMENTO,EXCLUSIVECARGA,TRA NSPORTE E DESCARGA DO MATERIAL ESCAVADO  </t>
  </si>
  <si>
    <t>CJ5203</t>
  </si>
  <si>
    <t>CJ0204</t>
  </si>
  <si>
    <t xml:space="preserve">ESCAVACAO DE BASE ALARGADA DE TUBULAO A CEU ABERTO,EM MATERIAL DE 3¦ CATEGORIA,ESTANDO O PLANO INFERIOR DA MESMA ATE 4,50M DA COTA DE ARRASAMENTO,EXCLUSIVE CARGA,TRANSPORTE E DESCARGA DO MATERIAL ESCAVADO  </t>
  </si>
  <si>
    <t>CJ5204</t>
  </si>
  <si>
    <t>CJ0205</t>
  </si>
  <si>
    <t xml:space="preserve">ESCAVACAO DE BASE ALARGADA DE TUBULAO A CEU ABERTO,EM MATERIAL DE 3¦ CATEGORIA,ESTANDO O PLANO INFERIOR DA MESMA ENTRE 4,50 E 7,50M DE PROFUNDIDADE DA COTA DE ARRASAMENTO,EXCLUSIVECARGA,TRA NSPORTE E DESCARGA DO MATERIAL ESCAVADO  </t>
  </si>
  <si>
    <t>CJ5205</t>
  </si>
  <si>
    <t>CJ0164</t>
  </si>
  <si>
    <t xml:space="preserve">ESCAVACAO DE BASE ALARGADA DE TUBULOES,ESTANDO O PLANO INFERIOR DA MESMA ATE 10,00M DA COTA DE ARRASAMENTO,CONSIDERANDO-SE EM MATERIAL DE 1¦ CATEGORIA,EXCLUSIVE CARGA,TRANSPORTE EDESCARGA DO MATERIAL ESCAVADO  </t>
  </si>
  <si>
    <t>CJ5164</t>
  </si>
  <si>
    <t>CJ0165</t>
  </si>
  <si>
    <t xml:space="preserve">ESCAVACAO DE BASE ALARGADA DE TUBULOES,ESTANDO O PLANO INFERIOR DA MESMA ATE 10,00M DA COTA DE ARRASAMENTO,CONSIDERANDO-SE EM MATERIAL DE 2¦ CATEGORIA,EXCLUSIVE CARGA,TRANSPORTE EDESCARGA DO MATERIAL ESCAVADO  </t>
  </si>
  <si>
    <t>CJ5165</t>
  </si>
  <si>
    <t>CJ0166</t>
  </si>
  <si>
    <t xml:space="preserve">ESCAVACAO DE BASE ALARGADA DE TUBULOES,ESTANDO O PLANO INFERIOR DA MESMA ATE 10,00M DA COTA DE ARRASAMENTO,CONSIDERANDO-SE EM MATERIAL DE 3¦ CATEGORIA,EXCLUSIVE CARGA,TRANSPORTE EDESCARGA DO MATERIAL ESCAVADO  </t>
  </si>
  <si>
    <t>CJ5166</t>
  </si>
  <si>
    <t>CJ0169</t>
  </si>
  <si>
    <t xml:space="preserve">ESCAVACAO DE BASE ALARGADA DE TUBULOES,ESTANDO O PLANO INFERIOR DA MESMA ENTRE 10,00 A 20,00M DE PROFUNDIDADE(TRECHO EXCEDENTE A 10,00M)DA COTA DE ARRASAMENTO,CONSIDERANDO-SE EM MATERIAL DE 3¦ CATEGORIA,EXCLUSIVE CARGA,TRANSPORTE E DESCARGADO MATERIAL ESCAVADO  </t>
  </si>
  <si>
    <t>CJ5169</t>
  </si>
  <si>
    <t>CJ0167</t>
  </si>
  <si>
    <t xml:space="preserve">ESCAVACAO DE BASE ALARGADA DE TUBULOES,ESTANDO O PLANO INFERIOR DA MESMA ENTRE 10,00 E 20,00M DE PROFUNDIDADE(TRECHO EXCEDENTE A 10,00M)DA COTA DE ARRASAMENTO,CONSIDERANDO-SE EM MATERIAL DE 1¦ CATEGORIA,EXCLUSIVE CARGA,TRANSPORTE E DESCARGADO MATERIAL ESCAVADO  </t>
  </si>
  <si>
    <t>CJ5167</t>
  </si>
  <si>
    <t>CJ0168</t>
  </si>
  <si>
    <t xml:space="preserve">ESCAVACAO DE BASE ALARGADA DE TUBULOES,ESTANDO O PLANO INFERIOR DA MESMA ENTRE 10,00 E 20,00M DE PROFUNDIDADE(TRECHO EXCEDENTE A 10,00M)DA COTA DE ARRASAMENTO,CONSIDERANDO-SE EM MATERIAL DE 2¦ CATEGORIA,EXCLUSIVE CARGA,TRANSPORTE E DESCARGADO MATERIAL ESCAVADO  </t>
  </si>
  <si>
    <t>CJ5168</t>
  </si>
  <si>
    <t>CJ0119</t>
  </si>
  <si>
    <t xml:space="preserve">ESCAVACAO DE FUSTE DE TUBULAO C/CAMISA DE CONCRETO ARMADO,TENDO 1,00M DE DIAMETRO EXTERNO E O PLANO INFERIOR DA BASE ENTRE 10,00 E 20,00M(TRECHO EXCEDENTE A 10,00M)DA COTA DE ARRASAMENTO,ESCAVACAO EM MATERIAL DE 1¦ CATEGORIA,A AR COMPRIMIDO,EXCL.MATERIAL E MAO-DE-OBRA CONCRETO,FORMAS,ARMACAO,CARGA, TRANSPORTE E DESCARGA MATERIAL ESCAVADO E ALARGAMENTO DA BASE  </t>
  </si>
  <si>
    <t>CJ5119</t>
  </si>
  <si>
    <t>CJ0120</t>
  </si>
  <si>
    <t xml:space="preserve">ESCAVACAO DE FUSTE DE TUBULAO C/CAMISA DE CONCRETO ARMADO,TENDO 1,00M DE DIAMETRO EXTERNO E O PLANO INFERIOR DA BASE ENTRE 10,00 E 20,00M(TRECHO EXCEDENTE A 10,00M)DA COTA DE ARRASAMENTO,ESCAVACAO EM MATERIAL DE 2¦ CATEGORIA,A AR COMPRIMIDO,EXCL.MATERIAL E MAO-DE-OBRA CONCRETO,FORMAS,ARMACAO,CARGA, TRANSPORTE E DESCARGA MATERIAL ESCAVADO E ALARGAMENTO DA BASE  </t>
  </si>
  <si>
    <t>CJ5120</t>
  </si>
  <si>
    <t>CJ0121</t>
  </si>
  <si>
    <t xml:space="preserve">ESCAVACAO DE FUSTE DE TUBULAO C/CAMISA DE CONCRETO ARMADO,TENDO 1,00M DE DIAMETRO EXTERNO E O PLANO INFERIOR DA BASE ENTRE 10,00 E 20,00M(TRECHO EXCEDENTE A 10,00M)DA COTA DE ARRASAMENTO,ESCAVACAO EM MATERIAL DE 3¦ CATEGORIA,A AR COMPRIMIDO,EXCL.MATERIAL E MAO-DE-OBRA CONCRETO,FORMAS,ARMACAO,CARGA, TRANSPORTE E DESCARGA MATERIAL ESCAVADO E ALARGAMENTO DA BASE  </t>
  </si>
  <si>
    <t>CJ5121</t>
  </si>
  <si>
    <t>CJ0125</t>
  </si>
  <si>
    <t xml:space="preserve">ESCAVACAO DE FUSTE DE TUBULAO C/CAMISA DE CONCRETO ARMADO,TENDO 1,20M DE DIAMETRO EXTERNO E O PLANO INFERIOR DA BASE ENTRE 10,00 E 20,00M(TRECHO EXCEDENTE A 10,00M)DA COTA DE ARRASAMENTO,EM MATERIAL DE 1¦ CATEGORIA,A AR COMPRIMIDO,EXCLUS.MATERIAL E MAO-DE-OBRA DO CONCRETO,FORMAS,ARMACAO,CARGA, TRANSPORTE E DESCARGA DO MATERIAL ESCAVADO E ALARGAMENTO DA BASE  </t>
  </si>
  <si>
    <t>CJ5125</t>
  </si>
  <si>
    <t>CJ0126</t>
  </si>
  <si>
    <t xml:space="preserve">ESCAVACAO DE FUSTE DE TUBULAO C/CAMISA DE CONCRETO ARMADO,TENDO 1,20M DE DIAMETRO EXTERNO E O PLANO INFERIOR DA BASE ENTRE 10,00 E 20,00M(TRECHO EXCEDENTE A 10,00M)DA COTA DE ARRASAMENTO,EM MATERIAL DE 2¦ CATEGORIA,A AR COMPRIMIDO,EXCLUS.MATERIAL A MAO-DE-OBRA DO CONCRETO,FORMAS,ARMACAO,CARGA, TRANSPORTE E DESCARGA DO MATERIAL ESCAVADO E ALARGAMENTO DA BASE  </t>
  </si>
  <si>
    <t>CJ5126</t>
  </si>
  <si>
    <t>CJ0127</t>
  </si>
  <si>
    <t xml:space="preserve">ESCAVACAO DE FUSTE DE TUBULAO C/CAMISA DE CONCRETO ARMADO,TENDO 1,20M DE DIAMETRO EXTERNO E O PLANO INFERIOR DA BASE ENTRE 10,00 E 20,00M(TRECHO EXCEDENTE A 10,00M)DA COTA DE ARRASAMENTO,EM MATERIAL DE 3¦ CATEGORIA,A AR COMPRIMIDO,EXCLUS.MATERIAL E MAO-DE-OBRA DO CONCRETO,FORMAS,ARMACAO,CARGA, TRANSPORTE E DESCARGA DO MATERIAL ESCAVADO E ALARGAMENTO DA BASE  </t>
  </si>
  <si>
    <t>CJ5127</t>
  </si>
  <si>
    <t>CJ0131</t>
  </si>
  <si>
    <t xml:space="preserve">ESCAVACAO DE FUSTE DE TUBULAO C/CAMISA DE CONCRETO ARMADO,TENDO 1,40M DE DIAMETRO EXTERNO E O PLANO INFERIOR DA BASE ENTRE 10,00 E 20,00M (TRECHO EXCEDENTE A 10,00M) DA COTA DE ARRASAMENTO,EM MATERIAL DE 1¦ CATEGORIA,A AR COMPRIMIDO,EXCLUSIVE MATERIAL E MAO-DE-OBRA CONCRETO,FORMAS,ARMACAO,CARGA, TRANSPORTE E DESCARGA DO MATERIAL ESCAVADO E ALARGAMENTO DA BASE  </t>
  </si>
  <si>
    <t>CJ5131</t>
  </si>
  <si>
    <t>CJ0132</t>
  </si>
  <si>
    <t xml:space="preserve">ESCAVACAO DE FUSTE DE TUBULAO C/CAMISA DE CONCRETO ARMADO,TENDO 1,40M DE DIAMETRO EXTERNO E O PLANO INFERIOR DA BASE ENTRE 10,00 E 20,00M (TRECHO EXCEDENTE A 10,00M) DA COTA DE ARRASAMENTO,EM MATERIAL DE 2¦ CATEGORIA,A AR COMPRIMIDO,EXCLUSIVE MATERIAL E MAO-DE-OBRA CONCRETO,FORMAS,ARMACAO,CARGA, TRANSPORTE E DESCARGA DO MATERIAL ESCAVADO E ALARGAMENTO DA BASE  </t>
  </si>
  <si>
    <t>CJ5132</t>
  </si>
  <si>
    <t>CJ0133</t>
  </si>
  <si>
    <t xml:space="preserve">ESCAVACAO DE FUSTE DE TUBULAO C/CAMISA DE CONCRETO ARMADO,TENDO 1,40M DE DIAMETRO EXTERNO E O PLANO INFERIOR DA BASE ENTRE 10,00 E 20,00M (TRECHO EXCEDENTE A 10,00M) DA COTA DE ARRASAMENTO,EM MATERIAL DE 3¦ CATEGORIA,A AR COMPRIMIDO,EXCLUSIVE MATERIAL E MAO-DE-OBRA CONCRETO,FORMAS,ARMACAO,CARGA, TRANSPORTE E DESCARGA DO MATERIAL ESCAVADO E ALARGAMENTO DA BASE  </t>
  </si>
  <si>
    <t>CJ5133</t>
  </si>
  <si>
    <t>CJ0137</t>
  </si>
  <si>
    <t xml:space="preserve">ESCAVACAO DE FUSTE DE TUBULAO C/CAMISA DE CONCRETO ARMADO,TENDO 1,50M DE DIAMETRO EXTERNO E O PLANO INFERIOR DA BASE ENTRE 10,00 A 20,00M(TRECHO EXCEDENTE A 10,00M)DA COTA DE ARRASAMENTO,EM MATERIAL DE 1¦ CATEGORIA,A AR COMPRIMIDO,EXCLUSIVEMATERIAL E MAO-DE-OBRA DO CONCRETO,FORMAS,ARMACAO,CARGA, TRANSPORTE E DESCARGA DO MATERIAL ESCAVADO E ALARGAMENT.DA BASE  </t>
  </si>
  <si>
    <t>CJ5137</t>
  </si>
  <si>
    <t>CJ0138</t>
  </si>
  <si>
    <t xml:space="preserve">ESCAVACAO DE FUSTE DE TUBULAO C/CAMISA DE CONCRETO ARMADO,TENDO 1,50M DE DIAMETRO EXTERNO E O PLANO INFERIOR DA BASE ENTRE 10,00 A 20,00M(TRECHO EXCEDENTE A 10,00M)DA COTA DE ARRASAMENTO,EM MATERIAL DE 2¦ CATEGORIA,A AR COMPRIMIDO,EXCLUSIVEMATERIAL E MAO-DE-OBRA DO CONCRETO,FORMAS,ARMACAO,CARGA, TRANSPORTE E DESCARGA DO MATERIAL ESCAVADO E ALARGAMENT.DA BASE  </t>
  </si>
  <si>
    <t>CJ5138</t>
  </si>
  <si>
    <t>CJ0139</t>
  </si>
  <si>
    <t xml:space="preserve">ESCAVACAO DE FUSTE DE TUBULAO C/CAMISA DE CONCRETO ARMADO,TENDO 1,50M DE DIAMETRO EXTERNO E O PLANO INFERIOR DA BASE ENTRE 10,00 E 20,00M(TRECHO EXCEDENTE A 10,00M)DA COTA DE ARRASAMENTO,EM MATERIAL DE 3¦ CATEGORIA,A AR COMPRIMIDO,EXCLUSIVEMATERIAL E MAO-DE-OBRA DO CONCRETO,FORMAS,ARMACAO,CARGA, TRANSPORTE E DESCARGA DO MATERIAL ESCAVADO E ALARGAMENT.DA BASE  </t>
  </si>
  <si>
    <t>CJ5139</t>
  </si>
  <si>
    <t>CJ0143</t>
  </si>
  <si>
    <t xml:space="preserve">ESCAVACAO DE FUSTE DE TUBULAO C/CAMISA DE CONCRETO ARMADO,TENDO 1,60M DE DIAMETRO EXTERNO E O PLANO INFERIOR DA BASE ENTRE 10,00 E 20,00M(TRECHO EXCEDENTE A 10,00M)DA COTA DE ARRASAMENTO,EM MATERIAL DE 1¦ CATEGORIA,A AR COMPRIMIDO,EXCLUSIVEMATERIAL E MAO-DE-OBRA DO CONCRETO,FORMAS,ARMACAO,CARGA, TRANSPORTE E DESCARGA DO MATERIAL ESCAVADO E ALARGAMENT.DA BASE  </t>
  </si>
  <si>
    <t>CJ5143</t>
  </si>
  <si>
    <t>CJ0144</t>
  </si>
  <si>
    <t xml:space="preserve">ESCAVACAO DE FUSTE DE TUBULAO C/CAMISA DE CONCRETO ARMADO,TENDO 1,60M DE DIAMETRO EXTERNO E O PLANO INFERIOR DA BASE ENTRE 10,00 E 20,00M(TRECHO EXCEDENTE A 10,00M)DA COTA DE ARRASAMENTO,EM MATERIAL DE 2¦ CATEGORIA,A AR COMPRIMIDO,EXCLUSIVEMATERIAL E MAO-DE-OBRA DO CONCRETO,FORMAS,ARMACAO,CARGA, TRANSPORTE E DESCARGA DO MATERIAL ESCAVADO E ALARGAMENT.DA BASE  </t>
  </si>
  <si>
    <t>CJ5144</t>
  </si>
  <si>
    <t>CJ0145</t>
  </si>
  <si>
    <t xml:space="preserve">ESCAVACAO DE FUSTE DE TUBULAO C/CAMISA DE CONCRETO ARMADO,TENDO 1,60M DE DIAMETRO EXTERNO E O PLANO INFERIOR DA BASE ENTRE 10,00 E 20,00M(TRECHO EXCEDENTE A 10,00M)DA COTA DE ARRASAMENTO,EM MATERIAL DE 3¦ CATEGORIA,A AR COMPRIMIDO,EXCLUSIVEMATERIAL E MAO-DE-OBRA DO CONCRETO,FORMAS,ARMACAO,CARGA, TRANSPORTE E DESCARGA DO MATERIAL ESCAVADO E ALARGAMENT.DA BASE  </t>
  </si>
  <si>
    <t>CJ5145</t>
  </si>
  <si>
    <t>CJ0151</t>
  </si>
  <si>
    <t xml:space="preserve">ESCAVACAO DE FUSTE DE TUBULAO C/CAMISA DE CONCRETO ARMADO,TENDO 1,80M DE DIAMETRO EXTERNO E O PLANO INFERIOR DA BASE ENTRE 10,00 A 20,00M(TRECHO EXCEDENTE A 10,00M)DA COTA DE ARRASAMENTO,EM MATERIAL DE 3¦ CATEGORIA,A AR COMPRIMIDO,EXCLUSIVEMATERIAL E MAO-DE-OBRA DO CONCRETO,FORMAS,ARMACAO,CARGA, TRANSPORTE E DESCARGA DO MATERIAL ESCAVADO E ALARGAMENT.DA BASE  </t>
  </si>
  <si>
    <t>CJ5151</t>
  </si>
  <si>
    <t>CJ0149</t>
  </si>
  <si>
    <t xml:space="preserve">ESCAVACAO DE FUSTE DE TUBULAO C/CAMISA DE CONCRETO ARMADO,TENDO 1,80M DE DIAMETRO EXTERNO E O PLANO INFERIOR DA BASE ENTRE 10,00 E 20,00M(TRECHO EXCEDENTE A 10,00M)DA COTA DE ARRASAMENTO,EM MATERIAL DE 1¦ CATEGORIA,A AR COMPRIMIDO,EXCLUSIVEMATERIAL E MAO-DE-OBRA DO CONCRETO,FORMAS,ARMACAO,CARGA, TRANSPORTE E DESCARGA DO MATERIAL ESCAVADO E ALARGAMENT.DA BASE  </t>
  </si>
  <si>
    <t>CJ5149</t>
  </si>
  <si>
    <t>CJ0150</t>
  </si>
  <si>
    <t xml:space="preserve">ESCAVACAO DE FUSTE DE TUBULAO C/CAMISA DE CONCRETO ARMADO,TENDO 1,80M DE DIAMETRO EXTERNO E O PLANO INFERIOR DA BASE ENTRE 10,00 E 20,00M(TRECHO EXCEDENTE A 10,00M)DA COTA DE ARRASAMENTO,EM MATERIAL DE 2¦ CATEGORIA,A AR COMPRIMIDO,EXCLUSIVEMATERIAL E MAO-DE-OBRA DO CONCRETO,FORMAS,ARMACAO,CARGA, TRANSPORTE E DESCARGA DO MATERIAL ESCAVADO E ALARGAMENT.DA BASE  </t>
  </si>
  <si>
    <t>CJ5150</t>
  </si>
  <si>
    <t>CJ0156</t>
  </si>
  <si>
    <t xml:space="preserve">ESCAVACAO DE FUSTE DE TUBULAO C/CAMISA DE CONCRETO ARMADO,TENDO 2,00M DE DIAMETRO EXTERNO E O PLANO INFERIOR DA BASE ENTRE 10,00 A 20,00M(TRECHO EXCEDENTE A 10,00M)DA COTA DE ARRASAMENTO,EM MATERIAL DE 2¦ CATEGORIA,A AR COMPRIMIDO,EXCLUSIVEMATERIAL E MAO-DE-OBRA DO CONCRETO,FORMAS,ARMACAO,CARGA, TRANSPORTE E DESCARGA DO MATERIAL ESCAVADO E ALARGAMENT.DA BASE  </t>
  </si>
  <si>
    <t>CJ5156</t>
  </si>
  <si>
    <t>CJ0157</t>
  </si>
  <si>
    <t xml:space="preserve">ESCAVACAO DE FUSTE DE TUBULAO C/CAMISA DE CONCRETO ARMADO,TENDO 2,00M DE DIAMETRO EXTERNO E O PLANO INFERIOR DA BASE ENTRE 10,00 E 20,00M(TRECHO EXCEDENTE A 10,00M)DA COTA DE ARRASAMENTO,EM MATERIAL DE 3¦ CATEGORIA,A AR COMPRIMIDO,EXCLUSIVEMATERIAL E MAO-DE-OBRA DO CONCRETO,FORMAS,ARMACAO,CARGA, TRANSPORTE E DESCARGA DO MATERIAL ESCAVADO E ALARGAMENT.DA BASE  </t>
  </si>
  <si>
    <t>CJ5157</t>
  </si>
  <si>
    <t>CJ0155</t>
  </si>
  <si>
    <t xml:space="preserve">ESCAVACAO DE FUSTE DE TUBULAO C/CAMISA DE CONCRETO ARMADO,TENDO 2,00M DE DIAMETRO EXTERNO E O PLANO INFERIOR DE BASE ENTRE 10,00 E 20,00M(TRECHO EXCEDENTE A 10,00M)DA COTA DE ARRASAMENTO,EM MATERIAL DE 1¦ CATEGORIA,A AR COMPRIMIDO,EXCLUSIVEMATERIAL E MAO-DE-OBRA DO CONCRETO,FORMAS,ARMACAO,CARGA, TRANSPORTE E DESCARGA DO MATERIAL ESCAVADO E ALARGAMENT.DA BASE  </t>
  </si>
  <si>
    <t>CJ5155</t>
  </si>
  <si>
    <t>CJ0161</t>
  </si>
  <si>
    <t xml:space="preserve">ESCAVACAO DE FUSTE DE TUBULAO C/CAMISA DE CONCRETO ARMADO,TENDO 2,20M DE DIAMETRO EXTERNO E O PLANO INFERIOR DA BASE ENTRE 10,00 A 20,00M(TRECHO EXCEDENTE A 10,00M)DA COTA DE ARRASAMENTO,EM MATERIAL DE 1¦ CATEGORIA,A AR COMPRIMIDO,EXCLUSIVEMATERIAL E MAO-DE-OBRA DO CONCRETO,FORMAS,ARMACAO,CARGA, TRANSPORTE E DESCARGA DO MATERIAL ESCAVADO E ALARGAMENT.DA BASE  </t>
  </si>
  <si>
    <t>CJ5161</t>
  </si>
  <si>
    <t>CJ0163</t>
  </si>
  <si>
    <t xml:space="preserve">ESCAVACAO DE FUSTE DE TUBULAO C/CAMISA DE CONCRETO ARMADO,TENDO 2,20M DE DIAMETRO EXTERNO E O PLANO INFERIOR DA BASE ENTRE 10,00 A 20,00M(TRECHO EXCEDENTE A 10,00M)DA COTA DE ARRASAMENTO,EM MATERIAL DE 3¦ CATEGORIA,A AR COMPRIMIDO,EXCLUSIVEMATERIAL E MAO-DE-OBRA DO CONCRETO,FORMAS,ARMACAO,CARGA, TRANSPORTE E DESCARGA DO MATERIAL ESCAVADO E ALARGAMENT.DA BASE  </t>
  </si>
  <si>
    <t>CJ5163</t>
  </si>
  <si>
    <t>CJ0162</t>
  </si>
  <si>
    <t xml:space="preserve">ESCAVACAO DE FUSTE DE TUBULAO C/CAMISA DE CONCRETO ARMADO,TENDO 2,20M DE DIAMETRO EXTERNO E O PLANO INFERIOR DA BASE ENTRE 10,00 E 20,00M(TRECHO EXCEDENTE A 10,00M)DA COTA DE ARRASAMENTO,EM MATERIAL DE 2¦ CATEGORIA,A AR COMPRIMIDO,EXCLUSIVEMATERIAL E MAO-DE-OBRA DO CONCRETO,FORMAS,ARMACAO,CARGA, TRANSPORTE E DESCARGA DO MATERIAL ESCAVADO E ALARGAMENT.DA BASE  </t>
  </si>
  <si>
    <t>CJ5162</t>
  </si>
  <si>
    <t>CJ0191</t>
  </si>
  <si>
    <t xml:space="preserve">ESCAVACAO DE FUSTE DE TUBULAO COM CAMISA DE CONCERTO ARMADO,TENDO 1,40M DE DIAMETRO EXTERNO E PLANO DA BASE ENTRE 4,50 E7,50M DE PROFUNDIDADE,A CEU ABERTO EM MATERIAL DE 3¦ CATEGORIA,EXCLUSIVE MATERIAL,MAO-DE-OBRA E MATERIAL PARA CONCRETO,FORMAS,ARMACAO,CARGA, TRANSPORTE E DESCARGA DO MATERIAL ESCAVADO E ALARGAMENTO DA BASE  </t>
  </si>
  <si>
    <t>CJ5191</t>
  </si>
  <si>
    <t>CJ0116</t>
  </si>
  <si>
    <t xml:space="preserve">ESCAVACAO DE FUSTE DE TUBULAO COM CAMISA DE CONCRETO ARMADO,TENDO 1,00M DE DIAMETRO EXTERNO E O PLANO INFERIOR DA BASE ATE 10,00M DA COTA DE ARRASAMENTO,ESCAVACAO EM MATERIAL DE 1¦CATEGORIA,A AR COMPRIMIDO,EXCLUSIVE MATERIAL E MAO-DE-OBRA DO CONCRETO,FORMAS,ARMACAO,CARGA, TRANSPORTE E DESCARGA DO MATERIAL ESCAVADO E ALARGAMENTO DA BASE  </t>
  </si>
  <si>
    <t>CJ5116</t>
  </si>
  <si>
    <t>CJ0117</t>
  </si>
  <si>
    <t xml:space="preserve">ESCAVACAO DE FUSTE DE TUBULAO COM CAMISA DE CONCRETO ARMADO,TENDO 1,00M DE DIAMETRO EXTERNO E O PLANO INFERIOR DA BASE ATE 10,00M DA COTA DE ARRASAMENTO,ESCAVACAO EM MATERIAL DE 2¦CATEGORIA,A AR COMPRIMIDO,EXCLUSIVE MATERIAL E MAO-DE-OBRA DO CONCRETO,FORMAS,ARMACAO,CARGA, TRANSPORTE E DESCARGA DO MATERIAL ESCAVADO E ALARGAMENTO DA BASE  </t>
  </si>
  <si>
    <t>CJ5117</t>
  </si>
  <si>
    <t>CJ0118</t>
  </si>
  <si>
    <t xml:space="preserve">ESCAVACAO DE FUSTE DE TUBULAO COM CAMISA DE CONCRETO ARMADO,TENDO 1,00M DE DIAMETRO EXTERNO E O PLANO INFERIOR DA BASE ATE 10,00M DA COTA DE ARRASAMENTO,ESCAVACAO EM MATERIAL DE 3¦CATEGORIA,A AR COMPRIMIDO,EXCLUSIVE MATERIAL E MAO-DE-OBRA DO CONCRETO,FORMAS,ARMACAO,CARGA, TRANSPORTE E DESCARGA DO MATERIAL ESCAVADO E ALARGAMENTO DA BASE  </t>
  </si>
  <si>
    <t>CJ5118</t>
  </si>
  <si>
    <t>CJ0122</t>
  </si>
  <si>
    <t xml:space="preserve">ESCAVACAO DE FUSTE DE TUBULAO COM CAMISA DE CONCRETO ARMADO,TENDO 1,20M DE DIAMETRO EXTERNO E O PLANO INFERIOR DA BASE ATE 10,00M DA COTA DE ARRASAMENTO,EM MATERIAL DE 1¦ CATEGORIA,A AR COMPRIMIDO,EXCLUSIVE MATERIAL E MAO-DE-OBRA DO CONCRETO,FORMAS,ARMACAO,CARGA, TRANSPORTE E DESCARGA DO MATERIAL ESCAVADO E ALARGAMENTO DA BASE  </t>
  </si>
  <si>
    <t>CJ5122</t>
  </si>
  <si>
    <t>CJ0123</t>
  </si>
  <si>
    <t xml:space="preserve">ESCAVACAO DE FUSTE DE TUBULAO COM CAMISA DE CONCRETO ARMADO,TENDO 1,20M DE DIAMETRO EXTERNO E O PLANO INFERIOR DA BASE ATE 10,00M DA COTA DE ARRASAMENTO,EM MATERIAL DE 2¦ CATEGORIA,A AR COMPRIMIDO,EXCLUSIVE MATERIAL E MAO-DE-OBRA DO CONCRETO,FORMAS,ARMACAO,CARGA, TRANSPORTE E DESCARGA DO MATERIAL ESCAVADO E ALARGAMENTO DA BASE  </t>
  </si>
  <si>
    <t>CJ5123</t>
  </si>
  <si>
    <t>CJ0124</t>
  </si>
  <si>
    <t xml:space="preserve">ESCAVACAO DE FUSTE DE TUBULAO COM CAMISA DE CONCRETO ARMADO,TENDO 1,20M DE DIAMETRO EXTERNO E O PLANO INFERIOR DA BASE ATE 10,00M DA COTA DE ARRASAMENTO,EM MATERIAL DE 3¦ CATEGORIA,A AR COMPRIMIDO,EXCLUSIVE MATERIAL E MAO-DE-OBRA DO CONCRETO,FORMAS,ARMACAO,CARGA, TRANSPORTE E DESCARGA DO MATERIAL ESCAVADO E ALARGAMENTO DA BASE  </t>
  </si>
  <si>
    <t>CJ5124</t>
  </si>
  <si>
    <t>CJ0128</t>
  </si>
  <si>
    <t xml:space="preserve">ESCAVACAO DE FUSTE DE TUBULAO COM CAMISA DE CONCRETO ARMADO,TENDO 1,40M DE DIAMETRO EXTERNO E O PLANO INFERIOR DA BASE ATE 10,00M DA COTA DE ARRASAMENTO,EM MATERIAL DE 1¦ CATEGORIA,A AR COMPRIMIDO,EXCLUSIVE MATERIAL E MAO-DE-OBRA DO CONCRETO,FORMAS,ARMACAO,CARGA, TRANSPORTE E DESCARGA DO MATERIAL ESCAVADO E ALARGAMENTO DA BASE  </t>
  </si>
  <si>
    <t>CJ5128</t>
  </si>
  <si>
    <t>CJ0129</t>
  </si>
  <si>
    <t xml:space="preserve">ESCAVACAO DE FUSTE DE TUBULAO COM CAMISA DE CONCRETO ARMADO,TENDO 1,40M DE DIAMETRO EXTERNO E O PLANO INFERIOR DA BASE ATE 10,00M DA COTA DE ARRASAMENTO,EM MATERIAL DE 2¦ CATEGORIA,A AR COMPRIMIDO,EXCLUSIVE MATERIAL E MAO-DE-OBRA DO CONCRETO,FORMAS,ARMACAO,CARGA, TRANSPORTE E DESCARGA DO MATERIAL ESCAVADO E ALARGAMENTO DA BASE  </t>
  </si>
  <si>
    <t>CJ5129</t>
  </si>
  <si>
    <t>CJ0130</t>
  </si>
  <si>
    <t xml:space="preserve">ESCAVACAO DE FUSTE DE TUBULAO COM CAMISA DE CONCRETO ARMADO,TENDO 1,40M DE DIAMETRO EXTERNO E O PLANO INFERIOR DA BASE ATE 10,00M DA COTA DE ARRASAMENTO,EM MATERIAL DE 3¦ CATEGORIA,A AR COMPRIMIDO,EXCLUSIVE MATERIAL E MAO-DE-OBRA DO CONCRETO,FORMAS,ARMACAO,CARGA, TRANSPORTE E DESCARGA DO MATERIAL ESCAVADO E ALARGAMENTO DA BASE  </t>
  </si>
  <si>
    <t>CJ5130</t>
  </si>
  <si>
    <t>CJ0170</t>
  </si>
  <si>
    <t xml:space="preserve">ESCAVACAO DE FUSTE DE TUBULAO COM CAMISA DE CONCRETO ARMADO,TENDO 1,40M DE DIAMETRO EXTERNO E PLANO DA BASE ATE 4,50M DEPROFUNDIDADE,A CEU ABERTO EM MATERIAL DE 1¦ CATEGORIA,EXCLUSIVE MATERIAL,MAO-DE-OBRA E MATERIAL PARA CONCRETO,FORMAS,ARMACAO,CARGA, TRANSPORTE E DESCARGA DO MATERIAL ESCAVADO E ALARGAMENTO DA BASE  </t>
  </si>
  <si>
    <t>CJ5170</t>
  </si>
  <si>
    <t>CJ0180</t>
  </si>
  <si>
    <t xml:space="preserve">ESCAVACAO DE FUSTE DE TUBULAO COM CAMISA DE CONCRETO ARMADO,TENDO 1,40M DE DIAMETRO EXTERNO E PLANO DA BASE ATE 4,50M DEPROFUNDIDADE,A CEU ABERTO EM MATERIAL DE 2¦ CATEGORIA,EXCLUSIVE MATERIAL,MAO-DE-OBRA E MATERIAL PARA CONCRETO,FORMAS,ARMACAO,CARGA, TRANSPORTE E DESCARGA DO MATERIAL ESCAVADO E ALARGAMENTO DA BASE  </t>
  </si>
  <si>
    <t>CJ5180</t>
  </si>
  <si>
    <t>CJ0190</t>
  </si>
  <si>
    <t xml:space="preserve">ESCAVACAO DE FUSTE DE TUBULAO COM CAMISA DE CONCRETO ARMADO,TENDO 1,40M DE DIAMETRO EXTERNO E PLANO DA BASE ATE 4,50M DEPROFUNDIDADE,A CEU ABERTO EM MATERIAL DE 3¦ CATEGORIA,EXCLUSIVE MATERIAL,MAO-DE-OBRA E MATERIAL PARA CONCRETO,FORMAS,ARMACAO,CARGA, TRANSPORTE E DESCARGA DO MATERIAL ESCAVADO E ALARGAMENTO DA BASE  </t>
  </si>
  <si>
    <t>CJ5190</t>
  </si>
  <si>
    <t>CJ0171</t>
  </si>
  <si>
    <t xml:space="preserve">ESCAVACAO DE FUSTE DE TUBULAO COM CAMISA DE CONCRETO ARMADO,TENDO 1,40M DE DIAMETRO EXTERNO E PLANO DA BASE ENTRE 4,50 E7,50M DE PROFUNDIDADE,A CEU ABERTO EM MATERIAL DE 1¦ CATEGORIA,EXCLUSIVE MATERIAL,MAO-DE-OBRA E MATERIAL PARA CONCRETO,FORMAS,ARMACAO,CARGA, TRANSPORTE E DESCARGA DO MATERIAL ESCAVADO E ALARGAMENTO DA BASE  </t>
  </si>
  <si>
    <t>CJ5171</t>
  </si>
  <si>
    <t>CJ0181</t>
  </si>
  <si>
    <t xml:space="preserve">ESCAVACAO DE FUSTE DE TUBULAO COM CAMISA DE CONCRETO ARMADO,TENDO 1,40M DE DIAMETRO EXTERNO E PLANO DA BASE ENTRE 4,50 E7,50M DE PROFUNDIDADE,A CEU ABERTO EM MATERIAL DE 2¦ CATEGORIA,EXCLUSIVE MATERIAL,MAO-DE-OBRA E MATERIAL PARA CONCRETO,FORMAS,ARMACAO,CARGA, TRANSPORTE E DESCARGA DO MATERIAL ESCAVADO E ALARGAMENTO DA BASE  </t>
  </si>
  <si>
    <t>CJ5181</t>
  </si>
  <si>
    <t>CJ0134</t>
  </si>
  <si>
    <t xml:space="preserve">ESCAVACAO DE FUSTE DE TUBULAO COM CAMISA DE CONCRETO ARMADO,TENDO 1,50M DE DIAMETRO EXTERNO E O PLANO INFERIOR DA BASE ATE 10,00M DA COTA DE ARRASAMENTO,EM MATERIAL DE 1¦ CATEGORIA,A AR COMPRIMIDO,EXCLUSIVE MATERIAL E MAO-DE-OBRA DO CONCRETO,FORMAS,ARMACAO,CARGA, TRANSPORTE E DESCARGA DO MATERIAL ESCAVADO E ALARGAMENTO DA BASE  </t>
  </si>
  <si>
    <t xml:space="preserve">J     </t>
  </si>
  <si>
    <t>CJ5134</t>
  </si>
  <si>
    <t>CJ0135</t>
  </si>
  <si>
    <t xml:space="preserve">ESCAVACAO DE FUSTE DE TUBULAO COM CAMISA DE CONCRETO ARMADO,TENDO 1,50M DE DIAMETRO EXTERNO E O PLANO INFERIOR DA BASE ATE 10,00M DA COTA DE ARRASAMENTO,EM MATERIAL DE 2¦ CATEGORIA,A AR COMPRIMIDO,EXCLUSIVE MATERIAL E MAO-DE-OBRA DO CONCRETO,FORMAS,ARMACAO,CARGA, TRANSPORTE E DESCARGA DO MATERIAL ESCAVADO E ALARGAMENTO DA BASE  </t>
  </si>
  <si>
    <t>CJ5135</t>
  </si>
  <si>
    <t>CJ0136</t>
  </si>
  <si>
    <t xml:space="preserve">ESCAVACAO DE FUSTE DE TUBULAO COM CAMISA DE CONCRETO ARMADO,TENDO 1,50M DE DIAMETRO EXTERNO E O PLANO INFERIOR DA BASE ATE 10,00M DA COTA DE ARRASAMENTO,EM MATERIAL DE 3¦ CATEGORIA,A AR COMPRIMIDO,EXCLUSIVE MATERIAL E MAO-DE-OBRA DO CONCRETO,FORMAS,ARMACAO,CARGA, TRANSPORTE E DESCARGA DO MATERIAL ESCAVADO E ALARGAMENTO DA BASE  </t>
  </si>
  <si>
    <t>CJ5136</t>
  </si>
  <si>
    <t>CJ0182</t>
  </si>
  <si>
    <t xml:space="preserve">ESCAVACAO DE FUSTE DE TUBULAO COM CAMISA DE CONCRETO ARMADO,TENDO 1,50M DE DIAMETRO EXTERNO E PLANO DA BASE ATE 4,50M DEPROFUNDIDADE,A CEU ABERTO EM MATERIAL DE 2¦ CATEGORIA,EXCLUSIVE MATERIAL,MAO-DE-OBRA E MATERIAL PARA CONCRETO,FORMAS,ARMACAO,CARGA, TRANSPORTE E DESCARGA DO MATERIAL ESCAVADO E ALARGAMENTO DA BASE  </t>
  </si>
  <si>
    <t>CJ5182</t>
  </si>
  <si>
    <t>CJ0192</t>
  </si>
  <si>
    <t xml:space="preserve">ESCAVACAO DE FUSTE DE TUBULAO COM CAMISA DE CONCRETO ARMADO,TENDO 1,50M DE DIAMETRO EXTERNO E PLANO DA BASE ATE 4,50M DEPROFUNDIDADE,A CEU ABERTO EM MATERIAL DE 3¦ CATEGORIA,EXCLUSIVE MATERIAL,MAO-DE-OBRA E MATERIAL PARA CONCRETO,FORMAS,ARMACAO,CARGA, TRANSPORTE E DESCARGA DO MATERIAL ESCAVADO E ALARGAMENTO DA BASE  </t>
  </si>
  <si>
    <t>CJ5192</t>
  </si>
  <si>
    <t>CJ0172</t>
  </si>
  <si>
    <t xml:space="preserve">ESCAVACAO DE FUSTE DE TUBULAO COM CAMISA DE CONCRETO ARMADO,TENDO 1,50M DE DIAMETRO EXTERNO E PLANO DA BASE ATE 4,50M DEPROFUNDIDADE,A CEU ABERTO EM MATERIAL EM 1¦ CATEGORIA,EXCLUSIVE MATERIAL,MAO-DE-OBRA E MATERIAL PARA CONCRETO,FORMAS,ARMACAO,CARGA, TRANSPORTE E DESCARGA DO MATERIAL ESCAVADO E ALARGAMENTO DA BASE  </t>
  </si>
  <si>
    <t>CJ5172</t>
  </si>
  <si>
    <t>CJ0173</t>
  </si>
  <si>
    <t xml:space="preserve">ESCAVACAO DE FUSTE DE TUBULAO COM CAMISA DE CONCRETO ARMADO,TENDO 1,50M DE DIAMETRO EXTERNO E PLANO DA BASE ENTRE 4,50 E7,50M DE PROFUNDIDADE,A CEU ABERTO EM MATERIAL DE 1¦ CATEGORIA,EXCLUSIVE MATERIAL,MAO-DE-OBRA E MATERIAL PARA CONCRETO,FORMAS,ARMACAO,CARGA, TRANSPORTE E DESCARGA DO MATERIAL ESCAVADO E ALARGAMENTO DA BASE  </t>
  </si>
  <si>
    <t>CJ5173</t>
  </si>
  <si>
    <t>CJ0183</t>
  </si>
  <si>
    <t xml:space="preserve">ESCAVACAO DE FUSTE DE TUBULAO COM CAMISA DE CONCRETO ARMADO,TENDO 1,50M DE DIAMETRO EXTERNO E PLANO DA BASE ENTRE 4,50 E7,50M DE PROFUNDIDADE,A CEU ABERTO EM MATERIAL DE 2¦ CATEGORIA,EXCLUSIVE MATERIAL,MAO-DE-OBRA E MATERIAL PARA CONCRETO,FORMAS,ARMACAO,CARGA, TRANSPORTE E DESCARGA DO MATERIAL ESCAVADO E ALARGAMENTO DA BASE  </t>
  </si>
  <si>
    <t>CJ5183</t>
  </si>
  <si>
    <t>CJ0193</t>
  </si>
  <si>
    <t xml:space="preserve">ESCAVACAO DE FUSTE DE TUBULAO COM CAMISA DE CONCRETO ARMADO,TENDO 1,50M DE DIAMETRO EXTERNO E PLANO DA BASE ENTRE 4,50 E7,50M DE PROFUNDIDADE,A CEU ABERTO EM MATERIAL DE 3¦ CATEGORIA,EXCLUSIVE MATERIAL,MAO-DE-OBRA E MATERIAL PARA CONCRETO,FORMAS,ARMACAO,CARGA, TRANSPORTE E DESCARGA DO MATERIAL ESCAVADO E ALARGAMENTO DA BASE  </t>
  </si>
  <si>
    <t>CJ5193</t>
  </si>
  <si>
    <t>CJ0140</t>
  </si>
  <si>
    <t xml:space="preserve">ESCAVACAO DE FUSTE DE TUBULAO COM CAMISA DE CONCRETO ARMADO,TENDO 1,60M DE DIAMETRO EXTERNO E O PLANO INFERIOR DA BASE ATE 10,00M DA COTA DE ARRASAMENTO,EM MATERIAL DE 1¦ CATEGORIA,A AR COMPRIMIDO,EXCLUSIVE MATERIAL E MAO-DE-OBRA DO CONCRETO,FORMAS,ARMACAO,CARGA, TRANSPORTE E DESCARGA DO MATERIAL ESCAVADO E ALARGAMENTO DA BASE  </t>
  </si>
  <si>
    <t>CJ5140</t>
  </si>
  <si>
    <t>CJ0141</t>
  </si>
  <si>
    <t xml:space="preserve">ESCAVACAO DE FUSTE DE TUBULAO COM CAMISA DE CONCRETO ARMADO,TENDO 1,60M DE DIAMETRO EXTERNO E O PLANO INFERIOR DA BASE ATE 10,00M DA COTA DE ARRASAMENTO,EM MATERIAL DE 2¦ CATEGORIA,A AR COMPRIMIDO,EXCLUSIVE MATERIAL E MAO-DE-OBRA DO CONCRETO,FORMAS,ARMACAO,CARGA, TRANSPORTE E DESCARGA DO MATERIAL ESCAVADO E ALARGAMENTO DE BASE  </t>
  </si>
  <si>
    <t>CJ5141</t>
  </si>
  <si>
    <t>CJ0142</t>
  </si>
  <si>
    <t xml:space="preserve">ESCAVACAO DE FUSTE DE TUBULAO COM CAMISA DE CONCRETO ARMADO,TENDO 1,60M DE DIAMETRO EXTERNO E O PLANO INFERIOR DA BASE ATE 10,00M DA COTA DE ARRASAMENTO,EM MATERIAL DE 3¦ CATEGORIA,A AR COMPRIMIDO,EXCLUSIVE MATERIAL E MAO-DE-OBRA DO CONCRETO,FORMAS,ARMACAO,CARGA, TRANSPORTE E DESCARGA DO MATERIAL ESCAVADO E ALARGAMENTO DA BASE  </t>
  </si>
  <si>
    <t>CJ5142</t>
  </si>
  <si>
    <t>CJ0174</t>
  </si>
  <si>
    <t xml:space="preserve">ESCAVACAO DE FUSTE DE TUBULAO COM CAMISA DE CONCRETO ARMADO,TENDO 1,60M DE DIAMETRO EXTERNO E PLANO DA BASE ATE 4,50M DEPROFUNDIDADE,A CEU ABERTO EM MATERIAL DE 1¦ CATEGORIA,EXCLUSIVE MATERIAL,MAO-DE-OBRA E MATERIAL PARA CONCRETO,FORMAS,ARMACAO,CARGA, TRANSPORTE E DESCARGA DO MATERIAL ESCAVADO E ALARGAMENTO DA BASE  </t>
  </si>
  <si>
    <t>CJ5174</t>
  </si>
  <si>
    <t>CJ0184</t>
  </si>
  <si>
    <t xml:space="preserve">ESCAVACAO DE FUSTE DE TUBULAO COM CAMISA DE CONCRETO ARMADO,TENDO 1,60M DE DIAMETRO EXTERNO E PLANO DA BASE ATE 4,50M DEPROFUNDIDADE,A CEU ABERTO EM MATERIAL DE 2¦ CATEGORIA,EXCLUSIVE MATERIAL,MAO-DE-OBRA E MATERIAL PARA CONCRETO,FORMAS,ARMACAO,CARGA, TRANSPORTE E DESCARGA DO MATERIAL ESCAVADO E ALARGAMENTO DA BASE  </t>
  </si>
  <si>
    <t>CJ5184</t>
  </si>
  <si>
    <t>CJ0194</t>
  </si>
  <si>
    <t xml:space="preserve">ESCAVACAO DE FUSTE DE TUBULAO COM CAMISA DE CONCRETO ARMADO,TENDO 1,60M DE DIAMETRO EXTERNO E PLANO DA BASE ATE 4,50M DEPROFUNDIDADE,A CEU ABERTO EM MATERIAL DE 3¦ CATEGORIA,EXCLUSIVE MATERIAL,MAO-DE-OBRA E MATERIAL PARA CONCRETO,FORMAS,ARMACAO,CARGA, TRANSPORTE E DESCARGA DO MATERIAL ESCAVADO E ALARGAMENTO DA BASE  </t>
  </si>
  <si>
    <t>CJ5194</t>
  </si>
  <si>
    <t>CJ0175</t>
  </si>
  <si>
    <t xml:space="preserve">ESCAVACAO DE FUSTE DE TUBULAO COM CAMISA DE CONCRETO ARMADO,TENDO 1,60M DE DIAMETRO EXTERNO E PLANO DA BASE ENTRE 4,50 E7,50M DE PROFUNDIDADE,A CEU ABERTO EM MATERIAL DE 1¦ CATEGORIA,EXCLUSIVE MATERIAL,MAO-DE-OBRA E MATERIAL PARA CONCRETO,FORMAS,ARMACAO,CARGA, TRANSPORTE E DESCARGA DO MATERIAL ESCAVADO E ALARGAMENTO DA BASE  </t>
  </si>
  <si>
    <t>CJ5175</t>
  </si>
  <si>
    <t>CJ0185</t>
  </si>
  <si>
    <t xml:space="preserve">ESCAVACAO DE FUSTE DE TUBULAO COM CAMISA DE CONCRETO ARMADO,TENDO 1,60M DE DIAMETRO EXTERNO E PLANO DA BASE ENTRE 4,50 E7,50M DE PROFUNDIDADE,A CEU ABERTO EM MATERIAL DE 2¦ CATEGORIA,EXCLUSIVE MATERIAL,MAO-DE-OBRA E MATERIAL PARA CONCRETO,FORMAS,ARMACAO,CARGA, TRANSPORTE E DESCARGA DO MATERIAL ESCAVADO E ALARGAMENTO DA BASE  </t>
  </si>
  <si>
    <t>CJ5185</t>
  </si>
  <si>
    <t>CJ0195</t>
  </si>
  <si>
    <t xml:space="preserve">ESCAVACAO DE FUSTE DE TUBULAO COM CAMISA DE CONCRETO ARMADO,TENDO 1,60M DE DIAMETRO EXTERNO E PLANO DA BASE ENTRE 4,50 E7,50M DE PROFUNDIDADE,A CEU ABERTO EM MATERIAL DE 3¦ CATEGORIA,EXCLUSIVE MATERIAL,MAO-DE-OBRA E MATERIAL PARA CONCRETO,FORMAS,ARMACAO,CARGA, TRANSPORTE E DESCARGA DO MATERIAL ESCAVADO E ALARGAMENTO DA BASE  </t>
  </si>
  <si>
    <t>CJ5195</t>
  </si>
  <si>
    <t>CJ0146</t>
  </si>
  <si>
    <t xml:space="preserve">ESCAVACAO DE FUSTE DE TUBULAO COM CAMISA DE CONCRETO ARMADO,TENDO 1,80M DE DIAMETRO EXTERNO E O PLANO INFERIOR DA BASE ATE 10,00M DA COTA DE ARRASAMENTO,EM MATERIAL DE 1¦ CATEGORIA,A AR COMPRIMIDO,EXCLUSIVE MATERIAL E MAO-DE-OBRA DO CONCRETO,FORMAS,ARMACAO,CARGA, TRANSPORTE E DESCARGA DO MATERIAL ESCAVADO E ALARGAMENTO DA BASE  </t>
  </si>
  <si>
    <t>CJ5146</t>
  </si>
  <si>
    <t>CJ0147</t>
  </si>
  <si>
    <t xml:space="preserve">ESCAVACAO DE FUSTE DE TUBULAO COM CAMISA DE CONCRETO ARMADO,TENDO 1,80M DE DIAMETRO EXTERNO E O PLANO INFERIOR DA BASE ATE 10,00M DA COTA DE ARRASAMENTO,EM MATERIAL DE 2¦ CATEGORIA,A AR COMPRIMIDO,EXCLUSIVE MATERIAL E MAO-DE-OBRA DO CONCRETO,FORMAS,ARMACAO,CARGA, TRANSPORTE E DESCARGA DO MATERIAL ESCAVADO E ALARGAMENTO DA BASE  </t>
  </si>
  <si>
    <t>CJ5147</t>
  </si>
  <si>
    <t>CJ0148</t>
  </si>
  <si>
    <t xml:space="preserve">ESCAVACAO DE FUSTE DE TUBULAO COM CAMISA DE CONCRETO ARMADO,TENDO 1,80M DE DIAMETRO EXTERNO E O PLANO INFERIOR DA BASE ATE 10,00M DA COTA DE ARRASAMENTO,EM MATERIAL DE 3¦ CATEGORIA,A AR COMPRIMIDO,EXCLUSIVE MATERIAL E MAO-DE-OBRA DO CONCRETO,FORMAS,ARMACAO,CARGA, TRANSPORTE E DESCARGA DO MATERIAL ESCAVADO E ALARGAMENTO DA BASE  </t>
  </si>
  <si>
    <t>CJ5148</t>
  </si>
  <si>
    <t>CJ0176</t>
  </si>
  <si>
    <t xml:space="preserve">ESCAVACAO DE FUSTE DE TUBULAO COM CAMISA DE CONCRETO ARMADO,TENDO 1,80M DE DIAMETRO EXTERNO E PLANO DA BASE ATE 4,50M DEPROFUNDIDADE,A CEU ABERTO EM MATERIAL DE 1¦ CATEGORIA,EXCLUSIVE MATERIAL,MAO-DE-OBRA E MATERIAL PARA CONCRETO,FORMAS,ARMACAO,CARGA, TRANSPORTE E DESCARGA DO MATERIAL ESCAVADO E ALARGAMENTO DA BASE  </t>
  </si>
  <si>
    <t>CJ5176</t>
  </si>
  <si>
    <t>CJ0186</t>
  </si>
  <si>
    <t xml:space="preserve">ESCAVACAO DE FUSTE DE TUBULAO COM CAMISA DE CONCRETO ARMADO,TENDO 1,80M DE DIAMETRO EXTERNO E PLANO DA BASE ATE 4,50M DEPROFUNDIDADE,A CEU ABERTO EM MATERIAL DE 2¦ CATEGORIA,EXCLUSIVE MATERIAL,MAO-DE-OBRA E MATERIAL PARA CONCRETO,FORMAS,ARMACAO,CARGA, TRANSPORTE E DESCARGA DO MATERIAL ESCAVADO E ALARGAMENTO DA BASE  </t>
  </si>
  <si>
    <t>CJ5186</t>
  </si>
  <si>
    <t>CJ0196</t>
  </si>
  <si>
    <t xml:space="preserve">ESCAVACAO DE FUSTE DE TUBULAO COM CAMISA DE CONCRETO ARMADO,TENDO 1,80M DE DIAMETRO EXTERNO E PLANO DA BASE ATE 4,50M DEPROFUNDIDADE,A CEU ABERTO EM MATERIAL EM 3¦ CATEGORIA,EXCLUSIVE MATERIAL,MAO-DE-OBRA E MATERIAL PARA CONCRETO,FORMAS,ARMACAO,CARGA, TRANSPORTE E DESCARGA DO MATERIAL ESCAVADO E ALARGAMENTO DA BASE  </t>
  </si>
  <si>
    <t>CJ5196</t>
  </si>
  <si>
    <t>CJ0177</t>
  </si>
  <si>
    <t xml:space="preserve">ESCAVACAO DE FUSTE DE TUBULAO COM CAMISA DE CONCRETO ARMADO,TENDO 1,80M DE DIAMETRO EXTERNO E PLANO DA BASE ENTRE 4,50 E7,50M DE PROFUNDIDADE,A CEU ABERTO EM MATERIAL DE 1¦ CATEGORIA,EXCLUSIVE MATERIAL,MAO-DE-OBRA E MATERIAL PARA CONCRETO,FORMAS,ARMACAO,CARGA, TRANSPORTE E DESCARGA DO MATERIAL ESCAVADO E ALARGAMENTO DA BASE  </t>
  </si>
  <si>
    <t>CJ5177</t>
  </si>
  <si>
    <t>CJ0187</t>
  </si>
  <si>
    <t xml:space="preserve">ESCAVACAO DE FUSTE DE TUBULAO COM CAMISA DE CONCRETO ARMADO,TENDO 1,80M DE DIAMETRO EXTERNO E PLANO DA BASE ENTRE 4,50 E7,50M DE PROFUNDIDADE,A CEU ABERTO EM MATERIAL DE 2¦ CATEGORIA,EXCLUSIVE MATERIAL,MAO-DE-OBRA E MATERIAL PARA CONCRETO,FORMAS,ARMACAO,CARGA, TRANSPORTE E DESCARGA DO MATERIAL ESCAVADO E ALARGAMENTO DA BASE  </t>
  </si>
  <si>
    <t>CJ5187</t>
  </si>
  <si>
    <t>CJ0197</t>
  </si>
  <si>
    <t xml:space="preserve">ESCAVACAO DE FUSTE DE TUBULAO COM CAMISA DE CONCRETO ARMADO,TENDO 1,80M DE DIAMETRO EXTERNO E PLANO DA BASE ENTRE 4,50 E7,50M DE PROFUNDIDADE,A CEU ABERTO EM MATERIAL DE 3¦ CATEGORIA,EXCLUSIVE MATERIAL,MAO-DE-OBRA E MATERIAL PARA CONCRETO,FORMAS,ARMACAO,CARGA, TRANSPORTE E DESCARGA DO MATERIAL ESCAVADO E ALARGAMENTO DA BASE  </t>
  </si>
  <si>
    <t>CJ5197</t>
  </si>
  <si>
    <t>CJ0152</t>
  </si>
  <si>
    <t xml:space="preserve">ESCAVACAO DE FUSTE DE TUBULAO COM CAMISA DE CONCRETO ARMADO,TENDO 2,00M DE DIAMETRO EXTERNO E O PLANO INFERIOR DA BASE ATE 10,00M DA COTA DE ARRASAMENTO,EM MATERIAL DE 1¦ CATEGORIA,A AR COMPRIMIDO,EXCLUSIVE MATERIAL E MAO-DE-OBRA DO CONCRETO,FORMAS,ARMACAO,CARGA, TRANSPORTE E DESCARGA DO MATERIAL ESCAVADO E ALARGAMENTO DA BASE  </t>
  </si>
  <si>
    <t>CJ5152</t>
  </si>
  <si>
    <t>CJ0153</t>
  </si>
  <si>
    <t xml:space="preserve">ESCAVACAO DE FUSTE DE TUBULAO COM CAMISA DE CONCRETO ARMADO,TENDO 2,00M DE DIAMETRO EXTERNO E O PLANO INFERIOR DA BASE ATE 10,00M DA COTA DE ARRASAMENTO,EM MATERIAL DE 2¦ CATEGORIA,A AR COMPRIMIDO,EXCLUSIVE MATERIAL E MAO-DE-OBRA DO CONCRETO,FORMAS,ARMACAO,CARGA, TRANSPORTE E DESCARGA DO MATERIAL ESCAVADO E ALARGAMENTO DA BASE  </t>
  </si>
  <si>
    <t>CJ5153</t>
  </si>
  <si>
    <t>CJ0154</t>
  </si>
  <si>
    <t xml:space="preserve">ESCAVACAO DE FUSTE DE TUBULAO COM CAMISA DE CONCRETO ARMADO,TENDO 2,00M DE DIAMETRO EXTERNO E O PLANO INFERIOR DA BASE ATE 10,00M DA COTA DE ARRASAMENTO,EM MATERIAL DE 3¦ CATEGORIA,A AR COMPRIMIDO,EXCLUSIVE MATERIAL E MAO-DE-OBRA DO CONCRETO,FORMAS,ARMACAO,CARGA, TRANSPORTE E DESCARGA DO MATERIAL ESCAVADO E ALARGAMENTO DA BASE  </t>
  </si>
  <si>
    <t>CJ5154</t>
  </si>
  <si>
    <t>CJ0178</t>
  </si>
  <si>
    <t xml:space="preserve">ESCAVACAO DE FUSTE DE TUBULAO COM CAMISA DE CONCRETO ARMADO,TENDO 2,00M DE DIAMETRO EXTERNO E PLANO DA BASE ATE 4,50M DEPROFUNDIDADE,A CEU ABERTO EM MATERIAL DE 1¦ CATEGORIA,EXCLUSIVE MATERIAL,MAO-DE-OBRA E MATERIAL PARA CONCRETO,FORMAS,ARMACAO,CARGA, TRANSPORTE E DESCARGA DO MATERIAL ESCAVADO E ALARGAMENTO DA BASE  </t>
  </si>
  <si>
    <t>CJ5178</t>
  </si>
  <si>
    <t>CJ0188</t>
  </si>
  <si>
    <t xml:space="preserve">ESCAVACAO DE FUSTE DE TUBULAO COM CAMISA DE CONCRETO ARMADO,TENDO 2,00M DE DIAMETRO EXTERNO E PLANO DA BASE ATE 4,50M DEPROFUNDIDADE,A CEU ABERTO EM MATERIAL DE 2¦ CATEGORIA,EXCLUSIVE MATERIAL,MAO-DE-OBRA E MATERIAL PARA CONCRETO,FORMAS,ARMACAO,CARGA, TRANSPORTE E DESCARGA DO MATERIAL ESCAVADO E ALARGAMENTO DA BASE  </t>
  </si>
  <si>
    <t>CJ5188</t>
  </si>
  <si>
    <t>CJ0198</t>
  </si>
  <si>
    <t xml:space="preserve">ESCAVACAO DE FUSTE DE TUBULAO COM CAMISA DE CONCRETO ARMADO,TENDO 2,00M DE DIAMETRO EXTERNO E PLANO DA BASE ATE 4,50M DEPROFUNDIDADE,A CEU ABERTO EM MATERIAL DE 3¦ CATEGORIA,EXCLUSIVE MATERIAL,MAO-DE-OBRA E MATERIAL PARA CONCRETO,FORMAS,ARMACAO,CARGA, TRANSPORTE E DESCARGA DO MATERIAL ESCAVADO E ALARGAMENTO DA BASE  </t>
  </si>
  <si>
    <t>CJ5198</t>
  </si>
  <si>
    <t>CJ0179</t>
  </si>
  <si>
    <t xml:space="preserve">ESCAVACAO DE FUSTE DE TUBULAO COM CAMISA DE CONCRETO ARMADO,TENDO 2,00M DE DIAMETRO EXTERNO E PLANO DA BASE ENTRE 4,50 E7,50M DE PROFUNDIDADE,A CEU ABERTO EM MATERIAL DE 1¦ CATEGORIA,EXCLUSIVE MATERIAL,MAO-DE-OBRA E MATERIAL PARA CONCRETO,FORMAS,ARMACAO,CARGA, TRANSPORTE E DESCARGA DO MATERIAL ESCAVADO E ALARGAMENTO DA BASE  </t>
  </si>
  <si>
    <t>CJ5179</t>
  </si>
  <si>
    <t>CJ0199</t>
  </si>
  <si>
    <t xml:space="preserve">ESCAVACAO DE FUSTE DE TUBULAO COM CAMISA DE CONCRETO ARMADO,TENDO 2,00M DE DIAMETRO EXTERNO E PLANO DA BASE ENTRE 4,50 E7,50M DE PROFUNDIDADE,A CEU ABERTO EM MATERIAL DE 3¦ CATEGORIA,EXCLUSIVE MATERIAL,MAO-DE-OBRA E MATERIAL PARA CONCRETO,FORMAS,ARMACAO,CARGA, TRANSPORTE E DESCARGA DO MATERIAL ESCAVADO E ALARGAMENTO DA BASE  </t>
  </si>
  <si>
    <t>CJ5199</t>
  </si>
  <si>
    <t>CJ0189</t>
  </si>
  <si>
    <t xml:space="preserve">ESCAVACAO DE FUSTE DE TUBULAO COM CAMISA DE CONCRETO ARMADO,TENDO 2,00M DE DIAMETRO EXTERNO E PLANO DE BASE ENTRE 4,50 E7,50M DE PROFUNDIDADE,A CEU ABERTO EM MATERIAL DE 2¦ CATEGORIA,EXCLUSIVE MATERIAL,MAO-DE-OBRA E MATERIAL PARA CONCRETO,FORMAS,ARMACAO,CARGA, TRANSPORTE E DESCARGA DO MATERIAL ESCAVADO E ALARGAMENTO DA BASE  </t>
  </si>
  <si>
    <t>CJ5189</t>
  </si>
  <si>
    <t>CJ0158</t>
  </si>
  <si>
    <t xml:space="preserve">ESCAVACAO DE FUSTE DE TUBULAO COM CAMISA DE CONCRETO ARMADO,TENDO 2,20M DE DIAMETRO EXTERNO E O PLANO INFERIOR DA BASE ATE 10,00M DA COTA DE ARRASAMENTO,EM MATERIAL DE 1¦ CATEGORIA,A AR COMPRIMIDO,EXCLUSIVE MATERIAL E MAO-DE-OBRA DO CONCRETO,FORMAS,ARMACAO,CARGA, TRANSPORTE E DESCARGA DO MATERIAL ESCAVADO E ALARGAMENTO DA BASE  </t>
  </si>
  <si>
    <t>CJ5158</t>
  </si>
  <si>
    <t>CJ0159</t>
  </si>
  <si>
    <t xml:space="preserve">ESCAVACAO DE FUSTE DE TUBULAO COM CAMISA DE CONCRETO ARMADO,TENDO 2,20M DE DIAMETRO EXTERNO E O PLANO INFERIOR DA BASE ATE 10,00M DA COTA DE ARRASAMENTO,EM MATERIAL DE 2¦ CATEGORIA,A AR COMPRIMIDO,EXCLUSIVE MATERIAL E MAO-DE-OBRA DO CONCRETO,FORMAS,ARMACAO,CARGA, TRANSPORTE E DESCARGA DO MATERIAL ESCAVADO E ALARGAMENTO DA BASE  </t>
  </si>
  <si>
    <t>CJ5159</t>
  </si>
  <si>
    <t>CJ0160</t>
  </si>
  <si>
    <t xml:space="preserve">ESCAVACAO DE FUSTE DE TUBULAO COM CAMISA DE CONCRETO ARMADO,TENDO 2,20M DE DIAMETRO EXTERNO E O PLANO INFERIOR DA BASE ATE 10,00M DA COTA DE ARRASAMENTO,EM MATERIAL DE 3¦ CATEGORIA,A AR COMPRIMIDO,EXCLUSIVE MATERIAL E MAO-DE-OBRA DO CONCRETO,FORMAS,ARMACAO,CARGA, TRANSPORTE E DESCARGA DO MATERIAL ESCAVADO E ALARGAMENTO DA BASE  </t>
  </si>
  <si>
    <t>CJ5160</t>
  </si>
  <si>
    <t>CJ0092</t>
  </si>
  <si>
    <t xml:space="preserve">ESCAVACAO DE FUSTE DE TUBULAO DE CONCRETO COM CAMISA DE ACO INCORPORADA,DIAMETRO DE 0,80M E O PLANO INFERIOR DA BASE ATE10,00M DA COTA DE ARRASAMENTO,A CEU ABERTO EM MATERIAL DE 1¦CATEGORIA,EXCLUSIVE CARGA,TRANSPORTE E DESCARGA DO MATERIALESCAVADO  </t>
  </si>
  <si>
    <t>CJ5092</t>
  </si>
  <si>
    <t>CJ0093</t>
  </si>
  <si>
    <t xml:space="preserve">ESCAVACAO DE FUSTE DE TUBULAO DE CONCRETO COM CAMISA DE ACO INCORPORADA,DIAMETRO DE 0,80M E O PLANO INFERIOR DA BASE ATE10,00M DA COTA DE ARRASAMENTO,A CEU ABERTO EM MATERIAL DE 2¦CATEGORIA,EXCLUSIVE CARGA,TRANSPORTE E DESCARGA DO MATERIALESCAVADO  </t>
  </si>
  <si>
    <t>CJ5093</t>
  </si>
  <si>
    <t>CJ0094</t>
  </si>
  <si>
    <t xml:space="preserve">ESCAVACAO DE FUSTE DE TUBULAO DE CONCRETO COM CAMISA DE ACO INCORPORADA,DIAMETRO DE 0,80M E O PLANO INFERIOR DA BASE ATE10,00M DA COTA DE ARRASAMENTO,A CEU ABERTO EM MATERIAL DE 3¦CATEGORIA,EXCLUSIVE CARGA,TRANSPORTE E DESCARGA DO MATERIALESCAVADO  </t>
  </si>
  <si>
    <t>CJ5094</t>
  </si>
  <si>
    <t>CJ0095</t>
  </si>
  <si>
    <t xml:space="preserve">ESCAVACAO DE FUSTE DE TUBULAO DE CONCRETO COM CAMISA DE ACO INCORPORADA,DIAMETRO DE 0,80M E O PLANO INFERIOR DA BASE ENTRE 10,00 E 20,00M(TRECHO EXCEDENTE A 10,00M)DA COTA DE ARRASAMENTO,A CEU ABERTO EM MATERIAL DE 1¦ CATEGORIA,EXCLUSIVE CARGA,TRANSPORTE E DESCARGA DO MATERIAL ESCAVADO  </t>
  </si>
  <si>
    <t>CJ5095</t>
  </si>
  <si>
    <t>CJ0096</t>
  </si>
  <si>
    <t xml:space="preserve">ESCAVACAO DE FUSTE DE TUBULAO DE CONCRETO COM CAMISA DE ACO INCORPORADA,DIAMETRO DE 0,80M E O PLANO INFERIOR DA BASE ENTRE 10,00 E 20,00M(TRECHO EXCEDENTE A 10,00M)DA COTA DE ARRASAMENTO,A CEU ABERTO EM MATERIAL DE 2¦ CATEGORIA,EXCLUSIVE CARGA,TRANSPORTE E DESCARGA DO MATERIAL ESCAVADO  </t>
  </si>
  <si>
    <t>CJ5096</t>
  </si>
  <si>
    <t>CJ0097</t>
  </si>
  <si>
    <t xml:space="preserve">ESCAVACAO DE FUSTE DE TUBULAO DE CONCRETO COM CAMISA DE ACO INCORPORADA,DIAMETRO DE 0,80M E O PLANO INFERIOR DA BASE ENTRE 10,00 E 20,00M(TRECHO EXCEDENTE A 10,00M)DA COTA DE ARRASAMENTO,A CEU ABERTO EM MATERIAL DE 3¦ CATEGORIA,EXCLUSIVE CARGA,TRANSPORTE E DESCARGA DO MATERIAL ESCAVADO  </t>
  </si>
  <si>
    <t>CJ5097</t>
  </si>
  <si>
    <t>CJ0098</t>
  </si>
  <si>
    <t xml:space="preserve">ESCAVACAO DE FUSTE DE TUBULAO DE CONCRETO COM CAMISA DE ACO INCORPORADA,DIAMETRO DE 1,00M E O PLANO INFERIOR DA BASE ATE10,00M DA COTA DE ARRASAMENTO,A CEU ABERTO EM MATERIAL DE 1¦CATEGORIA,EXCLUSIVE CARGA,TRANSPORTE E DESCARGA DO MATERIALESCAVADO  </t>
  </si>
  <si>
    <t>CJ5098</t>
  </si>
  <si>
    <t>CJ0099</t>
  </si>
  <si>
    <t xml:space="preserve">ESCAVACAO DE FUSTE DE TUBULAO DE CONCRETO COM CAMISA DE ACO INCORPORADA,DIAMETRO DE 1,00M E O PLANO INFERIOR DA BASE ATE10,00M DA COTA DE ARRASAMENTO,A CEU ABERTO EM MATERIAL DE 2¦CATEGORIA,EXCLUSIVE CARGA,TRANSPORTE E DESCARGA DO MATERIALESCAVADO  </t>
  </si>
  <si>
    <t>CJ5099</t>
  </si>
  <si>
    <t>CJ0100</t>
  </si>
  <si>
    <t xml:space="preserve">ESCAVACAO DE FUSTE DE TUBULAO DE CONCRETO COM CAMISA DE ACO INCORPORADA,DIAMETRO DE 1,00M E O PLANO INFERIOR DA BASE ATE10,00M DA COTA DE ARRASAMENTO,A CEU ABERTO EM MATERIAL DE 3¦CATEGORIA,EXCLUSIVE CARGA,TRANSPORTE E DESCARGA DO MATERIALESCAVADO  </t>
  </si>
  <si>
    <t>CJ5100</t>
  </si>
  <si>
    <t>CJ0103</t>
  </si>
  <si>
    <t xml:space="preserve">ESCAVACAO DE FUSTE DE TUBULAO DE CONCRETO COM CAMISA DE ACO INCORPORADA,DIAMETRO DE 1,00M E O PLANO INFERIOR DA BASE ENTRE 10,00M E 20,00(TRECHO EXCEDENTE A 10,00M)DA COTA DE ARRASAMENTO,A CEU ABERTO EM MATERIAL DE 3¦ CATEGORIA,EXCLUSIVE CARGA,TRANSPORTE E DESCARGA DO MATERIAL ESCAVADO  </t>
  </si>
  <si>
    <t>CJ5103</t>
  </si>
  <si>
    <t>CJ0101</t>
  </si>
  <si>
    <t xml:space="preserve">ESCAVACAO DE FUSTE DE TUBULAO DE CONCRETO COM CAMISA DE ACO INCORPORADA,DIAMETRO DE 1,00M E O PLANO INFERIOR DA BASE ENTRE 10,00M E 20,00M(TRECHO EXCEDENTE A 10,00M)DA COTA DE ARRASAMENTO,A CEU ABERTO EM MATERIAL DE 1¦ CATEGORIA,EXCLUSIVE CARGA,TRANSPORTE E DESCARGA DO MATERIAL ESCAVADO  </t>
  </si>
  <si>
    <t>CJ5101</t>
  </si>
  <si>
    <t>CJ0102</t>
  </si>
  <si>
    <t xml:space="preserve">ESCAVACAO DE FUSTE DE TUBULAO DE CONCRETO COM CAMISA DE ACO INCORPORADA,DIAMETRO DE 1,00M E O PLANO INFERIOR DA BASE ENTRE 10,00M E 20,00M(TRECHO EXCEDENTE A 10,00M)DA COTA DE ARRASAMENTO,A CEU ABERTO EM MATERIAL DE 2¦ CATEGORIA,EXCLUSIVE CARGA,TRANSPORTE E DESCARGA DO MATERIAL ESCAVADO  </t>
  </si>
  <si>
    <t>CJ5102</t>
  </si>
  <si>
    <t>CJ0104</t>
  </si>
  <si>
    <t xml:space="preserve">ESCAVACAO DE FUSTE DE TUBULAO DE CONCRETO COM CAMISA DE ACO INCORPORADA,DIAMETRO DE 1,25M E O PLANO INFERIOR DA BASE ATE10,00M DA CONTA DE ARRASAMENTO,A CEU ABERTO EM MATERIAL DE 1¦ CATEGORIA,EXCLUSIVE CARGA,TRANSPORTE E DESCARGA DO MATERIAL ESCAVADO  </t>
  </si>
  <si>
    <t>CJ5104</t>
  </si>
  <si>
    <t>CJ0105</t>
  </si>
  <si>
    <t xml:space="preserve">ESCAVACAO DE FUSTE DE TUBULAO DE CONCRETO COM CAMISA DE ACO INCORPORADA,DIAMETRO DE 1,25M E O PLANO INFERIOR DA BASE ATE10,00M DA COTA DE ARRASAMENTO,A CEU ABERTO EM MATERIAL DE 2¦CATEGORIA,EXCLUSIVE CARGA,TRANSPORTE E DESCARGA DO MATERIALESCAVADO  </t>
  </si>
  <si>
    <t>CJ5105</t>
  </si>
  <si>
    <t>CJ0106</t>
  </si>
  <si>
    <t xml:space="preserve">ESCAVACAO DE FUSTE DE TUBULAO DE CONCRETO COM CAMISA DE ACO INCORPORADA,DIAMETRO DE 1,25M E O PLANO INFERIOR DA BASE ATE10,00M DA COTA DE ARRASAMENTO,A CEU ABERTO EM MATERIAL DE 3¦CATEGORIA,EXCLUSIVE CARGA,TRANSPORTE E DESCARGA DO MATERIALESCAVADO  </t>
  </si>
  <si>
    <t>CJ5106</t>
  </si>
  <si>
    <t>CJ0108</t>
  </si>
  <si>
    <t xml:space="preserve">ESCAVACAO DE FUSTE DE TUBULAO DE CONCRETO COM CAMISA DE ACO INCORPORADA,DIAMETRO DE 1,25M E O PLANO INFERIOR DA BASE ENTRE 10,00 E 20,00(TRECHO EXCEDENTE A 10,00M)DA COTA DE ARRASAMENTO,A CEU ABERTO EM MATERIAL DE 2¦ CATEGORIA,EXCLUSIVE CARGA,TRANSPORTE E DESCARGA DO MATERIAL ESCAVADO  </t>
  </si>
  <si>
    <t>CJ5108</t>
  </si>
  <si>
    <t>CJ0109</t>
  </si>
  <si>
    <t xml:space="preserve">ESCAVACAO DE FUSTE DE TUBULAO DE CONCRETO COM CAMISA DE ACO INCORPORADA,DIAMETRO DE 1,25M E O PLANO INFERIOR DA BASE ENTRE 10,00 E 20,00M(TRECHO EXCEDENTE A 10,00M)DA COTA DE ARRASAMENTO,A CEU ABERTO EM MATERIAL DE 3¦ CATEGORIA,EXCLUSIVE CARGA,TRANSPORTE E DESCARGA DO MATERIAL ESCAVADO  </t>
  </si>
  <si>
    <t>CJ5109</t>
  </si>
  <si>
    <t>CJ0107</t>
  </si>
  <si>
    <t xml:space="preserve">ESCAVACAO DE FUSTE DE TUBULAO DE CONCRETO COM CAMISA DE ACO INCORPORADA,DIAMETRO DE 1,25M E O PLANO INFERIOR DA BASE ENTRE 10,00M E 20,00M(TRECHO EXCEDENTE A 10,00M)DA COTA DE ARRASAMENTO,A CEU ABERTO EM MATERIAL DE 1¦ CATEGORIA,EXCLUSIVE CARGA,TRANSPORTE E DESCARGA DO MATERIAL ESCAVADO  </t>
  </si>
  <si>
    <t>CJ5107</t>
  </si>
  <si>
    <t>CJ0110</t>
  </si>
  <si>
    <t xml:space="preserve">ESCAVACAO DE FUSTE DE TUBULAO DE CONCRETO COM CAMISA DE ACO INCORPORADA,DIAMETRO DE 1,50M E O PLANO INFERIOR DA BASE ATE10,00M DA COTA DE ARRASAMENTO,A CEU ABERTO EM MATERIAL DE 1¦CATEGORIA,EXCLUSIVE CARGA,TRANSPORTE E DESCARGA DO MATERIALESCAVADO  </t>
  </si>
  <si>
    <t>CJ5110</t>
  </si>
  <si>
    <t>CJ0111</t>
  </si>
  <si>
    <t xml:space="preserve">ESCAVACAO DE FUSTE DE TUBULAO DE CONCRETO COM CAMISA DE ACO INCORPORADA,DIAMETRO DE 1,50M E O PLANO INFERIOR DA BASE ATE10,00M DA COTA DE ARRASAMENTO,A CEU ABERTO EM MATERIAL DE 2¦CATEGORIA,EXCLUSIVE CARGA,TRANSPORTE E DESCARGA DO MATERIALESCAVADO  </t>
  </si>
  <si>
    <t>CJ5111</t>
  </si>
  <si>
    <t>CJ0112</t>
  </si>
  <si>
    <t xml:space="preserve">ESCAVACAO DE FUSTE DE TUBULAO DE CONCRETO COM CAMISA DE ACO INCORPORADA,DIAMETRO DE 1,50M E O PLANO INFERIOR DA BASE ATE10,00M DA COTA DE ARRASAMENTO,A CEU ABERTO EM MATERIAL DE 3¦CATEGORIA,EXCLUSIVE CARGA,TRANSPORTE E DESCARGA DO MATERIALESCAVADO  </t>
  </si>
  <si>
    <t>CJ5112</t>
  </si>
  <si>
    <t>CJ0113</t>
  </si>
  <si>
    <t xml:space="preserve">ESCAVACAO DE FUSTE DE TUBULAO DE CONCRETO COM CAMISA DE ACO INCORPORADA,DIAMETRO DE 1,50M E O PLANO INFERIOR DA BASE ENTRE 10,00 E 20,00M(TRECHO EXCEDENTE A 10,00M)DA COTA DE ARRASAMENTO,A CEU ABERTO EM MATERIAL DE 1¦ CATEGORIA,EXCLUSIVE CARGA,TRANSPORTE E DESCARGA DO MATERIAL ESCAVADO  </t>
  </si>
  <si>
    <t>CJ5113</t>
  </si>
  <si>
    <t>CJ0115</t>
  </si>
  <si>
    <t xml:space="preserve">ESCAVACAO DE FUSTE DE TUBULAO DE CONCRETO COM CAMISA DE ACO INCORPORADA,DIAMETRO DE 1,50M E O PLANO INFERIOR DA BASE ENTRE 10,00 E 20,00M(TRECHO EXCEDENTE A 10,00M)DA COTA DE ARRASAMENTO,A CEU ABERTO EM MATERIAL DE 3¦ CATEGORIA,EXCLUSIVE CARGA,TRANSPORTE E DESCARGA DO MATERIAL ESCAVADO  </t>
  </si>
  <si>
    <t>CJ5115</t>
  </si>
  <si>
    <t>CJ0114</t>
  </si>
  <si>
    <t xml:space="preserve">ESCAVACAO DE FUSTE DE TUBULAO DE CONCRETO,COM CAMISA DE ACO INCORPORADA,DIAMETRO DE 1,50M E O PLANO INFERIOR DA BASE ENTRE 10,00 E 20,00M(TRECHO EXCEDENTE A 10,00M)DA COTA DE ARRASAMENTO,A CEU ABERTO EM MATERIAL DE 2¦ CATEGORIA,EXCLUSIVE CARGA,TRANSPORTE E DESCARGA DO MATERIAL ESCAVADO  </t>
  </si>
  <si>
    <t>CJ5114</t>
  </si>
  <si>
    <t>CC0050</t>
  </si>
  <si>
    <t xml:space="preserve">ESCAVACAO DE ROCHA COM UTILIZACAO DE FOGO CUIDADOSO(SMOOTH BLASTING),A CEU ABERTO,EM AREA URBANA,SENDO A PERFURACAO A ARCOMPRIMIDO,INCLUSIVE EMPILHAMENTO DO MATERIAL PARA REMOCAO  </t>
  </si>
  <si>
    <t>CC5050</t>
  </si>
  <si>
    <t>CC0051</t>
  </si>
  <si>
    <t xml:space="preserve">ESCAVACAO DE ROCHA COM UTILIZACAO DE FOGO CUIDADOSO(SMOOTH BLASTING),A CEU ABERTO,EM AREA URBANA,SENDO A PERFURACAO A ARCOMPRIMIDO,INCLUSIVE EMPILHAMENTO DO MATERIAL PARA REMOCAOE TRANSPORTE A 50,00M COM TRATOR  </t>
  </si>
  <si>
    <t>CC5051</t>
  </si>
  <si>
    <t>CT0489</t>
  </si>
  <si>
    <t xml:space="preserve">ESCAVACAO DE SOLO MOLE COM MOTONIVELADORA  </t>
  </si>
  <si>
    <t>CT5489</t>
  </si>
  <si>
    <t>CC0036</t>
  </si>
  <si>
    <t xml:space="preserve">ESCAVACAO DE VALA/CAVA A FOGO EM MATERIAL DE 2¦ CATEGORIA(MOLEDO OU ROCHA DECOMPOSTA),ATE 1,50M DE PROFUNDIDADE,FURACAOA BARRA MINA,INCLUSIVE EMPILHAMENTO DO MATERIAL PARA REMOCAO  </t>
  </si>
  <si>
    <t>CC5036</t>
  </si>
  <si>
    <t>CC0037</t>
  </si>
  <si>
    <t xml:space="preserve">ESCAVACAO DE VALA/CAVA A FOGO EM MATERIAL DE 2¦CATEGORIA(MOLEDO OU ROCHA DECOMPOSTA),ENTRE 1,50 E 3,00M DE PROFUNDIDADE,FURACAO A BARRA MINA,INCLUSIVE EMPILHAMENTO DO MATERIAL PARAREMOCAO  </t>
  </si>
  <si>
    <t>CC5037</t>
  </si>
  <si>
    <t>CC0038</t>
  </si>
  <si>
    <t xml:space="preserve">ESCAVACAO DE VALA/CAVA A FOGO EM MATERIAL DE 2¦CATEGORIA(MOLEDO OU ROCHA DECOMPOSTA),ENTRE 3,00 E 4,50M DE PROFUNDIDADE,FURACAO A BARRA MINA,INCLUSIVE EMPILHAMENTO DO MATERIAL PARAREMOCAO  </t>
  </si>
  <si>
    <t>CC5038</t>
  </si>
  <si>
    <t>CC0039</t>
  </si>
  <si>
    <t xml:space="preserve">ESCAVACAO DE VALA/CAVA A FOGO EM MATERIAL DE 2¦CATEGORIA(MOLEDO OU ROCHA DECOMPOSTA),ENTRE 4,50 E 6,00M DE PROFUNDIDADE,FURACAO A BARRA MINA,INCLUSIVE EMPILHAMENTO DO MATERIAL PARAREMOCAO  </t>
  </si>
  <si>
    <t>CC5039</t>
  </si>
  <si>
    <t>CC0040</t>
  </si>
  <si>
    <t xml:space="preserve">ESCAVACAO DE VALA/CAVA A FOGO EM MATERIAL DE 2¦CATEGORIA(MOLEDO OU ROCHA DECOMPOSTA),ENTRE 6,00 E 7,50M DE PROFUNDIDADE,FURACAO A BARRA MINA,INCLUSIVE EMPILHAMENTO DO MATERIAL PARAREMOCAO  </t>
  </si>
  <si>
    <t>CC5040</t>
  </si>
  <si>
    <t>CC0041</t>
  </si>
  <si>
    <t xml:space="preserve">ESCAVACAO DE VALA/CAVA A FOGO EM MATERIAL DE 3¦CATEGORIA(ROCHA VIVA),ATE 1,50M DE PROFUNDIDADE,FURACAO A BARRA MINA,INCLUSIVE EMPILHAMENTO DO MATERIAL PARA REMOCAO  </t>
  </si>
  <si>
    <t>CC5041</t>
  </si>
  <si>
    <t>CC0042</t>
  </si>
  <si>
    <t xml:space="preserve">ESCAVACAO DE VALA/CAVA A FOGO EM MATERIAL DE 3¦CATEGORIA(ROCHA VIVA),ENTRE 1,50 E 3,00M DE PROFUNDIDADE,FURACAO A BARRAMINA,INCLUSIVE EMPILHAMENTO DO MATERIAL PARA A REMOCAO  </t>
  </si>
  <si>
    <t>CC5042</t>
  </si>
  <si>
    <t>CC0043</t>
  </si>
  <si>
    <t xml:space="preserve">ESCAVACAO DE VALA/CAVA A FOGO EM MATERIAL DE 3¦CATEGORIA(ROCHA VIVA),ENTRE 3,00 E 4,50M DE PROFUNDIDADE,FURACAO A BARRAMINA,INCLUSIVE EMPILHAMENTO DO MATERIAL PARA REMOCAO  </t>
  </si>
  <si>
    <t>CC5043</t>
  </si>
  <si>
    <t>CC0044</t>
  </si>
  <si>
    <t xml:space="preserve">ESCAVACAO DE VALA/CAVA A FOGO EM MATERIAL DE 3¦CATEGORIA(ROCHA VIVA),ENTRE 4,50 E 6,00M DE PROFUNDIDADE,FURACAO A BARRAMINA,INCLUSIVE EMPILHAMENTO DO MATERIAL PARA REMOCAO  </t>
  </si>
  <si>
    <t>CC5044</t>
  </si>
  <si>
    <t>CC0045</t>
  </si>
  <si>
    <t xml:space="preserve">ESCAVACAO DE VALA/CAVA A FOGO EM MATERIAL DE 3¦CATEGORIA(ROCHA VIVA),ENTRE 6,00 E 7,50M DE PROFUNDIDADE,FURACAO A BARRAMINA,INCLUSIVE EMPILHAMENTO DO MATERIAL PARA REMOCAO  </t>
  </si>
  <si>
    <t>CC5045</t>
  </si>
  <si>
    <t>CC0267</t>
  </si>
  <si>
    <t xml:space="preserve">ESCAVACAO E CARGA MECANICA DE VALA EM RODOVIAS,UTILIZANDO VALETADEIRA DE 135HP,INCLUSIVE CAMINHAO  </t>
  </si>
  <si>
    <t>CC5267</t>
  </si>
  <si>
    <t>CC0029</t>
  </si>
  <si>
    <t xml:space="preserve">ESCAVACAO E REATERRO DE VALA,EM MATERIAL DE 1¦CATEGORIA,PARA LIGACAO DE AGUA POTAVEL  </t>
  </si>
  <si>
    <t>CC5029</t>
  </si>
  <si>
    <t>CC0028</t>
  </si>
  <si>
    <t xml:space="preserve">ESCAVACAO E REATERRO DE VALA,EM MATERIAL DE 1¦CATEGORIA,PARA LIGACAO PREDIAL DE ESGOTO SANITARIO  </t>
  </si>
  <si>
    <t>CC5028</t>
  </si>
  <si>
    <t>CC0247</t>
  </si>
  <si>
    <t xml:space="preserve">ESCAVACAO E REATERRO DE VALA,EM MATERIAL DE 2¦ CATEGORIA,PARA LIGACAO DE AGUA POTAVEL  </t>
  </si>
  <si>
    <t>CC5247</t>
  </si>
  <si>
    <t>CC0246</t>
  </si>
  <si>
    <t xml:space="preserve">ESCAVACAO E REATERRO DE VALA,EM MATERIAL DE 2¦CATEGORIA,PARA LIGACAO PREDIAL DE ESGOTO SANITARIO  </t>
  </si>
  <si>
    <t>CC5246</t>
  </si>
  <si>
    <t>CC0179</t>
  </si>
  <si>
    <t xml:space="preserve">ESCAVACAO EM LEITO DE RIO OU CANAL(DRAGAGEM)DE MATERIAL MOLE,ATE 4,50M DE PROFUNDIDADE,MEDIDA A PARTIR DO PLANO DE ESTACIONAMENTO DA MAQUINA,UTILIZANDO ESCAVADEIRA SOBRE ESTEIRAS,VERSAO CLAM-SHELL,COM CACAMBA DE 0.57M3(3/4JD3)  </t>
  </si>
  <si>
    <t>CC5179</t>
  </si>
  <si>
    <t>CC0177</t>
  </si>
  <si>
    <t xml:space="preserve">ESCAVACAO EM LEITO DE RIO OU CANAL(DRAGAGEM)DE MATERIAL MOLE,ATE 4,50M DE PROFUNDIDADE,MEDIDA A PARTIR DO PLANO DE ESTACIONAMENTO DA MAQUINA,UTILIZANDO ESCAVADEIRA SOBRE ESTEIRAS,VERSAO DRAG-LINE,COM CACAMBA DE 0,57M3(3/4JD3)  </t>
  </si>
  <si>
    <t>CC5177</t>
  </si>
  <si>
    <t>CC0180</t>
  </si>
  <si>
    <t xml:space="preserve">ESCAVACAO EM LEITO DE RIO OU CANAL(DRAGAGEM)DE MATERIAL MOLE,ENTRE 4,50 E 9,00M DE PROFUNDIDADE,MEDIDA A PARTIR DO PLANODE ESTACIONAMENTO DA MAQUINA,UTILIZANDO ESCAVADEIRA SOBRE ESTEIRAS,VERSAO CLAM-SHELL,COM CACAMBA DE 0.57M3(3/4JD3)  </t>
  </si>
  <si>
    <t>CC5180</t>
  </si>
  <si>
    <t>CC0178</t>
  </si>
  <si>
    <t xml:space="preserve">ESCAVACAO EM LEITO DE RIO OU CANAL(DRAGAGEM)DE MATERIAL MOLE,ENTRE 4,50 E 9,00M DE PROFUNDIDADE,MEDIDA A PARTIR DO PLANODE ESTACIONAMENTO DA MAQUINA,UTILIZANDO ESCAVADEIRA SOBRE ESTEIRAS,VERSAO DRAG-LINE,COM CACAMBA DE 0,57M3(3/4JD3)  </t>
  </si>
  <si>
    <t>CC5178</t>
  </si>
  <si>
    <t>CC0097</t>
  </si>
  <si>
    <t xml:space="preserve">ESCAVACAO EM MATERIAL DE 2¦CATEGORIA(MOLEDO OU ROCHA DECOMPOSTA),COM EQUIPAMENTO A AR COMPRIMIDO,A CEU ABERTO,SEM UTILIZACAO DE EXPLOSIVOS,INCLUSIVE EMPILHAMENTO DO MATERIAL PARA REMOCAO  </t>
  </si>
  <si>
    <t>CC5097</t>
  </si>
  <si>
    <t>CC0079</t>
  </si>
  <si>
    <t xml:space="preserve">ESCAVACAO EM MATERIAL DE 2¦CATEGORIA(MOLEDO OU ROCHA DECOMPOSTA),COM EQUIPAMENTO A AR COMPRIMIDO,SEM UTILIZACAO DE EXPLOSIVOS,EM TALUDES,VALA/CAVA,ATE 1,50M DE PROFUNDIDADE,INCLUSIVE EMPILHAMENTO DO MATERIAL PARA REMOCAO  </t>
  </si>
  <si>
    <t>CC5079</t>
  </si>
  <si>
    <t>CC0080</t>
  </si>
  <si>
    <t xml:space="preserve">ESCAVACAO EM MATERIAL DE 2¦CATEGORIA(MOLEDO OU ROCHA DECOMPOSTA),COM EQUIPAMENTO A AR COMPRIMIDO,SEM UTILIZACAO DE EXPLOSIVOS,EM TALUDES,VALA/CAVA,ENTRE 1,50 E 3,00M DE PROFUNDIDADE,INCLUSIVE EMPILHAMENTO DO MATERIAL PARA REMOCAO  </t>
  </si>
  <si>
    <t>CC5080</t>
  </si>
  <si>
    <t>CC0081</t>
  </si>
  <si>
    <t xml:space="preserve">ESCAVACAO EM MATERIAL DE 2¦CATEGORIA(MOLEDO OU ROCHA DECOMPOSTA),COM EQUIPAMENTO A AR COMPRIMIDO,SEM UTILIZACAO DE EXPLOSIVOS,EM TALUDES,VALA/CAVA,ENTRE 3,00 E 4,50M DE PROFUNDIDADE,INCLUSIVE EMPILHAMENTO DO MATERIAL PARA REMOCAO  </t>
  </si>
  <si>
    <t>CC5081</t>
  </si>
  <si>
    <t>CC0082</t>
  </si>
  <si>
    <t xml:space="preserve">ESCAVACAO EM MATERIAL DE 2¦CATEGORIA(MOLEDO OU ROCHA DECOMPOSTA),COM EQUIPAMENTO A AR COMPRIMIDO,SEM UTILIZACAO DE EXPLOSIVOS,EM TALUDES,VALA/CAVA,ENTRE 4,50 E 6,00M DE PROFUNDIDADE,INCLUSIVE EMPILHAMENTO DO MATERIAL PARA REMOCAO  </t>
  </si>
  <si>
    <t>CC5082</t>
  </si>
  <si>
    <t>CC0083</t>
  </si>
  <si>
    <t xml:space="preserve">ESCAVACAO EM MATERIAL DE 2¦CATEGORIA(MOLEDO OU ROCHA DECOMPOSTA),COM EQUIPAMENTO A AR COMPRIMIDO,SEM UTILIZACAO DE EXPLOSIVOS,EM TALUDES,VALA/CAVA,ENTRE 6,00 E 7,50M DE PROFUNDIDADE,INCLUSIVE EMPILHAMENTO DO MATERIAL PARA REMOCAO  </t>
  </si>
  <si>
    <t>CC5083</t>
  </si>
  <si>
    <t>CC0096</t>
  </si>
  <si>
    <t xml:space="preserve">ESCAVACAO EM MATERIAL DE 2¦CATEGORIA(MOLEDO OU ROCHA MUITO DECOMPOSTA),COM EQUIPAMENTO A AR COMPRIMIDO,A CEU ABERTO,SEMUTILIZACAO DE EXPLOSIVOS,INCLUSIVE EMPILHAMENTO DO MATERIALPARA REMOCAO  </t>
  </si>
  <si>
    <t>CC5096</t>
  </si>
  <si>
    <t>CC0074</t>
  </si>
  <si>
    <t xml:space="preserve">ESCAVACAO EM MATERIAL DE 2¦CATEGORIA(MOLEDO OU ROCHA MUITO DECOMPOSTA),COM EQUIPAMENTO A AR COMPRIMIDO,SEM UTILIZACAO DEEXPLOSIVOS,EM TALUDES,VALA/CAVA,ATE 1,50M DE PROFUNDIDADE,INCLUSIVE EMPILHAMENTO DO MATERIAL PARA REMOCAO  </t>
  </si>
  <si>
    <t>CC5074</t>
  </si>
  <si>
    <t>CC0075</t>
  </si>
  <si>
    <t xml:space="preserve">ESCAVACAO EM MATERIAL DE 2¦CATEGORIA(MOLEDO OU ROCHA MUITO DECOMPOSTA),COM EQUIPAMENTO A AR COMPRIMIDO,SEM UTILIZACAO DEEXPLOSIVOS,EM TALUDES,VALA/CAVA,ENTRE 1,50 E 3,00M DE PROFUNDIDADE,INCLUSIVE EMPILHAMENTO DO MATERIAL PARA REMOCAO  </t>
  </si>
  <si>
    <t>CC5075</t>
  </si>
  <si>
    <t>CC0076</t>
  </si>
  <si>
    <t xml:space="preserve">ESCAVACAO EM MATERIAL DE 2¦CATEGORIA(MOLEDO OU ROCHA MUITO DECOMPOSTA),COM EQUIPAMENTO A AR COMPRIMIDO,SEM UTILIZACAO DEEXPLOSIVOS,EM TALUDES,VALA/CAVA,ENTRE 3,00 E 4,50M DE PROFUNDIDADE,INCLUSIVE EMPILHAMENTO DO MATERIAL PARA REMOCAO  </t>
  </si>
  <si>
    <t>CC5076</t>
  </si>
  <si>
    <t>CC0077</t>
  </si>
  <si>
    <t xml:space="preserve">ESCAVACAO EM MATERIAL DE 2¦CATEGORIA(MOLEDO OU ROCHA MUITO DECOMPOSTA),COM EQUIPAMENTO A AR COMPRIMIDO,SEM UTILIZACAO DEEXPLOSIVOS,EM TALUDES,VALA/CAVA,ENTRE 4,50 E 6,00M DE PROFUNDIDADE,INCLUSIVE EMPILHAMENTO DO MATERIAL PARA REMOCAO  </t>
  </si>
  <si>
    <t>CC5077</t>
  </si>
  <si>
    <t>CC0078</t>
  </si>
  <si>
    <t xml:space="preserve">ESCAVACAO EM MATERIAL DE 2¦CATEGORIA(MOLEDO OU ROCHA MUITO DECOMPOSTA),COM EQUIPAMENTO A AR COMPRIMIDO,SEM UTILIZACAO DEEXPLOSIVOS,EM TALUDES,VALA/CAVA,ENTRE 6,00 E 7,50M DE PROFUNDIDADE,INCLUSIVE EMPILHAMENTO DO MATERIAL PARA REMOCAO  </t>
  </si>
  <si>
    <t>CC5078</t>
  </si>
  <si>
    <t>CC0084</t>
  </si>
  <si>
    <t xml:space="preserve">ESCAVACAO EM MATERIAL DE 3¦CATEGORIA(ROCHA SA FRATURADA),COM EQUIPAMENTO A AR COMPRIMIDO E ENCUNHAMENTO GENERALIZADO,SEMUTILIZACAO DE EXPLOSIVOS,EM TALUDES,VALA/CAVA,ATE 1,50M DEPROFUNDIDADE,INCLUSIVE EMPILHAMENTO DO MATERIAL PARA REMOCAO  </t>
  </si>
  <si>
    <t>CC5084</t>
  </si>
  <si>
    <t>CC0085</t>
  </si>
  <si>
    <t xml:space="preserve">ESCAVACAO EM MATERIAL DE 3¦CATEGORIA(ROCHA SA FRATURADA),COM EQUIPAMENTO A AR COMPRIMIDO E ENCUNHAMENTO GENERALIZADO,SEMUTILIZACAO DE EXPLOSIVOS,EM TALUDES,VALA/CAVA,ENTRE 1,50 E3,00M DE PROFUNDIDADE,INCLUSIVE EMPILHAMENTO DO MATERIAL PARA REMOCAO  </t>
  </si>
  <si>
    <t>CC5085</t>
  </si>
  <si>
    <t>CC0086</t>
  </si>
  <si>
    <t xml:space="preserve">ESCAVACAO EM MATERIAL DE 3¦CATEGORIA(ROCHA SA FRATURADA),COM EQUIPAMENTO A AR COMPRIMIDO E ENCUNHAMENTO GENERALIZADO,SEMUTILIZACAO DE EXPLOSIVOS,EM TALUDES,VALA/CAVA,ENTRE 3,00 E4,50M DE PROFUNDIDADE,INCLUSIVE EMPILHAMENTO DO MATERIAL PARA REMOCAO  </t>
  </si>
  <si>
    <t>CC5086</t>
  </si>
  <si>
    <t>CC0087</t>
  </si>
  <si>
    <t xml:space="preserve">ESCAVACAO EM MATERIAL DE 3¦CATEGORIA(ROCHA SA FRATURADA),COM EQUIPAMENTO A AR COMPRIMIDO E ENCUNHAMENTO GENERALIZADO,SEMUTILIZACAO DE EXPLOSIVOS,EM TALUDES,VALA/CAVA,ENTRE 4,50 E6,00M DE PROFUNDIDADE,INCLUSIVE EMPILHAMENTO DO MATERIAL PARA REMOCAO  </t>
  </si>
  <si>
    <t>CC5087</t>
  </si>
  <si>
    <t>CC0088</t>
  </si>
  <si>
    <t xml:space="preserve">ESCAVACAO EM MATERIAL DE 3¦CATEGORIA(ROCHA SA FRATURADA),COM EQUIPAMENTO A AR COMPRIMIDO E ENCUNHAMENTO GENERALIZADO,SEMUTILIZACAO DE EXPLOSIVOS,EM TALUDES,VALA/CAVA,ENTRE 6,00 E7,50M DE PROFUNDIDADE,INCLUSIVE EMPILHAMENTO DO MATERIAL PARA REMOCAO  </t>
  </si>
  <si>
    <t>CC5088</t>
  </si>
  <si>
    <t>CC0094</t>
  </si>
  <si>
    <t xml:space="preserve">ESCAVACAO EM MATERIAL DE 3¦CATEGORIA(ROCHA SA FRATURADA),COM EQUIPAMENTO A AR COMPRIMIDO,A CEU ABERTO,SEM UTILIZACAO DEEXPLOSIVOS,INCLUSIVE EMPILHAMENTO DO MATERIAL PARA REMOCAO  </t>
  </si>
  <si>
    <t>CC5094</t>
  </si>
  <si>
    <t>CC0089</t>
  </si>
  <si>
    <t xml:space="preserve">ESCAVACAO EM MATERIAL DE 3¦CATEGORIA(ROCHA VIVA),COM EQUIPAMENTO A AR COMPRIMIDO E SERRACAO COM BROCAS,SEGUIDA DE ENCUNHAMENTO,SEM UTILIZACAO DE EXPLOSIVOS,EM TALUDES,VALA/CAVA,ATE1,50M DE PROFUNDIDADE,INCLUSIVE EMPILHAMENTO DO MATERIAL PARA REMOCAO  </t>
  </si>
  <si>
    <t>CC5089</t>
  </si>
  <si>
    <t>CC0090</t>
  </si>
  <si>
    <t xml:space="preserve">ESCAVACAO EM MATERIAL DE 3¦CATEGORIA(ROCHA VIVA),COM EQUIPAMENTO A AR COMPRIMIDO E SERRACAO COM BROCAS,SEGUIDA DE ENCUNHAMENTO,SEM UTILIZACAO DE EXPLOSIVOS,EM TALUDES,VALA/CAVA,ENTRE 1,50 E 3,00M DE PROFUNDIDADE,INCLUSIVE EMPILHAMENTO DO MATERIAL PARA REMOCAO  </t>
  </si>
  <si>
    <t>CC5090</t>
  </si>
  <si>
    <t>CC0091</t>
  </si>
  <si>
    <t xml:space="preserve">ESCAVACAO EM MATERIAL DE 3¦CATEGORIA(ROCHA VIVA),COM EQUIPAMENTO A AR COMPRIMIDO E SERRACAO COM BROCAS,SEGUIDA DE ENCUNHAMENTO,SEM UTILIZACAO DE EXPLOSIVOS,EM TALUDES,VALA/CAVA,ENTRE 3,00 E 4,50M DE PROFUNDIDADE,INCLUSIVE EMPILHAMENTO DO MATERIAL PARA REMOCAO  </t>
  </si>
  <si>
    <t>CC5091</t>
  </si>
  <si>
    <t>CC0092</t>
  </si>
  <si>
    <t xml:space="preserve">ESCAVACAO EM MATERIAL DE 3¦CATEGORIA(ROCHA VIVA),COM EQUIPAMENTO A AR COMPRIMIDO E SERRACAO COM BROCAS,SEGUIDA DE ENCUNHAMENTO,SEM UTILIZACAO DE EXPLOSIVOS,EM TALUDES,VALA/CAVA,ENTRE 4,50 E 6,00M DE PROFUNDIDADE,INCLUSIVE EMPILHAMENTO DO MATERIAL PARA REMOCAO  </t>
  </si>
  <si>
    <t>CC5092</t>
  </si>
  <si>
    <t>CC0093</t>
  </si>
  <si>
    <t xml:space="preserve">ESCAVACAO EM MATERIAL DE 3¦CATEGORIA(ROCHA VIVA),COM EQUIPAMENTO A AR COMPRIMIDO E SERRACAO COM BROCAS,SEGUIDA DE ENCUNHAMENTO,SEM UTILIZACAO DE EXPLOSIVOS,EM TALUDES,VALA/CAVA,ENTRE 6,00 E 7,50M DE PROFUNDIDADE,INCLUSIVE EMPILHAMENTO DO MATERIAL PARA REMOCAO  </t>
  </si>
  <si>
    <t>CC5093</t>
  </si>
  <si>
    <t>CC0095</t>
  </si>
  <si>
    <t xml:space="preserve">ESCAVACAO EM MATERIAL DE 3¦CATEGORIA(ROCHA VIVA),COM EQUIPAMENTO A AR COMPRIMIDO,A CEU ABERTO,SEM UTILIZACAO DE EXPLOSIVOS,INCLUSIVE EMPILHAMENTO DO MATERIAL PARA REMOCAO  </t>
  </si>
  <si>
    <t>CC5095</t>
  </si>
  <si>
    <t>CC0027</t>
  </si>
  <si>
    <t xml:space="preserve">ESCAVACAO EM TUNEL DE PEQUENAS DIMENSOES,EM MATERIAL DE 1¦CATEGORIA(AREIA,ARGILA OU PICARRA),INTEIRAMENTE SECO,EM SERVICO SEMI-MECANIZADO,EXCLUSIVE ESCORAMENTO  </t>
  </si>
  <si>
    <t>CC5027</t>
  </si>
  <si>
    <t>CC0035</t>
  </si>
  <si>
    <t xml:space="preserve">ESCAVACAO MANUAL DE VALA EM MATERIAL DE 1¦CATEGORIA,COM ESCORAMENTO E ESGOTAMENTO MANUAL  </t>
  </si>
  <si>
    <t>CC5035</t>
  </si>
  <si>
    <t>CC0006</t>
  </si>
  <si>
    <t xml:space="preserve">ESCAVACAO MANUAL DE VALA/CAVA A FRIO EM MATERIAL DE 2¦CATEGORIA(MOLEDO OU ROCHA DECOMPOSTA),ATE 1,50M DE PROFUNDIDADE,EXCLUSIVE ESCORAMENTO E ESGOTAMENTO  </t>
  </si>
  <si>
    <t>CC5006</t>
  </si>
  <si>
    <t>CC0007</t>
  </si>
  <si>
    <t xml:space="preserve">ESCAVACAO MANUAL DE VALA/CAVA A FRIO EM MATERIAL DE 2¦CATEGORIA(MOLEDO OU ROCHA DECOMPOSTA),ENTRE 1,50 E 3,00M DE PROFUNDIDADE,EXCLUSIVE ESCORAMENTO E ESGOTAMENTO  </t>
  </si>
  <si>
    <t>CC5007</t>
  </si>
  <si>
    <t>CC0008</t>
  </si>
  <si>
    <t xml:space="preserve">ESCAVACAO MANUAL DE VALA/CAVA A FRIO EM MATERIAL DE 2¦CATEGORIA(MOLEDO OU ROCHA DECOMPOSTA),ENTRE 3,00 E 4,50M DE PROFUNDIDADE,EXCLUSIVE ESCORAMENTO E ESGOTAMENTO  </t>
  </si>
  <si>
    <t>CC5008</t>
  </si>
  <si>
    <t>CC0009</t>
  </si>
  <si>
    <t xml:space="preserve">ESCAVACAO MANUAL DE VALA/CAVA A FRIO EM MATERIAL DE 2¦CATEGORIA(MOLEDO OU ROCHA DECOMPOSTA),ENTRE 4,50 E 6,00M DE PROFUNDIDADE,EXCLUSIVE ESCORAMENTO E ESGOTAMENTO  </t>
  </si>
  <si>
    <t>CC5009</t>
  </si>
  <si>
    <t>CC0010</t>
  </si>
  <si>
    <t xml:space="preserve">ESCAVACAO MANUAL DE VALA/CAVA A FRIO EM MATERIAL DE 2¦CATEGORIA(MOLEDO OU ROCHA DECOMPOSTA),ENTRE 6,00 E 7,50M DE PROFUNDIDADE,EXCLUSIVE ESCORAMENTO E ESGOTAMENTO  </t>
  </si>
  <si>
    <t>CC5010</t>
  </si>
  <si>
    <t>CC0033</t>
  </si>
  <si>
    <t xml:space="preserve">ESCAVACAO MANUAL DE VALA/CAVA EM LODO OU LAMA ATE 1,50M DE PROFUNDIDADE,EM BECOS DE ATE 2,00M DE LARGURA,EM FAVELAS,EXCLUSIVE ESCORAMENTO E ESGOTAMENTO  </t>
  </si>
  <si>
    <t>CC5033</t>
  </si>
  <si>
    <t>CC0034</t>
  </si>
  <si>
    <t xml:space="preserve">ESCAVACAO MANUAL DE VALA/CAVA EM LODO OU LAMA COM PROFUNDIDADE ENTRE 1,50 E 3,00M,EM BECOS DE ATE 2,00M DE LARGURA,EM FAVELAS,EXCLUSIVE ESCORAMENTO E ESGOTAMENTO  </t>
  </si>
  <si>
    <t>CC5034</t>
  </si>
  <si>
    <t>CC0019</t>
  </si>
  <si>
    <t xml:space="preserve">ESCAVACAO MANUAL DE VALA/CAVA EM LODO, ENTRE 4,50 E 6,00M DE PROFUNDIDADE,EXCLUSIVE ESCORAMENTO E ESGOTAMENTO  </t>
  </si>
  <si>
    <t>CC5019</t>
  </si>
  <si>
    <t>CC0016</t>
  </si>
  <si>
    <t xml:space="preserve">ESCAVACAO MANUAL DE VALA/CAVA EM LODO,ATE 1,50M DE PROFUNDIDADE,EXCLUSIVE ESCORAMENTO E ESGOTAMENTO  </t>
  </si>
  <si>
    <t>CC5016</t>
  </si>
  <si>
    <t>CC0017</t>
  </si>
  <si>
    <t xml:space="preserve">ESCAVACAO MANUAL DE VALA/CAVA EM LODO,ENTRE 1,50 E 3,00M DE PROFUNDIDADE,EXCLUSIVE ESCORAMENTO E ESGOTAMENTO  </t>
  </si>
  <si>
    <t>CC5017</t>
  </si>
  <si>
    <t>CC0018</t>
  </si>
  <si>
    <t xml:space="preserve">ESCAVACAO MANUAL DE VALA/CAVA EM LODO,ENTRE 3,00 E 4,50M DE PROFUNDIDADE,EXCLUSIVE ESCORAMENTO E ESGOTAMENTO  </t>
  </si>
  <si>
    <t>CC5018</t>
  </si>
  <si>
    <t>CC0020</t>
  </si>
  <si>
    <t xml:space="preserve">ESCAVACAO MANUAL DE VALA/CAVA EM LODO,ENTRE 6,00 E 7,50M DE PROFUNDIDADE,EXCLUSIVE ESCORAMENTO E ESGOTAMENTO  </t>
  </si>
  <si>
    <t>CC5020</t>
  </si>
  <si>
    <t>CC0001</t>
  </si>
  <si>
    <t xml:space="preserve">ESCAVACAO MANUAL DE VALA/CAVA EM MATERIAL DE 1¦ CATEGORIA (A(AREIA,ARGILA OU PICARRA),ATE 1,50M DE PROFUNDIDADE,EXCLUSIVE ESCORAMENTO E ESGOTAMENTO  </t>
  </si>
  <si>
    <t>CC5001</t>
  </si>
  <si>
    <t>CC0002</t>
  </si>
  <si>
    <t xml:space="preserve">ESCAVACAO MANUAL DE VALA/CAVA EM MATERIAL DE 1¦ CATEGORIA (AREIA,ARGILA OU PICARRA),ENTRE 1,50 E 3,00M DE PROFUNDIDADE,EXCLUSIVE ESCORAMENTO E ESGOTAMENTO  </t>
  </si>
  <si>
    <t>CC5002</t>
  </si>
  <si>
    <t>CC0003</t>
  </si>
  <si>
    <t xml:space="preserve">ESCAVACAO MANUAL DE VALA/CAVA EM MATERIAL DE 1¦ CATEGORIA (AREIA,ARGILA OU PICARRA),ENTRE 3,00 E 4,50M DE PROFUNDIDADE,EXCLUSIVE ESCORAMENTO E ESGOTAMENTO  </t>
  </si>
  <si>
    <t>CC5003</t>
  </si>
  <si>
    <t>CC0004</t>
  </si>
  <si>
    <t xml:space="preserve">ESCAVACAO MANUAL DE VALA/CAVA EM MATERIAL DE 1¦ CATEGORIA (AREIA,ARGILA OU PICARRA),ENTRE 4,50 E 6,00M DE PROFUNDIDADE,EXCLUSIVE ESCORAMENTO E ESGOTAMENTO  </t>
  </si>
  <si>
    <t>CC5004</t>
  </si>
  <si>
    <t>CC0005</t>
  </si>
  <si>
    <t xml:space="preserve">ESCAVACAO MANUAL DE VALA/CAVA EM MATERIAL DE 1¦ CATEGORIA (AREIA,ARGILA OU PICARRA),ENTRE 6,00 E 7,50M DE PROFUNDIDADE,EXCLUSIVE ESCORAMENTO E ESGOTAMENTO  </t>
  </si>
  <si>
    <t>CC5005</t>
  </si>
  <si>
    <t>CC0030</t>
  </si>
  <si>
    <t xml:space="preserve">ESCAVACAO MANUAL DE VALA/CAVA EM MATERIAL DE 1¦CATEGORIA ATE 1,50M DE PROFUNDIDADE,EM BECOS DE ATE 2,00M DE LARGURA COMIMPOSSIBILIDADE DE ENTRADA DE CAMINHAO OU EQUIPAMENTO MOTORIZADO PARA RETIRADA DO MATERIAL,EM FAVELAS,EXCLUSIVE ESCORAMENTO E ESGOTAMENTO  </t>
  </si>
  <si>
    <t>CC5030</t>
  </si>
  <si>
    <t>CC0031</t>
  </si>
  <si>
    <t xml:space="preserve">ESCAVACAO MANUAL DE VALA/CAVA EM MATERIAL DE 1¦CATEGORIA ENTRE 1,50 E 3,00M DE PROFUNDIDADE,EM BECOS DE ATE 2,00M DE LARGURA COM IMPOSSIBILIDADE DE ENTRADA DE CAMINHAO OU EQUIPAMENTO MOTORIZADO PARA RETIRADA DO MATERIAL,EM FAVELAS,EXCLUSIVEESCORAMENTO E ESGOTAMENTO  </t>
  </si>
  <si>
    <t>CC5031</t>
  </si>
  <si>
    <t>CC0032</t>
  </si>
  <si>
    <t xml:space="preserve">ESCAVACAO MANUAL DE VALA/CAVA EM MATERIAL DE 1¦CATEGORIA ENTRE 3,00 E 4,50M DE PROFUNDIDADE,EM BECOS DE ATE 2,00M DE LARGURA COM IMPOSSIBILIDADE DE ENTRADA DE CAMINHAO OU EQUIPAMENTO MOTORIZADO PARA RETIRADA DO MATERIAL,EM FAVELAS,EXCLUSIVEESCORAMENTO E ESGOTAMENTO  </t>
  </si>
  <si>
    <t>CC5032</t>
  </si>
  <si>
    <t>CC0011</t>
  </si>
  <si>
    <t xml:space="preserve">ESCAVACAO MANUAL DE VALA/CAVA EM PEDRA SOLTA DO TAMANHO MEDIO DE PEDRA DE MAO OU ARGILA RIJA,ATE 1,50M DE PROFUNDIDADE,EXCLUSIVE ESCORAMENTO E ESGOTAMENTO  </t>
  </si>
  <si>
    <t>CC5011</t>
  </si>
  <si>
    <t>CC0012</t>
  </si>
  <si>
    <t xml:space="preserve">ESCAVACAO MANUAL DE VALA/CAVA EM PEDRA SOLTA DO TAMANHO MEDIO DE PEDRA DE MAO OU ARGILA RIJA,ENTRE 1,50 E 3,00M DE PROFUNDIDADE,EXCLUSIVE ESCORAMENTO E ESGOTAMENTO  </t>
  </si>
  <si>
    <t>CC5012</t>
  </si>
  <si>
    <t>CC0013</t>
  </si>
  <si>
    <t xml:space="preserve">ESCAVACAO MANUAL DE VALA/CAVA EM PEDRA SOLTA DO TAMANHO MEDIO DE PEDRA DE MAO OU ARGILA RIJA,ENTRE 3,00 E 4,50M DE PROFUNDIDADE,EXCLUSIVE ESCORAMENTO E ESGOTAMENTO  </t>
  </si>
  <si>
    <t>CC5013</t>
  </si>
  <si>
    <t>CC0014</t>
  </si>
  <si>
    <t xml:space="preserve">ESCAVACAO MANUAL DE VALA/CAVA EM PEDRA SOLTA DO TAMANHO MEDIO DE PEDRA DE MAO OU ARGILA RIJA,ENTRE 4,50 E 6,00M DE PROFUNDIDADE,EXCLUSIVE ESCORAMENTO E ESGOTAMENTO  </t>
  </si>
  <si>
    <t>CC5014</t>
  </si>
  <si>
    <t>CC0015</t>
  </si>
  <si>
    <t xml:space="preserve">ESCAVACAO MANUAL DE VALA/CAVA EM PEDRA SOLTA DO TAMANHO MEDIO DE PEDRA DE MAO OU ARGILA RIJA,ENTRE 6,00 E 7,50M DE PROFUNDIDADE,EXCLUSIVE ESCORAMENTO E ESGOTAMENTO  </t>
  </si>
  <si>
    <t>CC5015</t>
  </si>
  <si>
    <t>CC0025</t>
  </si>
  <si>
    <t xml:space="preserve">ESCAVACAO MANUAL EM MATERIAL DE 1¦CATEGORIA,A CEU ABERTO,ATE 0,50M DE PROFUNDIDADE COM REMOCAO ATE 1 DAM  </t>
  </si>
  <si>
    <t>CC5025</t>
  </si>
  <si>
    <t>CC0026</t>
  </si>
  <si>
    <t xml:space="preserve">ESCAVACAO MANUAL EM MATERIAL DE 1¦CATEGORIA,A CEU ABERTO,PARA PROFUNDIDADES MAIORES QUE 0,50M COM REMOCAO ATE 1 DAM  </t>
  </si>
  <si>
    <t>CC5026</t>
  </si>
  <si>
    <t>CC0151</t>
  </si>
  <si>
    <t xml:space="preserve">ESCAVACAO MECANICA DE VALA ESCORADA,EM MATERIAL DE 1¦CATEGORIA COM PEDRAS,INSTALACOES PREDIAIS OU OUTROS REDUTORES DE PRODUTIVIDADE,OU CAVAS DE FUNDACAO,ATE 1,50M DE PROFUNDIDADE,UTILIZANDO ESCAVADEIRA HIDRAULICA DE 0,78M3,EXCLUSIVE ESGOTAMENTO E ESCORAMENTO  </t>
  </si>
  <si>
    <t>CC5151</t>
  </si>
  <si>
    <t>CC0139</t>
  </si>
  <si>
    <t xml:space="preserve">ESCAVACAO MECANICA DE VALA ESCORADA,EM MATERIAL DE 1¦CATEGORIA COM PEDRAS,INSTALACOES PREDIAIS OU OUTROS REDUTORES DE PRODUTIVIDADE,OU CAVAS DE FUNDACAO,ATE 1,50M DE PROFUNDIDADE,UTILIZANDO RETRO-ESCAVADEIRA,EXCLUSIVE ESGOTAMENTO E ESCORAMENTO  </t>
  </si>
  <si>
    <t>CC5139</t>
  </si>
  <si>
    <t>CC0152</t>
  </si>
  <si>
    <t xml:space="preserve">ESCAVACAO MECANICA DE VALA ESCORADA,EM MATERIAL DE 1¦CATEGORIA COM PEDRAS,INSTALACOES PREDIAIS OU OUTROS REDUTORES DE PRODUTIVIDADE,OU CAVAS DE FUNDACAO,ENTRE 1,50 E 3,00M DE PROFUNDIDADE,UTILIZANDO ESCAVADEIRA HIDRAULICA DE 0,78M3,EXCLUSIVE ESGOTAMENTO E ESCORAMENTO  </t>
  </si>
  <si>
    <t>CC5152</t>
  </si>
  <si>
    <t>CC0140</t>
  </si>
  <si>
    <t xml:space="preserve">ESCAVACAO MECANICA DE VALA ESCORADA,EM MATERIAL DE 1¦CATEGORIA COM PEDRAS,INSTALACOES PREDIAIS OU OUTROS REDUTORES DE PRODUTIVIDADE,OU CAVAS DE FUNDACAO,ENTRE 1,50 E 3,00M DE PROFUNDIDADE,UTILIZANDO RETRO-ESCAVADEIRA,EXCLUSIVE ESGOTAMENTO EESCORAMENTO  </t>
  </si>
  <si>
    <t>CC5140</t>
  </si>
  <si>
    <t>CC0153</t>
  </si>
  <si>
    <t xml:space="preserve">ESCAVACAO MECANICA DE VALA ESCORADA,EM MATERIAL DE 1¦CATEGORIA COM PEDRAS,INSTALACOES PREDIAIS OU OUTROS REDUTORES DE PRODUTIVIDADE,OU CAVAS DE FUNDACAO,ENTRE 3,00 E 4,50M DE PROFUNDIDADE,UTILIZANDO ESCAVADEIRA HIDRAULICA DE 0,78M3,EXCLUSIVE ESGOTAMENTO E ESCORAMENTO  </t>
  </si>
  <si>
    <t>CC5153</t>
  </si>
  <si>
    <t>CC0154</t>
  </si>
  <si>
    <t xml:space="preserve">ESCAVACAO MECANICA DE VALA ESCORADA,EM MATERIAL DE 1¦CATEGORIA COM PEDRAS,INSTALACOES PREDIAIS OU OUTROS REDUTORES DE PRODUTIVIDADE,OU CAVAS DE FUNDACAO,ENTRE 4,50 E 6,00M DE PROFUNDIDADE,UTILIZANDO ESCAVADEIRA HIDRAULICA DE 0,78M3,EXCLUSIVE ESGOTAMENTO E ESCORAMENTO  </t>
  </si>
  <si>
    <t>CC5154</t>
  </si>
  <si>
    <t>CC0155</t>
  </si>
  <si>
    <t xml:space="preserve">ESCAVACAO MECANICA DE VALA ESCORADA,EM MATERIAL DE 1¦CATEGORIA,ATE 1,50M DE PROFUNDIDADE,UTILIZANDO ESCAVADEIRA HIDRAULICA DE 0,78M3,EXCLUSIVE ESGOTAMENTO E ESCORAMENTO  </t>
  </si>
  <si>
    <t>CC5155</t>
  </si>
  <si>
    <t>CC0141</t>
  </si>
  <si>
    <t xml:space="preserve">ESCAVACAO MECANICA DE VALA ESCORADA,EM MATERIAL DE 1¦CATEGORIA,ATE 1,50M DE PROFUNDIDADE,UTILIZANDO RETRO-ESCAVADEIRA,EXCLUSIVE ESGOTAMENTO E ESCORAMENTO  </t>
  </si>
  <si>
    <t>CC5141</t>
  </si>
  <si>
    <t>CC0156</t>
  </si>
  <si>
    <t xml:space="preserve">ESCAVACAO MECANICA DE VALA ESCORADA,EM MATERIAL DE 1¦CATEGORIA,ENTRE 1,50 E 3,00M DE PROFUNDIDADE,UTILIZANDO ESCAVADEIRAHIDRAULICA DE 0,78M3,EXCLUSIVE ESGOTAMENTO E ESCORAMENTO  </t>
  </si>
  <si>
    <t>CC5156</t>
  </si>
  <si>
    <t>CC0142</t>
  </si>
  <si>
    <t xml:space="preserve">ESCAVACAO MECANICA DE VALA ESCORADA,EM MATERIAL DE 1¦CATEGORIA,ENTRE 1,50 E 3,00M DE PROFUNDIDADE,UTILIZANDO RETRO-ESCAVADEIRA,EXCLUSIVE ESGOTAMENTO E ESCORAMENTO  </t>
  </si>
  <si>
    <t>CC5142</t>
  </si>
  <si>
    <t>CC0157</t>
  </si>
  <si>
    <t xml:space="preserve">ESCAVACAO MECANICA DE VALA ESCORADA,EM MATERIAL DE 1¦CATEGORIA,ENTRE 3,00 E 4,50M DE PROFUNDIDADE,UTILIZANDO ESCAVADEIRAHIDRAULICA DE 0,78M3,EXCLUSIVE ESGOTAMENTO E ESCORAMENTO  </t>
  </si>
  <si>
    <t>CC5157</t>
  </si>
  <si>
    <t>CC0158</t>
  </si>
  <si>
    <t xml:space="preserve">ESCAVACAO MECANICA DE VALA ESCORADA,EM MATERIAL DE 1¦CATEGORIA,ENTRE 4,50 E 6,00M DE PROFUNDIDADE,UTILIZANDO ESCAVADEIRAHIDRAULICA DE 0,78M3,EXCLUSIVE ESGOTAMENTO E ESCORAMENTO  </t>
  </si>
  <si>
    <t>CC5158</t>
  </si>
  <si>
    <t>CC0135</t>
  </si>
  <si>
    <t xml:space="preserve">ESCAVACAO MECANICA DE VALA NAO ESCORADA EM MATERIAL DE 1¦CATEGORIA COM PEDRAS,INSTALACOES PREDIAIS OU OUTROS REDUTORES DE PRODUTIVIDADE OU CAVAS DE FUNDACAO,ATE 1,50M DE PROFUNDIDADE,UTILIZANDO RETRO-ESCAVADEIRA,EXCLUSIVE ESGOTAMENTO  </t>
  </si>
  <si>
    <t>CC5135</t>
  </si>
  <si>
    <t>CC0136</t>
  </si>
  <si>
    <t xml:space="preserve">ESCAVACAO MECANICA DE VALA NAO ESCORADA EM MATERIAL DE 1¦CATEGORIA COM PEDRAS,INSTALACOES PREDIAIS OU OUTROS REDUTORES DE PRODUTIVIDADE OU CAVAS DE FUNDACAO,ENTRE 1,50 E 3,00M DE PROFUNDIDADE,UTILIZANDO RETRO-ESCAVADEIRA,EXCLUSIVE ESGOTAMENTO  </t>
  </si>
  <si>
    <t>CC5136</t>
  </si>
  <si>
    <t>CC0143</t>
  </si>
  <si>
    <t xml:space="preserve">ESCAVACAO MECANICA DE VALA NAO ESCORADA,EM MATERIAL DE 1¦CATEGORIA COM PEDRAS,INSTALACOES PREDIAIS OU OUTROS REDUTORES DE PRODUTIVIDADE,OU CAVAS DE FUNDACAO,ATE 1,50M DE PROFUNDIDADE,UTILIZANDO ESCAVADEIRA HIDRAULICA DE 0,78M3,EXCLUSIVE ESGOTAMENTO  </t>
  </si>
  <si>
    <t>CC5143</t>
  </si>
  <si>
    <t>CC0144</t>
  </si>
  <si>
    <t xml:space="preserve">ESCAVACAO MECANICA DE VALA NAO ESCORADA,EM MATERIAL DE 1¦CATEGORIA COM PEDRAS,INSTALACOES PREDIAIS OU OUTROS REDUTORES DE PRODUTIVIDADE,OU CAVAS DE FUNDACAO,ENTRE 1,50 E 3,00M DE PROFUNDIDADE,UTILIZANDO ESCAVADEIRA HIDRAULICA DE 0,78M3,EXCLUSIVE ESGOTAMENTO  </t>
  </si>
  <si>
    <t>CC5144</t>
  </si>
  <si>
    <t>CC0145</t>
  </si>
  <si>
    <t xml:space="preserve">ESCAVACAO MECANICA DE VALA NAO ESCORADA,EM MATERIAL DE 1¦CATEGORIA COM PEDRAS,INSTALACOES PREDIAIS OU OUTROS REDUTORES DE PRODUTIVIDADE,OU CAVAS DE FUNDACAO,ENTRE 3,00 E 4,50M DE PROFUNDIDADE,UTILIZANDO ESCAVADEIRA HIDRAULICA DE 0,78M3,EXCLUSIVE ESGOTAMENTO  </t>
  </si>
  <si>
    <t>CC5145</t>
  </si>
  <si>
    <t>CC0146</t>
  </si>
  <si>
    <t xml:space="preserve">ESCAVACAO MECANICA DE VALA NAO ESCORADA,EM MATERIAL DE 1¦CATEGORIA COM PEDRAS,INSTALACOES PREDIAIS,OU OUTROS REDUTORES DE PRODUTIVIDADE,OU CAVAS DE FUNDACAO,ENTRE 4,50 E 6,00M DE PROFUNDIDADE,UTILIZANDO ESCAVADEIRA HIDRAULICA DE 0,78M3,EXCLUSIVE ESGOTAMENTO  </t>
  </si>
  <si>
    <t>CC5146</t>
  </si>
  <si>
    <t>CC0147</t>
  </si>
  <si>
    <t xml:space="preserve">ESCAVACAO MECANICA DE VALA NAO ESCORADA,EM MATERIAL DE 1¦CATEGORIA,ATE 1,50M DE PROFUNDIDADE,UTILIZANDO ESCAVADEIRA HIDRAULICA DE 0,78M3,EXCLUSIVE ESGOTAMENTO  </t>
  </si>
  <si>
    <t>CC5147</t>
  </si>
  <si>
    <t>CC0137</t>
  </si>
  <si>
    <t xml:space="preserve">ESCAVACAO MECANICA DE VALA NAO ESCORADA,EM MATERIAL DE 1¦CATEGORIA,ATE 1,50M DE PROFUNDIDADE,UTILIZANDO RETRO-ESCAVADEIRA,EXCLUSIVE ESGOTAMENTO  </t>
  </si>
  <si>
    <t>CC5137</t>
  </si>
  <si>
    <t>CC0148</t>
  </si>
  <si>
    <t xml:space="preserve">ESCAVACAO MECANICA DE VALA NAO ESCORADA,EM MATERIAL DE 1¦CATEGORIA,ENTRE 1,50 E 3,00M DE PROFUNDIDADE,UTILIZANDO ESCAVADEIRA HIDRAULICA DE 0,78M3,EXCLUSIVE ESGOTAMENTO  </t>
  </si>
  <si>
    <t>CC5148</t>
  </si>
  <si>
    <t>CC0138</t>
  </si>
  <si>
    <t xml:space="preserve">ESCAVACAO MECANICA DE VALA NAO ESCORADA,EM MATERIAL DE 1¦CATEGORIA,ENTRE 1,50 E 3,00M DE PROFUNDIDADE,UTILIZANDO RETRO-ESCAVADEIRA,EXCLUSIVE ESGOTAMENTO  </t>
  </si>
  <si>
    <t>CC5138</t>
  </si>
  <si>
    <t>CC0149</t>
  </si>
  <si>
    <t xml:space="preserve">ESCAVACAO MECANICA DE VALA NAO ESCORADA,EM MATERIAL DE 1¦CATEGORIA,ENTRE 3,00 E 4,50M DE PROFUNDIDADE,UTILIZANDO ESCAVADEIRA HIDRAULICA DE 0,78M3,EXCLUSIVE ESGOTAMENTO  </t>
  </si>
  <si>
    <t>CC5149</t>
  </si>
  <si>
    <t>CC0150</t>
  </si>
  <si>
    <t xml:space="preserve">ESCAVACAO MECANICA DE VALA NAO ESCORADA,EM MATERIAL DE 1¦CATEGORIA,ENTRE 4,50 E 6,00M DE PROFUNDIDADE,UTILIZANDO ESCAVADEIRA HIDRAULICA DE 0,78M3,EXCLUSIVE ESGOTAMENTO  </t>
  </si>
  <si>
    <t>CC5150</t>
  </si>
  <si>
    <t>CC0161</t>
  </si>
  <si>
    <t xml:space="preserve">ESCAVACAO MECANICA DE VALA,EM MATERIAL DE 2¦CATEGORIA(MOLEDO OU ROCHA MUITO DECOMPOSTA),UTILIZANDO ESCAVADEIRA HIDRAULICA DE 0,78M3,EXCLUSIVE ESCORAMENTO E ESGOTAMENTO,SEM USO DE COMPRESSOR  </t>
  </si>
  <si>
    <t>CC5161</t>
  </si>
  <si>
    <t>CC0174</t>
  </si>
  <si>
    <t xml:space="preserve">ESCAVACAO MECANICA,A CEU ABERTO,DE MATERIAL DE 1¦CATEGORIA,UTILIZANDO ESCAVADEIRA,SOBRE ESTEIRAS,VERSAO CLAM-SHELL,COM CACAMBA DE 0,38M3(1/2JD3)  </t>
  </si>
  <si>
    <t>CC5174</t>
  </si>
  <si>
    <t>CC0175</t>
  </si>
  <si>
    <t xml:space="preserve">ESCAVACAO MECANICA,A CEU ABERTO,DE MATERIAL DE 1¦CATEGORIA,UTILIZANDO ESCAVADEIRA,SOBRE ESTEIRAS,VERSAO CLAM-SHELL,COM CACAMBA DE 0,76M3(1JD3)  </t>
  </si>
  <si>
    <t>CC5175</t>
  </si>
  <si>
    <t>CC0176</t>
  </si>
  <si>
    <t xml:space="preserve">ESCAVACAO MECANICA,A CEU ABERTO,DE MATERIAL DE 1¦CATEGORIA,UTILIZANDO ESCAVADEIRA,SOBRE ESTEIRAS,VERSAO CLAM-SHELL,COM CACAMBA E 0,96M3(1.1/4JD3)  </t>
  </si>
  <si>
    <t>CC5176</t>
  </si>
  <si>
    <t>CC0160</t>
  </si>
  <si>
    <t xml:space="preserve">ESCAVACAO MECANICA,A CEU ABERTO,EM MATERIAL DE 1¦CATEGORIA,UTILIZANDO ESCAVADEIRA HIDRAULICA DE 0,78M3  </t>
  </si>
  <si>
    <t>CC5160</t>
  </si>
  <si>
    <t>CC0165</t>
  </si>
  <si>
    <t xml:space="preserve">ESCAVACAO MECANICA,COM TRATOR COM POTENCIA EM TORNO DE 80CV,EM MATERIAL DE 1¦CATEGORIA,COM TRANSPORTE A 20,00M  </t>
  </si>
  <si>
    <t>CC5165</t>
  </si>
  <si>
    <t>CC0164</t>
  </si>
  <si>
    <t xml:space="preserve">ESCAVACAO MECANICA,COM TRATOR DE LAMINA COM POTENCIA EM TORNO DE 200CV,EM MATERIAL DE 1¦CATEGORIA,COM TRANSPORTE A 15,00M  </t>
  </si>
  <si>
    <t>CC5164</t>
  </si>
  <si>
    <t>CC0163</t>
  </si>
  <si>
    <t xml:space="preserve">ESCAVACAO MECANICA,COM TRATOR DE LAMINA COM POTENCIA EM TORNO DE 200CV,EM MATERIAL DE 1¦CATEGORIA,COM TRANSPORTE A 50,00M  </t>
  </si>
  <si>
    <t>CC5163</t>
  </si>
  <si>
    <t>CC0162</t>
  </si>
  <si>
    <t xml:space="preserve">ESCAVACAO MECANICA,COM TRATOR DE LAMINA COM POTENCIA EM TORNO DE 200CV,EM MATERIAL DE 1¦CATEGORIA,COM TRANSPORTE ENTRE 50,00 E 100,00M  </t>
  </si>
  <si>
    <t>CC5162</t>
  </si>
  <si>
    <t>CC0166</t>
  </si>
  <si>
    <t xml:space="preserve">ESCAVACAO MECANICA,COM TRATOR DE LAMINA COM POTENCIA EM TORNO DE 200CV,EM MATERIAL DE 2¦CATEGORIA,SEM USO PREVIO DE ESCARIFICADOR,COM TRANSPORTE ATE 50,00M  </t>
  </si>
  <si>
    <t>CC5166</t>
  </si>
  <si>
    <t>CC0167</t>
  </si>
  <si>
    <t xml:space="preserve">ESCAVACAO MECANICA,COM TRATOR DE LAMINA COM POTENCIA EM TORNO DE 200CV,EM MATERIAL DE 2¦CATEGORIA,SEM USO PREVIO DE ESCARIFICADOR,COM TRANSPORTE ENTRE 50,00 E 100,00M  </t>
  </si>
  <si>
    <t>CC5167</t>
  </si>
  <si>
    <t>CC0170</t>
  </si>
  <si>
    <t xml:space="preserve">ESCAVACAO MECANICA,COM TRATOR DE LAMINA COM POTENCIA EM TORNO DE 80CV,EM MATERIAL DE 1¦CATEGORIA,NOS SERVICOS DE TERRACEAMENTO DE TALUDES EM CORTES,SEJA PARA ALARGAMENTO OU PARA PREPARO DO LEITO DE VALETAS DE DRENAGEM,TENDO CADA PATAMAR 4,00M DE LARGURA  </t>
  </si>
  <si>
    <t>CC5170</t>
  </si>
  <si>
    <t>CC0172</t>
  </si>
  <si>
    <t xml:space="preserve">ESCAVACAO MECANICA,EM MATERIAL DE 1¦CATEGORIA,UTILIZANDO TRATOR DE LAMINA COM POTENCIA EM TORNO DE 200CV,INCLUSIVE CARGACOM CARREGADOR FRONTAL DE PNEUS DE 3,10M3  </t>
  </si>
  <si>
    <t>CC5172</t>
  </si>
  <si>
    <t>CC0171</t>
  </si>
  <si>
    <t xml:space="preserve">ESCAVACAO MECANICA,EM MATERIAL DE 1¦CATEGORIA,UTILIZANDO TRATOR DE LAMINA COM POTENCIA EM TORNO DE 335CV,INCLUSIVE CARGACOM CARREGADOR FRONTAL DE PNEUS DE 3,10M3  </t>
  </si>
  <si>
    <t>CC5171</t>
  </si>
  <si>
    <t>CC0173</t>
  </si>
  <si>
    <t xml:space="preserve">ESCAVACAO MECANICA,EM MATERIAL DE 2¦CATEGORIA,UTILIZANDO TRATOR DE LAMINA E ESCARIFICADOR COM POTENCIA EM TORNO DE 335CV,INCLUSIVE CARGA COM CARREGADOR FRONTAL DE PNEUS DE 3,10M3  </t>
  </si>
  <si>
    <t>CC5173</t>
  </si>
  <si>
    <t>CC0159</t>
  </si>
  <si>
    <t xml:space="preserve">ESCAVACAO MECANICA,PARA ACERTO DE TALUDES,EM MATERIAL DE 1¦CATEGORIA,UTILIZANDO ESCAVADEIRA HIDRAULICA DE 0,78M3  </t>
  </si>
  <si>
    <t>CC5159</t>
  </si>
  <si>
    <t>CC0194</t>
  </si>
  <si>
    <t xml:space="preserve">ESCAVACAO,CARGA E TRANSPORTE DE MATERIAL DE 1¦CATEGORIA,UTILIZANDO MOTO-ESCAVO-TRANSPORTADOR,TRAT OR(PUSHER) E MOTONIVELADORA,ADMITINDO UMA DISTANCIA MEDIA DE TRANSPORTE DE 100,00M  </t>
  </si>
  <si>
    <t>CC5194</t>
  </si>
  <si>
    <t>CC0212</t>
  </si>
  <si>
    <t xml:space="preserve">ESCAVACAO,CARGA E TRANSPORTE DE MATERIAL DE 1¦CATEGORIA,UTILIZANDO MOTO-ESCAVO-TRANSPORTADOR,TRAT OR(PUSHER) E MOTONIVELADORA,ADMITINDO UMA DISTANCIA MEDIA DE TRANSPORTE DE 1000,00M  </t>
  </si>
  <si>
    <t>CC5212</t>
  </si>
  <si>
    <t>CC0213</t>
  </si>
  <si>
    <t xml:space="preserve">ESCAVACAO,CARGA E TRANSPORTE DE MATERIAL DE 1¦CATEGORIA,UTILIZANDO MOTO-ESCAVO-TRANSPORTADOR,TRAT OR(PUSHER) E MOTONIVELADORA,ADMITINDO UMA DISTANCIA MEDIA DE TRANSPORTE DE 1050,00M  </t>
  </si>
  <si>
    <t>CC5213</t>
  </si>
  <si>
    <t>CC0214</t>
  </si>
  <si>
    <t xml:space="preserve">ESCAVACAO,CARGA E TRANSPORTE DE MATERIAL DE 1¦CATEGORIA,UTILIZANDO MOTO-ESCAVO-TRANSPORTADOR,TRAT OR(PUSHER) E MOTONIVELADORA,ADMITINDO UMA DISTANCIA MEDIA DE TRANSPORTE DE 1100,00M  </t>
  </si>
  <si>
    <t>CC5214</t>
  </si>
  <si>
    <t>CC0215</t>
  </si>
  <si>
    <t xml:space="preserve">ESCAVACAO,CARGA E TRANSPORTE DE MATERIAL DE 1¦CATEGORIA,UTILIZANDO MOTO-ESCAVO-TRANSPORTADOR,TRAT OR(PUSHER) E MOTONIVELADORA,ADMITINDO UMA DISTANCIA MEDIA DE TRANSPORTE DE 1150,00M  </t>
  </si>
  <si>
    <t>CC5215</t>
  </si>
  <si>
    <t>CC0216</t>
  </si>
  <si>
    <t xml:space="preserve">ESCAVACAO,CARGA E TRANSPORTE DE MATERIAL DE 1¦CATEGORIA,UTILIZANDO MOTO-ESCAVO-TRANSPORTADOR,TRAT OR(PUSHER) E MOTONIVELADORA,ADMITINDO UMA DISTANCIA MEDIA DE TRANSPORTE DE 1200,00M  </t>
  </si>
  <si>
    <t>CC5216</t>
  </si>
  <si>
    <t>CC0195</t>
  </si>
  <si>
    <t xml:space="preserve">ESCAVACAO,CARGA E TRANSPORTE DE MATERIAL DE 1¦CATEGORIA,UTILIZANDO MOTO-ESCAVO-TRANSPORTADOR,TRAT OR(PUSHER) E MOTONIVELADORA,ADMITINDO UMA DISTANCIA MEDIA DE TRANSPORTE DE 150,00M  </t>
  </si>
  <si>
    <t>CC5195</t>
  </si>
  <si>
    <t>CC0196</t>
  </si>
  <si>
    <t xml:space="preserve">ESCAVACAO,CARGA E TRANSPORTE DE MATERIAL DE 1¦CATEGORIA,UTILIZANDO MOTO-ESCAVO-TRANSPORTADOR,TRAT OR(PUSHER) E MOTONIVELADORA,ADMITINDO UMA DISTANCIA MEDIA DE TRANSPORTE DE 200,00M  </t>
  </si>
  <si>
    <t>CC5196</t>
  </si>
  <si>
    <t>CC0197</t>
  </si>
  <si>
    <t xml:space="preserve">ESCAVACAO,CARGA E TRANSPORTE DE MATERIAL DE 1¦CATEGORIA,UTILIZANDO MOTO-ESCAVO-TRANSPORTADOR,TRAT OR(PUSHER) E MOTONIVELADORA,ADMITINDO UMA DISTANCIA MEDIA DE TRANSPORTE DE 250,00M  </t>
  </si>
  <si>
    <t>CC5197</t>
  </si>
  <si>
    <t>CC0198</t>
  </si>
  <si>
    <t xml:space="preserve">ESCAVACAO,CARGA E TRANSPORTE DE MATERIAL DE 1¦CATEGORIA,UTILIZANDO MOTO-ESCAVO-TRANSPORTADOR,TRAT OR(PUSHER) E MOTONIVELADORA,ADMITINDO UMA DISTANCIA MEDIA DE TRANSPORTE DE 300,00M  </t>
  </si>
  <si>
    <t>CC5198</t>
  </si>
  <si>
    <t>CC0199</t>
  </si>
  <si>
    <t xml:space="preserve">ESCAVACAO,CARGA E TRANSPORTE DE MATERIAL DE 1¦CATEGORIA,UTILIZANDO MOTO-ESCAVO-TRANSPORTADOR,TRAT OR(PUSHER) E MOTONIVELADORA,ADMITINDO UMA DISTANCIA MEDIA DE TRANSPORTE DE 350,00M  </t>
  </si>
  <si>
    <t>CC5199</t>
  </si>
  <si>
    <t>CC0200</t>
  </si>
  <si>
    <t xml:space="preserve">ESCAVACAO,CARGA E TRANSPORTE DE MATERIAL DE 1¦CATEGORIA,UTILIZANDO MOTO-ESCAVO-TRANSPORTADOR,TRAT OR(PUSHER) E MOTONIVELADORA,ADMITINDO UMA DISTANCIA MEDIA DE TRANSPORTE DE 400,00M  </t>
  </si>
  <si>
    <t>CC5200</t>
  </si>
  <si>
    <t>CC0201</t>
  </si>
  <si>
    <t xml:space="preserve">ESCAVACAO,CARGA E TRANSPORTE DE MATERIAL DE 1¦CATEGORIA,UTILIZANDO MOTO-ESCAVO-TRANSPORTADOR,TRAT OR(PUSHER) E MOTONIVELADORA,ADMITINDO UMA DISTANCIA MEDIA DE TRANSPORTE DE 450,00M  </t>
  </si>
  <si>
    <t>CC5201</t>
  </si>
  <si>
    <t>CC0202</t>
  </si>
  <si>
    <t xml:space="preserve">ESCAVACAO,CARGA E TRANSPORTE DE MATERIAL DE 1¦CATEGORIA,UTILIZANDO MOTO-ESCAVO-TRANSPORTADOR,TRAT OR(PUSHER) E MOTONIVELADORA,ADMITINDO UMA DISTANCIA MEDIA DE TRANSPORTE DE 500,00M  </t>
  </si>
  <si>
    <t>CC5202</t>
  </si>
  <si>
    <t>CC0203</t>
  </si>
  <si>
    <t xml:space="preserve">ESCAVACAO,CARGA E TRANSPORTE DE MATERIAL DE 1¦CATEGORIA,UTILIZANDO MOTO-ESCAVO-TRANSPORTADOR,TRAT OR(PUSHER) E MOTONIVELADORA,ADMITINDO UMA DISTANCIA MEDIA DE TRANSPORTE DE 550,00M  </t>
  </si>
  <si>
    <t>CC5203</t>
  </si>
  <si>
    <t>CC0204</t>
  </si>
  <si>
    <t xml:space="preserve">ESCAVACAO,CARGA E TRANSPORTE DE MATERIAL DE 1¦CATEGORIA,UTILIZANDO MOTO-ESCAVO-TRANSPORTADOR,TRAT OR(PUSHER) E MOTONIVELADORA,ADMITINDO UMA DISTANCIA MEDIA DE TRANSPORTE DE 600,00M  </t>
  </si>
  <si>
    <t>CC5204</t>
  </si>
  <si>
    <t>CC0205</t>
  </si>
  <si>
    <t xml:space="preserve">ESCAVACAO,CARGA E TRANSPORTE DE MATERIAL DE 1¦CATEGORIA,UTILIZANDO MOTO-ESCAVO-TRANSPORTADOR,TRAT OR(PUSHER) E MOTONIVELADORA,ADMITINDO UMA DISTANCIA MEDIA DE TRANSPORTE DE 650,00M  </t>
  </si>
  <si>
    <t>CC5205</t>
  </si>
  <si>
    <t>CC0206</t>
  </si>
  <si>
    <t xml:space="preserve">ESCAVACAO,CARGA E TRANSPORTE DE MATERIAL DE 1¦CATEGORIA,UTILIZANDO MOTO-ESCAVO-TRANSPORTADOR,TRAT OR(PUSHER) E MOTONIVELADORA,ADMITINDO UMA DISTANCIA MEDIA DE TRANSPORTE DE 700,00M  </t>
  </si>
  <si>
    <t>CC5206</t>
  </si>
  <si>
    <t>CC0207</t>
  </si>
  <si>
    <t xml:space="preserve">ESCAVACAO,CARGA E TRANSPORTE DE MATERIAL DE 1¦CATEGORIA,UTILIZANDO MOTO-ESCAVO-TRANSPORTADOR,TRAT OR(PUSHER) E MOTONIVELADORA,ADMITINDO UMA DISTANCIA MEDIA DE TRANSPORTE DE 750,OOM  </t>
  </si>
  <si>
    <t>CC5207</t>
  </si>
  <si>
    <t>CC0208</t>
  </si>
  <si>
    <t xml:space="preserve">ESCAVACAO,CARGA E TRANSPORTE DE MATERIAL DE 1¦CATEGORIA,UTILIZANDO MOTO-ESCAVO-TRANSPORTADOR,TRAT OR(PUSHER) E MOTONIVELADORA,ADMITINDO UMA DISTANCIA MEDIA DE TRANSPORTE DE 800,00M  </t>
  </si>
  <si>
    <t>CC5208</t>
  </si>
  <si>
    <t>CC0209</t>
  </si>
  <si>
    <t xml:space="preserve">ESCAVACAO,CARGA E TRANSPORTE DE MATERIAL DE 1¦CATEGORIA,UTILIZANDO MOTO-ESCAVO-TRANSPORTADOR,TRAT OR(PUSHER) E MOTONIVELADORA,ADMITINDO UMA DISTANCIA MEDIA DE TRANSPORTE DE 850,00M  </t>
  </si>
  <si>
    <t>CC5209</t>
  </si>
  <si>
    <t>CC0210</t>
  </si>
  <si>
    <t xml:space="preserve">ESCAVACAO,CARGA E TRANSPORTE DE MATERIAL DE 1¦CATEGORIA,UTILIZANDO MOTO-ESCAVO-TRANSPORTADOR,TRAT OR(PUSHER) E MOTONIVELADORA,ADMITINDO UMA DISTANCIA MEDIA DE TRANSPORTE DE 900,00M  </t>
  </si>
  <si>
    <t>CC5210</t>
  </si>
  <si>
    <t>CC0211</t>
  </si>
  <si>
    <t xml:space="preserve">ESCAVACAO,CARGA E TRANSPORTE DE MATERIAL DE 1¦CATEGORIA,UTILIZANDO MOTO-ESCAVO-TRANSPORTADOR,TRAT OR(PUSHER) E MOTONIVELADORA,ADMITINDO UMA DISTANCIA MEDIA DE TRANSPORTE DE 950,00M  </t>
  </si>
  <si>
    <t>CC5211</t>
  </si>
  <si>
    <t>CC0227</t>
  </si>
  <si>
    <t xml:space="preserve">ESCAVACAO,CARGA E TRANSPORTE DE MATERIAL DE 2¦CATEGORIA,UTILIZANDO MOTO-ESCAVO-TRAMSPORTADOR,TRAT OR(PUSHER),MOTONIVELADORA E TRATOR COM ESCARIFICADOR,ADMITINDO UMA DISTANCIA MEDIADE TRANSPORTE DE 600,00M  </t>
  </si>
  <si>
    <t>CC5227</t>
  </si>
  <si>
    <t>CC0223</t>
  </si>
  <si>
    <t xml:space="preserve">ESCAVACAO,CARGA E TRANSPORTE DE MATERIAL DE 2¦CATEGORIA,UTILIZANDO MOTO-ESCAVO-TRANSPORTADOR,TRAT OR(PUSHER),MOTONIVELADORA E TARTOR COM ESCARIFICADOR,ADMITINDO UMA DISTANCIA MEDIADE TRANSPORTE DE 400,00M  </t>
  </si>
  <si>
    <t>CC5223</t>
  </si>
  <si>
    <t>CC0217</t>
  </si>
  <si>
    <t xml:space="preserve">ESCAVACAO,CARGA E TRANSPORTE DE MATERIAL DE 2¦CATEGORIA,UTILIZANDO MOTO-ESCAVO-TRANSPORTADOR,TRAT OR(PUSHER),MOTONIVELADORA E TRATOR COM ESCARIFICADOR,ADMITINDO UMA DISTANCIA MEDIADE TRANSPORTE DE 100,00M  </t>
  </si>
  <si>
    <t>CC5217</t>
  </si>
  <si>
    <t>CC0235</t>
  </si>
  <si>
    <t xml:space="preserve">ESCAVACAO,CARGA E TRANSPORTE DE MATERIAL DE 2¦CATEGORIA,UTILIZANDO MOTO-ESCAVO-TRANSPORTADOR,TRAT OR(PUSHER),MOTONIVELADORA E TRATOR COM ESCARIFICADOR,ADMITINDO UMA DISTANCIA MEDIADE TRANSPORTE DE 1000,00M  </t>
  </si>
  <si>
    <t>CC5235</t>
  </si>
  <si>
    <t>CC0236</t>
  </si>
  <si>
    <t xml:space="preserve">ESCAVACAO,CARGA E TRANSPORTE DE MATERIAL DE 2¦CATEGORIA,UTILIZANDO MOTO-ESCAVO-TRANSPORTADOR,TRAT OR(PUSHER),MOTONIVELADORA E TRATOR COM ESCARIFICADOR,ADMITINDO UMA DISTANCIA MEDIADE TRANSPORTE DE 1050,00M  </t>
  </si>
  <si>
    <t>CC5236</t>
  </si>
  <si>
    <t>CC0237</t>
  </si>
  <si>
    <t xml:space="preserve">ESCAVACAO,CARGA E TRANSPORTE DE MATERIAL DE 2¦CATEGORIA,UTILIZANDO MOTO-ESCAVO-TRANSPORTADOR,TRAT OR(PUSHER),MOTONIVELADORA E TRATOR COM ESCARIFICADOR,ADMITINDO UMA DISTANCIA MEDIADE TRANSPORTE DE 1100,00M  </t>
  </si>
  <si>
    <t>CC5237</t>
  </si>
  <si>
    <t>CC0238</t>
  </si>
  <si>
    <t xml:space="preserve">ESCAVACAO,CARGA E TRANSPORTE DE MATERIAL DE 2¦CATEGORIA,UTILIZANDO MOTO-ESCAVO-TRANSPORTADOR,TRAT OR(PUSHER),MOTONIVELADORA E TRATOR COM ESCARIFICADOR,ADMITINDO UMA DISTANCIA MEDIADE TRANSPORTE DE 1150,00M  </t>
  </si>
  <si>
    <t>CC5238</t>
  </si>
  <si>
    <t>CC0239</t>
  </si>
  <si>
    <t xml:space="preserve">ESCAVACAO,CARGA E TRANSPORTE DE MATERIAL DE 2¦CATEGORIA,UTILIZANDO MOTO-ESCAVO-TRANSPORTADOR,TRAT OR(PUSHER),MOTONIVELADORA E TRATOR COM ESCARIFICADOR,ADMITINDO UMA DISTANCIA MEDIADE TRANSPORTE DE 1200,00M  </t>
  </si>
  <si>
    <t>CC5239</t>
  </si>
  <si>
    <t>CC0218</t>
  </si>
  <si>
    <t xml:space="preserve">ESCAVACAO,CARGA E TRANSPORTE DE MATERIAL DE 2¦CATEGORIA,UTILIZANDO MOTO-ESCAVO-TRANSPORTADOR,TRAT OR(PUSHER),MOTONIVELADORA E TRATOR COM ESCARIFICADOR,ADMITINDO UMA DISTANCIA MEDIADE TRANSPORTE DE 150,00M  </t>
  </si>
  <si>
    <t>CC5218</t>
  </si>
  <si>
    <t>CC0219</t>
  </si>
  <si>
    <t xml:space="preserve">ESCAVACAO,CARGA E TRANSPORTE DE MATERIAL DE 2¦CATEGORIA,UTILIZANDO MOTO-ESCAVO-TRANSPORTADOR,TRAT OR(PUSHER),MOTONIVELADORA E TRATOR COM ESCARIFICADOR,ADMITINDO UMA DISTANCIA MEDIADE TRANSPORTE DE 200,00M  </t>
  </si>
  <si>
    <t>CC5219</t>
  </si>
  <si>
    <t>CC0220</t>
  </si>
  <si>
    <t xml:space="preserve">ESCAVACAO,CARGA E TRANSPORTE DE MATERIAL DE 2¦CATEGORIA,UTILIZANDO MOTO-ESCAVO-TRANSPORTADOR,TRAT OR(PUSHER),MOTONIVELADORA E TRATOR COM ESCARIFICADOR,ADMITINDO UMA DISTANCIA MEDIADE TRANSPORTE DE 250,00M  </t>
  </si>
  <si>
    <t>CC5220</t>
  </si>
  <si>
    <t>CC0221</t>
  </si>
  <si>
    <t xml:space="preserve">ESCAVACAO,CARGA E TRANSPORTE DE MATERIAL DE 2¦CATEGORIA,UTILIZANDO MOTO-ESCAVO-TRANSPORTADOR,TRAT OR(PUSHER),MOTONIVELADORA E TRATOR COM ESCARIFICADOR,ADMITINDO UMA DISTANCIA MEDIADE TRANSPORTE DE 300,00M  </t>
  </si>
  <si>
    <t>CC5221</t>
  </si>
  <si>
    <t>CC0222</t>
  </si>
  <si>
    <t xml:space="preserve">ESCAVACAO,CARGA E TRANSPORTE DE MATERIAL DE 2¦CATEGORIA,UTILIZANDO MOTO-ESCAVO-TRANSPORTADOR,TRAT OR(PUSHER),MOTONIVELADORA E TRATOR COM ESCARIFICADOR,ADMITINDO UMA DISTANCIA MEDIADE TRANSPORTE DE 350,00M  </t>
  </si>
  <si>
    <t>CC5222</t>
  </si>
  <si>
    <t>CC0224</t>
  </si>
  <si>
    <t xml:space="preserve">ESCAVACAO,CARGA E TRANSPORTE DE MATERIAL DE 2¦CATEGORIA,UTILIZANDO MOTO-ESCAVO-TRANSPORTADOR,TRAT OR(PUSHER),MOTONIVELADORA E TRATOR COM ESCARIFICADOR,ADMITINDO UMA DISTANCIA MEDIADE TRANSPORTE DE 450,00M  </t>
  </si>
  <si>
    <t>CC5224</t>
  </si>
  <si>
    <t>CC0225</t>
  </si>
  <si>
    <t xml:space="preserve">ESCAVACAO,CARGA E TRANSPORTE DE MATERIAL DE 2¦CATEGORIA,UTILIZANDO MOTO-ESCAVO-TRANSPORTADOR,TRAT OR(PUSHER),MOTONIVELADORA E TRATOR COM ESCARIFICADOR,ADMITINDO UMA DISTANCIA MEDIADE TRANSPORTE DE 500,00M  </t>
  </si>
  <si>
    <t>CC5225</t>
  </si>
  <si>
    <t>CC0226</t>
  </si>
  <si>
    <t xml:space="preserve">ESCAVACAO,CARGA E TRANSPORTE DE MATERIAL DE 2¦CATEGORIA,UTILIZANDO MOTO-ESCAVO-TRANSPORTADOR,TRAT OR(PUSHER),MOTONIVELADORA E TRATOR COM ESCARIFICADOR,ADMITINDO UMA DISTANCIA MEDIADE TRANSPORTE DE 550,00M  </t>
  </si>
  <si>
    <t>CC5226</t>
  </si>
  <si>
    <t>CC0228</t>
  </si>
  <si>
    <t xml:space="preserve">ESCAVACAO,CARGA E TRANSPORTE DE MATERIAL DE 2¦CATEGORIA,UTILIZANDO MOTO-ESCAVO-TRANSPORTADOR,TRAT OR(PUSHER),MOTONIVELADORA E TRATOR COM ESCARIFICADOR,ADMITINDO UMA DISTANCIA MEDIADE TRANSPORTE DE 650,00M  </t>
  </si>
  <si>
    <t>CC5228</t>
  </si>
  <si>
    <t>CC0229</t>
  </si>
  <si>
    <t xml:space="preserve">ESCAVACAO,CARGA E TRANSPORTE DE MATERIAL DE 2¦CATEGORIA,UTILIZANDO MOTO-ESCAVO-TRANSPORTADOR,TRAT OR(PUSHER),MOTONIVELADORA E TRATOR COM ESCARIFICADOR,ADMITINDO UMA DISTANCIA MEDIADE TRANSPORTE DE 700,00M  </t>
  </si>
  <si>
    <t>CC5229</t>
  </si>
  <si>
    <t>CC0230</t>
  </si>
  <si>
    <t xml:space="preserve">ESCAVACAO,CARGA E TRANSPORTE DE MATERIAL DE 2¦CATEGORIA,UTILIZANDO MOTO-ESCAVO-TRANSPORTADOR,TRAT OR(PUSHER),MOTONIVELADORA E TRATOR COM ESCARIFICADOR,ADMITINDO UMA DISTANCIA MEDIADE TRANSPORTE DE 750,00M  </t>
  </si>
  <si>
    <t>CC5230</t>
  </si>
  <si>
    <t>CC0231</t>
  </si>
  <si>
    <t xml:space="preserve">ESCAVACAO,CARGA E TRANSPORTE DE MATERIAL DE 2¦CATEGORIA,UTILIZANDO MOTO-ESCAVO-TRANSPORTADOR,TRAT OR(PUSHER),MOTONIVELADORA E TRATOR COM ESCARIFICADOR,ADMITINDO UMA DISTANCIA MEDIADE TRANSPORTE DE 800,00M  </t>
  </si>
  <si>
    <t>CC5231</t>
  </si>
  <si>
    <t>CC0232</t>
  </si>
  <si>
    <t xml:space="preserve">ESCAVACAO,CARGA E TRANSPORTE DE MATERIAL DE 2¦CATEGORIA,UTILIZANDO MOTO-ESCAVO-TRANSPORTADOR,TRAT OR(PUSHER),MOTONIVELADORA E TRATOR COM ESCARIFICADOR,ADMITINDO UMA DISTANCIA MEDIADE TRANSPORTE DE 850,00M  </t>
  </si>
  <si>
    <t>CC5232</t>
  </si>
  <si>
    <t>CC0233</t>
  </si>
  <si>
    <t xml:space="preserve">ESCAVACAO,CARGA E TRANSPORTE DE MATERIAL DE 2¦CATEGORIA,UTILIZANDO MOTO-ESCAVO-TRANSPORTADOR,TRAT OR(PUSHER),MOTONIVELADORA E TRATOR COM ESCARIFICADOR,ADMITINDO UMA DISTANCIA MEDIADE TRANSPORTE DE 900,00M  </t>
  </si>
  <si>
    <t>CC5233</t>
  </si>
  <si>
    <t>CC0234</t>
  </si>
  <si>
    <t xml:space="preserve">ESCAVACAO,CARGA E TRANSPORTE DE MATERIAL DE 2¦CATEGORIA,UTILIZANDO MOTO-ESCAVO-TRANSPORTADOR,TRAT OR(PUSHER),MOTONIVELADORA E TRATOR COM ESCARIFICADOR,ADMITINDO UMA DISTANCIA MEDIADE TRANSPORTE DE 950,00M  </t>
  </si>
  <si>
    <t>CC5234</t>
  </si>
  <si>
    <t>CY1045</t>
  </si>
  <si>
    <t xml:space="preserve">ESCAVADEIRA DE ESTEIRA CLAM-SHELL, 0,57M3.  </t>
  </si>
  <si>
    <t>CZ1045</t>
  </si>
  <si>
    <t>CY1044</t>
  </si>
  <si>
    <t xml:space="preserve">ESCAVADEIRA DE ESTEIRA CLAM-SHELL,0,38M3.  </t>
  </si>
  <si>
    <t>CZ1044</t>
  </si>
  <si>
    <t>CY1046</t>
  </si>
  <si>
    <t xml:space="preserve">ESCAVADEIRA DE ESTEIRA DRAGLINE, 0,76M3.  </t>
  </si>
  <si>
    <t>CZ1046</t>
  </si>
  <si>
    <t>CS0535</t>
  </si>
  <si>
    <t xml:space="preserve">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  </t>
  </si>
  <si>
    <t>CS5535</t>
  </si>
  <si>
    <t>CS0538</t>
  </si>
  <si>
    <t xml:space="preserve">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  </t>
  </si>
  <si>
    <t>CS0541</t>
  </si>
  <si>
    <t>CS5538</t>
  </si>
  <si>
    <t>CS5541</t>
  </si>
  <si>
    <t>CS0149</t>
  </si>
  <si>
    <t xml:space="preserve">ESCAVADEIRA HIDRAULICA DE ESTEIRA, COM PESO OPERACIONAL EM TORNO DE 17T, MOTOR DIESEL EM TORNO DE 111CV, CACAMBA COM CAPACIDADE APROXIMADA DE 0,78M3, PROFUNDIDADE DE ESCAVACAO MAXIMA DE 6,60M, COM 3 BRACOS ARTICULADOS, BRACO INTERMEDIARIO AJUSTAVEL EM 3 POSICOES, INCLUSIVE OPERADOR  </t>
  </si>
  <si>
    <t>CS0150</t>
  </si>
  <si>
    <t>CS0151</t>
  </si>
  <si>
    <t>CS5149</t>
  </si>
  <si>
    <t>CS5150</t>
  </si>
  <si>
    <t>CS5151</t>
  </si>
  <si>
    <t>CS0443</t>
  </si>
  <si>
    <t xml:space="preserve">ESCAVADEIRA HIDRAULICA DE ESTEIRA, COM PESO OPERACIONAL EM TORNO DE 23T, MOTOR DIESEL EM TORNO DE 172CV, CACAMBA COM CAPACIDADE APROXIMADA DE 1,14M3, PROFUNDIDADE DE ESCAVACAO MAXIMA DE 6,02M, COM 3 BRACOS ARTICULADOS, BRACO INTERMEDIARIO AJUSTAVEL EM 3 POSICOES, INCLUSIVE OPERADOR  </t>
  </si>
  <si>
    <t>CS0444</t>
  </si>
  <si>
    <t>CS0445</t>
  </si>
  <si>
    <t>CS5443</t>
  </si>
  <si>
    <t>CS5444</t>
  </si>
  <si>
    <t>CS5445</t>
  </si>
  <si>
    <t>CS0536</t>
  </si>
  <si>
    <t xml:space="preserve">ESCAVADEIRA HIDRAULICA MODELO ANFIBIA,PESO OPERACIONAL EM TORNO DE 30T,MOTOR DIESEL EM TORNO DE 150HP,CACAMBA COM CAPACIDADE APROXIMADA DE 0,50M3,COM ALCANCE MAXIMO DE APROXIMADAMENTE 15 METRO,INCLUSIVE OPERADOR  </t>
  </si>
  <si>
    <t>CS5536</t>
  </si>
  <si>
    <t>CS0542</t>
  </si>
  <si>
    <t xml:space="preserve">ESCAVADEIRA HIDRAULICA,MODELO ANFIBIA,PESO OPERACIONAL EM TORNO DE 30T,MOTOR DIESEL EM TORNO DE 150HP,CACAMBA COM CAPACIDADE APROXIMADA DE 0,50M3,COM ALCANCE MAXIMO DE APROXIMADAMENTE 15 METRO,INCLUSIVE OPERADOR  </t>
  </si>
  <si>
    <t>CS5542</t>
  </si>
  <si>
    <t>CS0539</t>
  </si>
  <si>
    <t xml:space="preserve">ESCAVADEIRA HIDRAULICA,MODELO ANFIBIA,PESO OPERACIONAL EM TORNO DE 30T,MOTOR DIESEL EM TORNO DE 150HP,CACAMBA COM CAPACIDADE APROXIMADA DE 0,50M3,COM ALCANCE MAXIMO DE APROXIMADAMENTE 15 METROS,INCLUSIVE OPERADOR  </t>
  </si>
  <si>
    <t>CS5539</t>
  </si>
  <si>
    <t>CS0350</t>
  </si>
  <si>
    <t xml:space="preserve">ESCAVADEIRA SOBRE ESTEIRAS,VERSAO CLAM-SHELL,COM CAPACIDADE  APROXIMADA DA CACAMBA DE 0,96M3 (1.1/4JD3),INCLUSIVE OPERADOR E AUXILIAR  </t>
  </si>
  <si>
    <t>CS0351</t>
  </si>
  <si>
    <t>CS5350</t>
  </si>
  <si>
    <t>CS5351</t>
  </si>
  <si>
    <t>CS0341</t>
  </si>
  <si>
    <t xml:space="preserve">ESCAVADEIRA SOBRE ESTEIRAS,VERSAO CLAM-SHELL,COM CAPACIDADE APROXIMADA DA CACAMBA DE 0,38M3 (1/2JD3),INCLUSIVE OPERADORE AUXILIAR  </t>
  </si>
  <si>
    <t>CS0342</t>
  </si>
  <si>
    <t>CS0343</t>
  </si>
  <si>
    <t>CS5341</t>
  </si>
  <si>
    <t>CS5342</t>
  </si>
  <si>
    <t>CS5343</t>
  </si>
  <si>
    <t>CS0352</t>
  </si>
  <si>
    <t xml:space="preserve">ESCAVADEIRA SOBRE ESTEIRAS,VERSAO CLAM-SHELL,COM CAPACIDADE APROXIMADA DA CACAMBA DE 0,96M3 (1.1/4JD3),INCLUSIVE OPERADOR E AUXILIAR  </t>
  </si>
  <si>
    <t>CS5352</t>
  </si>
  <si>
    <t>CS0344</t>
  </si>
  <si>
    <t xml:space="preserve">ESCAVADEIRA SOBRE ESTEIRAS,VERSAO DRAGLINE OU CLAM-SHELL,COM CAPACIDADE APROXIMADA DA CACAMBA DE 0,57M3 (3/4JD3),INCLUSIVE OPERADOR E AUXILIAR  </t>
  </si>
  <si>
    <t>CS0345</t>
  </si>
  <si>
    <t>CS0346</t>
  </si>
  <si>
    <t>CS5344</t>
  </si>
  <si>
    <t>CS5345</t>
  </si>
  <si>
    <t>CS5346</t>
  </si>
  <si>
    <t>CS0347</t>
  </si>
  <si>
    <t xml:space="preserve">ESCAVADEIRA SOBRE ESTEIRAS,VERSAO DRAGLINE OU CLAM-SHELL,COM CAPACIDADE APROXIMADA DA CACAMBA DE 0,76M3 (1JD3),INCLUSIVEOPERADOR E AUXILIAR  </t>
  </si>
  <si>
    <t>CS0348</t>
  </si>
  <si>
    <t>CS0349</t>
  </si>
  <si>
    <t>CS5347</t>
  </si>
  <si>
    <t>CS5348</t>
  </si>
  <si>
    <t>CS5349</t>
  </si>
  <si>
    <t>CK0069</t>
  </si>
  <si>
    <t xml:space="preserve">ESCORAMENTO DE FORMA DE PARAMENTOS VERTICAIS,PARA ALTURA ATE 1,50M,COM 30% DE APROVEITAMENTO DA MADEIRA,INCLUSIVE RETIRADA  </t>
  </si>
  <si>
    <t>CK5069</t>
  </si>
  <si>
    <t>CK0070</t>
  </si>
  <si>
    <t xml:space="preserve">ESCORAMENTO DE FORMA DE PARAMETROS VERTICAIS,PARA ALTURA ATE 1,50M,COM APROVEITAMENTO DE 2 VEZES DA MADEIRA,INCLUSIVE RETIRADA  </t>
  </si>
  <si>
    <t>CK5070</t>
  </si>
  <si>
    <t>CK0060</t>
  </si>
  <si>
    <t xml:space="preserve">ESCORAMENTO DE FORMAS ATE 3,30M DE PE DIREITO,COM MADEIRA DE 3¦,TABUAS EMPREGADAS 3 VEZES,PRUMOS 4 VEZES  </t>
  </si>
  <si>
    <t>CK5060</t>
  </si>
  <si>
    <t>CK0061</t>
  </si>
  <si>
    <t xml:space="preserve">ESCORAMENTO DE FORMAS DE 3,30 ATE 3,50M DE PE DIREITO,COM MADEIRA DE 3¦,TABUAS EMPREGADAS 3 VEZES,PRUMOS 4 VEZES  </t>
  </si>
  <si>
    <t>CK5061</t>
  </si>
  <si>
    <t>CK0062</t>
  </si>
  <si>
    <t xml:space="preserve">ESCORAMENTO DE FORMAS DE 3,50 ATE 4,00M DE PE DIREITO,COM MADEIRA DE 3¦,TABUAS EMPREGADAS 3 VEZES,PRUMOS 4 VEZES  </t>
  </si>
  <si>
    <t>CK5062</t>
  </si>
  <si>
    <t>CK0063</t>
  </si>
  <si>
    <t xml:space="preserve">ESCORAMENTO DE FORMAS DE 4,00 ATE 5,00M DE PE DIREITO,COM MADEIRA DE 3¦,TABUAS EMPREGADAS 3 VEZES,PRUMOS 4 VEZES  </t>
  </si>
  <si>
    <t>CK5063</t>
  </si>
  <si>
    <t>CK0064</t>
  </si>
  <si>
    <t xml:space="preserve">ESCORAMENTO DE FORMAS DE MOLDAGEM DE PECAS DE CONCRETO EM VIGAS ISOLADAS E SEMELHANTES,ATE 5,00M DE PE DIREITO,E ATE 60CM DE ALTURA,COM MADEIRA DE 3¦,EMPREGADO 2 VEZES,MEDIDA PELAAREA DE PROJECAO LATERAL DE ESCORAMENTO(COMPRIMENTO DA VIGAVEZES ALTURA DO ESCORAMENTO ATE O FUNDO DA MESMA)  </t>
  </si>
  <si>
    <t>CK5064</t>
  </si>
  <si>
    <t>CK0071</t>
  </si>
  <si>
    <t xml:space="preserve">ESCORAMENTO DE FORMAS DE PARAMENTOS VERTICAIS,PARA ALTURA DE 1,50 A 5,00M,COM 30% DE APROVEITAMENTO DA MADEIRA,INCLUSIVERETIRADA  </t>
  </si>
  <si>
    <t>CK5071</t>
  </si>
  <si>
    <t>CK0072</t>
  </si>
  <si>
    <t xml:space="preserve">ESCORAMENTO DE FORMAS DE PARAMENTOS VERTICAIS,PARA ALTURA DE 1,50 A 5,00M,COM APROVEITAMENTO DE 2 VEZES DA MADEIRA,INCLUSIVE RETIRADA  </t>
  </si>
  <si>
    <t>CK5072</t>
  </si>
  <si>
    <t>CK0073</t>
  </si>
  <si>
    <t xml:space="preserve">ESCORAMENTO DE FORMAS DE PARAMENTOS VERTICAIS,PARA ALTURA DE 5,00M A 8,00M,COM 30% DE APROVEITAMENTO DA MADEIRA,INCLUSIVE RETIRADA  </t>
  </si>
  <si>
    <t>CK5073</t>
  </si>
  <si>
    <t>CK0074</t>
  </si>
  <si>
    <t xml:space="preserve">ESCORAMENTO DE FORMAS DE PARAMENTOS VERTICAIS,PARA ALTURA DE 5,00M A 8,00M,COM APROVEITAMENTO DE 2 VEZES DA MADEIRA,INCLUSIVE RETIRADA  </t>
  </si>
  <si>
    <t>CK5074</t>
  </si>
  <si>
    <t>CK0076</t>
  </si>
  <si>
    <t xml:space="preserve">ESCORAMENTO DE FORMAS DE PARAMENTOS VERTICAIS,PARA ALTURA DE 8,00 A 12,00M,COM APROVEITAMENTO DE 2 VEZES DA MADEIRA,INCLUSIVE RETIRADA  </t>
  </si>
  <si>
    <t>CK5076</t>
  </si>
  <si>
    <t>CK0075</t>
  </si>
  <si>
    <t xml:space="preserve">ESCORAMENTO DE FORMAS DE PARAMENTOS VERTICAIS,PARA ALTURA DE 8,00M A 12,00M,COM 30% DE APROVEITAMENTO DA MADEIRA,INCLUSIVE RETIRADA  </t>
  </si>
  <si>
    <t>CK5075</t>
  </si>
  <si>
    <t>CK0059</t>
  </si>
  <si>
    <t xml:space="preserve">ESCORAMENTO DE PONTILHOES,PONTES E VIADUTOS,DE CONCRETO ARMADO,COM MADEIRA DE LEI SERRADA E DE 3¦ COM ESCORAS DE MADEIRADE REFLORESTAMENTO,UTILIZANDO A MADEIRA 2 VEZES,INCLUSIVE DESMONTAGEM,CONSIDERA-SE VOLUME COBERTO,COMPREENDIDO PELA PROJECAO HORIZONTAL DO ESTRADO NO TERRENO,DEDUZIDA A PARTE ESTRUTURAL ENVOLVIDA  </t>
  </si>
  <si>
    <t>CK5059</t>
  </si>
  <si>
    <t>CE0409</t>
  </si>
  <si>
    <t xml:space="preserve">ESCORAMENTO DE POSTE DE CONCRETO OU METALICO  </t>
  </si>
  <si>
    <t>CE5409</t>
  </si>
  <si>
    <t>CK0065</t>
  </si>
  <si>
    <t xml:space="preserve">ESCORAMENTO DE ROCHA,OU ENCHIMENTO POR CIMA DE CAMBOTAS METALICAS,COM MADEIRA DE REFLORESTAMENTO,MEDIDO PELO VOLUME DE MADEIRA EMPREGADA,CONSIDERANDO A SECAO MEDIA DAS TORAS E SEUCOMPRIMENTO  </t>
  </si>
  <si>
    <t>CK5065</t>
  </si>
  <si>
    <t>CK0066</t>
  </si>
  <si>
    <t xml:space="preserve">ESCORAMENTO DE TUNEL ESCAVADO EM TERRA,COM MADEIRA DE REFLORESTAMENTO SERRADA,DE 2",POR CIMA DAS CAMBOTAS METALICAS,INCLUSIVE O FORNECIMENTO E COLOCACAO DA MADEIRA,SEM APROVEITAMENTO DESTA  </t>
  </si>
  <si>
    <t>CK5066</t>
  </si>
  <si>
    <t>CE0476</t>
  </si>
  <si>
    <t xml:space="preserve">ESCORAMENTO DE VALA/CAVA ATE 4,00M DE PROFUNDIDADE,COM PRANCHOES EM PECAS DE MADEIRA DE 3¦ DE 3"X9",CRAVACAO E RETIRADADOS PRANCHOES COM EQUIPAMENTOS.A MEDICAO DO SERVICO E FEITAPELA AREA EFETIVAMENTE EM CONTATO COM OS PRANCHOES.CONSIDERANDO A MADEIRA REUTILIZADA 2 VEZES.FORNECIMENTO E COLOCACAO  </t>
  </si>
  <si>
    <t>CE5476</t>
  </si>
  <si>
    <t>CE0441</t>
  </si>
  <si>
    <t xml:space="preserve">ESCORAMENTO DE VALAS EM PRANCHADA HORIZONTAL,EMPREGANDO-SE MADEIRA DE 3¦ E PERFIL METALICO "H" DE 6"X6",REUTILIZADOS EM5 VEZES,INCLUSIVE FORNECIMENTO DE TODOS OS MATERIAIS,COLOCACAO E RETIRADA  </t>
  </si>
  <si>
    <t>CE5441</t>
  </si>
  <si>
    <t>CK0533</t>
  </si>
  <si>
    <t xml:space="preserve">ESCORAMENTO METALICO (ALUGUEL),COM ESCORAS TELESCOPAVEIS OU TORRES DE CARGA,PARA ESTRUTURA CONVENCIONAL DE CONCRETO ARMADO,EXCLUSIVE CIMBRAMENTO,MONTAGEM E DESMONTAGEM (VIDE ITEM 11.055.0010).MEDICAO PELO VOLUME DE ESCORAMENTO  </t>
  </si>
  <si>
    <t>CK5533</t>
  </si>
  <si>
    <t>CE0713</t>
  </si>
  <si>
    <t xml:space="preserve">ESCORAMENTO MISTO DE PRANCHADA HORIZONTAL ATE 8M DE PROFUNDIDADE COM PRANCHAS DE MADEIRA,ESTACAS E LONGARINAS DE ACO I DE 10",ESTRONCAS DE DUPLO I DE 8",COMPREENDENDO FORNECIMENTO,COLOCACAO E RETIRADA DE TODOS OS COMPONENTES COM REAPROVEITAMENTO DESTES  </t>
  </si>
  <si>
    <t>CE5713</t>
  </si>
  <si>
    <t>CE0715</t>
  </si>
  <si>
    <t xml:space="preserve">ESCORAMENTO PARA VALAS "TIPO BLINDAGEM",COM LARGURA DE 3,00M E PROFUNDIDADE DE 4,50M,INCLUSIVE MOVIMENTACAO COM ESCAVADEIRA HIDRAULICA E MAO-DE-OBRA.A MEDICAO SERA FEITA PELO PRODUTO DAS ALTURAS DAS PAREDES ESCORADAS (2 LADOS) VEZES O COMPRIMENTO DA VALA  </t>
  </si>
  <si>
    <t>CE5715</t>
  </si>
  <si>
    <t>CE0716</t>
  </si>
  <si>
    <t xml:space="preserve">ESCORAMENTO PARA VALAS "TIPO BLINDAGEM",COM LARGURA DE 3,00M E PROFUNDIDADE DE 6,00M,INCLUSIVE MOVIMENTACAO COM ESCAVADEIRA HIDRAULICA E MAO-DE-OBRA.A MEDICAO SERA FEITA PELO PRODUTO DAS ALTURAS DAS PAREDES ESCORADAS (2 LADOS) VEZES O COMPRIMENTO DA VALA  </t>
  </si>
  <si>
    <t>CE5716</t>
  </si>
  <si>
    <t>CE0717</t>
  </si>
  <si>
    <t xml:space="preserve">ESCORAMENTO PARA VALAS "TIPO BLINDAGEM",COM LARGURA DE 5,50 E PROFUNDIDADE DE 2,50M,INCLUSIVE MOVIMENTACAO COM ESCAVADEIRA HIDRAULICA E MAO-DE-OBRA.A MEDICAO SERA FEITA PELO PRODUTO DAS ALTURAS DAS PAREDES ESCORADAS (2 LADOS) VEZES O COMPRIMENTO DA VALA  </t>
  </si>
  <si>
    <t>CE5717</t>
  </si>
  <si>
    <t>CE0718</t>
  </si>
  <si>
    <t xml:space="preserve">ESCORAMENTO PARA VALAS "TIPO BLINDAGEM",COM LARGURA DE 5,50M E PROFUNDIDADE DE 4,50M,INCLUSIVE MOVIMENTACAO COM ESCAVADEIRA HIDRAULICA E MAO-DE-OBRA.A MEDICAO SERA FEITA PELO PRODUTO DAS ALTURAS DAS PAREDES ESCORADAS (2 LADOS) VEZES O COMPRIMENTO DA VALA  </t>
  </si>
  <si>
    <t>CE5718</t>
  </si>
  <si>
    <t>CE0719</t>
  </si>
  <si>
    <t xml:space="preserve">ESCORAMENTO PARA VALAS "TIPO BLINDAGEM",COM LARGURA DE 5,50M E PROFUNDIDADE DE 6,00M,INCLUSIVE MOVIMENTACAO COM ESCAVADEIRA HIDRAULICA E MAO-DE-OBRA.A MEDICAO SERA FEITA PELO PRODUTO DAS ALTURAS DAS PAREDES ESCORADAS (2 LADOS) VEZES O COMPRIMENTO DA VALA  </t>
  </si>
  <si>
    <t>CE5719</t>
  </si>
  <si>
    <t>CE0714</t>
  </si>
  <si>
    <t xml:space="preserve">ESCORAMENTO PARA VALAS "TIPO BLINDAGEM",COM LARGURA E 3,00M DE PROFUNDIDADE DE 2,50M,INCLUSIVE MOVIMENTACAO COM ESCAVADEIRA HIDRAULICA E MAO-DE-OBRA.A MEDICAO SERA FEITA PELO PRODUTO DAS ALTURAS DAS PAREDES ESCORADAS (2 LADOS) VEZES O COMPRIMENTO DA VALA  </t>
  </si>
  <si>
    <t>CE5714</t>
  </si>
  <si>
    <t>CE0320</t>
  </si>
  <si>
    <t xml:space="preserve">ESCORAMENTO SIMPLES,ABERTO,DE VALA DE POUCA PROFUNDIDADE(ATE 1,00M DE PROFUNDIDADE),INCLUSIVE FORNECIMENTO DOS MATERIAIS(PECAS DE MADEIRA DE 3¦-1.1/2"X9" E 3"X6")  </t>
  </si>
  <si>
    <t>CE5320</t>
  </si>
  <si>
    <t>CE0319</t>
  </si>
  <si>
    <t xml:space="preserve">ESCORAMENTO SIMPLES,FECHADO,DE VALA DE POUCA PROFUNDIDADE(ATE 1,00M DE PROFUNDIDADE),INCLUSIVE FORNECIMENTO DOS MATERIAIS(PECAS DE MADEIRA DE 3¦-1.1/2"X9" E 3"X6")  </t>
  </si>
  <si>
    <t>CE5319</t>
  </si>
  <si>
    <t>CE0321</t>
  </si>
  <si>
    <t xml:space="preserve">ESCORAMENTO SIMPLES,FECHADO,DE VALA DE POUCA PROFUNDIDADE(ATE 1,00M DE PROFUNDIDADE),INCLUSIVE FORNECIMENTO DOS MATERIAIS,COM ESGOTAMENTO MANUAL  </t>
  </si>
  <si>
    <t>CE5321</t>
  </si>
  <si>
    <t>CK0307</t>
  </si>
  <si>
    <t xml:space="preserve">ESCORAMENTO TUBULAR(ALUGUEL)COM TUBOS METALICOS,NA DENSIDADE DE 5,00M DE TUBO EQUIPADO POR M3 DE ESCORAMENTO,PAGO PELO VOLUME DESTE E PELO TEMPO NECESSARIO,DESDE A ENTREGA DO MATERIAL NA OBRA,NA OCASIAO APROPRIADA ATE SUA CARGA,PARA DEVOLUCAO,LOGO QUE DESNECESSARIA  </t>
  </si>
  <si>
    <t>CK5307</t>
  </si>
  <si>
    <t>CK0308</t>
  </si>
  <si>
    <t xml:space="preserve">ESCORAMENTO TUBULAR(ALUGUEL)COM TUBOS METALICOS,PARA QUALQUER DENSIDADE DE TUBO,PAGO PELO COMPRIMENTO NECESSARIO,NO MESMO TEMPO,DESDE A ENTREGA DO MATERIAL NA OBRA,NA OCASIAO APROPRIADA ATE SUA CARGA,PARA DEVOLUCAO,LOGO QUE DESNECESSARIA  </t>
  </si>
  <si>
    <t xml:space="preserve">MXMES </t>
  </si>
  <si>
    <t>CK5308</t>
  </si>
  <si>
    <t>CI0221</t>
  </si>
  <si>
    <t xml:space="preserve">ESCORREGA DE 0/4ANOS C/ALTURA DE 1,17M EM MADEIRA APARELHADAE TUBOS DE FERRO GALVANIZADO(EXT.E INTERNAMENTE) DE 3/4"E 2"E ESPESSURA DE PAREDE DE 1/8", COM PINTURA DE BASE GALVITE E2 DEMAOS DE ACABAMENTO.FORNECIMENTO E COLOCACAO  </t>
  </si>
  <si>
    <t>CI5221</t>
  </si>
  <si>
    <t>CI0222</t>
  </si>
  <si>
    <t xml:space="preserve">ESCORREGA DE 5/10ANOS C/ALTURA DE 1,57M MADEIRA APARELHADA E TUBOS DE FERRO GALVANIZADO(EXT.E INTERNAMENTE)DE 3/4" E 2"E ESPESSURA DE PAREDE DE 1/8",COM PINTURA DE BASE GALVITE E2 DEMAOS DE ACABAMENTO.FORNECIMENTO E COLOCACAO  </t>
  </si>
  <si>
    <t>CI5222</t>
  </si>
  <si>
    <t>CE0318</t>
  </si>
  <si>
    <t xml:space="preserve">ESGOTAMENTO DE AGUA DE SUBSOLO RESULTANTE DE INFILTRACAO OU ALAGAMENTO,USANDO MOTOR ELETRICO EM BOMBA DE 3HP,DIAMETRO DESUCCAO DE 1.1/2",DEVENDO SER USADO COMO SEU COMPLEMENTO,CONSIDERANDO A HORA IMPRODUTIVA DA BOMBA.ALTURA MANOMETRICA ATE10,00M,MEDIDA PELO TEMPO DE FUNCIONAMENTO  </t>
  </si>
  <si>
    <t>CE5318</t>
  </si>
  <si>
    <t>CE0317</t>
  </si>
  <si>
    <t xml:space="preserve">ESGOTAMENTO DE AGUA DE SUBSOLO RESULTANTE DE INFILTRACAO OU ALAGAMENTO,USANDO MOTOR ELETRICO EM BOMBA DE 3HP,DIAMETRO DESUCCAO DE 1.1/2".ALTURA MANOMETRICA ATE 10,00M,MEDIDA PELOTEMPO DE FUNCIONAMENTO  </t>
  </si>
  <si>
    <t>CE5317</t>
  </si>
  <si>
    <t>CE0314</t>
  </si>
  <si>
    <t xml:space="preserve">ESGOTAMENTO DE VALA MEDIDO PELA POTENCIA INSTALADA E PELO TEMPO DE FUNCIONAMENTO  </t>
  </si>
  <si>
    <t xml:space="preserve">CVxH  </t>
  </si>
  <si>
    <t>CE5314</t>
  </si>
  <si>
    <t>CE0315</t>
  </si>
  <si>
    <t xml:space="preserve">ESGOTAMENTO DE VALA MEDIDO PELA POTENCIA INSTALADA E PELO TEMPO DE FUNCIONAMENTO,DEVENDO SER USADO COMO SEU COMPLEMENTO,CONSIDERANDO A HORA IMPRODUTIVA DA BOMBA.  </t>
  </si>
  <si>
    <t xml:space="preserve">CVXH  </t>
  </si>
  <si>
    <t>CE5315</t>
  </si>
  <si>
    <t>CE0313</t>
  </si>
  <si>
    <t xml:space="preserve">ESGOTAMENTO NORMAL DE VALAS,MEDIDO POR VOLUME D`AGUA ESGOTADO,UTILIZANDO BOMBA ACIONADA POR MOTOR A GASOLINA DE 12,5CV,DIAMETRO DE SUCCAO E DESCARGA DE 1.1/2",CONSIDERANDO UMA ALTURA MANOMETRICA ATE 10,00M  </t>
  </si>
  <si>
    <t>CE5313</t>
  </si>
  <si>
    <t>CA0084</t>
  </si>
  <si>
    <t xml:space="preserve">ESMAGAMENTO  </t>
  </si>
  <si>
    <t>CA5084</t>
  </si>
  <si>
    <t>CS0243</t>
  </si>
  <si>
    <t xml:space="preserve">ESPALHADOR DE AGREGADOS,REBOCAVEL,CAPACIDADE RASA DE 1,30M3,LARGURA MAXIMA DE DISTRIBUICAO DE 3,66M,COMPRIMENTO DE 4,10M,LARGURA DE 1,30M,ALTURA DE 1,00M,4 RODAS COM PNEUMATICOS 6X9(10 LONAS),PESO DE 860KG,DIAMETRO DO ROLO DE 12,7CM(5"),EXCLUSIVE OPERADOR  </t>
  </si>
  <si>
    <t>CS0244</t>
  </si>
  <si>
    <t>CS5243</t>
  </si>
  <si>
    <t>CS5244</t>
  </si>
  <si>
    <t>CT0039</t>
  </si>
  <si>
    <t xml:space="preserve">ESPALHAMENTO COM MOTONIVELADORA E COMPACTACAO MECANICA DE MISTURAS BETUMINOSAS  </t>
  </si>
  <si>
    <t>CT5039</t>
  </si>
  <si>
    <t>CC0270</t>
  </si>
  <si>
    <t xml:space="preserve">ESPALHAMENTO DE BRITA COM TRATOR DE LAMINA COM POTENCIA EM TORNO DE 140CV.MEDIDO PELO VOLUME SOLTO  </t>
  </si>
  <si>
    <t>CC5270</t>
  </si>
  <si>
    <t>CC0269</t>
  </si>
  <si>
    <t xml:space="preserve">ESPALHAMENTO DE ESCORIA COM TRATOR DE LAMINA COM POTENCIA EM TORNO DE 140CV.MEDIDO PELO VOLUME SOLTO  </t>
  </si>
  <si>
    <t>CC5269</t>
  </si>
  <si>
    <t>CC0240</t>
  </si>
  <si>
    <t xml:space="preserve">ESPALHAMENTO DE MATERIAL DE 1¦ CATEGORIA E ATERROS,COM TRATOR DE LAMINA COM POTENCIA EM TORNO DE 140CV.MEDIDO PELO VOLUME SOLTO  </t>
  </si>
  <si>
    <t>CC5240</t>
  </si>
  <si>
    <t>CC0268</t>
  </si>
  <si>
    <t xml:space="preserve">ESPALHAMENTO DE MATERIAL DE 1¦ CATEGORIA E ATERROS,COM TRATOR DE LAMINA COM POTENCIA EM TORNO DE 200CV.MEDIDO PELO VOLUME SOLTO  </t>
  </si>
  <si>
    <t>CC5268</t>
  </si>
  <si>
    <t>CC0241</t>
  </si>
  <si>
    <t xml:space="preserve">ESPALHAMENTO DE MATERIAL DE 1¦ CATEGORIA E ATERROS,COM TRATOR DE LAMINA COM POTENCIA EM TORNO DE 80CV.MEDIDO PELO VOLUMESOLTO  </t>
  </si>
  <si>
    <t>CC5241</t>
  </si>
  <si>
    <t>CT0001</t>
  </si>
  <si>
    <t xml:space="preserve">ESPALHAMENTO DE SOLO PARA FINS DE EXECUCAO DE ATERRO COMPACTADO,EXCLUSIVE IRRIGACAO,FORNECIMENTO E TRANSPORTE DO MATERIAL,REFERINDO-SE O CUSTO AO MATERIAL COMPACTADO  </t>
  </si>
  <si>
    <t>CT5001</t>
  </si>
  <si>
    <t>CT0002</t>
  </si>
  <si>
    <t xml:space="preserve">ESPALHAMENTO DE SOLO,COM MOTONIVELADORA,SEM FINALIDADE DE EXECUCAO DE ATERRO DE RODOVIA,MEDIDO APOS O ESPALHAMENTO  </t>
  </si>
  <si>
    <t>CT5002</t>
  </si>
  <si>
    <t>CT0505</t>
  </si>
  <si>
    <t xml:space="preserve">ESPALHAMENTO E COMPACTACAO DE CBUQ,MEDIDO POR HORA  </t>
  </si>
  <si>
    <t>CT5505</t>
  </si>
  <si>
    <t>CT0443</t>
  </si>
  <si>
    <t xml:space="preserve">ESPALHAMENTO E COMPACTACAO DE SOLOS,EM CAMADAS,PARA COMPLEMENTACAO LATERAL EM ATERROS,INCLUSIVE ESCAVACAO DENTEADA DO TALUDE DE ATERRO EXISTENTE,COM TRATOR DE LAMINA DE PEQUENO PORTE,EXCLUSIVE FORNECIMENTO E TRANSPORTE DO MATERIAL A SER USADO NO ATERRO  </t>
  </si>
  <si>
    <t>CT5443</t>
  </si>
  <si>
    <t>CH0106</t>
  </si>
  <si>
    <t xml:space="preserve">ESPALHAMENTO MANUAL DE CONCRETO ASFALTICO EM CAMADAS (SOMENTE MAO DE OBRA),CONSIDERADO NESTE ITEM: A)CONCRETO ASFALTICOJUNTO AO LOCAL DE APLICACAO  B)BASE JA PREPARADA  C)EXCLUIDOO FORNECIMENTO DO CONCRETO  </t>
  </si>
  <si>
    <t>CH5106</t>
  </si>
  <si>
    <t>CI0148</t>
  </si>
  <si>
    <t xml:space="preserve">ESPECIES VEGETAIS C/ALTURA DE(0,10 A 0,20)M, TIPO HEMEROCALIS,LIRIO,AZEDINHA DO BREJO,CAMOMILA,VIOLETA VERMELHA,PLANTA MOSAICO,MARIA-SEM-VERGONHA,BAR RIGA DE SAPO,PETUNIA,CRAVO-FRANCES,VER BENA/CAMARADINHA OU SIMILAR E CONSIDERANDO 25 MUDAS POR M2.FORNECIMENTO  </t>
  </si>
  <si>
    <t>CI5148</t>
  </si>
  <si>
    <t>CI0149</t>
  </si>
  <si>
    <t xml:space="preserve">ESPECIES VEGETAIS C/ALTURA DE(0,15 A 0,30)M,TIPO OPHIOPOGON JABURAN(BARBA-DE-SERPENTE),KAL ANCHOE BLOSSFELDIANA(CALANCOE),MARANT A BICOLOR(CAETE)OU SIMILAR E CONSIDERANDO 25 MUDAS P/M2.FORNECIMENTO  </t>
  </si>
  <si>
    <t>CI5149</t>
  </si>
  <si>
    <t>CI0140</t>
  </si>
  <si>
    <t xml:space="preserve">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  </t>
  </si>
  <si>
    <t>CI5140</t>
  </si>
  <si>
    <t>CI0146</t>
  </si>
  <si>
    <t xml:space="preserve">ESPECIES VEGETAIS C/ALTURA(0,10 A 0,20)M,TIPO ERICA, RABO DE GATO, GRAMA AMENDOIM, ASISTASIA,BULBINE,CLOROFITO,PI NGO DEOURO,EVOLVOLO,HERA-ROXA,PELE -DE-URSO,PERIQUITO AMARELO,PILEIA,BRILHANTINA,RUE LIA-ROXA,QUARESMINHA,JIBOIA,SE TCRESEA,MARGARIDINHA RASTEIRA,MARACANA RAJADO,TRAPOERABA ROXA,MARGARIDAOOU SIMILAR E CONSIDERANDO 25 MUDAS POR M2.FORNECIMENTO  </t>
  </si>
  <si>
    <t>CI5146</t>
  </si>
  <si>
    <t>CI0141</t>
  </si>
  <si>
    <t xml:space="preserve">ESPECIES VEGETAIS COM ALTURA DE (0,40 A 1,50)M,TIPO ARUNDINA BAMBUSIFOLIA(ORQUIDEA BAMBU),JATROPHA PODAGRICA(BATATA DO INFERNO),STRELITZIA REGINAE(FLOR AVE DO PARAISO),HELICONIA ANGUSTA(FALSA AVE DO PARAISO)OU SIMILAR E CONSIDERANDO 8 MUDASPOR M2.FORNECIMENTO  </t>
  </si>
  <si>
    <t>CI5141</t>
  </si>
  <si>
    <t>CI0137</t>
  </si>
  <si>
    <t xml:space="preserve">ESPECIES VEGETAIS COM ALTURA DE (2,50 A 3,50)M,TIPO PALMEIRA SYAGRUS ROMANZOFFIANA (BABA-DE-BOI/JERIVA),AIPHANES CARYOTIFOLIA (PALMEIRA"SPINE"),LIVISTONIA CHINENSIS (LEQUE DA CHINA/FALSA LATANIA),RHAPIS EXCELSA(PALMEIRA RAFIA),ROYSTONEA OLERACEA (PALMEIRA REAL) OU SIMILAR.FORNECIMENTO  </t>
  </si>
  <si>
    <t>CI5137</t>
  </si>
  <si>
    <t>CI0147</t>
  </si>
  <si>
    <t xml:space="preserve">ESPECIES VEGETAIS COM ALTURA DE(0,10 A 0,30)M,TIPO CAMBARA,AJUGA,BARLERIA-VERMELH A,VINCA,MARGARIDINHA AMARELA, COROA-DE-CRISTO PEQUENA,ORELHA-SE-MACACO,LANTA NA,LANTANA BRANCA,DOLAR,ONZE-HORAS, SALVIA, SELAGINELA, CINERARIA, SOLANO-RASTEIRO,JUNQUILHO-ALHO -SOCIAL,BOTAO-DE-OURO OU SIMILAR E CONSIDERANDO 25 MUDAS POR M2.FORNECIMENTO  </t>
  </si>
  <si>
    <t>CI5147</t>
  </si>
  <si>
    <t>CI0142</t>
  </si>
  <si>
    <t xml:space="preserve">ESPECIES VEGETAIS COM ALTURA DE(0,10 A 0,40)M,TIPO JASMIM ESTRELA,CAETIZINHO,CANA DA INDIA, CANA-INDICA,BIRI, CURCULIGO,GENGIBRE AZUL,IXORA ANA,PLANTA DA VIDA,ARARUTA,RHOEO,COPO DELEITE OU SIMILAR E CONSIDERANDO 12 MUDAS P/M2.FORNECIMENTO  </t>
  </si>
  <si>
    <t>CI5142</t>
  </si>
  <si>
    <t>CI0144</t>
  </si>
  <si>
    <t xml:space="preserve">ESPECIES VEGETAIS COM ALTURA DE(0,15 A 0,40)M,TIPO PACHYSTACHYS LUTEA(CAMARAO AMARELO),ASPARAGUS DENSIFLORUS "SPRENGERI"(ASPASGO/BAMBUZINHO ),JUSTICA BRANDEGEANA/BELOPERONE GUTTATA(CAMARAO VERMELHO),PENTA LACEOLATA(PENTA),STROBILANTHES DYERIANUS(ESCUDO PERSA),NEPHROLEPIS EXALTATA(SAMAMBAIA CRESPA) OUSIMILAR E CONSIDERANDO 16 MUDAS POR M2.FORNECIMENTO  </t>
  </si>
  <si>
    <t>CI5144</t>
  </si>
  <si>
    <t>CI0145</t>
  </si>
  <si>
    <t xml:space="preserve">ESPECIES VEGETAIS COM ALTURA DE(0,20 A 0,40)M,TIPO CTENANTHE SETOSA(MARANTA CINZA),CALATHEA MAKOYANA(MARANTA PAVAO),BELAMCANDA CHINENSIS(FLOR LEOPARDO), MISCANTHUS SINENSIS(CAPIM ZEBRA),NEPHOROLEPIS PECTINATA(SAMAMBAIA PAULISTA),SANSEVIEIRATRIFASCIA TA "LAURENTII"(ESPADA DE SAO JORGE)OU SIMILAR E CONSIDERANDO 16 MUDAS POR M2.FORNECIMENTO  </t>
  </si>
  <si>
    <t>CI5145</t>
  </si>
  <si>
    <t>CI0143</t>
  </si>
  <si>
    <t xml:space="preserve">ESPECIES VEGETAIS COM ALTURA DE(0,20 A 0,80)M,TIPO HELICONIA PSITTACORUM(HELICONIA PAPAGAIO), XANTHOSOMA LINDENI(XANTIA),CALATHEA ZEBRINA(CALATEA ZEBRA), JASMINUM SAMBAC(BOGARI) OUSIMILAR E CONSIDERANDO 12 MUDAS POR M2.FORNECIMENTO  </t>
  </si>
  <si>
    <t>CI5143</t>
  </si>
  <si>
    <t>CI0131</t>
  </si>
  <si>
    <t xml:space="preserve">ESPECIES VEGETAIS COM ALTURA DE(0,30 A 2,00)M, TIPO DRACENA DE MADAGASCAR, AGAVE DRAGAO,PITEIRA DO CARIBE, CLUSIA,PLUMA,CAPIM DOS PAMPAS,DRACENA,MURTA,CARACASAN A,FILODENDRO GLORIOSO,GUAIMBE DA FOLHA ONDULADA,ORELHA DE ONCA,IUCA ELEFANTE OUSIMILAR.FORNECIMENTO  </t>
  </si>
  <si>
    <t>CI5131</t>
  </si>
  <si>
    <t>CI0138</t>
  </si>
  <si>
    <t xml:space="preserve">ESPECIES VEGETAIS COM ALTURA DE(0,40 A 1,50)M,TIPO GARDENIA JASMINOIDES(JASMIM DO CABO),ALPINIA PURPURATA(GENGIBRE VERMELHO),CORDYLINE TERMINALIS(DRACENA VERMELHA),DIEFFENBACHIA AMOEMA(COMIGO-NINGUEM-PODE) OU SIMILAR E CONSIDERANDO 4 MUDASPOR M2.FORNECIMENTO  </t>
  </si>
  <si>
    <t>CI5138</t>
  </si>
  <si>
    <t>CI0132</t>
  </si>
  <si>
    <t xml:space="preserve">ESPECIES VEGETAIS COM ALTURA DE(0,40 A 2,00)M,TIPO BANANA DE MACACO,PITA AZUL,AGAVE,CROTON,INHAME BRANCO,CORDIA AMARELA,COQUEIRO DE VENUS,PAU D`AGUA,LIGUSTRO CHINES,BANANEIRA FLORIDA,BANANEIRA VERMELHA,MURTA,ESPIRRADEIRA,GU AIMBE,FILODENDROIMPERIAL,FILOD ENDRO,ARVORE DA FELICIDADE,AZALEIA BELGA,MARIAPRETA,IPE DE JARDIM OU SIMILAR.FORNECIMENTO  </t>
  </si>
  <si>
    <t>CI5132</t>
  </si>
  <si>
    <t>CI0136</t>
  </si>
  <si>
    <t xml:space="preserve">ESPECIES VEGETAIS COM ALTURA DE(0,60 A 1,00)M,TIPO PALMEIRA PHEONIX ROEBELENII(TAMAREIRA ANA), COCCOTHRINAX SP(LEQUE-PRATEADA),ELAEIS GUINEENSIS(DENDEZEIRO),GAUSSIA MAYA(PALMEIRA MAIA) OU SIMILAR.FORNECIMENTO  </t>
  </si>
  <si>
    <t>CI5136</t>
  </si>
  <si>
    <t>CI0139</t>
  </si>
  <si>
    <t xml:space="preserve">ESPECIES VEGETAIS COM ALTURA DE(0,60 A 1,50)M,TIPO CALLIANDRA TWEEDII(ESPONJINHA VERMELHA), HIBISCUS ROSA-SINENSIS(HIBISCO ARGENTINO), MALVAVISCUS ARBOREUS (HIBISCO COLIBRI) OU SIMILAR E CONSIDERANDO 4 MUDAS POR M2.FORNECIMENTO  </t>
  </si>
  <si>
    <t>CI5139</t>
  </si>
  <si>
    <t>CI0133</t>
  </si>
  <si>
    <t xml:space="preserve">ESPECIES VEGETAIS NATIVAS COM CAP(CIRCUNFERENCIA NA ALTURA DO PEITO)VARIANDO ENTRE 0,10M E 0,15M E ALTURA ENTRE 2,50M E3,00M.FORNECIMENTO  </t>
  </si>
  <si>
    <t>CI5133</t>
  </si>
  <si>
    <t>CI0134</t>
  </si>
  <si>
    <t xml:space="preserve">ESPECIES VEGETAIS NATIVAS COM CAP(CIRCUNFERENCIA NA ALTURA DO PEITO)VARIANDO ENTRE 0,15M E 0,20M E ALTURA ENTRE 3,00M E3,50M.FORNECIMENTO  </t>
  </si>
  <si>
    <t>CI5134</t>
  </si>
  <si>
    <t>CI0135</t>
  </si>
  <si>
    <t xml:space="preserve">ESPECIES VEGETAIS NATIVAS COM CAP(CIRCUNFERENCIA NA ALTURA DO PEITO)VARIANDO ENTRE 0,20M E 0,25M E ALTURA ENTRE 3,50M E4,00M.FORNECIMENTO  </t>
  </si>
  <si>
    <t>CI5135</t>
  </si>
  <si>
    <t>CN0099</t>
  </si>
  <si>
    <t xml:space="preserve">ESPELHO DE CRISTAL,4MM DE ESPESSURA.COM MOLDURA DE MADEIRA.FORNECIMENTO E COLOCACAO  </t>
  </si>
  <si>
    <t>CN5099</t>
  </si>
  <si>
    <t>CN0348</t>
  </si>
  <si>
    <t xml:space="preserve">ESPELHO DE FECHADURA PARA PORTA DE VIDRO TEMPERADO DE 10MM.FORNECIMENTO  </t>
  </si>
  <si>
    <t>CN5348</t>
  </si>
  <si>
    <t>CN0350</t>
  </si>
  <si>
    <t xml:space="preserve">ESPELHO DO TRINCO DE PISO PARA PORTA DE VIDRO TEMPERADO.FORNECIMENTO  </t>
  </si>
  <si>
    <t>CN5350</t>
  </si>
  <si>
    <t>CM0606</t>
  </si>
  <si>
    <t xml:space="preserve">ESPELHO OU CHAPIM DE GRANITO CINZA CORUMBA,ESPESSURA DE 3CM,LARGURA DE 20CM,POLIDO,ASSENTE EM PAREDE EM OSSO,EXCLUSIVE NATA DE CIMENTO, ARGAMASSA,CHAPISCO E REJUNTAMENTO  </t>
  </si>
  <si>
    <t>CM5606</t>
  </si>
  <si>
    <t>CM0576</t>
  </si>
  <si>
    <t xml:space="preserve">ESPELHO OU CHAPIM EM GRANITO CINZA ANDORINHA,20X3CM,SEM ACABAMENTO,ASSENTADO COMO NO ITEM 13.348.0030  </t>
  </si>
  <si>
    <t>CM5576</t>
  </si>
  <si>
    <t>CM0577</t>
  </si>
  <si>
    <t xml:space="preserve">ESPELHO OU CHAPIM EM GRANITO CINZA ANDORINHA,20X3CM,SEM ACABAMENTO,EXCLUSIVE NATA DE CIMENTO,ARGAMASSA,CHAPISCO E REJUNTAMENTO  </t>
  </si>
  <si>
    <t>CM5577</t>
  </si>
  <si>
    <t>CM0605</t>
  </si>
  <si>
    <t xml:space="preserve">ESPELHO OU CHAPIM EM GRANITO CINZA CORUMBA,ESPESSURA DE 3CM,LARGURA DE 20CM,POLIDO E ASSENTE COMO EM 13.365.0083  </t>
  </si>
  <si>
    <t>CM5605</t>
  </si>
  <si>
    <t>CO0715</t>
  </si>
  <si>
    <t xml:space="preserve">ESPELHO PLASTICO 4"X2".FORNECIMENTO E COLOCACAO  </t>
  </si>
  <si>
    <t>CO5715</t>
  </si>
  <si>
    <t>CP0138</t>
  </si>
  <si>
    <t xml:space="preserve">ESPIGAO PARA COBERTURA EM TELHAS DE CIMENTO,SEM AMIANTO,REFORCADO COM FIOS SINTETICOS (CRFS),INCLUSIVE ACESSORIOS DE FIXACAO E VEDACAO.FORNECIMENTO E COLOCACAO  </t>
  </si>
  <si>
    <t>CP5138</t>
  </si>
  <si>
    <t>CA0224</t>
  </si>
  <si>
    <t xml:space="preserve">ESTABILIDADE  </t>
  </si>
  <si>
    <t>CA5224</t>
  </si>
  <si>
    <t>CH0221</t>
  </si>
  <si>
    <t xml:space="preserve">ESTABILIZACAO E IMPERMEABILIZACAO DE SOLO COM 16CM DE ESPESSURA,INCLUSIVE EQUIPAMENTOS,MAO-DE-OBRA E ESTABILIZADOR LIQUIDO  </t>
  </si>
  <si>
    <t>CH5221</t>
  </si>
  <si>
    <t>CK0232</t>
  </si>
  <si>
    <t xml:space="preserve">ESTABILIZACAO TALUDES C/MASSA CONCRETO(CIMENTO,AREIA E BRITA 0)ESPESSURA 7CM,PREPARO MANUAL P/UMA RESISTENCIA COMPRESSAO15MPA,APLICADO MANUALMENTE(A COLHER),SOBRE TELA ACO SOLDADOOU TELA ARAME GALVANIZADO,CONSIDERANDO:LIMPE ZA,REGULARIZACAO E REVESTIMENTO COM CAMADA CHAPISCO FINO,FIXACAO TELA.O CUSTO NAO INCLUI FORNECIMENTO TELA(VIDE FAMILIA 11.023)  </t>
  </si>
  <si>
    <t>CK5232</t>
  </si>
  <si>
    <t>CK0488</t>
  </si>
  <si>
    <t xml:space="preserve">ESTABILIZACAO TALUDES C/MASSA CONCRETO(CIMENTO,AREIA E BRITA 0)ESPESSURA 7CM,PREPARO MECANICO(BETONEIRA)P/RESISTENC IA COMPRESSAO 15MPA,APLICADO MANUALMENTE(A COLHER),SOBRE TELA ACOSOLDADO OU TELA ARAME GALVANIZADO,CONSIDERANDO:LIMPE ZA,REGULARIZACAO E REVESTIMENTO CAMADA CHAPISCO FINO,FIXACAO TELA.CUSTO NAO INCLUI FORNECIMENTO TELA(VIDE FAMILIA 11.023)  </t>
  </si>
  <si>
    <t>CK5488</t>
  </si>
  <si>
    <t>CJ0071</t>
  </si>
  <si>
    <t xml:space="preserve">ESTACA DE CONCRETO ARMADO,MOLDADA NO TERRENO,TIPO "FRANKI STANDARD",COM DIAMETRO DE 350MM,PROFUNDIDADE ACIMA DE 16,00M EATE 18,00M,CAPACIDADE MEDIA DE CARGA IGUAL A 55T,INCLUSIVEFORNECIMENTO DOS MATERIAIS,CONSIDERANDO O TRECHO CRAVADO E CONCRETADO  </t>
  </si>
  <si>
    <t>CJ5071</t>
  </si>
  <si>
    <t>CJ0066</t>
  </si>
  <si>
    <t xml:space="preserve">ESTACA DE CONCRETO ARMADO,MOLDADA NO TERRENO,TIPO "FRANKI STANDARD",COM DIAMETRO DE 350MM,PROFUNDIDADE ATE 16,00M,CAPACIDADE MEDIA DE CARGA IGUAL A 55T,INCLUSIVE FORNECIMENTO DOS MATERIAIS,CONSIDERANDO O TRECHO CRAVADO E CONCRETADO  </t>
  </si>
  <si>
    <t>CJ5066</t>
  </si>
  <si>
    <t>CJ0072</t>
  </si>
  <si>
    <t xml:space="preserve">ESTACA DE CONCRETO ARMADO,MOLDADA NO TERRENO,TIPO "FRANKI STANDARD",COM DIAMETRO DE 400MM,PROFUNDIDADE ACIMA DE 16,00M EATE 23,00M,CAPACIDADE MEDIA DE CARGA IGUAL A 70T,INCLUSIVEFORNECIMENTO DOS MATERIAIS,CONSIDERANDO O TRECHO CRAVADO E CONCRETADO  </t>
  </si>
  <si>
    <t>CJ5072</t>
  </si>
  <si>
    <t>CJ0067</t>
  </si>
  <si>
    <t xml:space="preserve">ESTACA DE CONCRETO ARMADO,MOLDADA NO TERRENO,TIPO "FRANKI STANDARD",COM DIAMETRO DE 400MM,PROFUNDIDADE ATE 16,00M,CAPACIDADE MEDIA DE CARGA IGUAL A 70T,INCLUSIVE FORNECIMENTO DOS MATERIAIS,CONSIDERANDO O TRECHO CRAVADO E CONCRETADO  </t>
  </si>
  <si>
    <t>CJ5067</t>
  </si>
  <si>
    <t>CJ0073</t>
  </si>
  <si>
    <t xml:space="preserve">ESTACA DE CONCRETO ARMADO,MOLDADA NO TERRENO,TIPO "FRANKI STANDARD",COM DIAMETRO DE 450MM,PROFUNDIDADE ACIMA DE 16,00M EATE 27,00M,CAPACIDADE MEDIA DE CARGA IGUAL A 100T,INCLUSIVEFORNECIMENTO DOS MATERIAIS,CONSIDERANDO O TRECHO CRAVADO E CONCRETADO  </t>
  </si>
  <si>
    <t>CJ5073</t>
  </si>
  <si>
    <t>CJ0068</t>
  </si>
  <si>
    <t xml:space="preserve">ESTACA DE CONCRETO ARMADO,MOLDADA NO TERRENO,TIPO "FRANKI STANDARD",COM DIAMETRO DE 450MM,PROFUNDIDADE ATE 16,00M,CAPACIDADE MEDIA DE CARGA IGUAL A 100T,INCLUSIVE FORNECIMENTO DOSMATERIAIS,CONSIDERANDO O TRECHO CRAVADO E CONCRETADO  </t>
  </si>
  <si>
    <t>CJ5068</t>
  </si>
  <si>
    <t>CJ0074</t>
  </si>
  <si>
    <t xml:space="preserve">ESTACA DE CONCRETO ARMADO,MOLDADA NO TERRENO,TIPO "FRANKI STANDARD",COM DIAMETRO DE 520MM,PROFUNDIDADE ACIMA DE 16,00M EATE 35,00M,CAPACIDADE MEDIA DE CARGA IGUAL A 130T,INCLUSIVEFORNECIMENTO DOS MATERIAIS,CONSIDERANDO O TRECHO CRAVADO E CONCRETADO  </t>
  </si>
  <si>
    <t>CJ5074</t>
  </si>
  <si>
    <t>CJ0069</t>
  </si>
  <si>
    <t xml:space="preserve">ESTACA DE CONCRETO ARMADO,MOLDADA NO TERRENO,TIPO "FRANKI STANDARD",COM DIAMETRO DE 520MM,PROFUNDIDADE ATE 16,00M,CAPACIDADE MEDIA DE CARGA IGUAL A 130T,INCLUSIVE FORNECIMENTO DOSMATERIAIS,CONSIDERANDO O TRECHO CRAVADO E CONCRETADO  </t>
  </si>
  <si>
    <t>CJ5069</t>
  </si>
  <si>
    <t>CJ0075</t>
  </si>
  <si>
    <t xml:space="preserve">ESTACA DE CONCRETO ARMADO,MOLDADA NO TERRENO,TIPO "FRANKI STANDARD",COM DIAMETRO DE 600MM,PROFUNDIDADE ACIMA DE 16,00M EATE 35,00M,CAPACIDADE MEDIA DE CARGA IGUAL A 170T,INCLUSIVEFORNECIMENTO DOS MATERIAIS,CONSIDERANDO O TRECHO CRAVADO E CONCRETADO  </t>
  </si>
  <si>
    <t>CJ5075</t>
  </si>
  <si>
    <t>CJ0070</t>
  </si>
  <si>
    <t xml:space="preserve">ESTACA DE CONCRETO ARMADO,MOLDADA NO TERRENO,TIPO "FRANKI STANDARD",COM DIAMETRO DE 600MM,PROFUNDIDADE ATE 16,00M,CAPACICIDADE MEDIA DE CARGA IGUAL A 170T,INCLUSIVE FORNECIMENTO DOS MATERIAIS,CONSIDERANDO O TRECHO CRAVADO E CONCRETADO  </t>
  </si>
  <si>
    <t>CJ5070</t>
  </si>
  <si>
    <t>CJ0312</t>
  </si>
  <si>
    <t xml:space="preserve">ESTACA DE CONCRETO ARMADO,MOLDADA NO TERRENO,TIPO HELICE CONTINUA,DIAMETRO DE 400MM,CAPACIDADE DE CARGA DE 60T A 80T,INCLUSIVE FORNECIMENTO DOS MATERIAIS CONSIDERANDO O TRECHO CRAVADO E CONCRETADO  </t>
  </si>
  <si>
    <t>CJ5312</t>
  </si>
  <si>
    <t>CJ0313</t>
  </si>
  <si>
    <t xml:space="preserve">ESTACA DE CONCRETO ARMADO,MOLDADA NO TERRENO,TIPO HELICE CONTINUA,DIAMETRO DE 500MM,CAPACIDADE DE CARGA DE 81T A 130T,INCLUSIVE FORNECIMENTO DOS MATERIAIS,CONSIDERANDO O TRECHO CRAVADO E CONCRETADO  </t>
  </si>
  <si>
    <t>CJ5313</t>
  </si>
  <si>
    <t>CJ0314</t>
  </si>
  <si>
    <t xml:space="preserve">ESTACA DE CONCRETO ARMADO,MOLDADA NO TERRENO,TIPO HELICE CONTINUA,DIAMETRO DE 600MM,CAPACIDADE DE CARGA DE 131T A 150T,INCLUSIVE FORNECIMENTO DOS MATERIAIS,CONSIDERANDOO TRECHO CRAVADO E CONCRETADO  </t>
  </si>
  <si>
    <t>CJ5314</t>
  </si>
  <si>
    <t>CJ0285</t>
  </si>
  <si>
    <t xml:space="preserve">ESTACA DE CONCRETO FCK=15MPA,ARMADA,MOLDADA NO TERRENO,COM DIAMETRO DE 150MM,COM CAPACIDADE PARA 15T,INCLUSIVE FORNECIMENTO DOS MATERIAIS E CONCRETAGEM COM ADENSAMENTO MANUAL,EXCLUSIVE PERFURACAO  </t>
  </si>
  <si>
    <t>CJ5285</t>
  </si>
  <si>
    <t>CJ0286</t>
  </si>
  <si>
    <t xml:space="preserve">ESTACA DE CONCRETO FCK=15MPA,ARMADA,MOLDADA NO TERRENO,COM DIAMETRO DE 200MM,COM CAPACIDADE PARA 20T,INCLUSIVE FORNECIMENTO DOS MATERIAIS E CONCRETAGEM COM ANDENSAMENTO MANUAL,EXCLUSIVE PERFURACAO  </t>
  </si>
  <si>
    <t>CJ5286</t>
  </si>
  <si>
    <t>CJ0287</t>
  </si>
  <si>
    <t xml:space="preserve">ESTACA DE CONCRETO FCK=15MPA,ARMADA,MOLDADA NO TERRENO,COM DIAMETRO DE 250MM,COM CAPACIDADE PARA 25T,INCLUSIVE FORNECIMENTO DOS MATERIAIS E CONCRETAGEM COM ADENSAMENTO MANUAL,EXCLUSIVE PERFURACAO  </t>
  </si>
  <si>
    <t>CJ5287</t>
  </si>
  <si>
    <t>CJ0291</t>
  </si>
  <si>
    <t xml:space="preserve">ESTACA DE CONCRETO FCK=15MPA,ARMADA,MOLDADA NO TERRENO,UTILIZANDO TUBO DE PVC DEFOFO DE 150MM,COMO FORMA PERDIDA,COM CAPACIDADE PARA 15T,INCLUSIVE FORNECIMENTO DOS MATERIAIS E CONCRETAGEM COM ADENSAMENTO MANUAL,EXCLUSIVE PERFURACAO  </t>
  </si>
  <si>
    <t>CJ5291</t>
  </si>
  <si>
    <t>CJ0288</t>
  </si>
  <si>
    <t xml:space="preserve">ESTACA DE CONCRETO FCK=15MPA,ARMADA,MOLDADA NO TERRENO,UTILIZANDO TUBO DE PVC DEFOFO DE 150MM,COMO FORMA REMOVIVEL,SERVINDO 10 VEZES,COM CAPACIDADE PARA 15T,INCLUSIVE FORNECIMENTODOS MATERIAIS E CONCRETAGEM COM ADENSAMENTO MANUAL,EXCLUSIVEPERFURACAO  </t>
  </si>
  <si>
    <t>CJ5288</t>
  </si>
  <si>
    <t>CJ0292</t>
  </si>
  <si>
    <t xml:space="preserve">ESTACA DE CONCRETO FCK=15MPA,ARMADA,MOLDADA NO TERRENO,UTILIZANDO TUBO DE PVC DEFOFO DE 200MM,COMO FORMA PERDIDA,COM CAPACIDADE PARA 15T,INCLUSIVE FORNECIMENTO DOS MATERIAIS E CONCRETAGEM E ADENSAMENTO MANUAL,EXCLUSIVE PERFURACAO  </t>
  </si>
  <si>
    <t>CJ5292</t>
  </si>
  <si>
    <t>CJ0289</t>
  </si>
  <si>
    <t xml:space="preserve">ESTACA DE CONCRETO FCK=15MPA,ARMADA,MOLDADA NO TERRENO,UTILIZANDO TUBO DE PVC DEFOFO DE 200MM,COMO FORMA REMOVIVEL,SERVINDO 10 VEZES,COM CAPACIDADE PARA 15T,INCLUSIVE FORNECIMENTODOS MATERIAIS E CONCRETAGEM COM ADENSAMENTO MANUAL,EXCLUSIVEPERFURACAO  </t>
  </si>
  <si>
    <t>CJ5289</t>
  </si>
  <si>
    <t>CJ0293</t>
  </si>
  <si>
    <t xml:space="preserve">ESTACA DE CONCRETO FCK=15MPA,ARMADA,MOLDADA NO TERRENO,UTILIZANDO TUBO DE PVC DEFOFO DE 250MM,COMO FORMA PERDIDA,COM CAPACIDADE PARA 15T,INCLUSIVE FORNECIMENTO DOS MATERIAIS E CONCRETAGEM E ADENSAMENTO MANUAL,EXCLUSIVE PERFURACAO  </t>
  </si>
  <si>
    <t>CJ5293</t>
  </si>
  <si>
    <t>CJ0290</t>
  </si>
  <si>
    <t xml:space="preserve">ESTACA DE CONCRETO FCK=15MPA,ARMADA,MOLDADA NO TERRENO,UTILIZANDO TUBO DE PVC DEFOFO DE 250MM,COMO FORMA REMOVIVEL,SERVINDO 10 VEZES,COM CAPACIDADE PARA 15T,INCLUSIVE FORNECIMENTODOS MATERIAIS E CONCRETAGEM COM ADENSAMENTO MANUAL,EXCLUSIVEPERFURACAO  </t>
  </si>
  <si>
    <t>CJ5290</t>
  </si>
  <si>
    <t>CY0157</t>
  </si>
  <si>
    <t xml:space="preserve">ESTACA MANGUE  </t>
  </si>
  <si>
    <t>CZ0157</t>
  </si>
  <si>
    <t>CJ0048</t>
  </si>
  <si>
    <t xml:space="preserve">ESTACA PRE-FABRICADA DE CONCRETO,MEDIDA A PARTIR DA COTA DE ARRASAMENTO,EXCLUSIVE EMENDAS,CRAVACAO E TRANSPORTE DE BATE-ESTACAS,PARA CARGA DE TRABALHO DE COMPRESSAO AXIAL DE ATE 1300KN (130TF).FORNECIMENTO  </t>
  </si>
  <si>
    <t>CJ5048</t>
  </si>
  <si>
    <t>CJ0049</t>
  </si>
  <si>
    <t xml:space="preserve">ESTACA PRE-FABRICADA DE CONCRETO,MEDIDA A PARTIR DA COTA DE ARRASAMENTO,EXCLUSIVE EMENDAS,CRAVACAO E TRANSPORTE DE BATE-ESTACAS,PARA CARGA DE TRABALHO DE COMPRESSAO AXIAL DE ATE 1700KN (170TF).FORNECIMENTO  </t>
  </si>
  <si>
    <t>CJ5049</t>
  </si>
  <si>
    <t>CJ0042</t>
  </si>
  <si>
    <t xml:space="preserve">ESTACA PRE-FABRICADA DE CONCRETO,MEDIDA A PARTIR DA COTA DE ARRASAMENTO,EXCLUSIVE EMENDAS,CRAVACAO E TRANSPORTE DE BATE-ESTACAS,PARA CARGA DE TRABALHO DE COMPRESSAO AXIAL DE ATE 250KN (25TF).FORNECIMENTO  </t>
  </si>
  <si>
    <t>CJ5042</t>
  </si>
  <si>
    <t>CJ0043</t>
  </si>
  <si>
    <t xml:space="preserve">ESTACA PRE-FABRICADA DE CONCRETO,MEDIDA A PARTIR DA COTA DE ARRASAMENTO,EXCLUSIVE EMENDAS,CRAVACAO E TRANSPORTE DE BATE-ESTACAS,PARA CARGA DE TRABALHO DE COMPRESSAO AXIAL DE ATE 350KN (35TF).FORNECIMENTO  </t>
  </si>
  <si>
    <t>CJ5043</t>
  </si>
  <si>
    <t>CJ0044</t>
  </si>
  <si>
    <t xml:space="preserve">ESTACA PRE-FABRICADA DE CONCRETO,MEDIDA A PARTIR DA COTA DE ARRASAMENTO,EXCLUSIVE EMENDAS,CRAVACAO E TRANSPORTE DE BATE-ESTACAS,PARA CARGA DE TRABALHO DE COMPRESSAO AXIAL DE ATE 450KN (45TF).FORNECIMENTO  </t>
  </si>
  <si>
    <t>CJ5044</t>
  </si>
  <si>
    <t>CJ0045</t>
  </si>
  <si>
    <t xml:space="preserve">ESTACA PRE-FABRICADA DE CONCRETO,MEDIDA A PARTIR DA COTA DE ARRASAMENTO,EXCLUSIVE EMENDAS,CRAVACAO E TRANSPORTE DE BATE-ESTACAS,PARA CARGA DE TRABALHO DE COMPRESSAO AXIAL DE ATE 600KN (60TF).FORNECIMENTO  </t>
  </si>
  <si>
    <t>CJ5045</t>
  </si>
  <si>
    <t>CJ0046</t>
  </si>
  <si>
    <t xml:space="preserve">ESTACA PRE-FABRICADA DE CONCRETO,MEDIDA A PARTIR DA COTA DE ARRASAMENTO,EXCLUSIVE EMENDAS,CRAVACAO E TRANSPORTE DE BATE-ESTACAS,PARA CARGA DE TRABALHO DE COMPRESSAO AXIAL DE ATE 750KN (75TF).FORNECIMENTO  </t>
  </si>
  <si>
    <t>CJ5046</t>
  </si>
  <si>
    <t>CJ0047</t>
  </si>
  <si>
    <t xml:space="preserve">ESTACA PRE-FABRICADA DE CONCRETO,MEDIDA A PARTIR DA COTA DE ARRASAMENTO,EXCLUSIVE EMENDAS,CRAVACAO E TRANSPORTE DE BATE-ESTACAS,PARA CARGA DE TRABALHO DE COMPRESSAO AXIAL DE ATE 950KN (95TF).FORNECIMENTO  </t>
  </si>
  <si>
    <t>CJ5047</t>
  </si>
  <si>
    <t>CJ0316</t>
  </si>
  <si>
    <t xml:space="preserve">ESTACA PRE-MOLDADA DE CONCRETO ARMADO,CENTRIFUGADA,MEDIDA A PARTIR DA COTA DE ARRASAMENTO,EXCLUSIVE EMENDAS,CRAVACAO E TRANSPORTE DE BATE-ESTACAS,D=33CM,PARA CARGA DE TRABALHO DE COMPRESSAO AXIAL DE ATE 800KN(80TF).FORNECIMENTO  </t>
  </si>
  <si>
    <t>CJ5316</t>
  </si>
  <si>
    <t>CJ0318</t>
  </si>
  <si>
    <t xml:space="preserve">ESTACA PRE-MOLDADA DE CONCRETO ARMADO,CENTRIFUGADA,MEDIDA A PARTIR DA COTA DE ARRASAMENTO,EXCLUSIVE EMENDAS,CRAVACAO E TRANSPORTE DE BATE-ESTACAS,D=42CM,PARA CARGA DE TRABALHO DE COMPRESSAO AXIAL DE ATE 1250KN(125TF).FORNECIMENTO  </t>
  </si>
  <si>
    <t>CJ5318</t>
  </si>
  <si>
    <t>CJ0319</t>
  </si>
  <si>
    <t xml:space="preserve">ESTACA PRE-MOLDADA DE CONCRETO ARMADO,CENTRIFUGADA,MEDIDA A PARTIR DA COTA DE ARRASAMENTO,EXCLUSIVE EMENDAS,CRAVACAO E TRANSPORTE DE BATE-ESTACAS,D=50CM,PARA CARGA DE TRABALHO DE COMPRESSAO AXIAL DE ATE 1700KN(170TF).FORNECIMENTO  </t>
  </si>
  <si>
    <t>CJ5319</t>
  </si>
  <si>
    <t>CJ0320</t>
  </si>
  <si>
    <t xml:space="preserve">ESTACA PRE-MOLDADA DE CONCRETO ARMADO,CENTRIFUGADA,MEDIDA A PARTIR DA COTA DE ARRASAMENTO,EXCLUSIVE EMENDAS,CRAVACAO E TRANSPORTE DE BATE-ESTACAS,D=60CM,PARA CARGA DE TRABALHO DE COMPRESSAO AXIAL DE ATE 2350KN(235TF).FORNECIMENTO  </t>
  </si>
  <si>
    <t>CJ5320</t>
  </si>
  <si>
    <t>CJ0315</t>
  </si>
  <si>
    <t xml:space="preserve">ESTACA PRE-MOLDADA DE CONCRETO ARMADO,CENTRIFUGADA,MEDIDA A PARTIR DA COTA DE ARRASAMENTO,EXCLUSIVE EMENDAS,CRAVACAO E TRANSPORTE DO BATE-ESTACAS,D=26CM,PARA CARGA DE TRABALHO DE COMPRESSAO AXIAL DE ATE 500KN(50TF).FORNECIMENTO  </t>
  </si>
  <si>
    <t>CJ5315</t>
  </si>
  <si>
    <t>CJ0317</t>
  </si>
  <si>
    <t xml:space="preserve">ESTACA PRE-MOLDADA DE CONCRETO ARMADO,CENTRIFUGADA,MEDIDA A PARTIR DA COTA DE ARRASAMENTO,EXCLUSIVE EMENDAS,CRAVACAO E TRANSPORTE DO BATE-ESTACAS,D=38CM,PARA CARGA DE TRABALHO DE COMPRESSAO AXIAL DE ATE 1000KN(100TF).FORNECIMENTO  </t>
  </si>
  <si>
    <t>CJ5317</t>
  </si>
  <si>
    <t>CJ0321</t>
  </si>
  <si>
    <t xml:space="preserve">ESTACA PRE-MOLDADA DE CONCRETO ARMADO,CENTRIFUGADA,MEDIDA A PARTIR DA COTA DE ARRASAMENTO,EXCLUSIVE EMENDAS,CRAVACAO E TRANSPORTE DO BATE-ESTACAS,D=70CM,PARA CARGA DE TRABALHO DE COMPRESSAO AXIAL DE ATE 3150KN(315TF).FORNECIMENTO  </t>
  </si>
  <si>
    <t>CJ5321</t>
  </si>
  <si>
    <t>CJ0322</t>
  </si>
  <si>
    <t xml:space="preserve">ESTACA PRE-MOLDADA DE CONCRETO ARMADO,CENTRIFUGADA,MEDIDA A PARTIR DA COTA DE ARRASAMENTO,EXCLUSIVE EMENDAS,CRAVACAO E TRANSPORTE DO BATE-ESTACAS,D=80CM,PARA CARGA DE TRABALHO DE COMPRESSAO AXIAL DE ATE 4000KN(400TF).FORNECIMENTO  </t>
  </si>
  <si>
    <t>CJ5322</t>
  </si>
  <si>
    <t>CJ0041</t>
  </si>
  <si>
    <t xml:space="preserve">ESTACA RAIZ COM DIAMETRO DE 10" PARA CARGA DE 90T,INJECAO DE ARGAMASSA DE CIMENTO E AREIA,COM 450 A 500KG DE CIMENTO PORM3,EXCLUSIVE FORNECIMENTO DOS MATERIAIS(CIMENTO,AREIA E ACO)E PERFURACAO  </t>
  </si>
  <si>
    <t>CJ5041</t>
  </si>
  <si>
    <t>CJ0040</t>
  </si>
  <si>
    <t xml:space="preserve">ESTACA RAIZ COM DIAMETRO DE 10" PARA CARGA DE 90T,INJECAO DE ARGAMASSA DE CIMENTO E AREIA,COM 450 A 500KG DE CIMENTO PORM3,INCLUSIVE O FORNECIMENTO DOS MATERIAIS(CIMENTO,AREIA E ACO),EXCLUSIVE PERFURACAO  </t>
  </si>
  <si>
    <t>CJ5040</t>
  </si>
  <si>
    <t>CJ0309</t>
  </si>
  <si>
    <t xml:space="preserve">ESTACA RAIZ COM DIAMETRO DE 12" PARA CARGA DE 110T,INJECAO DE ARGAMASSA DE CIMENTO E AREIA,COM 450 A 500KG DE CIMENTO POR M3,EXCLUSIVE FORNECIMENTO DOS MATERIAIS(CIMENTO,AREIA E ACO)E PERFURACAO  </t>
  </si>
  <si>
    <t>CJ5309</t>
  </si>
  <si>
    <t>CJ0308</t>
  </si>
  <si>
    <t xml:space="preserve">ESTACA RAIZ COM DIAMETRO DE 12" PARA CARGA DE 110T,INJECAO DE ARGAMASSA DE CIMENTO E AREIA,COM 450 A 500KG DE CIMENTO POR M3,INCLUSIVE FORNECIMENTO DOS MATERIAIS(CIMENTO,AREIA E ACO),EXCLUSIVE PERFURACAO  </t>
  </si>
  <si>
    <t>CJ5308</t>
  </si>
  <si>
    <t>CJ0311</t>
  </si>
  <si>
    <t xml:space="preserve">ESTACA RAIZ COM DIAMETRO DE 16" PARA CARGA DE 120T,INJECAO DE ARGAMASSA DE CIMENTO E AREIA,COM 450 A 500KG DE CIMENTO POR M3,EXCLUSIVE FORNECIMENTO DOS MATERIAIS (CIMENTO,AREIA EACO) E PERFURACAO  </t>
  </si>
  <si>
    <t>CJ5311</t>
  </si>
  <si>
    <t>CJ0310</t>
  </si>
  <si>
    <t xml:space="preserve">ESTACA RAIZ COM DIAMETRO DE 16" PARA CARGA DE 120T,INJECAO DE ARGAMASSA DE CIMENTO E AREIA,COM 450 A 500KG DE CIMENTO POR M3,INCLUSIVE FORNECIMENTO DOS MATERIAIS(CIMENTO,AREIA E ACO),EXCLUSIVE PERFURACAO  </t>
  </si>
  <si>
    <t>CJ5310</t>
  </si>
  <si>
    <t>CJ0024</t>
  </si>
  <si>
    <t xml:space="preserve">ESTACA RAIZ COM DIAMETRO DE 4" PARA CARGA DE 10T, INJECAO DE ARGAMASSA DE CIMENTO E AREIA,COM 450 A 500KG DE CIMENTO PORM3,INCLUSIVE O FORNECIMENTO DOS MATERIAIS (CIMENTO, AREIA EACO),EXCLUSIVE PERFURACAO  </t>
  </si>
  <si>
    <t>CJ5024</t>
  </si>
  <si>
    <t>CJ0025</t>
  </si>
  <si>
    <t xml:space="preserve">ESTACA RAIZ COM DIAMETRO DE 4" PARA CARGA DE 10T,INJECAO DE ARGAMASSA  DE CIMENTO E AREIA,COM 450 A 500KG DE CIMENTO PORM3,EXCLUSIVE O FORNECIMENTO DOS MATERIAIS(CIMENTO,AREIA E ACO)E PERFURACAO  </t>
  </si>
  <si>
    <t>CJ5025</t>
  </si>
  <si>
    <t>CJ0027</t>
  </si>
  <si>
    <t xml:space="preserve">ESTACA RAIZ COM DIAMETRO DE 4" PARA CARGA DE 15T,INJECAO DE ARGAMASSA DE CIMENTO E AREIA,COM 450 A 500KG DE CIMENTO PORM3,EXCLUSIVE FORNECIMENTO DOS MATERIAIS(CIMENTO,AREIA E ACO)E PERFURACAO  </t>
  </si>
  <si>
    <t>CJ5027</t>
  </si>
  <si>
    <t>CJ0026</t>
  </si>
  <si>
    <t xml:space="preserve">ESTACA RAIZ COM DIAMETRO DE 4" PARA CARGA DE 15T,INJECAO DE ARGAMASSA DE CIMENTO E AREIA,COM 450 A 500KG DE CIMENTO PORM3,INCLUSIVE O FORNECIMENTO DOS MATERIAIS(CIMENTO,AREIA E ACO),EXCLUSIVE PERFURACAO  </t>
  </si>
  <si>
    <t>CJ5026</t>
  </si>
  <si>
    <t>CJ0029</t>
  </si>
  <si>
    <t xml:space="preserve">ESTACA RAIZ COM DIAMETRO DE 4" PARA CARGA DE 20T,INJECAO DE ARGAMASSA DE CIMENTO E AREIA,COM 450 A 500KG DE CIMENTO PORM3,EXCLUSIVE FORNECIMENTO DOS MATERIAIS(CIMENTO,AREIA E ACO)E PERFURACAO  </t>
  </si>
  <si>
    <t>CJ5029</t>
  </si>
  <si>
    <t>CJ0028</t>
  </si>
  <si>
    <t xml:space="preserve">ESTACA RAIZ COM DIAMETRO DE 4" PARA CARGA DE 20T,INJECAO DE ARGAMASSA DE CIMENTO E AREIA,COM 450 A 500KG DE CIMENTO PORM3,INCLUSIVE O FORNECIMENTO DOS MATERIAIS(CIMENTO,AREIA E ACO),EXCLUSIVE PERFURACAO  </t>
  </si>
  <si>
    <t>CJ5028</t>
  </si>
  <si>
    <t>CJ0031</t>
  </si>
  <si>
    <t xml:space="preserve">ESTACA RAIZ COM DIAMETRO DE 5" PARA CARGA DE 25T,INJECAO DE ARGAMASSA DE CIMENTO E AREIA,COM 450 A 500KG DE CIMENTO PORM3,EXCLUSIVE FORNECIMENTO DOS MATERIAIS(CIMENTO,AREIA E ACO)E PERFURACAO  </t>
  </si>
  <si>
    <t>CJ5031</t>
  </si>
  <si>
    <t>CJ0030</t>
  </si>
  <si>
    <t xml:space="preserve">ESTACA RAIZ COM DIAMETRO DE 5" PARA CARGA DE 25T,INJECAO DE ARGAMASSA DE CIMENTO E AREIA,COM 450 A 500KG DE CIMENTO PORM3,INCLUSIVE O FORNECIMENTO DOS MATERIAIS(CIMENTO,AREIA E ACO),EXCLUSIVE PERFURACAO  </t>
  </si>
  <si>
    <t>CJ5030</t>
  </si>
  <si>
    <t>CJ0033</t>
  </si>
  <si>
    <t xml:space="preserve">ESTACA RAIZ COM DIAMETRO DE 6" PARA CARGA DE 35T,INJECAO DE ARGAMASSA DE CIMENTO E AREIA,COM 450 A 500KG DE CIMENTO PORM3,EXCLUSIVE FORNECIMENTO DOS MATERIAIS(CIMENTO,AREIA E ACO)E PERFURACAO  </t>
  </si>
  <si>
    <t>CJ5033</t>
  </si>
  <si>
    <t>CJ0032</t>
  </si>
  <si>
    <t xml:space="preserve">ESTACA RAIZ COM DIAMETRO DE 6" PARA CARGA DE 35T,INJECAO DE ARGAMASSA DE CIMENTO E AREIA,COM 450 A 500KG DE CIMENTO PORM3,INCLUSIVE FORNECIMENTO DOS MATERIAIS(CIMENTO,AREIA E ACO),EXCLUSIVE PERFURACAO  </t>
  </si>
  <si>
    <t>CJ5032</t>
  </si>
  <si>
    <t>CJ0035</t>
  </si>
  <si>
    <t xml:space="preserve">ESTACA RAIZ COM DIAMETRO DE 8" PARA CARGA DE 50T,INJECAO DE ARGAMASSA DE CIMENTO E AREIA,COM 450 A 500KG DE CIMENTO PORM3,EXCLUSIVE FORNECIMENTO DOS MATERIAIS(CIMENTO,AREIA E ACO)E PERFURACAO  </t>
  </si>
  <si>
    <t>CJ5035</t>
  </si>
  <si>
    <t>CJ0034</t>
  </si>
  <si>
    <t xml:space="preserve">ESTACA RAIZ COM DIAMETRO DE 8" PARA CARGA DE 50T,INJECAO DE ARGAMASSA DE CIMENTO E AREIA,COM 450 A 500KG DE CIMENTO PORM3,INCLUSIVE FORNECIMENTO DOS MATERIAIS(CIMENTO,AREIA E ACO),EXCLUSIVE PERFURACAO  </t>
  </si>
  <si>
    <t>CJ5034</t>
  </si>
  <si>
    <t>CJ0037</t>
  </si>
  <si>
    <t xml:space="preserve">ESTACA RAIZ COM DIAMETRO DE 8" PARA CARGA DE 65T,INJECAO DE ARGAMASSA DE CIMENTO E AREIA,COM 450 A 500KG DE CIMENTO PORM3,EXCLUSIVE FORNECIMENTO DOS MATERIAIS(CIMENTO,AREIA E ACO)E PERFURACAO  </t>
  </si>
  <si>
    <t>CJ5037</t>
  </si>
  <si>
    <t>CJ0036</t>
  </si>
  <si>
    <t xml:space="preserve">ESTACA RAIZ COM DIAMETRO DE 8" PARA CARGA DE 65T,INJECAO DE ARGAMASSA DE CIMENTO E AREIA,COM 450 A 500KG DE CIMENTO PORM3,INCLUSIVE FORNECIMENTO DOS MATERIAIS(CIMENTO,AREIA E ACO),EXCLUSIVE PERFURACAO  </t>
  </si>
  <si>
    <t>CJ5036</t>
  </si>
  <si>
    <t>CJ0039</t>
  </si>
  <si>
    <t xml:space="preserve">ESTACA RAIZ COM DIAMETRO DE 8" PARA CARGA DE 80T,INJECAO DE ARGAMASSA DE CIMENTO E AREIA,COM 450 A 500KG DE CIMENTO PORM3,EXCLUSIVE FORNECIMENTO DOS MATERIAIS(CIMENTO,AREIA E ACO)E PERFURACAO  </t>
  </si>
  <si>
    <t>CJ5039</t>
  </si>
  <si>
    <t>CJ0038</t>
  </si>
  <si>
    <t xml:space="preserve">ESTACA RAIZ COM DIAMETRO DE 8" PARA CARGA DE 80T,INJECAO DE ARGAMASSA DE CIMENTO E AREIA,COM 450 A 500KG DE CIMENTO PORM3,INCLUSIVE FORNECIMENTO DOS MATERIAIS(CIMENTO,AREIA E ACO),EXCLUSIVE PERFURACAO  </t>
  </si>
  <si>
    <t>CJ5038</t>
  </si>
  <si>
    <t>CR0690</t>
  </si>
  <si>
    <t xml:space="preserve">ESTACAO DE CHAMADA DE BANHEIRO,COM INTERRUPTOR DE EMBUTIR.FORNECIMENTO E COLOCACAO  </t>
  </si>
  <si>
    <t>CR5690</t>
  </si>
  <si>
    <t>CR0691</t>
  </si>
  <si>
    <t xml:space="preserve">ESTACAO DE CHAMADA DE LEITO,COM INTERRUPTOR DE EMBUTIR COM COMANDOS DE CHAMADAS,EMERGENCIA E PRESENCA,FIXADA SOBRE CAIXA4"X4" EMBUTIDA NA PAREDE.FORNECIMENTO E COLOCACAO  </t>
  </si>
  <si>
    <t>CR5691</t>
  </si>
  <si>
    <t>CS0399</t>
  </si>
  <si>
    <t xml:space="preserve">ESTACAO TOTAL,COM PRECISAO ANGULAR DE 1" A 2",ALCANCE MINIMO 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  </t>
  </si>
  <si>
    <t>CS0400</t>
  </si>
  <si>
    <t xml:space="preserve">ESTACAO TOTAL,COM PRECISAO ANGULAR DE 1" A 2",ALCANCE MINIMO 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  </t>
  </si>
  <si>
    <t>CS5399</t>
  </si>
  <si>
    <t>CS5400</t>
  </si>
  <si>
    <t>CS0111</t>
  </si>
  <si>
    <t xml:space="preserve">ESTEIRA TRANSPORTADORA,DE CORREIA,LARGURA DE 50CM E 10,00M DE COMPRIMENTO,EXCLUSIVE OPERADOR  </t>
  </si>
  <si>
    <t>CS0112</t>
  </si>
  <si>
    <t>CS0113</t>
  </si>
  <si>
    <t>CS5111</t>
  </si>
  <si>
    <t>CS5112</t>
  </si>
  <si>
    <t>CS5113</t>
  </si>
  <si>
    <t>CN0162</t>
  </si>
  <si>
    <t xml:space="preserve">ESTRADO DE MADEIRA DE LEI,FORMADO POR RIPAS COM INTERVALOS DE 2,5CM, E APOIADAS EM TRAVESSAS DE 4CM, ESPACADAS DE 10CM,FIXADAS COM PARAFUSOS DE LATAO DE 1.1/2".FORNECIMENTO E COLOCACAO  </t>
  </si>
  <si>
    <t>CN5162</t>
  </si>
  <si>
    <t>CJ0269</t>
  </si>
  <si>
    <t xml:space="preserve">ESTRONCA(ESCORA)DE PERFIL DE ACO "I" DE 8",SIMPLES OU DUPLO (SOLDADOS AO LARGO),EM TRABALHOS DE ESCORAMENTO E CONGENERES,TENDO COMPRIMENTO DE 4,00 A 9,00M,SOLDADA EM GUIAS,INCLUSIVE COLOCACAO,RETIRADA E TRANSPORTE INTERNO COM TRATOR,EXCLUSIVE FORNECIMENTO  </t>
  </si>
  <si>
    <t>CJ5269</t>
  </si>
  <si>
    <t>CE0480</t>
  </si>
  <si>
    <t xml:space="preserve">ESTRONCA(ESCORA)DE PERFIL DE ACO "I",DE 6",1¦ ALMA,EM TRABALHOS DE ESCORAMENTO E CONGENERES,TENDO COMPRIMENTO DE 2,50 A3,00M,SOLDADA EM GUIAS,INCLUSIVE FORNECIMENTO,COLOCACAO,RETIRAD A E TRANSPORTE INTERNO COM CAMINHAO,ADMITINDO-SE SUA UTILIZACAO 7 VEZES  </t>
  </si>
  <si>
    <t>CE5480</t>
  </si>
  <si>
    <t>CP0169</t>
  </si>
  <si>
    <t xml:space="preserve">ESTRUTURA DE ALUMINIO PARA CLARABOIA EM CHAPA DE POLICARBONATO,EXCLUSIVE ESTA.FORNECIMENTO E COLOCACAO  </t>
  </si>
  <si>
    <t>CP5169</t>
  </si>
  <si>
    <t>CN0468</t>
  </si>
  <si>
    <t xml:space="preserve">ESTRUTURA DE FIXACAO DE QUADROS CONSTITUIDO POR BARRA CHATA DE FERRO DE 2"X3/8".FORNECIMENTO E COLOCACAO  </t>
  </si>
  <si>
    <t>CN5468</t>
  </si>
  <si>
    <t>CN0469</t>
  </si>
  <si>
    <t xml:space="preserve">ESTRUTURA DE SUSTENTACAO PARA GAIOLAS,EM MODULO DE 1,80M COM 2 BARRAS QUADRADAS DE 1" EM PARARELO,COM 2 MONTANTES EM TUBO DE FERRO GALVANIZADO DE 3",SENDO 0,50M LIVRE E 0,20M ENTERRADO.FORNECIMENTO E COLOCACAO  </t>
  </si>
  <si>
    <t>CN5469</t>
  </si>
  <si>
    <t>CN0470</t>
  </si>
  <si>
    <t xml:space="preserve">ESTRUTURA DE SUSTENTACAO PARA GAIOLAS,EM MODULO DE 1,80M COM 2 BARRAS QUADRADAS DE 1" EM PARARELO,COM 2 MONTANTES EM TUBO DE FERRO GALVANIZADO DE 3",SENDO 3,00M LIVRES E 0,50M ENTERRADO.FORNECIMENTO E COLOCACAO  </t>
  </si>
  <si>
    <t>CN5470</t>
  </si>
  <si>
    <t>CF1263</t>
  </si>
  <si>
    <t xml:space="preserve">ESTRUTURA EM SOLO REFORCADO COM MALHA METALICA,INCLUINDO MANTA GEOTEXTIL,EQUIPAMENTOS,EXCLUSI VE:MALHA METALICA(VIDE FAMILIA 06.103),PEDRA-DE-MAO,COLCHAO DE PO-DE-PEDRA,ATERRO,BERMAFRONTA L E TELA DE REFORCO(VIDE ITEM 06.103.0150-0)  </t>
  </si>
  <si>
    <t>CF6263</t>
  </si>
  <si>
    <t>CK0475</t>
  </si>
  <si>
    <t xml:space="preserve">ESTRUTURA METALICA EM ACO ESPECIAL RESISTENTE A CORROSAO(ACO USI-SAC)PARA OBRAS PREDIAIS ATE 04 PAVIMENTOS,PILARES,VIGASPRINCI PAIS E SECUNDARIAS,ESCADAS,PATAMERES E CHAPAS DAS BASES DA FUNDACAO,PINTURA PROTETORA,CONSIDERANDO SOMENTE MONTAGEM,EXCLUSIVE O FORNECIMENTO E A LAJE DE CONCRETO  </t>
  </si>
  <si>
    <t>CK5475</t>
  </si>
  <si>
    <t>CK0474</t>
  </si>
  <si>
    <t xml:space="preserve">ESTRUTURA METALICA EM ACO ESPECIAL,RESISTENTE A CORROSAO(ACO USI-SAC),PARA OBRAS PREDIAIS ATE 04 PAVIMENTOS,PILARES,VIGAS PRINCIPAIS E SECUNDARIAS,ESCADAS,PATAMARES E CHAPAS DAS BASES DA FUNDACAO,PINTURA PROTETORA,CONSIDERANDO FORNECIMENTODE TODOS OS MATERIAIS,EXCLUSIVE MONTAGEM E LAJE DE CONCRETO  </t>
  </si>
  <si>
    <t>CK5474</t>
  </si>
  <si>
    <t>CK0473</t>
  </si>
  <si>
    <t xml:space="preserve">ESTRUTURA METALICA EM ACO ESPECIAL,RESISTENTE A CORROSAO(ACO USI-SAC),PARA OBRAS PREDIAIS DE ATE 04 PAVIMENTOS,PILARES,VIGAS PRINCIPAIS E SECUNDARIAS,ESCADAS,PATAMARES E CHAPAS DAS BASES DA FUNDACAO,PINTURA PROTETORA,CONSIDERANDO FORNECIMENTO DE TODOS OS MATERIAIS E MONTAGEM,EXCLUSIVE A LAJE DE CONCRETO  </t>
  </si>
  <si>
    <t>CK5473</t>
  </si>
  <si>
    <t>CK0472</t>
  </si>
  <si>
    <t xml:space="preserve">ESTRUTURA METALICA EM ACO ESPECIAL,RESISTENTE A CORROSAO(ACO USI-SAC,CORTEN),PARA TORRES DE ELEVADORES,ESCADAS,VIGAS E COLUNAS DE EDIFICACOES E REFORCOS ESTRUTURAIS,COMPOSTA DE PERFIS "I" OU "H",CANTONEIRAS E CHAPAS,UNIFICADAS COM ELETRODO,INCLUSIVE PERDAS E PROTECAO ANTI-FERRUGEM.FORNECIMENTO E MONTAGEM  </t>
  </si>
  <si>
    <t>CK5472</t>
  </si>
  <si>
    <t>CK0479</t>
  </si>
  <si>
    <t xml:space="preserve">ESTRUTURA METALICA EM ACO ESPECIAL,RESISTENTE A CORROSAO(USI-SAC OU SIMILAR),PARA PONTES,VIADUTOS,PASSARELAS,CON SIDERANDO A MONTAGEM E TODOS OS MATERIAIS E SERVICOS NECESSARIOS,INCLUSIVE PINTURA PROTETORA E EXCLUSIVE O FORNECIMENTO DO ACO  </t>
  </si>
  <si>
    <t>CK5479</t>
  </si>
  <si>
    <t>CK0478</t>
  </si>
  <si>
    <t xml:space="preserve">ESTRUTURA METALICA EM ACO ESPECIAL,RESISTENTE A CORROSAO(USI-SAC OU SIMILAR),PARA PONTES,VIADUTOS,PASSARELAS,CON SIDERANDO APENAS O FORNECIMENTO DO ACO,EXCLUSIVE MONTAGEM  </t>
  </si>
  <si>
    <t>CK5478</t>
  </si>
  <si>
    <t>CK0166</t>
  </si>
  <si>
    <t xml:space="preserve">ESTRUTURA METALICA PARA COBERTURA DE GALPAO EM ARCO OU EM DUAS OU MAIS AGUAS,COM TRELICAS,TERCAS,TIRANTES,ETC,S OBRE APOIOS DO MESMO MATERIAL(INCLUSIVE ESTES),PARA VAOS ATE 25,00M,CONSIDERANDO AS PERDAS E UMA DEMAO DE PINTURA ANTIOXIDO,EXCLUSIVE COBERTURA E ACESSORIOS.FORNECIMENTO E MONTAGEM  </t>
  </si>
  <si>
    <t>CK5166</t>
  </si>
  <si>
    <t>CK0168</t>
  </si>
  <si>
    <t xml:space="preserve">ESTRUTURA METALICA PARA COBERTURA DE GALPAO EM ARCO OU EM DUAS OU MAIS AGUAS,COM TRELICAS,TERCAS,TIRANTES,ETC,S OBRE APOIOS(EXCLUSIVE ESTES)PARA CARGA DE COBERTURA DE FIBROCIMENTO OU METALICA,VAOS ATE 15M,CONSIDERANDO AS PERDAS E UMA DEMAO DE PINTURA ANTIOXIDO,EXCLUSIVE COBERTURA E ACESSORIOS.FORNECIMENTO E MONTAGEM  </t>
  </si>
  <si>
    <t>CK5168</t>
  </si>
  <si>
    <t>CK0169</t>
  </si>
  <si>
    <t xml:space="preserve">ESTRUTURA METALICA PARA COBERTURA DE GALPAO EM ARCO OU EM DUAS OU MAIS AGUAS,COM TRELICAS,TERCAS,TIRANTES,ETC,S OBRE APOIOS(EXCLUSIVE ESTES)PARA CARGA DE COBERTURA DE FIBROCIMENTO OU METALICA,VAOS DE 15,01 A 20,00M,CONSIDERANDO AS PERDAS E UMA DEMAO DE PINTURA ANTIOXIDO,EXCLUSIVE COBERTURA E ACESSORIOS.FORNECIMENTO E MONTAGEM  </t>
  </si>
  <si>
    <t>CK5169</t>
  </si>
  <si>
    <t>CK0170</t>
  </si>
  <si>
    <t xml:space="preserve">ESTRUTURA METALICA PARA COBERTURA DE GALPAO EM ARCO OU EM DUAS OU MAIS AGUAS,COM TRELICAS,TERCAS,TIRANTES,ETC,S OBRE APOIOS(EXCLUSIVE ESTES)PARA CARGA DE COBERTURA DE FIBROCIMENTO OU METALICA,VAOS DE 20,01 A 30,00M,CONSIDERANDO AS PERDAS E UMA DEMAO DE PINTURA ANTIOXIDO,EXCLUSIVE COBERTURA E ACESSORIOS.FORNECIMENTO E MONTAGEM  </t>
  </si>
  <si>
    <t>CK5170</t>
  </si>
  <si>
    <t>CK0171</t>
  </si>
  <si>
    <t xml:space="preserve">ESTRUTURA METALICA PARA COBERTURA DE GALPAO EM ARCO OU EM DUAS OU MAIS AGUAS,COM TRELICAS,TERCAS,TIRANTES,ETC,S OBRE APOIOS(EXCLUSIVE ESTES)PARA CARGA DE COBERTURA DE FIBROCIMENTO OU METALICA,VAOS DE 30,01 A 40,00M,CONSIDERANDO AS PERDAS E UMA DEMAO DE PINTURA ANTIOXIDO,EXCLUSIVE COBERTURA E ACESSORIOS.FORNECIMENTO E MONTAGEM  </t>
  </si>
  <si>
    <t>CK5171</t>
  </si>
  <si>
    <t>CK0167</t>
  </si>
  <si>
    <t xml:space="preserve">ESTRUTURA METALICA PARA PASSARELAS E PEQUENOS VIADUTOS,EXCLUSIVE PREPARO(CORTE)DAS PECAS,CONFORME PROJETO DO DER-RJ,INCLUSIVE PINTURA.FORNECIMENTO E MONTAGEM  </t>
  </si>
  <si>
    <t>CK5167</t>
  </si>
  <si>
    <t>CK0476</t>
  </si>
  <si>
    <t xml:space="preserve">ESTRUTURA METALICA,COM ACO ASTM A-572,PARA ESTRUTURA DE EDIFICACOES,PILARES,VIGAS PRINCIPAIS E SECUNDARIAS,ESCADAS,PATAMARES E CHAPAS DAS BASES DA FUNDACAO,PERDAS E PINTURA DE TRATAMENTO,INCLUSIVE FORNECIMENTO DE TODOS OS MATERIAIS PARA LIGACOES E FIXACOES E MONTAGEM  </t>
  </si>
  <si>
    <t>CK5476</t>
  </si>
  <si>
    <t>CK0554</t>
  </si>
  <si>
    <t xml:space="preserve">ESTRUTURA METALICA,COM ACO ASTM A-572,PARA ESTRUTURA DE EDIFICACOES,PILARES,VIGAS PRINCIPAIS E SECUNDARIAS,ESCADAS,PATAMARES E CHAPAS DAS BASES DA FUNDACAO,PERDAS E PINTURA DE TRATAMENTO,INCLUSIVE FORNECIMENTO DOS PERFIS,CHAPAS E PINTURA ANTICORROSIVA,EXCLUSIVE MONTAGEM  </t>
  </si>
  <si>
    <t>CK5554</t>
  </si>
  <si>
    <t>CK0477</t>
  </si>
  <si>
    <t xml:space="preserve">ESTRUTURA METALICA,COM ACO ASTM A-572,PARA ESTRUTURA DE EDIFICACOES,PILARES,VIGAS PRINCIPAIS E SECUNDARIAS,ESCADAS,PATAMARES E CHAPAS DAS BASES DA FUNDACAO,PERDAS E PINTURA E TRATAMENTO,INCLUSIVE MONTAGEM,EXCLUSIVE FORNECIMENTO DOS PERFIS ECHAPA DE ACO  </t>
  </si>
  <si>
    <t>CK5477</t>
  </si>
  <si>
    <t>CR0298</t>
  </si>
  <si>
    <t xml:space="preserve">ESTRUTURA PARA BASQUETE,DE FERRO GALVANIZADO PINTADO,FIXA,COM AVANCO LIVRE DE 1,30M,COM TABELAS DE COMPENSADO NAVAL,AROSE REDES,EXCLUSIVE FURACAO DE PISO.FORNECIMENTO E COLOCACAO  </t>
  </si>
  <si>
    <t xml:space="preserve">PAR   </t>
  </si>
  <si>
    <t>CR5298</t>
  </si>
  <si>
    <t>CK0540</t>
  </si>
  <si>
    <t xml:space="preserve">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  </t>
  </si>
  <si>
    <t>CK5540</t>
  </si>
  <si>
    <t>CK0541</t>
  </si>
  <si>
    <t xml:space="preserve">ESTRUTURA PRE-FABRICADA EM CONCRETO ARMADO/PROTENDIDO,COM FCK&gt;=30MPA,PARA OBRAS PREDIAIS ATE QUATRO PAVIMENTOS,COM PILARES,VIGAS PRINCIPAIS E SECUNDARIAS,LAJES,PATAMARES E RAMPAS DE ACESSO,CONSIDERANDO A MONTAGEM,EXCLUSIVE A CONFECCAO DAS PECAS(VIDE ITEM 11.060.0410)  </t>
  </si>
  <si>
    <t>CK5541</t>
  </si>
  <si>
    <t>CR0148</t>
  </si>
  <si>
    <t xml:space="preserve">ESTRUTURA RECURVADA DE CONCRETO ARMADO,FUNDIDO NO LOCAL,PARA JOGO DE BASQUETE,REVESTIDA COM ARGAMASSA DE CIMENTO E AREIA,NO TRACO 1:3,CONFORME PROJETO N§6018/EMOP,INCLUSIVE ESCAVACAO E REATERRO,EXCLUSIVE TABELAS  </t>
  </si>
  <si>
    <t>CR5148</t>
  </si>
  <si>
    <t>CK0173</t>
  </si>
  <si>
    <t xml:space="preserve">ESTRUTURAS DE ELEMENTOS EM PERFIS "I" ATE 8",EM ACO LAMINADO,(VIGAS ISOLADAS,ESCORAS,PORTICOS,ETC) ,INCLUSIVE PERDAS.FORNECIMENTO E MONTAGEM  </t>
  </si>
  <si>
    <t>CK5173</t>
  </si>
  <si>
    <t>CK0174</t>
  </si>
  <si>
    <t xml:space="preserve">ESTRUTURAS DE ELEMENTOS EM PERFIS "I",8" ATE 12",EM ACO LAMINADO,(VIGAS ISOLADAS,ESCORAS,PORTICOS,ETC) ,INCLUSIVE PERDAS.FORNECIMENTO E MONTAGEM  </t>
  </si>
  <si>
    <t>CK5174</t>
  </si>
  <si>
    <t>CK0550</t>
  </si>
  <si>
    <t xml:space="preserve">ESTUCAMENTO DE CONCRETO APARENTE SENDO A ARGAMASSA DE CIMENTO,CAL E AREIA FINA NO TRACO 1:3:5,COM ESPESSURA DE 2MM,SOBRESUPERFICIE LIMPA  </t>
  </si>
  <si>
    <t>CK5550</t>
  </si>
  <si>
    <t>CR0649</t>
  </si>
  <si>
    <t xml:space="preserve">EXAUSTOR CENTRIFUGO DE SIMPLES ASPIRACAO,ROTOR "SIROCCO" DE 3000M3/H, 1/2CV/VI POLOS/3F/220V/60HZ,PRESSAO ESTATICA DE 20MMCA,COM DIAMETRO DE 35CM.FORNECIMENTO E COLOCACAO  </t>
  </si>
  <si>
    <t>CR5649</t>
  </si>
  <si>
    <t>CR0650</t>
  </si>
  <si>
    <t xml:space="preserve">EXAUSTOR CENTRIFUGO DE SIMPLES ASPIRACAO,ROTOR "SIROCCO" DE 4000M3/H, 3/4CV/VI POLOS/3F/220V/60HZ,PRESSAO ESTATICA DE 20MMCA,COM DIAMETRO DE 40CM.FORNECIMENTO E COLOCACAO  </t>
  </si>
  <si>
    <t>CR5650</t>
  </si>
  <si>
    <t>CR0651</t>
  </si>
  <si>
    <t xml:space="preserve">EXAUSTOR CENTRIFUGO DE SIMPLES ASPIRACAO,ROTOR "SIROCCO" DE 7000M3/H, 1,0CV/VI POLOS/3F/220V/60HZ,PRESSAO ESTATICA DE 20MMCA,COM DIAMETRO DE 50CM.FORNECIMENTO E COLOCACAO  </t>
  </si>
  <si>
    <t>CR5651</t>
  </si>
  <si>
    <t>CR0653</t>
  </si>
  <si>
    <t xml:space="preserve">EXAUSTOR EOLICO GIRATORIO, DIAMETRO DE 24",COM VAZAO ATE 4000M3/H,PARA FIXACAO EM TELHADOS.FORNECIMENTO E COLOCACAO  </t>
  </si>
  <si>
    <t>CR5653</t>
  </si>
  <si>
    <t>CR0642</t>
  </si>
  <si>
    <t xml:space="preserve">EXAUSTOR TUBO AXIAL,ACIONAMENTO DIRETO,DIAMETRO DE 1000MM,HELICE DE 6 PALETAS,FABRICADA EM CHAPA DE ACO CARBONO.FORNECIMENTO E COLOCACAO  </t>
  </si>
  <si>
    <t>CR5642</t>
  </si>
  <si>
    <t>CR0637</t>
  </si>
  <si>
    <t xml:space="preserve">EXAUSTOR TUBO AXIAL,ACIONAMENTO DIRETO,DIAMETRO DE 300MM,HELICE DE 6 PALETAS,FABRICADA EM CHAPA DE ACO CARBONO.FORNECIMENTO E COLOCACAO  </t>
  </si>
  <si>
    <t>CR5637</t>
  </si>
  <si>
    <t>CR0638</t>
  </si>
  <si>
    <t xml:space="preserve">EXAUSTOR TUBO AXIAL,ACIONAMENTO DIRETO,DIAMETRO DE 400MM,HELICE DE 6 PALETAS,FABRICADA EM CHAPA DE ACO CARBONO.FORNECIMENTO E COLOCACAO  </t>
  </si>
  <si>
    <t>CR5638</t>
  </si>
  <si>
    <t>CR0639</t>
  </si>
  <si>
    <t xml:space="preserve">EXAUSTOR TUBO AXIAL,ACIONAMENTO DIRETO,DIAMETRO DE 500MM,HELICE DE 6 PALETAS,FABRICADAS EM CHAPA DE ACO CARBONO.FORNECIMENTO E COLOCACAO  </t>
  </si>
  <si>
    <t>CR5639</t>
  </si>
  <si>
    <t>CR0640</t>
  </si>
  <si>
    <t xml:space="preserve">EXAUSTOR TUBO AXIAL,ACIONAMENTO DIRETO,DIAMETRO DE 600MM,HELICE DE 6 PALETAS,FABRICADA EM CHAPA DE ACO CARBONO.FORNECIMENTO E COLOCACAO  </t>
  </si>
  <si>
    <t>CR5640</t>
  </si>
  <si>
    <t>CR0641</t>
  </si>
  <si>
    <t xml:space="preserve">EXAUSTOR TUBO AXIAL,ACIONAMENTO DIRETO,DIAMETRO DE 800MM,HELICE DE 6 PALETAS,FABRICADA EM CHAPA DE ACO CARBONO.FORNECIMENTO E COLOCACAO  </t>
  </si>
  <si>
    <t>CR5641</t>
  </si>
  <si>
    <t>CR0645</t>
  </si>
  <si>
    <t xml:space="preserve">EXAUSTORES CENTRIFUGOS,TIPO LIMIT LOAD,SIMPLES ASPIRACAO E ACIONAMENTO INDIRETO,FABRICADO EM CHAPA DE ACO CARBONO,1 CV/220V.FORNECIMENTO E COLOCACAO  </t>
  </si>
  <si>
    <t>CR5645</t>
  </si>
  <si>
    <t>CR0646</t>
  </si>
  <si>
    <t xml:space="preserve">EXAUSTORES CENTRIFUGOS,TIPO LIMIT LOAD,SIMPLES ASPIRACAO E ACIONAMENTO INDIRETO,FABRICADO EM CHAPA DE ACO CARBONO,2CV/220V.FORNECIMENTO E COLOCACAO  </t>
  </si>
  <si>
    <t>CR5646</t>
  </si>
  <si>
    <t>CR0647</t>
  </si>
  <si>
    <t xml:space="preserve">EXAUSTORES CENTRIFUGOS,TIPO LIMIT LOAD,SIMPLES ASPIRACAO E ACIONAMENTO INDIRETO,FABRICADO EM CHAPA DE ACO CARBONO,3CV/220V.FORNECIMENTO E COLOCACAO  </t>
  </si>
  <si>
    <t>CR5647</t>
  </si>
  <si>
    <t>CR0648</t>
  </si>
  <si>
    <t xml:space="preserve">EXAUSTORES CENTRIFUGOS,TIPO LIMIT LOAD,SIMPLES ASPIRACAO E ACIONAMENTO INDIRETO,FABRICADO EM CHAPA DE ACO CARBONO,5CV/220V.FORNECIMENTO E COLOCACAO  </t>
  </si>
  <si>
    <t>CR5648</t>
  </si>
  <si>
    <t>CT0449</t>
  </si>
  <si>
    <t xml:space="preserve">EXECUCAO DE "TAPA-BURACO",UTILIZANDO MISTURA BETUMINOSA,MEDIDO NA CACAMBA DO CAMINHAO,EXCLUSIVE MATERIAIS E TRANSPORTE.SE FOR MEDIDO NO LOCAL,APOS A EXECUCAO,MULTIPLICAR ESTE CUSTOPOR 1,35  </t>
  </si>
  <si>
    <t>CT5449</t>
  </si>
  <si>
    <t>CT0446</t>
  </si>
  <si>
    <t xml:space="preserve">EXECUCAO DE "TAPA-PANELA",COM MATERIAL DE 1¦ CATEGORIA,COMPACTADO MANUALMENTE,MEDIDO NA PISTA APOS COMPACTACAO,INCLUSIVETRANSPORT E,EXCLUSIVE ESCAVACAO DE JAZIDA  </t>
  </si>
  <si>
    <t>CT5446</t>
  </si>
  <si>
    <t>CT0058</t>
  </si>
  <si>
    <t xml:space="preserve">EXECUCAO DE BANQUETA DE SOLO,EM ATERRO,MEDIDO PELO VOLUME DE BANQUETA  </t>
  </si>
  <si>
    <t>CT5058</t>
  </si>
  <si>
    <t>CF1021</t>
  </si>
  <si>
    <t xml:space="preserve">EXECUCAO DE CAMADA RIP-RAP,DE PEDRA ARRUMADA,DIAMETRO MAIOR OU IGUAL A 0,30M,EM TALUDE DE BARRAGEM,INCLUSIVE O FORNECIMENTO DA PEDRA  </t>
  </si>
  <si>
    <t>CF6021</t>
  </si>
  <si>
    <t>CF1687</t>
  </si>
  <si>
    <t xml:space="preserve">EXECUCAO DE DEFLEXAO ATE 22§30',NO CAMPO,EM TUBULACAO DE CHAPA DE ACO SOLDADO COM ESPESSURA DE 3/16" E DIAMETRO DE 200MM,COMPREENDENDO POSICIONAMENTO DO TUBO,REMOCAO DE REVESTIMENTOS,CORTE OBLIQUO,GIRO DE 180ø,PREPARO DAS PONTAS,SOLDA E NOVO REVESTIMENTO DA JUNTA IDENTICO AO ORIGINAL  </t>
  </si>
  <si>
    <t>CF6687</t>
  </si>
  <si>
    <t>CF1737</t>
  </si>
  <si>
    <t xml:space="preserve">EXECUCAO DE DEFLEXAO ATE 22ø30',NO CAMPO,EM TUBULACAO DE CHAPA DE ACO SOLDADO COM ESPESSURA DE 1/2" E DIAMETRO DE 1000MM,COMPREENDENDO POSICIONAMENTO DO TUBO,REMOCAO DE REVESTIMENTOS,CORTE OBLIQUO,GIRO DE 180ø,PREPARO DAS PONTAS,SOLDA E NOVO REVESTIMENTO DA JUNTA IDENTICO AO ORIGINAL  </t>
  </si>
  <si>
    <t>CF6737</t>
  </si>
  <si>
    <t>CF1739</t>
  </si>
  <si>
    <t xml:space="preserve">EXECUCAO DE DEFLEXAO ATE 22ø30',NO CAMPO,EM TUBULACAO DE CHAPA DE ACO SOLDADO COM ESPESSURA DE 1/2" E DIAMETRO DE 1500MM,COMPREENDENDO POSICIONAMENTO DO TUBO,REMOCAO DE REVESTIMENTOS,CORTE OBLIQUO,GIRO DE 180ø,PREPARO DAS PONTAS,SOLDA E NOVO REVESTIMENTO DA JUNTA IDENTICO AO ORIGINAL  </t>
  </si>
  <si>
    <t>CF6739</t>
  </si>
  <si>
    <t>CF1740</t>
  </si>
  <si>
    <t xml:space="preserve">EXECUCAO DE DEFLEXAO ATE 22ø30',NO CAMPO,EM TUBULACAO DE CHAPA DE ACO SOLDADO COM ESPESSURA DE 1/2" E DIAMETRO DE 1750MM,COMPREENDENDO POSICIONAMENTO DO TUBO,REMOCAO DE REVESTIMENTOS,CORTE OBLIQUO,GIRO DE 180ø,PREPARO DAS PONTAS,SOLDA E NOVO REVESTIMENTO DA JUNTA IDENTICO AO ORIGINAL  </t>
  </si>
  <si>
    <t>CF6740</t>
  </si>
  <si>
    <t>CF1741</t>
  </si>
  <si>
    <t xml:space="preserve">EXECUCAO DE DEFLEXAO ATE 22ø30',NO CAMPO,EM TUBULACAO DE CHAPA DE ACO SOLDADO COM ESPESSURA DE 1/2" E DIAMETRO DE 1800MM,COMPREENDENDO POSICIONAMENTO DO TUBO,REMOCAO DE REVESTIMENTOS,CORTE OBLIQUO,GIRO DE 180ø,PREPARO DAS PONTAS,SOLDA E NOVO REVESTIMENTO DA JUNTA IDENTICO AO ORIGINAL  </t>
  </si>
  <si>
    <t>CF6741</t>
  </si>
  <si>
    <t>CF1742</t>
  </si>
  <si>
    <t xml:space="preserve">EXECUCAO DE DEFLEXAO ATE 22ø30',NO CAMPO,EM TUBULACAO DE CHAPA DE ACO SOLDADO COM ESPESSURA DE 1/2" E DIAMETRO DE 2000MM,COMPREENDENDO POSICIONAMENTO DO TUBO,REMOCAO DE REVESTIMENTOS,CORTE OBLIQUO,GIRO DE 180ø,PREPARO DAS PONTAS,SOLDA E NOVO REVESTIMENTO DA JUNTA IDENTICO AO ORIGINAL  </t>
  </si>
  <si>
    <t>CF6742</t>
  </si>
  <si>
    <t>CF1743</t>
  </si>
  <si>
    <t xml:space="preserve">EXECUCAO DE DEFLEXAO ATE 22ø30',NO CAMPO,EM TUBULACAO DE CHAPA DE ACO SOLDADO COM ESPESSURA DE 1/2" E DIAMETRO DE 2500MM,COMPREENDENDO POSICIONAMENTO DO TUBO,REMOCAO DE REVESTIMENTOS,CORTE OBLIQUO,GIRO DE 180ø,PREPARO DAS PONTAS,SOLDA E NOVO REVESTIMENTO DA JUNTA IDENTICO AO ORIGINAL  </t>
  </si>
  <si>
    <t>CF6743</t>
  </si>
  <si>
    <t>CF1732</t>
  </si>
  <si>
    <t xml:space="preserve">EXECUCAO DE DEFLEXAO ATE 22ø30',NO CAMPO,EM TUBULACAO DE CHAPA DE ACO SOLDADO COM ESPESSURA DE 1/2" E DIAMETRO DE 500MM,COMPREENDENDO POSICIONAMENTO DO TUBO,REMOCAO DE REVESTIMENTOS,CORTE OBLIQUO,GIRO DE 180ø,PREPARO DAS PONTAS,SOLDA E NOVOREVESTIMENTO DA JUNTA IDENTICO AO ORIGINAL  </t>
  </si>
  <si>
    <t>CF6732</t>
  </si>
  <si>
    <t>CF1733</t>
  </si>
  <si>
    <t xml:space="preserve">EXECUCAO DE DEFLEXAO ATE 22ø30',NO CAMPO,EM TUBULACAO DE CHAPA DE ACO SOLDADO COM ESPESSURA DE 1/2" E DIAMETRO DE 600MM,COMPREENDENDO POSICIONAMENTO DO TUBO,REMOCAO DE REVESTIMENTOS,CORTE OBLIQUO,GIRO DE 180ø,PREPARO DAS PONTAS,SOLDA E NOVOREVESTIMENTO DA JUNTA IDENTICO AO ORIGINAL  </t>
  </si>
  <si>
    <t>CF6733</t>
  </si>
  <si>
    <t>CF1734</t>
  </si>
  <si>
    <t xml:space="preserve">EXECUCAO DE DEFLEXAO ATE 22ø30',NO CAMPO,EM TUBULACAO DE CHAPA DE ACO SOLDADO COM ESPESSURA DE 1/2" E DIAMETRO DE 700MM,COMPREENDENDO POSICIONAMENTO DO TUBO,REMOCAO DE REVESTIMENTOS,CORTE OBLIQUO,GIRO DE 180ø,PREPARO DAS PONTAS,SOLDA E NOVOREVESTIMENTO DA JUNTA IDENTICO AO ORIGINAL  </t>
  </si>
  <si>
    <t>CF6734</t>
  </si>
  <si>
    <t>CF1736</t>
  </si>
  <si>
    <t xml:space="preserve">EXECUCAO DE DEFLEXAO ATE 22ø30',NO CAMPO,EM TUBULACAO DE CHAPA DE ACO SOLDADO COM ESPESSURA DE 1/2" E DIAMETRO DE 900MM,,COMPREENDENDO POSICIONAMENTO DO TUBO,REMOCAO DE REVESTIMENTS,CORTE OBLIQUO,GIRO DE 180ø,PREPARO DAS PONTAS,SOLDA E NOVOREVESTIMENTO DA JUNTA IDENTICO AO ORIGINAL  </t>
  </si>
  <si>
    <t>CF6736</t>
  </si>
  <si>
    <t>CF1695</t>
  </si>
  <si>
    <t xml:space="preserve">EXECUCAO DE DEFLEXAO ATE 22ø30',NO CAMPO,EM TUBULACAO DE CHAPA DE ACO SOLDADO COM ESPESSURA DE 1/4" E DIAMETRO DE 150MM,COMPREENDENDO POSICIONAMENO DO TUBO,REMOCAO DE REVESTIMENTOS,CORTE OBLIQUO,GIRO DE 180ø,PREPARO DAS PONTAS,SOLDA E NOVOREVESTIMENTO DA JUNTA IDENTICO AO ORIGINAL  </t>
  </si>
  <si>
    <t>CF6695</t>
  </si>
  <si>
    <t>CF1696</t>
  </si>
  <si>
    <t xml:space="preserve">EXECUCAO DE DEFLEXAO ATE 22ø30',NO CAMPO,EM TUBULACAO DE CHAPA DE ACO SOLDADO COM ESPESSURA DE 1/4" E DIAMETRO DE 200MM,COMPREENDENDO POSICIONAMENTO DO TUBO,REMOCAO DE REVESTIMENTOS,CORTE OBLIQUO,GIRO DE 180ø,PREPARO DAS PONTAS,SOLDA E NOVOREVESTIMENTO DA JUNTA IDENTICO AO ORIGINAL  </t>
  </si>
  <si>
    <t>CF6696</t>
  </si>
  <si>
    <t>CF1697</t>
  </si>
  <si>
    <t xml:space="preserve">EXECUCAO DE DEFLEXAO ATE 22ø30',NO CAMPO,EM TUBULACAO DE CHAPA DE ACO SOLDADO COM ESPESSURA DE 1/4" E DIAMETRO DE 250MM,COMPREENDENDO POSICIONAMENTO DO TUBO,REMOCAO DE REVESTIMENTOS,CORTE OBLIQUO,GIRO DE 180ø,PREPARO DAS PONTAS,SOLDA E NOVOREVESTIMENTO DA JUNTA IDENTICO AO ORIGINAL  </t>
  </si>
  <si>
    <t>CF6697</t>
  </si>
  <si>
    <t>CF1698</t>
  </si>
  <si>
    <t xml:space="preserve">EXECUCAO DE DEFLEXAO ATE 22ø30',NO CAMPO,EM TUBULACAO DE CHAPA DE ACO SOLDADO COM ESPESSURA DE 1/4" E DIAMETRO DE 300MM,COMPREENDENDO POSICIONAMENTO DO TUBO,REMOCAO DE REVESTIMENTOS,CORTE OBLIQUO,GIRO DE 180ø,PREPARO DAS PONTAS,SOLDA E NOVOREVESTIMENTO DA JUNTA IDENTICO AO ORIGINAL  </t>
  </si>
  <si>
    <t>CF6698</t>
  </si>
  <si>
    <t>CF1699</t>
  </si>
  <si>
    <t xml:space="preserve">EXECUCAO DE DEFLEXAO ATE 22ø30',NO CAMPO,EM TUBULACAO DE CHAPA DE ACO SOLDADO COM ESPESSURA DE 1/4" E DIAMETRO DE 350MM,COMPREENDENDO POSICIONAMENTO DO TUBO,REMOCAO DE REVESTIMENTOS,CORTE OBLIQUO,GIRO DE 180ø,PREPARO DAS PONTAS,SOLDA E NOVOREVESTIMENTO DA JUNTA IDENTICO AO ORIGINAL  </t>
  </si>
  <si>
    <t>CF6699</t>
  </si>
  <si>
    <t>CF1700</t>
  </si>
  <si>
    <t xml:space="preserve">EXECUCAO DE DEFLEXAO ATE 22ø30',NO CAMPO,EM TUBULACAO DE CHAPA DE ACO SOLDADO COM ESPESSURA DE 1/4" E DIAMETRO DE 400MM,COMPREENDENDO POSICIONAMENTO DO TUBO,REMOCAO DE REVESTIMENTOS,CORTE OBLIQUO,GIRO DE 180ø,PREPARO DAS PONTAS,SOLDA E NOVOREVESTIMENTO DA JUNTA IDENTICO AO ORIGINAL  </t>
  </si>
  <si>
    <t>CF6700</t>
  </si>
  <si>
    <t>CF1701</t>
  </si>
  <si>
    <t xml:space="preserve">EXECUCAO DE DEFLEXAO ATE 22ø30',NO CAMPO,EM TUBULACAO DE CHAPA DE ACO SOLDADO COM ESPESSURA DE 1/4" E DIAMETRO DE 450MM,COMPREENDENDO POSICIONAMENTO DO TUBO,REMOCAO DE REVESTIMENTOS,CORTE OBLIQUO,GIRO DE 180ø,PREPARO DAS PONTAS,SOLDA E NOVOREVESTIMENTO DA JUNTA IDENTICO AO ORIGINAL  </t>
  </si>
  <si>
    <t>CF6701</t>
  </si>
  <si>
    <t>CF1702</t>
  </si>
  <si>
    <t xml:space="preserve">EXECUCAO DE DEFLEXAO ATE 22ø30',NO CAMPO,EM TUBULACAO DE CHAPA DE ACO SOLDADO COM ESPESSURA DE 1/4" E DIAMETRO DE 500MM,COMPREENDENDO POSICIONAMENTO DO TUBO,REMOCAO DE REVESTIMENTOS,CORTE OBLIQUO,GIRO DE 180ø,PREPARO DAS PONTAS,SOLDA E NOVOREVESTIMENTO DA JUNTA IDENTICO AO ORIGINAL  </t>
  </si>
  <si>
    <t>CF6702</t>
  </si>
  <si>
    <t>CF1703</t>
  </si>
  <si>
    <t xml:space="preserve">EXECUCAO DE DEFLEXAO ATE 22ø30',NO CAMPO,EM TUBULACAO DE CHAPA DE ACO SOLDADO COM ESPESSURA DE 1/4" E DIAMETRO DE 600MM,COMPREENDENDO POSICIONAMENTO DO TUBO,REMOCAO DE REVESTIMENTOS,CORTE OBLIQUO,GIRO DE 180ø,PREPARO DAS PONTAS,SOLDA E NOVOREVESTIMENTO DA JUNTA IDENTICO AO ORIGINAL  </t>
  </si>
  <si>
    <t>CF6703</t>
  </si>
  <si>
    <t>CF1704</t>
  </si>
  <si>
    <t xml:space="preserve">EXECUCAO DE DEFLEXAO ATE 22ø30',NO CAMPO,EM TUBULACAO DE CHAPA DE ACO SOLDADO COM ESPESSURA DE 1/4" E DIAMETRO DE 700MM,COMPREENDENDO POSICIONAMENTO DO TUBO,REMOCAO DE REVESTIMENTOS,CORTE OBLIQUO,GIRO DE 180ø,PREPARO DAS PONTAS,SOLDA E NOVOREVESTIMENTO DA JUNTA IDENTICO AO ORIGINAL  </t>
  </si>
  <si>
    <t>CF6704</t>
  </si>
  <si>
    <t>CF1705</t>
  </si>
  <si>
    <t xml:space="preserve">EXECUCAO DE DEFLEXAO ATE 22ø30',NO CAMPO,EM TUBULACAO DE CHAPA DE ACO SOLDADO COM ESPESSURA DE 1/4" E DIAMETRO DE 800MM,COMPREENDENDO POSICIONAMENTO DO TUBO,REMOCAO DE REVESTIMENTOS,CORTE OBLIQUO,GIRO DE 180ø,PREPARO DAS PONTAS,SOLDA E NOVOREVESTIMENTO DA JUNTA IDENTICO AO ORIGINAL  </t>
  </si>
  <si>
    <t>CF6705</t>
  </si>
  <si>
    <t>CF1686</t>
  </si>
  <si>
    <t xml:space="preserve">EXECUCAO DE DEFLEXAO ATE 22ø30',NO CAMPO,EM TUBULACAO DE CHAPA DE ACO SOLDADO COM ESPESSURA DE 3/16" E DIAMETRO DE 150MM,COMPREENDENDO POSICIONAMENTO DO TUBO, REMOCAO DE REVESTIMENTOS,CORTE OBLIQUO,GIRO DE 180ø,PREPARO DAS PONTAS, SOLDA E NOVO REVESTIMENTO DA JUNTA IDENTICO AO ORIGINAL  </t>
  </si>
  <si>
    <t>CF6686</t>
  </si>
  <si>
    <t>CF1688</t>
  </si>
  <si>
    <t xml:space="preserve">EXECUCAO DE DEFLEXAO ATE 22ø30',NO CAMPO,EM TUBULACAO DE CHAPA DE ACO SOLDADO COM ESPESSURA DE 3/16" E DIAMETRO DE 250MM,COMPREENDENDO POSICIONAMENTO DO TUBO,REMOCAO DE REVESTIMENTOS,CORTE OBLIQUO,GIRO DE 180ø,PREPARO DAS PONTAS,SOLDA E NOVO REVESTIMENTO DA JUNTA IDENTICO AO ORIGINAL  </t>
  </si>
  <si>
    <t>CF6688</t>
  </si>
  <si>
    <t>CF1689</t>
  </si>
  <si>
    <t xml:space="preserve">EXECUCAO DE DEFLEXAO ATE 22ø30',NO CAMPO,EM TUBULACAO DE CHAPA DE ACO SOLDADO COM ESPESSURA DE 3/16" E DIAMETRO DE 300MM,COMPREENDENDO POSICIONAMENTO DO TUBO,REMOCAO DE REVESTIMENTOS,CORTE OBLIQUO,GIRO DE 180ø,PREPARO DAS PONTAS,SOLDA E NOVO REVESTIMENTO DA JUNTA IDENTICO AO ORIGINAL  </t>
  </si>
  <si>
    <t>CF6689</t>
  </si>
  <si>
    <t>CF1690</t>
  </si>
  <si>
    <t xml:space="preserve">EXECUCAO DE DEFLEXAO ATE 22ø30',NO CAMPO,EM TUBULACAO DE CHAPA DE ACO SOLDADO COM ESPESSURA DE 3/16" E DIAMETRO DE 400MM,COMPREENDENDO POSICIONAMENTO DO TUBO,REMOCAO DE REVESTIMENTOS,CORTE OBLIQUO,GIRO DE 180ø,PREPARO DAS PONTAS,SOLDA E NOVO REVESTIMENTO DA JUNTA IDENTICO AO ORIGINAL  </t>
  </si>
  <si>
    <t>CF6690</t>
  </si>
  <si>
    <t>CF1691</t>
  </si>
  <si>
    <t xml:space="preserve">EXECUCAO DE DEFLEXAO ATE 22ø30',NO CAMPO,EM TUBULACAO DE CHAPA DE ACO SOLDADO COM ESPESSURA DE 3/16" E DIAMETRO DE 450MM,COMPREENDENDO POSICIONAMENTO DO TUBO,REMOCAO DE REVESTIMENTOS,CORTE OBLIQUO,GIRO DE 180ø,PREPARO DAS PONTAS,SOLDA E NOVO REVESTIMENTO DA JUNTA IDENTICO AO ORIGINAL  </t>
  </si>
  <si>
    <t>CF6691</t>
  </si>
  <si>
    <t>CF1692</t>
  </si>
  <si>
    <t xml:space="preserve">EXECUCAO DE DEFLEXAO ATE 22ø30',NO CAMPO,EM TUBULACAO DE CHAPA DE ACO SOLDADO COM ESPESSURA DE 3/16" E DIAMETRO DE 500MM,COMPREENDENDO POSICIONAMENTO DO TUBO,REMOCAO DE REVESTIMENTOS,CORTE OBLIQUO,GIRO DE 180ø,PREPARO DAS PONTAS,SOLDA E NOVO REVESTIMENTO DA JUNTA IDENTICO AO ORIGINAL  </t>
  </si>
  <si>
    <t>CF6692</t>
  </si>
  <si>
    <t>CF1693</t>
  </si>
  <si>
    <t xml:space="preserve">EXECUCAO DE DEFLEXAO ATE 22ø30',NO CAMPO,EM TUBULACAO DE CHAPA DE ACO SOLDADO COM ESPESSURA DE 3/16" E DIAMETRO DE 600MM,COMPREENDENDO POSICIONAMENTO DO TUBO,REMOCAO DE REVESTIMENTOS,CORTE OBLIQUO,GIRO DE 180ø,PREPARO DAS PONTAS,SOLDA E NOVO REVESTIMENTO DA JUNTA IDENTICO AO ORIGINAL  </t>
  </si>
  <si>
    <t>CF6693</t>
  </si>
  <si>
    <t>CF1694</t>
  </si>
  <si>
    <t xml:space="preserve">EXECUCAO DE DEFLEXAO ATE 22ø30',NO CAMPO,EM TUBULACAO DE CHAPA DE ACO SOLDADO COM ESPESSURA DE 3/16" E DIAMETRO DE 700MM,COMPREENDENDO POSICIONAMENTO DO TUBO,REMOCAO DE REVESTIMENTOS,CORTE OBLIQUO,GIRO DE 180ø,PREPARO DAS PONTAS,SOLDA E NOVO REVESTIMENTO DA JUNTA IDENTICO AO ORIGINAL  </t>
  </si>
  <si>
    <t>CF6694</t>
  </si>
  <si>
    <t>CF1726</t>
  </si>
  <si>
    <t xml:space="preserve">EXECUCAO DE DEFLEXAO ATE 22ø30',NO CAMPO,EM TUBULACAO DE CHAPA DE ACO SOLDADO COM ESPESSURA DE 3/8" E DIAMETRO DE 1000MM,COMPREENDENDO POSICIONAMENTO DO TUBO,REMOCAO DE REVESTIMENTOS,CORTE OBLIQUO,GIRO DE 180ø,PREPARO DAS PONTAS,SOLDA E NOVO REVESTIMENTO DA JUNTA IDENTICO AO ORIGINAL  </t>
  </si>
  <si>
    <t>CF6726</t>
  </si>
  <si>
    <t>CF1727</t>
  </si>
  <si>
    <t xml:space="preserve">EXECUCAO DE DEFLEXAO ATE 22ø30',NO CAMPO,EM TUBULACAO DE CHAPA DE ACO SOLDADO COM ESPESSURA DE 3/8" E DIAMETRO DE 1200MM,COMPREENDENDO POSICIONAMENTO DO TUBO,REMOCAO DE REVESTIMENTOS,CORTE OBLIQUO,GIRO DE 180ø,PREPARO DAS PONTAS,SOLDA E NOVO REVESTIMENTO DA JUNTA IDENTICO AO ORIGINAL  </t>
  </si>
  <si>
    <t>CF6727</t>
  </si>
  <si>
    <t>CF1728</t>
  </si>
  <si>
    <t xml:space="preserve">EXECUCAO DE DEFLEXAO ATE 22ø30',NO CAMPO,EM TUBULACAO DE CHAPA DE ACO SOLDADO COM ESPESSURA DE 3/8" E DIAMETRO DE 1300MM,COMPREENDENDO POSICIONAMENTO DO TUBO,REMOCAO DE REVESTIMENTOS,CORTE OBLIQUO,GIRO DE 180ø,PREPARO DAS PONTAS,SOLDA E NOVO REVESTIMENTO DA JUNTA IDENTICO AO ORIGINAL  </t>
  </si>
  <si>
    <t>CF6728</t>
  </si>
  <si>
    <t>CF1729</t>
  </si>
  <si>
    <t xml:space="preserve">EXECUCAO DE DEFLEXAO ATE 22ø30',NO CAMPO,EM TUBULACAO DE CHAPA DE ACO SOLDADO COM ESPESSURA DE 3/8" E DIAMETRO DE 1500MM,COMPREENDENDO POSICIONAMENTO DO TUBO,REMOCAO DE REVESTIMENTOS,CORTE OBLIQUO,GIRO DE 180ø,PREPARO DAS PONTAS,SOLDA E NOVO REVESTIMENTO DA JUNTA IDENTICO AO ORIGINAL  </t>
  </si>
  <si>
    <t>CF6729</t>
  </si>
  <si>
    <t>CF1730</t>
  </si>
  <si>
    <t xml:space="preserve">EXECUCAO DE DEFLEXAO ATE 22ø30',NO CAMPO,EM TUBULACAO DE CHAPA DE ACO SOLDADO COM ESPESSURA DE 3/8" E DIAMETRO DE 2000MM,COMPREENDENDO POSICIONAMENTO DO TUBO,REMOCAO DE REVESTIMENTOS,CORTE OBLIQUO,GIRO DE 180ø,PREPARO DAS PONTAS,SOLDA E NOVO REVESTIMENTO DA JUNTA IDENTICO AO ORIGINAL  </t>
  </si>
  <si>
    <t>CF6730</t>
  </si>
  <si>
    <t>CF1731</t>
  </si>
  <si>
    <t xml:space="preserve">EXECUCAO DE DEFLEXAO ATE 22ø30',NO CAMPO,EM TUBULACAO DE CHAPA DE ACO SOLDADO COM ESPESSURA DE 3/8" E DIAMETRO DE 2500MM,COMPREENDENDO POSICIONAMENTO DO TUBO,REMOCAO DE REVESTIMENTOS,CORTE OBLIQUO,GIRO DE 180ø,PREPARO DAS PONTAS,SOLDA E NOVO REVESTIMENTO DA JUNTA IDENTICO AO ORIGINAL  </t>
  </si>
  <si>
    <t>CF6731</t>
  </si>
  <si>
    <t>CF1717</t>
  </si>
  <si>
    <t xml:space="preserve">EXECUCAO DE DEFLEXAO ATE 22ø30',NO CAMPO,EM TUBULACAO DE CHAPA DE ACO SOLDADO COM ESPESSURA DE 3/8" E DIAMETRO DE 300MM,COMPREENDENDO POSICIONAMENTO DO TUBO,REMOCAO DE REVESTIMENTOS,CORTE OBLIQUO,GIRO DE 180ø,PREPARO DAS PONTAS,SOLDA E NOVOREVESTIMENTO DA JUNTA IDENTICO AO ORIGINAL  </t>
  </si>
  <si>
    <t>CF6717</t>
  </si>
  <si>
    <t>CF1718</t>
  </si>
  <si>
    <t xml:space="preserve">EXECUCAO DE DEFLEXAO ATE 22ø30',NO CAMPO,EM TUBULACAO DE CHAPA DE ACO SOLDADO COM ESPESSURA DE 3/8" E DIAMETRO DE 350MM,COMPREENDENDO POSICIONAMENTO DO TUBO,REMOCAO DE REVESTIMENTOS,CORTE OBLIQUO,GIRO DE 180ø,PREPARO DAS PONTAS,SOLDA E NOVOREVESTIMENTO DA JUNTA IDENTICO AO ORIGINAL  </t>
  </si>
  <si>
    <t>CF6718</t>
  </si>
  <si>
    <t>CF1719</t>
  </si>
  <si>
    <t xml:space="preserve">EXECUCAO DE DEFLEXAO ATE 22ø30',NO CAMPO,EM TUBULACAO DE CHAPA DE ACO SOLDADO COM ESPESSURA DE 3/8" E DIAMETRO DE 400MM,COMPREENDENDO POSICIONAMENTO DO TUBO,REMOCAO DE REVESTIMENTOS,CORTE OBLIQUO,GIRO DE 180ø,PREPARO DAS PONTAS,SOLDA E NOVOREVESTIMENTO DA JUNTA IDENTICO AO ORIGINAL  </t>
  </si>
  <si>
    <t>CF6719</t>
  </si>
  <si>
    <t>CF1720</t>
  </si>
  <si>
    <t xml:space="preserve">EXECUCAO DE DEFLEXAO ATE 22ø30',NO CAMPO,EM TUBULACAO DE CHAPA DE ACO SOLDADO COM ESPESSURA DE 3/8" E DIAMETRO DE 450MM,COMPREENDENDO POSICIONAMENTO DO TUBO,REMOCAO DE REVESTIMENTOS,CORTE OBLIQUO,GIRO DE 180ø,PREPARO DAS PONTAS,SOLDA E NOVOREVESTIMENTO DA JUNTA IDENTICO AO ORIGINAL  </t>
  </si>
  <si>
    <t>CF6720</t>
  </si>
  <si>
    <t>CF1721</t>
  </si>
  <si>
    <t xml:space="preserve">EXECUCAO DE DEFLEXAO ATE 22ø30',NO CAMPO,EM TUBULACAO DE CHAPA DE ACO SOLDADO COM ESPESSURA DE 3/8" E DIAMETRO DE 500MM,COMPREENDENDO POSICIONAMENTO DO TUBO,REMOCAO DE REVESTIMENTOS,CORTE OBLIQUO,GIRO DE 180ø,PREPARO DAS PONTAS,SOLDA E NOVOREVESTIMENTO DA JUNTA IDENTICO AO ORIGINAL  </t>
  </si>
  <si>
    <t>CF6721</t>
  </si>
  <si>
    <t>CF1722</t>
  </si>
  <si>
    <t xml:space="preserve">EXECUCAO DE DEFLEXAO ATE 22ø30',NO CAMPO,EM TUBULACAO DE CHAPA DE ACO SOLDADO COM ESPESSURA DE 3/8" E DIAMETRO DE 600MM,COMPREENDENDO POSICIONAMENTO DO TUBO,REMOCAO DE REVESTIMENTOS,CORTE OBLIQUO,GIRO DE 180ø,PREPARO DAS PONTAS,SOLDA E NOVOREVESTIMENTO DA JUNTA IDENTICO AO ORIGINAL  </t>
  </si>
  <si>
    <t>CF6722</t>
  </si>
  <si>
    <t>CF1723</t>
  </si>
  <si>
    <t xml:space="preserve">EXECUCAO DE DEFLEXAO ATE 22ø30',NO CAMPO,EM TUBULACAO DE CHAPA DE ACO SOLDADO COM ESPESSURA DE 3/8" E DIAMETRO DE 700MM,COMPREENDENDO POSICIONAMENTO DO TUBO,REMOCAO DE REVESTIMENTOS,CORTE OBLIQUO,GIRO DE 180ø,PREPARO DAS PONTAS,SOLDA E NOVOREVESTIMENTO DA JUNTA IDENTICO AO ORIGINAL  </t>
  </si>
  <si>
    <t>CF6723</t>
  </si>
  <si>
    <t>CF1724</t>
  </si>
  <si>
    <t xml:space="preserve">EXECUCAO DE DEFLEXAO ATE 22ø30',NO CAMPO,EM TUBULACAO DE CHAPA DE ACO SOLDADO COM ESPESSURA DE 3/8" E DIAMETRO DE 800MM,COMPREENDENDO POSICIONAMENTO DO TUBO,REMOCAO DE REVESTIMENTOS,CORTE OBLIQUO,GIRO DE 180ø,PREPARO DAS PONTAS,SOLDA E NOVOREVESTIMENTO DA JUNTA IDENTICO AO ORIGINAL  </t>
  </si>
  <si>
    <t>CF6724</t>
  </si>
  <si>
    <t>CF1725</t>
  </si>
  <si>
    <t xml:space="preserve">EXECUCAO DE DEFLEXAO ATE 22ø30',NO CAMPO,EM TUBULACAO DE CHAPA DE ACO SOLDADO COM ESPESSURA DE 3/8" E DIAMETRO DE 900MM,COMPREENDENDO POSICIONAMENTO DO TUBO,REMOCAO DE REVESTIMENTOS,CORTE OBLIQUO,GIRO DE 180ø,PREPARO DAS PONTAS,SOLDA E NOVOREVESTIMENTO DA JUNTA IDENTICO AO ORIGINAL  </t>
  </si>
  <si>
    <t>CF6725</t>
  </si>
  <si>
    <t>CF1715</t>
  </si>
  <si>
    <t xml:space="preserve">EXECUCAO DE DEFLEXAO ATE 22ø30',NO CAMPO,EM TUBULACAO DE CHAPA DE ACO SOLDADO COM ESPESSURA DE 5/16" E DIAMETRO DE 1000MM,COMPREENDENDO POSICIONAMENTO DO TUBO,REMOCAO DE REVESTIMENTOS,CORTE OBLIQUO,GIRO DE 180ø,PREPARO DAS PONTAS,SOLDA E NOVO REVESTIMENTO DA JUNTA IDENTICO AO ORIGINAL  </t>
  </si>
  <si>
    <t>CF6715</t>
  </si>
  <si>
    <t>CF1716</t>
  </si>
  <si>
    <t xml:space="preserve">EXECUCAO DE DEFLEXAO ATE 22ø30',NO CAMPO,EM TUBULACAO DE CHAPA DE ACO SOLDADO COM ESPESSURA DE 5/16" E DIAMETRO DE 1200MM,COMPREENDENDO POSICIONAMENTO DO TUBO,REMOCAO DE REVESTIMENTOS,CORTE OBLIQUO,GIRO DE 180ø,PREPARO DAS PONTAS,SOLDA E NOVO REVESTIMENTO DA JUNTA IDENTICO AO ORIGINAL  </t>
  </si>
  <si>
    <t>CF6716</t>
  </si>
  <si>
    <t>CF1706</t>
  </si>
  <si>
    <t xml:space="preserve">EXECUCAO DE DEFLEXAO ATE 22ø30',NO CAMPO,EM TUBULACAO DE CHAPA DE ACO SOLDADO COM ESPESSURA DE 5/16" E DIAMETRO DE 300MM,COMPREENDENDO POSICIONAMENTO DO TUBO,REMOCAO DE REVESTIMENTOS,CORTE OBLIQUO,GIRO DE 180ø,PREPARO DAS PONTAS,SOLDA E NOVO REVESTIMENTO DA JUNTA IDENTICO AO ORIGINAL  </t>
  </si>
  <si>
    <t>CF6706</t>
  </si>
  <si>
    <t>CF1707</t>
  </si>
  <si>
    <t xml:space="preserve">EXECUCAO DE DEFLEXAO ATE 22ø30',NO CAMPO,EM TUBULACAO DE CHAPA DE ACO SOLDADO COM ESPESSURA DE 5/16" E DIAMETRO DE 350MM,COMPREENDENDO POSICIONAMENTO DO TUBO,REMOCAO DE REVESTIMENTOS,CORTE OBLIQUO,GIRO DE 180ø,PREPARO DAS PONTAS,SOLDA E NOVO REVESTIMENTO DA JUNTA IDENTICO AO ORIGINAL  </t>
  </si>
  <si>
    <t>CF6707</t>
  </si>
  <si>
    <t>CF1708</t>
  </si>
  <si>
    <t xml:space="preserve">EXECUCAO DE DEFLEXAO ATE 22ø30',NO CAMPO,EM TUBULACAO DE CHAPA DE ACO SOLDADO COM ESPESSURA DE 5/16" E DIAMETRO DE 400MM,COMPREENDENDO POSICIONAMENTO DO TUBO,REMOCAO DE REVESTIMENTOS,CORTE OBLIQUO,GIRO DE 180ø,PREPARO DAS PONTAS,SOLDA E NOVO REVESTIMENTO DA JUNTA IDENTICO AO ORIGINAL  </t>
  </si>
  <si>
    <t>CF6708</t>
  </si>
  <si>
    <t>CF1709</t>
  </si>
  <si>
    <t xml:space="preserve">EXECUCAO DE DEFLEXAO ATE 22ø30',NO CAMPO,EM TUBULACAO DE CHAPA DE ACO SOLDADO COM ESPESSURA DE 5/16" E DIAMETRO DE 450MM,COMPREENDENDO POSICIONAMENTO DO TUBO,REMOCAO DE REVESTIMENTOS,CORTE OBLIQUO,GIRO DE 180ø,PREPARO DAS PONTAS,SOLDA E NOVO REVESTIMENTO DA JUNTA IDENTICO AO ORIGINAL  </t>
  </si>
  <si>
    <t>CF6709</t>
  </si>
  <si>
    <t>CF1710</t>
  </si>
  <si>
    <t xml:space="preserve">EXECUCAO DE DEFLEXAO ATE 22ø30',NO CAMPO,EM TUBULACAO DE CHAPA DE ACO SOLDADO COM ESPESSURA DE 5/16" E DIAMETRO DE 500MM,COMPREENDENDO POSICIONAMENTO DO TUBO,REMOCAO DE REVESTIMENTOS,CORTE OBLIQUO,GIRO DE 180ø,PREPARO DAS PONTAS,SOLDA E NOVO REVESTIMENTO DA JUNTA IDENTICO AO ORIGINAL  </t>
  </si>
  <si>
    <t>CF6710</t>
  </si>
  <si>
    <t>CF1711</t>
  </si>
  <si>
    <t xml:space="preserve">EXECUCAO DE DEFLEXAO ATE 22ø30',NO CAMPO,EM TUBULACAO DE CHAPA DE ACO SOLDADO COM ESPESSURA DE 5/16" E DIAMETRO DE 600MM,COMPREENDENDO POSICIONAMENTO DO TUBO,REMOCAO DE REVESTIMENTOS,CORTE OBLIQUO,GIRO DE 180ø,PREPARO DAS PONTAS,SOLDA E NOVO REVESTIMENTO DA JUNTA IDENTICO AO ORIGINAL  </t>
  </si>
  <si>
    <t>CF6711</t>
  </si>
  <si>
    <t>CF1712</t>
  </si>
  <si>
    <t xml:space="preserve">EXECUCAO DE DEFLEXAO ATE 22ø30',NO CAMPO,EM TUBULACAO DE CHAPA DE ACO SOLDADO COM ESPESSURA DE 5/16" E DIAMETRO DE 700MM,COMPREENDENDO POSICIONAMENTO DO TUBO,REMOCAO DE REVESTIMENTOS,CORTE OBLIQUO,GIRO DE 180ø,PREPARO DAS PONTAS,SOLDA E NOVO REVESTIMENTO DA JUNTA IDENTICO AO ORIGINAL  </t>
  </si>
  <si>
    <t>CF6712</t>
  </si>
  <si>
    <t>CF1713</t>
  </si>
  <si>
    <t xml:space="preserve">EXECUCAO DE DEFLEXAO ATE 22ø30',NO CAMPO,EM TUBULACAO DE CHAPA DE ACO SOLDADO COM ESPESSURA DE 5/16" E DIAMETRO DE 800MM,COMPREENDENDO POSICIONAMENTO DO TUBO,REMOCAO DE REVESTIMENTOS,CORTE OBLIQUO,GIRO DE 180ø,PREPARO DAS PONTAS,SOLDA E NOVO REVESTIMENTO DA JUNTA IDENTICO AO ORIGINAL  </t>
  </si>
  <si>
    <t>CF6713</t>
  </si>
  <si>
    <t>CF1714</t>
  </si>
  <si>
    <t xml:space="preserve">EXECUCAO DE DEFLEXAO ATE 22ø30',NO CAMPO,EM TUBULACAO DE CHAPA DE ACO SOLDADO COM ESPESSURA DE 5/16" E DIAMETRO DE 900MM,COMPREENDENDO POSICIONAMENTO DO TUBO,REMOCAO DE REVESTIMENTOS,CORTE OBLIQUO,GIRO DE 180ø,PREPARO DAS PONTAS,SOLDA E NOVO REVESTIMENTO DA JUNTA IDENTICO AO ORIGINAL  </t>
  </si>
  <si>
    <t>CF6714</t>
  </si>
  <si>
    <t>CF1744</t>
  </si>
  <si>
    <t xml:space="preserve">EXECUCAO DE DEFLEXAO ATE 22ø30',NO CAMPO,EM TUBULACAO DE CHAPA DE ACO SOLDADO COM ESPESSURA DE 5/8" E DIAMETRO DE 1800MM,COMPREENDENDO POSICIONAMENTO DO TUBO,REMOCAO DE REVESTIMENTOS,CORTE OBLIQUO,GIRO DE 180ø,PREPARO DAS PONTAS,SOLDA E NOVO REVESTIMENTO DA JUNTA IDENTICO AO ORIGINAL  </t>
  </si>
  <si>
    <t>CF6744</t>
  </si>
  <si>
    <t>CF1745</t>
  </si>
  <si>
    <t xml:space="preserve">EXECUCAO DE DEFLEXAO ATE 22ø30',NO CAMPO,EM TUBULACAO DE CHAPA DE ACO SOLDADO COM ESPESSURA DE 5/8" E DIAMETRO DE 2000MM,COMPREENDENDO POSICIONAMENTO DO TUBO,REMOCAO DE REVESTIMENTOS,CORTE OBLIQUO,GIRO DE 180ø,PREPARO DAS PONTAS,SOLDA E NOVO REVESTIMENTO DA JUNTA IDENTICO AO ORIGINAL  </t>
  </si>
  <si>
    <t>CF6745</t>
  </si>
  <si>
    <t>CF1746</t>
  </si>
  <si>
    <t xml:space="preserve">EXECUCAO DE DEFLEXAO ATE 22ø30',NO CAMPO,EM TUBULACAO DE CHAPA DE ACO SOLDADO COM ESPESSURA DE 5/8" E DIAMETRO DE 2500MM,COMPREENDENDO POSICIONAMENTO DO TUBO,REMOCAO DE REVESTIMENTOS,CORTE OBLIQUO,GIRO DE 180ø,PREPARO DAS PONTAS,SOLDA E NOVO REVESTIMENTO DA JUNTA IDENTICO AO ORIGINAL  </t>
  </si>
  <si>
    <t>CF6746</t>
  </si>
  <si>
    <t>CF1735</t>
  </si>
  <si>
    <t xml:space="preserve">EXECUCAO DE DEFLEXAO ATE 22ø30',NO CAMPO,EM TUBULACAO DE CHAPA DE ACO SOLDADO POR ESPESSURA DE 1/2" E DIAMETRO DE 800MM,COMPREENDENDO POSICIONAMENTO DO TUBO,REMOCAO DE REVESTIMENTOS,CORTE OBLIQUO,GIRO DE 180ø,PREPARO DAS PONTAS,SOLDA E NOVOREVESTIMENTO DA JUNTA IDENTICO AO ORIGINAL  </t>
  </si>
  <si>
    <t>CF6735</t>
  </si>
  <si>
    <t>CF1738</t>
  </si>
  <si>
    <t xml:space="preserve">EXECUCAO DE DEFLEXAO ATE 22ø30`,NO CAMPO,EM TUBULACAO DE CHAPA DE ACO SOLDADO COM ESPESSURA DE 1/2" E DIAMETRO DE 1200MM,COMPREENDENDO POSICIONAMENTO DO TUBO,REMOCAO DE REVESTIMENTOS,CORTE OBLIQUO,GIRO DE 180ø,PREPARO DAS PONTAS,SOLDA E NOVO REVESTIMENTO DA JUNTA IDENTICO AO ORIGINAL  </t>
  </si>
  <si>
    <t>CF6738</t>
  </si>
  <si>
    <t>CA0464</t>
  </si>
  <si>
    <t xml:space="preserve">EXECUCAO DE LINHA DE PROSPECCAO GEOFISICA PELO METODO DE CAMINHAMENTO ELETRICO,INCLUSIVE O PROCESSAMENTO E INTERPRETACAODAS SECOES BEM COMO A APRESENTACAO DOS RESULTADOS(SECOES ORIGINAIS E INTERPRETADAS),EM PAPEL E EM MEIO DIGITAL  </t>
  </si>
  <si>
    <t>CA5464</t>
  </si>
  <si>
    <t>CA0467</t>
  </si>
  <si>
    <t xml:space="preserve">EXECUCAO DE LINHA DE PROSPECCAO POR RADAR DE PENETRACAO NO SOLO(GPR),INCLUSIVE A APRESENTACAO DO RELATORIO COM AS SECOESPROCESSADAS,EM PAPEL E EM MEIO DIGITAL,EXCLUSIVE O PROCESSAMENTO E INTERPRETACAO DOS DADOS  </t>
  </si>
  <si>
    <t>CA5467</t>
  </si>
  <si>
    <t>CA0465</t>
  </si>
  <si>
    <t xml:space="preserve">EXECUCAO DE LINHA DE PROSPECCAO SISMICA PELO METODO DE REFLEXAO,UTILIZANDO MARTELO OU EXPLOSIVO COMO FONTE GERADORA DO PULSO SISMICO,INCLUSIVE A APRESENTACAO DO RELATORIO COM OS DADOS,EM PAPEL E EM MEIO DIGITAL,EXCLUSIVE O PROCESSAMENTO E INTERPRETACAO DOS DADOS  </t>
  </si>
  <si>
    <t>CA5465</t>
  </si>
  <si>
    <t>CA0466</t>
  </si>
  <si>
    <t xml:space="preserve">EXECUCAO DE LINHA DE PROSPECCAO SISMICA PELO METODO DE REFRACAO,UTILIZANDO MARTELO OU EXPLOSIVO COMO FONTE GERADORA DO PULSO SISMICO,INCLUSIVE A APRESENTACAO DO RELATORIO COM OS DADOS,EM PAPEL E EM MEIO DIGITAL,EXCLUSIVE O PROCESSAMENTO E INTERPRETACAO DOS DADOS  </t>
  </si>
  <si>
    <t>CA5466</t>
  </si>
  <si>
    <t>CH0199</t>
  </si>
  <si>
    <t xml:space="preserve">EXECUCAO DE MEMBRANA ABSORCAO DE ESFORCOS(SAMI-R),UTILIZANDO LIGANTE DE ASFALTO-BORRACHA,APLICADO A APROXIMADAMENTE 170øC,COM VISCOSIDADE DE 3500 CP E TAXA DE 2,8L/M2,EXCLUSIVE FORNECIMENTO DO LIGANTE  </t>
  </si>
  <si>
    <t>CH5199</t>
  </si>
  <si>
    <t>CH0198</t>
  </si>
  <si>
    <t xml:space="preserve">EXECUCAO DE MEMBRANA DE ABSORCAO DE ESFORCOS(SAMI-R),INCLUSIVE FORNECIMENTO DOS MATERIAIS  </t>
  </si>
  <si>
    <t>CH5198</t>
  </si>
  <si>
    <t>CH0200</t>
  </si>
  <si>
    <t xml:space="preserve">EXECUCAO DE MEMBRANA DE ABSORCAO DE ESFORCOS(SAMI-R),UTILIZANDO BMB,APLICADO A APROXIMADAMENTE 170øC, COM VISCOSIDADE DE3500 CP E TAXA DE 2,8L/M2,INCLUSIVE FORNECIMENTO DOS MATERIAIS  </t>
  </si>
  <si>
    <t>CH5200</t>
  </si>
  <si>
    <t>CJ0296</t>
  </si>
  <si>
    <t xml:space="preserve">EXECUCAO DE PAREDE DIAFRAGMA,COM 0,40M DE ESPESSURA,INCLUSIVE ESCAVACAO DA TRINCHEIRA,FORNECIMENTO E PREPARO DA LAMA BENTONITA,CARGA DO MATERIAL ESCAVADO,OPERACAO DE COLOCACAO DA ARMADURA(GAIOLA) E DE CONCRETAGEM,EXCLUSIVE MATERIAIS(CONCRETO E ACO)  </t>
  </si>
  <si>
    <t>CJ5296</t>
  </si>
  <si>
    <t>CJ0297</t>
  </si>
  <si>
    <t xml:space="preserve">EXECUCAO DE PAREDE DIAFRAGMA,COM 0,60M DE ESPESSURA,INCLUSIVE ESCAVACAO DE TRINCHEIRA,FORNECIMENTO E PREPARO DA LAMA BENTONITA,CARGA DO MATERIAL ESCAVADO,OPERACAO DE COLOCACAO DA ARMADURA(GAIOLA) E DE CONCRETAGEM,EXCLUSIVE MATERIAIS(CONCRETO E ACO)  </t>
  </si>
  <si>
    <t>CJ5297</t>
  </si>
  <si>
    <t>CJ0298</t>
  </si>
  <si>
    <t xml:space="preserve">EXECUCAO DE PAREDE DIAFRAGMA,COM 0,80M DE ESPESSURA,INCLUSIVE ESCAVACAO DA TRINCHEIRA,FORNECIMENTO E PREPARO DA LAMA BENTONITA,CARGA DO MATERIAL ESCAVADO,OPERACAO DE COLOCACAO DE ARMADURA(GAIOLA)E DE CONCRETAGEM,EXCLUSIVE MATERIAIS(CONCRETOE ACO)  </t>
  </si>
  <si>
    <t>CJ5298</t>
  </si>
  <si>
    <t>CJ0299</t>
  </si>
  <si>
    <t xml:space="preserve">EXECUCAO DE PAREDE DIAFRAGMA,COM 1,00M DE ESPESSURA,INCLUSIVE ESCAVACAO DA TRINCHEIRA,FORNECIMENTO E PREPARO DA LAMA BENTONITA,CARGA DO MATERIAL ESCAVADO,OPERACAO DE COLOCACAO DA ARMADURA(GAIOLA) E DE CONCRETAGEM,EXCLUSIVE MATERIAIS (CONCRETO E ACO)  </t>
  </si>
  <si>
    <t>CJ5299</t>
  </si>
  <si>
    <t>CI0084</t>
  </si>
  <si>
    <t xml:space="preserve">EXECUCAO DE PAVIMENTACAO DE SAIBRO ARENOSO,EM CAMADAS DE 10CM,MEDIDA APOS A COMPACTACAO,INCLUSIVE ESPALHAMENTO E REGA  </t>
  </si>
  <si>
    <t>CI5084</t>
  </si>
  <si>
    <t>CI0083</t>
  </si>
  <si>
    <t xml:space="preserve">EXECUCAO DE PAVIMENTACAO DE SAIBRO E AREIA GROSSA NA PROPORCAO DE 3:1,EM CAMADAS DE 15CM,MEDIDA APOS A COMPACTACAO,INCLUSIVE ESPALHAMENTO E REGA  </t>
  </si>
  <si>
    <t>CI5083</t>
  </si>
  <si>
    <t>CI0082</t>
  </si>
  <si>
    <t xml:space="preserve">EXECUCAO DE PAVIMENTACAO EM SAIBRO MELHORADO COM CIMENTO,EM CAMADAS DE 8CM DE ESPESSURA,MEDIDA APOS A COMPRESSAO,SENDO APROPORCAO DE CIMENTO DE 5% EM VOLUME(72KG/M3),INCLUSIVE FORNECIMENTO DOS MATERIAIS  </t>
  </si>
  <si>
    <t>CI5082</t>
  </si>
  <si>
    <t>CA0394</t>
  </si>
  <si>
    <t xml:space="preserve">EXECUCAO DE PERFIS TOPOGRAFICOS,EM ENCOSTAS COM LEVANTAMENTO DE DETALHES,TERRENO DE VEGETACAO DENSA,INCLUINDO SERVICOS DE CAMPO,DE ESCRITORIO E APRESENTACAO DE DESENHOS  </t>
  </si>
  <si>
    <t>CA5394</t>
  </si>
  <si>
    <t>CA0393</t>
  </si>
  <si>
    <t xml:space="preserve">EXECUCAO DE PERFIS TOPOGRAFICOS,EM ENCOSTAS COM LEVANTAMENTO DE DETALHES,TERRENO DE VEGETACAO LEVE,INCLUINDO SERVICOS DECAMPO,DE ESCRITORIO E APRESENTACAO DE DESENHOS  </t>
  </si>
  <si>
    <t>CA5393</t>
  </si>
  <si>
    <t>CA0463</t>
  </si>
  <si>
    <t xml:space="preserve">EXECUCAO DE SONDAGEM ELETRICA VERTICAL(SEV),INCLUSIVE O PROCESSAMENTO E INTERPRETACAO DOS PERFIS,BEM COMO A APRESENTACAODOS RESULTADOS EM PAPEL E EM MEIO DIGITAL  </t>
  </si>
  <si>
    <t>CA5463</t>
  </si>
  <si>
    <t>CO0455</t>
  </si>
  <si>
    <t xml:space="preserve">EXTENSAO DE REDE ELETRICA DE BAIXA TENSAO,AEREA,COM CABO DE COBRE NU 10MM2,EM TERRENO PLANO,EXCLUSIVE POSTES E TODOS OSSEUS COMPONENTES  </t>
  </si>
  <si>
    <t>CO5455</t>
  </si>
  <si>
    <t>CO0456</t>
  </si>
  <si>
    <t xml:space="preserve">EXTENSAO DE REDE ELETRICA DE BAIXA TENSAO,AEREA,COM CABO DE COBRE NU 16MM2,EM TERRENO PLANO,EXCLUSIVE POSTES E TODOS OSSEUS COMPONENTES  </t>
  </si>
  <si>
    <t>CO5456</t>
  </si>
  <si>
    <t>CO0457</t>
  </si>
  <si>
    <t xml:space="preserve">EXTENSAO DE REDE ELETRICA DE BAIXA TENSAO,AEREA,COM CABO DE COBRE NU 25MM2,EM TERRENO PLANO,EXCLUSIVE POSTES E TODOS OSSEUS COMPONENTES  </t>
  </si>
  <si>
    <t>CO5457</t>
  </si>
  <si>
    <t>CO0458</t>
  </si>
  <si>
    <t xml:space="preserve">EXTENSAO DE REDE ELETRICA DE BAIXA TENSAO,AEREA,COM CABO DE COBRE NU 35MM2,EM TERRENO PLANO,EXCLUSIVE POSTES E TODOS OSSEUS COMPONENTES  </t>
  </si>
  <si>
    <t>CO5458</t>
  </si>
  <si>
    <t>CR0259</t>
  </si>
  <si>
    <t xml:space="preserve">EXTINTOR DE INCENDIO,TIPO AGUA-PRESSURIZADA,DE 10L,INCLUSIVE SUPORTE DE PAREDE E CARGA COMPLETA.FORNECIMENTO E COLOCACAO  </t>
  </si>
  <si>
    <t>CR5259</t>
  </si>
  <si>
    <t>CR0635</t>
  </si>
  <si>
    <t xml:space="preserve">EXTINTOR DE INCENDIO,TIPO GAS CARBONICO (CO2),10KG,COMPLETO.FORNECIMEN TO E COLOCACAO  </t>
  </si>
  <si>
    <t>CR5635</t>
  </si>
  <si>
    <t>CR0261</t>
  </si>
  <si>
    <t xml:space="preserve">EXTINTOR DE INCENDIO,TIPO GAS CARBONICO(CO2),DE 4KG,COMPLETO.FORNECIMENTO E COLOCACAO  </t>
  </si>
  <si>
    <t>CR5261</t>
  </si>
  <si>
    <t>CR0260</t>
  </si>
  <si>
    <t xml:space="preserve">EXTINTOR DE INCENDIO,TIPO GAS CARBONICO(CO2),DE 6KG,COMPLETO.FORNECIMENTO E COLOCACAO  </t>
  </si>
  <si>
    <t>CR5260</t>
  </si>
  <si>
    <t>CR0262</t>
  </si>
  <si>
    <t xml:space="preserve">EXTINTOR DE INCENDIO,TIPO PO QUIMICO,DE 4KG.FORNECIMENTO E COLOCACAO  </t>
  </si>
  <si>
    <t>CR5262</t>
  </si>
  <si>
    <t>CR0263</t>
  </si>
  <si>
    <t xml:space="preserve">EXTINTOR DE INCENDIO,TIPO PO QUIMICO,DE 6KG.FORNECIMENTO E COLOCACAO  </t>
  </si>
  <si>
    <t>CR5263</t>
  </si>
  <si>
    <t>CA0234</t>
  </si>
  <si>
    <t xml:space="preserve">EXTRACAO COM O AUXILIO DE SONDA ROTATIVA,DE CORPOS DE PROVA COM 15CM DE DIAMETRO,EM PAVIMENTOS COM PLACAS DE CONCRETO,COM ATE 15CM DE ESPESSURA,POR CORPO DE PROVA  </t>
  </si>
  <si>
    <t>CA5234</t>
  </si>
  <si>
    <t>CA0235</t>
  </si>
  <si>
    <t xml:space="preserve">EXTRACAO COM O AUXILIO DE SONDA ROTATIVA,DE CORPOS DE PROVA COM 15CM DE DIAMETRO,EM PAVIMENTOS COM PLACAS DE CONCRETO,COM ESPESSURA ENTRE 15 E 20CM,POR CORPO DE PROVA  </t>
  </si>
  <si>
    <t>CA5235</t>
  </si>
  <si>
    <t>CA0236</t>
  </si>
  <si>
    <t xml:space="preserve">EXTRACAO COM O AUXILIO DE SONDA ROTATIVA,DE CORPOS DE PROVA COM 15CM DE DIAMETRO,EM PAVIMENTOS COM PLACAS DE CONCRETO,COM MAIS DE 20CM DE ESPESSURA,POR CORPO DE PROVA  </t>
  </si>
  <si>
    <t>CA5236</t>
  </si>
  <si>
    <t>CA0232</t>
  </si>
  <si>
    <t xml:space="preserve">EXTRACAO COM O AUXILIO DE SONDA ROTATIVA,DE CORPOS DE PROVA COM 15CM DE DIAMETRO,EM PAVIMENTOS COM REVESTIMENTO BETUMINOSO,COM ATE 10CM DE ESPESSURA,POR CORPO DE PROVA  </t>
  </si>
  <si>
    <t>CA5232</t>
  </si>
  <si>
    <t>CA0055</t>
  </si>
  <si>
    <t xml:space="preserve">EXTRACAO DE AMOSTRA INDEFORMADA EM ANEL BISELADO,EXCLUSIVE TRANSPORTE  </t>
  </si>
  <si>
    <t>CA5055</t>
  </si>
  <si>
    <t>CA0053</t>
  </si>
  <si>
    <t xml:space="preserve">EXTRACAO DE AMOSTRA INDEFORMADA EM BLOCOS DE 30X30X30CM,INCLUSIVE EMBALAGEM DE MADEIRA,EXCLUSIVE TRANSPORTE  </t>
  </si>
  <si>
    <t>CA5053</t>
  </si>
  <si>
    <t>CA0056</t>
  </si>
  <si>
    <t xml:space="preserve">EXTRACAO DE AMOSTRA TIPO "SHELBY" DURANTE SERVICO DE SONDAGEM DO SOLO,EXCLUSIVE TRANSPORTE  </t>
  </si>
  <si>
    <t>CA5056</t>
  </si>
  <si>
    <t>CT0380</t>
  </si>
  <si>
    <t xml:space="preserve">EXTRACAO DE AREIA DE RIO,POR MEIO DE DRAGAGEM,INCLUSIVE CARGA,SENDO O CUSTO REFERIDO AO VOLUME DO CAMINHAO  </t>
  </si>
  <si>
    <t>CT5380</t>
  </si>
  <si>
    <t>CV0056</t>
  </si>
  <si>
    <t xml:space="preserve">EXTRACAO DE MADEIRA COM ARGOLAO (1 PESSOA),DISTANCIA DE 150,00M  </t>
  </si>
  <si>
    <t>CV5056</t>
  </si>
  <si>
    <t>CV0057</t>
  </si>
  <si>
    <t xml:space="preserve">EXTRACAO DE MADEIRA POR TRANSPORTE PRIMARIO MANUAL (TORETE  DE 1,20M),DISTANCIA DE 100,00M  </t>
  </si>
  <si>
    <t>CV5057</t>
  </si>
  <si>
    <t>CT0378</t>
  </si>
  <si>
    <t xml:space="preserve">EXTRACAO DE ROCHA EM EXPLORACAO DE PEDREIRA,EXCLUSIVE BRITAGEM  </t>
  </si>
  <si>
    <t>CT5378</t>
  </si>
  <si>
    <t>CV0001</t>
  </si>
  <si>
    <t xml:space="preserve">EXTRACAO E TRANSPORTE DE TERRA PARA SUBSTRATO,PARA ENCHIMENTO DE SACOS PLASTICOS E PRODUCAO DE MUDAS DE ESSENCIAS FLORESTAIS.CUSTO VALIDO PARA CADA 100 UNIDADES  </t>
  </si>
  <si>
    <t>CV5001</t>
  </si>
  <si>
    <t>CA0233</t>
  </si>
  <si>
    <t xml:space="preserve">EXTRACAO,COM O AUXILIO DE SONDA ROTATIVA,DE CORPOS DE PROVA COM 15CM DE DIAMETRO,EM PAVIMENTOS COM REVESTIMENTO BETUMINOSO,COM MAIS DE 10CM DE ESPESSURA,POR CORPO DE PROVA  </t>
  </si>
  <si>
    <t>CA5233</t>
  </si>
  <si>
    <t>CF2457</t>
  </si>
  <si>
    <t xml:space="preserve">EXTREMIDADE PVC-PBA (NBR 10351), BF, COM DIAMETRO NOMINAL DE 100MM, INCLUSIVE ANEL DE BORRACHA. FORNECIMENTO  </t>
  </si>
  <si>
    <t>CF7457</t>
  </si>
  <si>
    <t>CF2455</t>
  </si>
  <si>
    <t xml:space="preserve">EXTREMIDADE PVC-PBA (NBR 10351), BF, COM DIAMETRO NOMINAL DE 50MM, INCLUSIVE ANEL DE BORRACHA. FORNECIMENTO  </t>
  </si>
  <si>
    <t>CF7455</t>
  </si>
  <si>
    <t>CF2456</t>
  </si>
  <si>
    <t xml:space="preserve">EXTREMIDADE PVC-PBA (NBR 10351), BF, COM DIAMETRO NOMINAL DE 75MM, INCLUSIVE ANEL DE BORRACHA. FORNECIMENTO  </t>
  </si>
  <si>
    <t>CF7456</t>
  </si>
  <si>
    <t>CF2460</t>
  </si>
  <si>
    <t xml:space="preserve">EXTREMIDADE PVC-PBA (NBR 10351), PF, COM DIAMETRO NOMINAL DE 100MM. FORNECIMENTO  </t>
  </si>
  <si>
    <t>CF7460</t>
  </si>
  <si>
    <t>CF2458</t>
  </si>
  <si>
    <t xml:space="preserve">EXTREMIDADE PVC-PBA (NBR 10351), PF, COM DIAMETRO NOMINAL DE 50MM. FORNECIMENTO  </t>
  </si>
  <si>
    <t>CF7458</t>
  </si>
  <si>
    <t>CF2459</t>
  </si>
  <si>
    <t xml:space="preserve">EXTREMIDADE PVC-PBA (NBR 10351), PF, COM DIAMETRO NOMINAL DE 75MM. FORNECIMENTO  </t>
  </si>
  <si>
    <t>CF7459</t>
  </si>
  <si>
    <t>CS0266</t>
  </si>
  <si>
    <t xml:space="preserve">EXTRUSORA DE GUIAS E SARJETAS SEM FORMAS,EXCLUSIVE OPERADOR  </t>
  </si>
  <si>
    <t>CS0267</t>
  </si>
  <si>
    <t>CS0268</t>
  </si>
  <si>
    <t>CS5266</t>
  </si>
  <si>
    <t>CS5267</t>
  </si>
  <si>
    <t>CS5268</t>
  </si>
  <si>
    <t>CY9914</t>
  </si>
  <si>
    <t xml:space="preserve">FABRICACAO DE ESCAMA DE CONCRETO ARMADO PARA SOLO REFORCADO COM FITA METALICA - 2 A 5 CHUMBADORES  </t>
  </si>
  <si>
    <t>CZ9914</t>
  </si>
  <si>
    <t>CY0032</t>
  </si>
  <si>
    <t xml:space="preserve">FASE DE CAMPO PARA LOCACAO DE ESTRADAS COM OROGRAFIA NAO ACIDENTADA E VEGETACAO LEVE  </t>
  </si>
  <si>
    <t>CZ0032</t>
  </si>
  <si>
    <t>CY0039</t>
  </si>
  <si>
    <t xml:space="preserve">FASE DE ESCRITORIO P/LOCACAO DE ESTRADAS C/OROGRAFIA NAO ACIDENTADA  </t>
  </si>
  <si>
    <t>CZ0039</t>
  </si>
  <si>
    <t>CN0344</t>
  </si>
  <si>
    <t xml:space="preserve">FECHADURA DE CENTRO PARA PORTA DE VIDRO TEMPERADO DE 10MM.FORNECIMENTO  </t>
  </si>
  <si>
    <t>CN5344</t>
  </si>
  <si>
    <t>CN0307</t>
  </si>
  <si>
    <t xml:space="preserve">FECHADURA DE CILINDRO OVALADO,DE LATAO,ACABAMENTO CROMADO PARA PORTAS DE CORRER,DE FERRO OU ALUMINIO.FORNECIMENTO  </t>
  </si>
  <si>
    <t>CN5307</t>
  </si>
  <si>
    <t>CN0359</t>
  </si>
  <si>
    <t xml:space="preserve">FECHADURA DE CILINDRO PARA ARMARIOS,4 PINOS COM ROTACAO DE 360ø E DUAS CHAVES.FORNECIMENTO  </t>
  </si>
  <si>
    <t>CN5359</t>
  </si>
  <si>
    <t>CN0358</t>
  </si>
  <si>
    <t xml:space="preserve">FECHADURA DE CILINDRO PARA GAVETAS,4 PINOS COM ROTACAO DE 360ø E DUAS CHAVES.FORNECIMENTO  </t>
  </si>
  <si>
    <t>CN5358</t>
  </si>
  <si>
    <t>CN0356</t>
  </si>
  <si>
    <t xml:space="preserve">FECHADURA DE CILINDRO PARA MOVEIS DE MADEIRA,DE ENTALHAR,REVERSIVEL,EM FERRO ZINCADO.FORNECIMENTO  </t>
  </si>
  <si>
    <t>CN5356</t>
  </si>
  <si>
    <t>CN0357</t>
  </si>
  <si>
    <t xml:space="preserve">FECHADURA DE CILINDRO PARA MOVEIS DE MADEIRA,DE SOBREPOR,REVERSIVEL,EM ACO NIQUELADO.FORNECIMENTO  </t>
  </si>
  <si>
    <t>CN5357</t>
  </si>
  <si>
    <t>CN0301</t>
  </si>
  <si>
    <t xml:space="preserve">FECHADURA DE CILINDRO,EM LATAO,ACABAMENTO CROMADO,PARA PORTAS DE MADEIRA,DE ENTRADA PRINCIPAL.FORNECIMENTO  </t>
  </si>
  <si>
    <t>CN5301</t>
  </si>
  <si>
    <t>CN0308</t>
  </si>
  <si>
    <t xml:space="preserve">FECHADURA DE SOBREPOR,COM CILINDRO,DUAS VOLTAS,EM FERRO RESINADO PRETO,PARA PORTAO.FORNECIMENTO  </t>
  </si>
  <si>
    <t>CN5308</t>
  </si>
  <si>
    <t>CN0309</t>
  </si>
  <si>
    <t xml:space="preserve">FECHADURA DE SOBREPOR,COM CILINDRO,EM LATAO,ACABAMENTO CROMADO,PARA PORTAO.FORNECIMENTO  </t>
  </si>
  <si>
    <t>CN5309</t>
  </si>
  <si>
    <t>CN0305</t>
  </si>
  <si>
    <t xml:space="preserve">FECHADURA PARA PORTAS DE MADEIRA DE BANHEIRO,CONSTANDO DE FORNECIMENTO DAS PECAS:-FECHADURA TIPO TRANQUETA,TRINCO REVERSIVEL,EM LATAO,ACABAMENTO CROMADO -MACANETA TIPO ALAVANCA,EMLATAO,COM ACABAMENTO CROMADO -ENTRADA,ROSETA E TRANQUETA CIRCULARES,EM LATAO,ACABAMENTO CROMADO  </t>
  </si>
  <si>
    <t>CN5305</t>
  </si>
  <si>
    <t>CN0303</t>
  </si>
  <si>
    <t xml:space="preserve">FECHADURA PARA PORTAS INTERNAS DE MADEIRA,TIPO GORGE,TRINCO REVERSIVEL EM LATAO,ACABAMENTO CROMADO,COM MACANETA TIPO ALAVANCA EM ZAMAK,ACABAMENTO CROMADO,ENTRADA E ROSETA CIRCULARES,EM LATAO LAMINADO COM ACABAMENTO CROMADO.FORNECIMENTO  </t>
  </si>
  <si>
    <t>CN5303</t>
  </si>
  <si>
    <t>CN0324</t>
  </si>
  <si>
    <t xml:space="preserve">FECHO DE 80MM EM FERRO NIQUELADO,LINGUETA CENTRAL MOVEL.FORNECIMENTO  </t>
  </si>
  <si>
    <t>CN5324</t>
  </si>
  <si>
    <t>CN0320</t>
  </si>
  <si>
    <t xml:space="preserve">FECHO DE EMBUTIR DE ALAVANCA,EM LATAO CROMADO,DE 40CM DE ALTURA.FORNECIMENTO  </t>
  </si>
  <si>
    <t>CN5320</t>
  </si>
  <si>
    <t>CN0321</t>
  </si>
  <si>
    <t xml:space="preserve">FECHO DE EMBUTIR DE SEGURANCA,EM LATAO CROMADO,PISTAO CILINDRICO,BOTAO C/CREMALHEIRA,ESPELHO ELIPTICO CROMADO.FORNECIMENTO  </t>
  </si>
  <si>
    <t>CN5321</t>
  </si>
  <si>
    <t>CN0322</t>
  </si>
  <si>
    <t xml:space="preserve">FECHO DE HASTE REDONDA,EM FERRO,PARA PINTAR,COM 20CM.FORNECIMENTO  </t>
  </si>
  <si>
    <t>CN5322</t>
  </si>
  <si>
    <t>CN0323</t>
  </si>
  <si>
    <t xml:space="preserve">FECHO DE HASTE REDONDA,EM FERRO,PARA PINTAR,COM 30CM.FORNECIMENTO  </t>
  </si>
  <si>
    <t>CN5323</t>
  </si>
  <si>
    <t>CN0319</t>
  </si>
  <si>
    <t xml:space="preserve">FECHO DE SOBREPOR "LIVRE-OCUPADO",INCLUSIVE TARGETA COM TRANCA FIXA.FORNECIMENTO  </t>
  </si>
  <si>
    <t>CN5319</t>
  </si>
  <si>
    <t>CN0200</t>
  </si>
  <si>
    <t xml:space="preserve">FERRAGENS  P/JANELA DE MADEIRA TIPO GUILHOTINA CONTRA PESO, CONST.FORN.S/COLOC.DE:-4 ROLDANAS LATAO,DIAM.2",CADA -4,00MCABO DE ACO FLEXIVEL 1/8" -4 PRESILHAS LATAO P/CABO ACO -12PARAFUSOS 1.1/4" C/ILHOS,LATAO NIQUELADO -25KG CONTRAPESOSFERRO FUNDIDO -2 FECHOS SEGURANCA,EMBUTIR,LATAO CROMADO -2 CONCHAS SIMPLES,LATAO,FORMA RETANGULAR,SEM FURO,ACAB.CROMADO  </t>
  </si>
  <si>
    <t>CN5200</t>
  </si>
  <si>
    <t>CN0203</t>
  </si>
  <si>
    <t xml:space="preserve">FERRAGENS P/JANELA DE MADEIRA,DE CORRER,EM 2 FOLHAS,CONSTANDO DE FORNECIMENTO SEM COLOCACAO,DE:-4 RODIZIOS DE LATAO C/ROLAMENTOS(6MM),P/TRILHOS -3,00M DE TRILHO DE ALUMINIO,TAMANHO3,00MX1/4"X1/4 " -2 CONCHAS SIMPLES LATAO, FORMA RETANGULAR,S/FURO E PARTE CENTRAL EM BAIXO RELEVO,ACABAMENTO CROMADO  </t>
  </si>
  <si>
    <t>CN5203</t>
  </si>
  <si>
    <t>CN0205</t>
  </si>
  <si>
    <t xml:space="preserve">FERRAGENS P/JANELA MADEIRA DE ABRIR,2 FOLHAS,DO TIPO VIDRO,VENEZIANA E POSTIGO, CONSTANDO DE FORNECIMENTO S/COLOC.DE:-6DOBRADICAS DE FERRO GALVANIZADO 2.1/2"X3",C/PINO E BOLAS DELATAO -4 DOBRADICAS DE FERRO GALVANIZADO 1.3/4"X2" -2 FECHOSDE FIO REDONDO,DE FERRO,DE 2", ACABAMENTO CROMADO -1 FECHOREDONDO DE FERRO,P/PINTAR,20CM,1 FECHO REDONDO,P/PINTAR,30CM  </t>
  </si>
  <si>
    <t>CN5205</t>
  </si>
  <si>
    <t>CN0176</t>
  </si>
  <si>
    <t xml:space="preserve">FERRAGENS P/PORTA DE MADEIRA,DE 1 FOLHA DE ABRIR,DE ENTRADA PRINCIPAL, CONSTANDO DE FORNEC.S/COLOCACAO DE:-FECHADURA DECILINDRO, DE LATAO CROMADO -MACANETA TIPO BOLA,DE LATAO, ACABAMENTO CROMADO -ESPELHO DE LATAO FUNDIDO OU LAMINADO,FORMARETANGULAR OU SEMI-ELIPTICA,ACABAMENTO CROMADO -3 DOBRADICAS3"X3" DE ACO LAMINADO,COM PINO E BOLAS DE FERRO  </t>
  </si>
  <si>
    <t>CN5176</t>
  </si>
  <si>
    <t>CN0177</t>
  </si>
  <si>
    <t xml:space="preserve">FERRAGENS P/PORTA DE MADEIRA,DE 1 FOLHA DE ABRIR,DE ENTRADA PRINCIPAL, CONSTANDO DE FORNEC.S/COLOCACAO,DE:-FECHADU RA DECILINDRO DE FERRO,ACABAMENTO CROMADO -MACANETA TIPO BOLA EMZAMAK POLIDO E CROMADO -ESPELHO RETANGULAR EM FERRO POLIDO,ACABAMENTO CROMADO -3 DOBRADICAS 3"X3" DE FERRO GALVANIZADO,COM PINO E BOLAS DE LATAO  </t>
  </si>
  <si>
    <t>CN5177</t>
  </si>
  <si>
    <t>CN0178</t>
  </si>
  <si>
    <t xml:space="preserve">FERRAGENS P/PORTA DE MADEIRA,DE 1 FOLHA DE ABRIR,ENTRADA PRINCIPAL, CONSTANDO FORN.S/COLOC.DE:-FECHADURA CILINDRO LATAOCROMADO,C/TRAVA ALTA SEGURANCA,TETRA CHAVE E LINGUETA DE ACO -MACANETA TIPO BOLA, ACAB.CROMADO -ESPELHO DE FORMA RETANGULAR EM LATAO CROMADO OU EM ALUMINIO ANODIZADO -3 DOBRADICAS3"X3" EM LATAO CROMADO,C/PINOS BOLAS E ANEIS DE LATAO  </t>
  </si>
  <si>
    <t>CN5178</t>
  </si>
  <si>
    <t>CN0181</t>
  </si>
  <si>
    <t xml:space="preserve">FERRAGENS P/PORTA MADEIRA,1 FOLHA DE ABRIR,ENTRADA DE SERVICO,CONSTANDO DE FORNEC.S/COLOCACAO,DE -FECHADURA DE CILINDROOVALADO,TRINCO REVERSIVEL,DE LATAO, ACABAMENTO CROMADO -MACANETA TIPO BOLA,LATAO,ACABAMENTO CROMADO -ESPELHO RETANGULAROU SEMI-ELIPTICO,LATAO FUNDIDO,ACABAMENTO CROMADO -3 DOBRADICAS 3"X2.1/2" FERRO GALV.C/PINO E BOLAS DE LATAO  </t>
  </si>
  <si>
    <t>CN5181</t>
  </si>
  <si>
    <t>CN0619</t>
  </si>
  <si>
    <t xml:space="preserve">FERRAGENS P/PORTA MADEIRA,1 FOLHA DE ABRIR,INTERNA,CONSTANDO DE FORNEC.S/COLOC.,DE:-FECHADURA SIMPLES,RETANGULAR ACABAM.CROMADO ACETINADO -MACANETA TIPO ALAVANCA,ACABAMENTO CROMADOACETINADO -ROSETA CIRCULAR EM LATAO LAMINADO ACABAMENTO CROMADO ACETINADO -3 DOBRADICAS DE FERRO GALVANIZ.DE 3"X2.1/2",COM PINO E BOLAS DE LATAO  </t>
  </si>
  <si>
    <t>CN5619</t>
  </si>
  <si>
    <t>CN0179</t>
  </si>
  <si>
    <t xml:space="preserve">FERRAGENS P/PORTA MADEIRA,DE 2 FOLHAS DE ABRIR,DE ENTRADA PRINCIPAL,CONSTANDO DE FORN.S/COLOC.DE:-FECHADURA CILINDRO,DELATAO,MONOBLOCO,ACA BAMENTO CROMADO, -ENTRADA CIRCULAR,LATAO,ACABAMENTO CROMADO -ROSETA CIRCULAR,LATAO,ACAB.CROMADO -MACANETA TIPO ALAVANCA,LATAO,ACABAMENTO CROMADO -6 DOBRADICAS 3"X3" LATAO CROMADO,C/PINOS,BOLAS E ANEIS DE LATAO E 2 FECHOS  </t>
  </si>
  <si>
    <t>CN5179</t>
  </si>
  <si>
    <t>CN0198</t>
  </si>
  <si>
    <t xml:space="preserve">FERRAGENS P/PORTAS DE CORRER DE ARMARIO EM BANCA, CONSTANDO FORNEC.S/COLOC.,DE:-2,00M DE TRILHO DE ALUMINIO P/RODIZIOS,SECAO QUADRADA EM TORNO DE 1/4"X1/4" -4 RODIZIOS EM LATAO OUEM ZAMAK -2 CONCHAS EM LATAO CROMADO,FORMA RETANGULAR, TAMANHO MEDIO,COM A PARTE CENTRAL PARA PUXAR,ARREDONDADA  </t>
  </si>
  <si>
    <t>CN5198</t>
  </si>
  <si>
    <t>CN0182</t>
  </si>
  <si>
    <t xml:space="preserve">FERRAGENS P/PORTAS DE MADEIRA,1 FOLHA DE ABRIR,INTERNAS,SOCIAIS OU DE SERVICO,CONSTANDO DE FORNEC.S/COLOC.,DE:-FECHADURAT IPO GORGE,TRINCO REVERSIVEL,EM LATAO,ACABAMENTO CROMADO -ENTRADA E ROSETA CIRCULARES,LATAO LAMINADO,ACABAMENTO CROMADO -MACANETA TIPO ALAVANCA,EM LATAO,ACABAMENTO CROMADO -3 DOBRADICAS FERRO GALVANIZADO 3"X2.1/2",COM PINO E BOLAS DE FERRO  </t>
  </si>
  <si>
    <t>CN5182</t>
  </si>
  <si>
    <t>CN0192</t>
  </si>
  <si>
    <t xml:space="preserve">FERRAGENS P/PORTAS DE MADEIRA,DE CORRER,DE 1 FOLHA,CONSTANDO DE FORN.S/COLOC.DE:-FECHADURA C/CHAVE BI-PART.,LATAO, ACABAMENTO CROMADO -2,00M DE TRILHO EM "U",DE FERRO -2 ROLDANAS DE FERRO -2 GUIAS DE LATAO,TAMANHO 3/4",SEM CANTONEIRA -2,00MCANALETA DE ALUMINIO,TAMANHO 2,00MX3/4",2 CONCHAS COM FUROPARA CHAVE, LATAO CROMADO  </t>
  </si>
  <si>
    <t>CN5192</t>
  </si>
  <si>
    <t>CN0193</t>
  </si>
  <si>
    <t xml:space="preserve">FERRAGENS P/PORTAS DE MADEIRA,DE CORRER,DE 2 FOLHAS,CONSTANDO DE FORNEC.S/COLOC.DE:-FECHADURA COM CHAVE BI-PARTIDA,LATAO,ACABAMENTO CROMADO -4,00M DE TRILHO EM "U",DE FERRO -4 ROLDANAS DE FERRO -4 GUIAS DE LATAO,TAMANHO 3/4",SEM CANTONEIRA -4,00M DE CANALETA DE ALUMIN.,TAMANHO 2,00MX3/4" -2 CONCHAS,COM FURO PARA CHAVE,EM LATAO CROMADO  </t>
  </si>
  <si>
    <t>CN5193</t>
  </si>
  <si>
    <t>CN0194</t>
  </si>
  <si>
    <t xml:space="preserve">FERRAGENS P/PORTAS DIVISORIAS,1 FOLHA,REVEST.MAD.OU LAMINADO VINILICO,CONST.FORN.S/COLOC.DE :-FECHADURA CILINDRO CENTRAL,LATAO,ACABAMENTO CROMADO, MACANETA TIPO BOLA E ESPELHO CIRCULAR(CONJUNTO),ACABAMENTO CROMADO -1 FECHO EMBUT.LATAO POLIDO,ACABAMENTO CROMADO,C/40CM -3 DOBRADICAS DE 3"X2.1/2",LATAO,ACABAMENTO CROMADO,COM PINO,BOLAS E ANEIS DE LATAO  </t>
  </si>
  <si>
    <t>CN5194</t>
  </si>
  <si>
    <t>CN0195</t>
  </si>
  <si>
    <t xml:space="preserve">FERRAGENS P/PORTAS DIVISORIAS,2 FOLHAS,REVEST.MAD.OU LAMINADO VINILICO,CONSTANDO FORN.S/COLOC.DE:-FECHADURA DE CILINDROCENTRAL,DE LATAO,ACABAMENTO CROMADO C/MACANETA TIPO BOLA E ESPELHO CIRCULAR(CONJ.),ACABAMENTO CROMADO -2 FECHOS EMBUTIR,LATAO POLIDO, ACABAMENTO CROMADO, C/40CM CADA -6 DOBRADICAS3"X2.1/2",EM LATAO,ACABAMENTO CROMADO,C/PINO,BOLAS LATAO  </t>
  </si>
  <si>
    <t>CN5195</t>
  </si>
  <si>
    <t>CN0191</t>
  </si>
  <si>
    <t xml:space="preserve">FERRAGENS P/PORTAS MAD.COLOCADAS DIVISORIAS MARMORE, MARMORITE OU CONCR.ATE 3CM ESP.CONSTANDO FORN.S/COLOC.DE:-2 DOBRADICAS C/UMA DAS ABAS EM "U", EM LATAO, ACAB.CROMADO,PARA DIVISORIAS DE MARMORE -FECHO DE SOBREPOR,TIPO "LIVRE-OCUPADO",RETANG.,EM ZAMAK OU LATAO,ACAB.CROMADO -BATENTE EM "U",EM LATAO,ACAB.CROMADO,PARA DIVISORIAS DE MARMORE  </t>
  </si>
  <si>
    <t>CN5191</t>
  </si>
  <si>
    <t>CN0184</t>
  </si>
  <si>
    <t xml:space="preserve">FERRAGENS P/PORTAS MAD.INTERNAS,2 FOLHAS DE ABRIR,CONSTANDO FORN.S/COLOC.DE:-FECHADURA TIP.GORGE,TRINCO REVERSIVEL,LATAO,ACABAMENTO CROMADO -ENTRADA E ROSETA,CIRCULARES, LATAO LAMINADO, ACABAMENTO CROMADO -MACANETA TIPO ALAVANCA, EM LATAO,ACABAMENTO CROMADO, 6 DOBRADICAS FERRO GALV.3"X2.1/2", PINOFERRO E BOLAS LATAO,2 FECHOS EMBUTIR,40CM,LATAO POLIDO  </t>
  </si>
  <si>
    <t>CN5184</t>
  </si>
  <si>
    <t>CN0210</t>
  </si>
  <si>
    <t xml:space="preserve">FERRAGENS P/PORTAS(CONJUNTO COMPLETO) DE 2 FOLHAS C/BANDEIRA E 2 PAINES FIXOS LATERAIS DE VIDRO TEMPERADO DE 10MM,CONST.DE FORNECIMENTO SEM COLOCACAO(ESTA INCLUIDA NO FORNECIMENTOE COLOCACAO DO VIDRO), EXCLUSIVE MOLA HIDRAULICA DE PISO(VIDE ITEM 14.007.0190)  </t>
  </si>
  <si>
    <t>CN5210</t>
  </si>
  <si>
    <t>CN0213</t>
  </si>
  <si>
    <t xml:space="preserve">FERRAGENS PARA DIVISORIAS DE MARMORE OU MARMORITE,DE SANITARIOS,CONSTANDO DE FORNECIMENTO SEM COLOCACAO(ESTA INCLUIDA NOFORNECIMENTO E COLOCACAO DA DIVISORIA),DE:-4 CANTONEIRAS DEALUMINIO PARA FIXACAO DA PLACA -12 PARAFUSOS DE ALUMINIO DE3/4"X5/16" COM ROSCA  </t>
  </si>
  <si>
    <t>CN5213</t>
  </si>
  <si>
    <t>CN0201</t>
  </si>
  <si>
    <t xml:space="preserve">FERRAGENS PARA JANELA DE MADEIRA,BASCULANTE,CONSTANDO DE FORNECIMENTO SEM COLOCACAO,DE:-2 PARES DE GONZOS DE SOBREPOR,DELATAO,TIPO MACHO-FEMEA -1 COMANDO PARA BASCULANTE COM PUNHODE LATAO NIQUELADO E HASTE DE FERRO PARA PINTAR  </t>
  </si>
  <si>
    <t>CN5201</t>
  </si>
  <si>
    <t>CN0202</t>
  </si>
  <si>
    <t xml:space="preserve">FERRAGENS PARA JANELA DE MADEIRA,DE ABRIR,DE 2 FOLHAS,CONSTANDO DE FORNECIMENTO S/COLOC.,DE:-1 CREMONA, C/VARA DE LATAOC/1,50M ACABAMENTO CROMADO -2 CARRANCAS EM FERRO FUNDIDO, CABECOTE ARTICULADO EM FORMA DE MEIA VOLTA -6 DOBRADICAS DE FERRO GALVANIZADO,DE 2.1/2"X3",COM PINO E BOLAS DE LATAO  </t>
  </si>
  <si>
    <t>CN5202</t>
  </si>
  <si>
    <t>CN0204</t>
  </si>
  <si>
    <t xml:space="preserve">FERRAGENS PARA JANELA DE MADEIRA,DE CORRER,DE 4 FOLHAS,CORRENDO 2, CONSTANDO DE FORNEC.S/COLOC.,DE:-4 RODIZIOS DE LATAOCOM ROLAMENTO(6MM), PARA TRILHOS -6,00M DE TRILHO ALUMINIO,TAMANHO 3,00MX1/4"X1/4" -1 PUXADOR DE PUNHO,TUBULAR,EM LATAOCROMADO  </t>
  </si>
  <si>
    <t>CN5204</t>
  </si>
  <si>
    <t>CN0199</t>
  </si>
  <si>
    <t xml:space="preserve">FERRAGENS PARA JANELA DE MADEIRA,TIPO GUILHOTINA,CONSTANDO DE FORNEC.S/COLOC.DE:-2 BORBOLETAS DE LATAO OU ZAMAK,ASAS TRIANGULARES VAZADAS,ACABAMENTO CROMADO OU NIQUELADO -4 CONCHASSIMPLES EM LATAO,FORMA RETANGULAR, FUNDO EM BAIXO RELEVO ESEM FURO,ACABAMENTO CROMADO  </t>
  </si>
  <si>
    <t>CN5199</t>
  </si>
  <si>
    <t>CN0212</t>
  </si>
  <si>
    <t xml:space="preserve">FERRAGENS PARA PAINEIS FIXOS DE VIDRO TEMPERADO DE 10MM(CONJUNTO COMPLETO),CONSTANDO DE FORNECIMENTO SEM COLOCACAO(ESTAINCLUIDA NO FORNECIMENTO E COLOCACAO DO VIDRO)  </t>
  </si>
  <si>
    <t>CN5212</t>
  </si>
  <si>
    <t>CN0180</t>
  </si>
  <si>
    <t xml:space="preserve">FERRAGENS PARA PORTA DE MADEIRA,DE 1 FOLHA DE ABRIR,DE ENTRADA DE SERVICO,CONSTANDO DE FORNEC.S/COLOCACAO,DE:-FECHADU RADE CILINDRO OVALADO OU CIRCULAR,DE LATAO,DE ACABAMENTO CROMADO -3 DOBRADICAS 3"X2.1/2" DE FERRO GALVANIZADO, COM PINO EBOLAS DE LATAO  </t>
  </si>
  <si>
    <t>CN5180</t>
  </si>
  <si>
    <t>CN0618</t>
  </si>
  <si>
    <t xml:space="preserve">FERRAGENS PARA PORTA DE MADEIRA,DE 1 FOLHA DE ABRIR,EXTERNA,CONSTANDO DE FORNECIMENTO S/COLOCACAO,DE:-FECHADURA EXTERNATIPO OVAL,ACABAMENTO CROMADO ACETINADO -MACANETA TIPO BOLA,LATAO,ACABAMENTO CROMADO ACETINADO -ROSETA CIRCULAR EM LATAOLAMINADO, ACABAMENTO CROMADO ACETINADO -3 DOBRADICAS 3"X3"EM LATAO CROMADO,COM PINOS,BOLAS E ANEIS DE LATAO  </t>
  </si>
  <si>
    <t>CN5618</t>
  </si>
  <si>
    <t>CN0175</t>
  </si>
  <si>
    <t xml:space="preserve">FERRAGENS PARA PORTA DE MADEIRA,DE 1 FOLHA,DE ABRIR,DE ENTRADA PRINCIPAL, CONSTANDO DE FORNEC.S/COLOCACAO,DE:-FECHADU RADE CILINDRO CENTRAL,DE LATAO,ACABAMENTO CROMADO -MACANETA TIPO BOLA,E ESPELHO CIRCULAR,DE LATAO,ACABAMENTO CROMADO -3 DOBRADICAS 3"X3" DE ACO LAMINADO,COM PINO (EIXO) E BOLAS DE FERRO  </t>
  </si>
  <si>
    <t>CN5175</t>
  </si>
  <si>
    <t>CN0207</t>
  </si>
  <si>
    <t xml:space="preserve">FERRAGENS PARA PORTAS (CONJUNTO COMPLETO) DE 1 FOLHA COM BANDEIRA DE VIDRO TEMPERADO DE 10MM,CONSTANDO DE FORNECIMENTO SEM COLOCACAO (ESTA INCLUIDA NO FORNECIMENTO E COLOCACAO DO VIDRO),EXCLUSIVE MOLA HIDRAULICA DE PISO (VIDE ITEM 14.007.0190)  </t>
  </si>
  <si>
    <t>CN5207</t>
  </si>
  <si>
    <t>CN0206</t>
  </si>
  <si>
    <t xml:space="preserve">FERRAGENS PARA PORTAS (CONJUNTO COMPLETO) DE 1 FOLHA DE VIDRO TEMPERADO DE 10MM,CONSTANDO DE FORNECIMENTO SEM COLOCACAO(ESTA INCLUIDA NO FORNECIMENTO E COLOCACAO DO VIDRO),EXCLUSIVE MOLA HIDRAULICA DE PISO (VIDE ITEM 14.007.0190)  </t>
  </si>
  <si>
    <t>CN5206</t>
  </si>
  <si>
    <t>CN0209</t>
  </si>
  <si>
    <t xml:space="preserve">FERRAGENS PARA PORTAS (CONJUNTO COMPLETO) DE 2 FOLHAS COM BANDEIRA DE VIDRO TEMPERADO DE 10MM, CONSTANDO DE FORNECIMENTOSEM COLOCACAO (ESTA INCLUIDA NO FORNECIMENTO E COLOCACAO DOVIDRO),EXCLUSIVE MOLA HIDRAULICA DE PISO(VIDE ITEM 14.007.0190)  </t>
  </si>
  <si>
    <t>CN5209</t>
  </si>
  <si>
    <t>CN0306</t>
  </si>
  <si>
    <t xml:space="preserve">FERRAGENS PARA PORTAS DE ABRIR,DE FERRO OU ALUMINIO,CONSTANDO DE FORNECIMENTO DAS PECAS:-FECHADURA DE CILINDRO OVALADO PARA MONTANTES ESTREITOS,EM LATAO,ACABAMENTO CROMADO -ESPELHORETANGULAR,EM LATAO,ACABAMENTO CROMADO OU ROSETA CIRCULAR EM LATAO,ACABAMENTO CROMADO -MACANETA TIPO ALAVANCA,EM LATAO,ZAMAK OU ACO ZINCADO,ACABAMENTO CROMADO,EXCLUSIVE DOBRADICA  </t>
  </si>
  <si>
    <t>CN5306</t>
  </si>
  <si>
    <t>CN0197</t>
  </si>
  <si>
    <t xml:space="preserve">FERRAGENS PARA PORTAS DE MADEIRA DE ARMARIO,CONSTANDO DE FORNECIMENTO S/COLOC.,DE:-FECHADURA PARA ARMARIO EM LATAO,ACABAMENTO CROMADO,COM CHAVES TIPO GORGE -3 DOBRADICAS DE 2.1/2"X1.3/8",EM LATAO,ACABAMENTO CROMADO,COM PINO E BOLAS DE LATAO  </t>
  </si>
  <si>
    <t>CN5197</t>
  </si>
  <si>
    <t>CN0304</t>
  </si>
  <si>
    <t xml:space="preserve">FERRAGENS PARA PORTAS DE MADEIRA DE BANHEIRO,CONSTANDO DE FORNECIMENTO DAS PECAS:-FECHADURA SIMPLES RETANGULAR EM FERRO,ACABAMENTO CROMADO -ESPELHO RETANGULAR COM ACABAMENTO CROMADO -MACANETA TIPO ALAVANCA COM ACABAMENTO CROMADO,EXCLUSIVE DOBRADICAS  </t>
  </si>
  <si>
    <t>CN5304</t>
  </si>
  <si>
    <t>CN0196</t>
  </si>
  <si>
    <t xml:space="preserve">FERRAGENS PARA PORTAS DE MADEIRA DE BARRACAO DE OBRA OU CASA TIPO POPULAR, CONST.DE FORNEC.S/COLOC.DE:-FECHADURA CAIXAODE SOBREPOR,FORMA RETANGULAR,DE 100X86X38MM,ACABAMENTO FERRORESINADO PRETO:-3 DOBRADICAS DE FERRO,DE 2.1/2"X2.1/2",COMPINO E BOLAS DE LATAO  </t>
  </si>
  <si>
    <t>CN5196</t>
  </si>
  <si>
    <t>CN0299</t>
  </si>
  <si>
    <t xml:space="preserve">FERRAGENS PARA PORTAS DE MADEIRA DE ENTRADA PRINCIPAL,CONSTANDO DE FORNECIMENTO DAS PECAS:-FECHADURA DE CILINDRO EM FERRRO, ACABAMENTO CROMADO -ESPELHO RETANGULAR EM LATAO,ACABAMENTO CROMADO -MACANETA TIPO ALAVANCA DE ZAMAK POLIDO,ACABAMENTO CROMADO,EXCLUSIVE DOBRADICAS  </t>
  </si>
  <si>
    <t>CN5299</t>
  </si>
  <si>
    <t>CN0190</t>
  </si>
  <si>
    <t xml:space="preserve">FERRAGENS PARA PORTAS DE MADEIRA,1 FOLHA,DE ABRIR,PARA BANHEIRO,CONSTANDO DE FORNEC.S/COLOC.,DE:-FECHADURA SIMPLES,RETANGULAR,COM CHAPA-TESTA EM FERRO,ACABAMENTO CROMADO -MACANETATIPO ALAVANCA, ACABAMENTO CROMADO -ESPELHO RETANGULAR, ACAB.CROMADO -3 DOBRADICAS DE FERRO GALVANIZADO DE 3"X2.1/2",COMPINO E BOLAS DE LATAO  </t>
  </si>
  <si>
    <t>CN5190</t>
  </si>
  <si>
    <t>CN0189</t>
  </si>
  <si>
    <t xml:space="preserve">FERRAGENS PARA PORTAS DE MADEIRA,1 FOLHA,DE ABRIR,PARA SANITARIOS OU CHUVEIROS COLETIVOS,CONSTANDO DE FORNEC.S/COLOC.,DE:-FECHO DE SOBREPOR,TIPO "LIVRE-OCUPADO",RETANGULAR,EM ZAMAKOU LATAO, ACABAMENTO CROMADO -3 DOBRADICAS DE FERRO GALVANIZADO DE 3"X3",COM PINO E BOLAS DE LATAO  </t>
  </si>
  <si>
    <t>CN5189</t>
  </si>
  <si>
    <t>CN0185</t>
  </si>
  <si>
    <t xml:space="preserve">FERRAGENS PARA PORTAS DE MADEIRA,DE 1 FOLHA DE ABRIR,INTERNAS,DE SALAS E QUARTOS DE HOSPITAIS,CONSTANDO DE FORNECIMENTOS/COLOCACAO,DE:-MA CANETA TIPO "ALAVANCA PARA BRACO", C/ACABAMENTO EM ALUMINIO DESTACAVEL -FECHADURA EQUIPADA C/CILINDROMESTRAVEL E CHAVE DE SEGREDO -3 DOBRADICAS EM LATAO DE 3"X3.1/2",ACABAMENTO CROMADO,COM PINO,BOLAS E ANEIS DE LATAO  </t>
  </si>
  <si>
    <t>CN5185</t>
  </si>
  <si>
    <t>CN0187</t>
  </si>
  <si>
    <t xml:space="preserve">FERRAGENS PARA PORTAS DE MADEIRA,DE 1 FOLHA,DE ABRIR,INTERNA PARA BANHEIRO DE SERVICO, CONSTANDO DE FORN.S/COLOC.,DE:-FECHADURA SIMPLES,COM CHAPA-TESTA,LINGUETA E CUBO EM LATAO,ACABAMENTO CROMADO -TRANQUETA CIRCULAR EM LATAO LAMINADO,TRINCOACOPLADO, ACABAMENTO CROMADO -3 DOBRADICAS DE FERRO GALVANIZADO DE 3"X2.1/2",COM PINO E BOLAS DE FERRO  </t>
  </si>
  <si>
    <t>CN5187</t>
  </si>
  <si>
    <t>CN0188</t>
  </si>
  <si>
    <t xml:space="preserve">FERRAGENS PARA PORTAS DE MADEIRA,DE 1 FOLHA,DE ABRIR,PARA SANITARIOS OU CHUVEIROS COLETIVOS,CONSTANDO DE FORNECIMENTO S/COLOCACAO,DE:-FECHO DE SOBREPOR,TIPO "LIVRE-OCUPADO", RETANGULAR,EM ZAMAK OU LATAO,ACABAMENTO CROMADO -3 DOBRADICAS DEFERRO GALVANIZADO DE 3"X2.1/2",COM PINO E BOLAS DE FERRO  </t>
  </si>
  <si>
    <t>CN5188</t>
  </si>
  <si>
    <t>CN0302</t>
  </si>
  <si>
    <t xml:space="preserve">FERRAGENS PARA PORTAS INTERNAS DE MADEIRA,CONSTANDO DE FORNECIMENTO DAS PECAS:-FECHADURA RETANGULAR EM FERRO,ACABAMENTOCROMADO -MACANETA TIPO ALAVANCA EM ZAMAK OU LATAO,ACABAMENTOCROMADO E POLIDO -ESPELHO RETANGULAR OU SEMIELIPTICO,DE FERRO OU LATAO CROMADO E POLIDO,EXCLUSIVE DOBRADICAS  </t>
  </si>
  <si>
    <t>CN5302</t>
  </si>
  <si>
    <t>CN0183</t>
  </si>
  <si>
    <t xml:space="preserve">FERRAGENS PARA PORTAS MADEIRA,DE 1 FOLHA DE ABRIR,INTERNAS, SOCIAIS OU DE SERVICO,CONSTANDO DE FORNECIMENTO S/COLOCACAO -FECHADURA SIMPLES, RETANGULAR,DE FERRO,ACABAMENTO CROMADO -MACANETA TIPO ALAVANCA,EM ZAMAK OU LATAO,ACABAMENTO POLIDOE CROMADO -ESPELHO RET.OU SEMIELIPTICO FERRO OU LATAO -3 DOBRADICAS DE FERRO GALV.DE 3"X2.1/2",C/PINOS E BOLAS DE LATAO  </t>
  </si>
  <si>
    <t>CN5183</t>
  </si>
  <si>
    <t>CN0208</t>
  </si>
  <si>
    <t xml:space="preserve">FERRAGENS PARA PORTAS(CONJUNTO COMPLETO) DE 2 FOLHAS DE VIDRO TEMPERADO DE 10MM,CONSTANDO DE FORNECIMENTO SEM COLOCACAO(ESTA INCLUIDA NO FORNECIMENTO E COLOCACAO DO VIDRO),EXCLUSIVE MOLA HIDRAULICA DE PISO(VIDE ITEM 14.007.0190)  </t>
  </si>
  <si>
    <t>CN5208</t>
  </si>
  <si>
    <t>CN0186</t>
  </si>
  <si>
    <t xml:space="preserve">FERRAGENS PORTAS MAD.1 FOLHA,ABRIR,P/BANHEIRO,CONSTAN DO FORN.S/COLOC.DE:-FECHADURA TIP.TRANQUETA,TRINCO REVERSIVEL,LATAO,ACABAMENTO CROMADO -MACANETA TIPO ALAVANCA,LATAO,ACABAMENTOCROMA DO -TRANQUETA TRINCO ACOPLADO,CIRCULAR,LATAO LAMINADO,ACABAMENTO CROMADO -ENTRADA CIRCULAR,LATAO, ACABAMENTO CROMADO -3 DOBRADICAS FERRO GALV.3"X2.1/2",PINO E BOLAS DE LATAO  </t>
  </si>
  <si>
    <t>CN5186</t>
  </si>
  <si>
    <t>CU0262</t>
  </si>
  <si>
    <t xml:space="preserve">FERRAGENS SINGELAS E 2 CHAVES FUSIVEIS,EM 1 LINHA DE 13,8KV,HORIZONTAL,POSTE AO CENTRO,EXCLUSIVE FORNECIMENTO DAS CHAVESFUSIVEIS,DOS ISOLADORES E FERRAGENS DA LINHA EXISTENTE.INSTALACAO  </t>
  </si>
  <si>
    <t>CU5262</t>
  </si>
  <si>
    <t>CU0263</t>
  </si>
  <si>
    <t xml:space="preserve">FERRAGENS SINGELAS E 3 CHAVES FUSIVEIS,EM 1 LINHA DE 13,8KV,HORIZONTAL,POSTE AO CENTRO EXCLUSIVE FORNECIMENTO DAS CHAVESFUSIVEIS,DOS ISOLADORES E FERRAGENS DA LINHA EXISTENTE.INSTALACAO  </t>
  </si>
  <si>
    <t>CU5263</t>
  </si>
  <si>
    <t>CU0259</t>
  </si>
  <si>
    <t xml:space="preserve">FERRAGENS SINGELAS,PARA 1 LINHA,DE 13,8KV,BIFASICA TRIANGULAR,POSTE AO CENTRO,PARA ALINHAMENTOS RETOS E ANGULOS ATE 30§(CONJUNTO 13 A1).INSTALACAO  </t>
  </si>
  <si>
    <t>CU5259</t>
  </si>
  <si>
    <t>CU0265</t>
  </si>
  <si>
    <t xml:space="preserve">FERRAGENS SINGELAS,PARA 2 LINHAS,DE 25KV,HORIZONTAIS,POSTE AO CENTRO,PARA ALINHAMENTOS RETOS E ANGULOS ATE 30ø(CONJUNTO25 E1).INSTALACAO  </t>
  </si>
  <si>
    <t>CU5265</t>
  </si>
  <si>
    <t>CN0300</t>
  </si>
  <si>
    <t xml:space="preserve">FERRAGENS,PARA PORTAS DE MADEIRA DE ENTRADA PRINCIPAL,CONSTANDO DE FORNECIMENTO DAS PECAS:-FECHADURA DE CILINDRO EM FERRO,ACABAMENTO CROMADO -ESPELHO RETANGULAR EM FERRO POLIDO E CROMADO,MACANETA TIPO BOLA EM ZAMAK POLIDO E CROMADO,EXCLUSIVE DOBRADICAS  </t>
  </si>
  <si>
    <t>CN5300</t>
  </si>
  <si>
    <t>CO1275</t>
  </si>
  <si>
    <t xml:space="preserve">FILTRO ANAEROBIO,DE ANEIS DE CONCRETO PRE-MOLDADO,MEDINDO 1200X2000MM.FORNECIMENTO E COLOCACAO  </t>
  </si>
  <si>
    <t>CO6275</t>
  </si>
  <si>
    <t>CO1276</t>
  </si>
  <si>
    <t xml:space="preserve">FILTRO ANAEROBIO,DE ANEIS DE CONCRETO PRE-MOLDADO,MEDINDO 1500X2000MM.FORNECIMENTO E COLOCACAO  </t>
  </si>
  <si>
    <t>CO6276</t>
  </si>
  <si>
    <t>CO1277</t>
  </si>
  <si>
    <t xml:space="preserve">FILTRO ANAEROBIO,DE ANEIS DE CONCRETO PRE-MOLDADO,MEDINDO 2000X2000MM.FORNECIMENTO E COLOCACAO  </t>
  </si>
  <si>
    <t>CO6277</t>
  </si>
  <si>
    <t>CO1278</t>
  </si>
  <si>
    <t xml:space="preserve">FILTRO ANAEROBIO,DE ANEIS DE CONCRETO PRE-MOLDADO,MEDINDO 2500X2000MM.FORNECIMENTO E COLOCACAO  </t>
  </si>
  <si>
    <t>CO6278</t>
  </si>
  <si>
    <t>CO1279</t>
  </si>
  <si>
    <t xml:space="preserve">FILTRO ANAEROBIO,DE ANEIS DE CONCRETO PRE-MOLDADO,MEDINDO 3000X2000MM.FORNECIMENTO E COLOCACAO  </t>
  </si>
  <si>
    <t>CO6279</t>
  </si>
  <si>
    <t>CR0657</t>
  </si>
  <si>
    <t xml:space="preserve">FILTRO DE CARVAO ATIVADO,PARA SISTEMA DE EXAUSTAO,NAS DIMENSOES 60X60CM,ATE 2000M3/H.FORNECIMENTO  </t>
  </si>
  <si>
    <t>CR5657</t>
  </si>
  <si>
    <t>CR0654</t>
  </si>
  <si>
    <t xml:space="preserve">FILTRO ELETROSTATICO P/EXAUSTAO MECANICA,TIPO PENNEY,MODELO FET 21H3,OU SIMILAR,C/CAPACIDADE NOMINAL DE 9900M3/H,ALIMENTACAO DE 220V,MONOFASICA,PERDA DE PRESSAO DE 10MMCA(LIMPO)E 20MMCA(SUJO),TEMPERATURA TRABALHO ATE 140øF,CARCACA ACO CARBONO,PRE-FILTRO MECANICO TELAS EXECUTADO ALUMINIO E SEPARADORINERCIAL DE NEVOAS E GOTAS EM ALUMINIO.INCL.DIFUSORES.FORN.  </t>
  </si>
  <si>
    <t>CR5654</t>
  </si>
  <si>
    <t>CF1013</t>
  </si>
  <si>
    <t xml:space="preserve">FILTRO HORIZONTAL DE AREIA,EM BARRAGEM,OBEDECENDO GRANULOMETRIA ESPECIFICA,INCLUSIVE FORNECIMENTO DO MATERIAL  </t>
  </si>
  <si>
    <t>CF6013</t>
  </si>
  <si>
    <t>CR0655</t>
  </si>
  <si>
    <t xml:space="preserve">FILTRO INERCIAL DE ACO GALVANIZADO,PARA COIFA DE COCCAO,NAS DIMENSOES 40X50CM.FORNECIMENTO  </t>
  </si>
  <si>
    <t>CR5655</t>
  </si>
  <si>
    <t>CR0656</t>
  </si>
  <si>
    <t xml:space="preserve">FILTRO INERCIAL DE ACO GALVANIZADO,PARA COIFA DE COCCAO,NAS DIMENSOES 50X50CM.FORNECIMENTO  </t>
  </si>
  <si>
    <t>CR5656</t>
  </si>
  <si>
    <t>CR0133</t>
  </si>
  <si>
    <t xml:space="preserve">FILTRO PARA USO DOMESTICO COM CARCACA ATOXICA EM POLIPROPILENO COM 1 ELEMENTO FILTRANTE DE CELULOSE E CARVAO ATIVADO,PARA VAZAO ATE 180L/H,CONEXAO DE 1/2" SEM REGISTRO.FORNECIMENTO  </t>
  </si>
  <si>
    <t>CR5133</t>
  </si>
  <si>
    <t>CR0135</t>
  </si>
  <si>
    <t xml:space="preserve">FILTRO PARA USO DOMESTICO COM CARCACA ATOXICA EM POLIPROPILENO COM 2 ELEMENTOS FILTRANTES DE CELULOSE E CARVAO ATIVADO,PARA VAZAO ATE 720L/H,CONEXAO DE 1" SEM REGISTRO.FORNECIMENTO  </t>
  </si>
  <si>
    <t>CR5135</t>
  </si>
  <si>
    <t>CR0398</t>
  </si>
  <si>
    <t xml:space="preserve">FILTROS INERCIAIS 40X50CM DE ACO INOX 304(COIFA DE COCCAO).FORNECIMENTO E COLOCACAO  </t>
  </si>
  <si>
    <t>CR5398</t>
  </si>
  <si>
    <t>CR0397</t>
  </si>
  <si>
    <t xml:space="preserve">FILTROS INERCIAIS 50X50CM DE ACO INOX 304(COIFA DE COCCAO).FORNECIMENTO E COLOCACAO  </t>
  </si>
  <si>
    <t>CR5397</t>
  </si>
  <si>
    <t>CA0223</t>
  </si>
  <si>
    <t xml:space="preserve">FINURA  </t>
  </si>
  <si>
    <t>CA5223</t>
  </si>
  <si>
    <t>CK0572</t>
  </si>
  <si>
    <t xml:space="preserve">FIO ACO CA-60,REDONDO,C/SALIENCIA OU MOSSA,COEFICIENTE CONFORMACAO SUPERFICIAL MINIMO (ADERENCIA) IGUAL A 1,5,DIAM.ENTRE4,2 A 5MM,DESTINADO ARMADURA DE CONCRETO ARMADO,COMPREEND.10% PERDAS PONTAS E ARAME 18.FORN.CORTE,DOBRAGEM,MONTAGE M E COLOC.ACO NAS FORMAS C/AUXILIO EQUIPAMENTOS,INCL.TRANSP.HORIZ ONTAL E VERTICAL C/EQUIPAMENTOS,P/ESTRUT.PONTES E VIADUTOS  </t>
  </si>
  <si>
    <t>CK5572</t>
  </si>
  <si>
    <t>CK0573</t>
  </si>
  <si>
    <t xml:space="preserve">FIO DE ACO CA-60,REDONDO,C/SALIENCIA OU MOSSA,COEFICIENTE CONFORMACAO SUPERFICIAL MINIMO (ADERENCIA) IGUAL A 1,5,DIAM.ACIMA DE 5MM,DESTINADO ARMADURA CONCRETO ARMADO,COMPREEND.10%PERDAS DE PONTAS E ARAME 18.FORN.CORTE,DOBRAGEM,MONTAGE M E COLOC.ACO NAS FORMAS AUXILIO DE EQUIPAMENTOS,INCL.TRANSP.HORIZ ONTAL E VERTICAL C/EQUIPAMENTOS,P/ESTRUT.PONTES E VIADUTOS  </t>
  </si>
  <si>
    <t>CK5573</t>
  </si>
  <si>
    <t>CK0565</t>
  </si>
  <si>
    <t xml:space="preserve">FIO DE ACO CA-60,REDONDO,COM SALIENCIA OU MOSSA,COEFICIENTE DE CONFORMACAO SUPERFICIAL MINIMO (ADERENCIA) IGUAL A 1,5,DIAMETRO ACIMA DE 5MM,DESTINADO A ARMADURA DE PECAS DE CONCRETO ARMADO,COMPREENDENDO 10% DE PERDAS DE PONTAS E ARAME 18.FORNECIMENTO,CORTE,DOBRAGEM ,MONTAGEM E COLOCACAO DO ACO NAS FORMAS  </t>
  </si>
  <si>
    <t>CK5565</t>
  </si>
  <si>
    <t>CK0564</t>
  </si>
  <si>
    <t xml:space="preserve">FIO DE ACO CA-60,REDONDO,COM SALIENCIA OU MOSSA,COEFICIENTE DE CONFORMACAO SUPERFICIAL MINIMO (ADERENCIA) IGUAL A 1,5,DIAMETRO ENTRE 4,2 A 5MM,DESTINADO A ARMADURA DE PECAS DE CONCRETO ARMADO,COMPREENDENDO 10% DE PERDAS DE PONTAS E ARAME 18.FORNECIMENTO,CORTE,DOBRAGEM ,MONTAGEM E COLOCACAO DO ACO NASFORMAS  </t>
  </si>
  <si>
    <t>CK5564</t>
  </si>
  <si>
    <t>CK0390</t>
  </si>
  <si>
    <t xml:space="preserve">FIO DE ACO CA-60,REDONDO,COM SALIENCIA OU MOSSA,COEFICIENTE DE CONFORMACAO SUPERFICIAL MINIMO (ADERENCIA)IGUAL A 1,5,DIAMETRO ACIMA DE 5MM,DESTINADO A ARMADURA DE PECAS DE CONCRETOARMADO,10% DE PERDAS DE PONTAS E ARAME 18.FORNECIMENTO  </t>
  </si>
  <si>
    <t>CK5390</t>
  </si>
  <si>
    <t>CK0091</t>
  </si>
  <si>
    <t xml:space="preserve">FIO DE ACO CA-60,REDONDO,COM SALIENCIA OU MOSSA,COEFICIENTE DE CONFORMACAO SUPERFICIAL MINIMO(ADERENCIA)IGUAL A 1,5,DIAMETRO ENTRE 4,2 A 5MM,DESTINADO A ARMADURA DE PECAS DE CONCRETO ARMADO,COMPREENDENDO 10% DE PERDAS DE PONTAS E ARAME 18.FORNECIMENTO  </t>
  </si>
  <si>
    <t>CK5091</t>
  </si>
  <si>
    <t>CO0410</t>
  </si>
  <si>
    <t xml:space="preserve">FIO DE COBRE COM ISOLAMENTO TERMOPLASTICO,ANTICHAMA,COMPRE ENDENDO:PREPARO,CORTE E ENFIACAO EM ELETRODUTOS,NA BITOLA DE 1,5MM2,450/750V.FORNECIMENTO E COLOCACAO  </t>
  </si>
  <si>
    <t>CO5410</t>
  </si>
  <si>
    <t>CO0414</t>
  </si>
  <si>
    <t xml:space="preserve">FIO DE COBRE COM ISOLAMENTO TERMOPLASTICO,ANTICHAMA,COMPRE ENDENDO:PREPARO,CORTE E ENFIACAO EM ELETRODUTOS,NA BITOLA DE 10MM2,450/750V.FORNECIMENTO E COLOCACAO  </t>
  </si>
  <si>
    <t>CO5414</t>
  </si>
  <si>
    <t>CO0409</t>
  </si>
  <si>
    <t xml:space="preserve">FIO DE COBRE COM ISOLAMENTO TERMOPLASTICO,ANTICHAMA,COMPRE ENDENDO:PREPARO,CORTE E ENFIACAO EM ELETRODUTOS,NA BITOLA DE 1MM2,450/750V.FORNECIMENTO E COLOCACAO  </t>
  </si>
  <si>
    <t>CO5409</t>
  </si>
  <si>
    <t>CO0411</t>
  </si>
  <si>
    <t xml:space="preserve">FIO DE COBRE COM ISOLAMENTO TERMOPLASTICO,ANTICHAMA,COMPRE ENDENDO:PREPARO,CORTE E ENFIACAO EM ELETRODUTOS,NA BITOLA DE 2,5MM2,450/750V.FORNECIMENTO E COLOCACAO  </t>
  </si>
  <si>
    <t>CO5411</t>
  </si>
  <si>
    <t>CO0412</t>
  </si>
  <si>
    <t xml:space="preserve">FIO DE COBRE COM ISOLAMENTO TERMOPLASTICO,ANTICHAMA,COMPRE ENDENDO:PREPARO,CORTE E ENFIACAO EM ELETRODUTOS,NA BITOLA DE 4MM2,450/750V.FORNECIMENTO E COLOCACAO  </t>
  </si>
  <si>
    <t>CO5412</t>
  </si>
  <si>
    <t>CO0413</t>
  </si>
  <si>
    <t xml:space="preserve">FIO DE COBRE COM ISOLAMENTO TERMOPLASTICO,ANTICHAMA,COMPRE ENDENDO:PREPARO,CORTE E ENFIACAO EM ELETRODUTOS,NA BITOLA DE 6MM2,450/750V.FORNECIMENTO E COLOCACAO  </t>
  </si>
  <si>
    <t>CO5413</t>
  </si>
  <si>
    <t>CI0235</t>
  </si>
  <si>
    <t xml:space="preserve">FIO DE NYLON.FORNECIMENTO  </t>
  </si>
  <si>
    <t>CI5235</t>
  </si>
  <si>
    <t>CO1423</t>
  </si>
  <si>
    <t xml:space="preserve">FIO PARALELO DE COBRE,COM ISOLAMENTO TERMOPLASTICO,NA BITOLA 2X1,0MM2,POLARIZADO,BICOLOR.FO RNECIMENTO E COLOCACAO  </t>
  </si>
  <si>
    <t>CO6423</t>
  </si>
  <si>
    <t>CO1424</t>
  </si>
  <si>
    <t xml:space="preserve">FIO PARALELO DE COBRE,COM ISOLAMENTO TERMOPLASTICO,NA BITOLA 2X1,5MM2,POLARIZADO,BICOLOR.FO RNECIMENTO E COLOCACAO  </t>
  </si>
  <si>
    <t>CO6424</t>
  </si>
  <si>
    <t>CO0449</t>
  </si>
  <si>
    <t xml:space="preserve">FIO PARALELO DE COBRE,COM ISOLAMENTO TERMOPLASTICO,NA BITOLA 2X1,5MM2.FORNECIMENTO E COLOCACAO  </t>
  </si>
  <si>
    <t>CO5449</t>
  </si>
  <si>
    <t>CO0450</t>
  </si>
  <si>
    <t xml:space="preserve">FIO PARALELO DE COBRE,COM ISOLAMENTO TERMOPLASTICO,NA BITOLA 2X2,5MM2.FORNECIMENTO E COLOCACAO  </t>
  </si>
  <si>
    <t>CO5450</t>
  </si>
  <si>
    <t>CO0451</t>
  </si>
  <si>
    <t xml:space="preserve">FIO PARALELO DE COBRE,COM ISOLAMENTO TERMOPLASTICO,NA BITOLA 2X4MM2.FORNECIMENTO E COLOCACAO  </t>
  </si>
  <si>
    <t>CO5451</t>
  </si>
  <si>
    <t>CO0460</t>
  </si>
  <si>
    <t xml:space="preserve">FIO SOLIDO DE COBRE ELETROLITICO NU,TEMPERA MEIO-DURA,CLASSE 1,SECAO CIRCULAR 1,5MM2,NBR 5111.FORNECIMENTO E COLOCACAO  </t>
  </si>
  <si>
    <t>CO5460</t>
  </si>
  <si>
    <t>CO0459</t>
  </si>
  <si>
    <t xml:space="preserve">FIO SOLIDO DE COBRE ELETROLITICO NU,TEMPERA MEIO-DURA,CLASSE 1,SECAO CIRCULAR 1MM2,NBR 5111.FORNECIMENTO E COLOCACAO  </t>
  </si>
  <si>
    <t>CO5459</t>
  </si>
  <si>
    <t>CO0461</t>
  </si>
  <si>
    <t xml:space="preserve">FIO SOLIDO DE COBRE ELETROLITICO NU,TEMPERA MEIO-DURA,CLASSE 1,SECAO CIRCULAR 2,5MM2,NBR 5111.FORNECIMENTO E COLOCACAO  </t>
  </si>
  <si>
    <t>CO5461</t>
  </si>
  <si>
    <t>CO0462</t>
  </si>
  <si>
    <t xml:space="preserve">FIO SOLIDO DE COBRE ELETROLITICO NU,TEMPERA MEIO-DURA,CLASSE 1,SECAO CIRCULAR 4MM2,NBR 5111.FORNECIMENTO E COLOCACAO  </t>
  </si>
  <si>
    <t>CO5462</t>
  </si>
  <si>
    <t>CO0463</t>
  </si>
  <si>
    <t xml:space="preserve">FIO SOLIDO DE COBRE ELETROLITICO NU,TEMPERA MEIO-DURA,CLASSE 1,SECAO CIRCULAR 6MM2,NBR 5111.FORNECIMENTO E COLOCACAO  </t>
  </si>
  <si>
    <t>CO5463</t>
  </si>
  <si>
    <t>CO0472</t>
  </si>
  <si>
    <t xml:space="preserve">FIO TELEFONICO TIPO FE,BITOLA DE 1MM2(PARA INSTALACOES AEREAS).FORNECIMENTO E COLOCACAO  </t>
  </si>
  <si>
    <t>CO5472</t>
  </si>
  <si>
    <t>CO0471</t>
  </si>
  <si>
    <t xml:space="preserve">FIO TELEFONICO TIPO FI,BITOLA DE 0,6MM2(PARA INSTALACOES EM TUBULACOES OU PRESO EM RODAPES).FORNECIMENTO E COLOCACAO  </t>
  </si>
  <si>
    <t>CO5471</t>
  </si>
  <si>
    <t>CU0521</t>
  </si>
  <si>
    <t xml:space="preserve">FITA ISOLANTE AUTO-FUSAO,DE 19MMX10M.FORNECIMENTO  </t>
  </si>
  <si>
    <t>CU5521</t>
  </si>
  <si>
    <t>CU0522</t>
  </si>
  <si>
    <t xml:space="preserve">FITA ISOLANTE PLASTICA ADESIVA,DE 19MMX20M.FORNECIMENTO  </t>
  </si>
  <si>
    <t>CU5522</t>
  </si>
  <si>
    <t>CO0181</t>
  </si>
  <si>
    <t xml:space="preserve">FIXACAO ATRAVES DE PINO CRAVADO COM PISTOLA E FITA METALICA PERFURADA,DE TUBULACOES COM DIAMETRO INTERNO VARIAVEL DE 1/2" A 4",FITA DE 19MM DE LARGURA E 0,50M DE COMPRIMENTO(SISTEMA SUSPENSAO LEVE,CARGA DE RUPTURA 40KG).UTILIZACAO:INSTALACOES APARENTES DE AGUA,ESGOTO E ELETRICIDADE  </t>
  </si>
  <si>
    <t>CO5181</t>
  </si>
  <si>
    <t>CO0182</t>
  </si>
  <si>
    <t xml:space="preserve">FIXACAO ATRAVES DE PINO CRAVADO COM PISTOLA E FITA METALICA PERFURADA,DE TUBULACOES COM DIAMETRO INTERNO VARIAVEL DE 2"A 6",FITA DE 25MM DE LARGURA E 0,50M DE COMPRIMENTO,INCLUSIVE SUPORTE "U" E REFORCO DE SUPORTE(SISTEMA DE SUSPENSAO PESADO,CARGA DE RUPTURA 225KG).UTILIZACAO:INSTALACOES ESPECIAIS  </t>
  </si>
  <si>
    <t>CO5182</t>
  </si>
  <si>
    <t>CO0179</t>
  </si>
  <si>
    <t xml:space="preserve">FIXACAO ATRAVES DE PINO CRAVADO COM PISTOLA E FITA METALICA 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  </t>
  </si>
  <si>
    <t>CO5179</t>
  </si>
  <si>
    <t>CO0180</t>
  </si>
  <si>
    <t xml:space="preserve">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  </t>
  </si>
  <si>
    <t>CO5180</t>
  </si>
  <si>
    <t>CY0011</t>
  </si>
  <si>
    <t xml:space="preserve">FIXACAO DE PLACAS DE SINALIZACAO DE RODOVIAS C/PARAFUSO 5/16"X4",FIXADA EM 1 OU 2 POSTES,INCL.PINT.FORN.E COLOC.  </t>
  </si>
  <si>
    <t>CZ0011</t>
  </si>
  <si>
    <t>CP0135</t>
  </si>
  <si>
    <t xml:space="preserve">FIXACAO DE TELHAS CERAMICAS,TIPO COLONIAL (EXCLUSIVE ESTAS) COM ARAME DE COBRE N§16.FORNECIMENTO E COLOCACAO  </t>
  </si>
  <si>
    <t>CP5135</t>
  </si>
  <si>
    <t>CO2127</t>
  </si>
  <si>
    <t xml:space="preserve">FLANGE COM SEXTAVADO COM ROSCA E SEM FUROS,COM DIAMETRO DE 1".FORNECIMENTO  </t>
  </si>
  <si>
    <t>CO7127</t>
  </si>
  <si>
    <t>CO2129</t>
  </si>
  <si>
    <t xml:space="preserve">FLANGE COM SEXTAVADO COM ROSCA E SEM FUROS,COM DIAMETRO DE 1.1/2".FORNECIMENTO  </t>
  </si>
  <si>
    <t>CO7129</t>
  </si>
  <si>
    <t>CO2128</t>
  </si>
  <si>
    <t xml:space="preserve">FLANGE COM SEXTAVADO COM ROSCA E SEM FUROS,COM DIAMETRO DE 1.1/4".FORNECIMENTO  </t>
  </si>
  <si>
    <t>CO7128</t>
  </si>
  <si>
    <t>CO2125</t>
  </si>
  <si>
    <t xml:space="preserve">FLANGE COM SEXTAVADO COM ROSCA E SEM FUROS,COM DIAMETRO DE 1/2".FORNECIMENTO  </t>
  </si>
  <si>
    <t>CO7125</t>
  </si>
  <si>
    <t>CO2130</t>
  </si>
  <si>
    <t xml:space="preserve">FLANGE COM SEXTAVADO COM ROSCA E SEM FUROS,COM DIAMETRO DE 2".FORNECIMENTO  </t>
  </si>
  <si>
    <t>CO7130</t>
  </si>
  <si>
    <t>CO2131</t>
  </si>
  <si>
    <t xml:space="preserve">FLANGE COM SEXTAVADO COM ROSCA E SEM FUROS,COM DIAMETRO DE 2.1/2".FORNECIMENTO  </t>
  </si>
  <si>
    <t>CO7131</t>
  </si>
  <si>
    <t>CO2132</t>
  </si>
  <si>
    <t xml:space="preserve">FLANGE COM SEXTAVADO COM ROSCA E SEM FUROS,COM DIAMETRO DE 3".FORNECIMENTO  </t>
  </si>
  <si>
    <t>CO7132</t>
  </si>
  <si>
    <t>CO2126</t>
  </si>
  <si>
    <t xml:space="preserve">FLANGE COM SEXTAVADO COM ROSCA E SEM FUROS,COM DIAMETRO DE 3/4".FORNECIMENTO  </t>
  </si>
  <si>
    <t>CO7126</t>
  </si>
  <si>
    <t>CO2133</t>
  </si>
  <si>
    <t xml:space="preserve">FLANGE COM SEXTAVADO COM ROSCA E SEM FUROS,COM DIAMETRO DE 4".FORNECIMENTO  </t>
  </si>
  <si>
    <t>CO7133</t>
  </si>
  <si>
    <t>CA0202</t>
  </si>
  <si>
    <t xml:space="preserve">FLEXAO POR IMPACTO,COM TRACADO DO DIAGRAMA TENSAO X DEFORMACAO ESPECIFICA,NA TEMPERATURA AMBIENTE  </t>
  </si>
  <si>
    <t>CA5202</t>
  </si>
  <si>
    <t>CA0134</t>
  </si>
  <si>
    <t xml:space="preserve">FLUTUACAO  </t>
  </si>
  <si>
    <t>CA5134</t>
  </si>
  <si>
    <t>CR0115</t>
  </si>
  <si>
    <t xml:space="preserve">FOGAO A GAS RESIDENCIAL,BRANCO,COM 4 BOCAS.FORNECIMENTO  </t>
  </si>
  <si>
    <t>CR5115</t>
  </si>
  <si>
    <t>CR0116</t>
  </si>
  <si>
    <t xml:space="preserve">FOGAO A GAS RESIDENCIAL,BRANCO,COM 6 BOCAS.FORNECIMENTO  </t>
  </si>
  <si>
    <t>CR5116</t>
  </si>
  <si>
    <t>CR0120</t>
  </si>
  <si>
    <t xml:space="preserve">FOGAO A GAS,INDUSTRIAL,COM 2 BOCAS,SEM FORNO,GRELHA DE 30X30CM E PERFIL DE 5CM.FORNECIMENTO  </t>
  </si>
  <si>
    <t>CR5120</t>
  </si>
  <si>
    <t>CR0119</t>
  </si>
  <si>
    <t xml:space="preserve">FOGAO A GAS,INDUSTRIAL,COM 3 BOCAS,SEM FORNO,GRELHA DE 30X30CM E PERFIL DE 5CM.FORNECIMENTO  </t>
  </si>
  <si>
    <t>CR5119</t>
  </si>
  <si>
    <t>CR0118</t>
  </si>
  <si>
    <t xml:space="preserve">FOGAO A GAS,INDUSTRIAL,COM 4 BOCAS,FORNO,GRELHA DE 30X30CM E PERFIL DE 5CM.FORNECIMENTO  </t>
  </si>
  <si>
    <t>CR5118</t>
  </si>
  <si>
    <t>CR0117</t>
  </si>
  <si>
    <t xml:space="preserve">FOGAO A GAS,INDUSTRIAL,COM 6 BOCAS,FORNO,GRELHA DE 40X40CM E PERFIL DE 5CM.FORNECIMENTO  </t>
  </si>
  <si>
    <t>CR5117</t>
  </si>
  <si>
    <t>CU0447</t>
  </si>
  <si>
    <t xml:space="preserve">FONTE DE EMERGENCIA(NO BREAK),COM POTENCIA DE 2KVA,220V/220V,AUTONOMIA A PLENA CARGA DE 30MIN.FORNECIMENTO  </t>
  </si>
  <si>
    <t>CU5447</t>
  </si>
  <si>
    <t>CY0013</t>
  </si>
  <si>
    <t xml:space="preserve">FORMA DE MAD. P/MOLDAGEM  </t>
  </si>
  <si>
    <t>CZ0013</t>
  </si>
  <si>
    <t>CK0201</t>
  </si>
  <si>
    <t xml:space="preserve">FORMA INTERNA EM TUBO DE PVC,DIAMETRO EXTERNO DE 25CM PARA ALIVIO DE PESO PROPRIO DE PECA ESTRUTURAL,INCLUSIVE FORNECIMENTO DOS MATERIAIS  </t>
  </si>
  <si>
    <t>CK5201</t>
  </si>
  <si>
    <t>CY0075</t>
  </si>
  <si>
    <t xml:space="preserve">FORMA METALICA P/CONCRETO,C/FORNECIMENTO,CONF ECCAO,MONTAGEM E DESMONTAGEM COM 25 VEZES UTILIZACAO,ENCLUS. ESCORAMENTO.  </t>
  </si>
  <si>
    <t>CZ0075</t>
  </si>
  <si>
    <t>CK0240</t>
  </si>
  <si>
    <t xml:space="preserve">FORMA METALICA PARA CONCRETO,INCLUSIVE FORNECIMENTO,CONFECCAO,MONTAGE M E DESMONTAGEM,SEM UTILIZACAO DE GUINDASTE,ADMITINDO 25 VEZES DE UTILIZACAO,EXCLUSIVE ESCORAMENTO  </t>
  </si>
  <si>
    <t>CK5240</t>
  </si>
  <si>
    <t>CK0241</t>
  </si>
  <si>
    <t xml:space="preserve">FORMA METALICA PARA CONCRETO,INCLUSIVE FORNECIMENTO,CONFECCAO,MONTAGE M E DESMONTAGEM,SEM UTILIZACAO DE GUINDASTE,ADMITINDO 50 VEZES DE UTILIZACAO,EXCLUSIVE ESCORAMENTO  </t>
  </si>
  <si>
    <t>CK5241</t>
  </si>
  <si>
    <t>CT0436</t>
  </si>
  <si>
    <t xml:space="preserve">FORMA METALICA PARA MURETA DIVISORIA DE TRAFEGO,TIPO AVENIDA BRASIL(ITEM 20.180.0001),INCLUSIVE RETIRADA DA MESMA E DO ESCORAMENTO,ADIMITINDO-SE ATE 25 VEZES A UTILIZACAO  </t>
  </si>
  <si>
    <t>CT5436</t>
  </si>
  <si>
    <t>CK0244</t>
  </si>
  <si>
    <t xml:space="preserve">FORMA METALICA PARA TUNEIS COMPREENDENDO:FORNECIMENTO DE FORMAS DESLIZANTES SOBRE TRILHOS DE 7,00M DE EXTENSAO,EM TUNELDE 70,00M2 DE SECAO,FORMAS RIGIDAS SUSPENSAS POR MACACOS  </t>
  </si>
  <si>
    <t>CK5244</t>
  </si>
  <si>
    <t>CK0243</t>
  </si>
  <si>
    <t xml:space="preserve">FORMA METALICA PARA TUNEIS,EXCLUSIVE A FORMA METALICA,COMPREENDENDO:DESLOCA MENTOS,POSICIONAMENTO,FIXACAO E RETIRADA DE CONJUNTO DE FORMAS DE 7,00M DE EXTENSAO E RESPECTIVOS TRILHOS,EM TUNEL DE 70,00M2 DE SECAO  </t>
  </si>
  <si>
    <t>CK5243</t>
  </si>
  <si>
    <t>CK0510</t>
  </si>
  <si>
    <t xml:space="preserve">FORMA PARA CONCRETO EM PERFIL DE ACO GALVANIZADO ESTRUTURAL TIPO "STEEL DECK",COM ESPESSURA DE 0,80MM,INCLUSIVE ACESSORIOS GALVANIZADOS E EXCLUSIVE TELA E CONCRETO.FORNECIMENTO E COLOCACAO  </t>
  </si>
  <si>
    <t>CK5510</t>
  </si>
  <si>
    <t>CK0511</t>
  </si>
  <si>
    <t xml:space="preserve">FORMA PARA CONCRETO EM PERFIL DE ACO GALVANIZADO ESTRUTURAL TIPO "STEEL DECK",COM ESPESSURA DE 0,95MM,INCLUSIVE ACESSORIOS GALVANIZADOS E EXCLUSIVE TELA E CONCRETO.FORNECIMENTO E COLOCACAO  </t>
  </si>
  <si>
    <t>CK5511</t>
  </si>
  <si>
    <t>CK0512</t>
  </si>
  <si>
    <t xml:space="preserve">FORMA PARA CONCRETO EM PERFIL DE ACO GALVANIZADO ESTRUTURAL TIPO "STEEL DECK",COM ESPESSURA DE 1,25MM,INCLUSIVE ACESSORIOS GALVANIZADOS E EXCLUSIVE TELA E CONCRETO.FORNECIMENTO E COLOCACAO  </t>
  </si>
  <si>
    <t>CK5512</t>
  </si>
  <si>
    <t>CK0509</t>
  </si>
  <si>
    <t xml:space="preserve">FORMA PERDIDA PARA CONCRETO,EM PERFIL DE ACO ZINCADO E MICRO PERFURADO,COM ESPESSURA DE 0,50MM, TIPO "QUICKJET",INCLUSIVE ACESSORIOS.FORNECIMENTO E COLOCACAO  </t>
  </si>
  <si>
    <t>CK5509</t>
  </si>
  <si>
    <t>CK0085</t>
  </si>
  <si>
    <t xml:space="preserve">FORMAS DE CHAPAS DE MADEIRA COMPENSADA,DE 10MM DE ESPESSURA,TIPO CAIXA PERDIDA,COM 50CM DE LARGURA E 46CM DE ALTURA.FORNECIMENTO E COLOCACAO  </t>
  </si>
  <si>
    <t>CK5085</t>
  </si>
  <si>
    <t>CK0083</t>
  </si>
  <si>
    <t xml:space="preserve">FORMAS DE CHAPAS DE MADEIRA COMPENSADA,DE 14MM DE ESPESSURA,RESINADAS,PARA LAJES,SERVINDO 2 VEZES,E MADEIRA AUXILIAR SERVINDO 2 VEZES,INCLUSIVE FORNECIMENTO E DESMOLDAGEM,EXCLUSIVEESCORAMEN TO  </t>
  </si>
  <si>
    <t>CK5083</t>
  </si>
  <si>
    <t>CK0082</t>
  </si>
  <si>
    <t xml:space="preserve">FORMAS DE CHAPAS DE MADEIRA COMPENSADA,DE 14MM DE ESPESSURA,RESINADAS,PARA LAJES,SERVINDO 5 VEZES,E MADEIRA AUXILIAR SERVINDO 5 VEZES,INCLUSIVE FORNECIMENTO E DESMOLDAGEM,EXCLUSIVEESCORAMEN TO  </t>
  </si>
  <si>
    <t>CK5082</t>
  </si>
  <si>
    <t>CK0087</t>
  </si>
  <si>
    <t xml:space="preserve">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  </t>
  </si>
  <si>
    <t>CK5087</t>
  </si>
  <si>
    <t>CK0080</t>
  </si>
  <si>
    <t xml:space="preserve">FORMAS DE CHAPAS DE MADEIRA COMPENSADA,DE 20MM DE ESPESSURA,PLASTIFICADAS,SERVIN DO 1 VEZ PARA VIADUTOS,INCLUINDO PECAS DE TRANSFERENCIA PARA ESCORAMENTO METALICO,EXCLUSIVE ESTE,INCLUSIVE FORNECIMENTO DE MATERIAIS E DESMOLDAGEM  </t>
  </si>
  <si>
    <t>CK5080</t>
  </si>
  <si>
    <t>CK0084</t>
  </si>
  <si>
    <t xml:space="preserve">FORMAS DE CHAPAS DE MADEIRA COMPENSADA,DE 20MM DE ESPESSURA,PLASTIFICADAS,SERVIN DO 2 VEZES,E MADEIRA AUXILIAR SERVINDO 3VEZES,INCLUSIVE FORNECIMENTO E DESMOLDAGEM,EXCLUSIVE ESCORAMENTO  </t>
  </si>
  <si>
    <t>CK5084</t>
  </si>
  <si>
    <t>CK0081</t>
  </si>
  <si>
    <t xml:space="preserve">FORMAS DE CHAPAS DE MADEIRA COMPENSADA,DE 20MM DE ESPESSURA,PLASTIFICADAS,SERVIN DO A MADEIRA 2 VEZES PARA VIADUTOS,INCLUINDO PECAS DE TRANSFERENCIA PARA ESCORAMENTO METALICO,EXCLUSIVE ESTE,INCLUSIVE FORNECIMENTO DE MATERIAIS E DESMOLDAGEM  </t>
  </si>
  <si>
    <t>CK5081</t>
  </si>
  <si>
    <t>CK0086</t>
  </si>
  <si>
    <t xml:space="preserve">FORMAS DE CHAPAS DE MADEIRA COMPENSADA,DE 20MM,RESINADAS,E MADEIRA AUXILIAR,USO 1 VEZ,PARA ESTRUTURA DE PONTES E VIADUTOS,INCLUSIVE FORNECIMENTO DE TODOS OS MATERIAIS,EQUIPAMENTOSAUXILIAR ES(GUINDASTE E GUINDAUTO)E DESMOLDAGEM,EXCLUSIVE ESCORAMENTO  </t>
  </si>
  <si>
    <t>CK5086</t>
  </si>
  <si>
    <t>CK0079</t>
  </si>
  <si>
    <t xml:space="preserve">FORMAS DE CHAPAS DE MADEIRA COMPENSADA,EMPREGANDO-SE AS DE 14MM,RESINADAS E TAMBEM AS DE 20MM DE ESPESSURA,PLASTIFICADAS,SERVIN DO 1 VEZ,INCLUSIVE FORNECIMENTO E DESMOLDAGEM,EXCLUSIVE ESCORAMENTO  </t>
  </si>
  <si>
    <t>CK5079</t>
  </si>
  <si>
    <t>CK0078</t>
  </si>
  <si>
    <t xml:space="preserve">FORMAS DE CHAPAS DE MADEIRA COMPENSADA,EMPREGANDO-SE AS DE 14MM,RESINADAS,E TAMBEM AS DE 20MM DE ESPESSURA,PLASTIFICADAS,SERVIN DO 4 VEZES,E A MADEIRA AUXILIAR SERVINDO 3 VEZES,INCLUSIVE FORNECIMENTO E DESMOLDAGEM,EXCLUSIVE ESCORAMENTO  </t>
  </si>
  <si>
    <t>CK5078</t>
  </si>
  <si>
    <t>CK0052</t>
  </si>
  <si>
    <t xml:space="preserve">FORMAS DE MADEIRA DE 3¦ PARA MOLDAGEM DE PECAS DE CONCRETO ARMADO COM PARAMENTOS PLANOS,EM LAJES,VIGAS,PAREDES,ETC,SERVIN DO A MADEIRA 1 VEZ,INCLUSIVE DESMOLDAGEM,EXCLUSIVE ESCORAMENTO  </t>
  </si>
  <si>
    <t>CK5052</t>
  </si>
  <si>
    <t>CK0051</t>
  </si>
  <si>
    <t xml:space="preserve">FORMAS DE MADEIRA DE 3¦ PARA MOLDAGEM DE PECAS DE CONCRETO ARMADO COM PARAMENTOS PLANOS,EM LAJES,VIGAS,PAREDES,ETC,SERVIN DO A MADEIRA 1,4 VEZES,INCLUSIVE DESMOLDAGEM,EXCLUSIVE ESCORAMENTO  </t>
  </si>
  <si>
    <t>CK5051</t>
  </si>
  <si>
    <t>CK0050</t>
  </si>
  <si>
    <t xml:space="preserve">FORMAS DE MADEIRA DE 3¦ PARA MOLDAGEM DE PECAS DE CONCRETO ARMADO COM PARAMENTOS PLANOS,EM LAJES,VIGAS,PAREDES,ETC,SERVIN DO A MADEIRA 2 VEZES,INCLUSIVE DESMOLDAGEM,EXCLUSIVE ESCORAMENTO  </t>
  </si>
  <si>
    <t>CK5050</t>
  </si>
  <si>
    <t>CK0049</t>
  </si>
  <si>
    <t xml:space="preserve">FORMAS DE MADEIRA DE 3¦ PARA MOLDAGEM DE PECAS DE CONCRETO ARMADO COM PARAMENTOS PLANOS,EM LAJES,VIGAS,PAREDES,ETC,SERVIN DO A MADEIRA 3 VEZES,INCLUSIVE DESMOLDAGEM,EXCLUSIVE ESCORAMENTO.  </t>
  </si>
  <si>
    <t>CK5049</t>
  </si>
  <si>
    <t>CK0057</t>
  </si>
  <si>
    <t xml:space="preserve">FORMAS DE MADEIRA DE 3¦,COM APROVEITAMENTO DA MADEIRA 2 VEZES,PARA VIADUTO DE CONCRETO,COM ESCORAMENTO METALICO,EXCLUSIVE ALUGUEL DESTE,INCLUSIVE FORNECIMENTO DE MATERIAIS E DESMOLDAGEM  </t>
  </si>
  <si>
    <t>CK5057</t>
  </si>
  <si>
    <t>CK0056</t>
  </si>
  <si>
    <t xml:space="preserve">FORMAS DE MADEIRA DE 3¦,COM APROVEITAMENTO DA MADEIRA APENAS 1 VEZ,PARA VIADUTO DE CONCRETO,COM ESCORAMENTO METALICO,EXCLUSIVE ALUGUEL DESTE,INCLUSIVE FORNECIMENTO DE MATERIAIS E DESMOLDAGEM  </t>
  </si>
  <si>
    <t>CK5056</t>
  </si>
  <si>
    <t>CK0058</t>
  </si>
  <si>
    <t xml:space="preserve">FORMAS DE MADEIRA DE 3¦,COM APROVEITAMENTO DA MADEIRA POR 4 VEZES,PARA A MOLDAGEM DE CINTA SOBRE BALDRAME,INCLUSIVE FORNECIMENTO DE MATERIAIS E DESMOLDAGEM  </t>
  </si>
  <si>
    <t>CK5058</t>
  </si>
  <si>
    <t>CK0055</t>
  </si>
  <si>
    <t xml:space="preserve">FORMAS DE MADEIRA DE 3¦,PARA GALERIAS RETANGULARES DE CONCRETO ARMADO,SERVINDO A MADEIRA 3 VEZES,INCLUSIVE ESCORAMENTO,FORNECIMENTO DOS MATERIAIS E DESMOLDAGEM  </t>
  </si>
  <si>
    <t>CK5055</t>
  </si>
  <si>
    <t>CK0054</t>
  </si>
  <si>
    <t xml:space="preserve">FORMAS DE MADEIRA DE 3¦,PARA MOLDAGEM DE PECAS DE CONCRETO ARMADO COM PARAMENTOS CURVOS,SERVINDO A MADEIRA 2 VEZES,INCLUSIVE DESMOLDAGEM,EXCLUSIVE ESCORAMENTO  </t>
  </si>
  <si>
    <t>CK5054</t>
  </si>
  <si>
    <t>CK0053</t>
  </si>
  <si>
    <t xml:space="preserve">FORMAS DE MADEIRA DE 3¦,PARA MOLDAGEM DE PECAS DE CONCRETO PARAMENTOS CURVOS,SERVINDO A MADEIRA 1,4 VEZES,INCLUSIVE DESMOLDAGEM,EXCLUSIVE ESCORAMENTO  </t>
  </si>
  <si>
    <t>CK5053</t>
  </si>
  <si>
    <t>CK0047</t>
  </si>
  <si>
    <t xml:space="preserve">FORMAS ESPECIAIS DE MADEIRA PARA ABOBADA DE TUNEL,EM MADEIRA DE 3¦,CONSIDERANDO O APROVEITAMENTO DA MADEIRA DE 3 VEZES,INCLUSIVE FORNECIMENTO DOS MATERIAIS E DESMOLDAGEM  </t>
  </si>
  <si>
    <t>CK5047</t>
  </si>
  <si>
    <t>CK0048</t>
  </si>
  <si>
    <t xml:space="preserve">FORMAS ESPECIAIS DE MADEIRA PARA ABOBODA DE TUNEL,EM MADEIRA DE 3¦,CONSIDERANDO O APROVEITAMENTO DA MADEIRA APENAS 1 VEZ,INCLUSIVE FORNECIMENTO DOS MATERIAIS E DESMOLDAGEM  </t>
  </si>
  <si>
    <t>CK5048</t>
  </si>
  <si>
    <t>CK0046</t>
  </si>
  <si>
    <t xml:space="preserve">FORMAS ESPECIAIS DE MADEIRA PARA PECAS DE CONCRETO PRE-MOLDADO,SERVINDO 20 VEZES,TABUAS DE MADEIRA DE 3¦,COM 4CM DE ESPESSURA,MOLDAGEM E DESMOLDAGEM  </t>
  </si>
  <si>
    <t>CK5046</t>
  </si>
  <si>
    <t>CY0086</t>
  </si>
  <si>
    <t xml:space="preserve">FORN E COLOC. EM ENCOSTA DE MARCOS TOPOGRAFICOS DE CONCRETO COM PINO DE REFERENCIA DE LATAO.  </t>
  </si>
  <si>
    <t>CZ0086</t>
  </si>
  <si>
    <t>CO1028</t>
  </si>
  <si>
    <t xml:space="preserve">FORNECIMENTO DE AGUA,PELA CEDAE,PARA OBRAS PUBLICAS,CONDIDERANDO UM CONSUMO MENSAL DE ATE 20,00M3,TARIFA "A"  </t>
  </si>
  <si>
    <t>CO6028</t>
  </si>
  <si>
    <t>CO1031</t>
  </si>
  <si>
    <t xml:space="preserve">FORNECIMENTO DE AGUA,PELA CEDAE,PARA OBRAS PUBLICAS,CONSIDERANDO O CONSUMO MENSAL DE ATE 30,00M3,TARIFA "B"  </t>
  </si>
  <si>
    <t>CO6031</t>
  </si>
  <si>
    <t>CM0186</t>
  </si>
  <si>
    <t xml:space="preserve">FORRACAO DE PISO COM CARPETE DE FIBRA DE NYLON,PARA ALTO TRAFEGO,COM ESPESSURA DE 10MM,SOBRE BASE EXISTENTE.FORNECIMENTOE COLOCACAO  </t>
  </si>
  <si>
    <t>CM5186</t>
  </si>
  <si>
    <t>CM0185</t>
  </si>
  <si>
    <t xml:space="preserve">FORRACAO DE PISO COM CARPETE DE FIBRA DE NYLON,PARA ALTO TRAFEGO,COM ESPESSURA DE 6 A 7MM,SOBRE BASE EXISTENTE.FORNECIMENTO E COLOCACAO  </t>
  </si>
  <si>
    <t>CM5185</t>
  </si>
  <si>
    <t>CM0677</t>
  </si>
  <si>
    <t xml:space="preserve">FORRACAO DE PISO COM CARPETE DE FIBRA DE POLIPROPILENO,COM ACABAMENTO RESINADO,PARA TRAFEGO LEVE A MODERADO,COM ESPESSURA DE 4 A 5MM,SOBRE BASE EXISTENTE.FORNECIMENTO E COLOCACAO  </t>
  </si>
  <si>
    <t>CM5677</t>
  </si>
  <si>
    <t>CM0187</t>
  </si>
  <si>
    <t xml:space="preserve">FORRACAO DE PISO COM CARPETE DE FIBRA DE POLIPROPILENO,PARA ALTO TRAFEGO,COM ESPESSURA APROXIMADA DE 5MM,SOBRE BASE EXISTENTE.FORNECIMENTO E COLOCACAO  </t>
  </si>
  <si>
    <t>CM5187</t>
  </si>
  <si>
    <t>CM0676</t>
  </si>
  <si>
    <t xml:space="preserve">FORRACAO DE PISO COM CARPETE DE FIBRA DE POLIPROPILENO,PARA TRAFEGO LEVE A MODERADO,COM ESPESSURA DE 4 A 5MM,SOBRE BASEEXISTENTE.FORNECIMENTO E COLOCACAO  </t>
  </si>
  <si>
    <t>CM5676</t>
  </si>
  <si>
    <t>CM0675</t>
  </si>
  <si>
    <t xml:space="preserve">FORRACAO DE PISO COM CARPETE DE POLIPROPILENO,COM COBERTURA EM FIBRA DE NYLON,PARA ALTO TRAFEGO,COM ESPESSURA DE 8 A 9MM,SOBRE BASE EXISTENTE.FORNECIMENTO E COLOCACAO  </t>
  </si>
  <si>
    <t>CM5675</t>
  </si>
  <si>
    <t>CM0352</t>
  </si>
  <si>
    <t xml:space="preserve">FORRO ACUSTICO ESTRUTURADO C/CHAPA DE GESSO ACARTONADO,TIPO 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  </t>
  </si>
  <si>
    <t>CM5352</t>
  </si>
  <si>
    <t>CM0353</t>
  </si>
  <si>
    <t xml:space="preserve">FORRO ARAMADO MONOLITICO DE DRYWALL,COMPOSTO DE UMA CHAPA GESSO ACARTONADO,TIPO STANDARD,LARGURA DE 600MM,COMPRIMENTO DE2000MM E ESPESSURA DE 12,5MM,COM TRATAMENTO JUNTAS COM MASSA E FITA PARA UNIFORMIZACAO DA SUPERFICIE DAS CHAPAS DE GESSO ACARTONADO,SUSPENSA POR MEIO DE ARAME N§18,REVESTIDO DE PVC,FIXADO EM ESTRUTURA SUPERIOR.FORN.E COLOC.  </t>
  </si>
  <si>
    <t>CM5353</t>
  </si>
  <si>
    <t>CM0082</t>
  </si>
  <si>
    <t xml:space="preserve">FORRO DE GESSO ESTAFE,COM PLACAS DE 1,00X0,70M FUNDIDAS NA OBRA, PRESAS COM 6 ESBIRROS DE CANHAMO, EMBEBIDAS EM NATA DEGESSO E REJUNTADAS.FORNECIMENTO E COLOCACAO  </t>
  </si>
  <si>
    <t>CM5082</t>
  </si>
  <si>
    <t>CM0330</t>
  </si>
  <si>
    <t xml:space="preserve">FORRO DE PVC EM REGUAS DE 200MM DE LARGURA, ESPESSURA IGUAL OU SUPERIOR A 8MM, ENCAIXADOS ENTRE SI, INCLUSIVE RODAFORRODE PVC PARA ACABAMENTO, ESTRUTURA EM METALON (20X20)MM E PARAFUSOS DE FIXACAO. FORNECIMENTO E COLOCACAO  </t>
  </si>
  <si>
    <t>CM5330</t>
  </si>
  <si>
    <t>CM0086</t>
  </si>
  <si>
    <t xml:space="preserve">FORRO DE TABUAS DE MADEIRA DE LEI MACHO-FEMEA,COM 10X1CM,PREGADO EM SARRAFOS DE MADEIRA DE LEI DE 2X10CM, ESPACADOS  DE50CM. FORNECIMENTO E COLOCACAO  </t>
  </si>
  <si>
    <t>CM5086</t>
  </si>
  <si>
    <t>CM0085</t>
  </si>
  <si>
    <t xml:space="preserve">FORRO DE TABUAS DE PINUS MACHO-FEMEA,COM 10X1CM,PREGADO EM SARRAFOS DE MADEIRA DE LEI DE 2X10CM,ESPACADOS DE 50CM. FORNECIMENTO E COLOCACAO  </t>
  </si>
  <si>
    <t>CM5085</t>
  </si>
  <si>
    <t>CM0336</t>
  </si>
  <si>
    <t xml:space="preserve">FORRO EM PLACA TIPO COLMEIA,EM ALUMINIO PRE-PINTADO,MODULACAO DE (62X62)CM,MALHA MEDINDO APROXIMADAMENTE 5X5CM,FIXADO COM PERFIL "T" APARENTE.FORNECIMENTO E COLOCACAO  </t>
  </si>
  <si>
    <t>CM5336</t>
  </si>
  <si>
    <t>CM0351</t>
  </si>
  <si>
    <t xml:space="preserve">FORRO ESTRUTURADO MONOLITICO C/PLACA GESSO ACARTONADO,TIPO RF(RESISTENTE A FOGO),APLICADO SIST.DRYWALL,LARG.1200MM,ESP.1 2,5MM,C/TRAT.JUNTAS P/UNIFORMIZACAO DA SUPERFICIE,SENDO APARAFUSADA EM ESTRUT.DE ACO GALV.,SUSPENSA POR MEIO DE PENDURAIIS FIXADOS EM ESTRUTURA SUPERIOR,COM O PERIMETRO EXECUTADOCOM CANTONEIRAS DE ACO GALVANIZADO.FORNECIMENTO E COLOCACAO.  </t>
  </si>
  <si>
    <t>CM5351</t>
  </si>
  <si>
    <t>CM0350</t>
  </si>
  <si>
    <t xml:space="preserve">FORRO ESTRUTURADO MONOLITICO C/PLACA GESSO ACARTONADO,TIPO RU(RESISTENTE A UMIDADE),APLICADO SIST.DRYWALL,LARG.1200MM,ESP.1 2,5MM,C/TRAT.DE JUNTAS P/UNIFORMIZACAO DA SUPERFICIE,SENDO APARAFUSADA EM ESTRUT.ACO GALV.SUSPENSA POR MEIO DE PENDURAIS FIXADOS EM ESTRUTURA SUPERIOR,COM O PERIMETRO EXECUTADOCOM CANTONEIRAS DE ACO GALVANIZADO.FORNECIMENTO E COLOCACAO  </t>
  </si>
  <si>
    <t>CM5350</t>
  </si>
  <si>
    <t>CM0349</t>
  </si>
  <si>
    <t xml:space="preserve">FORRO ESTRUTURADO MONOLITICO C/UMA CHAPA DE GESSO ACARTONADO,TIPO STANDARD NO SISTEMA DRYWALL,LARGURA 1200MM,ESP.12,5MM,,C/TRAT.JUNT AS P/UNIFORMIZACAO DA SUPERFICIE,SENDO APARAFUSADA EM ESTRUTURA DE ACO GALVANIZADO,SUSPENSA POR MEIO DE PENDURAIS FIXADOS EM ESTRUTURA SUPERIOR,C/O PERIMETRO EXECUTADOC/CANTONEIRAS ACO GALVANIZADO.FORNECIMENTO E COLOCACAO  </t>
  </si>
  <si>
    <t>CM5349</t>
  </si>
  <si>
    <t>CM0083</t>
  </si>
  <si>
    <t xml:space="preserve">FORRO FALSO DE GESSO, COM PLACAS PRE-MOLDADAS, DE 60X60CM,DE ENCAIXE, PRESAS COM 4 TIRANTES DE ARAME E REJUNTADAS. FORNECIMENTO E COLOCACAO  </t>
  </si>
  <si>
    <t>CM5083</t>
  </si>
  <si>
    <t>CM0348</t>
  </si>
  <si>
    <t xml:space="preserve">FORRO REMOVIVEL COMP.CHAPA GESSO ACARTONADO PERFURADA OU RANHURADA,TIPO ST(STANDARD) A SER APLIC.SISTEMA DRYWALL,C/PLACABORDA QUADRADA 625X625MM,ESP.12,5MM,C/ABSORCA OACUSTICA,ESTRUT.PERFIS TIPO TRAVESSA "T"ACO GALV.ALUM.OU DE LIGAS ALUM.ESP.MINIMA 0,5MM C/PINT.ELETROSTATICA OU CONVENCIONAL,SUSP.PORMEIO PENDURAIS,FIX.ESTRUT.SUPERIOR. FORN.E COLOC.  </t>
  </si>
  <si>
    <t>CM5348</t>
  </si>
  <si>
    <t>CM0355</t>
  </si>
  <si>
    <t xml:space="preserve">FORRO REMOVIVEL COMPOSTO DE FIBRA MINERAL COM PLACA DE BORDA 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  </t>
  </si>
  <si>
    <t>CM5355</t>
  </si>
  <si>
    <t>CM0357</t>
  </si>
  <si>
    <t xml:space="preserve">FORRO REMOVIVEL COMPOSTO DE FIBRA MINERAL,COM PLACA DE BORDA QUADRADA DE 625X1250MM,ESP.APROXIMADA 15,0MM,C/INDICE DE ABSORCAO ACUSTICA,ESTRUTURADO EM PERFIS TIPO "T" DE ACO GALVANIZADO,ALUMINIO OU DE LIGAS DE ALUMINIO,ESP.MINIMA DE 0,5MM,C/PINTURA ELETROSTATICA,SUSPENSO POR MEIO DE PENDURAIS EM ACOGALVANIZADO,FIXADOS EM ESTRUTURA SUPERIOR.FORN.E COLOCACAO  </t>
  </si>
  <si>
    <t>CM5357</t>
  </si>
  <si>
    <t>CM0354</t>
  </si>
  <si>
    <t xml:space="preserve">FORRO REMOVIVEL COMPOSTO DE FIBRA MINERAL,COM PLACA DE BORDA 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  </t>
  </si>
  <si>
    <t>CM5354</t>
  </si>
  <si>
    <t>CM0356</t>
  </si>
  <si>
    <t xml:space="preserve">FORRO REMOVIVEL COMPOSTO DE FIBRA MINERAL,COM PLACA DE BORDA QUADRADA DE 625X625MM,ESP.APROXIMADA 15,0MM,C/INDICE DE ABSORCAO ACUSTICA,ESTRUTURADO EM PERFIS TIPO "T" DE ACO GALVANIZADO,ALUMINIO OU DE LIGAS DE ALUMINIO,ESP.MINIMA DE 0,5MM,C/PINTURA ELETROSTATICA,SUSPENSO POR MEIO DE PENDURAIS EM ACOGALVANIZADO,FIXADOS EM ESTRUTURA SUPERIOR.FORN. E COLOCACAO  </t>
  </si>
  <si>
    <t>CM5356</t>
  </si>
  <si>
    <t>CM0358</t>
  </si>
  <si>
    <t xml:space="preserve">FORRO REMOVIVEL COMPOSTO DE FIBRA MINERAL,COM PLACA DE BORDA QUADRADA DE 625X625MM,ESP.APROXIMADA 19,0MM,C/INDICE DE ABSORCAO ACUSTICA,ESTRUTURADO EM PERFIS TIPO "T" DE ACO GALVANIZADO,ALUMINIO OU DE LIGAS DE ALUMINIO,ESP.MINIMA DE 0,5MM,C/PINTURA ELETROSTATICA,SUSPENSO POR MEIO DE PENDURAIS EM ACOGALVANIZADO,FIXADOS EM ESTRUTURA SUPERIOR.FORN.E COLOCACAO  </t>
  </si>
  <si>
    <t>CM5358</t>
  </si>
  <si>
    <t>CM0360</t>
  </si>
  <si>
    <t xml:space="preserve">FORRO REMOVIVEL COMPOSTO DE FIBRA MINERAL,COM PLACA DE BORDA REBAIXADA DE 625X625MM,ESP.APROXIMADA DE 15,0MM,C/INDICE DEABSORCAO ACUSTICA,ESTRUTURADO EM PERFIS TIPO "T" DE ACO GALVANIZADO,ALUMINIO OU LIGAS DE ALUMINIO,ESP.MINIMA DE 0,5MM,C/PINTURA ELETROSTATICA,SUSPENSO POR MEIO DE PENDURAIS,EM ACOGALVANIZADO,FIXADOS EM ESTRUTURA SUPERIOR.FORN. E COLOCACAO  </t>
  </si>
  <si>
    <t>CM5360</t>
  </si>
  <si>
    <t>CM0340</t>
  </si>
  <si>
    <t xml:space="preserve">FORRO REMOVIVEL COMPOSTO DE GESSO ACARTONADO,TIPO STANDARD A SER APLICADO SIST.DRYWALL,C/PLACA BORDA QUADRADA 625X625MM,ESP.6,5 9,5 OU 12,5MM,ESTRUTURADO PERFIS TIPO TRAVESSA "T" ACO GALVANIZADO,ALUMINIO OU DE LIGAS DE ALUMINIO,ESP.MINIMA 0,5MM C/PINTURA ELETROSTATICA OU CONVENCIONAL,SUSPENSA POR MEIO DE PENDURAIS,FIX.EM ESTRUTURA SUPERIOR.FORN.E COLOCACAO  </t>
  </si>
  <si>
    <t>CM5340</t>
  </si>
  <si>
    <t>CM0342</t>
  </si>
  <si>
    <t xml:space="preserve">FORRO REMOVIVEL COMPOSTO DE GESSO ACARTONADO,TIPO STANDARD A SER APLICADO SIST.DRYWALL,C/PLACA BORDA QUADRADA 625X625MM,REVEST.VINIL,ESP.6,5 9,5 OU 12,5MM,ESTRUT.EM PERFIS TIP.TRAVESSA "T" ACO GALV.ALUMINIO OU LIGAS ALUMINIO,ESP.MINIMA 0,5MM C/PINTURA ELETROSTATICA OU CONVENCIONAL,SUSPENSA POR MEIODE PENDURAIS,FIXADOS EM ESTRUTURA SUPERIOR.FORN.E COLOCACAO  </t>
  </si>
  <si>
    <t>CM5342</t>
  </si>
  <si>
    <t>CM0341</t>
  </si>
  <si>
    <t xml:space="preserve">FORRO REMOVIVEL COMPOSTO DE GESSO ACARTONADO,TIPO STANDARD,C ADICAO LA MINERAL,A SER APLICADO SIST.DRYWALL,C/PLACA BORDAQUADRADA 625X625MM,ESP.6,5 9,5 OU 12,5MM,ESTRUTURADO PERFISTIPO TRAVESSA "T" ACO GALV.,ALUMINIO OU LIGAS DE ALUMINIO,ESP.MINIMA 0,5MM C/PINTURA ELETROST.OU CONVENCIONAL,SUSPENSAPOR MEIO DE PENDURAIS,FIX.EM ESTRUTURA SUPERIOR.FORN.E COLOC  </t>
  </si>
  <si>
    <t>CM5341</t>
  </si>
  <si>
    <t>CM0344</t>
  </si>
  <si>
    <t xml:space="preserve">FORRO REMOVIVEL COMPOSTO GESSO ACARTONADO,TIPO STANDARD A SER APLICADO NO SISTEMA DRYWALL,C/PLACA BORDA QUADRADA 625X1250MM,ESP.6,5 9,5 OU 12,5MM,ESTRUTURADO EM PERFIS TIPO TRAVESSA "T" ACO GALVANIZADO,ALUMINIO OU LIGAS DE ALUMINIO,ESP.MINIMA DE 0,5MM COM PINTURA ELETROSTATICA OU CONVENCIONAL,SUSPENSA POR MEIO DE PENDURAIS,FIX.EM ESTRUT.SUPERIOR.FORN.E COLOC  </t>
  </si>
  <si>
    <t>CM5344</t>
  </si>
  <si>
    <t>CM0346</t>
  </si>
  <si>
    <t xml:space="preserve">FORRO REMOVIVEL COMPOSTO GESSO ACARTONADO,TIPO STANDARD A SER APLICADO SISTEMA DRYWALL,C/PLACAS BORDA QUADRADA 625X1250MM REVEST.VINIL,ESP.6,5 9,5 OU 12,5MM,ESTRUT.EM PERFIS TIPO TRAVESSA "T" DE ACO GALV.ALUMINIO OU LIGAS ALUMINIO,ESP.MINIMA 0,5MM,C/PINTURA ELETROSTATICA OU CONVENCIONAL,SUSPENSA PORMEIO DE PENDURAIS,FIXADOS EM ESTRUT.SUPERIOR.FORN.E COLOC.  </t>
  </si>
  <si>
    <t>CM5346</t>
  </si>
  <si>
    <t>CM0343</t>
  </si>
  <si>
    <t xml:space="preserve">FORRO REMOVIVEL COMPOSTO GESSO ACARTONADO,TIPO STANDARD,C/ADICAO DE LA MINERAL,A SER APLICADO SIST.DRYWALL,C/BORDA QUADRADA 625X625MM REVEST.VINIL,ESP.6,5 9,5 OU 12,5MM,ESTRUT.EM PERFIS TIPO TRAVESSA "T" ACO GALV.ALUMINIO OU LIGAS ALUMINIO,ESP.MINIMA 0,5M,C/PINTURA ELETROSTATICA OU CONVENCIONAL,SUSPENSA POR MEIO PENDURAIS,FIX.EM ESTRUT.SUPERIOR.FORN.E COLOC.  </t>
  </si>
  <si>
    <t>CM5343</t>
  </si>
  <si>
    <t>CM0345</t>
  </si>
  <si>
    <t xml:space="preserve">FORRO REMOVIVEL COMPOSTO GESSO ACARTONADO,TIPO STANDARD,C/ADICAO LA MINERAL,A SER APLICADO SIST.DRYWALL,C/PLACA BORDA QUADRADA 625X1250MM,ESP.6,5 9,5 OU 12,5MM,ESTRUT.PERFIS TIPO TRAVESSA "T" DE ACO GALV.ALUMINIO OU LIGAS DE ALUMINIO,ESP.MINIMA 0,5MM C/PINTURA ELETROSTATICA OU CONVENCIONAL,SUSPENSAPOR MEIO DE PENDURAIS,FIXADOS ESTRUT.SUPERIOR.FORN.E COLOC.  </t>
  </si>
  <si>
    <t>CM5345</t>
  </si>
  <si>
    <t>CM0347</t>
  </si>
  <si>
    <t xml:space="preserve">FORRO REMOVIVEL COMPOSTO GESSO ACARTONADO,TIPO STANDARD,C/ADICAO LA MINERAL,APLICADO SIST.DRYWALL,C/PLACAS BORDA QUADRADA 625X1250MM REVEST.VINIL,ESP.6,5 9,5 OU 12,5MM,ESTRUT.PERFIS TRAVESSA "T" ACO GALVANIZADO,ALUMINIO OU LIGAS DE ALUMINIO,ESP.MINIMA 0,5MM C/PINTURA ELETROSTATICA OU CONVENCIONAL,SUSPENSA POR MEIO PENDURAIS,FIXADOS ESTRUT.SUPERIOR.FORN.COLOC  </t>
  </si>
  <si>
    <t>CM5347</t>
  </si>
  <si>
    <t>CM0084</t>
  </si>
  <si>
    <t xml:space="preserve">FORRO TERMOACUSTICO COM PAINEL DE LA DE VIDRO,REVESTIDO POR PELICULAS DE PVC MICROPERFURADAS,SOBRE PERFIS METALICOS,COMTIRANTES RIGIDOS,EM PLACA DE 1250X625X15MM.FORNECIMENTO E COLOCACAO  </t>
  </si>
  <si>
    <t>CM5084</t>
  </si>
  <si>
    <t>CO1217</t>
  </si>
  <si>
    <t xml:space="preserve">FOSSA SEPTICA CILINDRICA,TIPO CAMARA IMHOFF DE CONCRETO PRE-MOLDADO,MEDINDO 2000X4000MM.FORNECIMENTO E COLOCACAO  </t>
  </si>
  <si>
    <t>CO6217</t>
  </si>
  <si>
    <t>CO1214</t>
  </si>
  <si>
    <t xml:space="preserve">FOSSA SEPTICA CILINDRICA,TIPO CAMARA IMHOFF,DE CONCRETO PRE-MOLDADO,MEDINDO 2000X2000MM.FORNECIMENTO E COLOCACAO  </t>
  </si>
  <si>
    <t>CO6214</t>
  </si>
  <si>
    <t>CO1215</t>
  </si>
  <si>
    <t xml:space="preserve">FOSSA SEPTICA CILINDRICA,TIPO CAMARA IMHOFF,DE CONCRETO PRE-MOLDADO,MEDINDO 2000X3200MM.FORNECIMENTO E COLOCACAO  </t>
  </si>
  <si>
    <t>CO6215</t>
  </si>
  <si>
    <t>CO1220</t>
  </si>
  <si>
    <t xml:space="preserve">FOSSA SEPTICA CILINDRICA,TIPO CAMARA IMHOFF,DE CONCRETO PRE-MOLDADO,MEDINDO 2000X5600MM.FORNECIMENTO E COLOCACAO  </t>
  </si>
  <si>
    <t>CO6220</t>
  </si>
  <si>
    <t>CO1223</t>
  </si>
  <si>
    <t xml:space="preserve">FOSSA SEPTICA CILINDRICA,TIPO CAMARA IMHOFF,DE CONCRETO PRE-MOLDADO,MEDINDO 2000X7600MM.FORNECIMENTO E COLOCACAO  </t>
  </si>
  <si>
    <t>CO6223</t>
  </si>
  <si>
    <t>CO1216</t>
  </si>
  <si>
    <t xml:space="preserve">FOSSA SEPTICA CILINDRICA,TIPO CAMARA IMHOFF,DE CONCRETO PRE-MOLDADO,MEDINDO 2500X2400MM.FORNECIMENTO E COLOCACAO.  </t>
  </si>
  <si>
    <t>CO6216</t>
  </si>
  <si>
    <t>CO1218</t>
  </si>
  <si>
    <t xml:space="preserve">FOSSA SEPTICA CILINDRICA,TIPO CAMARA IMHOFF,DE CONCRETO PRE-MOLDADO,MEDINDO 2500X2800MM.FORNECIMENTO E COLOCACAO  </t>
  </si>
  <si>
    <t>CO6218</t>
  </si>
  <si>
    <t>CO1221</t>
  </si>
  <si>
    <t xml:space="preserve">FOSSA SEPTICA CILINDRICA,TIPO CAMARA IMHOFF,DE CONCRETO PRE-MOLDADO,MEDINDO 2500X3600MM.FORNECIMENTO E COLOCACAO  </t>
  </si>
  <si>
    <t>CO6221</t>
  </si>
  <si>
    <t>CO1224</t>
  </si>
  <si>
    <t xml:space="preserve">FOSSA SEPTICA CILINDRICA,TIPO CAMARA IMHOFF,DE CONCRETO PRE-MOLDADO,MEDINDO 2500X4800MM.FORNECIMENTO E COLOCACAO  </t>
  </si>
  <si>
    <t>CO6224</t>
  </si>
  <si>
    <t>CO1226</t>
  </si>
  <si>
    <t xml:space="preserve">FOSSA SEPTICA CILINDRICA,TIPO CAMARA IMHOFF,DE CONCRETO PRE-MOLDADO,MEDINDO 2500X6000MM.FORNECIMENTO E COLOCACAO  </t>
  </si>
  <si>
    <t>CO6226</t>
  </si>
  <si>
    <t>CO1228</t>
  </si>
  <si>
    <t xml:space="preserve">FOSSA SEPTICA CILINDRICA,TIPO CAMARA IMHOFF,DE CONCRETO PRE-MOLDADO,MEDINDO 2500X7200MM.FORNECIMENTO E COLOCACAO  </t>
  </si>
  <si>
    <t>CO6228</t>
  </si>
  <si>
    <t>CO1230</t>
  </si>
  <si>
    <t xml:space="preserve">FOSSA SEPTICA CILINDRICA,TIPO CAMARA IMHOFF,DE CONCRETO PRE-MOLDADO,MEDINDO 2500X8400MM.FORNECIMENTO E COLOCACAO  </t>
  </si>
  <si>
    <t>CO6230</t>
  </si>
  <si>
    <t>CO1219</t>
  </si>
  <si>
    <t xml:space="preserve">FOSSA SEPTICA CILINDRICA,TIPO CAMARA IMHOFF,DE CONCRETO PRE-MOLDADO,MEDINDO 3000X2000MM.FORNECIMENTO E COLOCACAO  </t>
  </si>
  <si>
    <t>CO6219</t>
  </si>
  <si>
    <t>CO1222</t>
  </si>
  <si>
    <t xml:space="preserve">FOSSA SEPTICA CILINDRICA,TIPO CAMARA IMHOFF,DE CONCRETO PRE-MOLDADO,MEDINDO 3000X2800MM.FORNECIMENTO E COLOCACAO  </t>
  </si>
  <si>
    <t>CO6222</t>
  </si>
  <si>
    <t>CO1225</t>
  </si>
  <si>
    <t xml:space="preserve">FOSSA SEPTICA CILINDRICA,TIPO CAMARA IMHOFF,DE CONCRETO PRE-MOLDADO,MEDINDO 3000X3200MM.FORNECIMENTO E COLOCACAO  </t>
  </si>
  <si>
    <t>CO6225</t>
  </si>
  <si>
    <t>CO1227</t>
  </si>
  <si>
    <t xml:space="preserve">FOSSA SEPTICA CILINDRICA,TIPO CAMARA IMHOFF,DE CONCRETO PRE-MOLDADO,MEDINDO 3000X4000MM.FORNECIMENTO E COLOCACAO  </t>
  </si>
  <si>
    <t>CO6227</t>
  </si>
  <si>
    <t>CO1229</t>
  </si>
  <si>
    <t xml:space="preserve">FOSSA SEPTICA CILINDRICA,TIPO CAMARA IMHOFF,DE CONCRETO PRE-MOLDADO,MEDINDO 3000X4800MM.FORNECIMENTO E COLOCACAO  </t>
  </si>
  <si>
    <t>CO6229</t>
  </si>
  <si>
    <t>CO1231</t>
  </si>
  <si>
    <t xml:space="preserve">FOSSA SEPTICA CILINDRICA,TIPO CAMARA IMHOFF,DE CONCRETO PRE-MOLDADO,MEDINDO 3000X5600MM.FORNECIMENTO E COLOCACAO  </t>
  </si>
  <si>
    <t>CO6231</t>
  </si>
  <si>
    <t>CO1232</t>
  </si>
  <si>
    <t xml:space="preserve">FOSSA SEPTICA CILINDRICA,TIPO CAMARA IMHOFF,DE CONCRETO PRE-MOLDADO,MEDINDO 3000X6400MM.FORNECIMENTO E COLOCACAO  </t>
  </si>
  <si>
    <t>CO6232</t>
  </si>
  <si>
    <t>CO1233</t>
  </si>
  <si>
    <t xml:space="preserve">FOSSA SEPTICA CILINDRICA,TIPO CAMARA IMHOFF,DE CONCRETO PRE-MOLDADO,MEDINDO 3000X7600MM.FORNECIMENTO E COLOCACAO  </t>
  </si>
  <si>
    <t>CO6233</t>
  </si>
  <si>
    <t>CO1234</t>
  </si>
  <si>
    <t xml:space="preserve">FOSSA SEPTICA CILINDRICA,TIPO CAMARA IMHOFF,DE CONCRETO PRE-MOLDADO,MEDINDO 3000X8400MM.FORNECIMENTO E COLOCACAO  </t>
  </si>
  <si>
    <t>CO6234</t>
  </si>
  <si>
    <t>CO1235</t>
  </si>
  <si>
    <t xml:space="preserve">FOSSA SEPTICA CILINDRICA,TIPO CAMARA UNICA,DE CONCRETO PRE-MOLDADO,MEDINDO 1200X1500MM.FORNECIMENTO E COLOCACAO  </t>
  </si>
  <si>
    <t>CO6235</t>
  </si>
  <si>
    <t>CO1236</t>
  </si>
  <si>
    <t xml:space="preserve">FOSSA SEPTICA,DE CAMARA UNICA,TIPO CILINDRICA,DE CONCRETO PRE-MOLDADO,MEDINDO 1200X2000MM.FORNECIMENTO E COLOCACAO  </t>
  </si>
  <si>
    <t>CO6236</t>
  </si>
  <si>
    <t>CO1237</t>
  </si>
  <si>
    <t xml:space="preserve">FOSSA SEPTICA,DE CAMARA UNICA,TIPO CILINDRICA,DE CONCRETO PRE-MOLDADO,MEDINDO 1200X2500MM.FORNECIMENTO E COLOCACAO  </t>
  </si>
  <si>
    <t>CO6237</t>
  </si>
  <si>
    <t>CO1239</t>
  </si>
  <si>
    <t xml:space="preserve">FOSSA SEPTICA,DE CAMARA UNICA,TIPO CILINDRICA,DE CONCRETO PRE-MOLDADO,MEDINDO 1200X3500MM.FORNECIMENTO E COLOCACAO  </t>
  </si>
  <si>
    <t>CO6239</t>
  </si>
  <si>
    <t>CO1241</t>
  </si>
  <si>
    <t xml:space="preserve">FOSSA SEPTICA,DE CAMARA UNICA,TIPO CILINDRICA,DE CONCRETO PRE-MOLDADO,MEDINDO 1200X5000MM.FORNECIMENTO E COLOCACAO  </t>
  </si>
  <si>
    <t>CO6241</t>
  </si>
  <si>
    <t>CO1244</t>
  </si>
  <si>
    <t xml:space="preserve">FOSSA SEPTICA,DE CAMARA UNICA,TIPO CILINDRICA,DE CONCRETO PRE-MOLDADO,MEDINDO 1200X6000MM.FORNECIMENTO E COLOCACAO  </t>
  </si>
  <si>
    <t>CO6244</t>
  </si>
  <si>
    <t>CO1247</t>
  </si>
  <si>
    <t xml:space="preserve">FOSSA SEPTICA,DE CAMARA UNICA,TIPO CILINDRICA,DE CONCRETO PRE-MOLDADO,MEDINDO 1200X7000MM.FORNECIMENTO E COLOCACAO  </t>
  </si>
  <si>
    <t>CO6247</t>
  </si>
  <si>
    <t>CO1251</t>
  </si>
  <si>
    <t xml:space="preserve">FOSSA SEPTICA,DE CAMARA UNICA,TIPO CILINDRICA,DE CONCRETO PRE-MOLDADO,MEDINDO 1200X9500MM.FORNECIMENTO E COLOCACAO  </t>
  </si>
  <si>
    <t>CO6251</t>
  </si>
  <si>
    <t>CO1238</t>
  </si>
  <si>
    <t xml:space="preserve">FOSSA SEPTICA,DE CAMARA UNICA,TIPO CILINDRICA,DE CONCRETO PRE-MOLDADO,MEDINDO 1500X2000MM.FORNECIMENTO E COLOCACAO  </t>
  </si>
  <si>
    <t>CO6238</t>
  </si>
  <si>
    <t>CO1240</t>
  </si>
  <si>
    <t xml:space="preserve">FOSSA SEPTICA,DE CAMARA UNICA,TIPO CILINDRICA,DE CONCRETO PRE-MOLDADO,MEDINDO 1500X2400MM.FORNECIMENTO E COLOCACAO  </t>
  </si>
  <si>
    <t>CO6240</t>
  </si>
  <si>
    <t>CO1242</t>
  </si>
  <si>
    <t xml:space="preserve">FOSSA SEPTICA,DE CAMARA UNICA,TIPO CILINDRICA,DE CONCRETO PRE-MOLDADO,MEDINDO 1500X3200MM.FORNECIMENTO E COLOCACAO  </t>
  </si>
  <si>
    <t>CO6242</t>
  </si>
  <si>
    <t>CO1245</t>
  </si>
  <si>
    <t xml:space="preserve">FOSSA SEPTICA,DE CAMARA UNICA,TIPO CILINDRICA,DE CONCRETO PRE-MOLDADO,MEDINDO 1500X4000MM.FORNECIMENTO E COLOCACAO  </t>
  </si>
  <si>
    <t>CO6245</t>
  </si>
  <si>
    <t>CO1248</t>
  </si>
  <si>
    <t xml:space="preserve">FOSSA SEPTICA,DE CAMARA UNICA,TIPO CILINDRICA,DE CONCRETO PRE-MOLDADO,MEDINDO 1500X4400MM.FORNECIMENTO E COLOCACAO  </t>
  </si>
  <si>
    <t>CO6248</t>
  </si>
  <si>
    <t>CO1252</t>
  </si>
  <si>
    <t xml:space="preserve">FOSSA SEPTICA,DE CAMARA UNICA,TIPO CILINDRICA,DE CONCRETO PRE-MOLDADO,MEDINDO 1500X6000MM.FORNECIMENTO E COLOCACAO  </t>
  </si>
  <si>
    <t>CO6252</t>
  </si>
  <si>
    <t>CO1257</t>
  </si>
  <si>
    <t xml:space="preserve">FOSSA SEPTICA,DE CAMARA UNICA,TIPO CILINDRICA,DE CONCRETO PRE-MOLDADO,MEDINDO 1500X8400MM.FORNECIMENTO E COLOCACAO  </t>
  </si>
  <si>
    <t>CO6257</t>
  </si>
  <si>
    <t>CO1243</t>
  </si>
  <si>
    <t xml:space="preserve">FOSSA SEPTICA,DE CAMARA UNICA,TIPO CILINDRICA,DE CONCRETO PRE-MOLDADO,MEDINDO 2000X2000MM.FORNECIMENTO E COLOCACAO  </t>
  </si>
  <si>
    <t>CO6243</t>
  </si>
  <si>
    <t>CO1246</t>
  </si>
  <si>
    <t xml:space="preserve">FOSSA SEPTICA,DE CAMARA UNICA,TIPO CILINDRICA,DE CONCRETO PRE-MOLDADO,MEDINDO 2000X2400MM.FORNECIMENTO E COLOCACAO  </t>
  </si>
  <si>
    <t>CO6246</t>
  </si>
  <si>
    <t>CO1249</t>
  </si>
  <si>
    <t xml:space="preserve">FOSSA SEPTICA,DE CAMARA UNICA,TIPO CILINDRICA,DE CONCRETO PRE-MOLDADO,MEDINDO 2000X3200MM.FORNECIMENTO E COLOCACAO  </t>
  </si>
  <si>
    <t>CO6249</t>
  </si>
  <si>
    <t>CO1253</t>
  </si>
  <si>
    <t xml:space="preserve">FOSSA SEPTICA,DE CAMARA UNICA,TIPO CILINDRICA,DE CONCRETO PRE-MOLDADO,MEDINDO 2000X3600MM.FORNECIMENTO E COLOCACAO  </t>
  </si>
  <si>
    <t>CO6253</t>
  </si>
  <si>
    <t>CO1255</t>
  </si>
  <si>
    <t xml:space="preserve">FOSSA SEPTICA,DE CAMARA UNICA,TIPO CILINDRICA,DE CONCRETO PRE-MOLDADO,MEDINDO 2000X4000MM.FORNECIMENTO E COLOCACAO  </t>
  </si>
  <si>
    <t>CO6255</t>
  </si>
  <si>
    <t>CO1258</t>
  </si>
  <si>
    <t xml:space="preserve">FOSSA SEPTICA,DE CAMARA UNICA,TIPO CILINDRICA,DE CONCRETO PRE-MOLDADO,MEDINDO 2000X5200MM.FORNECIMENTO E COLOCACAO  </t>
  </si>
  <si>
    <t>CO6258</t>
  </si>
  <si>
    <t>CO1260</t>
  </si>
  <si>
    <t xml:space="preserve">FOSSA SEPTICA,DE CAMARA UNICA,TIPO CILINDRICA,DE CONCRETO PRE-MOLDADO,MEDINDO 2000X6000MM.FORNECIMENTO E COLOCACAO  </t>
  </si>
  <si>
    <t>CO6260</t>
  </si>
  <si>
    <t>CO1263</t>
  </si>
  <si>
    <t xml:space="preserve">FOSSA SEPTICA,DE CAMARA UNICA,TIPO CILINDRICA,DE CONCRETO PRE-MOLDADO,MEDINDO 2000X8400MM.FORNECIMENTO E COLOCACAO  </t>
  </si>
  <si>
    <t>CO6263</t>
  </si>
  <si>
    <t>CO1250</t>
  </si>
  <si>
    <t xml:space="preserve">FOSSA SEPTICA,DE CAMARA UNICA,TIPO CILINDRICA,DE CONCRETO PRE-MOLDADO,MEDINDO 2500X2000MM.FORNECIMENTO E COLOCACAO  </t>
  </si>
  <si>
    <t>CO6250</t>
  </si>
  <si>
    <t>CO1254</t>
  </si>
  <si>
    <t xml:space="preserve">FOSSA SEPTICA,DE CAMARA UNICA,TIPO CILINDRICA,DE CONCRETO PRE-MOLDADO,MEDINDO 2500X2400MM.FORNECIMENTO E COLOCACAO  </t>
  </si>
  <si>
    <t>CO6254</t>
  </si>
  <si>
    <t>CO1256</t>
  </si>
  <si>
    <t xml:space="preserve">FOSSA SEPTICA,DE CAMARA UNICA,TIPO CILINDRICA,DE CONCRETO PRE-MOLDADO,MEDINDO 2500X2800MM.FORNECIMENTO E COLOCACAO  </t>
  </si>
  <si>
    <t>CO6256</t>
  </si>
  <si>
    <t>CO1259</t>
  </si>
  <si>
    <t xml:space="preserve">FOSSA SEPTICA,DE CAMARA UNICA,TIPO CILINDRICA,DE CONCRETO PRE-MOLDADO,MEDINDO 2500X3200MM.FORNECIMENTO E COLOCACAO  </t>
  </si>
  <si>
    <t>CO6259</t>
  </si>
  <si>
    <t>CO1261</t>
  </si>
  <si>
    <t xml:space="preserve">FOSSA SEPTICA,DE CAMARA UNICA,TIPO CILINDRICA,DE CONCRETO PRE-MOLDADO,MEDINDO 2500X4000MM.FORNECIMENTO E COLOCACAO  </t>
  </si>
  <si>
    <t>CO6261</t>
  </si>
  <si>
    <t>CO1264</t>
  </si>
  <si>
    <t xml:space="preserve">FOSSA SEPTICA,DE CAMARA UNICA,TIPO CILINDRICA,DE CONCRETO PRE-MOLDADO,MEDINDO 2500X5600MM.FORNECIMENTO E COLOCACAO  </t>
  </si>
  <si>
    <t>CO6264</t>
  </si>
  <si>
    <t>CO1266</t>
  </si>
  <si>
    <t xml:space="preserve">FOSSA SEPTICA,DE CAMARA UNICA,TIPO CILINDRICA,DE CONCRETO PRE-MOLDADO,MEDINDO 2500X7600MM.FORNECIMENTO E COLOCACAO  </t>
  </si>
  <si>
    <t>CO6266</t>
  </si>
  <si>
    <t>CO1268</t>
  </si>
  <si>
    <t xml:space="preserve">FOSSA SEPTICA,DE CAMARA UNICA,TIPO CILINDRICA,DE CONCRETO PRE-MOLDADO,MEDINDO 2500X9200MM.FORNECIMENTO E COLOCACAO  </t>
  </si>
  <si>
    <t>CO6268</t>
  </si>
  <si>
    <t>CO1272</t>
  </si>
  <si>
    <t xml:space="preserve">FOSSA SEPTICA,DE CAMARA UNICA,TIPO CILINDRICA,DE CONCRETO PRE-MOLDADO,MEDINDO 3000X10000MM.FORNECIMENTO E COLOCACAO  </t>
  </si>
  <si>
    <t>CO6272</t>
  </si>
  <si>
    <t>CO1273</t>
  </si>
  <si>
    <t xml:space="preserve">FOSSA SEPTICA,DE CAMARA UNICA,TIPO CILINDRICA,DE CONCRETO PRE-MOLDADO,MEDINDO 3000X11200MM.FORNECIMENTO E COLOCACAO  </t>
  </si>
  <si>
    <t>CO6273</t>
  </si>
  <si>
    <t>CO1274</t>
  </si>
  <si>
    <t xml:space="preserve">FOSSA SEPTICA,DE CAMARA UNICA,TIPO CILINDRICA,DE CONCRETO PRE-MOLDADO,MEDINDO 3000X12400MM.FORNECIMENTO E COLOCACAO  </t>
  </si>
  <si>
    <t>CO6274</t>
  </si>
  <si>
    <t>CO1262</t>
  </si>
  <si>
    <t xml:space="preserve">FOSSA SEPTICA,DE CAMARA UNICA,TIPO CILINDRICA,DE CONCRETO PRE-MOLDADO,MEDINDO 3000X2800MM.FORNECIMENTO E COLOCACAO  </t>
  </si>
  <si>
    <t>CO6262</t>
  </si>
  <si>
    <t>CO1265</t>
  </si>
  <si>
    <t xml:space="preserve">FOSSA SEPTICA,DE CAMARA UNICA,TIPO CILINDRICA,DE CONCRETO PRE-MOLDADO,MEDINDO 3000X4000MM.FORNECIMENTO E COLOCACAO  </t>
  </si>
  <si>
    <t>CO6265</t>
  </si>
  <si>
    <t>CO1267</t>
  </si>
  <si>
    <t xml:space="preserve">FOSSA SEPTICA,DE CAMARA UNICA,TIPO CILINDRICA,DE CONCRETO PRE-MOLDADO,MEDINDO 3000X5200MM.FORNECIMENTO E COLOCACAO  </t>
  </si>
  <si>
    <t>CO6267</t>
  </si>
  <si>
    <t>CO1269</t>
  </si>
  <si>
    <t xml:space="preserve">FOSSA SEPTICA,DE CAMARA UNICA,TIPO CILINDRICA,DE CONCRETO PRE-MOLDADO,MEDINDO 3000X6400MM.FORNECIMENTO E COLOCACAO  </t>
  </si>
  <si>
    <t>CO6269</t>
  </si>
  <si>
    <t>CO1270</t>
  </si>
  <si>
    <t xml:space="preserve">FOSSA SEPTICA,DE CAMARA UNICA,TIPO CILINDRICA,DE CONCRETO PRE-MOLDADO,MEDINDO 3000X7600MM.FORNECIMENTO E COLOCACAO  </t>
  </si>
  <si>
    <t>CO6270</t>
  </si>
  <si>
    <t>CO1271</t>
  </si>
  <si>
    <t xml:space="preserve">FOSSA SEPTICA,DE CAMARA UNICA,TIPO CILINDRICA,DE CONCRETO PRE-MOLDADO,MEDINDO 3000X8800MM.FORNECIMENTO E COLOCACAO  </t>
  </si>
  <si>
    <t>CO6271</t>
  </si>
  <si>
    <t>CA0044</t>
  </si>
  <si>
    <t xml:space="preserve">FRACIONAMENTO QUIMICO (METODO ROSTLER)  </t>
  </si>
  <si>
    <t>CA5044</t>
  </si>
  <si>
    <t>CI0160</t>
  </si>
  <si>
    <t xml:space="preserve">FRADE DE CONCRETO 10MPA,LISO,PARA PROTECAO DE CALCADAS,INCLUSIVE ESCAVACAO E REATERRO.FORNECIMENTO E COLOCACAO  </t>
  </si>
  <si>
    <t>CI5160</t>
  </si>
  <si>
    <t>CI0161</t>
  </si>
  <si>
    <t xml:space="preserve">FRADE DE CONCRETO 10MPA,LISO,PINTADO COM VERNIZ,PARA PROTECAO DE CALCADAS,INCLUSIVE ESCAVACAO E REATERRO.FORNECIMENTO ECOLOCACAO  </t>
  </si>
  <si>
    <t>CI5161</t>
  </si>
  <si>
    <t>CI0030</t>
  </si>
  <si>
    <t xml:space="preserve">FRADE DE CONCRETO 10MPA,PARA PROTECAO DE CALCADAS,APICOADO,INCLUSIVE ESCAVACAO E REATERRO.FORNECIMENTO E COLOCACAO  </t>
  </si>
  <si>
    <t>CI5030</t>
  </si>
  <si>
    <t>CI0159</t>
  </si>
  <si>
    <t xml:space="preserve">FRADE DE CONCRETO 10MPA,PINTADO COM VERNIZ,P/PROTECAO DE CALCADAS,APICOADO,INCLUSIVE ESCAVACAO E REATERRO.FORNECIMENTO ECOLOCACAO  </t>
  </si>
  <si>
    <t>CI5159</t>
  </si>
  <si>
    <t>CI0162</t>
  </si>
  <si>
    <t xml:space="preserve">FRADE METALICO,EM FERRO FUNDIDO,MODELO CICLOVIA.FORNECIMENTO E COLOCACAO  </t>
  </si>
  <si>
    <t>CI5162</t>
  </si>
  <si>
    <t>CT0379</t>
  </si>
  <si>
    <t xml:space="preserve">FRAGMENTACAO,CARGA,TRANSPORTE E BRITAGEM DE ROCHA JA EXTRAIDA,EM EXPLORACAO DE PEDREIRA,EXCLUSIVE TRANSPORTE DO BRITADOR(POR M3 DE PEDRA BRITADA)  </t>
  </si>
  <si>
    <t>CT5379</t>
  </si>
  <si>
    <t>CR0256</t>
  </si>
  <si>
    <t xml:space="preserve">FREEZER HORIZONTAL,EM CHAPA DE ACO PINTADO,COM 2 TAMPAS,CAPACIDADE APROXIMADA DE 400L.FORNECIMENTO  </t>
  </si>
  <si>
    <t>CR5256</t>
  </si>
  <si>
    <t>CR0255</t>
  </si>
  <si>
    <t xml:space="preserve">FREEZER HORIZONTAL,EM CHAPA DE ACO PINTADO,TAMPA UNICA,CAPACIDADE APROXIMADA DE 300L.FORNECIMENTO  </t>
  </si>
  <si>
    <t>CR5255</t>
  </si>
  <si>
    <t>CN0172</t>
  </si>
  <si>
    <t xml:space="preserve">FRISO EM MADEIRA DE LEI,MEDINDO 3X1,5CM,BOLEADO.FORNECIMENTO E COLOCACAO  </t>
  </si>
  <si>
    <t>CN5172</t>
  </si>
  <si>
    <t>CR0745</t>
  </si>
  <si>
    <t xml:space="preserve">FRONSTISPICIO DE GRANITO CINZA CORUMBA,COM SECAO DE 10X2CM, INCLUSIVE REJUNTAMENTO.FORNECIMENTO E COLOCACAO.  </t>
  </si>
  <si>
    <t>CR5745</t>
  </si>
  <si>
    <t>CR0775</t>
  </si>
  <si>
    <t xml:space="preserve">FRONTISPICIO DE GRANITO BRANCO ITAUNAS,COM SECAO DE 10X2CM,INCLUSIVE REJUNTAMENTO.FORNECIMENTO E COLOCACAO  </t>
  </si>
  <si>
    <t>CR5775</t>
  </si>
  <si>
    <t>CR0774</t>
  </si>
  <si>
    <t xml:space="preserve">FRONTISPICIO DE GRANITO BRANCO ITAUNAS,COM SECAO DE 5X3CM,INCLUSIVE REJUNTAMENTO.FORNECIMENTO E COLOCACAO  </t>
  </si>
  <si>
    <t>CR5774</t>
  </si>
  <si>
    <t>CR0754</t>
  </si>
  <si>
    <t xml:space="preserve">FRONTISPICIO DE GRANITO CINZA ANDORINHA, COM SECAO DE 5X3CM,INCLUSIVE REJUNTAMENTO.FORNECIMENTO E COLOCACAO  </t>
  </si>
  <si>
    <t>CR5754</t>
  </si>
  <si>
    <t>CR0755</t>
  </si>
  <si>
    <t xml:space="preserve">FRONTISPICIO DE GRANITO CINZA ANDORINHA,COM SECAO DE 10X2CM,INCLUSIVE REJUNTAMENTO.FORNECIMENTO E COLOCACAO  </t>
  </si>
  <si>
    <t>CR5755</t>
  </si>
  <si>
    <t>CR0764</t>
  </si>
  <si>
    <t xml:space="preserve">FRONTISPICIO DE GRANITO CINZA CASTELO,COM SECAO 5X3CM,INCLUSIVE REJUNTAMENTO.FORNECIMENTO E COLOCACAO  </t>
  </si>
  <si>
    <t>CR5764</t>
  </si>
  <si>
    <t>CR0765</t>
  </si>
  <si>
    <t xml:space="preserve">FRONTISPICIO DE GRANITO CINZA CASTELO,COM SECAO DE 10X2CM,INCLUSIVE REJUNTAMENTO.FORNECIMENTO E COLOCACAO  </t>
  </si>
  <si>
    <t>CR5765</t>
  </si>
  <si>
    <t>CR0744</t>
  </si>
  <si>
    <t xml:space="preserve">FRONTISPICIO DE GRANITO CINZA CORUMBA,COM SECAO DE 5X3CM,INCLUSIVE REJUNTAMENTO.FORNECIMENTO E COLOCACAO  </t>
  </si>
  <si>
    <t>CR5744</t>
  </si>
  <si>
    <t>CR0735</t>
  </si>
  <si>
    <t xml:space="preserve">FRONTISPICIO DE GRANITO PRETO,COM SECAO DE 10X2CM,INCLUSIVE REJUNTAMENTO.FORNECIMENTO E COLOCACAO  </t>
  </si>
  <si>
    <t>CR5735</t>
  </si>
  <si>
    <t>CR0734</t>
  </si>
  <si>
    <t xml:space="preserve">FRONTISPICIO DE GRANITO PRETO,COM SECAO DE 5X3CM,INCLUSIVE REJUNTAMENTO.FORNECIMENTO E COLOCACAO  </t>
  </si>
  <si>
    <t>CR5734</t>
  </si>
  <si>
    <t>CR0727</t>
  </si>
  <si>
    <t xml:space="preserve">FRONTISPICIO DE MARMORE BRANCO NACIONAL,COM SECAO DE 10X2CM,INCLUSIVE REJUNTAMENTO.FORNECIMENTO E COLOCACAO  </t>
  </si>
  <si>
    <t>CR5727</t>
  </si>
  <si>
    <t>CR0726</t>
  </si>
  <si>
    <t xml:space="preserve">FRONTISPICIO DE MARMORE BRANCO NACIONAL,COM SECAO DE 5X3CM,INCLUSIVE REJUNTAMENTO.FORNECIMENTO E COLOCACAO  </t>
  </si>
  <si>
    <t>CR5726</t>
  </si>
  <si>
    <t>CR0134</t>
  </si>
  <si>
    <t xml:space="preserve">FULTRO PARA USO DOMESTICO COM CARCACA ATOXICA EM POLIPROPILENO COM 1 ELEMENTO FILTRANTE DE CELULOSE E CARVAO ATIVADO,PARA VAZAO ATE 360L/H,CONEXAO DE 3/4" SEM REGISTRO.FORNECIMENTO  </t>
  </si>
  <si>
    <t>CR5134</t>
  </si>
  <si>
    <t>CJ0306</t>
  </si>
  <si>
    <t xml:space="preserve">FUNDACAO DE ALVENARIA DE PEDRA,COM ARGAMASSA DE CIMENTO,SAIBRO E AREIA,NO TRACO 1:2:3,TENDO 0,35 A 0,45M DE LARGURA  </t>
  </si>
  <si>
    <t>CJ5306</t>
  </si>
  <si>
    <t>CL0002</t>
  </si>
  <si>
    <t>CL5002</t>
  </si>
  <si>
    <t>CJ0307</t>
  </si>
  <si>
    <t xml:space="preserve">FUNDACAO DE ALVENARIA DE PEDRA,COM ARGAMASSA DE CIMENTO,SAIBRO E AREIA,NO TRACO 1:2:3,TENDO 0,60 A 0,80M DE LARGURA  </t>
  </si>
  <si>
    <t>CJ5307</t>
  </si>
  <si>
    <t>CL0001</t>
  </si>
  <si>
    <t>CL5001</t>
  </si>
  <si>
    <t>CU0076</t>
  </si>
  <si>
    <t xml:space="preserve">FUNDACAO ESPECIAL PARA FIXACAO DE POSTE DE ACO,RETO OU CURVO,COM FLANGE DE 1 OU 2 BRACOS,DE 16,00 ATE 20,00M,EM TERRENOPANTANOSO OU ATERRADO,CONFORME PROJETO N§ A4-1651-PD,RIOLUZ,EXCLUSIVE O POSTE  </t>
  </si>
  <si>
    <t>CU5076</t>
  </si>
  <si>
    <t>CU0072</t>
  </si>
  <si>
    <t xml:space="preserve">FUNDACAO ESPECIAL PARA FIXACAO DE POSTE DE CONCRETO,CIRCULAR,RETO DE 13,00M,EM TERRENO PANTANOSO OU ATERRADO,CONFORME PROJETO N§A4-1651-PD,RIOLUZ,EXCLUSIVE O POSTE  </t>
  </si>
  <si>
    <t>CU5072</t>
  </si>
  <si>
    <t>CU0073</t>
  </si>
  <si>
    <t xml:space="preserve">FUNDACAO ESPECIAL PARA FIXACAO DE POSTE DE CONCRETO,CIRCULAR,RETO,DE 17,00M,EM TERRENO PANTANOSO OU ATERRADO,CONFORME PROJETO N§ A4-1651-PD,RIOLUZ,EXCLUSIVE O POSTE  </t>
  </si>
  <si>
    <t>CU5073</t>
  </si>
  <si>
    <t>CU0074</t>
  </si>
  <si>
    <t xml:space="preserve">FUNDACAO ESPECIAL PARA FIXACAO DE POSTE DE CONCRETO,CIRCULAR,RETO,DE 23,00M,EM TERRENO PANTANOSO OU ATERRADO,CONFORME PROJETO N§ A4-1651-PD,RIOLUZ,EXCLUSIVE O POSTE  </t>
  </si>
  <si>
    <t>CU5074</t>
  </si>
  <si>
    <t>CU0075</t>
  </si>
  <si>
    <t xml:space="preserve">FUNDACAO ESPECIAL PARA FIXACAO DE POSTE DE CONCRETO,CIRCULAR,RETO,DE 33,00M,EM TERRENO PANTANOSO OU ATERRADO,CONFORME PROJETO N§ A4-1651-PD,RIOLUZ,EXCLUSIVE O POSTE  </t>
  </si>
  <si>
    <t>CU5075</t>
  </si>
  <si>
    <t>CU0071</t>
  </si>
  <si>
    <t xml:space="preserve">FUNDACAO ESPECIAL PARA FIXACAO DE POSTE DE CONCRETO,CIRCULAR,RETO,DE 9,00M,EM TERRENO PANTANOSO OU ATERRADO,CONFORME PROJETO N§A4-1651-PD,RIOLUZ,EXCLUSIVE O POSTE  </t>
  </si>
  <si>
    <t>CU5071</t>
  </si>
  <si>
    <t>CU0080</t>
  </si>
  <si>
    <t xml:space="preserve">FUNDACAO PARA POSTE CURVO,DE ACO,DE 8,00 A 9,00M,DE 1 OU 2 BRACOS,EM TERRRENO DE AREIA,ARGILA OU PICARRA,INCLUSIVE INSTALACAO E FORNECIMENTO DE TAMPA DE PROTECAO  </t>
  </si>
  <si>
    <t>CU5080</t>
  </si>
  <si>
    <t>CU0081</t>
  </si>
  <si>
    <t xml:space="preserve">FUNDACAO PARA POSTE DE CONCRETO,CIRCULAR,ATE 12,00M DE ALTURA,EM TERRENO DE AREIA,ARGILA OU PICARRA,INCLUSIVE INSTALACAOE FORNECIMENTO DE TAMPA DE PROTECAO  </t>
  </si>
  <si>
    <t>CU5081</t>
  </si>
  <si>
    <t>CU0082</t>
  </si>
  <si>
    <t xml:space="preserve">FUNDACAO PARA POSTE DE CONCRETO,CIRCULAR,DE 13,00M DE ALTURA,EM TERRENO DE AREIA,ARGILA OU PICARRA,INCLUSIVE INSTALACAOE FORNECIMENTO DE TAMPA DE PROTECAO  </t>
  </si>
  <si>
    <t>CU5082</t>
  </si>
  <si>
    <t>CU0079</t>
  </si>
  <si>
    <t xml:space="preserve">FUNDACAO PARA POSTE RETO,DE ACO,DE 10,00 A 15,00M,EM TERRENO DE AREIA,ARGILA OU PICARRA,INCLUSIVE INSTALACAO E FORNECIMENTO DE TAMPA DE PROTECAO  </t>
  </si>
  <si>
    <t>CU5079</t>
  </si>
  <si>
    <t>CU0077</t>
  </si>
  <si>
    <t xml:space="preserve">FUNDACAO PARA POSTE RETO,DE ACO,DE 3,50 A 6,00M,EM TERRENO DE AREIA,ARGILA OU PICARRA,INCLUSIVE INSTALACAO E FORNECIMENTO DE TAMPA DE PROTECAO  </t>
  </si>
  <si>
    <t>CU5077</t>
  </si>
  <si>
    <t>CU0078</t>
  </si>
  <si>
    <t xml:space="preserve">FUNDACAO PARA POSTE RETO,DE ACO,DE 7,00 A 9,00M,EM TERRENO DE AREIA,ARGILA OU PICARRA,INCLUSIVE INSTALACAO E FORNECIMENTO DE TAMPA DE PROTECAO  </t>
  </si>
  <si>
    <t>CU5078</t>
  </si>
  <si>
    <t>CU0069</t>
  </si>
  <si>
    <t xml:space="preserve">FUNDACAO SIMPLES DE CONCRETO PRE-MOLDADO,PROJETO RIOLUZ COM CHUMBADORES DE ACO,PROVIDO DE ARRUELAS E PORCAS PARA FIXACAODE POSTE CURVO DE ACO,DE 2 BRACOS,DE 8,00 ATE 9,00M,EXCLUSIVE O POSTE E CHUMBADORES  </t>
  </si>
  <si>
    <t>CU5069</t>
  </si>
  <si>
    <t>CU0068</t>
  </si>
  <si>
    <t xml:space="preserve">FUNDACAO SIMPLES DE CONCRETO PRE-MOLDADO,PROJETO RIOLUZ,COM CHUMBADORES DE ACO,PROVIDO DE ARRUELAS E PORCAS PARA FIXACAODE POSTE CURVO DE ACO,DE 1 BRACO,DE 10,00 ATE 12,00M,EXCLUSIVE O POSTE E CHUMBADORES  </t>
  </si>
  <si>
    <t>CU5068</t>
  </si>
  <si>
    <t>CU0067</t>
  </si>
  <si>
    <t xml:space="preserve">FUNDACAO SIMPLES DE CONCRETO PRE-MOLDADO,PROJETO RIOLUZ,COM CHUMBADORES DE ACO,PROVIDO DE ARRUELAS E PORCAS PARA FIXACAODE POSTE CURVO DE ACO,DE 1 BRACO,DE 8,00 ATE 9,00M,EXCLUSIVEO POSTE E CHUMBADORES  </t>
  </si>
  <si>
    <t>CU5067</t>
  </si>
  <si>
    <t>CU0070</t>
  </si>
  <si>
    <t xml:space="preserve">FUNDACAO SIMPLES DE CONCRETO PRE-MOLDADO,PROJETO RIOLUZ,COM CHUMBADORES DE ACO,PROVIDO DE ARRUELAS E PORCAS PARA FIXACAODE POSTE CURVO DE ACO,DE 2 BRACOS,DE 10,00 ATE 12,00M,EXCLUSIVE O POSTE E CHUMBADORES  </t>
  </si>
  <si>
    <t>CU5070</t>
  </si>
  <si>
    <t>CU0065</t>
  </si>
  <si>
    <t xml:space="preserve">FUNDACAO SIMPLES DE CONCRETO PRE-MOLDADO,PROJETO RIOLUZ,COM CHUMBADORES DE ACO,PROVIDO DE ARRUELAS E PORCAS PARA FIXACAODE POSTE RETO DE ACO,DE 12,00 ATE 15,00M,EXCLUSIVE O POSTE ECHUMBADORES  </t>
  </si>
  <si>
    <t>CU5065</t>
  </si>
  <si>
    <t>CU0066</t>
  </si>
  <si>
    <t xml:space="preserve">FUNDACAO SIMPLES DE CONCRETO PRE-MOLDADO,PROJETO RIOLUZ,COM CHUMBADORES DE ACO,PROVIDO DE ARRUELAS E PORCAS PARA FIXACAODE POSTE RETO DE ACO,DE 16,00 ATE 20,00M,EXCLUSIVE POSTE E CHUMBADORES  </t>
  </si>
  <si>
    <t>CU5066</t>
  </si>
  <si>
    <t>CU0063</t>
  </si>
  <si>
    <t xml:space="preserve">FUNDACAO SIMPLES DE CONCRETO PRE-MOLDADO,PROJETO RIOLUZ,COM CHUMBADORES DE ACO,PROVIDO DE ARRUELAS E PORCAS PARA FIXACAODE POSTE RETO DE ACO,DE 3,50 ATE 6,00M,EXCLUSIVE O POSTE E CHUMBADORES  </t>
  </si>
  <si>
    <t>CU5063</t>
  </si>
  <si>
    <t>CU0064</t>
  </si>
  <si>
    <t xml:space="preserve">FUNDACAO SIMPLES DE CONCRETO PRE-MOLDADO,PROJETO RIOLUZ,COM CHUMBADORES DE ACO,PROVIDO DE ARRUELAS E PORCAS PARA FIXACAODE POSTE RETO DE ACO,DE 7,00 ATE 9,00M,EXCLUSIVE O POSTE E CHUMBADORES  </t>
  </si>
  <si>
    <t>CU5064</t>
  </si>
  <si>
    <t>CE0141</t>
  </si>
  <si>
    <t xml:space="preserve">FURACAO DE CONCRETO,A PONTEIRO,TENDO O FURO 10X10X15CM  </t>
  </si>
  <si>
    <t>CE5141</t>
  </si>
  <si>
    <t>CE0140</t>
  </si>
  <si>
    <t xml:space="preserve">FURACAO DE CONCRETO,A PONTEIRO,TENDO O FURO 5X5X7CM  </t>
  </si>
  <si>
    <t xml:space="preserve">un    </t>
  </si>
  <si>
    <t>CE5140</t>
  </si>
  <si>
    <t>CE0139</t>
  </si>
  <si>
    <t xml:space="preserve">FURACAO EM CONCRETO COM FURADEIRA MANUAL E BROCA DE WIDIA DE DIAMETRO ATE 1/2"  </t>
  </si>
  <si>
    <t>CE5139</t>
  </si>
  <si>
    <t>CE0612</t>
  </si>
  <si>
    <t xml:space="preserve">FURACAO EM CONCRETO COM FURADEIRA MANUAL E BROCA DE WIDIA DE DIAMETRO DE 1"  </t>
  </si>
  <si>
    <t>CE5612</t>
  </si>
  <si>
    <t>CE0613</t>
  </si>
  <si>
    <t xml:space="preserve">FURACAO EM CONCRETO COM FURADEIRA MANUAL E BROCA DE WIDIA DE DIAMETRO DE 1.1/2"  </t>
  </si>
  <si>
    <t>CE5613</t>
  </si>
  <si>
    <t>CE0611</t>
  </si>
  <si>
    <t xml:space="preserve">FURACAO EM CONCRETO COM FURADEIRA MANUAL E BROCA DE WIDIA DE DIAMETRO DE 3/4"  </t>
  </si>
  <si>
    <t>CE5611</t>
  </si>
  <si>
    <t>CE0610</t>
  </si>
  <si>
    <t xml:space="preserve">FURACAO EM CONCRETO COM FURADEIRA MANUAL E BROCA DE WIDIA DE DIAMETRO DE 5/8"  </t>
  </si>
  <si>
    <t>CE5610</t>
  </si>
  <si>
    <t>CO0353</t>
  </si>
  <si>
    <t xml:space="preserve">FUSIVEL CARTUCHO,DE 15 A 30A,250V,FIXO.FORNECIMENTO E COLOCACAO  </t>
  </si>
  <si>
    <t>CO5353</t>
  </si>
  <si>
    <t>CO0354</t>
  </si>
  <si>
    <t xml:space="preserve">FUSIVEL CARTUCHO,DE 35 A 60A,250V,FIXO.FORNECIMENTO E COLOCACAO  </t>
  </si>
  <si>
    <t>CO5354</t>
  </si>
  <si>
    <t>CO1395</t>
  </si>
  <si>
    <t xml:space="preserve">FUSIVEL DIAZED,DE 10A,COM BASE,TAMPA,ANEL E PARAFUSO DE AJUSTE.FORNECIMENTO E INSTALACAO  </t>
  </si>
  <si>
    <t>CO6395</t>
  </si>
  <si>
    <t>CO1396</t>
  </si>
  <si>
    <t xml:space="preserve">FUSIVEL DIAZED,DE 16A,COM BASE,TAMPA,ANEL E PARAFUSO DE AJUSTE.FORNECIMENTO E INSTALACAO  </t>
  </si>
  <si>
    <t>CO6396</t>
  </si>
  <si>
    <t>CO1394</t>
  </si>
  <si>
    <t xml:space="preserve">FUSIVEL DIAZED,DE 2A,COM BASE,TAMPA,ANEL E PARAFUSO DE AJUSTE.FORNECIMENTO E INSTALACAO  </t>
  </si>
  <si>
    <t>CO6394</t>
  </si>
  <si>
    <t>CO1397</t>
  </si>
  <si>
    <t xml:space="preserve">FUSIVEL DIAZED,DE 35A,COM BASE,TAMPA,ANEL E PARAFUSO DE AJUSTE.FORNECIMENTO E INSTALACAO  </t>
  </si>
  <si>
    <t>CO6397</t>
  </si>
  <si>
    <t>CO1398</t>
  </si>
  <si>
    <t xml:space="preserve">FUSIVEL DIAZED,DE 63A,COM BASE,TAMPA,ANEL E PARAFUSO DE AJUSTE.FORNECIMENTO E INSTALACAO  </t>
  </si>
  <si>
    <t>CO6398</t>
  </si>
  <si>
    <t>CO0358</t>
  </si>
  <si>
    <t xml:space="preserve">FUSIVEL FACA DE 500 A 600A,250V,FIXO.FORNECIMENTO E COLOCACAO  </t>
  </si>
  <si>
    <t>CO5358</t>
  </si>
  <si>
    <t>CO0355</t>
  </si>
  <si>
    <t xml:space="preserve">FUSIVEL FACA,DE 100A,250V,FIXO.FORNECIMENTO E COLOCACAO  </t>
  </si>
  <si>
    <t>CO5355</t>
  </si>
  <si>
    <t>CO0356</t>
  </si>
  <si>
    <t xml:space="preserve">FUSIVEL FACA,DE 125 A 200A,250V,FIXO.FORNECIMENTO E COLOCACAO  </t>
  </si>
  <si>
    <t>CO5356</t>
  </si>
  <si>
    <t>CO0357</t>
  </si>
  <si>
    <t xml:space="preserve">FUSIVEL FACA,DE 250 A 400A,250V,FIXO.FORNECIMENTO E COLOCACAO  </t>
  </si>
  <si>
    <t>CO5357</t>
  </si>
  <si>
    <t>CU0389</t>
  </si>
  <si>
    <t xml:space="preserve">FUSIVEL NH,TAMANHO 00,CORRENTE NOMINAL DE 125A.FORNECIMENTO  </t>
  </si>
  <si>
    <t>CU5389</t>
  </si>
  <si>
    <t>CU0390</t>
  </si>
  <si>
    <t xml:space="preserve">FUSIVEL NH,TAMANHO 00,CORRENTE NOMINAL DE 160A.FORNECIMENTO  </t>
  </si>
  <si>
    <t>CU5390</t>
  </si>
  <si>
    <t>CO0360</t>
  </si>
  <si>
    <t xml:space="preserve">FUSIVEL NH,TAMANHO 00,CORRENTE NOMINAL DE 6 A 100A,500V.FORNECIMENTO E COLOCACAO  </t>
  </si>
  <si>
    <t>CO5360</t>
  </si>
  <si>
    <t>CO0362</t>
  </si>
  <si>
    <t xml:space="preserve">FUSIVEL NH,TAMANHO 01,CORRENTE NOMINAL DE 224 A 250A,500V.FORNECIMENTO E COLOCACAO  </t>
  </si>
  <si>
    <t>CO5362</t>
  </si>
  <si>
    <t>CU0388</t>
  </si>
  <si>
    <t xml:space="preserve">FUSIVEL NH,TAMANHO 01,CORRENTE NOMINAL DE 36A.FORNECIMENTO  </t>
  </si>
  <si>
    <t>CU5388</t>
  </si>
  <si>
    <t>CO0361</t>
  </si>
  <si>
    <t xml:space="preserve">FUSIVEL NH,TAMANHO 01,CORRENTE NOMINAL DE 40 A 200A,500V.FORNECIMENTO E COLOCACAO  </t>
  </si>
  <si>
    <t>CO5361</t>
  </si>
  <si>
    <t>CO0363</t>
  </si>
  <si>
    <t xml:space="preserve">FUSIVEL NH,TAMANHO 02,CORRENTE NOMINAL DE 224 A 400A,500V.FORNECIMENTO E COLOCACAO  </t>
  </si>
  <si>
    <t>CO5363</t>
  </si>
  <si>
    <t>CB0045</t>
  </si>
  <si>
    <t xml:space="preserve">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  </t>
  </si>
  <si>
    <t>CB5045</t>
  </si>
  <si>
    <t>CB0047</t>
  </si>
  <si>
    <t xml:space="preserve">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  </t>
  </si>
  <si>
    <t>CB5047</t>
  </si>
  <si>
    <t>CB0046</t>
  </si>
  <si>
    <t xml:space="preserve">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  </t>
  </si>
  <si>
    <t>CB5046</t>
  </si>
  <si>
    <t>CB0042</t>
  </si>
  <si>
    <t xml:space="preserve">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  </t>
  </si>
  <si>
    <t>CB5042</t>
  </si>
  <si>
    <t>CB0043</t>
  </si>
  <si>
    <t xml:space="preserve">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  </t>
  </si>
  <si>
    <t>CB5043</t>
  </si>
  <si>
    <t>CB0044</t>
  </si>
  <si>
    <t xml:space="preserve">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  </t>
  </si>
  <si>
    <t>CB5044</t>
  </si>
  <si>
    <t>CF0995</t>
  </si>
  <si>
    <t xml:space="preserve">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  </t>
  </si>
  <si>
    <t>CF1000</t>
  </si>
  <si>
    <t xml:space="preserve">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  </t>
  </si>
  <si>
    <t>CF5995</t>
  </si>
  <si>
    <t>CF6000</t>
  </si>
  <si>
    <t>CF0991</t>
  </si>
  <si>
    <t xml:space="preserve">GABIAO CAIXA DE 0,50M DE ALTURA,MALHA DE ACO HEXAGONAL (8X10)CM,FIO COM DIAMETRO NOMINAL DO ARAME DE 2,7MM,GALVANIZADO EM LIGA ZN/AL TIPO 1 OU 2 (NBR 8964,NBR 10514,EN 10223-3),INCLUSIVE MANTA GEOTEXTIL E EQUIPAMENTO,EXCLUSIVE PEDRAS.FORNECIMENTO E COLOCACAO  </t>
  </si>
  <si>
    <t>CF5991</t>
  </si>
  <si>
    <t>CF0993</t>
  </si>
  <si>
    <t xml:space="preserve">GABIAO CAIXA DE 0,50M DE ALTURA,MALHA DE ACO HEXAGONAL (8X10)CM,FIO COM DIAMETRO NOMINAL DO ARAME DE 2,7MM,GALVANIZADO EM LIGA ZN/AL TIPO 1 OU 2 (NBR 8964,NBR 10514,EN 10223-3),INCLUSIVE MANTA GEOTEXTIL,EQUIPAMENTO E PEDRAS.FORNECIMENTO E COLOCACAO  </t>
  </si>
  <si>
    <t>CF5993</t>
  </si>
  <si>
    <t>CF0999</t>
  </si>
  <si>
    <t xml:space="preserve">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  </t>
  </si>
  <si>
    <t>CF5999</t>
  </si>
  <si>
    <t>CF0994</t>
  </si>
  <si>
    <t xml:space="preserve">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  </t>
  </si>
  <si>
    <t>CF5994</t>
  </si>
  <si>
    <t>CF0990</t>
  </si>
  <si>
    <t xml:space="preserve">GABIAO CAIXA DE 1,00M DE ALTURA,MALHA DE ACO HEXAGONAL (8X10)CM,FIO COM DIAMETRO NOMINAL DO ARAME DE 2,7MM,GALVANIZADO EM LIGA ZN/AL TIPO 1 OU 2 (NBR 8964, NBR 10514, EN 10223-3),INCLUSIVE MANTA GEOTEXTIL E EQUIPAMENTO,EXCLUSIVE PEDRAS.FORNECIMENTO E COLOCACAO  </t>
  </si>
  <si>
    <t>CF5990</t>
  </si>
  <si>
    <t>CF0992</t>
  </si>
  <si>
    <t xml:space="preserve">GABIAO CAIXA DE 1,00M DE ALTURA,MALHA DE ACO HEXAGONAL (8X10)CM,FIO COM DIAMETRO NOMINAL DO ARAME DE 2,7MM,GALVANIZADO EM LIGA ZN/AL TIPO 1 OU 2 (NBR 8964,NBR 10514,EN 10223-3),INCLUSIVE MANTA GEOTEXTIL, EQUIPAMENTO E PEDRAS.FORNECIMENTO ECOLOCACAO  </t>
  </si>
  <si>
    <t>CF5992</t>
  </si>
  <si>
    <t>CF0998</t>
  </si>
  <si>
    <t xml:space="preserve">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  </t>
  </si>
  <si>
    <t>CF1003</t>
  </si>
  <si>
    <t xml:space="preserve">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  </t>
  </si>
  <si>
    <t>CF5998</t>
  </si>
  <si>
    <t>CF6003</t>
  </si>
  <si>
    <t>CF0997</t>
  </si>
  <si>
    <t xml:space="preserve">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  </t>
  </si>
  <si>
    <t>CF1002</t>
  </si>
  <si>
    <t xml:space="preserve">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  </t>
  </si>
  <si>
    <t>CF5997</t>
  </si>
  <si>
    <t>CF6002</t>
  </si>
  <si>
    <t>CF1001</t>
  </si>
  <si>
    <t xml:space="preserve">GABIAO SACO,MALHA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  </t>
  </si>
  <si>
    <t>CF6001</t>
  </si>
  <si>
    <t>CF0996</t>
  </si>
  <si>
    <t xml:space="preserve">GABIAO SACO,MALHA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  </t>
  </si>
  <si>
    <t>CF5996</t>
  </si>
  <si>
    <t>CJ0300</t>
  </si>
  <si>
    <t xml:space="preserve">GAIOLA ARMADURA PARA PAREDE DIAFRAGMA,EM ACO CA-50,INCLUSIVE FORNECIMENTO,PERDAS,CORTE,DOBR AGEM,MONTAGEM E SOLDAS  </t>
  </si>
  <si>
    <t>CJ5300</t>
  </si>
  <si>
    <t>CN0471</t>
  </si>
  <si>
    <t xml:space="preserve">GAIOLA DE (1,50X1,50X2)M,MONTADA EM ESTRUTURA DE CANTONEIRA DE FERRO DE 1.1/2"X1.1/2"X3/16".FORNECIMEN TO E COLOCACAO  </t>
  </si>
  <si>
    <t>CN5471</t>
  </si>
  <si>
    <t>CI0226</t>
  </si>
  <si>
    <t xml:space="preserve">GAIOLA GINICA (TREPA-TREPA) EM TUBOS DE FERRO GALVANIZADO (EXTERNA E INTERNAMENTE) DE 1" HORIZONTAIS E VERTICAIS DE 1.1/2" E ESPESSURA DE PAREDE DE 1/8",CHUMBADOS EM BLOCOS DE CONCRETO E COM PINTURA DE BASE GALVITE E 2 DEMAOS DE ACABAMENTO.FORNECIMENTO E COLOCACAO  </t>
  </si>
  <si>
    <t>CI5226</t>
  </si>
  <si>
    <t>CF1492</t>
  </si>
  <si>
    <t xml:space="preserve">GALERIA MULTIDIMENSIONAL RODOVIARIA DUPLA EM CONCRETO ARMADO E PROTENDIDO,30MPA,PAREDE C/6,00M,PESO 4,90T E TAMPA COM 2,00M,PESO DE 5,22T,ESTRUTURALMENTE BI-APOIADA C/CARGA POR APOIO DE 223T,C/TABULEIRO DE 5,53M,ALT.3,00M,VAZAO DE 21,45M3/S,VELOCIDADE DE ESCOAMENTO 2,16M/S,EXCLUSIVE TRANSPORTE,DESCARGA,ESCAVACAO E REATERRO.FORNECIMENTO E ASSENTAMENTO  </t>
  </si>
  <si>
    <t>CF6492</t>
  </si>
  <si>
    <t>CF1493</t>
  </si>
  <si>
    <t xml:space="preserve">GALERIA MULTIDIMENSIONAL RODOVIARIA DUPLA EM CONCRETO ARMADO E PROTENDIDO,30MPA,PAREDE C/6,00M,PESO 7,40T E TAMPA COM 2,00M,PESO DE 6,15T,ESTRUTURALMENTE BI-APOIADA COM CARGA POR APOIO DE 284T,TABULEIRO DE 6,35M,ALTUR.4,03M,VAZAO DE 40,71M3/S,VELOCIDADE DE ESCOAMENTO 2,49M/S,EXCLUSIVE TRANSPORTE,DESCARGA,ESCAVACAO E REATERRO.FORNECIMENTO E ASSENTAMENTO  </t>
  </si>
  <si>
    <t>CF6493</t>
  </si>
  <si>
    <t>CF1494</t>
  </si>
  <si>
    <t xml:space="preserve">GALERIA MULTIDIMENSIONAL RODOVIARIA DUPLA EM CONCRETO ARMADO E PROTENDIDO,30MPA,PAREDE C/6,00M,PESO DE 12,00T E TAMPA C/2,00M,PESO DE 7,10T,ESTRUTURALMENTE BI-APOIADA C/CARGA POR APOIO DE 348T,TABULEIRO DE 7,09M,ALT.4,97M,VAZAO DE 60,73M3/SE VELOCIDADE DE ESCOAMENTO 2,75M/S,EXCLUSIVE TRANSPORTE,DESCARGA,ESCAVACAO E REATERRO.FORNECIMENTO E ASSENTAMENTO  </t>
  </si>
  <si>
    <t>CF6494</t>
  </si>
  <si>
    <t>CF1487</t>
  </si>
  <si>
    <t xml:space="preserve">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 GA,ESCAVACAO E REATERRO.FORN.E ASSENT.  </t>
  </si>
  <si>
    <t>CF6487</t>
  </si>
  <si>
    <t>CF1490</t>
  </si>
  <si>
    <t xml:space="preserve">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  </t>
  </si>
  <si>
    <t>CF6490</t>
  </si>
  <si>
    <t>CF1488</t>
  </si>
  <si>
    <t xml:space="preserve">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  </t>
  </si>
  <si>
    <t>CF6488</t>
  </si>
  <si>
    <t>CF1489</t>
  </si>
  <si>
    <t xml:space="preserve">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  </t>
  </si>
  <si>
    <t>CF6489</t>
  </si>
  <si>
    <t>CF1495</t>
  </si>
  <si>
    <t xml:space="preserve">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  </t>
  </si>
  <si>
    <t>CF6495</t>
  </si>
  <si>
    <t>CF1497</t>
  </si>
  <si>
    <t xml:space="preserve">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  </t>
  </si>
  <si>
    <t>CF6497</t>
  </si>
  <si>
    <t>CF1496</t>
  </si>
  <si>
    <t xml:space="preserve">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  </t>
  </si>
  <si>
    <t>CF6496</t>
  </si>
  <si>
    <t>CF1498</t>
  </si>
  <si>
    <t xml:space="preserve">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  </t>
  </si>
  <si>
    <t>CF6498</t>
  </si>
  <si>
    <t>CF1491</t>
  </si>
  <si>
    <t xml:space="preserve">GALERIA MULTIMENSIONAL RODOVIARIA DUPLA EM CONCRETO ARMADO E CONCRETO ARMADO PROTENDIDO,30MPA,2 FUNDOS 6M,PESO 8,80T,PAREDE C/6,00M,PESO 3,90T E TAMPA C/2,00M,PESO 4,81T,ESTRUTURALMENTE BI-APOIADA C/CARGA POR APOIO 191T,C/TABULEIRO 5,22M,ALTURA 2,62M,VAZAO 15,42M3/S,VELOCIDADE DE ESCOAMENTO 2,00M/S,EXCL.TRANSPORTE,DESCAR GA,ESCAVACAO E REATERRO.FORN.E ASSENT.  </t>
  </si>
  <si>
    <t>CF6491</t>
  </si>
  <si>
    <t>CF1499</t>
  </si>
  <si>
    <t xml:space="preserve">GALERIA TECNICA PRE-FABRICADA DE CONCRETO ARMADO,DIMENSOES INTERNAS DE 1,00X1,00M (BXH) RECOBRIMENTO COM 2CM,EXCLUSIVEESCAVACAO E REATERRO.FORNECIMENTO E ASSENTAMENTO.  </t>
  </si>
  <si>
    <t>CF6499</t>
  </si>
  <si>
    <t>CF1500</t>
  </si>
  <si>
    <t xml:space="preserve">GALERIA TECNICA PRE-FABRICADA DE CONCRETO ARMADO,DIMENSOES INTERNAS DE 1,50X1,00M (BXH) RECOBRIMENTO COM 2CM,EXCLUSIVEESCAVACAO E REATERRO.FORNECIMENTO E ASSENTAMENTO  </t>
  </si>
  <si>
    <t>CF6500</t>
  </si>
  <si>
    <t>CF1501</t>
  </si>
  <si>
    <t xml:space="preserve">GALERIA TECNICA PRE-FABRICADA DE CONCRETO ARMADO,DIMENSOES INTERNAS DE 2,00X1,20M (BXH) RECOBRIMENTO COM 2CM,EXCLUSIVEESCAVACAO E REATERRO.FORNECIMENTO E ASSENTAMENTO  </t>
  </si>
  <si>
    <t>CF6501</t>
  </si>
  <si>
    <t>CF1502</t>
  </si>
  <si>
    <t xml:space="preserve">GALERIA TECNICA PRE-FABRICADA DE CONCRETO ARMADO,DIMENSOES INTERNAS DE 2,00X1,50M (BXH) RECOBRIMENTO COM 2CM,EXCLUSIVEESCAVACAO E REATERRO.FORNECIMENTO E ASSENTAMENTO  </t>
  </si>
  <si>
    <t>CF6502</t>
  </si>
  <si>
    <t>CF1503</t>
  </si>
  <si>
    <t xml:space="preserve">GALERIA TECNICA PRE-FABRICADA DE CONCRETO ARMADO,DIMENSOES INTERNAS DE 2,50X1,50M (BXH) RECOBRIMENTO COM 2CM,EXCLUSIVEESCAVACAO E REATERRO.FORNECIMENTO E ASSENTAMENTO  </t>
  </si>
  <si>
    <t>CF6503</t>
  </si>
  <si>
    <t>CF1504</t>
  </si>
  <si>
    <t xml:space="preserve">GALERIA TECNICA PRE-FABRICADA DE CONCRETO ARMADO,DIMENSOES INTERNAS DE 2,50X2,00M (BXH) RECOBRIMENTO COM 2CM,EXCLUSIVEESCAVACAO E REATERRO.FORNECIMENTO E ASSENTAMENTO  </t>
  </si>
  <si>
    <t>CF6504</t>
  </si>
  <si>
    <t>CF1505</t>
  </si>
  <si>
    <t xml:space="preserve">GALERIA TECNICA PRE-FABRICADA DE CONCRETO ARMADO,DIMENSOES INTERNAS DE 3,00X2,00M (BXH) RECOBRIMENTO COM 2CM,EXCLUSIVEESCAVACAO E REATERRO.FORNECIMENTO E ASSENTAMENTO  </t>
  </si>
  <si>
    <t>CF6505</t>
  </si>
  <si>
    <t>CF1506</t>
  </si>
  <si>
    <t xml:space="preserve">GALERIA TECNICA PRE-FABRICADA DE CONCRETO ARMADO,DIMENSOES INTERNAS DE 3,50X2,00M (BXH) RECOBRIMENTO COM 2CM,EXCLUSIVEESCAVACAO E REATERRO.FORNECIMENTO E ASSENTAMENTO  </t>
  </si>
  <si>
    <t>CF6506</t>
  </si>
  <si>
    <t>CB0019</t>
  </si>
  <si>
    <t xml:space="preserve">GALPAO ABERTO PARA OFICINAS E DEPOSITOS DE CANTEIRO DE OBRAS,ESTRUTURADO EM MADEIRA DE LEI,COBERTURA DE TELHAS DE CIMENTO SEM AMIANTO ONDULADAS,DE 6MM DE ESPESSURA,PISO CIMENTADO EPREPARO DO TERRENO  </t>
  </si>
  <si>
    <t>CB5019</t>
  </si>
  <si>
    <t>CB0020</t>
  </si>
  <si>
    <t xml:space="preserve">GALPAO ABERTO PARA OFICINAS E DEPOSITOS DE CANTEIRO DE OBRAS,ESTRUTURADO EM MADEIRA DE LEI,COBERTURA DE TELHAS DE CIMENTO SEM AMIANTO ONDULADAS,DE 6MM DE ESPESSURA,PISO CIMENTADO EPREPARO DO TERRENO,SENDO A MADEIRA E A COBERTURA EMPREGADAS3 VEZES  </t>
  </si>
  <si>
    <t>CB5020</t>
  </si>
  <si>
    <t>CI0224</t>
  </si>
  <si>
    <t xml:space="preserve">GANGORRA DE 0/4 ANOS COM PRANCHAS DE MADEIRA APARELHADA,ESTAS FIXAS EM TUBO DE FERRO GALVANIZADO (EXTERNA E INTERNAMENTE) DE 2" E ESPESSURA DE PAREDE DE 1/8",COM PINTURA DE BASE GALVITE E 2 DEMAOS DE ACABAMENTO.FORNECIMENTO E COLOCACAO  </t>
  </si>
  <si>
    <t>CI5224</t>
  </si>
  <si>
    <t>CI0225</t>
  </si>
  <si>
    <t xml:space="preserve">GANGORRA DE 5/10ANOS C/2 PRANCHAS,MADEIRA APARELHADA, ESTAS FIXADAS EM TUBO DE FERRO GALVANIZADO(EXT.E INTERNAMENTE) DE2"E 2 1/2" E ESPESSURA DE PAREDE DE 1/8",COM PINTURA DE BASEGALVITE E 2 DEMAOS DE ACABAMENTO.FORNECIMENTO E COLOCACAO  </t>
  </si>
  <si>
    <t>CI5225</t>
  </si>
  <si>
    <t>CN0472</t>
  </si>
  <si>
    <t xml:space="preserve">GAVETA EM CHAPA DE ACO DE 1/2" NAS DIMENSOES DE ALTURA DE 10CM,LARGURA DE 20CM E COMPRIMENTO DE 30CM.FORNECIMENTO E COLOCACAO  </t>
  </si>
  <si>
    <t>CN5472</t>
  </si>
  <si>
    <t>CR0254</t>
  </si>
  <si>
    <t xml:space="preserve">GELADEIRA TIPO COMERCIAL,COM 4 PORTAS EM SERVICO E 25 PES CUBICOS UTILIZAVEIS,REVESTIDA EXTERNAMENTE EM ACO INOXIDAVEL,COM UNIDADE FRIGORIFICA ACIONADA POR MOTOR DE 0,5CV.FORNECIMENTO  </t>
  </si>
  <si>
    <t>CR5254</t>
  </si>
  <si>
    <t>CF1909</t>
  </si>
  <si>
    <t xml:space="preserve">GEOCOMPOSTO PARA DRENAGEM EM POLIETILENO DE ALTA DENSIDADE COM REVESTIMENTO EM GEOTEXTIL NAO TECIDO DE POLIESTER EM UM DOS LADOS EM FILAMENTOS CONTINUO COM RESISTENCIA A COMPRESSAODE 320KPA LARGURA 2,OM.FORNECIMENTO E COLOCACAO  </t>
  </si>
  <si>
    <t>CF6909</t>
  </si>
  <si>
    <t>CF1261</t>
  </si>
  <si>
    <t xml:space="preserve">GEOCOMPOSTO PARA DRENAGEM,(TRINCHEIRA DRENANTE),FORMADO POR GEOMANTA TRIDIMENSIONAL,ESPESSURA DE 11MM,FABRICADO COM FILAMENTO POLIPROPILENO TERMOSOLDADA,DOIS GEOTEXTEIS NAO TECIDO.FORNECIMENTO E COLOCACAO  </t>
  </si>
  <si>
    <t>CF6261</t>
  </si>
  <si>
    <t>CF1260</t>
  </si>
  <si>
    <t xml:space="preserve">GEOCOMPOSTO PARA DRENAGEM,FORMADO POR GEOMANTA TRIDIMENSIONAL COM 11MM DE ESPESSURA,FABRICADO COM FILAMENTOS DE POLIPROPILENO TERMOSOLDADA A DOIS GEOTEXTEIS(SENDO UM DE POLIESTER EO OUTRO LAMINADO DE POLIPROPILENO),TUBO DRENO PERFURADO,PARA FORMA PERDIDA.FORNECIMENTO E COLOCACAO  </t>
  </si>
  <si>
    <t>CF6260</t>
  </si>
  <si>
    <t>CF1255</t>
  </si>
  <si>
    <t xml:space="preserve">GEOCOMPOSTO PARA DRENAGEM,FORMADO POR GEOMANTA TRIDIMENSIONAL COM 12MM DE ESPESSURA,FABRICADO COM FILAMENTOS DE POLIPROPILENO TERMOSOLDADA A UM GEOTEXTIL NAO TECIDO DE POLIESTER.FORNECIMENTO E COLOCACAO  </t>
  </si>
  <si>
    <t>CF6255</t>
  </si>
  <si>
    <t>CF1254</t>
  </si>
  <si>
    <t xml:space="preserve">GEOCOMPOSTO PARA DRENAGEM,FORMADO POR GEOMANTA TRIDIMENSIONAL COM 20MM DE ESPESSURA,FABRICADO COM FILAMENTOS DE POLIPROPILENO TERMOSOLDADA A UM GEOTEXTIL NAO TECIDO DE POLIESTER.FORNECIMENTO E COLOCACAO  </t>
  </si>
  <si>
    <t>CF6254</t>
  </si>
  <si>
    <t>CF1256</t>
  </si>
  <si>
    <t xml:space="preserve">GEOCOMPOSTO PARA DRENAGEM,HORIZONTAL,FORMADO POR GEOMANTA TRIDIMENSIONAL COM 11MM DE ESPESSURA,FABRICADO COM FILAMENTOSDE POLIPROPILENO TERMOSOLDADA A DOIS GEOTEXTEIS NAO TECIDO DE POLIESTER.FORNECIMENTO E COLOCACAO  </t>
  </si>
  <si>
    <t>CF6256</t>
  </si>
  <si>
    <t>CF1259</t>
  </si>
  <si>
    <t xml:space="preserve">GEOCOMPOSTO PARA DRENAGEM,HORIZONTAL,FORMADO POR GEOMANTA TRIDIMENSIONAL COM 16MM DE ESPESSURA,FABRICADO COM FILAMENTOSDE POLIPROPILENO TERMOSOLDADA A DOIS GEOTEXTEIS NAO TECIDO DE POLIESTER.FORNECIMENTO E COLOCACAO  </t>
  </si>
  <si>
    <t>CF6259</t>
  </si>
  <si>
    <t>CF1257</t>
  </si>
  <si>
    <t xml:space="preserve">GEOCOMPOSTO PARA DRENAGEM,VERTICAL,FORMADO POR GEOMANTA TRIDIMENSIONAL COM 11MM DE ESPESSURA,FABRICADO COM FILAMENTOS DEPOLIPROPILENO TERMOSOLDADA A DOIS GEOTEXTEIS NAO TECIDO DEPOLIESTER E TUBO DRENO PERFURADO.FORNECIMENTO E COLOCACAO  </t>
  </si>
  <si>
    <t>CF6257</t>
  </si>
  <si>
    <t>CF1258</t>
  </si>
  <si>
    <t xml:space="preserve">GEOCOMPOSTO PARA DRENAGEM,VERTICAL,FORMADO POR GEOMANTA TRIDIMENSIONAL COM 16MM DE ESPESSURA,FABRICADO COM FILAMENTOS DEPOLIPROPILENO TERMOSOLDADA A DOIS GEOTEXTEIS NAO TECIDO DEPOLIESTER E TUBO DRENO PERFURADO.FORNECIMENTO E COLOCACAO  </t>
  </si>
  <si>
    <t>CF6258</t>
  </si>
  <si>
    <t>CF1908</t>
  </si>
  <si>
    <t xml:space="preserve">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  </t>
  </si>
  <si>
    <t>CF6908</t>
  </si>
  <si>
    <t>CF1899</t>
  </si>
  <si>
    <t xml:space="preserve">GEOGRELHA TECIDA DE POLIESTER REVESTIDA COM PVC,RESISTENCIA LONGITUDINAL A TRACAO DE 110KN/M E RESISTENCIA TRANSVERSAL DE 30KN/M.FORNECIMENTO E COLOCACAO  </t>
  </si>
  <si>
    <t>CF6899</t>
  </si>
  <si>
    <t>CF1249</t>
  </si>
  <si>
    <t xml:space="preserve">GEOGRELHA TECIDA DE POLIESTER REVESTIDA COM PVC,RESISTENCIA LONGITUDINAL A TRACAO DE 120KN/M E RESISTENCIA TRANSVERSAL DE 30KN/M.FORNECIMENTO E COLOCACAO  </t>
  </si>
  <si>
    <t>CF6249</t>
  </si>
  <si>
    <t>CF1250</t>
  </si>
  <si>
    <t xml:space="preserve">GEOGRELHA TECIDA DE POLIESTER REVESTIDA COM PVC,RESISTENCIA LONGITUDINAL A TRACAO DE 150KN/M E RESISTENCIA TRANSVERSAL DE 30KN/M.FORNECIMENTO E COLOCACAO  </t>
  </si>
  <si>
    <t>CF6250</t>
  </si>
  <si>
    <t>CF1251</t>
  </si>
  <si>
    <t xml:space="preserve">GEOGRELHA TECIDA DE POLIESTER REVESTIDA COM PVC,RESISTENCIA LONGITUDINAL A TRACAO DE 200KN/M.FORNECIMENTO E COLOCACAO  </t>
  </si>
  <si>
    <t>CF6251</t>
  </si>
  <si>
    <t>CF1252</t>
  </si>
  <si>
    <t xml:space="preserve">GEOGRELHA TECIDA DE POLIESTER REVESTIDA COM PVC,RESISTENCIA LONGITUDINAL A TRACAO DE 300KN/M.FORNECIMENTO E COLOCACAO  </t>
  </si>
  <si>
    <t>CF6252</t>
  </si>
  <si>
    <t>CF1896</t>
  </si>
  <si>
    <t xml:space="preserve">GEOGRELHA TECIDA DE POLIESTER REVESTIDA COM PVC,RESISTENCIA LONGITUDINAL A TRACAO DE 35KN/M E RESISTENCIA TRANSVERSAL DE20KN/M.FORNECIMENTO E COLOCACAO  </t>
  </si>
  <si>
    <t>CF6896</t>
  </si>
  <si>
    <t>CF1253</t>
  </si>
  <si>
    <t xml:space="preserve">GEOGRELHA TECIDA DE POLIESTER REVESTIDA COM PVC,RESISTENCIA LONGITUDINAL A TRACAO DE 400KN/M.FORNECIMENTO E COLOCACAO  </t>
  </si>
  <si>
    <t>CF6253</t>
  </si>
  <si>
    <t>CF1246</t>
  </si>
  <si>
    <t xml:space="preserve">GEOGRELHA TECIDA DE POLIESTER REVESTIDA COM PVC,RESISTENCIA LONGITUDINAL A TRACAO DE 40KN/M E RESISTENCIA TRANSVERSAL DE27,4KN/M.FORNECIMENTO E COLOCACAO  </t>
  </si>
  <si>
    <t>CF6246</t>
  </si>
  <si>
    <t>CF1897</t>
  </si>
  <si>
    <t xml:space="preserve">GEOGRELHA TECIDA DE POLIESTER REVESTIDA COM PVC,RESISTENCIA LONGITUDINAL A TRACAO DE 55KN/M E RESISTENCIA TRANVERSAL DE30KN/M.FORNECIMENTO E COLOCACAO  </t>
  </si>
  <si>
    <t>CF6897</t>
  </si>
  <si>
    <t>CF1247</t>
  </si>
  <si>
    <t xml:space="preserve">GEOGRELHA TECIDA DE POLIESTER REVESTIDA COM PVC,RESISTENCIA LONGITUDINAL A TRACAO DE 60KN/M E RESISTENCIA TRANSVERSAL DE30KN/M.FORNECIMENTO E COLOCACAO  </t>
  </si>
  <si>
    <t>CF6247</t>
  </si>
  <si>
    <t>CF1898</t>
  </si>
  <si>
    <t xml:space="preserve">GEOGRELHA TECIDA DE POLIESTER REVESTIDA COM PVC,RESISTENCIA LONGITUDINAL A TRACAO DE 80KN/M E RESISTENCIA TRANSVERSAL DE30KN/M.FORNECIMENTO E COLOCACAO  </t>
  </si>
  <si>
    <t>CF6898</t>
  </si>
  <si>
    <t>CF1248</t>
  </si>
  <si>
    <t xml:space="preserve">GEOGRELHA TECIDA DE POLIESTER REVESTIDA COM PVC,RESISTENCIA LONGITUDINAL A TRACAO DE 90KN/M E RESISTENCIA TRANSVERSAL DE30KN/M.FORNECIMENTO E COLOCACAO  </t>
  </si>
  <si>
    <t>CF6248</t>
  </si>
  <si>
    <t>CF1903</t>
  </si>
  <si>
    <t xml:space="preserve">GEOGRELHA TECIDA DE PVA (POLI ALCOOL VINILICO) COM MODULO DE RIGIDEZ DE 2200KN/M A 5% DE DEFORMACAO. FORNECIMENTO E COLOCACAO  </t>
  </si>
  <si>
    <t>CF6903</t>
  </si>
  <si>
    <t>CF1904</t>
  </si>
  <si>
    <t xml:space="preserve">GEOGRELHA TECIDA DE PVA (POLI ALCOOL VINILICO) COM MODULO DE RIGIDEZ DE 3000KN/M A 5% DE DEFORMACAO. FORNECIMENTO E COLOCACAO  </t>
  </si>
  <si>
    <t>CF6904</t>
  </si>
  <si>
    <t>CF1905</t>
  </si>
  <si>
    <t xml:space="preserve">GEOGRELHA TECIDA DE PVA (POLI ALCOOL VINILICO) COM MODULO DE RIGIDEZ DE 4000KN/M A 5% DE DEFORMACAO. FORNECIMENTO E COLOCACAO  </t>
  </si>
  <si>
    <t>CF6905</t>
  </si>
  <si>
    <t>CF1906</t>
  </si>
  <si>
    <t xml:space="preserve">GEOGRELHA TECIDA DE PVA (POLI ALCOOL VINILICO) COM MODULO DE RIGIDEZ DE 6000KN/M A 5% DE DEFORMACAO. FORNECIMENTO E COLOCACAO  </t>
  </si>
  <si>
    <t>CF6906</t>
  </si>
  <si>
    <t>CF1907</t>
  </si>
  <si>
    <t xml:space="preserve">GEOGRELHA TECIDA DE PVA (POLI ALCOOL VINILICO) COM MODULO DE RIGIDEZ DE 8000KN/M A 5% DE DEFORMACAO. FORNECIMENTO E COLOCACAO  </t>
  </si>
  <si>
    <t>CF6907</t>
  </si>
  <si>
    <t>CF1901</t>
  </si>
  <si>
    <t xml:space="preserve">GEOGRELHA TECIDA DE PVA(POLI ALCOOL VINILICO) COM MODULO DE RIGIDEZ DE 1000 KN/M A 5% DE DEFORMACAO. FORNECIMENTO E COLOCACAO  </t>
  </si>
  <si>
    <t>CF6901</t>
  </si>
  <si>
    <t>CF1902</t>
  </si>
  <si>
    <t xml:space="preserve">GEOGRELHA TECIDA DE PVA(POLI ALCOOL VINILICO) COM MODULO DE RIGIDEZ DE 1600KN/M A 5% DE DEFORMACAO. FORNECIMENTO E COLOCACAO  </t>
  </si>
  <si>
    <t>CF6902</t>
  </si>
  <si>
    <t>CF1900</t>
  </si>
  <si>
    <t xml:space="preserve">GEOGRELHA TECIDA DE PVA(POLI ALCOOL VINILICO) COM MODULO DE RIGIDEZ DE 700KN/M A 5% DE DEFORMACAO. FORNECIMENTO E COLOCACAO  </t>
  </si>
  <si>
    <t>CF6900</t>
  </si>
  <si>
    <t>CF1262</t>
  </si>
  <si>
    <t xml:space="preserve">GEOMANTA PARA REVESTIMENTO DE TALUDE SUJEITO A EROSAO SUPERFICIAL COM ESPESSURA DE 10MM,FLEXIVEL,TRIDIMENSIONAL,C OM MAISDE 90% DE VAZIOS,INCLUSIVE ACO CA-50,VEGETACAO,ADUBO E REGA,EXCLUSIVE LIMPEZA E RASPAGEM DO TERRENO.FORNECIMENTO E COLOCACAO  </t>
  </si>
  <si>
    <t>CF6262</t>
  </si>
  <si>
    <t>CF1881</t>
  </si>
  <si>
    <t xml:space="preserve">GEOMEMBRANA EM PEAD,ESPESSURA 0,5MM,EM REVESTIMENTO IMPERMEABILIZANTE,APLICACOES DE CONTENCAO DE FLUIDOS E RESIDUOS,INCLUSIVE SOLDA POR TERMOFUSAO,ABRACADEIRAS,INSERT ES,CONEXOES EDEMAIS ACESSORIOS. FORNECIMENTO E COLOCACAO  </t>
  </si>
  <si>
    <t>CF6881</t>
  </si>
  <si>
    <t>CF1882</t>
  </si>
  <si>
    <t xml:space="preserve">GEOMEMBRANA EM PEAD,ESPESSURA 0,8MM,EM REVESTIMENTO IMPERMEABILIZANTE,APLICACOES DE CONTENCAO DE FLUIDOS E RESIDUOS,INCLUSIVE SOLDA POR TERMOFUSAO,ABRACADEIRAS,INSERT ES,CONEXOES EDEMAIS ACESSORIOS. FORNECIMENTO E COLOCACAO  </t>
  </si>
  <si>
    <t>CF6882</t>
  </si>
  <si>
    <t>CF1883</t>
  </si>
  <si>
    <t xml:space="preserve">GEOMEMBRANA EM PEAD,ESPESSURA 1,0MM,EM REVESTIMENTO IMPERMEABILIZANTE,APLICACOES DE CONTENCAO DE FLUIDOS E RESIDUOS,INCLUSIVE SOLDA POR TERMOFUSAO,ABRACADEIRAS,INSERT ES,CONEXOES EDEMAIS ACESSORIOS. FORNECIMENTO E COLOCACAO  </t>
  </si>
  <si>
    <t>CF6883</t>
  </si>
  <si>
    <t>CF1887</t>
  </si>
  <si>
    <t xml:space="preserve">GEOMEMBRANA EM PEAD,ESPESSURA 1,0MM,TEXTURIZADA,EM REVESTIMENTO IMPERMEABILIZANTE, APLICACOES DE CONTENCAO DE FLUIDOS ERESIDUOS,INCLUSIVE SOLDA POR TERMOFUSAO,ABRACADEIRAS,INSERT ES,CONEXOES E DEMAIS ACESSORIOS. FORNECIMENTO E COLOCACAO  </t>
  </si>
  <si>
    <t>CF6887</t>
  </si>
  <si>
    <t>CF1884</t>
  </si>
  <si>
    <t xml:space="preserve">GEOMEMBRANA EM PEAD,ESPESSURA 1,5MM,EM REVESTIMENTO IMPERMEABILIZANTE,APLICACOES DE CONTENCAO DE FLUIDOS E RESIDUOS,INCLUSIVE SOLDA POR TERMOFUSAO,ABRACADEIRAS,INSERT ES,CONEXOES EDEMAIS ACESSORIOS. FORNECIMENTO E COLOCACAO  </t>
  </si>
  <si>
    <t>CF6884</t>
  </si>
  <si>
    <t>CF1888</t>
  </si>
  <si>
    <t xml:space="preserve">GEOMEMBRANA EM PEAD,ESPESSURA 1,5MM,TEXTURIZADA,EM REVESTIMENTO IMPERMEABILIZANTE, APLICACOES DE CONTENCAO DE FLUIDOS ERESIDUOS,INCLUSIVE SOLDA POR TERMOFUSAO,ABRACADEIRAS,INSERT ES,CONEXOES E DEMAIS ACESSORIOS. FORNECIMENTO E COLOCACAO  </t>
  </si>
  <si>
    <t>CF6888</t>
  </si>
  <si>
    <t>CF1885</t>
  </si>
  <si>
    <t xml:space="preserve">GEOMEMBRANA EM PEAD,ESPESSURA 2,0MM,EM REVESTIMENTO IMPERMEABILIZANTE,APLICACOES DE CONTENCAO DE FLUIDOS E RESIDUOS,INCLUSIVE SOLDA POR TERMOFUSAO,ABRACADEIRAS,INSERT ES,CONEXOES EDEMAIS ACESSORIOS. FORNECIMENTO E COLOCACAO  </t>
  </si>
  <si>
    <t>CF6885</t>
  </si>
  <si>
    <t>CF1889</t>
  </si>
  <si>
    <t xml:space="preserve">GEOMEMBRANA EM PEAD,ESPESSURA 2,0MM,TEXTURIZADA,EM REVESTIMENTO IMPERMEABILIZANTE, APLICACOES DE CONTENCAO DE FLUIDOS ERESIDUOS,INCLUSIVE SOLDA POR TERMOFUSAO,ABRACADEIRAS,INSERT ES,CONEXOES E DEMAIS ACESSORIOS. FORNECIMENTO E COLOCACAO  </t>
  </si>
  <si>
    <t>CF6889</t>
  </si>
  <si>
    <t>CF1886</t>
  </si>
  <si>
    <t xml:space="preserve">GEOMEMBRANA EM PEAD,ESPESSURA 2,5MM,EM REVESTIMENTO IMPERMEABILIZANTE,APLICACOES DE CONTENCAO DE FLUIDOS E RESIDUOS,INCLUSIVE SOLDA POR TERMOFUSAO,ABRACADEIRAS,INSERT ES,CONEXOES EDEMAIS ACESSORIOS. FORNECIMENTO E COLOCACAO  </t>
  </si>
  <si>
    <t>CF6886</t>
  </si>
  <si>
    <t>CS0370</t>
  </si>
  <si>
    <t xml:space="preserve">GERADOR MONOFASICO,POTENCIA MAXIMA DE 2,5KVA(2500W),VOLTAGEM:110/220 V,FREQUENCIA:60HZ,COM MOTOR A GASOLINA,COM TANQUE DEAPROXIMADAMENTE 13L E AUTONOMIA APROXIMADA DE 11H,EXCLUSIVEOPERADOR  </t>
  </si>
  <si>
    <t>CS0371</t>
  </si>
  <si>
    <t>CS0372</t>
  </si>
  <si>
    <t>CS5370</t>
  </si>
  <si>
    <t>CS5371</t>
  </si>
  <si>
    <t>CS5372</t>
  </si>
  <si>
    <t>CR0214</t>
  </si>
  <si>
    <t xml:space="preserve">GLOBO ESFERICO EM PLASTICO,DE 6" E PLAFONIER EM ALUMINIO.FORNECIMENTO E COLOCACAO  </t>
  </si>
  <si>
    <t>CR5214</t>
  </si>
  <si>
    <t>CR0212</t>
  </si>
  <si>
    <t xml:space="preserve">GLOBO ESFERICO,PLAFONIER REPUXADO DE ALUMINIO COM DIFUSOR EM BASE DE VIDRO LEITOSO DE 4"X6".FORNECIMENTO E COLOCACAO  </t>
  </si>
  <si>
    <t>CR5212</t>
  </si>
  <si>
    <t>CR0213</t>
  </si>
  <si>
    <t xml:space="preserve">GLOBO ESFERICO,PLAFONIER REPUXADO DE ALUMINIO COM DIFUSOR EM BASE DE VIDRO LEITOSO DE 4"X8".FORNECIMENTO E COLOCACAO  </t>
  </si>
  <si>
    <t>CR5213</t>
  </si>
  <si>
    <t>CO1527</t>
  </si>
  <si>
    <t xml:space="preserve">GONGO CAMPAINHA DE 6 POLEGADAS,PARA SISTEMA DE INSTALACAO DE COMBATE A INCENDIO.FORNECIMENTO E COLOCACAO  </t>
  </si>
  <si>
    <t>CO6527</t>
  </si>
  <si>
    <t>CO2009</t>
  </si>
  <si>
    <t xml:space="preserve">GOTEJADOR PARA ELETROCALHA PERFURADA OU LISA,100X100MM.FORNECIMENTO E COLOCACAO  </t>
  </si>
  <si>
    <t>CO7009</t>
  </si>
  <si>
    <t>CO1999</t>
  </si>
  <si>
    <t xml:space="preserve">GOTEJADOR PARA ELETROCALHA PERFURADA OU LISA,100X50MM.FORNECIMENTO E COLOCACAO  </t>
  </si>
  <si>
    <t>CO6999</t>
  </si>
  <si>
    <t>CO2004</t>
  </si>
  <si>
    <t xml:space="preserve">GOTEJADOR PARA ELETROCALHA PERFURADA OU LISA,100X75MM.FORNECIMENTO E COLOCACAO  </t>
  </si>
  <si>
    <t>CO7004</t>
  </si>
  <si>
    <t>CO2010</t>
  </si>
  <si>
    <t xml:space="preserve">GOTEJADOR PARA ELETROCALHA PERFURADA OU LISA,150X100MM.FORNECIMENTO E COLOCACAO  </t>
  </si>
  <si>
    <t>CO7010</t>
  </si>
  <si>
    <t>CO2000</t>
  </si>
  <si>
    <t xml:space="preserve">GOTEJADOR PARA ELETROCALHA PERFURADA OU LISA,150X50MM.FORNECIMENTO E COLOCACAO  </t>
  </si>
  <si>
    <t>CO7000</t>
  </si>
  <si>
    <t>CO2005</t>
  </si>
  <si>
    <t xml:space="preserve">GOTEJADOR PARA ELETROCALHA PERFURADA OU LISA,150X75MM.FORNECIMENTO E COLOCACAO  </t>
  </si>
  <si>
    <t>CO7005</t>
  </si>
  <si>
    <t>CO2011</t>
  </si>
  <si>
    <t xml:space="preserve">GOTEJADOR PARA ELETROCALHA PERFURADA OU LISA,200X100MM.FORNECIMENTO E COLOCACAO  </t>
  </si>
  <si>
    <t>CO7011</t>
  </si>
  <si>
    <t>CO2001</t>
  </si>
  <si>
    <t xml:space="preserve">GOTEJADOR PARA ELETROCALHA PERFURADA OU LISA,200X50MM.FORNECIMENTO E COLOCACAO  </t>
  </si>
  <si>
    <t>CO7001</t>
  </si>
  <si>
    <t>CO2006</t>
  </si>
  <si>
    <t xml:space="preserve">GOTEJADOR PARA ELETROCALHA PERFURADA OU LISA,200X75MM.FORNECIMENTO E COLOCACAO  </t>
  </si>
  <si>
    <t>CO7006</t>
  </si>
  <si>
    <t>CO2012</t>
  </si>
  <si>
    <t xml:space="preserve">GOTEJADOR PARA ELETROCALHA PERFURADA OU LISA,300X100MM.FORNECIMENTO E COLOCACAO  </t>
  </si>
  <si>
    <t>CO7012</t>
  </si>
  <si>
    <t>CO2002</t>
  </si>
  <si>
    <t xml:space="preserve">GOTEJADOR PARA ELETROCALHA PERFURADA OU LISA,300X50MM.FORNECIMENTO E COLOCACAO  </t>
  </si>
  <si>
    <t>CO7002</t>
  </si>
  <si>
    <t>CO2007</t>
  </si>
  <si>
    <t xml:space="preserve">GOTEJADOR PARA ELETROCALHA PERFURADA OU LISA,300X75MM.FORNECIMENTO E COLOCACAO  </t>
  </si>
  <si>
    <t>CO7007</t>
  </si>
  <si>
    <t>CO2013</t>
  </si>
  <si>
    <t xml:space="preserve">GOTEJADOR PARA ELETROCALHA PERFURADA OU LISA,400X100MM.FORNECIMENTO E COLOCACAO  </t>
  </si>
  <si>
    <t>CO7013</t>
  </si>
  <si>
    <t>CO2003</t>
  </si>
  <si>
    <t xml:space="preserve">GOTEJADOR PARA ELETROCALHA PERFURADA OU LISA,400X50MM.FORNECIMENTO E COLOCACAO  </t>
  </si>
  <si>
    <t>CO7003</t>
  </si>
  <si>
    <t>CO2008</t>
  </si>
  <si>
    <t xml:space="preserve">GOTEJADOR PARA ELETROCALHA PERFURADA OU LISA,400X75MM.FORNECIMENTO E COLOCACAO  </t>
  </si>
  <si>
    <t>CO7008</t>
  </si>
  <si>
    <t>CO1998</t>
  </si>
  <si>
    <t xml:space="preserve">GOTEJADOR PARA ELETROCALHA PERFURADA OU LISA,50X50MM.FORNECIMENTO E COLOCACAO  </t>
  </si>
  <si>
    <t>CO6998</t>
  </si>
  <si>
    <t>CN0429</t>
  </si>
  <si>
    <t xml:space="preserve">GRADE DE ACO COM BARRAS REDONDAS DE 3/4" NA VERTICAL,ESPACADAS DE 10CM,FIXADAS EM BARRAS CHATAS DE 2"X3/8".FORNECIMENTOE COLOCACAO  </t>
  </si>
  <si>
    <t>CN5429</t>
  </si>
  <si>
    <t>CS0159</t>
  </si>
  <si>
    <t xml:space="preserve">GRADE DE DISCO,ARMADURA LEVE,COM 20 (VINTE) DISCOS,PESO DE 1.300KG,LARGURA DE CORTE DE 2,50M,ACIONAMENTO MECANICO,EXCLUSIVE OPERADOR  </t>
  </si>
  <si>
    <t>CS5159</t>
  </si>
  <si>
    <t>CS0158</t>
  </si>
  <si>
    <t xml:space="preserve">GRADE DE DISCO,ARMADURA LEVE,COM 20 (VINTE) DISCOS,PESO DE 1300KG,LARGURA DE CORTE DE 2,50M,ACIONAMENTO MECANICO,EXCLUSIVE OPERADOR  </t>
  </si>
  <si>
    <t>CS5158</t>
  </si>
  <si>
    <t>CN0047</t>
  </si>
  <si>
    <t xml:space="preserve">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  </t>
  </si>
  <si>
    <t>CN5047</t>
  </si>
  <si>
    <t>CN0041</t>
  </si>
  <si>
    <t xml:space="preserve">GRADE DE FERRO ARTICULADA PARA PROTECAO DE ESCADA,EXECUTADA EM VERGALHOES DE 3/8" E CONTORNO EM CANTONEIRA DE 1".FORNECIMENTO E COLOCACAO  </t>
  </si>
  <si>
    <t>CN5041</t>
  </si>
  <si>
    <t>CN0427</t>
  </si>
  <si>
    <t xml:space="preserve">GRADE DE FERRO COM MONTANTES DE BARRAS CHATAS DE  2"X3/8" A CADA 2,00M E BARRAS CHATAS DE 1.1/2"X3/8" A CADA 10CM, INTERCALADAS POR PEQUENAS BARRAS CHATAS DE 1.1/2"X3/8" A CADA 5CM,EXCLUSIVE BALDRAME DE CONCRETO.FORNECIMENTO E COLOCACAO  </t>
  </si>
  <si>
    <t>CN5427</t>
  </si>
  <si>
    <t>CN0040</t>
  </si>
  <si>
    <t xml:space="preserve">GRADE DE FERRO FORMADA DE BARRAS VERTICAIS DE 1.1/2"X3/8",HORIZONTAIS DE 2"X3/8", COM MONTANTES DE 1.1/2"X1.1/2" A CADA2,00M,CONFORME PROJETO N§6005/EMOP.FORNECIMENTO E COLOCACAO  </t>
  </si>
  <si>
    <t>CN5040</t>
  </si>
  <si>
    <t>CN0046</t>
  </si>
  <si>
    <t xml:space="preserve">GRADE DE FERRO,ALTURA DE 1,20M,EM BARRAS VERTICAIS QUADRADAS DE 5/8" E ESPACADAS DE 12,5CM,CENTRO A CENTRO, SOLDADAS EMDUAS BARRAS,SUPERIOR E INFERIOR DE 1.1/2"X1/4", MONTANTES ACADA 1,50M EM BARRAS DE 1.1/2"X3/8".FORNECIMENTO E COLOCACAO  </t>
  </si>
  <si>
    <t>CN5046</t>
  </si>
  <si>
    <t>CN0161</t>
  </si>
  <si>
    <t xml:space="preserve">GRADE DE RIPAS DE MADEIRA DE LEI,CRUZADAS,MONTADAS E FIXADAS SOBRE PECAS DE 5X5CM,FORMANDO QUADROS DE 60X60CM.FORNECIMENTO E COLOCACAO  </t>
  </si>
  <si>
    <t>CN5161</t>
  </si>
  <si>
    <t>CN0426</t>
  </si>
  <si>
    <t xml:space="preserve">GRADE EM TUBO DE FERRO GALVANIZADO DE 4" EM MODULOS DE(3,00X1,20)M,CONSTITUINDO-SE CADA MODULO POR 2 MONTANTES DE 1,20MDE ALTURA E 2 TRAVAMENTOS HORIZONTAIS COM 3M.FORNECIMENTO ECOLOCACAO  </t>
  </si>
  <si>
    <t>CN5426</t>
  </si>
  <si>
    <t>CN0039</t>
  </si>
  <si>
    <t xml:space="preserve">GRADE PANTOGRAFICA DE FERRO PARA JANELAS OU PORTAS,EM PERFIS"U" DE 3/4",COM ALTURA ATE 2,20M,CORRENDO SOBRE CANALETAS EGUIAS,COM FECHO PARA COLOCACAO DE CADEADO,EXCLUSIVE ESTE.FORNECIMENTO E COLOCACAO  </t>
  </si>
  <si>
    <t>CN5039</t>
  </si>
  <si>
    <t>CN0049</t>
  </si>
  <si>
    <t xml:space="preserve">GRADE PARA PRISAO EM BARRAS VERTICAIS DE 1",ESPACADAS A CADA 10CM,ENTRE EIXOS,E HORIZONTAIS DE 1.3/4"X1/2" A CADA 50CM,SENDO O CONTORNO DO MESMO MATERIAL.FORNECIMENTO E COLOCACAO  </t>
  </si>
  <si>
    <t>CN5049</t>
  </si>
  <si>
    <t>CN0050</t>
  </si>
  <si>
    <t xml:space="preserve">GRADE PARA PROTECAO DE SUBESTACAO ELETRICA OU EQUIVALENTE,EMTELA DE ARAME GALVANIZADO N§12,MALHA DE 1",FORMANDO QUADROSCONTORNADOS POR CANTONEIRAS DE FERRO DE 3/4"X3/4"X1/8",FIXADOS EM MONTANTES DE TUBOS GALVANIZADOS COM DIAMETRO DE 2".FORNECIMENTO E COLOCACAO  </t>
  </si>
  <si>
    <t>CN5050</t>
  </si>
  <si>
    <t>CN0428</t>
  </si>
  <si>
    <t xml:space="preserve">GRADE PARA SOLARIO DE PRISAO,EM BARRAS DE ACO 1020 DE D=1" ACADA 0,075M,SOLDADAS EM PERFIL I DE 4"X2.5/8"(ALMA 1CM),PROTEGIDA POR TELA DE ARAME GALVANIZADO,FIO 12,MALHA DE 1",TAMBEM SOLDADA SOBRE A GRADE.FORNECIMENTO E COLOCACAO  </t>
  </si>
  <si>
    <t>CN5428</t>
  </si>
  <si>
    <t>CN0579</t>
  </si>
  <si>
    <t xml:space="preserve">GRADE TUBULAR EM ALUMINIO ANODIZADO PRETO,COM TUBOS DE 2" NA 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  </t>
  </si>
  <si>
    <t>CN5579</t>
  </si>
  <si>
    <t>CV0026</t>
  </si>
  <si>
    <t xml:space="preserve">GRADEACAO DO SOLO COM TRATOR DE PNEUS E GRADE DE DISCOS  </t>
  </si>
  <si>
    <t>CV5026</t>
  </si>
  <si>
    <t>CN0442</t>
  </si>
  <si>
    <t xml:space="preserve">GRADIL DE FERRO EM MODULO DE 2,10M DE COMPRIMENTO COM ALTURA DE 2,60M,BARRA REDONDA DE 5/8",BARRA CHATA DE 1.1/2"X1/4",TUBO DE FERRO GALVANIZADO DE 3",INCLUSIVE PINTURA.FORNECIMENTO E COLOCACAO  </t>
  </si>
  <si>
    <t>CN5442</t>
  </si>
  <si>
    <t>CN0441</t>
  </si>
  <si>
    <t xml:space="preserve">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  </t>
  </si>
  <si>
    <t>CN5441</t>
  </si>
  <si>
    <t>CN0438</t>
  </si>
  <si>
    <t xml:space="preserve">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  </t>
  </si>
  <si>
    <t>CN5438</t>
  </si>
  <si>
    <t>CN0439</t>
  </si>
  <si>
    <t xml:space="preserve">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  </t>
  </si>
  <si>
    <t>CN5439</t>
  </si>
  <si>
    <t>CN0443</t>
  </si>
  <si>
    <t xml:space="preserve">GRADIL DE FERRO EM MODULOS DE 2,44M DE LARGURA COM ALTURA DE 2,72M,15 BARRAS VERTICAIS DE 3/4" EQUIDISTANTES,UM MONTANTEDE FERRO GALVANIZADO DE 3" E BARRAS CHATAS HORIZONTAIS DE(1.1/2"X1/2"), EM CADA BARRA VERTICAL DE 3/4" SERA COLOCADA 1LANCA E ANUETOS E SOBRE MONTANTE UMA PINHA,INCLUSIVE PINTURA.FORNECIMENTO E COLOCACAO  </t>
  </si>
  <si>
    <t>CN5443</t>
  </si>
  <si>
    <t>CN0440</t>
  </si>
  <si>
    <t xml:space="preserve">GRADIL DE FERRO EM MODULOS DE 2,80M DE LARGURA COM ALTURA DE 1,50M,14 BARRAS VERTICAIS DE 1.1/4" EQUIDISTANTES,2 BARRASCHATAS HORIZONTAIS DE 2.1/2"X5/8",ESTAS SOLDADAS NO MONTANTE,EXCLUSIVE ESTE,EM CADA BARRA VERTICAL SERA COLOCADA 1 PONTADE LANCA E 4 ANUETOS,INCLUSIVE PINTURA.FORNECIMENTO E COLOCACAO  </t>
  </si>
  <si>
    <t>CN5440</t>
  </si>
  <si>
    <t>CN0433</t>
  </si>
  <si>
    <t xml:space="preserve">GRADIL DE FERRO,ALTURA DE 0,85M,COM MONTANTES A CADA 1,30M EM BARRAS VERTICAIS QUADRADAS DE 1"X1",FIXADAS EM BLOCOS DE CONCRETO DE 0,20X0,20X0,20M,SOLDADAS EM 2 BARRAS HORIZONTAIS,SUPERIOR E INFERIOR,DE 1.1/2"X3/8",INCLUSIVE PINTURA.FORNECIMENTO E COLOCACAO  </t>
  </si>
  <si>
    <t>CN5433</t>
  </si>
  <si>
    <t>CN0434</t>
  </si>
  <si>
    <t xml:space="preserve">GRADIL DE FERRO,ALTURA DE 1,20M,EM BARRAS VERTICAIS QUADRADAS DE 5/8" E ESPACADAS DE 12,50CM, SOLDADAS EM DUAS BARRAS,SUPERIOR E INFERIOR DE 1.1/2"X1/4",MONTANTES A CADA 1,50M EM BARRAS DE 1.1/2"X3/8",INCLUSIVE PINTURA.FORNECIMENTO E COLOCACAO  </t>
  </si>
  <si>
    <t>CN5434</t>
  </si>
  <si>
    <t>CN0446</t>
  </si>
  <si>
    <t xml:space="preserve">GRADIL ELETROFUNDIDO TIPO ORSOMETAL,NA MALHA 65X132MM E BARRA PORTANTE 25X2MM,FIO 5,MONTANTES 2120X76X8MM,PARAFUSOS,PINTURA ELETROSTATICA NAS CORES VERDE OU CINZA,INCLUSIVE MONTAGEM  </t>
  </si>
  <si>
    <t>CN5446</t>
  </si>
  <si>
    <t>CN0430</t>
  </si>
  <si>
    <t xml:space="preserve">GRADIL EM BARRAS DE ACO C/DIAMETRO DE 1/2", ESPACADOS 15CM, MONTANTES EM ACO REDONDO 2" E 2 BARRAS  CHATAS DE (2"X5/8")HORIZONTAIS,TENDO 2,50M DE LARGURA E 1,60M DE ALTURA,INCLUSIVE PINTURA.FORNECIMENTO E COLOCACAO  </t>
  </si>
  <si>
    <t>CN5430</t>
  </si>
  <si>
    <t>CN0431</t>
  </si>
  <si>
    <t xml:space="preserve">GRADIL EM BARRAS DE ACO COM DIAMETRO DE 3/4",FORMANDO MODULOS DE 2,00M,COM 1,80M DE ALTURA.INCLUSIVE PINTURA.FORNECIMENTO E COLOCACAO  </t>
  </si>
  <si>
    <t>CN5431</t>
  </si>
  <si>
    <t>CN0432</t>
  </si>
  <si>
    <t xml:space="preserve">GRADIL EM BARRAS DE ACO DE 3/4",ESPACADAS DE 12CM,MONTANTES EM BARRA QUADRADA DE 2" E 2 BARRAS CHATAS DE 2"X1/2" HORIZONTAIS,TENDO 2M DE LARGURA E 1,35M DE ALTURA,INCLUSIVE PINTURA.FORNECIMENTO E COLOCACAO  </t>
  </si>
  <si>
    <t>CN5432</t>
  </si>
  <si>
    <t>CN0435</t>
  </si>
  <si>
    <t xml:space="preserve">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  </t>
  </si>
  <si>
    <t>CN5435</t>
  </si>
  <si>
    <t>CN0436</t>
  </si>
  <si>
    <t xml:space="preserve">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  </t>
  </si>
  <si>
    <t>CN5436</t>
  </si>
  <si>
    <t>CN0643</t>
  </si>
  <si>
    <t xml:space="preserve">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  </t>
  </si>
  <si>
    <t>CN5643</t>
  </si>
  <si>
    <t>CN0447</t>
  </si>
  <si>
    <t xml:space="preserve">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  </t>
  </si>
  <si>
    <t>CN5447</t>
  </si>
  <si>
    <t>CN0645</t>
  </si>
  <si>
    <t xml:space="preserve">GRADIL METALICO,RESISTENTE A AMBIENTES AGRESSIVOS,EXECUTADO PAINEL ACO GALV.SOLDADO(GRAMATURA MINIMA 40G/M2),MALHA RETANGULAR 200X50MM E FIO ACO DIAM.MINIMO 4,3MM,FIXADOS PERMANENTEMENTE MONTANTE ACO GALV.60X40MM(GRAMATURA MINIMA 275G/M2),ENGASTADOS BASE CONCRETO,EXCL.ESTA,PINT.NAVAL, ESP.MINIMA 300MICRAS (PAINEL E MONTANTE),VERDE/BRANCA.FORN.E COLOC.  </t>
  </si>
  <si>
    <t>CN5645</t>
  </si>
  <si>
    <t>CN0647</t>
  </si>
  <si>
    <t xml:space="preserve">GRADIL METALICO,RESISTENTE A AMBIENTES AGRESSIVOS,EXECUTADO PAINEL ACO GALV.SOLDADO(GRAMATURA MINIMA 40G/M2),MALHA RETANGULAR 200X50MM FIO ACO DIAM.MINIMO 4,3MM,FIXADOS PERMANENTEMENTE MONTANTE ACO GALV.60X40MM(GRAMATURA MINIMA 275G/M2),APARAFUSADOS BASE CONCRETO,EXCL.ESTA,PINT.NAVAL, ESP.MINIMA 300MICRAS(PAINEL E MONTANTE),VERDE/BRANCA.FORN.CO LOC.  </t>
  </si>
  <si>
    <t>CN5647</t>
  </si>
  <si>
    <t>CN0445</t>
  </si>
  <si>
    <t xml:space="preserve">GRADIL TUBULAR EM MODULOS DE 3,35M DE LARGURA COM ALTURA DE 2,00M,EM TELA DE CHAPA DE METAL EXPANDIDO,MALHA LOSANGULAR DE 150X56MM,EMOLDURADA POR TUBOS DE FERRO GALVANIZADOS DE 1.1/2",FIXADO EM ESTRUTURAS DE CONCRETO (EXCLUSIVE ESTAS),ATRAVES DE 16 PARAFUSOS GALVANIZADOS.FORNECIMENTO E COLOCACAO  </t>
  </si>
  <si>
    <t>CN5445</t>
  </si>
  <si>
    <t>CI0120</t>
  </si>
  <si>
    <t xml:space="preserve">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  </t>
  </si>
  <si>
    <t>CI5120</t>
  </si>
  <si>
    <t>CU0379</t>
  </si>
  <si>
    <t xml:space="preserve">GRAMPO DE LINHA VIVA EM BRONZE FUNDIDO,ACABAMENTO ESTANHADO PARA CABO DE 16 A 240MM2.FORNECIMENTO  </t>
  </si>
  <si>
    <t>CU5379</t>
  </si>
  <si>
    <t>CU0532</t>
  </si>
  <si>
    <t xml:space="preserve">GRAMPO TIPO "U",DIAMETRO DE 5" E ROSCA DE 1/2",INCLUSIVE PORCAS E ARRUELAS.FORNECIMENTO  </t>
  </si>
  <si>
    <t>CU5532</t>
  </si>
  <si>
    <t>CI0228</t>
  </si>
  <si>
    <t xml:space="preserve">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  </t>
  </si>
  <si>
    <t>CI5228</t>
  </si>
  <si>
    <t>CI0031</t>
  </si>
  <si>
    <t xml:space="preserve">GRAMPOS DE PROTECAO PARA CALCADA EM TUBOS DE FERRO GALVANIZADO DE 2",CHUMBADOS EM BLOCOS DE CONCRETO,INCLUSIVE DEMOLICAOE RECOMPOSICAO DA CALCADA,E TRANSPORTE DO MATERIAL EXCEDENTE,EXCLUSIVE PINTURA.FORNECIMENTO E COLOCACAO  </t>
  </si>
  <si>
    <t>CI5031</t>
  </si>
  <si>
    <t>CI0227</t>
  </si>
  <si>
    <t xml:space="preserve">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  </t>
  </si>
  <si>
    <t>CI5227</t>
  </si>
  <si>
    <t>CA0058</t>
  </si>
  <si>
    <t xml:space="preserve">GRAOS DE SOLOS QUE PASSAM NA PENEIRA DE MALHA 4,8MM - DETERMINACAO DA MASSA ESPECIFICA  </t>
  </si>
  <si>
    <t>CA5058</t>
  </si>
  <si>
    <t>CH0120</t>
  </si>
  <si>
    <t xml:space="preserve">GRELHA CAIXILHO DE CONCRETO ARMADO,SENDO AS DIMENSOES EXTERNAS DE 0,40X0,90M (GRELHA) E 1,10X0,54M (CAIXILHO).EXCLUSIVEFORMAS.FOR NECIMENTO E COLOCACAO  </t>
  </si>
  <si>
    <t>CH5120</t>
  </si>
  <si>
    <t>CR0942</t>
  </si>
  <si>
    <t xml:space="preserve">GRELHA DE ACO INOX, 15X15CM,SISTEMA ROTATIVO,COM CAIXILHO.FORNECIMENTO  </t>
  </si>
  <si>
    <t>CR5942</t>
  </si>
  <si>
    <t>CR0376</t>
  </si>
  <si>
    <t xml:space="preserve">GRELHA DE ACO INOX,10X10CM,SISTEMA ROTATIVO,COM CAIXILHO.FORNECIMENTO  </t>
  </si>
  <si>
    <t>CR5376</t>
  </si>
  <si>
    <t>CO2424</t>
  </si>
  <si>
    <t xml:space="preserve">GRELHA DE ACO INOX,10X10CM,SISTEMA ROTATIVO,COM CAIXILHO.FORNECIMENTO E COLOCACAO  </t>
  </si>
  <si>
    <t>CO7424</t>
  </si>
  <si>
    <t>CO2426</t>
  </si>
  <si>
    <t xml:space="preserve">GRELHA DE ACO INOX,15X15CM,SISTEMA ROTATIVO,COM CAIXILHO.FORNECIMENTO E COLOCACAO  </t>
  </si>
  <si>
    <t>CO7426</t>
  </si>
  <si>
    <t>CO1173</t>
  </si>
  <si>
    <t xml:space="preserve">GRELHA DE FERRO FUNDIDO PARA RALO,COM 20X20CM,CARGA MINIMA PARA TESTE 176KG,RESISTENCIA MAXIMA DE ROMPIMENTO DE 228KG EFLECHA RESIDUAL MAXIMA DE 8MM  </t>
  </si>
  <si>
    <t>CO6173</t>
  </si>
  <si>
    <t>CH0121</t>
  </si>
  <si>
    <t xml:space="preserve">GRELHA E CAIXILHO DE CONCRETO ARMADO,SENDO AS DIMENSOES EXTERNAS DE 0,30X0,90M(GRELHA) E 1,00X0,40M(CAIXILHO),PARA CAIXADE RALO,UTILIZANDO ARGAMASSA DE CIMENTO E AREIA,NO TRACO 1:4.FORNECIMENTO E COLOCACAO  </t>
  </si>
  <si>
    <t>CH5121</t>
  </si>
  <si>
    <t>CH0119</t>
  </si>
  <si>
    <t xml:space="preserve">GRELHA E CAIXILHO DE CONCRETO ARMADO,SENDO AS DIMENSOES EXTERNAS DE 0,40X0,90M (GRELHA) E 1,10X0,54M (CAIXILHO).FORNECIMENTO E COLOCACAO  </t>
  </si>
  <si>
    <t>CH5119</t>
  </si>
  <si>
    <t>CO1321</t>
  </si>
  <si>
    <t xml:space="preserve">GRELHA PARA AGUAS PLUVIAIS,COM CAIXILHO NAS DIMENSOES DE 15X15CM.FORNECIMENTO E COLOCACAO.  </t>
  </si>
  <si>
    <t>CO6321</t>
  </si>
  <si>
    <t>CO0153</t>
  </si>
  <si>
    <t xml:space="preserve">GRELHA PARA AGUAS PLUVIAIS,COM CAIXILHO NAS DIMENSOES DE 50X50CM.FORNECIMENTO E COLOCACAO.  </t>
  </si>
  <si>
    <t>CO5153</t>
  </si>
  <si>
    <t>CO1357</t>
  </si>
  <si>
    <t xml:space="preserve">GRELHA PARA CALHA DE PISO,EM PVC,MEDINDO 130X500MM.FORNECIMENTO E COLOCACAO  </t>
  </si>
  <si>
    <t>CO6357</t>
  </si>
  <si>
    <t>CO1358</t>
  </si>
  <si>
    <t xml:space="preserve">GRELHA PARA CALHA DE PISO,EM PVC,MEDINDO 200X500MM.FORNECIMENTO E COLOCACAO  </t>
  </si>
  <si>
    <t>CO6358</t>
  </si>
  <si>
    <t>CO2414</t>
  </si>
  <si>
    <t xml:space="preserve">GRELHA PARA CALHA DE PISO,EM PVC,SUPER-REFORCADA,PARA TRAFEGO DE VEICULOS ATE 3T,MEDINDO 200X500MM.FORNECIMENTO E COLOCACAO  </t>
  </si>
  <si>
    <t>CO7414</t>
  </si>
  <si>
    <t>CF0651</t>
  </si>
  <si>
    <t xml:space="preserve">GRELHA PARA CANALETA DE F§F§,COM(15X50CM) CARGA MINIMA PARA TESTE 800KG,RESISTENCIA MAXIMA DE ROMPIMENTO 1000KG E FLECHARESIDUAL MAXIMA 12MM.FORNECIMENTO E ASSENTAMENTO  </t>
  </si>
  <si>
    <t>CF5651</t>
  </si>
  <si>
    <t>CF0652</t>
  </si>
  <si>
    <t xml:space="preserve">GRELHA PARA CANALETA DE F§F§,COM(20X50CM) CARGA MINIMA PARA TESTE 6T,RESISTENCIA MAXIMA DE ROMPIMENTO 7,5T E FLECHA RESIDUAL MAXIMA 15MM.FORNECIMENTO E ASSENTAMENTO  </t>
  </si>
  <si>
    <t>CF5652</t>
  </si>
  <si>
    <t>CF0653</t>
  </si>
  <si>
    <t xml:space="preserve">GRELHA PARA CANALETA DE F§F§,COM(30X100CM) CARGA MINIMA PARA TESTE 12T,RESISTENCIA MAXIMA DE ROMPIMENTO 15T E FLECHA RESIDUAL MAXIMA 20MM.FORNECIMENTO E ASSENTAMENTO  </t>
  </si>
  <si>
    <t>CF5653</t>
  </si>
  <si>
    <t>CF0654</t>
  </si>
  <si>
    <t xml:space="preserve">GRELHA PARA CANALETA DE F§F§,COM(40X100CM) CARGA MINIMA PARA TESTE 14T,RESISTENCIA MAXIMA DE ROMPIMENTO 17,5T E FLECHA RESIDUAL MAXIMA 20MM.FORNECIMENTO E ASSENTAMENTO  </t>
  </si>
  <si>
    <t>CF5654</t>
  </si>
  <si>
    <t>CF0641</t>
  </si>
  <si>
    <t xml:space="preserve">GRELHA(RALO PARA SARJETA) COMPLETA DE F§F§,DE 30X90CM,GR-95,PESO TOTAL DE 135KG,CARGA MINIMA PARA TESTE 25T,RESISTENCIAMAXIMA DE ROMPIMENTO 27,5T E FLECHA RESIDUAL MAXIMA 17MM,ASSENTADA COM ARGAMASSA DE CIMENTO E AREIA,NO TRACO 1:4 EM VOLUME.FORNECIMENTO E ASSENTAMENTO  </t>
  </si>
  <si>
    <t>CF5641</t>
  </si>
  <si>
    <t>CF0643</t>
  </si>
  <si>
    <t xml:space="preserve">GRELHA(RALO PARA SARJETA) COMPLETA DE FERRO FUNDIDO,DE 30X90CM,GR-95,PESO TOTAL DE 135KG,CARGA MINIMA PARA TESTE 25T,RESISTENCIA MAXIMA 27,5T E FLECHA RESIDUAL MAXIMA 17MM,ASSENTADA COM ARGAMASSA DE CIMENTO E AREIA,NO TRACO 1:4 EM VOLUME,SENDO ARTICULADA,PADRAO PREFEITURA RJ.FORNECIMENTO E ASSENTAMENTO  </t>
  </si>
  <si>
    <t>CF5643</t>
  </si>
  <si>
    <t>CF0642</t>
  </si>
  <si>
    <t xml:space="preserve">GRELHA(RALO PARA SARJETA) COMPLETA DE FERRO FUNDIDO,DE 30X90CM,GR-95,PESO TOTAL DE 85KG(T-95),CARGA MINIMA PARA TESTE 26T,RESISTENCIA MAXIMA DE ROMPIMENTO 32,5T E FLECHA RESIDUAL MAXIMA 17MM,ASSENTADA COM ARGAMASSA DE CIMENTO E AREIA,NO TRACO 1:4 EM VOLUME.FORNECIMENTO E ASSENTAMENTO  </t>
  </si>
  <si>
    <t>CF5642</t>
  </si>
  <si>
    <t>CK0348</t>
  </si>
  <si>
    <t xml:space="preserve">GROUT (ARGAMASSA FLUIDA DE ELEVADA RESISTENCIA) COM PEDRISCO (30% EM PESO),INCLUSIVE PREPARO,LANCAMENTO E FORNECIMENTODOS MATERIAIS  </t>
  </si>
  <si>
    <t>CK5348</t>
  </si>
  <si>
    <t>CK0467</t>
  </si>
  <si>
    <t xml:space="preserve">GROUT (ARGAMASSA FLUIDA DE ELEVADA RESISTENCIA),INCLUSIVE PREPARO,LANCAMENTO E FORNECIMENTO DOS MATERIAIS  </t>
  </si>
  <si>
    <t>CK5467</t>
  </si>
  <si>
    <t>CR0567</t>
  </si>
  <si>
    <t xml:space="preserve">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 IMENTO  </t>
  </si>
  <si>
    <t>CR5567</t>
  </si>
  <si>
    <t>CR0571</t>
  </si>
  <si>
    <t xml:space="preserve">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 IMENTO  </t>
  </si>
  <si>
    <t>CR5571</t>
  </si>
  <si>
    <t>CS0376</t>
  </si>
  <si>
    <t xml:space="preserve">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 IVE OPERADOR  </t>
  </si>
  <si>
    <t>CS0377</t>
  </si>
  <si>
    <t>CS0378</t>
  </si>
  <si>
    <t>CS5376</t>
  </si>
  <si>
    <t>CS5377</t>
  </si>
  <si>
    <t>CS5378</t>
  </si>
  <si>
    <t>CR0545</t>
  </si>
  <si>
    <t xml:space="preserve">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 IMENTO  </t>
  </si>
  <si>
    <t>CR5545</t>
  </si>
  <si>
    <t>CR0561</t>
  </si>
  <si>
    <t xml:space="preserve">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 IMENTO  </t>
  </si>
  <si>
    <t>CR5561</t>
  </si>
  <si>
    <t>CR0558</t>
  </si>
  <si>
    <t xml:space="preserve">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 IMENTO  </t>
  </si>
  <si>
    <t>CR5558</t>
  </si>
  <si>
    <t>CR0543</t>
  </si>
  <si>
    <t xml:space="preserve">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 IMENTO  </t>
  </si>
  <si>
    <t>CR5543</t>
  </si>
  <si>
    <t>CR0539</t>
  </si>
  <si>
    <t xml:space="preserve">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 IMENTO  </t>
  </si>
  <si>
    <t>CR5539</t>
  </si>
  <si>
    <t>CR0535</t>
  </si>
  <si>
    <t xml:space="preserve">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 IMENTO  </t>
  </si>
  <si>
    <t>CR5535</t>
  </si>
  <si>
    <t>CR0547</t>
  </si>
  <si>
    <t xml:space="preserve">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 IMENTO  </t>
  </si>
  <si>
    <t>CR5547</t>
  </si>
  <si>
    <t>CR0551</t>
  </si>
  <si>
    <t xml:space="preserve">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 IMENTO  </t>
  </si>
  <si>
    <t>CR5551</t>
  </si>
  <si>
    <t>CR0555</t>
  </si>
  <si>
    <t xml:space="preserve">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 IMENTO  </t>
  </si>
  <si>
    <t>CR5555</t>
  </si>
  <si>
    <t>CR0559</t>
  </si>
  <si>
    <t xml:space="preserve">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 IMENTO  </t>
  </si>
  <si>
    <t>CR5559</t>
  </si>
  <si>
    <t>CR0563</t>
  </si>
  <si>
    <t xml:space="preserve">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 IMENTO  </t>
  </si>
  <si>
    <t>CR5563</t>
  </si>
  <si>
    <t>CR0540</t>
  </si>
  <si>
    <t xml:space="preserve">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 IMENTO  </t>
  </si>
  <si>
    <t>CR5540</t>
  </si>
  <si>
    <t>CR0536</t>
  </si>
  <si>
    <t xml:space="preserve">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 IMENTO  </t>
  </si>
  <si>
    <t>CR5536</t>
  </si>
  <si>
    <t>CR0544</t>
  </si>
  <si>
    <t xml:space="preserve">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 IMENTO  </t>
  </si>
  <si>
    <t>CR5544</t>
  </si>
  <si>
    <t>CR0548</t>
  </si>
  <si>
    <t xml:space="preserve">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 IMENTO  </t>
  </si>
  <si>
    <t>CR5548</t>
  </si>
  <si>
    <t>CR0552</t>
  </si>
  <si>
    <t xml:space="preserve">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 IMENTO  </t>
  </si>
  <si>
    <t>CR5552</t>
  </si>
  <si>
    <t>CR0556</t>
  </si>
  <si>
    <t xml:space="preserve">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 IMENTO  </t>
  </si>
  <si>
    <t>CR5556</t>
  </si>
  <si>
    <t>CR0560</t>
  </si>
  <si>
    <t xml:space="preserve">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 IMENTO  </t>
  </si>
  <si>
    <t>CR5560</t>
  </si>
  <si>
    <t>CR0572</t>
  </si>
  <si>
    <t xml:space="preserve">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 IMENTO  </t>
  </si>
  <si>
    <t>CR5572</t>
  </si>
  <si>
    <t>CR0568</t>
  </si>
  <si>
    <t xml:space="preserve">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 IMENTO  </t>
  </si>
  <si>
    <t>CR5568</t>
  </si>
  <si>
    <t>CR0564</t>
  </si>
  <si>
    <t xml:space="preserve">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 IMENTO  </t>
  </si>
  <si>
    <t>CR5564</t>
  </si>
  <si>
    <t>CR0541</t>
  </si>
  <si>
    <t xml:space="preserve">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 IMENTO  </t>
  </si>
  <si>
    <t>CR5541</t>
  </si>
  <si>
    <t>CR0549</t>
  </si>
  <si>
    <t xml:space="preserve">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 IMENTO  </t>
  </si>
  <si>
    <t>CR5549</t>
  </si>
  <si>
    <t>CR0553</t>
  </si>
  <si>
    <t xml:space="preserve">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 IMENTO  </t>
  </si>
  <si>
    <t>CR5553</t>
  </si>
  <si>
    <t>CR0557</t>
  </si>
  <si>
    <t xml:space="preserve">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 IMENTO  </t>
  </si>
  <si>
    <t>CR5557</t>
  </si>
  <si>
    <t>CR0573</t>
  </si>
  <si>
    <t xml:space="preserve">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 IMENTO  </t>
  </si>
  <si>
    <t>CR5573</t>
  </si>
  <si>
    <t>CR0569</t>
  </si>
  <si>
    <t xml:space="preserve">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 IMENTO  </t>
  </si>
  <si>
    <t>CR5569</t>
  </si>
  <si>
    <t>CR0565</t>
  </si>
  <si>
    <t xml:space="preserve">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 IMENTO  </t>
  </si>
  <si>
    <t>CR5565</t>
  </si>
  <si>
    <t>CR0537</t>
  </si>
  <si>
    <t xml:space="preserve">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 IMENTO  </t>
  </si>
  <si>
    <t>CR5537</t>
  </si>
  <si>
    <t>CR0542</t>
  </si>
  <si>
    <t xml:space="preserve">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 IMENTO  </t>
  </si>
  <si>
    <t>CR5542</t>
  </si>
  <si>
    <t>CR0538</t>
  </si>
  <si>
    <t xml:space="preserve">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 IMENTO  </t>
  </si>
  <si>
    <t>CR5538</t>
  </si>
  <si>
    <t>CR0546</t>
  </si>
  <si>
    <t xml:space="preserve">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 IMENTO  </t>
  </si>
  <si>
    <t>CR5546</t>
  </si>
  <si>
    <t>CR0550</t>
  </si>
  <si>
    <t xml:space="preserve">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 IMENTO  </t>
  </si>
  <si>
    <t>CR5550</t>
  </si>
  <si>
    <t>CR0554</t>
  </si>
  <si>
    <t xml:space="preserve">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 IMENTO  </t>
  </si>
  <si>
    <t>CR5554</t>
  </si>
  <si>
    <t>CR0562</t>
  </si>
  <si>
    <t xml:space="preserve">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 IMENTO  </t>
  </si>
  <si>
    <t>CR5562</t>
  </si>
  <si>
    <t>CR0574</t>
  </si>
  <si>
    <t xml:space="preserve">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 IMENTO  </t>
  </si>
  <si>
    <t>CR5574</t>
  </si>
  <si>
    <t>CR0570</t>
  </si>
  <si>
    <t xml:space="preserve">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 IMENTO  </t>
  </si>
  <si>
    <t>CR5570</t>
  </si>
  <si>
    <t>CR0566</t>
  </si>
  <si>
    <t xml:space="preserve">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 IMENTO  </t>
  </si>
  <si>
    <t>CR5566</t>
  </si>
  <si>
    <t>CS0373</t>
  </si>
  <si>
    <t xml:space="preserve">GRUPO GERADOR ABERTO,TRANSPORTAVEL SOBRE RODAS,TRIFASICO,220/127V FREQUENCIA 50/60HZ,COM REGULADOR DE TENSAO E FREQUENCIA AUTOMATICA,QUADRO DE COMANDO MANUAL E TANQUE DE COMBUSTIVEL DE APROXIMADAMENTE 109L COM AUTONOMIA APROXIMADA DE 10H,NAPOTENCIA DE 60/53KVA (INTERMITENTE/CONTINUA),EXCLUS IVE OPERADOR  </t>
  </si>
  <si>
    <t>CS0375</t>
  </si>
  <si>
    <t>CS5373</t>
  </si>
  <si>
    <t>CS5375</t>
  </si>
  <si>
    <t>CS0374</t>
  </si>
  <si>
    <t xml:space="preserve">GRUPO GERADOR ABERTO,TRANSPORTAVEL,SOBRE RODAS,TRIFASICO,220/127V FREQUENCIA 50/60HZ,COM REGULADOR DE TENSAO E FREQUENCIA AUTOMATICA,QUADRO DE COMANDO MANUAL E TANQUE DE COMBUSTIVEL DE APROXIMADAMENTE 109L COM AUTONOMIA APROXIMADA DE 10H,NAPOTENCIA DE 60/53KVA (INTERMITENTE/CONTINUA),EXCLUS IVE OPERADOR  </t>
  </si>
  <si>
    <t>CS5374</t>
  </si>
  <si>
    <t>CT0554</t>
  </si>
  <si>
    <t xml:space="preserve">GUARDA-CORPO COM 0,90M DE ALTURA,FORMADO POR DUAS LINHAS DE TUBO DE PVC DE 75MM,APOIADOS EM MONTANTES DE CONCRETO A CADA2,0M  </t>
  </si>
  <si>
    <t>CT5554</t>
  </si>
  <si>
    <t>CN0452</t>
  </si>
  <si>
    <t xml:space="preserve">GUARDA-CORPO COM 1,00M DE ALTURA,EM TELA DE ARAME GALVANIZADO N§12,MALHA LOSANGO DE 5CM,FIXADA EM TUBOS DE FERRO GALVANIZADO COM DIAMETRO INTERNO DE 2.1/2" NA HORIZONTAL SUPERIOR EDIAMETRO INTERNO DE 2" NA HORIZONTAL INFERIOR E NA VERTICAL,INCLUSIVE PINTURA DOS TUBOS.FORNECIMENTO E COLOCACAO.  </t>
  </si>
  <si>
    <t>CN5452</t>
  </si>
  <si>
    <t>CN0455</t>
  </si>
  <si>
    <t xml:space="preserve">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  </t>
  </si>
  <si>
    <t>CN5455</t>
  </si>
  <si>
    <t>CH0126</t>
  </si>
  <si>
    <t xml:space="preserve">GUARDA-CORPO DE CONCRETO ARMADO EM LANCES DE 3,00M DE COMPRIMENTO E 60CM DE ALTURA,CONSTANDO DE UM CORRIMAO DE 10X15CM,FEITO COM FORMA DE CHAPA DE MADEIRA,PLASTIFICADA,COM ESPESSURA DE 17MM,APOIADO EM 4 COLUNAS,COM FORMA PERDIDA DE TUBO DEPVC RIGIDO DE 100MM  </t>
  </si>
  <si>
    <t>CH5126</t>
  </si>
  <si>
    <t>CN0045</t>
  </si>
  <si>
    <t xml:space="preserve">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  </t>
  </si>
  <si>
    <t>CN5045</t>
  </si>
  <si>
    <t>CN0044</t>
  </si>
  <si>
    <t xml:space="preserve">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  </t>
  </si>
  <si>
    <t>CN5044</t>
  </si>
  <si>
    <t>CN0450</t>
  </si>
  <si>
    <t xml:space="preserve">GUARDA-CORPO DE FERRO GALVANIZADO,COM MODULO DE 2,00M DE COMPRIMENTO,COM UM TUBO DE 3" E DOIS DE 1.1/4" NA HORIZONTAL,PILARETES DE CONCRETO COM SECAO QUADRADA DE 20CM E 1,05M DE ALTURA,INCLUSIVE TODOS OS MATERIAIS E PINTURA.FORNECIMENTO E COLOCACAO  </t>
  </si>
  <si>
    <t>CN5450</t>
  </si>
  <si>
    <t>CN0449</t>
  </si>
  <si>
    <t xml:space="preserve">GUARDA-CORPO DE FERRO GALVANIZADO,COM MODULO DE 2,20M DE COMPRIMENTO,COM DOIS TUBOS DE 2" NA HORIZONTAL,PILARETES DE CONCRETO COM SECAO 20X20CM E 1,00M DE ALTURA,INCLUSIVE TODOS OSMATERIAIS E PINTURA.FORNECIMENTO E COLOCACAO  </t>
  </si>
  <si>
    <t>CN5449</t>
  </si>
  <si>
    <t>CN0609</t>
  </si>
  <si>
    <t xml:space="preserve">GUARDA-CORPO DE MADEIRA DE LEI APARELHADA,NA ALTURA UTIL DE 1,00M,ENGASTADO 5CM NO CONCRETO,INTERCALADO POR MONTANTES DE7,5CMX11,25CM/3"X4.1/2",COM ESPACAMENTO DE 1,00M,FORMANDO MODULOS "X",PARA CONTRAVENTAMENTO,COM PECAS DE 3,75CMX7,5CM/1.1/2"X3".FORNECI MENTO E COLOCACAO  </t>
  </si>
  <si>
    <t>CN5609</t>
  </si>
  <si>
    <t>CN0451</t>
  </si>
  <si>
    <t xml:space="preserve">GUARDA-CORPO DE TUBO DE FERRO GALVANIZADO COM DOIS MONTANTES EM TUBO DE 1",UMA TRAVESSA SUPERIOR EM TUBO DE 2" E DUAS TRAVESSAS INFERIORES EM TUBO DE 1",EM MODULOS DE 2,20M DE COMPRIMENTO E 1,00M DE ALTURA,INCLUSIVE PINTURA.FORNECIMENTO E COLOCACAO  </t>
  </si>
  <si>
    <t>CN5451</t>
  </si>
  <si>
    <t>CN0454</t>
  </si>
  <si>
    <t xml:space="preserve">GUARDA-CORPO DE TUBOS DE ACO GALVANIZADO 2",FORMANDO QUADRADOS 2,20M DE COMPRIMENTO E 1,10M DE ALT.,C/MONTANTES SOLDADOSEM CHAPA DE ACO 15CMX15CMX5/16",FIXADOS NO PISO OU PAREDE,DOTADO DE TELA DE ARAME GALVANIZADO DE FIO ONDULADO N§8 E MALHA QUADRADA(20X20)MM FIXADA EM PERFIS "L" (1.1/2"X1.1/2"),C/ACABAMENTO EM BARRAS DE ACO DE(1"X3/16").FORN. E COLOCACAO  </t>
  </si>
  <si>
    <t>CN5454</t>
  </si>
  <si>
    <t>CN0453</t>
  </si>
  <si>
    <t xml:space="preserve">GUARDA-CORPO DE TUBOS DE ACO GALVANIZADO SOLDADOS, FORMANDO MODULOS DE 2,20M DE COMPRIMENTO E 1,00M DE ALTURA, COM 3 MONTANTES DE 2" DE DIAMETRO CHUMBADOS NO CONCRETO (EXCLUSIVE ESTE),TRAVESSA SUPERIOR DE 2" E TRAVESSA INFERIOR E INTERMEDIARIA DE 1".FORNECIMENTO E COLOCACAO  </t>
  </si>
  <si>
    <t>CN5453</t>
  </si>
  <si>
    <t>CT0427</t>
  </si>
  <si>
    <t xml:space="preserve">GUARDA-CORPO EM CONCRETO ARMADO(FCK=15MPA,ACO CA-50),FORMADO POR QUADROS RETANGULARES DE 1,90X0,50M SUSTENTADOS POR DOISMONTANTES DE 0,85M DE ALTURA,INCLUSIVE FORNECIMENTO DOS MATERIAIS E ELEMENTOS DE FIXACAO NA PONTE  </t>
  </si>
  <si>
    <t>CT5427</t>
  </si>
  <si>
    <t>CH0256</t>
  </si>
  <si>
    <t xml:space="preserve">GUARDA-CORPO EM CONCRETO ARMADO,FCK=15MPA,ACO CA-50,FORMADO POR QUADROS RETANGULARES DE(1,90X0,50)M SUSTENTADOS POR 2 MONTANTES DE 0,85M DE ALTURA,INCLUSIVE FORNECIMENTO DE MATERIAIS E ELEMENTOS DE FIXACAO NA PONTE  </t>
  </si>
  <si>
    <t>CH5256</t>
  </si>
  <si>
    <t>CT0553</t>
  </si>
  <si>
    <t xml:space="preserve">GUARDA-CORPO EM PILARES DE CONCRETO E BARRA DE ACO HORIZONTAIS DE 1.1/2" DE ACO GALVANIZADO  </t>
  </si>
  <si>
    <t>CT5553</t>
  </si>
  <si>
    <t>CN0448</t>
  </si>
  <si>
    <t xml:space="preserve">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  </t>
  </si>
  <si>
    <t>CN5448</t>
  </si>
  <si>
    <t>CI0027</t>
  </si>
  <si>
    <t xml:space="preserve">GUARDA-CORPO P/BRINQUEDOS,EM LANCES DE 4,00M E ALTURA DE 1,00M,COM 3 MONTANTES ESPACADOS DE 2,00M,EXECUTADOS C/TUBOS DEACO GALVANIZADO DE 1.1/2" DE DIAMETRO,CHUMBADOS BLOCOS DE CONCRETO SIMPLES DE 30X30X40CM,TELA DE ARAME GALV.N§8 DE MALHAQUADRADA 5X5CM C/70CM LARGURA,AFASTADA DO PISO 30CM,INCLUSIVE PINTURA ANTIOXIDANTE DE ACABAMENTO.FORNECIMENTO E COLOC.  </t>
  </si>
  <si>
    <t>CI5027</t>
  </si>
  <si>
    <t>CH0257</t>
  </si>
  <si>
    <t xml:space="preserve">GUARDA-RODAS DE CONCRETO ARMADO,CONFECCIONADO C/CONCRETO PREPARADO EM USINA DOSADORA TIPO VERTICAL,DOSADO P/FCK=25MPA E8% DE MICROSSILICA E FORMA TRAPEZOIDAL,TIPO NEW JERSEY,C/15CM DE TOPO,38CM DE BASE E 90,50CM DE ALTURA,COMPREENDENDO MATMATERIAIS,LANCAMENTO,COLOC. NA FORMA E ADENSAMENTO MECANICO,ENGASTADO EM SOBRELAJE,EXCL.ESTA,INCL.ARMAD URA DE ENGASTE  </t>
  </si>
  <si>
    <t>CH5257</t>
  </si>
  <si>
    <t>CH0128</t>
  </si>
  <si>
    <t xml:space="preserve">GUARDA-RODAS DE CONCRETO ARMADO,CONFORME PROJETO DA PREFEITURA-RJ,CONSTANDO DE MONTANTES SUSTENTANDO VIGAS EM FORMA DE TRAPEZIO DE CANTOS ARREDONDADOS,COM SECAO DE 55CM DE LARGURAPOR 15CM,E 25CM DE FACES LATERAIS,INCLUSIVE ARMACAO  </t>
  </si>
  <si>
    <t>CH5128</t>
  </si>
  <si>
    <t>CH0127</t>
  </si>
  <si>
    <t xml:space="preserve">GUARDA-RODAS DE CONCRETO ARMADO,CONFORME PROJETO DA PREFEITURA-RJ,PARA VIADUTOS,MOLDADOS NO LOCAL,COMPREENDENDO VIGAS LONGITUDINAIS APOIADAS SOBRE MONTANTES  </t>
  </si>
  <si>
    <t>CH5127</t>
  </si>
  <si>
    <t>CH0258</t>
  </si>
  <si>
    <t xml:space="preserve">GUARDA-RODAS DE CONCRETO ARMADO,PREPARADO COM BETONEIRA,FORMA TRAPEZOIDAL,TIPO NEW JERSEY,COM 15CM DE TOPO,38CM DE BASEE 90,50CM DE ALTURA,COMPREENDENDO MATERIAIS,LANCAMENTO,COLOCACAO NA FORMA E ADENSAMENTO MECANICO,ENGASTADO EM SOBRELAJE,EXCLUSIVE ESTA,INCLUSIVE ARMADURA DE ENGASTE  </t>
  </si>
  <si>
    <t>CH5258</t>
  </si>
  <si>
    <t>CE0479</t>
  </si>
  <si>
    <t xml:space="preserve">GUIA (VIGA,LONGARINA) DE PERFIL DE ACO "I",DE 10",1¦ ALMA,EM TRABALHOS DE ESCORAMENTO E CONGENERES,SOLDADA SOBRE CONSOLOS E ESTACAS,ESTAS INTERVALADAS DE 2,00 A 2,50M,INCLUSIVE FORNECIMENTO,COLOCACAO,RETIRAD A E TRANSPORTE INTERNO COM TRATOR,ADMITINDO-SE SUA UTILIZACAO 7 VEZES  </t>
  </si>
  <si>
    <t>CE5479</t>
  </si>
  <si>
    <t>CH0254</t>
  </si>
  <si>
    <t xml:space="preserve">GUIA DE CONCRETO ARMADO,DESTINADO AO ENCUNHAMENTO DE PAVIMENTACAO EM PARALELOS,EM LOGRADOURO COM DECLIVIDADE DO GREIDE MAIOR QUE 18%,DE SECAO(0,15X0,40)M,ASSENTADO TRANSVERSALMENTEAO EIXO DA VIA.FORNECIMENTO E ASSENTAMENTO  </t>
  </si>
  <si>
    <t>CH5254</t>
  </si>
  <si>
    <t>CE0478</t>
  </si>
  <si>
    <t xml:space="preserve">GUIA(VIGA,LONGARINA) DE PERFIL DE ACO "I",DE 6",1¦ ALMA,EM TRABALHOS DE ESCORAMENTO E CONGENERES,SOLDADA SOBRE CONSOLOSE ESTACAS,ESTAS INTERVALADAS DE 1,50 A 2,00M,INCLUSIVE FORNECIMENTO,COLOCACAO,RETIRAD A E TRANSPORTE INTERNO COM TRATOR,ADMITINDO-SE SUA UTILIZACAO 7 VEZES  </t>
  </si>
  <si>
    <t>CE5478</t>
  </si>
  <si>
    <t>CS0194</t>
  </si>
  <si>
    <t xml:space="preserve">GUINCHO CARREGADOR ADAPTAVEL A TRATOR PARA TRANSPORTE DE MADEIRA,EXCLUSIVE OPERADOR  </t>
  </si>
  <si>
    <t>CS0195</t>
  </si>
  <si>
    <t>CS5194</t>
  </si>
  <si>
    <t>CS5195</t>
  </si>
  <si>
    <t>CS0093</t>
  </si>
  <si>
    <t xml:space="preserve">GUINDASTE ARTICULADO,SOBRE CAMINHAO DIESEL(INCLUSIVE ESTE),MOMENTO MAXIMO DE ELEVACAO 30TXM E CAPACIDADE MAXIMA DE ELEVACAO 8,5T A 3,4M,INCLUSIVE OPERADOR E AUXILIAR  </t>
  </si>
  <si>
    <t>CS0094</t>
  </si>
  <si>
    <t>CS0095</t>
  </si>
  <si>
    <t>CS5093</t>
  </si>
  <si>
    <t>CS5094</t>
  </si>
  <si>
    <t>CS5095</t>
  </si>
  <si>
    <t>CS0090</t>
  </si>
  <si>
    <t xml:space="preserve">GUINDASTE SOBRE RODAS,CAPACIDADE DE 15T,RAIO DE CURVA DE 4,65M,LANCA TELESCOPICA DE ACIONAMENTO HIDRAULICO COM 7,60M RETRAIDA E 18,30M ESTENDIDA,INCLUSIVE OPERADOR E AUXILIAR  </t>
  </si>
  <si>
    <t>CS0091</t>
  </si>
  <si>
    <t>CS0092</t>
  </si>
  <si>
    <t>CS5090</t>
  </si>
  <si>
    <t>CS5091</t>
  </si>
  <si>
    <t>CS5092</t>
  </si>
  <si>
    <t>CS0084</t>
  </si>
  <si>
    <t xml:space="preserve">GUINDASTE SOBRE RODAS,MEIA LANCA,CAPACIDADE DE 6T,INCLUSIVE OPERADOR  </t>
  </si>
  <si>
    <t>CS0085</t>
  </si>
  <si>
    <t>CS0086</t>
  </si>
  <si>
    <t>CS5084</t>
  </si>
  <si>
    <t>CS5085</t>
  </si>
  <si>
    <t>CS5086</t>
  </si>
  <si>
    <t>CS0096</t>
  </si>
  <si>
    <t xml:space="preserve">GUINDASTE TIPO GRUA,COM CAPACIDADE DE CARGA DE 1200KG,VELOCIDADE DE 40M/MIN,TORRE COMPOSTA POR 9 MODULOS DE 3 METROS CADA,TOTALIZANDO 27 METROS,ALCANCE MAXIMO DE 25 METROS COM UMACARGA DE 1000KG,INCLUSIVE BASE DE SUSTENTACAO E OPERADOR  </t>
  </si>
  <si>
    <t>CS0097</t>
  </si>
  <si>
    <t>CS0098</t>
  </si>
  <si>
    <t>CS5096</t>
  </si>
  <si>
    <t>CS5097</t>
  </si>
  <si>
    <t>CS5098</t>
  </si>
  <si>
    <t>CS0419</t>
  </si>
  <si>
    <t xml:space="preserve">GUINDAUTO COM CAPACIDADE MAXIMA DE CARGA EM TORNO DE 10,5T A APROXIMADAMENTE 2,00M E ALCANCE MAXIMO VERTICAL(DO SOLO)A APROXIMADAMENTE 17,00M,ANGULO DE GIRO DE 180§,MONTADO SOBRE CHASSIS DE CAMINHAO,EXCLUSIVE ESTE.SAO CONSIDERADOS DOIS AJUDANTES,EXCLUSIVE OPERADOR QUE E CONSIDERADO O MOTORISTA DO CAMINHAO  </t>
  </si>
  <si>
    <t>CS0420</t>
  </si>
  <si>
    <t>CS5419</t>
  </si>
  <si>
    <t>CS5420</t>
  </si>
  <si>
    <t>CS0421</t>
  </si>
  <si>
    <t xml:space="preserve">GUINDAUTO COM CAPACIDADE MAXIMA DE CARGA EM TORNO DE 15,5T A APROXIMADAMENTE 2,00M E ALCANCE MAXIMO VERTICAL(DO SOLO)A APROXIMADAMENTE 16,50M,ANGULO DE GIRO DE 180§,MONTADO SOBRE CHASSIS DE CAMINHAO,EXCLUSIVE ESTE.SAO CONSIDERADOS DOIS AJUDANTES,EXCLUSIVE OPERADOR QUE E CONSIDERADO O MOTORISTA DO CAMINHAO  </t>
  </si>
  <si>
    <t>CS0422</t>
  </si>
  <si>
    <t>CS5421</t>
  </si>
  <si>
    <t>CS5422</t>
  </si>
  <si>
    <t>CS0116</t>
  </si>
  <si>
    <t xml:space="preserve">GUINDAUTO COM CAPACIDADE MAXIMA DE CARGA EM TORNO DE 3,5T A APROXIMADAMENTE 2,00M E ALCANCE MAXIMO VERTICAL(DO SOLO)A APROXIMADAMENTE 7,00M,ANGULO DE GIRO DE 180§,MONTADO SOBRE CHASSIS DE CAMINHAO,EXCLUSIVE ESTE.SAO CONSIDERADOS DOIS AJUDANTES,EXCLUSIVE OPERADOR QUE E CONSIDERADO O MOTORISTA DO CAMINHAO  </t>
  </si>
  <si>
    <t>CS0117</t>
  </si>
  <si>
    <t>CS5116</t>
  </si>
  <si>
    <t>CS5117</t>
  </si>
  <si>
    <t>CS0118</t>
  </si>
  <si>
    <t xml:space="preserve">GUINDAUTO COM CAPACIDADE MAXIMA DE CARGA EM TORNO DE 4T A APROXIMADAMENTE 2,00M E ALCANCE MAXIMO VERTICAL(DO SOLO)A APROXIMADAMENTE 8,00M,ANGULO DE GIRO DE 180§,MONTADO SOBRE CHASSIS DE CAMINHAO,EXCLUSIVE ESTE.SAO CONSIDERADOS DOIS AJUDANTES,EXCLUSIVE OPERADOR QUE E CONSIDERADO O MOTORISTA DO CAMINHAO  </t>
  </si>
  <si>
    <t>CS0119</t>
  </si>
  <si>
    <t>CS5118</t>
  </si>
  <si>
    <t>CS5119</t>
  </si>
  <si>
    <t>CU0271</t>
  </si>
  <si>
    <t xml:space="preserve">HASTE PARA ATERRAMENTO,COM 2,40M A 3,00M DE COMPRIMENTO.COLOCACAO  </t>
  </si>
  <si>
    <t>CU5271</t>
  </si>
  <si>
    <t>CU0556</t>
  </si>
  <si>
    <t xml:space="preserve">HASTE PARA ATERRAMENTO,DE 3/4" (19MM),COM 2,40M DE COMPRIMENTO.FORNECIMENTO  </t>
  </si>
  <si>
    <t>CU5556</t>
  </si>
  <si>
    <t>CU0558</t>
  </si>
  <si>
    <t xml:space="preserve">HASTE PARA ATERRAMENTO,DE 3/4" (19MM),COM 3,00M DE COMPRIMENTO.FORNECIMENTO  </t>
  </si>
  <si>
    <t>CU5558</t>
  </si>
  <si>
    <t>CU0554</t>
  </si>
  <si>
    <t xml:space="preserve">HASTE PARA ATERRAMENTO,DE 5/8" (16MM),COM 3,00M DE COMPRIMENTO.FORNECIMENTO  </t>
  </si>
  <si>
    <t>CU5554</t>
  </si>
  <si>
    <t>CU0270</t>
  </si>
  <si>
    <t xml:space="preserve">HASTE PARA ATERRAMENTO,DE 5/8"(16MM),COM 2,40M DE COMPRIMENTO.FORNECIMENTO  </t>
  </si>
  <si>
    <t>CU5270</t>
  </si>
  <si>
    <t>CO2430</t>
  </si>
  <si>
    <t xml:space="preserve">HASTE PARA ATERRAMENTO,DE COBRE DE 3/4" (19MM),COM 2,40M DE COMPRIMENTO.FORNECIMENTO E COLOCACAO  </t>
  </si>
  <si>
    <t>CO7430</t>
  </si>
  <si>
    <t>CO2428</t>
  </si>
  <si>
    <t xml:space="preserve">HASTE PARA ATERRAMENTO,DE COBRE DE 3/4" (19MM),COM 3,00M DE COMPRIMENTO.FORNECIMENTO E COLOCACAO  </t>
  </si>
  <si>
    <t>CO7428</t>
  </si>
  <si>
    <t>CO1371</t>
  </si>
  <si>
    <t xml:space="preserve">HASTE PARA ATERRAMENTO,DE COBRE DE 5/8"(16MM),COM 2,40M DE COMPRIMENTO.FORNECIMENTO E COLOCACAO  </t>
  </si>
  <si>
    <t>CO6371</t>
  </si>
  <si>
    <t>CO0329</t>
  </si>
  <si>
    <t xml:space="preserve">HASTE PARA ATERRAMENTO,DE COBRE DE 5/8"(16MM),COM 3,00M DE COMPRIMENTO.FORNECIMENTO E COLOCACAO  </t>
  </si>
  <si>
    <t>CO5329</t>
  </si>
  <si>
    <t>CF0978</t>
  </si>
  <si>
    <t xml:space="preserve">HIDRANTE DE COLUNA COMPLETO,PARA LINHA DE 100MM,INCLUSIVE PECAS COMPLEMENTARES ATE O INICIO DA TUBULACAO HORIZONTAL E FORNECIMENTO DO MATERIAL PARA REJUNTAMENTO.FORNECIMENTO E ASSENTAMENTO  </t>
  </si>
  <si>
    <t>CF5978</t>
  </si>
  <si>
    <t>CF0979</t>
  </si>
  <si>
    <t xml:space="preserve">HIDRANTE SUBTERRANEO COMPLETO,EXCLUSIVE ESTE,CONSIDERANDO PECAS COMPLEMENTARES ATE O INICIO DA TUBULACAO HORIZONTAL E FORNECIMENTO DO MATERIAL DE REJUNTAMENTO.ASSENTAMENTO  </t>
  </si>
  <si>
    <t>CF5979</t>
  </si>
  <si>
    <t>CO1212</t>
  </si>
  <si>
    <t xml:space="preserve">HIDROMETRO COM DIAMETRO DE 1".FORNECIMENTO  </t>
  </si>
  <si>
    <t>CO6212</t>
  </si>
  <si>
    <t>CO1210</t>
  </si>
  <si>
    <t xml:space="preserve">HIDROMETRO COM DIAMETRO DE 1/2".FORNECIMENTO  </t>
  </si>
  <si>
    <t>CO6210</t>
  </si>
  <si>
    <t>CO1211</t>
  </si>
  <si>
    <t xml:space="preserve">HIDROMETRO COM DIAMETRO DE 3/4".FORNECIMENTO  </t>
  </si>
  <si>
    <t>CO6211</t>
  </si>
  <si>
    <t>CY0064</t>
  </si>
  <si>
    <t xml:space="preserve">HORA IMPRODUTIVA C/MOTOR FUNCIONANDO (CF) DE CHASSIS DE CAMINHAO 7,5T, C/MOTORISTA  </t>
  </si>
  <si>
    <t>CZ0064</t>
  </si>
  <si>
    <t>CY0065</t>
  </si>
  <si>
    <t xml:space="preserve">HORA IMPRODUTIVA C/MOTOR PARADO (CI) DE CHASSIS DE CAMINHAO 7,5T, C/MOTORISTA  </t>
  </si>
  <si>
    <t>CZ0065</t>
  </si>
  <si>
    <t>CY0063</t>
  </si>
  <si>
    <t xml:space="preserve">HORA PRODUTIVA (CP) DE CHASSIS DE CAMINHAO 7,5T, C/MOTORISTA  </t>
  </si>
  <si>
    <t>CZ0063</t>
  </si>
  <si>
    <t>CP0247</t>
  </si>
  <si>
    <t xml:space="preserve">IMPERMEABILIZACAO AREA EXPOSTA DUPLA MANTA ASFALTO MODIFICADO C/POLIMEROS,1¦ MANTA,TIPO III-B ESP.4MM,CONS.MINIMO 1,15M2/M2,CHAMA MACARICO,S/PRIMER ASFALTICO,BASE AGUA OU SOLVENTE,CONS.0,40KG/M2,INCL.E STE,2¦ MANTA AUTOPROTEGIDA FACE EXT.ESCAMAS ARDOSIA/GRANULOS MINERAIS,TIPO III-B,ESP.3MM,APROX.4MM,CONS.1 ,20M2/M2  </t>
  </si>
  <si>
    <t>CP5247</t>
  </si>
  <si>
    <t>CP0245</t>
  </si>
  <si>
    <t xml:space="preserve">IMPERMEABILIZACAO AREA EXPOSTA MANTA BASE ASFALTO MODIFICADO C/POLIMEROS,AUTOPROTEGIDA FACE EXTERNA ESCAMAS ARDOSIA OU GRANULOS MINERAIS,TIPO III-B ESP.3MM,ATINGINDO APROXIMADAMENTE 4MM CAMADA ARDOSIA,CONS.MIN.1,20M2/M2,VER DE OU CINZA,APLICADA CHAMA MACARICO,S/PRIMER ASFALTICO,BASE AGUA/SOLVENTE,CONS.0,40KG/M2,I NCLUSIVE ESTE  </t>
  </si>
  <si>
    <t>CP5245</t>
  </si>
  <si>
    <t>CP0091</t>
  </si>
  <si>
    <t xml:space="preserve">IMPERMEABILIZACAO AREA EXPOSTA,C/EMULSAO ACRILICA ESTIRENADA,TEOR DE DIOXIDO TITANIO(EM MASSA)ACIMA 2,2% E APLICACAO EM6 OU DEMAIS DEMAOS ATE ATINGIR CONSUMO 3,5KG/M2 E REFORCO COM TELA DE POLIESTER MALHA 2X2MM,SOBRE DUAS OU DEMAIS DEMAOSDE CIMENTO POLIMERICO,ATE ATINGIR CONSUMO 2,00KG/M2  </t>
  </si>
  <si>
    <t>CP5091</t>
  </si>
  <si>
    <t>CP0090</t>
  </si>
  <si>
    <t xml:space="preserve">IMPERMEABILIZACAO AREA EXPOSTA,C/EMULSAO ACRILICA PURA (NAO ESTIRENADA),C/TEOR DE SOLIDOS ACIMA 60% APLICADOS EM QUATROOU MAIS DEMAOS ATE ATINGIR O CONSUMO 2KG/M2 E REFORCO C/TELADE POLIESTER MALHA 2X2MM,SOBRE DUAS OU DEMAIS DEMAOS DE CIMENTO POLIMERICO,ATE ATINGIR CONSUMO 2,0KG/M2  </t>
  </si>
  <si>
    <t>CP5090</t>
  </si>
  <si>
    <t>CP0241</t>
  </si>
  <si>
    <t xml:space="preserve">IMPERMEABILIZACAO AREA EXPOSTA,S/PROTECAO MECANICA E S/TRANSITO,USANDO MANTA ASFALTICA AUTOPROTEGIDA NA FACE EXTERNA C/UM FILME DE ALUMINIO,TIPO III-B ESP.4MM,APLICADA COM CHAMA DEMACARICO SOBRE PRIMER ASFALTICO,BASE AGUA OU SOLVENTE,CONSUMO DE 0,40KG/M2,INCLUSIVE ESTE  </t>
  </si>
  <si>
    <t>CP5241</t>
  </si>
  <si>
    <t>CP0208</t>
  </si>
  <si>
    <t xml:space="preserve">IMPERMEABILIZACAO ASFALTICA (HIDRO-ASFALTO),CONSUMO DE 0,2KG/M2,EXCLUSIVE PREPARO DA SUPERFICIE E PROTECAO MECANICA  </t>
  </si>
  <si>
    <t>CP5208</t>
  </si>
  <si>
    <t>CP0207</t>
  </si>
  <si>
    <t xml:space="preserve">IMPERMEABILIZACAO ASFALTICA (HIDRO-ASFALTO),CONSUMO DE 0,6KG/M2,EXCLUSIVE PREPARO DA SUPERFICIE E PROTECAO MECANICA  </t>
  </si>
  <si>
    <t>CP5207</t>
  </si>
  <si>
    <t>CP0103</t>
  </si>
  <si>
    <t xml:space="preserve">IMPERMEABILIZACAO ASFALTICA (HIDRO-ASFALTO),CONSUMO DE 1,2KG/M2,EXCLUSIVE PREPARO DA SUPERFICIE E PROTECAO MECANICA  </t>
  </si>
  <si>
    <t>CP5103</t>
  </si>
  <si>
    <t>CP0209</t>
  </si>
  <si>
    <t xml:space="preserve">IMPERMEABILIZACAO ASFALTICA (HIDRO-ASFALTO),CONSUMO DE 2KG/M2,EM SUPERFICIES LISAS,DE PEQUENAS DIMENSOES,ESTRUTURANDO COM TELA DE POLIESTER # 2MMX2MM OS BOXES,CANTOS,RALOS E TUBOSEMERGENTES,EXCLUSIVE PREPARO DA SUPERFICIE E PROTECAO MECANICA  </t>
  </si>
  <si>
    <t>CP5209</t>
  </si>
  <si>
    <t>CP0107</t>
  </si>
  <si>
    <t xml:space="preserve">IMPERMEABILIZACAO ASFALTICA COMPOSTA DE PINTURA DE ASFALTO MODIFICADO,PLASTIFICANTE E ISENTO DE SOLVENTES ORGANICOS,APLICADO A FRIO,EM DUAS DEMAOS,CONSUMO DE 1L/M2/DEMAO  </t>
  </si>
  <si>
    <t>CP5107</t>
  </si>
  <si>
    <t>CP0239</t>
  </si>
  <si>
    <t xml:space="preserve">IMPERMEABILIZACAO C/DUPLA MANTA BASE ASFALTO MODIFICADO C/POLIMEROS,C/HERBICIDA ATOXICO,TIPO III-A OU B,C/ESP.4,00MM,CONSUMO MINIMO 1,25M2/M2 P/CADA MANTA,APLIC.C/CHAMA MACARICO,A1¦ SOBRE PRIMER ASFALTICO BASE AGUA OU SOLVENTE,CONSUMO 0,40KG/M2,INCLUSIVE ESTE  </t>
  </si>
  <si>
    <t>CP5239</t>
  </si>
  <si>
    <t>CP0232</t>
  </si>
  <si>
    <t xml:space="preserve">IMPERMEABILIZACAO C/MANTA A BASE ASFALTO MODIFICADO C/POLIMEROS,TIPO III-B,ESP.4,00MM,CONSUMO MINIMO 1,15M2/M2,APLICACAOCHAMA MACARICO SOBRE PRIMER ASFALTICO BASE AGUA OU SOLVENTE,CONSUMO 0,40KG/M2,INCLUSIVE ESTE  </t>
  </si>
  <si>
    <t>CP5232</t>
  </si>
  <si>
    <t>CP0233</t>
  </si>
  <si>
    <t xml:space="preserve">IMPERMEABILIZACAO C/MANTA A BASE DE ASFALTO MODIFICADO C/POLIMEROS,TIPO III-A,C/ESP.4,00M,CONSUMO MINIMO DE 1,15M2/M2,APLICACAO C/CHAMA DE MACARICO SOBRE PRIMER ASFALTICO BASE AGUAOU SOLVENTE,C/CONSUMO 0,40KG/M2,INCLUSIVE ESTE  </t>
  </si>
  <si>
    <t>CP5233</t>
  </si>
  <si>
    <t>CP0234</t>
  </si>
  <si>
    <t xml:space="preserve">IMPERMEABILIZACAO C/MANTA A BASE DE ASFALTO MODIFICADO C/POLIMEROS,TIPO IV-A,ESP.4,00MM,CONSUMO MINIMO 1,15M2/M2,APLICACAO C/CHAMA MACARICO SOBRE PRIMER ASFALTICO BASE AGUA OU SOLVENTE,COM CONSUMO DE 0,40KG/M2,INCLUSIVE ESTE  </t>
  </si>
  <si>
    <t>CP5234</t>
  </si>
  <si>
    <t>CP0191</t>
  </si>
  <si>
    <t xml:space="preserve">IMPERMEABILIZACAO C/MEMBRANA PRE-FABRICADA,AUTO ADESIVA,RECOBERTA COM ALUMINIO FLEXIVEL,EM FORMA DE TIRAS DE 5, 10, 15,20, 30, 45, 90CM DE LARGURA,CONSUMO DE 1,05M2/M2  </t>
  </si>
  <si>
    <t>CP5191</t>
  </si>
  <si>
    <t>CP0186</t>
  </si>
  <si>
    <t xml:space="preserve">IMPERMEABILIZACAO COM ASFALTO MODIFICADO C/ELASTOMEROS,APLICADOS QUENTE,CONSUMO 3KG/M2 P/COLAGEM MANTAS ASFALTICAS 3 A 5KG/M2 P/MEMBRANA MOLDADA LOCAL,ESTRUT.C/VEU DE NAO TECIDO POLIESTER,GRAMATURA MINIMA 50G/M2,APLICADO SOBRE PRIMER ASFALTICO CONSUMO 0,40KG/M2,INCLUSIVE ESTE  </t>
  </si>
  <si>
    <t>CP5186</t>
  </si>
  <si>
    <t>CP0235</t>
  </si>
  <si>
    <t xml:space="preserve">IMPERMEABILIZACAO COM DUPLA MANTA BASE ASFALTO MODIFICADO C/POLIMEROS,TIPO III-B,AMBAS C/ESP.4,00MM,CONSUMO MINIMO 1,15M2/M2 P/CADA MANTA,APLIC.C/CHAMA MACARICO A 1¦ SOBRE PRIMER ASFALTICO BASE AGUA OU SOLVENTE,CONSUMO 0,40KG/M2,INCLUSIVE ESTE  </t>
  </si>
  <si>
    <t>CP5235</t>
  </si>
  <si>
    <t>CP0237</t>
  </si>
  <si>
    <t xml:space="preserve">IMPERMEABILIZACAO COM DUPLA MANTA BASE ASFALTO MODIFICADO C/POLIMEROS,TIPO IV-A,AMBAS C/ESP.4,00MM,CONSUMO MINIMO 1,15M2/M2 P/CADA MANTA,APLIC.CHAMA MACARICO,A 1¦ MANTA SOBRE PRIMER ASFALTICO BASE AGUA OU SOLVENTE,CONSUMO 0,40KG/M2,INCLUSIVE ESTE  </t>
  </si>
  <si>
    <t>CP5237</t>
  </si>
  <si>
    <t>CP0192</t>
  </si>
  <si>
    <t xml:space="preserve">IMPERMEABILIZACAO COM MANTA ASFALTICA PRE-FABRICADA,TIPO II-C EM FORMA DE TIRA DE 32CM DE LARGURA POR 10M DE COMPRIMENTO,ESPESSURA DE 3MM,CONSUMO DE 1,10M2/M2  </t>
  </si>
  <si>
    <t>CP5192</t>
  </si>
  <si>
    <t>CP0238</t>
  </si>
  <si>
    <t xml:space="preserve">IMPERMEABILIZACAO COM MANTA BASE ASFALTO MODIFICADO C/POLIMEROS,COM HERBICIDA ATOXICO,TIPO III-A OU B,ESPESSURA DE 4,00MM,CONSUMO MINIMO DE 1,25M2/M2,APLIC.CHAMA MACARICO SOBRE PRIMER ASFALTICO BASE AGUA OU SOLVENTE,CONSUMO DE 0,40KG/M2,INCLUSIVE ESTE  </t>
  </si>
  <si>
    <t>CP5238</t>
  </si>
  <si>
    <t>CP0236</t>
  </si>
  <si>
    <t xml:space="preserve">IMPERMEABILIZACAO COM MANTA BASE ASFALTO MODIFICADO C/POLIMEROS,TIPO II-A OU II-B,ESP.4,00M,CONSUMO MINIMO 1,15M2/M2,APLICACAO CHAMA MACARICO SOBRE PRIMER ASFALTICO BASE AGUA OU SOLVENTE,CONSUMO 0,40KG/M2,INCLUSIVE ESTE  </t>
  </si>
  <si>
    <t>CP5236</t>
  </si>
  <si>
    <t>CP0088</t>
  </si>
  <si>
    <t xml:space="preserve">IMPERMEABILIZACAO COM MANTA DE PVC,ESPESSURA 1,0MM,CONSUMO DE 1,10M2/M2,UNIDAS ENTRE SI POR SOLDA ELETRONICA OU TERMOFUSAO E COM ADESIVO A BASE DE PVC NOS PONTOS DE FIXACAO  </t>
  </si>
  <si>
    <t>CP5088</t>
  </si>
  <si>
    <t>CP0185</t>
  </si>
  <si>
    <t xml:space="preserve">IMPERMEABILIZACAO COM MEMBRANA A BASE POLIURETANO VEGETAL,ISENTO DE SOLVENTES,BAIXO TEOR VOC,BICOMPONENTE,APLICADO A FRIO,2 OU 3 DEMAOS,CONSUMO DE 2KG/M2,REFORCO TELA POLIESTER,APLICADA SOBRE 1¦ DEMAO,MALHA 2X2MM  </t>
  </si>
  <si>
    <t>CP5185</t>
  </si>
  <si>
    <t>CP0086</t>
  </si>
  <si>
    <t xml:space="preserve">IMPERMEABILIZACAO COM MEMBRANA DE ASFALTO ELASTOMERICO EM SOLUCAO,APLICADA A FRIO,CONSIDERADO O CONSUMO DE 0,40KG/M2 DOPRIMER EM UMA DEMAO E 4KG/M2 DE ASFALTO RECOMENDADO,COM REFORCO DE UMA TELA INDUSTRIAL DE POLIESTER,MALHA DE 2X2MM  </t>
  </si>
  <si>
    <t>CP5086</t>
  </si>
  <si>
    <t>CP0213</t>
  </si>
  <si>
    <t xml:space="preserve">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  </t>
  </si>
  <si>
    <t>CP5213</t>
  </si>
  <si>
    <t>CP0092</t>
  </si>
  <si>
    <t xml:space="preserve">IMPERMEABILIZACAO DE AREA EXPOSTA OU JUNTAS S/PROTECAO MECANICA E S/TRANSITO,USANDO MANTA ASFALTICA AUTOPROTEGIDA NA FACE EXTERNA C/UM FILME DE ALUMINIO,TIPO III-B C/ESPESSURA DE 3MM,APLICADA C/CHAMA DE MACARICO SOBRE PRIMER ASFALTICO,BASEAGUA OU SOLVENTE,C/CONSUMO 0,40KG/M2,INCLUSIVE ESTE  </t>
  </si>
  <si>
    <t>CP5092</t>
  </si>
  <si>
    <t>CP0242</t>
  </si>
  <si>
    <t xml:space="preserve">IMPERMEABILIZACAO DE AREA EXPOSTA,S/PROTECAO MECANICA E S/TRANSITO,USANDO MANTA ASFALTICA AUTOPROTEGIDA NA FACE EXTERNAC/UM FILME DE ALUMINIO,TIPO II-B COM ESPESSURA DE 3MM,APLICADA C/CHAMA DE MACARICO SOBRE PRIMER ASFALTICO,BASE AGUA OU SOLVENTE,COM CONSUMO DE 0,40KG/M2,INCLUSIVE ESTE  </t>
  </si>
  <si>
    <t>CP5242</t>
  </si>
  <si>
    <t>CP0243</t>
  </si>
  <si>
    <t xml:space="preserve">IMPERMEABILIZACAO DE AREA EXPOSTA,S/PROTECAO MECANICA E S/TRANSITO,USANDO MANTA ASFALTICA AUTOPROTEGIDA NA FACE EXTERNAC/UM FILME DE ALUMINIO,TIPO II-B COM ESPESSURA DE 4MM,APLICADA COM CHAMA DE MACARICO SOBRE PRIMER ASFALTICO,BASE AGUA OUSOLVENTE,COM CONSUMO DE 0,40KG/M2,INCLUSIVE ESTE  </t>
  </si>
  <si>
    <t>CP5243</t>
  </si>
  <si>
    <t>CP0104</t>
  </si>
  <si>
    <t xml:space="preserve">IMPERMEABILIZACAO DE BANHEIRO OU MARQUISE SUJEITA A TRAFEGO LEVE COM PROTECAO MECANICA,EXCLUSIVE ESTA,UTILIZANDO ELASTOMERO DE POLIURETANO (PRETO),APLICADO FRIO EM 0,3KG/M2/DEMAO,COM 5 DEMAOS  </t>
  </si>
  <si>
    <t>CP5104</t>
  </si>
  <si>
    <t>CP0210</t>
  </si>
  <si>
    <t xml:space="preserve">IMPERMEABILIZACAO DE BANHEIRO OU MARQUISE SUJEITA A TRAFEGO LEVE,COM PROTECAO MECANICA,EXCLUSIVE ESTA,UTILIZANDO ELASTOMERO DE POLIURETANO (PRETO),APLICADO A FRIO EM 0,3KG/M2/DEMAO,COM 3 DEMAOS  </t>
  </si>
  <si>
    <t>CP5210</t>
  </si>
  <si>
    <t>CP0211</t>
  </si>
  <si>
    <t xml:space="preserve">IMPERMEABILIZACAO DE BANHEIRO OU PISOS FRIOS COM PAREDES DE ALVENARIA OU GESSO ACARTONADO,EMPREGANDO DUAS DEMAOS DE CIMENTO POLIMERICO,ATENDENDO A ABNT NBR 11905,CONSUMO DE 1KG/M2/DEMAO,IMPERM.BASE RESINA TERMOPLASTICA E CIMENTO C/ADIT.CONSUMO DE 3KG/M3,TELA DE POLIESTER 2X2MM ENTRE 1¦ E 2¦ DEMAOS  </t>
  </si>
  <si>
    <t>CP5211</t>
  </si>
  <si>
    <t>CP0108</t>
  </si>
  <si>
    <t xml:space="preserve">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  </t>
  </si>
  <si>
    <t>CP5108</t>
  </si>
  <si>
    <t>CP0097</t>
  </si>
  <si>
    <t xml:space="preserve">IMPERMEABILIZACAO DE RESERVATORIO AGUA ELEVADO OU APOIADO,NAO SUJEITO A LENCOL FREATICO,S/PRESSAO NEGATIVA,EMPREGANDO 2DEMAOS DE CIMENTO POLIMERICO,CONS.1KG/M2/DEMAO,I MPER.BASE RESINAS TERMOPL.E CIMENTO C/ADESIVO,CONS.4KG/M2,ESTR.TEL A POLIESTER 2X2MM,ENTRE 1¦ E 2¦ DEMAOS,FORMANDO MEMBRANA FLEXIVEL  </t>
  </si>
  <si>
    <t>CP5097</t>
  </si>
  <si>
    <t>CP0095</t>
  </si>
  <si>
    <t xml:space="preserve">IMPERMEABILIZACAO DE RESERVATORIO AGUA POTAVEL,TANQUE/PISCINA EM CONCRETO,ENTERRADOS NAO SUJEITO A LENCOL FREATICO,4 DEMAOS SUCESSIVAS CIMENTO CRISTALIZANTE PENETRACAO OSMOTICA,CONS.1KG/M2/DEMAO,MIS TURADO EMULSAO ADESIVA ACRILICA,CONS.0,20L/M2/DEMAO,I NCLUSIVE TRAT.CONCRETO E LIXAMENTO OU HIDROJAT.PARA RETIRADA DAS REBARBAS  </t>
  </si>
  <si>
    <t>CP5095</t>
  </si>
  <si>
    <t>CP0096</t>
  </si>
  <si>
    <t xml:space="preserve">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  </t>
  </si>
  <si>
    <t>CP5096</t>
  </si>
  <si>
    <t>CP0251</t>
  </si>
  <si>
    <t xml:space="preserve">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  </t>
  </si>
  <si>
    <t>CP5251</t>
  </si>
  <si>
    <t>CP0099</t>
  </si>
  <si>
    <t xml:space="preserve">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  </t>
  </si>
  <si>
    <t>CP5099</t>
  </si>
  <si>
    <t>CP0098</t>
  </si>
  <si>
    <t xml:space="preserve">IMPERMEABILIZACAO DE RESERVATORIO PARA AGUA POTAVEL OU PISCINA ELEVADA OU APOIADA,NAO SUJEITO LENCOL FREATICO,S/PRESSAONEGATIVA,EMP REGANDO 2 DEMAOS CIMENTO POLIMERICO,CONSUMO 1KG/M2/DEMAO,APLICACAO MEMBRANA COM POLIMERO ACRILICO COM OU SEMCIMENTO,CONSUMO DE 3/6KG/M2,ESTRUTURA COM TELA POLIESTER 2X2MM,ENTRE DEMAOS  </t>
  </si>
  <si>
    <t>CP5098</t>
  </si>
  <si>
    <t>CP0105</t>
  </si>
  <si>
    <t xml:space="preserve">IMPERMEABILIZACAO DE RUFOS OU VIGAS C/MEMBRANA DE BASE ACRILICA,MONOCOMPONENTE,BRANCA ,APLICADA A FRIO EM 4 OU MAIS DEMAOS ATE ATINGIR CONS.MINIMO 2KG/M2,C/REFORCO TELA POLIESTER,GRAMATURA MINIMA 40G/M2,SOBRE BASE PREPARADA C/CIMENTO POLIMERICO,INCLUSIVE ESTE,APLICADO EM 2 OU MAIS DEMAOS ATE ATINGIRCONSUMO MINIMO DE 2KG/M2  </t>
  </si>
  <si>
    <t>CP5105</t>
  </si>
  <si>
    <t>CP0248</t>
  </si>
  <si>
    <t xml:space="preserve">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  </t>
  </si>
  <si>
    <t>CP5248</t>
  </si>
  <si>
    <t>CP0100</t>
  </si>
  <si>
    <t xml:space="preserve">IMPERMEABILIZACAO ELASTICA P/ETA-ESTACAO TRATAMENTO AGUA,RESERVATORIO,TANQUE ELEVADO OU APOIADO,CONTATO C/ESGOTO,MEMBRANA BASE POLIURETANO VEGETAL,APLICADO A FRIO,2 OU 3 DEMAOS,CONSUMO 2KG/M2,REFORCO TELA,SOBRE 1¦ DEMAO,MALHA 2X2MM,EXCL.PREPARO DA SUPERFICIE,INCLUSIVE TRATAMENTO DO CONCRETO,LIXAMENTO OU HIDROJATEAMENTO  </t>
  </si>
  <si>
    <t>CP5100</t>
  </si>
  <si>
    <t>CP0205</t>
  </si>
  <si>
    <t xml:space="preserve">IMPERMEABILIZACAO ELASTICA PARA ETE-ESTACAO TRAT.ESGOTO,RESERVATORIO TANQUE ELEVADO OU APOIADO,CONTATO COM ESGOTO,COM REVESTIMENTO ANTI-CORROSIVO,BASE POLIUREIA AROMATICA,PARA APLICACAO MEIO MAQUINA SPRAY DE ALTA PRESSAO COM CONTROLE DE TEMPERATURA,CONSUMO 1,2KG/MM/M2  </t>
  </si>
  <si>
    <t>CP5205</t>
  </si>
  <si>
    <t>CP0204</t>
  </si>
  <si>
    <t xml:space="preserve">IMPERMEABILIZACAO ELASTICA PARA ETE-ESTACAO TRAT.ESGOTO,RESEVATORIO TANQUE ELEVADO OU APOIADO,CONTATO ESGOTO COM MEMBRANA BASE POLIURETANO VEGETAL,ISENTO SOLVENTES,BAIXO TEOR VOC,BI-COMPONENTE,APLICADO A FRIO,2 OU 3 DEMAOS,CONS.2KG/M2,TELAPOLIEST ER,SOBRE A 1¦ DEMAO,MALHA 2X2MM  </t>
  </si>
  <si>
    <t>CP5204</t>
  </si>
  <si>
    <t>CP0106</t>
  </si>
  <si>
    <t xml:space="preserve">IMPERMEABILIZACAO ELASTICA PARA PISCINA ELEVADA,APOIADA OU ENTERRADA SOBRE ACAO DE LENCOL FREATICO,COM MEMBRANA BASE POLIURETANO VEGETAL,APLICADA A FRIO,2 OU 3 DEMAOS,CONSUMO DE 2KG/M2,TELA POLIESTER SOBRE A 1 DEMAO,MALHA 2X2MM,COM TRATAMENTO DO CONCRETO,LIXAMENTO,HIDROJATEAM ENTO PARA RETIRADA DE REBARBAS E ABERTURA DE POROS  </t>
  </si>
  <si>
    <t>CP5106</t>
  </si>
  <si>
    <t>CP0240</t>
  </si>
  <si>
    <t xml:space="preserve">IMPERMEABILIZACAO INIBIDORA DO ATAQUE DE RAIZES,COMPOSTA DE ASFALTO MODIFICADO,PLASTIFICANTE,ADITI VOS ESPECIAIS,HERBICIDA ATOXICO E SOLVENTES ORGANICOS,APLICADO A FRIO,EM DUAS DEMAOS,CONSUMO DE 0,40L/M2/DEMAO,PARA EVITAR A PENETRACAO INDESEJAVEL DE RAIZES QUE DESAGREGAM A PROTECAO MECANICA SOBRE A IMPERMEABILIZACAO  </t>
  </si>
  <si>
    <t>CP5240</t>
  </si>
  <si>
    <t>CP0203</t>
  </si>
  <si>
    <t xml:space="preserve">IMPERMEABILIZACAO PARA ETE-ESTACAO TRAT.ESGOTO,RESERV.TANQUEAPOIA DO OU ENTERRADO,CAIXA GORDURA,SUJEITO LENCOL FREATICO ATE 10 M.C.A PRESSAO NEGATIVA,CONTATO C/ESGOTO,EMPREGANDO 4 DEMAOS DE CIMENTO POLIMERICO,C/RESISTENCIA QUIMICA,CONSUMO 1KG/M2/DEMAO,EXCLUSIVE PREPARO DA SUPERFICIE,COM TRATAMENTO DOCONCRETO,LIXAMENTO E HIDROJATEAMENTO  </t>
  </si>
  <si>
    <t>CP5203</t>
  </si>
  <si>
    <t>CP0212</t>
  </si>
  <si>
    <t xml:space="preserve">IMPERMEABILIZACAO PAREDES DE ALVENARIA DE TIJOLOS CERAMICOS OU BLOCOS CONCRETO,C/FUROS,S/A PRESENCA DE CAL,C/ABSORCAO UMIDADE(UMIDADE ASCENDENTE)APLICANDO DUAS DEMAOS CRUZADAS CIMENTO POLIMERICO,ATENDENDO ABNT NBR 11905,CONSUMO 1KG/M2/DEMAO,DESDE PISO ATE ALTURA 1 A 1,2M  </t>
  </si>
  <si>
    <t>CP5212</t>
  </si>
  <si>
    <t>CP0188</t>
  </si>
  <si>
    <t xml:space="preserve">IMPERMEABILIZACAO,NAO ADERIDA AO SUBSTRATO,COM MANTA DE EPDM,ESPESSURA MINIMA DE 0,8MM,CONSUMO DE 1,10M2/M2,UTILIZANDO ADESIVO PARA EMENDAS,EXCLUSIVE PREPARO DO SUBSTRATO COM CAIMENTO DE 1%,CAMADA SEPARADORA,CAMADA AMORTECEDORA, PROTECAO TERMICA,PROTECAO PRIMARIA E MECANICA  </t>
  </si>
  <si>
    <t>CP5188</t>
  </si>
  <si>
    <t>CP0189</t>
  </si>
  <si>
    <t xml:space="preserve">IMPERMEABILIZACAO,NAO ADERIDA AO SUBSTRATO,COM MANTA DE PEAD,ESPESSURA MINIMA DE 2,00MM,CONSUMO DE 1,10M2/M2,UNIDAS ENTRE SI POR SOLDA ELETRONICA OU TERMOFUSAO E COM FIXACAO NOS PONTOS DE ARREMATE  </t>
  </si>
  <si>
    <t>CP5189</t>
  </si>
  <si>
    <t>CP0228</t>
  </si>
  <si>
    <t xml:space="preserve">IMPERMEABILIZACAO/REVESTIMENTO DE LAJES DE COBERTURA EM CONCRETO,METAL OU MADEIRA,A BASE DE POLIUREIA,ISENTO DE SOLVENTES,MOLDADO NO LOCAL,CURA RAPIDA,A QUENTE,APLICADO COM EQUIPAMENTO BICOMPONENTE TIPO HOT SPRAY,COM ATE 1,00MM DE ESPESSURA,ANTIDERRAPANTE,SEM PROTECAO MECANICA  </t>
  </si>
  <si>
    <t>CP5228</t>
  </si>
  <si>
    <t>CP0223</t>
  </si>
  <si>
    <t xml:space="preserve">IMPERMEABILIZACAO/REVESTIMENTO DE LAJES DE COBERTURA EM CONCRETO,METAL OU MADEIRA,A BASE DE POLIUREIA,ISENTO DE SOLVENTES,MOLDADO NO LOCAL,CURA RAPIDA,A QUENTE,APLICADO COM EQUIPAMENTO BICOMPONENTE TIPO HOT SPRAY,COM ATE 1,00MM DE ESPESSURA,SEM PROTECAO MECANICA  </t>
  </si>
  <si>
    <t>CP5223</t>
  </si>
  <si>
    <t>CP0219</t>
  </si>
  <si>
    <t xml:space="preserve">IMPERMEABILIZACAO/REVESTIMENTO DE LAJES DE COBERTURA EM CONCRETO,METAL OU MADEIRA,COM ELASTOMERO A BASE DE POLIUREIA,ISENTO DE SOLVENTES,MOLDADO NO LOCAL,CURA LENTA,A FRIO,APLICADOCOM EQUIPAMENTO TIPO AIRLESS,ROLO OU PINCEL,COM ATE 1,00MMDE ESPESSURA,ANTIDERRAPANTE,SEM PROTECAO MECANICA  </t>
  </si>
  <si>
    <t>CP5219</t>
  </si>
  <si>
    <t>CP0214</t>
  </si>
  <si>
    <t xml:space="preserve">IMPERMEABILIZACAO/REVESTIMENTO DE LAJES DE COBERTURA EM CONCRETO,METAL OU MADEIRA,COM ELASTOMERO A BASE DE POLIUREIA,ISENTO DE SOLVENTES,MOLDADO NO LOCAL,CURA LENTA,A FRIO,APLICADOCOM EQUIPAMENTO TIPO AIRLESS,ROLO OU PINCEL,COM ATE 1,00MMDE ESPESSURA,SEM PROTECAO MECANICA  </t>
  </si>
  <si>
    <t>CP5214</t>
  </si>
  <si>
    <t>CP0225</t>
  </si>
  <si>
    <t xml:space="preserve">IMPERMEABILIZACAO/REVESTIMENTO DE LAJES,TANQUES,PISCINAS,RESERVA TORIOS,ARQUIBANCADAS,ESTACIONA MENTOS,A BASE DE POLIUREIA,ISENTO DE SOLVENTES,MOLDADO NO LOCAL,CURA RAPIDA,A QUENTE,APLICADO COM EQUIPAMENTO BICOMPONENTE TIPO HOT SPRAY,COM 2,00MM DE ESPESSURA,SEM PROTECAO MECANICA  </t>
  </si>
  <si>
    <t>CP0230</t>
  </si>
  <si>
    <t xml:space="preserve">IMPERMEABILIZACAO/REVESTIMENTO DE LAJES,TANQUES,PISCINAS,RESERVA TORIOS,ARQUIBANCADAS,ESTACIONA MENTOS,A BASE DE POLIUREIA,ISENTO DE SOLVENTES,MOLDADO NO LOCAL,CURA RAPIDA,A QUENTE,APLICADO COM EQUIPAMENTO BICOMPONENTE TIPO HOT SPRAY,COM 2,00MM DE ESPESSURA,ANTIDERRAPANTE,SEM PROTECAO MECANICA  </t>
  </si>
  <si>
    <t>CP5225</t>
  </si>
  <si>
    <t>CP5230</t>
  </si>
  <si>
    <t>CP0226</t>
  </si>
  <si>
    <t xml:space="preserve">IMPERMEABILIZACAO/REVESTIMENTO DE LAJES,TANQUES,PISCINAS,RESERVA TORIOS,ARQUIBANCADAS,ESTACIONA MENTOS,A BASE DE POLIUREIA,ISENTO DE SOLVENTES,MOLDADO NO LOCAL,CURA RAPIDA,A QUENTE,APLICADO COM EQUIPAMENTO BICOMPONENTE TIPO HOT SPRAY,COM 2,50MM DE ESPESSURA,SEM PROTECAO MECANICA  </t>
  </si>
  <si>
    <t>CP0231</t>
  </si>
  <si>
    <t xml:space="preserve">IMPERMEABILIZACAO/REVESTIMENTO DE LAJES,TANQUES,PISCINAS,RESERVA TORIOS,ARQUIBANCADAS,ESTACIONA MENTOS,A BASE DE POLIUREIA,ISENTO DE SOLVENTES,MOLDADO NO LOCAL,CURA RAPIDA,A QUENTE,APLICADO COM EQUIPAMENTO BICOMPONENTE TIPO HOT SPRAY,COM 2,50MM DE ESPESSURA,ANTIDERRAPANTE,SEM PROTECAO MECANICA  </t>
  </si>
  <si>
    <t>CP5226</t>
  </si>
  <si>
    <t>CP5231</t>
  </si>
  <si>
    <t>CP0216</t>
  </si>
  <si>
    <t xml:space="preserve">IMPERMEABILIZACAO/REVESTIMENTO DE LAJES,TANQUES,PISCINAS,RESERVA TORIOS,ARQUIBANCADAS,ESTACIONA MENTOS,COM ELASTOMERO A BASE DE POLIUREIA,ISENTO DE SOLVENTES,MOLDADO NO LOCAL,CURA LENTA,A FRIO,APLICADO COM EQUIPAMENTO TIPO AIRLESS,ROLO OU PINCEL,COM 2,00MM DE ESPESSURA,SEM PROTECAO MECANICA  </t>
  </si>
  <si>
    <t>CP0221</t>
  </si>
  <si>
    <t xml:space="preserve">IMPERMEABILIZACAO/REVESTIMENTO DE LAJES,TANQUES,PISCINAS,RESERVA TORIOS,ARQUIBANCADAS,ESTACIONA MENTOS,COM ELASTOMERO A BASE DE POLIUREIA,ISENTO DE SOLVENTES,MOLDADO NO LOCAL,CURA LENTA,A FRIO,APLICADO COM EQUIPAMENTO TIPO AIRLESS,ROLO OU PINCEL,COM 2,00MM DE ESPESSURA,ANTIDERRAPANTE,SEM PROTECAO MECANICA  </t>
  </si>
  <si>
    <t>CP5216</t>
  </si>
  <si>
    <t>CP5221</t>
  </si>
  <si>
    <t>CP0217</t>
  </si>
  <si>
    <t xml:space="preserve">IMPERMEABILIZACAO/REVESTIMENTO DE LAJES,TANQUES,PISCINAS,RESERVA TORIOS,ARQUIBANCADAS,ESTACIONA MENTOS,COM ELASTOMERO A BASE DE POLIUREIA,ISENTO DE SOLVENTES,MOLDADO NO LOCAL,CURA LENTA,A FRIO,APLICADO COM EQUIPAMENTO TIPO AIRLESS,ROLO OU PINCEL,COM 2,50MM DE ESPESSURA,SEM PROTECAO MECANICA  </t>
  </si>
  <si>
    <t>CP0222</t>
  </si>
  <si>
    <t xml:space="preserve">IMPERMEABILIZACAO/REVESTIMENTO DE LAJES,TANQUES,PISCINAS,RESERVA TORIOS,ARQUIBANCADAS,ESTACIONA MENTOS,COM ELASTOMERO A BASE DE POLIUREIA,ISENTO DE SOLVENTES,MOLDADO NO LOCAL,CURA LENTA,A FRIO,APLICADO COM EQUIPAMENTO TIPO AIRLESS,ROLO OU PINCEL,COM 2,50MM DE ESPESSURA,ANTIDERRAPANTE,SEM PROTECAO MECANICA  </t>
  </si>
  <si>
    <t>CP5217</t>
  </si>
  <si>
    <t>CP5222</t>
  </si>
  <si>
    <t>CP0227</t>
  </si>
  <si>
    <t xml:space="preserve">IMPERMEABILIZACAO/REVESTIMENTO DE PAREDES,A BASE DE POLIUREIA,ISENTO DE SOLVENTES,MOLDADO NO LOCAL,CURA RAPIDA,A QUENTE,APLICADO COM EQUIPAMENTO BICOMPONENTE TIPO HOT SPRAY,COM 0,40MM DE ESPESSURA  </t>
  </si>
  <si>
    <t>CP5227</t>
  </si>
  <si>
    <t>CP0218</t>
  </si>
  <si>
    <t xml:space="preserve">IMPERMEABILIZACAO/REVESTIMENTO DE PAREDES,COM ELASTOMERO A BASE DE POLIUREIA,ISENTO DE SOLVENTES,MOLDADO NO LOCAL,CURA LENTA,A FRIO,APLICADO COM EQUIPAMENTO TIPO AIRLESS,ROLO OU PINCEL,COM 0,40MM DE ESPESSURA  </t>
  </si>
  <si>
    <t>CP5218</t>
  </si>
  <si>
    <t>CP0229</t>
  </si>
  <si>
    <t xml:space="preserve">IMPERMEABILIZACAO/REVESTIMENTO DE PISOS,A BASE DE POLIUREIA,ISENTO DE SOLVENTES,MOLDADO NO LOCAL,CURA RAPIDA,A QUENTE,APLICADO COM EQUIPAMENTO BICOMPONENTE TIPO HOT SPRAY,COM 1,20MM DE ESPESSURA,ANTIDERRAPANTE,SEM PROTECAO MECANICA  </t>
  </si>
  <si>
    <t>CP5229</t>
  </si>
  <si>
    <t>CP0224</t>
  </si>
  <si>
    <t xml:space="preserve">IMPERMEABILIZACAO/REVESTIMENTO DE PISOS,A BASE DE POLIUREIA,ISENTO DE SOLVENTES,MOLDADO NO LOCAL,CURA RAPIDA,A QUENTE,APLICADO COM EQUIPAMENTO BICOMPONENTE TIPO HOT SPRAY,COM 1,20MM DE ESPESSURA,SEM PROTECAO MECANICA  </t>
  </si>
  <si>
    <t>CP5224</t>
  </si>
  <si>
    <t>CP0220</t>
  </si>
  <si>
    <t xml:space="preserve">IMPERMEABILIZACAO/REVESTIMENTO DE PISOS,COM ELASTOMERO A BASE DE POLIUREIA,ISENTO DE SOLVENTES,MOLDADO NO LOCAL,CURA LENTA,A FRIO,APLICADO COM EQUIPAMENTO TIPO AIRLESS,ROLO OU PINCEL,COM 1,20MM DE ESPESSURA,ANTIDERRAPANTE,SEM PROTECAO MECANICA  </t>
  </si>
  <si>
    <t>CP5220</t>
  </si>
  <si>
    <t>CP0215</t>
  </si>
  <si>
    <t xml:space="preserve">IMPERMEABILIZACAO/REVESTIMENTO DE PISOS,COM ELASTOMERO A BASE DE POLIUREIA,ISENTO DE SOLVENTES,MOLDADO NO LOCAL,CURA LENTA,A FRIO,APLICADO COM EQUIPAMENTO TIPO AIRLESS,ROLO OU PINCEL,COM 1,20MM DE ESPESSURA,SEM PROTECAO MECANICA  </t>
  </si>
  <si>
    <t>CP5215</t>
  </si>
  <si>
    <t>CP0202</t>
  </si>
  <si>
    <t xml:space="preserve">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  </t>
  </si>
  <si>
    <t>CP5202</t>
  </si>
  <si>
    <t>CP0201</t>
  </si>
  <si>
    <t xml:space="preserve">IMPERMEABILIZANTE DE RESERVATORIO DE AGUA POTAVEL,TANQUE/PISCINA EM CONCRETO ENTERRADO,SUJEITO A LENCOL FREATICO E PRESSAO POSITIVA,SISTEMA DE CRISTALIZACAO COMPOSTO DE 3 PRODUTOSE BASE MINERAL,QUE PENETRAM PROFUNDAMENTE POR EFEITO DE OSMOSE  </t>
  </si>
  <si>
    <t>CP5201</t>
  </si>
  <si>
    <t>CA0365</t>
  </si>
  <si>
    <t xml:space="preserve">IMPLANTACAO DE MARCO DE R.N.,EM CONCRETO COM TARUGO METALICO,E DETERMINACAO DE SUA COTA POR TRANSPORTE DE COTA,DE R.N.JAESTABELECIDO.O CUSTO INCLUI ESTE TRANSPORTE ATE A DISTANCIADE 150,00M.ALEM DESTE CUSTO,PAGAR O NIVELAMENTO PELOS CODIGOS 01.016.0050 A 01.016.0052  </t>
  </si>
  <si>
    <t>CA5365</t>
  </si>
  <si>
    <t>CY0072</t>
  </si>
  <si>
    <t xml:space="preserve">IMPLANTACAO DE PLACAS DE SINALIZACAO VERTICAL EM RODOVIAS,INCL.TRANSP.,C/MOTORI STA,P/DUAS CASTANHAS.  </t>
  </si>
  <si>
    <t>CZ0072</t>
  </si>
  <si>
    <t>CY0073</t>
  </si>
  <si>
    <t xml:space="preserve">IMPLANTACAO DE PLACAS DE SINALIZACAO VERTICAL EM RODOVIAS,INCL.TRANSP.,C/MOTORI STA,P/UM OU DOIS POSTES DE MADEIRA LEI.  </t>
  </si>
  <si>
    <t>CZ0073</t>
  </si>
  <si>
    <t>CA0391</t>
  </si>
  <si>
    <t xml:space="preserve">IMPLANTACAO DE POLIGONAL PELO PERIMETRO DE AREA DE ENCOSTA A SER LEVANTADA,LOCADA EM RELACAO A MARCOS TOPOGRAFICOS(EXCLUINDO ESTES),TERRENO DE VEGETACAO DENSA  </t>
  </si>
  <si>
    <t>CA5391</t>
  </si>
  <si>
    <t>CA0390</t>
  </si>
  <si>
    <t xml:space="preserve">IMPLANTACAO DE POLIGONAL PELO PERIMETRO DE AREA DE ENCOSTA A SER LEVANTADA,LOCADA EM RELACAO A MARCOS TOPOGRAFICOS(EXCLUINDO ESTES),TERRENO DE VEGETACAO LEVE  </t>
  </si>
  <si>
    <t>CA5390</t>
  </si>
  <si>
    <t>CY0092</t>
  </si>
  <si>
    <t xml:space="preserve">IMPRIMACAO DE BASE DE PAVIMENTACAO DE ACORDO COM AS INSTRUCOES PARA EXECUCAO DO DER-RJ  </t>
  </si>
  <si>
    <t>CZ0092</t>
  </si>
  <si>
    <t>CH0107</t>
  </si>
  <si>
    <t xml:space="preserve">IMPRIMACAO DE BASE DE PAVIMENTACAO,DE ACORDO COM AS "INSTRUCOES PARA EXECUCAO",DO DER-RJ  </t>
  </si>
  <si>
    <t>CH5107</t>
  </si>
  <si>
    <t>CT0028</t>
  </si>
  <si>
    <t xml:space="preserve">IMPRIMACAO DE BASE DE PAVIMENTACAO,DE ACORDO COM AS "INSTRUCOES PARA EXECUCAO",DO DER-RJ,EXCLUSIVE O FORNECIMENTO E TRANSPORTE DO MATERIAL BETUMINOSO  </t>
  </si>
  <si>
    <t>CT5028</t>
  </si>
  <si>
    <t>CH0230</t>
  </si>
  <si>
    <t xml:space="preserve">IMPRIMACAO DE BASE DE PAVIMENTACAO,UTILIZANDO CM ECO XISTO, DE ACORDO COM AS "INSTRUCOES PARA EXECUCAO",DO DER-RJ  </t>
  </si>
  <si>
    <t>CH5230</t>
  </si>
  <si>
    <t>CT0528</t>
  </si>
  <si>
    <t xml:space="preserve">IMPRIMACAO,INCLUSIVE TRANSPORTE.CUSTO SOMENTE DOS MATERIAIS.FORNECIMENTO  </t>
  </si>
  <si>
    <t>CT5528</t>
  </si>
  <si>
    <t>CA0086</t>
  </si>
  <si>
    <t xml:space="preserve">INDICE DE FORMA(CUBICIDADE)  </t>
  </si>
  <si>
    <t>CA5086</t>
  </si>
  <si>
    <t>CA0136</t>
  </si>
  <si>
    <t xml:space="preserve">INDICE DE SULFONACAO  </t>
  </si>
  <si>
    <t>CA5136</t>
  </si>
  <si>
    <t>CA0123</t>
  </si>
  <si>
    <t xml:space="preserve">INDICE DE SUSCETIBILIDADE TERMICA  </t>
  </si>
  <si>
    <t>CA5123</t>
  </si>
  <si>
    <t>CA0219</t>
  </si>
  <si>
    <t xml:space="preserve">INDICE DE VICAT DE CAL HIDRAULICA  </t>
  </si>
  <si>
    <t>CA5219</t>
  </si>
  <si>
    <t>CA0015</t>
  </si>
  <si>
    <t xml:space="preserve">INDICE SUPORTE CALIFORNIA,POR 1 PONTO,COMPACTACAO COM ENERGIA AASHO INTERMEDIARIA  </t>
  </si>
  <si>
    <t>CA5015</t>
  </si>
  <si>
    <t>CA0016</t>
  </si>
  <si>
    <t xml:space="preserve">INDICE SUPORTE CALIFORNIA,POR 1 PONTO,COMPACTACAO COM ENERGIA AASHO MODIFICADA  </t>
  </si>
  <si>
    <t>CA5016</t>
  </si>
  <si>
    <t>CA0014</t>
  </si>
  <si>
    <t xml:space="preserve">INDICE SUPORTE CALIFORNIA,POR 1 PONTO,COMPACTACAO COM ENERGIA PROCTOR NORMAL  </t>
  </si>
  <si>
    <t>CA5014</t>
  </si>
  <si>
    <t>CA0018</t>
  </si>
  <si>
    <t xml:space="preserve">INDICE SUPORTE CALIFORNIA,POR 3 PONTOS,COMPACTACAO COM ENERGIA AASHO INTERMEDIARIA  </t>
  </si>
  <si>
    <t>CA5018</t>
  </si>
  <si>
    <t>CA0019</t>
  </si>
  <si>
    <t xml:space="preserve">INDICE SUPORTE CALIFORNIA,POR 3 PONTOS,COMPACTACAO COM ENERGIA AASHO MODIFICADA  </t>
  </si>
  <si>
    <t>CA5019</t>
  </si>
  <si>
    <t>CA0017</t>
  </si>
  <si>
    <t xml:space="preserve">INDICE SUPORTE CALIFORNIA,POR 3 PONTOS,COMPACTACAO COM ENERGIA PROCTOR NORMAL  </t>
  </si>
  <si>
    <t>CA5017</t>
  </si>
  <si>
    <t>CA0021</t>
  </si>
  <si>
    <t xml:space="preserve">INDICE SUPORTE CALIFORNIA,POR 5 PONTOS,COMPACTACAO COM ENERGIA AASHO INTERMEDIARIA  </t>
  </si>
  <si>
    <t>CA5021</t>
  </si>
  <si>
    <t>CA0022</t>
  </si>
  <si>
    <t xml:space="preserve">INDICE SUPORTE CALIFORNIA,POR 5 PONTOS,COMPACTACAO COM ENERGIA AASHO MODIFICADA  </t>
  </si>
  <si>
    <t>CA5022</t>
  </si>
  <si>
    <t>CA0020</t>
  </si>
  <si>
    <t xml:space="preserve">INDICE SUPORTE CALIFORNIA,POR 5 PONTOS,COMPACTACAO COM ENERGIA PROCTOR NORMAL  </t>
  </si>
  <si>
    <t>CA5020</t>
  </si>
  <si>
    <t>CG0076</t>
  </si>
  <si>
    <t xml:space="preserve">INJECAO DE ARGAMASSA DE CIMENTO E AREIA NO TRACO 1:6,EM VOLUME,UTILIZANDO EQUIPAMENTO DE AR COMPRIMIDO,INCLUSIVE FORNECIMENTO DOS MATERIAIS  </t>
  </si>
  <si>
    <t>CG5076</t>
  </si>
  <si>
    <t>CG0064</t>
  </si>
  <si>
    <t xml:space="preserve">INJECAO DE ARGAMASSA DE CIMENTO E AREIA,COM 450 A 500KG/M3 DE CIMENTO,UTILIZANDO BOMBA DE ARGAMASSA COM UNIDADE MISTURADORA E BOMBEADORA ACOPLADAS,COM CAPACIDADE DE 900 A 4800L DEMISTURA SECA,DESTINADA A EXECUCAO DE FUNDACOES,INCLUSIVE O FORNECIMENTO DE MATERIAIS  </t>
  </si>
  <si>
    <t>CG5064</t>
  </si>
  <si>
    <t>CG0075</t>
  </si>
  <si>
    <t xml:space="preserve">INJECAO DE CALDA DE CIMENTO,INCLUSIVE FORNECIMENTO DOS MATERIAIS  </t>
  </si>
  <si>
    <t>CG5075</t>
  </si>
  <si>
    <t>CG0067</t>
  </si>
  <si>
    <t xml:space="preserve">INJECAO DE RESINA EPOXICA EM FISSURAS DE CONCRETO ESTRUTURAL,INCLUSIVE PREPARO DO LOCAL,PERFURACAO E VEDACAO E O FORNECIMENTO DOS MATERIAIS A INJETAR  </t>
  </si>
  <si>
    <t>CG5067</t>
  </si>
  <si>
    <t>CG0065</t>
  </si>
  <si>
    <t xml:space="preserve">INJECAO PARA TRATAMENTO DE SOLO DE FUNDACAO COM RESINA EPOXICA OU OUTROS MATERIAIS QUIMICOS,EXCLUSIVE O FORNECIMENTO DOSMESMOS.CUSTO POR KG DE MATERIAL OU MISTURA  </t>
  </si>
  <si>
    <t>CG5065</t>
  </si>
  <si>
    <t>CO1528</t>
  </si>
  <si>
    <t xml:space="preserve">INSTALACAO APARENTE DE PONTO DE VENTILADOR DE TETO,EQUIVALENTE A 2 VARAS DE ELETRODUTO DE PVC RIGIDO DE 3/4",12,00M DE FIO 2,5MM2,CONEXOES,LUVAS E CURVA,EXCLUSIVE INTERRUPTOR E ESPELHO  </t>
  </si>
  <si>
    <t>CO6528</t>
  </si>
  <si>
    <t>CO1531</t>
  </si>
  <si>
    <t xml:space="preserve">INSTALACAO APARENTE DE PONTO PARA 2(DOIS) VENTILADORES DE TETO,EQUIVALENTE A 2,67 VARAS DE ELETRODUTO DE PVC DE 3/4",25,00M DE FIO 2,5MM2,CONEXOES,LUVAS E CURVA,EXCLUSIVE INTERRUPTOR E ESPELHO  </t>
  </si>
  <si>
    <t>CO6531</t>
  </si>
  <si>
    <t>CO1196</t>
  </si>
  <si>
    <t xml:space="preserve">INSTALACAO COM TUBULACAO DE COBRE DE 15MM,PARA USO MEDICINAL,INCLUSIVE ACESSORIOS DE FIXACAO,CONEXOES E LIMPEZA,EXCLUSIVE POSTO DE CONSUMO,PAINEL DE ALARME,VALVULA E CENTRAL DE DISTRIBUICAO (VIDE FAMILIA 18.050)  </t>
  </si>
  <si>
    <t>CO6196</t>
  </si>
  <si>
    <t>CO1197</t>
  </si>
  <si>
    <t xml:space="preserve">INSTALACAO COM TUBULACAO DE COBRE DE 22MM,PARA USO MEDICINAL,INCLUSIVE ACESSORIOS DE FIXACAO,CONEXOES E LIMPEZA,EXCLUSIVE POSTO DE CONSUMO,PAINEL DE ALARME,VALVULA E CENTRAL DE DISTRIBUICAO(VIDE FAMILIA 18.050)  </t>
  </si>
  <si>
    <t>CO6197</t>
  </si>
  <si>
    <t>CO1198</t>
  </si>
  <si>
    <t xml:space="preserve">INSTALACAO COM TUBULACAO DE COBRE DE 28MM,PARA USO MEDICINAL,INCLUSIVE ACESSORIOS DE FIXACAO,CONEXOES E LIMPEZA,EXCLUSIVE POSTO DE CONSUMO,PAINEL DE ALARME,VALVULA E CENTRAL DE DISTRIBUICAO (VIDE FAMILIA 18.050)  </t>
  </si>
  <si>
    <t>CO6198</t>
  </si>
  <si>
    <t>CO1199</t>
  </si>
  <si>
    <t xml:space="preserve">INSTALACAO COM TUBULACAO DE COBRE DE 35MM,PARA USO MEDICINAL,INCLUSIVE ACESSORIOS DE FIXACAO,CONEXOES E LIMPEZA,EXCLUSIVE POSTO DE CONSUMO,PAINEL DE ALARME,VALVULA E CENTRAL DE DISTRIBUICAO (VIDE FAMILIA 18.050)  </t>
  </si>
  <si>
    <t>CO6199</t>
  </si>
  <si>
    <t>CO1200</t>
  </si>
  <si>
    <t xml:space="preserve">INSTALACAO COM TUBULACAO DE COBRE DE 42MM,PARA USO MEDICINAL,INCLUSIVE ACESSORIOS DE FIXACAO,CONEXOES E LIMPEZA,EXCLUSIVE POSTO DE CONSUMO,PAINEL DE ALARME,VALVULA E CENTRAL DE DISTRIBUICAO (VIDE FAMILIA 18.050)  </t>
  </si>
  <si>
    <t>CO6200</t>
  </si>
  <si>
    <t>CO1465</t>
  </si>
  <si>
    <t xml:space="preserve">INSTALACAO COM TUBULACAO DE COBRE DE 54MM,PARA USO MEDICINAL,INCLUSIVE ACESSORIOS DE FIXACAO,CONEXOES E LIMPEZA,EXCLUSIVE POSTO DE CONSUMO,PAINEL DE ALARME,VALVULA E CENTRAL DE DISTRIBUICAO (VIDE FAMILIA 18.050)  </t>
  </si>
  <si>
    <t>CO6465</t>
  </si>
  <si>
    <t>CO1466</t>
  </si>
  <si>
    <t xml:space="preserve">INSTALACAO COM TUBULACAO DE COBRE DE 66MM,PARA USO MEDICINAL,INCLUSIVE ACESSORIOS DE FIXACAO,CONEXOES E LIMPEZA,EXCLUSIVE POSTO DE CONSUMO,PAINEL DE ALARME,VALVULA E CENTRAL DE DISTRIBUICAO (VIDE FAMILIA 18.050)  </t>
  </si>
  <si>
    <t>CO6466</t>
  </si>
  <si>
    <t>CO0125</t>
  </si>
  <si>
    <t xml:space="preserve">INSTALACAO COMPLETA DE AQUECEDOR A GAS ENCANADO OU LIQUEFEITO DE PETROLEO(EXCLUSIVE FORNECIMENTO DO APARELHO),COMPREENDENDO:8,00M DE TUBO DE FERRO GALVANIZADO DE 3/4",CONEXOES E CHAMINE DE ALUMINIO  </t>
  </si>
  <si>
    <t>CO5125</t>
  </si>
  <si>
    <t>CO2445</t>
  </si>
  <si>
    <t xml:space="preserve">INSTALACAO DE CONJUNTO DE 2 PONTOS DE TELEFONE E LOGICA,COMPREENDENDO: 3 VARAS DE ELETRODUTO DE 3/4",CONEXOES E CAIXAS,EXCLUSIVE CABOS OU FIOS  </t>
  </si>
  <si>
    <t>CO7445</t>
  </si>
  <si>
    <t>CO2444</t>
  </si>
  <si>
    <t xml:space="preserve">INSTALACAO DE CONJUNTO DE 3 PONTOS DE TELEFONE E LOGICA,COMPREENDENDO: 4 VARAS DE ELETRODUTO DE 3/4",CONEXOES E CAIXAS,EXCLUSIVE CABOS OU FIOS  </t>
  </si>
  <si>
    <t>CO7444</t>
  </si>
  <si>
    <t>CO1525</t>
  </si>
  <si>
    <t xml:space="preserve">INSTALACAO DE CONJUNTO DE 4 PONTOS DE TELEFONE E LOGICA,COMPREENDENDO: 5 VARAS DE ELETRODUTO DE 3/4",CONEXOES E CAIXAS,EXCLUSIVE CABOS OU FIOS  </t>
  </si>
  <si>
    <t>CO6525</t>
  </si>
  <si>
    <t>CF1245</t>
  </si>
  <si>
    <t xml:space="preserve">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  </t>
  </si>
  <si>
    <t>CF6245</t>
  </si>
  <si>
    <t>CO0589</t>
  </si>
  <si>
    <t xml:space="preserve">INSTALACAO DE PONTO DE CAMPAINHA DE ALTA POTENCIA,COMPREENDENDO:5 VARAS DE ELETRODUTO DE 3/4",50,00M DE FIO 1,5MM2,BOTOEIRA E CAMPAINHA PROPRIAMENTE DITA  </t>
  </si>
  <si>
    <t>CO5589</t>
  </si>
  <si>
    <t>CO0588</t>
  </si>
  <si>
    <t xml:space="preserve">INSTALACAO DE PONTO DE CAMPAINHA,COMPREENDENDO:2 VARAS DE ELETRODUTO DE 1/2",18,00M DE FIO 0,75MM2,BOTAO E CIGARRA  </t>
  </si>
  <si>
    <t>CO5588</t>
  </si>
  <si>
    <t>CO0606</t>
  </si>
  <si>
    <t xml:space="preserve">INSTALACAO DE PONTO DE FORCA ATE 2CV EQUIVALENTE A 2 VARAS DE ELETRODUTO RIGIDO,DE ACO CARBONO ESMALTADO,DE 1/2",20,00MDE FIO 2,5MM2,CAIXAS,ABRACADEIRAS E CONEXOES  </t>
  </si>
  <si>
    <t>CO5606</t>
  </si>
  <si>
    <t>CO0573</t>
  </si>
  <si>
    <t xml:space="preserve">INSTALACAO DE PONTO DE FORCA ATE 2CV,EQUIVALENTE A 2 VARAS DE ELETRODUTO DE PVC RIGIDO DE 1/2",20,00M DE FIO 2,5MM2,CAIXAS E CONEXOES  </t>
  </si>
  <si>
    <t>CO5573</t>
  </si>
  <si>
    <t>CO0607</t>
  </si>
  <si>
    <t xml:space="preserve">INSTALACAO DE PONTO DE FORCA ATE 4CV EQUIVALENTE A 2 VARAS DE ELETRODUTO RIGIDO,DE ACO CARBONO ESMALTADO,DE 3/4",20,00MDE FIO 4MM2,CAIXAS,ABRACADEIRAS E CONEXOES  </t>
  </si>
  <si>
    <t>CO5607</t>
  </si>
  <si>
    <t>CO0574</t>
  </si>
  <si>
    <t xml:space="preserve">INSTALACAO DE PONTO DE FORCA ATE 4CV,EQUIVALENTE A 2 VARAS DE ELETRODUTO DE PVC RIGIDO DE 3/4",20,00M DE FIO 4MM2,CAIXASE CONEXOES  </t>
  </si>
  <si>
    <t>CO5574</t>
  </si>
  <si>
    <t>CO0609</t>
  </si>
  <si>
    <t xml:space="preserve">INSTALACAO DE PONTO DE FORCA PARA 10CV EQUIVALENTE A 2 VARAS DE ELETRODUTO RIGIDO,DE ACO CARBONO ESMALTADO,DE 1",20,00MDE FIO 6MM2,CAIXAS,ABRACADEIRAS E CONEXOES  </t>
  </si>
  <si>
    <t>CO5609</t>
  </si>
  <si>
    <t>CO0576</t>
  </si>
  <si>
    <t xml:space="preserve">INSTALACAO DE PONTO DE FORCA PARA 10CV,EQUIVALENTE A 2 VARAS DE ELETRODUTO DE PVC RIGIDO DE 1",20,00M DE FIO 6MM2,CAIXASE CONEXOES  </t>
  </si>
  <si>
    <t>CO5576</t>
  </si>
  <si>
    <t>CO0610</t>
  </si>
  <si>
    <t xml:space="preserve">INSTALACAO DE PONTO DE FORCA PARA 15CV EQUIVALENTE A 2 VARAS DE ELETRODUTO RIGIDO,DE ACO CARBONO ESMALTADO,DE 1.1/2",20,00M DE FIO 10MM2,CAIXAS,ABRACADEIRAS E CONEXOES  </t>
  </si>
  <si>
    <t>CO5610</t>
  </si>
  <si>
    <t>CO0577</t>
  </si>
  <si>
    <t xml:space="preserve">INSTALACAO DE PONTO DE FORCA PARA 15CV,EQUIVALENTE A 2 VARAS DE ELETRODUTO DE PVC RIGIDO DE 1.1/2",20,00M DE FIO 10MM2,CAIXAS E CONEXOES  </t>
  </si>
  <si>
    <t>CO5577</t>
  </si>
  <si>
    <t>CO0608</t>
  </si>
  <si>
    <t xml:space="preserve">INSTALACAO DE PONTO DE FORCA PARA 5CV EQUIVALENTE A 2 VARAS DE ELETRODUTO RIGIDO,DE ACO CARBONO ESMALTADO,DE 3/4",20,00MDE FIO 4MM2,CAIXAS,ABRACADEIRAS E CONEXOES  </t>
  </si>
  <si>
    <t>CO5608</t>
  </si>
  <si>
    <t>CO0575</t>
  </si>
  <si>
    <t xml:space="preserve">INSTALACAO DE PONTO DE FORCA PARA 5CV,EQUIVALENTE A 2 VARAS DE ELETRODUTO DE PVC RIGIDO DE 3/4",20,00M DE FIO 4MM2,CAIXAS E CONEXOES  </t>
  </si>
  <si>
    <t>CO5575</t>
  </si>
  <si>
    <t>CO1480</t>
  </si>
  <si>
    <t xml:space="preserve">INSTALACAO DE PONTO DE LUZ,APARENTE COM CANALETA PERFURADA,SENDO ESTA LIGADA A ELETROCALHA PRINCIPAL(EXCLUSIVE ESTA),EQUIVALENTE A 1 VARA DE CANALETA E 2 VARAS DE ELETRODUTO DE PVCRIGIDO DE 1/2",24,00M DE FIO 2,5MM2,CAIXAS,CONEXOES,LUVAS,C URVA E INTERRUPTOR DE SOBREPOR  </t>
  </si>
  <si>
    <t>CO6480</t>
  </si>
  <si>
    <t>CO1479</t>
  </si>
  <si>
    <t xml:space="preserve">INSTALACAO DE PONTO DE LUZ,APARENTE,EQUIVALENTE A 2 VARAS DE ELETRODUTO DE PVC RIGIDO DE 1/2",12,00M DE FIO 2,5MM2,CAIXAS,CONEXOES,LUVAS,C URVA E INTERRUPTOR DE SOBREPOR  </t>
  </si>
  <si>
    <t>CO6479</t>
  </si>
  <si>
    <t>CO1477</t>
  </si>
  <si>
    <t xml:space="preserve">INSTALACAO DE PONTO DE LUZ,APARENTE,EQUIVALENTE A 2 VARAS DE ELETRODUTO DE PVC RIGIDO DE 3/4",12,00M DE FIO 2,5MM2,CAIXAS,CONEXOES,LUVAS,C URVA E INTERRUPTOR DE SOBREPOR  </t>
  </si>
  <si>
    <t>CO6477</t>
  </si>
  <si>
    <t>CO0593</t>
  </si>
  <si>
    <t xml:space="preserve">INSTALACAO DE PONTO DE LUZ,APARENTE,EQUIVALENTE A 2 VARAS DE ELETRODUTO RIGIDO,DE ACO CARBONO ESMALTADO,DE 1/2",12,00M DE FIO 1,5MM2,CAIXAS,CONEXOES,LUVAS,C URVA E INTERRUPTOR DE SOBREPOR COM PLACA FOSFORESCENTE  </t>
  </si>
  <si>
    <t>CO5593</t>
  </si>
  <si>
    <t>CO0592</t>
  </si>
  <si>
    <t xml:space="preserve">INSTALACAO DE PONTO DE LUZ,APARENTE,EQUIVALENTE A 2 VARAS DE ELETRODUTO RIGIDO,DE ACO CARBONO ESMALTADO,DE 3/4",12,00M DE FIO 2,5MM2,CAIXAS,CONEXOES,LUVAS,C URVA E INTERRUPTOR DE SOBREPOR COM PLACA FOSFORESCENTE  </t>
  </si>
  <si>
    <t>CO5592</t>
  </si>
  <si>
    <t>CO0548</t>
  </si>
  <si>
    <t xml:space="preserve">INSTALACAO DE PONTO DE LUZ,EMBUTIDO NA LAJE,EQUIVALENTE A 2 VARAS DE ELETRODUTO DE PVC RIGIDO DE 1/2",12,00M DE FIO 2,5MM2,CAIXAS,CONEXOES,LUVAS,C URVA E INTERRUPTOR DE EMBUTIR COMPLACA FOSFORESCENTE,INCLUSIVE ABERTURA E FECHAMENTO DE RASGOEM ALVENARIA  </t>
  </si>
  <si>
    <t>CO5548</t>
  </si>
  <si>
    <t>CO0547</t>
  </si>
  <si>
    <t xml:space="preserve">INSTALACAO DE PONTO DE LUZ,EMBUTIDO NA LAJE,EQUIVALENTE A 2 VARAS DE ELETRODUTO DE PVC RIGIDO DE 3/4",12,00M DE FIO 2,5MM2,CAIXAS,CONEXOES,LUVAS,C URVA E INTERRUPTOR DE EMBUTIR COMPLACA FOSFORESCENTE,INCLUSIVE ABERTURA E FECHAMENTO DE RASGOEM ALVENARIA  </t>
  </si>
  <si>
    <t>CO5547</t>
  </si>
  <si>
    <t>CO1478</t>
  </si>
  <si>
    <t xml:space="preserve">INSTALACAO DE PONTO DE LUZ,INSTALACAO APARENTE COM CANALETA PERFURADA,SENDO ESTA LIGADA A ELETROCALHA PRINCIPAL(EXCLUSIVE ESTA)EQUIVALENTE A 1 VARA DE CANALETA E 2 VARAS DE ELETRODUTO DE PVC RIGIDO DE 3/4",24,00M DE FIO 2,5MM2,CAIXAS,CONEXOES,LUVAS,C URVA E INTERRUPTOR DE SOBREPOR  </t>
  </si>
  <si>
    <t>CO6478</t>
  </si>
  <si>
    <t>CO0587</t>
  </si>
  <si>
    <t xml:space="preserve">INSTALACAO DE PONTO DE TELEFONE E LOGICA,COMPREENDENDO:2 VARAS DE ELETRODUTO DE 3/4",CONEXOES E CAIXAS,EXCLUSIVE CABOS OU FIOS  </t>
  </si>
  <si>
    <t>CO5587</t>
  </si>
  <si>
    <t>CO1545</t>
  </si>
  <si>
    <t xml:space="preserve">INSTALACAO DE PONTO DE TOMADA,APARENTE COM CANALETA PERFURADA,SENDO ESTA LIGADA A ELETROCALHA PRINCIPAL(EXCLUSIVE ESTA),EQUIVALENTE A 1 VARA DE CANALETA 2 VARAS DE ELETRODUTO DE PVC RIGIDO DE 1/2", 36,00M DE FIO 2,5MM2,CAIXAS,CONEXOES E TOMADA DE SOBRPOR 2P+T,20A  </t>
  </si>
  <si>
    <t>CO6545</t>
  </si>
  <si>
    <t>CO1544</t>
  </si>
  <si>
    <t xml:space="preserve">INSTALACAO DE PONTO DE TOMADA,APARENTE COM CANALETA PERFURADA,SENDO ESTA LIGADA A ELETROCALHA PRINCIPAL(EXCLUSIVE ESTA),EQUIVALENTE A 1 VARA DE CANALETA E 2 VARAS DE ELETRODUTO DEPVC RIGIDO DE 1/2", 36,00M DE FIO 2,5MM2,CAIXAS,CONEXOES E TOMADA DE SOBREPOR 2P+T,10A  </t>
  </si>
  <si>
    <t>CO6544</t>
  </si>
  <si>
    <t>CO1539</t>
  </si>
  <si>
    <t xml:space="preserve">INSTALACAO DE PONTO DE TOMADA,APARENTE COM CANALETA PERFURADA,SENDO ESTA LIGADA A ELETROCALHA PRINCIPAL(EXCLUSIVE ESTA),EQUIVALENTE A 1 VARA DE CANALETA E 4 VARAS DE ELETRODUTO DEPVC RIGIDO DE 3/4", 36,00M DE FIO 2,5MM2,CAIXAS,CONEXOES E TOMADA DE SOBREPOR 2P+T,10A,PADRAO BRASILEIRO  </t>
  </si>
  <si>
    <t>CO6539</t>
  </si>
  <si>
    <t>CO1540</t>
  </si>
  <si>
    <t xml:space="preserve">INSTALACAO DE PONTO DE TOMADA,APARENTE COM CANALETA PERFURADA,SENDO ESTA LIGADA A ELETROCALHA PRINCIPAL(EXCLUSIVE ESTA)EQUIVALENTE A 1 VARA DE CANALETA E 4 VARAS DE ELETRODUTO DE PVC RIGIDO DE 3/4", 36,00M DE FIO 2,5MM2,CAIXAS,CONEXOES E TOMADA DE SOBREPOR 2P+T,20A,PADRAO BRASILEIRO  </t>
  </si>
  <si>
    <t>CO6540</t>
  </si>
  <si>
    <t>CO1541</t>
  </si>
  <si>
    <t xml:space="preserve">INSTALACAO DE PONTO DE TOMADA,APARENTE,EQUIVALENTE A 2 VARAS DE ELETRODUTO DE PVC RIGIDO DE 1/2",18,00M DE FIO 2,5MM2,CAIXAS,CONEXOES E TOMADA DE SOBREPOR 2P+T,10A  </t>
  </si>
  <si>
    <t>CO6541</t>
  </si>
  <si>
    <t>CO1543</t>
  </si>
  <si>
    <t xml:space="preserve">INSTALACAO DE PONTO DE TOMADA,APARENTE,EQUIVALENTE A 2 VARAS DE ELETRODUTO DE PVC RIGIDO DE 1/2",18,00M DE FIO 2,5MM2,CAIXAS,CONEXOES E TOMADA DE SOBREPOR 2P+T,20A  </t>
  </si>
  <si>
    <t>CO6543</t>
  </si>
  <si>
    <t>CO1536</t>
  </si>
  <si>
    <t xml:space="preserve">INSTALACAO DE PONTO DE TOMADA,APARENTE,EQUIVALENTE A 2 VARAS DE ELETRODUTO DE PVC RIGIDO DE 3/4",18,00M DE FIO 2,5MM2,CAIXAS,CONEXOES E TOMADA DE SOBREPOR 2P+T,10A,PADRAO BRASILEIRO  </t>
  </si>
  <si>
    <t>CO6536</t>
  </si>
  <si>
    <t>CO1538</t>
  </si>
  <si>
    <t xml:space="preserve">INSTALACAO DE PONTO DE TOMADA,APARENTE,EQUIVALENTE A 2 VARAS DE ELETRODUTO DE PVC RIGIDO DE 3/4",18,00M DE FIO 2,5MM2,CAIXAS,CONEXOES E TOMADA DE SOBREPOR 2P+T,20A,PADRAO BRASILEIRO,COM PLACA FOSFORESCENTE  </t>
  </si>
  <si>
    <t>CO6538</t>
  </si>
  <si>
    <t>CO0579</t>
  </si>
  <si>
    <t xml:space="preserve">INSTALACAO DE PONTO DE TOMADA,EMBUTIDO NA ALVENARIA,EQUIVALENTE A 2 VARAS DE ELETRODUTO DE PVC RIGIDO DE 1/2",18,00M DEFIO 2,5MM2,CAIXAS,CONEXOES E TOMADA DE EMBUTIR 2P+T,10A,COMPLACA FOSFORESCENTE,INCLUSIVE ABERTURA E FECHAMENTO DE RASGOEM ALVENARIA  </t>
  </si>
  <si>
    <t>CO5579</t>
  </si>
  <si>
    <t>CO1542</t>
  </si>
  <si>
    <t xml:space="preserve">INSTALACAO DE PONTO DE TOMADA,EMBUTIDO NA ALVENARIA,EQUIVALENTE A 2 VARAS DE ELETRODUTO DE PVC RIGIDO DE 1/2",18,00M DEFIO 2,5MM2,CAIXAS,CONEXOES E TOMADA,DE EMBUTIR 2P+T,20A,COMPLACA FOSFORESCENTE,INCLUSIVE ABERTURA E FECHAMENTO DE RASGOEM ALVENARIA  </t>
  </si>
  <si>
    <t>CO6542</t>
  </si>
  <si>
    <t>CO1537</t>
  </si>
  <si>
    <t xml:space="preserve">INSTALACAO DE PONTO DE TOMADA,EMBUTIDO NA ALVENARIA,EQUIVALENTE A 2 VARAS DE ELETRODUTO DE PVC RIGIDO DE 3/4",18,00M DEFIO 2,5MM2,CAIXAS,CONEXOES E TOMADA DE EMBUTIR 2P+T,20A,PADRAO BRASILEIRO,COM PLACA FOSFORESCENTE,INCLUSIVE ABERTURA E FECHAMENTO DE RASGO EM ALVENARIA  </t>
  </si>
  <si>
    <t>CO6537</t>
  </si>
  <si>
    <t>CO0578</t>
  </si>
  <si>
    <t xml:space="preserve">INSTALACAO DE PONTO DE TOMADA,EMBUTIDO NA ALVENARIA,EQUIVALENTE A 2 VARAS DE ELETRODUTO DE PVC RIGIDO DE 3/4",18,00M DEFIO 2,5MM2,CAIXAS,CONEXOES E TOMADA DE EMBUTIR,2P+T,10A,PADRAO BRASILEIRO,COM PLACA FOSFORESCENTE,INCLUSIVE ABERTURA E FECHAMENTO DE RASGO EM ALVENARIA  </t>
  </si>
  <si>
    <t>CO5578</t>
  </si>
  <si>
    <t>CO0611</t>
  </si>
  <si>
    <t xml:space="preserve">INSTALACAO DE PONTO DE TOMADA,EQUIVALENTE A 2 VARAS DE ELETRODUTO RIGIDO,DE ACO CARBONO ESMALTADO,DE 3/4",12,00M DE FIO2,5MM2,CAIXAS,ABRACADEIRAS, CONEXOES E TOMADA DE SOBREPOR COMPLACA FOSFORESCENTE  </t>
  </si>
  <si>
    <t>CO5611</t>
  </si>
  <si>
    <t>CO1529</t>
  </si>
  <si>
    <t xml:space="preserve">INSTALACAO DE PONTO DE VENTILADOR DE TETO,APARENTE COM CANALETA PERFURADA,SENDO ESTA LIGADA A ELETROCALHA PRINCIPAL(EXCLUSIVE ESTA),EQUIVALENTE A 1 VARA DE CANALETA E 4 VARAS DE ELETRODUTO DE PVC RIGIDO DE 3/4",24,00M DE FIO 2,5MM2,CONEXOES,LUVAS E CURVA,EXCLUSIVE INTERRUPTOR E ESPELHO  </t>
  </si>
  <si>
    <t>CO6529</t>
  </si>
  <si>
    <t>CO0586</t>
  </si>
  <si>
    <t xml:space="preserve">INSTALACAO DE PONTO DE VENTILADOR DE TETO,EQUIVALENTE A 2 VARAS DE ELETRODUTO DE PVC RIGIDO DE 3/4",EMBUTIDO NA LAJE,12,00M DE FIO 2,5MM2,CONEXOES,LUVAS E CURVA,EXCLUSIVE INTERRUPTOR E ESPELHO,INCLUSIVE ABERTURA E FECHAMENTO DE RASGO EM ALVENARIA  </t>
  </si>
  <si>
    <t>CO5586</t>
  </si>
  <si>
    <t>CO2439</t>
  </si>
  <si>
    <t xml:space="preserve">INSTALACAO DE PONTO DE WI-FI,COMPREENDENDO: 1 VARA DE ELETRODUTO DE 3/4",CONEXOES E CAIXAS,EXCLUSIVE CABOS OU FIOS  </t>
  </si>
  <si>
    <t>CO7439</t>
  </si>
  <si>
    <t>CO1530</t>
  </si>
  <si>
    <t xml:space="preserve">INSTALACAO DE PONTO PARA 2(DOIS) VENTILADORES DE TETO,EQUIVALENTE A 2,67 VARAS DE ELETRODUTOS DE PVC DE 3/4",EMBUTIDO NALAJE, 25,00M DE FIO 2,5MM2,CONEXOES,LUVAS E CURVA,EXCLUSIVEINTERRUPTOR E ESPELHO,INCLUSIVE ABERTURA E FECHAMENTO DE RASGO EM ALVENARIA  </t>
  </si>
  <si>
    <t>CO6530</t>
  </si>
  <si>
    <t>CO1532</t>
  </si>
  <si>
    <t xml:space="preserve">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  </t>
  </si>
  <si>
    <t>CO6532</t>
  </si>
  <si>
    <t>CO1535</t>
  </si>
  <si>
    <t xml:space="preserve">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  </t>
  </si>
  <si>
    <t>CO6535</t>
  </si>
  <si>
    <t>CO1534</t>
  </si>
  <si>
    <t xml:space="preserve">INSTALACAO DE PONTO PARA 3(TRES)VENTILADORES DE TETO,EQUIVALENTE A 3,30 VARAS DE ELETRODUTOS DE PVC DE 3/4",APARENTE,30,00M DE FIO 2,5MM2,CONEXOES,LUVAS E CURVA,EXCLUSIVE INTERRUPTOR E ESPELHO  </t>
  </si>
  <si>
    <t>CO6534</t>
  </si>
  <si>
    <t>CO1533</t>
  </si>
  <si>
    <t xml:space="preserve">INSTALACAO DE PONTO PARA 3(TRES)VENTILADORES DE TETO,EQUIVALENTE A 3,30 VARAS DE ELETRODUTOS DE PVC DE 3/4",EMBUTIDO NALAJE,30,00M DE FIO 2,5MM2,CONEXOES,LUVAS E CURVA,EXCLUSIVE INTERRUPTOR E ESPELHO,INCLUSIVE ABERTURA E FECHAMENTO DE RASGO EM ALVENARIA  </t>
  </si>
  <si>
    <t>CO6533</t>
  </si>
  <si>
    <t>CO2440</t>
  </si>
  <si>
    <t xml:space="preserve">INSTALACAO DE PONTO PARA ANTENA DE TV OU SISTEMA DE CFTV,COMPREENDENDO: 1 VARA DE ELETRODUTO DE 3/4",CONEXOES E CAIXAS,EXCLUSIVE CABOS OU FIOS  </t>
  </si>
  <si>
    <t>CO7440</t>
  </si>
  <si>
    <t>CO2441</t>
  </si>
  <si>
    <t xml:space="preserve">INSTALACAO DE PONTO PARA ANTENA DE TV OU SISTEMA DE CFTV,COMPREENDENDO: 2 VARAS DE ELETRODUTO DE 3/4",CONEXOES E CAIXAS,EXCLUSIVE CABOS OU FIOS  </t>
  </si>
  <si>
    <t>CO7441</t>
  </si>
  <si>
    <t>CO2442</t>
  </si>
  <si>
    <t xml:space="preserve">INSTALACAO DE PONTO PARA ANTENA DE TV OU SISTEMA DE CFTV,COMPREENDENDO: 3 VARAS DE ELETRODUTO DE 3/4",CONEXOES E CAIXAS,EXCLUSIVE CABOS OU FIOS  </t>
  </si>
  <si>
    <t>CO7442</t>
  </si>
  <si>
    <t>CO2443</t>
  </si>
  <si>
    <t xml:space="preserve">INSTALACAO DE PONTO PARA ANTENA DE TV OU SISTEMA DE CFTV,COMPREENDENDO: 4 VARAS DE ELETRODUTO DE 3/4",CONEXOES E CAIXAS,EXCLUSIVE CABOS OU FIOS  </t>
  </si>
  <si>
    <t>CO7443</t>
  </si>
  <si>
    <t>CO0687</t>
  </si>
  <si>
    <t xml:space="preserve">INSTALACAO DE PONTO PARA LUMINARIA FLUORESCENTE PENDENTE EM CANALETA(38X38X6000)MM(EXCLUSI VE LUMINARIA)INCLUSIVE TOMADAE 1,00M DE CABO PP 1,50MM2  </t>
  </si>
  <si>
    <t>CO5687</t>
  </si>
  <si>
    <t>CO1576</t>
  </si>
  <si>
    <t xml:space="preserve">INSTALACAO DE PONTO PARA SONOFLETOR DE TETO SOBRE REBAIXO A PARTIR DA ELETROCALHA/PERFILADO,EXCLUSIV E SONOFLETOR (VIDE ITEM 18.037.0200) E FIOS,INCLUSIVE ACESSORIOS DE FIXACAO  </t>
  </si>
  <si>
    <t>CO6576</t>
  </si>
  <si>
    <t>CO1132</t>
  </si>
  <si>
    <t xml:space="preserve">INSTALACAO DE RAMAL PREDIAL NAO EXECUTADO POR TOTAL IMPOSSIBILIDADE  </t>
  </si>
  <si>
    <t>CO6132</t>
  </si>
  <si>
    <t>CO1467</t>
  </si>
  <si>
    <t xml:space="preserve">INSTALACAO DE SISTEMA DE AQUECIMENTO SOLAR DE BAIXA PRESSAO,PARA 100 E 200L E 1 PLACA COLETORA VERTICAL OU HORIZONTAL,INCLUSIVE PLACAS COLETORAS,EXCLUSIVE RESERVATORIOS (VER FAMILIA 18.210)  </t>
  </si>
  <si>
    <t>CO6467</t>
  </si>
  <si>
    <t>CO1476</t>
  </si>
  <si>
    <t xml:space="preserve">INSTALACAO DE SISTEMA DE AQUECIMENTO SOLAR DE BAIXA PRESSAO,PARA 1000L E 5 PLACAS COLETORAS VERTICAIS OU HORIZONTAIS,INCLUSIVE PLACAS COLETORAS,EXCLUSIVE RESERVATORIOS (VER FAMILIA18.210)  </t>
  </si>
  <si>
    <t>CO6476</t>
  </si>
  <si>
    <t>CO1468</t>
  </si>
  <si>
    <t xml:space="preserve">INSTALACAO DE SISTEMA DE AQUECIMENTO SOLAR DE BAIXA PRESSAO,PARA 300L E 2 PLACAS COLETORAS VERTICAIS OU HORIZONTAIS,INCLUSIVE PLACAS COLETORAS,EXCLUSIVE RESERVATORIOS (VER FAMILIA18.210)  </t>
  </si>
  <si>
    <t>CO6468</t>
  </si>
  <si>
    <t>CO1470</t>
  </si>
  <si>
    <t xml:space="preserve">INSTALACAO DE SISTEMA DE AQUECIMENTO SOLAR DE BAIXA PRESSAO,PARA 400L E 2 PLACAS COLETORAS VERTICAIS OU HORIZONTAIS,INCLUSIVE PLACAS COLETORAS,EXCLUSIVE RESERVATORIOS (VER FAMILIA18.210)  </t>
  </si>
  <si>
    <t>CO6470</t>
  </si>
  <si>
    <t>CO1471</t>
  </si>
  <si>
    <t xml:space="preserve">INSTALACAO DE SISTEMA DE AQUECIMENTO SOLAR DE BAIXA PRESSAO,PARA 500L E 3 PLACAS COLETORAS VERTICAIS OU HORIZONTAIS,INCLUSIVE PLACAS COLETORAS,EXCLUSIVE RESERVATORIOS (VER FAMILIA18.21O)  </t>
  </si>
  <si>
    <t>CO6471</t>
  </si>
  <si>
    <t>CO1473</t>
  </si>
  <si>
    <t xml:space="preserve">INSTALACAO DE SISTEMA DE AQUECIMENTO SOLAR DE BAIXA PRESSAO,PARA 600L E 3 PLACAS COLETORAS VERTICAIS OU HORIZONTAIS,INCLUSIVE PLACAS COLETORAS,EXCLUSIVE RESERVATORIOS (VER FAMILIA18.210)  </t>
  </si>
  <si>
    <t>CO6473</t>
  </si>
  <si>
    <t>CO1475</t>
  </si>
  <si>
    <t xml:space="preserve">INSTALACAO DE SISTEMA DE AQUECIMENTO SOLAR DE BAIXA PRESSAO,PARA 800L E 4 PLACAS COLETORAS VERTICAIS OU HORIZONTAIS,INCLUSIVE PLACAS COLETORAS,EXCLUSIVE RESERVATORIOS (VER FAMILIA18.210)  </t>
  </si>
  <si>
    <t>CO6475</t>
  </si>
  <si>
    <t>CO1484</t>
  </si>
  <si>
    <t xml:space="preserve">INSTALACAO DE UM CONJUNTO DE 2 PONTOS DE LUZ,APARENTE COM CANALETA PERFURADA,SENDO ESTA LIGADA A ELETROCALHA PRINCIPAL(EXCLUSIVE ESTA),EQUIVALENTE A 1,5 VARAS DE CANALETA E 2 VARASDE ELETRODUTO DE PVC RIGIDO DE 1/2",45,00M DE FIO 2,5MM2,CAIXAS,CONEXOES,LUVAS,C URVA E INTERRUPTOR DE SOBREPOR  </t>
  </si>
  <si>
    <t>CO6484</t>
  </si>
  <si>
    <t>CO1482</t>
  </si>
  <si>
    <t xml:space="preserve">INSTALACAO DE UM CONJUNTO DE 2 PONTOS DE LUZ,APARENTE COM CANALETA PERFURADA,SENDO ESTA LIGADA A ELETROCALHA PRINCIPAL(EXCLUSIVE ESTA),EQUIVALENTE A 1,5 VARAS DE CANALETA E 2 VARASDE ELETRODUTO DE PVC RIGIDO DE 3/4",45,00M DE FIO 2,5MM2,CAIXAS,CONEXOES,LUVAS,C URVA E INTERRUPTOR DE SOBREPOR  </t>
  </si>
  <si>
    <t>CO6482</t>
  </si>
  <si>
    <t>CO1506</t>
  </si>
  <si>
    <t xml:space="preserve">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  </t>
  </si>
  <si>
    <t>CO6506</t>
  </si>
  <si>
    <t>CO1504</t>
  </si>
  <si>
    <t xml:space="preserve">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  </t>
  </si>
  <si>
    <t>CO6504</t>
  </si>
  <si>
    <t>CO1505</t>
  </si>
  <si>
    <t xml:space="preserve">INSTALACAO DE UM CONJUNTO DE 2 PONTOS DE LUZ,APARENTE,EQUIVALENTE A 3 VARAS DE ELETRODUTO DE PVC RIGIDO DE 1/2",20,00M DE FIO 2,5MM2,CAIXAS,CONEXOES,LUVAS E CONSIDERANDO O CONTROLEDOS PONTOS DIRETO NO Q.D.L  </t>
  </si>
  <si>
    <t>CO6505</t>
  </si>
  <si>
    <t>CO1503</t>
  </si>
  <si>
    <t xml:space="preserve">INSTALACAO DE UM CONJUNTO DE 2 PONTOS DE LUZ,APARENTE,EQUIVALENTE A 3 VARAS DE ELETRODUTO DE PVC RIGIDO DE 3/4",20,00M DE FIO 2,5MM2,CAIXAS,CONEXOES,LUVAS E CONSIDERANDO O CONTROLEDOS PONTOS DIRETO NO Q.D.L  </t>
  </si>
  <si>
    <t>CO6503</t>
  </si>
  <si>
    <t>CO0600</t>
  </si>
  <si>
    <t xml:space="preserve">INSTALACAO DE UM CONJUNTO DE 2 PONTOS DE LUZ,APARENTE,EQUIVALENTE A 3 VARAS DE ELETRODUTO RIGIDO,DE ACO CARBONO ESMALTADO,DE 3/4",20,00M DE FIO 2,5MM2,CAIXAS,CONEXOES,LUVAS E CONSIDERANDO O CONTROLE DOS PONTOS DIRETO NO Q.D.L  </t>
  </si>
  <si>
    <t>CO5600</t>
  </si>
  <si>
    <t>CO1483</t>
  </si>
  <si>
    <t xml:space="preserve">INSTALACAO DE UM CONJUNTO DE 2 PONTOS DE LUZ,APARENTE,EQUIVALENTE A 5 VARAS DE ELETRODUTO DE PVC RIGIDO DE 1/2",33,00M DE FIO 2,5MM2,CAIXAS,CONEXOES,LUVAS,C URVA E INTERRUPTOR DE SOBREPOR  </t>
  </si>
  <si>
    <t>CO6483</t>
  </si>
  <si>
    <t>CO1481</t>
  </si>
  <si>
    <t xml:space="preserve">INSTALACAO DE UM CONJUNTO DE 2 PONTOS DE LUZ,APARENTE,EQUIVALENTE A 5 VARAS DE ELETRODUTO DE PVC RIGIDO DE 3/4",33,00M DE FIO 2,5MM2,CAIXAS,CONEXOES,LUVAS,C URVA E INTERRUPTOR DE SOBREPOR  </t>
  </si>
  <si>
    <t>CO6481</t>
  </si>
  <si>
    <t>CO0594</t>
  </si>
  <si>
    <t xml:space="preserve">INSTALACAO DE UM CONJUNTO DE 2 PONTOS DE LUZ,APARENTE,EQUIVALENTE A 5 VARAS DE ELETRODUTO RIGIDO,DE ACO CARBONO ESMALTADO,DE 3/4",33,00M DE FIO 2,5MM2,CAIXAS,CONEXOES,LUVAS,C URVA EINTERRUPTOR DE SOBREPOR COM PLACA FOSFORESCENTE  </t>
  </si>
  <si>
    <t>CO5594</t>
  </si>
  <si>
    <t>CO0561</t>
  </si>
  <si>
    <t xml:space="preserve">INSTALACAO DE UM CONJUNTO DE 2 PONTOS DE LUZ,EMBUTIDO NA LAJE,EQUIVALENTE A 3 VARAS DE ELETRODUTO DE PVC RIGIDO DE 1/2",20,00M DE FIO 2,5MM2,CAIXAS,CONEXOES,LUVAS E CONSIDERANDO OCONTROLE DOS PONTOS DIRETO NO Q.D.L,INCLUSIVE ABERTURA E FECHAMENTO DE RASGO EM ALVENARIA  </t>
  </si>
  <si>
    <t>CO5561</t>
  </si>
  <si>
    <t>CO0560</t>
  </si>
  <si>
    <t xml:space="preserve">INSTALACAO DE UM CONJUNTO DE 2 PONTOS DE LUZ,EMBUTIDO NA LAJE,EQUIVALENTE A 3 VARAS DE ELETRODUTO DE PVC RIGIDO DE 3/4",20,00M DE FIO 2,5MM2,CAIXAS,CONEXOES,LUVAS E CONSIDERANDO OCONTROLE DOS PONTOS DIRETO NO Q.D.L,INCLUSIVE ABERTURA E FECHAMENTO DE RASGO EM ALVENARIA  </t>
  </si>
  <si>
    <t>CO5560</t>
  </si>
  <si>
    <t>CO0550</t>
  </si>
  <si>
    <t xml:space="preserve">INSTALACAO DE UM CONJUNTO DE 2 PONTOS DE LUZ,EMBUTIDO NA LAJE,EQUIVALENTE A 5 VARAS DE ELETRODUTO DE PVC RIGIDO DE 1/2",33,00M DE FIO 2,5MM2,CAIXAS,CONEXOES,LUVAS,C URVA E INTERRUPTOR DE EMBUTIR COM PLACA FOSFORESCENTE,INCLUSIVE ABERTURA E FECHAMENTO DE RASGO EM ALVENARIA  </t>
  </si>
  <si>
    <t>CO5550</t>
  </si>
  <si>
    <t>CO0549</t>
  </si>
  <si>
    <t xml:space="preserve">INSTALACAO DE UM CONJUNTO DE 2 PONTOS DE LUZ,EMBUTIDO NA LAJE,EQUIVALENTE A 5 VARAS DE ELETRODUTO DE PVC RIGIDO DE 3/4",33,00M DE FIO 2,5MM2,CAIXAS,CONEXOES,LUVAS,C URVA E INTERRUPTOR DE EMBUTIR COM PLACA FOSFORESCENTE,INCLUSIVE ABERTURA E FECHAMENTO DE RASGO EM ALVENARIA  </t>
  </si>
  <si>
    <t>CO5549</t>
  </si>
  <si>
    <t>CO1554</t>
  </si>
  <si>
    <t xml:space="preserve">INSTALACAO DE UM CONJUNTO DE 2 TOMADAS,APARENTE COM CANALETA PERFURADA,SENDO ESTA LIGADA A ELETROCALHA PRINCIPAL(EXCLUSIVE ESTA),EQUIVALENTE A 1,5 VARAS DE CANALETA E 3 VARAS DE ELETRODUTO DE PVC RIGIDO DE 1/2", 45,00M DE FIO 2,5MM2,CAIXAS,CONEXOES E TOMADAS DE SOBREPOR 2P+T,10A  </t>
  </si>
  <si>
    <t>CO1555</t>
  </si>
  <si>
    <t xml:space="preserve">INSTALACAO DE UM CONJUNTO DE 2 TOMADAS,APARENTE COM CANALETA PERFURADA,SENDO ESTA LIGADA A ELETROCALHA PRINCIPAL(EXCLUSIVE ESTA),EQUIVALENTE A 1,5 VARAS DE CANALETA E 3 VARAS DE ELETRODUTO DE PVC RIGIDO DE 1/2", 45,00M DE FIO 2,5MM2,CAIXAS,CONEXOES E TOMADAS DE SOBREPOR 2P+T,20A  </t>
  </si>
  <si>
    <t>CO6554</t>
  </si>
  <si>
    <t>CO6555</t>
  </si>
  <si>
    <t>CO1549</t>
  </si>
  <si>
    <t xml:space="preserve">INSTALACAO DE UM CONJUNTO DE 2 TOMADAS,APARENTE COM CANALETA PERFURADA,SENDO ESTA LIGADA A ELETROCALHA PRINCIPAL(EXCLUSIVE ESTA),EQUIVALENTE A 1,5 VARAS DE CANALETA E 5 VARAS DE ELETRODUTO DE PVC RIGIDO DE 3/4", 45,00M DE FIO 2,5MM2,CAIXAS,CONEXOES E TOMADAS DE SOBREPOR 2P+T,10A  </t>
  </si>
  <si>
    <t>CO6549</t>
  </si>
  <si>
    <t>CO1550</t>
  </si>
  <si>
    <t xml:space="preserve">INSTALACAO DE UM CONJUNTO DE 2 TOMADAS,APARENTE COM CANALETA PERFURADA,SENDO ESTA LIGADA A ELETROCALHA PRINCIPAL(EXCLUSIVE ESTA),EQUIVALENTE A 1.5 VARAS DE CANALETA E 5 VARAS DE ELETRODUTO DE PVC RIGIDO DE 3/4", 45,00M DE FIO 2,5MM2,CAIXAS,CONEXOES E TOMADAS DE SOBREPOR 2P+T,20A  </t>
  </si>
  <si>
    <t>CO6550</t>
  </si>
  <si>
    <t>CO1551</t>
  </si>
  <si>
    <t xml:space="preserve">INSTALACAO DE UM CONJUNTO DE 2 TOMADAS,APARENTE,EQUIVALENTE A 3 VARAS DE ELETRODUTO DE PVC RIGIDO DE 1/2",27,00M DE FIO2,5MM2,CAIXAS,CONEXOES E TOMADAS DE SOBREPOR 2P+T,10A  </t>
  </si>
  <si>
    <t>CO6551</t>
  </si>
  <si>
    <t>CO1553</t>
  </si>
  <si>
    <t xml:space="preserve">INSTALACAO DE UM CONJUNTO DE 2 TOMADAS,APARENTE,EQUIVALENTE A 3 VARAS DE ELETRODUTO DE PVC RIGIDO DE 1/2",27,00M DE FIO2,5MM2,CAIXAS,CONEXOES E TOMADAS DE SOBREPOR 2P+T,20A  </t>
  </si>
  <si>
    <t>CO6553</t>
  </si>
  <si>
    <t>CO1546</t>
  </si>
  <si>
    <t xml:space="preserve">INSTALACAO DE UM CONJUNTO DE 2 TOMADAS,APARENTE,EQUIVALENTE A 3 VARAS DE ELETRODUTO DE PVC RIGIDO DE 3/4",27,00M DE FIO2,5MM2,CAIXAS,CONEXOES E TOMADAS DE SOBREPOR 2P+T,10A  </t>
  </si>
  <si>
    <t>CO6546</t>
  </si>
  <si>
    <t>CO1548</t>
  </si>
  <si>
    <t xml:space="preserve">INSTALACAO DE UM CONJUNTO DE 2 TOMADAS,APARENTE,EQUIVALENTE A 3 VARAS DE ELETRODUTO DE PVC RIGIDO DE 3/4",27,00M DE FIO2,5MM2,CAIXAS,CONEXOES E TOMADAS DE SOBREPOR 2P+T,20A  </t>
  </si>
  <si>
    <t>CO6548</t>
  </si>
  <si>
    <t>CO0581</t>
  </si>
  <si>
    <t xml:space="preserve">INSTALACAO DE UM CONJUNTO DE 2 TOMADAS,EMBUTIDO NA ALVENARIA,EQUIVALENTE A 3 VARAS DE ELETRODUTO DE PVC RIGIDO DE 1/2",27,00M DE FIO 2,5MM2,CAIXAS,CONEXOES E TOMADAS DE EMBUTIR 2P+T,10A,COM PLACA FOSFORESCENTE,INCLUSIVE ABERTURA E FECHAMENTO DE RASGO EM ALVENARIA  </t>
  </si>
  <si>
    <t>CO5581</t>
  </si>
  <si>
    <t>CO1552</t>
  </si>
  <si>
    <t xml:space="preserve">INSTALACAO DE UM CONJUNTO DE 2 TOMADAS,EMBUTIDO NA ALVENARIA,EQUIVALENTE A 3 VARAS DE ELETRODUTO DE PVC RIGIDO DE 1/2",27,00M DE FIO 2,5MM2,CAIXAS,CONEXOES E TOMADAS DE EMBUTIR 2P+T,20A,COM PLACA FOSFORESCENTE,INCLUSIVE ABERTURA E FECHAMENTO DE RASGO EM ALVENARIA  </t>
  </si>
  <si>
    <t>CO6552</t>
  </si>
  <si>
    <t>CO0580</t>
  </si>
  <si>
    <t xml:space="preserve">INSTALACAO DE UM CONJUNTO DE 2 TOMADAS,EMBUTIDO NA ALVENARIA,EQUIVALENTE A 3 VARAS DE ELETRODUTO DE PVC RIGIDO DE 3/4",27,00M DE FIO 2,5MM2,CAIXAS,CONEXOES E TOMADAS DE EMBUTIR 2P+T,10A,COM PLACA FOSFORESCENTE,INCLUSIVE ABERTURA E FECHAMENTO DE RASGO EM ALVENARIA  </t>
  </si>
  <si>
    <t>CO5580</t>
  </si>
  <si>
    <t>CO1547</t>
  </si>
  <si>
    <t xml:space="preserve">INSTALACAO DE UM CONJUNTO DE 2 TOMADAS,EMBUTIDO NA ALVENARIA,EQUIVALENTE A 3 VARAS DE ELETRODUTO DE PVC RIGIDO DE 3/4",27,00M DE FIO 2,5MM2,CAIXAS,CONEXOES E TOMADAS DE EMBUTIR 2P+T,20A,COM PLACA FOSFORESCENTE,INCLUSIVE ABERTURA E FECHAMENTO DE RASGO EM ALVENARIA  </t>
  </si>
  <si>
    <t>CO6547</t>
  </si>
  <si>
    <t>CO0612</t>
  </si>
  <si>
    <t xml:space="preserve">INSTALACAO DE UM CONJUNTO DE 2 TOMADAS,EQUIVALENTE A 3 VARAS DE ELETRODUTO RIGIDO,DE ACO CARBONO ESMALTADO,DE 3/4",18,00M DE FIO 2,5MM2,CAIXAS,ABRACADEIRAS,CON EXOES E TOMADA DE SOBREPOR COM PLACA FOSFORESCENTE  </t>
  </si>
  <si>
    <t>CO5612</t>
  </si>
  <si>
    <t>CO1488</t>
  </si>
  <si>
    <t xml:space="preserve">INSTALACAO DE UM CONJUNTO DE 3 PONTOS DE LUZ,APARENTE COM CANALETA PERFURADA,SENDO ESTA LIGADA A ELETROCALHA PRINCIPAL(EXCLUSIVE ESTA),EQUIVALENTE A 2,5 VARAS DE CANALETA E 2 VARASDE ELETRODUTO DE PVC RIGIDO DE 1/2",62,00M DE FIO 2,5MM2,CAIXAS,CONEXOES,LUVAS,C URVA E INTERRUPTOR DE SOBREPOR  </t>
  </si>
  <si>
    <t>CO6488</t>
  </si>
  <si>
    <t>CO1486</t>
  </si>
  <si>
    <t xml:space="preserve">INSTALACAO DE UM CONJUNTO DE 3 PONTOS DE LUZ,APARENTE COM CANALETA PERFURADA,SENDO ESTA LIGADA A ELETROCALHA PRINCIPAL(EXCLUSIVE ESTA),EQUIVALENTE A 2,5 VARAS DE CANALETA E 2 VARASDE ELETRODUTO DE PVC RIGIDO DE 3/4",62,00M DE FIO 2,5MM2,CAIXAS,CONEXOES,LUVAS,C URVA E INTERRUPTOR DE SOBREPOR  </t>
  </si>
  <si>
    <t>CO6486</t>
  </si>
  <si>
    <t>CO1510</t>
  </si>
  <si>
    <t xml:space="preserve">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  </t>
  </si>
  <si>
    <t>CO6510</t>
  </si>
  <si>
    <t>CO1508</t>
  </si>
  <si>
    <t xml:space="preserve">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  </t>
  </si>
  <si>
    <t>CO6508</t>
  </si>
  <si>
    <t>CO1509</t>
  </si>
  <si>
    <t xml:space="preserve">INSTALACAO DE UM CONJUNTO DE 3 PONTOS DE LUZ,APARENTE,EQUIVALENTE A 5 VARAS DE ELETRODUTO DE PVC RIGIDO DE 1/2",30,00M DE FIO 2,5MM2,CAIXAS,CONEXOES,LUVAS E CONSIDERANDO O CONTROLEDOS PONTOS DIRETO NO Q.D.L  </t>
  </si>
  <si>
    <t>CO6509</t>
  </si>
  <si>
    <t>CO1507</t>
  </si>
  <si>
    <t xml:space="preserve">INSTALACAO DE UM CONJUNTO DE 3 PONTOS DE LUZ,APARENTE,EQUIVALENTE A 5 VARAS DE ELETRODUTO DE PVC RIGIDO DE 3/4",30,00M DE FIO 2,5MM2,CAIXAS,CONEXOES,LUVAS E CONSIDERANDO O CONTROLEDOS PONTOS DIRETO NO Q.D.L  </t>
  </si>
  <si>
    <t>CO6507</t>
  </si>
  <si>
    <t>CO0601</t>
  </si>
  <si>
    <t xml:space="preserve">INSTALACAO DE UM CONJUNTO DE 3 PONTOS DE LUZ,APARENTE,EQUIVALENTE A 5 VARAS DE ELETRODUTO RIGIDO,DE ACO CARBONO ESMALTADO,DE 3/4",30,00M DE FIO 2,5MM2,CAIXAS,CONEXOES,LUVAS E CONSIDERANDO O CONTROLE DOS PONTOS DIRETO NO Q.D.L.  </t>
  </si>
  <si>
    <t>CO5601</t>
  </si>
  <si>
    <t>CO1487</t>
  </si>
  <si>
    <t xml:space="preserve">INSTALACAO DE UM CONJUNTO DE 3 PONTOS DE LUZ,APARENTE,EQUIVALENTE A 6 VARAS DE ELETRODUTO DE PVC RIGIDO DE 1/2",50,00M DE FIO 2,5MM2,CAIXAS,CONEXOES,LUVAS,C URVA E INTERRUPTOR DE SOBREPOR  </t>
  </si>
  <si>
    <t>CO6487</t>
  </si>
  <si>
    <t>CO1485</t>
  </si>
  <si>
    <t xml:space="preserve">INSTALACAO DE UM CONJUNTO DE 3 PONTOS DE LUZ,APARENTE,EQUIVALENTE A 6 VARAS DE ELETRODUTO DE PVC RIGIDO DE 3/4",50,00M DE FIO 2,5MM2,CAIXAS,CONEXOES,LUVAS,C URVA E INTERRUPTOR DE SOBREPOR  </t>
  </si>
  <si>
    <t>CO6485</t>
  </si>
  <si>
    <t>CO0595</t>
  </si>
  <si>
    <t xml:space="preserve">INSTALACAO DE UM CONJUNTO DE 3 PONTOS DE LUZ,APARENTE,EQUIVALENTE A 6 VARAS DE ELETRODUTO RIGIDO,DE ACO CARBONO ESMALTADO,DE 3/4",50,00 DE FIO 2,5MM2,CAIXAS,CONEXOES,LUVAS,C URVA EINTERRUPTOR DE SOBREPOR COM PLACA FOSFORESCENTE  </t>
  </si>
  <si>
    <t>CO5595</t>
  </si>
  <si>
    <t>CO0563</t>
  </si>
  <si>
    <t xml:space="preserve">INSTALACAO DE UM CONJUNTO DE 3 PONTOS DE LUZ,EMBUTIDO NA LAJE,EQUIVALENTE A 5 VARAS DE ELETRODUTO DE PVC RIGIDO DE 1/2",30,00M DE FIO 2,5MM2,CAIXAS,CONEXOES,LUVAS E CONSIDERANDO OCONTROLE DOS PONTOS DIRETO NO Q.D.L,INCLUSIVE ABERTURA E FECHAMENTO DE RASGO EM ALVENARIA  </t>
  </si>
  <si>
    <t>CO5563</t>
  </si>
  <si>
    <t>CO0562</t>
  </si>
  <si>
    <t xml:space="preserve">INSTALACAO DE UM CONJUNTO DE 3 PONTOS DE LUZ,EMBUTIDO NA LAJE,EQUIVALENTE A 5 VARAS DE ELETRODUTO DE PVC RIGIDO DE 3/4",30,00M DE FIO 2,5MM2,CAIXAS,CONEXOES,LUVAS E CONSIDERANDO OCONTROLE DOS PONTOS DIRETO NO Q.D.L,INCLUSIVE ABERTURA E FECHAMENTO DE RASGO EM ALVENARIA  </t>
  </si>
  <si>
    <t>CO5562</t>
  </si>
  <si>
    <t>CO0552</t>
  </si>
  <si>
    <t xml:space="preserve">INSTALACAO DE UM CONJUNTO DE 3 PONTOS DE LUZ,EMBUTIDO NA LAJE,EQUIVALENTE A 6 VARAS DE ELETRODUTO DE PVC RIGIDO DE 1/2",50,00M DE FIO 2,5MM2,CAIXAS,CONEXOES,LUVAS,C URVA E INTERRUPTOR DE EMBUTIR COM PLACA FOSFORESCENTE,INCLUSIVE ABERTURA E FECHAMENTO DE RASGO EM ALVENARIA  </t>
  </si>
  <si>
    <t>CO5552</t>
  </si>
  <si>
    <t>CO0551</t>
  </si>
  <si>
    <t xml:space="preserve">INSTALACAO DE UM CONJUNTO DE 3 PONTOS DE LUZ,EMBUTIDO NA LAJE,EQUIVALENTE A 6 VARAS DE ELETRODUTO DE PVC RIGIDO DE 3/4",50,00M DE FIO 2,5MM2,CAIXAS,CONEXOES,LUVAS,C URVA E INTERRUPTOR DE EMBUTIR COM PLACA FOSFORESCENTE,INCLUSIVE ABERTURA E FECHAMENTO DE RASGO EM ALVENARIA  </t>
  </si>
  <si>
    <t>CO5551</t>
  </si>
  <si>
    <t>CO1564</t>
  </si>
  <si>
    <t xml:space="preserve">INSTALACAO DE UM CONJUNTO DE 3 TOMADAS,APARENTE COM CANALETA PERFURADA,SENDO ESTA LIGADA A ELETROCALHA PRINCIPAL(EXCLUSIVE ESTA),EQUIVALENTE A 2,5 VARAS DE CANALETA E 4 VARAS DE ELETRODUTO DE PVC RIGIDO DE 1/2", 55,00M DE FIO 2,5MM2,CAIXAS,CONEXOES E TOMADAS DE SOBREPOR 2P+T,10A  </t>
  </si>
  <si>
    <t>CO1565</t>
  </si>
  <si>
    <t xml:space="preserve">INSTALACAO DE UM CONJUNTO DE 3 TOMADAS,APARENTE COM CANALETA PERFURADA,SENDO ESTA LIGADA A ELETROCALHA PRINCIPAL(EXCLUSIVE ESTA),EQUIVALENTE A 2,5 VARAS DE CANALETA E 4 VARAS DE ELETRODUTO DE PVC RIGIDO DE 1/2", 55,00M DE FIO 2,5MM2,CAIXAS,CONEXOES E TOMADAS DE SOBREPOR 2P+T,20A  </t>
  </si>
  <si>
    <t>CO6564</t>
  </si>
  <si>
    <t>CO6565</t>
  </si>
  <si>
    <t>CO1559</t>
  </si>
  <si>
    <t xml:space="preserve">INSTALACAO DE UM CONJUNTO DE 3 TOMADAS,APARENTE COM CANALETA PERFURADA,SENDO ESTA LIGADA A ELETROCALHA PRINCIPAL(EXCLUSIVE ESTA),EQUIVALENTE A 2,5 VARAS DE CANALETA E 6 VARAS DE ELETRODUTO DE PVC RIGIDO DE 3/4",55,00M DE FIO 2,5MM2,CAIXAS,CONEXOES E TOMADAS DE SOBREPOR 2P+T,10A  </t>
  </si>
  <si>
    <t>CO1560</t>
  </si>
  <si>
    <t xml:space="preserve">INSTALACAO DE UM CONJUNTO DE 3 TOMADAS,APARENTE COM CANALETA PERFURADA,SENDO ESTA LIGADA A ELETROCALHA PRINCIPAL(EXCLUSIVE ESTA),EQUIVALENTE A 2,5 VARAS DE CANALETA E 6 VARAS DE ELETRODUTO DE PVC RIGIDO DE 3/4",55,00M DE FIO 2,5MM2,CAIXAS,CONEXOES E TOMADAS DE SOBREPOR 2P+T,20A  </t>
  </si>
  <si>
    <t>CO6559</t>
  </si>
  <si>
    <t>CO6560</t>
  </si>
  <si>
    <t>CO1561</t>
  </si>
  <si>
    <t xml:space="preserve">INSTALACAO DE UM CONJUNTO DE 3 TOMADAS,APARENTE,EQUIVALENTE A 4 VARAS DE ELETRODUTO DE PVC RIGIDO DE 1/2",37,00M DE FIO2,5MM2,CAIXAS,CONEXOES E TOMADAS DE SOBREPOR 2P+T,10A  </t>
  </si>
  <si>
    <t>CO6561</t>
  </si>
  <si>
    <t>CO1563</t>
  </si>
  <si>
    <t xml:space="preserve">INSTALACAO DE UM CONJUNTO DE 3 TOMADAS,APARENTE,EQUIVALENTE A 4 VARAS DE ELETRODUTO DE PVC RIGIDO DE 1/2",37,00M DE FIO2,5MM2,CAIXAS,CONEXOES E TOMADAS DE SOBREPOR 2P+T,20A  </t>
  </si>
  <si>
    <t>CO6563</t>
  </si>
  <si>
    <t>CO1556</t>
  </si>
  <si>
    <t xml:space="preserve">INSTALACAO DE UM CONJUNTO DE 3 TOMADAS,APARENTE,EQUIVALENTE A 4 VARAS DE ELETRODUTO DE PVC RIGIDO DE 3/4",37,00M DE FIO2,5MM2,CAIXAS,CONEXOES E TOMADAS DE SOBREPOR 2P+T,10A  </t>
  </si>
  <si>
    <t>CO6556</t>
  </si>
  <si>
    <t>CO1558</t>
  </si>
  <si>
    <t xml:space="preserve">INSTALACAO DE UM CONJUNTO DE 3 TOMADAS,APARENTE,EQUIVALENTE A 4 VARAS DE ELETRODUTO DE PVC RIGIDO DE 3/4",37,00M DE FIO2,5MM2,CAIXAS,CONEXOES E TOMADAS DE SOBREPOR 2P+T,20A  </t>
  </si>
  <si>
    <t>CO6558</t>
  </si>
  <si>
    <t>CO0583</t>
  </si>
  <si>
    <t xml:space="preserve">INSTALACAO DE UM CONJUNTO DE 3 TOMADAS,EMBUTIDO NA ALVENARIA,EQUIVALENTE A 4 VARAS DE ELETRODUTO DE PVC RIGIDO DE 1/2",37,00M DE FIO 2,5MM2,CAIXAS,CONEXOES E TOMADAS DE EMBUTIR 2P+T,10A,COM PLACA FOSFORESCENTE,INCLUSIVE ABERTURA E FECHAMENTO DE RASGO EM ALVENARIA  </t>
  </si>
  <si>
    <t>CO5583</t>
  </si>
  <si>
    <t>CO1562</t>
  </si>
  <si>
    <t xml:space="preserve">INSTALACAO DE UM CONJUNTO DE 3 TOMADAS,EMBUTIDO NA ALVENARIA,EQUIVALENTE A 4 VARAS DE ELETRODUTO DE PVC RIGIDO DE 1/2",37,00M DE FIO DE 2,5MM2,CAIXAS,CONEXOES E TOMADAS DE EMBUTIR2P+T,20A,COM PLACA FOSFORESCENTE,INCLUSIVE ABERTURA E FECHAMTO DE RASGO EM ALVENARIA  </t>
  </si>
  <si>
    <t>CO6562</t>
  </si>
  <si>
    <t>CO0582</t>
  </si>
  <si>
    <t xml:space="preserve">INSTALACAO DE UM CONJUNTO DE 3 TOMADAS,EMBUTIDO NA ALVENARIA,EQUIVALENTE A 4 VARAS DE ELETRODUTO DE PVC RIGIDO DE 3/4",37,00M DE FIO 2,5MM2,CAIXAS,CONEXOES E TOMADAS DE EMBUTIR 2P+T,10A,COM PLACA FOSFORESCENTE,INCLUSIVE ABERTURA E FECHAMENTO DE RASGO EM ALVENARIA  </t>
  </si>
  <si>
    <t>CO5582</t>
  </si>
  <si>
    <t>CO1557</t>
  </si>
  <si>
    <t xml:space="preserve">INSTALACAO DE UM CONJUNTO DE 3 TOMADAS,EMBUTIDO NA ALVENARIA,EQUIVALENTE A 4 VARAS DE ELETRODUTO DE PVC RIGIDO DE 3/4",37,00M DE FIO 2,5MM2,CAIXAS,CONEXOES E TOMADAS DE EMBUTIR 2P+T,20A,COM PLACA FOSFORESCENTE,INCLUSIVE ABERTURA E FECHAMENTO DE RASGO EM ALVENARIA  </t>
  </si>
  <si>
    <t>CO6557</t>
  </si>
  <si>
    <t>CO0613</t>
  </si>
  <si>
    <t xml:space="preserve">INSTALACAO DE UM CONJUNTO DE 3 TOMADAS,EQUIVALENTE A 4 VARAS DE ELETRODUTO RIGIDO,DE ACO CARBONO ESMALTADO,DE 3/4",25,00M DE FIO 2,5MM2,CAIXAS,ABRACADEIRAS,CON EXOES E TOMADA DE SOBREPOR COM PLACA FOSFORESCENTE  </t>
  </si>
  <si>
    <t>CO5613</t>
  </si>
  <si>
    <t>CO1492</t>
  </si>
  <si>
    <t xml:space="preserve">INSTALACAO DE UM CONJUNTO DE 4 PONTOS DE LUZ,APARENTE COM CANALETA PERFURADA,SENDO ESTA LIGADA A ELETROCALHA PRINCIPAL(EXCLUSIVE ESTA),EQUIVALENTE A 3,5 VARAS DE CANALETA E 2 VARASDE ELETRODUTO DE PVC RIGIDO DE 1/2",62,00M DE FIO 2,5MM2,CAIXAS,CONEXOES,LUVAS,C URVA E INTERRUPTOR DE SOBREPOR  </t>
  </si>
  <si>
    <t>CO6492</t>
  </si>
  <si>
    <t>CO1490</t>
  </si>
  <si>
    <t xml:space="preserve">INSTALACAO DE UM CONJUNTO DE 4 PONTOS DE LUZ,APARENTE COM CANALETA PERFURADA,SENDO ESTA LIGADA A ELETROCALHA PRINCIPAL(EXCLUSIVE ESTA),EQUIVALENTE A 3.7 VARAS DE CANALETA E 2 VARASDE ELETRODUTO DE PVC RIGIDO DE 3/4",62,00M DE FIO 2,5MM2,CAIXAS,CONEXOES,LUVAS,C URVA E INTERRUPTOR DE SOBREPOR  </t>
  </si>
  <si>
    <t>CO6490</t>
  </si>
  <si>
    <t>CO1514</t>
  </si>
  <si>
    <t xml:space="preserve">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  </t>
  </si>
  <si>
    <t>CO6514</t>
  </si>
  <si>
    <t>CO1512</t>
  </si>
  <si>
    <t xml:space="preserve">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  </t>
  </si>
  <si>
    <t>CO6512</t>
  </si>
  <si>
    <t>CO1489</t>
  </si>
  <si>
    <t xml:space="preserve">INSTALACAO DE UM CONJUNTO DE 4 PONTOS DE LUZ,APARENTE,EQUIVALENTE 7 VARAS DE ELETRODUTO DE PVC RIGIDO DE 3/4",50,00M DEFIO 2,5MM2,CAIXAS,CONEXOES,LUVAS,C URVA E INTERRUPTOR DE SOBREPOR  </t>
  </si>
  <si>
    <t>CO6489</t>
  </si>
  <si>
    <t>CO1513</t>
  </si>
  <si>
    <t xml:space="preserve">INSTALACAO DE UM CONJUNTO DE 4 PONTOS DE LUZ,APARENTE,EQUIVALENTE A 6 VARAS DE ELETRODUTO DE PVC RIGIDO DE 1/2",40,00M DE FIO 2,5MM2,CAIXAS,CONEXOES,LUVAS E CONSIDERANDO O CONTROLEDOS PONTOS DIRETO NO Q.D.L  </t>
  </si>
  <si>
    <t>CO6513</t>
  </si>
  <si>
    <t>CO1511</t>
  </si>
  <si>
    <t xml:space="preserve">INSTALACAO DE UM CONJUNTO DE 4 PONTOS DE LUZ,APARENTE,EQUIVALENTE A 6 VARAS DE ELETRODUTO DE PVC RIGIDO DE 3/4",40,00M DE FIO 2,5MM2,CAIXAS,CONEXOES,LUVAS E CONSIDERANDO O CONTROLEDOS PONTOS DIRETO NO Q.D.L  </t>
  </si>
  <si>
    <t>CO6511</t>
  </si>
  <si>
    <t>CO0602</t>
  </si>
  <si>
    <t xml:space="preserve">INSTALACAO DE UM CONJUNTO DE 4 PONTOS DE LUZ,APARENTE,EQUIVALENTE A 6 VARAS DE ELETRODUTO RIGIDO,DE ACO CARBONO ESMALTADO,DE 3/4",40,00M DE FIO 2,5MM2,CAIXAS,CONEXOES,LUVAS E CONSIDERANDO O CONTROLE DOS PONTOS DIRETO NO Q.D.L.  </t>
  </si>
  <si>
    <t>CO5602</t>
  </si>
  <si>
    <t>CO1491</t>
  </si>
  <si>
    <t xml:space="preserve">INSTALACAO DE UM CONJUNTO DE 4 PONTOS DE LUZ,APARENTE,EQUIVALENTE A 7 VARAS DE ELETRODUTO DE PVC RIGIDO DE 1/2",50,00M DE FIO 2,5MM2,CAIXAS,CONEXOES,LUVAS,C URVA E INTERRUPTOR DE SOBREPOR  </t>
  </si>
  <si>
    <t>CO6491</t>
  </si>
  <si>
    <t>CO0596</t>
  </si>
  <si>
    <t xml:space="preserve">INSTALACAO DE UM CONJUNTO DE 4 PONTOS DE LUZ,APARENTE,EQUIVALENTE A 7 VARAS DE ELETRODUTO RIGIDO,DE ACO CARBONO ESMALTADO,DE 3/4",50,00M DE FIO 2,5MM2,CAIXAS,CONEXOES,LUVAS,C URVA EINTERRUPTOR DE SOBREPOR COM PLACA FOSFORESCENTE  </t>
  </si>
  <si>
    <t>CO5596</t>
  </si>
  <si>
    <t>CO0565</t>
  </si>
  <si>
    <t xml:space="preserve">INSTALACAO DE UM CONJUNTO DE 4 PONTOS DE LUZ,EMBUTIDO NA LAJE,EQUIVALENTE A 6 VARAS DE ELETRODUTO DE PVC RIGIDO DE 1/2",40,00M DE FIO 2,5MM2,CAIXAS,CONEXOES,LUVAS E CONSIDERANDO OCONTROLE DOS PONTOS DIRETO NO Q.D.L,INCLUSIVE ABERTURA E FECHAMENTO DE RASGO EM ALVENARIA  </t>
  </si>
  <si>
    <t>CO5565</t>
  </si>
  <si>
    <t>CO0564</t>
  </si>
  <si>
    <t xml:space="preserve">INSTALACAO DE UM CONJUNTO DE 4 PONTOS DE LUZ,EMBUTIDO NA LAJE,EQUIVALENTE A 6 VARAS DE ELETRODUTO DE PVC RIGIDO DE 3/4",40,00M DE FIO 2,5MM2,CAIXAS,CONEXOES,LUVAS E CONSIDERANDO OCONTROLE DOS PONTOS DIRETO NO Q.D.L,INCLUSIVE ABERTURA E FECHAMENTO DE RASGO EM ALVENARIA  </t>
  </si>
  <si>
    <t>CO5564</t>
  </si>
  <si>
    <t>CO0554</t>
  </si>
  <si>
    <t xml:space="preserve">INSTALACAO DE UM CONJUNTO DE 4 PONTOS DE LUZ,EMBUTIDO NA LAJE,EQUIVALENTE A 7 VARAS DE ELETRODUTO DE PVC RIGIDO DE 1/2",50,00M DE FIO 2,5MM2,CAIXAS,CONEXOES,LUVAS,C URVA E INTERRUPTOR DE EMBUTIR COM PLACA FOSFORESCENTE,INCLUSIVE ABERTURA E FECHAMENTO DE RASGO EM ALVENARIA  </t>
  </si>
  <si>
    <t>CO5554</t>
  </si>
  <si>
    <t>CO0553</t>
  </si>
  <si>
    <t xml:space="preserve">INSTALACAO DE UM CONJUNTO DE 4 PONTOS DE LUZ,EMBUTIDO NA LAJE,EQUIVALENTE A 7 VARAS DE ELETRODUTO DE PVC RIGIDO DE 3/4",50,00M DE FIO 2,5MM2,CAIXAS,CONEXOES,LUVAS,C URVA E INTERRUPTOR DE EMBUTIR COM PLACA FOSFORESCENTE,INCLUSIVE ABERTURA E FECHAMENTO DE RASGO EM ALVENARIA  </t>
  </si>
  <si>
    <t>CO5553</t>
  </si>
  <si>
    <t>CO1574</t>
  </si>
  <si>
    <t xml:space="preserve">INSTALACAO DE UM CONJUNTO DE 4 TOMADAS,APARENTE COM CANALETA PERFURADA,SENDO ESTA LIGADA A ELETROCALHA PRINCIPAL(EXCLUSIVE ESTA),EQUIVALENTE A 3,5 VARAS DE CANALETA E 5 VARAS DE ELETRODUTO DE PVC RIGIDO DE 1/2", 63,00M DE FIO 2,5MM2,CAIXAS,CONEXOES E TOMADAS DE SOBREPOR 2P+T,10A  </t>
  </si>
  <si>
    <t>CO1575</t>
  </si>
  <si>
    <t xml:space="preserve">INSTALACAO DE UM CONJUNTO DE 4 TOMADAS,APARENTE COM CANALETA PERFURADA,SENDO ESTA LIGADA A ELETROCALHA PRINCIPAL(EXCLUSIVE ESTA),EQUIVALENTE A 3,5 VARAS DE CANALETA E 5 VARAS DE ELETRODUTO DE PVC RIGIDO DE 1/2", 63,00M DE FIO 2,5MM2,CAIXAS,CONEXOES E TOMADAS DE SOBREPOR 2P+T,20A  </t>
  </si>
  <si>
    <t>CO6574</t>
  </si>
  <si>
    <t>CO6575</t>
  </si>
  <si>
    <t>CO1569</t>
  </si>
  <si>
    <t xml:space="preserve">INSTALACAO DE UM CONJUNTO DE 4 TOMADAS,APARENTE COM CANALETA PERFURADA,SENDO ESTA LIGADA A ELETROCALHA PRINCIPAL(EXCLUSIVE ESTA),EQUIVALENTE A 3,5 VARAS DE CANALETA E 7 VARAS DE ELETRODUTO DE PVC RIGIDO DE 3/4", 63,00M DE FIO 2,5MM2,CAIXAS,CONEXOES E TOMADAS DE SOBREPOR 2P+T,10A  </t>
  </si>
  <si>
    <t>CO1570</t>
  </si>
  <si>
    <t xml:space="preserve">INSTALACAO DE UM CONJUNTO DE 4 TOMADAS,APARENTE COM CANALETA PERFURADA,SENDO ESTA LIGADA A ELETROCALHA PRINCIPAL(EXCLUSIVE ESTA),EQUIVALENTE A 3,5 VARAS DE CANALETA E 7 VARAS DE ELETRODUTO DE PVC RIGIDO DE 3/4", 63,00M DE FIO 2,5MM2,CAIXAS,CONEXOES E TOMADAS DE SOBREPOR 2P+T,20A  </t>
  </si>
  <si>
    <t>CO6569</t>
  </si>
  <si>
    <t>CO6570</t>
  </si>
  <si>
    <t>CO1571</t>
  </si>
  <si>
    <t xml:space="preserve">INSTALACAO DE UM CONJUNTO DE 4 TOMADAS,APARENTE,EQUIVALENTE A 5 VARAS DE ELETRODUTO DE PVC RIGIDO DE 1/2",45,00M DE FIO2,5MM2,CAIXAS,CONEXOES E TOMADAS DE SOBREPOR 2P+T,10A  </t>
  </si>
  <si>
    <t>CO6571</t>
  </si>
  <si>
    <t>CO1573</t>
  </si>
  <si>
    <t xml:space="preserve">INSTALACAO DE UM CONJUNTO DE 4 TOMADAS,APARENTE,EQUIVALENTE A 5 VARAS DE ELETRODUTO DE PVC RIGIDO DE 1/2",45,00M DE FIO2,5MM2,CAIXAS,CONEXOES E TOMADAS DE SOBREPOR 2P+T,20A  </t>
  </si>
  <si>
    <t>CO6573</t>
  </si>
  <si>
    <t>CO1566</t>
  </si>
  <si>
    <t xml:space="preserve">INSTALACAO DE UM CONJUNTO DE 4 TOMADAS,APARENTE,EQUIVALENTE A 5 VARAS DE ELETRODUTO DE PVC RIGIDO DE 3/4",45,00M DE FIO2,5MM2,CAIXAS,CONEXOES E TOMADAS DE SOBREPOR 2P+T,10A  </t>
  </si>
  <si>
    <t>CO6566</t>
  </si>
  <si>
    <t>CO1568</t>
  </si>
  <si>
    <t xml:space="preserve">INSTALACAO DE UM CONJUNTO DE 4 TOMADAS,APARENTE,EQUIVALENTE A 5 VARAS DE ELETRODUTO DE PVC RIGIDO DE 3/4",45,00M DE FIO2,5MM2,CAIXAS,CONEXOES E TOMADAS DE SOBREPOR 2P+T,20A  </t>
  </si>
  <si>
    <t>CO6568</t>
  </si>
  <si>
    <t>CO0585</t>
  </si>
  <si>
    <t xml:space="preserve">INSTALACAO DE UM CONJUNTO DE 4 TOMADAS,EMBUTIDO NA ALVENARIA,EQUIVALENTE A 5 VARAS DE ELETRODUTO DE PVC RIGIDO DE 1/2",45,00M DE FIO 2,5MM2,CAIXAS,CONEXOES E TOMADAS DE EMBUTIR 2P+T,10A,COM PLACA FOSFORESCENTE,INCLUSIVE ABERTURA E FECHAMENTO DE RASGO EM ALVENARIA  </t>
  </si>
  <si>
    <t>CO5585</t>
  </si>
  <si>
    <t>CO1572</t>
  </si>
  <si>
    <t xml:space="preserve">INSTALACAO DE UM CONJUNTO DE 4 TOMADAS,EMBUTIDO NA ALVENARIA,EQUIVALENTE A 5 VARAS DE ELETRODUTO DE PVC RIGIDO DE 1/2",45,00M DE FIO 2,5MM2,CAIXAS,CONEXOES E TOMADAS DE EMBUTIR 2P+T,20A,COM PLACA FOSFORESCENTE,INCLUSIVE ABERTURA E FECHAMENTO DE RASGO EM ALVENARIA  </t>
  </si>
  <si>
    <t>CO6572</t>
  </si>
  <si>
    <t>CO0584</t>
  </si>
  <si>
    <t xml:space="preserve">INSTALACAO DE UM CONJUNTO DE 4 TOMADAS,EMBUTIDO NA ALVENARIA,EQUIVALENTE A 5 VARAS DE ELETRODUTO DE PVC RIGIDO DE 3/4",45,00M DE FIO 2,5MM2,CAIXAS,CONEXOES E TOMADAS DE EMBUTIR 2P+T,10A,COM PLACA FOSFORESCENTE,INCLUSIVE ABERTURA E FECHAMENTO DE RASGO EM ALVENARIA  </t>
  </si>
  <si>
    <t>CO5584</t>
  </si>
  <si>
    <t>CO1567</t>
  </si>
  <si>
    <t xml:space="preserve">INSTALACAO DE UM CONJUNTO DE 4 TOMADAS,EMBUTIDO NA ALVENARIA,EQUIVALENTE A 5 VARAS DE ELETRODUTO DE PVC RIGIDO DE 3/4",45,00M DE FIO 2,5MM2,CAIXAS,CONEXOES E TOMADAS DE EMBUTIR 2P+T,20A,COM PLACA FOSFORESCENTE,INCLUSIVE ABERTURA E FECHAMENTO DE RASGO EM ALVENARIA  </t>
  </si>
  <si>
    <t>CO6567</t>
  </si>
  <si>
    <t>CO0614</t>
  </si>
  <si>
    <t xml:space="preserve">INSTALACAO DE UM CONJUNTO DE 4 TOMADAS,EQUIVALENTE A 5 VARAS DE ELETRODUTO RIGIDO,DE ACO CARBONO ESMALTADO,DE 3/4",30,00M DE FIO 2,5MM2,CAIXAS,ABRACADEIRAS,CON EXOES E TOMADA DE SOBREPOR COM PLACA FOSFORESCENTE  </t>
  </si>
  <si>
    <t>CO5614</t>
  </si>
  <si>
    <t>CO1496</t>
  </si>
  <si>
    <t xml:space="preserve">INSTALACAO DE UM CONJUNTO DE 5 PONTOS DE LUZ,APARENTE COM CANALETA PERFURADA,SENDO ESTA LIGADA A ELETROCALHA PRINCIPAL(EXCLUSIVE ESTA),EQUIVALENTE A 4.25 VARAS DE CANALETA E 2 VARAS DE ELETRODUTO DE PVC RIGIDO DE 1/2",69,00M DE FIO 2,5MM2,CCAIXAS,CONEXOES,LUVAS, CURVA E INTERRUPTOR DE SOBREPOR  </t>
  </si>
  <si>
    <t>CO6496</t>
  </si>
  <si>
    <t>CO1494</t>
  </si>
  <si>
    <t xml:space="preserve">INSTALACAO DE UM CONJUNTO DE 5 PONTOS DE LUZ,APARENTE COM CANALETA PERFURADA,SENDO ESTA LIGADA A ELETROCALHA PRINCIPAL(EXCLUSIVE ESTA),EQUIVALENTE A 4.25 VARAS DE CANALETA E 2 VARAS DE ELETRODUTO DE PVC RIGIDO DE 3/4",69,00M DE FIO 2,5MM2,CAIXAS,CONEXOES,LUVAS,C URVA E INTERRUPTOR DE SOBREPOR  </t>
  </si>
  <si>
    <t>CO6494</t>
  </si>
  <si>
    <t>CO1518</t>
  </si>
  <si>
    <t xml:space="preserve">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  </t>
  </si>
  <si>
    <t>CO6518</t>
  </si>
  <si>
    <t>CO1516</t>
  </si>
  <si>
    <t xml:space="preserve">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  </t>
  </si>
  <si>
    <t>CO6516</t>
  </si>
  <si>
    <t>CO1517</t>
  </si>
  <si>
    <t xml:space="preserve">INSTALACAO DE UM CONJUNTO DE 5 PONTOS DE LUZ,APARENTE,EQUIVALENTE A 7 VARAS DE ELETRODUTO DE PVC RIGIDO DE 1/2",45,00M DE FIO 2,5MM2,CAIXAS,CONEXOES,LUVAS E CONSIDERANDO O CONTROLEDOS PONTOS DIRETO NO Q.D.L  </t>
  </si>
  <si>
    <t>CO6517</t>
  </si>
  <si>
    <t>CO1515</t>
  </si>
  <si>
    <t xml:space="preserve">INSTALACAO DE UM CONJUNTO DE 5 PONTOS DE LUZ,APARENTE,EQUIVALENTE A 7 VARAS DE ELETRODUTO DE PVC RIGIDO DE 3/4",45,00M DE FIO 2,5MM2,CAIXAS,CONEXOES,LUVAS E CONSIDERANDO O CONTROLEDOS PONTOS DIRETO NO Q.D.L  </t>
  </si>
  <si>
    <t>CO6515</t>
  </si>
  <si>
    <t>CO0603</t>
  </si>
  <si>
    <t xml:space="preserve">INSTALACAO DE UM CONJUNTO DE 5 PONTOS DE LUZ,APARENTE,EQUIVALENTE A 7 VARAS DE ELETRODUTO RIGIDO,DE ACO CARBONO ESMALTADO,DE 3/4",45,00M DE FIO 2,5MM2,CAIXAS,CONEXOES,LUVAS E CONSIDERANDO O CONTROLE DOS PONTOS DIRETO NO Q.D.L.  </t>
  </si>
  <si>
    <t>CO5603</t>
  </si>
  <si>
    <t>CO1495</t>
  </si>
  <si>
    <t xml:space="preserve">INSTALACAO DE UM CONJUNTO DE 5 PONTOS DE LUZ,APARENTE,EQUIVALENTE A 8 VARAS DE ELETRODUTO DE PVC RIGIDO DE 1/2",57,00M DE FIO 2,5MM2,CAIXAS,CONEXOES,LUVAS,C URVA E INTERRUPTOR DE SOBREPOR  </t>
  </si>
  <si>
    <t>CO6495</t>
  </si>
  <si>
    <t>CO1493</t>
  </si>
  <si>
    <t xml:space="preserve">INSTALACAO DE UM CONJUNTO DE 5 PONTOS DE LUZ,APARENTE,EQUIVALENTE A 8 VARAS DE ELETRODUTO DE PVC RIGIDO DE 3/4",57,00M DE FIO 2,5MM2,CAIXAS,CONEXOES,LUVAS,C URVA E INTERRUPTOR DE SOBREPOR  </t>
  </si>
  <si>
    <t>CO6493</t>
  </si>
  <si>
    <t>CO0597</t>
  </si>
  <si>
    <t xml:space="preserve">INSTALACAO DE UM CONJUNTO DE 5 PONTOS DE LUZ,APARENTE,EQUIVALENTE A 8 VARAS DE ELETRODUTO RIGIDO,DE ACO CARBONO ESMALTADO,DE 3/4",57,00MM DE FIO 2,5MM2,CAIXAS,CONEXOES,LUVAS,C URVAE INTERRUPTOR DE SOBREPOR COM PLACA FOSFORESCENTE  </t>
  </si>
  <si>
    <t>CO5597</t>
  </si>
  <si>
    <t>CO0567</t>
  </si>
  <si>
    <t xml:space="preserve">INSTALACAO DE UM CONJUNTO DE 5 PONTOS DE LUZ,EMBUTIDO NA LAJE,EQUIVALENTE A 7 VARAS DE ELETRODUTO DE PVC RIGIDO DE 1/2",45,00M DE FIO 2,5MM2,CAIXAS,CONEXOES,LUVAS E CONSIDERANDO OCONTROLE DOS PONTOS DIRETO NO Q.D.L,INCLUSIVE ABERTURA E FECHAMENTO DE RASGO EM ALVENARIA  </t>
  </si>
  <si>
    <t>CO5567</t>
  </si>
  <si>
    <t>CO0566</t>
  </si>
  <si>
    <t xml:space="preserve">INSTALACAO DE UM CONJUNTO DE 5 PONTOS DE LUZ,EMBUTIDO NA LAJE,EQUIVALENTE A 7 VARAS DE ELETRODUTO DE PVC RIGIDO DE 3/4",45,00M DE FIO 2,5MM2,CAIXAS,CONEXOES,LUVAS E CONSIDERANDO OCONTROLE DOS PONTOS DIRETO NO Q.D.L,INCLUSIVE ABERTURA E FECHAMENTO DE RASGO EM ALVENARIA  </t>
  </si>
  <si>
    <t>CO5566</t>
  </si>
  <si>
    <t>CO0556</t>
  </si>
  <si>
    <t xml:space="preserve">INSTALACAO DE UM CONJUNTO DE 5 PONTOS DE LUZ,EMBUTIDO NA LAJE,EQUIVALENTE A 8 VARAS DE ELETRODUTO DE PVC RIGIDO DE 1/2",57,00M DE FIO 2,5MM2,CAIXAS,CONEXOES,LUVAS,C URVA E INTERRUPTOR DE EMBUTIR COM PLACA FOSFORESCENTE,INCLUSIVE ABERTURA E FECHAMENTO DE RASGO EM ALVENARIA  </t>
  </si>
  <si>
    <t>CO5556</t>
  </si>
  <si>
    <t>CO0555</t>
  </si>
  <si>
    <t xml:space="preserve">INSTALACAO DE UM CONJUNTO DE 5 PONTOS DE LUZ,EMBUTIDO NA LAJE,EQUIVALENTE A 8 VARAS DE ELETRODUTO DE PVC RIGIDO DE 3/4",57,00M DE FIO 2,5MM2,CAIXAS,CONEXOES,LUVAS,C URVA E INTERRUPTOR DE EMBUTIR COM PLACA FOSFORESCENTE,INCLUSIVE ABERTURA E FECHAMENTO DE RASGO EM ALVENARIA  </t>
  </si>
  <si>
    <t>CO5555</t>
  </si>
  <si>
    <t>CO1500</t>
  </si>
  <si>
    <t xml:space="preserve">INSTALACAO DE UM CONJUNTO DE 6 PONTOS DE LUZ,APARENTE COM CANALETA PERFURADA,SENDO ESTA LIGADA A ELETROCALHA PRINCIPAL(EXCLUSIVE ESTA),EQUIVALENTE A 5 VARAS DE CANALETA E 2 VARAS DE ELETRODUTO DE PVC RIGIDO DE 1/2",78,00M DE FIO 2,5MM2,CAIXAS,CONEXOES,LUVAS,C URVA E INTERRUPTOR DE SOBREPOR  </t>
  </si>
  <si>
    <t>CO6500</t>
  </si>
  <si>
    <t>CO1520</t>
  </si>
  <si>
    <t xml:space="preserve">INSTALACAO DE UM CONJUNTO DE 6 PONTOS DE LUZ,APARENTE COM CANALETA PERFURADA,SENDO ESTA LIGADA A ELETROCALHA PRINCIPAL(EXCLUSIVE ESTA),EQUIVALENTE A 5 VARAS DE CANALETA E 2 VARAS DE ELETRODUTO DE PVC RIGIDO DE 3/4",65,00M DE FIO 2,5MM2,CAIXNSIDERANDO O CONTROLE DOS PONTOS DIRETO NO Q.D.L  </t>
  </si>
  <si>
    <t>CO6520</t>
  </si>
  <si>
    <t>CO1498</t>
  </si>
  <si>
    <t xml:space="preserve">INSTALACAO DE UM CONJUNTO DE 6 PONTOS DE LUZ,APARENTE COM CANALETA PERFURADA,SENDO ESTA LIGADA A ELETROCALHA PRINCIPAL(EXCLUSIVE ESTA),EQUIVALENTE A 5 VARAS DE CANALETA E 2 VARAS DE ELETRODUTO DE PVC RIGIDO DE 3/4",78,00M DE FIO 2,5MM2,CAIXAS,CONEXOES,LUVAS,C URVA E INTERRUPTOR DE SOBREPOR  </t>
  </si>
  <si>
    <t>CO6498</t>
  </si>
  <si>
    <t>CO1522</t>
  </si>
  <si>
    <t xml:space="preserve">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  </t>
  </si>
  <si>
    <t>CO6522</t>
  </si>
  <si>
    <t>CO1521</t>
  </si>
  <si>
    <t xml:space="preserve">INSTALACAO DE UM CONJUNTO DE 6 PONTOS DE LUZ,APARENTE,EQUIVALENTE A 8 VARAS DE ELETRODUTO DE PVC RIGIDO DE 1/2",53,00M DE FIO 2,5MM2,CAIXAS,CONEXOES,LUVAS E CONSIDERANDO O CONTROLEDOS PONTOS DIRETO NO Q.D.L  </t>
  </si>
  <si>
    <t>CO6521</t>
  </si>
  <si>
    <t>CO1519</t>
  </si>
  <si>
    <t xml:space="preserve">INSTALACAO DE UM CONJUNTO DE 6 PONTOS DE LUZ,APARENTE,EQUIVALENTE A 8 VARAS DE ELETRODUTO DE PVC RIGIDO DE 3/4",53,00M DE FIO 2,5MM2,CAIXAS,CONEXOES,LUVAS E CONSIDERANDO O CONTROLEDOS PONTOS DIRETO NO Q.D.L  </t>
  </si>
  <si>
    <t>CO6519</t>
  </si>
  <si>
    <t>CO0604</t>
  </si>
  <si>
    <t xml:space="preserve">INSTALACAO DE UM CONJUNTO DE 6 PONTOS DE LUZ,APARENTE,EQUIVALENTE A 8 VARAS DE ELETRODUTO RIGIDO,DE ACO CARBONO ESMALTADO,DE 3/4",53,00M DE FIO 2,5MM2,CAIXAS,CONEXOES,LUVAS E CONSIDERANDO O CONTROLE DOS PONTOS DIRETO NO Q.D.L.  </t>
  </si>
  <si>
    <t>CO5604</t>
  </si>
  <si>
    <t>CO1499</t>
  </si>
  <si>
    <t xml:space="preserve">INSTALACAO DE UM CONJUNTO DE 6 PONTOS DE LUZ,APARENTE,EQUIVALENTE A 9 VARAS DE ELETRODUTO DE PVC RIGIDO DE 1/2",66,00M DE FIO 2,5MM2,CAIXAS,CONEXOES,LUVAS,C URVA E INTERRUPTOR DE SOBREPOR  </t>
  </si>
  <si>
    <t>CO6499</t>
  </si>
  <si>
    <t>CO1497</t>
  </si>
  <si>
    <t xml:space="preserve">INSTALACAO DE UM CONJUNTO DE 6 PONTOS DE LUZ,APARENTE,EQUIVALENTE A 9 VARAS DE ELETRODUTO DE PVC RIGIDO DE 3/4",66,00M DE FIO 2,5MM2,CAIXAS,CONEXOES,LUVAS,C URVA E INTERRUPTOR DE SOBREPOR  </t>
  </si>
  <si>
    <t>CO6497</t>
  </si>
  <si>
    <t>CO0598</t>
  </si>
  <si>
    <t xml:space="preserve">INSTALACAO DE UM CONJUNTO DE 6 PONTOS DE LUZ,APARENTE,EQUIVALENTE A 9 VARAS DE ELETRODUTO RIGIDO,DE ACO CARBONO ESMALTADO,DE 3/4",66,00M DE FIO 2,5MM2,CAIXAS,CONEXOES,LUVAS,C URVA EINTERRUPTOR DE SOBREPOR COM PLACA FOSFORESCENTE  </t>
  </si>
  <si>
    <t>CO5598</t>
  </si>
  <si>
    <t>CO0569</t>
  </si>
  <si>
    <t xml:space="preserve">INSTALACAO DE UM CONJUNTO DE 6 PONTOS DE LUZ,EMBUTIDO NA LAJE,EQUIVALENTE A 8 VARAS DE ELETRODUTO DE PVC RIGIDO DE 1/2",53,00M DE FIO 2,5MM2,CAIXAS,CONEXOES,LUVAS E CONSIDERANDO OCONTROLE DOS PONTOS DIRETO NO Q.D.L,INCLUSIVE ABERTURA E FECHAMENTO DE RASGO EM ALVENARIA  </t>
  </si>
  <si>
    <t>CO5569</t>
  </si>
  <si>
    <t>CO0568</t>
  </si>
  <si>
    <t xml:space="preserve">INSTALACAO DE UM CONJUNTO DE 6 PONTOS DE LUZ,EMBUTIDO NA LAJE,EQUIVALENTE A 8 VARAS DE ELETRODUTO DE PVC RIGIDO DE 3/4",53,00M DE FIO 2,5MM2,CAIXAS,CONEXOES,LUVAS E CONSIDERANDO OCONTROLE DOS PONTOS DIRETO NO Q.D.L,INCLUSIVE ABERTURA E FECHAMENTO DE RASGO EM ALVENARIA  </t>
  </si>
  <si>
    <t>CO5568</t>
  </si>
  <si>
    <t>CO0558</t>
  </si>
  <si>
    <t xml:space="preserve">INSTALACAO DE UM CONJUNTO DE 6 PONTOS DE LUZ,EMBUTIDO NA LAJE,EQUIVALENTE A 9 VARAS DE ELETRODUTO DE PVC RIGIDO DE 1/2",66,00M DE FIO 2,5MM2,CAIXAS,CONEXOES,LUVAS,C URVA E INTERRUPTOR DE EMBUTIR COM PLACA FOSFORESCENTE,INCLUSIVE ABERTURA E FECHAMENTO DE RASGO EM ALVENARIA  </t>
  </si>
  <si>
    <t>CO5558</t>
  </si>
  <si>
    <t>CO0557</t>
  </si>
  <si>
    <t xml:space="preserve">INSTALACAO DE UM CONJUNTO DE 6 PONTOS DE LUZ,EMBUTIDO NA LAJE,EQUIVALENTE A 9 VARAS DE ELETRODUTO DE PVC RIGIDO DE 3/4",66,00M DE FIO 2,5MM2,CAIXAS,CONEXOES,LUVAS,C URVA E INTERRUPTOR DE EMBUTIR COM PLACA FOSFORESCENTE,INCLUSIVE ABERTURA E FECHAMENTO DE RASGO EM ALVENARIA  </t>
  </si>
  <si>
    <t>CO5557</t>
  </si>
  <si>
    <t>CO1502</t>
  </si>
  <si>
    <t xml:space="preserve">INSTALACAO DE UM CONJUNTO DE 8 PONTOS DE LUZ,APARENTE COM CANALETA PERFURADA,SENDO ESTA LIGADA A ELETROCALHA PRINCIPAL(EXCLUSIVE ESTA),EQUIVALENTE A 6,75 VARAS DE CANALETA E 2 VARAS DE ELETRODUTO DE PVC RIGIDO DE 3/4",92,00M DE FIO 2,5MM2,CAIXAS,CONEXOES,LUVAS,C URVA E INTERRUPTOR DE SOBREPOR  </t>
  </si>
  <si>
    <t>CO6502</t>
  </si>
  <si>
    <t>CO1524</t>
  </si>
  <si>
    <t xml:space="preserve">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  </t>
  </si>
  <si>
    <t>CO6524</t>
  </si>
  <si>
    <t>CO1501</t>
  </si>
  <si>
    <t xml:space="preserve">INSTALACAO DE UM CONJUNTO DE 8 PONTOS DE LUZ,APARENTE,EQUIVALENTE A 10 VARAS DE ELETRODUTO DE PVC RIGIDO DE 3/4",80,00MDE FIO 2,5MM2,CAIXAS,CONEXOES,LUVAS,C URVA E INTERRUPTOR DE SOBREPOR  </t>
  </si>
  <si>
    <t>CO6501</t>
  </si>
  <si>
    <t>CO0599</t>
  </si>
  <si>
    <t xml:space="preserve">INSTALACAO DE UM CONJUNTO DE 8 PONTOS DE LUZ,APARENTE,EQUIVALENTE A 10 VARAS DE ELETRODUTO RIGIDO,DE ACO CARBONO ESMALTADO,DE 3/4",80,00M DE FIO 2,5MM2,CAIXAS,CONEXOES,LUVAS,C URVAE INTERRUPTOR DE SOBREPOR COM PLACA FOSFORESCENTE  </t>
  </si>
  <si>
    <t>CO5599</t>
  </si>
  <si>
    <t>CO1523</t>
  </si>
  <si>
    <t xml:space="preserve">INSTALACAO DE UM CONJUNTO DE 8 PONTOS DE LUZ,APARENTE,EQUIVALENTE A 9 VARAS DE ELETRODUTO DE PVC RIGIDO DE 3/4",57,00M DE FIO 2,5MM2,CAIXAS,CONEXOES,LUVAS E CONSIDERANDO O CONTROLEDOS PONTOS DIRETO NO Q.D.L  </t>
  </si>
  <si>
    <t>CO6523</t>
  </si>
  <si>
    <t>CO0605</t>
  </si>
  <si>
    <t xml:space="preserve">INSTALACAO DE UM CONJUNTO DE 8 PONTOS DE LUZ,APARENTE,EQUIVALENTE A 9 VARAS DE ELETRODUTO RIGIDO,DE ACO CARBONO ESMALTADO,DE 3/4",57,00M DE FIO 2,5MM2,CAIXAS,CONEXOES,LUVAS E CONSIDERANDO O CONTROLE DOS PONTOS DIRETO NO Q.D.L.  </t>
  </si>
  <si>
    <t>CO5605</t>
  </si>
  <si>
    <t>CO0559</t>
  </si>
  <si>
    <t xml:space="preserve">INSTALACAO DE UM CONJUNTO DE 8 PONTOS DE LUZ,EMBUTIDO NA LAJE,EQUIVALENTE A 10 VARAS DE ELETRODUTO DE PVC RIGIDO DE 3/4",80,00M DE FIO 2,5MM2,CAIXAS,CONEXOES,LUVAS,C URVA E INTERRUPTOR DE EMBUTIR COM PLACA FOSFORESCENTE,INCLUSIVE ABERTURA EFECHAMENTO DE RASGO EM ALVENARIA  </t>
  </si>
  <si>
    <t>CO5559</t>
  </si>
  <si>
    <t>CO0570</t>
  </si>
  <si>
    <t xml:space="preserve">INSTALACAO DE UM CONJUNTO DE 8 PONTOS DE LUZ,EMBUTIDO NA LAJE,EQUIVALENTE A 9 VARAS DE ELETRODUTO DE PVC RIGIDO DE 3/4",57,00M DE FIO 2,5MM2,CAIXAS,CONEXOES,LUVAS E CONSIDERANDO OCONTROLE DOS PONTOS DIRETO NO Q.D.L,INCLUSIVE ABERTURA E FECHAMENTO DE RASGO EM ALVENARIA  </t>
  </si>
  <si>
    <t>CO5570</t>
  </si>
  <si>
    <t>CO1320</t>
  </si>
  <si>
    <t xml:space="preserve">INSTALACAO E ASSENTAMENTO DE AQUECEDOR A GAS ENCANADO,(EXCLUSIVE FORNECIMENTO DO APARELHO),COMPREENDENDO:8M DE TUBO DE COBRE,CLASSE I DE 22MM,CONEXOES E CHAMINE DE ALUMINIO E VENEZIANA  </t>
  </si>
  <si>
    <t>CO6320</t>
  </si>
  <si>
    <t>CO0311</t>
  </si>
  <si>
    <t xml:space="preserve">INSTALACAO E ASSENTAMENTO DE AR CONDICIONADO TIPO SPLIT DE 12000 BTU'S,COM 1 CONDENSADOR E 1 EVAPORADOR,(VIDE FORNECIMENTO DO APARELHO NA FAMILIA 18.030)INCLUSIVE ACESSORIOS DE FIXACAO,EXCLUSIVE ALIMENTACAO ELETRICA E INTERLIGACAO AO CONDENSADOR/EVAPORADOR (VIDE ITEM 15.005.0255)  </t>
  </si>
  <si>
    <t>CO5311</t>
  </si>
  <si>
    <t>CO0312</t>
  </si>
  <si>
    <t xml:space="preserve">INSTALACAO E ASSENTAMENTO DE AR CONDICIONADO TIPO SPLIT DE 18000 BTU'S,COM 1 CONDENSADOR E 1 EVAPORADOR,(VIDE FORNECIMENTO DO APARELHO NA FAMILIA 18.030)INCLUSIVE ACESSORIOS DE FIXACAO,EXCLUSIVE ALIMENTACAO ELETRICA E INTERLIGACAO AO CONDENSAOR/EVAPORADOR (VIDE ITEM 15.005.0255)  </t>
  </si>
  <si>
    <t>CO5312</t>
  </si>
  <si>
    <t>CO0313</t>
  </si>
  <si>
    <t xml:space="preserve">INSTALACAO E ASSENTAMENTO DE AR CONDICIONADO TIPO SPLIT DE 18000 BTU'S,COM 1 CONDENSADOR E 2 EVAPORADORES,(VIDE FORNECIMENTO DO APARELHO NA FAMILIA 18.030)INCLUSIVE ACESSORIOS DE FIXACAO,EXCLUSIVE ALIMENTACAO ELETRICA E INTERLIGACAO AO CONDENSADOR/EVAPORADOR (VIDE ITEM 15.005.0255)  </t>
  </si>
  <si>
    <t>CO5313</t>
  </si>
  <si>
    <t>CO0314</t>
  </si>
  <si>
    <t xml:space="preserve">INSTALACAO E ASSENTAMENTO DE AR CONDICIONADO TIPO SPLIT DE 24000 BTU'S,COM 1 CONDENSADOR E 1 EVAPORADOR,(VIDE FORNECIMENTO DO APARELHO NA FAMILIA 18.030)INCLUSIVE ACESSORIOS DE FIXACAO,EXCLUSIVE ALIMENTACAO ELETRICA E INTERLIGACAO AO CONDENSADOR/EVAPORADOR (VIDE ITEM 15.005.0255)  </t>
  </si>
  <si>
    <t>CO5314</t>
  </si>
  <si>
    <t>CO0315</t>
  </si>
  <si>
    <t xml:space="preserve">INSTALACAO E ASSENTAMENTO DE AR CONDICIONADO TIPO SPLIT DE 24000 BTU'S,COM 1 CONDENSADOR E 2 EVAPORADORES,(VIDE FORNECIMENTO DO APARELHO NA FAMILIA 18.030)INCLUSIVE ACESSORIOS DE FIXACAO,EXCLUSIVE ALIMENTACAO ELETRICA E INTERLIGACAO AO CONDENSADOR/EVAPORADOR (VIDE ITEM 15.005.0255)  </t>
  </si>
  <si>
    <t>CO5315</t>
  </si>
  <si>
    <t>CO0316</t>
  </si>
  <si>
    <t xml:space="preserve">INSTALACAO E ASSENTAMENTO DE AR CONDICIONADO TIPO SPLIT DE 30000 BTU'S,COM 1 CONDENSADOR E 1 EVAPORADOR,(VIDE FORNECIMENTO DO APARELHO NA FAMILIA 18.030)INCLUSIVE ACESSORIOS DE FIXACAO,EXCLUSIVE ALIMENTACAO ELETRICA E INTERLIGACAO AO CONDENSADOR/EVAPORADOR (VIDE ITEM 15.005.0255)  </t>
  </si>
  <si>
    <t>CO5316</t>
  </si>
  <si>
    <t>CO0317</t>
  </si>
  <si>
    <t xml:space="preserve">INSTALACAO E ASSENTAMENTO DE AR CONDICIONADO TIPO SPLIT DE 36000 BTU'S,COM 1 CONDENSADOR E 1 EVAPORADOR,(VIDE FORNECIMENTO DO APARELHO NA FAMILIA 18.030)INCLUSIVE ACESSORIOS DE FIXACAO,EXCLUSIVE ALIMENTACAO ELETRICA E INTERLIGACAO AO CONDENSADOR/EVAPORADOR (VIDE ITEM 15.005.0255)  </t>
  </si>
  <si>
    <t>CO5317</t>
  </si>
  <si>
    <t>CO0318</t>
  </si>
  <si>
    <t xml:space="preserve">INSTALACAO E ASSENTAMENTO DE AR CONDICIONADO TIPO SPLIT DE 48000 BTU'S,COM 1 CONDENSADOR E 1 EVAPORADOR,(VIDE FORNECIMENTO DO APARELHO NA FAMILIA 18.030)INCLUSIVE ACESSORIOS DE FIXACAO,EXCLUSIVE ALIMENTACAO ELETRICA E INTERLIGACAO AO CONDENSADOR/EVAPORADOR (VIDE ITEM 15.005.0255)  </t>
  </si>
  <si>
    <t>CO5318</t>
  </si>
  <si>
    <t>CO0319</t>
  </si>
  <si>
    <t xml:space="preserve">INSTALACAO E ASSENTAMENTO DE AR CONDICIONADO TIPO SPLIT DE 60000 BTU'S,COM 1 CONDENSADOR E 1 EVAPORADOR,(VIDE FORNECIMENTO DO APARELHO NA FAMILIA 18.030)INCLUSIVE ACESSORIOS DE FIXACAO,EXCLUSIVE ALIMENTACAO ELETRICA E INTERLIGACAO AO CONDENSADOR/EVAPORADOR (VIDE ITEM 15.005.0255)  </t>
  </si>
  <si>
    <t>CO5319</t>
  </si>
  <si>
    <t>CO0310</t>
  </si>
  <si>
    <t xml:space="preserve">INSTALACAO E ASSENTAMENTO DE AR CONDICIONADO TIPO SPLIT DE 9000 BTU'S,COM 1 CONDENSADOR E 1 EVAPORADOR,(VIDE FORNECIMENTO DO APARELHO NA FAMILIA 18.030)INCLUSIVE ACESSORIOS DE FIXACAO,EXCLUSIVE ALIMENTACAO ELETRICA E INTERLIGACAO AO CONDENSADOR/EVAPORADOR(VIDE ITEM 15.005.0255)  </t>
  </si>
  <si>
    <t>CO5310</t>
  </si>
  <si>
    <t>CO0227</t>
  </si>
  <si>
    <t xml:space="preserve">INSTALACAO E ASSENTAMENTO DE BACIA TURCA(EXCLUSIVE FORNECIMENTO DO APARELHO E DA VALVULA DE DESCARGA),COMPREENDENDO:3,00M DE TUBO DE PVC DE 50MM,2,00M DE TUBO DE PVC DE 100MM,CONEXOES E MONTAGEM  </t>
  </si>
  <si>
    <t>CO5227</t>
  </si>
  <si>
    <t>CO0216</t>
  </si>
  <si>
    <t xml:space="preserve">INSTALACAO E ASSENTAMENTO DE BANHEIRA(EXCLUSIVE FORNECIMENTO DO APARELHO),COMPREENDENDO:3,00M DE TUBO PVC DE 25MM,3,00MDE TUBO DE PVC DE 40MM E CONEXOES  </t>
  </si>
  <si>
    <t>CO5216</t>
  </si>
  <si>
    <t>CO0299</t>
  </si>
  <si>
    <t xml:space="preserve">INSTALACAO E ASSENTAMENTO DE BANHEIRA(EXCLUSIVE O FORNECIMENTO DO APARELHO E ISOLAMENTO),COMPREENDENDO:8,00 M DE TUBO DECOBRE DE 22MM,SOLDAS E CONEXOES  </t>
  </si>
  <si>
    <t>CO5299</t>
  </si>
  <si>
    <t>CO0239</t>
  </si>
  <si>
    <t xml:space="preserve">INSTALACAO E ASSENTAMENTO DE BEBEDOURO OU LAVATORIO TIPO CALHA,EM BATERIA COM 1 PONTO A CADA 50CM(EXCLUSIVE FORNECIMENTODO APARELHO),COMPREENDENDO:1,00M DE TUBO DE PVC DE 32MM E 0,60M DE TUBO DE PVC DE 25MM,COM CONEXOES E ESGOTAMENTO EM PVC DE 50MM,ATE O RALO SIFONADO  </t>
  </si>
  <si>
    <t>CO5239</t>
  </si>
  <si>
    <t>CO0217</t>
  </si>
  <si>
    <t xml:space="preserve">INSTALACAO E ASSENTAMENTO DE BIDE(EXCLUSIVE FORNECIMENTO DO APARELHO),COMPREENDENDO:3,00M DE TUBO PVC DE 25MM,2,00M DE TUBO DE PVC DE 40MM E CONEXOES  </t>
  </si>
  <si>
    <t>CO5217</t>
  </si>
  <si>
    <t>CO0229</t>
  </si>
  <si>
    <t xml:space="preserve">INSTALACAO E ASSENTAMENTO DE CAIXA DE DESCARGA DE EMBUTIR(EXCLUSIVE FORNECIMENTO DA CAIXA),COMPREENDENDO:2,00M DE TUBO DE PVC DE 25MM,0,80M DE TUBO DE PVC DE 40MM,CONEXOES E MONTAGEM  </t>
  </si>
  <si>
    <t>CO5229</t>
  </si>
  <si>
    <t>CO0228</t>
  </si>
  <si>
    <t xml:space="preserve">INSTALACAO E ASSENTAMENTO DE CAIXA DE DESCARGA ELEVADA (EXCLUSIVE FORNECIMENTO DA CAIXA),COMPREENDENDO:2,00M DE TUBO DEPVC DE 25MM,CONEXOES E MONTAGEM  </t>
  </si>
  <si>
    <t>CO5228</t>
  </si>
  <si>
    <t>CO0213</t>
  </si>
  <si>
    <t xml:space="preserve">INSTALACAO E ASSENTAMENTO DE CHUVEIRO ELETRICO (EXCLUSIVE FORNECIMENTO DO APARELHO E REGISTRO),COMPREENDENDO 5,00M DE TUBO DE PVC DE 25MM,RALO SECO DE PVC DE 100MM COM GRELHA,2,00MDE TUBO DE PVC DE 40MM,30,00M DE FIO 4MM 2,6,00M DE ELETRODUTO DE PVC DIAMETRO DE 3/4" E CONEXOES  </t>
  </si>
  <si>
    <t>CO5213</t>
  </si>
  <si>
    <t>CO0212</t>
  </si>
  <si>
    <t xml:space="preserve">INSTALACAO E ASSENTAMENTO DE CHUVEIRO(EXCLUSIVE FORNECIMENTO DO APARELHO E REGISTRO),COMPREENDENDO:5,00M DE TUBO DE PVCDE 25MM,RALO SECO DE PVC 100MM COM GRELHA,2,00M DE TUBO DE PVC DE 40MM E CONEXOES  </t>
  </si>
  <si>
    <t>CO5212</t>
  </si>
  <si>
    <t>CO0298</t>
  </si>
  <si>
    <t xml:space="preserve">INSTALACAO E ASSENTAMENTO DE CHUVEIRO(EXCLUSIVE O FORNECIMENTO DO APARELHO,REGISTRO E ISOLAMENTO),COMPREENDENDO:5,00 M DETUBO DE COBRE DE 22MM,SOLDAS E CONEXOES  </t>
  </si>
  <si>
    <t>CO5298</t>
  </si>
  <si>
    <t>CO0218</t>
  </si>
  <si>
    <t xml:space="preserve">INSTALACAO E ASSENTAMENTO DE DUCHINHA MANUAL PARA BANHEIRO(EXCLUSIVE FORNECIMENTO DO APARELHO),COMPREENDENDO:3,00M DE TUBO DE PVC DE 25MM E CONEXOES  </t>
  </si>
  <si>
    <t>CO5218</t>
  </si>
  <si>
    <t>CO0300</t>
  </si>
  <si>
    <t xml:space="preserve">INSTALACAO E ASSENTAMENTO DE DUCHINHA MANUAL PARA BANHEIRO(EXCLUSIVE O FORNECIMENTO DO APARELHO E ISOLAMENTO),COMPREENDENDO:3,00 M DE TUBO DE COBRE DE 22MM,SOLDAS E CONEXOES  </t>
  </si>
  <si>
    <t>CO5300</t>
  </si>
  <si>
    <t>CO0225</t>
  </si>
  <si>
    <t xml:space="preserve">INSTALACAO E ASSENTAMENTO DE FILTRO INDUSTRIAL(EXCLUSIVE FORNECIMENTO DO APARELHO),COMPREENDENDO:3,00M DE TUBO DE PVC SOLDAVEL DE 32MM E CONEXOES  </t>
  </si>
  <si>
    <t>CO5225</t>
  </si>
  <si>
    <t>CO0224</t>
  </si>
  <si>
    <t xml:space="preserve">INSTALACAO E ASSENTAMENTO DE FILTRO RESIDENCIAL(EXCLUSIVE FORNECIMENTO DO APARELHO),COMPREENDENDO:2,00M DE TUBO DE PVC DE 25MM E CONEXOES  </t>
  </si>
  <si>
    <t>CO5224</t>
  </si>
  <si>
    <t>CO0122</t>
  </si>
  <si>
    <t xml:space="preserve">INSTALACAO E ASSENTAMENTO DE FOGAO A GAS ENCANADO,EXCLUSIVE FORNECIMENTO DO APARELHO,COMPREENDENDO:25,00M DE TUBO DE FERRO GALVANIZADO DE 1",CONEXOES E REGISTRO  </t>
  </si>
  <si>
    <t>CO5122</t>
  </si>
  <si>
    <t>CO0123</t>
  </si>
  <si>
    <t xml:space="preserve">INSTALACAO E ASSENTAMENTO DE FOGAO A GAS LIQUEFEITO DE PETROLEO(EXCLUSIVE FORNECIMENTO DO APARELHO),COMPREENDENDO:5,00MD E TUBO DE FERRO GALVANIZADO DE 1/2",CONEXOES,REGULADORES EDEMAIS PECAS NECESSARIAS  </t>
  </si>
  <si>
    <t>CO5123</t>
  </si>
  <si>
    <t>CO0303</t>
  </si>
  <si>
    <t xml:space="preserve">INSTALACAO E ASSENTAMENTO DE LAVATORIO DE 1 TORNEIRA (EXCLUSIVE O FORNECIMENTO DO APARELHO E ISOLAMENTO),COMPREENDENDO:4,00 M DE TUBO DE COBRE DE 22MM,SOLDAS E CONEXOES  </t>
  </si>
  <si>
    <t>CO5303</t>
  </si>
  <si>
    <t>CO0223</t>
  </si>
  <si>
    <t xml:space="preserve">INSTALACAO E ASSENTAMENTO DE LAVATORIO DE 2 TORNEIRAS(EXCLUSIVE FORNECIMENTO DO APARELHO),COMPREENDENDO:3,00M DE TUBO DEPVC DE 25MM,2,00M DE TUBO DE PVC DE 40MM E CONEXOES  </t>
  </si>
  <si>
    <t>CO5223</t>
  </si>
  <si>
    <t>CO0222</t>
  </si>
  <si>
    <t xml:space="preserve">INSTALACAO E ASSENTAMENTO DE LAVATORIO DE UMA TORNEIRA(EXCLUSIVE FORNECIMENTO DO APARELHO),COMPREENDENDO:3,00M DE TUBO DE PVC DE 25MM,2,00M DE TUBO DE PVC DE 40MM E CONEXOES  </t>
  </si>
  <si>
    <t>CO5222</t>
  </si>
  <si>
    <t>CO0215</t>
  </si>
  <si>
    <t xml:space="preserve">INSTALACAO E ASSENTAMENTO DE MICTORIO TIPO CALHA(EXCLUSIVE FORNECIMENTO DO APARELHO),COMPREENDENDO:3,00M DE TUBO DE PVCDE 25MM,REGISTRO DE GAVETA,2,00M DE TUBO DE PVC DE 40MM E 50MM,CADA,CONEXOES E CAIXA SINFONADA DE PVC COM 100X100X50MM,COM TAMPA CEGA  </t>
  </si>
  <si>
    <t>CO5215</t>
  </si>
  <si>
    <t>CO1346</t>
  </si>
  <si>
    <t xml:space="preserve">INSTALACAO E ASSENTAMENTO DE MICTORIO(EXCLUSIVE FORNECIMENTO DO APARELHO E RALO SIFONADO),COMPREENDENDO:3,00M DE TUBO DEPVC DE 25MM,1,50M DE TUBOS DE PVC DE 40MM E 50MM,CADA,E CONEXOES,EXCLUSIVE RALO SINFONADO  </t>
  </si>
  <si>
    <t>CO6346</t>
  </si>
  <si>
    <t>CO0214</t>
  </si>
  <si>
    <t xml:space="preserve">INSTALACAO E ASSENTAMENTO DE MICTORIO(EXCLUSIVE FORNECIMENTO DO APARELHO),COMPREENDENDO:3,00M DE TUBO DE PVC DE 25MM,1,50M DE TUBOS DE PVC DE 40MM E 50MM,CADA,CONEXOES E RALO SIFONADO DE PVC COM 100X100X50MM COM TAMPA CEGA  </t>
  </si>
  <si>
    <t>CO5214</t>
  </si>
  <si>
    <t>CO0219</t>
  </si>
  <si>
    <t xml:space="preserve">INSTALACAO E ASSENTAMENTO DE PIA COM 1 CUBA(EXCLUSIVE FORNECIMENTO DO APARELHO),COMPREENDENDO:3,00M DE TUBO DE PVC DE 25MM,3,00M DE TUBO DE PVC DE 50MM,RABICHO E CONEXOES  </t>
  </si>
  <si>
    <t>CO5219</t>
  </si>
  <si>
    <t>CO0301</t>
  </si>
  <si>
    <t xml:space="preserve">INSTALACAO E ASSENTAMENTO DE PIA COM 1 CUBA(EXCLUSIVE O FORNECIMENTO DO APARELHO E ISOLAMENTO),COMPREENDENDO:6,00 M DE TUBO DE COBRE DE 22MM,SOLDAS E CONEXOES  </t>
  </si>
  <si>
    <t>CO5301</t>
  </si>
  <si>
    <t>CO0220</t>
  </si>
  <si>
    <t xml:space="preserve">INSTALACAO E ASSENTAMENTO DE PIA COM 2 CUBAS(EXCLUSIVE FORNECIMENTO DO APARELHO),COMPREENDENDO:3,00M DE TUBO DE PVC DE 25MM,3,00M DE TUBO DE PVC DE 50MM, RABICHO E CONEXOES  </t>
  </si>
  <si>
    <t>CO5220</t>
  </si>
  <si>
    <t>CO0302</t>
  </si>
  <si>
    <t xml:space="preserve">INSTALACAO E ASSENTAMENTO DE PIA COM 2 CUBAS(EXCLUSIVE O FORNECIMENTO DO APARELHO E ISOLAMENTO),COMPREENDENDO:6,00 M DE TUBO DE COBRE DE 22MM,SOLDAS E CONEXOES  </t>
  </si>
  <si>
    <t>CO5302</t>
  </si>
  <si>
    <t>CO0221</t>
  </si>
  <si>
    <t xml:space="preserve">INSTALACAO E ASSENTAMENTO DE PIA COM CUBA DUPLA(EXCLUSIVE FORNECIMENTO DO APARELHO),COMPREENDENDO:3,00M DE TUBO DE PVC 25MM,3,00M DE TUBO DE PVC DE 50MM,RABICHO E CONEXOES  </t>
  </si>
  <si>
    <t>CO5221</t>
  </si>
  <si>
    <t>CO0226</t>
  </si>
  <si>
    <t xml:space="preserve">INSTALACAO E ASSENTAMENTO DE TANQUE DE SERVICO (EXCLUSIVE FORNECIMENTO DO APARELHO),COMPREENDENDO:3,00M DE TUBO DE PVC DE 25MM,3,00M DE TUBO DE PVC DE 50MM E CONEXOES  </t>
  </si>
  <si>
    <t>CO5226</t>
  </si>
  <si>
    <t>CO0304</t>
  </si>
  <si>
    <t xml:space="preserve">INSTALACAO E ASSENTAMENTO DE TANQUE DE SERVICO(EXCLUSIVE O FORNECIMENTO DO APARELHO E ISOLAMENTO),COMPREENDENDO:6,00 M DETUBO DE COBRE DE 22MM,SOLDAS E CONEXOES  </t>
  </si>
  <si>
    <t>CO5304</t>
  </si>
  <si>
    <t>CO0238</t>
  </si>
  <si>
    <t xml:space="preserve">INSTALACAO E ASSENTAMENTO DE UM LAVATORIO OU APARELHO DE INSTALACAO SEMELHANTE,EM BATERIA(EXCLUSIVE FORNECIMENTO DO APARELHO),COMPREENDENDO:1,00M DE TUBO DE PVC DE 32MM E 0,60M DETUBO DE PVC DE 25MM,COM CONEXOES E ESGOTAMENTO EM PVC DE 40MM,ATE O RALO SIFONADO  </t>
  </si>
  <si>
    <t>CO5238</t>
  </si>
  <si>
    <t>CO2398</t>
  </si>
  <si>
    <t xml:space="preserve">INSTALACAO E ASSENTAMENTO DE UM VASO SANITARIO COM CAIXA ACOPLADA(EXCL.ESTES)EM PAVIMENTO ELEVADO,PARTE DE UM CONJ.DE DOIS OU MAIS VASOS,COMPREENDENDO:INST.HIDRA ULICA COM 1,50M DETUBO PVC 25MM,COM CONEXOES,ATE A CAIXA ACOPLADA,LIGACAO DE ESGOTO COM 2,00M DE TUBO PVC 100MM,AOS TUBOS DE QUEDA E VENTILACAO,INCL.CONEXOES,EXCL. TUBOS DE QUEDA E VENTILACAO  </t>
  </si>
  <si>
    <t>CO7398</t>
  </si>
  <si>
    <t>CO2397</t>
  </si>
  <si>
    <t xml:space="preserve">INSTALACAO E ASSENTAMENTO DE UM VASO SANITARIO COM CAIXA DE DESCARGA(EXCL.ESTES)EM PAVIMENTO ELEVADO,PARTE DE UM CONJ.DEDOIS OU MAIS VASOS,COMPREENDENDO:INST.HIDRA ULICA COM 1,50MDE TUBO PVC 25MM,COM CONEXOES,ATE A CAIXA DE DESCARGA,LIGACAO DE ESGOTO COM 2,00M DE TUBO PVC 100MM,AOS TUBOS DE QUEDA EVENTILACAO,INCL.CONEXOES,EXCL .TUBOS DE QUEDA E VENTILACAO  </t>
  </si>
  <si>
    <t>CO7397</t>
  </si>
  <si>
    <t>CO2399</t>
  </si>
  <si>
    <t xml:space="preserve">INSTALACAO E ASSENTAMENTO DE UM VASO SANITARIO E CAIXA ACOPLADA(EXCL.ESTES)EM PAVIMENTO TERREO,PARTE DE UM CONJ.DE DOISOU MAIS VASOS,COMPREENDENDO:INST.HIDRA ULICA COM 1,50M DE TUBO PVC 25MM,COM CONEXOES,ATE A CAIXA ACOPLADA,LIGACAO DE ESGOTO COM 2,00M DE TUBO PVC 100MM A CAIXA DE INSPECAO E TUBO DEVENTILACAO,INCL.CONEXOES,EXC L.TUBO DE VENTILACAO  </t>
  </si>
  <si>
    <t>CO7399</t>
  </si>
  <si>
    <t>CO0237</t>
  </si>
  <si>
    <t xml:space="preserve">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 TUBO VENTILACAO  </t>
  </si>
  <si>
    <t>CO5237</t>
  </si>
  <si>
    <t>CO0236</t>
  </si>
  <si>
    <t xml:space="preserve">INSTALACAO E ASSENTAMENTO DE UM VASO SANITARIO E VALVULA DE DESCARGA(EXCL.ESTES)EM PAVIMENTO TERREO,PARTE DE UM CONJUNTODE DOIS OU MAIS VASOS,COMPREENDENDO:INSTALACAO HIDRAULICA C/1,50M TUBO PVC 50MM,C/CONEXOES,ATE VALVULA E APOS ESTA ATEO VASO,LIGACAO ESGOTO C/2,00M TUBO PVC 100MM A CAIXA DE INSPECAO E TUBO VENTILACAO,INCL.CONEXOES,EXCL. TUBO VENTILACAO  </t>
  </si>
  <si>
    <t>CO5236</t>
  </si>
  <si>
    <t>CO0235</t>
  </si>
  <si>
    <t xml:space="preserve">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 TUBOS QUEDA E VENTILACAO  </t>
  </si>
  <si>
    <t>CO5235</t>
  </si>
  <si>
    <t>CO0230</t>
  </si>
  <si>
    <t xml:space="preserve">INSTALACAO E ASSENTAMENTO DE VALVULA DE DESCARGA(EXCLUSIVE FORNECIMENTO DA VALVULA),COMPREENDENDO:3,00M DE TUBO DE PVC DE 50MM,CONEXOES E MONTAGEM  </t>
  </si>
  <si>
    <t>CO5230</t>
  </si>
  <si>
    <t>CO1348</t>
  </si>
  <si>
    <t xml:space="preserve">INSTALACAO E ASSENTAMENTO DE VASO SANITARIO COM CAIXA ACOPLADA(EXCLUSIVE ESTES)EM PAVIMENTO TERREO,COMPREENDENDO:INSTALACA O HIDRAULICA COM 2,00M DE TUBO DE PVC DE 25MM,COM CONEXOES,ATE A CAIXA,LIGACAO DE ESGOTO COM 3,00M DE TUBO DE PVC DE 100MM A CAIXA DE INSPECAO E TUBO DE VENTILACAO,INCLUSIVE CONEXOES,EXCLUSIVE O TUBO DE VENTILACAO  </t>
  </si>
  <si>
    <t>CO6348</t>
  </si>
  <si>
    <t>CO2396</t>
  </si>
  <si>
    <t xml:space="preserve">INSTALACAO E ASSENTAMENTO DE VASO SANITARIO INDIVIDUAL E CAIXA DE DESCARGA(EXCLUSIVE ESTES)EM PAVIMENTO ELEVADO,COMPREENDENDO:INSTALAC AO HIDRAULICA COM 2,00M DE TUBO DE PVC DE 25MM,COM CONEXOES,ATE A CAIXA DE DESCARGA,LIGACAO DE ESGOTOS COM3,00M DE TUBO DE PVC 100MM AOS TUBOS DE QUEDA E VENTILACAO,INCLUSIVE CONEXOES,EXCLUSIVE TUBOS DE QUEDA E VENTILACAO  </t>
  </si>
  <si>
    <t>CO7396</t>
  </si>
  <si>
    <t>CO0234</t>
  </si>
  <si>
    <t xml:space="preserve">INSTALACAO E ASSENTAMENTO DE VASO SANITARIO INDIVIDUAL E CAIXA DE DESCARGA(EXCLUSIVE ESTES)EM PAVIMENTO TERREO,COMPREENDENDO:INSTALACA O HIDRAULICA COM 2,00M DE TUBO DE PVC DE 25MM,COM CONEXOES,ATE A CAIXA DE DESCARGA,LIGACAO DE ESGOTO COM 3,00M DE TUBO DE PVC DE 100MM A CAIXA INSPECAO E TUBO DE VENTILACAO,INCLUSIVE CONEXOES,EXCLUSIVE TUBO VENTILACAO  </t>
  </si>
  <si>
    <t>CO5234</t>
  </si>
  <si>
    <t>CO0232</t>
  </si>
  <si>
    <t xml:space="preserve">INSTALACAO E ASSENTAMENTO DE VASO SANITARIO INDIVIDUAL E VALVULA DE DESCARGA(EXCL.ESTES)EM PAVIMENTO ELEVADO,COMPREENDENDO:INSTALAC AO HIDRAULICA COM 2,00M TUBO PVC 50MM,COM CONEXOES ATE A VALVULA E APOS ESTA ATE VASO,LIGACAO DE ESGOTO COM 3,00M DE TUBO DE PVC DE 100MM AOS TUBOS QUEDA E VENTILACAO,INCLUSIVE CONEXOES,EXCLUSIVE OS TUBOS QUEDA E VENTILACAO  </t>
  </si>
  <si>
    <t>CO5232</t>
  </si>
  <si>
    <t>CO0233</t>
  </si>
  <si>
    <t xml:space="preserve">INSTALACAO E ASSENTAMENTO DE VASO SANITARIO INDIVIDUAL E VALVULA DE DESCARGA(EXCL.ESTES)EM PAVIMENTO TERREO,COMPREENDENDO:INSTALACA O HIDRAULICA COM 2,00M TUBO PVC 50MM,COM CONEXOES,ATE VALVULA E APOS ESTA ATE O VASO,LIGACAO ESGOTOS COM 3,00M TUBO PVC 100MM A CAIXA DE INSPECAO E TUBO VENTILACAO,INCLUSIVE CONEXOES,EXCLUSIVE TUBO DE VENTILACAO  </t>
  </si>
  <si>
    <t>CO5233</t>
  </si>
  <si>
    <t>CO1347</t>
  </si>
  <si>
    <t xml:space="preserve">INSTALACAO E ASSENTAMENTO VASO SANITARIO INDIVIDUAL COM CAIXA ACOPLADA(EXCLUSIVE ESTES),PAVIMENTO ELEVADO,COMPREENDENDO:INSTALAC AO HIDRAULICA C/2,00M TUBO DE PVC 25MM,C/CONEXOES,ATE A CAIXA ACOPLADA,LIGACAO DE ESGOTOS COM 3,00M DE TUBO DE PVC 100MM AOS TUBOS DE QUEDA E VENTILACAO,INCLUSIVE CONEXOES,EXCLUSIVE OS TUBOS DE QUEDA E VENTILACAO  </t>
  </si>
  <si>
    <t>CO6347</t>
  </si>
  <si>
    <t>CO0231</t>
  </si>
  <si>
    <t xml:space="preserve">INSTALACAO E COLOCACAO DE TORNEIRA PARA JARDIM OU DE LAVAGEM(EXCLUSIVE FORNECIMENTO DA TORNEIRA),COMPREENDENDO: 2,00M DETUBO DE PVC DE 20MM E CONEXOES  </t>
  </si>
  <si>
    <t>CO5231</t>
  </si>
  <si>
    <t>CB0026</t>
  </si>
  <si>
    <t xml:space="preserve">INSTALACAO E LIGACAO PROVISORIA DE ALIMENTACAO DE ENERGIA ELETRICA,EM BAIXA TENSAO,PARA CANTEIRO DE OBRAS,M3-CHAVE 100A,CARGA 3KW,20CV,EXCLUSIVE O FORNECIMENTO DO MEDIDOR  </t>
  </si>
  <si>
    <t>CB5026</t>
  </si>
  <si>
    <t>CB0025</t>
  </si>
  <si>
    <t xml:space="preserve">INSTALACAO E LIGACAO PROVISORIA PARA ABASTECIMENTO DE AGUA E ESGOTAMENTO SANITARIO EM CANTEIRO DE OBRAS,INCLUSIVE ESCAVACAO,EXCLUSIVE REPOSICAO DA PAVIMENTACAO DO LOGRADOURO PUBLICO  </t>
  </si>
  <si>
    <t>CB5025</t>
  </si>
  <si>
    <t>CO0240</t>
  </si>
  <si>
    <t xml:space="preserve">INSTALACAO HIDRAULICA E ASSENTAMENTO DE UM CHUVEIRO EM BATERIA(EXCLUSIVE FORNECIMENTO DO APARELHO E REGISTRO),ATE 4 CHUVEIROS,COMPREENDENDO:1,50M DE TUBO DE PVC DE 32MM E 1,00M DETUBO DE PVC DE 25MM  </t>
  </si>
  <si>
    <t>CO5240</t>
  </si>
  <si>
    <t>CO0241</t>
  </si>
  <si>
    <t xml:space="preserve">INSTALACAO HIDRAULICA E ASSENTAMENTO DE UM CHUVEIRO EM BATERIA(EXCLUSIVE FORNECIMENTO DO APARELHO E REGISTRO),ATE 8 CHUVEIROS,COMPREENDENDO:1,50M DE TUBO DE PVC SOLDAVEL DE 50MM E1,00M DE TUBO DE PVC DE 25MM  </t>
  </si>
  <si>
    <t>CO5241</t>
  </si>
  <si>
    <t>CO0693</t>
  </si>
  <si>
    <t xml:space="preserve">INTERLIGACAO DE ELETROCALHA PERFURADA DE LARGURA 100MM,ABA 100MM COM PAINEL OU QUADRO DE DISTRIBUICAO DE ENERGIA ELETRICA,EXCLUSIVE PAINEL OU QUADRO E ELETROCALHA.FORNECIMENTO E COLOCACAO  </t>
  </si>
  <si>
    <t>CO5693</t>
  </si>
  <si>
    <t>CO0692</t>
  </si>
  <si>
    <t xml:space="preserve">INTERLIGACAO DE ELETROCALHA PERFURADA DE LARGURA 100MM,ABA 75MM COM PAINEL OU QUADRO DE DISTRIBUICAO DE ENERGIA ELETRICA,EXCLUSIVE PAINEL OU QUADRO E ELETROCALHA.FORNECIMENTO E COLOCACAO  </t>
  </si>
  <si>
    <t>CO5692</t>
  </si>
  <si>
    <t>CO0694</t>
  </si>
  <si>
    <t xml:space="preserve">INTERLIGACAO DE ELETROCALHA PERFURADA DE LARGURA 200MM,ABA 100MM COM PAINEL OU QUADRO DE DISTRIBUICAO DE ENERGIA ELETRICA,EXCLUSIVE PAINEL OU QUADRO E ELETROCALHA.FORNECIMENTO E COLOCACAO  </t>
  </si>
  <si>
    <t>CO5694</t>
  </si>
  <si>
    <t>CO0695</t>
  </si>
  <si>
    <t xml:space="preserve">INTERLIGACAO DE ELETROCALHA PERFURADA DE LARGURA 300MM,ABA 100MM COM PAINEL OU QUADRO DE DISTRIBUICAO DE ENERGIA ELETRICA,EXCLUSIVE PAINEL OU QUADRO E ELETROCALHA.FORNECIMENTO E COLOCACAO  </t>
  </si>
  <si>
    <t>CO5695</t>
  </si>
  <si>
    <t>CA0468</t>
  </si>
  <si>
    <t xml:space="preserve">INTERPRETACAO DE DADOS DE RADAR DE PENETRACAO NO SOLO(GPR),INCLUSIVE A ANALISE DE SECOES MIGRADAS E NAO MIGRADAS E APRESENTACAO DO RELATORIO COM AS SECOES INTERPRETADAS,EM PAPEL EEM MEIO DIGITAL  </t>
  </si>
  <si>
    <t>CA5468</t>
  </si>
  <si>
    <t>CA0470</t>
  </si>
  <si>
    <t xml:space="preserve">INTERPRETACAO DE LINHA SISMICA DE REFLEXAO,INCLUSIVE A ANALISE DE SECOES MIGRADAS E NAO MIGRADAS E A APRESENTACAO DO RELATORIO COM AS SECOES INTERPRETADAS,EM PAPEL E EM MEIO DIGITAL  </t>
  </si>
  <si>
    <t>CA5470</t>
  </si>
  <si>
    <t>CO0709</t>
  </si>
  <si>
    <t xml:space="preserve">INTERRUPTOR COM 1 TECLA SIMPLES E TOMADA 2P+T,10A/250V,PADRAO BRASILEIRO,DE EMBUTIR,COM PLACA DE 4"X2".FORNECIMENTO E COLOCACAO  </t>
  </si>
  <si>
    <t>CO5709</t>
  </si>
  <si>
    <t>CO0710</t>
  </si>
  <si>
    <t xml:space="preserve">INTERRUPTOR COM 2 TECLAS SIMPLES E TOMADA 2P+T,10A/250V,PADRAO BRASILEIRO,DE EMBUTIR,COM PLACA DE 4"X2".FORNECIMENTO E COLOCACAO  </t>
  </si>
  <si>
    <t>CO5710</t>
  </si>
  <si>
    <t>CO0705</t>
  </si>
  <si>
    <t xml:space="preserve">INTERRUPTOR DE EMBUTIR COM 1 TECLA SIMPLES FOSFORESCENTE E PLACA.FORNECIMENTO E COLOCACAO  </t>
  </si>
  <si>
    <t>CO5705</t>
  </si>
  <si>
    <t>CO0706</t>
  </si>
  <si>
    <t xml:space="preserve">INTERRUPTOR DE EMBUTIR COM 2 TECLAS SIMPLES FOSFORESCENTES E PLACA.FORNECIMENTO E COLOCACAO  </t>
  </si>
  <si>
    <t>CO5706</t>
  </si>
  <si>
    <t>CO0707</t>
  </si>
  <si>
    <t xml:space="preserve">INTERRUPTOR DE EMBUTIR COM 3 TECLAS SIMPLES FOSFORESCENTES E PLACA.FORNECIMENTO E COLOCACAO  </t>
  </si>
  <si>
    <t>CO5707</t>
  </si>
  <si>
    <t>CO0708</t>
  </si>
  <si>
    <t xml:space="preserve">INTERRUPTOR THREE-WAY DE EMBUTIR COM TECLA FOSFORESCENTE,INCLUSIVE PLACA.FORNECIMENTO E COLOCACAO  </t>
  </si>
  <si>
    <t>CO5708</t>
  </si>
  <si>
    <t>CO0336</t>
  </si>
  <si>
    <t xml:space="preserve">INTERTRAVAMENTO MECANICO (DISJUNTOR X CHAVES FACA),COM FECHADURAS.FORNECIMENTO E COLOCACAO  </t>
  </si>
  <si>
    <t>CO5336</t>
  </si>
  <si>
    <t>CO1154</t>
  </si>
  <si>
    <t xml:space="preserve">INTERVENCAO NO RAMAL CONFORME ESPECIFICACOES CEDAE,INCLUSIVE ESCAVACAO E REATERRO COM O FORNECIMENTO DE TODO O MATERIALNECESSARIO,EXCLUSIVE REMOCAO E REPOSICAO DE PAVIMENTOS E RETIRADA DO CAVALETE,COM DIAMETRO DE 1"  </t>
  </si>
  <si>
    <t>CO6154</t>
  </si>
  <si>
    <t>CO1152</t>
  </si>
  <si>
    <t xml:space="preserve">INTERVENCAO NO RAMAL CONFORME ESPECIFICACOES CEDAE,INCLUSIVE ESCAVACAO E REATERRO COM O FORNECIMENTO DE TODO O MATERIALNECESSARIO,EXCLUSIVE REMOCAO E REPOSICAO DE PAVIMENTOS E RETIRADA DO CAVALETE,COM DIAMETRO DE 1/2"  </t>
  </si>
  <si>
    <t>CO6152</t>
  </si>
  <si>
    <t>CO1153</t>
  </si>
  <si>
    <t xml:space="preserve">INTERVENCAO NO RAMAL CONFORME ESPECIFICACOES CEDAE,INCLUSIVE ESCAVACAO E REATERRO COM O FORNECIMENTO DE TODO O MATERIALNECESSARIO,EXCLUSIVE REMOCAO E REPOSICAO DE PAVIMENTOS E RETIRADA DO CAVALETE,COM DIAMETRO DE 3/4"  </t>
  </si>
  <si>
    <t>CO6153</t>
  </si>
  <si>
    <t>CV0009</t>
  </si>
  <si>
    <t xml:space="preserve">IRRIGACAO DAS MUDAS DE ESSENCIAS FLORESTAIS COM USO DE MANGUEIRA.CUSTO VALIDO PARA CADA 100 UNIDADES  </t>
  </si>
  <si>
    <t>CV5009</t>
  </si>
  <si>
    <t>CI0064</t>
  </si>
  <si>
    <t xml:space="preserve">IRRIGACAO DE ARVORE E/OU PALMEIRA COM CAMINHAO PIPA,EXCLUSIVE O FORNECIMENTO DA AGUA  </t>
  </si>
  <si>
    <t>CI5064</t>
  </si>
  <si>
    <t>CI0166</t>
  </si>
  <si>
    <t xml:space="preserve">IRRIGACAO DE ARVORE E/OU PALMEIRA COM CAMINHAO PIPA,INCLUSIVE FORNECIMENTO DA AGUA  </t>
  </si>
  <si>
    <t>CI5166</t>
  </si>
  <si>
    <t>CI0063</t>
  </si>
  <si>
    <t xml:space="preserve">IRRIGACAO DE GRAMADO COM CAMINHAO PIPA,INCLUSIVE FORNECIMENTO DE AGUA  </t>
  </si>
  <si>
    <t xml:space="preserve">DAM2  </t>
  </si>
  <si>
    <t>CI5063</t>
  </si>
  <si>
    <t>CI0167</t>
  </si>
  <si>
    <t xml:space="preserve">IRRIGACAO DE GRAMADO E/OU CANTEIRO COM CAMINHAO PIPA,EXCLUSIVE O FORNECIMENTO DA AGUA  </t>
  </si>
  <si>
    <t>CI5167</t>
  </si>
  <si>
    <t>CI0164</t>
  </si>
  <si>
    <t xml:space="preserve">IRRIGADOR DE IMPULSO SETORIAL,DE PLASTICO,COM 10CM DE ALTURA.FORNECIMENTO E COLOCACAO  </t>
  </si>
  <si>
    <t>CI5164</t>
  </si>
  <si>
    <t>CI0165</t>
  </si>
  <si>
    <t xml:space="preserve">IRRIGADOR DE IMPULSO SETORIAL,DE PLASTICO,COM 40CM DE ALTURA.FORNECIMENTO E COLOCACAO  </t>
  </si>
  <si>
    <t>CI5165</t>
  </si>
  <si>
    <t>CI0163</t>
  </si>
  <si>
    <t xml:space="preserve">IRRIGADOR GIRATORIO,DE PLASTICO.FORNECIMENTO E COLOCACAO  </t>
  </si>
  <si>
    <t>CI5163</t>
  </si>
  <si>
    <t>CU0273</t>
  </si>
  <si>
    <t xml:space="preserve">ISOLADOR DE BAIXA TENSAO(BT),TIPO CARRETEL,NA COR MARROM,MEDINDO(72X72)MM.FORNEC IMENTO  </t>
  </si>
  <si>
    <t>CU5273</t>
  </si>
  <si>
    <t>CO0334</t>
  </si>
  <si>
    <t xml:space="preserve">ISOLADOR DE PINO,TIPO HI-TOP,CILINDRICO CLASSE 15KV.FORNECIMENTO E COLOCACAO  </t>
  </si>
  <si>
    <t>CO5334</t>
  </si>
  <si>
    <t>CO0335</t>
  </si>
  <si>
    <t xml:space="preserve">ISOLADOR DE SUSPENSAO(DISCO),TIPO CAVILHA CLASSE 15KV.FORNECIMENTO E COLOCACAO  </t>
  </si>
  <si>
    <t>CO5335</t>
  </si>
  <si>
    <t>CU0274</t>
  </si>
  <si>
    <t xml:space="preserve">ISOLADOR TIPO PINO,13,8KV.FORNECIMENTO  </t>
  </si>
  <si>
    <t>CU5274</t>
  </si>
  <si>
    <t>CO1021</t>
  </si>
  <si>
    <t xml:space="preserve">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  </t>
  </si>
  <si>
    <t>CO6021</t>
  </si>
  <si>
    <t>CO1023</t>
  </si>
  <si>
    <t xml:space="preserve">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  </t>
  </si>
  <si>
    <t>CO6023</t>
  </si>
  <si>
    <t>CO1022</t>
  </si>
  <si>
    <t xml:space="preserve">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  </t>
  </si>
  <si>
    <t>CO6022</t>
  </si>
  <si>
    <t>CO1019</t>
  </si>
  <si>
    <t xml:space="preserve">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  </t>
  </si>
  <si>
    <t>CO6019</t>
  </si>
  <si>
    <t>CO1024</t>
  </si>
  <si>
    <t xml:space="preserve">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  </t>
  </si>
  <si>
    <t>CO6024</t>
  </si>
  <si>
    <t>CO1025</t>
  </si>
  <si>
    <t xml:space="preserve">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  </t>
  </si>
  <si>
    <t>CO6025</t>
  </si>
  <si>
    <t>CO1026</t>
  </si>
  <si>
    <t xml:space="preserve">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  </t>
  </si>
  <si>
    <t>CO6026</t>
  </si>
  <si>
    <t>CO1020</t>
  </si>
  <si>
    <t xml:space="preserve">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  </t>
  </si>
  <si>
    <t>CO6020</t>
  </si>
  <si>
    <t>CO1027</t>
  </si>
  <si>
    <t xml:space="preserve">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  </t>
  </si>
  <si>
    <t>CO6027</t>
  </si>
  <si>
    <t>CN0076</t>
  </si>
  <si>
    <t xml:space="preserve">JANELA BASCULANTE DE ALUMINIO ANODIZADO AO NATURAL,COM 1 ORDEM E BASCULA INFERIOR FIXA,EM PERFIS SERIE 28.FORNECIMENTO ECOLOCACAO  </t>
  </si>
  <si>
    <t>CN5076</t>
  </si>
  <si>
    <t>CN0077</t>
  </si>
  <si>
    <t xml:space="preserve">JANELA BASCULANTE DE ALUMINIO ANODIZADO AO NATURAL,COM 2 ORDENS SENDO A INFERIOR FIXA,EM PERFIS SERIE 28.FORNECIMENTO ECOLOCACAO  </t>
  </si>
  <si>
    <t>CN5077</t>
  </si>
  <si>
    <t>CN0551</t>
  </si>
  <si>
    <t xml:space="preserve">JANELA BASCULANTE DE ALUMINIO ANODIZADO EM BRONZE OU PRETO, COM 1 ORDEM E BASCULA INFERIOR FIXA, EM PERFIS SERIE 28. FORNECIMENTO E COLOCACAO  </t>
  </si>
  <si>
    <t>CN5551</t>
  </si>
  <si>
    <t>CN0552</t>
  </si>
  <si>
    <t xml:space="preserve">JANELA BASCULANTE DE ALUMINIO ANODIZADO EM BRONZE OU PRETO,COM 2 ORDENS SENDO A INFERIOR FIXA,EM PERFIS SERIE 28.FORNECIMENTO E COLOCACAO  </t>
  </si>
  <si>
    <t>CN5552</t>
  </si>
  <si>
    <t>CN0486</t>
  </si>
  <si>
    <t xml:space="preserve">JANELA BASCULANTE EM ACO LAMINADO A FRIO COM ADICAO DE COBRE,DE 1 SECAO COM 1 BASCULA,MEDINDO 0,40X0,60M,PRE-PINTADA,COMPLET A,COM 2 QUADROS FIXOS,SENDO 1 SUPERIOR E 1 INFERIOR,EXCLUSIVE VIDRO.FORNECIMENTO E COLOCACAO  </t>
  </si>
  <si>
    <t>CN5486</t>
  </si>
  <si>
    <t>CN0487</t>
  </si>
  <si>
    <t xml:space="preserve">JANELA BASCULANTE EM ACO LAMINADO A FRIO COM ADICAO DE COBRE,DE 1 SECAO COM 2 BASCULAS,MEDINDO 0,60X0,60M,PRE-PINTADA,COMPLET A,COM 2 QUADROS FIXOS,SENDO 1 SUPERIOR E 1 INFERIOR,EXCLUSIVE VIDRO.FORNECIMENTO E COLOCACAO  </t>
  </si>
  <si>
    <t>CN5487</t>
  </si>
  <si>
    <t>CN0488</t>
  </si>
  <si>
    <t xml:space="preserve">JANELA BASCULANTE EM ACO LAMINADO A FRIO COM ADICAO DE COBRE,DE 1 SECAO COM 2 BASCULAS,MEDINDO 0,60X0,80M,PRE-PINTADA,COMPLET A,COM 2 QUADROS FIXOS(UM SUPERIOR E UM INFERIOR) E 2 PARTES LATERAIS FIXAS SEM DIVISOES,EXCLUSIVE VIDRO.FORNECIMENTO E COLOCACAO  </t>
  </si>
  <si>
    <t>CN5488</t>
  </si>
  <si>
    <t>CN0489</t>
  </si>
  <si>
    <t xml:space="preserve">JANELA BASCULANTE EM ACO LAMINADO A FRIO COM ADICAO DE COBRE,DE 1 SECAO COM 2 BASCULAS,MEDINDO 0,60X1,00M,PRE-PINTADA,COMPLET A,COM 2 QUADROS FIXOS (1 SUPERIOR E 1 INFERIOR) E 2 PARTES LATERAIS FIXAS SEM DIVISOES,EXCLUSIVE VIDRO.FORNECIMENTOE COLOCACAO  </t>
  </si>
  <si>
    <t>CN5489</t>
  </si>
  <si>
    <t>CN0490</t>
  </si>
  <si>
    <t xml:space="preserve">JANELA BASCULANTE EM ACO LAMINADO A FRIO COM ADICAO DE COBRE,DE 1 SECAO COM 2 BASCULAS,MEDINDO 0,60X1,20M,PRE-PINTADA,COMPLET A,COM 2 QUADROS FIXOS (1 SUPERIOR E 1 INFERIOR) E 2 PARTES LATERAIS FIXAS COM DIVISOES,EXCLUSIVE VIDRO.FORNECIMENTOE COLOCACAO  </t>
  </si>
  <si>
    <t>CN5490</t>
  </si>
  <si>
    <t>CN0491</t>
  </si>
  <si>
    <t xml:space="preserve">JANELA BASCULANTE EM ACO LAMINADO A FRIO COM ADICAO DE COBRE,DE 1 SECAO COM 2 BASCULAS,MEDINDO 0,60X1,50M,PRE-PINTADA,COMPLET A,COM 2 QUADROS FIXOS(1 SUPERIOR E 1 INFERIOR) E 2 PARTES LATERAIS FIXAS COM DIVISOES,EXCLUSIVE VIDRO.FORNECIMENTOE COLOCACAO  </t>
  </si>
  <si>
    <t>CN5491</t>
  </si>
  <si>
    <t>CN0493</t>
  </si>
  <si>
    <t xml:space="preserve">JANELA BASCULANTE EM ACO LAMINADO A FRIO COM ADICAO DE COBRE,DE 1 SECAO COM 3 BASCULAS,MEDINDO 0,80X0,80M,PRE-PINTADA,COMPLET A,COM 2 QUADROS FIXOS (1 SUPERIOR E 1 INFERIOR) E 2 PARTES LATERAIS FIXAS COM DIVISOES,EXCLUSIVE VIDRO.FORNECIMENTOE COLOCACAO  </t>
  </si>
  <si>
    <t>CN5493</t>
  </si>
  <si>
    <t>CN0497</t>
  </si>
  <si>
    <t xml:space="preserve">JANELA BASCULANTE EM ACO LAMINADO A FRIO COM ADICAO DE COBRE,DE 1 SECAO COM 4 BASCULAS,MEDINDO 1,00X1,00M,PRE-PINTADA,COMPLET A,COM 2 QUADROS FIXOS (1 SUPERIOR E 1 INFERIOR) E 2 PARTES LATERAIS FIXAS COM DIVISOES,EXCLUSIVE VIDRO.FORNECIMENTOE COLOCACAO  </t>
  </si>
  <si>
    <t>CN5497</t>
  </si>
  <si>
    <t>CN0498</t>
  </si>
  <si>
    <t xml:space="preserve">JANELA BASCULANTE EM ACO LAMINADO A FRIO COM ADICAO DE COBRE,DE 1 SECAO COM 4 BASCULAS,MEDINDO 1,00X1,20M,PRE-PINTADA,COMPLET A,COM 2 QUADROS FIXOS (1 SUPERIOR E 1 INFERIOR) E 2 PARTES LATERAIS FIXAS COM DIVISOES,EXCLUSIVE VIDRO.FORNECIMENTOE COLOCACAO  </t>
  </si>
  <si>
    <t>CN5498</t>
  </si>
  <si>
    <t>CN0499</t>
  </si>
  <si>
    <t xml:space="preserve">JANELA BASCULANTE EM ACO LAMINADO A FRIO COM ADICAO DE COBRE,DE 1 SECAO COM 4 BASCULAS,MEDINDO 1,00X1,50M,PRE-PINTADA,COMPLET A,COM 2 QUADROS FIXOS (1 SUPERIOR E 1 INFERIOR) E 2 PARTES LATERAIS FIXAS COM DIVISOES,EXCLUSIVE VIDRO.FORNECIMENTOE COLOCACAO  </t>
  </si>
  <si>
    <t>CN5499</t>
  </si>
  <si>
    <t>CN0425</t>
  </si>
  <si>
    <t xml:space="preserve">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  </t>
  </si>
  <si>
    <t>CN5425</t>
  </si>
  <si>
    <t>CN0038</t>
  </si>
  <si>
    <t xml:space="preserve">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  </t>
  </si>
  <si>
    <t>CN5038</t>
  </si>
  <si>
    <t>CN0510</t>
  </si>
  <si>
    <t xml:space="preserve">JANELA DE ACO LAMINADO A FRIO COM ADICAO DE COBRE,MAXIM-AR,MEDINDO 1,00X,60X0,05M,COM MASSA EXTERNA QUADRICULADA,COM GRADE,PRE-PINTADA,INCLUSIVE FERRANGES.FORNECIMENTO E COLOCACAO  </t>
  </si>
  <si>
    <t>CN5510</t>
  </si>
  <si>
    <t>CN0068</t>
  </si>
  <si>
    <t xml:space="preserve">JANELA DE ALUMINIO ANODIZADO AO NATURAL DE CORRER,COM DUAS FOLHAS DE CORRER,EM PERFIS SERIE 28.FORNECIMENTO E COLOCACAO  </t>
  </si>
  <si>
    <t>CN5068</t>
  </si>
  <si>
    <t>CN0069</t>
  </si>
  <si>
    <t xml:space="preserve">JANELA DE ALUMINIO ANODIZADO AO NATURAL DE CORRER,COM DUAS FOLHAS FIXAS E DUAS FOLHAS DE CORRER,EM PERFIS SERIE 28.FORNECIMENTO E COLOCACAO  </t>
  </si>
  <si>
    <t>CN5069</t>
  </si>
  <si>
    <t>CN0066</t>
  </si>
  <si>
    <t xml:space="preserve">JANELA DE ALUMINIO ANODIZADO AO NATURAL DE CORRER,DUAS FOLHAS DE CORRER E BANDEIRA DE 0,50M DE ALTURA COM PAINEIS BASCULANTES,EM PERFIS SERIE 28.FORNECIMENTO E COLOCACAO  </t>
  </si>
  <si>
    <t>CN5066</t>
  </si>
  <si>
    <t>CN0067</t>
  </si>
  <si>
    <t xml:space="preserve">JANELA DE ALUMINIO ANODIZADO AO NATURAL DE CORRER,DUAS FOLHAS FIXAS E DUAS DE CORRER E BANDEIRA DE 0,50M DE ALTURA COM2 PAINEIS FIXOS E 2 BASCULANTES, EM PERFIS SERIE 28. FORNECIMENTO E COLOCACAO  </t>
  </si>
  <si>
    <t>CN5067</t>
  </si>
  <si>
    <t>CN0083</t>
  </si>
  <si>
    <t xml:space="preserve">JANELA DE ALUMINIO ANODIZADO AO NATURAL FOSCO,TIPO MAXIM-AR,EM PERFIS SERIE 28,COM 50 CM DE ALTURA,EM 4 MODULOS,CONFORMEPROJETO N§6008/EMOP.FORNECIMENTO E COLOCACAO  </t>
  </si>
  <si>
    <t>CN5083</t>
  </si>
  <si>
    <t>CN0082</t>
  </si>
  <si>
    <t xml:space="preserve">JANELA DE ALUMINIO ANODIZADO AO NATURAL FOSCO,TIPO MAXIM-AR,EM PERFIS SERIE 28,COM 90CM DE ALTURA,EM 4 MODULOS,COM PARTEINFERIOR FIXA,CONFORME PROJETO N§6007/EMOP.FORNECIMENTO E COLOCACAO  </t>
  </si>
  <si>
    <t>CN5082</t>
  </si>
  <si>
    <t>CN0070</t>
  </si>
  <si>
    <t xml:space="preserve">JANELA DE ALUMINIO ANODIZADO AO NATURAL,TIPO MAXIM-AR,COM 1 PAINEL DESLIZANTE PROJETANTE,PROVIDA DE HASTE DE COMANDO,EMPERFIS SERIE 28.FORNECIMENTO E COLOCACAO  </t>
  </si>
  <si>
    <t>CN5070</t>
  </si>
  <si>
    <t>CN0074</t>
  </si>
  <si>
    <t xml:space="preserve">JANELA DE ALUMINIO ANODIZADO AO NATURAL,TIPO PIVOTANTE,COM PAINEL PIVOTANTE VERTICAL,EM PERFIS SERIE 28. FORNECIMENTO ECOLOCACAO  </t>
  </si>
  <si>
    <t>CN5074</t>
  </si>
  <si>
    <t>CN0072</t>
  </si>
  <si>
    <t xml:space="preserve">JANELA DE ALUMINIO ANODIZADO AO NATURAL,TIPO PROJETANTE, COM PAINEL PROJETANTE, PROVIDA DE HASTE  DE COMANDO, EM PERFISSERIE 28.FORNECIMENTO E COLOCACAO  </t>
  </si>
  <si>
    <t>CN5072</t>
  </si>
  <si>
    <t>CN0547</t>
  </si>
  <si>
    <t xml:space="preserve">JANELA DE ALUMINIO ANODIZADO EM BRONZE OU PRETO DE CORRER, COM DUAS FOLHAS DE CORRER,EM PERFIS SERIE 28.FORNECIMENTO ECOLOCACAO  </t>
  </si>
  <si>
    <t>CN5547</t>
  </si>
  <si>
    <t>CN0548</t>
  </si>
  <si>
    <t xml:space="preserve">JANELA DE ALUMINIO ANODIZADO EM BRONZE OU PRETO DE CORRER,COM DUAS FOLHAS FIXAS E DUAS FOLHAS DE CORRER,EM PERFIS SERIE28.FORNECIMENTO E COLOCACAO  </t>
  </si>
  <si>
    <t>CN5548</t>
  </si>
  <si>
    <t>CN0546</t>
  </si>
  <si>
    <t xml:space="preserve">JANELA DE ALUMINIO ANODIZADO EM BRONZE OU PRETO, DUAS FOLHAS FIXAS E DUAS DE CORRER E BANDEIRA DE  0,50M DE ALTURA COM2 PAINEIS FIXOS E 2 BASCULANTES, EM PERFIS SERIE 28. FORNECIMENTO E COLOCACAO  </t>
  </si>
  <si>
    <t>CN5546</t>
  </si>
  <si>
    <t>CN0556</t>
  </si>
  <si>
    <t xml:space="preserve">JANELA DE ALUMINIO ANODIZADO EM BRONZE OU PRETO, TIPO MAXIM-AR, COM 1 PAINEL DESLIZANTE PROJETANTE, PROVIDA DE HASTE DECOMANDO,EM PERFIS SERIE 28.FORNECIMENTO E COLOCACAO  </t>
  </si>
  <si>
    <t>CN5556</t>
  </si>
  <si>
    <t>CN0545</t>
  </si>
  <si>
    <t xml:space="preserve">JANELA DE ALUMINIO ANODIZADO EM BRONZE OU PRETO,DUAS FOLHAS DE CORRER E BANDEIRA DE 0,50M DE ALTURA COM PAINEIS BASCULANTES,EM PERFIS SERIE 28.FORNECIMENTO E COLOCACAO  </t>
  </si>
  <si>
    <t>CN5545</t>
  </si>
  <si>
    <t>CN0561</t>
  </si>
  <si>
    <t xml:space="preserve">JANELA DE ALUMINIO ANODIZADO EM BRONZE OU PRETO,TIPO GUILHOTINA EM VENEZIANA,INCLUSIVE BORBOLETAS EM PERFIS SERIE 25.FORNECIMENTO E COLOCACAO  </t>
  </si>
  <si>
    <t>CN5561</t>
  </si>
  <si>
    <t>CN0559</t>
  </si>
  <si>
    <t xml:space="preserve">JANELA DE ALUMINIO ANODIZADO EM BRONZE OU PRETO,TIPO GUILHOTINA,PARA VIDRO(EXCLUSIVE ESTE)INCLUSIVE BORBOLETAS,EM PERFISSERIE 25.FORNECIMENTO E COLOCACAO  </t>
  </si>
  <si>
    <t>CN5559</t>
  </si>
  <si>
    <t>CN0557</t>
  </si>
  <si>
    <t xml:space="preserve">JANELA DE ALUMINIO ANODIZADO EM BRONZE OU PRETO,TIPO MAXIM-AR,EM PERFIS SERIE 25,DE 80X50CM,CONFORME PROJETO Nø6009/EMOP.FORNECIMENTO E COLOCACAO  </t>
  </si>
  <si>
    <t>CN5557</t>
  </si>
  <si>
    <t>CN0554</t>
  </si>
  <si>
    <t xml:space="preserve">JANELA DE ALUMINIO ANODIZADO EM BRONZE OU PRETO,TIPO MAXIM-AR,EM PERFIS SERIE 28,COM 90CM DE ALTURA,EM 4 MODULOS,COM PARTE INFERIOR FIXA,CONFORME PROJETO Nø6007/EMOP.FORNECIMENTO ECOLOCACAO  </t>
  </si>
  <si>
    <t>CN5554</t>
  </si>
  <si>
    <t>CN0555</t>
  </si>
  <si>
    <t xml:space="preserve">JANELA DE ALUMINIO ANODIZADO EM BRONZE OU PRETO,TIPO MAXIM-AR,PERFIS SERIE 28,COM 50CM DE ALTURA,EM 4 MODULOS, CONFORMEPROJETO Nø6008/EMOP.FORNECIMENTO E COLOCACAO  </t>
  </si>
  <si>
    <t>CN5555</t>
  </si>
  <si>
    <t>CN0550</t>
  </si>
  <si>
    <t xml:space="preserve">JANELA DE ALUMINIO ANODIZADO EM BRONZE OU PRETO,TIPO PIVOTANTE,C/PAINEL PIVOTANTE VERTICAL,EM PERFIS SERIE 28.FORNECIMENTO E COLOCACAO  </t>
  </si>
  <si>
    <t>CN5550</t>
  </si>
  <si>
    <t>CN0549</t>
  </si>
  <si>
    <t xml:space="preserve">JANELA DE ALUMINIO ANODIZADO EM BRONZE OU PRETO,TIPO PROJETANTE, COM PAINEL PROJETANTE, PROVIDA DE HASTE DE COMANDO, EMPERFIS SERIE 28.FORNECIMENTO E COLOCACAO  </t>
  </si>
  <si>
    <t>CN5549</t>
  </si>
  <si>
    <t>CN0560</t>
  </si>
  <si>
    <t xml:space="preserve">JANELA DE ALUMINIO ANODIZADO FOSCO,TIPO GUILHOTINA EM VENEZIANA,INCLUSIVE BORBOLETAS,EM PERFIS SERIE 25.FORNECIMENTO ECOLOCACAO  </t>
  </si>
  <si>
    <t>CN5560</t>
  </si>
  <si>
    <t>CN0558</t>
  </si>
  <si>
    <t xml:space="preserve">JANELA DE ALUMINIO ANODIZADO FOSCO,TIPO GUILHOTINA,PARA VIDRO(EXCLUSIVE ESTE), INCLUSIVE BORBOLETAS,EM PERFIS SERIE 25.FORNECIMENTO E COLOCACAO  </t>
  </si>
  <si>
    <t>CN5558</t>
  </si>
  <si>
    <t>CN0084</t>
  </si>
  <si>
    <t xml:space="preserve">JANELA DE ALUMINIO ANODIZADO FOSCO,TIPO MAXIM-AR,EM PERFIS SERIE 25,DE 80X50CM,CONFORME PROJETO N§6009/EMOP.FORNECIMENTOE COLOCACAO  </t>
  </si>
  <si>
    <t>CN5084</t>
  </si>
  <si>
    <t>CY0055</t>
  </si>
  <si>
    <t xml:space="preserve">JANELA DE CORRER C/ 4 FOLHAS, DE 200 X 150 X 3,5CM  </t>
  </si>
  <si>
    <t>CZ0055</t>
  </si>
  <si>
    <t>CN0081</t>
  </si>
  <si>
    <t xml:space="preserve">JANELA DE CORRER DE ALUMINIO ANODIZADO AO NATURAL FOSCO,EM PERFIS SERIE 28,COM 8 FOLHAS DE 120CM DE ALTURA, BANDEIRA DE40CM,PARTE FIXA 20CM,CONFORME PROJETO N§6006/EMOP.FORNECIMENTO E COLOCACAO  </t>
  </si>
  <si>
    <t>CN5081</t>
  </si>
  <si>
    <t>CN0512</t>
  </si>
  <si>
    <t xml:space="preserve">JANELA DE CORRER EM ACO LAMINADO A FRIO COM ADICAO DE COBRE, COM BANDEIRA BASCULANTE, MEDINDO 1,00X1,50M,PRE-PINTADA,COMPLET A COM 2 FOLHAS FIXAS E 2 FOLHAS CENTRAIS DE CORRER PARARECEBER VIDRO (EXCLUSIVE ESTE),MASSA EXTERNA COM DIVISOES EGRADE.FORNECIMENTO E COLOCACAO  </t>
  </si>
  <si>
    <t>CN5512</t>
  </si>
  <si>
    <t>CN0513</t>
  </si>
  <si>
    <t xml:space="preserve">JANELA DE CORRER EM ACO LAMINADO A FRIO COM ADICAO DE COBRE,COM BANDEIRA BASCULANTE,MEDINDO 1,20X1,00X0,08M,COM 4 FOLHAS,MASSA EXTERNA COM DIVISAO,COM GRADE ELO,PRE-PINTADA,INCLUSIVE FERRAGENS.FORNECIMENTO E COLOCACAO  </t>
  </si>
  <si>
    <t>CN5513</t>
  </si>
  <si>
    <t>CN0515</t>
  </si>
  <si>
    <t xml:space="preserve">JANELA DE CORRER EM ACO LAMINADO A FRIO COM ADICAO DE COBRE,COM BANDEIRA BASCULANTE,MEDINDO 1,20X1,50M,MASSA EXTERNA QUADRICULADA.FORNECIMENTO E COLOCACAO  </t>
  </si>
  <si>
    <t>CN5515</t>
  </si>
  <si>
    <t>CN0504</t>
  </si>
  <si>
    <t xml:space="preserve">JANELA DE CORRER EM ACO LAMINADO A FRIO COM ADICAO DE COBRE,COM BANDEIRA BASCULANTE,MEDINDO 1,20X1,50M,PRE-PINTADA,COMPLET A,SEM DIVISOES,COM 4 FOLHAS,SENDO 2 FOLHAS LATERAIS FIXAS,2 FOLHAS CENTRAIS DE CORRER PARA RECEBEREM VIDROS,EXCLUSIVEVIDRO.FORNECIM ENTO E COLOCACAO  </t>
  </si>
  <si>
    <t>CN5504</t>
  </si>
  <si>
    <t>CN0516</t>
  </si>
  <si>
    <t xml:space="preserve">JANELA DE CORRER EM ACO LAMINADO A FRIO COM ADICAO DE COBRE,COM BANDEIRA BASCULANTE,MEDINDO 1,20X2,00M,COM 2 FOLHAS FIXAS E 2 FOLHAS CENTRAIS DE CORRER,MASSA EXTERNA,COM DIVISOES,COM GRADE ELO INTERNA NO VAO CENTRAL.FORNECIMENTO E COLOCACAO  </t>
  </si>
  <si>
    <t>CN5516</t>
  </si>
  <si>
    <t>CN0505</t>
  </si>
  <si>
    <t xml:space="preserve">JANELA DE CORRER EM ACO LAMINADO A FRIO COM ADICAO DE COBRE,COM BANDEIRA BASCULANTE,MEDINDO 1,20X2,00M,PRE-PINTADA,COMPLET A,SEM DIVISOES,COM 4 FOLHAS,SENDO 2 FOLHAS LATERAIS FIXAS,2 FOLHAS CENTRAIS DE CORRER PARA RECEBEREM VIDROS,EXCLUSIVEVIDRO.FORNECIM ENTO E COLOCACAO  </t>
  </si>
  <si>
    <t>CN5505</t>
  </si>
  <si>
    <t>CN0524</t>
  </si>
  <si>
    <t xml:space="preserve">JANELA DE CORRER EM ACO LAMINADO A FRIO COM ADICAO DE COBRE,MEDINDO 1,20X2,00M,MASSA EXTERNA QUADRICULADA,COM GRADE INTERNA,COM 4 FOLHAS,EXCLUSIVE VIDRO.FORNECIMENTO E COLOCACAO  </t>
  </si>
  <si>
    <t>CN5524</t>
  </si>
  <si>
    <t>CN0553</t>
  </si>
  <si>
    <t xml:space="preserve">JANELA DE CORRER EM ALUMINIO ANODIZADO EM BRONZE OU PRETO,EM PERFIS SERIE 28, COM 8 FOLHAS DE 120CM ALTURA, BANDEIRA DE40CM,PARTE FIXA 20CM,CONFORME PROJETO Nø6006/EMOP.FORNECIMENTO E COLOCACAO  </t>
  </si>
  <si>
    <t>CN5553</t>
  </si>
  <si>
    <t>CN0604</t>
  </si>
  <si>
    <t xml:space="preserve">JANELA DE MADEIRA DE LEI DE ABRIR DE 100X100X3CM,TIPO VVP (VENEZIANA,VIDRO E POSTIGO) EM 2 FOLHAS E MARCO DE 7X3CM,EXCLUSIVE FERRAGENS.FORNECIMENTO E COLOCACAO  </t>
  </si>
  <si>
    <t>CN5604</t>
  </si>
  <si>
    <t>CN0153</t>
  </si>
  <si>
    <t xml:space="preserve">JANELA DE MADEIRA DE LEI DE ABRIR DE 120X150X3CM,TIPO VVP (VENEZIANA,VIDRO E POSTIGO) EM 2 FOLHAS E MARCO DE 7X3CM,EXCLUSIVE FERRAGENS.FORNECIMENTO E COLOCACAO  </t>
  </si>
  <si>
    <t>CN5153</t>
  </si>
  <si>
    <t>CN0281</t>
  </si>
  <si>
    <t xml:space="preserve">JANELA DE MADEIRA DE LEI DE ABRIR OU CORRER,PARA VIDRO,COM 3CM DE ESPESSURA,EXCLUSIVE FERRAGENS E GUARNICAO.FORNECIMENTOE COLOCACAO  </t>
  </si>
  <si>
    <t>CN5281</t>
  </si>
  <si>
    <t>CN0154</t>
  </si>
  <si>
    <t xml:space="preserve">JANELA DE MADEIRA DE LEI DE CORRER DE 150X150X3,5CM,EM 2 FOLHAS,PARA VIDRO,COM BANDEIRA EM CAIXILHO DE VIDRO,EXCLUSIVE FERRAGENS.FORNECIMENTO E COLOCACAO  </t>
  </si>
  <si>
    <t>CN5154</t>
  </si>
  <si>
    <t>CN0155</t>
  </si>
  <si>
    <t xml:space="preserve">JANELA DE MADEIRA DE LEI DE CORRER DE 200X150X3,5CM,EM 4 FOLHAS,SENDO 2 DE CORRER,PARA VIDRO,COM BANDEIRA EM CAIXILHO DEVIDRO,EXCLUSIVE FERRAGENS.FORNECIMENTO E COLOCACAO  </t>
  </si>
  <si>
    <t>CN5155</t>
  </si>
  <si>
    <t>CN0156</t>
  </si>
  <si>
    <t xml:space="preserve">JANELA DE MADEIRA DE LEI DE CORRER,DE 2 FOLHAS,DE 110X120X3CM,INCLUSIVE GUARNICAO,EXCLUSIVE FERRAGENS.FORNECIMENTO E COLOCACAO  </t>
  </si>
  <si>
    <t>CN5156</t>
  </si>
  <si>
    <t>CN0157</t>
  </si>
  <si>
    <t xml:space="preserve">JANELA DE MADEIRA DE LEI DE CORRER,DE 2 FOLHAS,DE 110X140X3CM,INCLUSIVE GUARNICAO,EXCLUSIVE FERRAGENS.FORNECIMENTO E COLOCACAO  </t>
  </si>
  <si>
    <t>CN5157</t>
  </si>
  <si>
    <t>CN0158</t>
  </si>
  <si>
    <t xml:space="preserve">JANELA DE MADEIRA DE LEI DE CORRER,DE 4 FOLHAS,DE 160X120X3CM,INCLUSIVE GUARNICAO,EXCLUSIVE FERRAGENS.FORNECIMENTO E COLOCACAO  </t>
  </si>
  <si>
    <t>CN5158</t>
  </si>
  <si>
    <t>CN0159</t>
  </si>
  <si>
    <t xml:space="preserve">JANELA DE MADEIRA DE LEI DE CORRER,DE 4 FOLHAS,DE 210X140X3CM,INCLUSIVE GUARNICAO,EXCLUSIVE FERRAGENS.FORNECIMENTO E COLOCACAO  </t>
  </si>
  <si>
    <t>CN5159</t>
  </si>
  <si>
    <t>CN0280</t>
  </si>
  <si>
    <t xml:space="preserve">JANELA DE MADEIRA DE LEI DE VENEZIANA DE ABRIR OU CORRER,COM 3CM DE ESPESSURA,EXCLUSIVE FERRAGENS E GUARNICAO.FORNECIMENTO E COLOCACAO  </t>
  </si>
  <si>
    <t>CN5280</t>
  </si>
  <si>
    <t>CN0605</t>
  </si>
  <si>
    <t xml:space="preserve">JANELA DE MADEIRA DE LEI EM VENEZIANA DE 200X100X3CM,COM 2 FOLHAS DE CORRER,EXCLUSIVE FERRAGENS.FORNECIMENTO E COLOCACAO  </t>
  </si>
  <si>
    <t>CN5605</t>
  </si>
  <si>
    <t>CN0150</t>
  </si>
  <si>
    <t xml:space="preserve">JANELA DE MADEIRA DE LEI GUILHOTINA DE 100X150X3CM,EM 2 FOLHAS,MARCO DUPLO COM CAIXILHO PARA VIDRO,PRESOS EM BORBOLETAS,EXCLUSIVE FERRAGENS.FORNECIMENTO E COLOCACAO  </t>
  </si>
  <si>
    <t>CN5150</t>
  </si>
  <si>
    <t>CN0151</t>
  </si>
  <si>
    <t xml:space="preserve">JANELA DE MADEIRA DE LEI GUILHOTINA DE 120X150X3CM,EM 2 FOLHAS,MARCO DUPLO COM CAIXILHO PARA VIDRO,PRESOS EM BORBOLETAS,EXCLUSIVE FERRAGENS.FORNECIMENTO E COLOCACAO  </t>
  </si>
  <si>
    <t>CN5151</t>
  </si>
  <si>
    <t>CN0149</t>
  </si>
  <si>
    <t xml:space="preserve">JANELA DE MADEIRA DE LEI GUILHOTINA DE 150X150X3,5CM,EM 2 FOLHAS,COM CAIXILHO PARA VIDRO E MARCO DUPLO,COM CAIXAS PARA CONTRAPESOS,EXCLUSIVE FERRAGENS.FORNECIMENTO E COLOCACAO  </t>
  </si>
  <si>
    <t>CN5149</t>
  </si>
  <si>
    <t>CN0152</t>
  </si>
  <si>
    <t xml:space="preserve">JANELA DE MADEIRA DE LEI GUILHOTINA DE 150X150X3CM,EM 2 FOLHAS,MARCO DUPLO COM CAIXILHO PARA VIDRO,PRESOS EM BORBOLETAS,EXCLUSIVE FERRAGENS.FORNECIMENTO E COLOCACAO  </t>
  </si>
  <si>
    <t>CN5152</t>
  </si>
  <si>
    <t>CN0607</t>
  </si>
  <si>
    <t xml:space="preserve">JANELA DE MADEIRA DE LEI,BASCULANTE DE 100X140X3CM,COM 3 FOLHAS,EXCLUSIVE FERRAGENS.FORNECIMENTO E COLOCACAO  </t>
  </si>
  <si>
    <t>CN5607</t>
  </si>
  <si>
    <t>CN0002</t>
  </si>
  <si>
    <t xml:space="preserve">JANELA DE PVC, DE CORRER, QUATRO FOLHAS,DUAS FIXAS E DUAS MOVEIS, DE 2,00X1,20M, EXCLUSIVE VIDROS, INCLUSIVE FERRAGENS.FORNECIMENTO E COLOCACAO  </t>
  </si>
  <si>
    <t>CN5002</t>
  </si>
  <si>
    <t>CN0393</t>
  </si>
  <si>
    <t xml:space="preserve">JANELA DE PVC,DE CORRER,DUAS FOLHAS MOVEIS EM VENEZIANAS E DUAS FOLHAS MOVEIS EM VIDRO,MEDINDO 1,60X1,00M,INCLUSIVE ACESSORIOS,EXCLUSIVE VIDRO.FORNECIMENTO E COLOCACAO  </t>
  </si>
  <si>
    <t>CN5393</t>
  </si>
  <si>
    <t>CN0001</t>
  </si>
  <si>
    <t xml:space="preserve">JANELA DE PVC,DE CORRER,DUAS FOLHAS MOVEIS,DE 1,20X1,20M,EXCLUSIVE VIDROS,INCLUSIVE FERRAGENS.FORNECIMENTO E COLOCACAO  </t>
  </si>
  <si>
    <t>CN5001</t>
  </si>
  <si>
    <t>CN0003</t>
  </si>
  <si>
    <t xml:space="preserve">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  </t>
  </si>
  <si>
    <t>CN5003</t>
  </si>
  <si>
    <t>CN0004</t>
  </si>
  <si>
    <t xml:space="preserve">JANELA DE PVC,DE PROJETAR,TIPO MAXIM-AR,COM UMA FOLHA DE 0,80X0,80M,EXCLUSIVE VIDRO,INCLUSIVE FERRAGENS. FORNECIMENTO ECOLOCACAO  </t>
  </si>
  <si>
    <t>CN5004</t>
  </si>
  <si>
    <t>CN0523</t>
  </si>
  <si>
    <t xml:space="preserve">JANELA EM ACO LAMINADO A FRIO COM ADICAO DE COBRE,4 FOLHAS,COM BANDEIRA BASCULANTE,MEDINDO 1,00X2,00X0,14M,MASSA EXTERNACOM DIVISAO,PRE-PINTADA,INCLUSIVE FERRAGENS.FORNECIMENTO ECOLOCACAO  </t>
  </si>
  <si>
    <t>CN5523</t>
  </si>
  <si>
    <t>CN0519</t>
  </si>
  <si>
    <t xml:space="preserve">JANELA EM ACO LAMINADO A FRIO COM ADICAO DE COBRE,MAXIM-AR,MEDINDO 0,40X0,60M,COM MASSA EXTERNA QUADRICULADA,COM GRADE INTERNA,COM 1 FOLHA,EXCLUSIVE VIDRO.FORNECIMENTO E COLOCACAO  </t>
  </si>
  <si>
    <t>CN5519</t>
  </si>
  <si>
    <t>CN0506</t>
  </si>
  <si>
    <t xml:space="preserve">JANELA EM ACO LAMINADO A FRIO COM ADICAO DE COBRE,MAXIM-AR,MEDINDO 0,40X0,60X0,05 M,COM BAGUETE EXTERNO,COM GRADE ELO,PRE-PINTADA,INCLUSIVE FERRAGENS.FORNECIMENTO E COLOCACAO  </t>
  </si>
  <si>
    <t>CN5506</t>
  </si>
  <si>
    <t>CN0509</t>
  </si>
  <si>
    <t xml:space="preserve">JANELA EM ACO LAMINADO A FRIO COM ADICAO DE COBRE,MAXIM-AR,MEDINDO 0,60X0,60M,COM MASSA EXTERNA QUADRICULADA,COM GRADE,PRE-PINTADA,INCLUSIVE FERRAGENS E JUNCAO DE UNIAO,EXCLUSIVE VIDRO.FORNECIMENTO E COLOCACAO  </t>
  </si>
  <si>
    <t>CN5509</t>
  </si>
  <si>
    <t>CN0507</t>
  </si>
  <si>
    <t xml:space="preserve">JANELA EM ACO LAMINADO A FRIO COM ADICAO DE COBRE,MAXIM-AR,MEDINDO 0,60X0,60X0,05M,COM MASSA EXTERNA QUADRICULADA,COM GRADE,PRE-PINTADA,INCLUSIVE FERRAGENS.FORNECIMENTO E COLOCACAO  </t>
  </si>
  <si>
    <t>CN5507</t>
  </si>
  <si>
    <t>CN0520</t>
  </si>
  <si>
    <t xml:space="preserve">JANELA EM ACO LAMINADO A FRIO COM ADICAO DE COBRE,MAXIM-AR,MEDINDO 0,60X0,80M,COM MASSA EXTERNA QUADRICULADA,COM GRADE INTERNA,COM 1 FOLHA,EXCLUSIVE VIDRO.FORNECIMENTO E COLOCACAO  </t>
  </si>
  <si>
    <t>CN5520</t>
  </si>
  <si>
    <t>CN0521</t>
  </si>
  <si>
    <t xml:space="preserve">JANELA EM ACO LAMINADO A FRIO COM ADICAO DE COBRE,MAXIM-AR,MEDINDO 1,20X0,60M,COM MASSA EXTERNA QUADRICULADA,COM GRADE INTERNA,COM 1 FOLHA,EXCLUSIVE VIDRO.FORNECIMENTO E COLOCACAO  </t>
  </si>
  <si>
    <t>CN5521</t>
  </si>
  <si>
    <t>CN0517</t>
  </si>
  <si>
    <t xml:space="preserve">JANELA EM ACO LAMINADO A FRIO COM ADICAO DE COBRE,MAXIM-AR,MEDINDO 1,40X0,60M,2 FOLHAS,COM GRADE ELO,PRE-PINTADA,INCLUSIVE FERRAGENS.FORNECIMENTO E COLOCACAO  </t>
  </si>
  <si>
    <t>CN5517</t>
  </si>
  <si>
    <t>CN0525</t>
  </si>
  <si>
    <t xml:space="preserve">JANELA EM ACO LAMINADO A FRIO COM ADICAO DE COBRE,TIPO MAXIM-AR,MEDINDO 1,40X1,20M,COM GRADE ELO,COMPOSTO POR 2 MODULOSDE 1,40X0,60M,COM 2 FOLHAS CADA E JUNCAO ACO LAMINADO A FRIOCOM ADICAO DE COBRE,PARA JANELA MAXIM-AR 140CM.FORNECIMENTOE COLOCACAO  </t>
  </si>
  <si>
    <t>CN5525</t>
  </si>
  <si>
    <t>CN0530</t>
  </si>
  <si>
    <t xml:space="preserve">JANELA EM ACO LAMINADO A FRIO COM ADICAO DE COBRE,TIPO MAXIM-AR,MEDINDO 2,00X0,60M,COM GRADE ELO,COMPOSTO POR 1 MODULO DE 0,60X0,60M,COM 1 FOLHA,1 MODULO DE 1,40X0,60M,COM 2 FOLHASE JUNCAO PARA JANELA MAXIM-AR 60CM.FORNECIMENTO E COLOCACAO  </t>
  </si>
  <si>
    <t>CN5530</t>
  </si>
  <si>
    <t>CN0526</t>
  </si>
  <si>
    <t xml:space="preserve">JANELA EM ACO LAMINADO A FRIO COM ADICAO DE COBRE,TIPO MAXIM-AR,MEDINDO 2,40X0,60M,COMPOSTO PARA 4 MODULOS DE 0,60X0,60M,COM 1 FOLHA,COM GRADE ELO E JUNCAO PARA JANELA MAXIM-AR 60CM.FORNECIMENTO E COLOCACAO  </t>
  </si>
  <si>
    <t>CN5526</t>
  </si>
  <si>
    <t>CY0056</t>
  </si>
  <si>
    <t xml:space="preserve">JANELA GUILHOTINA DE CEDRO, DE 100 X 150 X 3CM  </t>
  </si>
  <si>
    <t>CZ0056</t>
  </si>
  <si>
    <t>CY0057</t>
  </si>
  <si>
    <t xml:space="preserve">JANELA GUILHOTINA DE CEDRO, DE 120 X 150 X 3CM  </t>
  </si>
  <si>
    <t>CZ0057</t>
  </si>
  <si>
    <t>CY0058</t>
  </si>
  <si>
    <t xml:space="preserve">JANELA GUILHOTINA DE CEDRO, DE 150 X 150 X 3CM  </t>
  </si>
  <si>
    <t>CZ0058</t>
  </si>
  <si>
    <t>CN0528</t>
  </si>
  <si>
    <t xml:space="preserve">JANELA VENEZIANA EM ACO LAMINADO A FRIO COM ADICAO DE COBRE,COM 6 FOLHAS,MEDINDO 1,20X2,00M,COM POSTIGO PARA VIDRO INTERNO,EXCLUSIVE VIDRO.FORNECIMENTO E COLOCACAO  </t>
  </si>
  <si>
    <t>CN5528</t>
  </si>
  <si>
    <t>CN0529</t>
  </si>
  <si>
    <t xml:space="preserve">JANELA VENEZIANA EM ACO LAMINADO A FRIO COM ADICAO DE COBRE,COM 6 FOLHAS,MEDINDO 1,50X1,20M,EXCLUSIVE VIDRO.FORNECIMENTOE COLOCACAO  </t>
  </si>
  <si>
    <t>CN5529</t>
  </si>
  <si>
    <t>CN0531</t>
  </si>
  <si>
    <t xml:space="preserve">JANELA VENEZIANA EM ACO LAMINADO A FRIO COM ADICAO DE COBRE,MEDINDO 2,00X1,00X0,14M,6 FOLHAS,COM GRADE QUADRICULADA,PRE-PINTADA,INCLU SIVE FERRAGENS.FORNECIMENTO E COLOCACAO  </t>
  </si>
  <si>
    <t>CN5531</t>
  </si>
  <si>
    <t>CY0054</t>
  </si>
  <si>
    <t xml:space="preserve">JANELAS DE CORRER C/ 2 FOLHAS, DE 150 X 150 X 3,5CM  </t>
  </si>
  <si>
    <t>CZ0054</t>
  </si>
  <si>
    <t>CO2136</t>
  </si>
  <si>
    <t xml:space="preserve">JOELHO 45§ COM ROSCA,COM DIAMETRO DE 1".FORNECIMENTO  </t>
  </si>
  <si>
    <t>CO7136</t>
  </si>
  <si>
    <t>CO2138</t>
  </si>
  <si>
    <t xml:space="preserve">JOELHO 45§ COM ROSCA,COM DIAMETRO DE 1.1/2".FORNECIMENTO  </t>
  </si>
  <si>
    <t>CO7138</t>
  </si>
  <si>
    <t>CO2137</t>
  </si>
  <si>
    <t xml:space="preserve">JOELHO 45§ COM ROSCA,COM DIAMETRO DE 1.1/4".FORNECIMENTO  </t>
  </si>
  <si>
    <t>CO7137</t>
  </si>
  <si>
    <t>CO2134</t>
  </si>
  <si>
    <t xml:space="preserve">JOELHO 45§ COM ROSCA,COM DIAMETRO DE 1/2".FORNECIMENTO  </t>
  </si>
  <si>
    <t>CO7134</t>
  </si>
  <si>
    <t>CO2139</t>
  </si>
  <si>
    <t xml:space="preserve">JOELHO 45§ COM ROSCA,COM DIAMETRO DE 2".FORNECIMENTO  </t>
  </si>
  <si>
    <t>CO7139</t>
  </si>
  <si>
    <t>CO2135</t>
  </si>
  <si>
    <t xml:space="preserve">JOELHO 45§ COM ROSCA,COM DIAMETRO DE 3/4".FORNECIMENTO  </t>
  </si>
  <si>
    <t>CO7135</t>
  </si>
  <si>
    <t>CO2293</t>
  </si>
  <si>
    <t xml:space="preserve">JOELHO 45§ SOLDAVEL,COM DIAMETRO DE 110MM.FORNECIMENTO  </t>
  </si>
  <si>
    <t>CO7293</t>
  </si>
  <si>
    <t>CO2285</t>
  </si>
  <si>
    <t xml:space="preserve">JOELHO 45§ SOLDAVEL,COM DIAMETRO DE 20MM.FORNECIMENTO  </t>
  </si>
  <si>
    <t>CO7285</t>
  </si>
  <si>
    <t>CO2286</t>
  </si>
  <si>
    <t xml:space="preserve">JOELHO 45§ SOLDAVEL,COM DIAMETRO DE 25MM.FORNECIMENTO  </t>
  </si>
  <si>
    <t>CO7286</t>
  </si>
  <si>
    <t>CO2287</t>
  </si>
  <si>
    <t xml:space="preserve">JOELHO 45§ SOLDAVEL,COM DIAMETRO DE 32MM.FORNECIMENTO  </t>
  </si>
  <si>
    <t>CO7287</t>
  </si>
  <si>
    <t>CO2288</t>
  </si>
  <si>
    <t xml:space="preserve">JOELHO 45§ SOLDAVEL,COM DIAMETRO DE 40MM.FORNECIMENTO  </t>
  </si>
  <si>
    <t>CO7288</t>
  </si>
  <si>
    <t>CO2289</t>
  </si>
  <si>
    <t xml:space="preserve">JOELHO 45§ SOLDAVEL,COM DIAMETRO DE 50MM.FORNECIMENTO  </t>
  </si>
  <si>
    <t>CO7289</t>
  </si>
  <si>
    <t>CO2290</t>
  </si>
  <si>
    <t xml:space="preserve">JOELHO 45§ SOLDAVEL,COM DIAMETRO DE 60MM.FORNECIMENTO  </t>
  </si>
  <si>
    <t>CO7290</t>
  </si>
  <si>
    <t>CO2291</t>
  </si>
  <si>
    <t xml:space="preserve">JOELHO 45§ SOLDAVEL,COM DIAMETRO DE 75MM.FORNECIMENTO  </t>
  </si>
  <si>
    <t>CO7291</t>
  </si>
  <si>
    <t>CO2292</t>
  </si>
  <si>
    <t xml:space="preserve">JOELHO 45§ SOLDAVEL,COM DIAMETRO DE 85MM.FORNECIMENTO  </t>
  </si>
  <si>
    <t>CO7292</t>
  </si>
  <si>
    <t>CO2200</t>
  </si>
  <si>
    <t xml:space="preserve">JOELHO 90§ COM ROSCA E BUCHA DE LATAO,COM DIAMETRO DE 1/2".FORNECIMENTO  </t>
  </si>
  <si>
    <t>CO7200</t>
  </si>
  <si>
    <t>CO2201</t>
  </si>
  <si>
    <t xml:space="preserve">JOELHO 90§ COM ROSCA E BUCHA DE LATAO,COM DIAMETRO DE 3/4".FORNECIMENTO  </t>
  </si>
  <si>
    <t>CO7201</t>
  </si>
  <si>
    <t>CO2142</t>
  </si>
  <si>
    <t xml:space="preserve">JOELHO 90§ COM ROSCA,COM DIAMETRO DE 1".FORNECIMENTO  </t>
  </si>
  <si>
    <t>CO7142</t>
  </si>
  <si>
    <t>CO2144</t>
  </si>
  <si>
    <t xml:space="preserve">JOELHO 90§ COM ROSCA,COM DIAMETRO DE 1.1/2".FORNECIMENTO  </t>
  </si>
  <si>
    <t>CO7144</t>
  </si>
  <si>
    <t>CO2143</t>
  </si>
  <si>
    <t xml:space="preserve">JOELHO 90§ COM ROSCA,COM DIAMETRO DE 1.1/4".FORNECIMENTO  </t>
  </si>
  <si>
    <t>CO7143</t>
  </si>
  <si>
    <t>CO2140</t>
  </si>
  <si>
    <t xml:space="preserve">JOELHO 90§ COM ROSCA,COM DIAMETRO DE 1/2".FORNECIMENTO  </t>
  </si>
  <si>
    <t>CO7140</t>
  </si>
  <si>
    <t>CO2145</t>
  </si>
  <si>
    <t xml:space="preserve">JOELHO 90§ COM ROSCA,COM DIAMETRO DE 2".FORNECIMENTO  </t>
  </si>
  <si>
    <t>CO7145</t>
  </si>
  <si>
    <t>CO2141</t>
  </si>
  <si>
    <t xml:space="preserve">JOELHO 90§ COM ROSCA,COM DIAMETRO DE 3/4".FORNECIMENTO  </t>
  </si>
  <si>
    <t>CO7141</t>
  </si>
  <si>
    <t>CO2365</t>
  </si>
  <si>
    <t xml:space="preserve">JOELHO 90§ SOLDAVEL E COM BUCHA DE LATAO,COM DIAMETRO DE 20MMX1/2".FORNECIMENTO  </t>
  </si>
  <si>
    <t>CO7365</t>
  </si>
  <si>
    <t>CO2366</t>
  </si>
  <si>
    <t xml:space="preserve">JOELHO 90§ SOLDAVEL E COM BUCHA DE LATAO,COM DIAMETRO DE 25MMX1/2".FORNECIMENTO  </t>
  </si>
  <si>
    <t>CO7366</t>
  </si>
  <si>
    <t>CO2367</t>
  </si>
  <si>
    <t xml:space="preserve">JOELHO 90§ SOLDAVEL E COM BUCHA DE LATAO,COM DIAMETRO DE 25MMX3/4".FORNECIMENTO  </t>
  </si>
  <si>
    <t>CO7367</t>
  </si>
  <si>
    <t>CO2368</t>
  </si>
  <si>
    <t xml:space="preserve">JOELHO 90§ SOLDAVEL E COM BUCHA DE LATAO,COM DIAMETRO DE 32MMX3/4".FORNECIMENTO  </t>
  </si>
  <si>
    <t>CO7368</t>
  </si>
  <si>
    <t>CO2351</t>
  </si>
  <si>
    <t xml:space="preserve">JOELHO 90§ SOLDAVEL E COM ROSCA,COM DIAMETRO DE 20MMX1/2".FORNECIMENTO  </t>
  </si>
  <si>
    <t>CO7351</t>
  </si>
  <si>
    <t>CO2352</t>
  </si>
  <si>
    <t xml:space="preserve">JOELHO 90§ SOLDAVEL E COM ROSCA,COM DIAMETRO DE 25MMX1/2".FORNECIMENTO  </t>
  </si>
  <si>
    <t>CO7352</t>
  </si>
  <si>
    <t>CO2353</t>
  </si>
  <si>
    <t xml:space="preserve">JOELHO 90§ SOLDAVEL E COM ROSCA,COM DIAMETRO DE 25MMX3/4".FORNECIMENTO  </t>
  </si>
  <si>
    <t>CO7353</t>
  </si>
  <si>
    <t>CO2354</t>
  </si>
  <si>
    <t xml:space="preserve">JOELHO 90§ SOLDAVEL E COM ROSCA,COM DIAMETRO DE 32MMX3/4".FORNECIMENTO  </t>
  </si>
  <si>
    <t>CO7354</t>
  </si>
  <si>
    <t>CO2302</t>
  </si>
  <si>
    <t xml:space="preserve">JOELHO 90§ SOLDAVEL,COM DIAMETRO DE 110MM.FORNECIMENTO  </t>
  </si>
  <si>
    <t>CO7302</t>
  </si>
  <si>
    <t>CO2294</t>
  </si>
  <si>
    <t xml:space="preserve">JOELHO 90§ SOLDAVEL,COM DIAMETRO DE 20MM.FORNECIMENTO  </t>
  </si>
  <si>
    <t>CO7294</t>
  </si>
  <si>
    <t>CO2295</t>
  </si>
  <si>
    <t xml:space="preserve">JOELHO 90§ SOLDAVEL,COM DIAMETRO DE 25MM.FORNECIMENTO  </t>
  </si>
  <si>
    <t>CO7295</t>
  </si>
  <si>
    <t>CO2296</t>
  </si>
  <si>
    <t xml:space="preserve">JOELHO 90§ SOLDAVEL,COM DIAMETRO DE 32MM.FORNECIMENTO  </t>
  </si>
  <si>
    <t>CO7296</t>
  </si>
  <si>
    <t>CO2297</t>
  </si>
  <si>
    <t xml:space="preserve">JOELHO 90§ SOLDAVEL,COM DIAMETRO DE 40MM.FORNECIMENTO  </t>
  </si>
  <si>
    <t>CO7297</t>
  </si>
  <si>
    <t>CO2298</t>
  </si>
  <si>
    <t xml:space="preserve">JOELHO 90§ SOLDAVEL,COM DIAMETRO DE 50MM.FORNECIMENTO  </t>
  </si>
  <si>
    <t>CO7298</t>
  </si>
  <si>
    <t>CO2299</t>
  </si>
  <si>
    <t xml:space="preserve">JOELHO 90§ SOLDAVEL,COM DIAMETRO DE 60MM.FORNECIMENTO  </t>
  </si>
  <si>
    <t>CO7299</t>
  </si>
  <si>
    <t>CO2300</t>
  </si>
  <si>
    <t xml:space="preserve">JOELHO 90§ SOLDAVEL,COM DIAMETRO DE 75MM.FORNECIMENTO  </t>
  </si>
  <si>
    <t>CO7300</t>
  </si>
  <si>
    <t>CO2301</t>
  </si>
  <si>
    <t xml:space="preserve">JOELHO 90§ SOLDAVEL,COM DIAMETRO DE 85MM.FORNECIMENTO  </t>
  </si>
  <si>
    <t>CO7301</t>
  </si>
  <si>
    <t>CO2202</t>
  </si>
  <si>
    <t xml:space="preserve">JOELHO DE REDUCAO 90§ COM ROSCA E BUCHA DE LATAO,COM DIAMETRO DE 3/4"X1/2".FORNECIMENTO  </t>
  </si>
  <si>
    <t>CO7202</t>
  </si>
  <si>
    <t>CO2147</t>
  </si>
  <si>
    <t xml:space="preserve">JOELHO DE REDUCAO 90§ COM ROSCA,COM DIAMETRO DE 1"X3/4".FORNECIMENTO  </t>
  </si>
  <si>
    <t>CO7147</t>
  </si>
  <si>
    <t>CO2146</t>
  </si>
  <si>
    <t xml:space="preserve">JOELHO DE REDUCAO 90§ COM ROSCA,COM DIAMETRO DE 3/4"X1/2".FORNECIMENTO  </t>
  </si>
  <si>
    <t>CO7146</t>
  </si>
  <si>
    <t>CO2303</t>
  </si>
  <si>
    <t xml:space="preserve">JOELHO DE REDUCAO 90§ SOLDAVEL,COM DIAMETRO DE 25MMX20MM.FORNECIMENTO  </t>
  </si>
  <si>
    <t>CO7303</t>
  </si>
  <si>
    <t>CO2304</t>
  </si>
  <si>
    <t xml:space="preserve">JOELHO DE REDUCAO 90§ SOLDAVEL,COM DIAMETRO DE 32MMX25MM.FORNECIMENTO  </t>
  </si>
  <si>
    <t>CO7304</t>
  </si>
  <si>
    <t>CO2150</t>
  </si>
  <si>
    <t xml:space="preserve">JUNCAO 45§ COM ROSCA,COM DIAMETRO DE 1".FORNECIMENTO  </t>
  </si>
  <si>
    <t>CO7150</t>
  </si>
  <si>
    <t>CO2152</t>
  </si>
  <si>
    <t xml:space="preserve">JUNCAO 45§ COM ROSCA,COM DIAMETRO DE 1.1/2".FORNECIMENTO  </t>
  </si>
  <si>
    <t>CO7152</t>
  </si>
  <si>
    <t>CO2151</t>
  </si>
  <si>
    <t xml:space="preserve">JUNCAO 45§ COM ROSCA,COM DIAMETRO DE 1.1/4".FORNECIMENTO  </t>
  </si>
  <si>
    <t>CO7151</t>
  </si>
  <si>
    <t>CO2148</t>
  </si>
  <si>
    <t xml:space="preserve">JUNCAO 45§ COM ROSCA,COM DIAMETRO DE 1/2".FORNECIMENTO  </t>
  </si>
  <si>
    <t>CO7148</t>
  </si>
  <si>
    <t>CO2153</t>
  </si>
  <si>
    <t xml:space="preserve">JUNCAO 45§ COM ROSCA,COM DIAMETRO DE 2".FORNECIMENTO  </t>
  </si>
  <si>
    <t>CO7153</t>
  </si>
  <si>
    <t>CO2149</t>
  </si>
  <si>
    <t xml:space="preserve">JUNCAO 45§ COM ROSCA,COM DIAMETRO DE 3/4".FORNECIMENTO  </t>
  </si>
  <si>
    <t>CO7149</t>
  </si>
  <si>
    <t>CF0964</t>
  </si>
  <si>
    <t xml:space="preserve">JUNCAO DE 45ø OU 90ø DE CERAMICA VIDRADA INTERNAMENTE, PARA ESGOTO,COM DIAMETRO DE 100MM, INCLUSIVE FORNECIMENTO DO MATERIAL PARA REJUNTAMENTO COM ARGAMASSA DE CIMENTO E AREIA, NOTRACO 1:4.FORNECIMENTO E ASSENTAMENTO  </t>
  </si>
  <si>
    <t>CF5964</t>
  </si>
  <si>
    <t>CF0965</t>
  </si>
  <si>
    <t xml:space="preserve">JUNCAO DE 45ø OU 90ø DE CERAMICA VIDRADA INTERNAMENTE, PARA ESGOTO,COM DIAMETRO DE 150MM, INCLUSIVE FORNECIMENTO DO MATERIAL PARA REJUNTAMENTO COM ARGAMASSA DE CIMENTO E AREIA, NOTRACO 1:4.FORNECIMENTO E ASSENTAMENTO  </t>
  </si>
  <si>
    <t>CF5965</t>
  </si>
  <si>
    <t>CF0966</t>
  </si>
  <si>
    <t xml:space="preserve">JUNCAO DE 45ø OU 90ø DE CERAMICA VIDRADA INTERNAMENTE, PARA ESGOTO,COM DIAMETRO DE 200MM, INCLUSIVE FORNECIMENTO DO MATERIAL PARA REJUNTAMENTO COM ARGAMASSA DE CIMENTO E AREIA, NOTRACO 1:4.FORNECIMENTO E ASSENTAMENTO  </t>
  </si>
  <si>
    <t>CF5966</t>
  </si>
  <si>
    <t>CF0967</t>
  </si>
  <si>
    <t xml:space="preserve">JUNCAO DE 45ø OU 90ø DE CERAMICA VIDRADA INTERNAMENTE, PARA ESGOTO,COM DIAMETRO DE 250MM, INCLUSIVE FORNECIMENTO DO MATERIAL PARA REJUNTAMENTO COM ARGAMASSA DE CIMENTO E AREIA, NOTRACO 1:4.FORNECIMENTO E ASSENTAMENTO  </t>
  </si>
  <si>
    <t>CF5967</t>
  </si>
  <si>
    <t>CF2493</t>
  </si>
  <si>
    <t xml:space="preserve">JUNCAO DE PVC PARA REDE DE ESGOTO (NBR 10569), DE 45ø, BBB, COM DIAMETRO NOMINAL DE 100MM, INCLUSIVE ANEIS DE BORRACHA.FORNECIMENTO  </t>
  </si>
  <si>
    <t>CF7493</t>
  </si>
  <si>
    <t>CF2494</t>
  </si>
  <si>
    <t xml:space="preserve">JUNCAO DE PVC PARA REDE DE ESGOTO (NBR 10569), DE 45ø, BBB, COM DIAMETRO NOMINAL DE 150MM, INCLUSIVE ANEIS DE BORRACHA.FORNECIMENTO  </t>
  </si>
  <si>
    <t>CF7494</t>
  </si>
  <si>
    <t>CH0096</t>
  </si>
  <si>
    <t xml:space="preserve">JUNTA DE CONSTRUCAO EM REVESTIMENTO DE PLACA DE CONCRETO,DE MACHO E FEMEA,EXCLUSIVE PASSADORES  </t>
  </si>
  <si>
    <t>CH5096</t>
  </si>
  <si>
    <t>CK0480</t>
  </si>
  <si>
    <t xml:space="preserve">JUNTA DE DILATACAO E VEDACAO DE ISOPOR,NA ESPESSURA DE 1CM,INCLUSIVE IMPERMEABILIZANTE A FRIO.FORNECIMENTO E COLOCACAO  </t>
  </si>
  <si>
    <t>CK5480</t>
  </si>
  <si>
    <t>CK0481</t>
  </si>
  <si>
    <t xml:space="preserve">JUNTA DE DILATACAO E VEDACAO DE ISOPOR,NA ESPESSURA DE 2CM,INCLUSIVE IMPERMEABILIZANTE A FRIO.FORNECIMENTO E COLOCACAO  </t>
  </si>
  <si>
    <t>CK5481</t>
  </si>
  <si>
    <t>CK0482</t>
  </si>
  <si>
    <t xml:space="preserve">JUNTA DE DILATACAO E VEDACAO DE ISOPOR,NA ESPESSURA DE 3CM,INCLUSIVE IMPERMEABILIZANTE A FRIO.FORNECIMENTO E COLOCACAO  </t>
  </si>
  <si>
    <t>CK5482</t>
  </si>
  <si>
    <t>CK0483</t>
  </si>
  <si>
    <t xml:space="preserve">JUNTA DE DILATACAO E VEDACAO DE ISOPOR,NA ESPESSURA DE 5CM,INCLUSIVE IMPERMEABILIZANTE A FRIO.FORNECIMENTO E COLOCACAO  </t>
  </si>
  <si>
    <t>CK5483</t>
  </si>
  <si>
    <t>CK0185</t>
  </si>
  <si>
    <t xml:space="preserve">JUNTA DE DILATACAO E VEDACAO DE PISOS,LAJES,PILARES,FISSURAS,A LVENARIAS,RESERVATORIOS,ETC,PA RA MOVIMENTOS DE -10 A +30MM.FORNECIMENTO E COLOCACAO  </t>
  </si>
  <si>
    <t>CK5185</t>
  </si>
  <si>
    <t>CK0186</t>
  </si>
  <si>
    <t xml:space="preserve">JUNTA DE DILATACAO E VEDACAO DE PISOS,LAJES,PILARES,FISSURAS,A LVENARIAS,RESERVATORIOS,ETC,PA RA MOVIMENTOS DE -15 A +40MM.FORNECIMENTO E COLOCACAO  </t>
  </si>
  <si>
    <t>CK5186</t>
  </si>
  <si>
    <t>CK0188</t>
  </si>
  <si>
    <t xml:space="preserve">JUNTA DE DILATACAO E VEDACAO DE PISOS,LAJES,PILARES,FISSURAS,A LVENARIAS,RESERVATORIOS,ETC,PA RA MOVIMENTOS DE -16 A +23MM.FORNECIMENTO E COLOCACAO  </t>
  </si>
  <si>
    <t>CK5188</t>
  </si>
  <si>
    <t>CK0189</t>
  </si>
  <si>
    <t xml:space="preserve">JUNTA DE DILATACAO E VEDACAO DE PISOS,LAJES,PILARES,FISSURAS,A LVENARIAS,RESERVATORIOS,ETC,PA RA MOVIMENTOS DE -20 A +30MM.FORNECIMENTO E COLOCACAO  </t>
  </si>
  <si>
    <t>CK5189</t>
  </si>
  <si>
    <t>CK0187</t>
  </si>
  <si>
    <t xml:space="preserve">JUNTA DE DILATACAO E VEDACAO DE PISOS,LAJES,PILARES,FISSURAS,A LVENARIAS,RESERVATORIOS,ETC,PA RA MOVIMENTOS DE -7 A +10MM.FORNECIMENTO E COLOCACAO  </t>
  </si>
  <si>
    <t>CK5187</t>
  </si>
  <si>
    <t>CK0178</t>
  </si>
  <si>
    <t xml:space="preserve">JUNTA DE DILATACAO E VEDACAO,PARA OBRAS DE ARTE,MOVIMENTOS DE -10 A +20MM,INCLUSIVE LABIOS POLIMERICOS,CORTE E REMOCAO DO PAVIMENTO,APICOAMENTO DA LAJE,FORMAS E CONCRETAGEM DOS BERCOS  </t>
  </si>
  <si>
    <t>CK5178</t>
  </si>
  <si>
    <t>CK0177</t>
  </si>
  <si>
    <t xml:space="preserve">JUNTA DE DILATACAO E VEDACAO,PARA OBRAS DE ARTE,MOVIMENTOS DE -10 A +20MM,INCLUSIVE LABIOS POLIMERICOS.FORNECIMENTO E COLOCACAO.O CUSTO NAO INCLUI:CORTE E REMOCAO DO PAVIMENTO,APICOAMENTO DA LAJE,FORMAS E CONCRETAGEM DOS BERCOS  </t>
  </si>
  <si>
    <t>CK5177</t>
  </si>
  <si>
    <t>CK0180</t>
  </si>
  <si>
    <t xml:space="preserve">JUNTA DE DILATACAO E VEDACAO,PARA OBRAS DE ARTE,MOVIMENTOS DE -15 A +25MM,INCLUSIVE LABIOS POLIMERICOS,CORTE E REMOCAO DO PAVIMENTO,APICOAMENTO DA LAJE,FORMAS E CONCRETAGEM DOS BERCOS  </t>
  </si>
  <si>
    <t>CK5180</t>
  </si>
  <si>
    <t>CK0179</t>
  </si>
  <si>
    <t xml:space="preserve">JUNTA DE DILATACAO E VEDACAO,PARA OBRAS DE ARTE,MOVIMENTOS DE -15 A +25MM,INCLUSIVE LABIOS POLIMERICOS.FORNECIMENTO E COLOCACAO.O CUSTO NAO INCLUI:CORTE E REMOCAO DO PAVIMENTO,APICOAMENTO DA LAJE,FORMAS E CONCRETAGEM DOS BERCOS  </t>
  </si>
  <si>
    <t>CK5179</t>
  </si>
  <si>
    <t>CK0182</t>
  </si>
  <si>
    <t xml:space="preserve">JUNTA DE DILATACAO E VEDACAO,PARA OBRAS DE ARTE,MOVIMENTOS DE -20 A +40MM,INCLUSIVE LABIOS POLIMERICOS,CORTE E REMOCAO DO PAVIMENTO,APICOAMENTO DA LAJE,FORMAS E CONCRETAGEM DOS BERCOS  </t>
  </si>
  <si>
    <t>CK5182</t>
  </si>
  <si>
    <t>CK0181</t>
  </si>
  <si>
    <t xml:space="preserve">JUNTA DE DILATACAO E VEDACAO,PARA OBRAS DE ARTE,MOVIMENTOS DE -20 A +40MM,INCLUSIVE LABIOS POLIMERICOS.FORNECIMENTO E COLOCACAO.O CUSTO NAO INCLUI:CORTE E REMOCAO DO PAVIMENTO,APICOAMENTO DA LAJE,FORMAS E CONCRETAGEM DOS BERCOS  </t>
  </si>
  <si>
    <t>CK5181</t>
  </si>
  <si>
    <t>CK0077</t>
  </si>
  <si>
    <t xml:space="preserve">JUNTA DE MADEIRA PARA PONTES,UTILIZANDO SARRAFOS DE 1X7CM  </t>
  </si>
  <si>
    <t>CK5077</t>
  </si>
  <si>
    <t>CH0095</t>
  </si>
  <si>
    <t xml:space="preserve">JUNTA DE RETRACAO EM REVESTIMENTO DE PLACAS DE CONCRETO,EXCLUSIVE BARRA DE LIGACAO(LIGADORES)  </t>
  </si>
  <si>
    <t>CH5095</t>
  </si>
  <si>
    <t>CH0125</t>
  </si>
  <si>
    <t xml:space="preserve">JUNTA DE RETRACAO,SERRADA COM DISCO DE DIAMANTE,PARA PAVIMENTOS DE PLACAS DE CONCRETO,COM 5CM DE PROFUNDIDADE  </t>
  </si>
  <si>
    <t>CH5125</t>
  </si>
  <si>
    <t>CK0190</t>
  </si>
  <si>
    <t xml:space="preserve">JUNTA ELASTICA EM PVC TERMOPLASTICO,TIPO 022,PARA JUNTAS SUBMETIDAS A UMA PRESSAO MEDIA E DE POUCA DEFORMACAO.FORNECIMENTO E COLOCACAO  </t>
  </si>
  <si>
    <t>CK5190</t>
  </si>
  <si>
    <t>CM0172</t>
  </si>
  <si>
    <t xml:space="preserve">JUNTA FORMADA DE ARGAMASSA DE CIMENTO E AREIA,NO TRACO 1:3 COM 5X5CM  </t>
  </si>
  <si>
    <t>CM5172</t>
  </si>
  <si>
    <t>CM0175</t>
  </si>
  <si>
    <t xml:space="preserve">JUNTA GRAMADA COM 5CM DE LARGURA  </t>
  </si>
  <si>
    <t>CM5175</t>
  </si>
  <si>
    <t>CM0176</t>
  </si>
  <si>
    <t xml:space="preserve">JUNTA GRAMADA COM 8CM DE LARGURA  </t>
  </si>
  <si>
    <t>CM5176</t>
  </si>
  <si>
    <t>CM0173</t>
  </si>
  <si>
    <t xml:space="preserve">JUNTA IMPERMEABILIZANTE DE HIDROASFALTO,CIMENTO E AREIA,NO TRACO 1:1:3 COM 2,5X2,5CM  </t>
  </si>
  <si>
    <t>CM5173</t>
  </si>
  <si>
    <t>CM0174</t>
  </si>
  <si>
    <t xml:space="preserve">JUNTA IMPERMEABILIZANTE DE HIDROASFALTO,CIMENTO E AREIA,NO TRACO 1:1:3 COM 2X2,5CM  </t>
  </si>
  <si>
    <t>CM5174</t>
  </si>
  <si>
    <t>CH0097</t>
  </si>
  <si>
    <t xml:space="preserve">JUNTA LONGITUDINAL DE LIGACAO ENTRE SARJETAS E PLACAS DE REVESTIMENTO DE CONCRETO,INCLUSIVE LIGADORES  </t>
  </si>
  <si>
    <t>CH5097</t>
  </si>
  <si>
    <t>CH0094</t>
  </si>
  <si>
    <t xml:space="preserve">JUNTA LONGITUDINAL EM REVESTIMENTO DE PLACA DE CONCRETO DO TIPO ENCAIXE(MACHO E FEMEA),EXCLUSIVE BARRAS DE LIGACAO(LIGADORES)  </t>
  </si>
  <si>
    <t>CH5094</t>
  </si>
  <si>
    <t>CM0171</t>
  </si>
  <si>
    <t xml:space="preserve">JUNTA METALICA EM LATAO 17X0,70MM,PARA PISOS CONTINUOS.FORNECIMENTO E COLOCACAO  </t>
  </si>
  <si>
    <t>CM5171</t>
  </si>
  <si>
    <t>CM0169</t>
  </si>
  <si>
    <t xml:space="preserve">JUNTA PLASTICA 17X3MM,PARA PISOS CONTINUOS.FORNECIMENTO E COLOCACAO  </t>
  </si>
  <si>
    <t>CM5169</t>
  </si>
  <si>
    <t>CM0170</t>
  </si>
  <si>
    <t xml:space="preserve">JUNTA PLASTICA 27X3MM,PARA PISOS CONTINUOS.FORNECIMENTO E COLOCACAO  </t>
  </si>
  <si>
    <t>CM5170</t>
  </si>
  <si>
    <t>CL0008</t>
  </si>
  <si>
    <t xml:space="preserve">JUNTAS EM RELEVO,EM ALVENARIA DE PEDRA,COMO EM 12.001.0020,FEITAS COM ARGAMASSA DE CIMENTO,CAL E AREIA FINA,NO TRACO 1:3:5  </t>
  </si>
  <si>
    <t>CL5008</t>
  </si>
  <si>
    <t>CL0015</t>
  </si>
  <si>
    <t xml:space="preserve">JUNTAS REENTRANTES EM ALVENARIA DE PEDRA DE MAO,FEITAS COM ARGAMASSA DE CIMENTO,CAL E AREIA FINA,NO TRACO 1:3:5  </t>
  </si>
  <si>
    <t>CL5015</t>
  </si>
  <si>
    <t>CL0007</t>
  </si>
  <si>
    <t xml:space="preserve">JUNTAS REENTRANTES,EM ALVENARIA DE PEDRA,COMO EM 12.001.0020,FEITAS COM ARGAMASSA DE CIMENTO,CAL E AREIA FINA,NO TRACO 1:3:5  </t>
  </si>
  <si>
    <t>CL5007</t>
  </si>
  <si>
    <t>CK0234</t>
  </si>
  <si>
    <t xml:space="preserve">LAJE PRE-MOLDADA BETA 11,PARA SOBRECARGA ATE 3,5KN/M2 E VAO DE 4,40M,CONSIDERANDO VIGOTAS,TIJOLOS E ARMADURA NEGATIVA,INCLUSIVE CAPEAMENTO DE 3CM DE ESPESSURA,C/CONCRETO FCK=20MPAE ESCORAMENTO.FORNECIMENTO E MONTAGEM DO CONJUNTO  </t>
  </si>
  <si>
    <t>CK5234</t>
  </si>
  <si>
    <t>CK0494</t>
  </si>
  <si>
    <t xml:space="preserve">LAJE PRE-MOLDADA BETA 11,PARA SOBRECARGA ATE 3,5KN/M2 E VAO DE 4,40M,CONSIDERANDO VIGOTAS,TIJOLOS E ARMADURA NEGATIVA,INCLUSIVE CAPEAMENTO DE 3CM DE ESPESSURA,C/CONCRETO FCK=25MPAE ESCORAMENTO.FORNECIMENTO E MONTAGEM DO CONJUNTO  </t>
  </si>
  <si>
    <t>CK5494</t>
  </si>
  <si>
    <t>CK0495</t>
  </si>
  <si>
    <t xml:space="preserve">LAJE PRE-MOLDADA BETA 11,PARA SOBRECARGA ATE 3,5KN/M2 E VAO DE 4,40M,CONSIDERANDO VIGOTAS,TIJOLOS E ARMADURA NEGATIVA,INCLUSIVE CAPEAMENTO DE 3CM DE ESPESSURA,C/CONCRETO FCK=30MPAE ESCORAMENTO.FORNECIMENTO E MONTAGEM DO CONJUNTO  </t>
  </si>
  <si>
    <t>CK5495</t>
  </si>
  <si>
    <t>CK0235</t>
  </si>
  <si>
    <t xml:space="preserve">LAJE PRE-MOLDADA BETA 12,PARA SOBRECARGA DE 3,5KN/M2 E VAO DE 4,10M,CONSIDERANDO VIGOTAS,TIJOLOS E ARMADURA NEGATIVA,INCLUSIVE CAPEAMENTO DE 4CM DE ESPESSURA,COM CONCRETO FCK=20MPAE ESCORAMENTO.FORNECIMENTO E MONTAGEM DO CONJUNTO  </t>
  </si>
  <si>
    <t>CK5235</t>
  </si>
  <si>
    <t>CK0496</t>
  </si>
  <si>
    <t xml:space="preserve">LAJE PRE-MOLDADA BETA 12,PARA SOBRECARGA DE 3,5KN/M2 E VAO DE 4,10M,CONSIDERANDO VIGOTAS,TIJOLOS E ARMADURA NEGATIVA,INCLUSIVE CAPEAMENTO DE 4CM DE ESPESSURA,COM CONCRETO FCK=25MPAE ESCORAMENTO.FORNECIMENTO E MONTAGEM DO CONJUNTO  </t>
  </si>
  <si>
    <t>CK5496</t>
  </si>
  <si>
    <t>CK0497</t>
  </si>
  <si>
    <t xml:space="preserve">LAJE PRE-MOLDADA BETA 12,PARA SOBRECARGA DE 3,5KN/M2 E VAO DE 4,10M,CONSIDERANDO VIGOTAS,TIJOLOS E ARMADURA NEGATIVA,INCLUSIVE CAPEAMENTO DE 4CM DE ESPESSURA,COM CONCRETO FCK=30MPAE ESCORAMENTO.FORNECIMENTO E MONTAGEM DO CONJUNTO  </t>
  </si>
  <si>
    <t>CK5497</t>
  </si>
  <si>
    <t>CK0236</t>
  </si>
  <si>
    <t xml:space="preserve">LAJE PRE-MOLDADA BETA 16,PARA SOBRECARGA DE 3,5KN/M2 E VAO DE 5,20M,CONSIDERANDO VIGOTAS,TIJOLOS E ARMADURA NEGATIVA,INCLUSIVE CAPEAMENTO DE 4CM DE ESPESSURA,COM CONCRETO FCK=20MPAE ESCORAMENTO.FORNECIMENTO E MONTAGEM DO CONJUNTO  </t>
  </si>
  <si>
    <t>CK5236</t>
  </si>
  <si>
    <t>CK0498</t>
  </si>
  <si>
    <t xml:space="preserve">LAJE PRE-MOLDADA BETA 16,PARA SOBRECARGA DE 3,5KN/M2 E VAO DE 5,20M,CONSIDERANDO VIGOTAS,TIJOLOS E ARMADURA NEGATIVA,INCLUSIVE CAPEAMENTO DE 4CM DE ESPESSURA,COM CONCRETO FCK=25MPAE ESCORAMENTO.FORNECIMENTO E MONTAGEM DO CONJUNTO  </t>
  </si>
  <si>
    <t>CK5498</t>
  </si>
  <si>
    <t>CK0499</t>
  </si>
  <si>
    <t xml:space="preserve">LAJE PRE-MOLDADA BETA 16,PARA SOBRECARGA DE 3,5KN/M2 E VAO DE 5,20M,CONSIDERANDO VIGOTAS,TIJOLOS E ARMADURA NEGATIVA,INCLUSIVE CAPEAMENTO DE 4CM DE ESPESSURA,COM CONCRETO FCK=30MPAE ESCORAMENTO.FORNECIMENTO E MONTAGEM DO CONJUNTO  </t>
  </si>
  <si>
    <t>CK5499</t>
  </si>
  <si>
    <t>CK0237</t>
  </si>
  <si>
    <t xml:space="preserve">LAJE PRE-MOLDADA BETA 20,PARA SOBRECARGA DE 3,5KN/M2 E VAO DE 6,20M,CONSIDERANDO VIGOTAS,TIJOLOS E ARMADURA NEGATIVA,INCLUSIVE CAPEAMENTO DE 4CM DE ESPESSURA,COM CONCRETO FCK=20MPAE ESCORAMENTO.FORNECIMENTO E MONTAGEM DO CONJUNTO  </t>
  </si>
  <si>
    <t>CK5237</t>
  </si>
  <si>
    <t>CK0500</t>
  </si>
  <si>
    <t xml:space="preserve">LAJE PRE-MOLDADA BETA 20,PARA SOBRECARGA DE 3,5KN/M2 E VAO DE 6,20M,CONSIDERANDO VIGOTAS,TIJOLOS E ARMADURA NEGATIVA,INCLUSIVE CAPEAMENTO DE 4CM DE ESPESSURA,COM CONCRETO FCK=25MPAE ESCORAMENTO.FORNECIMENTO E MONTAGEM DO CONJUNTO  </t>
  </si>
  <si>
    <t>CK5500</t>
  </si>
  <si>
    <t>CK0501</t>
  </si>
  <si>
    <t xml:space="preserve">LAJE PRE-MOLDADA BETA 20,PARA SOBRECARGA DE 3,5KN/M2 E VAO DE 6,20M,CONSIDERANDO VIGOTAS,TIJOLOS E ARMADURA NEGATIVA,INCLUSIVE CAPEAMENTO DE 4CM DE ESPESSURA,COM CONCRETO FCK=30MPAE ESCORAMENTO.FORNECIMENTO E MONTAGEM DO CONJUNTO  </t>
  </si>
  <si>
    <t>CK5501</t>
  </si>
  <si>
    <t>CH0203</t>
  </si>
  <si>
    <t xml:space="preserve">LAMA ASFALTICA FINA DE RUPTURA CONTROLADA,COM FORNECIMENTO E TRANSPORTE DOS MATERIAIS,EXCLUSIVE EMULSAO  </t>
  </si>
  <si>
    <t>CH5203</t>
  </si>
  <si>
    <t>CH0204</t>
  </si>
  <si>
    <t xml:space="preserve">LAMA ASFALTICA GROSSA DE RUPTURA CONTROLADA,COM FORNECIMENTO E TRANSPORTE DOS MATERIAIS,EXCLUSIVE EMULSAO  </t>
  </si>
  <si>
    <t>CH5204</t>
  </si>
  <si>
    <t>CT0524</t>
  </si>
  <si>
    <t xml:space="preserve">LAMA ASFALTICA,FINA,INCLUSIVE TRANSPORTE.CUSTO SOMENTE DOS MATERIAIS.FORNECIMENTO  </t>
  </si>
  <si>
    <t>CT5524</t>
  </si>
  <si>
    <t>CT0525</t>
  </si>
  <si>
    <t xml:space="preserve">LAMA ASFALTICA,GROSSA,INCLUSIVE TRANSPORTE.CUSTO SOMENTE DOS MATERIAIS.FORNECIMENTO  </t>
  </si>
  <si>
    <t>CT5525</t>
  </si>
  <si>
    <t>CU0489</t>
  </si>
  <si>
    <t xml:space="preserve">LAMPADA A VAPOR DE SODIO,ALTA PRESSAO,POTENCIA DE 100W,BASE E-27,BULBO OVOIDE,POSICAO DE FUNCIONAMENTO UNIVERSAL A NBR-IEC-662 E EM-RIOLUZ N§57.FORNECIMENTO  </t>
  </si>
  <si>
    <t>CU5489</t>
  </si>
  <si>
    <t>CU0494</t>
  </si>
  <si>
    <t xml:space="preserve">LAMPADA A VAPOR DE SODIO,ALTA PRESSAO,POTENCIA DE 100W,BASE E-40,BULBO TUBULAR,POSICAO DE FUNCIONAMENTO UNIVERSAL A NBR-IEC-662 E EM-RIOLUZ N§ 57.FORNECIMENTO  </t>
  </si>
  <si>
    <t>CU5494</t>
  </si>
  <si>
    <t>CU0491</t>
  </si>
  <si>
    <t xml:space="preserve">LAMPADA A VAPOR DE SODIO,ALTA PRESSAO,POTENCIA DE 150W,BASE E-27,BULBO OVOIDE,POSICAO DE FUNCIONAMENTO UNIVERSAL A NBR-IEC-662 E EM-RIOLUZ N§ 57.FORNECIMENTO  </t>
  </si>
  <si>
    <t>CU5491</t>
  </si>
  <si>
    <t>CU0495</t>
  </si>
  <si>
    <t xml:space="preserve">LAMPADA A VAPOR DE SODIO,ALTA PRESSAO,POTENCIA DE 150W,BASE E-40,BULBO TUBULAR,POSICAO DE FUNCIONAMENTO UNIVERSAL A NBR-IEC-662 E EM-RIOLUZ N§ 57.FORNECIMENTO  </t>
  </si>
  <si>
    <t>CU5495</t>
  </si>
  <si>
    <t>CU0496</t>
  </si>
  <si>
    <t xml:space="preserve">LAMPADA A VAPOR DE SODIO,ALTA PRESSAO,POTENCIA DE 250W,BASE E- 40,BULBO TUBULAR,POSICAO DE FUNCIONAMENTO UNIVERSAL A NBR-IEC-662 E EM-RIOLUZ N§ 57.FORNECIMENTO  </t>
  </si>
  <si>
    <t>CU5496</t>
  </si>
  <si>
    <t>CU0493</t>
  </si>
  <si>
    <t xml:space="preserve">LAMPADA A VAPOR DE SODIO,ALTA PRESSAO,POTENCIA DE 250W,BASE E-27,BULBO OVOIDE,POSICAO DE FUNCIONAMENTO UNIVERSAL A NBR-IEC-662 E EM-RIOLUZ N§ 57.FORNECIMENTO  </t>
  </si>
  <si>
    <t>CU5493</t>
  </si>
  <si>
    <t>CU0497</t>
  </si>
  <si>
    <t xml:space="preserve">LAMPADA A VAPOR DE SODIO,ALTA PRESSAO,POTENCIA DE 400W,BASE E-40,BULBO TUBULAR,POSICAO DE FUNCIONAMENTO UNIVERSAL A NBR-IEC-662 E EM-RIOLUZ N§ 57.FORNECIMENTO  </t>
  </si>
  <si>
    <t>CU5497</t>
  </si>
  <si>
    <t>CU0488</t>
  </si>
  <si>
    <t xml:space="preserve">LAMPADA A VAPOR DE SODIO,ALTA PRESSAO,POTENCIA DE 70W,BASE E-27,BULBO OVOIDE,POSICAO DE FUNCIONAMENTO UNIVERSAL A NBR-IEC-662 E EM-RIOLUZ N§ 57.FORNECIMENTO  </t>
  </si>
  <si>
    <t>CU5488</t>
  </si>
  <si>
    <t>CU0482</t>
  </si>
  <si>
    <t xml:space="preserve">LAMPADA DE MULTIVAPOR METALICO (MVM) DE 150W,BULBO OVOIDE.FORNECIMENTO  </t>
  </si>
  <si>
    <t>CU5482</t>
  </si>
  <si>
    <t>CU0483</t>
  </si>
  <si>
    <t xml:space="preserve">LAMPADA DE MULTIVAPOR METALICO (MVM) DE 250W,BULBO OVOIDE.FORNECIMENTO  </t>
  </si>
  <si>
    <t>CU5483</t>
  </si>
  <si>
    <t>CU0484</t>
  </si>
  <si>
    <t xml:space="preserve">LAMPADA DE MULTIVAPOR METALICO (MVM) DE 250W,BULBO TUBULAR.FORNECIMENTO  </t>
  </si>
  <si>
    <t>CU5484</t>
  </si>
  <si>
    <t>CU0485</t>
  </si>
  <si>
    <t xml:space="preserve">LAMPADA DE MULTIVAPOR METALICO (MVM) DE 400W,BULBO TUBULAR.FORNECIMENTO  </t>
  </si>
  <si>
    <t>CU5485</t>
  </si>
  <si>
    <t>CU0479</t>
  </si>
  <si>
    <t xml:space="preserve">LAMPADA DE MULTIVAPOR METALICO (MVM) DE 70W,BULBO OVOIDE.FORNECIMENTO  </t>
  </si>
  <si>
    <t>CU5479</t>
  </si>
  <si>
    <t>CO0728</t>
  </si>
  <si>
    <t xml:space="preserve">LAMPADA DE VAPOR DE MERCURIO,DE 250W.FORNECIMENTO E COLOCACAO  </t>
  </si>
  <si>
    <t>CO5728</t>
  </si>
  <si>
    <t>CO0729</t>
  </si>
  <si>
    <t xml:space="preserve">LAMPADA DE VAPOR DE MERCURIO,DE 400W.FORNECIMENTO E COLOCACAO  </t>
  </si>
  <si>
    <t>CO5729</t>
  </si>
  <si>
    <t>CO2036</t>
  </si>
  <si>
    <t xml:space="preserve">LAMPADA DE VAPOR DE SODIO DE 100W-110/220V.FORNECIMENTO E COLOCACAO  </t>
  </si>
  <si>
    <t>CO7036</t>
  </si>
  <si>
    <t>CO0733</t>
  </si>
  <si>
    <t xml:space="preserve">LAMPADA DE VAPOR DE SODIO DE 150W-110/220V.FORNECIMENTO E COLOCACAO  </t>
  </si>
  <si>
    <t>CO5733</t>
  </si>
  <si>
    <t>CO0734</t>
  </si>
  <si>
    <t xml:space="preserve">LAMPADA DE VAPOR DE SODIO DE 250W-110/200V.FORNECIMENTO E COLOCACAO  </t>
  </si>
  <si>
    <t>CO5734</t>
  </si>
  <si>
    <t>CO0735</t>
  </si>
  <si>
    <t xml:space="preserve">LAMPADA DE VAPOR DE SODIO DE 400W-110/220V.FORNECIMENTO E COLOCACAO  </t>
  </si>
  <si>
    <t>CO5735</t>
  </si>
  <si>
    <t>CO2035</t>
  </si>
  <si>
    <t xml:space="preserve">LAMPADA DE VAPOR DE SODIO DE 70W-110/220V.FORNECIMENTO E COLOCACAO  </t>
  </si>
  <si>
    <t>CO7035</t>
  </si>
  <si>
    <t>CO2039</t>
  </si>
  <si>
    <t xml:space="preserve">LAMPADA DE VAPOR METALICO DE 2000W-220V,BULBO OVOIDE.FORNECIMENTO E COLOCACAO  </t>
  </si>
  <si>
    <t>CO7039</t>
  </si>
  <si>
    <t>CO2037</t>
  </si>
  <si>
    <t xml:space="preserve">LAMPADA DE VAPOR METALICO OVOIDE DE 250W-220V,BULBO OVOIDE.FORNECIMENTO E COLOCACAO  </t>
  </si>
  <si>
    <t>CO7037</t>
  </si>
  <si>
    <t>CO2038</t>
  </si>
  <si>
    <t xml:space="preserve">LAMPADA DE VAPOR METALICO OVOIDE DE 400W-220V,BULBO OVOIDE.FORNECIMENTO E COLOCACAO  </t>
  </si>
  <si>
    <t>CO7038</t>
  </si>
  <si>
    <t>CO2403</t>
  </si>
  <si>
    <t xml:space="preserve">LAMPADA FLUORESCENTE COMPACTA,DUPLA,DE 18W.FORNECIMENTO E COLOCACAO  </t>
  </si>
  <si>
    <t>CO7403</t>
  </si>
  <si>
    <t>CO2432</t>
  </si>
  <si>
    <t xml:space="preserve">LAMPADA FLUORESCENTE COMPACTA,DUPLA,DE 26W.FORNECIMENTO E COLOCACAO  </t>
  </si>
  <si>
    <t>CO7432</t>
  </si>
  <si>
    <t>CO2031</t>
  </si>
  <si>
    <t xml:space="preserve">LAMPADA FLUORESCENTE TUBULAR,DE 16W.FORNECIMENTO E COLOCACAO  </t>
  </si>
  <si>
    <t>CO7031</t>
  </si>
  <si>
    <t>CO2030</t>
  </si>
  <si>
    <t xml:space="preserve">LAMPADA FLUORESCENTE TUBULAR,DE 18W.FORNECIMENTO E COLOCACAO  </t>
  </si>
  <si>
    <t>CO7030</t>
  </si>
  <si>
    <t>CO0723</t>
  </si>
  <si>
    <t xml:space="preserve">LAMPADA FLUORESCENTE TUBULAR,DE 20W.FORNECIMENTO E COLOCACAO  </t>
  </si>
  <si>
    <t>CO5723</t>
  </si>
  <si>
    <t>CO2028</t>
  </si>
  <si>
    <t xml:space="preserve">LAMPADA FLUORESCENTE TUBULAR,DE 32W.FORNECIMENTO E COLOCACAO  </t>
  </si>
  <si>
    <t>CO7028</t>
  </si>
  <si>
    <t>CO0724</t>
  </si>
  <si>
    <t xml:space="preserve">LAMPADA FLUORESCENTE TUBULAR,DE 40W.FORNECIMENTO E COLOCACAO  </t>
  </si>
  <si>
    <t>CO5724</t>
  </si>
  <si>
    <t>CO0726</t>
  </si>
  <si>
    <t xml:space="preserve">LAMPADA FLUORESCENTE,HO,DE 110W.FORNECIMENTO E COLOCACAO  </t>
  </si>
  <si>
    <t>CO5726</t>
  </si>
  <si>
    <t>CO0725</t>
  </si>
  <si>
    <t xml:space="preserve">LAMPADA FLUORESCENTE,HO,DE 80W.FORNECIMENTO E COLOCACAO  </t>
  </si>
  <si>
    <t>CO5725</t>
  </si>
  <si>
    <t>CO2032</t>
  </si>
  <si>
    <t xml:space="preserve">LAMPADA FLUORESCENTE,TRIFOSFORO,DE 16W.FORNECIMENTO E COLOCACAO  </t>
  </si>
  <si>
    <t>CO7032</t>
  </si>
  <si>
    <t>CO2402</t>
  </si>
  <si>
    <t xml:space="preserve">LAMPADA FLUORESCENTE,TRIFOSFORO,DE 32W.FORNECIMENTO E COLOCACAO  </t>
  </si>
  <si>
    <t>CO7402</t>
  </si>
  <si>
    <t>CO2027</t>
  </si>
  <si>
    <t xml:space="preserve">LAMPADA INCANDESCENTE HALOGENA,DE 20W-12V.FORNECIMENTO E COLOCACAO  </t>
  </si>
  <si>
    <t>CO7027</t>
  </si>
  <si>
    <t>CO2026</t>
  </si>
  <si>
    <t xml:space="preserve">LAMPADA INCANDESCENTE HALOGENA,DE 50W-12V.FORNECIMENTO E COLOCACAO  </t>
  </si>
  <si>
    <t>CO7026</t>
  </si>
  <si>
    <t>CO2043</t>
  </si>
  <si>
    <t xml:space="preserve">LAMPADA LED,BULBO,A60,10,5W,100/240V,B ASE E-27.FORNECIMENTO  E COLOCACAO  </t>
  </si>
  <si>
    <t>CO7043</t>
  </si>
  <si>
    <t>CO2407</t>
  </si>
  <si>
    <t xml:space="preserve">LAMPADA LED,BULBO,A60,12W,100/200V,BAS E E-27.FORNECIMENTO E COLOCACAO  </t>
  </si>
  <si>
    <t>CO7407</t>
  </si>
  <si>
    <t>CO2408</t>
  </si>
  <si>
    <t xml:space="preserve">LAMPADA LED,BULBO,A60,15W,100/240V,BAS E E-27.FORNECIMENTO E COLOCACAO  </t>
  </si>
  <si>
    <t>CO7408</t>
  </si>
  <si>
    <t>CO2409</t>
  </si>
  <si>
    <t xml:space="preserve">LAMPADA LED,BULBO,A60,20W,100/240V,BAS E E-27.FORNECIMENTO E COLOCACAO  </t>
  </si>
  <si>
    <t>CO7409</t>
  </si>
  <si>
    <t>CO2410</t>
  </si>
  <si>
    <t xml:space="preserve">LAMPADA LED,BULBO,A60,25W,100/240V,BAS E E-27.FORNECIMENTO E COLOCACAO  </t>
  </si>
  <si>
    <t>CO7410</t>
  </si>
  <si>
    <t>CO2411</t>
  </si>
  <si>
    <t xml:space="preserve">LAMPADA LED,BULBO,A60,30W,100/240V,BAS E E-27.FORNECIMENTO E COLOCACAO  </t>
  </si>
  <si>
    <t>CO7411</t>
  </si>
  <si>
    <t>CO2040</t>
  </si>
  <si>
    <t xml:space="preserve">LAMPADA LED,BULBO,A60,4,5W,100/240V,BA SE E-27.FORNECIMENTO E COLOCACAO  </t>
  </si>
  <si>
    <t>CO7040</t>
  </si>
  <si>
    <t>CO2041</t>
  </si>
  <si>
    <t xml:space="preserve">LAMPADA LED,BULBO,A60,7W,100/240V,BASE E-27.FORNECIMENTO E  COLOCACAO  </t>
  </si>
  <si>
    <t>CO7041</t>
  </si>
  <si>
    <t>CO2042</t>
  </si>
  <si>
    <t xml:space="preserve">LAMPADA LED,BULBO,A60,8W,100/240V,BASE E-27.FORNECIMENTO E  COLOCACAO  </t>
  </si>
  <si>
    <t>CO7042</t>
  </si>
  <si>
    <t>CO2406</t>
  </si>
  <si>
    <t xml:space="preserve">LAMPADA LED,BULBO,A60,9W,100/240V,BASE E-27.FORNECIMENTO E COLOCACAO  </t>
  </si>
  <si>
    <t>CO7406</t>
  </si>
  <si>
    <t>CO2045</t>
  </si>
  <si>
    <t xml:space="preserve">LAMPADA LED,BULBO,PAR 20,7W,120V,BASE E-27.FORNECIMENTO E COLOCACAO  </t>
  </si>
  <si>
    <t>CO7045</t>
  </si>
  <si>
    <t>CO2046</t>
  </si>
  <si>
    <t xml:space="preserve">LAMPADA LED,BULBO,PAR 30,10W,120/220V/20D,BASE E-27.FORNECIMENTO E COLOCACAO  </t>
  </si>
  <si>
    <t>CO7046</t>
  </si>
  <si>
    <t>CO2047</t>
  </si>
  <si>
    <t xml:space="preserve">LAMPADA LED,BULBO,PAR 30,13W,120/220V,BASE E-27.FORNECIMENTO E COLOCACAO  </t>
  </si>
  <si>
    <t>CO7047</t>
  </si>
  <si>
    <t>CO2048</t>
  </si>
  <si>
    <t xml:space="preserve">LAMPADA LED,BULBO,PAR 38,16W,120/220V,BASE E-27.FORNECIMENTO E COLOCACAO  </t>
  </si>
  <si>
    <t>CO7048</t>
  </si>
  <si>
    <t>CO2051</t>
  </si>
  <si>
    <t xml:space="preserve">LAMPADA LED,DICROICA MR16 5W/12V.FORNECIMENTO E COLOCACAO  </t>
  </si>
  <si>
    <t>CO7051</t>
  </si>
  <si>
    <t>CO2050</t>
  </si>
  <si>
    <t xml:space="preserve">LAMPADA LED,TUBULAR,1200MM,T8,18W,FLUX O LUMINOSO EM TORNO DE 1850LM  </t>
  </si>
  <si>
    <t>CO7050</t>
  </si>
  <si>
    <t>CO2049</t>
  </si>
  <si>
    <t xml:space="preserve">LAMPADA LED,TUBULAR,600MM,T8,9W,FLUXO LUMINOSO EM TORNO DE 900LM  </t>
  </si>
  <si>
    <t>CO7049</t>
  </si>
  <si>
    <t>CO2489</t>
  </si>
  <si>
    <t xml:space="preserve">LAMPADA LED,TUBULAR,HF 1200MM,T5,26W,FLUXO LUMINOSO EM TORNO DE 3900LM  </t>
  </si>
  <si>
    <t>CO7489</t>
  </si>
  <si>
    <t>CO0730</t>
  </si>
  <si>
    <t xml:space="preserve">LAMPADA MISTA,DE 160W.FORNECIMENTO E COLOCACAO  </t>
  </si>
  <si>
    <t>CO5730</t>
  </si>
  <si>
    <t>CO0731</t>
  </si>
  <si>
    <t xml:space="preserve">LAMPADA MISTA,DE 250W.FORNECIMENTO E COLOCACAO  </t>
  </si>
  <si>
    <t>CO5731</t>
  </si>
  <si>
    <t>CO0732</t>
  </si>
  <si>
    <t xml:space="preserve">LAMPADA MISTA,DE 500W.FORNECIMENTO E COLOCACAO  </t>
  </si>
  <si>
    <t>CO5732</t>
  </si>
  <si>
    <t>CU0478</t>
  </si>
  <si>
    <t xml:space="preserve">LAMPADA MULTIVAPOR METALICO (MVM) DE 35W,PAR30.FORNECIMENTO  </t>
  </si>
  <si>
    <t>CU5478</t>
  </si>
  <si>
    <t>CU0560</t>
  </si>
  <si>
    <t xml:space="preserve">LAMPADA MULTIVAPOR METALICO (MVM) DE 400W,BULBO OVOIDE.FORNECIMENTO  </t>
  </si>
  <si>
    <t>CU5560</t>
  </si>
  <si>
    <t>CO0727</t>
  </si>
  <si>
    <t xml:space="preserve">LAMPADA VAPOR DE MERCURIO,DE 125W.FORNECIMENTO E COLOCACAO  </t>
  </si>
  <si>
    <t>CO5727</t>
  </si>
  <si>
    <t>CO2034</t>
  </si>
  <si>
    <t xml:space="preserve">LAMPADA VAPOR DE MERCURIO,DE 80W.FORNECIMENTO E COLOCACAO  </t>
  </si>
  <si>
    <t>CO7034</t>
  </si>
  <si>
    <t>CK0038</t>
  </si>
  <si>
    <t xml:space="preserve">LANCAMENTO DE CONCRETO EM PECAS ARMADAS,EM CONDICOES ESPECIAIS,INCLUSIVE O TRANSPORTE HORIZONTAL ATE 20,00M EM CARRINHOS,COLOCACAO,ADENSAMENT O E ACABAMENTO,CONSIDERANDO UMA PRODUCAO APROXIMADA DE 1,00M3/H  </t>
  </si>
  <si>
    <t>CK5038</t>
  </si>
  <si>
    <t>CK0037</t>
  </si>
  <si>
    <t xml:space="preserve">LANCAMENTO DE CONCRETO EM PECAS ARMADAS,EM CONDICOES ESPECIAIS,INCLUSIVE O TRANSPORTE HORIZONTAL ATE 20,00M EM CARRINHOS,COLOCACAO,ADENSAMENT O E ACABAMENTO,CONSIDERANDO UMA PRODUCAO APROXIMADA DE 1,50M3/H  </t>
  </si>
  <si>
    <t>CK5037</t>
  </si>
  <si>
    <t>CK0021</t>
  </si>
  <si>
    <t xml:space="preserve">LANCAMENTO DE CONCRETO EM PECAS ARMADAS,EM CONDICOES ESPECIAIS,INCLUSIVE TRANSPORTE HORIZONTAL ATE 20,00M EM CARRINHOS,EVERTICAL ATE 10,00M COM TORRE E GUINCHO,COLOCACAO,ADENSAMENTO E ACABAMENTO,CONSIDERANDO UMA PRODUCAO APROXIMADA DE 1,00M3/H  </t>
  </si>
  <si>
    <t>CK5021</t>
  </si>
  <si>
    <t>CK0020</t>
  </si>
  <si>
    <t xml:space="preserve">LANCAMENTO DE CONCRETO EM PECAS ARMADAS,EM CONDICOES ESPECIAIS,INCLUSIVE TRANSPORTE HORIZONTAL ATE 20,00M EM CARRINHOS,EVERTICAL ATE 10,00M COM TORRE E GUINCHO,COLOCACAO,ADENSAMENTO E ACABAMENTO,CONSIDERANDO UMA PRODUCAO APROXIMADA DE 1,50M3/H  </t>
  </si>
  <si>
    <t>CK5020</t>
  </si>
  <si>
    <t>CK0036</t>
  </si>
  <si>
    <t xml:space="preserve">LANCAMENTO DE CONCRETO EM PECAS ARMADAS,INCLUSIVE O TRANSPORTE HORIZONTAL ATE 20,00M EM CARRINHOS,COLOCACAO,ADENSAMENT OE ACABAMENTO,CONSIDERANDO UMA PRODUCAO APROXIMADA DE 2,00M3/H  </t>
  </si>
  <si>
    <t>CK5036</t>
  </si>
  <si>
    <t>CK0035</t>
  </si>
  <si>
    <t xml:space="preserve">LANCAMENTO DE CONCRETO EM PECAS ARMADAS,INCLUSIVE O TRANSPORTE HORIZONTAL ATE 20,00M EM CARRINHOS,COLOCACAO,ADENSAMENT OE ACABAMENTO,CONSIDERANDO UMA PRODUCAO APROXIMADA DE 3,50M3/H  </t>
  </si>
  <si>
    <t>CK5035</t>
  </si>
  <si>
    <t>CK0034</t>
  </si>
  <si>
    <t xml:space="preserve">LANCAMENTO DE CONCRETO EM PECAS ARMADAS,INCLUSIVE O TRANSPORTE HORIZONTAL ATE 20,00M EM CARRINHOS,COLOCACAO,ADENSAMENT OE ACABAMENTO,CONSIDERANDO UMA PRODUCAO APROXIMADA DE 7,00M3/H  </t>
  </si>
  <si>
    <t>CK5034</t>
  </si>
  <si>
    <t>CK0019</t>
  </si>
  <si>
    <t xml:space="preserve">LANCAMENTO DE CONCRETO EM PECAS ARMADAS,INCLUSIVE TRANSPORTE HORIZONTAL ATE 20,00M EM CARRINHOS,E VERTICAL ATE 10,00M COM TORRE E GUINCHO,COLOCACAO,ADENSAMENTO E ACABAMENTO,CONSIDERANDO UMA PRODUCAO APROXIMADA DE 2,00M3/H  </t>
  </si>
  <si>
    <t>CK5019</t>
  </si>
  <si>
    <t>CK0018</t>
  </si>
  <si>
    <t xml:space="preserve">LANCAMENTO DE CONCRETO EM PECAS ARMADAS,INCLUSIVE TRANSPORTE HORIZONTAL ATE 20,00M EM CARRINHOS,E VERTICAL ATE 10,00M COM TORRE E GUINCHO,COLOCACAO,ADENSAMENTO E ACABAMENTO,CONSIDERANDO UMA PRODUCAO APROXIMADA DE 3,50M3/H  </t>
  </si>
  <si>
    <t>CK5018</t>
  </si>
  <si>
    <t>CK0017</t>
  </si>
  <si>
    <t xml:space="preserve">LANCAMENTO DE CONCRETO EM PECAS ARMADAS,INCLUSIVE TRANSPORTE HORIZONTAL ATE 20,00M EM CARRINHOS,E VERTICAL ATE 10,00M COM TORRE E GUINCHO,COLOCACAO,ADENSAMENTO E ACABAMENTO,CONSIDERANDO UMA PRODUCAO APROXIMADA DE 7,00M3/H  </t>
  </si>
  <si>
    <t>CK5017</t>
  </si>
  <si>
    <t>CK0039</t>
  </si>
  <si>
    <t xml:space="preserve">LANCAMENTO DE CONCRETO EM PECAS ARMADAS,INCLUSIVE TRANSPORTE HORIZONTAL E VERTICAL,COM AUXILIO DE GUINDASTE E CACAMBAS DE 1,00 A 1,50M3,CURA,COLOCACAO,ADENSAME NTO E ACABAMENTO  </t>
  </si>
  <si>
    <t>CK5039</t>
  </si>
  <si>
    <t>CK0031</t>
  </si>
  <si>
    <t xml:space="preserve">LANCAMENTO DE CONCRETO EM PECAS SEM ARMADURA,EM CONDICOES ESPECIAIS,INCLUSIVE O TRANSPORTE HORIZONTAL ATE 20,00M EM CARRINHOS,COLOCACAO,ADENSAMENT O E ACABAMENTO,CONSIDERANDO UMA PRODUCAO APROXIMADA DE 1,00M3/H  </t>
  </si>
  <si>
    <t>CK5031</t>
  </si>
  <si>
    <t>CK0030</t>
  </si>
  <si>
    <t xml:space="preserve">LANCAMENTO DE CONCRETO EM PECAS SEM ARMADURA,EM CONDICOES ESPECIAIS,INCLUSIVE O TRANSPORTE HORIZONTAL ATE 20,00M EM CARRINHOS,COLOCACAO,ADENSAMENT O E ACABAMENTO,CONSIDERANDO UMA PRODUCAO APROXIMADA DE 1,50M3/H  </t>
  </si>
  <si>
    <t>CK5030</t>
  </si>
  <si>
    <t>CK0026</t>
  </si>
  <si>
    <t xml:space="preserve">LANCAMENTO DE CONCRETO EM PECAS SEM ARMADURA,EM CONDICOES ESPECIAIS,INCLUSIVE TRANSPORTE HORIZONTAL ATE 20,00M EM CARRINHOS,E VERTICAL ATE 10,00M COM TORRE E GUINCHO,COLOCACAO,ADENSAMENTO E ACABAMENTO,CONSIDERANDO UMA PRODUCAO APROXIMADA DE1,00M3/H  </t>
  </si>
  <si>
    <t>CK5026</t>
  </si>
  <si>
    <t>CK0025</t>
  </si>
  <si>
    <t xml:space="preserve">LANCAMENTO DE CONCRETO EM PECAS SEM ARMADURA,EM CONDICOES ESPECIAIS,INCLUSIVE TRANSPORTE HORIZONTAL ATE 20,00M EM CARRINHOS,E VERTICAL ATE 10,00M COM TORRE E GUINCHO,COLOCACAO,ADENSAMENTO E ACABAMENTO,CONSIDERANDO UMA PRODUCAO APROXIMADA DE1,50M3/H  </t>
  </si>
  <si>
    <t>CK5025</t>
  </si>
  <si>
    <t>CK0029</t>
  </si>
  <si>
    <t xml:space="preserve">LANCAMENTO DE CONCRETO EM PECAS SEM ARMADURA,INCLUSIVE O TRANSPORTE HORIZONTAL ATE 20,00M EM CARRINHOS,COLOCACAO,ADENSAMENT O E ACABAMENTO,CONSIDERANDO UMA PRODUCAO APROXIMADA DE 2,00M3/H  </t>
  </si>
  <si>
    <t>CK5029</t>
  </si>
  <si>
    <t>CK0028</t>
  </si>
  <si>
    <t xml:space="preserve">LANCAMENTO DE CONCRETO EM PECAS SEM ARMADURA,INCLUSIVE O TRANSPORTE HORIZONTAL ATE 20,00M EM CARRINHOS,COLOCACAO,ADENSAMENT O E ACABAMENTO,CONSIDERANDO UMA PRODUCAO APROXIMADA DE 3,50M3/H  </t>
  </si>
  <si>
    <t>CK5028</t>
  </si>
  <si>
    <t>CK0027</t>
  </si>
  <si>
    <t xml:space="preserve">LANCAMENTO DE CONCRETO EM PECAS SEM ARMADURA,INCLUSIVE O TRANSPORTE HORIZONTAL ATE 20,00M EM CARRINHOS,COLOCACAO,ADENSAMENT O E ACABAMENTO,CONSIDERANDO UMA PRODUCAO APROXIMADA DE 7,00M3/H  </t>
  </si>
  <si>
    <t>CK5027</t>
  </si>
  <si>
    <t>CK0024</t>
  </si>
  <si>
    <t xml:space="preserve">LANCAMENTO DE CONCRETO EM PECAS SEM ARMADURA,INCLUSIVE TRANSPORTE HORIZONTAL ATE 20,00M EM CARRINHOS,E VERTICAL ATE 10,00M COM TORRE E GUINCHO,COLOCACAO,ADENSAMENTO E ACABAMENTO,CONSIDERANDO UMA PRODUCAO APROXIMADA DE 2,00M3/H  </t>
  </si>
  <si>
    <t>CK5024</t>
  </si>
  <si>
    <t>CK0023</t>
  </si>
  <si>
    <t xml:space="preserve">LANCAMENTO DE CONCRETO EM PECAS SEM ARMADURA,INCLUSIVE TRANSPORTE HORIZONTAL ATE 20,00M EM CARRINHOS,E VERTICAL ATE 10,00M COM TORRE E GUINCHO,COLOCACAO,ADENSAMENTO E ACABAMENTO,CONSIDERANDO UMA PRODUCAO APROXIMADA DE 3,50M3/H  </t>
  </si>
  <si>
    <t>CK5023</t>
  </si>
  <si>
    <t>CK0022</t>
  </si>
  <si>
    <t xml:space="preserve">LANCAMENTO DE CONCRETO EM PECAS SEM ARMADURA,INCLUSIVE TRANSPORTE HORIZONTAL ATE 20,00M EM CARRINHOS,E VERTICAL ATE 10,00M COM TORRE E GUINCHO,COLOCACAO,ADENSAMENTO E ACABAMENTO,CONSIDERANDO UMA PRODUCAO APROXIMADA DE 7,00M3/H  </t>
  </si>
  <si>
    <t>CK5022</t>
  </si>
  <si>
    <t>CA0366</t>
  </si>
  <si>
    <t xml:space="preserve">LANCAMENTO DE LINHA POLIGONAL BASICA,COM PRECISAO DE FECHAMENTO RELATIVA A 1¦ ORDEM,USANDO DISTANCIOMETRO ELETRONICO EMTERRENO DE OROGRAFIA ACIDENTADA E VEGETACAO DENSA,PARA POLIGONAIS DE 2¦ ORDEM TOMAR 85% DO CUSTO  </t>
  </si>
  <si>
    <t>CA5366</t>
  </si>
  <si>
    <t>CA0367</t>
  </si>
  <si>
    <t xml:space="preserve">LANCAMENTO DE LINHA POLIGONAL BASICA,COM PRECISAO DE FECHAMENTO RELATIVA A 1¦ ORDEM,USANDO DISTANCIOMETRO ELETRONICO EMTERRENO DE OROGRAFIA ACIDENTADA E VEGETACAO RALA,PARA POLIGONAIS DE 2¦ ORDEM TOMAR 85% DO CUSTO  </t>
  </si>
  <si>
    <t>CA5367</t>
  </si>
  <si>
    <t>CA0368</t>
  </si>
  <si>
    <t xml:space="preserve">LANCAMENTO DE LINHA POLIGONAL BASICA,COM PRECISAO DE FECHAMENTO RELATIVA A 1¦ ORDEM,USANDO DISTANCIOMETRO ELETRONICO EMTERRENO DE OROGRAFIA NAO ACIDENTADA E VEGETACAO DENSA,PARAPOLIGONAIS DE 2¦ ORDEM TOMAR 85% DO CUSTO  </t>
  </si>
  <si>
    <t>CA5368</t>
  </si>
  <si>
    <t>CA0369</t>
  </si>
  <si>
    <t xml:space="preserve">LANCAMENTO DE LINHA POLIGONAL BASICA,COM PRECISAO DE FECHAMENTO RELATIVA A 1¦ ORDEM,USANDO DISTANCIOMETRO ELETRONICO EMTERRENO DE OROGRAFIA NAO ACIDENTADA E VEGETACAO RALA,PARAPOLIGONAIS DE 2¦ ORDEM TOMAR 85% DO CUSTO  </t>
  </si>
  <si>
    <t>CA5369</t>
  </si>
  <si>
    <t>CA0370</t>
  </si>
  <si>
    <t xml:space="preserve">LANCAMENTO DE LINHA POLIGONAL,COM PRECISAO DE FECHAMENTO RELATIVO A 3¦ ORDEM,EM TERRENO DE OROGRAFIA ACIDENTADA E VEGETACAO DENSA  </t>
  </si>
  <si>
    <t>CA5370</t>
  </si>
  <si>
    <t>CA0371</t>
  </si>
  <si>
    <t xml:space="preserve">LANCAMENTO DE LINHA POLIGONAL,COM PRECISAO DE FECHAMENTO RELATIVO A 3¦ ORDEM,EM TERRENO DE OROGRAFIA ACIDENTADA E VEGETACAO RALA  </t>
  </si>
  <si>
    <t>CA5371</t>
  </si>
  <si>
    <t>CA0372</t>
  </si>
  <si>
    <t xml:space="preserve">LANCAMENTO DE LINHA POLIGONAL,COM PRECISAO DE FECHAMENTO RELATIVO A 3¦ ORDEM,EM TERRENO DE OROGRAFIA NAO ACIDENTADA E VEGETACAO DENSA  </t>
  </si>
  <si>
    <t>CA5372</t>
  </si>
  <si>
    <t>CA0373</t>
  </si>
  <si>
    <t xml:space="preserve">LANCAMENTO DE LINHA POLIGONAL,COM PRECISAO DE FECHAMENTO RELATIVO A 3¦ ORDEM,EM TERRENO DE OROGRAFIA NAO ACIDENTADA E VEGETACAO RALA  </t>
  </si>
  <si>
    <t>CA5373</t>
  </si>
  <si>
    <t>CR0463</t>
  </si>
  <si>
    <t xml:space="preserve">LANTERNA DE SEGURANCA,TIPO GIRATORIA,PARA CAMARA ESCURA,COM FILTRO VERMELHO,EM ESTRUTURA DE ACO PINTADO.FORNECIMENTO E COLOCACAO  </t>
  </si>
  <si>
    <t>CR5463</t>
  </si>
  <si>
    <t>CE0121</t>
  </si>
  <si>
    <t xml:space="preserve">LAVAGEM DE TAPETES EXECUTADA NO LOCAL  </t>
  </si>
  <si>
    <t>CE5121</t>
  </si>
  <si>
    <t>CR0436</t>
  </si>
  <si>
    <t xml:space="preserve">LAVATORIO CIRURGICO EM ACO INOXIDAVEL,MEDINDO APROXIMADAMENTE 1,50M DE COMPRIMENTO,COM DUAS TORNEIRAS AUTOMATICAS PARA SIDA DE AGUA ACIONADAS POR SENSOR,INCLUSIVE KIT DE INSTALACAO.FORNECIMENTO  </t>
  </si>
  <si>
    <t>CR5436</t>
  </si>
  <si>
    <t>CR0132</t>
  </si>
  <si>
    <t xml:space="preserve">LAVATORIO COLETIVO DE ACO INOXIDAVEL COM 1.000MM DE SECAO EM CHAPA 20.304,PARA 2 PONTOS DE AGUA,CRIVO DE SAIDA EM 1.1/4",EXCLUSIVE TORNEIRAS.FORNECIMENTO E COLOCACAO  </t>
  </si>
  <si>
    <t>CR5132</t>
  </si>
  <si>
    <t>CR0009</t>
  </si>
  <si>
    <t xml:space="preserve">LAVATORIO DE LOUCA BRANCA DE EMBUTIR(CUBA),TIPO MEDIO LUXO,COM LADRAO,COM MEDIDAS EM TORNO DE 52X39CM.FERRAGENS EM METALCROMADO:SIFAO 1680 1"X1.1/4",TORNEIRA PARA LAVATORIO TIPO BANCA 1193 OU SIMILAR DE 1/2" E VALVULA DE ESCOAMENTO 1603.RABICHO EM PVC.FORNECIMENTO  </t>
  </si>
  <si>
    <t>CR5009</t>
  </si>
  <si>
    <t>CR0008</t>
  </si>
  <si>
    <t xml:space="preserve">LAVATORIO DE LOUCA BRANCA DE EMBUTIR(CUBA),TIPO MEDIO LUXO,SEM LADRAO,COM MEDIDAS EM TORNO DE 52X39CM.FERRAGENS EM METALCROMADO:SIFAO 1680 1"X1.1/4",TORNEIRA PARA LAVATORIO TIPO BANCA 1193 OU SIMILAR DE 1/2" E VALVULA DE ESCOAMENTO 1600.RABICHO EM PVC.FORNECIMENTO  </t>
  </si>
  <si>
    <t>CR5008</t>
  </si>
  <si>
    <t>CR0007</t>
  </si>
  <si>
    <t xml:space="preserve">LAVATORIO DE LOUCA BRANCA DE SOBREPOR,TIPO MEDIO LUXO,COM LADRAO,COM MEDIDAS EM TORNO DE 53X43CM.FERRAGENS EM METAL CROMADO:SIFAO 1680 1"X1.1/4",TORNEIRA PARA LAVATORIO TIPO BANCA1193 OU SIMILAR DE 1/2" E VALVULA DE ESCOAMENTO 1603.RABICHO EM PVC.FORNECIMENTO  </t>
  </si>
  <si>
    <t>CR5007</t>
  </si>
  <si>
    <t>CR0006</t>
  </si>
  <si>
    <t xml:space="preserve">LAVATORIO DE LOUCA BRANCA DE SOBREPOR,TIPO MEDIO LUXO,SEM LADRAO,COM MEDIDAS EM TORNO DE 53X43CM.FERRAGENS EM METAL CROMADO:SIFAO 1680 1"X1.1/4",TORNEIRA PARA LAVATORIO TIPO BANCA1193 OU SIMILAR DE 1/2" E VALVULA DE ESCOAMENTO 1600.RABICHO EM PVC.FORNECIMENTO  </t>
  </si>
  <si>
    <t>CR5006</t>
  </si>
  <si>
    <t>CR0003</t>
  </si>
  <si>
    <t xml:space="preserve">LAVATORIO DE LOUCA BRANCA TIPO MEDIO LUXO,COM LADRAO E MEDIDAS EM TORNO DE 55X45CM,COM COLUNA,INCLUSIVE ACESSORIOS DE FIXACAO.FERRAGENS EM METAL CROMADO:SIFAO 1680 DE 1"X1.1/4",APARELHO MISTURADOR TIPO BANCA,1875 OU SIMILAR,COM AREJADOR,VALVULA DE ESCOAMENTO 1603.RABICHO EM PVC.FORNECIMENTO  </t>
  </si>
  <si>
    <t>CR0004</t>
  </si>
  <si>
    <t xml:space="preserve">LAVATORIO DE LOUCA BRANCA TIPO MEDIO LUXO,COM LADRAO E MEDIDAS EM TORNO DE 55X45CM,COM COLUNA,INCLUSIVE ACESSORIOS DE FIXACAO.FERRAGENS EM METAL CROMADO:SIFAO 1680 DE 1"X1.1/4",APARELHO MISTURADOR TIPO BANCA,1875 OU SIMILAR,COM AREJADOR,VALVULA DE ESCOAMENTO 1603.RABICHO CROMADO DE 1/2".FORNECIMENTO  </t>
  </si>
  <si>
    <t>CR5003</t>
  </si>
  <si>
    <t>CR5004</t>
  </si>
  <si>
    <t>CR0001</t>
  </si>
  <si>
    <t xml:space="preserve">LAVATORIO DE LOUCA BRANCA TIPO POPULAR,SEM LADRAO,COM MEDIDAS EM TORNO DE 47X35CM,INCLUSIVE ACESSORIOS DE FIXACAO,FERRAGENS EM METAL CROMADO:SIFAO 1680 DE 1"X1.1/4",TORNEIRA PARA LAVATORIO TIPO BANCA 1193 OU SIMILAR DE 1/2" E VALVULA DE ESCOAMENTO 1600.RABICHO EM PVC.FORNECIMENTO  </t>
  </si>
  <si>
    <t>CR5001</t>
  </si>
  <si>
    <t>CR0005</t>
  </si>
  <si>
    <t xml:space="preserve">LAVATORIO DE LOUCA BRANCA TIPO POPULAR,SEM LADRAO,COM MEDIDAS EM TORNO DE 55X45CM,INCLUSIVE ACESSORIOS DE FIXACAO,TORNEIRA PARA LAVATORIO TIPO BANCA 1193 OU SIMILAR DE 1/2" EM METAL CROMADO E VALVULA DE ESCOAMENTO,SIFAO E RABICHO EM PVC.FORNECIMENTO  </t>
  </si>
  <si>
    <t>CR5005</t>
  </si>
  <si>
    <t>CR0355</t>
  </si>
  <si>
    <t xml:space="preserve">LAVATORIO DE LOUCA BRANCA,COM COLUNA SUSPENSA,PARA PESSOAS COM NECESSIDADES ESPECIFICAS,COM MEDIDAS EM TORNO DE 45,5X35,5CM,EXCLUSIVE SIFAO,VALVULA DE ESCOAMENTO,RABICHO E TORNEIRA,INCLUSIVE ACESSORIOS DE FIXACAO.FORNECIMENTO  </t>
  </si>
  <si>
    <t>CR5355</t>
  </si>
  <si>
    <t>CR0356</t>
  </si>
  <si>
    <t xml:space="preserve">LAVATORIO DE LOUCA BRANCA,COM COLUNA SUSPENSA,PARA PESSOAS COM NECESSIDADES ESPECIFICAS,COM MEDIDAS EM TORNO DE 45,5X35,5CM,INCLUSIVE SIFAO EM PVC FLEXIVEL,VALVULA DE ESCOAMENTO CROMADA,RABICHO EM PVC,TORNEIRA DE FECHAMENTO AUTOMATICO DE PAREDE,ANTIVANDALISMO DE 85MM,PARA LAVATORIO E ACESSORIOS DE FIXACAO.FORNECIMENTO  </t>
  </si>
  <si>
    <t>CR5356</t>
  </si>
  <si>
    <t>CR0039</t>
  </si>
  <si>
    <t xml:space="preserve">LAVATORIO DE LOUCA BRANCA,DE EMBUTIR(CUBA),TIPO MEDIO LUXO,COM LADRAO,COM MEDIDAS EM TORNO DE 52X39CM.FORNECIMENTO  </t>
  </si>
  <si>
    <t>CR5039</t>
  </si>
  <si>
    <t>CR0038</t>
  </si>
  <si>
    <t xml:space="preserve">LAVATORIO DE LOUCA BRANCA,DE EMBUTIR(CUBA),TIPO MEDIO LUXO,SEM LADRAO,COM MEDIDAS EM TORNO DE 52X39CM.FORNECIMENTO  </t>
  </si>
  <si>
    <t>CR5038</t>
  </si>
  <si>
    <t>CR0031</t>
  </si>
  <si>
    <t xml:space="preserve">LAVATORIO DE LOUCA BRANCA,TIPO MEDIO LUXO,COM LADRAO E MEDIDAS EM TORNO DE 47X35CM,INCLUSIVE ACESSORIOS DE FIXACAO.FORNECIMENTO  </t>
  </si>
  <si>
    <t>CR5031</t>
  </si>
  <si>
    <t>CR0032</t>
  </si>
  <si>
    <t xml:space="preserve">LAVATORIO DE LOUCA BRANCA,TIPO MEDIO LUXO,COM LADRAO E MEDIDAS EM TORNO DE 55X45CM,INCLUSIVE ACESSORIOS DE FIXACAO.FORNECIMENTO  </t>
  </si>
  <si>
    <t>CR5032</t>
  </si>
  <si>
    <t>CR0002</t>
  </si>
  <si>
    <t xml:space="preserve">LAVATORIO DE LOUCA BRANCA,TIPO MEDIO LUXO,COM LADRAO,COM MEDIDAS EM TORNO DE 47X35CM,INCLUSIVE ACESSORIOS DE FIXACAO.FERRAGENS EM METAL CROMADO:SIFAO 1680 DE 1"X1.1/4",TORNEIRA PARA LAVATORIO TIPO BANCA 1193 OU SIMILAR DE 1/2" E VALVULA DEESCOAMENTO 1603.RABICHO EM PVC.FORNECIMENTO  </t>
  </si>
  <si>
    <t>CR5002</t>
  </si>
  <si>
    <t>CR0030</t>
  </si>
  <si>
    <t xml:space="preserve">LAVATORIO DE LOUCA BRANCA,TIPO POPULAR,SEM LADRAO,COM MEDIDAS EM TORNO DE 47X35CM,INCLUSIVE ACESSORIOS DE FIXACAO.FORNECIMENTO  </t>
  </si>
  <si>
    <t>CR5030</t>
  </si>
  <si>
    <t>CR0033</t>
  </si>
  <si>
    <t xml:space="preserve">LAVATORIO DE LOUCA BRANCA,TIPO POPULAR,SEM LADRAO,COM MEDIDAS EM TORNO DE 55X45CM,INCLUSIVE ACESSORIOS DE FIXACAO.FORNECIMENTO  </t>
  </si>
  <si>
    <t>CR5033</t>
  </si>
  <si>
    <t>CR0037</t>
  </si>
  <si>
    <t xml:space="preserve">LAVATORIO DE SOBREPOR DE LOUCA BRANCA,TIPO MEDIO LUXO,COM LADRAO,COM MEDIDAS EM TORNO DE 53X43CM.FORNECIMENTO  </t>
  </si>
  <si>
    <t>CR5037</t>
  </si>
  <si>
    <t>CR0036</t>
  </si>
  <si>
    <t xml:space="preserve">LAVATORIO DE SOBREPOR DE LOUCA BRANCA,TIPO MEDIO LUXO,SEM LADRAO,COM MEDIDAS EM TORNO DE 53X43CM.FORNECIMENTO  </t>
  </si>
  <si>
    <t>CR5036</t>
  </si>
  <si>
    <t>CR0404</t>
  </si>
  <si>
    <t xml:space="preserve">LAVATORIO INDUSTRIAL EM ACO INOXIDAVEL AISI 304,MEDINDO APROXIMADAMENTE (400X405X280)MM,INCLUSIVE BICA,VALVULA DE ACIONAMENTO E KIT DE INSTALACAO COMPREENDENDO: PARAFUSOS,BUCHAS EVALVULA.FORNECIMENTO E COLOCACAO  </t>
  </si>
  <si>
    <t>CR5404</t>
  </si>
  <si>
    <t>CE0705</t>
  </si>
  <si>
    <t xml:space="preserve">LETRA DE ACO ESCOVADO COM 30CM DE ALTURA.FORNECIMENTO E COLOCACAO  </t>
  </si>
  <si>
    <t>CE5705</t>
  </si>
  <si>
    <t>CE0706</t>
  </si>
  <si>
    <t xml:space="preserve">LETRA DE ACO ESCOVADO COM 40CM DE ALTURA.FORNECIMENTO E COLOCACAO  </t>
  </si>
  <si>
    <t>CE5706</t>
  </si>
  <si>
    <t>CE0430</t>
  </si>
  <si>
    <t xml:space="preserve">LETRA DE ACO INOX N§22 COM 20CM DE ALTURA.FORNECIMENTO E COLOCACAO  </t>
  </si>
  <si>
    <t>CE5430</t>
  </si>
  <si>
    <t>CE0431</t>
  </si>
  <si>
    <t xml:space="preserve">LETRA DE LATAO COM 30CM DE ALTURA TIPO "HELVETICA MEDIUM" OU SIMILAR.FORNECIMENTO E COLOCACAO  </t>
  </si>
  <si>
    <t>CE5431</t>
  </si>
  <si>
    <t>CE0707</t>
  </si>
  <si>
    <t xml:space="preserve">LETRA FUNDIDA EM ALUMINIO,POLIDA NAS LATERAIS,TIPO "HELVETICA",COM ALTURA DE 10CM E ESPESSURA DE 5MM,COM PINOS PARA FIXACAO.FORNECIMENTO E COLOCACAO  </t>
  </si>
  <si>
    <t>CE5707</t>
  </si>
  <si>
    <t>CE0708</t>
  </si>
  <si>
    <t xml:space="preserve">LETRA FUNDIDA EM BRONZE,POLIDA E OXIDADA NAS LATERAIS,TIPO "HELVETICA",COM ALTURA DE 10CM E ESPESSURA DE 5MM COM PINOS PARA FIXACAO.FORNECIMENTO E COLOCACAO  </t>
  </si>
  <si>
    <t>CE5708</t>
  </si>
  <si>
    <t>CA0497</t>
  </si>
  <si>
    <t xml:space="preserve">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  </t>
  </si>
  <si>
    <t>CA5497</t>
  </si>
  <si>
    <t>CA0494</t>
  </si>
  <si>
    <t xml:space="preserve">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  </t>
  </si>
  <si>
    <t>CA5494</t>
  </si>
  <si>
    <t>CA0496</t>
  </si>
  <si>
    <t xml:space="preserve">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  </t>
  </si>
  <si>
    <t>CA0498</t>
  </si>
  <si>
    <t xml:space="preserve">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  </t>
  </si>
  <si>
    <t>CA5496</t>
  </si>
  <si>
    <t>CA5498</t>
  </si>
  <si>
    <t>CA0495</t>
  </si>
  <si>
    <t xml:space="preserve">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  </t>
  </si>
  <si>
    <t>CA5495</t>
  </si>
  <si>
    <t>CA0493</t>
  </si>
  <si>
    <t xml:space="preserve">LEVANTAMENTO CADASTRAL DAS PROFUNDIDADES DOS TUBOS E GALERIAS QUE CONCORREM EM UM POCO DE VISITA,PROFUNDIDADES ESTAS,MEDIDAS A REGUA E REFERENCIADAS A COTA DA TAMPA DO POCO-POCO EMMEIO A UMA VIA PUBLICA COM TRAFEGO,ENCONTRADO EM CONDICOESDE LIMPEZA QUE PERMITAM A LEITURA IMEDIATA  </t>
  </si>
  <si>
    <t>CA5493</t>
  </si>
  <si>
    <t>CA0492</t>
  </si>
  <si>
    <t xml:space="preserve">LEVANTAMENTO CADASTRAL DAS PROFUNDIDADES DOS TUBOS E GALERIAS QUE CONCORREM EM UM POCO DE VISITA,PROFUNDIDADES ESTAS,MEDIDAS A REGUA E REFERENCIADAS A COTA DA TAMPA DO POCO-POCO ENCONTRADO ASSOREADO TENDO QUE SER LIMPO ANTES QUE SE POSSA FAZER A LEITURA  </t>
  </si>
  <si>
    <t>CA5492</t>
  </si>
  <si>
    <t>CA0490</t>
  </si>
  <si>
    <t xml:space="preserve">LEVANTAMENTO CADASTRAL DAS PROFUNDIDADES DOS TUBOS E GALERIAS QUE CONCORREM EM UM POCO DE VISITA,PROFUNDIDADES ESTAS,MEDIDAS A REGUA E REFERENCIADAS A COTA DA TAMPA DO POCO-POCO ENCONTRADO EM CONDICOES DE LIMPEZA QUE PERMITAM A LEITURA IMEDIATA  </t>
  </si>
  <si>
    <t>CA5490</t>
  </si>
  <si>
    <t>CA0491</t>
  </si>
  <si>
    <t xml:space="preserve">LEVANTAMENTO CADASTRAL DAS PROFUNDIDADES DOS TUBOS E GALERIAS QUE CONCORREM EM UM POCO DE VISITA,PROFUNDIDADES ESTAS,MEDIDAS A REGUA E REFERENCIADAS A COTA DA TAMPA DO POCO-POCO ENCONTRADO INUNDADO TENDO QUE SER ESGOTADO ANTES QUE SE POSSAFAZER A LEITURA  </t>
  </si>
  <si>
    <t>CA5491</t>
  </si>
  <si>
    <t>CA0745</t>
  </si>
  <si>
    <t xml:space="preserve">LEVANTAMENTO CADASTRAL GEOMETRICO DE IMOVEIS COM AREA ACIMA DE 3000M2. ESTE ITEM DEVE SER UTILIZADO COMO COMPLEMENTO DOSANTERIORES  </t>
  </si>
  <si>
    <t>CA5745</t>
  </si>
  <si>
    <t>CA0743</t>
  </si>
  <si>
    <t xml:space="preserve">LEVANTAMENTO CADASTRAL GEOMETRICO DE IMOVEIS COM AREA ATE 1500M2  </t>
  </si>
  <si>
    <t>CA5743</t>
  </si>
  <si>
    <t>CA0744</t>
  </si>
  <si>
    <t xml:space="preserve">LEVANTAMENTO CADASTRAL GEOMETRICO DE IMOVEIS COM AREA ENTRE 1501 E 3000M2. ESTE ITEM DEVE SER UTILIZADO COMO COMPLEMENTODO ANTERIOR  </t>
  </si>
  <si>
    <t>CA5744</t>
  </si>
  <si>
    <t>CY0036</t>
  </si>
  <si>
    <t xml:space="preserve">LEVANTAMENTO DE SECAO DE ESTRADA EM TERRENO DE OROGRAFIA NAO ACIDENTADA E VEGETACAO LEVE  </t>
  </si>
  <si>
    <t>CZ0036</t>
  </si>
  <si>
    <t>CA0377</t>
  </si>
  <si>
    <t xml:space="preserve">LEVANTAMENTO DE SECAO TRANSVERSAL EM TERRENO DE OROGRAFIA ACIDENTADA E VEGETACAO DENSA.O EQUIPAMENTO CONSIDERADO E O TEODOLITO,USANDO-SE A ESTADIMETRIA.MEDIDO POR METRO LINEAR DE SECAO.O CUSTO INCLUI DESENHO NA ESCALA 1:200  </t>
  </si>
  <si>
    <t>CA5377</t>
  </si>
  <si>
    <t>CA0378</t>
  </si>
  <si>
    <t xml:space="preserve">LEVANTAMENTO DE SECAO TRANSVERSAL EM TERRENO DE OROGRAFIA ACIDENTADA E VEGETACAO RALA.O EQUIPAMENTO CONSIDERADO E O TEODOLITO,USANDO-SE A ESTADIMETRIA.MEDIDO POR METRO LINEAR DE SECAO.O CUSTO INCLUI DESENHO NA ESCALA 1:200  </t>
  </si>
  <si>
    <t>CA5378</t>
  </si>
  <si>
    <t>CA0379</t>
  </si>
  <si>
    <t xml:space="preserve">LEVANTAMENTO DE SECAO TRANSVERSAL EM TERRENO DE OROGRAFIA NAO ACIDENTADA E VEGETACAO DENSA.O EQUIPAMENTO CONSIDERADO E ONIVEL.O CUSTO INCLUI DESENHO DE SECAO NA ESCALA 1:200.MEDIDO POR METRO LINEAR DE SECAO  </t>
  </si>
  <si>
    <t>CA5379</t>
  </si>
  <si>
    <t>CA0380</t>
  </si>
  <si>
    <t xml:space="preserve">LEVANTAMENTO DE SECAO TRANSVERSAL EM TERRENO DE OROGRAFIA NAO ACIDENTADA E VEGETACAO RALA.O EQUIPAMENTO CONSIDERADO E ONIVEL.O CUSTO INCLUI DESENHO DE SECAO NA ESCALA 1:200.MEDIDOPOR METRO LINEAR DE SECAO  </t>
  </si>
  <si>
    <t>CA5380</t>
  </si>
  <si>
    <t>CE0186</t>
  </si>
  <si>
    <t xml:space="preserve">LEVANTAMENTO DE TAMPAO DE RUA,UTILIZANDO CONJUNTO DE ANEIS  METALICOS SUPLEMENTARES, INCLUSIVE CERCA PROTETORA  </t>
  </si>
  <si>
    <t>CE5186</t>
  </si>
  <si>
    <t>CE0185</t>
  </si>
  <si>
    <t xml:space="preserve">LEVANTAMENTO DE TAMPAO DE RUA,UTILIZANDO CONJUNTO DE ANEIS METALICOS SUPLEMENTARES,EXCLUSIVE CERCA PROTETORA  </t>
  </si>
  <si>
    <t>CE5185</t>
  </si>
  <si>
    <t>CH0159</t>
  </si>
  <si>
    <t xml:space="preserve">LEVANTAMENTO E REASSENTAMENTO DE MEIO-FIO  </t>
  </si>
  <si>
    <t>CH5159</t>
  </si>
  <si>
    <t>CH0160</t>
  </si>
  <si>
    <t xml:space="preserve">LEVANTAMENTO E REASSENTAMENTO DE TENTO OU TRAVESSAO  </t>
  </si>
  <si>
    <t>CH5160</t>
  </si>
  <si>
    <t>CA0488</t>
  </si>
  <si>
    <t xml:space="preserve">LEVANTAMENTO FOTOGRAFICO DE ASPECTO DE AREA URBANA,COM IMPRESSAO COLORIDA  </t>
  </si>
  <si>
    <t>CA5488</t>
  </si>
  <si>
    <t>CE0182</t>
  </si>
  <si>
    <t xml:space="preserve">LEVANTAMENTO OU REBAIXAMENTO DE TAMPAO DE RUA,CONSIDERANDO DEMOLICAO DE CAMADA DE ASFALTO E CONCRETO,MOVIMENTACAO E CONCRETAGEM,EXCLUSIVE CERCA PROTETORA  </t>
  </si>
  <si>
    <t>CE5182</t>
  </si>
  <si>
    <t>CE0183</t>
  </si>
  <si>
    <t xml:space="preserve">LEVANTAMENTO OU REBAIXAMENTO DE TAMPAO DE RUA,CONSIDERANDO DEMOLICAO DE CAMADA DE ASFALTO E CONCRETO,MOVIMENTACAO E CONCRETAGEM,INCLUSIVE CERCA PROTETORA  </t>
  </si>
  <si>
    <t>CE5183</t>
  </si>
  <si>
    <t>CE0184</t>
  </si>
  <si>
    <t xml:space="preserve">LEVANTAMENTO OU REBAIXAMENTO DE TAMPAO EM PATIO,PASSEIO OU JARDIM COM VARIACAO DE MOVIMENTACAO ATE 0,50M,CONSIDERANDO DEMOLICAO DE CAMADA DE CONCRETO E CONCRETAGEM,INCLUSIVE CERCAPROTETORA  </t>
  </si>
  <si>
    <t>CE5184</t>
  </si>
  <si>
    <t>CA0486</t>
  </si>
  <si>
    <t xml:space="preserve">LEVANTAMENTO PLANIALTIMETRICO CADASTRAL DE AREA RURAL,DESTINADO A PROJETOS VIARIOS,DE SANEAMENTO,DUTOS,LINHAS DE TRANSMISSAO,ETC,EXECUTADOS COM POLIGONAL CLASSE II PAC,COMPREENDENDO CALCULOS E DESENHOS NA ESCALA DE 1:2000 ATE 1:500 EM AREASACIMA DE 1HA  </t>
  </si>
  <si>
    <t>CA5486</t>
  </si>
  <si>
    <t>CA0485</t>
  </si>
  <si>
    <t xml:space="preserve">LEVANTAMENTO PLANIALTIMETRICO CADASTRAL DE AREA RURAL,DESTINADO A PROJETOS VIARIOS,DE SANEAMENTO,DUTOS,LINHAS DE TRANSMISSAO,ETC,EXECUTADOS COM POLIGONAL CLASSE II PAC,COMPREENDENDO CALCULOS E DESENHOS NA ESCALA DE 1:2000 ATE 1:500 EM AREASATE 1HA  </t>
  </si>
  <si>
    <t>CA5485</t>
  </si>
  <si>
    <t>CA0479</t>
  </si>
  <si>
    <t xml:space="preserve">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  </t>
  </si>
  <si>
    <t>CA0480</t>
  </si>
  <si>
    <t xml:space="preserve">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  </t>
  </si>
  <si>
    <t>CA5479</t>
  </si>
  <si>
    <t>CA5480</t>
  </si>
  <si>
    <t>CA0482</t>
  </si>
  <si>
    <t xml:space="preserve">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  </t>
  </si>
  <si>
    <t>CA0483</t>
  </si>
  <si>
    <t xml:space="preserve">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  </t>
  </si>
  <si>
    <t>CA0484</t>
  </si>
  <si>
    <t xml:space="preserve">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  </t>
  </si>
  <si>
    <t>CA5482</t>
  </si>
  <si>
    <t>CA5483</t>
  </si>
  <si>
    <t>CA5484</t>
  </si>
  <si>
    <t>CA0481</t>
  </si>
  <si>
    <t xml:space="preserve">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  </t>
  </si>
  <si>
    <t>CA5481</t>
  </si>
  <si>
    <t>CA0382</t>
  </si>
  <si>
    <t xml:space="preserve">LEVANTAMENTO TOPOGRAFICO PLANIALTIMETRICO E CADASTRAL EXECUTADO EM AREAS DE FAVELAS,EM TERRENOS DE OROGRAFIA ACIDENTADA.ESTAO INCLUIDOS NOS SERVICOS O LEVANTAMENTO DE SOLEIRAS E TESTADAS DAS EDIFICACOES  </t>
  </si>
  <si>
    <t>CA5382</t>
  </si>
  <si>
    <t>CA0966</t>
  </si>
  <si>
    <t xml:space="preserve">LEVANTAMENTO TOPOGRAFICO PLANIALTIMETRICO E CADASTRAL,COM CURVAS DE NIVEL A CADA 1,00M,CONSIDERANDO TERRENO DE OROGRAFIAACIDENTADA,VEGETACAO DENSA E EDIFICACAO DENSA.CUSTO PARA AREA ATE 5000M2 (ESCALA 1:250/500)  </t>
  </si>
  <si>
    <t>CA5966</t>
  </si>
  <si>
    <t>CA0982</t>
  </si>
  <si>
    <t xml:space="preserve">LEVANTAMENTO TOPOGRAFICO PLANIALTIMETRICO E CADASTRAL,COM CURVAS DE NIVEL A CADA 1,00M,CONSIDERANDO TERRENO DE OROGRAFIAACIDENTADA,VEGETACAO DENSA E EDIFICACAO DENSA.CUSTO PARA AREA DE 10000 A 20000M2 (ESCALA 1:250/500)  </t>
  </si>
  <si>
    <t>CA5982</t>
  </si>
  <si>
    <t>CA0974</t>
  </si>
  <si>
    <t xml:space="preserve">LEVANTAMENTO TOPOGRAFICO PLANIALTIMETRICO E CADASTRAL,COM CURVAS DE NIVEL A CADA 1,00M,CONSIDERANDO TERRENO DE OROGRAFIAACIDENTADA,VEGETACAO DENSA E EDIFICACAO DENSA.CUSTO PARA AREA DE 5000 A 10000M2 (ESCALA 1:250/500)  </t>
  </si>
  <si>
    <t>CA5974</t>
  </si>
  <si>
    <t>CA0395</t>
  </si>
  <si>
    <t xml:space="preserve">LEVANTAMENTO TOPOGRAFICO PLANIALTIMETRICO E CADASTRAL,COM CURVAS DE NIVEL A CADA 1,00M,CONSIDERANDO TERRENO DE OROGRAFIAACIDENTADA,VEGETACAO DENSA E EDIFICACAO LEVE.CUSTO PARA AREA ATE 5000M2 (ESCALA 1:250/500)  </t>
  </si>
  <si>
    <t>CA5395</t>
  </si>
  <si>
    <t>CA0403</t>
  </si>
  <si>
    <t xml:space="preserve">LEVANTAMENTO TOPOGRAFICO PLANIALTIMETRICO E CADASTRAL,COM CURVAS DE NIVEL A CADA 1,00M,CONSIDERANDO TERRENO DE OROGRAFIAACIDENTADA,VEGETACAO DENSA E EDIFICACAO LEVE.CUSTO PARA AREA DE 10000 A 20000M2 (ESCALA 1:250/500)  </t>
  </si>
  <si>
    <t>CA5403</t>
  </si>
  <si>
    <t>CA0399</t>
  </si>
  <si>
    <t xml:space="preserve">LEVANTAMENTO TOPOGRAFICO PLANIALTIMETRICO E CADASTRAL,COM CURVAS DE NIVEL A CADA 1,00M,CONSIDERANDO TERRENO DE OROGRAFIAACIDENTADA,VEGETACAO DENSA E EDIFICACAO LEVE.CUSTO PARA AREA DE 5000 A 10000M2 (ESCALA 1:200/500)  </t>
  </si>
  <si>
    <t>CA5399</t>
  </si>
  <si>
    <t>CA0965</t>
  </si>
  <si>
    <t xml:space="preserve">LEVANTAMENTO TOPOGRAFICO PLANIALTIMETRICO E CADASTRAL,COM CURVAS DE NIVEL A CADA 1,00M,CONSIDERANDO TERRENO DE OROGRAFIAACIDENTADA,VEGETACAO DENSA E EDIFICACAO MEDIA.CUSTO PARA AREA ATE 5000M2 (ESCALA 1:250/500)  </t>
  </si>
  <si>
    <t>CA5965</t>
  </si>
  <si>
    <t>CA0981</t>
  </si>
  <si>
    <t xml:space="preserve">LEVANTAMENTO TOPOGRAFICO PLANIALTIMETRICO E CADASTRAL,COM CURVAS DE NIVEL A CADA 1,00M,CONSIDERANDO TERRENO DE OROGRAFIAACIDENTADA,VEGETACAO DENSA E EDIFICACAO MEDIA.CUSTO PARA AREA DE 10000 A 20000M2 (ESCALA 1:250/500)  </t>
  </si>
  <si>
    <t>CA5981</t>
  </si>
  <si>
    <t>CA0973</t>
  </si>
  <si>
    <t xml:space="preserve">LEVANTAMENTO TOPOGRAFICO PLANIALTIMETRICO E CADASTRAL,COM CURVAS DE NIVEL A CADA 1,00M,CONSIDERANDO TERRENO DE OROGRAFIAACIDENTADA,VEGETACAO DENSA E EDIFICACAO MEDIA.CUSTO PARA AREA DE 5000 A 10000M2 (ESCALA 1:250/500)  </t>
  </si>
  <si>
    <t>CA5973</t>
  </si>
  <si>
    <t>CA0968</t>
  </si>
  <si>
    <t xml:space="preserve">LEVANTAMENTO TOPOGRAFICO PLANIALTIMETRICO E CADASTRAL,COM CURVAS DE NIVEL A CADA 1,00M,CONSIDERANDO TERRENO DE OROGRAFIAACIDENTADA,VEGETACAO RALA E EDIFICACAO DENSA.CUSTO PARA AREA ATE 5000M2 (ESCALA 1:250/500)  </t>
  </si>
  <si>
    <t>CA5968</t>
  </si>
  <si>
    <t>CA0984</t>
  </si>
  <si>
    <t xml:space="preserve">LEVANTAMENTO TOPOGRAFICO PLANIALTIMETRICO E CADASTRAL,COM CURVAS DE NIVEL A CADA 1,00M,CONSIDERANDO TERRENO DE OROGRAFIAACIDENTADA,VEGETACAO RALA E EDIFICACAO DENSA.CUSTO PARA AREA DE 10000 A 20000M2 (ESCALA 1:250/500)  </t>
  </si>
  <si>
    <t>CA5984</t>
  </si>
  <si>
    <t>CA0976</t>
  </si>
  <si>
    <t xml:space="preserve">LEVANTAMENTO TOPOGRAFICO PLANIALTIMETRICO E CADASTRAL,COM CURVAS DE NIVEL A CADA 1,00M,CONSIDERANDO TERRENO DE OROGRAFIAACIDENTADA,VEGETACAO RALA E EDIFICACAO DENSA.CUSTO PARA AREA DE 5000 A 10000M2 (ESCALA 1:250/500)  </t>
  </si>
  <si>
    <t>CA5976</t>
  </si>
  <si>
    <t>CA0396</t>
  </si>
  <si>
    <t xml:space="preserve">LEVANTAMENTO TOPOGRAFICO PLANIALTIMETRICO E CADASTRAL,COM CURVAS DE NIVEL A CADA 1,00M,CONSIDERANDO TERRENO DE OROGRAFIAACIDENTADA,VEGETACAO RALA E EDIFICACAO LEVE.CUSTO PARA AREAATE 5000M2 (ESCALA 1:250/500)  </t>
  </si>
  <si>
    <t>CA5396</t>
  </si>
  <si>
    <t>CA0404</t>
  </si>
  <si>
    <t xml:space="preserve">LEVANTAMENTO TOPOGRAFICO PLANIALTIMETRICO E CADASTRAL,COM CURVAS DE NIVEL A CADA 1,00M,CONSIDERANDO TERRENO DE OROGRAFIAACIDENTADA,VEGETACAO RALA E EDIFICACAO LEVE.CUSTO PARA AREADE 10000 A 20000M2 (ESCALA 1:250/500)  </t>
  </si>
  <si>
    <t>CA5404</t>
  </si>
  <si>
    <t>CA0400</t>
  </si>
  <si>
    <t xml:space="preserve">LEVANTAMENTO TOPOGRAFICO PLANIALTIMETRICO E CADASTRAL,COM CURVAS DE NIVEL A CADA 1,00M,CONSIDERANDO TERRENO DE OROGRAFIAACIDENTADA,VEGETACAO RALA E EDIFICACAO LEVE.CUSTO PARA AREADE 5000 A 10000M2 (ESCALA 1:250/500)  </t>
  </si>
  <si>
    <t>CA5400</t>
  </si>
  <si>
    <t>CA0967</t>
  </si>
  <si>
    <t xml:space="preserve">LEVANTAMENTO TOPOGRAFICO PLANIALTIMETRICO E CADASTRAL,COM CURVAS DE NIVEL A CADA 1,00M,CONSIDERANDO TERRENO DE OROGRAFIAACIDENTADA,VEGETACAO RALA E EDIFICACAO MEDIA.CUSTO PARA AREA ATE 5000M2 (ESCALA 1:250/500)  </t>
  </si>
  <si>
    <t>CA5967</t>
  </si>
  <si>
    <t>CA0983</t>
  </si>
  <si>
    <t xml:space="preserve">LEVANTAMENTO TOPOGRAFICO PLANIALTIMETRICO E CADASTRAL,COM CURVAS DE NIVEL A CADA 1,00M,CONSIDERANDO TERRENO DE OROGRAFIAACIDENTADA,VEGETACAO RALA E EDIFICACAO MEDIA.CUSTO PARA AREA DE 10000 A 20000M2 (ESCALA 1:250/500)  </t>
  </si>
  <si>
    <t>CA5983</t>
  </si>
  <si>
    <t>CA0975</t>
  </si>
  <si>
    <t xml:space="preserve">LEVANTAMENTO TOPOGRAFICO PLANIALTIMETRICO E CADASTRAL,COM CURVAS DE NIVEL A CADA 1,00M,CONSIDERANDO TERRENO DE OROGRAFIAACIDENTADA,VEGETACAO RALA E EDIFICACAO MEDIA.CUSTO PARA AREA DE 5000 A 10000M2 (ESCALA 1:250/500)  </t>
  </si>
  <si>
    <t>CA5975</t>
  </si>
  <si>
    <t>CA0970</t>
  </si>
  <si>
    <t xml:space="preserve">LEVANTAMENTO TOPOGRAFICO PLANIALTIMETRICO E CADASTRAL,COM CURVAS DE NIVEL A CADA 1,00M,CONSIDERANDO TERRENO DE OROGRAFIANAO ACIDENTADA,VEGETACAO DENSA E EDIFICACAO DENSA.CUSTO PARA AREA ATE 5000M2 (ESCALA 1:250/500)  </t>
  </si>
  <si>
    <t>CA5970</t>
  </si>
  <si>
    <t>CA0986</t>
  </si>
  <si>
    <t xml:space="preserve">LEVANTAMENTO TOPOGRAFICO PLANIALTIMETRICO E CADASTRAL,COM CURVAS DE NIVEL A CADA 1,00M,CONSIDERANDO TERRENO DE OROGRAFIANAO ACIDENTADA,VEGETACAO DENSA E EDIFICACAO DENSA.CUSTO PARA AREA DE 10000 A 20000M2 (ESCALA 1:250/500)  </t>
  </si>
  <si>
    <t>CA5986</t>
  </si>
  <si>
    <t>CA0978</t>
  </si>
  <si>
    <t xml:space="preserve">LEVANTAMENTO TOPOGRAFICO PLANIALTIMETRICO E CADASTRAL,COM CURVAS DE NIVEL A CADA 1,00M,CONSIDERANDO TERRENO DE OROGRAFIANAO ACIDENTADA,VEGETACAO DENSA E EDIFICACAO DENSA.CUSTO PARA AREA DE 5000 A 10000M2 (ESCALA 1:250/500)  </t>
  </si>
  <si>
    <t>CA5978</t>
  </si>
  <si>
    <t>CA0397</t>
  </si>
  <si>
    <t xml:space="preserve">LEVANTAMENTO TOPOGRAFICO PLANIALTIMETRICO E CADASTRAL,COM CURVAS DE NIVEL A CADA 1,00M,CONSIDERANDO TERRENO DE OROGRAFIANAO ACIDENTADA,VEGETACAO DENSA E EDIFICACAO LEVE.CUSTO PARAAREA ATE 5000M2 (ESCALA 1:250/500)  </t>
  </si>
  <si>
    <t>CA5397</t>
  </si>
  <si>
    <t>CA0405</t>
  </si>
  <si>
    <t xml:space="preserve">LEVANTAMENTO TOPOGRAFICO PLANIALTIMETRICO E CADASTRAL,COM CURVAS DE NIVEL A CADA 1,00M,CONSIDERANDO TERRENO DE OROGRAFIANAO ACIDENTADA,VEGETACAO DENSA E EDIFICACAO LEVE.CUSTO PARAAREA DE 10000 ATE 20000M2 (ESCALA 1:250/500)  </t>
  </si>
  <si>
    <t>CA5405</t>
  </si>
  <si>
    <t>CA0401</t>
  </si>
  <si>
    <t xml:space="preserve">LEVANTAMENTO TOPOGRAFICO PLANIALTIMETRICO E CADASTRAL,COM CURVAS DE NIVEL A CADA 1,00M,CONSIDERANDO TERRENO DE OROGRAFIANAO ACIDENTADA,VEGETACAO DENSA E EDIFICACAO LEVE.CUSTO PARAAREA DE 5000 A 10000M2 (ESCALA 1:250/500)  </t>
  </si>
  <si>
    <t>CA5401</t>
  </si>
  <si>
    <t>CA0985</t>
  </si>
  <si>
    <t xml:space="preserve">LEVANTAMENTO TOPOGRAFICO PLANIALTIMETRICO E CADASTRAL,COM CURVAS DE NIVEL A CADA 1,00M,CONSIDERANDO TERRENO DE OROGRAFIANAO ACIDENTADA,VEGETACAO DENSA E EDIFICACAO MEDIA.CUSTO PARA AREA DE 10000 A 20000M2 (ESCALA 1:250/500)  </t>
  </si>
  <si>
    <t>CA5985</t>
  </si>
  <si>
    <t>CA0977</t>
  </si>
  <si>
    <t xml:space="preserve">LEVANTAMENTO TOPOGRAFICO PLANIALTIMETRICO E CADASTRAL,COM CURVAS DE NIVEL A CADA 1,00M,CONSIDERANDO TERRENO DE OROGRAFIANAO ACIDENTADA,VEGETACAO DENSA E EDIFICACAO MEDIA.CUSTO PARA AREA DE 5000 A 10000M2 (ESCALA 1:250/500)  </t>
  </si>
  <si>
    <t>CA5977</t>
  </si>
  <si>
    <t>CA0969</t>
  </si>
  <si>
    <t xml:space="preserve">LEVANTAMENTO TOPOGRAFICO PLANIALTIMETRICO E CADASTRAL,COM CURVAS DE NIVEL A CADA 1,00M,CONSIDERANDO TERRENO DE OROGRAFIANAO ACIDENTADA,VEGETACAO DENSA E EDIFICACAO MEDIA.CUSTO PARAAREA ATE 5000M2 (ESCALA 1:250/500)  </t>
  </si>
  <si>
    <t>CA5969</t>
  </si>
  <si>
    <t>CA0972</t>
  </si>
  <si>
    <t xml:space="preserve">LEVANTAMENTO TOPOGRAFICO PLANIALTIMETRICO E CADASTRAL,COM CURVAS DE NIVEL A CADA 1,00M,CONSIDERANDO TERRENO DE OROGRAFIANAO ACIDENTADA,VEGETACAO RALA E EDIFICACAO DENSA.CUSTO PARAAREA ATE 5000M2 (ESCALA 1:250/500)  </t>
  </si>
  <si>
    <t>CA5972</t>
  </si>
  <si>
    <t>CA0988</t>
  </si>
  <si>
    <t xml:space="preserve">LEVANTAMENTO TOPOGRAFICO PLANIALTIMETRICO E CADASTRAL,COM CURVAS DE NIVEL A CADA 1,00M,CONSIDERANDO TERRENO DE OROGRAFIANAO ACIDENTADA,VEGETACAO RALA E EDIFICACAO DENSA.CUSTO PARAAREA DE 10000 A 20000M2 (ESCALA 1:250/500)  </t>
  </si>
  <si>
    <t>CA5988</t>
  </si>
  <si>
    <t>CA0980</t>
  </si>
  <si>
    <t xml:space="preserve">LEVANTAMENTO TOPOGRAFICO PLANIALTIMETRICO E CADASTRAL,COM CURVAS DE NIVEL A CADA 1,00M,CONSIDERANDO TERRENO DE OROGRAFIANAO ACIDENTADA,VEGETACAO RALA E EDIFICACAO DENSA.CUSTO PARAAREA DE 5000 A 10000M2 (ESCALA 1:250/500)  </t>
  </si>
  <si>
    <t>CA5980</t>
  </si>
  <si>
    <t>CA0398</t>
  </si>
  <si>
    <t xml:space="preserve">LEVANTAMENTO TOPOGRAFICO PLANIALTIMETRICO E CADASTRAL,COM CURVAS DE NIVEL A CADA 1,00M,CONSIDERANDO TERRENO DE OROGRAFIANAO ACIDENTADA,VEGETACAO RALA E EDIFICACAO LEVE.CUSTO PARAAREA ATE 5000M2 (ESCALA 1:250/500)  </t>
  </si>
  <si>
    <t>CA5398</t>
  </si>
  <si>
    <t>CA0406</t>
  </si>
  <si>
    <t xml:space="preserve">LEVANTAMENTO TOPOGRAFICO PLANIALTIMETRICO E CADASTRAL,COM CURVAS DE NIVEL A CADA 1,00M,CONSIDERANDO TERRENO DE OROGRAFIANAO ACIDENTADA,VEGETACAO RALA E EDIFICACAO LEVE.CUSTO PARAAREA DE 10000 A 20.000M2 (ESCALA 1:250/500)  </t>
  </si>
  <si>
    <t>CA5406</t>
  </si>
  <si>
    <t>CA0402</t>
  </si>
  <si>
    <t xml:space="preserve">LEVANTAMENTO TOPOGRAFICO PLANIALTIMETRICO E CADASTRAL,COM CURVAS DE NIVEL A CADA 1,00M,CONSIDERANDO TERRENO DE OROGRAFIANAO ACIDENTADA,VEGETACAO RALA E EDIFICACAO LEVE.CUSTO PARAAREA DE 5000 A 10000M2 (ESCALA 1:250/500)  </t>
  </si>
  <si>
    <t>CA5402</t>
  </si>
  <si>
    <t>CA0971</t>
  </si>
  <si>
    <t xml:space="preserve">LEVANTAMENTO TOPOGRAFICO PLANIALTIMETRICO E CADASTRAL,COM CURVAS DE NIVEL A CADA 1,00M,CONSIDERANDO TERRENO DE OROGRAFIANAO ACIDENTADA,VEGETACAO RALA E EDIFICACAO MEDIA.CUSTO PARAAREA ATE 5000M2 (ESCALA 1:250/500)  </t>
  </si>
  <si>
    <t>CA5971</t>
  </si>
  <si>
    <t>CA0987</t>
  </si>
  <si>
    <t xml:space="preserve">LEVANTAMENTO TOPOGRAFICO PLANIALTIMETRICO E CADASTRAL,COM CURVAS DE NIVEL A CADA 1,00M,CONSIDERANDO TERRENO DE OROGRAFIANAO ACIDENTADA,VEGETACAO RALA E EDIFICACAO MEDIA.CUSTO PARAAREA DE 10000 A 20000M2 (ESCALA 1:250/500)  </t>
  </si>
  <si>
    <t>CA5987</t>
  </si>
  <si>
    <t>CA0979</t>
  </si>
  <si>
    <t xml:space="preserve">LEVANTAMENTO TOPOGRAFICO PLANIALTIMETRICO E CADASTRAL,COM CURVAS DE NIVEL A CADA 1,00M,CONSIDERANDO TERRENO DE OROGRAFIANAO ACIDENTADA,VEGETACAO RALA E EDIFICACAO MEDIA.CUSTO PARAAREA DE 5000 A 10000M2 (ESCALA 1:250/500)  </t>
  </si>
  <si>
    <t>CA5979</t>
  </si>
  <si>
    <t>CA0381</t>
  </si>
  <si>
    <t xml:space="preserve">LEVANTAMENTO TOPOGRAFICO PLANIALTIMETRICO E CADASTRAL,EM AREAS DE FAVELAS,EM TERRENOS DE OROGRAFIA NAO ACIDENTADA.ESTAOINCLUIDOS NOS SERVICOS O LEVANTAMENTO DE SOLEIRAS E TESTADASDAS EDIFICACOES  </t>
  </si>
  <si>
    <t>CA5381</t>
  </si>
  <si>
    <t>CA0489</t>
  </si>
  <si>
    <t xml:space="preserve">LEVANTAMENTO TOPOGRAFICO PLANIALTIMETRICO, EM AREAS DE RECUPERACAO DE LOGRADOUROS PUBLICOS  </t>
  </si>
  <si>
    <t>CA5489</t>
  </si>
  <si>
    <t>CA0487</t>
  </si>
  <si>
    <t xml:space="preserve">LEVANTAMENTO TOPOGRAFICO POR BATIMETRIA,SERVICOS DE CAMPO E ESCRITORIO,COM SECOES DE LEVANTAMENTO EQUIDISTANTE DE ATE 20METROS,INCLUSIVE TRANSPORTE DO PESSOAL,COM AREA DE ATE 10 HA (ESCALA 1:500)  </t>
  </si>
  <si>
    <t>CA5487</t>
  </si>
  <si>
    <t>CA0384</t>
  </si>
  <si>
    <t xml:space="preserve">LEVANTAMENTO TOPOGRAFICO,PLANIALTIMETRICO CADASTRAL DE AREAS DE LOGRADOUROS PUBLICOS,COMPREENDENDO NIVELAMENTO DO EIXO DE LOGRADOUROS,COM COTAS DE TAMPOES DE POCOS DE VISITA,COTASDE SOLEIRAS DE EDIFICACOES E/OU TERRENOS,LEVANTAMENTO DE POSTEACAO,ARVORES,ETC  </t>
  </si>
  <si>
    <t>CA5384</t>
  </si>
  <si>
    <t>CA0352</t>
  </si>
  <si>
    <t xml:space="preserve">LEVANTAMENTO TOPOGRAFICO,PLANIALTIMETRICO E CADASTRAL,DE TERRENO DE OROGRAFIA ACIDENTADA,VEGETACAO DENSA E EDIFICACAO DENSA (ESCALA 1:500)  </t>
  </si>
  <si>
    <t>CA5352</t>
  </si>
  <si>
    <t>CA0354</t>
  </si>
  <si>
    <t xml:space="preserve">LEVANTAMENTO TOPOGRAFICO,PLANIALTIMETRICO E CADASTRAL,DE TERRENO DE OROGRAFIA ACIDENTADA,VEGETACAO DENSA E EDIFICACAO LEVE  </t>
  </si>
  <si>
    <t>CA5354</t>
  </si>
  <si>
    <t>CA0353</t>
  </si>
  <si>
    <t xml:space="preserve">LEVANTAMENTO TOPOGRAFICO,PLANIALTIMETRICO E CADASTRAL,DE TERRENO DE OROGRAFIA ACIDENTADA,VEGETACAO DENSA E EDIFICACAO MEDIA  </t>
  </si>
  <si>
    <t>CA5353</t>
  </si>
  <si>
    <t>CA0355</t>
  </si>
  <si>
    <t xml:space="preserve">LEVANTAMENTO TOPOGRAFICO,PLANIALTIMETRICO E CADASTRAL,DE TERRENO DE OROGRAFIA ACIDENTADA,VEGETACAO RALA E EDIFICACAO DENSA  </t>
  </si>
  <si>
    <t>CA5355</t>
  </si>
  <si>
    <t>CA0357</t>
  </si>
  <si>
    <t xml:space="preserve">LEVANTAMENTO TOPOGRAFICO,PLANIALTIMETRICO E CADASTRAL,DE TERRENO DE OROGRAFIA ACIDENTADA,VEGETACAO RALA E EDIFICACAO LEVE  </t>
  </si>
  <si>
    <t>CA5357</t>
  </si>
  <si>
    <t>CA0356</t>
  </si>
  <si>
    <t xml:space="preserve">LEVANTAMENTO TOPOGRAFICO,PLANIALTIMETRICO E CADASTRAL,DE TERRENO DE OROGRAFIA ACIDENTADA,VEGETACAO RALA E EDIFICACAO MEDIA  </t>
  </si>
  <si>
    <t>CA5356</t>
  </si>
  <si>
    <t>CA0358</t>
  </si>
  <si>
    <t xml:space="preserve">LEVANTAMENTO TOPOGRAFICO,PLANIALTIMETRICO E CADASTRAL,DE TERRENO DE OROGRAFIA NAO ACIDENTADA,VEGETACAO DENSA E EDIFICACAO DENSA  </t>
  </si>
  <si>
    <t>CA5358</t>
  </si>
  <si>
    <t>CA0360</t>
  </si>
  <si>
    <t xml:space="preserve">LEVANTAMENTO TOPOGRAFICO,PLANIALTIMETRICO E CADASTRAL,DE TERRENO DE OROGRAFIA NAO ACIDENTADA,VEGETACAO DENSA E EDIFICACAO LEVE  </t>
  </si>
  <si>
    <t>CA5360</t>
  </si>
  <si>
    <t>CA0361</t>
  </si>
  <si>
    <t xml:space="preserve">LEVANTAMENTO TOPOGRAFICO,PLANIALTIMETRICO E CADASTRAL,DE TERRENO DE OROGRAFIA NAO ACIDENTADA,VEGETACAO RALA E EDIFICACAODENSA  </t>
  </si>
  <si>
    <t>CA5361</t>
  </si>
  <si>
    <t>CA0363</t>
  </si>
  <si>
    <t xml:space="preserve">LEVANTAMENTO TOPOGRAFICO,PLANIALTIMETRICO E CADASTRAL,DE TERRENO DE OROGRAFIA NAO ACIDENTADA,VEGETACAO RALA E EDIFICACAOLEVE  </t>
  </si>
  <si>
    <t>CA5363</t>
  </si>
  <si>
    <t>CA0362</t>
  </si>
  <si>
    <t xml:space="preserve">LEVANTAMENTO TOPOGRAFICO,PLANIALTIMETRICO E CADASTRAL,DE TERRENO DE OROGRAFIA NAO ACIDENTADA,VEGETACAO RALA E EDIFICACAOMEDIA  </t>
  </si>
  <si>
    <t>CA5362</t>
  </si>
  <si>
    <t>CA0359</t>
  </si>
  <si>
    <t xml:space="preserve">LEVANTAMENTO TOPOGRAFICO,PLANIALTIMETRICO E CADASTRAL,DE TERRENO OROGRAFIA NAO ACIDENTADA,VEGETACAO DENSA E EDIFICACAO MEDIA  </t>
  </si>
  <si>
    <t>CA5359</t>
  </si>
  <si>
    <t>CF0047</t>
  </si>
  <si>
    <t xml:space="preserve">LEVANTAMENTO,LIMPEZA E REASSENTAMENTO DE CURVA CERAMICA,COM JUNTA ARGAMASSADA,DIAMETRO DE 100MM  </t>
  </si>
  <si>
    <t>CF5047</t>
  </si>
  <si>
    <t>CF0048</t>
  </si>
  <si>
    <t xml:space="preserve">LEVANTAMENTO,LIMPEZA E REASSENTAMENTO DE CURVA CERAMICA,COM JUNTA ARGAMASSADA,DIAMETRO DE 150MM  </t>
  </si>
  <si>
    <t>CF5048</t>
  </si>
  <si>
    <t>CF0049</t>
  </si>
  <si>
    <t xml:space="preserve">LEVANTAMENTO,LIMPEZA E REASSENTAMENTO DE CURVA CERAMICA,COM JUNTA ARGAMASSADA,DIAMETRO DE 200MM  </t>
  </si>
  <si>
    <t>CF5049</t>
  </si>
  <si>
    <t>CF0050</t>
  </si>
  <si>
    <t xml:space="preserve">LEVANTAMENTO,LIMPEZA E REASSENTAMENTO DE CURVA CERAMICA,COM JUNTA ARGAMASSADA,DIAMETRO DE 250MM  </t>
  </si>
  <si>
    <t>CF5050</t>
  </si>
  <si>
    <t>CF0267</t>
  </si>
  <si>
    <t xml:space="preserve">LEVANTAMENTO,LIMPEZA E REASSENTAMENTO DE CURVA DE F§F§,PONTA E BOLSA,COM QUALQUER DEFLEXAO,INCLUSIVE FORNECIMENTO DO MATERIAL PARA REJUNTAMENTO(JUNTA DE CHUMBO),COM DIAMETRO DE 100MM  </t>
  </si>
  <si>
    <t>CF5267</t>
  </si>
  <si>
    <t>CF0268</t>
  </si>
  <si>
    <t xml:space="preserve">LEVANTAMENTO,LIMPEZA E REASSENTAMENTO DE CURVA DE F§F§,PONTA E BOLSA,COM QUALQUER DEFLEXAO,INCLUSIVE FORNECIMENTO DO MATERIAL PARA REJUNTAMENTO(JUNTA DE CHUMBO),COM DIAMETRO DE 150MM  </t>
  </si>
  <si>
    <t>CF5268</t>
  </si>
  <si>
    <t>CF0269</t>
  </si>
  <si>
    <t xml:space="preserve">LEVANTAMENTO,LIMPEZA E REASSENTAMENTO DE CURVA DE F§F§,PONTA E BOLSA,COM QUALQUER DEFLEXAO,INCLUSIVE FORNECIMENTO DO MATERIAL PARA REJUNTAMENTO(JUNTA DE CHUMBO),COM DIAMETRO DE 200MM  </t>
  </si>
  <si>
    <t>CF5269</t>
  </si>
  <si>
    <t>CF0270</t>
  </si>
  <si>
    <t xml:space="preserve">LEVANTAMENTO,LIMPEZA E REASSENTAMENTO DE CURVA DE F§F§,PONTA E BOLSA,COM QUALQUER DEFLEXAO,INCLUSIVE FORNECIMENTO DO MATERIAL PARA REJUNTAMENTO(JUNTA DE CHUMBO),COM DIAMETRO DE 250MM  </t>
  </si>
  <si>
    <t>CF5270</t>
  </si>
  <si>
    <t>CF0271</t>
  </si>
  <si>
    <t xml:space="preserve">LEVANTAMENTO,LIMPEZA E REASSENTAMENTO DE CURVA DE F§F§,PONTA E BOLSA,COM QUALQUER DEFLEXAO,INCLUSIVE FORNECIMENTO DO MATERIAL PARA REJUNTAMENTO(JUNTA DE CHUMBO),COM DIAMETRO DE 300MM  </t>
  </si>
  <si>
    <t>CF5271</t>
  </si>
  <si>
    <t>CF0266</t>
  </si>
  <si>
    <t xml:space="preserve">LEVANTAMENTO,LIMPEZA E REASSENTAMENTO DE CURVA DE F§F§,PONTA E BOLSA,COM QUALQUER DEFLEXAO,INCLUSIVE FORNECIMENTO DO MATERIAL PARA REJUNTAMENTO(JUNTA DE CHUMBO),COM DIAMETRO DE 75MM  </t>
  </si>
  <si>
    <t>CF5266</t>
  </si>
  <si>
    <t>CF0273</t>
  </si>
  <si>
    <t xml:space="preserve">LEVANTAMENTO,LIMPEZA E REASSENTAMENTO DE JUNCAO 45ø DE F§F§,PONTA E BOLSA,INCLUSIVE FORNECIMENTO DO MATERIAL PARA REJUNTAMENTO(JUNTA DE CHUMBO),COM DIAMETRO DE 100MM  </t>
  </si>
  <si>
    <t>CF5273</t>
  </si>
  <si>
    <t>CF0274</t>
  </si>
  <si>
    <t xml:space="preserve">LEVANTAMENTO,LIMPEZA E REASSENTAMENTO DE JUNCAO 45ø DE F§F§,PONTA E BOLSA,INCLUSIVE FORNECIMENTO DO MATERIAL PARA REJUNTAMENTO(JUNTA DE CHUMBO),COM DIAMETRO DE 150MM  </t>
  </si>
  <si>
    <t>CF5274</t>
  </si>
  <si>
    <t>CF0275</t>
  </si>
  <si>
    <t xml:space="preserve">LEVANTAMENTO,LIMPEZA E REASSENTAMENTO DE JUNCAO 45ø DE F§F§,PONTA E BOLSA,INCLUSIVE FORNECIMENTO DO MATERIAL PARA REJUNTAMENTO(JUNTA DE CHUMBO),COM DIAMETRO DE 200MM  </t>
  </si>
  <si>
    <t>CF5275</t>
  </si>
  <si>
    <t>CF0276</t>
  </si>
  <si>
    <t xml:space="preserve">LEVANTAMENTO,LIMPEZA E REASSENTAMENTO DE JUNCAO 45ø DE F§F§,PONTA E BOLSA,INCLUSIVE FORNECIMENTO DO MATERIAL PARA REJUNTAMENTO(JUNTA DE CHUMBO),COM DIAMETRO DE 250MM  </t>
  </si>
  <si>
    <t>CF5276</t>
  </si>
  <si>
    <t>CF0277</t>
  </si>
  <si>
    <t xml:space="preserve">LEVANTAMENTO,LIMPEZA E REASSENTAMENTO DE JUNCAO 45ø DE F§F§,PONTA E BOLSA,INCLUSIVE FORNECIMENTO DO MATERIAL PARA REJUNTAMENTO(JUNTA DE CHUMBO),COM DIAMETRO DE 300MM  </t>
  </si>
  <si>
    <t>CF5277</t>
  </si>
  <si>
    <t>CF0272</t>
  </si>
  <si>
    <t xml:space="preserve">LEVANTAMENTO,LIMPEZA E REASSENTAMENTO DE JUNCAO 45ø DE F§F§,PONTA E BOLSA,INCLUSIVE FORNECIMENTO DO MATERIAL PARA REJUNTAMENTO(JUNTA DE CHUMBO),COM DIAMETRO DE 75MM  </t>
  </si>
  <si>
    <t>CF5272</t>
  </si>
  <si>
    <t>CF0052</t>
  </si>
  <si>
    <t xml:space="preserve">LEVANTAMENTO,LIMPEZA E REASSENTAMENTO DE JUNCAO CERAMICA,COM JUNTA ARGAMASSADA,DIAMETRO DE 100MM  </t>
  </si>
  <si>
    <t>CF5052</t>
  </si>
  <si>
    <t>CF0054</t>
  </si>
  <si>
    <t xml:space="preserve">LEVANTAMENTO,LIMPEZA E REASSENTAMENTO DE JUNCAO CERAMICA,COM JUNTA ARGAMASSADA,DIAMETRO DE 200MM  </t>
  </si>
  <si>
    <t>CF5054</t>
  </si>
  <si>
    <t>CF0055</t>
  </si>
  <si>
    <t xml:space="preserve">LEVANTAMENTO,LIMPEZA E REASSENTAMENTO DE JUNCAO CERAMICA,COM JUNTA ARGAMASSADA,DIAMETRO DE 250MM  </t>
  </si>
  <si>
    <t>CF5055</t>
  </si>
  <si>
    <t>CF0051</t>
  </si>
  <si>
    <t xml:space="preserve">LEVANTAMENTO,LIMPEZA E REASSENTAMENTO DE JUNCAO CERAMICA,COM JUNTA ARGAMASSADA,DIAMETRO DE 75MM  </t>
  </si>
  <si>
    <t>CF5051</t>
  </si>
  <si>
    <t>CF0053</t>
  </si>
  <si>
    <t xml:space="preserve">LEVANTAMENTO,LIMPEZA E REASSENTAMENTO DE JUNCAO CERAMICA,COMJUNTA ARGAMASSADA,DIAMETRO DE 150MM  </t>
  </si>
  <si>
    <t>CF5053</t>
  </si>
  <si>
    <t>CF0282</t>
  </si>
  <si>
    <t xml:space="preserve">LEVANTAMENTO,LIMPEZA E REASSENTAMENTO DE LUVA DE CORRER,TIPO STANDARD,INCLUSIVE FORNECIMENTO DO MATERIAL PARA REJUNTAMENTO(JUNTA DE CHUMBO),COM DIAMETRO DE 100MM  </t>
  </si>
  <si>
    <t>CF5282</t>
  </si>
  <si>
    <t>CF0283</t>
  </si>
  <si>
    <t xml:space="preserve">LEVANTAMENTO,LIMPEZA E REASSENTAMENTO DE LUVA DE CORRER,TIPO STANDARD,INCLUSIVE FORNECIMENTO DO MATERIAL PARA REJUNTAMENTO(JUNTA DE CHUMBO),COM DIAMETRO DE 150MM  </t>
  </si>
  <si>
    <t>CF5283</t>
  </si>
  <si>
    <t>CF0284</t>
  </si>
  <si>
    <t xml:space="preserve">LEVANTAMENTO,LIMPEZA E REASSENTAMENTO DE LUVA DE CORRER,TIPO STANDARD,INCLUSIVE FORNECIMENTO DO MATERIAL PARA REJUNTAMENTO(JUNTA DE CHUMBO),COM DIAMETRO DE 200MM  </t>
  </si>
  <si>
    <t>CF5284</t>
  </si>
  <si>
    <t>CF0285</t>
  </si>
  <si>
    <t xml:space="preserve">LEVANTAMENTO,LIMPEZA E REASSENTAMENTO DE LUVA DE CORRER,TIPO STANDARD,INCLUSIVE FORNECIMENTO DO MATERIAL PARA REJUNTAMENTO(JUNTA DE CHUMBO),COM DIAMETRO DE 250MM  </t>
  </si>
  <si>
    <t>CF5285</t>
  </si>
  <si>
    <t>CF0286</t>
  </si>
  <si>
    <t xml:space="preserve">LEVANTAMENTO,LIMPEZA E REASSENTAMENTO DE LUVA DE CORRER,TIPO STANDARD,INCLUSIVE FORNECIMENTO DO MATERIAL PARA REJUNTAMENTO(JUNTA DE CHUMBO),COM DIAMETRO DE 300MM  </t>
  </si>
  <si>
    <t>CF5286</t>
  </si>
  <si>
    <t>CF0281</t>
  </si>
  <si>
    <t xml:space="preserve">LEVANTAMENTO,LIMPEZA E REASSENTAMENTO DE LUVA DE CORRER,TIPO STANDARD,INCLUSIVE FORNECIMENTO DO MATERIAL PARA REJUNTAMENTO(JUNTA DE CHUMBO),COM DIAMETRO DE 75MM  </t>
  </si>
  <si>
    <t>CF5281</t>
  </si>
  <si>
    <t>CF0279</t>
  </si>
  <si>
    <t xml:space="preserve">LEVANTAMENTO,LIMPEZA E REASSENTAMENTO DE LUVA DE F§F§,TIPO ESGOTO OU STANDARD,INCLUSIVE FORNECIMENTO DO MATERIAL PARA REJUNTAMENTO(JUNTA DE CHUMBO),COM DIAMETRO DE 100MM  </t>
  </si>
  <si>
    <t>CF5279</t>
  </si>
  <si>
    <t>CF0280</t>
  </si>
  <si>
    <t xml:space="preserve">LEVANTAMENTO,LIMPEZA E REASSENTAMENTO DE LUVA DE F§F§,TIPO ESGOTO OU STANDARD,INCLUSIVE FORNECIMENTO DO MATERIAL PARA REJUNTAMENTO(JUNTA DE CHUMBO),COM DIAMETRO DE 150MM  </t>
  </si>
  <si>
    <t>CF5280</t>
  </si>
  <si>
    <t>CF0278</t>
  </si>
  <si>
    <t xml:space="preserve">LEVANTAMENTO,LIMPEZA E REASSENTAMENTO DE LUVA DE F§F§,TIPO ESGOTO OU STANDARD,INCLUSIVE FORNECIMENTO DO MATERIAL PARA REJUNTAMENTO(JUNTA DE CHUMBO),COM DIAMETRO DE 75MM  </t>
  </si>
  <si>
    <t>CF5278</t>
  </si>
  <si>
    <t>CF0043</t>
  </si>
  <si>
    <t xml:space="preserve">LEVANTAMENTO,LIMPEZA E REASSENTAMENTO DE TUBO DE CERAMICA,COM JUNTA ARGAMASSADA,DIAMETRO DE 100MM  </t>
  </si>
  <si>
    <t>CF5043</t>
  </si>
  <si>
    <t>CF0044</t>
  </si>
  <si>
    <t xml:space="preserve">LEVANTAMENTO,LIMPEZA E REASSENTAMENTO DE TUBO DE CERAMICA,COM JUNTA ARGAMASSADA,DIAMETRO DE 150MM  </t>
  </si>
  <si>
    <t>CF5044</t>
  </si>
  <si>
    <t>CF0045</t>
  </si>
  <si>
    <t xml:space="preserve">LEVANTAMENTO,LIMPEZA E REASSENTAMENTO DE TUBO DE CERAMICA,COM JUNTA ARGAMASSADA,DIAMETRO DE 200MM  </t>
  </si>
  <si>
    <t>CF5045</t>
  </si>
  <si>
    <t>CF0046</t>
  </si>
  <si>
    <t xml:space="preserve">LEVANTAMENTO,LIMPEZA E REASSENTAMENTO DE TUBO DE CERAMICA,COM JUNTA ARGAMASSADA,DIAMETRO DE 250MM  </t>
  </si>
  <si>
    <t>CF5046</t>
  </si>
  <si>
    <t>CF0261</t>
  </si>
  <si>
    <t xml:space="preserve">LEVANTAMENTO,LIMPEZA E REASSENTAMENTO DE TUBO DE F§F§,PONTA E BOLSA,TIPO ESGOTO,INCLUSIVE FORNECIMENTO DO MATERIAL PARAREJUNTAMENTO(JUNTA DE CHUMBO),COM DIAMETRO DE 100MM  </t>
  </si>
  <si>
    <t>CF5261</t>
  </si>
  <si>
    <t>CF0262</t>
  </si>
  <si>
    <t xml:space="preserve">LEVANTAMENTO,LIMPEZA E REASSENTAMENTO DE TUBO DE F§F§,PONTA E BOLSA,TIPO ESGOTO,INCLUSIVE FORNECIMENTO DO MATERIAL PARAREJUNTAMENTO(JUNTA DE CHUMBO),COM DIAMETRO DE 150MM  </t>
  </si>
  <si>
    <t>CF5262</t>
  </si>
  <si>
    <t>CF0263</t>
  </si>
  <si>
    <t xml:space="preserve">LEVANTAMENTO,LIMPEZA E REASSENTAMENTO DE TUBO DE F§F§,PONTA E BOLSA,TIPO ESGOTO,INCLUSIVE FORNECIMENTO DO MATERIAL PARAREJUNTAMENTO(JUNTA DE CHUMBO),COM DIAMETRO DE 200MM  </t>
  </si>
  <si>
    <t>CF5263</t>
  </si>
  <si>
    <t>CF0264</t>
  </si>
  <si>
    <t xml:space="preserve">LEVANTAMENTO,LIMPEZA E REASSENTAMENTO DE TUBO DE F§F§,PONTA E BOLSA,TIPO ESGOTO,INCLUSIVE FORNECIMENTO DO MATERIAL PARAREJUNTAMENTO(JUNTA DE CHUMBO),COM DIAMETRO DE 250MM  </t>
  </si>
  <si>
    <t>CF5264</t>
  </si>
  <si>
    <t>CF0265</t>
  </si>
  <si>
    <t xml:space="preserve">LEVANTAMENTO,LIMPEZA E REASSENTAMENTO DE TUBO DE F§F§,PONTA E BOLSA,TIPO ESGOTO,INCLUSIVE FORNECIMENTO DO MATERIAL PARAREJUNTAMENTO(JUNTA DE CHUMBO),COM DIAMETRO DE 300MM  </t>
  </si>
  <si>
    <t>CF5265</t>
  </si>
  <si>
    <t>CF0259</t>
  </si>
  <si>
    <t xml:space="preserve">LEVANTAMENTO,LIMPEZA E REASSENTAMENTO DE TUBO DE F§F§,PONTA E BOLSA,TIPO ESGOTO,INCLUSIVE FORNECIMENTO DO MATERIAL PARAREJUNTAMENTO(JUNTA DE CHUMBO),COM DIAMETRO DE 50MM  </t>
  </si>
  <si>
    <t>CF5259</t>
  </si>
  <si>
    <t>CF0260</t>
  </si>
  <si>
    <t xml:space="preserve">LEVANTAMENTO,LIMPEZA E REASSENTAMENTO DE TUBO DE F§F§,PONTA E BOLSA,TIPO ESGOTO,INCLUSIVE FORNECIMENTO DO MATERIAL PARAREJUNTAMENTO(JUNTA DE CHUMBO),COM DIAMETRO DE 75MM  </t>
  </si>
  <si>
    <t>CF5260</t>
  </si>
  <si>
    <t>CO0247</t>
  </si>
  <si>
    <t xml:space="preserve">LIGACAO A COLUNA DE GORDURA DO ESGOTO DE PIAS EM TUBO DE PVC DE 50MM SOLDAVEL,COM CONEXOES  </t>
  </si>
  <si>
    <t>CO5247</t>
  </si>
  <si>
    <t>CO1157</t>
  </si>
  <si>
    <t xml:space="preserve">LIGACAO DE AGUAS PLUVIAIS OU DOMICILIARES SERVIDAS A REDE PUBLICA,EM LOGRADOURO PAVIMENTADO,COM LARGURA ATE 14,00M(INCLUSIVE)  </t>
  </si>
  <si>
    <t>CO6157</t>
  </si>
  <si>
    <t>CO1158</t>
  </si>
  <si>
    <t xml:space="preserve">LIGACAO DE AGUAS PLUVIAIS OU DOMICILIARES SERVIDAS A REDE PUBLICA,EM LOGRADOURO PAVIMENTADO,COM LARGURA MAIOR QUE 14,00M  </t>
  </si>
  <si>
    <t>CO6158</t>
  </si>
  <si>
    <t>CO1155</t>
  </si>
  <si>
    <t xml:space="preserve">LIGACAO DE AGUAS PLUVIAIS OU DOMICILIARES SERVIDAS A REDE PUBLICA,EM LOGRADOURO SEM PAVIMENTACAO,COM LARGURA ATE 14,00M(INCLUSIVE)  </t>
  </si>
  <si>
    <t>CO6155</t>
  </si>
  <si>
    <t>CO1156</t>
  </si>
  <si>
    <t xml:space="preserve">LIGACAO DE AGUAS PLUVIAIS OU DOMICILIARES SERVIDAS A REDE PUBLICA,EM LOGRADOURO SEM PAVIMENTACAO,COM LARGURA MAIOR QUE 14,00M  </t>
  </si>
  <si>
    <t>CO6156</t>
  </si>
  <si>
    <t>CO1161</t>
  </si>
  <si>
    <t xml:space="preserve">LIGACAO DE AGUAS PLUVIAIS OU DOMICILIARES SERVIDAS A REDE PUBLICA,NO CASO DESTA ESTAR LOCALIZADA SOB O PASSEIO  </t>
  </si>
  <si>
    <t>CO6161</t>
  </si>
  <si>
    <t>CO1159</t>
  </si>
  <si>
    <t xml:space="preserve">LIGACAO DE AGUAS PLUVIAIS OU DOMICILIARES SERVIDAS A SARJETA  </t>
  </si>
  <si>
    <t>CO6159</t>
  </si>
  <si>
    <t>CO1160</t>
  </si>
  <si>
    <t xml:space="preserve">LIGACAO DE AGUAS PLUVIAIS OU DOMICILIARES SERVIDAS A VALA  </t>
  </si>
  <si>
    <t>CO6160</t>
  </si>
  <si>
    <t>CO1165</t>
  </si>
  <si>
    <t xml:space="preserve">LIGACAO DE ESGOTOS,EM MANILHA CERAMICA DE 0,10M DE DIAMETRO,INCLUSIVE ESCAVACAO,REATERRO ATE 1,00M,EXCLUSIVE REMOCAO E REPOSICAO DO PAVIMENTO.CUSTO PARA 10,00M  </t>
  </si>
  <si>
    <t>CO6165</t>
  </si>
  <si>
    <t>CO1166</t>
  </si>
  <si>
    <t xml:space="preserve">LIGACAO DE ESGOTOS,EM MANILHA CERAMICA DE 0,15M DE DIAMETRO,INCLUSIVE ESCAVACAO,REATERRO ATE 1,00M,EXCLUSIVE REMOCAO E REPOSICAO DO PAVIMENTO.CUSTO PARA 10,00M  </t>
  </si>
  <si>
    <t>CO6166</t>
  </si>
  <si>
    <t>CO1167</t>
  </si>
  <si>
    <t xml:space="preserve">LIGACAO DE ESGOTOS,EM MANILHA CERAMICA DE 0,20M DE DIAMETRO,INCLUSIVE ESCAVACAO,REATERRO ATE 1,00M,EXCLUSIVE REMOCAO E REPOSICAO DO PAVIMENTO.CUSTO PARA 10,00M  </t>
  </si>
  <si>
    <t>CO6167</t>
  </si>
  <si>
    <t>CO1162</t>
  </si>
  <si>
    <t xml:space="preserve">LIGACAO EM TUBULACAO DE PVC,PARA ESGOTO,COM 0,10M DE DIAMETRO,INCLUSIVE ESCAVACAO E REATERRO ATE 1,00M,EXCLUSIVE REMOCAODE PAVIMENTO.CUSTO PARA 10,00M  </t>
  </si>
  <si>
    <t>CO6162</t>
  </si>
  <si>
    <t>CO1163</t>
  </si>
  <si>
    <t xml:space="preserve">LIGACAO EM TUBULACAO DE PVC,PARA ESGOTO,COM 0,15M DE DIAMETRO,INCLUSIVE ESCAVACAO E REATERRO ATE 1,00M,EXCLUSIVE REMOCAODE PAVIMENTO.CUSTO PARA 10,00M  </t>
  </si>
  <si>
    <t>CO6163</t>
  </si>
  <si>
    <t>CO1034</t>
  </si>
  <si>
    <t xml:space="preserve">LIGACAO PREDIAL DE ESGOTO SANITARIO,SEGUNDO INSTRUCOES DA CEDAE,INCLUSIVE CAIXA DE INSPECAO COM TAMPAO DE FERRO FUNDIDOLEVE,EM LOGRADOURO DOTADO DE COLETOR DUPLO.ESTE CUSTO INCLUIESCAVACAO E REATERRO  </t>
  </si>
  <si>
    <t>CO6034</t>
  </si>
  <si>
    <t>CO1040</t>
  </si>
  <si>
    <t xml:space="preserve">LIGACAO PREDIAL DE ESGOTO SANITARIO,SEGUNDO INSTRUCOES DA CEDAE,INCLUSIVE CAIXA DE INSPECAO COM TAMPAO DE FERRO FUNDIDOLEVE,EM LOGRADOURO PAVIMENTADO,COM LENCOL DE ASFALTO SOBRE CAMADA DE CONCRETO E DOTADO DE COLETOR UNICO.ESTE CUSTO INCLUI ESCAVACAO E REATERRO  </t>
  </si>
  <si>
    <t>CO6040</t>
  </si>
  <si>
    <t>CO1038</t>
  </si>
  <si>
    <t xml:space="preserve">LIGACAO PREDIAL DE ESGOTO SANITARIO,SEGUNDO INSTRUCOES DA CEDAE,INCLUSIVE CAIXA DE INSPECAO COM TAMPAO DE FERRO FUNDIDOLEVE,EM LOGRADOURO PAVIMENTADO,COM PARALELEPIPEDOS SOBRE COLCHOES DE AREIA OU PO-DE-PEDRA,E DOTADO DE COLETOR UNICO.ESTECUSTO INCLUI ESCAVACAO E REATERRO  </t>
  </si>
  <si>
    <t>CO6038</t>
  </si>
  <si>
    <t>CO1036</t>
  </si>
  <si>
    <t xml:space="preserve">LIGACAO PREDIAL DE ESGOTO SANITARIO,SEGUNDO INSTRUCOES DA CEDAE,INCLUSIVE CAIXA DE INSPECAO COM TAMPAO DE FERRO FUNDIDOLEVE,EM LOGRADOURO SEM PAVIMENTACAO,DOTADO DE COLETOR UNICO.ESTE CUSTO INCLUI ESCAVACAO E REATERRO  </t>
  </si>
  <si>
    <t>CO6036</t>
  </si>
  <si>
    <t>CO1035</t>
  </si>
  <si>
    <t xml:space="preserve">LIGACAO PREDIAL DE ESGOTO SANITARIO,SEGUNDO INSTRUCOES DA CEDAE,INCLUSIVE CAIXA DE INSPECAO COM TAMPAO DE FERRO FUNDIDOPESADO,EM LOGRADOURO DOTADO DE COLETOR DUPLO.ESTE CUSTO INCLUI ESCAVACAO E REATERRO  </t>
  </si>
  <si>
    <t>CO6035</t>
  </si>
  <si>
    <t>CO1041</t>
  </si>
  <si>
    <t xml:space="preserve">LIGACAO PREDIAL DE ESGOTO SANITARIO,SEGUNDO INSTRUCOES DA CEDAE,INCLUSIVE CAIXA DE INSPECAO COM TAMPAO DE FERRO FUNDIDOPESADO,EM LOGRADOURO PAVIMENTADO,COM LENCOL DE ASFALTO SOBRECAMADA DE CONCRETO E DOTADO DE COLETOR UNICO.ESTE CUSTO INCLUI ESCAVACAO E REATERRO  </t>
  </si>
  <si>
    <t>CO6041</t>
  </si>
  <si>
    <t>CO1039</t>
  </si>
  <si>
    <t xml:space="preserve">LIGACAO PREDIAL DE ESGOTO SANITARIO,SEGUNDO INSTRUCOES DA CEDAE,INCLUSIVE CAIXA DE INSPECAO COM TAMPAO DE FERRO FUNDIDOPESADO,EM LOGRADOURO PAVIMENTADO,COM PARALELEPIPEDOS SOBRE COLCHOES DE AREIA OU PO-DE-PEDRA,E DOTADO DE COLETOR UNICO.ESTE CUSTO INCLUI ESCAVACAO E REATERRO  </t>
  </si>
  <si>
    <t>CO6039</t>
  </si>
  <si>
    <t>CO1037</t>
  </si>
  <si>
    <t xml:space="preserve">LIGACAO PREDIAL DE ESGOTO SANITARIO,SEGUNDO INSTRUCOES DA CEDAE,INCLUSIVE CAIXA DE INSPECAO COM TAMPAO DE FERRO FUNDIDOPESADO,EM LOGRADOURO SEM PAVIMENTACAO,DOTADO DE COLETOR UNICO.ESTE CUSTO INCLUI ESCAVACAO E REATERRO  </t>
  </si>
  <si>
    <t>CO6037</t>
  </si>
  <si>
    <t>CI0156</t>
  </si>
  <si>
    <t xml:space="preserve">LIMITADOR DE GRAMA EM PVC RECICLADO-LINHA BORDA.FORNECIMENTO E COLOCACAO  </t>
  </si>
  <si>
    <t>CI5156</t>
  </si>
  <si>
    <t>CI0157</t>
  </si>
  <si>
    <t xml:space="preserve">LIMITADOR DE GRAMA EM PVC RECICLADO-LINHA PLANA.FORNECIMENTO E COLOCACAO  </t>
  </si>
  <si>
    <t>CI5157</t>
  </si>
  <si>
    <t>CA0003</t>
  </si>
  <si>
    <t xml:space="preserve">LIMITE DE CONTRACAO  </t>
  </si>
  <si>
    <t>CA5003</t>
  </si>
  <si>
    <t>CA0002</t>
  </si>
  <si>
    <t xml:space="preserve">LIMITE DE LIQUIDEZ  </t>
  </si>
  <si>
    <t>CA5002</t>
  </si>
  <si>
    <t>CA0001</t>
  </si>
  <si>
    <t xml:space="preserve">LIMITE DE PLASTICIDADE  </t>
  </si>
  <si>
    <t>CA5001</t>
  </si>
  <si>
    <t>CE0116</t>
  </si>
  <si>
    <t xml:space="preserve">LIMPEZA DE APARELHOS SANITARIOS,INCLUSIVE METAIS  </t>
  </si>
  <si>
    <t>CE5116</t>
  </si>
  <si>
    <t>CT0467</t>
  </si>
  <si>
    <t xml:space="preserve">LIMPEZA DE BUEIRO DE GREIDE  </t>
  </si>
  <si>
    <t>CT5467</t>
  </si>
  <si>
    <t>CT0468</t>
  </si>
  <si>
    <t xml:space="preserve">LIMPEZA DE BUEIRO DE GROTA  </t>
  </si>
  <si>
    <t>CT5468</t>
  </si>
  <si>
    <t>CT0465</t>
  </si>
  <si>
    <t xml:space="preserve">LIMPEZA DE CAIXA COLETORA  </t>
  </si>
  <si>
    <t>CT5465</t>
  </si>
  <si>
    <t>CE0129</t>
  </si>
  <si>
    <t xml:space="preserve">LIMPEZA DE CAIXA D'AGUA OU CISTERNA,COM CAPACIDADE ATE 1000L,INCLUSIVE DESINFECCAO CONFORME NORMAS DO INEA  </t>
  </si>
  <si>
    <t>CE5129</t>
  </si>
  <si>
    <t>CE0130</t>
  </si>
  <si>
    <t xml:space="preserve">LIMPEZA DE CAIXA D'AGUA OU CISTERNA,COM CAPACIDADE DE 1001 A 2000L,INCLUSIVE DESINFECCAO CONFORME NORMAS DO INEA  </t>
  </si>
  <si>
    <t>CE5130</t>
  </si>
  <si>
    <t>CE0132</t>
  </si>
  <si>
    <t xml:space="preserve">LIMPEZA DE CAIXA D'AGUA OU CISTERNA,COM CAPACIDADE DE 20001 A 60000L,INCLUSIVE DESINFECCAO CONFORME NORMAS DO INEA  </t>
  </si>
  <si>
    <t>CE5132</t>
  </si>
  <si>
    <t>CE0131</t>
  </si>
  <si>
    <t xml:space="preserve">LIMPEZA DE CAIXA D'AGUA OU CISTERNA,COM CAPACIDADE DE 2001 A 20000L,INCLUSIVE DESINFECCAO CONFORME NORMAS DO INEA  </t>
  </si>
  <si>
    <t>CE5131</t>
  </si>
  <si>
    <t>CE0128</t>
  </si>
  <si>
    <t xml:space="preserve">LIMPEZA DE CAIXA DE AREIA,EM ENCOSTA,ATE 1,50M DE PROFUNDIDADE  </t>
  </si>
  <si>
    <t>CE5128</t>
  </si>
  <si>
    <t>CI0057</t>
  </si>
  <si>
    <t xml:space="preserve">LIMPEZA DE CAIXAS DE AREIA EM PARQUES E JARDINS(12 VEZES POR ANO)  </t>
  </si>
  <si>
    <t>CI5057</t>
  </si>
  <si>
    <t>CI0058</t>
  </si>
  <si>
    <t xml:space="preserve">LIMPEZA DE CAIXAS DE RALO EM PARQUES E JARDINS(12 VEZES POR ANO)  </t>
  </si>
  <si>
    <t>CI5058</t>
  </si>
  <si>
    <t>CE0126</t>
  </si>
  <si>
    <t xml:space="preserve">LIMPEZA DE CALHA EM ENCOSTA  </t>
  </si>
  <si>
    <t>CE5126</t>
  </si>
  <si>
    <t>CE0264</t>
  </si>
  <si>
    <t xml:space="preserve">LIMPEZA DE CONCRETO APARENTE COM JATO D`AGUA,SOLVENTE E ESCOVA DE PIACAVA  </t>
  </si>
  <si>
    <t>CE5264</t>
  </si>
  <si>
    <t>CT0466</t>
  </si>
  <si>
    <t xml:space="preserve">LIMPEZA DE DESCIDA D'AGUA EM DEGRAUS  </t>
  </si>
  <si>
    <t>CT5466</t>
  </si>
  <si>
    <t>CI0056</t>
  </si>
  <si>
    <t xml:space="preserve">LIMPEZA DE FOLHAS E PAPEIS FLUTUANDO EM LAGOS E CANAIS(104 VEZES AO ANO)  </t>
  </si>
  <si>
    <t>CI5056</t>
  </si>
  <si>
    <t>CI0059</t>
  </si>
  <si>
    <t xml:space="preserve">LIMPEZA DE GALERIAS EM PARQUES E JARDINS(2 VEZES POR ANO)  </t>
  </si>
  <si>
    <t>CI5059</t>
  </si>
  <si>
    <t>CT0484</t>
  </si>
  <si>
    <t xml:space="preserve">LIMPEZA DE JAZIDAS  </t>
  </si>
  <si>
    <t>CT5484</t>
  </si>
  <si>
    <t>CT0452</t>
  </si>
  <si>
    <t xml:space="preserve">LIMPEZA DE JUNTAS DE PAVIMENTO DE CONCRETO UTILIZANDO AR COMPRIMIDO E POSTERIOR ENCHIMENTO COM ASFALTO,EXCLUSIVE MATERIAIS  </t>
  </si>
  <si>
    <t>CT5452</t>
  </si>
  <si>
    <t>CE0117</t>
  </si>
  <si>
    <t xml:space="preserve">LIMPEZA DE METAIS,EXCLUSIVE APARELHOS SANITARIOS  </t>
  </si>
  <si>
    <t>CE5117</t>
  </si>
  <si>
    <t>CE0609</t>
  </si>
  <si>
    <t xml:space="preserve">LIMPEZA DE PAINEIS DE ACO ESCOVADO  </t>
  </si>
  <si>
    <t>CE5609</t>
  </si>
  <si>
    <t>CE0608</t>
  </si>
  <si>
    <t xml:space="preserve">LIMPEZA DE PAINEIS DE ALUMINIO  </t>
  </si>
  <si>
    <t>CE5608</t>
  </si>
  <si>
    <t>CE0119</t>
  </si>
  <si>
    <t xml:space="preserve">LIMPEZA DE PAREDES REVESTIDAS DE CERAMICAS OU AZULEJOS  </t>
  </si>
  <si>
    <t>CE5119</t>
  </si>
  <si>
    <t>CE0118</t>
  </si>
  <si>
    <t xml:space="preserve">LIMPEZA DE PEITORIS  </t>
  </si>
  <si>
    <t>CE5118</t>
  </si>
  <si>
    <t>CE0115</t>
  </si>
  <si>
    <t xml:space="preserve">LIMPEZA DE PISOS CERAMICO,MARMORE OU GRANITO (SEM POLIMENTO)  </t>
  </si>
  <si>
    <t>CE5115</t>
  </si>
  <si>
    <t>CE0114</t>
  </si>
  <si>
    <t xml:space="preserve">LIMPEZA DE PISOS CIMENTADOS  </t>
  </si>
  <si>
    <t>CE5114</t>
  </si>
  <si>
    <t>CE0606</t>
  </si>
  <si>
    <t xml:space="preserve">LIMPEZA DE PISOS DE BORRACHA  </t>
  </si>
  <si>
    <t>CE5606</t>
  </si>
  <si>
    <t>CE0607</t>
  </si>
  <si>
    <t xml:space="preserve">LIMPEZA DE PISOS DE PEDRA  </t>
  </si>
  <si>
    <t>CE5607</t>
  </si>
  <si>
    <t>CE0120</t>
  </si>
  <si>
    <t xml:space="preserve">LIMPEZA DE PISOS VINILICOS  </t>
  </si>
  <si>
    <t>CE5120</t>
  </si>
  <si>
    <t>CT0496</t>
  </si>
  <si>
    <t xml:space="preserve">LIMPEZA DE PISTA,COM UTILIZACAO DE COMPRESSOR DE AR,CAMINHAO BASCULANTE,PARA EXECUCAO DE REVESTIMENTO COM CBUQ  </t>
  </si>
  <si>
    <t>CT5496</t>
  </si>
  <si>
    <t>CT0495</t>
  </si>
  <si>
    <t xml:space="preserve">LIMPEZA DE PISTA,COM UTILIZACAO DE COMPRESSOR DE AR,PARA EXECUCAO DE REVESTIMENTO COM CBUQ  </t>
  </si>
  <si>
    <t>CT5495</t>
  </si>
  <si>
    <t>CI0060</t>
  </si>
  <si>
    <t xml:space="preserve">LIMPEZA DE RAMAIS DE RALO EM PARQUES E JARDINS(12 VEZES POR ANO)  </t>
  </si>
  <si>
    <t>CI5060</t>
  </si>
  <si>
    <t>CT0493</t>
  </si>
  <si>
    <t xml:space="preserve">LIMPEZA DE RUA COM AR COMPRIMIDO  </t>
  </si>
  <si>
    <t>CT5493</t>
  </si>
  <si>
    <t>CE0150</t>
  </si>
  <si>
    <t xml:space="preserve">LIMPEZA DE SUPERFICIE DE CONCRETO APARENTE LISO(ANTIGO),COM AGUA PURA E ESCOVACAO COM ESCOVA DE ACO,UTILIZANDO MANGUEIRADE 1/2",EXCLUSIVE ANDAIMES  </t>
  </si>
  <si>
    <t>CE5150</t>
  </si>
  <si>
    <t>CE0148</t>
  </si>
  <si>
    <t xml:space="preserve">LIMPEZA DE SUPERFICIE DE CONCRETO E DA ARMADURA,COM ESCOVA DE ACO,APOS RETIRADA DO CAPEAMENTO,EXCLUSIVE ESTE  </t>
  </si>
  <si>
    <t>CE5148</t>
  </si>
  <si>
    <t>CI0168</t>
  </si>
  <si>
    <t xml:space="preserve">LIMPEZA DE SUPERFICIE DE FUNDO DE LAGOS E BACIAS DE CHAFARIZES E ENTORNOS,SEM ESVAZIAMENTO,EXCLUSIVE TRANSPORTE  </t>
  </si>
  <si>
    <t>CI5168</t>
  </si>
  <si>
    <t>CE0644</t>
  </si>
  <si>
    <t xml:space="preserve">LIMPEZA DE SUPERFICIE DE MONUMENTOS HISTORICOS DE ARGAMASSA,FERRO,BRONZE,MARMORE ,GRANITO,RESINA,ETC EXCLUSIVE RETIRADA ETRANSPORTE  </t>
  </si>
  <si>
    <t>CE5644</t>
  </si>
  <si>
    <t>CE0272</t>
  </si>
  <si>
    <t xml:space="preserve">LIMPEZA DE SUPERFICIE METALICA,EM PONTES,VIADUTOS OU ESTRUTURAS SEMELHANTES,UTILIZANDO LIXADEIRA E RASPADEIRA,ADMITINDOUMA PRODUCAO MEDIA DE 100,00M2/MES  </t>
  </si>
  <si>
    <t>CE5272</t>
  </si>
  <si>
    <t>CE0273</t>
  </si>
  <si>
    <t xml:space="preserve">LIMPEZA DE SUPERFICIE METALICA,EM PONTES,VIADUTOS OU ESTRUTURAS SEMELHANTES,UTILIZANDO LIXADEIRA E RASPADEIRA,ADMITINDOUMA PRODUCAO MEDIA DE 180,00M2/MES  </t>
  </si>
  <si>
    <t>CE5273</t>
  </si>
  <si>
    <t>CE0271</t>
  </si>
  <si>
    <t xml:space="preserve">LIMPEZA DE SUPERFICIE METALICA,EM PONTES,VIADUTOS OU ESTRUTURAS SEMELHANTES,UTILIZANDO LIXADEIRA E RASPADEIRA,ADMITINDOUMA PRODUCAO MEDIA DE 280,00M2/MES  </t>
  </si>
  <si>
    <t>CE5271</t>
  </si>
  <si>
    <t>CE0274</t>
  </si>
  <si>
    <t xml:space="preserve">LIMPEZA DE SUPERFICIE METALICA,EM PONTES,VIADUTOS OU ESTRUTUTAS SEMELHANTES,UTILIZANDO LIXADEIRA E RASPADEIRA,ADMITINDOUMA PRODUCAO MEDIA DE 350,00M2/MES  </t>
  </si>
  <si>
    <t>CE5274</t>
  </si>
  <si>
    <t>CT0485</t>
  </si>
  <si>
    <t xml:space="preserve">LIMPEZA DE SUPERFICIES COM MOTONIVELADORA  </t>
  </si>
  <si>
    <t>CT5485</t>
  </si>
  <si>
    <t>CE0127</t>
  </si>
  <si>
    <t xml:space="preserve">LIMPEZA DE TELHA CERAMICA,CONSTANDO DE LAVAGEM COM AGUA PURA E ESCOVACAO COM ESCOVA DE ACO  </t>
  </si>
  <si>
    <t>CE5127</t>
  </si>
  <si>
    <t>CE0275</t>
  </si>
  <si>
    <t xml:space="preserve">LIMPEZA DE TUNEIS COM JATO D`AGUA,SOLVENTE E ESCOVA DE PIACAVA  </t>
  </si>
  <si>
    <t>CE5275</t>
  </si>
  <si>
    <t>CE0113</t>
  </si>
  <si>
    <t xml:space="preserve">LIMPEZA DE VIDROS,FEITA NOS DOIS LADOS,CONTADO UM LADO  </t>
  </si>
  <si>
    <t>CE5113</t>
  </si>
  <si>
    <t>CE0155</t>
  </si>
  <si>
    <t xml:space="preserve">LIMPEZA E POLIMENTO DE PISO DE ALTA RESISTENCIA,ANTIGO,USANDO ESTUQUE COM ADESIVO,CIMENTO BRANCO E CORANTE,SENDO 2 POLIMENTOS MECANICOS  </t>
  </si>
  <si>
    <t>CE5155</t>
  </si>
  <si>
    <t>CE0158</t>
  </si>
  <si>
    <t xml:space="preserve">LIMPEZA E POLIMENTO DE PISO DE GRANITO,ANTIGO,USANDO ESTUQUE COM ADESIVO,CIMENTO BRANCO E CORANTE,SENDO 2 POLIMENTOS MECANICOS  </t>
  </si>
  <si>
    <t>CE5158</t>
  </si>
  <si>
    <t>CE0157</t>
  </si>
  <si>
    <t xml:space="preserve">LIMPEZA E POLIMENTO DE PISO DE MARMORE,ANTIGO,USANDO ESTUQUE COM ADESIVO,CIMENTO BRANCO E CORANTE,SENDO 2 POLIMENTOS MECANICOS  </t>
  </si>
  <si>
    <t>CE5157</t>
  </si>
  <si>
    <t>CE0156</t>
  </si>
  <si>
    <t xml:space="preserve">LIMPEZA E POLIMENTO DE PISO DE MARMORITE,ANTIGO,USANDO ESTUQUE COM ADESIVO,CIMENTO BRANCO E CORANTE,SENDO 2 POLIMENTOS MECANICOS  </t>
  </si>
  <si>
    <t>CE5156</t>
  </si>
  <si>
    <t>CH0222</t>
  </si>
  <si>
    <t xml:space="preserve">LIMPEZA E PREENCHIMENTO DE JUNTA DE RETRACAO,COM ASFALTO DILUIDO CM-30,EXCLUSIVE CORTE,BARRAS DE LIGACAO E DE TRANSFERENCIA  </t>
  </si>
  <si>
    <t>CH5222</t>
  </si>
  <si>
    <t>CE0125</t>
  </si>
  <si>
    <t xml:space="preserve">LIMPEZA EM PAREDE REVESTIDA COM CHAPAS LAMINADAS,INCLUSIVE O USO DE ESCADA ATE 2 PAVIMENTOS,EXCLUSIVE ANDAIMES  </t>
  </si>
  <si>
    <t>CE5125</t>
  </si>
  <si>
    <t>CE0123</t>
  </si>
  <si>
    <t xml:space="preserve">LIMPEZA EM PAREDE REVESTIDA COM MARMORE OU GRANITO(POLIMENTO),INCLUSIVE O USO DE ESCADA ATE 2 PAVIMENTOS,EXCLUSIVE ANDAIMES  </t>
  </si>
  <si>
    <t>CE5123</t>
  </si>
  <si>
    <t>CE0122</t>
  </si>
  <si>
    <t xml:space="preserve">LIMPEZA EM PAREDE REVESTIDA COM PASTILHAS,INCLUSIVE O USO DE ESCADA ATE 2 PAVIMENTOS,EXCLUSIVE ANDAIMES  </t>
  </si>
  <si>
    <t>CE5122</t>
  </si>
  <si>
    <t>CE0124</t>
  </si>
  <si>
    <t xml:space="preserve">LIMPEZA EM PAREDE REVESTIDA COM PEDRAS(LAVAGEM COM SOLUCAO ACIDA),INCLUSIVE O USO DE ESCADA ATE 2 PAVIMENTOS,EXCLUSIVE ANDAIMES  </t>
  </si>
  <si>
    <t>CE5124</t>
  </si>
  <si>
    <t>CT0462</t>
  </si>
  <si>
    <t xml:space="preserve">LIMPEZA MANUAL DE CAIXA DE RALO  </t>
  </si>
  <si>
    <t>CT5462</t>
  </si>
  <si>
    <t>CY0022</t>
  </si>
  <si>
    <t xml:space="preserve">LIMPEZA MANUAL DE GALERIA CIRCULAR  </t>
  </si>
  <si>
    <t>CZ0022</t>
  </si>
  <si>
    <t>CE0192</t>
  </si>
  <si>
    <t xml:space="preserve">LIMPEZA MANUAL DE GALERIA RETANGULAR,COM TRANSPORTE DE MATERIAL RETIRADO ATE 10KM DE DISTANCIA,INCLUSIVE CARGA MANUAL EDESCARGA MECANICA  </t>
  </si>
  <si>
    <t>CE5192</t>
  </si>
  <si>
    <t>CE0193</t>
  </si>
  <si>
    <t xml:space="preserve">LIMPEZA MANUAL DE GALERIA RETANGULAR,COM TRANSPORTE DE MATERIAL RETIRADO ATE 20KM DE DISTANCIA,INCLUSIVE CARGA MANUAL EDESCARGA MECANICA  </t>
  </si>
  <si>
    <t>CE5193</t>
  </si>
  <si>
    <t>CE0194</t>
  </si>
  <si>
    <t xml:space="preserve">LIMPEZA MANUAL DE GALERIA RETANGULAR,COM TRANSPORTE DE MATERIAL RETIRADO ATE 30KM DE DISTANCIA,INCLUSIVE CARGA MANUAL EDESCARGA MECANICA  </t>
  </si>
  <si>
    <t>CE5194</t>
  </si>
  <si>
    <t>CV0082</t>
  </si>
  <si>
    <t xml:space="preserve">LIMPEZA MANUAL DE MATERIAIS DIVERSOS EM AREA DE MANGUEZAL(LIXO)  </t>
  </si>
  <si>
    <t>CV5082</t>
  </si>
  <si>
    <t>CT0455</t>
  </si>
  <si>
    <t xml:space="preserve">LIMPEZA MANUAL DE MEIOS-FIOS E SARJETAS  </t>
  </si>
  <si>
    <t>CT5455</t>
  </si>
  <si>
    <t>CE0188</t>
  </si>
  <si>
    <t xml:space="preserve">LIMPEZA MANUAL DE POCO DE VISITA DE ATE 3,00M DE PROFUNDIDADE,COM TRANSPORTE DO MATERIAL RETIRADO ATE 10KM DE DISTANCIA,INCLUSIVE CARGA MANUAL E DESCARGA MECANICA  </t>
  </si>
  <si>
    <t>CE5188</t>
  </si>
  <si>
    <t>CE0187</t>
  </si>
  <si>
    <t xml:space="preserve">LIMPEZA MANUAL DE POCO DE VISITA DE ATE 3,00M DE PROFUNDIDADE,EXCLUSIVE TRANSPORTE DO MATERIAL RETIRADO  </t>
  </si>
  <si>
    <t>CE5187</t>
  </si>
  <si>
    <t>CT0458</t>
  </si>
  <si>
    <t xml:space="preserve">LIMPEZA MANUAL DE PONTES,CONSTANDO DE VARREDURA E REMOCAO DE ENTULHO,INCLUSIVE AFASTAMENTO LATERAL  </t>
  </si>
  <si>
    <t>CT5458</t>
  </si>
  <si>
    <t>CE0229</t>
  </si>
  <si>
    <t xml:space="preserve">LIMPEZA MANUAL DE RAMAL DE RALO,COM DIAMETRO MENOR QUE 0,40M,COM TRANSPORTE DO MATERIAL RETIRADO ATE 10KM DE DISTANCIA,INCLUSIVE CARGA MANUAL E DESCARGA MECANICA  </t>
  </si>
  <si>
    <t>CE5229</t>
  </si>
  <si>
    <t>CE0230</t>
  </si>
  <si>
    <t xml:space="preserve">LIMPEZA MANUAL DE RAMAL DE RALO,COM DIAMETRO MENOR QUE 0,40M,COM TRANSPORTE DO MATERIAL RETIRADO ATE 20KM DE DISTANCIA,INCLUSIVE CARGA MANUAL E DESCARGA MECANICA  </t>
  </si>
  <si>
    <t>CE5230</t>
  </si>
  <si>
    <t>CE0231</t>
  </si>
  <si>
    <t xml:space="preserve">LIMPEZA MANUAL DE RAMAL DE RALO,COM DIAMETRO MENOR QUE 0,40M,COM TRANSPORTE DO MATERIAL RETIRADO ATE 30KM DE DISTANCIA,INCLUSIVE CARGA MANUAL E DESCARGA MECANICA  </t>
  </si>
  <si>
    <t>CE5231</t>
  </si>
  <si>
    <t>CT0504</t>
  </si>
  <si>
    <t xml:space="preserve">LIMPEZA MANUAL DE SAIDAS DE AGUA  </t>
  </si>
  <si>
    <t>CT5504</t>
  </si>
  <si>
    <t>CT0453</t>
  </si>
  <si>
    <t xml:space="preserve">LIMPEZA MANUAL DE VALAS DE PROTECAO  </t>
  </si>
  <si>
    <t>CT5453</t>
  </si>
  <si>
    <t>CT0441</t>
  </si>
  <si>
    <t xml:space="preserve">LIMPEZA MECANIZADA DE SARJETA E MEIO-FIO,COM UTILIZACAO DE VASSOURA MECANICA  </t>
  </si>
  <si>
    <t>CT5441</t>
  </si>
  <si>
    <t>CE0643</t>
  </si>
  <si>
    <t xml:space="preserve">LIMPEZA OU PREPARO DE SUPERFICIE DE CONCRETO COM JATO DE AGUA PRESSURIZADA OU AR,EM CONDICOES QUE PERMITAM UM RENDIMENTOMEDIO DE 15M2/H  </t>
  </si>
  <si>
    <t>CE5643</t>
  </si>
  <si>
    <t>CE0642</t>
  </si>
  <si>
    <t xml:space="preserve">LIMPEZA OU PREPARO DE SUPERFICIE DE CONCRETO COM JATO DE AGUA PRESSURIZADA OU AR,EM CONDICOES QUE PERMITAM UM RENDIMENTOMEDIO DE 5M2/H  </t>
  </si>
  <si>
    <t>CE5642</t>
  </si>
  <si>
    <t>CE0641</t>
  </si>
  <si>
    <t xml:space="preserve">LIMPEZA OU PREPARO DE SUPERFICIE DE CONCRETO COM JATO DE AGUA QUENTE COM PRESSAO MINIMA DE 2400LB,SOLVENTE E ESCOVA DE PIACAVA  </t>
  </si>
  <si>
    <t>CE5641</t>
  </si>
  <si>
    <t>CE0648</t>
  </si>
  <si>
    <t xml:space="preserve">LIMPEZA OU PREPARO DE SUPERFICIE DE PISOS E PAREDES DE CONCRETO COM JATO DE MATERIAL ABRASIVO METALICO,SEGUIDO DE AGUA OU AR,CONDICOES QUE NAO PERMITAM O REAPROVEITAMENTO DO MATERIAL ABRASIVO  </t>
  </si>
  <si>
    <t>CE5648</t>
  </si>
  <si>
    <t>CE0649</t>
  </si>
  <si>
    <t xml:space="preserve">LIMPEZA OU PREPARO DE SUPERFICIE DE PISOS E PAREDES DE CONCRETO COM JATO DE MATERIAL ABRASIVO METALICO,SEGUIDO DE AGUA OU AR,EM CONDICOES QUE PERMITAM O REAPROVEITAMENTO DE 50% DEMATERIAL ABRASIVO  </t>
  </si>
  <si>
    <t>CE5649</t>
  </si>
  <si>
    <t>CE0650</t>
  </si>
  <si>
    <t xml:space="preserve">LIMPEZA OU PREPARO DE SUPERFICIE DE PISOS E PAREDES DE FERRO OU ACO COM JATO DE MATERIAL ABRASIVO METALICO,SEGUIDO DE AGUA OU AR,EM CONDICOES QUE NAO PERMITAM O REAPROVEITAMENTO DOMATERIAL ABRASIVO  </t>
  </si>
  <si>
    <t>CE5650</t>
  </si>
  <si>
    <t>CE0651</t>
  </si>
  <si>
    <t xml:space="preserve">LIMPEZA OU PREPARO DE SUPERFICIE DE PISOS E PAREDES DE FERRO OU ACO COM JATO DE MATERIAL ABRASIVO METALICO,SEGUIDO DE AGUA OU AR,EM CONDICOES QUE PERMITAM O REAPROVEITAMENTO DE 50%DO MATERIAL ABRASIVO  </t>
  </si>
  <si>
    <t>CE5651</t>
  </si>
  <si>
    <t>CE0652</t>
  </si>
  <si>
    <t xml:space="preserve">LIMPEZA OU PREPARO DE SUPERFICIE DE TUBOS E PERFIS DE FERRO OU ACO COM JATO DE MATERIAL ABRASIVO METALICO,SEGUIDO DE AGUA OU AR,EM CONDICOES QUE NAO PERMITAM O REAPROVEITAMENTO DOMATERIAL ABRASIVO  </t>
  </si>
  <si>
    <t>CE5652</t>
  </si>
  <si>
    <t>CE0653</t>
  </si>
  <si>
    <t xml:space="preserve">LIMPEZA OU PREPARO DE SUPERFICIE DE TUBOS E PERFIS DE FERRO OU ACO COM JATO DE MATERIAL ABRASIVO METALICO,SEGUIDO DE AGUA OU AR,EM CONDICOES QUE PERMITAM O REAPROVEITAMENTO DE 50%DO MATERIAL ABRASIVO  </t>
  </si>
  <si>
    <t>CE5653</t>
  </si>
  <si>
    <t>CY0112</t>
  </si>
  <si>
    <t xml:space="preserve">LIMPEZA SUPERFICIE METALICA,EM PONTES,VIADUTOS OU ESTRUTURA SEMELHANTE,UTILIZ.LIXADEIRA/RA SPADEIRA,PRODUCAO DE 280M2/M.  </t>
  </si>
  <si>
    <t>CZ0112</t>
  </si>
  <si>
    <t>CI0070</t>
  </si>
  <si>
    <t xml:space="preserve">LIMPEZA,APOS ESVAZIAMENTO,DOS FUNDOS DE LAGOS E CANAIS  </t>
  </si>
  <si>
    <t>CI5070</t>
  </si>
  <si>
    <t>CE0149</t>
  </si>
  <si>
    <t xml:space="preserve">LIXAMENTO DE CONCRETO APARENTE,ANTIGO,SERVICO MANUAL COM LIXA DE CALAFATE  </t>
  </si>
  <si>
    <t>CE5149</t>
  </si>
  <si>
    <t>CE0646</t>
  </si>
  <si>
    <t xml:space="preserve">LIXAMENTO MANUAL PARA LIMPEZA OU PREPARACAO DE ESTRUTURAS METALICAS,UTILIZANDO ESCOVA DE ACO DE 30CM DE CABO,CONSIDERANDO A AREA EFETIVAMENTE LIXADA  </t>
  </si>
  <si>
    <t>CE5646</t>
  </si>
  <si>
    <t>CE0647</t>
  </si>
  <si>
    <t xml:space="preserve">LIXAMENTO MECANICO PARA LIMPEZA OU PREPARACAO DE ESTRUTURAS METALICAS,UTILIZANDO LIXADEIRA ELETRICA,CONSIDERANDO A AREAEFETIVAMENTE LIXADA  </t>
  </si>
  <si>
    <t>CE5647</t>
  </si>
  <si>
    <t>CE0297</t>
  </si>
  <si>
    <t xml:space="preserve">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  </t>
  </si>
  <si>
    <t>M2XMES</t>
  </si>
  <si>
    <t>CE5297</t>
  </si>
  <si>
    <t>CE0866</t>
  </si>
  <si>
    <t xml:space="preserve">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  </t>
  </si>
  <si>
    <t xml:space="preserve">UNXM  </t>
  </si>
  <si>
    <t>CE5866</t>
  </si>
  <si>
    <t>CE0875</t>
  </si>
  <si>
    <t xml:space="preserve">LOCACAO DE ANDAIME SUSPENSO ELETRICO DE CABO PASSANTE,COM 2 A 8 METROS DE EXTENSAO,CABOS COM 30 METROS,COM PLATAFORMA,TELA DE PROTECAO E MATERIAL PARA FIXACAO E OPERACAO DE ANDAIME,EXCLUSIVE TRANSPORTE (VIDE ITEM 04.020.0126),MONTAGEM E DESMONTAGEM (VIDE ITEM 05.008.0015) E MOVIMENTACAO VERTICAL (VIDE ITEM 05.008.0007)  </t>
  </si>
  <si>
    <t>CE5875</t>
  </si>
  <si>
    <t>CE0658</t>
  </si>
  <si>
    <t xml:space="preserve">LOCACAO DE CADEIRA SUSPENSA (BALANCIM),CONFORME NR 18 E ABNT NBR 14751,INCLUSIVE KIT DE SEGURANCA COMPLETO,EXCLUSIVE MONMONTAGEM E DESMONTAGEM (VIDE ITEM 05.008.0004)  </t>
  </si>
  <si>
    <t>CE5658</t>
  </si>
  <si>
    <t>CE0300</t>
  </si>
  <si>
    <t xml:space="preserve">LOCACAO DE ELEVADOR PARA OBRA,PARA TRANSPORTE VERTICAL DE CARGAS OU PESSOAS,COM TORRE DE 25,00M DE ALTURA,SENDO 16,00M DE EDIFICACAO E 9,00M DE MODULO DE SEGURANCA,SISTEMA CREMALHEIRA 1 CABINE SIMPLES,CAPACIDADE EM TORNO DE 18 PESSOAS,E 1500KG DE CARGA,COM 4 PARADAS,INCLUSIVE OPERADOR  </t>
  </si>
  <si>
    <t>CE5300</t>
  </si>
  <si>
    <t>CA0414</t>
  </si>
  <si>
    <t xml:space="preserve">LOCACAO DE OBRA COM APARELHO TOPOGRAFICO SOBRE CERCA DE MARCACAO,INCLUSIVE CONSTRUCAO DESTA E SUA PRE-LOCACAO E O FORNECIMENTO DO MATERIAL E TENDO POR MEDICAO O PERIMETRO A CONSTRUIR  </t>
  </si>
  <si>
    <t>CA5414</t>
  </si>
  <si>
    <t>CY0037</t>
  </si>
  <si>
    <t xml:space="preserve">LOCACAO DE OFF-SET EM TERRENO DE OROGRAFIA NAO ACIDENTADA E VEGETACAO DENSA  </t>
  </si>
  <si>
    <t>CZ0037</t>
  </si>
  <si>
    <t>CE0657</t>
  </si>
  <si>
    <t xml:space="preserve">LOCACAO DE PASSARELA METALICA,PERFURADA,PARA ANDAIME METALICO TUBULAR,INCLUSIVE TRANSPORTE,CARGA E DESCARGA,EXCLUSIVE ANDAIME TUBULAR E MOVIMENTACAO (VIDE ITEM 05.008.0008)  </t>
  </si>
  <si>
    <t>CE5657</t>
  </si>
  <si>
    <t>CA0407</t>
  </si>
  <si>
    <t xml:space="preserve">LOCACAO DE PROJETO DE ESTRADAS,EXECUTADAS DE ACORDO COM A INSTRUCAO IT-28/80 DO DER-RJ,INCLUSIVE NIVELAMENTO E SECOES TRANSVERSAIS E DELIMITACAO DAS LINHAS DEMARCADORAS DE FAIXA DEDOMINIO,EM TERRENO DE OROGRAFIA ACIDENTADA E VEGETACAO DENSA  </t>
  </si>
  <si>
    <t>CA5407</t>
  </si>
  <si>
    <t>CA0408</t>
  </si>
  <si>
    <t xml:space="preserve">LOCACAO DE PROJETO DE ESTRADAS,EXECUTADAS DE ACORDO COM A INSTRUCAO IT-28/80 DO DER-RJ,INCLUSIVE NIVELAMENTO E SECOES TRANSVERSAIS E DELIMITACAO DAS LINHAS DEMARCADORAS DE FAIXA DEDOMINIO,EM TERRENO DE OROGRAFIA ACIDENTADA E VEGETACAO LEVE  </t>
  </si>
  <si>
    <t>CA5408</t>
  </si>
  <si>
    <t>CA0409</t>
  </si>
  <si>
    <t xml:space="preserve">LOCACAO DE PROJETO DE ESTRADAS,EXECUTADAS DE ACORDO COM A INSTRUCAO IT-28/80 DO DER-RJ,INCLUSIVE NIVELAMENTO E SECOES TRANSVERSAIS E DELIMITACAO DAS LINHAS DEMARCADORAS DE FAIXA DEDOMINIO,EM TERRENO DE OROGRAFIA NAO ACIDENTADA E VEGETACAODENSA  </t>
  </si>
  <si>
    <t>CA5409</t>
  </si>
  <si>
    <t>CA0410</t>
  </si>
  <si>
    <t xml:space="preserve">LOCACAO DE PROJETO DE ESTRADAS,EXECUTADAS DE ACORDO COM A INSTRUCAO IT-28/80 DO DER-RJ,INCLUSIVE NIVELAMENTO E SECOES TRANSVERSAIS E DELIMITACAO DAS LINHAS DEMARCADORAS DE FAIXA DEDOMINIO,EM TERRENO DE OROGRAFIA NAO ACIDENTADA E VEGETACAOLEVE  </t>
  </si>
  <si>
    <t>CA5410</t>
  </si>
  <si>
    <t>CE0656</t>
  </si>
  <si>
    <t xml:space="preserve">LOCACAO DE RODIZIOS DE BORRACHA,PARA TORRE TUBULAR.CUSTO PARA 4 RODIZIOS  </t>
  </si>
  <si>
    <t>CE5656</t>
  </si>
  <si>
    <t>CE0301</t>
  </si>
  <si>
    <t xml:space="preserve">LOCACAO DE RODIZIOS DE FERRO,PARA TORRE TUBULAR.CUSTO PARA 4 RODIZIOS  </t>
  </si>
  <si>
    <t>CE5301</t>
  </si>
  <si>
    <t>CE0298</t>
  </si>
  <si>
    <t xml:space="preserve">LOCACAO DE TORRE-ANDAIME TUBULAR SOBRE RODIZIOS,EXCLUSIVE ALUGUEL DOS RODIZIOS,TRANSPORTE DOS ELEMENTOS DA TORRE,PLATAFORMA OU PASSARELA DE PINHO,MONTAGEM E DESMONTAGEM  </t>
  </si>
  <si>
    <t>CE5298</t>
  </si>
  <si>
    <t>CH0124</t>
  </si>
  <si>
    <t xml:space="preserve">LOGRADOURO COM 9,00M DE LARGURA,COMPREENDENDO:A)SUBLEI TO COMPACTADO(H=30CM) B)BASE DE BRITA CORRIDA(H=10CM) C)PAVIMENTACAO DE PARALELEPIPEDOS ASSENTES EM COLCHAO DE PO-DE-PEDRA,COMREJUNTAMENTO DE BETUME E CASCALHINHO D)MEIOS-FIOS DE CONCRETO SIMPLES E)GALERIA NOS PASSEIOS(DIAMETRO=50CM) F)CAIXAS DERALO DE AMBOS OS LADOS A CADA 30,00M  </t>
  </si>
  <si>
    <t>CH5124</t>
  </si>
  <si>
    <t>CH0123</t>
  </si>
  <si>
    <t xml:space="preserve">LOGRADOURO COM 9,00M DE LARGURA,COMPREENDENDO:A)SUBLEI TO COMPACTADO(H=30CM) B)BASE DE BRITA CORRIDA(H=20CM) C)PAVIMENTACAO DE PARALELEPIPEDOS SOBRE COLCHAO DE AREIA COM REJUNTAMENTO DE BETUME D)MEIOS-FIOS DE CONCRETO SIMPLES E)GALERIA NOS PASSEIOS(DIAMETRO=50CM) F)CAIXAS DE RALO DE AMBOS OS LADOS ACADA 30,00M  </t>
  </si>
  <si>
    <t>CH5123</t>
  </si>
  <si>
    <t>CH0122</t>
  </si>
  <si>
    <t xml:space="preserve">LOGRADOURO COM 9,00M DE LARGURA,COMPRENDENDO:A)SUBLEIT O COMPACTADO(H=30CM) B)BASE DE BRITA GRADUADA(H=20CM) C)IMPRIMACAO D)CAPA ASFALTICA(H=5CM) E)MEIOS-FIOS DE CONCRETO SIMPLES F)GALERIA NOS PASSEIOS(DIAMETRO=50CM) G)CAIXAS DE RALO DE AMBOS OS LADOS A CADA 30,00M  </t>
  </si>
  <si>
    <t>CH5122</t>
  </si>
  <si>
    <t>CE0711</t>
  </si>
  <si>
    <t xml:space="preserve">LONA DE POLIETILENO(LONA TERREIRO)COM ESPESSURA DE 0,20MM PARA IMPERMEABILIZACAO DE SOLO,MEDIDA PELA AREA COBERTA,INCLUSIVE PERDAS E TRANSPASSE  </t>
  </si>
  <si>
    <t>CE5711</t>
  </si>
  <si>
    <t>CE0710</t>
  </si>
  <si>
    <t xml:space="preserve">LONA TIPO LEVE PARA PROTECAO DE TELHADOS,REUTILIZADO 2 VEZES,INCLUSIVE RETIRADA.FORNECIMENTO E COLOCACAO  </t>
  </si>
  <si>
    <t>CE5710</t>
  </si>
  <si>
    <t>CR0173</t>
  </si>
  <si>
    <t xml:space="preserve">LUMINARIA A PROVA DE EXPLOSAO,PARA USO EM LOCAIS QUE TENHAM GASES OU VAPORES INFLAMAVEIS,CONSTRUIDA EM ALUMINIO FUNDIDO,COM GRADE DE PROTECAO ROSQUEADA AO CORPO,COM VIDRO RESISTENTE A CHOQUE TERMICO,PARA LAMPADA LED ATE 25W,MISTA OU VAPOR DE MERCURIO ATE 250W,PARA COLOCACAO EM TETO,EXCLUSIVE LAMPADA.FORNECIMENTO E COLOCACAO  </t>
  </si>
  <si>
    <t>CR0174</t>
  </si>
  <si>
    <t xml:space="preserve">LUMINARIA A PROVA DE EXPLOSAO,PARA USO EM LOCAIS QUE TENHAM GASES OU VAPORES INFLAMAVEIS,CONSTRUIDA EM ALUMINIO FUNDIDO,COM GRADE DE PROTECAO ROSQUEADA AO CORPO,COM VIDRO RESISTENTE A CHOQUE TERMICO,PARA LAMPADA LED ATE 25W,MISTA OU VAPOR DE MERCURIO ATE 250W,PARA COLOCACAO EM PAREDE,EXCLUSIVE LAMPADA.FORNECIMENTO E COLOCACAO  </t>
  </si>
  <si>
    <t>CR5173</t>
  </si>
  <si>
    <t>CR5174</t>
  </si>
  <si>
    <t>CR0172</t>
  </si>
  <si>
    <t xml:space="preserve">LUMINARIA A PROVA DE GASES,VAPORES E POS,HERMETICA,COM LENTE DE VIDRO TRANSPARENTE,CORPO E GRADE EM ALUMINIO FUNDIDO,PARA LAMPADA LED ATE 25W,MISTA OU VAPOR DE MERCURIO ATE 250W,PARA COLOCACAO EM PAREDE,EXCLUSIVE LAMPADA.FORNECIMENTO E COLOCACAO  </t>
  </si>
  <si>
    <t>CR5172</t>
  </si>
  <si>
    <t>CR0171</t>
  </si>
  <si>
    <t xml:space="preserve">LUMINARIA A PROVA DE GASES,VAPORES E POS,HERMETICA,COM LENTE DE VIDRO TRANSPARENTE,CORPO E GRADE EM ALUMINIO FUNDIDO,PARA LAMPADA LED ATE 25W,MISTA OU VAPOR DE MERCURIO ATE 250W,PARA COLOCACAO EM TETO,EXCLUSIVE LAMPADA.FORNECIMENTO E COLOCACAO  </t>
  </si>
  <si>
    <t>CR5171</t>
  </si>
  <si>
    <t>CU0301</t>
  </si>
  <si>
    <t xml:space="preserve">LUMINARIA ABERTA COM LAMPADA DE DESCARGA,SEM REATOR INTEGRADO,EM PONTA DE BRACO,ATE 10M DE ALTURA,EXCLUSIVE FORNECIMENTODA LUMINARIA.COLOCACAO  </t>
  </si>
  <si>
    <t>CU5301</t>
  </si>
  <si>
    <t>CR0318</t>
  </si>
  <si>
    <t xml:space="preserve">LUMINARIA ABERTA PARA ILUMINACAO DE ESTACIONAMENTOS,TIPO TREVO,INSTALADA EM NUCLEO PARA 01(UMA)PETALA,EM CHAPA DE ALUMINIO,PARA LAMPADAS DE VAPOR DE MERCURIO,VAPOR DE SODIO OU VAPOR METALICO ATE 400W,EXCLUSIVE LAMPADA.FORNECIMENTO E COLOCACAO  </t>
  </si>
  <si>
    <t>CR5318</t>
  </si>
  <si>
    <t>CR0170</t>
  </si>
  <si>
    <t xml:space="preserve">LUMINARIA ABERTA,PARA ILUMINACAO DE RUAS,EM ALUMINIO ESTAMPADO,NA FORMA OVOIDE PARA LAMPADA:MISTA ATE 250W,EXCLUSIVE LAMPADA E BRACO PARA ILUMINACAO PUBLICA.FORNECIMENTO E COLOCACAO  </t>
  </si>
  <si>
    <t>CR5170</t>
  </si>
  <si>
    <t>CU0304</t>
  </si>
  <si>
    <t xml:space="preserve">LUMINARIA COM LAMPADA DE DESCARGA,COM OU SEM REATOR INTEGRADO,EM PONTA DE BRACO OU POSTE DE ACO CURVO,DE 11,00M ATE 15,00M DE ALTURA,EXCLUSIVE FORNECIMENTO DA LUMINARIA.COLOCACAO  </t>
  </si>
  <si>
    <t>CU5304</t>
  </si>
  <si>
    <t>CU0300</t>
  </si>
  <si>
    <t xml:space="preserve">LUMINARIA COM LAMPADA DE DESCARGA,COM OU SEM REATOR INTEGRADO,EM PONTA DE BRACO OU POSTE RETO(ACO OU CONCRETO)ATE 6M DEALTURA,EXCLUSIVE FORNECIMENTO DA LUMINARIA.COLOCACAO  </t>
  </si>
  <si>
    <t>CU5300</t>
  </si>
  <si>
    <t>CR0516</t>
  </si>
  <si>
    <t xml:space="preserve">LUMINARIA DE EMBUTIR DIRECIONAVEL,PARA LAMPADA TIPO DICROICA,(EXCLUSIVE ESTA),COM ARCO DE ALUMINIO PINTADO EM EPOXI BRANCO.FORNECIMENTO E COLOCACAO  </t>
  </si>
  <si>
    <t>CR5516</t>
  </si>
  <si>
    <t>CR0512</t>
  </si>
  <si>
    <t xml:space="preserve">LUMINARIA DE EMBUTIR,FIXADA EM GESSO,PARA LAMPADA LED DE 25W (INCLUSIVE LAMPADA).FORNECIMENTO E COLOCACAO  </t>
  </si>
  <si>
    <t>CR5512</t>
  </si>
  <si>
    <t>CR0461</t>
  </si>
  <si>
    <t xml:space="preserve">LUMINARIA DE EMERGENCIA DE SOBREPOR,EM PLASTICO,EQUIPADA COM BATERIA SELADA RECARREGAVEL COM 30 LAMPADAS EM LED. FORNECIMENTO E COLOCACAO  </t>
  </si>
  <si>
    <t>CR5461</t>
  </si>
  <si>
    <t>CR0460</t>
  </si>
  <si>
    <t xml:space="preserve">LUMINARIA DE EMERGENCIA DE SOBREPOR,EM PLASTICO,EQUIPADA COM BATERIA SELADA RECARREGAVEL COM 60 LAMPADAS EM LED. FORNECIMENTO E COLOCACAO  </t>
  </si>
  <si>
    <t>CR5460</t>
  </si>
  <si>
    <t>CR0842</t>
  </si>
  <si>
    <t xml:space="preserve">LUMINARIA DE SOBREPOR, FIXADA EM LAJE OU FORRO, TIPO CALHA, CHANFRADA OU PRISMATICA, COMPLETA, COM LAMPADA LED TUBULARDE 1 X 18W. FORNECIMENTO E COLOCACAO  </t>
  </si>
  <si>
    <t>CR5842</t>
  </si>
  <si>
    <t>CR0841</t>
  </si>
  <si>
    <t xml:space="preserve">LUMINARIA DE SOBREPOR, FIXADA EM LAJE OU FORRO, TIPO CALHA, CHANFRADA OU PRISMATICA, COMPLETA, COM LAMPADA LED TUBULARDE 1 X 9W. FORNECIMENTO E COLOCACAO  </t>
  </si>
  <si>
    <t>CR5841</t>
  </si>
  <si>
    <t>CR0844</t>
  </si>
  <si>
    <t xml:space="preserve">LUMINARIA DE SOBREPOR, FIXADA EM LAJE OU FORRO, TIPO CALHA, CHANFRADA OU PRISMATICA, COMPLETA, COM LAMPADA LED TUBULARDE 2 X 18W. FORNECIMENTO E COLOCACAO  </t>
  </si>
  <si>
    <t>CR5844</t>
  </si>
  <si>
    <t>CR0843</t>
  </si>
  <si>
    <t xml:space="preserve">LUMINARIA DE SOBREPOR, FIXADA EM LAJE OU FORRO, TIPO CALHA, CHANFRADA OU PRISMATICA, COMPLETA, COM LAMPADA LED TUBULARDE 2 X 9W. FORNECIMENTO E COLOCACAO  </t>
  </si>
  <si>
    <t>CR5843</t>
  </si>
  <si>
    <t>CR0846</t>
  </si>
  <si>
    <t xml:space="preserve">LUMINARIA DE SOBREPOR, FIXADA EM LAJE OU FORRO, TIPO CALHA, CHANFRADA OU PRISMATICA, COMPLETA, COM LAMPADA LED TUBULARDE 3 X 18W.FORNECIMENTO E COLOCACAO  </t>
  </si>
  <si>
    <t>CR5846</t>
  </si>
  <si>
    <t>CR0845</t>
  </si>
  <si>
    <t xml:space="preserve">LUMINARIA DE SOBREPOR, FIXADA EM LAJE OU FORRO, TIPO CALHA, CHANFRADA OU PRISMATICA, COMPLETA, COM LAMPADA LED TUBULARDE 3 X 9W. FORNECIMENTO E COLOCACAO  </t>
  </si>
  <si>
    <t>CR5845</t>
  </si>
  <si>
    <t>CR0848</t>
  </si>
  <si>
    <t xml:space="preserve">LUMINARIA DE SOBREPOR, FIXADA EM LAJE OU FORRO, TIPO CALHA, CHANFRADA OU PRISMATICA, COMPLETA, COM LAMPADA LED TUBULARDE 4 X 18W. FORNECIMENTO E COLOCACAO  </t>
  </si>
  <si>
    <t>CR5848</t>
  </si>
  <si>
    <t>CR0847</t>
  </si>
  <si>
    <t xml:space="preserve">LUMINARIA DE SOBREPOR, FIXADA EM LAJE OU FORRO, TIPO CALHA, CHANFRADA OU PRISMATICA, COMPLETA, COM LAMPADA LED TUBULARDE 4 X 9W.FORNECIMENTO E COLOCACAO  </t>
  </si>
  <si>
    <t>CR5847</t>
  </si>
  <si>
    <t>CR0468</t>
  </si>
  <si>
    <t xml:space="preserve">LUMINARIA DE SOBREPOR,FIXADA EM LAJE OU FORRO,TIPO CALHA,CHANFRADA OU PRISMATICA,COMPLETA,EQUIPADA COM REATOR ELETRONICODE ALTO FATOR DE POTENCIA E LAMPADA FLUORESCENTE DE 1X16W.FORNECIMENTO E COLOCACAO  </t>
  </si>
  <si>
    <t>CR5468</t>
  </si>
  <si>
    <t>CR0469</t>
  </si>
  <si>
    <t xml:space="preserve">LUMINARIA DE SOBREPOR,FIXADA EM LAJE OU FORRO,TIPO CALHA,CHANFRADA OU PRISMATICA,COMPLETA,EQUIPADA COM REATOR ELETRONICODE ALTO FATOR DE POTENCIA E LAMPADA FLUORESCENTE DE 1X18W.FORNECIMENTO E COLOCACAO  </t>
  </si>
  <si>
    <t>CR5469</t>
  </si>
  <si>
    <t>CR0179</t>
  </si>
  <si>
    <t xml:space="preserve">LUMINARIA DE SOBREPOR,FIXADA EM LAJE OU FORRO,TIPO CALHA,CHANFRADA OU PRISMATICA,COMPLETA,EQUIPADA COM REATOR ELETRONICODE ALTO FATOR DE POTENCIA E LAMPADA FLUORESCENTE DE 1X20W.FORNECIMENTO E COLOCACAO  </t>
  </si>
  <si>
    <t>CR5179</t>
  </si>
  <si>
    <t>CR0470</t>
  </si>
  <si>
    <t xml:space="preserve">LUMINARIA DE SOBREPOR,FIXADA EM LAJE OU FORRO,TIPO CALHA,CHANFRADA OU PRISMATICA,COMPLETA,EQUIPADA COM REATOR ELETRONICODE ALTO FATOR DE POTENCIA E LAMPADA FLUORESCENTE DE 1X32W.FORNECIMENTO E COLOCACAO  </t>
  </si>
  <si>
    <t>CR5470</t>
  </si>
  <si>
    <t>CR0471</t>
  </si>
  <si>
    <t xml:space="preserve">LUMINARIA DE SOBREPOR,FIXADA EM LAJE OU FORRO,TIPO CALHA,CHANFRADA OU PRISMATICA,COMPLETA,EQUIPADA COM REATOR ELETRONICODE ALTO FATOR DE POTENCIA E LAMPADA FLUORESCENTE DE 1X36W.FORNECIMENTO E COLOCACAO  </t>
  </si>
  <si>
    <t>CR5471</t>
  </si>
  <si>
    <t>CR0183</t>
  </si>
  <si>
    <t xml:space="preserve">LUMINARIA DE SOBREPOR,FIXADA EM LAJE OU FORRO,TIPO CALHA,CHANFRADA OU PRISMATICA,COMPLETA,EQUIPADA COM REATOR ELETRONICODE ALTO FATOR DE POTENCIA E LAMPADA FLUORESCENTE DE 1X40W.FORNECIMENTO E COLOCACAO  </t>
  </si>
  <si>
    <t>CR5183</t>
  </si>
  <si>
    <t>CR0472</t>
  </si>
  <si>
    <t xml:space="preserve">LUMINARIA DE SOBREPOR,FIXADA EM LAJE OU FORRO,TIPO CALHA,CHANFRADA OU PRISMATICA,COMPLETA,EQUIPADA COM REATOR ELETRONICODE ALTO FATOR DE POTENCIA E LAMPADA FLUORESCENTE DE 2X16W.FORNECIMENTO E COLOCACAO  </t>
  </si>
  <si>
    <t>CR5472</t>
  </si>
  <si>
    <t>CR0473</t>
  </si>
  <si>
    <t xml:space="preserve">LUMINARIA DE SOBREPOR,FIXADA EM LAJE OU FORRO,TIPO CALHA,CHANFRADA OU PRISMATICA,COMPLETA,EQUIPADA COM REATOR ELETRONICODE ALTO FATOR DE POTENCIA E LAMPADA FLUORESCENTE DE 2X18W.FORNECIMENTO E COLOCACAO  </t>
  </si>
  <si>
    <t>CR5473</t>
  </si>
  <si>
    <t>CR0180</t>
  </si>
  <si>
    <t xml:space="preserve">LUMINARIA DE SOBREPOR,FIXADA EM LAJE OU FORRO,TIPO CALHA,CHANFRADA OU PRISMATICA,COMPLETA,EQUIPADA COM REATOR ELETRONICODE ALTO FATOR DE POTENCIA E LAMPADA FLUORESCENTE DE 2X20W.FORNECIMENTO E COLOCACAO  </t>
  </si>
  <si>
    <t>CR5180</t>
  </si>
  <si>
    <t>CR0474</t>
  </si>
  <si>
    <t xml:space="preserve">LUMINARIA DE SOBREPOR,FIXADA EM LAJE OU FORRO,TIPO CALHA,CHANFRADA OU PRISMATICA,COMPLETA,EQUIPADA COM REATOR ELETRONICODE ALTO FATOR DE POTENCIA E LAMPADA FLUORESCENTE DE 2X32W.FORNECIMENTO E COLOCACAO  </t>
  </si>
  <si>
    <t>CR5474</t>
  </si>
  <si>
    <t>CR0475</t>
  </si>
  <si>
    <t xml:space="preserve">LUMINARIA DE SOBREPOR,FIXADA EM LAJE OU FORRO,TIPO CALHA,CHANFRADA OU PRISMATICA,COMPLETA,EQUIPADA COM REATOR ELETRONICODE ALTO FATOR DE POTENCIA E LAMPADA FLUORESCENTE DE 2X36W.FORNECIMENTO E COLOCACAO  </t>
  </si>
  <si>
    <t>CR5475</t>
  </si>
  <si>
    <t>CR0184</t>
  </si>
  <si>
    <t xml:space="preserve">LUMINARIA DE SOBREPOR,FIXADA EM LAJE OU FORRO,TIPO CALHA,CHANFRADA OU PRISMATICA,COMPLETA,EQUIPADA COM REATOR ELETRONICODE ALTO FATOR DE POTENCIA E LAMPADA FLUORESCENTE DE 2X40W.FORNECIMENTO E COLOCACAO  </t>
  </si>
  <si>
    <t>CR5184</t>
  </si>
  <si>
    <t>CR0476</t>
  </si>
  <si>
    <t xml:space="preserve">LUMINARIA DE SOBREPOR,FIXADA EM LAJE OU FORRO,TIPO CALHA,CHANFRADA OU PRISMATICA,COMPLETA,EQUIPADA COM REATOR ELETRONICODE ALTO FATOR DE POTENCIA E LAMPADA FLUORESCENTE DE 3X16W.FORNECIMENTO E COLOCACAO  </t>
  </si>
  <si>
    <t>CR5476</t>
  </si>
  <si>
    <t>CR0477</t>
  </si>
  <si>
    <t xml:space="preserve">LUMINARIA DE SOBREPOR,FIXADA EM LAJE OU FORRO,TIPO CALHA,CHANFRADA OU PRISMATICA,COMPLETA,EQUIPADA COM REATOR ELETRONICODE ALTO FATOR DE POTENCIA E LAMPADA FLUORESCENTE DE 3X18W.FORNECIMENTO E COLOCACAO  </t>
  </si>
  <si>
    <t>CR5477</t>
  </si>
  <si>
    <t>CR0181</t>
  </si>
  <si>
    <t xml:space="preserve">LUMINARIA DE SOBREPOR,FIXADA EM LAJE OU FORRO,TIPO CALHA,CHANFRADA OU PRISMATICA,COMPLETA,EQUIPADA COM REATOR ELETRONICODE ALTO FATOR DE POTENCIA E LAMPADA FLUORESCENTE DE 3X20W.FORNECIMENTO E COLOCACAO  </t>
  </si>
  <si>
    <t>CR5181</t>
  </si>
  <si>
    <t>CR0478</t>
  </si>
  <si>
    <t xml:space="preserve">LUMINARIA DE SOBREPOR,FIXADA EM LAJE OU FORRO,TIPO CALHA,CHANFRADA OU PRISMATICA,COMPLETA,EQUIPADA COM REATOR ELETRONICODE ALTO FATOR DE POTENCIA E LAMPADA FLUORESCENTE DE 3X32W.FORNECIMENTO E COLOCACAO  </t>
  </si>
  <si>
    <t>CR5478</t>
  </si>
  <si>
    <t>CR0479</t>
  </si>
  <si>
    <t xml:space="preserve">LUMINARIA DE SOBREPOR,FIXADA EM LAJE OU FORRO,TIPO CALHA,CHANFRADA OU PRISMATICA,COMPLETA,EQUIPADA COM REATOR ELETRONICODE ALTO FATOR DE POTENCIA E LAMPADA FLUORESCENTE DE 3X36W.FORNECIMENTO E COLOCACAO  </t>
  </si>
  <si>
    <t>CR5479</t>
  </si>
  <si>
    <t>CR0185</t>
  </si>
  <si>
    <t xml:space="preserve">LUMINARIA DE SOBREPOR,FIXADA EM LAJE OU FORRO,TIPO CALHA,CHANFRADA OU PRISMATICA,COMPLETA,EQUIPADA COM REATOR ELETRONICODE ALTO FATOR DE POTENCIA E LAMPADA FLUORESCENTE DE 3X40W.FORNECIMENTO E COLOCACAO  </t>
  </si>
  <si>
    <t>CR5185</t>
  </si>
  <si>
    <t>CR0480</t>
  </si>
  <si>
    <t xml:space="preserve">LUMINARIA DE SOBREPOR,FIXADA EM LAJE OU FORRO,TIPO CALHA,CHANFRADA OU PRISMATICA,COMPLETA,EQUIPADA COM REATOR ELETRONICODE ALTO FATOR DE POTENCIA E LAMPADA FLUORESCENTE DE 4X16W.FORNECIMENTO E COLOCACAO  </t>
  </si>
  <si>
    <t>CR5480</t>
  </si>
  <si>
    <t>CR0481</t>
  </si>
  <si>
    <t xml:space="preserve">LUMINARIA DE SOBREPOR,FIXADA EM LAJE OU FORRO,TIPO CALHA,CHANFRADA OU PRISMATICA,COMPLETA,EQUIPADA COM REATOR ELETRONICODE ALTO FATOR DE POTENCIA E LAMPADA FLUORESCENTE DE 4X18W.FORNECIMENTO E COLOCACAO  </t>
  </si>
  <si>
    <t>CR5481</t>
  </si>
  <si>
    <t>CR0182</t>
  </si>
  <si>
    <t xml:space="preserve">LUMINARIA DE SOBREPOR,FIXADA EM LAJE OU FORRO,TIPO CALHA,CHANFRADA OU PRISMATICA,COMPLETA,EQUIPADA COM REATOR ELETRONICODE ALTO FATOR DE POTENCIA E LAMPADA FLUORESCENTE DE 4X20W.FORNECIMENTO E COLOCACAO  </t>
  </si>
  <si>
    <t>CR5182</t>
  </si>
  <si>
    <t>CR0482</t>
  </si>
  <si>
    <t xml:space="preserve">LUMINARIA DE SOBREPOR,FIXADA EM LAJE OU FORRO,TIPO CALHA,CHANFRADA OU PRISMATICA,COMPLETA,EQUIPADA COM REATOR ELETRONICODE ALTO FATOR DE POTENCIA E LAMPADA FLUORESCENTE DE 4X32W.FORNECIMENTO E COLOCACAO  </t>
  </si>
  <si>
    <t>CR5482</t>
  </si>
  <si>
    <t>CR0483</t>
  </si>
  <si>
    <t xml:space="preserve">LUMINARIA DE SOBREPOR,FIXADA EM LAJE OU FORRO,TIPO CALHA,CHANFRADA OU PRISMATICA,COMPLETA,EQUIPADA COM REATOR ELETRONICODE ALTO FATOR DE POTENCIA E LAMPADA FLUORESCENTE DE 4X36W.FORNECIMENTO E COLOCACAO  </t>
  </si>
  <si>
    <t>CR5483</t>
  </si>
  <si>
    <t>CR0186</t>
  </si>
  <si>
    <t xml:space="preserve">LUMINARIA DE SOBREPOR,FIXADA EM LAJE OU FORRO,TIPO CALHA,CHANFRADA OU PRISMATICA,COMPLETA,EQUIPADA COM REATOR ELETRONICODE ALTO FATOR DE POTENCIA E LAMPADA FLUORESCENTE DE 4X40W.FORNECIMENTO E COLOCACAO  </t>
  </si>
  <si>
    <t>CR5186</t>
  </si>
  <si>
    <t>CU0453</t>
  </si>
  <si>
    <t xml:space="preserve">LUMINARIA DECORATIVA LDRJ-07 PARA LAMPADA A VAPOR DE SODIO OU MULTIVAPOR METALICO DE 70W,COM EQUIPAMENTO AUXILIAR INTEGRADO,BASE EM ALUMINIO FUNDIDO,COM ALOJAMENTO E SUPORTE PARA EQUIPAMENTO AUXILIAR(REATOR,CAPACITOR,IGNI TOR),COM ENCAIXE PARA TUBO COM DIAMETRO DE 48MM,DIFUSOR EM POLIPROPILENO,COM RECEPTACULO E-27,CONFORME DESENHO A3-1965-PD.FORNECIMENTO  </t>
  </si>
  <si>
    <t>CU5453</t>
  </si>
  <si>
    <t>CU0454</t>
  </si>
  <si>
    <t xml:space="preserve">LUMINARIA DECORATIVA LDRJ-09 PARA LAMPADA A VAPOR DE SODIO OU MULTIVAPOR METALICO DE 70W,COM EQUIPAMENTO AUXILIAR INTEGRADO,BASE EM ALUMINIO FUNDIDO,COM ALOJAMENTO E SUPORTE PARA EQUIPAMENTO AUXILIAR(REATOR,CAPACITOR,IGNI TOR),COM ENCAIXE PARA TUBO COM DIAMETRO DE 48MM,DIFUSOR EM POLIPROPILENO,COM RECEPTACULO E-27,CONFORME DESENHO A3-1966-PD.FORNECIMENTO  </t>
  </si>
  <si>
    <t>CU5454</t>
  </si>
  <si>
    <t>CU0458</t>
  </si>
  <si>
    <t xml:space="preserve">LUMINARIA DECORATIVA LDRJ-11 PARA LAMPADA MVM 150W,COM EQUIPAMENTO AUXILIAR INTEGRADO,PROJETOR PARA VAPOR DE METALICO BILATERAL 150W,REBATEDOR E SUPORTE(CONJUNTO COMPLETO).CONFORMEESPECIFICACA O EM-RIOLUZ-23,DESENHO A4-1863-PD(ULTIMA REVISAO).FORNECIMENTO  </t>
  </si>
  <si>
    <t>CU5458</t>
  </si>
  <si>
    <t>CU0449</t>
  </si>
  <si>
    <t xml:space="preserve">LUMINARIA DECORATIVA LDRJ-14 P/LAMPADA FLUORESCENTE COMPACTA 18W,C/EQUIPAMENTO AUXILIAR ELETROMAGNETICO INTEGRADO,P/INSTALACAO EM PAREDE,CORPO E GRADE DE PROTECAO EM LIGA DE ALUMINIO FUNDIDO TIPO ASTM-SG-7A OU SAE-23 PINTADOS C/TINTA ESMALTE NA COR CINZA MARTELADO,RECEPTACULO PARA BASE G-24D-2,CONFORME DESENHO A3-1900-PD E ESPECIFICACAO EM-RIOLUZ N§23.FORN.  </t>
  </si>
  <si>
    <t>CU5449</t>
  </si>
  <si>
    <t>CU0451</t>
  </si>
  <si>
    <t xml:space="preserve">LUMINARIA DECORATIVA LDRJ-15,P/LAMPADA FLUORESCENTE COMPACTA 26W,P/INSTALACAO NO TETO,CORPO E GRADE DE PROTECAO EM LIGADE ALUMINIO FUNDIDO TIPO ASTM-SG-7A/SAE-23 PINTADOS C/TINTAESMALTE COR CINZA MARTELADO,GRADE ROSQUEADA AO CORPO,REFRATOR EM VIDRO BOROSILICATO ROSQUEADO AO CORPO,RECEPTACULO P/BASE G-24D-3,CONFORME DESENHO A4-1905-PD EM-RIOLUZ N§23.FORN.  </t>
  </si>
  <si>
    <t>CU5451</t>
  </si>
  <si>
    <t>CU0457</t>
  </si>
  <si>
    <t xml:space="preserve">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  </t>
  </si>
  <si>
    <t>CU5457</t>
  </si>
  <si>
    <t>CR0954</t>
  </si>
  <si>
    <t xml:space="preserve">LUMINARIA DECORATIVA,PARA ILUMINACAO PUBLICA E ESTACIONAMENTOS,COM DUAS PETALAS,PARA LAMPADA LED DE 50W,EQUIPADA COM CELULA FOTOELETRICA,INCLUSIVE LAMPADA.FORNECIMENTO E COLOCACAO  </t>
  </si>
  <si>
    <t xml:space="preserve">MN    </t>
  </si>
  <si>
    <t>CR5954</t>
  </si>
  <si>
    <t>CR0956</t>
  </si>
  <si>
    <t xml:space="preserve">LUMINARIA DECORATIVA,PARA ILUMINACAO PUBLICA E ESTACIONAMENTOS,COM QUATRO PETALAS,PARA LAMPADA LED DE 50W,EQUIPADA COM CELULA FOTOELETRICA,INCLUSIVE LAMPADA.FORNECIMENTO E COLOCACAO  </t>
  </si>
  <si>
    <t>CR5956</t>
  </si>
  <si>
    <t>CR0955</t>
  </si>
  <si>
    <t xml:space="preserve">LUMINARIA DECORATIVA,PARA ILUMINACAO PUBLICA E ESTACIONAMENTOS,COM TRES PETALAS,PARA LAMPADA LED DE 50W,EQUIPADA COM CELULA FOTOELETRICA,INCLUSIVE LAMPADA.FORNECIMENTO E COLOCACAO  </t>
  </si>
  <si>
    <t>CR5955</t>
  </si>
  <si>
    <t>CR0953</t>
  </si>
  <si>
    <t xml:space="preserve">LUMINARIA DECORATIVA,PARA ILUMINACAO PUBLICA E ESTACIONAMENTOS,COM UMA PETALA,PARA LAMPADA LED DE 50W,EQUIPADA COM CELULA FOTOELETRICA,INCLUSIVE LAMPADA.FORNECIMENTO E COLOCACAO  </t>
  </si>
  <si>
    <t>CR5953</t>
  </si>
  <si>
    <t>CU0510</t>
  </si>
  <si>
    <t xml:space="preserve">LUMINARIA EQUIPADA COM LAMPADA DE DESCARGA E ACESSORIOS,EM CORDOALHA,EXCLUSIVE LUMINARIA E O FORNECIMENTO DA CORDOALHA.COLOCACAO  </t>
  </si>
  <si>
    <t>CU5510</t>
  </si>
  <si>
    <t>CU0509</t>
  </si>
  <si>
    <t xml:space="preserve">LUMINARIA EQUIPADA COM LAMPADA DE DESCARGA E ACESSORIOS,EM CORDOALHA,EXCLUSIVE LUMINARIA,INCLUSIVE FORNECIMENTO DA CORDOALHA.COLOCACAO  </t>
  </si>
  <si>
    <t>CU5509</t>
  </si>
  <si>
    <t>CU0511</t>
  </si>
  <si>
    <t xml:space="preserve">LUMINARIA EQUIPADA COM LAMPADA DE DESCARGA E ACESSORIOS,EM TETO OU PAREDE EXCLUSIVE LUMINARIA.COLOCACAO  </t>
  </si>
  <si>
    <t>CU5511</t>
  </si>
  <si>
    <t>CR0466</t>
  </si>
  <si>
    <t xml:space="preserve">LUMINARIA FECHADA (REFLETOR),PARA ILUMINACAO DE QUADRAS DE ESPORTES E AFINS,PARA LAMPADA LED DE 100W,INCLUSIVE ESTA.FORNECIMENTO E COLOCACAO  </t>
  </si>
  <si>
    <t>CR5466</t>
  </si>
  <si>
    <t>CR0952</t>
  </si>
  <si>
    <t xml:space="preserve">LUMINARIA FECHADA (REFLETOR),PARA ILUMINACAO DE QUADRAS DE ESPORTES E AFINS,PARA LAMPADA LED DE 50W,INCLUSIVE ESTA.FORNECIMENTO E COLOCACAO  </t>
  </si>
  <si>
    <t>CR5952</t>
  </si>
  <si>
    <t>CU0302</t>
  </si>
  <si>
    <t xml:space="preserve">LUMINARIA FECHADA COM LAMPADA DE DESCARGA,COM REATOR INTEGRADO,EM PONTA DE BRACO OU POSTE DE ACO CURVO ATE 10,00M DE ALTURA,EXCLUSIVE FORNECIMENTO DA LUMINARIA.COLOCACAO  </t>
  </si>
  <si>
    <t>CU5302</t>
  </si>
  <si>
    <t>CU0303</t>
  </si>
  <si>
    <t xml:space="preserve">LUMINARIA FECHADA COM LAMPADA DE DESCARGA,SEM REATOR INTEGRADO,EM PONTA DE BRACO OU POSTE DE ACO CURVO ATE 10,00M DE ALTURA,EXCLUSIVE FORNECIMENTO DA LUMINARIA.COLOCACAO  </t>
  </si>
  <si>
    <t>CU5303</t>
  </si>
  <si>
    <t>CR0319</t>
  </si>
  <si>
    <t xml:space="preserve">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  </t>
  </si>
  <si>
    <t>CR5319</t>
  </si>
  <si>
    <t>CR0467</t>
  </si>
  <si>
    <t xml:space="preserve">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  </t>
  </si>
  <si>
    <t>CR5467</t>
  </si>
  <si>
    <t>CR0169</t>
  </si>
  <si>
    <t xml:space="preserve">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  </t>
  </si>
  <si>
    <t>CR5169</t>
  </si>
  <si>
    <t>CR0167</t>
  </si>
  <si>
    <t xml:space="preserve">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  </t>
  </si>
  <si>
    <t>CR5167</t>
  </si>
  <si>
    <t>CR0508</t>
  </si>
  <si>
    <t xml:space="preserve">LUMINARIA FLUORESCENTE TUBULAR DE EMBUTIR,2X16W(INCLUSIVE LAMPADAS),COM ALETAS,CORPO EM CHAPA DE ACO TRATADA E PINTURA ELETROSTATICA BRANCA,REFLETOR EM ALUMINIO DE ALTO BRILHO,COMREATOR DE ALTO FATOR DE POTENCIA,BI-VOLT.FORNECIMENTO E COLOCACAO  </t>
  </si>
  <si>
    <t>CR5508</t>
  </si>
  <si>
    <t>CR0509</t>
  </si>
  <si>
    <t xml:space="preserve">LUMINARIA FLUORESCENTE TUBULAR DE EMBUTIR,2X16W(INCLUSIVE LAMPADAS),COM VISOR ACRILICO TRANSLUCIDO,CORPO EM CHAPA DE ACOTRATADA E PINTURA ELETROSTATICA BRANCA,REFLETOR EM ALUMINIODE ALTO BRILHO,COM REATOR DE ALTO FATOR DE POTENCIA,BI-VOLT.FORNECIMENTO E COLOCACAO  </t>
  </si>
  <si>
    <t>CR5509</t>
  </si>
  <si>
    <t>CR0506</t>
  </si>
  <si>
    <t xml:space="preserve">LUMINARIA FLUORESCENTE TUBULAR DE EMBUTIR,2X16W(INCLUSIVE LAMPADAS),CORPO EM CHAPA DE ACO TRATADA E PINTURA ELETROSTATICA BRANCA,REFLETOR EM ALUMINIO DE ALTO BRILHO,COM REATOR DE ALTO FATOR DE POTENCIA,BIVOLT.FORNECIMENTO E COLOCACAO  </t>
  </si>
  <si>
    <t>CR5506</t>
  </si>
  <si>
    <t>CR0510</t>
  </si>
  <si>
    <t xml:space="preserve">LUMINARIA FLUORESCENTE TUBULAR DE EMBUTIR,2X32W(INCLUSIVE LAMPADAS),COM ALETAS,CORPO EM CHAPA DE ACO TRATADA E PINTURA ELETROSTATICA BRANCA,REFLETOR EM ALUMINIO DE ALTO BRILHO,COMREATOR DE ALTO FATOR DE POTENCIA,BI-VOLT.FORNECIMENTO E COLOCACAO  </t>
  </si>
  <si>
    <t>CR5510</t>
  </si>
  <si>
    <t>CR0511</t>
  </si>
  <si>
    <t xml:space="preserve">LUMINARIA FLUORESCENTE TUBULAR DE EMBUTIR,2X32W(INCLUSIVE LAMPADAS),COM VISOR ACRILICO TRANSLUCIDO,CORPO EM CHAPA DE ACOTRATADA E PINTURA ELETROSTATICA BRANCA,REFLETOR EM ALUMINIODE ALTO BRILHO,COM REATOR DE ALTO FATOR DE POTENCIA,BI-VOLT.FORNECIMENTO E COLOCACAO  </t>
  </si>
  <si>
    <t>CR5511</t>
  </si>
  <si>
    <t>CR0507</t>
  </si>
  <si>
    <t xml:space="preserve">LUMINARIA FLUORESCENTE TUBULAR DE EMBUTIR,2X32W(INCLUSIVE LAMPADAS),CORPO EM CHAPA DE ACO TRATADA E PINTURA ELETROSTATICA BRANCA,REFLETOR EM ALUMINIO DE ALTO BRILHO,COM REATOR DE ALTO FATOR DE POTENCIA,BI-VOLT.FORNECIMENTO E COLOCACAO  </t>
  </si>
  <si>
    <t>CR5507</t>
  </si>
  <si>
    <t>CR0502</t>
  </si>
  <si>
    <t xml:space="preserve">LUMINARIA FLUORESCENTE TUBULAR DE SOBREPOR,2X16W(INCLUSIVE LAMPADAS),COM ALETAS,CORPO EM CHAPA DE ACO TRATADA E PINTURAELETROSTATICA BRANCA,REFLETOR EM ALUMINIO DE ALTO BRILHO,COMREATOR DE ALTO FATOR DE POTENCIA,BI-VOLT.FORNECIMENTO E COLOCACAO  </t>
  </si>
  <si>
    <t>CR5502</t>
  </si>
  <si>
    <t>CR0503</t>
  </si>
  <si>
    <t xml:space="preserve">LUMINARIA FLUORESCENTE TUBULAR DE SOBREPOR,2X16W(INCLUSIVE LAMPADAS),COM VISOR ACRILICO TRANSLUCIDO,CORPO EM CHAPA DE ACO TRATADA E PINTURA ELETROSTATICA BRANCA,REFLETOR EM ALUMINIODE ALTO BRILHO,COM REATOR DE ALTO FATOR DE POTENCIA,BI-VOLT.FORNECIMENTO E COLOCACAO  </t>
  </si>
  <si>
    <t>CR5503</t>
  </si>
  <si>
    <t>CR0500</t>
  </si>
  <si>
    <t xml:space="preserve">LUMINARIA FLUORESCENTE TUBULAR DE SOBREPOR,2X16W(INCLUSIVE LAMPADAS),CORPO EM CHAPA DE ACO TRATADA E PINTURA ELETROSTATICA BRANCA,REFLETOR EM ALUMINIO DE ALTO BRILHO,COM REATOR DEALTO FATOR DE POTENCIA,BI-VOLT.FORNECIMENTO E COLOCACAO  </t>
  </si>
  <si>
    <t>CR5500</t>
  </si>
  <si>
    <t>CR0504</t>
  </si>
  <si>
    <t xml:space="preserve">LUMINARIA FLUORESCENTE TUBULAR DE SOBREPOR,2X32W(INCLUSIVE LAMPADAS),COM ALETAS,CORPO EM CHAPA DE ACO TRATADA E PINTURAELETROSTATICA BRANCA,REFLETOR EM ALUMINIO DE ALTO BRILHO,COMREATOR DE ALTO FATOR DE POTENCIA,BI-VOLT.FORNECIMENTO E COLOCACAO  </t>
  </si>
  <si>
    <t>CR5504</t>
  </si>
  <si>
    <t>CR0505</t>
  </si>
  <si>
    <t xml:space="preserve">LUMINARIA FLUORESCENTE TUBULAR DE SOBREPOR,2X32W(INCLUSIVE LAMPADAS),COM VISOR ACRILICO TRANSLUCIDO,CORPO EM CHAPA DE ACO TRATADA E PINTURA ELETROSTATICA BRANCA,REFLETOR EM ALUMINIO DE ALTO BRILHO,COM REATOR DE ALTO FATOR DE POTENCIA,BI-VOLT.FORNECIMENTO E COLOCACAO  </t>
  </si>
  <si>
    <t>CR5505</t>
  </si>
  <si>
    <t>CR0501</t>
  </si>
  <si>
    <t xml:space="preserve">LUMINARIA FLUORESCENTE TUBULAR DE SOBREPOR,2X32W(INCLUSIVE LAMPADAS),CORPO EM CHAPA DE ACO TRATADA E PINTURA ELETROSTATICA BRAMCA,REFLETOR EM ALUMINIO DE ALTO BRILHO,COM REATOR DEALTO FATOR DE POTENCIA,BI-VOLT.FORNECIMENTO E COLOCACAO  </t>
  </si>
  <si>
    <t>CR5501</t>
  </si>
  <si>
    <t>CR0859</t>
  </si>
  <si>
    <t xml:space="preserve">LUMINARIA LED TUBULAR DE EMBUTIR, 2X18W (INCLUSIVE LAMPADAS),CORPO EM CHAPA DE ACO TRATADA E PINTURA ELETROSTATICA BRANCA, REFLETOR EM ALUMINIO DE ALTO BRILHO, COM ALETAS, SEM REATOR. FORNECIMENTO E COLOCACAO  </t>
  </si>
  <si>
    <t>CR5859</t>
  </si>
  <si>
    <t>CR0860</t>
  </si>
  <si>
    <t xml:space="preserve">LUMINARIA LED TUBULAR DE EMBUTIR, 2X18W (INCLUSIVE LAMPADAS),CORPO EM CHAPA DE ACO TRATADA E PINTURA ELETROSTATICA BRANCA, REFLETOR EM ALUMINIO DE ALTO BRILHO, COM VISOR ACRILICO TRANSLUCIDO, SEM REATOR. FORNECIMENTO E COLOCACAO  </t>
  </si>
  <si>
    <t>CR5860</t>
  </si>
  <si>
    <t>CR0858</t>
  </si>
  <si>
    <t xml:space="preserve">LUMINARIA LED TUBULAR DE EMBUTIR, 2X18W (INCLUSIVE LAMPADAS),CORPO EM CHAPA DE ACO TRATADA E PINTURA ELETROSTATICA BRANCA, REFLETOR EM ALUMINIO DE ALTO BRILHO, SEM REATOR. FORNECIMENTO E COLOCACAO  </t>
  </si>
  <si>
    <t>CR5858</t>
  </si>
  <si>
    <t>CR0856</t>
  </si>
  <si>
    <t xml:space="preserve">LUMINARIA LED TUBULAR DE EMBUTIR, 2X9W (INCLUSIVE LAMPADAS) ,CORPO EM CHAPA DE ACO TRATADA E PINTURA ELETROSTATICA BRANCA, REFLETOR EM ALUMINIO DE ALTO BRILHO, COM ALETAS, SEM REATOR. FORNECIMENTO E COLOCACAO  </t>
  </si>
  <si>
    <t>CR5856</t>
  </si>
  <si>
    <t>CR0857</t>
  </si>
  <si>
    <t xml:space="preserve">LUMINARIA LED TUBULAR DE EMBUTIR, 2X9W (INCLUSIVE LAMPADAS) ,CORPO EM CHAPA DE ACO TRATADA E PINTURA ELETROSTATICA BRANCA, REFLETOR EM ALUMINIO DE ALTO BRILHO, COM VISOR ACRILICO TRANSLUCIDO, SEM REATOR. FORNECIMENTO E COLOCACAO  </t>
  </si>
  <si>
    <t>CR5857</t>
  </si>
  <si>
    <t>CR0855</t>
  </si>
  <si>
    <t xml:space="preserve">LUMINARIA LED TUBULAR DE EMBUTIR, 2X9W (INCLUSIVE LAMPADAS) ,CORPO EM CHAPA DE ACO TRATADA E PINTURA ELETROSTATICA BRANCA, REFLETOR EM ALUMINIO DE ALTO BRILHO, SEM REATOR. FORNECIMENTO E COLOCACAO  </t>
  </si>
  <si>
    <t>CR5855</t>
  </si>
  <si>
    <t>CR0853</t>
  </si>
  <si>
    <t xml:space="preserve">LUMINARIA LED TUBULAR DE SOBREPOR, 2X18W (INCLUSIVE LAMPADAS),CORPO EM CHAPA DE ACO TRATADA E PINTURA ELETROSTATICA BRANCA, REFLETOR EM ALUMINIO DE ALTO BRILHO, COM ALETAS, SEM REATOR. FORNECIMENTO E COLOCACAO  </t>
  </si>
  <si>
    <t>CR5853</t>
  </si>
  <si>
    <t>CR0854</t>
  </si>
  <si>
    <t xml:space="preserve">LUMINARIA LED TUBULAR DE SOBREPOR, 2X18W (INCLUSIVE LAMPADAS),CORPO EM CHAPA DE ACO TRATADA E PINTURA ELETROSTATICA BRANCA, REFLETOR EM ALUMINIO DE ALTO BRILHO, COM VISOR ACRILICOTRANSLUCIDO, SEM REATOR. FORNECIMENTO E COLOCACAO  </t>
  </si>
  <si>
    <t>CR5854</t>
  </si>
  <si>
    <t>CR0852</t>
  </si>
  <si>
    <t xml:space="preserve">LUMINARIA LED TUBULAR DE SOBREPOR, 2X18W (INCLUSIVE LAMPADAS),CORPO EM CHAPA DE ACO TRATADA E PINTURA ELETROSTATICA BRANCA, REFLETOR EM ALUMINIO DE ALTO BRILHO, SEM REATOR. FORNECIMENTO E COLOCACAO  </t>
  </si>
  <si>
    <t>CR5852</t>
  </si>
  <si>
    <t>CR0850</t>
  </si>
  <si>
    <t xml:space="preserve">LUMINARIA LED TUBULAR DE SOBREPOR, 2X9W (INCLUSIVE LAMPADAS),CORPO EM CHAPA DE ACO TRATADA E PINTURA ELETROSTATICA BRANCA, REFLETOR EM ALUMINIO DE ALTO BRILHO, COM ALETAS, SEM REATOR. FORNECIMENTO E COLOCACAO  </t>
  </si>
  <si>
    <t>CR5850</t>
  </si>
  <si>
    <t>CR0851</t>
  </si>
  <si>
    <t xml:space="preserve">LUMINARIA LED TUBULAR DE SOBREPOR, 2X9W (INCLUSIVE LAMPADAS),CORPO EM CHAPA DE ACO TRATADA E PINTURA ELETROSTATICA BRANCA, REFLETOR EM ALUMINIO DE ALTO BRILHO, COM VISOR ACRILICO TRANSLUCIDO, SEM REATOR. FORNECIMENTO E COLOCACAO  </t>
  </si>
  <si>
    <t>CR5851</t>
  </si>
  <si>
    <t>CR0849</t>
  </si>
  <si>
    <t xml:space="preserve">LUMINARIA LED TUBULAR DE SOBREPOR, 2X9W (INCLUSIVE LAMPADAS),CORPO EM CHAPA DE ACO TRATADA E PINTURA ELETROSTATICA BRANCA, REFLETOR EM ALUMINIO DE ALTO BRILHO, SEM REATOR. FORNECIMENTO E COLOCACAO  </t>
  </si>
  <si>
    <t>CR5849</t>
  </si>
  <si>
    <t>CU0296</t>
  </si>
  <si>
    <t xml:space="preserve">LUMINARIA LRJ-32 PARA LAMPADA VAPOR DE SODIO OU MULTIVAPOR METALICO DE 400W,IP-66,VIDRO CURVO,CORPO EM ALUMINIO INJETADO,PARA ENCAIXE EM TUBO COM DIAMETRO DE 60,3MM,COM EQUIPAMENTOAUXILIAR INTEGRADO (EM-RIOLUZ N§30),REFLETOR EM CHAPA DE ALUMINIO 99,85% CONFORME ESPECIFICACAO EM-RIOLUZ N§62.FORNECIMENTO  </t>
  </si>
  <si>
    <t>CU5296</t>
  </si>
  <si>
    <t>CU0293</t>
  </si>
  <si>
    <t xml:space="preserve">LUMINARIA LRJ-33 PARA LAMPADA VAPOR DE SODIO OU MULTIVAPOR METALICO DE 250W,IP-66,VIDRO CURVO,CORPO EM ALUMINIO INJETADO,PARA ENCAIXE EM TUBO COM DIAMETRO DE 60,3MM,COM EQUIPAMENTOAUXILIAR INTEGRADO(EM-RIOLUZ N§30),REFLETOR EM CHAPA DE ALUMINIO 99,85% CONFORME ESPECIFICACAO EM-RIOLUZ N§63.FORNECIMENTO  </t>
  </si>
  <si>
    <t>CU5293</t>
  </si>
  <si>
    <t>CU0289</t>
  </si>
  <si>
    <t xml:space="preserve">LUMINARIA LRJ-35 PARA LAMPADA VAPOR DE SODIO OU MULTIVAPOR METALICO DE 70W,COM EQUIPAMENTO AUXILIAR INTEGRADO 220V(EM-RIOLUZ N§30),ENCAIXE EM TUBO COM DIAMETRO DE 48MM,CORPO DE ALUMINIO INJETADO A ALTA PRESSAO,DIFUSOR EM POLICARBONATO INJETADO,RECEPTACULO E-27 COM ISOLAMENTO POR 5KV,CONFORME ESPECIFICACAO EM-RIOLUZ N§65.FORNECIMENTO  </t>
  </si>
  <si>
    <t>CU5289</t>
  </si>
  <si>
    <t>CU0292</t>
  </si>
  <si>
    <t xml:space="preserve">LUMINARIA LRJ-36 PARA LAMPADA VAPOR DE SODIO OU MULTIVAPOR METALICO DE 150W,TUBULAR,COM EQUIPAMENTO AUXILIAR INTEGRADO,220V(EM-RIOLUZ N§30),COM ENCAIXE EM TUBO COM DIAMETRO 48MM,CORPO EM ALUMINIO INJETADO A ALTA PRESSAO,DIFUSOR EM POLICARBONATO INJETADO,RECEPTACULO E-40,COM ISOLAMENTO PARA 5KV,EM-RIOLUZ N§67.FORNECIMENTO  </t>
  </si>
  <si>
    <t>CU5292</t>
  </si>
  <si>
    <t>CU0295</t>
  </si>
  <si>
    <t xml:space="preserve">LUMINARIA LRJ-37 PARA LAMPADA A VAPOR DE SODIO OU MULTIVAPOR METALICO DE 250W TUBULAR,COM EQUIPAMENTO AUXILIAR INTEGRADO220/250V (EM-RIOLUZ N§30),ENCAIXE EM TUBO COM DIAMETRO DE 60,3MM,CORPO EM ALUMINIO INJETADO A ALTA PRESSAO,DIFUSOR EM POLICARBONATO INJETADO,RECEPTACULO E-40 COM ISOLAMENTO PARA 5KV,CONFORME ESPECIFICACAO EM-RIOLUZ N§68.FORNECIMENTO  </t>
  </si>
  <si>
    <t>CU5295</t>
  </si>
  <si>
    <t>CR0177</t>
  </si>
  <si>
    <t xml:space="preserve">LUMINARIA PARA SINALIZACAO DE GARAGEM,DUPLA,CORPO EM ALUMINIO SILICIO,GLOBO EM PLASTICO PRISMATICO ROSQUEADO AO CORPO,PARA LAMPADA LED DE 7W,100/240V,INCLUSIVE LAMPADA.FORNECIMENTOE COLOCACAO  </t>
  </si>
  <si>
    <t>CR5177</t>
  </si>
  <si>
    <t>CR0513</t>
  </si>
  <si>
    <t xml:space="preserve">LUMINARIA TIPO SPOT,DIRECIONAL,EXCLUSIVE LAMPADA.FORNECIMENTO E COLOCACAO  </t>
  </si>
  <si>
    <t>CR5513</t>
  </si>
  <si>
    <t>CO2156</t>
  </si>
  <si>
    <t xml:space="preserve">LUVA COM ROSCA,COM DIAMETRO DE 1".FORNECIMENTO  </t>
  </si>
  <si>
    <t>CO7156</t>
  </si>
  <si>
    <t>CO2158</t>
  </si>
  <si>
    <t xml:space="preserve">LUVA COM ROSCA,COM DIAMETRO DE 1.1/2".FORNECIMENTO  </t>
  </si>
  <si>
    <t>CO7158</t>
  </si>
  <si>
    <t>CO2157</t>
  </si>
  <si>
    <t xml:space="preserve">LUVA COM ROSCA,COM DIAMETRO DE 1.1/4".FORNECIMENTO  </t>
  </si>
  <si>
    <t>CO7157</t>
  </si>
  <si>
    <t>CO2154</t>
  </si>
  <si>
    <t xml:space="preserve">LUVA COM ROSCA,COM DIAMETRO DE 1/2".FORNECIMENTO  </t>
  </si>
  <si>
    <t>CO7154</t>
  </si>
  <si>
    <t>CO2159</t>
  </si>
  <si>
    <t xml:space="preserve">LUVA COM ROSCA,COM DIAMETRO DE 2".FORNECIMENTO  </t>
  </si>
  <si>
    <t>CO7159</t>
  </si>
  <si>
    <t>CO2160</t>
  </si>
  <si>
    <t xml:space="preserve">LUVA COM ROSCA,COM DIAMETRO DE 2.1/2".FORNECIMENTO  </t>
  </si>
  <si>
    <t>CO7160</t>
  </si>
  <si>
    <t>CO2161</t>
  </si>
  <si>
    <t xml:space="preserve">LUVA COM ROSCA,COM DIAMETRO DE 3".FORNECIMENTO  </t>
  </si>
  <si>
    <t>CO7161</t>
  </si>
  <si>
    <t>CO2155</t>
  </si>
  <si>
    <t xml:space="preserve">LUVA COM ROSCA,COM DIAMETRO DE 3/4".FORNECIMENTO  </t>
  </si>
  <si>
    <t>CO7155</t>
  </si>
  <si>
    <t>CO2162</t>
  </si>
  <si>
    <t xml:space="preserve">LUVA COM ROSCA,COM DIAMETRO DE 4".FORNECIMENTO  </t>
  </si>
  <si>
    <t>CO7162</t>
  </si>
  <si>
    <t>CO2167</t>
  </si>
  <si>
    <t xml:space="preserve">LUVA DE CORRER PARA TUBO ROSCAVEL,COM DIAMETRO DE 1.1/2".FORNECIMENTO  </t>
  </si>
  <si>
    <t>CO7167</t>
  </si>
  <si>
    <t>CO2165</t>
  </si>
  <si>
    <t xml:space="preserve">LUVA DE CORRER PARA TUBO ROSCAVEL,COM DIAMETRO DE 1/2".FORNECIMENTO  </t>
  </si>
  <si>
    <t>CO7165</t>
  </si>
  <si>
    <t>CO2166</t>
  </si>
  <si>
    <t xml:space="preserve">LUVA DE CORRER PARA TUBO ROSCAVEL,COM DIAMETRO DE 3/4".FORNECIMENTO  </t>
  </si>
  <si>
    <t>CO7166</t>
  </si>
  <si>
    <t>CO2318</t>
  </si>
  <si>
    <t xml:space="preserve">LUVA DE CORRER PARA TUBO SOLDAVEL,COM DIAMETRO DE 20MM.FORNECIMENTO  </t>
  </si>
  <si>
    <t>CO7318</t>
  </si>
  <si>
    <t>CO2319</t>
  </si>
  <si>
    <t xml:space="preserve">LUVA DE CORRER PARA TUBO SOLDAVEL,COM DIAMETRO DE 25MM.FORNECIMENTO  </t>
  </si>
  <si>
    <t>CO7319</t>
  </si>
  <si>
    <t>CO2320</t>
  </si>
  <si>
    <t xml:space="preserve">LUVA DE CORRER PARA TUBO SOLDAVEL,COM DIAMETRO DE 50MM.FORNECIMENTO  </t>
  </si>
  <si>
    <t>CO7320</t>
  </si>
  <si>
    <t>CF2480</t>
  </si>
  <si>
    <t xml:space="preserve">LUVA DE CORRER PVC-DEFOFO (NBR 10569), COM DIAMETRO NOMINAL DE 100MM, INCLUSIVE ANEIS DE BORRACHA. FORNECIMENTO  </t>
  </si>
  <si>
    <t>CF7480</t>
  </si>
  <si>
    <t>CF2481</t>
  </si>
  <si>
    <t xml:space="preserve">LUVA DE CORRER PVC-DEFOFO (NBR 10569), COM DIAMETRO NOMINAL DE 150MM, INCLUSIVE ANEIS DE BORRACHA. FORNECIMENTO  </t>
  </si>
  <si>
    <t>CF7481</t>
  </si>
  <si>
    <t>CF2482</t>
  </si>
  <si>
    <t xml:space="preserve">LUVA DE CORRER PVC-DEFOFO (NBR 10569), COM DIAMETRO NOMINAL DE 200MM, INCLUSIVE ANEIS DE BORRACHA. FORNECIMENTO  </t>
  </si>
  <si>
    <t>CF7482</t>
  </si>
  <si>
    <t>CF2483</t>
  </si>
  <si>
    <t xml:space="preserve">LUVA DE CORRER PVC-DEFOFO (NBR 10569), COM DIAMETRO NOMINAL DE 250MM, INCLUSIVE ANEIS DE BORRACHA. FORNECIMENTO  </t>
  </si>
  <si>
    <t>CF7483</t>
  </si>
  <si>
    <t>CF2484</t>
  </si>
  <si>
    <t xml:space="preserve">LUVA DE CORRER PVC-DEFOFO (NBR 10569), COM DIAMETRO NOMINAL DE 300MM, INCLUSIVE ANEIS DE BORRACHA. FORNECIMENTO  </t>
  </si>
  <si>
    <t>CF7484</t>
  </si>
  <si>
    <t>CF2463</t>
  </si>
  <si>
    <t xml:space="preserve">LUVA DE CORRER PVC-PBA (NBR 10351), COM DIAMETRO NOMINAL DE 100MM, INCLUSIVE ANEIS DE BORRACHA. FORNECIMENTO  </t>
  </si>
  <si>
    <t>CF7463</t>
  </si>
  <si>
    <t>CF2461</t>
  </si>
  <si>
    <t xml:space="preserve">LUVA DE CORRER PVC-PBA (NBR 10351), COM DIAMETRO NOMINAL DE 50MM, INCLUSIVE ANEIS DE BORRACHA. FORNECIMENTO  </t>
  </si>
  <si>
    <t>CF7461</t>
  </si>
  <si>
    <t>CF2462</t>
  </si>
  <si>
    <t xml:space="preserve">LUVA DE CORRER PVC-PBA (NBR 10351), COM DIAMETRO NOMINAL DE 75MM, INCLUSIVE ANEIS DE BORRACHA. FORNECIMENTO  </t>
  </si>
  <si>
    <t>CF7462</t>
  </si>
  <si>
    <t>CF2298</t>
  </si>
  <si>
    <t xml:space="preserve">LUVA DE ELETROFUSAO DE POLIETILENO DE ALTA DENSIDADE (PEAD),RESINA PE80/100, PARA DE=110MM. FORNECIMENTO  </t>
  </si>
  <si>
    <t>CF7298</t>
  </si>
  <si>
    <t>CF2299</t>
  </si>
  <si>
    <t xml:space="preserve">LUVA DE ELETROFUSAO DE POLIETILENO DE ALTA DENSIDADE (PEAD),RESINA PE80/100, PARA DE=125MM. FORNECIMENTO  </t>
  </si>
  <si>
    <t>CF7299</t>
  </si>
  <si>
    <t>CF2300</t>
  </si>
  <si>
    <t xml:space="preserve">LUVA DE ELETROFUSAO DE POLIETILENO DE ALTA DENSIDADE (PEAD),RESINA PE80/100, PARA DE=140MM. FORNECIMENTO  </t>
  </si>
  <si>
    <t>CF7300</t>
  </si>
  <si>
    <t>CF2301</t>
  </si>
  <si>
    <t xml:space="preserve">LUVA DE ELETROFUSAO DE POLIETILENO DE ALTA DENSIDADE (PEAD),RESINA PE80/100, PARA DE=160MM. FORNECIMENTO  </t>
  </si>
  <si>
    <t>CF7301</t>
  </si>
  <si>
    <t>CF2302</t>
  </si>
  <si>
    <t xml:space="preserve">LUVA DE ELETROFUSAO DE POLIETILENO DE ALTA DENSIDADE (PEAD),RESINA PE80/100, PARA DE=180MM. FORNECIMENTO  </t>
  </si>
  <si>
    <t>CF7302</t>
  </si>
  <si>
    <t>CF2303</t>
  </si>
  <si>
    <t xml:space="preserve">LUVA DE ELETROFUSAO DE POLIETILENO DE ALTA DENSIDADE (PEAD),RESINA PE80/100, PARA DE=200MM. FORNECIMENTO  </t>
  </si>
  <si>
    <t>CF7303</t>
  </si>
  <si>
    <t>CF2291</t>
  </si>
  <si>
    <t xml:space="preserve">LUVA DE ELETROFUSAO DE POLIETILENO DE ALTA DENSIDADE (PEAD),RESINA PE80/100, PARA DE=20MM. FORNECIMENTO  </t>
  </si>
  <si>
    <t>CF7291</t>
  </si>
  <si>
    <t>CF2304</t>
  </si>
  <si>
    <t xml:space="preserve">LUVA DE ELETROFUSAO DE POLIETILENO DE ALTA DENSIDADE (PEAD),RESINA PE80/100, PARA DE=225MM. FORNECIMENTO  </t>
  </si>
  <si>
    <t>CF7304</t>
  </si>
  <si>
    <t>CF2305</t>
  </si>
  <si>
    <t xml:space="preserve">LUVA DE ELETROFUSAO DE POLIETILENO DE ALTA DENSIDADE (PEAD),RESINA PE80/100, PARA DE=250MM. FORNECIMENTO  </t>
  </si>
  <si>
    <t>CF7305</t>
  </si>
  <si>
    <t>CF2292</t>
  </si>
  <si>
    <t xml:space="preserve">LUVA DE ELETROFUSAO DE POLIETILENO DE ALTA DENSIDADE (PEAD),RESINA PE80/100, PARA DE=25MM. FORNECIMENTO  </t>
  </si>
  <si>
    <t>CF7292</t>
  </si>
  <si>
    <t>CF2306</t>
  </si>
  <si>
    <t xml:space="preserve">LUVA DE ELETROFUSAO DE POLIETILENO DE ALTA DENSIDADE (PEAD),RESINA PE80/100, PARA DE=280MM. FORNECIMENTO  </t>
  </si>
  <si>
    <t>CF7306</t>
  </si>
  <si>
    <t>CF2307</t>
  </si>
  <si>
    <t xml:space="preserve">LUVA DE ELETROFUSAO DE POLIETILENO DE ALTA DENSIDADE (PEAD),RESINA PE80/100, PARA DE=315MM. FORNECIMENTO  </t>
  </si>
  <si>
    <t>CF7307</t>
  </si>
  <si>
    <t>CF2293</t>
  </si>
  <si>
    <t xml:space="preserve">LUVA DE ELETROFUSAO DE POLIETILENO DE ALTA DENSIDADE (PEAD),RESINA PE80/100, PARA DE=32MM. FORNECIMENTO  </t>
  </si>
  <si>
    <t>CF7293</t>
  </si>
  <si>
    <t>CF2308</t>
  </si>
  <si>
    <t xml:space="preserve">LUVA DE ELETROFUSAO DE POLIETILENO DE ALTA DENSIDADE (PEAD),RESINA PE80/100, PARA DE=355MM. FORNECIMENTO  </t>
  </si>
  <si>
    <t>CF7308</t>
  </si>
  <si>
    <t>CF2309</t>
  </si>
  <si>
    <t xml:space="preserve">LUVA DE ELETROFUSAO DE POLIETILENO DE ALTA DENSIDADE (PEAD),RESINA PE80/100, PARA DE=400MM. FORNECIMENTO  </t>
  </si>
  <si>
    <t>CF7309</t>
  </si>
  <si>
    <t>CF2294</t>
  </si>
  <si>
    <t xml:space="preserve">LUVA DE ELETROFUSAO DE POLIETILENO DE ALTA DENSIDADE (PEAD),RESINA PE80/100, PARA DE=40MM. FORNECIMENTO  </t>
  </si>
  <si>
    <t>CF7294</t>
  </si>
  <si>
    <t>CF2295</t>
  </si>
  <si>
    <t xml:space="preserve">LUVA DE ELETROFUSAO DE POLIETILENO DE ALTA DENSIDADE (PEAD),RESINA PE80/100, PARA DE=50MM. FORNECIMENTO  </t>
  </si>
  <si>
    <t>CF7295</t>
  </si>
  <si>
    <t>CF2296</t>
  </si>
  <si>
    <t xml:space="preserve">LUVA DE ELETROFUSAO DE POLIETILENO DE ALTA DENSIDADE (PEAD),RESINA PE80/100, PARA DE=75MM. FORNECIMENTO  </t>
  </si>
  <si>
    <t>CF7296</t>
  </si>
  <si>
    <t>CF2297</t>
  </si>
  <si>
    <t xml:space="preserve">LUVA DE ELETROFUSAO DE POLIETILENO DE ALTA DENSIDADE (PEAD),RESINA PE80/100, PARA DE=90MM. FORNECIMENTO  </t>
  </si>
  <si>
    <t>CF7297</t>
  </si>
  <si>
    <t>CO2164</t>
  </si>
  <si>
    <t xml:space="preserve">LUVA DE REDUCAO COM ROSCA,COM DIAMETRO DE 1"X3/4".FORNECIMENTO  </t>
  </si>
  <si>
    <t>CO7164</t>
  </si>
  <si>
    <t>CO2163</t>
  </si>
  <si>
    <t xml:space="preserve">LUVA DE REDUCAO COM ROSCA,COM DIAMETRO DE 3/4"X1/2".FORNECIMENTO  </t>
  </si>
  <si>
    <t>CO7163</t>
  </si>
  <si>
    <t>CO2314</t>
  </si>
  <si>
    <t xml:space="preserve">LUVA DE REDUCAO SOLDAVEL,COM DIAMETRO DE 25MMX20MM.FORNECIMENTO  </t>
  </si>
  <si>
    <t>CO7314</t>
  </si>
  <si>
    <t>CO2315</t>
  </si>
  <si>
    <t xml:space="preserve">LUVA DE REDUCAO SOLDAVEL,COM DIAMETRO DE 32MMX25MM.FORNECIMENTO  </t>
  </si>
  <si>
    <t>CO7315</t>
  </si>
  <si>
    <t>CO2316</t>
  </si>
  <si>
    <t xml:space="preserve">LUVA DE REDUCAO SOLDAVEL,COM DIAMETRO DE 40MMX32MM.FORNECIMENTO  </t>
  </si>
  <si>
    <t>CO7316</t>
  </si>
  <si>
    <t>CO2317</t>
  </si>
  <si>
    <t xml:space="preserve">LUVA DE REDUCAO SOLDAVEL,COM DIAMETRO DE 60MMX50MM.FORNECIMENTO  </t>
  </si>
  <si>
    <t>CO7317</t>
  </si>
  <si>
    <t>CO1352</t>
  </si>
  <si>
    <t xml:space="preserve">LUVA EM PVC RIGIDO SOLDAVEL,AZUL,DE 50MM.FORNECIMENTO  </t>
  </si>
  <si>
    <t>CO6352</t>
  </si>
  <si>
    <t>CU0421</t>
  </si>
  <si>
    <t xml:space="preserve">LUVA PARA ELETRODUTO,DE ACO GALVANIZADO,DE 25MM(1").FORNECIMENTO  </t>
  </si>
  <si>
    <t>CU5421</t>
  </si>
  <si>
    <t>CU0422</t>
  </si>
  <si>
    <t xml:space="preserve">LUVA PARA ELETRODUTO,DE ACO GALVANIZADO,DE 38MM(1 1/2").FORNECIMENTO  </t>
  </si>
  <si>
    <t>CU5422</t>
  </si>
  <si>
    <t>CU0423</t>
  </si>
  <si>
    <t xml:space="preserve">LUVA PARA ELETRODUTO,DE ACO GALVANIZADO,DE 50MM(2").FORNECIMENTO  </t>
  </si>
  <si>
    <t>CU5423</t>
  </si>
  <si>
    <t>CU0424</t>
  </si>
  <si>
    <t xml:space="preserve">LUVA PARA ELETRODUTO,DE ACO GALVANIZADO,DE 75MM(3").FORNECIMENTO  </t>
  </si>
  <si>
    <t>CU5424</t>
  </si>
  <si>
    <t>CU0432</t>
  </si>
  <si>
    <t xml:space="preserve">LUVA PARA ELETRODUTO,DE PVC RIGIDO,ROSQUEAVEL,DE 25MM(1").FORNECIMENTO  </t>
  </si>
  <si>
    <t>CU5432</t>
  </si>
  <si>
    <t>CU0433</t>
  </si>
  <si>
    <t xml:space="preserve">LUVA PARA ELETRODUTO,DE PVC RIGIDO,ROSQUEAVEL,DE 32MM(1 1/4").FORNECIMENTO  </t>
  </si>
  <si>
    <t>CU5433</t>
  </si>
  <si>
    <t>CU0434</t>
  </si>
  <si>
    <t xml:space="preserve">LUVA PARA ELETRODUTO,DE PVC RIGIDO,ROSQUEAVEL,DE 50MM(2").FORNECIMENTO  </t>
  </si>
  <si>
    <t>CU5434</t>
  </si>
  <si>
    <t>CU0435</t>
  </si>
  <si>
    <t xml:space="preserve">LUVA PARA ELETRODUTO,DE PVC RIGIDO,ROSQUEAVEL,DE 75MM(3").FORNECIMENTO  </t>
  </si>
  <si>
    <t>CU5435</t>
  </si>
  <si>
    <t>CF2466</t>
  </si>
  <si>
    <t xml:space="preserve">LUVA SIMPLES PVC-PBA (NBR 10351), COM DIAMETRO NOMINAL DE   100MM, INCLUSIVE ANEIS DE BORRACHA. FORNECIMENTO  </t>
  </si>
  <si>
    <t>CF7466</t>
  </si>
  <si>
    <t>CF2464</t>
  </si>
  <si>
    <t xml:space="preserve">LUVA SIMPLES PVC-PBA (NBR 10351), COM DIAMETRO NOMINAL DE   50MM, INCLUSIVE ANEIS DE BORRACHA. FORNECIMENTO  </t>
  </si>
  <si>
    <t>CF7464</t>
  </si>
  <si>
    <t>CF2465</t>
  </si>
  <si>
    <t xml:space="preserve">LUVA SIMPLES PVC-PBA (NBR 10351), COM DIAMETRO NOMINAL DE   75MM, INCLUSIVE ANEIS DE BORRACHA. FORNECIMENTO  </t>
  </si>
  <si>
    <t>CF7465</t>
  </si>
  <si>
    <t>CO2369</t>
  </si>
  <si>
    <t xml:space="preserve">LUVA SOLDAVEL E COM BUCHA DE LATAO,COM DIAMETRO DE 20MMX1/2".FORNECIMENTO  </t>
  </si>
  <si>
    <t>CO7369</t>
  </si>
  <si>
    <t>CO2370</t>
  </si>
  <si>
    <t xml:space="preserve">LUVA SOLDAVEL E COM BUCHA DE LATAO,COM DIAMETRO DE 25MMX1/2".FORNECIMENTO  </t>
  </si>
  <si>
    <t>CO7370</t>
  </si>
  <si>
    <t>CO2371</t>
  </si>
  <si>
    <t xml:space="preserve">LUVA SOLDAVEL E COM BUCHA DE LATAO,COM DIAMETRO DE 25MMX3/4".FORNECIMENTO  </t>
  </si>
  <si>
    <t>CO7371</t>
  </si>
  <si>
    <t>CO2355</t>
  </si>
  <si>
    <t xml:space="preserve">LUVA SOLDAVEL E COM ROSCA,COM DIAMETRO DE 20MMX1/2".FORNECIMENTO  </t>
  </si>
  <si>
    <t>CO7355</t>
  </si>
  <si>
    <t>CO2356</t>
  </si>
  <si>
    <t xml:space="preserve">LUVA SOLDAVEL E COM ROSCA,COM DIAMETRO DE 25MMX1/2".FORNECIMENTO  </t>
  </si>
  <si>
    <t>CO7356</t>
  </si>
  <si>
    <t>CO2357</t>
  </si>
  <si>
    <t xml:space="preserve">LUVA SOLDAVEL E COM ROSCA,COM DIAMETRO DE 25MMX3/4".FORNECIMENTO  </t>
  </si>
  <si>
    <t>CO7357</t>
  </si>
  <si>
    <t>CO2358</t>
  </si>
  <si>
    <t xml:space="preserve">LUVA SOLDAVEL E COM ROSCA,COM DIAMETRO DE 32MMX1".FORNECIMENTO  </t>
  </si>
  <si>
    <t>CO7358</t>
  </si>
  <si>
    <t>CO2359</t>
  </si>
  <si>
    <t xml:space="preserve">LUVA SOLDAVEL E COM ROSCA,COM DIAMETRO DE 40MMX1.1/4".FORNECIMENTO  </t>
  </si>
  <si>
    <t>CO7359</t>
  </si>
  <si>
    <t>CO2360</t>
  </si>
  <si>
    <t xml:space="preserve">LUVA SOLDAVEL E COM ROSCA,COM DIAMETRO DE 50MMX1.1/2".FORNECIMENTO  </t>
  </si>
  <si>
    <t>CO7360</t>
  </si>
  <si>
    <t>CO2313</t>
  </si>
  <si>
    <t xml:space="preserve">LUVA SOLDAVEL,COM DIAMETRO DE 110MM.FORNECIMENTO  </t>
  </si>
  <si>
    <t>CO7313</t>
  </si>
  <si>
    <t>CO2305</t>
  </si>
  <si>
    <t xml:space="preserve">LUVA SOLDAVEL,COM DIAMETRO DE 20MM.FORNECIMENTO  </t>
  </si>
  <si>
    <t>CO7305</t>
  </si>
  <si>
    <t>CO2306</t>
  </si>
  <si>
    <t xml:space="preserve">LUVA SOLDAVEL,COM DIAMETRO DE 25MM.FORNECIMENTO  </t>
  </si>
  <si>
    <t>CO7306</t>
  </si>
  <si>
    <t>CO2307</t>
  </si>
  <si>
    <t xml:space="preserve">LUVA SOLDAVEL,COM DIAMETRO DE 32MM.FORNECIMENTO  </t>
  </si>
  <si>
    <t>CO7307</t>
  </si>
  <si>
    <t>CO2308</t>
  </si>
  <si>
    <t xml:space="preserve">LUVA SOLDAVEL,COM DIAMETRO DE 40MM.FORNECIMENTO  </t>
  </si>
  <si>
    <t>CO7308</t>
  </si>
  <si>
    <t>CO2309</t>
  </si>
  <si>
    <t xml:space="preserve">LUVA SOLDAVEL,COM DIAMETRO DE 50MM.FORNECIMENTO  </t>
  </si>
  <si>
    <t>CO7309</t>
  </si>
  <si>
    <t>CO2310</t>
  </si>
  <si>
    <t xml:space="preserve">LUVA SOLDAVEL,COM DIAMETRO DE 60MM.FORNECIMENTO  </t>
  </si>
  <si>
    <t>CO7310</t>
  </si>
  <si>
    <t>CO2311</t>
  </si>
  <si>
    <t xml:space="preserve">LUVA SOLDAVEL,COM DIAMETRO DE 75MM.FORNECIMENTO  </t>
  </si>
  <si>
    <t>CO7311</t>
  </si>
  <si>
    <t>CO2312</t>
  </si>
  <si>
    <t xml:space="preserve">LUVA SOLDAVEL,COM DIAMETRO DE 85MM.FORNECIMENTO  </t>
  </si>
  <si>
    <t>CO7312</t>
  </si>
  <si>
    <t>CH0022</t>
  </si>
  <si>
    <t xml:space="preserve">MACADAME BETUMINOSO DE PENETRACAO DIRETA,COM CAPA SELANTE,DE ACORDO COM AS "INSTRUCOES PARA EXECUCAO",DO DER-RJ.O CUSTOINDENIZA AS OPERACOES DE EXECUCAO,INCLUSIVE O FORNECIMENTO DOS MATERIAIS EMPREGADOS,MEDIDO O VOLUME APOS A COMPRESSAO  </t>
  </si>
  <si>
    <t>CH5022</t>
  </si>
  <si>
    <t>CK0551</t>
  </si>
  <si>
    <t xml:space="preserve">MACAQUEAMENTO PARA TROCA DE APARELHO DE APOIO COM UTILIZACAO DE MACACO PISTAO,CAPACIDADE DE 100T  </t>
  </si>
  <si>
    <t>CK5551</t>
  </si>
  <si>
    <t>CY0147</t>
  </si>
  <si>
    <t xml:space="preserve">MACARANDUBA APARELHADA 1,5 X 4,0CM  </t>
  </si>
  <si>
    <t>CZ0147</t>
  </si>
  <si>
    <t>CY0149</t>
  </si>
  <si>
    <t xml:space="preserve">MACARANDUBA APARELHADA DE 1 1/2" x 3"  </t>
  </si>
  <si>
    <t>CZ0149</t>
  </si>
  <si>
    <t>CY0154</t>
  </si>
  <si>
    <t xml:space="preserve">MACARANDUBA APARELHADA DE 2" X 3"  </t>
  </si>
  <si>
    <t>CZ0154</t>
  </si>
  <si>
    <t>CY0148</t>
  </si>
  <si>
    <t xml:space="preserve">MACARANDUBA APARELHADA DE 2,0 X 10,0CM  </t>
  </si>
  <si>
    <t>CZ0148</t>
  </si>
  <si>
    <t>CY0150</t>
  </si>
  <si>
    <t xml:space="preserve">MACARANDUBA APARELHADA DE 3" X 12"  </t>
  </si>
  <si>
    <t>CZ0150</t>
  </si>
  <si>
    <t>CY0151</t>
  </si>
  <si>
    <t xml:space="preserve">MACARANDUBA APARELHADA DE 3" X 3"  </t>
  </si>
  <si>
    <t>CZ0151</t>
  </si>
  <si>
    <t>CY0152</t>
  </si>
  <si>
    <t xml:space="preserve">MACARANDUBA APARELHADA DE 3" X 4 1/2"  </t>
  </si>
  <si>
    <t>CZ0152</t>
  </si>
  <si>
    <t>CY0153</t>
  </si>
  <si>
    <t xml:space="preserve">MACARANDUBA APARELHADA DE 3" X 6"  </t>
  </si>
  <si>
    <t>CZ0153</t>
  </si>
  <si>
    <t>CY0146</t>
  </si>
  <si>
    <t xml:space="preserve">MACARANDUBA APARELHADA DE 3" X 9"  </t>
  </si>
  <si>
    <t>CZ0146</t>
  </si>
  <si>
    <t>CN0614</t>
  </si>
  <si>
    <t xml:space="preserve">MADEIRA DE REFLORESTAMENTO,AUTOCLAVADA,EM TORA,ATE 6,00M DE COMPRIMENTO,DIAMETRO DE 12CM.FORNECIMENTO  </t>
  </si>
  <si>
    <t>CN5614</t>
  </si>
  <si>
    <t>CN0615</t>
  </si>
  <si>
    <t xml:space="preserve">MADEIRA DE REFLORESTAMENTO,AUTOCLAVADA,EM TORA,ATE 6,00M DE COMPRIMENTO,DIAMETRO DE 15CM.FORNECIMENTO  </t>
  </si>
  <si>
    <t>CN5615</t>
  </si>
  <si>
    <t>CN0630</t>
  </si>
  <si>
    <t xml:space="preserve">MADEIRA DE REFLORESTAMENTO,AUTOCLAVADA,EM TORA,ATE 6,00M DE COMPRIMENTO,DIAMETRO DE 20CM.FORNECIMENTO  </t>
  </si>
  <si>
    <t>CN5630</t>
  </si>
  <si>
    <t>CN0617</t>
  </si>
  <si>
    <t xml:space="preserve">MADEIRA DE REFLORESTAMENTO,AUTOCLAVADA,EM TORA,ATE 6,00M DE COMPRIMENTO,DIAMETRO DE 25CM.FORNECIMENTO  </t>
  </si>
  <si>
    <t>CN5617</t>
  </si>
  <si>
    <t>CP0002</t>
  </si>
  <si>
    <t xml:space="preserve">MADEIRAMENTO PARA COBERTURA EM DUAS AGUAS EM TELHAS CERAMICAS,CONSTITUIDO DE CUMEEIRA E TERCAS DE 3"X4.1/2",CAIBROS DE 3"X1.1/2",RIPAS DE 1,5X4CM,TUDO EM MADEIRA APARELHADA,SEM TESOURA OU PONTALETE,MEDIDO PELA AREA REAL DO MADEIRAMENTO.FORNECIMENTO E COLOCACAO  </t>
  </si>
  <si>
    <t>CP5002</t>
  </si>
  <si>
    <t>CP0001</t>
  </si>
  <si>
    <t xml:space="preserve">MADEIRAMENTO PARA COBERTURA EM DUAS AGUAS EM TELHAS CERAMICAS,CONSTITUIDO DE CUMEEIRA E TERCAS DE 3"X4.1/2",CAIBROS DE 3"X1.1/2",RIPAS DE 1,5X4CM,TUDO EM MADEIRA SERRADA,SEM TESOURA OU PONTALETE,MEDIDO PELA AREA REAL DO MADEIRAMENTO.FORNECIMENTO E COLOCACAO  </t>
  </si>
  <si>
    <t>CP5001</t>
  </si>
  <si>
    <t>CP0004</t>
  </si>
  <si>
    <t xml:space="preserve">MADEIRAMENTO PARA COBERTURA EM QUATRO OU MAIS AGUAS EM TELHAS CERAMICAS,CONSTITUIDO DE CUMEEIRA,TERCAS,RINCOES E ESPIGOES DE 3"X4.1/2",CAIBROS DE 3"X1.1/2",RIPAS DE 1,5X4CM,TUDO EMMADEIRA APARELHADA,SEM TESOURA OU PONTALETE,MEDIDO PELA AREA REAL DO MADEIRAMENTO.FORNECIMENTO E COLOCACAO  </t>
  </si>
  <si>
    <t>CP5004</t>
  </si>
  <si>
    <t>CP0003</t>
  </si>
  <si>
    <t xml:space="preserve">MADEIRAMENTO PARA COBERTURA EM QUATRO OU MAIS AGUAS EM TELHAS CERAMICAS,CONSTITUIDO DE CUMEEIRA,TERCAS,RINCOES E ESPIGOES DE 3"X4.1/2",CAIBROS DE 3"X1.1/2",RIPAS DE 1,5X4CM,TUDO EMMADEIRA SERRADA,SEM TESOURA OU PONTALETE,MEDIDO PELA AREA REAL DO MADEIRAMENTO.FORNECIMENTO E COLOCACAO  </t>
  </si>
  <si>
    <t>CP5003</t>
  </si>
  <si>
    <t>CP0006</t>
  </si>
  <si>
    <t xml:space="preserve">MADEIRAMENTO PARA COBERTURA EM TELHAS ONDULADAS,CONSTITUIDO DE PECAS DE 3"X3" E 3"X4.1/2",EM MADEIRA APARELHADA,SEM TESOURA OU PONTALETE,MEDIDO PELA AREA REAL DO MADEIRAMENTO.FORNECIMENTO E COLOCACAO  </t>
  </si>
  <si>
    <t>CP5006</t>
  </si>
  <si>
    <t>CP0005</t>
  </si>
  <si>
    <t xml:space="preserve">MADEIRAMENTO PARA COBERTURA EM TELHAS ONDULADAS,CONSTITUIDO DE PECAS DE 3"X3" E 3"X4.1/2",EM MADEIRA SERRADA,SEM TESOURAOU PONTALETE,MEDIDO PELA AREA REAL DO MADEIRAMENTO.FORNECIMENTO E COLOCACAO  </t>
  </si>
  <si>
    <t>CP5005</t>
  </si>
  <si>
    <t>CF1271</t>
  </si>
  <si>
    <t xml:space="preserve">MALHA METALICA PARA ESTRUTURA DE SOLO REFORCADO,HEXAGONAL,DE DUPLA TORCAO,DE ZINCO-ALUMINIO COM DIAMETRO DE 2,70MM,REVESTIDA EM PVC COM DIAMETRO DE 0,40MM,MEDINDO 0,50X1,00X10,00M.FORNECIMENTO  </t>
  </si>
  <si>
    <t>CF6271</t>
  </si>
  <si>
    <t>CF1272</t>
  </si>
  <si>
    <t xml:space="preserve">MALHA METALICA PARA ESTRUTURA DE SOLO REFORCADO,HEXAGONAL,DE DUPLA TORCAO,DE ZINCO-ALUMINIO COM DIAMETRO DE 2,70MM,REVESTIDA EM PVC COM DIAMETRO DE 0,40MM,MEDINDO 0,50X1,00X11,00M.FORNECIMENTO  </t>
  </si>
  <si>
    <t>CF6272</t>
  </si>
  <si>
    <t>CF1273</t>
  </si>
  <si>
    <t xml:space="preserve">MALHA METALICA PARA ESTRUTURA DE SOLO REFORCADO,HEXAGONAL,DE DUPLA TORCAO,DE ZINCO-ALUMINIO COM DIAMETRO DE 2,70MM,REVESTIDA EM PVC COM DIAMETRO DE 0,40MM,MEDINDO 0,50X1,00X12,00M.  </t>
  </si>
  <si>
    <t>CF6273</t>
  </si>
  <si>
    <t>CF1264</t>
  </si>
  <si>
    <t xml:space="preserve">MALHA METALICA PARA ESTRUTURA DE SOLO REFORCADO,HEXAGONAL,DE DUPLA TORCAO,DE ZINCO-ALUMINIO COM DIAMETRO DE 2,70MM,REVESTIDA EM PVC COM DIAMETRO DE 0,40MM,MEDINDO 0,50X1,00X3,00M.FORNECIMENTO  </t>
  </si>
  <si>
    <t>CF6264</t>
  </si>
  <si>
    <t>CF1265</t>
  </si>
  <si>
    <t xml:space="preserve">MALHA METALICA PARA ESTRUTURA DE SOLO REFORCADO,HEXAGONAL,DE DUPLA TORCAO,DE ZINCO-ALUMINIO COM DIAMETRO DE 2,70MM,REVESTIDA EM PVC COM DIAMETRO DE 0,40MM,MEDINDO 0,50X1,00X4,00M.FORNECIMENTO  </t>
  </si>
  <si>
    <t>CF6265</t>
  </si>
  <si>
    <t>CF1267</t>
  </si>
  <si>
    <t xml:space="preserve">MALHA METALICA PARA ESTRUTURA DE SOLO REFORCADO,HEXAGONAL,DE DUPLA TORCAO,DE ZINCO-ALUMINIO COM DIAMETRO DE 2,70MM,REVESTIDA EM PVC COM DIAMETRO DE 0,40MM,MEDINDO 0,50X1,00X6,00M.FORNECIMENTO  </t>
  </si>
  <si>
    <t>CF6267</t>
  </si>
  <si>
    <t>CF1268</t>
  </si>
  <si>
    <t xml:space="preserve">MALHA METALICA PARA ESTRUTURA DE SOLO REFORCADO,HEXAGONAL,DE DUPLA TORCAO,DE ZINCO-ALUMINIO COM DIAMETRO DE 2,70MM,REVESTIDA EM PVC COM DIAMETRO DE 0,40MM,MEDINDO 0,50X1,00X7,00M.FORNECIMENTO  </t>
  </si>
  <si>
    <t>CF6268</t>
  </si>
  <si>
    <t>CF1269</t>
  </si>
  <si>
    <t xml:space="preserve">MALHA METALICA PARA ESTRUTURA DE SOLO REFORCADO,HEXAGONAL,DE DUPLA TORCAO,DE ZINCO-ALUMINIO COM DIAMETRO DE 2,70MM,REVESTIDA EM PVC COM DIAMETRO DE 0,40MM,MEDINDO 0,50X1,00X8,00M.FORNECIMENTO  </t>
  </si>
  <si>
    <t>CF6269</t>
  </si>
  <si>
    <t>CF1270</t>
  </si>
  <si>
    <t xml:space="preserve">MALHA METALICA PARA ESTRUTURA DE SOLO REFORCADO,HEXAGONAL,DE DUPLA TORCAO,DE ZINCO-ALUMINIO COM DIAMETRO DE 2,70MM,REVESTIDA EM PVC COM DIAMETRO DE 0,40MM,MEDINDO 0,50X1,00X9,00M.FORNECIMENTO  </t>
  </si>
  <si>
    <t>CF6270</t>
  </si>
  <si>
    <t>CF1281</t>
  </si>
  <si>
    <t xml:space="preserve">MALHA METALICA PARA ESTRUTURA DE SOLO REFORCADO,HEXAGONAL,DE DUPLA TORCAO,DE ZINCO-ALUMINIO COM DIAMETRO DE 2,70MM,REVESTIDA EM PVC COM DIAMETRO DE 0,40MM,MEDINDO 1,00X1,00X10,00M.FORNECIMENTO  </t>
  </si>
  <si>
    <t>CF6281</t>
  </si>
  <si>
    <t>CF1282</t>
  </si>
  <si>
    <t xml:space="preserve">MALHA METALICA PARA ESTRUTURA DE SOLO REFORCADO,HEXAGONAL,DE DUPLA TORCAO,DE ZINCO-ALUMINIO COM DIAMETRO DE 2,70MM,REVESTIDA EM PVC COM DIAMETRO DE 0,40MM,MEDINDO 1,00X1,00X11,00M.  </t>
  </si>
  <si>
    <t>CF6282</t>
  </si>
  <si>
    <t>CF1283</t>
  </si>
  <si>
    <t xml:space="preserve">MALHA METALICA PARA ESTRUTURA DE SOLO REFORCADO,HEXAGONAL,DE DUPLA TORCAO,DE ZINCO-ALUMINIO COM DIAMETRO DE 2,70MM,REVESTIDA EM PVC COM DIAMETRO DE 0,40MM,MEDINDO 1,00X1,00X12,00M.  </t>
  </si>
  <si>
    <t>CF6283</t>
  </si>
  <si>
    <t>CF1274</t>
  </si>
  <si>
    <t xml:space="preserve">MALHA METALICA PARA ESTRUTURA DE SOLO REFORCADO,HEXAGONAL,DE DUPLA TORCAO,DE ZINCO-ALUMINIO COM DIAMETRO DE 2,70MM,REVESTIDA EM PVC COM DIAMETRO DE 0,40MM,MEDINDO 1,00X1,00X3,00M.FORNECIMENTO  </t>
  </si>
  <si>
    <t>CF6274</t>
  </si>
  <si>
    <t>CF1275</t>
  </si>
  <si>
    <t xml:space="preserve">MALHA METALICA PARA ESTRUTURA DE SOLO REFORCADO,HEXAGONAL,DE DUPLA TORCAO,DE ZINCO-ALUMINIO COM DIAMETRO DE 2,70MM,REVESTIDA EM PVC COM DIAMETRO DE 0,40MM,MEDINDO 1,00X1,00X4,00M.FORNECIMENTO  </t>
  </si>
  <si>
    <t>CF6275</t>
  </si>
  <si>
    <t>CF1276</t>
  </si>
  <si>
    <t xml:space="preserve">MALHA METALICA PARA ESTRUTURA DE SOLO REFORCADO,HEXAGONAL,DE DUPLA TORCAO,DE ZINCO-ALUMINIO COM DIAMETRO DE 2,70MM,REVESTIDA EM PVC COM DIAMETRO DE 0,40MM,MEDINDO 1,00X1,00X5,00M.FORNECIMENTO  </t>
  </si>
  <si>
    <t>CF6276</t>
  </si>
  <si>
    <t>CF1277</t>
  </si>
  <si>
    <t xml:space="preserve">MALHA METALICA PARA ESTRUTURA DE SOLO REFORCADO,HEXAGONAL,DE DUPLA TORCAO,DE ZINCO-ALUMINIO COM DIAMETRO DE 2,70MM,REVESTIDA EM PVC COM DIAMETRO DE 0,40MM,MEDINDO 1,00X1,00X6,00M.FORNECIMENTO  </t>
  </si>
  <si>
    <t>CF6277</t>
  </si>
  <si>
    <t>CF1278</t>
  </si>
  <si>
    <t xml:space="preserve">MALHA METALICA PARA ESTRUTURA DE SOLO REFORCADO,HEXAGONAL,DE DUPLA TORCAO,DE ZINCO-ALUMINIO COM DIAMETRO DE 2,70MM,REVESTIDA EM PVC COM DIAMETRO DE 0,40MM,MEDINDO 1,00X1,00X7,00M.FORNECIMENTO  </t>
  </si>
  <si>
    <t>CF6278</t>
  </si>
  <si>
    <t>CF1279</t>
  </si>
  <si>
    <t xml:space="preserve">MALHA METALICA PARA ESTRUTURA DE SOLO REFORCADO,HEXAGONAL,DE DUPLA TORCAO,DE ZINCO-ALUMINIO COM DIAMETRO DE 2,70MM,REVESTIDA EM PVC COM DIAMETRO DE 0,40MM,MEDINDO 1,00X1,00X8,00M.FORNECIMENTO  </t>
  </si>
  <si>
    <t>CF6279</t>
  </si>
  <si>
    <t>CF1280</t>
  </si>
  <si>
    <t xml:space="preserve">MALHA METALICA PARA ESTRUTURA DE SOLO REFORCADO,HEXAGONAL,DE DUPLA TORCAO,DE ZINCO-ALUMINIO COM DIAMETRO DE 2,70MM,REVESTIDA EM PVC COM DIAMETRO DE 0,40MM,MEDINDO 1,00X1,00X9,00M.FORNECIMENTO  </t>
  </si>
  <si>
    <t>CF6280</t>
  </si>
  <si>
    <t>CF1266</t>
  </si>
  <si>
    <t xml:space="preserve">MALHA METALICA PARA ESTRUTURA DE SOLO REFORCADO,HEXAGONAL,DE DUPLA TORCAO,DE ZINCO-ALUMINIO COM DIAMETRO DE 2.70MM,REVESTIDA EM PVC COM DIAMETRO DE 0,40MM,MEDINDO 0,50X1,00X5,00M.FORNECIMENTO  </t>
  </si>
  <si>
    <t>CF6266</t>
  </si>
  <si>
    <t>CN0341</t>
  </si>
  <si>
    <t xml:space="preserve">MANCAL SUPERIOR PARA PORTA DE VIDRO TEMPERADO DE 10MM.FORNECIMENTO  </t>
  </si>
  <si>
    <t>CN5341</t>
  </si>
  <si>
    <t>CO1328</t>
  </si>
  <si>
    <t xml:space="preserve">MANGUEIRA "SEAL TUBE" COM CAPA ALMA,DIAMETRO DE 1".FORNECIMENTO E COLOCACAO  </t>
  </si>
  <si>
    <t>CO6328</t>
  </si>
  <si>
    <t>CO1330</t>
  </si>
  <si>
    <t xml:space="preserve">MANGUEIRA "SEAL TUBE" COM CAPA ALMA,DIAMETRO DE 1.1/2".FORNECIMENTO E COLOCACAO  </t>
  </si>
  <si>
    <t>CO6330</t>
  </si>
  <si>
    <t>CO1329</t>
  </si>
  <si>
    <t xml:space="preserve">MANGUEIRA "SEAL TUBE" COM CAPA ALMA,DIAMETRO DE 1.1/4".FORNECIMENTO E COLOCACAO  </t>
  </si>
  <si>
    <t>CO6329</t>
  </si>
  <si>
    <t>CO1326</t>
  </si>
  <si>
    <t xml:space="preserve">MANGUEIRA "SEAL TUBE" COM CAPA ALMA,DIAMETRO DE 1/2".FORNECIMENTO E COLOCACAO  </t>
  </si>
  <si>
    <t>CO6326</t>
  </si>
  <si>
    <t>CO1331</t>
  </si>
  <si>
    <t xml:space="preserve">MANGUEIRA "SEAL TUBE" COM CAPA ALMA,DIAMETRO DE 2".FORNECIMENTO E COLOCACAO  </t>
  </si>
  <si>
    <t>CO6331</t>
  </si>
  <si>
    <t>CO1332</t>
  </si>
  <si>
    <t xml:space="preserve">MANGUEIRA "SEAL TUBE" COM CAPA ALMA,DIAMETRO DE 2.1/2".FORNECIMENTO E COLOCACAO  </t>
  </si>
  <si>
    <t>CO6332</t>
  </si>
  <si>
    <t>CO1333</t>
  </si>
  <si>
    <t xml:space="preserve">MANGUEIRA "SEAL TUBE" COM CAPA ALMA,DIAMETRO DE 3".FORNECIMENTO E COLOCACAO  </t>
  </si>
  <si>
    <t>CO6333</t>
  </si>
  <si>
    <t>CO1327</t>
  </si>
  <si>
    <t xml:space="preserve">MANGUEIRA "SEAL TUBE" COM CAPA ALMA,DIAMETRO DE 3/4".FORNECIMENTO E COLOCACAO  </t>
  </si>
  <si>
    <t>CO6327</t>
  </si>
  <si>
    <t>CO1334</t>
  </si>
  <si>
    <t xml:space="preserve">MANGUEIRA "SEAL TUBE" COM CAPA ALMA,DIAMETRO DE 4".FORNECIMENTO E COLOCACAO  </t>
  </si>
  <si>
    <t>CO6334</t>
  </si>
  <si>
    <t>CF1032</t>
  </si>
  <si>
    <t xml:space="preserve">MANTA GEOTEXTIL EM POCOS DE ALIVIO.FORNECIMENTO E COLOCACAO  </t>
  </si>
  <si>
    <t>CF6032</t>
  </si>
  <si>
    <t>CF1891</t>
  </si>
  <si>
    <t xml:space="preserve">MANTA GEOTEXTIL NAO TECIDO DE POLIESTER LARGURA 2,30M COM RESISTENCIA A TRACAO A FAIXA LARGA NA RUPTURA DE 10KN/M E AO PUNCIONAMENTO DE 380N.FORNECIMENTO E COLOCACAO  </t>
  </si>
  <si>
    <t>CF6891</t>
  </si>
  <si>
    <t>CF1890</t>
  </si>
  <si>
    <t xml:space="preserve">MANTA GEOTEXTIL NAO TECIDO DE POLIESTER LARGURA 2,30M COM RESISTENCIA A TRACAO A FAIXA LARGA NA RUPTURA DE 8KN/M E AO PUNCIONAMENTO DE 280N.FORNECIMENTO E COLOCACAO  </t>
  </si>
  <si>
    <t>CF6890</t>
  </si>
  <si>
    <t>CF1892</t>
  </si>
  <si>
    <t xml:space="preserve">MANTA GEOTEXTIL NAO TECIDO DE POLIESTER,LARGURA 2,30M COM RESISTENCIA A TRACAO A FAIXA LARGA NA RUPTURA DE 16KN/M E AO PUNCIONAMENTO DE 550N.FORNECIMENTO E COLOCACAO  </t>
  </si>
  <si>
    <t>CF6892</t>
  </si>
  <si>
    <t>CF1893</t>
  </si>
  <si>
    <t xml:space="preserve">MANTA GEOTEXTIL NAO TECIDO DE POLIESTER,LARGURA 2,30M COM RESISTENCIA A TRACAO A FAIXA LARGA NA RUPTURA DE 21KN/M E AO PUNCIONAMENTO DE 700N.FORNECIMENTO E COLOCACAO  </t>
  </si>
  <si>
    <t>CF6893</t>
  </si>
  <si>
    <t>CF1894</t>
  </si>
  <si>
    <t xml:space="preserve">MANTA GEOTEXTIL NAO TECIDO DE POLIESTER,LARGURA 2,30M COM RESISTENCIA A TRACAO A FAIXA LARGA NA RUPTURA DE 31KN/M E AO PUNCIONAMENTO DE 1000N.FORNECIMENTO E COLOCACAO  </t>
  </si>
  <si>
    <t>CF6894</t>
  </si>
  <si>
    <t>CF1028</t>
  </si>
  <si>
    <t xml:space="preserve">MANTA GEOTEXTIL, EM DRENOS SUBTERRANEOS.FORNECIMENTO E COLOCACAO  </t>
  </si>
  <si>
    <t>CF6028</t>
  </si>
  <si>
    <t>CF1035</t>
  </si>
  <si>
    <t xml:space="preserve">MANTA GEOTEXTIL,EM 1 CAMADA, SOBRE PAVIMENTACAO BETUMINOSA.FORNECIMENTO E COLOCACAO  </t>
  </si>
  <si>
    <t>CF6035</t>
  </si>
  <si>
    <t>CF1031</t>
  </si>
  <si>
    <t xml:space="preserve">MANTA GEOTEXTIL,EM CAMADA VERTICAL FEITA COM PEDRA BRITADA.FORNECIMENTO E COLOCACAO  </t>
  </si>
  <si>
    <t>CF6031</t>
  </si>
  <si>
    <t>CF1034</t>
  </si>
  <si>
    <t xml:space="preserve">MANTA GEOTEXTIL,EM DRENO SUB-HORIZONTAL.FORNECIMENTO E COLOCACAO  </t>
  </si>
  <si>
    <t>CF6034</t>
  </si>
  <si>
    <t>CF1030</t>
  </si>
  <si>
    <t xml:space="preserve">MANTA GEOTEXTIL,EM ENROCAMENTOS OU FILTROS DE TRANSICAO.FORNECIMENTO E COLOCACAO  </t>
  </si>
  <si>
    <t>CF6030</t>
  </si>
  <si>
    <t>CF1029</t>
  </si>
  <si>
    <t xml:space="preserve">MANTA GEOTEXTIL,EM GABIOES,DRENOS PROFUNDOS OU VALETAS.FORNECIMENTO E COLOCACAO  </t>
  </si>
  <si>
    <t>CF6029</t>
  </si>
  <si>
    <t>CF1033</t>
  </si>
  <si>
    <t xml:space="preserve">MANTA GEOTEXTIL,EM PRE-FILTRO DE POCO TUBULAR.FORNECIMENTO ECOLOCACAO  </t>
  </si>
  <si>
    <t>CF6033</t>
  </si>
  <si>
    <t>CJ0301</t>
  </si>
  <si>
    <t xml:space="preserve">MANUSEIO DE PERFIS METALICOS ESTRUTURAIS ATE 20,00M  </t>
  </si>
  <si>
    <t>CJ5301</t>
  </si>
  <si>
    <t>CV0048</t>
  </si>
  <si>
    <t xml:space="preserve">MANUTENCAO DE ACEIROS  </t>
  </si>
  <si>
    <t>CV5048</t>
  </si>
  <si>
    <t>CI0069</t>
  </si>
  <si>
    <t xml:space="preserve">MANUTENCAO E RECOMPOSICAO DE AREAS AJARDINADAS,CORTE DE FOLHAS E RAMOS SECOS,RETIRADA DE PARASITAS, LIMPEZA E REPLANTIODE ARBUSTOS (1 VEZ POR SEMANA)  </t>
  </si>
  <si>
    <t>CI5069</t>
  </si>
  <si>
    <t>CE0842</t>
  </si>
  <si>
    <t xml:space="preserve">MAO DE OBRA DE ENGENHEIRO OU ARQUITETO PLENO,INCLUSIVE ENCARGOS SOCIAIS  </t>
  </si>
  <si>
    <t xml:space="preserve">mês   </t>
  </si>
  <si>
    <t>CE5842</t>
  </si>
  <si>
    <t>CE0777</t>
  </si>
  <si>
    <t xml:space="preserve">MAO-DE-OBRA AUXILIAR DE DESENHISTA,INCLUSIVE ENCARGOS SOCIAIS  </t>
  </si>
  <si>
    <t>CE5777</t>
  </si>
  <si>
    <t>CA0737</t>
  </si>
  <si>
    <t xml:space="preserve">MAO-DE-OBRA DE ADVOGADO,PARA SERVICOS DE CONSULTORIA DE ENGENHARIA E ARQUITETURA,EXCLUSIVE ENCARGOS SOCIAIS  </t>
  </si>
  <si>
    <t>CA5737</t>
  </si>
  <si>
    <t>CA0738</t>
  </si>
  <si>
    <t xml:space="preserve">MAO-DE-OBRA DE ADVOGADO,PARA SERVICOS DE CONSULTORIA DE ENGENHARIA E ARQUITETURA,INCLUSIVE ENCARGOS SOCIAIS  </t>
  </si>
  <si>
    <t>CA5738</t>
  </si>
  <si>
    <t>CA0709</t>
  </si>
  <si>
    <t xml:space="preserve">MAO-DE-OBRA DE AGRONOMO JUNIOR,PARA SERVICOS DE CONSULTORIA DE ENGENHARIA E ARQUITETURA,INCLUSIVE ENCARGOS SOCIAIS  </t>
  </si>
  <si>
    <t>CA5709</t>
  </si>
  <si>
    <t>CA0710</t>
  </si>
  <si>
    <t xml:space="preserve">MAO-DE-OBRA DE AGRONOMO PLENO,PARA SERVICOS DE CONSULTORIA DE ENGENHARIA E ARQUITETURA,INCLUSIVE ENCARGOS SOCIAIS  </t>
  </si>
  <si>
    <t>CA5710</t>
  </si>
  <si>
    <t>CA0711</t>
  </si>
  <si>
    <t xml:space="preserve">MAO-DE-OBRA DE AGRONOMO SENIOR,PARA SERVICOS DE CONSULTORIA DE ENGENHARIA E ARQUITETURA,INCLUSIVE ENCARGOS SOCIAIS  </t>
  </si>
  <si>
    <t>CA5711</t>
  </si>
  <si>
    <t>CE0796</t>
  </si>
  <si>
    <t xml:space="preserve">MAO-DE-OBRA DE AJUDANTE DE MONTADOR ELETROMECANICO,INCLUSIVE ENCARGOS SOCIAIS  </t>
  </si>
  <si>
    <t>CE5796</t>
  </si>
  <si>
    <t>CE0758</t>
  </si>
  <si>
    <t xml:space="preserve">MAO-DE-OBRA DE AJUDANTE,INCLUSIVE ENCARGOS SOCIAIS  </t>
  </si>
  <si>
    <t>CE5758</t>
  </si>
  <si>
    <t>CE0765</t>
  </si>
  <si>
    <t xml:space="preserve">MAO-DE-OBRA DE ALMOXARIFE,INCLUSIVE ENCARGOS SOCIAIS  </t>
  </si>
  <si>
    <t>CE5765</t>
  </si>
  <si>
    <t>CA0741</t>
  </si>
  <si>
    <t xml:space="preserve">MAO-DE-OBRA DE ANALISTA AMBIENTAL,PARA SERVICOS DE CONSULTORIA DE ENGENHARIA E ARQUITETURA,EXCLUSIVE ENCARGOS SOCIAIS  </t>
  </si>
  <si>
    <t>CA5741</t>
  </si>
  <si>
    <t>CA0742</t>
  </si>
  <si>
    <t xml:space="preserve">MAO-DE-OBRA DE ANALISTA AMBIENTAL,PARA SERVICOS DE CONSULTORIA DE ENGENHARIA E ARQUITETURA,INCLUSIVE ENCARGOS SOCIAIS  </t>
  </si>
  <si>
    <t>CA5742</t>
  </si>
  <si>
    <t>CA0733</t>
  </si>
  <si>
    <t xml:space="preserve">MAO-DE-OBRA DE ANALISTA DE SISTEMA JUNIOR,PARA SERVICOS DE CONSULTORIA DE ENGENHARIA E ARQUITETURA,INCLUSIVE ENCARGOS SOCIAIS  </t>
  </si>
  <si>
    <t>CA5733</t>
  </si>
  <si>
    <t>CA0734</t>
  </si>
  <si>
    <t xml:space="preserve">MAO-DE-OBRA DE ANALISTA DE SISTEMA PLENO,PARA SERVICOS DE CONSULTORIA DE ENGENHARIA E ARQUITETURA,INCLUSIVE ENCARGOS SOCIAIS  </t>
  </si>
  <si>
    <t>CA5734</t>
  </si>
  <si>
    <t>CA0735</t>
  </si>
  <si>
    <t xml:space="preserve">MAO-DE-OBRA DE ANALISTA DE SISTEMA SENIOR,PARA SERVICOS DE CONSULTORIA DE ENGENHARIA E ARQUITETURA,INCLUSIVE ENCARGOS SOCIAIS  </t>
  </si>
  <si>
    <t>CA5735</t>
  </si>
  <si>
    <t>CE0764</t>
  </si>
  <si>
    <t xml:space="preserve">MAO-DE-OBRA DE APONTADOR,INCLUSIVE ENCARGOS SOCIAIS  </t>
  </si>
  <si>
    <t>CE5764</t>
  </si>
  <si>
    <t>CE0809</t>
  </si>
  <si>
    <t xml:space="preserve">MAO-DE-OBRA DE APROPRIADOR,INCLUSIVE ENCARGOS SOCIAIS  </t>
  </si>
  <si>
    <t>CE5809</t>
  </si>
  <si>
    <t>CE0760</t>
  </si>
  <si>
    <t xml:space="preserve">MAO-DE-OBRA DE ARMADOR,INCLUSIVE ENCARGOS SOCIAIS  </t>
  </si>
  <si>
    <t>CE5760</t>
  </si>
  <si>
    <t>CA0718</t>
  </si>
  <si>
    <t xml:space="preserve">MAO-DE-OBRA DE ARQUITETO OU ENGENHEIRO COORDENADOR,PARA SERVICOS DE CONSULTORIA DE ENGENHARIA E ARQUITETURA,INCLUSIVE ENCARGOS SOCIAIS  </t>
  </si>
  <si>
    <t>CA5718</t>
  </si>
  <si>
    <t>CA0719</t>
  </si>
  <si>
    <t xml:space="preserve">MAO-DE-OBRA DE ARQUITETO OU ENGENHEIRO JUNIOR,PARA SERVICOS DE CONSULTORIA DE ENGENHARIA E ARQUITETURA,INCLUSIVE ENCARGOS SOCIAIS  </t>
  </si>
  <si>
    <t>CA5719</t>
  </si>
  <si>
    <t>CA0720</t>
  </si>
  <si>
    <t xml:space="preserve">MAO-DE-OBRA DE ARQUITETO OU ENGENHEIRO PLENO,PARA SERVICOS DE CONSULTORIA DE ENGENHARIA E ARQUITETURA,INCLUSIVE ENCARGOSSOCIAIS  </t>
  </si>
  <si>
    <t>CA5720</t>
  </si>
  <si>
    <t>CA0721</t>
  </si>
  <si>
    <t xml:space="preserve">MAO-DE-OBRA DE ARQUITETO OU ENGENHEIRO SENIOR,PARA SERVICOS DE CONSULTORIA DE ENGENHARIA E ARQUITETURA,INCLUSIVE ENCARGOS SOCIAIS  </t>
  </si>
  <si>
    <t>CA5721</t>
  </si>
  <si>
    <t>CE0766</t>
  </si>
  <si>
    <t xml:space="preserve">MAO-DE-OBRA DE AUXILIAR DE ALMOXARIFE,INCLUSIVE ENCARGOS SOCIAIS  </t>
  </si>
  <si>
    <t>CE5766</t>
  </si>
  <si>
    <t>CE0805</t>
  </si>
  <si>
    <t xml:space="preserve">MAO-DE-OBRA DE AUXILIAR DE ENFERMAGEM,INCLUSIVE ENCARGOS SOCIAIS  </t>
  </si>
  <si>
    <t>CE5805</t>
  </si>
  <si>
    <t>CE0781</t>
  </si>
  <si>
    <t xml:space="preserve">MAO-DE-OBRA DE AUXILIAR DE ESCRITORIO,INCLUSIVE ENCARGOS SOCIAIS  </t>
  </si>
  <si>
    <t>CE5781</t>
  </si>
  <si>
    <t>CE0768</t>
  </si>
  <si>
    <t xml:space="preserve">MAO-DE-OBRA DE AUXILIAR TECNICO,INCLUSIVE ENCARGOS SOCIAIS  </t>
  </si>
  <si>
    <t>CE5768</t>
  </si>
  <si>
    <t>CA0716</t>
  </si>
  <si>
    <t xml:space="preserve">MAO-DE-OBRA DE AUXILIAR TECNICO,PARA SERVICOS DE CONSULTORIA DE ENGENHARIA E ARQUITETURA,INCLUSIVE ENCARGOS SOCIAIS  </t>
  </si>
  <si>
    <t>CA5716</t>
  </si>
  <si>
    <t>CA0706</t>
  </si>
  <si>
    <t xml:space="preserve">MAO-DE-OBRA DE BIOLOGO JUNIOR,PARA SERVICOS DE CONSULTORIA DE ENGENHARIA E ARQUITETURA,INCLUSIVE ENCARGOS SOCIAIS  </t>
  </si>
  <si>
    <t>CA5706</t>
  </si>
  <si>
    <t>CA0707</t>
  </si>
  <si>
    <t xml:space="preserve">MAO-DE-OBRA DE BIOLOGO PLENO,PARA SERVICOS DE CONSULTORIA DE ENGENHARIA E ARQUITETURA,INCLUSIVE ENCARGOS SOCIAIS  </t>
  </si>
  <si>
    <t>CA5707</t>
  </si>
  <si>
    <t>CA0708</t>
  </si>
  <si>
    <t xml:space="preserve">MAO-DE-OBRA DE BIOLOGO SENIOR,PARA SERVICOS DE CONSULTORIA DE ENGENHARIA E ARQUITETURA,INCLUSIVE ENCARGOS SOCIAIS  </t>
  </si>
  <si>
    <t>CA5708</t>
  </si>
  <si>
    <t>CE0753</t>
  </si>
  <si>
    <t xml:space="preserve">MAO-DE-OBRA DE BOMBEIRO HIDRAULICO,INCLUSIVE ENCARGOS SOCIAIS  </t>
  </si>
  <si>
    <t>CE5753</t>
  </si>
  <si>
    <t>CE0782</t>
  </si>
  <si>
    <t xml:space="preserve">MAO-DE-OBRA DE CALCETEIRO,INCLUSIVE ENCARGOS SOCIAIS  </t>
  </si>
  <si>
    <t>CE5782</t>
  </si>
  <si>
    <t>CE0754</t>
  </si>
  <si>
    <t xml:space="preserve">MAO-DE-OBRA DE CARPINTEIRO DE ESQUADRIAS,INCLUSIVE ENCARGOS SOCIAIS  </t>
  </si>
  <si>
    <t>CE5754</t>
  </si>
  <si>
    <t>CE0752</t>
  </si>
  <si>
    <t xml:space="preserve">MAO-DE-OBRA DE CARPINTEIRO DE FORMAS,INCLUSIVE ENCARGOS SOCIAIS  </t>
  </si>
  <si>
    <t>CE5752</t>
  </si>
  <si>
    <t>CE0778</t>
  </si>
  <si>
    <t xml:space="preserve">MAO-DE-OBRA DE CHEFE DE ESCRITORIO,INCLUSIVE ENCARGOS SOCIAIS  </t>
  </si>
  <si>
    <t>CE5778</t>
  </si>
  <si>
    <t>CE0811</t>
  </si>
  <si>
    <t xml:space="preserve">MAO-DE-OBRA DE COMPRADOR,INCLUSIVE ENCARGOS SOCIAIS  </t>
  </si>
  <si>
    <t>CE5811</t>
  </si>
  <si>
    <t>CA0728</t>
  </si>
  <si>
    <t xml:space="preserve">MAO-DE-OBRA DE CONSULTOR,PARA SERVICOS DE CONSULTORIA DE ENGENHARIA E ARQUITETURA,EXCLUSIVE ENCARGOS SOCIAIS  </t>
  </si>
  <si>
    <t>CA5728</t>
  </si>
  <si>
    <t>CA0729</t>
  </si>
  <si>
    <t xml:space="preserve">MAO-DE-OBRA DE CONSULTOR,PARA SERVICOS DE CONSULTORIA DE ENGENHARIA E ARQUITETURA,INCLUSIVE ENCARGOS SOCIAIS  </t>
  </si>
  <si>
    <t>CA5729</t>
  </si>
  <si>
    <t>CE0814</t>
  </si>
  <si>
    <t xml:space="preserve">MAO-DE-OBRA DE COPEIRO,INCLUSIVE ENCARGOS SOCIAIS  </t>
  </si>
  <si>
    <t>CE5814</t>
  </si>
  <si>
    <t>CE0812</t>
  </si>
  <si>
    <t xml:space="preserve">MAO-DE-OBRA DE COZINHEIRO,INCLUSIVE ENCARGOS SOCIAIS  </t>
  </si>
  <si>
    <t>CE5812</t>
  </si>
  <si>
    <t>CE0792</t>
  </si>
  <si>
    <t xml:space="preserve">MAO-DE-OBRA DE DESENHISTA B,INCLUSIVE ENCARGOS SOCIAIS  </t>
  </si>
  <si>
    <t>CE5792</t>
  </si>
  <si>
    <t>CA0722</t>
  </si>
  <si>
    <t xml:space="preserve">MAO-DE-OBRA DE DESENHISTA CADISTA JUNIOR,PARA SERVICOS DE CONSULTORIA DE ENGENHARIA E ARQUITETURA,INCLUSIVE ENCARGOS SOCIAIS  </t>
  </si>
  <si>
    <t>CA5722</t>
  </si>
  <si>
    <t>CA0723</t>
  </si>
  <si>
    <t xml:space="preserve">MAO-DE-OBRA DE DESENHISTA CADISTA PLENO,PARA SERVICOS DE CONSULTORIA DE ENGENHARIA E ARQUITETURA,INCLUSIVE ENCARGOS SOCIAIS  </t>
  </si>
  <si>
    <t>CA5723</t>
  </si>
  <si>
    <t>CA0724</t>
  </si>
  <si>
    <t xml:space="preserve">MAO-DE-OBRA DE DESENHISTA CADISTA SENIOR,PARA SERVICOS DE CONSULTORIA DE ENGENHARIA E ARQUITETURA,INCLUSIVE ENCARGOS SOCIAIS  </t>
  </si>
  <si>
    <t>CA5724</t>
  </si>
  <si>
    <t>CE0810</t>
  </si>
  <si>
    <t xml:space="preserve">MAO-DE-OBRA DE DIGITADOR,INCLUSIVE ENCARGOS SOCIAIS  </t>
  </si>
  <si>
    <t>CE5810</t>
  </si>
  <si>
    <t>CA0736</t>
  </si>
  <si>
    <t xml:space="preserve">MAO-DE-OBRA DE DIGITADOR,PARA SERVICOS DE CONSULTORIA DE ENGENHARIA E ARQUITETURA,INCLUSIVE ENCARGOS SOCIAIS  </t>
  </si>
  <si>
    <t>CA5736</t>
  </si>
  <si>
    <t>CE0755</t>
  </si>
  <si>
    <t xml:space="preserve">MAO-DE-OBRA DE ELETRICISTA,INCLUSIVE ENCARGOS SOCIAIS  </t>
  </si>
  <si>
    <t>CE5755</t>
  </si>
  <si>
    <t>CE0770</t>
  </si>
  <si>
    <t xml:space="preserve">MAO-DE-OBRA DE ENCARREGADO DE OBRA,INCLUSIVE ENCARGOS SOCIAIS  </t>
  </si>
  <si>
    <t>CE5770</t>
  </si>
  <si>
    <t>CE0804</t>
  </si>
  <si>
    <t xml:space="preserve">MAO-DE-OBRA DE ENFERMEIRO,INCLUSIVE ENCARGOS SOCIAIS  </t>
  </si>
  <si>
    <t>CE5804</t>
  </si>
  <si>
    <t>CE0784</t>
  </si>
  <si>
    <t xml:space="preserve">MAO-DE-OBRA DE ENGARREGADO DE MONTAGEM,INCLUSIVE ENCARGOS SOCIAIS  </t>
  </si>
  <si>
    <t>CE5784</t>
  </si>
  <si>
    <t>CE0802</t>
  </si>
  <si>
    <t xml:space="preserve">MAO-DE-OBRA DE ENGENHEIRO DE SEGURANCA DO TRABALHO,INCLUSIVE ENCARGOS SOCIAIS  </t>
  </si>
  <si>
    <t>CE5802</t>
  </si>
  <si>
    <t>CE0775</t>
  </si>
  <si>
    <t xml:space="preserve">MAO-DE-OBRA DE ENGENHEIRO OU ARQUITETO COORDENADOR GERAL DE PROJETOS OU SUPERVISOR DE OBRAS,INCLUSIVE ENCARGOS SOCIAIS  </t>
  </si>
  <si>
    <t>CE5775</t>
  </si>
  <si>
    <t>CE0773</t>
  </si>
  <si>
    <t xml:space="preserve">MAO-DE-OBRA DE ENGENHEIRO OU ARQUITETO JR.,INCLUSIVE ENCARGOS SOCIAIS  </t>
  </si>
  <si>
    <t>CE5773</t>
  </si>
  <si>
    <t>CE0774</t>
  </si>
  <si>
    <t xml:space="preserve">MAO-DE-OBRA DE ENGENHEIRO OU ARQUITETO SENIOR,INCLUSIVE ENCARGOS SOCIAIS  </t>
  </si>
  <si>
    <t>CE5774</t>
  </si>
  <si>
    <t>CA0739</t>
  </si>
  <si>
    <t xml:space="preserve">MAO-DE-OBRA DE ENGENHEIRO SANITARISTA,PARA SERVICOS DE CONSULTORIA DE ENGENHARIA E ARQUITETURA,EXCLUSIVE ENCARGOS SOCIAIS  </t>
  </si>
  <si>
    <t>CA5739</t>
  </si>
  <si>
    <t>CA0740</t>
  </si>
  <si>
    <t xml:space="preserve">MAO-DE-OBRA DE ENGENHEIRO SANITARISTA,PARA SERVICOS DE CONSULTORIA DE ENGENHARIA E ARQUITETURA,INCLUSIVE ENCARGOS SOCIAIS  </t>
  </si>
  <si>
    <t>CA5740</t>
  </si>
  <si>
    <t>CE0780</t>
  </si>
  <si>
    <t xml:space="preserve">MAO-DE-OBRA DE ESCRITURARIO,INCLUSIVE ENCARGOS SOCIAIS  </t>
  </si>
  <si>
    <t>CE5780</t>
  </si>
  <si>
    <t>CE0767</t>
  </si>
  <si>
    <t xml:space="preserve">MAO-DE-OBRA DE ESTAGIARIO,INCLUSIVE ENCARGOS SOCIAIS  </t>
  </si>
  <si>
    <t>CE5767</t>
  </si>
  <si>
    <t>CE0750</t>
  </si>
  <si>
    <t xml:space="preserve">MAO-DE-OBRA DE ESTUCADOR,INCLUSIVE ENCARGOS SOCIAIS  </t>
  </si>
  <si>
    <t>CE5750</t>
  </si>
  <si>
    <t>CE0813</t>
  </si>
  <si>
    <t xml:space="preserve">MAO-DE-OBRA DE FAXINEIRO,INCLUSIVE ENCARGOS SOCIAIS  </t>
  </si>
  <si>
    <t>CE5813</t>
  </si>
  <si>
    <t>CE0769</t>
  </si>
  <si>
    <t xml:space="preserve">MAO-DE-OBRA DE FEITOR (ENCARREGADO DE TURMA),INCLUSIVE ENCARGOS SOCIAIS  </t>
  </si>
  <si>
    <t>CE5769</t>
  </si>
  <si>
    <t>CA0712</t>
  </si>
  <si>
    <t xml:space="preserve">MAO-DE-OBRA DE GEOLOGO JUNIOR,PARA SERVICOS DE CONSULTORIA DE ENGENHARIA E ARQUITETURA,INCLUSIVE ENCARGOS SOCIAIS  </t>
  </si>
  <si>
    <t>CA5712</t>
  </si>
  <si>
    <t>CA0713</t>
  </si>
  <si>
    <t xml:space="preserve">MAO-DE-OBRA DE GEOLOGO PLENO,PARA SERVICOS DE CONSULTORIA DE ENGENHARIA E ARQUITETURA,INCLUSIVE ENCARGOS SOCIAIS  </t>
  </si>
  <si>
    <t>CA5713</t>
  </si>
  <si>
    <t>CA0714</t>
  </si>
  <si>
    <t xml:space="preserve">MAO-DE-OBRA DE GEOLOGO SENIOR,PARA SERVICOS DE CONSULTORIA DE ENGENHARIA E ARQUITETURA,INCLUSIVE ENCARGOS SOCIAIS  </t>
  </si>
  <si>
    <t>CA5714</t>
  </si>
  <si>
    <t>CE0747</t>
  </si>
  <si>
    <t xml:space="preserve">MAO-DE-OBRA DE GESSEIRO,INCLUSIVE ENCARGOS SOCIAIS  </t>
  </si>
  <si>
    <t>CE5747</t>
  </si>
  <si>
    <t>CE0785</t>
  </si>
  <si>
    <t xml:space="preserve">MAO-DE-OBRA DE IMPERMEABILIZADOR,INCLUSIVE ENCARGOS SOCIAIS  </t>
  </si>
  <si>
    <t>CE5785</t>
  </si>
  <si>
    <t>CE0762</t>
  </si>
  <si>
    <t xml:space="preserve">MAO-DE-OBRA DE JARDINEIRO,INCLUSIVE ENCARGOS SOCIAIS  </t>
  </si>
  <si>
    <t>CE5762</t>
  </si>
  <si>
    <t>CE0748</t>
  </si>
  <si>
    <t xml:space="preserve">MAO-DE-OBRA DE LADRILHEIRO,INCLUSIVE ENCARGOS SOCIAIS  </t>
  </si>
  <si>
    <t>CE5748</t>
  </si>
  <si>
    <t>CE0744</t>
  </si>
  <si>
    <t xml:space="preserve">MAO-DE-OBRA DE MARCENEIRO,INCLUSIVE ENCARGOS SOCIAIS  </t>
  </si>
  <si>
    <t>CE5744</t>
  </si>
  <si>
    <t>CE0761</t>
  </si>
  <si>
    <t xml:space="preserve">MAO-DE-OBRA DE MARTELETEIRO,INCLUSIVE ENCARGOS SOCIAIS  </t>
  </si>
  <si>
    <t>CE5761</t>
  </si>
  <si>
    <t>CE0793</t>
  </si>
  <si>
    <t xml:space="preserve">MAO-DE-OBRA DE MECANICO DE MAQUINAS,INCLUSIVE ENCARGOS SOCIAIS  </t>
  </si>
  <si>
    <t>CE5793</t>
  </si>
  <si>
    <t>CE0808</t>
  </si>
  <si>
    <t xml:space="preserve">MAO-DE-OBRA DE MEDICO DO TRABALHO,INCLUSIVE ENCARGOS SOCIAIS  </t>
  </si>
  <si>
    <t>CE5808</t>
  </si>
  <si>
    <t>CE0798</t>
  </si>
  <si>
    <t xml:space="preserve">MAO-DE-OBRA DE MERGULHADOR,INCLUSIVE ENCARGOS SOCIAIS  </t>
  </si>
  <si>
    <t>CE5798</t>
  </si>
  <si>
    <t>CE0771</t>
  </si>
  <si>
    <t xml:space="preserve">MAO-DE-OBRA DE MESTRE DE OBRA "A",INCLUSIVE ENCARGOS SOCIAIS  </t>
  </si>
  <si>
    <t>CE5771</t>
  </si>
  <si>
    <t>CE0772</t>
  </si>
  <si>
    <t xml:space="preserve">MAO-DE-OBRA DE MESTRE DE OBRA "B",INCLUSIVE ENCARGOS SOCIAIS  </t>
  </si>
  <si>
    <t>CE5772</t>
  </si>
  <si>
    <t>CE0795</t>
  </si>
  <si>
    <t xml:space="preserve">MAO-DE-OBRA DE MONTADOR ELETROMECANICO,INCLUSIVE ENCARGOS SOCIAIS  </t>
  </si>
  <si>
    <t>CE5795</t>
  </si>
  <si>
    <t>CE0790</t>
  </si>
  <si>
    <t xml:space="preserve">MAO-DE-OBRA DE MOTORISTA,INCLUSIVE ENCARGOS SOCIAIS  </t>
  </si>
  <si>
    <t>CE5790</t>
  </si>
  <si>
    <t>CE0800</t>
  </si>
  <si>
    <t xml:space="preserve">MAO-DE-OBRA DE MUSEOLOGO RESTAURADOR,INCLUSIVE ENCARGOS SOCIAIS  </t>
  </si>
  <si>
    <t>CE5800</t>
  </si>
  <si>
    <t>CE0763</t>
  </si>
  <si>
    <t xml:space="preserve">MAO-DE-OBRA DE OPERADOR DE MAQUINAS,INCLUSIVE ENCARGOS SOCIAIS  </t>
  </si>
  <si>
    <t>CE5763</t>
  </si>
  <si>
    <t>CE0751</t>
  </si>
  <si>
    <t xml:space="preserve">MAO-DE-OBRA DE PEDREIRO,INCLUSIVE ENCARGOS SOCIAIS  </t>
  </si>
  <si>
    <t>CE5751</t>
  </si>
  <si>
    <t>CE0756</t>
  </si>
  <si>
    <t xml:space="preserve">MAO-DE-OBRA DE PINTOR DE LETRAS,INCLUSIVE ENCARGOS SOCIAIS  </t>
  </si>
  <si>
    <t>CE5756</t>
  </si>
  <si>
    <t>CE0746</t>
  </si>
  <si>
    <t xml:space="preserve">MAO-DE-OBRA DE PINTOR,INCLUSIVE ENCARGOS SOCIAIS  </t>
  </si>
  <si>
    <t>CE5746</t>
  </si>
  <si>
    <t>CA0730</t>
  </si>
  <si>
    <t xml:space="preserve">MAO-DE-OBRA DE PROGRAMADOR DE INFORMATICA JUNIOR,PARA SERVICOS DE CONSULTORIA DE ENGENHARIA E ARQUITETURA,INCLUSIVE ENCARGOS SOCIAIS  </t>
  </si>
  <si>
    <t>CA5730</t>
  </si>
  <si>
    <t>CA0731</t>
  </si>
  <si>
    <t xml:space="preserve">MAO-DE-OBRA DE PROGRAMADOR DE INFORMATICA PLENO,PARA SERVICOS DE CONSULTORIA DE ENGENHARIA E ARQUITETURA,INCLUSIVE ENCARGOS SOCIAIS  </t>
  </si>
  <si>
    <t>CA5731</t>
  </si>
  <si>
    <t>CA0732</t>
  </si>
  <si>
    <t xml:space="preserve">MAO-DE-OBRA DE PROGRAMADOR DE INFORMATICA SENIOR,PARA SERVICOS DE CONSULTORIA DE ENGENHARIA E ARQUITETURA,INCLUSIVE ENCARGOS SOCIAIS  </t>
  </si>
  <si>
    <t>CA5732</t>
  </si>
  <si>
    <t>CA0725</t>
  </si>
  <si>
    <t xml:space="preserve">MAO-DE-OBRA DE PROJETISTA CADISTA JUNIOR,PARA SERVICOS DE CONSULTORIA DE ENGENHARIA E ARQUITETURA,INCLUSIVE ENCARGOS SOCIAIS  </t>
  </si>
  <si>
    <t>CA5725</t>
  </si>
  <si>
    <t>CA0726</t>
  </si>
  <si>
    <t xml:space="preserve">MAO-DE-OBRA DE PROJETISTA CADISTA PLENO,PARA SERVICOS DE CONSULTORIA DE ENGENHARIA E ARQUITETURA,INCLUSIVE ENCARGOS SOCIAIS  </t>
  </si>
  <si>
    <t>CA5726</t>
  </si>
  <si>
    <t>CA0727</t>
  </si>
  <si>
    <t xml:space="preserve">MAO-DE-OBRA DE PROJETISTA CADISTA SENIOR,PARA SERVICOS DE CONSULTORIA DE ENGENHARIA E ARQUITETURA,INCLUSIVE ENCARGOS SOCIAIS  </t>
  </si>
  <si>
    <t>CA5727</t>
  </si>
  <si>
    <t>CE0799</t>
  </si>
  <si>
    <t xml:space="preserve">MAO-DE-OBRA DE RASTILHEIRO,INCLUSIVE ENCARGOS SOCIAIS  </t>
  </si>
  <si>
    <t>CE5799</t>
  </si>
  <si>
    <t>CE0779</t>
  </si>
  <si>
    <t xml:space="preserve">MAO-DE-OBRA DE SECRETARIA,INCLUSIVE ENCARGOS SOCIAIS  </t>
  </si>
  <si>
    <t>CE5779</t>
  </si>
  <si>
    <t>CA0717</t>
  </si>
  <si>
    <t xml:space="preserve">MAO-DE-OBRA DE SECRETARIA,PARA SERVICOS DE CONSULTORIA DE ENGENHARIA E ARQUITETURA,INCLUSIVE ENCARGOS SOCIAIS  </t>
  </si>
  <si>
    <t>CA5717</t>
  </si>
  <si>
    <t>CE0745</t>
  </si>
  <si>
    <t xml:space="preserve">MAO-DE-OBRA DE SERRALHEIRO DE CONSTRUCAO CIVIL,INCLUSIVE ENCARGOS SOCIAIS  </t>
  </si>
  <si>
    <t>CE5745</t>
  </si>
  <si>
    <t>CE0757</t>
  </si>
  <si>
    <t xml:space="preserve">MAO-DE-OBRA DE SERVENTE,INCLUSIVE ENCARGOS SOCIAIS  </t>
  </si>
  <si>
    <t>CE5757</t>
  </si>
  <si>
    <t>CE0759</t>
  </si>
  <si>
    <t xml:space="preserve">MAO-DE-OBRA DE SOLDADOR,INCLUSIVE ENCARGOS SOCIAIS  </t>
  </si>
  <si>
    <t>CE5759</t>
  </si>
  <si>
    <t>CE0749</t>
  </si>
  <si>
    <t xml:space="preserve">MAO-DE-OBRA DE TAQUEIRO,INCLUSIVE ENCARGOS SOCIAIS  </t>
  </si>
  <si>
    <t>CE5749</t>
  </si>
  <si>
    <t>CE0801</t>
  </si>
  <si>
    <t xml:space="preserve">MAO-DE-OBRA DE TECNICO A,PARA OBRAS RODOVIARIAS,INCLUSIVE ENCARGOS SOCIAIS  </t>
  </si>
  <si>
    <t>CE5801</t>
  </si>
  <si>
    <t>CE0786</t>
  </si>
  <si>
    <t xml:space="preserve">MAO-DE-OBRA DE TECNICO DE EDIFICACOES,INCLUSIVE ENCARGOS SOCIAIS  </t>
  </si>
  <si>
    <t>CE5786</t>
  </si>
  <si>
    <t>CE0807</t>
  </si>
  <si>
    <t xml:space="preserve">MAO-DE-OBRA DE TECNICO DE MEDICAO DE OBRAS,INCLUSIVE ENCARGOS SOCIAIS  </t>
  </si>
  <si>
    <t>CE5807</t>
  </si>
  <si>
    <t>CE0806</t>
  </si>
  <si>
    <t xml:space="preserve">MAO-DE-OBRA DE TECNICO DE QUALIDADE,INCLUSIVE ENCARGOS SOCIAIS  </t>
  </si>
  <si>
    <t>CE5806</t>
  </si>
  <si>
    <t>CE0803</t>
  </si>
  <si>
    <t xml:space="preserve">MAO-DE-OBRA DE TECNICO DE SEGURANCA DO TRABALHO,INCLUSIVE ENCARGOS SOCIAIS  </t>
  </si>
  <si>
    <t>CE5803</t>
  </si>
  <si>
    <t>CA0715</t>
  </si>
  <si>
    <t xml:space="preserve">MAO-DE-OBRA DE TECNICO ESPECIALIZADO,PARA SERVICOS DE CONSULTORIA DE ENGENHARIA E ARQUITETURA,INCLUSIVE ENCARGOS SOCIAIS  </t>
  </si>
  <si>
    <t>CA5715</t>
  </si>
  <si>
    <t>CE0791</t>
  </si>
  <si>
    <t xml:space="preserve">MAO-DE-OBRA DE TOPOGRAFO B,INCLUSIVE ENCARGOS SOCIAIS  </t>
  </si>
  <si>
    <t>CE5791</t>
  </si>
  <si>
    <t>CE0794</t>
  </si>
  <si>
    <t xml:space="preserve">MAO-DE-OBRA DE TORNEIRO MECANICO,INCLUSIVE ENCARGOS SOCIAIS  </t>
  </si>
  <si>
    <t>CE5794</t>
  </si>
  <si>
    <t>CE0783</t>
  </si>
  <si>
    <t xml:space="preserve">MAO-DE-OBRA DE VIDRACEIRO,INCLUSIVE ENCARGOS SOCIAIS  </t>
  </si>
  <si>
    <t>CE5783</t>
  </si>
  <si>
    <t>CE0743</t>
  </si>
  <si>
    <t xml:space="preserve">MAO-DE-OBRA DE VIGIA,INCLUSIVE ENCARGOS SOCIAIS  </t>
  </si>
  <si>
    <t>CE5743</t>
  </si>
  <si>
    <t>CE0776</t>
  </si>
  <si>
    <t xml:space="preserve">MAO-DE-OBRA DESENHISTA "A",INCLUSIVE ENCARGOS SOCIAIS  </t>
  </si>
  <si>
    <t>CE5776</t>
  </si>
  <si>
    <t>CE0797</t>
  </si>
  <si>
    <t xml:space="preserve">MAO-DE-OBRA ELETROTECNICO,INCLUSIVE ENCARGOS SOCIAIS  </t>
  </si>
  <si>
    <t>CE5797</t>
  </si>
  <si>
    <t>CE0788</t>
  </si>
  <si>
    <t xml:space="preserve">MAO-DE-OBRA PARA AUXILIAR DE TOPOGRAFIA,INCLUSIVE ENCARGOS SOCIAIS  </t>
  </si>
  <si>
    <t>CE5788</t>
  </si>
  <si>
    <t>CE0789</t>
  </si>
  <si>
    <t xml:space="preserve">MAO-DE-OBRA PARA LABORATORISTA "A",INCLUSIVE ENCARGOS SOCIAIS  </t>
  </si>
  <si>
    <t>CE5789</t>
  </si>
  <si>
    <t>CE0787</t>
  </si>
  <si>
    <t xml:space="preserve">MAO-DE-OBRA PARA TOPOGRAFO "A",INCLUSIVE ENCARGOS SOCIAIS  </t>
  </si>
  <si>
    <t>CE5787</t>
  </si>
  <si>
    <t>CE0831</t>
  </si>
  <si>
    <t xml:space="preserve">MAPA TATIL(BRAILLE/RELEVO) EM ACRILICO,MEDINDO 54X39CM,PARA SINALIZACAO E LOCALIZACAO DE AMBIENTES,EXCLUSIVE PEDESTAL.FORNECIMENTO E COLOCACAO  </t>
  </si>
  <si>
    <t>CE5831</t>
  </si>
  <si>
    <t>CS0262</t>
  </si>
  <si>
    <t xml:space="preserve">MAQUINA DE DEMARCACAO DE FAIXAS A FRIO PARA USO RODOVIARIO E URBANO,EXCLUSIVE OPERADOR  </t>
  </si>
  <si>
    <t>CS0263</t>
  </si>
  <si>
    <t>CS5262</t>
  </si>
  <si>
    <t>CS5263</t>
  </si>
  <si>
    <t>CS0265</t>
  </si>
  <si>
    <t xml:space="preserve">MAQUINA DE DEMARCACAO DE FAIXAS,COM FUSOR APLICADOR E FUSOR DERRETEDOR,PARA USO RODOVIARIO E URBANO  </t>
  </si>
  <si>
    <t>CS5265</t>
  </si>
  <si>
    <t>CS0264</t>
  </si>
  <si>
    <t xml:space="preserve">MAQUINA DE DEMARCACAO DE FAIXAS,COM FUSOR APLICADOR E FUSOR DERRETEDOR,PARA USO RODOVIARIO E URBANO,EXCLUSIVE OPERADOR  </t>
  </si>
  <si>
    <t>CS5264</t>
  </si>
  <si>
    <t>CS0382</t>
  </si>
  <si>
    <t xml:space="preserve">MAQUINA DE SOLDA A ARCO,DE 375A,COM MOTOR DIESEL,EXCLUSIVE OPERADOR  </t>
  </si>
  <si>
    <t>CS0383</t>
  </si>
  <si>
    <t>CS0384</t>
  </si>
  <si>
    <t>CS5382</t>
  </si>
  <si>
    <t>CS5383</t>
  </si>
  <si>
    <t>CS5384</t>
  </si>
  <si>
    <t>CS0379</t>
  </si>
  <si>
    <t xml:space="preserve">MAQUINA DE SOLDA A ARCO,DE 375A,COM MOTOR ELETRICO,EXCLUSIVE OPERADOR  </t>
  </si>
  <si>
    <t>CS0380</t>
  </si>
  <si>
    <t>CS0381</t>
  </si>
  <si>
    <t>CS5379</t>
  </si>
  <si>
    <t>CS5380</t>
  </si>
  <si>
    <t>CS5381</t>
  </si>
  <si>
    <t>CS0528</t>
  </si>
  <si>
    <t xml:space="preserve">MAQUINA DE SOLDA POR TERMOFUSAO PARA GEOMEMBRANAS PEAD COM ESPESSURAS DE 0,5MM A 2,0MM,POTENCIA DE 800W,FREQUENCIA DE 50/60HZ,TENSAO DE 220V,EXCLUSIVE OPERADOR  </t>
  </si>
  <si>
    <t>CS0529</t>
  </si>
  <si>
    <t>CS0530</t>
  </si>
  <si>
    <t>CS5528</t>
  </si>
  <si>
    <t>CS5529</t>
  </si>
  <si>
    <t>CS5530</t>
  </si>
  <si>
    <t>CS0531</t>
  </si>
  <si>
    <t xml:space="preserve">MAQUINA DE SOLDA POR TERMOFUSAO PARA GEOMEMBRANAS PEAD COM ESPESSURAS DE 0,5MM A 2,5MM,POTENCIA DE 1800/1500/1200W,FREQUENCIA DE 50/60 HZ, TENSAO DE 220V,EXCLUSIVE OPERADOR  </t>
  </si>
  <si>
    <t>CS5531</t>
  </si>
  <si>
    <t>CS0532</t>
  </si>
  <si>
    <t xml:space="preserve">MAQUINA DE SOLDA POR TERMOFUSAO PARA GEOMEMBRANAS PEAD COM ESPESSURAS DE 0,5MM A 2,5MM,POTENCIA DE 1800/1500/1200W,FREQUENCIA DE 50/60 HZ,TENSAO DE 220V,EXCLUSIVE OPERADOR  </t>
  </si>
  <si>
    <t>CS0533</t>
  </si>
  <si>
    <t>CS5532</t>
  </si>
  <si>
    <t>CS5533</t>
  </si>
  <si>
    <t>CS0143</t>
  </si>
  <si>
    <t xml:space="preserve">MAQUINA FRESADORA A FRIO,LARGURA DE FRESAGEM DE 1,00M,INCLUSIVE OPERADOR E AJUDANTE  </t>
  </si>
  <si>
    <t>CS0144</t>
  </si>
  <si>
    <t>CS0145</t>
  </si>
  <si>
    <t>CS5143</t>
  </si>
  <si>
    <t>CS5144</t>
  </si>
  <si>
    <t>CS5145</t>
  </si>
  <si>
    <t>CS0269</t>
  </si>
  <si>
    <t xml:space="preserve">MAQUINA POLIDORA,12A,220V,EXCLUSIVE ESMERIL E OPERADOR  </t>
  </si>
  <si>
    <t>CS0270</t>
  </si>
  <si>
    <t>CS5269</t>
  </si>
  <si>
    <t>CS5270</t>
  </si>
  <si>
    <t>CS0253</t>
  </si>
  <si>
    <t xml:space="preserve">MAQUINAS DE JUNTAS(SERRA DE CONCRETO) MOTOR A GASOLINA PARTIDA MANUAL,CHASSIS REFORCADO,GUARDA PROTETORA PARA ACOMADAR SERRAS DE ATE 14",SERRA PARA CONCRETO ESPECIALMENTE DESENVOLVIDA PARA ABERTURAS DE JUNTA DE DILATACAO COM 3.600RPM,INCLUSIVE OPERADOR  </t>
  </si>
  <si>
    <t>CS5253</t>
  </si>
  <si>
    <t>CS0251</t>
  </si>
  <si>
    <t xml:space="preserve">MAQUINAS DE JUNTAS(SERRA DE CONCRETO) MOTOR A GASOLINA PARTIDA MANUAL,CHASSIS REFORCADO,GUARDA PROTETORA PARA ACOMODAR SERRAS DE ATE 14",SERRA PARA CONCRETO ESPECIALMENTE DESENVOLVIDA PARA ABERTURAS DE JUNTA DE DILATACAO COM 3.600RPM,INCLUSIVE OPERADOR  </t>
  </si>
  <si>
    <t>CS0252</t>
  </si>
  <si>
    <t>CS5251</t>
  </si>
  <si>
    <t>CS5252</t>
  </si>
  <si>
    <t>CA0413</t>
  </si>
  <si>
    <t xml:space="preserve">MARCACAO DE OBRA SEM INSTRUMENTO TOPOGRAFICO,CONSIDERADA A PROJECAO HORIZONTAL DA AREA ENVOLVENTE  </t>
  </si>
  <si>
    <t>CA5413</t>
  </si>
  <si>
    <t>CQ0090</t>
  </si>
  <si>
    <t xml:space="preserve">MARCACAO DE QUADRA DE ESPORTE OU VAGA DE GARAGEM COM TINTA A BASE DE BORRACHA CLORADA,COM UTILIZACAO DE SELADOR E SOLVENTE PROPRIO E FITA CREPE COMO LIMITADOR DE LINHAS,MEDIDA PELAAREA REAL DE PINTURA  </t>
  </si>
  <si>
    <t>CQ5090</t>
  </si>
  <si>
    <t>CQ0091</t>
  </si>
  <si>
    <t xml:space="preserve">MARCACAO DE QUADRA DE ESPORTE OU VAGA DE GARAGEM COM TINTA ACRILICA PROPRIA PARA PINTURA DE PISOS,COM UTILIZACAO DE SELADOR E SOLVENTE PROPRIO E FITA CREPE COMO LIMITADOR DE LINHAS,MEDIDA PELA AREA REAL DE PINTURA  </t>
  </si>
  <si>
    <t>CQ5091</t>
  </si>
  <si>
    <t>CN0274</t>
  </si>
  <si>
    <t xml:space="preserve">MARCO EM MADEIRA DE LEI,DE 7X3CM.FORNECIMENTO E COLOCACAO  </t>
  </si>
  <si>
    <t>CN5274</t>
  </si>
  <si>
    <t>CA0392</t>
  </si>
  <si>
    <t xml:space="preserve">MARCOS TOPOGRAFICOS DE CONCRETO COM PINO DE REFERENCIA,EM ENCOSTA.FORNECIMENTO E COLOCACAO  </t>
  </si>
  <si>
    <t>CA5392</t>
  </si>
  <si>
    <t>CC0024</t>
  </si>
  <si>
    <t xml:space="preserve">MARROAMENTO DE MATERIAL DE 2¦CATEGORIA(ROCHA DECOMPOSTA),COM VOLUME MAXIMO DE 0,064M3,PARA REDUCAO A PEDRA DE MAO,REFERINDO-SE O PRECO AO MATERIAL SOLTO,DEPOIS DE MARROADO  </t>
  </si>
  <si>
    <t>CC5024</t>
  </si>
  <si>
    <t>CC0021</t>
  </si>
  <si>
    <t xml:space="preserve">MARROAMENTO DE MATERIAL DE 3¦CATEGORIA(ROCHA VIVA),COM VOLUME MAXIMO DE 0,064M3,PARA REDUCAO A PEDRA DE MAO,REFERINDO-SEO PRECO AO MATERIAL SOLTO,DEPOIS DE MARROADO  </t>
  </si>
  <si>
    <t>CC5021</t>
  </si>
  <si>
    <t>CA0007</t>
  </si>
  <si>
    <t xml:space="preserve">MASSA ESPECIFICA APARENTE "IN SITU"  </t>
  </si>
  <si>
    <t>CA5007</t>
  </si>
  <si>
    <t>CA0152</t>
  </si>
  <si>
    <t xml:space="preserve">MASSA ESPECIFICA APARENTE DO CORRETIVO DE ADESIVIDADE  </t>
  </si>
  <si>
    <t>CA5152</t>
  </si>
  <si>
    <t>CA0006</t>
  </si>
  <si>
    <t xml:space="preserve">MASSA ESPECIFICA REAL  </t>
  </si>
  <si>
    <t>CA5006</t>
  </si>
  <si>
    <t>CA0173</t>
  </si>
  <si>
    <t xml:space="preserve">MASSA ESPECIFICA REAL DO CIMENTO PORTLAND  </t>
  </si>
  <si>
    <t>CA5173</t>
  </si>
  <si>
    <t>CA0151</t>
  </si>
  <si>
    <t xml:space="preserve">MASSA ESPECIFICA REAL DO CORRETIVO DE ADESIVIDADE  </t>
  </si>
  <si>
    <t>CA5151</t>
  </si>
  <si>
    <t>CN0251</t>
  </si>
  <si>
    <t xml:space="preserve">MASTRO METALICO EM TUBO DE FERRO GALVANIZADO DE 3" COM ALTURA DE 5,50M,EQUIPADO COM ROLDANA COM FIXACAO EM PRISMA DE CONCRETO DE 30X30X50CM.FORNECIMENTO E COLOCACAO  </t>
  </si>
  <si>
    <t>CN5251</t>
  </si>
  <si>
    <t>CN0250</t>
  </si>
  <si>
    <t xml:space="preserve">MASTRO METALICO EM TUBO DE FERRO GALVANIZADO DE 3" COM ALTURA DE 6,00M,EQUIPADO COM ROLDANA COM FIXACAO EM PRISMA DE CONCRETO DE 30X30X50CM.FORNECIMENTO E COLOCACAO  </t>
  </si>
  <si>
    <t>CN5250</t>
  </si>
  <si>
    <t>CJ0214</t>
  </si>
  <si>
    <t xml:space="preserve">MATERIAIS PARA BASE ALARGADA DE TUBULAO COM CAMISA DE CONCRETO ARMADO.FORNECIMENTO,PREPARO E COLOCACAO DOS MATERIAIS(CONCRETO FCK=15MPA)PARA EXECUCAO DE BASE ALARGADA  </t>
  </si>
  <si>
    <t>CJ5214</t>
  </si>
  <si>
    <t>CJ0206</t>
  </si>
  <si>
    <t xml:space="preserve">MATERIAIS PARA FUSTE DE TUBULAO COM CAMISA DE CONCRETO ARMADO COM DIAMETRO DE 1,00M.FORNECIMENTO,PREPARO E COLOCACAO DOSMATERIAIS PARA EXECUCAO(CONCRETO FCK=20MPA PARA CAMISA E FCK=15MPA PARA ENCHIMENTO,FORMA CURVA,ACO CA-50B)  </t>
  </si>
  <si>
    <t>CJ5206</t>
  </si>
  <si>
    <t>CJ0207</t>
  </si>
  <si>
    <t xml:space="preserve">MATERIAIS PARA FUSTE DE TUBULAO COM CAMISA DE CONCRETO ARMADO COM DIAMETRO DE 1,20M.FORNECIMENTO,PREPARO E COLOCACAO DOSMATERIAIS PARA EXECUCAO(CONCRETO FCK=20MPA PARA CAMISA E FCK=15MPA PARA ENCHIMENTO,FORMA CURVA,ACO CA-50B)  </t>
  </si>
  <si>
    <t>CJ5207</t>
  </si>
  <si>
    <t>CJ0208</t>
  </si>
  <si>
    <t xml:space="preserve">MATERIAIS PARA FUSTE DE TUBULAO COM CAMISA DE CONCRETO ARMADO COM DIAMETRO DE 1,40M.FORNECIMENTO,PREPARO E COLOCACAO DOSMATERIAIS PARA EXECUCAO(CONCRETO FCK=20MPA PARA CAMISA E FCK=15MPA PARA ENCHIMENTO,FORMA CURVA,ACO CA-50B)  </t>
  </si>
  <si>
    <t>CJ5208</t>
  </si>
  <si>
    <t>CJ0209</t>
  </si>
  <si>
    <t xml:space="preserve">MATERIAIS PARA FUSTE DE TUBULAO COM CAMISA DE CONCRETO ARMADO COM DIAMETRO DE 1,50M.FORNECIMENTO,PREPARO E COLOCACAO DOSMATERIAIS PARA EXECUCAO(CONCRETO FCK=20MPA PARA CAMISA E FCK=15MPA PARA ENCHIMENTO,FORMA CURVA,ACO CA-50B)  </t>
  </si>
  <si>
    <t>CJ5209</t>
  </si>
  <si>
    <t>CJ0210</t>
  </si>
  <si>
    <t xml:space="preserve">MATERIAIS PARA FUSTE DE TUBULAO COM CAMISA DE CONCRETO ARMADO COM DIAMETRO DE 1,60M.FORNECIMENTO,PREPARO E COLOCACAO DOSMATERIAIS PARA EXECUCAO(CONCRETO FCK=20MPA PARA CAMISA E FCK=15MPA PARA ENCHIMENTO,FORMA CURVA,ACO CA-50B)  </t>
  </si>
  <si>
    <t>CJ5210</t>
  </si>
  <si>
    <t>CJ0211</t>
  </si>
  <si>
    <t xml:space="preserve">MATERIAIS PARA FUSTE DE TUBULAO COM CAMISA DE CONCRETO ARMADO COM DIAMETRO DE 1,80M.FORNECIMENTO,PREPARO E COLOCACAO DOSMATERIAIS PARA EXECUCAO(CONCRETO FCK=20MPA PARA CAMISA E FCK=15MPA PARA ENCHIMENTO,FORMA CURVA,ACO CA-50B)  </t>
  </si>
  <si>
    <t>CJ5211</t>
  </si>
  <si>
    <t>CJ0212</t>
  </si>
  <si>
    <t xml:space="preserve">MATERIAIS PARA FUSTE DE TUBULAO COM CAMISA DE CONCRETO ARMADO COM DIAMETRO DE 2,00M.FORNECIMENTO,PREPARO E COLOCACAO DOSMATERIAIS PARA EXECUCAO(CONCRETO FCK=20MPA PARA CAMISA E FCK=15MPA PARA ENCHIMENTO,FORMA CURVA,ACO CA-50B)  </t>
  </si>
  <si>
    <t>CJ5212</t>
  </si>
  <si>
    <t>CJ0213</t>
  </si>
  <si>
    <t xml:space="preserve">MATERIAIS PARA FUSTE DE TUBULAO COM CAMISA DE CONCRETO ARMADO COM DIAMETRO DE 2,20M.FORNECIMENTO,PREPARO E COLOCACAO DOSMATERIAIS PARA EXECUCAO(CONCRETO FCK=20MPA PARA CAMISA E FCK=15MPA PARA ENCHIMENTO,FORMA CURVA,ACO CA-50B)  </t>
  </si>
  <si>
    <t>CJ5213</t>
  </si>
  <si>
    <t>CT0562</t>
  </si>
  <si>
    <t xml:space="preserve">MATERIAL BETUMINOSO,TIPO CIMENTO ASFALTICO CAP-30/45,EXCLUSIVE TRANSPORTE.CUSTO SOMENTE DOS MATERIAIS.FORNECIMENTO  </t>
  </si>
  <si>
    <t>CT5562</t>
  </si>
  <si>
    <t>CT0398</t>
  </si>
  <si>
    <t xml:space="preserve">MATERIAL BETUMINOSO,TIPO CIMENTO ASFALTICO CAP-30/45,INCLUSIVE TRANSPORTE.CUSTO SOMENTE DOS MATERIAIS.FORNECIMENTO  </t>
  </si>
  <si>
    <t>CT5398</t>
  </si>
  <si>
    <t>CT0563</t>
  </si>
  <si>
    <t xml:space="preserve">MATERIAL BETUMINOSO,TIPO CIMENTO ASFALTICO CAP-50/70,EXCLUSIVE TRANSPORTE.CUSTO SOMENTE DOS MATERIAIS.FORNECIMENTO  </t>
  </si>
  <si>
    <t>CT5563</t>
  </si>
  <si>
    <t>CT0399</t>
  </si>
  <si>
    <t xml:space="preserve">MATERIAL BETUMINOSO,TIPO CIMENTO ASFALTICO CAP-50/70,INCLUSIVE TRANSPORTE.FORNECIMENTO  </t>
  </si>
  <si>
    <t>CT5399</t>
  </si>
  <si>
    <t>CC0116</t>
  </si>
  <si>
    <t xml:space="preserve">MATERIAL DE 1¦ CATEGORIA PARA ATERROS,COMPREENDENDO:ESCAVACA O,CARGA,TRANSPORTE A 10KM EM CAMINHAO BASCULANTE E DESCARGA,CONSIDERANDO O VOLUME NECESSARIO A EXECUCAO DE 1,00M3 DE MATERIAL COMPACTADO  </t>
  </si>
  <si>
    <t>CC5116</t>
  </si>
  <si>
    <t>CC0257</t>
  </si>
  <si>
    <t xml:space="preserve">MATERIAL DE 1¦ CATEGORIA PARA ATERROS,COMPREENDENDO:ESCAVACA O,CARGA,TRANSPORTE A 15KM EM CAMINHAO BASCULANTE E DESCARGA,CONSIDERANDO O VOLUME NECESSARIO A EXECUCAO DE 1,00M3 DE MATERIAL COMPACTADO  </t>
  </si>
  <si>
    <t>CC5257</t>
  </si>
  <si>
    <t>CC0111</t>
  </si>
  <si>
    <t xml:space="preserve">MATERIAL DE 1¦ CATEGORIA PARA ATERROS,COMPREENDENDO:ESCAVACA O,CARGA,TRANSPORTE A 1KM EM CAMINHAO BASCULANTE E DESCARGA,CONSIDERANDO O VOLUME NECESSARIO A EXECUCAO DE 1,00M3 DE MATERIAL COMPACTADO  </t>
  </si>
  <si>
    <t>CC5111</t>
  </si>
  <si>
    <t>CC0258</t>
  </si>
  <si>
    <t xml:space="preserve">MATERIAL DE 1¦ CATEGORIA PARA ATERROS,COMPREENDENDO:ESCAVACA O,CARGA,TRANSPORTE A 20KM EM CAMINHAO BASCULANTE E DESCARGA,CONSIDERANDO O VOLUME NECESSARIO A EXECUCAO DE 1,00M3 DE MATERIAL COMPACTADO  </t>
  </si>
  <si>
    <t>CC5258</t>
  </si>
  <si>
    <t>CC0259</t>
  </si>
  <si>
    <t xml:space="preserve">MATERIAL DE 1¦ CATEGORIA PARA ATERROS,COMPREENDENDO:ESCAVACA O,CARGA,TRANSPORTE A 25KM EM CAMINHAO BASCULANTE E DESCARGA,CONSIDERANDO O VOLUME NECESSARIO A EXECUCAO DE 1,00M3 DE MATERIAL COMPACTADO  </t>
  </si>
  <si>
    <t>CC5259</t>
  </si>
  <si>
    <t>CC0112</t>
  </si>
  <si>
    <t xml:space="preserve">MATERIAL DE 1¦ CATEGORIA PARA ATERROS,COMPREENDENDO:ESCAVACA O,CARGA,TRANSPORTE A 2KM EM CAMINHAO BASCULANTE E DESCARGA,CONSIDERANDO O VOLUME NECESSARIO A EXECUCAO DE 1,00M3 DE MATERIAL COMPACTADO  </t>
  </si>
  <si>
    <t>CC5112</t>
  </si>
  <si>
    <t>CC0260</t>
  </si>
  <si>
    <t xml:space="preserve">MATERIAL DE 1¦ CATEGORIA PARA ATERROS,COMPREENDENDO:ESCAVACA O,CARGA,TRANSPORTE A 30KM EM CAMINHAO BASCULANTE E DESCARGA,CONSIDERANDO O VOLUME NECESSARIO A EXECUCAO DE 1,00M3 DE MATERIAL COMPACTADO  </t>
  </si>
  <si>
    <t>CC5260</t>
  </si>
  <si>
    <t>CC0113</t>
  </si>
  <si>
    <t xml:space="preserve">MATERIAL DE 1¦ CATEGORIA PARA ATERROS,COMPREENDENDO:ESCAVACA O,CARGA,TRANSPORTE A 3KM EM CAMINHAO BASCULANTE E DESCARGA,CONSIDERANDO O VOLUME NECESSARIO A EXECUCAO DE 1,00M3 DE MATERIAL COMPACTADO  </t>
  </si>
  <si>
    <t>CC5113</t>
  </si>
  <si>
    <t>CC0114</t>
  </si>
  <si>
    <t xml:space="preserve">MATERIAL DE 1¦ CATEGORIA PARA ATERROS,COMPREENDENDO:ESCAVACA O,CARGA,TRANSPORTE A 4KM EM CAMINHAO BASCULANTE E DESCARGA,CONSIDERANDO O VOLUME NECESSARIO A EXECUCAO DE 1,00M3 DE MATERIAL COMPACTADO  </t>
  </si>
  <si>
    <t>CC5114</t>
  </si>
  <si>
    <t>CC0115</t>
  </si>
  <si>
    <t xml:space="preserve">MATERIAL DE 1¦ CATEGORIA PARA ATERROS,COMPREENDENDO:ESCAVACA O,CARGA,TRANSPORTE A 5KM EM CAMINHAO BASCULANTE E DESCARGA,CONSIDERANDO O VOLUME NECESSARIO A EXECUCAO DE 1,00M3 DE MATERIAL COMPACTADO  </t>
  </si>
  <si>
    <t>CC5115</t>
  </si>
  <si>
    <t>CA0149</t>
  </si>
  <si>
    <t xml:space="preserve">MATERIAL DE ENCHIMENTO (AMOSTRA GRANULOMETRICA)  </t>
  </si>
  <si>
    <t>CA5149</t>
  </si>
  <si>
    <t>CY0076</t>
  </si>
  <si>
    <t xml:space="preserve">MEIO FIO DE CONC. SIMPLES(FCK=15 MPA), MOLDADO NO LOCAL, TIPO DER-RJ, MED. 0,15M BASE, ALT. 0,30M. FORN., ESCAV E REATER  </t>
  </si>
  <si>
    <t>CZ0076</t>
  </si>
  <si>
    <t>CY0099</t>
  </si>
  <si>
    <t xml:space="preserve">MEIO-FIO CONCRETO SIMPLES(FCK=13,5MPa)TIPO DER-RJ,0,15M BASE 0,30M ALTURA REJUNTAMENTO CIM.AREIA 1:3,5  </t>
  </si>
  <si>
    <t xml:space="preserve">M.    </t>
  </si>
  <si>
    <t>CZ0099</t>
  </si>
  <si>
    <t>CH0113</t>
  </si>
  <si>
    <t xml:space="preserve">MEIO-FIO CURVO DE CONCRETO SIMPLES FCK=15MPA,MOLDADO NO LOCAL,TIPO DER-RJ,MEDINDO 0,15M NA BASE E COM ALTURA DE 0,30M,REJUNTAMENTO COM ARGAMASSA DE CIMENTO E AREIA,NO TRACO 1:3,5,COM FORNECIMENTO DE TODOS OS MATERIAIS,ESCAVACAO E REATERRO  </t>
  </si>
  <si>
    <t>CH5113</t>
  </si>
  <si>
    <t>CH0110</t>
  </si>
  <si>
    <t xml:space="preserve">MEIO-FIO CURVO DE CONCRETO SIMPLES FCK=15MPA,MOLDADO NO LOCAL,TIPO DER-RJ,MEDINDO 0,15M NA BASE E COM ALTURA DE 0,45M,REJUNTAMENTO COM ARGAMASSA DE CIMENTO E AREIA,NO TRACO 1:3,5,COM FORNECIMENTO DE TODOS OS MATERIAIS,ESCAVACAO E REATERRO  </t>
  </si>
  <si>
    <t>CH5110</t>
  </si>
  <si>
    <t>CH0149</t>
  </si>
  <si>
    <t xml:space="preserve">MEIO-FIO DE CONCRETO USINADO 15MPA,MOLDADO "IN LOCO",ATRAVES DE MAQUINA ESPECIAL,MEDINDO EM TORNO DE 0,15M DE BASE E 0,30M DE ALTURA,ACABAMENTO COM ARGAMASSA DE CIMENTO E PO-DE-PEDRA,NO TRACO 1:3,COM FORNECIMENTO DOS MATERIAIS,EXCLUSIVE PREPARO DE BASE E TOPOGRAFIA  </t>
  </si>
  <si>
    <t>CH5149</t>
  </si>
  <si>
    <t>CH0148</t>
  </si>
  <si>
    <t xml:space="preserve">MEIO-FIO DE CONCRETO USINADO 15MPA,MOLDADO "IN LOCO",ATRAVES DE MAQUINA ESPECIAL,MEDINDO EM TORNO DE 0,17M DE BASE E 0,30M DE ALTURA,ACABAMENTO COM ARGAMASSA DE CIMENTO E PO-DE-PEDRA,NO TRACO 1:3,COM FORNECIMENTO DOS MATERIAIS,EXCLUSIVE PREPARO DE BASE E TOPOGRAFIA  </t>
  </si>
  <si>
    <t>CH5148</t>
  </si>
  <si>
    <t>CH0146</t>
  </si>
  <si>
    <t xml:space="preserve">MEIO-FIO E SARJETA CONJUGADOS,DE CONCRETO USINADO 15MPA,MOLDADO "IN LOCO",ATRAVES DE MAQUINA ESPECIAL,MEDINDO EM TORNO DE 0,35M DE BASE E 0,30M DE ALTURA,ACABAMENTO COM ARGAMASSA DE CIMENTO E PO-DE-PEDRA,NO TRACO 1:3,COM FORNECIMENTO DOS MATERIAIS,EXCLUSIVE PREPARO DE BASE E TOPOGRAFIA  </t>
  </si>
  <si>
    <t>CH5146</t>
  </si>
  <si>
    <t>CH0145</t>
  </si>
  <si>
    <t xml:space="preserve">MEIO-FIO E SARJETA CONJUGADOS,DE CONCRETO USINADO 15MPA,MOLDADO "IN LOCO",ATRAVES DE MAQUINA ESPECIAL,MEDINDO EM TORNO DE 0,47M DE BASE E 0,30M DE ALTURA,ACABAMENTO COM ARGAMASSA DE CIMENTO E PO-DE-PEDRA,NO TRACO 1:3,COM FORNECIMENTO DOS MATERIAIS,EXCLUSIVE PREPARO DE BASE E TOPOGRAFIA  </t>
  </si>
  <si>
    <t>CH5145</t>
  </si>
  <si>
    <t>CH0147</t>
  </si>
  <si>
    <t xml:space="preserve">MEIO-FIO E SARJETA(LINHA D`AGUA),DE CONCRETO USINADO 15MPA,MOLDADO "IN LOCO",ATRAVES DE MAQUINA ESPECIAL,MEDINDO EM TORNO DE 0,30M DE BASE E 0,26M DE ALTURA,ACABAMENTO COM ARGAMASSA DE CIMENTO E PO-DE-PEDRA,NO TRACO 1:3,COM FORNECIMENTO DOSMATERIAIS,EXCLUSIVE PREPARO DE BASE E TOPOGRAFIA  </t>
  </si>
  <si>
    <t>CH5147</t>
  </si>
  <si>
    <t>CH0181</t>
  </si>
  <si>
    <t xml:space="preserve">MEIO-FIO EM GRANITO,COM SECAO DE(20X25)CM,FORMATO DE PARALELOGRAMO COM ANGULO DE 83§,SUPERFICIES SEM POLIMENTO COM CHANFRO DE 1CM NA PARTE SUPERIOR,EM UMA DAS FACES,FORNECIMENTO EASSENTAMENTO COM REJUNTAMENTO DE ARGAMASSA DE CIMENTO E AREIA NO TRACO 1:4  </t>
  </si>
  <si>
    <t>CH5181</t>
  </si>
  <si>
    <t>CH0112</t>
  </si>
  <si>
    <t xml:space="preserve">MEIO-FIO RETO DE CONCRETO SIMPLES FCK=15MPA,MOLDADO NO LOCAL,TIPO DER-RJ,MEDINDO 0,15M NA BASE E COM ALTURA DE 0,30M,REJUNTAMENTO COM ARGAMASSA DE CIMENTO E AREIA,NO TRACO 1:3,5,COM FORNECIMENTO DE TODOS OS MATERIAIS,ESCAVACAO E REATERRO  </t>
  </si>
  <si>
    <t>CH5112</t>
  </si>
  <si>
    <t>CH0109</t>
  </si>
  <si>
    <t xml:space="preserve">MEIO-FIO RETO DE CONCRETO SIMPLES FCK=15MPA,MOLDADO NO LOCAL,TIPO DER-RJ,MEDINDO 0,15M NA BASE E COM ALTURA DE 0,45M,REJUNTAMENTO COM ARGAMASSA DE CIMENTO E AREIA,NO TRACO 1:3,5,COM FORNECIMENTO DE TODOS OS MATERIAIS,ESCAVACAO E REATERRO  </t>
  </si>
  <si>
    <t>CH5109</t>
  </si>
  <si>
    <t>CH0114</t>
  </si>
  <si>
    <t xml:space="preserve">MEIO-FIO RETO DE CONCRETO SIMPLES FCK=15MPA,PRE-MOLDADO,TIPO DER-RJ,MEDINDO 0,15M NA BASE E COM ALTURA DE 0,30M,REJUNTAMENTO COM ARGAMASSA DE CIMENTO E AREIA NO TRACO 1:3,5,COM FORNECIMENTO DE TODOS OS MATERIAIS,ESCAVACAO E REATERRO  </t>
  </si>
  <si>
    <t>CH5114</t>
  </si>
  <si>
    <t>CH0111</t>
  </si>
  <si>
    <t xml:space="preserve">MEIO-FIO RETO DE CONCRETO SIMPLES FCK=15MPA,PRE-MOLDADO,TIPO DER-RJ,MEDINDO 0,15M NA BASE E COM ALTURA DE 0,45M,REJUNTAMENTO COM ARGAMASSA DE CIMENTO E AREIA,NO TRACO 1:3,5,COM FORNECIMENTO DE TODOS OS MATERIAIS,ESCAVACAO E REATERRO  </t>
  </si>
  <si>
    <t>CH5111</t>
  </si>
  <si>
    <t>CY0098</t>
  </si>
  <si>
    <t xml:space="preserve">MEIO-FIO RETO DE CONCRETO SIMPLES(FCK=15MPa)DE 0,15M NA BASEE 0,45M DE ALTURA REJUNT.ARGAM.CIM.AR.1:3,5.  </t>
  </si>
  <si>
    <t>CZ0098</t>
  </si>
  <si>
    <t>CH0182</t>
  </si>
  <si>
    <t xml:space="preserve">MEIO-FIO RETO DE GRANITO,ALTURA DE 0,35CM,APICOADO COMUM,FORNECIMENTO E ASSENTAMENTO COM REJUNTAMENTO DE ARGAMASSA DE CIMENTO E AREIA NO TRACO 1:4  </t>
  </si>
  <si>
    <t>CH5182</t>
  </si>
  <si>
    <t>CH0150</t>
  </si>
  <si>
    <t xml:space="preserve">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  </t>
  </si>
  <si>
    <t>CH5150</t>
  </si>
  <si>
    <t>CR0662</t>
  </si>
  <si>
    <t xml:space="preserve">MESA CONTROLADORA PARA CAMERAS PTZ(CONTROL KEYBOARD).FORNECIMENTO  </t>
  </si>
  <si>
    <t>CR5662</t>
  </si>
  <si>
    <t>CR0457</t>
  </si>
  <si>
    <t xml:space="preserve">MESA DE AUTOPSIA OU NECROPSIA COM LAVATORIO E RECIPIENTE PARA COLETA DE MATERIAIS.FORNECIMENTO  </t>
  </si>
  <si>
    <t>CR5457</t>
  </si>
  <si>
    <t>CR0147</t>
  </si>
  <si>
    <t xml:space="preserve">MESA DE CONCRETO ARMADO,APARENTE,DE 0,80M DE LARGURA E 6CM DE ESPESSURA,APOIADA EM DOIS MONTANTES DE SECAO 10X50X60CM DEMESMO MATERIAL.FORNECIMENTO E COLOCACAO  </t>
  </si>
  <si>
    <t>CR5147</t>
  </si>
  <si>
    <t>CI0092</t>
  </si>
  <si>
    <t xml:space="preserve">MESA DE CONCRETO ARMADO,COM 4 BANCOS,CONFORME PROJETO CEHAB,REVESTIDOS COM ARGAMASSA DE CIMENTO E AREIA,NO TRACO 1:4. AMESA MEDINDO 0,80X0,80M,COM 0,80M DE ALTURA MAIS A FUNDACAOE OS BANCOS COM 0,35X0,35M E 0,50M DE ALTURA MAIS A FUNDACAO  </t>
  </si>
  <si>
    <t>CI5092</t>
  </si>
  <si>
    <t>CI0096</t>
  </si>
  <si>
    <t xml:space="preserve">MESA DE JARDIM,MEDINDO 1,80X0,91X0,73M,EXECUTADA EM PECAS DE MACARANDUBA DE 7X22CM,FIXADAS EM 2(DOIS) APOIOS DE CONCRETO,CONFORME DETALHE N§6028/EMOP.FORNECIMENTO E COLOCACAO  </t>
  </si>
  <si>
    <t>CI5096</t>
  </si>
  <si>
    <t>CI0190</t>
  </si>
  <si>
    <t xml:space="preserve">MESA DE JOGOS COM 4 BANCOS,TAMPO DE MESA EM MARMORITE ARMADO,NA COR NATURAL,TENDO NO CENTRO TABULEIRO DE XADREZ EM MARMORITE NAS CORES BRANCA E PRETA,PES(MESA E BANCOS)DE CONCRETOARMADO.FORNECIMENTO E COLOCACAO  </t>
  </si>
  <si>
    <t>CI5190</t>
  </si>
  <si>
    <t>CA0060</t>
  </si>
  <si>
    <t xml:space="preserve">METODO RIEDEL-WEBER(AGREGADO GRAUDO)  </t>
  </si>
  <si>
    <t>CA5060</t>
  </si>
  <si>
    <t>CR0644</t>
  </si>
  <si>
    <t xml:space="preserve">MICRO EXAUSTOR,INCLUSIVE VENEZIANAS,ADAPTADOR E TUBO FLEXIVEL,PARA AMBIENTES ATE 10M3.FORNECIMENTO E COLOCACAO  </t>
  </si>
  <si>
    <t>CR5644</t>
  </si>
  <si>
    <t>CR0643</t>
  </si>
  <si>
    <t xml:space="preserve">MICRO EXAUSTOR,INCLUSIVE VENEZIANAS,ADAPTADOR E TUBO FLEXIVEL,PARA AMBIENTES ATE 7M3.FORNECIMENTO E COLOCACAO  </t>
  </si>
  <si>
    <t>CR5643</t>
  </si>
  <si>
    <t>CK0007</t>
  </si>
  <si>
    <t xml:space="preserve">MICRO-CONCRETO ADITIVADO COM 80KG DE ADESIVO ESTRUTURAL A BASE DE ESTIRENO BUTADIENO(LATEX),PARA UMA RESISTENCIA CARACTERISTICA A COMPRESSAO DE 25MPA,COMPREENDENDO APENAS O FORNECIMENTO DOS MATERIAIS,INCLUSIVE 5% DE PERDAS  </t>
  </si>
  <si>
    <t>CK5007</t>
  </si>
  <si>
    <t>CS0508</t>
  </si>
  <si>
    <t xml:space="preserve">MICRO-ONIBUS COM CAPACIDADE MINIMA DE 15 LUGARES,MOTOR DIESEL,EXCLUSIVE MOTORISTA  </t>
  </si>
  <si>
    <t>CS5508</t>
  </si>
  <si>
    <t>CS0509</t>
  </si>
  <si>
    <t xml:space="preserve">MICRO-ONIBUS COM CAPACIDADE MINIMA DE 15 LUGARES,MOTOR DIESEL,EXCLUSIVE MOTORISTA E COMBUSTIVEL  </t>
  </si>
  <si>
    <t>CS5509</t>
  </si>
  <si>
    <t>CS0505</t>
  </si>
  <si>
    <t xml:space="preserve">MICRO-ONIBUS COM CAPACIDADE MINIMA DE 15 LUGARES,MOTOR DIESEL,INCLUSIVE MOTORISTA  </t>
  </si>
  <si>
    <t>CS0506</t>
  </si>
  <si>
    <t>CS0507</t>
  </si>
  <si>
    <t>CS5505</t>
  </si>
  <si>
    <t>CS5506</t>
  </si>
  <si>
    <t>CS5507</t>
  </si>
  <si>
    <t>CS0510</t>
  </si>
  <si>
    <t xml:space="preserve">MICRO-ONIBUS COM CAPACIDADE MINIMA DE 15 LUGARES,MOTOR DIESEL,INCLUSIVE MOTORISTA E COMBUSTIVEL  </t>
  </si>
  <si>
    <t>CS5510</t>
  </si>
  <si>
    <t>CH0185</t>
  </si>
  <si>
    <t xml:space="preserve">MICRORREVESTIMENTO ASFALTICO A FRIO,C/EMPREGO DE EMULSAO MODIFICADA C/POLIMEROS,ADITIVO DE CONTROLE DE ROMPIMENTO,CONSUMO POR M2 ENTRE 10KG A 12KG,EM UMA UNICA CAMADA,C/EMPREGO DEFAIXA III OU IV DA ISSA,O CUSTO INCLUI TODOS OS MATERIAIS,EQUIPAMENTOS,MAO-DE- OBRA E EXECUCAO.O MICRORREVESTIMENTO ASFALTICO A FRIO DEVERA ATENDER AS ESPECIFICACOES DA ISSA OU DNIT  </t>
  </si>
  <si>
    <t>CH5185</t>
  </si>
  <si>
    <t>CH0187</t>
  </si>
  <si>
    <t xml:space="preserve">MICRORREVESTIMENTO ASFALTICO A FRIO,COM EMULSAO MODIFICADA COM POLIMERO (SBS) E FIBRAS,ESPESSURA DE 1CM,INCLUSIVE FORNECIMENTO DE TODOS OS MATERIAIS,CONFORME "INSTRUCOES PARA EXECUCAO" DO DER-RJ  </t>
  </si>
  <si>
    <t>CH5187</t>
  </si>
  <si>
    <t>CR0131</t>
  </si>
  <si>
    <t xml:space="preserve">MICTORIO COLETIVO DE ACO INOXIDAVEL,COM SECAO DE (380X250)MM,EM CHAPA 20.304,COM CRIVO DE SAIDA DE 1.1/4",REGISTRO DE PRESSAO 1416 DE 3/4",COM CANOPLA E VOLANTE EM METAL CROMADO.FORNECIMENTO  </t>
  </si>
  <si>
    <t>CR5131</t>
  </si>
  <si>
    <t>CR0130</t>
  </si>
  <si>
    <t xml:space="preserve">MICTORIO COLETIVO DE ACO INOXIDAVEL,COM SECAO DE (580X300)MM,EM CHAPA 20.304,COM CRIVO DE SAIDA DE 1.1/4",REGISTRO DE PRESSAO 1416 DE 3/4",COM CANOPLA E VOLANTE EM METAL CROMADO.FORNECIMENTO  </t>
  </si>
  <si>
    <t>CR5130</t>
  </si>
  <si>
    <t>CR0403</t>
  </si>
  <si>
    <t xml:space="preserve">MICTORIO COLETIVO EM ACO INOXIDAVEL AISI 304,MEDINDO APROXIMADAMENTE (1800X290X350)MM,INCLUSIVE KIT DE INSTALACAO COMPREENDENDO: PARAFUSOS,BUCHAS,SIFAO EXTENSIVEL E VALVULA INOX.FORNECIMENTO  </t>
  </si>
  <si>
    <t>CR5403</t>
  </si>
  <si>
    <t>CR0150</t>
  </si>
  <si>
    <t xml:space="preserve">MICTORIO DE CONCRETO,FUNDIDO NO LOCAL,COM SECAO EM CALHA PRISMATICA,LARGURA DE 0,40M,REBORDA COM 0,15M,MEDIDOS INTERNAMENTE EM OSSO,REVESTIDOS DE AZULEJOS BRANCOS 15X15CM,INTERNA EEXTERNAMENTE,E VALVULA DE ESCOAMENTO 1604 EM METAL CROMADO,EXCLUSIVE INSTALACAO HIDRAULICA.FORNECIMENTO  </t>
  </si>
  <si>
    <t>CR5150</t>
  </si>
  <si>
    <t>CR0013</t>
  </si>
  <si>
    <t xml:space="preserve">MICTORIO DE LOUCA BRANCA COM SIFAO INTEGRADO E MEDIDAS EM TORNO DE 33X28X53CM,INCLUSIVE ACESSORIOS DE FIXACAO.FERRAGENSEM METAL CROMADO: REGISTRO DE PRESSAO 1416 DE 1/2" E TUBO DELIGACAO DE 1/2".FORNECIMENTO  </t>
  </si>
  <si>
    <t>CR5013</t>
  </si>
  <si>
    <t>CR0042</t>
  </si>
  <si>
    <t xml:space="preserve">MICTORIO DE LOUCA BRANCA,COM SIFAO INTEGRADO E MEDIDAS EM TORNO DE 33X28X53CM,INCLUSIVE ACESSORIOS DE FIXACAO.FORNECIMENTO  </t>
  </si>
  <si>
    <t>CR5042</t>
  </si>
  <si>
    <t>CR0667</t>
  </si>
  <si>
    <t xml:space="preserve">MINI CAMERA COM DOME E INFRAVERMELHO.FORNECIMENTO  </t>
  </si>
  <si>
    <t>CR5667</t>
  </si>
  <si>
    <t>CR0666</t>
  </si>
  <si>
    <t xml:space="preserve">MINI CAMERA,COM DOME,LENTE PADRAO 3,6MM.FORNECIMENTO  </t>
  </si>
  <si>
    <t>CR5666</t>
  </si>
  <si>
    <t>CS0449</t>
  </si>
  <si>
    <t xml:space="preserve">MINI PA CARREGADEIRA,DE RODAS,CARGA OPERACIONAL EM TORNO DE 629KG,ALTURA DE DESCARGA APROXIMADA DE 2,40M,INCLUSIVE OPERADOR  </t>
  </si>
  <si>
    <t>CS0450</t>
  </si>
  <si>
    <t>CS0451</t>
  </si>
  <si>
    <t>CS5449</t>
  </si>
  <si>
    <t>CS5450</t>
  </si>
  <si>
    <t>CS5451</t>
  </si>
  <si>
    <t>CA0050</t>
  </si>
  <si>
    <t xml:space="preserve">MINI-CBR E EXPANSAO DE SOLO COMPACTADO EM EQUIPAMENTO MINIATURA  </t>
  </si>
  <si>
    <t>CA5050</t>
  </si>
  <si>
    <t>CA0051</t>
  </si>
  <si>
    <t xml:space="preserve">MINI-MCV - SOLO COMPACTADO EM EQUIPAMENTO MINIATURA  </t>
  </si>
  <si>
    <t>CA5051</t>
  </si>
  <si>
    <t>CE0354</t>
  </si>
  <si>
    <t xml:space="preserve">MINI-TACHAO CEGO,FUNDIDO,MEDINDO 220X100X40MM,CONSTITUIDO DE UM CORPO A BASE DE RESINAS DE POLIESTER E FILERIZANTES MINERAIS,COM TELA DE NYLON PARA ABSORCAO DE IMPACTOS E PINO DE ACO PARA MAIOR FIXACAO NO PAVIMENTO.FORNECIMENTO E COLOCACAO  </t>
  </si>
  <si>
    <t>CE5354</t>
  </si>
  <si>
    <t>CE0356</t>
  </si>
  <si>
    <t xml:space="preserve">MINI-TACHAO REFLETIVO,BIDIRECIONAL,MEDINDO 220X100X40MM,SEUS REFLETORES CONTEM 50 ESFERAS DE VIDRO LAPIDADO E ESPELHADO,INCRUSTADOS EM "ABS",NAS CORES BRANCA E AMARELA.FORNECIMENTOE COLOCACAO  </t>
  </si>
  <si>
    <t>CE5356</t>
  </si>
  <si>
    <t>CE0355</t>
  </si>
  <si>
    <t xml:space="preserve">MINI-TACHAO REFLETIVO,MONODIRECIONAL,MEDIN DO 220X100X40MM,SEUS REFLETORES CONTEM 50 ESFERAS DE VIDRO LAPIDADO E ESPELHADO,INCRUSTADOS EM "ABS",NAS CORES BRANCA E AMARELA.FORNECIMENTO E COLOCACAO  </t>
  </si>
  <si>
    <t>CE5355</t>
  </si>
  <si>
    <t>CH0208</t>
  </si>
  <si>
    <t xml:space="preserve">MISTURA BETUMINOSA TIPO "GAP GRADED",UTILIZANDO LIGANTE DE ASFALTO-BORRACHA E BRITA 1,ESPALHAMENTO E COMPACTACAO,COM RESULTADO DE "GRIP TEST" (ASTM) MAIOR QUE 0,60,EXCLUSIVE FORNECIMENTO DO LIGANTE,USINAGEM E TRANSPORTE DA MASSA  </t>
  </si>
  <si>
    <t>CH5208</t>
  </si>
  <si>
    <t>CH0206</t>
  </si>
  <si>
    <t xml:space="preserve">MISTURA BETUMINOSA TIPO "GAP GRADED",UTILIZANDO NO MINIMO 8,0% DE BMB,ESPALHAMENTO E COMPACTACAO,COM RESULTADO DE "GRIPTEST" (ASTM) MAIOR QUE 0,60,EXCLUSIVE FORNECIMENTO DOS MATERIAIS (LIGANTE E BRITA),USINAGEM E TRANSPORTE DA MASSA  </t>
  </si>
  <si>
    <t>CH5206</t>
  </si>
  <si>
    <t>CH0209</t>
  </si>
  <si>
    <t xml:space="preserve">MISTURA BETUMINOSA TIPO "OPEN GRADED",UTILIZANDO LIGANTE DE ASFALTO-BORRACHA E BRITA 1,ESPALHAMENTO E COMPACTACAO,COM RESULTADO DE "GRIP TEST" (ASTM) MAIOR QUE 0,75 E RUIDO MENOR QUE 97DB,EXCLUSIVE FORNECIMENTO DO LIGANTE,USINAGEM E TRANSPORTE DA MASSA  </t>
  </si>
  <si>
    <t>CH5209</t>
  </si>
  <si>
    <t>CH0207</t>
  </si>
  <si>
    <t xml:space="preserve">MISTURA BETUMINOSA TIPO "OPEN GRADED",UTILIZANDO NO MINIMO 9,5% DE BMB,ESPALHAMENTO E COMPACTACAO,COM RESULTADO DE "GRIPTES" (ASTM) MAIOR QUE 0,75 E RUIDO MENOR QUE 97DB,EXCLUSIVEFORNECIMENTO DOS MATERIAIS (LIGANTE E BRITA),USINAGEM E TRANSPORTE DA MASSA  </t>
  </si>
  <si>
    <t>CH5207</t>
  </si>
  <si>
    <t>CH0210</t>
  </si>
  <si>
    <t xml:space="preserve">MISTURA BETUMINOSA UTILIZANDO BMB,TIPO "OPEN GRADED" OU "GAP GRADED",CONSIDERANDO APENAS A USINAGEM  </t>
  </si>
  <si>
    <t>CH5210</t>
  </si>
  <si>
    <t>CA0141</t>
  </si>
  <si>
    <t xml:space="preserve">MISTURA COM CIMENTO OU COM FILLER SILICICO  </t>
  </si>
  <si>
    <t>CA5141</t>
  </si>
  <si>
    <t>CS0470</t>
  </si>
  <si>
    <t xml:space="preserve">MISTURADOR DE ASFALTO X BORRACHA,EXCLUSIVE OPERADOR  </t>
  </si>
  <si>
    <t>CS0471</t>
  </si>
  <si>
    <t>CS5470</t>
  </si>
  <si>
    <t>CS5471</t>
  </si>
  <si>
    <t>CS0469</t>
  </si>
  <si>
    <t xml:space="preserve">MISTURADOR DE ASLFATO X BORRACHA,EXCLUSIVE OPERADOR  </t>
  </si>
  <si>
    <t>CS5469</t>
  </si>
  <si>
    <t>CS0279</t>
  </si>
  <si>
    <t xml:space="preserve">MISTURADOR HORIZONTAL DE CONCRETO PARA 1.000L DE MISTURA SECA,CARREGADOR AUTOMATICO COM UM MOTOR ELETRICO,VELOCIDADE DOTAMBOR 20RPM,SOBRE RODAS DE FERRO,EXCLUSIVE OPERADOR  </t>
  </si>
  <si>
    <t>CS0280</t>
  </si>
  <si>
    <t>CS5279</t>
  </si>
  <si>
    <t>CS5280</t>
  </si>
  <si>
    <t>CR0883</t>
  </si>
  <si>
    <t xml:space="preserve">MISTURADOR MONOCOMANDO PARA CHUVEIRO AP/BP ALTA VAZAO 3/4",COM ACABAMENTO MONOCOMANDO DE ALAVANCA EM METAL CROMADO,PARAPESSOAS COM NECESSIDADES ESPECIFICAS.FORNECIMENTO  </t>
  </si>
  <si>
    <t>CR5883</t>
  </si>
  <si>
    <t>CR0098</t>
  </si>
  <si>
    <t xml:space="preserve">MISTURADOR SIMPLES PARA CHUVEIRO,DE 3/4",COM ACABAMENTO EM METAL CROMADO.FORNECIMENTO  </t>
  </si>
  <si>
    <t>CR5098</t>
  </si>
  <si>
    <t>CR0099</t>
  </si>
  <si>
    <t xml:space="preserve">MISTURADOR,DE 3/4",COM FUNCIONAMENTO CONJUNTO:CHUVEIRO/BANHEIRA OU CHUVEIRO/DUCHINHA,COM ACABAMENTO EM METAL CROMADO.FORNECIMENTO  </t>
  </si>
  <si>
    <t>CR5099</t>
  </si>
  <si>
    <t>CA0346</t>
  </si>
  <si>
    <t xml:space="preserve">MOBILIZACAO E DESMOBILIZACAO DE EQUIPAMENTO E EQUIPE DE SONDAGEM E PERFURACAO A PERCUSSAO,COM TRANSPORTE ATE 50KM  </t>
  </si>
  <si>
    <t>CA5346</t>
  </si>
  <si>
    <t>CA0348</t>
  </si>
  <si>
    <t xml:space="preserve">MOBILIZACAO E DESMOBILIZACAO DE EQUIPAMENTO E EQUIPE DE SONDAGEM E PERFURACAO A PERCUSSAO,COM TRANSPORTE DE 101 A 200KM  </t>
  </si>
  <si>
    <t>CA5348</t>
  </si>
  <si>
    <t>CA0347</t>
  </si>
  <si>
    <t xml:space="preserve">MOBILIZACAO E DESMOBILIZACAO DE EQUIPAMENTO E EQUIPE DE SONDAGEM E PERFURACAO A PERCUSSAO,COM TRANSPORTE DE 51 A 100KM  </t>
  </si>
  <si>
    <t>CA5347</t>
  </si>
  <si>
    <t>CA0349</t>
  </si>
  <si>
    <t xml:space="preserve">MOBILIZACAO E DESMOBILIZACAO DE EQUIPAMENTO E EQUIPE DE SONDAGEM E PERFURACAO ROTATIVA,COM TRANSPORTE ATE 50KM  </t>
  </si>
  <si>
    <t>CA5349</t>
  </si>
  <si>
    <t>CA0351</t>
  </si>
  <si>
    <t xml:space="preserve">MOBILIZACAO E DESMOBILIZACAO DE EQUIPAMENTO E EQUIPE DE SONDAGEM E PERFURACAO ROTATIVA,COM TRANSPORTE DE 101 A 200KM  </t>
  </si>
  <si>
    <t>CA5351</t>
  </si>
  <si>
    <t>CA0350</t>
  </si>
  <si>
    <t xml:space="preserve">MOBILIZACAO E DESMOBILIZACAO DE EQUIPAMENTO E EQUIPE DE SONDAGEM E PERFURACAO ROTATIVA,COM TRANSPORTE DE 51 A 100KM  </t>
  </si>
  <si>
    <t>CA5350</t>
  </si>
  <si>
    <t>CA0383</t>
  </si>
  <si>
    <t xml:space="preserve">MOBILIZACAO E DESMOBILIZACAO DE EQUIPE E EQUIPAMENTO DE TOPOGRAFIA COM DESLOCAMENTO SUPERIOR A 20KM,MEDIDO POR KM EXCEDENTE,A PARTIR DA CIDADE DO RIO DE JANEIRO (KM 0 DA AV.BRASIL)  </t>
  </si>
  <si>
    <t>CA5383</t>
  </si>
  <si>
    <t>CA0201</t>
  </si>
  <si>
    <t xml:space="preserve">MODULO DE ELASTICIDADE  </t>
  </si>
  <si>
    <t>CA5201</t>
  </si>
  <si>
    <t>CI0158</t>
  </si>
  <si>
    <t xml:space="preserve">MOIRAO EM MADEIRA DE REFLORESTAMENTO,PARA SUSTENTACAO DE RETENTORES EM AREA DE MANGUEZAL,COM SECAO DE DIAMETRO DE 15CM,ALTURA LIVRE MEDIA DE 2,00M,ENTERRADO A 1,00M DE PROFUNDIDADE,INCLUINDO ESCAVACAO MANUAL DE COVA.FORNECIMENTO E COLOCACAO  </t>
  </si>
  <si>
    <t>CI5158</t>
  </si>
  <si>
    <t>CN0365</t>
  </si>
  <si>
    <t xml:space="preserve">MOLA "VAI E VEM" COM ESFERA DE ACO E CORPO EM LATAO POLIDO.FORNECIMENTO  </t>
  </si>
  <si>
    <t>CN5365</t>
  </si>
  <si>
    <t>CN0363</t>
  </si>
  <si>
    <t xml:space="preserve">MOLA DE BILHA DE ACO,TAMANHO 12MM.FORNECIMENTO  </t>
  </si>
  <si>
    <t>CN5363</t>
  </si>
  <si>
    <t>CN0329</t>
  </si>
  <si>
    <t xml:space="preserve">MOLA FECHA-PORTA,AEREA,COM PINHAO E CREMALHEIRA,EM ALUMINIO, COM PINTURA ELETROSTATICA, COM POTENCIA N§2 PARA PORTAS DEMADEIRA OU ALUMINIO ATE 0,90M.FORNECIMENTO  </t>
  </si>
  <si>
    <t>CN5329</t>
  </si>
  <si>
    <t>CN0328</t>
  </si>
  <si>
    <t xml:space="preserve">MOLA FECHA-PORTA,AEREA,COM PINHAO E CREMALHEIRA,EM ALUMINIO, COM PINTURA ELETROSTATICA, COM POTENCIA N§3 PARA PORTAS DEFERRO DE 0,90 A 1,00M.FORNECIMENTO  </t>
  </si>
  <si>
    <t>CN5328</t>
  </si>
  <si>
    <t>CN0330</t>
  </si>
  <si>
    <t xml:space="preserve">MOLA FECHA-PORTA,AEREA,COM PINHAO E CREMALHEIRA,EM ALUMINIO,COM PINTURA ELETROSTATICA,COM POTENCIA N§4 PARA PORTAS CORTA-FOGO ACIMA DE 1,00M.FORNECIMENTO  </t>
  </si>
  <si>
    <t>CN5330</t>
  </si>
  <si>
    <t>CN0211</t>
  </si>
  <si>
    <t xml:space="preserve">MOLA HIDRAULICA DE PISO PARA PORTAS DE VIDRO TEMPERADO DE 10MM.FORNECIMENTO  </t>
  </si>
  <si>
    <t>CN5211</t>
  </si>
  <si>
    <t>CY0104</t>
  </si>
  <si>
    <t xml:space="preserve">MOLDAGEM E COLETA DE CORPO DE PROVA DE CONCRETO EXECUTADO POR FIRMA ESPECIALIZADA COM TRANSPORTE ATE 250KM.  </t>
  </si>
  <si>
    <t>CZ0104</t>
  </si>
  <si>
    <t>CY0102</t>
  </si>
  <si>
    <t xml:space="preserve">MOLDAGEM E COLETA DE CORPO DE PROVA DE CONCRETO,EXEC.POR FIR  </t>
  </si>
  <si>
    <t>CZ0102</t>
  </si>
  <si>
    <t>CA0109</t>
  </si>
  <si>
    <t xml:space="preserve">MOLDAGEM E COLETA DE CORPO DE PROVA DE CONCRETO,EXECUTADO POR FIRMA ESPECIALIZADA,INCLUSIVE TRANSPORTE ATE 50KM  </t>
  </si>
  <si>
    <t>CA5109</t>
  </si>
  <si>
    <t>CA0111</t>
  </si>
  <si>
    <t xml:space="preserve">MOLDAGEM E COLETA DE CORPO DE PROVA DE CONCRETO,EXECUTADO POR FIRMA ESPECIALIZADA,INCLUSIVE TRANSPORTE PARA UMA DISTANCIA DE 101 A 250KM  </t>
  </si>
  <si>
    <t>CA5111</t>
  </si>
  <si>
    <t>CA0110</t>
  </si>
  <si>
    <t xml:space="preserve">MOLDAGEM E COLETA DE CORPO DE PROVA DE CONCRETO,EXECUTADO POR FIRMA ESPECIALIZADA,INCLUSIVE TRANSPORTE PARA UMA DISTANCIA DE 51 A 100KM  </t>
  </si>
  <si>
    <t>CA5110</t>
  </si>
  <si>
    <t>CY0103</t>
  </si>
  <si>
    <t xml:space="preserve">MOLDAGEM E COLETA DE CORPO DE PROVA,CONSIDERANDO O TRANSPORTE PARA UMA DISTANCIA DE ATE 100KM  </t>
  </si>
  <si>
    <t>CZ0103</t>
  </si>
  <si>
    <t>CY9916</t>
  </si>
  <si>
    <t xml:space="preserve">MOLDES METALICOS PARA SOLO REFORCADO COM FITA METALICA  </t>
  </si>
  <si>
    <t>CZ9916</t>
  </si>
  <si>
    <t>CN0276</t>
  </si>
  <si>
    <t xml:space="preserve">MOLDURA DE MADEIRA DE LEI,ENVERNIZADA,DE 10X2,5CM,PARA QUADRO DE AULA,CONFORME PROJETO Nø6015/EMOP.FORNECIMENTO E COLOCACAO  </t>
  </si>
  <si>
    <t>CN5276</t>
  </si>
  <si>
    <t>CM0250</t>
  </si>
  <si>
    <t xml:space="preserve">MOLDURA EXTERNA EXECUTADA NO PERIMETRO DAS ESQUADRIAS COM ARGAMASSA DE CIMENTO,SAIBRO MACIO E AREIA FINA,NO TRACO 1:3:3  </t>
  </si>
  <si>
    <t>CM5250</t>
  </si>
  <si>
    <t>CM0295</t>
  </si>
  <si>
    <t xml:space="preserve">MOLDURA EXTERNA EXECUTADA NO PERIMETRO DAS ESQUADRIAS COM GRANITO CINZA CORUMBA,2CM DE ESPESSURA,COM 2 POLIMENTOS,ASSENTE COMO EM 13.036.0010  </t>
  </si>
  <si>
    <t>CM5295</t>
  </si>
  <si>
    <t>CM0296</t>
  </si>
  <si>
    <t xml:space="preserve">MOLDURA EXTERNA EXECUTADA NO PERIMETRO DAS ESQUADRIAS COM GRANITO CINZA CORUMBA,2CM DE ESPESSURA,COM 2 POLIMENTOS,ASSENTE COMO EM 13.036.0010,EXCLUSIVE ARGAMASSA E REJUNTAMENTO  </t>
  </si>
  <si>
    <t>CM5296</t>
  </si>
  <si>
    <t>CM0320</t>
  </si>
  <si>
    <t xml:space="preserve">MOLDURA EXTERNA EXECUTADA NO PERIMETRO DAS ESQUADRIAS COM MARMORE  BRANCO CLASSICO, 2CM DE ESPESSURA, COM 2 POLIMENTOS,ASSENTES COMO EM 13.045.0065  </t>
  </si>
  <si>
    <t>CM5320</t>
  </si>
  <si>
    <t>CM0321</t>
  </si>
  <si>
    <t xml:space="preserve">MOLDURA EXTERNA EXECUTADA NO PERIMETRO DAS ESQUADRIAS COM MARMORE  BRANCO CLASSICO, 2CM DE ESPESSURA, COM 2 POLIMENTOS,ASSENTES COMO EM 13.045.0065,EXCLUSIVE ARGAMASSA, NATA DE CIMENTO E REJUNTAMENTO  </t>
  </si>
  <si>
    <t>CM5321</t>
  </si>
  <si>
    <t>CR0663</t>
  </si>
  <si>
    <t xml:space="preserve">MONITOR LCD 15,6" WIDESCREEN.FORNECIMENTO  </t>
  </si>
  <si>
    <t>CR5663</t>
  </si>
  <si>
    <t>CR0664</t>
  </si>
  <si>
    <t xml:space="preserve">MONITOR LCD 19",WIDESCREEN.FORNECIMENTO  </t>
  </si>
  <si>
    <t>CR5664</t>
  </si>
  <si>
    <t>CR0665</t>
  </si>
  <si>
    <t xml:space="preserve">MONITOR LCD 22",WIDESCREEN.FORNECIMENTO  </t>
  </si>
  <si>
    <t>CR5665</t>
  </si>
  <si>
    <t>CK0191</t>
  </si>
  <si>
    <t xml:space="preserve">MONTAGEM DAS ARMADURAS E ESCAMAS EM SERVICO DE TERRA ARMADA,EXCLUSIVE FORNECIMENTO E TRANSPORTE DAS PECAS  </t>
  </si>
  <si>
    <t>CK5191</t>
  </si>
  <si>
    <t>CF1313</t>
  </si>
  <si>
    <t xml:space="preserve">MONTAGEM DE 1 MANCAL INTERMEDIARIO E 1 HASTE DE PROLONGAMENTO EM PEDESTAIS DE COMANDO OU MANOBRA  </t>
  </si>
  <si>
    <t>CF6313</t>
  </si>
  <si>
    <t>CF1308</t>
  </si>
  <si>
    <t xml:space="preserve">MONTAGEM DE ADUFA DE FUNDO COM FLANGE,DIAMETRO DE 150MM,EXCLUSIVE FORNECIMENTO DOS PARAFUSOS DE FIXACAO  </t>
  </si>
  <si>
    <t>CF6308</t>
  </si>
  <si>
    <t>CF1309</t>
  </si>
  <si>
    <t xml:space="preserve">MONTAGEM DE ADUFA DE FUNDO COM FLANGE,DIAMETRO DE 200MM,EXCLUSIVE FORNECIMENTO DOS PARAFUSOS DE FIXACAO  </t>
  </si>
  <si>
    <t>CF6309</t>
  </si>
  <si>
    <t>CF1310</t>
  </si>
  <si>
    <t xml:space="preserve">MONTAGEM DE ADUFA DE FUNDO COM FLANGE,DIAMETRO DE 250MM,EXCLUSIVE FORNECIMENTO DOS PARAFUSOS DE FIXACAO  </t>
  </si>
  <si>
    <t>CF6310</t>
  </si>
  <si>
    <t>CF1311</t>
  </si>
  <si>
    <t xml:space="preserve">MONTAGEM DE ADUFA DE FUNDO COM FLANGE,DIAMETRO DE 300MM,EXCLUSIVE FORNECIMENTO DE PARAFUSOS DE FIXACAO  </t>
  </si>
  <si>
    <t>CF6311</t>
  </si>
  <si>
    <t>CF1312</t>
  </si>
  <si>
    <t xml:space="preserve">MONTAGEM DE ADUFA DE FUNDO COM FLANGE,DIAMETRO DE 400MM,EXCLUSIVE FORNECIMENTO DE PARAFUSOS DE FIXACAO  </t>
  </si>
  <si>
    <t>CF6312</t>
  </si>
  <si>
    <t>CF1301</t>
  </si>
  <si>
    <t xml:space="preserve">MONTAGEM DE ADUFA DE PAREDE COM FLANGE,DIAMETRO DE 150MM,EXCLUSIVE FORNECIMENTO DOS PARAFUSOS DE FIXACAO  </t>
  </si>
  <si>
    <t>CF6301</t>
  </si>
  <si>
    <t>CF1302</t>
  </si>
  <si>
    <t xml:space="preserve">MONTAGEM DE ADUFA DE PAREDE COM FLANGE,DIAMETRO DE 200MM,EXCLUSIVE FORNECIMENTO DE PARAFUSOS DE FIXACAO  </t>
  </si>
  <si>
    <t>CF6302</t>
  </si>
  <si>
    <t>CF1304</t>
  </si>
  <si>
    <t xml:space="preserve">MONTAGEM DE ADUFA DE PAREDE COM FLANGE,DIAMETRO DE 300MM,EXCLUSIVE FORNECIMENTO DE PARAFUSOS DE FIXACAO  </t>
  </si>
  <si>
    <t>CF6304</t>
  </si>
  <si>
    <t>CF1305</t>
  </si>
  <si>
    <t xml:space="preserve">MONTAGEM DE ADUFA DE PAREDE COM FLANGE,DIAMETRO DE 400MM,EXCLUSIVE FORNECIMENTO DOS PARAFUSOS DE FIXACAO  </t>
  </si>
  <si>
    <t>CF6305</t>
  </si>
  <si>
    <t>CF1306</t>
  </si>
  <si>
    <t xml:space="preserve">MONTAGEM DE ADUFA DE PAREDE COM FLANGE,DIAMETRO DE 500MM,EXCLUSIVE FORNECIMENTO DOS PARAFUSOS DE FIXACAO  </t>
  </si>
  <si>
    <t>CF6306</t>
  </si>
  <si>
    <t>CF1307</t>
  </si>
  <si>
    <t xml:space="preserve">MONTAGEM DE ADUFA DE PAREDE COM FLANGE,DIAMETRO DE 600MM,EXCLUSIVE FORNECIMENTO DOS PARAFUSOS DE FIXACAO  </t>
  </si>
  <si>
    <t>CF6307</t>
  </si>
  <si>
    <t>CF1303</t>
  </si>
  <si>
    <t xml:space="preserve">MONTAGEM DE ADUFA DE PAREDES COM FLANGE,DIAMETRO DE 250MM,EXCLUSIVE FORNECIMENTO DE PARAFUSOS DE FIXACAO  </t>
  </si>
  <si>
    <t>CF6303</t>
  </si>
  <si>
    <t>CF0109</t>
  </si>
  <si>
    <t xml:space="preserve">MONTAGEM DE COMPORTA QUADRADA OU CIRCULAR COM DIMENSOES ATE 0.70 X 0.70M,INCLUSIVE OS MATERIAIS NECESSARIOS A MONTAGEM,EXCETO CHUMBADORES  </t>
  </si>
  <si>
    <t>CF5109</t>
  </si>
  <si>
    <t>CF0108</t>
  </si>
  <si>
    <t xml:space="preserve">MONTAGEM DE COMPORTA QUADRADA OU CIRCULAR COM DIMENSOES MAIORES QUE 0,70 X 0,70M,INCLUSIVE OS MATERIAIS NECESSARIOS A MONTAGEM,EXCETO CHUMBADORES  </t>
  </si>
  <si>
    <t>CF5108</t>
  </si>
  <si>
    <t>CY9915</t>
  </si>
  <si>
    <t xml:space="preserve">MONTAGEM DE ESCAMAS DE CONCRETO  </t>
  </si>
  <si>
    <t>CZ9915</t>
  </si>
  <si>
    <t>CF1358</t>
  </si>
  <si>
    <t xml:space="preserve">MONTAGEM DE JUNTA DE DESMONTAGEM,EXCLUSIVE A PECA,COM DIAMETRO DE 1000MM.CUSTO POR PECA  </t>
  </si>
  <si>
    <t>CF6358</t>
  </si>
  <si>
    <t>CF1345</t>
  </si>
  <si>
    <t xml:space="preserve">MONTAGEM DE JUNTA DE DESMONTAGEM,EXCLUSIVE A PECA,COM DIAMETRO DE 100MM.CUSTO POR PECA  </t>
  </si>
  <si>
    <t>CF6345</t>
  </si>
  <si>
    <t>CF1359</t>
  </si>
  <si>
    <t xml:space="preserve">MONTAGEM DE JUNTA DE DESMONTAGEM,EXCLUSIVE A PECA,COM DIAMETRO DE 1200MM.CUSTO POR PECA  </t>
  </si>
  <si>
    <t>CF6359</t>
  </si>
  <si>
    <t>CF1360</t>
  </si>
  <si>
    <t xml:space="preserve">MONTAGEM DE JUNTA DE DESMONTAGEM,EXCLUSIVE A PECA,COM DIAMETRO DE 1400MM.CUSTO POR PECA  </t>
  </si>
  <si>
    <t>CF6360</t>
  </si>
  <si>
    <t>CF1361</t>
  </si>
  <si>
    <t xml:space="preserve">MONTAGEM DE JUNTA DE DESMONTAGEM,EXCLUSIVE A PECA,COM DIAMETRO DE 1500MM.CUSTO POR PECA  </t>
  </si>
  <si>
    <t>CF6361</t>
  </si>
  <si>
    <t>CF1346</t>
  </si>
  <si>
    <t xml:space="preserve">MONTAGEM DE JUNTA DE DESMONTAGEM,EXCLUSIVE A PECA,COM DIAMETRO DE 150MM.CUSTO POR PECA  </t>
  </si>
  <si>
    <t>CF6346</t>
  </si>
  <si>
    <t>CF1347</t>
  </si>
  <si>
    <t xml:space="preserve">MONTAGEM DE JUNTA DE DESMONTAGEM,EXCLUSIVE A PECA,COM DIAMETRO DE 200MM.CUSTO POR PECA  </t>
  </si>
  <si>
    <t>CF6347</t>
  </si>
  <si>
    <t>CF1348</t>
  </si>
  <si>
    <t xml:space="preserve">MONTAGEM DE JUNTA DE DESMONTAGEM,EXCLUSIVE A PECA,COM DIAMETRO DE 250MM.CUSTO POR PECA  </t>
  </si>
  <si>
    <t>CF6348</t>
  </si>
  <si>
    <t>CF1349</t>
  </si>
  <si>
    <t xml:space="preserve">MONTAGEM DE JUNTA DE DESMONTAGEM,EXCLUSIVE A PECA,COM DIAMETRO DE 300MM.CUSTO POR PECA  </t>
  </si>
  <si>
    <t>CF6349</t>
  </si>
  <si>
    <t>CF1350</t>
  </si>
  <si>
    <t xml:space="preserve">MONTAGEM DE JUNTA DE DESMONTAGEM,EXCLUSIVE A PECA,COM DIAMETRO DE 350MM.CUSTO POR PECA  </t>
  </si>
  <si>
    <t>CF6350</t>
  </si>
  <si>
    <t>CF1351</t>
  </si>
  <si>
    <t xml:space="preserve">MONTAGEM DE JUNTA DE DESMONTAGEM,EXCLUSIVE A PECA,COM DIAMETRO DE 400MM.CUSTO POR PECA  </t>
  </si>
  <si>
    <t>CF6351</t>
  </si>
  <si>
    <t>CF1352</t>
  </si>
  <si>
    <t xml:space="preserve">MONTAGEM DE JUNTA DE DESMONTAGEM,EXCLUSIVE A PECA,COM DIAMETRO DE 450MM.CUSTO POR PECA  </t>
  </si>
  <si>
    <t>CF6352</t>
  </si>
  <si>
    <t>CF1353</t>
  </si>
  <si>
    <t xml:space="preserve">MONTAGEM DE JUNTA DE DESMONTAGEM,EXCLUSIVE A PECA,COM DIAMETRO DE 500MM. CUSTO POR PECA  </t>
  </si>
  <si>
    <t>CF6353</t>
  </si>
  <si>
    <t>CF1354</t>
  </si>
  <si>
    <t xml:space="preserve">MONTAGEM DE JUNTA DE DESMONTAGEM,EXCLUSIVE A PECA,COM DIAMETRO DE 600MM.CUSTO POR PECA  </t>
  </si>
  <si>
    <t>CF6354</t>
  </si>
  <si>
    <t>CF1355</t>
  </si>
  <si>
    <t xml:space="preserve">MONTAGEM DE JUNTA DE DESMONTAGEM,EXCLUSIVE A PECA,COM DIAMETRO DE 700MM.CUSTO POR PECA  </t>
  </si>
  <si>
    <t>CF6355</t>
  </si>
  <si>
    <t>CF1356</t>
  </si>
  <si>
    <t xml:space="preserve">MONTAGEM DE JUNTA DE DESMONTAGEM,EXCLUSIVE A PECA,COM DIAMETRO DE 800MM.CUSTO POR PECA  </t>
  </si>
  <si>
    <t>CF6356</t>
  </si>
  <si>
    <t>CF1357</t>
  </si>
  <si>
    <t xml:space="preserve">MONTAGEM DE JUNTA DE DESMONTAGEM,EXCLUSIVE A PECA,COM DIAMETRO DE 900MM.CUSTO POR PECA  </t>
  </si>
  <si>
    <t>CF6357</t>
  </si>
  <si>
    <t>CF1761</t>
  </si>
  <si>
    <t xml:space="preserve">MONTAGEM DE JUNTA DRESSER COM ANCORAGENS(HARNESS),EXCLUSIVE A PECA,COM DIAMETRO DE 1000MM. CUSTO POR PECA  </t>
  </si>
  <si>
    <t>CF6761</t>
  </si>
  <si>
    <t>CF1762</t>
  </si>
  <si>
    <t xml:space="preserve">MONTAGEM DE JUNTA DRESSER COM ANCORAGENS(HARNESS),EXCLUSIVE A PECA,COM DIAMETRO DE 1200MM. CUSTO POR PECA  </t>
  </si>
  <si>
    <t>CF6762</t>
  </si>
  <si>
    <t>CF1763</t>
  </si>
  <si>
    <t xml:space="preserve">MONTAGEM DE JUNTA DRESSER COM ANCORAGENS(HARNESS),EXCLUSIVE A PECA,COM DIAMETRO DE 1300MM. CUSTO POR PECA  </t>
  </si>
  <si>
    <t>CF6763</t>
  </si>
  <si>
    <t>CF1764</t>
  </si>
  <si>
    <t xml:space="preserve">MONTAGEM DE JUNTA DRESSER COM ANCORAGENS(HARNESS),EXCLUSIVE A PECA,COM DIAMETRO DE 1500MM. CUSTO POR PECA  </t>
  </si>
  <si>
    <t>CF6764</t>
  </si>
  <si>
    <t>CF1749</t>
  </si>
  <si>
    <t xml:space="preserve">MONTAGEM DE JUNTA DRESSER COM ANCORAGENS(HARNESS),EXCLUSIVE A PECA,COM DIAMETRO DE 150MM. CUSTO POR PECA  </t>
  </si>
  <si>
    <t>CF6749</t>
  </si>
  <si>
    <t>CF1765</t>
  </si>
  <si>
    <t xml:space="preserve">MONTAGEM DE JUNTA DRESSER COM ANCORAGENS(HARNESS),EXCLUSIVE A PECA,COM DIAMETRO DE 2000MM. CUSTO POR PECA  </t>
  </si>
  <si>
    <t>CF6765</t>
  </si>
  <si>
    <t>CF1750</t>
  </si>
  <si>
    <t xml:space="preserve">MONTAGEM DE JUNTA DRESSER COM ANCORAGENS(HARNESS),EXCLUSIVE A PECA,COM DIAMETRO DE 200MM. CUSTO POR PECA  </t>
  </si>
  <si>
    <t>CF6750</t>
  </si>
  <si>
    <t>CF1766</t>
  </si>
  <si>
    <t xml:space="preserve">MONTAGEM DE JUNTA DRESSER COM ANCORAGENS(HARNESS),EXCLUSIVE A PECA,COM DIAMETRO DE 2500MM. CUSTO POR PECA  </t>
  </si>
  <si>
    <t>CF6766</t>
  </si>
  <si>
    <t>CF1751</t>
  </si>
  <si>
    <t xml:space="preserve">MONTAGEM DE JUNTA DRESSER COM ANCORAGENS(HARNESS),EXCLUSIVE A PECA,COM DIAMETRO DE 250MM. CUSTO POR PECA  </t>
  </si>
  <si>
    <t>CF6751</t>
  </si>
  <si>
    <t>CF1752</t>
  </si>
  <si>
    <t xml:space="preserve">MONTAGEM DE JUNTA DRESSER COM ANCORAGENS(HARNESS),EXCLUSIVE A PECA,COM DIAMETRO DE 300MM. CUSTO POR PECA  </t>
  </si>
  <si>
    <t>CF6752</t>
  </si>
  <si>
    <t>CF1753</t>
  </si>
  <si>
    <t xml:space="preserve">MONTAGEM DE JUNTA DRESSER COM ANCORAGENS(HARNESS),EXCLUSIVE A PECA,COM DIAMETRO DE 350MM. CUSTO POR PECA  </t>
  </si>
  <si>
    <t>CF6753</t>
  </si>
  <si>
    <t>CF1754</t>
  </si>
  <si>
    <t xml:space="preserve">MONTAGEM DE JUNTA DRESSER COM ANCORAGENS(HARNESS),EXCLUSIVE A PECA,COM DIAMETRO DE 400MM. CUSTO POR PECA  </t>
  </si>
  <si>
    <t>CF6754</t>
  </si>
  <si>
    <t>CF1755</t>
  </si>
  <si>
    <t xml:space="preserve">MONTAGEM DE JUNTA DRESSER COM ANCORAGENS(HARNESS),EXCLUSIVE A PECA,COM DIAMETRO DE 450MM. CUSTO POR PECA  </t>
  </si>
  <si>
    <t>CF6755</t>
  </si>
  <si>
    <t>CF1756</t>
  </si>
  <si>
    <t xml:space="preserve">MONTAGEM DE JUNTA DRESSER COM ANCORAGENS(HARNESS),EXCLUSIVE A PECA,COM DIAMETRO DE 500MM. CUSTO POR PECA  </t>
  </si>
  <si>
    <t>CF6756</t>
  </si>
  <si>
    <t>CF1757</t>
  </si>
  <si>
    <t xml:space="preserve">MONTAGEM DE JUNTA DRESSER COM ANCORAGENS(HARNESS),EXCLUSIVE A PECA,COM DIAMETRO DE 600MM. CUSTO POR PECA  </t>
  </si>
  <si>
    <t>CF6757</t>
  </si>
  <si>
    <t>CF1758</t>
  </si>
  <si>
    <t xml:space="preserve">MONTAGEM DE JUNTA DRESSER COM ANCORAGENS(HARNESS),EXCLUSIVE A PECA,COM DIAMETRO DE 700MM. CUSTO POR PECA  </t>
  </si>
  <si>
    <t>CF6758</t>
  </si>
  <si>
    <t>CF1759</t>
  </si>
  <si>
    <t xml:space="preserve">MONTAGEM DE JUNTA DRESSER COM ANCORAGENS(HARNESS),EXCLUSIVE A PECA,COM DIAMETRO DE 800MM. CUSTO POR PECA  </t>
  </si>
  <si>
    <t>CF6759</t>
  </si>
  <si>
    <t>CF1760</t>
  </si>
  <si>
    <t xml:space="preserve">MONTAGEM DE JUNTA DRESSER COM ANCORAGENS(HARNESS),EXCLUSIVE A PECA,COM DIAMETRO DE 900MM. CUSTO POR PECA  </t>
  </si>
  <si>
    <t>CF6760</t>
  </si>
  <si>
    <t>CF1374</t>
  </si>
  <si>
    <t xml:space="preserve">MONTAGEM DE JUNTA DRESSER SEM ANCORAGENS (HARNESS),EXCLUSIVE A PECA,COM DIAMETRO DE 1000MM.CUSTO POR PECA  </t>
  </si>
  <si>
    <t>CF6374</t>
  </si>
  <si>
    <t>CF1375</t>
  </si>
  <si>
    <t xml:space="preserve">MONTAGEM DE JUNTA DRESSER SEM ANCORAGENS (HARNESS),EXCLUSIVE A PECA,COM DIAMETRO DE 1200MM.CUSTO POR PECA  </t>
  </si>
  <si>
    <t>CF6375</t>
  </si>
  <si>
    <t>CF1376</t>
  </si>
  <si>
    <t xml:space="preserve">MONTAGEM DE JUNTA DRESSER SEM ANCORAGENS (HARNESS),EXCLUSIVE A PECA,COM DIAMETRO DE 1300MM.CUSTO POR PECA  </t>
  </si>
  <si>
    <t>CF6376</t>
  </si>
  <si>
    <t>CF1377</t>
  </si>
  <si>
    <t xml:space="preserve">MONTAGEM DE JUNTA DRESSER SEM ANCORAGENS (HARNESS),EXCLUSIVE A PECA,COM DIAMETRO DE 1500MM.CUSTO POR PECA  </t>
  </si>
  <si>
    <t>CF6377</t>
  </si>
  <si>
    <t>CF1362</t>
  </si>
  <si>
    <t xml:space="preserve">MONTAGEM DE JUNTA DRESSER SEM ANCORAGENS (HARNESS),EXCLUSIVE A PECA,COM DIAMETRO DE 150MM.CUSTO POR PECA  </t>
  </si>
  <si>
    <t>CF6362</t>
  </si>
  <si>
    <t>CF1378</t>
  </si>
  <si>
    <t xml:space="preserve">MONTAGEM DE JUNTA DRESSER SEM ANCORAGENS (HARNESS),EXCLUSIVE A PECA,COM DIAMETRO DE 2000MM.CUSTO POR PECA  </t>
  </si>
  <si>
    <t>CF6378</t>
  </si>
  <si>
    <t>CF1363</t>
  </si>
  <si>
    <t xml:space="preserve">MONTAGEM DE JUNTA DRESSER SEM ANCORAGENS (HARNESS),EXCLUSIVE A PECA,COM DIAMETRO DE 200MM.CUSTO POR PECA  </t>
  </si>
  <si>
    <t>CF6363</t>
  </si>
  <si>
    <t>CF1379</t>
  </si>
  <si>
    <t xml:space="preserve">MONTAGEM DE JUNTA DRESSER SEM ANCORAGENS (HARNESS),EXCLUSIVE A PECA,COM DIAMETRO DE 2500MM.CUSTO POR PECA  </t>
  </si>
  <si>
    <t>CF6379</t>
  </si>
  <si>
    <t>CF1364</t>
  </si>
  <si>
    <t xml:space="preserve">MONTAGEM DE JUNTA DRESSER SEM ANCORAGENS (HARNESS),EXCLUSIVE A PECA,COM DIAMETRO DE 250MM.CUSTO POR PECA  </t>
  </si>
  <si>
    <t>CF6364</t>
  </si>
  <si>
    <t>CF1365</t>
  </si>
  <si>
    <t xml:space="preserve">MONTAGEM DE JUNTA DRESSER SEM ANCORAGENS (HARNESS),EXCLUSIVE A PECA,COM DIAMETRO DE 300MM.CUSTO POR PECA  </t>
  </si>
  <si>
    <t>CF6365</t>
  </si>
  <si>
    <t>CF1366</t>
  </si>
  <si>
    <t xml:space="preserve">MONTAGEM DE JUNTA DRESSER SEM ANCORAGENS (HARNESS),EXCLUSIVE A PECA,COM DIAMETRO DE 350MM.CUSTO POR PECA  </t>
  </si>
  <si>
    <t>CF6366</t>
  </si>
  <si>
    <t>CF1367</t>
  </si>
  <si>
    <t xml:space="preserve">MONTAGEM DE JUNTA DRESSER SEM ANCORAGENS (HARNESS),EXCLUSIVE A PECA,COM DIAMETRO DE 400MM.CUSTO POR PECA  </t>
  </si>
  <si>
    <t>CF6367</t>
  </si>
  <si>
    <t>CF1368</t>
  </si>
  <si>
    <t xml:space="preserve">MONTAGEM DE JUNTA DRESSER SEM ANCORAGENS (HARNESS),EXCLUSIVE A PECA,COM DIAMETRO DE 450MM.CUSTO POR PECA  </t>
  </si>
  <si>
    <t>CF6368</t>
  </si>
  <si>
    <t>CF1369</t>
  </si>
  <si>
    <t xml:space="preserve">MONTAGEM DE JUNTA DRESSER SEM ANCORAGENS (HARNESS),EXCLUSIVE A PECA,COM DIAMETRO DE 500MM.CUSTO POR PECA  </t>
  </si>
  <si>
    <t>CF6369</t>
  </si>
  <si>
    <t>CF1370</t>
  </si>
  <si>
    <t xml:space="preserve">MONTAGEM DE JUNTA DRESSER SEM ANCORAGENS (HARNESS),EXCLUSIVE A PECA,COM DIAMETRO DE 600MM.CUSTO POR PECA  </t>
  </si>
  <si>
    <t>CF6370</t>
  </si>
  <si>
    <t>CF1371</t>
  </si>
  <si>
    <t xml:space="preserve">MONTAGEM DE JUNTA DRESSER SEM ANCORAGENS (HARNESS),EXCLUSIVE A PECA,COM DIAMETRO DE 700MM.CUSTO POR PECA  </t>
  </si>
  <si>
    <t>CF6371</t>
  </si>
  <si>
    <t>CF1372</t>
  </si>
  <si>
    <t xml:space="preserve">MONTAGEM DE JUNTA DRESSER SEM ANCORAGENS (HARNESS),EXCLUSIVE A PECA,COM DIAMETRO DE 800MM.CUSTO POR PECA  </t>
  </si>
  <si>
    <t>CF6372</t>
  </si>
  <si>
    <t>CF1373</t>
  </si>
  <si>
    <t xml:space="preserve">MONTAGEM DE JUNTA DRESSER SEM ANCORAGENS (HARNESS),EXCLUSIVE A PECA,COM DIAMETRO DE 900MM.CUSTO POR PECA  </t>
  </si>
  <si>
    <t>CF6373</t>
  </si>
  <si>
    <t>CF1338</t>
  </si>
  <si>
    <t xml:space="preserve">MONTAGEM DE JUNTA GIBAULT,EXCLUSIVE A PECA,COM DIAMETRO DE 250 A 300MM. CUSTO POR PECA  </t>
  </si>
  <si>
    <t>CF6338</t>
  </si>
  <si>
    <t>CF1339</t>
  </si>
  <si>
    <t xml:space="preserve">MONTAGEM DE JUNTA GIBAULT,EXCLUSIVE A PECA,COM DIAMETRO DE 300 A 600MM.CUSTO POR PECA  </t>
  </si>
  <si>
    <t>CF6339</t>
  </si>
  <si>
    <t>CF1337</t>
  </si>
  <si>
    <t xml:space="preserve">MONTAGEM DE JUNTA GIBAULT,EXCLUSIVE PECA,COM DIAMETRO ATE 200MM.CUSTO POR PECA  </t>
  </si>
  <si>
    <t>CF6337</t>
  </si>
  <si>
    <t>CF0110</t>
  </si>
  <si>
    <t xml:space="preserve">MONTAGEM DE PEDESTAL E HASTE SIMPLES PARA ACIONAMENTO DE COMPORTA,ADUFA,VALVULA OU REGISTRO,INCLUSIVE OS MATERIAIS NECESSARIOS A MONTAGEM,EXCETO CHUMBADORES.CUSTO POR CONJUNTO  </t>
  </si>
  <si>
    <t>CF5110</t>
  </si>
  <si>
    <t>CF1747</t>
  </si>
  <si>
    <t xml:space="preserve">MONTAGEM DE PESCOCO DE DERIVACAO DE ACO,DIAMETRO DE 100MM,SOLDADO EM TUBO DUCTIL COM ELETRODO ESPECIAL,INCLUSIVE FURACAODO TUBO  </t>
  </si>
  <si>
    <t>CF6747</t>
  </si>
  <si>
    <t>CF0836</t>
  </si>
  <si>
    <t xml:space="preserve">MONTAGEM DE PESCOCO DE DERIVACAO DE ACO,DIAMETRO DE 150MM,SOLDADO EM TUBO DUCTIL COM ELETRODO ESPECIAL,INCLUSIVE FURACAODO TUBO  </t>
  </si>
  <si>
    <t>CF5836</t>
  </si>
  <si>
    <t>CF0837</t>
  </si>
  <si>
    <t xml:space="preserve">MONTAGEM DE PESCOCO DE DERIVACAO DE ACO,DIAMETRO DE 200MM,SOLDADO EM TUBO DUCTIL COM ELETRODO ESPECIAL,INCLUSIVE FURACAODO TUBO  </t>
  </si>
  <si>
    <t>CF5837</t>
  </si>
  <si>
    <t>CF1748</t>
  </si>
  <si>
    <t xml:space="preserve">MONTAGEM DE PESCOCO DE DERIVACAO DE ACO,DIAMETRO DE 75MM,SOLDADO EM TUBO DUCTIL COM ELETRODO ESPECIAL,INCLUSIVE FURACAODO TUBO  </t>
  </si>
  <si>
    <t>CF6748</t>
  </si>
  <si>
    <t>CF1670</t>
  </si>
  <si>
    <t xml:space="preserve">MONTAGEM E ASSENTAMENTO DE PECAS DE ACO,POR JUNTA SOLDADA DE 2" DE DIAMETRO,INCLUSIVE SOLDA, EXCLUSIVE FORNECIMENTO DASPECAS  </t>
  </si>
  <si>
    <t>CF6670</t>
  </si>
  <si>
    <t>CF1671</t>
  </si>
  <si>
    <t xml:space="preserve">MONTAGEM E ASSENTAMENTO DE PECAS DE ACO,POR JUNTA SOLDADA DE 3" DE DIAMETRO,INCLUSIVE SOLDA, EXCLUSIVE FORNECIMENTO DASPECAS  </t>
  </si>
  <si>
    <t>CF6671</t>
  </si>
  <si>
    <t>CF1672</t>
  </si>
  <si>
    <t xml:space="preserve">MONTAGEM E ASSENTAMENTO DE PECAS DE ACO,POR JUNTA SOLDADA DE 4" DE DIAMETRO,INCLUSIVE SOLDA, EXCLUSIVE FORNECIMENTO DASPECAS  </t>
  </si>
  <si>
    <t>CF6672</t>
  </si>
  <si>
    <t>CF0826</t>
  </si>
  <si>
    <t xml:space="preserve">MONTAGEM E ASSENTAMENTO DE PECAS DE CHAPA DE ACO DE 1/2" DE ESPESSURA,POR JUNTA SOLDADA,DE 1000MM DE DIAMETRO,INCLUSIVESOLDA,EXCLUS IVE FORNECIMENTO DAS PECAS E DOS MATERIAIS DE REVESTIMENTO DAS JUNTAS  </t>
  </si>
  <si>
    <t>CF5826</t>
  </si>
  <si>
    <t>CF0827</t>
  </si>
  <si>
    <t xml:space="preserve">MONTAGEM E ASSENTAMENTO DE PECAS DE CHAPA DE ACO DE 1/2" DE ESPESSURA,POR JUNTA SOLDADA,DE 1200MM DE DIAMETRO,INCLUSIVESOLDA,EXCLUS IVE FORNECIMENTO DAS PECAS E DOS MATERIAIS DE REVESTIMENTO DAS JUNTAS  </t>
  </si>
  <si>
    <t>CF5827</t>
  </si>
  <si>
    <t>CF0828</t>
  </si>
  <si>
    <t xml:space="preserve">MONTAGEM E ASSENTAMENTO DE PECAS DE CHAPA DE ACO DE 1/2" DE ESPESSURA,POR JUNTA SOLDADA,DE 1500MM DE DIAMETRO,INCLUSIVESOLDA,EXCLUS IVE FORNECIMENTO DAS PECAS E DOS MATERIAIS DE REVESTIMENTO DAS JUNTAS  </t>
  </si>
  <si>
    <t>CF5828</t>
  </si>
  <si>
    <t>CF0829</t>
  </si>
  <si>
    <t xml:space="preserve">MONTAGEM E ASSENTAMENTO DE PECAS DE CHAPA DE ACO DE 1/2" DE ESPESSURA,POR JUNTA SOLDADA,DE 1750MM DE DIAMETRO,INCLUSIVESOLDA,EXCLUS IVE FORNECIMENTO DAS PECAS E DOS MATERIAIS DE REVESTIMENTO DAS JUNTAS  </t>
  </si>
  <si>
    <t>CF5829</t>
  </si>
  <si>
    <t>CF0830</t>
  </si>
  <si>
    <t xml:space="preserve">MONTAGEM E ASSENTAMENTO DE PECAS DE CHAPA DE ACO DE 1/2" DE ESPESSURA,POR JUNTA SOLDADA,DE 1800MM DE DIAMETRO,INCLUSIVESOLDA,EXCLUS IVE FORNECIMENTO DAS PECAS E DOS MATERIAIS DE REVESTIMENTO DAS JUNTAS  </t>
  </si>
  <si>
    <t>CF5830</t>
  </si>
  <si>
    <t>CF0831</t>
  </si>
  <si>
    <t xml:space="preserve">MONTAGEM E ASSENTAMENTO DE PECAS DE CHAPA DE ACO DE 1/2" DE ESPESSURA,POR JUNTA SOLDADA,DE 2000MM DE DIAMETRO,INCLUSIVESOLDA,EXCLUS IVE FORNECIMENTO DAS PECAS E DOS MATERIAIS DE REVESTIMENTO DAS JUNTAS  </t>
  </si>
  <si>
    <t>CF5831</t>
  </si>
  <si>
    <t>CF0832</t>
  </si>
  <si>
    <t xml:space="preserve">MONTAGEM E ASSENTAMENTO DE PECAS DE CHAPA DE ACO DE 1/2" DE ESPESSURA,POR JUNTA SOLDADA,DE 2500MM DE DIAMETRO,INCLUSIVESOLDA,EXCLUS IVE FORNECIMENTO DAS PECAS E DOS MATERIAIS DE REVESTIMENTO DAS JUNTAS  </t>
  </si>
  <si>
    <t>CF5832</t>
  </si>
  <si>
    <t>CF1685</t>
  </si>
  <si>
    <t xml:space="preserve">MONTAGEM E ASSENTAMENTO DE PECAS DE CHAPA DE ACO DE 1/2" DE ESPESSURA,POR JUNTA SOLDADA,DE 500MM DE DIAMETRO,INCLUSIVE SOLDA,EXCLUSIVE FORNECIMENTO DAS PECAS E DOS MATERIAIS DE REVESTIMENTO DAS JUNTAS  </t>
  </si>
  <si>
    <t>CF6685</t>
  </si>
  <si>
    <t>CF0822</t>
  </si>
  <si>
    <t xml:space="preserve">MONTAGEM E ASSENTAMENTO DE PECAS DE CHAPA DE ACO DE 1/2" DE ESPESSURA,POR JUNTA SOLDADA,DE 600MM DE DIAMETRO,INCLUSIVE SOLDA,EXCLUSIVE FORNECIMENTO DAS PECAS E DOS MATERIAIS DE REVESTIMENTO DAS JUNTAS  </t>
  </si>
  <si>
    <t>CF5822</t>
  </si>
  <si>
    <t>CF0823</t>
  </si>
  <si>
    <t xml:space="preserve">MONTAGEM E ASSENTAMENTO DE PECAS DE CHAPA DE ACO DE 1/2" DE ESPESSURA,POR JUNTA SOLDADA,DE 700MM DE DIAMETRO,INCLUSIVE SOLDA,EXCLUSIVE FORNECIMENTO DAS PECAS E DOS MATERIAIS DE REVESTIMENTO DAS JUNTAS  </t>
  </si>
  <si>
    <t>CF5823</t>
  </si>
  <si>
    <t>CF0824</t>
  </si>
  <si>
    <t xml:space="preserve">MONTAGEM E ASSENTAMENTO DE PECAS DE CHAPA DE ACO DE 1/2" DE ESPESSURA,POR JUNTA SOLDADA,DE 800MM DE DIAMETRO,INCLUSIVE SOLDA,EXCLUSIVE FORNECIMENTO DAS PECAS E DOS MATERIAIS DE REVESTIMENTO DAS JUNTAS  </t>
  </si>
  <si>
    <t>CF5824</t>
  </si>
  <si>
    <t>CF0825</t>
  </si>
  <si>
    <t xml:space="preserve">MONTAGEM E ASSENTAMENTO DE PECAS DE CHAPA DE ACO DE 1/2" DE ESPESSURA,POR JUNTA SOLDADA,DE 900MM DE DIAMETRO,INCLUSIVE SOLDA,EXCLUSIVE FORNECIMENTO DAS PECAS E DOS MATERIAIS DE REVESTIMENTO DAS JUNTAS  </t>
  </si>
  <si>
    <t>CF5825</t>
  </si>
  <si>
    <t>CF0795</t>
  </si>
  <si>
    <t xml:space="preserve">MONTAGEM E ASSENTAMENTO DE PECAS DE CHAPA DE ACO DE 1/4" DE ESPESSURA,POR JUNTA SOLDADA,DE 150MM DE DIAMETRO,INCLUSIVE SOLDA,EXCLUSIVE FORNECIMENTO DAS PECAS E DOS MATERIAIS DE REVESTIMENTO DAS JUNTAS  </t>
  </si>
  <si>
    <t>CF5795</t>
  </si>
  <si>
    <t>CF0796</t>
  </si>
  <si>
    <t xml:space="preserve">MONTAGEM E ASSENTAMENTO DE PECAS DE CHAPA DE ACO DE 1/4" DE ESPESSURA,POR JUNTA SOLDADA,DE 200MM DE DIAMETRO,INCLUSIVE SOLDA,EXCLUSIVE FORNECIMENTO DAS PECAS E DOS MATERIAIS DE REVESTIMENTO DAS JUNTAS  </t>
  </si>
  <si>
    <t>CF5796</t>
  </si>
  <si>
    <t>CF0797</t>
  </si>
  <si>
    <t xml:space="preserve">MONTAGEM E ASSENTAMENTO DE PECAS DE CHAPA DE ACO DE 1/4" DE ESPESSURA,POR JUNTA SOLDADA,DE 250MM DE DIAMETRO,INCLUSIVE SOLDA,EXCLUSIVE FORNECIMENTO DAS PECAS E DOS MATERIAIS DE REVESTIMENTO DAS JUNTAS  </t>
  </si>
  <si>
    <t>CF5797</t>
  </si>
  <si>
    <t>CF0798</t>
  </si>
  <si>
    <t xml:space="preserve">MONTAGEM E ASSENTAMENTO DE PECAS DE CHAPA DE ACO DE 1/4" DE ESPESSURA,POR JUNTA SOLDADA,DE 300MM DE DIAMETRO,INCLUSIVE SOLDA,EXCLUSIVE FORNECIMENTO DAS PECAS E DOS MATERIAIS DE REVESTIMENTO DAS JUNTAS  </t>
  </si>
  <si>
    <t>CF5798</t>
  </si>
  <si>
    <t>CF0799</t>
  </si>
  <si>
    <t xml:space="preserve">MONTAGEM E ASSENTAMENTO DE PECAS DE CHAPA DE ACO DE 1/4" DE ESPESSURA,POR JUNTA SOLDADA,DE 350MM DE DIAMETRO,INCLUSIVE SOLDA,EXCLUSIVE FORNECIMENTO DAS PECAS E DOS MATERIAIS DE REVESTIMENTO DAS JUNTAS  </t>
  </si>
  <si>
    <t>CF5799</t>
  </si>
  <si>
    <t>CF0800</t>
  </si>
  <si>
    <t xml:space="preserve">MONTAGEM E ASSENTAMENTO DE PECAS DE CHAPA DE ACO DE 1/4" DE ESPESSURA,POR JUNTA SOLDADA,DE 400MM DE DIAMETRO,INCLUSIVE SOLDA,EXCLUSIVE FORNECIMENTO DAS PECAS E DOS MATERIAIS DE REVESTIMENTO DAS JUNTAS  </t>
  </si>
  <si>
    <t>CF5800</t>
  </si>
  <si>
    <t>CF0801</t>
  </si>
  <si>
    <t xml:space="preserve">MONTAGEM E ASSENTAMENTO DE PECAS DE CHAPA DE ACO DE 1/4" DE ESPESSURA,POR JUNTA SOLDADA,DE 450MM DE DIAMETRO,INCLUSIVE SOLDA,EXCLUSIVE FORNECIMENTO DAS PECAS E DOS MATERIAIS DE REVESTIMENTO DAS JUNTAS  </t>
  </si>
  <si>
    <t>CF5801</t>
  </si>
  <si>
    <t>CF0802</t>
  </si>
  <si>
    <t xml:space="preserve">MONTAGEM E ASSENTAMENTO DE PECAS DE CHAPA DE ACO DE 1/4" DE ESPESSURA,POR JUNTA SOLDADA,DE 500MM DE DIAMETRO,INCLUSIVE SOLDA,EXCLUSIVE FORNECIMENTO DAS PECAS E DOS MATERIAIS DE REVESTIMENTO DAS JUNTAS  </t>
  </si>
  <si>
    <t>CF5802</t>
  </si>
  <si>
    <t>CF0803</t>
  </si>
  <si>
    <t xml:space="preserve">MONTAGEM E ASSENTAMENTO DE PECAS DE CHAPA DE ACO DE 1/4" DE ESPESSURA,POR JUNTA SOLDADA,DE 600MM DE DIAMETRO,INCLUSIVE SOLDA,EXCLUSIVE FORNECIMENTO DAS PECAS E DOS MATERIAIS DE REVESTIMENTO DAS JUNTAS  </t>
  </si>
  <si>
    <t>CF5803</t>
  </si>
  <si>
    <t>CF1675</t>
  </si>
  <si>
    <t xml:space="preserve">MONTAGEM E ASSENTAMENTO DE PECAS DE CHAPA DE ACO DE 1/4" DE ESPESSURA,POR JUNTA SOLDADA,DE 700MM DE DIAMETRO,INCLUSIVE SOLDA,EXCLUSIVE FORNECIMENTO DAS PECAS E DOS MATERIAIS DE REVESTIMENTO DAS JUNTAS  </t>
  </si>
  <si>
    <t>CF6675</t>
  </si>
  <si>
    <t>CF1676</t>
  </si>
  <si>
    <t xml:space="preserve">MONTAGEM E ASSENTAMENTO DE PECAS DE CHAPA DE ACO DE 1/4" DE ESPESSURA,POR JUNTA SOLDADA,DE 800MM DE DIAMETRO,INCLUSIVE SOLDA,EXCLUSIVE FORNECIMENTO DAS PECAS E DOS MATERIAIS DE REVESTIMENTO DAS JUNTAS  </t>
  </si>
  <si>
    <t>CF6676</t>
  </si>
  <si>
    <t>CF0789</t>
  </si>
  <si>
    <t xml:space="preserve">MONTAGEM E ASSENTAMENTO DE PECAS DE CHAPA DE ACO DE 3/16" DE ESPESSURA,POR JUNTA SOLDADA,DE 150MM DE DIAMETRO,INCLUSIVESOLDA,EXCLUS IVE FORNECIMENTO DAS PECAS E DOS MATERIAIS DE REVESTIMENTO DAS JUNTAS  </t>
  </si>
  <si>
    <t>CF5789</t>
  </si>
  <si>
    <t>CF0790</t>
  </si>
  <si>
    <t xml:space="preserve">MONTAGEM E ASSENTAMENTO DE PECAS DE CHAPA DE ACO DE 3/16" DE ESPESSURA,POR JUNTA SOLDADA,DE 200MM DE DIAMETRO,INCLUSIVESOLDA,EXCLUS IVE FORNECIMENTO DAS PECAS E DOS MATERIAIS DE REVESTIMENTO DAS JUNTAS  </t>
  </si>
  <si>
    <t>CF5790</t>
  </si>
  <si>
    <t>CF0791</t>
  </si>
  <si>
    <t xml:space="preserve">MONTAGEM E ASSENTAMENTO DE PECAS DE CHAPA DE ACO DE 3/16" DE ESPESSURA,POR JUNTA SOLDADA,DE 250MM DE DIAMETRO,INCLUSIVESOLDA,EXCLUS IVE FORNECIMENTO DAS PECAS E DOS MATERIAIS DE REVESTIMENTO DAS JUNTAS  </t>
  </si>
  <si>
    <t>CF5791</t>
  </si>
  <si>
    <t>CF0792</t>
  </si>
  <si>
    <t xml:space="preserve">MONTAGEM E ASSENTAMENTO DE PECAS DE CHAPA DE ACO DE 3/16" DE ESPESSURA,POR JUNTA SOLDADA,DE 300MM DE DIAMETRO,INCLUSIVESOLDA,EXCLUS IVE FORNECIMENTO DAS PECAS E DOS MATERIAIS DE REVESTIMENTO DAS JUNTAS  </t>
  </si>
  <si>
    <t>CF5792</t>
  </si>
  <si>
    <t>CF0793</t>
  </si>
  <si>
    <t xml:space="preserve">MONTAGEM E ASSENTAMENTO DE PECAS DE CHAPA DE ACO DE 3/16" DE ESPESSURA,POR JUNTA SOLDADA,DE 350MM DE DIAMETRO,INCLUSIVESOLDA,EXCLUS IVE FORNECIMENTO DAS PECAS E DOS MATERIAIS DE REVESTIMENTO DAS JUNTAS  </t>
  </si>
  <si>
    <t>CF5793</t>
  </si>
  <si>
    <t>CF0794</t>
  </si>
  <si>
    <t xml:space="preserve">MONTAGEM E ASSENTAMENTO DE PECAS DE CHAPA DE ACO DE 3/16" DE ESPESSURA,POR JUNTA SOLDADA,DE 400MM DE DIAMETRO,INCLUSIVESOLDA,EXCLUS IVE FORNECIMENTO DAS PECAS E DOS MATERIAIS DE REVESTIMENTO DAS JUNTAS  </t>
  </si>
  <si>
    <t>CF5794</t>
  </si>
  <si>
    <t>CF1673</t>
  </si>
  <si>
    <t xml:space="preserve">MONTAGEM E ASSENTAMENTO DE PECAS DE CHAPA DE ACO DE 3/16" DE ESPESSURA,POR JUNTA SOLDADA,DE 450MM DE DIAMETRO,INCLUSIVESOLDA,EXCLUS IVE FORNECIMENTO DAS PECAS E DOS MATERIAIS DE REVESTIMENTO DAS JUNTAS  </t>
  </si>
  <si>
    <t>CF6673</t>
  </si>
  <si>
    <t>CF1674</t>
  </si>
  <si>
    <t xml:space="preserve">MONTAGEM E ASSENTAMENTO DE PECAS DE CHAPA DE ACO DE 3/16" DE ESPESSURA,POR JUNTA SOLDADA,DE 500MM DE DIAMETRO,INCLUSIVESOLDA,EXCLUS IVE FORNECIMENTO DAS PECAS E DOS MATERIAIS DE REVESTIMENTO DAS JUNTAS  </t>
  </si>
  <si>
    <t>CF6674</t>
  </si>
  <si>
    <t>CF0818</t>
  </si>
  <si>
    <t xml:space="preserve">MONTAGEM E ASSENTAMENTO DE PECAS DE CHAPA DE ACO DE 3/8" DE ESPESSURA,POR JUNTA SOLDADA,DE 1000MM DE DIAMETRO,INCLUSIVESOLDA,EXCLUS IVE FORNECIMENTO DAS PECAS E DOS MATERIAIS DE REVESTIMENTO DAS JUNTAS  </t>
  </si>
  <si>
    <t>CF5818</t>
  </si>
  <si>
    <t>CF0819</t>
  </si>
  <si>
    <t xml:space="preserve">MONTAGEM E ASSENTAMENTO DE PECAS DE CHAPA DE ACO DE 3/8" DE ESPESSURA,POR JUNTA SOLDADA,DE 1200MM DE DIAMETRO,INCLUSIVESOLDA,EXCLUS IVE FORNECIMENTO DAS PECAS E DOS MATERIAIS DE REVESTIMENTO DAS JUNTAS  </t>
  </si>
  <si>
    <t>CF5819</t>
  </si>
  <si>
    <t>CF0820</t>
  </si>
  <si>
    <t xml:space="preserve">MONTAGEM E ASSENTAMENTO DE PECAS DE CHAPA DE ACO DE 3/8" DE ESPESSURA,POR JUNTA SOLDADA,DE 1300MM DE DIAMETRO,INCLUSIVESOLDA,EXCLUS IVE FORNECIMENTO DAS PECAS E DOS MATERIAIS DE REVESTIMENTO DAS JUNTAS  </t>
  </si>
  <si>
    <t>CF5820</t>
  </si>
  <si>
    <t>CF0821</t>
  </si>
  <si>
    <t xml:space="preserve">MONTAGEM E ASSENTAMENTO DE PECAS DE CHAPA DE ACO DE 3/8" DE ESPESSURA,POR JUNTA SOLDADA,DE 1500MM DE DIAMETRO,INCLUSIVESOLDA,EXCLUS IVE FORNECIMENTO DA PECAS E DOS MATERIAIS DE REVESTIMENTO DAS JUNTAS  </t>
  </si>
  <si>
    <t>CF5821</t>
  </si>
  <si>
    <t>CF1683</t>
  </si>
  <si>
    <t xml:space="preserve">MONTAGEM E ASSENTAMENTO DE PECAS DE CHAPA DE ACO DE 3/8" DE ESPESSURA,POR JUNTA SOLDADA,DE 2000MM DE DIAMETRO,INCLUSIVESOLDA,EXCLUS IVE FORNECIMENTO DAS PECAS E DOS MATERIAIS DE REVESTIMENTO DAS JUNTAS  </t>
  </si>
  <si>
    <t>CF6683</t>
  </si>
  <si>
    <t>CF1684</t>
  </si>
  <si>
    <t xml:space="preserve">MONTAGEM E ASSENTAMENTO DE PECAS DE CHAPA DE ACO DE 3/8" DE ESPESSURA,POR JUNTA SOLDADA,DE 2500MM DE DIAMETRO,INCLUSIVESOLDA,EXCLUS IVE FORNECIMENTO DAS PECAS E DOS MATERIAIS DE REVESTIMENTO DAS JUNTAS  </t>
  </si>
  <si>
    <t>CF6684</t>
  </si>
  <si>
    <t>CF1681</t>
  </si>
  <si>
    <t xml:space="preserve">MONTAGEM E ASSENTAMENTO DE PECAS DE CHAPA DE ACO DE 3/8" DE ESPESSURA,POR JUNTA SOLDADA,DE 300MM DE DIAMETRO,INCLUSIVE SOLDA,EXCLUSIVE FORNECIMENTO DAS PECAS E DOS MATERIAIS DE REVESTIMENTO DAS JUNTAS  </t>
  </si>
  <si>
    <t>CF6681</t>
  </si>
  <si>
    <t>CF0811</t>
  </si>
  <si>
    <t xml:space="preserve">MONTAGEM E ASSENTAMENTO DE PECAS DE CHAPA DE ACO DE 3/8" DE ESPESSURA,POR JUNTA SOLDADA,DE 350MM DE DIAMETRO,INCLUSIVE SOLDA,EXCLUSIVE FORNECIMENTO DAS PECAS E DOS MATERIAIS DE REVESTIMENTO DAS JUNTAS  </t>
  </si>
  <si>
    <t>CF5811</t>
  </si>
  <si>
    <t>CF0812</t>
  </si>
  <si>
    <t xml:space="preserve">MONTAGEM E ASSENTAMENTO DE PECAS DE CHAPA DE ACO DE 3/8" DE ESPESSURA,POR JUNTA SOLDADA,DE 400MM DE DIAMETRO,INCLUSIVE SOLDA,EXCLUSIVE FORNECIMENTO DAS PECAS E DOS MATERIAIS DE REVESTIMENTO DAS JUNTAS  </t>
  </si>
  <si>
    <t>CF5812</t>
  </si>
  <si>
    <t>CF1682</t>
  </si>
  <si>
    <t xml:space="preserve">MONTAGEM E ASSENTAMENTO DE PECAS DE CHAPA DE ACO DE 3/8" DE ESPESSURA,POR JUNTA SOLDADA,DE 450MM DE DIAMETRO,INCLUSIVE SOLDA,EXCLUSIVE FORNECIMENTO DAS PECAS E DOS MATERIAIS DE REVESTIMENTO DAS JUNTAS  </t>
  </si>
  <si>
    <t>CF6682</t>
  </si>
  <si>
    <t>CF0813</t>
  </si>
  <si>
    <t xml:space="preserve">MONTAGEM E ASSENTAMENTO DE PECAS DE CHAPA DE ACO DE 3/8" DE ESPESSURA,POR JUNTA SOLDADA,DE 500MM DE DIAMETRO,INCLUSIVE SOLDA,EXCLUSIVE FORNECIMENTO DAS PECAS E DOS MATERIAIS DE REVESTIMENTO DAS JUNTAS  </t>
  </si>
  <si>
    <t>CF5813</t>
  </si>
  <si>
    <t>CF0814</t>
  </si>
  <si>
    <t xml:space="preserve">MONTAGEM E ASSENTAMENTO DE PECAS DE CHAPA DE ACO DE 3/8" DE ESPESSURA,POR JUNTA SOLDADA,DE 600MM DE DIAMETRO,INCLUSIVE SOLDA,EXCLUSIVE FORNECIMENTO DAS PECAS E DOS MATERIAIS DE REVESTIMENTO DAS JUNTAS  </t>
  </si>
  <si>
    <t>CF5814</t>
  </si>
  <si>
    <t>CF0815</t>
  </si>
  <si>
    <t xml:space="preserve">MONTAGEM E ASSENTAMENTO DE PECAS DE CHAPA DE ACO DE 3/8" DE ESPESSURA,POR JUNTA SOLDADA,DE 700MM DE DIAMETRO,INCLUSIVE SOLDA,EXCLUSIVE FORNECIMENTO DAS PECAS E DOS MATERIAIS DE REVESTIMENTO DAS JUNTAS  </t>
  </si>
  <si>
    <t>CF5815</t>
  </si>
  <si>
    <t>CF0816</t>
  </si>
  <si>
    <t xml:space="preserve">MONTAGEM E ASSENTAMENTO DE PECAS DE CHAPA DE ACO DE 3/8" DE ESPESSURA,POR JUNTA SOLDADA,DE 800MM DE DIAMETRO,INCLUSIVE SOLDA,EXCLUSIVE FORNECIMENTO DAS PECAS E DOS MATERIAIS DE REVESTIMENTO DAS JUNTAS  </t>
  </si>
  <si>
    <t>CF5816</t>
  </si>
  <si>
    <t>CF0817</t>
  </si>
  <si>
    <t xml:space="preserve">MONTAGEM E ASSENTAMENTO DE PECAS DE CHAPA DE ACO DE 3/8" DE ESPESSURA,POR JUNTA SOLDADA,DE 900MM DE DIAMETRO,INCLUSIVE SOLDA,EXCLUSIVE FORNECIMENTO DAS PECAS E DOS MATERIAIS DE REVESTIMENTO DAS JUNTAS  </t>
  </si>
  <si>
    <t>CF5817</t>
  </si>
  <si>
    <t>CF1679</t>
  </si>
  <si>
    <t xml:space="preserve">MONTAGEM E ASSENTAMENTO DE PECAS DE CHAPA DE ACO DE 5/16" DE ESPESSURA,POR JUNTA SOLDADA,DE 1000MM DE DIAMETRO,INCLUSIVESOLDA,EXCLUS IVE FORNECIMENTO DAS PECAS E DOS MATERIAIS DE REVESTIMENTO DAS JUNTAS  </t>
  </si>
  <si>
    <t>CF6679</t>
  </si>
  <si>
    <t>CF1680</t>
  </si>
  <si>
    <t xml:space="preserve">MONTAGEM E ASSENTAMENTO DE PECAS DE CHAPA DE ACO DE 5/16" DE ESPESSURA,POR JUNTA SOLDADA,DE 1200MM DE DIAMETRO,INCLUSIVESOLDA,EXCLUS IVE FORNECIMENTO DAS PECAS E DOS MATERIAIS DE REVESTIMENTO DAS JUNTAS  </t>
  </si>
  <si>
    <t>CF6680</t>
  </si>
  <si>
    <t>CF0804</t>
  </si>
  <si>
    <t xml:space="preserve">MONTAGEM E ASSENTAMENTO DE PECAS DE CHAPA DE ACO DE 5/16" DE ESPESSURA,POR JUNTA SOLDADA,DE 300MM DE DIAMETRO,INCLUSIVESOLDA,EXCLUS IVE FORNECIMENTO DAS PECAS E DOS MATERIAIS DE REVESTIMENTO DAS JUNTAS  </t>
  </si>
  <si>
    <t>CF5804</t>
  </si>
  <si>
    <t>CF0805</t>
  </si>
  <si>
    <t xml:space="preserve">MONTAGEM E ASSENTAMENTO DE PECAS DE CHAPA DE ACO DE 5/16" DE ESPESSURA,POR JUNTA SOLDADA,DE 350MM DE DIAMETRO,INCLUSIVESOLDA,EXCLUS IVE FORNECIMENTO DAS PECAS E DOS MATERIAIS DE REVESTIMENTO DAS JUNTAS  </t>
  </si>
  <si>
    <t>CF5805</t>
  </si>
  <si>
    <t>CF0806</t>
  </si>
  <si>
    <t xml:space="preserve">MONTAGEM E ASSENTAMENTO DE PECAS DE CHAPA DE ACO DE 5/16" DE ESPESSURA,POR JUNTA SOLDADA,DE 400MM DE DIAMETRO,INCLUSIVESOLDA,EXCLUS IVE FORNECIMENTO DAS PECAS E DOS MATERIAIS DE REVESTIMENTO DAS JUNTAS  </t>
  </si>
  <si>
    <t>CF5806</t>
  </si>
  <si>
    <t>CF0807</t>
  </si>
  <si>
    <t xml:space="preserve">MONTAGEM E ASSENTAMENTO DE PECAS DE CHAPA DE ACO DE 5/16" DE ESPESSURA,POR JUNTA SOLDADA,DE 450MM DE DIAMETRO,INCLUSIVESOLDA,EXCLUS IVE FORNECIMENTO DAS PECAS E DOS MATERIAIS DE REVESTIMENTO DAS JUNTAS  </t>
  </si>
  <si>
    <t>CF5807</t>
  </si>
  <si>
    <t>CF0808</t>
  </si>
  <si>
    <t xml:space="preserve">MONTAGEM E ASSENTAMENTO DE PECAS DE CHAPA DE ACO DE 5/16" DE ESPESSURA,POR JUNTA SOLDADA,DE 500MM DE DIAMETRO,INCLUSIVESOLDA,EXCLUS IVE FORNECIMENTO DAS PECAS E DOS MATERIAIS DE REVESTIMENTO DAS JUNTAS  </t>
  </si>
  <si>
    <t>CF5808</t>
  </si>
  <si>
    <t>CF0809</t>
  </si>
  <si>
    <t xml:space="preserve">MONTAGEM E ASSENTAMENTO DE PECAS DE CHAPA DE ACO DE 5/16" DE ESPESSURA,POR JUNTA SOLDADA,DE 600MM DE DIAMETRO,INCLUSIVESOLDA,EXCLUS IVE FORNECIMENTO DAS PECAS E DOS MATERIAIS DE REVESTIMENTO DAS JUNTAS  </t>
  </si>
  <si>
    <t>CF5809</t>
  </si>
  <si>
    <t>CF0810</t>
  </si>
  <si>
    <t xml:space="preserve">MONTAGEM E ASSENTAMENTO DE PECAS DE CHAPA DE ACO DE 5/16" DE ESPESSURA,POR JUNTA SOLDADA,DE 700MM DE DIAMETRO,INCLUSIVESOLDA,EXCLUS IVE FORNECIMENTO DAS PECAS E DOS MATERIAIS DE REVESTIMENTO DAS JUNTAS  </t>
  </si>
  <si>
    <t>CF5810</t>
  </si>
  <si>
    <t>CF1677</t>
  </si>
  <si>
    <t xml:space="preserve">MONTAGEM E ASSENTAMENTO DE PECAS DE CHAPA DE ACO DE 5/16" DE ESPESSURA,POR JUNTA SOLDADA,DE 800MM DE DIAMETRO,INCLUSIVESOLDA,EXCLUS IVE FORNECIMENTO DAS PECAS E DOS MATERIAIS DE REVESTIMENTO DAS JUNTAS  </t>
  </si>
  <si>
    <t>CF6677</t>
  </si>
  <si>
    <t>CF1678</t>
  </si>
  <si>
    <t xml:space="preserve">MONTAGEM E ASSENTAMENTO DE PECAS DE CHAPA DE ACO DE 5/16" DE ESPESSURA,POR JUNTA SOLDADA,DE 900MM DE DIAMETRO,INCLUSIVESOLDA,EXCLUS IVE FORNECIMENTO DAS PECAS E DOS MATERIAIS DE REVESTIMENTO DAS JUNTAS  </t>
  </si>
  <si>
    <t>CF6678</t>
  </si>
  <si>
    <t>CF0833</t>
  </si>
  <si>
    <t xml:space="preserve">MONTAGEM E ASSENTAMENTO DE PECAS DE CHAPA DE ACO DE 5/8" DE ESPESSURA,POR JUNTA SOLDADA,DE 1800MM DE DIAMETRO,INCLUSIVESOLDA,EXCLUS IVE FORNECIMENTO DAS PECAS E DOS MATERIAIS DE REVESTIMENTO DAS JUNTAS  </t>
  </si>
  <si>
    <t>CF5833</t>
  </si>
  <si>
    <t>CF0834</t>
  </si>
  <si>
    <t xml:space="preserve">MONTAGEM E ASSENTAMENTO DE PECAS DE CHAPA DE ACO DE 5/8" DE ESPESSURA,POR JUNTA SOLDADA,DE 2000MM DE DIAMETRO,INCLUSIVESOLDA,EXCLUS IVE FORNECIMENTO DAS PECAS E DOS MATERIAIS DE REVESTIMENTO DAS JUNTAS  </t>
  </si>
  <si>
    <t>CF5834</t>
  </si>
  <si>
    <t>CF0835</t>
  </si>
  <si>
    <t xml:space="preserve">MONTAGEM E ASSENTAMENTO DE PECAS DE CHAPA DE ACO DE 5/8" DE ESPESSURA,POR JUNTA SOLDADA,DE 2500MM DE DIAMETRO,INCLUSIVESOLDA,EXCLUS IVE FORNECIMENTO DAS PECAS E DOS MATERIAIS DE REVESTIMENTO DAS JUNTAS  </t>
  </si>
  <si>
    <t>CF5835</t>
  </si>
  <si>
    <t>CF1641</t>
  </si>
  <si>
    <t xml:space="preserve">MONTAGEM E ASSENTAMENTO DE TUBULACAO DE ACO DE 2",PRETO OU GALVANIZADO,COM PONTAS LISAS,INCLUSIVE SOLDA DAS JUNTAS,EXCLUSIVE FORNECIMENTO DOS TUBOS  </t>
  </si>
  <si>
    <t>CF6641</t>
  </si>
  <si>
    <t>CF1642</t>
  </si>
  <si>
    <t xml:space="preserve">MONTAGEM E ASSENTAMENTO DE TUBULACAO DE ACO DE 3",PRETO OU GALVANIZADOS,COM PONTAS LISAS,INCLUSIVE SOLDA DAS JUNTAS,EXCLUSIVE FORNECIMENTO DOS TUBOS  </t>
  </si>
  <si>
    <t>CF6642</t>
  </si>
  <si>
    <t>CF1643</t>
  </si>
  <si>
    <t xml:space="preserve">MONTAGEM E ASSENTAMENTO DE TUBULACAO DE ACO DE 4",PRETO OU GALVANIZADOS,COM PONTAS LISAS,INCLUSIVE SOLDA DAS JUNTAS,EXCLUSIVE FORNECIMENTO DOS TUBOS  </t>
  </si>
  <si>
    <t>CF6643</t>
  </si>
  <si>
    <t>CF0779</t>
  </si>
  <si>
    <t xml:space="preserve">MONTAGEM E ASSENTAMENTO DE TUBULACAO DE CHAPA DE ACO DE 1/2" DE ESPESSURA,COM 12,00M DE COMPRIMENTO E 1000MM DE DIAMETRO,INCLUSIVE SOLDA E REVESTIMENTO DAS JUNTAS,EXCLUSIVE FORNECIMENTO DOS TUBOS E DOS MATERIAIS DE REVESTIMENTO DAS JUNTAS  </t>
  </si>
  <si>
    <t>CF5779</t>
  </si>
  <si>
    <t>CF0780</t>
  </si>
  <si>
    <t xml:space="preserve">MONTAGEM E ASSENTAMENTO DE TUBULACAO DE CHAPA DE ACO DE 1/2" DE ESPESSURA,COM 12,00M DE COMPRIMENTO E 1200MM DE DIAMETRO,INCLUSIVE SOLDA E REVESTIMENTO DAS JUNTAS,EXCLUSIVE FORNECIMENTO DOS TUBOS E DOS MATERIAIS DE REVESTIMENTO DAS JUNTAS  </t>
  </si>
  <si>
    <t>CF5780</t>
  </si>
  <si>
    <t>CF0781</t>
  </si>
  <si>
    <t xml:space="preserve">MONTAGEM E ASSENTAMENTO DE TUBULACAO DE CHAPA DE ACO DE 1/2" DE ESPESSURA,COM 12,00M DE COMPRIMENTO E 1500MM DE DIAMETRO,INCLUSIVE SOLDA E REVESTIMENTO DAS JUNTAS,EXCLUSIVE FORNECIMENTO DOS TUBOS E DOS MATERIAIS DE REVESTIMENTO DAS JUNTAS  </t>
  </si>
  <si>
    <t>CF5781</t>
  </si>
  <si>
    <t>CF0782</t>
  </si>
  <si>
    <t xml:space="preserve">MONTAGEM E ASSENTAMENTO DE TUBULACAO DE CHAPA DE ACO DE 1/2" DE ESPESSURA,COM 12,00M DE COMPRIMENTO E 1750MM DE DIAMETRO,INCLUSIVE SOLDA E REVESTIMENTO DAS JUNTAS,EXCLUSIVE FORNECIMENTO DOS TUBOS E DOS MATERIAIS DE REVESTIMENTO DAS JUNTAS  </t>
  </si>
  <si>
    <t>CF5782</t>
  </si>
  <si>
    <t>CF0783</t>
  </si>
  <si>
    <t xml:space="preserve">MONTAGEM E ASSENTAMENTO DE TUBULACAO DE CHAPA DE ACO DE 1/2" DE ESPESSURA,COM 12,00M DE COMPRIMENTO E 1800MM DE DIAMETRO,INCLUSIVE SOLDA E REVESTIMENTO DAS JUNTAS,EXCLUSIVE FORNECIMENTO DOS TUBOS E DOS MATERIAIS DE REVESTIMENTO DAS JUNTAS  </t>
  </si>
  <si>
    <t>CF5783</t>
  </si>
  <si>
    <t>CF0784</t>
  </si>
  <si>
    <t xml:space="preserve">MONTAGEM E ASSENTAMENTO DE TUBULACAO DE CHAPA DE ACO DE 1/2" DE ESPESSURA,COM 12,00M DE COMPRIMENTO E 2000MM DE DIAMETRO,INCLUSIVE SOLDA E REVESTIMENTO DAS JUNTAS,EXCLUSIVE FORNECIMENTO DOS TUBOS E DOS MATERIAIS DE REVESTIMENTO DAS JUNTAS  </t>
  </si>
  <si>
    <t>CF5784</t>
  </si>
  <si>
    <t>CF0785</t>
  </si>
  <si>
    <t xml:space="preserve">MONTAGEM E ASSENTAMENTO DE TUBULACAO DE CHAPA DE ACO DE 1/2" DE ESPESSURA,COM 12,00M DE COMPRIMENTO E 2500MM DE DIAMETRO,INCLUSIVE SOLDA E REVESTIMENTO DAS JUNTAS,EXCLUSIVE FORNECIMENTO DOS TUBOS E DOS MATERIAIS DE REVESTIMENTO DAS JUNTAS  </t>
  </si>
  <si>
    <t>CF5785</t>
  </si>
  <si>
    <t>CF1669</t>
  </si>
  <si>
    <t xml:space="preserve">MONTAGEM E ASSENTAMENTO DE TUBULACAO DE CHAPA DE ACO DE 1/2" DE ESPESSURA,COM 12,00M DE COMPRIMENTO E 500MM DE DIAMETRO,INCLUSIVE SOLDA E REVESTIMENTO DAS JUNTAS,EXCLUSIVE FORNECIMENTO DOS TUBOS E DOS MATERIAIS DE REVESTIMENTO DAS JUNTAS  </t>
  </si>
  <si>
    <t>CF6669</t>
  </si>
  <si>
    <t>CF0775</t>
  </si>
  <si>
    <t xml:space="preserve">MONTAGEM E ASSENTAMENTO DE TUBULACAO DE CHAPA DE ACO DE 1/2" DE ESPESSURA,COM 12,00M DE COMPRIMENTO E 600MM DE DIAMETRO,INCLUSIVE SOLDA E REVESTIMENTO DAS JUNTAS,EXCLUSIVE FORNECIMENTO DOS TUBOS E DOS MATERIAIS DE REVESTIMENTO DAS JUNTAS  </t>
  </si>
  <si>
    <t>CF5775</t>
  </si>
  <si>
    <t>CF0776</t>
  </si>
  <si>
    <t xml:space="preserve">MONTAGEM E ASSENTAMENTO DE TUBULACAO DE CHAPA DE ACO DE 1/2" DE ESPESSURA,COM 12,00M DE COMPRIMENTO E 700MM DE DIAMETRO,INCLUSIVE SOLDA E REVESTIMENTO DAS JUNTAS,EXCLUSIVE FORNECIMENTO DOS TUBOS E DOS MATERIAIS DE REVESTIMENTO DAS JUNTAS  </t>
  </si>
  <si>
    <t>CF5776</t>
  </si>
  <si>
    <t>CF0777</t>
  </si>
  <si>
    <t xml:space="preserve">MONTAGEM E ASSENTAMENTO DE TUBULACAO DE CHAPA DE ACO DE 1/2" DE ESPESSURA,COM 12,00M DE COMPRIMENTO E 800MM DE DIAMETRO,INCLUSIVE SOLDA E REVESTIMENTO DAS JUNTAS,EXCLUSIVE FORNECIMENTO DOS TUBOS E DOS MATERIAIS DE REVESTIMENTO DAS JUNTAS  </t>
  </si>
  <si>
    <t>CF5777</t>
  </si>
  <si>
    <t>CF0778</t>
  </si>
  <si>
    <t xml:space="preserve">MONTAGEM E ASSENTAMENTO DE TUBULACAO DE CHAPA DE ACO DE 1/2" DE ESPESSURA,COM 12,00M DE COMPRIMENTO E 900MM DE DIAMETRO,INCLUSIVE SOLDA E REVESTIMENTO DAS JUNTAS,EXCLUSIVE FORNECIMENTO DOS TUBOS E DOS MATERIAIS DE REVESTIMENTO DAS JUNTAS  </t>
  </si>
  <si>
    <t>CF5778</t>
  </si>
  <si>
    <t>CF0732</t>
  </si>
  <si>
    <t xml:space="preserve">MONTAGEM E ASSENTAMENTO DE TUBULACAO DE CHAPA DE ACO DE 1/2" DE ESPESSURA,COM 6,00M DE COMPRIMENTO E 1000MM DE DIAMETRO,INCLUSIVE SOLDA E REVESTIMENTO DAS JUNTAS,EXCLUSIVE FORNECIMENTO DOS TUBOS E DOS MATERIAIS DE REVESTIMENTO DAS JUNTAS  </t>
  </si>
  <si>
    <t>CF5732</t>
  </si>
  <si>
    <t>CF0733</t>
  </si>
  <si>
    <t xml:space="preserve">MONTAGEM E ASSENTAMENTO DE TUBULACAO DE CHAPA DE ACO DE 1/2" DE ESPESSURA,COM 6,00M DE COMPRIMENTO E 1200MM DE DIAMETRO,INCLUSIVE SOLDA E REVESTIMENTO DAS JUNTAS,EXCLUSIVE FORNECIMENTO DOS TUBOS E DOS MATERIAIS DE REVESTIMENTO DAS JUNTAS  </t>
  </si>
  <si>
    <t>CF5733</t>
  </si>
  <si>
    <t>CF0734</t>
  </si>
  <si>
    <t xml:space="preserve">MONTAGEM E ASSENTAMENTO DE TUBULACAO DE CHAPA DE ACO DE 1/2" DE ESPESSURA,COM 6,00M DE COMPRIMENTO E 1500MM DE DIAMETRO,INCLUSIVE SOLDA E REVESTIMENTO DAS JUNTAS,EXCLUSIVE FORNECIMENTO DOS TUBOS E DOS MATERIAIS DE REVESTIMENTO DAS JUNTAS  </t>
  </si>
  <si>
    <t>CF5734</t>
  </si>
  <si>
    <t>CF0735</t>
  </si>
  <si>
    <t xml:space="preserve">MONTAGEM E ASSENTAMENTO DE TUBULACAO DE CHAPA DE ACO DE 1/2" DE ESPESSURA,COM 6,00M DE COMPRIMENTO E 1750MM DE DIAMETRO,INCLUSIVE SOLDA E REVESTIMENTO DAS JUNTAS,EXCLUSIVE FORNECIMENTO DOS TUBOS E DOS MATERIAIS DE REVESTIMENTO DAS JUNTAS  </t>
  </si>
  <si>
    <t>CF5735</t>
  </si>
  <si>
    <t>CF0736</t>
  </si>
  <si>
    <t xml:space="preserve">MONTAGEM E ASSENTAMENTO DE TUBULACAO DE CHAPA DE ACO DE 1/2" DE ESPESSURA,COM 6,00M DE COMPRIMENTO E 1800MM DE DIAMETRO,INCLUSIVE SOLDA E REVESTIMENTO DAS JUNTAS,EXCLUSIVE FORNECIMENTO DOS TUBOS E DOS MATERIAIS DE REVESTIMENTO DAS JUNTAS  </t>
  </si>
  <si>
    <t>CF5736</t>
  </si>
  <si>
    <t>CF0737</t>
  </si>
  <si>
    <t xml:space="preserve">MONTAGEM E ASSENTAMENTO DE TUBULACAO DE CHAPA DE ACO DE 1/2" DE ESPESSURA,COM 6,00M DE COMPRIMENTO E 2000MM DE DIAMETRO,INCLUSIVE SOLDA E REVESTIMENTO DAS JUNTAS,EXCLUSIVE FORNECIMENTO DOS TUBOS E DOS MATERIAIS DE REVESTIMENTO DAS JUNTAS  </t>
  </si>
  <si>
    <t>CF5737</t>
  </si>
  <si>
    <t>CF0738</t>
  </si>
  <si>
    <t xml:space="preserve">MONTAGEM E ASSENTAMENTO DE TUBULACAO DE CHAPA DE ACO DE 1/2" DE ESPESSURA,COM 6,00M DE COMPRIMENTO E 2500MM DE DIAMETRO,INCLUSIVE SOLDA E REVESTIMENTO DAS JUNTAS,EXCLUSIVE FORNECIMENTO DOS TUBOS E DOS MATERIAIS DE REVESTIMENTO DAS JUNTAS  </t>
  </si>
  <si>
    <t>CF5738</t>
  </si>
  <si>
    <t>CF0728</t>
  </si>
  <si>
    <t xml:space="preserve">MONTAGEM E ASSENTAMENTO DE TUBULACAO DE CHAPA DE ACO DE 1/2" DE ESPESSURA,COM 6,00M DE COMPRIMENTO E 600MM DE DIAMETRO,INCLUSIVE SOLDA E REVESTIMENTO DAS JUNTAS,EXCLUSIVE FORNECIMENTO DOS TUBOS E DOS MATERIAIS DE REVESTIMENTO DAS JUNTAS  </t>
  </si>
  <si>
    <t>CF5728</t>
  </si>
  <si>
    <t>CF0729</t>
  </si>
  <si>
    <t xml:space="preserve">MONTAGEM E ASSENTAMENTO DE TUBULACAO DE CHAPA DE ACO DE 1/2" DE ESPESSURA,COM 6,00M DE COMPRIMENTO E 700MM DE DIAMETRO,INCLUSIVE SOLDA E REVESTIMENTO DAS JUNTAS,EXCLUSIVE FORNECIMENTO DOS TUBOS E DOS MATERIAIS DE REVESTIMENTO DAS JUNTAS  </t>
  </si>
  <si>
    <t>CF5729</t>
  </si>
  <si>
    <t>CF0730</t>
  </si>
  <si>
    <t xml:space="preserve">MONTAGEM E ASSENTAMENTO DE TUBULACAO DE CHAPA DE ACO DE 1/2" DE ESPESSURA,COM 6,00M DE COMPRIMENTO E 800MM DE DIAMETRO,INCLUSIVE SOLDA E REVESTIMENTO DAS JUNTAS,EXCLUSIVE FORNECIMENTO DOS TUBOS E DOS MATERIAIS DE REVESTIMENTO DAS JUNTAS  </t>
  </si>
  <si>
    <t>CF5730</t>
  </si>
  <si>
    <t>CF0731</t>
  </si>
  <si>
    <t xml:space="preserve">MONTAGEM E ASSENTAMENTO DE TUBULACAO DE CHAPA DE ACO DE 1/2" DE ESPESSURA,COM 6,00M DE COMPRIMENTO E 900MM DE DIAMETRO,INCLUSIVE SOLDA E REVESTIMENTO DAS JUNTAS,EXCLUSIVE FORNECIMENTO DOS TUBOS E DOS MATERIAIS DE REVESTIMENTO DAS JUNTAS  </t>
  </si>
  <si>
    <t>CF5731</t>
  </si>
  <si>
    <t>CF1656</t>
  </si>
  <si>
    <t xml:space="preserve">MONTAGEM E ASSENTAMENTO DE TUBULACAO DE CHAPA DE ACO DE 1/2"DE ESPESSURA,COM 6,00M DE COMPRIMENTO E 500MM DE DIAMETRO,INCLUSIVE SOLDA E REVESTIMENTO DAS JUNTAS,EXCLUSIVE FORNECIMENTO DOS TUBOS E DOS MATERIAIS DE REVESTIMENTO DAS JUNTAS  </t>
  </si>
  <si>
    <t>CF6656</t>
  </si>
  <si>
    <t>CF0748</t>
  </si>
  <si>
    <t xml:space="preserve">MONTAGEM E ASSENTAMENTO DE TUBULACAO DE CHAPA DE ACO DE 1/4" DE ESPESSURA,COM 12,00M DE COMPRIMENTO E 150MM DE DIAMETRO,INCLUSIVE SOLDA E REVESTIMENTO DAS JUNTAS,EXCLUSIVE FORNECIMENTO DOS TUBOS E DOS MATERIAIS DE REVESTIMENTO DAS JUNTAS  </t>
  </si>
  <si>
    <t>CF5748</t>
  </si>
  <si>
    <t>CF0749</t>
  </si>
  <si>
    <t xml:space="preserve">MONTAGEM E ASSENTAMENTO DE TUBULACAO DE CHAPA DE ACO DE 1/4" DE ESPESSURA,COM 12,00M DE COMPRIMENTO E 200MM DE DIAMETRO,INCLUSIVE SOLDA E REVESTIMENTO DAS JUNTAS,EXCLUSIVE FORNECIMENTO DOS TUBOS E DOS MATERIAIS DE REVESTIMENTO DAS JUNTAS  </t>
  </si>
  <si>
    <t>CF5749</t>
  </si>
  <si>
    <t>CF0750</t>
  </si>
  <si>
    <t xml:space="preserve">MONTAGEM E ASSENTAMENTO DE TUBULACAO DE CHAPA DE ACO DE 1/4" DE ESPESSURA,COM 12,00M DE COMPRIMENTO E 250MM DE DIAMETRO,INCLUSIVE SOLDA E REVESTIMENTO DAS JUNTAS,EXCLUSIVE FORNECIMENTO DOS TUBOS E DOS MATERIAIS DE REVESTIMENTO DAS JUNTAS  </t>
  </si>
  <si>
    <t>CF5750</t>
  </si>
  <si>
    <t>CF0751</t>
  </si>
  <si>
    <t xml:space="preserve">MONTAGEM E ASSENTAMENTO DE TUBULACAO DE CHAPA DE ACO DE 1/4" DE ESPESSURA,COM 12,00M DE COMPRIMENTO E 300MM DE DIAMETRO,INCLUSIVE SOLDA E REVESTIMENTO DAS JUNTAS,EXCLUSIVE FORNECIMENTO DOS TUBOS E DOS MATERIAIS DE REVESTIMENTO DAS JUNTAS  </t>
  </si>
  <si>
    <t>CF5751</t>
  </si>
  <si>
    <t>CF0752</t>
  </si>
  <si>
    <t xml:space="preserve">MONTAGEM E ASSENTAMENTO DE TUBULACAO DE CHAPA DE ACO DE 1/4" DE ESPESSURA,COM 12,00M DE COMPRIMENTO E 350MM DE DIAMETRO,INCLUSIVE SOLDA E REVESTIMENTO DAS JUNTAS,EXCLUSIVE FORNECIMENTO DOS TUBOS E DOS MATERIAIS DE REVESTIMENTO DAS JUNTAS  </t>
  </si>
  <si>
    <t>CF5752</t>
  </si>
  <si>
    <t>CF0753</t>
  </si>
  <si>
    <t xml:space="preserve">MONTAGEM E ASSENTAMENTO DE TUBULACAO DE CHAPA DE ACO DE 1/4" DE ESPESSURA,COM 12,00M DE COMPRIMENTO E 400MM DE DIAMETRO,INCLUSIVE SOLDA E REVESTIMENTO DAS JUNTAS,EXCLUSIVE FORNECIMENTO DOS TUBOS E MATERIAIS DE REVESTIMENTO DAS JUNTAS  </t>
  </si>
  <si>
    <t>CF5753</t>
  </si>
  <si>
    <t>CF0754</t>
  </si>
  <si>
    <t xml:space="preserve">MONTAGEM E ASSENTAMENTO DE TUBULACAO DE CHAPA DE ACO DE 1/4" DE ESPESSURA,COM 12,00M DE COMPRIMENTO E 450MM DE DIAMETRO,INCLUSIVE SOLDA E REVESTIMENTO DAS JUNTAS,EXCLUSIVE FORNECIMENTO DOS TUBOS E DOS MATERIAIS DE REVESTIMENTO DAS JUNTAS  </t>
  </si>
  <si>
    <t>CF5754</t>
  </si>
  <si>
    <t>CF0755</t>
  </si>
  <si>
    <t xml:space="preserve">MONTAGEM E ASSENTAMENTO DE TUBULACAO DE CHAPA DE ACO DE 1/4" DE ESPESSURA,COM 12,00M DE COMPRIMENTO E 500MM DE DIAMETRO,INCLUSIVE SOLDA E REVESTIMENTO DAS JUNTAS,EXCLUSIVE FORNECIMENTO DOS TUBOS E DOS MATERIAIS DE REVESTIMENTO DAS JUNTAS  </t>
  </si>
  <si>
    <t>CF5755</t>
  </si>
  <si>
    <t>CF0756</t>
  </si>
  <si>
    <t xml:space="preserve">MONTAGEM E ASSENTAMENTO DE TUBULACAO DE CHAPA DE ACO DE 1/4" DE ESPESSURA,COM 12,00M DE COMPRIMENTO E 600MM DE DIAMETRO,INCLUSIVE SOLDA E REVESTIMENTO DAS JUNTAS,EXCLUSIVE FORNECIMENTO DOS TUBOS E DOS MATERIAIS DE REVESTIMENTO DAS JUNTAS  </t>
  </si>
  <si>
    <t>CF5756</t>
  </si>
  <si>
    <t>CF1659</t>
  </si>
  <si>
    <t xml:space="preserve">MONTAGEM E ASSENTAMENTO DE TUBULACAO DE CHAPA DE ACO DE 1/4" DE ESPESSURA,COM 12,00M DE COMPRIMENTO E 700MM DE DIAMETRO,INCLUSIVE SOLDA E REVESTIMENTO DAS JUNTAS,EXCLUSIVE FORNECIMENTO DOS TUBOS E DOS MATERIAIS DE REVESTIMENTO DAS JUNTAS  </t>
  </si>
  <si>
    <t>CF6659</t>
  </si>
  <si>
    <t>CF1660</t>
  </si>
  <si>
    <t xml:space="preserve">MONTAGEM E ASSENTAMENTO DE TUBULACAO DE CHAPA DE ACO DE 1/4" DE ESPESSURA,COM 12,00M DE COMPRIMENTO E 800MM DE DIAMETRO,INCLUSIVE SOLDA E REVESTIMENTO DAS JUNTAS,EXCLUSIVE FORNECIMENTO DOS TUBOS E DOS MATERIAIS DE REVESTIMENTO DAS JUNTAS  </t>
  </si>
  <si>
    <t>CF6660</t>
  </si>
  <si>
    <t>CF0701</t>
  </si>
  <si>
    <t xml:space="preserve">MONTAGEM E ASSENTAMENTO DE TUBULACAO DE CHAPA DE ACO DE 1/4" DE ESPESSURA,COM 6,00M DE COMPRIMENTO E 150MM DE DIAMETRO,INCLUSIVE SOLDA E REVESTIMENTO DAS JUNTAS,EXCLUSIVE FORNECIMENTO DOS TUBOS E DOS MATERIAIS DE REVESTIMENTO DAS JUNTAS  </t>
  </si>
  <si>
    <t>CF5701</t>
  </si>
  <si>
    <t>CF0702</t>
  </si>
  <si>
    <t xml:space="preserve">MONTAGEM E ASSENTAMENTO DE TUBULACAO DE CHAPA DE ACO DE 1/4" DE ESPESSURA,COM 6,00M DE COMPRIMENTO E 200MM DE DIAMETRO,INCLUSIVE SOLDA E REVESTIMENTO DAS JUNTAS,EXCLUSIVE FORNECIMENTO DOS TUBOS E DOS MATERIAIS DE REVESTIMENTO DAS JUNTAS  </t>
  </si>
  <si>
    <t>CF5702</t>
  </si>
  <si>
    <t>CF0703</t>
  </si>
  <si>
    <t xml:space="preserve">MONTAGEM E ASSENTAMENTO DE TUBULACAO DE CHAPA DE ACO DE 1/4" DE ESPESSURA,COM 6,00M DE COMPRIMENTO E 250MM DE DIAMETRO,INCLUSIVE SOLDA E REVESTIMENTO DAS JUNTAS,EXCLUSIVE FORNECIMENTO DOS TUBOS E DOS MATERIAIS DE REVESTIMENTO DAS JUNTAS  </t>
  </si>
  <si>
    <t>CF5703</t>
  </si>
  <si>
    <t>CF0704</t>
  </si>
  <si>
    <t xml:space="preserve">MONTAGEM E ASSENTAMENTO DE TUBULACAO DE CHAPA DE ACO DE 1/4" DE ESPESSURA,COM 6,00M DE COMPRIMENTO E 300MM DE DIAMETRO,INCLUSIVE SOLDA E REVESTIMENTO DAS JUNTAS,EXCLUSIVE FORNECIMENTO DOS TUBOS E DOS MATERIAIS DE REVESTIMENTO DAS JUNTAS  </t>
  </si>
  <si>
    <t>CF5704</t>
  </si>
  <si>
    <t>CF0705</t>
  </si>
  <si>
    <t xml:space="preserve">MONTAGEM E ASSENTAMENTO DE TUBULACAO DE CHAPA DE ACO DE 1/4" DE ESPESSURA,COM 6,00M DE COMPRIMENTO E 350MM DE DIAMETRO,INCLUSIVE SOLDA E REVESTIMENTO DAS JUNTAS,EXCLUSIVE FORNECIMENTO DOS TUBOS E DOS MATERIAIS DE REVESTIMENTO DAS JUNTAS  </t>
  </si>
  <si>
    <t>CF5705</t>
  </si>
  <si>
    <t>CF0706</t>
  </si>
  <si>
    <t xml:space="preserve">MONTAGEM E ASSENTAMENTO DE TUBULACAO DE CHAPA DE ACO DE 1/4" DE ESPESSURA,COM 6,00M DE COMPRIMENTO E 400MM DE DIAMETRO,INCLUSIVE SOLDA E REVESTIMENTO DAS JUNTAS,EXCLUSIVE FORNECIMENTO DOS TUBOS E DOS MATERIAIS DE REVESTIMENTO DAS JUNTAS  </t>
  </si>
  <si>
    <t>CF5706</t>
  </si>
  <si>
    <t>CF0707</t>
  </si>
  <si>
    <t xml:space="preserve">MONTAGEM E ASSENTAMENTO DE TUBULACAO DE CHAPA DE ACO DE 1/4" DE ESPESSURA,COM 6,00M DE COMPRIMENTO E 450MM DE DIAMETRO,INCLUSIVE SOLDA E REVESTIMENTO DAS JUNTAS,EXCLUSIVE FORNECIMENTO DOS TUBOS E DOS MATERIAIS DE REVESTIMENTO DAS JUNTAS  </t>
  </si>
  <si>
    <t>CF5707</t>
  </si>
  <si>
    <t>CF0708</t>
  </si>
  <si>
    <t xml:space="preserve">MONTAGEM E ASSENTAMENTO DE TUBULACAO DE CHAPA DE ACO DE 1/4" DE ESPESSURA,COM 6,00M DE COMPRIMENTO E 500MM DE DIAMETRO,INCLUSIVE SOLDA E REVESTIMENTO DAS JUNTAS,EXCLUSIVE FORNECIMENTO DOS TUBOS E DOS MATERIAIS DE REVESTIMENTO DAS JUNTAS  </t>
  </si>
  <si>
    <t>CF5708</t>
  </si>
  <si>
    <t>CF0709</t>
  </si>
  <si>
    <t xml:space="preserve">MONTAGEM E ASSENTAMENTO DE TUBULACAO DE CHAPA DE ACO DE 1/4" DE ESPESSURA,COM 6,00M DE COMPRIMENTO E 600MM DE DIAMETRO,INCLUSIVE SOLDA E REVESTIMENTO DAS JUNTAS,EXCLUSIVE FORNECIMENTO DOS TUBOS E DOS MATERIAIS DE REVESTIMENTO DAS JUNTAS  </t>
  </si>
  <si>
    <t>CF5709</t>
  </si>
  <si>
    <t>CF1646</t>
  </si>
  <si>
    <t xml:space="preserve">MONTAGEM E ASSENTAMENTO DE TUBULACAO DE CHAPA DE ACO DE 1/4" DE ESPESSURA,COM 6,00M DE COMPRIMENTO E 700MM DE DIAMETRO,INCLUSIVE SOLDA E REVESTIMENTO DAS JUNTAS,EXCLUSIVE FORNECIMENTO DOS TUBOS E DOS MATERIAIS DE REVESTIMENTO DAS JUNTAS  </t>
  </si>
  <si>
    <t>CF6646</t>
  </si>
  <si>
    <t>CF1647</t>
  </si>
  <si>
    <t xml:space="preserve">MONTAGEM E ASSENTAMENTO DE TUBULACAO DE CHAPA DE ACO DE 1/4" DE ESPESSURA,COM 6,00M DE COMPRIMENTO E 800MM DE DIAMETRO,INCLUSIVE SOLDA E REVESTIMENTO DAS JUNTAS,EXCLUSIVE FORNECIMENTO DOS TUBOS E DOS MATERIAIS DE REVESTIMENTO DAS JUNTAS  </t>
  </si>
  <si>
    <t>CF6647</t>
  </si>
  <si>
    <t>CF1657</t>
  </si>
  <si>
    <t xml:space="preserve">MONTAGEM E ASSENTAMENTO DE TUBULACAO DE CHAPA DE ACO DE 3/16" DE ESPESSURA COM 12,00M DE COMPRIMENTO E 450MM DE DIAMETRO,INCLUSIVE SOLDA E REVESTIMENTO DAS JUNTAS,EXCLUSIVE FORNECIMENTO DOS TUBOS E DOS MATERIAIS DE REVESTIMENTO DAS JUNTAS  </t>
  </si>
  <si>
    <t>CF6657</t>
  </si>
  <si>
    <t>CF0742</t>
  </si>
  <si>
    <t xml:space="preserve">MONTAGEM E ASSENTAMENTO DE TUBULACAO DE CHAPA DE ACO DE 3/16" DE ESPESSURA,COM 12,00M DE COMPRIMENTO E 150MM DE DIAMETRO,INCLUSIVE SOLDA E REVESTIMENTO DAS JUNTAS,EXCLUSIVE FORNECIMENTO DOS TUBOS E DOS MATERIAIS DE REVESTIMENTO DAS JUNTAS  </t>
  </si>
  <si>
    <t>CF5742</t>
  </si>
  <si>
    <t>CF0743</t>
  </si>
  <si>
    <t xml:space="preserve">MONTAGEM E ASSENTAMENTO DE TUBULACAO DE CHAPA DE ACO DE 3/16" DE ESPESSURA,COM 12,00M DE COMPRIMENTO E 200MM DE DIAMETRO,INCLUSIVE SOLDA E REVESTIMENTO DAS JUNTAS,EXCLUSIVE FORNECIMENTO DOS TUBOS E DOS MATERIAIS DE REVESTIMENTO DAS JUNTAS  </t>
  </si>
  <si>
    <t>CF5743</t>
  </si>
  <si>
    <t>CF0744</t>
  </si>
  <si>
    <t xml:space="preserve">MONTAGEM E ASSENTAMENTO DE TUBULACAO DE CHAPA DE ACO DE 3/16" DE ESPESSURA,COM 12,00M DE COMPRIMENTO E 250MM DE DIAMETRO,INCLUSIVE SOLDA E REVESTIMENTO DAS JUNTAS,EXCLUSIVE FORNECIMENTO DOS TUBOS E DOS MATERIAIS DE REVESTIMENTO DAS JUNTAS  </t>
  </si>
  <si>
    <t>CF5744</t>
  </si>
  <si>
    <t>CF0745</t>
  </si>
  <si>
    <t xml:space="preserve">MONTAGEM E ASSENTAMENTO DE TUBULACAO DE CHAPA DE ACO DE 3/16" DE ESPESSURA,COM 12,00M DE COMPRIMENTO E 300MM DE DIAMETRO,INCLUSIVE SOLDA E REVESTIMENTO DAS JUNTAS,EXCLUSIVE FORNECIMENTO DOS TUBOS E DOS MATERIAIS DE REVESTIMENTO DAS JUNTAS  </t>
  </si>
  <si>
    <t>CF5745</t>
  </si>
  <si>
    <t>CF0746</t>
  </si>
  <si>
    <t xml:space="preserve">MONTAGEM E ASSENTAMENTO DE TUBULACAO DE CHAPA DE ACO DE 3/16" DE ESPESSURA,COM 12,00M DE COMPRIMENTO E 350MM DE DIAMETRO,INCLUSIVE SOLDA E REVESTIMENTO DAS JUNTAS,EXCLUSIVE FORNECIMENTO DOS TUBOS E DOS MATERIAIS DE REVESTIMENTO DAS JUNTAS  </t>
  </si>
  <si>
    <t>CF5746</t>
  </si>
  <si>
    <t>CF0747</t>
  </si>
  <si>
    <t xml:space="preserve">MONTAGEM E ASSENTAMENTO DE TUBULACAO DE CHAPA DE ACO DE 3/16" DE ESPESSURA,COM 12,00M DE COMPRIMENTO E 400MM DE DIAMETRO,INCLUSIVE SOLDA E REVESTIMENTO DAS JUNTAS,EXCLUSIVE FORNECIMENTO DOS TUBOS E DOS MATERIAIS DE REVESTIMENTO DAS JUNTAS  </t>
  </si>
  <si>
    <t>CF5747</t>
  </si>
  <si>
    <t>CF1658</t>
  </si>
  <si>
    <t xml:space="preserve">MONTAGEM E ASSENTAMENTO DE TUBULACAO DE CHAPA DE ACO DE 3/16" DE ESPESSURA,COM 12,00M DE COMPRIMENTO E 500MM DE DIAMETRO,INCLUSIVE SOLDA E REVESTIMENTO DAS JUNTAS,EXCLUSIVE FORNECIMENTO DOS TUBOS E DOS MATERIAIS DE REVESTIMENTO DAS JUNTAS  </t>
  </si>
  <si>
    <t>CF6658</t>
  </si>
  <si>
    <t>CF0695</t>
  </si>
  <si>
    <t xml:space="preserve">MONTAGEM E ASSENTAMENTO DE TUBULACAO DE CHAPA DE ACO DE 3/16" DE ESPESSURA,COM 6,00M DE COMPRIMENTO E 150MM DE DIAMETRO.INCLUSIVE SOLDA E REVESTIMENTO DAS JUNTAS,EXCLUSIVE FORNECIMENTO DOS TUBOS E DOS MATERIAIS DE REVESTIMENTO DAS JUNTAS  </t>
  </si>
  <si>
    <t>CF5695</t>
  </si>
  <si>
    <t>CF0696</t>
  </si>
  <si>
    <t xml:space="preserve">MONTAGEM E ASSENTAMENTO DE TUBULACAO DE CHAPA DE ACO DE 3/16" DE ESPESSURA,COM 6,00M DE COMPRIMENTO E 200MM DE DIAMETRO,INCLUSIVE SOLDA E REVESTIMENTO DAS JUNTAS,EXCLUSIVE FORNECIMENTO DOS TUBOS E DOS MATERIAIS DE REVESTIMENTO DAS JUNTAS  </t>
  </si>
  <si>
    <t>CF5696</t>
  </si>
  <si>
    <t>CF0697</t>
  </si>
  <si>
    <t xml:space="preserve">MONTAGEM E ASSENTAMENTO DE TUBULACAO DE CHAPA DE ACO DE 3/16" DE ESPESSURA,COM 6,00M DE COMPRIMENTO E 250MM DE DIAMETRO,INCLUSIVE SOLDA E REVESTIMENTO DAS JUNTAS,EXCLUSIVE FORNECIMENTO DOS TUBOS E DOS MATERIAIS DE REVESTIMENTO DAS JUNTAS  </t>
  </si>
  <si>
    <t>CF5697</t>
  </si>
  <si>
    <t>CF0698</t>
  </si>
  <si>
    <t xml:space="preserve">MONTAGEM E ASSENTAMENTO DE TUBULACAO DE CHAPA DE ACO DE 3/16" DE ESPESSURA,COM 6,00M DE COMPRIMENTO E 300MM DE DIAMETRO,INCLUSIVE SOLDA E REVESTIMENTO DAS JUNTAS,EXCLUSIVE FORNECIMENTO DOS TUBOS E DOS MATERIAIS DE REVESTIMENTO DAS JUNTAS  </t>
  </si>
  <si>
    <t>CF5698</t>
  </si>
  <si>
    <t>CF0699</t>
  </si>
  <si>
    <t xml:space="preserve">MONTAGEM E ASSENTAMENTO DE TUBULACAO DE CHAPA DE ACO DE 3/16" DE ESPESSURA,COM 6,00M DE COMPRIMENTO E 350MM DE DIAMETRO,INCLUSIVE SOLDA E REVESTIMENTO DAS JUNTAS,EXCLUSIVE FORNECIMENTO DOS TUBOS E DOS MATERIAIS DE REVESTIMENTO DAS JUNTAS  </t>
  </si>
  <si>
    <t>CF5699</t>
  </si>
  <si>
    <t>CF0700</t>
  </si>
  <si>
    <t xml:space="preserve">MONTAGEM E ASSENTAMENTO DE TUBULACAO DE CHAPA DE ACO DE 3/16" DE ESPESSURA,COM 6,00M DE COMPRIMENTO E 400MM DE DIAMETRO,INCLUSIVE SOLDA E REVESTIMENTO DAS JUNTAS,EXCLUSIVE FORNECIMENTO DOS TUBOS E DOS MATERIAIS DE REVESTIMENTO DAS JUNTAS  </t>
  </si>
  <si>
    <t>CF5700</t>
  </si>
  <si>
    <t>CF1644</t>
  </si>
  <si>
    <t xml:space="preserve">MONTAGEM E ASSENTAMENTO DE TUBULACAO DE CHAPA DE ACO DE 3/16" DE ESPESSURA,COM 6,00M DE COMPRIMENTO E 450MM DE DIAMETRO,INCLUSIVE SOLDA E REVESTIMENTO DAS JUNTAS,EXCLUSIVE FORNECIMENTO DOS TUBOS E DOS MATERIAIS DE REVESTIMENTO DAS JUNTAS  </t>
  </si>
  <si>
    <t>CF6644</t>
  </si>
  <si>
    <t>CF1645</t>
  </si>
  <si>
    <t xml:space="preserve">MONTAGEM E ASSENTAMENTO DE TUBULACAO DE CHAPA DE ACO DE 3/16" DE ESPESSURA,COM 6,00M DE COMPRIMENTO E 500MM DE DIAMETRO,INCLUSIVE SOLDA E REVESTIMENTO DAS JUNTAS,EXCLUSIVE FORNECIMENTO DOS TUBOS E DOS MATERIAIS DE REVESTIMENTO DAS JUNTAS  </t>
  </si>
  <si>
    <t>CF6645</t>
  </si>
  <si>
    <t>CF0771</t>
  </si>
  <si>
    <t xml:space="preserve">MONTAGEM E ASSENTAMENTO DE TUBULACAO DE CHAPA DE ACO DE 3/8" DE ESPESSURA,COM 12,00M DE COMPRIMENTO E 1000MM DE DIAMETRO,INCLUSIVE SOLDA E REVESTIMENTO DAS JUNTAS,EXCLUSIVE FORNECIMENTO DOS TUBOS E DOS MATERIAIS DE REVESTIMENTO DAS JUNTAS  </t>
  </si>
  <si>
    <t>CF5771</t>
  </si>
  <si>
    <t>CF0772</t>
  </si>
  <si>
    <t xml:space="preserve">MONTAGEM E ASSENTAMENTO DE TUBULACAO DE CHAPA DE ACO DE 3/8" DE ESPESSURA,COM 12,00M DE COMPRIMENTO E 1200MM DE DIAMETRO,INCLUSIVE SOLDA E REVESTIMENTO DAS JUNTAS,EXCLUSIVE FORNECIMENTO DOS TUBOS E DOS MATERIAIS DE REVESTIMENTO DAS JUNTAS  </t>
  </si>
  <si>
    <t>CF5772</t>
  </si>
  <si>
    <t>CF0773</t>
  </si>
  <si>
    <t xml:space="preserve">MONTAGEM E ASSENTAMENTO DE TUBULACAO DE CHAPA DE ACO DE 3/8" DE ESPESSURA,COM 12,00M DE COMPRIMENTO E 1300MM DE DIAMETRO,INCLUSIVE SOLDA E REVESTIMENTO DAS JUNTAS,EXCLUSIVE FORNECIMENTO DOS TUBOS E DOS MATERIAIS DE REVESTIMENTO DAS JUNTAS  </t>
  </si>
  <si>
    <t>CF5773</t>
  </si>
  <si>
    <t>CF0774</t>
  </si>
  <si>
    <t xml:space="preserve">MONTAGEM E ASSENTAMENTO DE TUBULACAO DE CHAPA DE ACO DE 3/8" DE ESPESSURA,COM 12,00M DE COMPRIMENTO E 1500MM DE DIAMETRO,INCLUSIVE SOLDA E REVESTIMENTO DAS JUNTAS,EXCLUSIVE FORNECIMENTO DOS TUBOS E DOS MATERIAIS DE REVESTIMENTO DAS JUNTAS  </t>
  </si>
  <si>
    <t>CF5774</t>
  </si>
  <si>
    <t>CF1667</t>
  </si>
  <si>
    <t xml:space="preserve">MONTAGEM E ASSENTAMENTO DE TUBULACAO DE CHAPA DE ACO DE 3/8" DE ESPESSURA,COM 12,00M DE COMPRIMENTO E 2000MM DE DIAMETRO,INCLUSIVE SOLDA E REVESTIMENTO DAS JUNTAS,EXCLUSIVE FORNECIMENTO DOS TUBOS E DOS MATERIAIS DE REVESTIMENTO DAS JUNTAS  </t>
  </si>
  <si>
    <t>CF6667</t>
  </si>
  <si>
    <t>CF1668</t>
  </si>
  <si>
    <t xml:space="preserve">MONTAGEM E ASSENTAMENTO DE TUBULACAO DE CHAPA DE ACO DE 3/8" DE ESPESSURA,COM 12,00M DE COMPRIMENTO E 2500MM DE DIAMETRO,INCLUSIVE SOLDA E REVESTIMENTO DAS JUNTAS,EXCLUSIVE FORNECIMENTO DOS TUBOS E DOS MATERIAIS DE REVESTIMENTO DAS JUNTAS  </t>
  </si>
  <si>
    <t>CF6668</t>
  </si>
  <si>
    <t>CF1665</t>
  </si>
  <si>
    <t xml:space="preserve">MONTAGEM E ASSENTAMENTO DE TUBULACAO DE CHAPA DE ACO DE 3/8" DE ESPESSURA,COM 12,00M DE COMPRIMENTO E 300MM DE DIAMETRO,INCLUSIVE SOLDA E REVESTIMENTO DAS JUNTAS,EXCLUSIVE FORNECIMENTO DOS TUBOS E DOS MATERIAIS DE REVESTIMENTO DAS JUNTAS  </t>
  </si>
  <si>
    <t>CF6665</t>
  </si>
  <si>
    <t>CF0764</t>
  </si>
  <si>
    <t xml:space="preserve">MONTAGEM E ASSENTAMENTO DE TUBULACAO DE CHAPA DE ACO DE 3/8" DE ESPESSURA,COM 12,00M DE COMPRIMENTO E 350MM DE DIAMETRO,INCLUSIVE SOLDA E REVESTIMENTO DAS JUNTAS,EXCLUSIVE FORNECIMENTO DOS TUBOS E DOS MATERIAIS DE REVESTIMENTO DAS JUNTAS  </t>
  </si>
  <si>
    <t>CF5764</t>
  </si>
  <si>
    <t>CF0765</t>
  </si>
  <si>
    <t xml:space="preserve">MONTAGEM E ASSENTAMENTO DE TUBULACAO DE CHAPA DE ACO DE 3/8" DE ESPESSURA,COM 12,00M DE COMPRIMENTO E 400MM DE DIAMETRO,INCLUSIVE SOLDA E REVESTIMENTO DAS JUNTAS,EXCLUSIVE FORNECIMENTO DOS TUBOS E DOS MATERIAIS DE REVESTIMENTO DAS JUNTAS  </t>
  </si>
  <si>
    <t>CF5765</t>
  </si>
  <si>
    <t>CF1666</t>
  </si>
  <si>
    <t xml:space="preserve">MONTAGEM E ASSENTAMENTO DE TUBULACAO DE CHAPA DE ACO DE 3/8" DE ESPESSURA,COM 12,00M DE COMPRIMENTO E 450MM DE DIAMETRO,INCLUSIVE SOLDA E REVESTIMENTO DAS JUNTAS,EXCLUSIVE FORNECIMENTO DOS TUBOS E DOS MATERIAIS DE REVESTIMENTO DAS JUNTAS  </t>
  </si>
  <si>
    <t>CF6666</t>
  </si>
  <si>
    <t>CF0766</t>
  </si>
  <si>
    <t xml:space="preserve">MONTAGEM E ASSENTAMENTO DE TUBULACAO DE CHAPA DE ACO DE 3/8" DE ESPESSURA,COM 12,00M DE COMPRIMENTO E 500MM DE DIAMETRO,INCLUSIVE SOLDA E REVESTIMENTO DAS JUNTAS,EXCLUSIVE FORNECIMENTO DOS TUBOS E DOS MATERIAIS DE REVESTIMENTO DAS JUNTAS  </t>
  </si>
  <si>
    <t>CF5766</t>
  </si>
  <si>
    <t>CF0767</t>
  </si>
  <si>
    <t xml:space="preserve">MONTAGEM E ASSENTAMENTO DE TUBULACAO DE CHAPA DE ACO DE 3/8" DE ESPESSURA,COM 12,00M DE COMPRIMENTO E 600MM DE DIAMETRO,INCLUSIVE SOLDA E REVESTIMENTO DAS JUNTAS,EXCLUSIVE FORNECIMENTO DOS TUBOS E DOS MATERIAIS DE REVESTIMENTO DAS JUNTAS  </t>
  </si>
  <si>
    <t>CF5767</t>
  </si>
  <si>
    <t>CF0768</t>
  </si>
  <si>
    <t xml:space="preserve">MONTAGEM E ASSENTAMENTO DE TUBULACAO DE CHAPA DE ACO DE 3/8" DE ESPESSURA,COM 12,00M DE COMPRIMENTO E 700MM DE DIAMETRO,INCLUSIVE SOLDA E REVESTIMENTO DAS JUNTAS,EXCLUSIVE FORNECIMENTO DOS TUBOS E DOS MATERIAIS DE REVESTIMENTO DAS JUNTAS  </t>
  </si>
  <si>
    <t>CF5768</t>
  </si>
  <si>
    <t>CF0769</t>
  </si>
  <si>
    <t xml:space="preserve">MONTAGEM E ASSENTAMENTO DE TUBULACAO DE CHAPA DE ACO DE 3/8" DE ESPESSURA,COM 12,00M DE COMPRIMENTO E 800MM DE DIAMETRO,INCLUSIVE SOLDA E REVESTIMENTO DAS JUNTAS,EXCLUSIVE FORNECIMENTO DOS TUBOS E DOS MATERIAIS DE REVESTIMENTO DAS JUNTAS  </t>
  </si>
  <si>
    <t>CF5769</t>
  </si>
  <si>
    <t>CF0770</t>
  </si>
  <si>
    <t xml:space="preserve">MONTAGEM E ASSENTAMENTO DE TUBULACAO DE CHAPA DE ACO DE 3/8" DE ESPESSURA,COM 12,00M DE COMPRIMENTO E 900MM DE DIAMETRO,INCLUSIVE SOLDA E REVESTIMENTO DAS JUNTAS,EXCLUSIVE FORNECIMENTO DOS TUBOS E DOS MATERIAIS DE REVESTIMENTO DAS JUNTAS  </t>
  </si>
  <si>
    <t>CF5770</t>
  </si>
  <si>
    <t>CF0724</t>
  </si>
  <si>
    <t xml:space="preserve">MONTAGEM E ASSENTAMENTO DE TUBULACAO DE CHAPA DE ACO DE 3/8" DE ESPESSURA,COM 6,00M DE COMPRIMENTO E 1000MM DE DIAMETRO,INCLUSIVE SOLDA E REVESTIMENTO DAS JUNTAS,EXCLUSIVE FORNECIMENTO DOS TUBOS E DOS MATERIAIS DE REVESTIMENTO DAS JUNTAS  </t>
  </si>
  <si>
    <t>CF5724</t>
  </si>
  <si>
    <t>CF0725</t>
  </si>
  <si>
    <t xml:space="preserve">MONTAGEM E ASSENTAMENTO DE TUBULACAO DE CHAPA DE ACO DE 3/8" DE ESPESSURA,COM 6,00M DE COMPRIMENTO E 1200MM DE DIAMETRO,INCLUSIVE SOLDA E REVESTIMENTO DAS JUNTAS,EXCLUSIVE FORNECIMENTO DOS TUBOS E DOS MATERIAIS DE REVESTIMENTO DAS JUNTAS  </t>
  </si>
  <si>
    <t>CF5725</t>
  </si>
  <si>
    <t>CF0726</t>
  </si>
  <si>
    <t xml:space="preserve">MONTAGEM E ASSENTAMENTO DE TUBULACAO DE CHAPA DE ACO DE 3/8" DE ESPESSURA,COM 6,00M DE COMPRIMENTO E 1300MM DE DIAMETRO,INCLUSIVE SOLDA E REVESTIMENTO DAS JUNTAS,EXCLUSIVE FORNECIMENTO DOS TUBOS E DOS MATERIAIS DE REVESTIMENTO DAS JUNTAS  </t>
  </si>
  <si>
    <t>CF5726</t>
  </si>
  <si>
    <t>CF0727</t>
  </si>
  <si>
    <t xml:space="preserve">MONTAGEM E ASSENTAMENTO DE TUBULACAO DE CHAPA DE ACO DE 3/8" DE ESPESSURA,COM 6,00M DE COMPRIMENTO E 1500MM DE DIAMETRO,INCLUSIVE SOLDA E REVESTIMENTO DAS JUNTAS,EXCLUSIVE FORNECIMENTO DOS TUBOS E DOS MATERIAIS DE REVESTIMENTO DAS JUNTAS  </t>
  </si>
  <si>
    <t>CF5727</t>
  </si>
  <si>
    <t>CF1654</t>
  </si>
  <si>
    <t xml:space="preserve">MONTAGEM E ASSENTAMENTO DE TUBULACAO DE CHAPA DE ACO DE 3/8" DE ESPESSURA,COM 6,00M DE COMPRIMENTO E 2000MM DE DIAMETRO,INCLUSIVE SOLDA E REVESTIMENTO DAS JUNTAS,EXCLUSIVE FORNECIMENTO DOS TUBOS E DOS MATERIAIS DE REVESTIMENTO DAS JUNTAS  </t>
  </si>
  <si>
    <t>CF6654</t>
  </si>
  <si>
    <t>CF1655</t>
  </si>
  <si>
    <t xml:space="preserve">MONTAGEM E ASSENTAMENTO DE TUBULACAO DE CHAPA DE ACO DE 3/8" DE ESPESSURA,COM 6,00M DE COMPRIMENTO E 2500MM DE DIAMETRO,INCLUSIVE SOLDA E REVESTIMENTO DAS JUNTAS,EXCLUSIVE FORNECIMENTO DOS TUBOS E DOS MATERIAIS DE REVESTIMENTO DAS JUNTAS  </t>
  </si>
  <si>
    <t>CF6655</t>
  </si>
  <si>
    <t>CF1652</t>
  </si>
  <si>
    <t xml:space="preserve">MONTAGEM E ASSENTAMENTO DE TUBULACAO DE CHAPA DE ACO DE 3/8" DE ESPESSURA,COM 6,00M DE COMPRIMENTO E 300MM DE DIAMETRO,INCLUSIVE SOLDA E REVESTIMENTO DAS JUNTAS,EXCLUSIVE FORNECIMENTO DOS TUBOS E DOS MATERIAIS DE REVESTIMENTO DAS JUNTAS  </t>
  </si>
  <si>
    <t>CF6652</t>
  </si>
  <si>
    <t>CF0717</t>
  </si>
  <si>
    <t xml:space="preserve">MONTAGEM E ASSENTAMENTO DE TUBULACAO DE CHAPA DE ACO DE 3/8" DE ESPESSURA,COM 6,00M DE COMPRIMENTO E 350MM DE DIAMETRO,INCLUSIVE SOLDA E REVESTIMENTO DAS JUNTAS,EXCLUSIVE FORNECIMENTO DOS TUBOS E DOS MATERIAIS DE REVESTIMENTO DAS JUNTAS  </t>
  </si>
  <si>
    <t>CF5717</t>
  </si>
  <si>
    <t>CF0718</t>
  </si>
  <si>
    <t xml:space="preserve">MONTAGEM E ASSENTAMENTO DE TUBULACAO DE CHAPA DE ACO DE 3/8" DE ESPESSURA,COM 6,00M DE COMPRIMENTO E 400MM DE DIAMETRO,INCLUSIVE SOLDA E REVESTIMENTO DAS JUNTAS,EXCLUSIVE FORNECIMENTO DOS TUBOS E DOS MATERIAIS DE REVESTIMENTO DAS JUNTAS  </t>
  </si>
  <si>
    <t>CF5718</t>
  </si>
  <si>
    <t>CF1653</t>
  </si>
  <si>
    <t xml:space="preserve">MONTAGEM E ASSENTAMENTO DE TUBULACAO DE CHAPA DE ACO DE 3/8" DE ESPESSURA,COM 6,00M DE COMPRIMENTO E 450MM DE DIAMETRO,INCLUSIVE SOLDA E REVESTIMENTO DAS JUNTAS,EXCLUSIVE FORNECIMENTO DOS TUBOS E DOS MATERIAIS DE REVESTIMENTO DAS JUNTAS  </t>
  </si>
  <si>
    <t>CF6653</t>
  </si>
  <si>
    <t>CF0719</t>
  </si>
  <si>
    <t xml:space="preserve">MONTAGEM E ASSENTAMENTO DE TUBULACAO DE CHAPA DE ACO DE 3/8" DE ESPESSURA,COM 6,00M DE COMPRIMENTO E 500MM DE DIAMETRO,INCLUSIVE SOLDA E REVESTIMENTO DAS JUNTAS,EXCLUSIVE FORNECIMENTO DOS TUBOS E DOS MATERIAIS DE REVESTIMENTO DAS JUNTAS  </t>
  </si>
  <si>
    <t>CF5719</t>
  </si>
  <si>
    <t>CF0720</t>
  </si>
  <si>
    <t xml:space="preserve">MONTAGEM E ASSENTAMENTO DE TUBULACAO DE CHAPA DE ACO DE 3/8" DE ESPESSURA,COM 6,00M DE COMPRIMENTO E 600MM DE DIAMETRO,INCLUSIVE SOLDA E REVESTIMENTO DAS JUNTAS,EXCLUSIVE FORNECIMENTO DOS TUBOS E DOS MATERIAIS DE REVESTIMENTO DAS JUNTAS  </t>
  </si>
  <si>
    <t>CF5720</t>
  </si>
  <si>
    <t>CF0721</t>
  </si>
  <si>
    <t xml:space="preserve">MONTAGEM E ASSENTAMENTO DE TUBULACAO DE CHAPA DE ACO DE 3/8" DE ESPESSURA,COM 6,00M DE COMPRIMENTO E 700MM DE DIAMETRO,INCLUSIVE SOLDA E REVESTIMENTO DAS JUNTAS,EXCLUSIVE FORNECIMENTO DOS TUBOS E DOS MATERIAIS DE REVESTIMENTO DAS JUNTAS  </t>
  </si>
  <si>
    <t>CF5721</t>
  </si>
  <si>
    <t>CF0722</t>
  </si>
  <si>
    <t xml:space="preserve">MONTAGEM E ASSENTAMENTO DE TUBULACAO DE CHAPA DE ACO DE 3/8" DE ESPESSURA,COM 6,00M DE COMPRIMENTO E 800MM DE DIAMETRO,INCLUSIVE SOLDA E REVESTIMENTO DAS JUNTAS,EXCLUSIVE FORNECIMENTO DOS TUBOS E DOS MATERIAIS DE REVESTIMENTO DAS JUNTAS  </t>
  </si>
  <si>
    <t>CF5722</t>
  </si>
  <si>
    <t>CF0723</t>
  </si>
  <si>
    <t xml:space="preserve">MONTAGEM E ASSENTAMENTO DE TUBULACAO DE CHAPA DE ACO DE 3/8" DE ESPESSURA,COM 6,00M DE COMPRIMENTO E 900MM DE DIAMETRO,INCLUSIVE SOLDA E REVESTIMENTO DAS JUNTAS,EXCLUSIVE FORNECIMENTO DOS TUBOS E DOS MATERIAIS DE REVESTIMENTO DAS JUNTAS  </t>
  </si>
  <si>
    <t>CF5723</t>
  </si>
  <si>
    <t>CF1663</t>
  </si>
  <si>
    <t xml:space="preserve">MONTAGEM E ASSENTAMENTO DE TUBULACAO DE CHAPA DE ACO DE 5/16" DE ESPESSURA,COM 12,00M DE COMPRIMENTO E 1000MM DE DIAMETRO,INCLUSIVE SOLDA E REVESTIMENTO DAS JUNTAS,EXCLUSIVE FORNECIMENTO DOS TUBOS E DOS MATERIAIS DE REVESTIMENTO DAS JUNTAS  </t>
  </si>
  <si>
    <t>CF6663</t>
  </si>
  <si>
    <t>CF1664</t>
  </si>
  <si>
    <t xml:space="preserve">MONTAGEM E ASSENTAMENTO DE TUBULACAO DE CHAPA DE ACO DE 5/16" DE ESPESSURA,COM 12,00M DE COMPRIMENTO E 1200MM DE DIAMETRO,INCLUSIVE SOLDA E REVESTIMENTO DAS JUNTAS,EXCLUSIVE FORNECIMENTO DOS TUBOS E DOS MATERIAIS DE REVESTIMENTO DAS JUNTAS  </t>
  </si>
  <si>
    <t>CF6664</t>
  </si>
  <si>
    <t>CF0757</t>
  </si>
  <si>
    <t xml:space="preserve">MONTAGEM E ASSENTAMENTO DE TUBULACAO DE CHAPA DE ACO DE 5/16" DE ESPESSURA,COM 12,00M DE COMPRIMENTO E 300MM DE DIAMETRO,INCLUSIVE SOLDA E REVESTIMENTO DAS JUNTAS,EXCLUSIVE FORNECIMENTO DOS TUBOS E DOS MATERIAIS DE REVESTIMENTO DAS JUNTAS  </t>
  </si>
  <si>
    <t>CF5757</t>
  </si>
  <si>
    <t>CF0758</t>
  </si>
  <si>
    <t xml:space="preserve">MONTAGEM E ASSENTAMENTO DE TUBULACAO DE CHAPA DE ACO DE 5/16" DE ESPESSURA,COM 12,00M DE COMPRIMENTO E 350MM DE DIAMETRO,INCLUSIVE SOLDA E REVESTIMENTO DAS JUNTAS,EXCLUSIVE FORNECIMENTO DOS TUBOS E DOS MATERIAIS DE REVESTIMENTO DAS JUNTAS  </t>
  </si>
  <si>
    <t>CF5758</t>
  </si>
  <si>
    <t>CF0759</t>
  </si>
  <si>
    <t xml:space="preserve">MONTAGEM E ASSENTAMENTO DE TUBULACAO DE CHAPA DE ACO DE 5/16" DE ESPESSURA,COM 12,00M DE COMPRIMENTO E 400MM DE DIAMETRO,INCLUSIVE SOLDA E REVESTIMENTO DAS JUNTAS,EXCLUSIVE FORNECIMENTO DOS TUBOS E DOS MATERIAIS DE REVESTIMENTO DAS JUNTAS  </t>
  </si>
  <si>
    <t>CF5759</t>
  </si>
  <si>
    <t>CF0760</t>
  </si>
  <si>
    <t xml:space="preserve">MONTAGEM E ASSENTAMENTO DE TUBULACAO DE CHAPA DE ACO DE 5/16" DE ESPESSURA,COM 12,00M DE COMPRIMENTO E 450MM DE DIAMETRO,INCLUSIVE SOLDA E REVESTIMENTO DAS JUNTAS,EXCLUSIVE FORNECIMENTO DOS TUBOS E DOS MATERIAIS DE REVESTIMENTO DAS JUNTAS  </t>
  </si>
  <si>
    <t>CF5760</t>
  </si>
  <si>
    <t>CF0761</t>
  </si>
  <si>
    <t xml:space="preserve">MONTAGEM E ASSENTAMENTO DE TUBULACAO DE CHAPA DE ACO DE 5/16" DE ESPESSURA,COM 12,00M DE COMPRIMENTO E 500MM DE DIAMETRO,INCLUSIVE SOLDA E REVESTIMENTO DAS JUNTAS,EXCLUSIVE FORNECIMENTO DOS TUBOS E DOS MATERIAIS DE REVESTIMENTO DAS JUNTAS  </t>
  </si>
  <si>
    <t>CF5761</t>
  </si>
  <si>
    <t>CF0762</t>
  </si>
  <si>
    <t xml:space="preserve">MONTAGEM E ASSENTAMENTO DE TUBULACAO DE CHAPA DE ACO DE 5/16" DE ESPESSURA,COM 12,00M DE COMPRIMENTO E 600MM DE DIAMETRO,INCLUSIVE SOLDA E REVESTIMENTO DAS JUNTAS,EXCLUSIVE FORNECIMENTO DOS TUBOS E DOS MATERIAIS DE REVESTIMENTO DAS JUNTAS  </t>
  </si>
  <si>
    <t>CF5762</t>
  </si>
  <si>
    <t>CF0763</t>
  </si>
  <si>
    <t xml:space="preserve">MONTAGEM E ASSENTAMENTO DE TUBULACAO DE CHAPA DE ACO DE 5/16" DE ESPESSURA,COM 12,00M DE COMPRIMENTO E 700MM DE DIAMETRO,INCLUSIVE SOLDA E REVESTIMENTO DAS JUNTAS,EXCLUSIVE FORNECIMENTO DOS TUBOS E DOS MATERIAIS DE REVESTIMENTO DAS JUNTAS  </t>
  </si>
  <si>
    <t>CF5763</t>
  </si>
  <si>
    <t>CF1661</t>
  </si>
  <si>
    <t xml:space="preserve">MONTAGEM E ASSENTAMENTO DE TUBULACAO DE CHAPA DE ACO DE 5/16" DE ESPESSURA,COM 12,00M DE COMPRIMENTO E 800MM DE DIAMETRO,INCLUSIVE SOLDA E REVESTIMENTO DAS JUNTAS,EXCLUSIVE FORNECIMENTO DOS TUBOS E DOS MATERIAIS DE REVESTIMENTO DAS JUNTAS  </t>
  </si>
  <si>
    <t>CF6661</t>
  </si>
  <si>
    <t>CF1662</t>
  </si>
  <si>
    <t xml:space="preserve">MONTAGEM E ASSENTAMENTO DE TUBULACAO DE CHAPA DE ACO DE 5/16" DE ESPESSURA,COM 12,00M DE COMPRIMENTO E 900MM DE DIAMETRO,INCLUSIVE SOLDA E REVESTIMENTO DAS JUNTAS,EXCLUSIVE FORNECIMENTO DOS TUBOS E DOS MATERIAIS DE REVESTIMENTO DAS JUNTAS  </t>
  </si>
  <si>
    <t>CF6662</t>
  </si>
  <si>
    <t>CF1650</t>
  </si>
  <si>
    <t xml:space="preserve">MONTAGEM E ASSENTAMENTO DE TUBULACAO DE CHAPA DE ACO DE 5/16" DE ESPESSURA,COM 6,00M DE COMPRIMENTO E 1000MM DE DIAMETRO,INCLUSIVE SOLDA E REVESTIMENTO DAS JUNTAS,EXCLUSIVE FORNECIMENTO DOS TUBOS E DOS MATERIAIS DE REVESTIMENTO DAS JUNTAS  </t>
  </si>
  <si>
    <t>CF6650</t>
  </si>
  <si>
    <t>CF1651</t>
  </si>
  <si>
    <t xml:space="preserve">MONTAGEM E ASSENTAMENTO DE TUBULACAO DE CHAPA DE ACO DE 5/16" DE ESPESSURA,COM 6,00M DE COMPRIMENTO E 1200MM DE DIAMETRO,INCLUSIVE SOLDA E REVESTIMENTO DAS JUNTAS,EXCLUSIVE FORNECIMENTO DOS TUBOS E DOS MATERIAIS DE REVESTIMENTO DAS JUNTAS  </t>
  </si>
  <si>
    <t>CF6651</t>
  </si>
  <si>
    <t>CF0710</t>
  </si>
  <si>
    <t xml:space="preserve">MONTAGEM E ASSENTAMENTO DE TUBULACAO DE CHAPA DE ACO DE 5/16" DE ESPESSURA,COM 6,00M DE COMPRIMENTO E 300MM DE DIAMETRO,INCLUSIVE SOLDA E REVESTIMENTO DAS JUNTAS,EXCLUSIVE FORNECIMENTO DOS TUBOS E DOS MATERIAIS DE REVESTIMENTO DAS JUNTAS  </t>
  </si>
  <si>
    <t>CF5710</t>
  </si>
  <si>
    <t>CF0711</t>
  </si>
  <si>
    <t xml:space="preserve">MONTAGEM E ASSENTAMENTO DE TUBULACAO DE CHAPA DE ACO DE 5/16" DE ESPESSURA,COM 6,00M DE COMPRIMENTO E 350MM DE DIAMETRO,INCLUSIVE SOLDA E REVESTIMENTO DAS JUNTAS,EXCLUSIVE FORNECIMENTO DOS TUBOS E DOS MATERIAIS DE REVESTIMENTO DAS JUNTAS  </t>
  </si>
  <si>
    <t>CF5711</t>
  </si>
  <si>
    <t>CF0712</t>
  </si>
  <si>
    <t xml:space="preserve">MONTAGEM E ASSENTAMENTO DE TUBULACAO DE CHAPA DE ACO DE 5/16" DE ESPESSURA,COM 6,00M DE COMPRIMENTO E 400MM DE DIAMETRO,INCLUSIVE SOLDA E REVESTIMENTO DAS JUNTAS,EXCLUSIVE FORNECIMENTO DOS TUBOS E DOS MATERIAIS DE REVESTIMENTO DAS JUNTAS  </t>
  </si>
  <si>
    <t>CF5712</t>
  </si>
  <si>
    <t>CF0713</t>
  </si>
  <si>
    <t xml:space="preserve">MONTAGEM E ASSENTAMENTO DE TUBULACAO DE CHAPA DE ACO DE 5/16" DE ESPESSURA,COM 6,00M DE COMPRIMENTO E 450MM DE DIAMETRO,INCLUSIVE SOLDA E REVESTIMENTO DAS JUNTAS,EXCLUSIVE FORNECIMENTO DOS TUBOS E DOS MATERIAIS DE REVESTIMENTO DAS JUNTAS  </t>
  </si>
  <si>
    <t>CF5713</t>
  </si>
  <si>
    <t>CF0714</t>
  </si>
  <si>
    <t xml:space="preserve">MONTAGEM E ASSENTAMENTO DE TUBULACAO DE CHAPA DE ACO DE 5/16" DE ESPESSURA,COM 6,00M DE COMPRIMENTO E 500MM DE DIAMETRO,INCLUSIVE SOLDA E REVESTIMENTO DAS JUNTAS,EXCLUSIVE FORNECIMENTO DOS TUBOS E DOS MATERIAIS DE REVESTIMENTO DAS JUNTAS  </t>
  </si>
  <si>
    <t>CF5714</t>
  </si>
  <si>
    <t>CF0715</t>
  </si>
  <si>
    <t xml:space="preserve">MONTAGEM E ASSENTAMENTO DE TUBULACAO DE CHAPA DE ACO DE 5/16" DE ESPESSURA,COM 6,00M DE COMPRIMENTO E 600MM DE DIAMETRO,INCLUSIVE SOLDA E REVESTIMENTO DAS JUNTAS,EXCLUSIVE FORNECIMENTO DOS TUBOS E DOS MATERIAIS DE REVESTIMENTO DAS JUNTAS  </t>
  </si>
  <si>
    <t>CF5715</t>
  </si>
  <si>
    <t>CF0716</t>
  </si>
  <si>
    <t xml:space="preserve">MONTAGEM E ASSENTAMENTO DE TUBULACAO DE CHAPA DE ACO DE 5/16" DE ESPESSURA,COM 6,00M DE COMPRIMENTO E 700MM DE DIAMETRO,INCLUSIVE SOLDA E REVESTIMENTO DAS JUNTAS,EXCLUSIVE FORNECIMENTO DOS TUBOS E DOS MATERIAIS DE REVESTIMENTO DAS JUNTAS  </t>
  </si>
  <si>
    <t>CF5716</t>
  </si>
  <si>
    <t>CF1648</t>
  </si>
  <si>
    <t xml:space="preserve">MONTAGEM E ASSENTAMENTO DE TUBULACAO DE CHAPA DE ACO DE 5/16" DE ESPESSURA,COM 6,00M DE COMPRIMENTO E 800MM DE DIAMETRO,INCLUSIVE SOLDA E REVESTIMENTO DAS JUNTAS,EXCLUSIVE FORNECIMENTO DOS TUBOS E DOS MATERIAIS DE REVESTIMENTO DAS JUNTAS  </t>
  </si>
  <si>
    <t>CF6648</t>
  </si>
  <si>
    <t>CF1649</t>
  </si>
  <si>
    <t xml:space="preserve">MONTAGEM E ASSENTAMENTO DE TUBULACAO DE CHAPA DE ACO DE 5/16" DE ESPESSURA,COM 6,00M DE COMPRIMENTO E 900MM DE DIAMETRO,INCLUSIVE SOLDA E REVESTIMENTO DAS JUNTAS,EXCLUSIVE FORNECIMENTO DOS TUBOS E DOS MATERIAIS DE REVESTIMENTO DAS JUNTAS  </t>
  </si>
  <si>
    <t>CF6649</t>
  </si>
  <si>
    <t>CF0786</t>
  </si>
  <si>
    <t xml:space="preserve">MONTAGEM E ASSENTAMENTO DE TUBULACAO DE CHAPA DE ACO DE 5/8" DE ESPESSURA,COM 12,00M DE COMPRIMENTO E 1800MM DE DIAMETRO,INCLUSIVE SOLDA E REVESTIMENTO DAS JUNTAS,EXCLUSIVE FORNECIMENTO DOS TUBOS E DOS MATERIAIS DE REVESTIMENTO DAS JUNTAS  </t>
  </si>
  <si>
    <t>CF5786</t>
  </si>
  <si>
    <t>CF0787</t>
  </si>
  <si>
    <t xml:space="preserve">MONTAGEM E ASSENTAMENTO DE TUBULACAO DE CHAPA DE ACO DE 5/8" DE ESPESSURA,COM 12,00M DE COMPRIMENTO E 2000MM DE DIAMETRO,INCLUSIVE SOLDA E REVESTIMENTO DAS JUNTAS,EXCLUSIVE FORNECIMENTO DOS TUBOS E DOS MATERIAIS DE REVESTIMENTO DAS JUNTAS  </t>
  </si>
  <si>
    <t>CF5787</t>
  </si>
  <si>
    <t>CF0788</t>
  </si>
  <si>
    <t xml:space="preserve">MONTAGEM E ASSENTAMENTO DE TUBULACAO DE CHAPA DE ACO DE 5/8" DE ESPESSURA,COM 12,00M DE COMPRIMENTO E 2500MM DE DIAMETRO,INCLUSIVE SOLDA E REVESTIMENTO DAS JUNTAS,EXCLUSIVE FORNECIMENTO DOS TUBOS E DOS MATERIAIS DE REVESTIMENTO DAS JUNTAS  </t>
  </si>
  <si>
    <t>CF5788</t>
  </si>
  <si>
    <t>CF0739</t>
  </si>
  <si>
    <t xml:space="preserve">MONTAGEM E ASSENTAMENTO DE TUBULACAO DE CHAPA DE ACO DE 5/8" DE ESPESSURA,COM 6,00M DE COMPRIMENTO E 1800MM DE DIAMETRO,INCLUSIVE SOLDA E REVESTIMENTO DAS JUNTAS,EXCLUSIVE FORNECIMENTO DOS TUBOS E DOS MATERIAIS DE REVESTIMENTO DAS JUNTAS  </t>
  </si>
  <si>
    <t>CF5739</t>
  </si>
  <si>
    <t>CF0740</t>
  </si>
  <si>
    <t xml:space="preserve">MONTAGEM E ASSENTAMENTO DE TUBULACAO DE CHAPA DE ACO DE 5/8" DE ESPESSURA,COM 6,00M DE COMPRIMENTO E 2000MM DE DIAMETRO,INCLUSIVE SOLDA E REVESTIMENTO DAS JUNTAS,EXCLUSIVE FORNECIMENTO DOS TUBOS E DOS MATERIAIS DE REVESTIMENTO DAS JUNTAS  </t>
  </si>
  <si>
    <t>CF5740</t>
  </si>
  <si>
    <t>CF0741</t>
  </si>
  <si>
    <t xml:space="preserve">MONTAGEM E ASSENTAMENTO DE TUBULACAO DE CHAPA DE ACO DE 5/8" DE ESPESSURA,COM 6,00M DE COMPRIMENTO E 2500MM DE DIAMETRO,INCLUSIVE SOLDA E REVESTIMENTO DAS JUNTAS,EXCLUSIVE FORNECIMENTO DOS TUBOS E DOS MATERIAIS DE REVESTIMENTO DAS JUNTAS  </t>
  </si>
  <si>
    <t>CF5741</t>
  </si>
  <si>
    <t>CE0304</t>
  </si>
  <si>
    <t xml:space="preserve">MONTAGEM E DESMONTAGEM DE ANDAIME COM ELEMENTOS TUBULARES,CONSIDERANDO-SE A AREA VERTICAL RECOBERTA  </t>
  </si>
  <si>
    <t>CE5304</t>
  </si>
  <si>
    <t>CE0877</t>
  </si>
  <si>
    <t xml:space="preserve">MONTAGEM E DESMONTAGEM DE ANDAIME SUSPENSO ELETRICO CONSIDERANDO-SE A EXTENSAO HORIZONTAL DAS FACHADAS E/OU EMPENAS  </t>
  </si>
  <si>
    <t>CE5877</t>
  </si>
  <si>
    <t>CE0305</t>
  </si>
  <si>
    <t xml:space="preserve">MONTAGEM E DESMONTAGEM DE ANDAIME SUSPENSO MANUAL,CONSIDERANDO-SE EXTENSAO HORIZONTAL DAS FACHADAS E/OU EMPENAS  </t>
  </si>
  <si>
    <t>CE5305</t>
  </si>
  <si>
    <t>CE0659</t>
  </si>
  <si>
    <t xml:space="preserve">MONTAGEM E DESMONTAGEM DE CADEIRA SUSPENSA (BALANCIM).CUSTO POR BALANCIM  </t>
  </si>
  <si>
    <t>CE5659</t>
  </si>
  <si>
    <t>CE0306</t>
  </si>
  <si>
    <t xml:space="preserve">MONTAGEM E DESMONTAGEM DE ELEVADOR DE OBRA REFERIDO NOS ITENS 05.006.0003 E 05.006.0004  </t>
  </si>
  <si>
    <t>CE5306</t>
  </si>
  <si>
    <t>CK0534</t>
  </si>
  <si>
    <t xml:space="preserve">MONTAGEM E DESMONTAGEM DE ESCORAMENTO METALICO,CONFORME ITEM 11.050.0010,COMPREENDENDO TRANSPORTE DO MATERIAL PARA OBRAE DESTA PARA O DEPOSITO,INCLUSIVE CARGA E DESCARGA.O CUSTO EDADO POR M3 DE ESCORAMENTO,SENDO PAGOS 60% NA MONTAGEM E 40% NA DESMONTAGEM  </t>
  </si>
  <si>
    <t>CK5534</t>
  </si>
  <si>
    <t>CK0309</t>
  </si>
  <si>
    <t xml:space="preserve">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  </t>
  </si>
  <si>
    <t>CK5309</t>
  </si>
  <si>
    <t>CK0310</t>
  </si>
  <si>
    <t xml:space="preserve">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  </t>
  </si>
  <si>
    <t>CK5310</t>
  </si>
  <si>
    <t>CE0312</t>
  </si>
  <si>
    <t xml:space="preserve">MONTAGEM E DESMONTAGEM DE TELEFERICO DE OBRA,COM VAO DE APROXIMADAMENTE 180,00M,INCLUSIVE O PREPARO DO TERRENO,EXCLUSIVEAS DEMAIS OBRAS NAO LIGADAS A PARTE MECANICA E O TRANSPORTESECUNDARIO ATE O PONTO INICIAL DE OPERACAO  </t>
  </si>
  <si>
    <t>CE5312</t>
  </si>
  <si>
    <t>CA0340</t>
  </si>
  <si>
    <t xml:space="preserve">MONTAGEM E DESMONTAGEM DE UM CONJUNTO DE BOMBAS (15CV) PARA ATE 70,00M DE COLETORES (INCLUSIVE ESTES)  </t>
  </si>
  <si>
    <t>CA5340</t>
  </si>
  <si>
    <t>CE0310</t>
  </si>
  <si>
    <t xml:space="preserve">MONTAGEM E DESMONTAGEM DE USINA MISTURADORA DE CONCRETO,TIPO PAREDE,COM SILOS HORIZONTAIS PARA TRES AGREGADOS.  </t>
  </si>
  <si>
    <t>CE5310</t>
  </si>
  <si>
    <t>CE0311</t>
  </si>
  <si>
    <t xml:space="preserve">MONTAGEM E DESMONTAGEM DE USINA MISTURADORA DE CONCRETO,TIPO VERTICAL,COM SILOS PARA 45,00M3 DE AGREGADOS E 30T DE CIMENTO  </t>
  </si>
  <si>
    <t>CE5311</t>
  </si>
  <si>
    <t>CY0009</t>
  </si>
  <si>
    <t xml:space="preserve">MONTAGEM PLACA ACO P/SINALIZACAO VERTICAL POSTE CONCR.ARMADO INCL.FIX.CASTANHAS DUPLAS,FITA ARQUIAR/PARAFUSOS.FORN.E COLOC.  </t>
  </si>
  <si>
    <t>CZ0009</t>
  </si>
  <si>
    <t>CF0857</t>
  </si>
  <si>
    <t xml:space="preserve">MONTAGEM PREVIA DE PORTICOS OU ARCOS,PARA TRAVESSIAS AEREAS EM TUBOS DE ACO,COM DIAMETRO DE 1000MM  </t>
  </si>
  <si>
    <t>CF5857</t>
  </si>
  <si>
    <t>CF0858</t>
  </si>
  <si>
    <t xml:space="preserve">MONTAGEM PREVIA DE PORTICOS OU ARCOS,PARA TRAVESSIAS AEREAS EM TUBOS DE ACO,COM DIAMETRO DE 1200MM  </t>
  </si>
  <si>
    <t>CF5858</t>
  </si>
  <si>
    <t>CF0859</t>
  </si>
  <si>
    <t xml:space="preserve">MONTAGEM PREVIA DE PORTICOS OU ARCOS,PARA TRAVESSIAS AEREAS EM TUBOS DE ACO,COM DIAMETRO DE 1500MM  </t>
  </si>
  <si>
    <t>CF5859</t>
  </si>
  <si>
    <t>CF0860</t>
  </si>
  <si>
    <t xml:space="preserve">MONTAGEM PREVIA DE PORTICOS OU ARCOS,PARA TRAVESSIAS AEREAS EM TUBOS DE ACO,COM DIAMETRO DE 1750MM  </t>
  </si>
  <si>
    <t>CF5860</t>
  </si>
  <si>
    <t>CF0861</t>
  </si>
  <si>
    <t xml:space="preserve">MONTAGEM PREVIA DE PORTICOS OU ARCOS,PARA TRAVESSIAS AEREAS EM TUBOS DE ACO,COM DIAMETRO DE 2000MM  </t>
  </si>
  <si>
    <t>CF5861</t>
  </si>
  <si>
    <t>CF0850</t>
  </si>
  <si>
    <t xml:space="preserve">MONTAGEM PREVIA DE PORTICOS OU ARCOS,PARA TRAVESSIAS AEREAS EM TUBOS DE ACO,COM DIAMETRO DE 300MM  </t>
  </si>
  <si>
    <t>CF5850</t>
  </si>
  <si>
    <t>CF0851</t>
  </si>
  <si>
    <t xml:space="preserve">MONTAGEM PREVIA DE PORTICOS OU ARCOS,PARA TRAVESSIAS AEREAS EM TUBOS DE ACO,COM DIAMETRO DE 400MM  </t>
  </si>
  <si>
    <t>CF5851</t>
  </si>
  <si>
    <t>CF0852</t>
  </si>
  <si>
    <t xml:space="preserve">MONTAGEM PREVIA DE PORTICOS OU ARCOS,PARA TRAVESSIAS AEREAS EM TUBOS DE ACO,COM DIAMETRO DE 500MM  </t>
  </si>
  <si>
    <t>CF5852</t>
  </si>
  <si>
    <t>CF0853</t>
  </si>
  <si>
    <t xml:space="preserve">MONTAGEM PREVIA DE PORTICOS OU ARCOS,PARA TRAVESSIAS AEREAS EM TUBOS DE ACO,COM DIAMETRO DE 600MM  </t>
  </si>
  <si>
    <t>CF5853</t>
  </si>
  <si>
    <t>CF0854</t>
  </si>
  <si>
    <t xml:space="preserve">MONTAGEM PREVIA DE PORTICOS OU ARCOS,PARA TRAVESSIAS AEREAS EM TUBOS DE ACO,COM DIAMETRO DE 700MM  </t>
  </si>
  <si>
    <t>CF5854</t>
  </si>
  <si>
    <t>CF0855</t>
  </si>
  <si>
    <t xml:space="preserve">MONTAGEM PREVIA DE PORTICOS OU ARCOS,PARA TRAVESSIAS AEREAS EM TUBOS DE ACO,COM DIAMETRO DE 800MM  </t>
  </si>
  <si>
    <t>CF5855</t>
  </si>
  <si>
    <t>CF0856</t>
  </si>
  <si>
    <t xml:space="preserve">MONTAGEM PREVIA DE PORTICOS OU ARCOS,PARA TRAVESSIAS AEREAS EM TUBOS DE ACO,COM DIAMETRO DE 900MM  </t>
  </si>
  <si>
    <t>CF5856</t>
  </si>
  <si>
    <t>CF0845</t>
  </si>
  <si>
    <t xml:space="preserve">MONTAGEM PREVIA DE VAOS RETOS, PARA TRAVESSIAS AEREAS DE ADUTORAS DE ACO,COM DIAMETRO DE 1000MM  </t>
  </si>
  <si>
    <t>CF5845</t>
  </si>
  <si>
    <t>CF0846</t>
  </si>
  <si>
    <t xml:space="preserve">MONTAGEM PREVIA DE VAOS RETOS, PARA TRAVESSIAS AEREAS DE ADUTORAS DE ACO,COM DIAMETRO DE 1200MM  </t>
  </si>
  <si>
    <t>CF5846</t>
  </si>
  <si>
    <t>CF0847</t>
  </si>
  <si>
    <t xml:space="preserve">MONTAGEM PREVIA DE VAOS RETOS, PARA TRAVESSIAS AEREAS DE ADUTORAS DE ACO,COM DIAMETRO DE 1500MM  </t>
  </si>
  <si>
    <t>CF5847</t>
  </si>
  <si>
    <t>CF0848</t>
  </si>
  <si>
    <t xml:space="preserve">MONTAGEM PREVIA DE VAOS RETOS, PARA TRAVESSIAS AEREAS DE ADUTORAS DE ACO,COM DIAMETRO DE 1750MM  </t>
  </si>
  <si>
    <t>CF5848</t>
  </si>
  <si>
    <t>CF0849</t>
  </si>
  <si>
    <t xml:space="preserve">MONTAGEM PREVIA DE VAOS RETOS, PARA TRAVESSIAS AEREAS DE ADUTORAS DE ACO,COM DIAMETRO DE 2000MM  </t>
  </si>
  <si>
    <t>CF5849</t>
  </si>
  <si>
    <t>CF0838</t>
  </si>
  <si>
    <t xml:space="preserve">MONTAGEM PREVIA DE VAOS RETOS, PARA TRAVESSIAS AEREAS DE ADUTORAS DE ACO,COM DIAMETRO DE 300MM  </t>
  </si>
  <si>
    <t>CF5838</t>
  </si>
  <si>
    <t>CF0839</t>
  </si>
  <si>
    <t xml:space="preserve">MONTAGEM PREVIA DE VAOS RETOS, PARA TRAVESSIAS AEREAS DE ADUTORAS DE ACO,COM DIAMETRO DE 400MM  </t>
  </si>
  <si>
    <t>CF5839</t>
  </si>
  <si>
    <t>CF0840</t>
  </si>
  <si>
    <t xml:space="preserve">MONTAGEM PREVIA DE VAOS RETOS, PARA TRAVESSIAS AEREAS DE ADUTORAS DE ACO,COM DIAMETRO DE 500MM  </t>
  </si>
  <si>
    <t>CF5840</t>
  </si>
  <si>
    <t>CF0841</t>
  </si>
  <si>
    <t xml:space="preserve">MONTAGEM PREVIA DE VAOS RETOS, PARA TRAVESSIAS AEREAS DE ADUTORAS DE ACO,COM DIAMETRO DE 600MM  </t>
  </si>
  <si>
    <t>CF5841</t>
  </si>
  <si>
    <t>CF0842</t>
  </si>
  <si>
    <t xml:space="preserve">MONTAGEM PREVIA DE VAOS RETOS, PARA TRAVESSIAS AEREAS DE ADUTORAS DE ACO,COM DIAMETRO DE 700MM  </t>
  </si>
  <si>
    <t>CF5842</t>
  </si>
  <si>
    <t>CF0843</t>
  </si>
  <si>
    <t xml:space="preserve">MONTAGEM PREVIA DE VAOS RETOS, PARA TRAVESSIAS AEREAS DE ADUTORAS DE ACO,COM DIAMETRO DE 800MM  </t>
  </si>
  <si>
    <t>CF5843</t>
  </si>
  <si>
    <t>CF0844</t>
  </si>
  <si>
    <t xml:space="preserve">MONTAGEM PREVIA DE VAOS RETOS, PARA TRAVESSIAS AEREAS DE ADUTORAS DE ACO,COM DIAMETRO DE 900MM  </t>
  </si>
  <si>
    <t>CF5844</t>
  </si>
  <si>
    <t>CF0397</t>
  </si>
  <si>
    <t xml:space="preserve">MONTAGEM SEM FORNECEMENTO,DE VALVULAS DE GAVETA(REGISTROS),VALVULAS DE RETENCAO,VENTOSAS,HIDRANTES,ET C,COM FLANGES,CLASSE PN-16,INCLUSIVE O FORNECIMENTO DOS MATERIAIS PARA AS JUNTAS(ARRUELAS DE BORRACHA E PARAFUSOS COM PORCAS DE ACO CARBONO),CUSTO POR JUNTA FLANGEADA,COM DIAMETRO DE 75MM  </t>
  </si>
  <si>
    <t>CF5397</t>
  </si>
  <si>
    <t>CF1341</t>
  </si>
  <si>
    <t xml:space="preserve">MONTAGEM SEM FORNECIMENTO DE LUVA TRIPARTIDA DE FERRO DUCTIL PARA DN ACIMA DE 100MM ATE 250MM  </t>
  </si>
  <si>
    <t>CF6341</t>
  </si>
  <si>
    <t>CF1342</t>
  </si>
  <si>
    <t xml:space="preserve">MONTAGEM SEM FORNECIMENTO DE LUVA TRIPARTIDA DE FERRO DUCTIL PARA DN ACIMA DE 250MM ATE 400MM  </t>
  </si>
  <si>
    <t>CF6342</t>
  </si>
  <si>
    <t>CF1343</t>
  </si>
  <si>
    <t xml:space="preserve">MONTAGEM SEM FORNECIMENTO DE LUVA TRIPARTIDA DE FERRO DUCTIL PARA DN ACIMA DE 400MM ATE 500MM  </t>
  </si>
  <si>
    <t>CF6343</t>
  </si>
  <si>
    <t>CF1344</t>
  </si>
  <si>
    <t xml:space="preserve">MONTAGEM SEM FORNECIMENTO DE LUVA TRIPARTIDA DE FERRO DUCTIL PARA DN ACIMA DE 500MM ATE 600MM  </t>
  </si>
  <si>
    <t>CF6344</t>
  </si>
  <si>
    <t>CF1340</t>
  </si>
  <si>
    <t xml:space="preserve">MONTAGEM SEM FORNECIMENTO DE LUVA TRIPARTIDA DE FERRO DUCTIL PARA DN ATE 100MM  </t>
  </si>
  <si>
    <t>CF6340</t>
  </si>
  <si>
    <t>CF0427</t>
  </si>
  <si>
    <t xml:space="preserve">MONTAGEM SEM FORNECIMENTO DE VALVULAS BORBOLETA COM FLANGES CLASSE PN-10,INCLUSIVE O FORNECIMENTO DOS MATERIAIS PARA ASJUNTAS (ARRUELAS DE BORRACHA E PARAFUSOS COM E SEM PORCAS DEACO CARBONO),CUSTO POR JUNTA FLANGEADA,COM DIAMETRO DE 100MM  </t>
  </si>
  <si>
    <t>CF5427</t>
  </si>
  <si>
    <t>CF1543</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</si>
  <si>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50 OU 75MM  </t>
  </si>
  <si>
    <t>CF1544</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</si>
  <si>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100MM  </t>
  </si>
  <si>
    <t>CF1545</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</si>
  <si>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150 OU 200MM  </t>
  </si>
  <si>
    <t>CF1546</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</si>
  <si>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250MM  </t>
  </si>
  <si>
    <t>CF1547</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</si>
  <si>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300MM  </t>
  </si>
  <si>
    <t>CF1548</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</si>
  <si>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350MM  </t>
  </si>
  <si>
    <t>CF1549</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</si>
  <si>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400 OU 450MM  </t>
  </si>
  <si>
    <t>CF1550</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</si>
  <si>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500MM  </t>
  </si>
  <si>
    <t>CF1551</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</si>
  <si>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600MM  </t>
  </si>
  <si>
    <t>CF1552</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</si>
  <si>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700MM  </t>
  </si>
  <si>
    <t>CF1553</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</si>
  <si>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800MM  </t>
  </si>
  <si>
    <t>CF1554</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</si>
  <si>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900MM  </t>
  </si>
  <si>
    <t>CF1555</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</si>
  <si>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1000MM  </t>
  </si>
  <si>
    <t>CF1556</t>
  </si>
  <si>
    <t xml:space="preserve">MONTAGEM SEM FORNECIMENTO DE VALVULAS BORBOLETA,VALVULAS DE RETENCAO OU SIMILARES,TIPO WAFER(MONTAGEM ENTRE FLANGES ADJACENTES),CLASSE PN-10,INCLUSIVE O FORNECIMENTO DOS MATERIAISPARA AS JUNTAS(TIRANTES COM PORCAS E PARAFUSOS DE ACO CARBONO) CUSTO POR ACESSORIO,COM DIAMETRO DE 1200MM  </t>
  </si>
  <si>
    <t>CF6543</t>
  </si>
  <si>
    <t>CF6544</t>
  </si>
  <si>
    <t>CF6545</t>
  </si>
  <si>
    <t>CF6546</t>
  </si>
  <si>
    <t>CF6547</t>
  </si>
  <si>
    <t>CF6548</t>
  </si>
  <si>
    <t>CF6549</t>
  </si>
  <si>
    <t>CF6550</t>
  </si>
  <si>
    <t>CF6551</t>
  </si>
  <si>
    <t>CF6552</t>
  </si>
  <si>
    <t>CF6553</t>
  </si>
  <si>
    <t>CF6554</t>
  </si>
  <si>
    <t>CF6555</t>
  </si>
  <si>
    <t>CF6556</t>
  </si>
  <si>
    <t>CF1557</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</si>
  <si>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50 OU 75MM  </t>
  </si>
  <si>
    <t>CF1558</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</si>
  <si>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100MM  </t>
  </si>
  <si>
    <t>CF1559</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</si>
  <si>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150MM  </t>
  </si>
  <si>
    <t>CF1560</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</si>
  <si>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200MM  </t>
  </si>
  <si>
    <t>CF1561</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</si>
  <si>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250MM  </t>
  </si>
  <si>
    <t>CF1562</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</si>
  <si>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300MM  </t>
  </si>
  <si>
    <t>CF1563</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</si>
  <si>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350MM  </t>
  </si>
  <si>
    <t>CF1564</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</si>
  <si>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400 OU 450MM  </t>
  </si>
  <si>
    <t>CF1565</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</si>
  <si>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500MM  </t>
  </si>
  <si>
    <t>CF1566</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</si>
  <si>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600MM  </t>
  </si>
  <si>
    <t>CF1567</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</si>
  <si>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700MM  </t>
  </si>
  <si>
    <t>CF1568</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</si>
  <si>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800MM  </t>
  </si>
  <si>
    <t>CF1569</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</si>
  <si>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900MM  </t>
  </si>
  <si>
    <t>CF1570</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</si>
  <si>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1000MM  </t>
  </si>
  <si>
    <t>CF1571</t>
  </si>
  <si>
    <t xml:space="preserve">MONTAGEM SEM FORNECIMENTO DE VALVULAS BORBOLETA,VALVULAS DE RETENCAO OU SIMILARES,TIPO WAFER(MONTAGEM ENTRE FLANGES ADJACENTES),CLASSE PN-16,INCLUSIVE O FORNECIMENTO DOS MATERIAISPARA AS JUNTAS(TIRANTES COM PORCAS E PARAFUSOS DE ACO CARBONO) CUSTO POR ACESSORIO,COM DIAMETRO DE 1200MM  </t>
  </si>
  <si>
    <t>CF6557</t>
  </si>
  <si>
    <t>CF6558</t>
  </si>
  <si>
    <t>CF6559</t>
  </si>
  <si>
    <t>CF6560</t>
  </si>
  <si>
    <t>CF6561</t>
  </si>
  <si>
    <t>CF6562</t>
  </si>
  <si>
    <t>CF6563</t>
  </si>
  <si>
    <t>CF6564</t>
  </si>
  <si>
    <t>CF6565</t>
  </si>
  <si>
    <t>CF6566</t>
  </si>
  <si>
    <t>CF6567</t>
  </si>
  <si>
    <t>CF6568</t>
  </si>
  <si>
    <t>CF6569</t>
  </si>
  <si>
    <t>CF6570</t>
  </si>
  <si>
    <t>CF6571</t>
  </si>
  <si>
    <t>CF1590</t>
  </si>
  <si>
    <t xml:space="preserve">MONTAGEM SEM FORNECIMENTO DE VALVULAS DE GAVETA(REGISTROS),VALVULAS DE RETENCAO,VENTOSAS,ETC,COM FLANGES CLASSE PN-10,INCLUSIVE O FORNECIMENTO DOS MATERIAIS PARA AS JUNTAS(ARRUELASDE BORRACHA E PARAFUSOS COM PORCAS DE ACO INOX 316),CUSTO POR JUNTA FLANGEADA,COM DIAMETRO DE 75MM  </t>
  </si>
  <si>
    <t>CF1599</t>
  </si>
  <si>
    <t xml:space="preserve">MONTAGEM SEM FORNECIMENTO DE VALVULAS DE GAVETA(REGISTROS),VALVULAS DE RETENCAO,VENTOSAS,ETC,COM FLANGES CLASSE PN-10,INCLUSIVE O FORNECIMENTO DOS MATERIAIS PARA AS JUNTAS(ARRUELASDE BORRACHA E PARAFUSOS COM PORCAS DE ACO INOX 316),CUSTO POR JUNTA FLANGEADA,COM DIAMETRO DE 500MM  </t>
  </si>
  <si>
    <t>CF6590</t>
  </si>
  <si>
    <t>CF6599</t>
  </si>
  <si>
    <t>CF0439</t>
  </si>
  <si>
    <t xml:space="preserve">MONTAGEM SEM FORNECIMENTO,DE VALVULAS BORBOLETA COM FLANGES CLASSE PN-10,INCLUSIVE O FORNECIMENTO DOS MATERIAIS PARA ASJUNTAS(ARRUELAS DE BORRACHA E PARAFUSOS COM E SEM PORCAS DEACO CARBONO),CUSTO POR JUNTA FLANGEADA,COM DIAMETRO DE 1000MM  </t>
  </si>
  <si>
    <t>CF5439</t>
  </si>
  <si>
    <t>CF0440</t>
  </si>
  <si>
    <t xml:space="preserve">MONTAGEM SEM FORNECIMENTO,DE VALVULAS BORBOLETA COM FLANGES CLASSE PN-10,INCLUSIVE O FORNECIMENTO DOS MATERIAIS PARA ASJUNTAS(ARRUELAS DE BORRACHA E PARAFUSOS COM E SEM PORCAS DEACO CARBONO),CUSTO POR JUNTA FLANGEADA,COM DIAMETRO DE 1200MM  </t>
  </si>
  <si>
    <t>CF5440</t>
  </si>
  <si>
    <t>CF0428</t>
  </si>
  <si>
    <t xml:space="preserve">MONTAGEM SEM FORNECIMENTO,DE VALVULAS BORBOLETA COM FLANGES CLASSE PN-10,INCLUSIVE O FORNECIMENTO DOS MATERIAIS PARA ASJUNTAS(ARRUELAS DE BORRACHA E PARAFUSOS COM E SEM PORCAS DEACO CARBONO),CUSTO POR JUNTA FLANGEADA,COM DIAMETRO DE 150MM  </t>
  </si>
  <si>
    <t>CF5428</t>
  </si>
  <si>
    <t>CF0429</t>
  </si>
  <si>
    <t xml:space="preserve">MONTAGEM SEM FORNECIMENTO,DE VALVULAS BORBOLETA COM FLANGES CLASSE PN-10,INCLUSIVE O FORNECIMENTO DOS MATERIAIS PARA ASJUNTAS(ARRUELAS DE BORRACHA E PARAFUSOS COM E SEM PORCAS DEACO CARBONO),CUSTO POR JUNTA FLANGEADA,COM DIAMETRO DE 200MM  </t>
  </si>
  <si>
    <t>CF5429</t>
  </si>
  <si>
    <t>CF0430</t>
  </si>
  <si>
    <t xml:space="preserve">MONTAGEM SEM FORNECIMENTO,DE VALVULAS BORBOLETA COM FLANGES CLASSE PN-10,INCLUSIVE O FORNECIMENTO DOS MATERIAIS PARA ASJUNTAS(ARRUELAS DE BORRACHA E PARAFUSOS COM E SEM PORCAS DEACO CARBONO),CUSTO POR JUNTA FLANGEADA,COM DIAMETRO DE 250MM  </t>
  </si>
  <si>
    <t>CF5430</t>
  </si>
  <si>
    <t>CF0431</t>
  </si>
  <si>
    <t xml:space="preserve">MONTAGEM SEM FORNECIMENTO,DE VALVULAS BORBOLETA COM FLANGES CLASSE PN-10,INCLUSIVE O FORNECIMENTO DOS MATERIAIS PARA ASJUNTAS(ARRUELAS DE BORRACHA E PARAFUSOS COM E SEM PORCAS DEACO CARBONO),CUSTO POR JUNTA FLANGEADA,COM DIAMETRO DE 300MM  </t>
  </si>
  <si>
    <t>CF5431</t>
  </si>
  <si>
    <t>CF0432</t>
  </si>
  <si>
    <t xml:space="preserve">MONTAGEM SEM FORNECIMENTO,DE VALVULAS BORBOLETA COM FLANGES CLASSE PN-10,INCLUSIVE O FORNECIMENTO DOS MATERIAIS PARA ASJUNTAS(ARRUELAS DE BORRACHA E PARAFUSOS COM E SEM PORCAS DEACO CARBONO),CUSTO POR JUNTA FLANGEADA,COM DIAMETRO DE 350MM  </t>
  </si>
  <si>
    <t>CF5432</t>
  </si>
  <si>
    <t>CF1540</t>
  </si>
  <si>
    <t xml:space="preserve">MONTAGEM SEM FORNECIMENTO,DE VALVULAS BORBOLETA COM FLANGES CLASSE PN-10,INCLUSIVE O FORNECIMENTO DOS MATERIAIS PARA ASJUNTAS(ARRUELAS DE BORRACHA E PARAFUSOS COM E SEM PORCAS DEACO CARBONO),CUSTO POR JUNTA FLANGEADA,COM DIAMETRO DE 450MM  </t>
  </si>
  <si>
    <t>CF6540</t>
  </si>
  <si>
    <t>CF0434</t>
  </si>
  <si>
    <t xml:space="preserve">MONTAGEM SEM FORNECIMENTO,DE VALVULAS BORBOLETA COM FLANGES CLASSE PN-10,INCLUSIVE O FORNECIMENTO DOS MATERIAIS PARA ASJUNTAS(ARRUELAS DE BORRACHA E PARAFUSOS COM E SEM PORCAS DEACO CARBONO),CUSTO POR JUNTA FLANGEADA,COM DIAMETRO DE 500MM  </t>
  </si>
  <si>
    <t>CF5434</t>
  </si>
  <si>
    <t>CF0436</t>
  </si>
  <si>
    <t xml:space="preserve">MONTAGEM SEM FORNECIMENTO,DE VALVULAS BORBOLETA COM FLANGES CLASSE PN-10,INCLUSIVE O FORNECIMENTO DOS MATERIAIS PARA ASJUNTAS(ARRUELAS DE BORRACHA E PARAFUSOS COM E SEM PORCAS DEACO CARBONO),CUSTO POR JUNTA FLANGEADA,COM DIAMETRO DE 700MM  </t>
  </si>
  <si>
    <t>CF5436</t>
  </si>
  <si>
    <t>CF0426</t>
  </si>
  <si>
    <t xml:space="preserve">MONTAGEM SEM FORNECIMENTO,DE VALVULAS BORBOLETA COM FLANGES CLASSE PN-10,INCLUSIVE O FORNECIMENTO DOS MATERIAIS PARA ASJUNTAS(ARRUELAS DE BORRACHA E PARAFUSOS COM E SEM PORCAS DEACO CARBONO),CUSTO POR JUNTA FLANGEADA,COM DIAMETRO DE 75MM  </t>
  </si>
  <si>
    <t>CF5426</t>
  </si>
  <si>
    <t>CF0437</t>
  </si>
  <si>
    <t xml:space="preserve">MONTAGEM SEM FORNECIMENTO,DE VALVULAS BORBOLETA COM FLANGES CLASSE PN-10,INCLUSIVE O FORNECIMENTO DOS MATERIAIS PARA ASJUNTAS(ARRUELAS DE BORRACHA E PARAFUSOS COM E SEM PORCAS DEACO CARBONO),CUSTO POR JUNTA FLANGEADA,COM DIAMETRO DE 800MM  </t>
  </si>
  <si>
    <t>CF5437</t>
  </si>
  <si>
    <t>CF0438</t>
  </si>
  <si>
    <t xml:space="preserve">MONTAGEM SEM FORNECIMENTO,DE VALVULAS BORBOLETA COM FLANGES CLASSE PN-10,INCLUSIVE O FORNECIMENTO DOS MATERIAIS PARA ASJUNTAS(ARRUELAS DE BORRACHA E PARAFUSOS COM E SEM PORCAS DEACO CARBONO),CUSTO POR JUNTA FLANGEADA,COM DIAMETRO DE 900MM  </t>
  </si>
  <si>
    <t>CF5438</t>
  </si>
  <si>
    <t>CF0433</t>
  </si>
  <si>
    <t xml:space="preserve">MONTAGEM SEM FORNECIMENTO,DE VALVULAS BORBOLETA COM FLANGES CLASSE PN-10,INCLUSIVE O FORNECIMENTO DOS MATERIAIS PARA ASJUNTAS(ARRUELAS DE BORRACHA E PARAFUSOS COM E SEM PORCAS DEACO CARBONO),CUSTO POR JUNTA FLANGEADA.COM DIAMETRO DE 400MM  </t>
  </si>
  <si>
    <t>CF5433</t>
  </si>
  <si>
    <t>CF0453</t>
  </si>
  <si>
    <t xml:space="preserve">MONTAGEM SEM FORNECIMENTO,DE VALVULAS BORBOLETA COM FLANGES CLASSE PN-16,INCLUSIVE O FORNECIMENTO DOS MATERIAIS PARA ASJUNTAS(ARRUELAS DE BORRACHA E PARAFUSOS COM E SEM PORCAS DEACO CARBONO),CUSTO POR JUNTA FLANGEADA,COM DIAMETRO DE 1000MM  </t>
  </si>
  <si>
    <t>CF5453</t>
  </si>
  <si>
    <t>CF0442</t>
  </si>
  <si>
    <t xml:space="preserve">MONTAGEM SEM FORNECIMENTO,DE VALVULAS BORBOLETA COM FLANGES CLASSE PN-16,INCLUSIVE O FORNECIMENTO DOS MATERIAIS PARA ASJUNTAS(ARRUELAS DE BORRACHA E PARAFUSOS COM E SEM PORCAS DEACO CARBONO),CUSTO POR JUNTA FLANGEADA,COM DIAMETRO DE 100MM  </t>
  </si>
  <si>
    <t>CF5442</t>
  </si>
  <si>
    <t>CF0454</t>
  </si>
  <si>
    <t xml:space="preserve">MONTAGEM SEM FORNECIMENTO,DE VALVULAS BORBOLETA COM FLANGES CLASSE PN-16,INCLUSIVE O FORNECIMENTO DOS MATERIAIS PARA ASJUNTAS(ARRUELAS DE BORRACHA E PARAFUSOS COM E SEM PORCAS DEACO CARBONO),CUSTO POR JUNTA FLANGEADA,COM DIAMETRO DE 1200MM  </t>
  </si>
  <si>
    <t>CF5454</t>
  </si>
  <si>
    <t>CF0445</t>
  </si>
  <si>
    <t xml:space="preserve">MONTAGEM SEM FORNECIMENTO,DE VALVULAS BORBOLETA COM FLANGES CLASSE PN-16,INCLUSIVE O FORNECIMENTO DOS MATERIAIS PARA ASJUNTAS(ARRUELAS DE BORRACHA E PARAFUSOS COM E SEM PORCAS DEACO CARBONO),CUSTO POR JUNTA FLANGEADA,COM DIAMETRO DE 250MM  </t>
  </si>
  <si>
    <t>CF5445</t>
  </si>
  <si>
    <t>CF0446</t>
  </si>
  <si>
    <t xml:space="preserve">MONTAGEM SEM FORNECIMENTO,DE VALVULAS BORBOLETA COM FLANGES CLASSE PN-16,INCLUSIVE O FORNECIMENTO DOS MATERIAIS PARA ASJUNTAS(ARRUELAS DE BORRACHA E PARAFUSOS COM E SEM PORCAS DEACO CARBONO),CUSTO POR JUNTA FLANGEADA,COM DIAMETRO DE 300MM  </t>
  </si>
  <si>
    <t>CF5446</t>
  </si>
  <si>
    <t>CF1541</t>
  </si>
  <si>
    <t xml:space="preserve">MONTAGEM SEM FORNECIMENTO,DE VALVULAS BORBOLETA COM FLANGES CLASSE PN-16,INCLUSIVE O FORNECIMENTO DOS MATERIAIS PARA ASJUNTAS(ARRUELAS DE BORRACHA E PARAFUSOS COM E SEM PORCAS DEACO CARBONO),CUSTO POR JUNTA FLANGEADA,COM DIAMETRO DE 350MM  </t>
  </si>
  <si>
    <t>CF6541</t>
  </si>
  <si>
    <t>CF0447</t>
  </si>
  <si>
    <t xml:space="preserve">MONTAGEM SEM FORNECIMENTO,DE VALVULAS BORBOLETA COM FLANGES CLASSE PN-16,INCLUSIVE O FORNECIMENTO DOS MATERIAIS PARA ASJUNTAS(ARRUELAS DE BORRACHA E PARAFUSOS COM E SEM PORCAS DEACO CARBONO),CUSTO POR JUNTA FLANGEADA,COM DIAMETRO DE 400MM  </t>
  </si>
  <si>
    <t>CF5447</t>
  </si>
  <si>
    <t>CF1542</t>
  </si>
  <si>
    <t xml:space="preserve">MONTAGEM SEM FORNECIMENTO,DE VALVULAS BORBOLETA COM FLANGES CLASSE PN-16,INCLUSIVE O FORNECIMENTO DOS MATERIAIS PARA ASJUNTAS(ARRUELAS DE BORRACHA E PARAFUSOS COM E SEM PORCAS DEACO CARBONO),CUSTO POR JUNTA FLANGEADA,COM DIAMETRO DE 450MM  </t>
  </si>
  <si>
    <t>CF6542</t>
  </si>
  <si>
    <t>CF0448</t>
  </si>
  <si>
    <t xml:space="preserve">MONTAGEM SEM FORNECIMENTO,DE VALVULAS BORBOLETA COM FLANGES CLASSE PN-16,INCLUSIVE O FORNECIMENTO DOS MATERIAIS PARA ASJUNTAS(ARRUELAS DE BORRACHA E PARAFUSOS COM E SEM PORCAS DEACO CARBONO),CUSTO POR JUNTA FLANGEADA,COM DIAMETRO DE 500MM  </t>
  </si>
  <si>
    <t>CF5448</t>
  </si>
  <si>
    <t>CF0449</t>
  </si>
  <si>
    <t xml:space="preserve">MONTAGEM SEM FORNECIMENTO,DE VALVULAS BORBOLETA COM FLANGES CLASSE PN-16,INCLUSIVE O FORNECIMENTO DOS MATERIAIS PARA ASJUNTAS(ARRUELAS DE BORRACHA E PARAFUSOS COM E SEM PORCAS DEACO CARBONO),CUSTO POR JUNTA FLANGEADA,COM DIAMETRO DE 600MM  </t>
  </si>
  <si>
    <t>CF5449</t>
  </si>
  <si>
    <t>CF0450</t>
  </si>
  <si>
    <t xml:space="preserve">MONTAGEM SEM FORNECIMENTO,DE VALVULAS BORBOLETA COM FLANGES CLASSE PN-16,INCLUSIVE O FORNECIMENTO DOS MATERIAIS PARA ASJUNTAS(ARRUELAS DE BORRACHA E PARAFUSOS COM E SEM PORCAS DEACO CARBONO),CUSTO POR JUNTA FLANGEADA,COM DIAMETRO DE 700MM  </t>
  </si>
  <si>
    <t>CF5450</t>
  </si>
  <si>
    <t>CF0441</t>
  </si>
  <si>
    <t xml:space="preserve">MONTAGEM SEM FORNECIMENTO,DE VALVULAS BORBOLETA COM FLANGES CLASSE PN-16,INCLUSIVE O FORNECIMENTO DOS MATERIAIS PARA ASJUNTAS(ARRUELAS DE BORRACHA E PARAFUSOS COM E SEM PORCAS DEACO CARBONO),CUSTO POR JUNTA FLANGEADA,COM DIAMETRO DE 75MM  </t>
  </si>
  <si>
    <t>CF5441</t>
  </si>
  <si>
    <t>CF0451</t>
  </si>
  <si>
    <t xml:space="preserve">MONTAGEM SEM FORNECIMENTO,DE VALVULAS BORBOLETA COM FLANGES CLASSE PN-16,INCLUSIVE O FORNECIMENTO DOS MATERIAIS PARA ASJUNTAS(ARRUELAS DE BORRACHA E PARAFUSOS COM E SEM PORCAS DEACO CARBONO),CUSTO POR JUNTA FLANGEADA,COM DIAMETRO DE 800MM  </t>
  </si>
  <si>
    <t>CF5451</t>
  </si>
  <si>
    <t>CF0452</t>
  </si>
  <si>
    <t xml:space="preserve">MONTAGEM SEM FORNECIMENTO,DE VALVULAS BORBOLETA COM FLANGES CLASSE PN-16,INCLUSIVE O FORNECIMENTO DOS MATERIAIS PARA ASJUNTAS(ARRUELAS DE BORRACHA E PARAFUSOS COM E SEM PORCAS DEACO CARBONO),CUSTO POR JUNTA FLANGEADA,COM DIAMETRO DE 900MM  </t>
  </si>
  <si>
    <t>CF5452</t>
  </si>
  <si>
    <t>CF0435</t>
  </si>
  <si>
    <t xml:space="preserve">MONTAGEM SEM FORNECIMENTO,DE VALVULAS BORBOLETA,COM FLANGES CLASSE PN-10,INCLUSIVE O FORNECIMENTO DOS MATERIAIS PARA ASJUNTAS(ARRUELAS DE BORRACHA E PARAFUSOS COM E SEM PORCAS DEACO CARBONO),CUSTO POR JUNTA FLANGEADA,COM DIAMETRO DE 600MM  </t>
  </si>
  <si>
    <t>CF5435</t>
  </si>
  <si>
    <t>CF0443</t>
  </si>
  <si>
    <t xml:space="preserve">MONTAGEM SEM FORNECIMENTO,DE VALVULAS BORBOLETA,COM FLANGES CLASSE PN-16,INCLUSIVE O FORNECIMENTO DOS MATERIAIS PARA ASJUNTAS(ARRUELAS DE BORRACHA E PARAFUSOS COM E SEM PORCAS DEACO CARBONO),CUSTO POR JUNTA FLANGEADA,COM DIAMETRO DE 150MM  </t>
  </si>
  <si>
    <t>CF5443</t>
  </si>
  <si>
    <t>CF0444</t>
  </si>
  <si>
    <t xml:space="preserve">MONTAGEM SEM FORNECIMENTO,DE VALVULAS BORBOLETA,COM FLANGES CLASSE PN-16,INCLUSIVE O FORNECIMENTO DOS MATERIAIS PARA ASJUNTAS(ARRUELAS DE BORRACHA E PARAFUSOS COM E SEM PORCAS DEACO CARBONO),CUSTO POR JUNTA FLANGEADA,COM DIAMETRO DE 200MM  </t>
  </si>
  <si>
    <t>CF5444</t>
  </si>
  <si>
    <t>CF1538</t>
  </si>
  <si>
    <t xml:space="preserve">MONTAGEM SEM FORNECIMENTO,DE VALVULAS DE GAVETA(REGISTRO),VALVULAS DE RETENCAO,VENTOSAS,HIDRANTES,ET C,COM FLANGES CLASSEPN-16,INCLUSIVE O FORNECIMENTO DOS MATERIAIS PARA AS JUNTAS(ARRUELAS DE BORRACHA E PARAFUSOS COM PORCAS DE ACO CARBONO),CUSTO POR JUNTA FLANGEADA,COM DIAMETRO DE 350MM  </t>
  </si>
  <si>
    <t>CF6538</t>
  </si>
  <si>
    <t>CF0400</t>
  </si>
  <si>
    <t xml:space="preserve">MONTAGEM SEM FORNECIMENTO,DE VALVULAS DE GAVETA(REGISTROA),VALVULAS DE RETENCAO,VENTOSAS,HIDRANTES,ET C,COM FLANGES,CLASSE PN-16,INCLUSIVE O FORNECIMENTO DOS MATERIAIS PARA AS JUNTAS(ARRUELAS DE BORRACHA E PARAFUSOS COM PORCAS DE ACO CARBONO),CUSTO POR JUNTA FLANGEADA,COM DIAMETRO DE 200MM  </t>
  </si>
  <si>
    <t>CF5400</t>
  </si>
  <si>
    <t>CF1589</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</si>
  <si>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50MM  </t>
  </si>
  <si>
    <t>CF1591</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</si>
  <si>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100MM  </t>
  </si>
  <si>
    <t>CF1592</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</si>
  <si>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150MM  </t>
  </si>
  <si>
    <t>CF1593</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</si>
  <si>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200MM  </t>
  </si>
  <si>
    <t>CF1594</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</si>
  <si>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250MM  </t>
  </si>
  <si>
    <t>CF1595</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</si>
  <si>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300MM  </t>
  </si>
  <si>
    <t>CF1596</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</si>
  <si>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350MM  </t>
  </si>
  <si>
    <t>CF1597</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</si>
  <si>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400MM  </t>
  </si>
  <si>
    <t>CF1598</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</si>
  <si>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450MM  </t>
  </si>
  <si>
    <t>CF1600</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</si>
  <si>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600MM  </t>
  </si>
  <si>
    <t>CF1601</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</si>
  <si>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700MM  </t>
  </si>
  <si>
    <t>CF1602</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</si>
  <si>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800MM  </t>
  </si>
  <si>
    <t>CF1603</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</si>
  <si>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900MM  </t>
  </si>
  <si>
    <t>CF1604</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</si>
  <si>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1000MM  </t>
  </si>
  <si>
    <t>CF1605</t>
  </si>
  <si>
    <t xml:space="preserve">MONTAGEM SEM FORNECIMENTO,DE VALVULAS DE GAVETA(REGISTROS),VALVULAS DE RETENCAO,VENTOSAS,ETC,COM FLANGES CLASSE PN-10,INCLUSIVE O FORNECIMENTO DOS MATERIAIS PARA AS JUNTAS(ARRUELASDE BORRACHA E PARAFUSOS COM PORCAS DE ACO INOX 316),CUSTO POR JUNTA FLANGEADA,COM DIAMETRO DE 1200MM  </t>
  </si>
  <si>
    <t>CF6589</t>
  </si>
  <si>
    <t>CF6591</t>
  </si>
  <si>
    <t>CF6592</t>
  </si>
  <si>
    <t>CF6593</t>
  </si>
  <si>
    <t>CF6594</t>
  </si>
  <si>
    <t>CF6595</t>
  </si>
  <si>
    <t>CF6596</t>
  </si>
  <si>
    <t>CF6597</t>
  </si>
  <si>
    <t>CF6598</t>
  </si>
  <si>
    <t>CF6600</t>
  </si>
  <si>
    <t>CF6601</t>
  </si>
  <si>
    <t>CF6602</t>
  </si>
  <si>
    <t>CF6603</t>
  </si>
  <si>
    <t>CF6604</t>
  </si>
  <si>
    <t>CF6605</t>
  </si>
  <si>
    <t>CF0380</t>
  </si>
  <si>
    <t xml:space="preserve">MONTAGEM SEM FORNECIMENTO,DE VALVULAS DE GAVETA(REGISTROS),VALVULAS DE RETENCAO,VENTOSAS,HIDRANTES,ET C,COM FLANGES CLASSE PN-10,INCLUSIVE O FORNECIMENTO DOS MATERIAIS PARA AS JUNTAS(ARRUELAS DE BORRACHA E PARAFUSOS COM PORCAS DE ACO CARBONO),CUSTO POR JUNTA FLANGEADA,COM DIAMETRO DE 50MM  </t>
  </si>
  <si>
    <t>CF0381</t>
  </si>
  <si>
    <t xml:space="preserve">MONTAGEM SEM FORNECIMENTO,DE VALVULAS DE GAVETA(REGISTROS),VALVULAS DE RETENCAO,VENTOSAS,HIDRANTES,ET C,COM FLANGES CLASSE PN-10,INCLUSIVE O FORNECIMENTO DOS MATERIAIS PARA AS JUNTAS(ARRUELAS DE BORRACHA E PARAFUSOS COM PORCAS DE ACO CARBONO),CUSTO POR JUNTA FLANGEADA,COM DIAMETRO DE 75MM  </t>
  </si>
  <si>
    <t>CF0382</t>
  </si>
  <si>
    <t xml:space="preserve">MONTAGEM SEM FORNECIMENTO,DE VALVULAS DE GAVETA(REGISTROS),VALVULAS DE RETENCAO,VENTOSAS,HIDRANTES,ET C,COM FLANGES CLASSE PN-10,INCLUSIVE O FORNECIMENTO DOS MATERIAIS PARA AS JUNTAS(ARRUELAS DE BORRACHA E PARAFUSOS COM PORCAS DE ACO CARBONO),CUSTO POR JUNTA FLANGEADA,COM DIAMETRO DE 100MM  </t>
  </si>
  <si>
    <t>CF5380</t>
  </si>
  <si>
    <t>CF5381</t>
  </si>
  <si>
    <t>CF5382</t>
  </si>
  <si>
    <t>CF1537</t>
  </si>
  <si>
    <t xml:space="preserve">MONTAGEM SEM FORNECIMENTO,DE VALVULAS DE GAVETA(REGISTROS),VALVULAS DE RETENCAO,VENTOSAS,HIDRANTES,ET C,COM FLANGES CLASSE PN-10,INCLUSIVE O FORNECIMENTO DOS MATERIAIS PARA AS JUNTAS(ARRUELAS DE BORRACHA E PARAFUSOS COM PORCAS DE ACO CARBONO)CUSTO POR JUNTA FLANGEADA,COM DIAMETRO DE 450MM  </t>
  </si>
  <si>
    <t>CF6537</t>
  </si>
  <si>
    <t>CF1539</t>
  </si>
  <si>
    <t xml:space="preserve">MONTAGEM SEM FORNECIMENTO,DE VALVULAS DE GAVETA(REGISTROS),VALVULAS DE RETENCAO,VENTOSAS,HIDRANTES,ET C,COM FLANGES CLASSE PN-16,INCLUSIVE O FORNECIMENTO DOS MATERIAIS PARA AS JUNTAS(ARRUELAS DE BORRACHA E PARAFUSOS COM PORCAS DE ACO CARBONO),CUSTO POR JUNTA FLANGEADA,COM DIAMETRO DE 450MM  </t>
  </si>
  <si>
    <t>CF6539</t>
  </si>
  <si>
    <t>CF0383</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</si>
  <si>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150MM  </t>
  </si>
  <si>
    <t>CF0384</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</si>
  <si>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200MM  </t>
  </si>
  <si>
    <t>CF0385</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</si>
  <si>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250MM  </t>
  </si>
  <si>
    <t>CF0386</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</si>
  <si>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300MM  </t>
  </si>
  <si>
    <t>CF0387</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</si>
  <si>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350MM  </t>
  </si>
  <si>
    <t>CF0388</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</si>
  <si>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400MM  </t>
  </si>
  <si>
    <t>CF0389</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</si>
  <si>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500MM  </t>
  </si>
  <si>
    <t>CF0390</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</si>
  <si>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600MM  </t>
  </si>
  <si>
    <t>CF0391</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</si>
  <si>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700MM  </t>
  </si>
  <si>
    <t>CF0392</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</si>
  <si>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800MM  </t>
  </si>
  <si>
    <t>CF0393</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</si>
  <si>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900MM  </t>
  </si>
  <si>
    <t>CF0394</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</si>
  <si>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1000MM  </t>
  </si>
  <si>
    <t>CF0395</t>
  </si>
  <si>
    <t xml:space="preserve">MONTAGEM SEM FORNECIMENTO,DE VALVULAS DE GAVETA(REGISTROS),VALVULAS DE RETENCAO,VENTOSAS,HIDRANTES,ET C,COM FLANGES,CLASSE PN-10,INCLUSIVE O FORNECIMENTO DOS MATERIAIS PARA AS JUNTAS(ARRUELAS DE BORRACHA E PARAFUSOS COM PORCAS DE ACO CARBONO),CUSTO POR JUNTA FLANGEADA,COM DIAMETRO DE 1200MM  </t>
  </si>
  <si>
    <t>CF5383</t>
  </si>
  <si>
    <t>CF5384</t>
  </si>
  <si>
    <t>CF5385</t>
  </si>
  <si>
    <t>CF5386</t>
  </si>
  <si>
    <t>CF5387</t>
  </si>
  <si>
    <t>CF5388</t>
  </si>
  <si>
    <t>CF5389</t>
  </si>
  <si>
    <t>CF5390</t>
  </si>
  <si>
    <t>CF5391</t>
  </si>
  <si>
    <t>CF5392</t>
  </si>
  <si>
    <t>CF5393</t>
  </si>
  <si>
    <t>CF5394</t>
  </si>
  <si>
    <t>CF5395</t>
  </si>
  <si>
    <t>CF0396</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</si>
  <si>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50MM  </t>
  </si>
  <si>
    <t>CF0398</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</si>
  <si>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100MM  </t>
  </si>
  <si>
    <t>CF0399</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</si>
  <si>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150MM  </t>
  </si>
  <si>
    <t>CF0401</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</si>
  <si>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250MM  </t>
  </si>
  <si>
    <t>CF0402</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</si>
  <si>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300MM  </t>
  </si>
  <si>
    <t>CF0403</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</si>
  <si>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400MM  </t>
  </si>
  <si>
    <t>CF0404</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</si>
  <si>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500MM  </t>
  </si>
  <si>
    <t>CF0405</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</si>
  <si>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600MM  </t>
  </si>
  <si>
    <t>CF0406</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</si>
  <si>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700MM  </t>
  </si>
  <si>
    <t>CF0407</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</si>
  <si>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800MM  </t>
  </si>
  <si>
    <t>CF0408</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</si>
  <si>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900MM  </t>
  </si>
  <si>
    <t>CF0409</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</si>
  <si>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1000MM  </t>
  </si>
  <si>
    <t>CF0410</t>
  </si>
  <si>
    <t xml:space="preserve">MONTAGEM SEM FORNECIMENTO,DE VALVULAS DE GAVETA(REGISTROS),VALVULAS DE RETENCAO,VENTOSAS,HIDRANTES,ET C,COM FLANGES,CLASSE PN-16,INCLUSIVE O FORNECIMENTO DOS MATERIAIS PARA AS JUNTAS(ARRUELAS DE BORRACHA E PARAFUSOS COM PORCAS DE ACO CARBONO),CUSTO POR JUNTA FLANGEADA,COM DIAMETRO DE 1200MM  </t>
  </si>
  <si>
    <t>CF5396</t>
  </si>
  <si>
    <t>CF5398</t>
  </si>
  <si>
    <t>CF5399</t>
  </si>
  <si>
    <t>CF5401</t>
  </si>
  <si>
    <t>CF5402</t>
  </si>
  <si>
    <t>CF5403</t>
  </si>
  <si>
    <t>CF5404</t>
  </si>
  <si>
    <t>CF5405</t>
  </si>
  <si>
    <t>CF5406</t>
  </si>
  <si>
    <t>CF5407</t>
  </si>
  <si>
    <t>CF5408</t>
  </si>
  <si>
    <t>CF5409</t>
  </si>
  <si>
    <t>CF5410</t>
  </si>
  <si>
    <t>CF1213</t>
  </si>
  <si>
    <t xml:space="preserve">MONTAGEM,SEM FORNECIMENTO,DE CONJUNTO DE RECALQUE DE AGUA,SUBTERRANEO(PADRAO CEDAE),COMPREENDENDO OS SERVICOS DE MANUSEIO,COLOCACAO NA VALA,ALINHAMENTO E LIGACOES DO CONJUNTO HIDRAULICO,INSTALACAO DO PAINEL DE COMANDO EM POSTE E RESPECTIVASLIGACOES  </t>
  </si>
  <si>
    <t>CF6213</t>
  </si>
  <si>
    <t>CF1205</t>
  </si>
  <si>
    <t xml:space="preserve">MONTAGEM,SEM FORNECIMENTO,DE CONJUNTO MOTO-BOMBA COM POTENCIA ACIMA DE 100CV,ATE 400CV, COMPREENDENDO TODOS OS SERVICOSDE MANUSEIO,ALINHAMENTO,FIXACAO E LIGACOES,INCLUSIVE FORNECIMENTO DE CHUMBADORES E CONECTORES ELETRICOS  </t>
  </si>
  <si>
    <t>CF6205</t>
  </si>
  <si>
    <t>CF1203</t>
  </si>
  <si>
    <t xml:space="preserve">MONTAGEM,SEM FORNECIMENTO,DE CONJUNTO MOTO-BOMBA COM POTENCIA ACIMA DE 15CV,ATE 40CV,COMPREENDENDO TODOS OS SERVICOS DEMANUSEIO,ALINHAMENTO,FIXACAO E LIGACOES,INCLUSIVE FORNECIMENTO DE CHUMBADORES E CONECTORES ELETRICOS  </t>
  </si>
  <si>
    <t>CF6203</t>
  </si>
  <si>
    <t>CF1206</t>
  </si>
  <si>
    <t xml:space="preserve">MONTAGEM,SEM FORNECIMENTO,DE CONJUNTO MOTO-BOMBA COM POTENCIA ACIMA DE 400CV,ATE 1000CV,COMPREENDENDO TODOS OS SERVICOSDE MANUSEIO,ALINHAMENTO,FIXACAO E LIGACOES,INCLUSIVE FORNECIMENTO DE CHUMBADORES E CONECTORES ELETRICOS  </t>
  </si>
  <si>
    <t>CF6206</t>
  </si>
  <si>
    <t>CF1204</t>
  </si>
  <si>
    <t xml:space="preserve">MONTAGEM,SEM FORNECIMENTO,DE CONJUNTO MOTO-BOMBA COM POTENCIA ACIMA DE 40CV,ATE 100CV,COMPREENDENDO TODOS OS SERVICOS DEMANUSEIO,ALINHAMENTO,FIXACAO ELIGACOES,INCLUSIVE FORNECIMENTO DE CHUMBADORES E CONECTORES ELETRICOS  </t>
  </si>
  <si>
    <t>CF6204</t>
  </si>
  <si>
    <t>CF1202</t>
  </si>
  <si>
    <t xml:space="preserve">MONTAGEM,SEM FORNECIMENTO,DE CONJUNTO MOTO-BOMBA COM POTENCIA ACIMA DE 5CV,ATE 15CV,COMPREENDENDO TODOS OS SERVICOS DE MANUSEIO,ALINHAMENTO,FIXACAO E LIGACOES,INCLUSIVE FORNECIMENTO DE CHUMBADORES E CONECTORES ELETRICOS  </t>
  </si>
  <si>
    <t>CF6202</t>
  </si>
  <si>
    <t>CF1201</t>
  </si>
  <si>
    <t xml:space="preserve">MONTAGEM,SEM FORNECIMENTO,DE CONJUNTO MOTO-BOMBA COM POTENCIA ATE 5CV,COMPREENDENDO TODOS OS SERVICOS DE MANUSEIO,ALINHAMENTO,FIXACAO E LIGACOES,INCLUSIVE FORNECIMENTO DE CHUMBADORES E CONECTORES ELETRICOS  </t>
  </si>
  <si>
    <t>CF6201</t>
  </si>
  <si>
    <t>CF1212</t>
  </si>
  <si>
    <t xml:space="preserve">MONTAGEM,SEM FORNECIMENTO,DE PAINEL DE PARTIDA PARA CONJUNTO ACIMA 400CV,ATE 1000CV,INCLUSIVE FORNECIMENTO DE MATERIAISPARA FIXACAO E LIGACAO  </t>
  </si>
  <si>
    <t>CF6212</t>
  </si>
  <si>
    <t>CF1211</t>
  </si>
  <si>
    <t xml:space="preserve">MONTAGEM,SEM FORNECIMENTO,DE PAINEL DE PARTIDA PARA CONJUNTO ACIMA DE 100CV, ATE 400CV, INCLUSIVE FORNECIMENTO DE MATERIAIS PARA FIXACAO E LIGACAO  </t>
  </si>
  <si>
    <t>CF6211</t>
  </si>
  <si>
    <t>CF1209</t>
  </si>
  <si>
    <t xml:space="preserve">MONTAGEM,SEM FORNECIMENTO,DE PAINEL DE PARTIDA PARA CONJUNTO ACIMA DE 15CV,ATE 40CV,INCLUSIVE FORNECIMENTO DE MATERIAISPARA FIXACAO E LIGACAO  </t>
  </si>
  <si>
    <t>CF6209</t>
  </si>
  <si>
    <t>CF1210</t>
  </si>
  <si>
    <t xml:space="preserve">MONTAGEM,SEM FORNECIMENTO,DE PAINEL DE PARTIDA PARA CONJUNTO ACIMA DE 40CV,ATE 100CV,INCLUSIVE FORNECIMENTO DE MATERIAISPARA FIXACAO E LIGACAO  </t>
  </si>
  <si>
    <t>CF6210</t>
  </si>
  <si>
    <t>CF1208</t>
  </si>
  <si>
    <t xml:space="preserve">MONTAGEM,SEM FORNECIMENTO,DE PAINEL DE PARTIDA PARA CONJUNTO ACIMA DE 5CV,ATE 15CV, INCLUSIVE FORNECIMENTO DE MATERIAISPARA FIXACAO E LIGACAO  </t>
  </si>
  <si>
    <t>CF6208</t>
  </si>
  <si>
    <t>CF1207</t>
  </si>
  <si>
    <t xml:space="preserve">MONTAGEM,SEM FORNECIMENTO,DE PAINEL DE PARTIDA PARA CONJUNTO ATE 5CV,INCLUSIVE FORNECIMENTO DE MATERIAIS PARA FIXACAO ELIGACAO  </t>
  </si>
  <si>
    <t>CF6207</t>
  </si>
  <si>
    <t>CS0417</t>
  </si>
  <si>
    <t xml:space="preserve">MOTOCICLETA,125 CILINDRADAS X/E,EXCLUSIVE MOTORISTA  </t>
  </si>
  <si>
    <t>CS0418</t>
  </si>
  <si>
    <t>CS0441</t>
  </si>
  <si>
    <t>CS5417</t>
  </si>
  <si>
    <t>CS5418</t>
  </si>
  <si>
    <t>CS5441</t>
  </si>
  <si>
    <t>CS0442</t>
  </si>
  <si>
    <t xml:space="preserve">MOTOCICLETA,125 CILINDRADAS X/E,EXCLUSIVE MOTORISTA E COMBUSTIVEL  </t>
  </si>
  <si>
    <t>CS5442</t>
  </si>
  <si>
    <t>CS0152</t>
  </si>
  <si>
    <t xml:space="preserve">MOTONIVELADORA COM PESO OPERACIONAL EM TORNO DE 18T, MOTOR DIESEL EM TORNO DE 125CV, INCLUSIVE OPERADOR  </t>
  </si>
  <si>
    <t>CS0153</t>
  </si>
  <si>
    <t>CS0154</t>
  </si>
  <si>
    <t>CS5152</t>
  </si>
  <si>
    <t>CS5153</t>
  </si>
  <si>
    <t>CS5154</t>
  </si>
  <si>
    <t>CS0401</t>
  </si>
  <si>
    <t xml:space="preserve">MOTOSSERRA PARA ABATE,DESGALHAMENTO E TORAGEM DE ARVORES,EXCLUSIVE OPERADOR  </t>
  </si>
  <si>
    <t>CS0402</t>
  </si>
  <si>
    <t>CS5401</t>
  </si>
  <si>
    <t>CS5402</t>
  </si>
  <si>
    <t>CE0660</t>
  </si>
  <si>
    <t xml:space="preserve">MOVIMENTACAO HORIZONTAL DE ANDAIME COM ELEMENTOS TUBULARES TIPO TORRE  </t>
  </si>
  <si>
    <t>CE5660</t>
  </si>
  <si>
    <t>CE0876</t>
  </si>
  <si>
    <t xml:space="preserve">MOVIMENTACAO VERTICAL DE ANDAIME SUSPENSO ELETRICO,CONSIDERANDO-SE UMA VEZ A AREA TRABALHADA,EM PROJECAO VERTICAL  </t>
  </si>
  <si>
    <t>CE5876</t>
  </si>
  <si>
    <t>CE0308</t>
  </si>
  <si>
    <t xml:space="preserve">MOVIMENTACAO VERTICAL DE ANDAIME SUSPENSO MANUAL,CONSIDERANDO-SE UMA VEZ A AREA TRABALHADA,EM PROJECAO VERTICAL  </t>
  </si>
  <si>
    <t>CE5308</t>
  </si>
  <si>
    <t>CE0309</t>
  </si>
  <si>
    <t xml:space="preserve">MOVIMENTACAO VERTICAL OU HORIZONTAL DE PLATAFORMA OU PASSARELA  </t>
  </si>
  <si>
    <t>CE5309</t>
  </si>
  <si>
    <t>CV0071</t>
  </si>
  <si>
    <t xml:space="preserve">MUDAS DE ESSENCIAS FLORESTAIS DE 30CM A 50CM DE ALTURA,TIPO SABIA,MARICA,TREMA,AROEIRA,IPE S,PAU-FERRO E SIMILARES.FORNE-CIMENTO  </t>
  </si>
  <si>
    <t>CV5071</t>
  </si>
  <si>
    <t>CV0013</t>
  </si>
  <si>
    <t xml:space="preserve">MUDAS EXOTICAS DE ESSENCIAS FLORESTAIS (EUCALIPTOS) ATE 30CM DE ALTURA.FORNECIMENTO  </t>
  </si>
  <si>
    <t>CV5013</t>
  </si>
  <si>
    <t>CV0014</t>
  </si>
  <si>
    <t xml:space="preserve">MUDAS EXOTICAS DE ESSENCIAS FLORESTAIS (PINUS) ATE 30CM DE ALTURA.FORNECIMENTO  </t>
  </si>
  <si>
    <t>CV5014</t>
  </si>
  <si>
    <t>CV0012</t>
  </si>
  <si>
    <t xml:space="preserve">MUDAS NATIVAS DE ESSENCIAS FLORESTAIS ATE 1,00M DE ALTURA.FORNECIMENTO  </t>
  </si>
  <si>
    <t>CV5012</t>
  </si>
  <si>
    <t>CU0275</t>
  </si>
  <si>
    <t xml:space="preserve">MUFLA TERMINAL PARA CABO SINGELO 50MM2,15KV.FORNECIMENTO  </t>
  </si>
  <si>
    <t>CU5275</t>
  </si>
  <si>
    <t>CO0332</t>
  </si>
  <si>
    <t xml:space="preserve">MUFLA TERMINAL,INTERNA OU EXTERNA,PARA CABO SINGELO DE 15KV.FORNECIMENTO E COLOCACAO  </t>
  </si>
  <si>
    <t>CO5332</t>
  </si>
  <si>
    <t>CT0434</t>
  </si>
  <si>
    <t xml:space="preserve">MURETA DIVISORIA DE TRAFEGO,EM CONCRETO SIMPLES,TIPO AVENIDA BRASIL,COM A FORMA EXECUTADA EM CHAPAS DE MADEIRA COMPENSADA DE 14MM RESINADA E DE 20MM PLASTIFICADA,INCLUSIVE FORNECIMENTO DOS MATERIAIS  </t>
  </si>
  <si>
    <t>CT5434</t>
  </si>
  <si>
    <t>CT0435</t>
  </si>
  <si>
    <t xml:space="preserve">MURETA DIVISORIA DE TRAFEGO,EM CONCRETO SIMPLES,TIPO AVENIDA BRASIL,INCLUSIVE FORNECIMENTO DOS MATERIAIS,EXCLUSIVE FORMA  </t>
  </si>
  <si>
    <t>CT5435</t>
  </si>
  <si>
    <t>CK0491</t>
  </si>
  <si>
    <t xml:space="preserve">MURO CONTENCAO DE TALUDE,UTILIZANDO BLOCOS CONCRETO ESPECIAIS,MED.(0,40X0,40X0,20) M,COM JARDINEIRA,MONTAGEM ATRAVES ENCAIXE SECO.FORNECIMENTO DE BLOCOS E MONTAGEM,EXCLUSIVE:GEOGRELHA,F ILTRO AREIA,CAMADA VERTICAL DE PEDRA BRITADA,CONCRETO PARA LASTRO,TERRA VEGETAL,ESCAVACAO,COMPACTACAO E FORNECIMENTODE ATERRO,VIGA DE CONCRETO ARMADO PARA COROAMENTO DO MURO  </t>
  </si>
  <si>
    <t>CK5491</t>
  </si>
  <si>
    <t>CK0490</t>
  </si>
  <si>
    <t xml:space="preserve">MURO CONTENCAO DE TALUDE,UTILIZANDO BLOCOS CONCRETO ESPECIAIS,MED.(0,40X0,40X0,20) M,SEM JARDINEIRA,MONTAGEM ATRAVES ENCAIXE SECO.FORNECIMENTO DE BLOCOS E MONTAGEM,EXCLUSIVE:GEOGRELHA,F ILTRO AREIA,CAMADA VERTICAL DE PEDRA BRITADA,CONCRETO PARA LASTRO,TERRA VEGETAL,ESCAVACAO,COMPACTACAO E FORNECIMENTODE ATERRO,VIGA DE CONCRETO ARMADO PARA COROAMENTO DO MURO  </t>
  </si>
  <si>
    <t>CK5490</t>
  </si>
  <si>
    <t>CK0341</t>
  </si>
  <si>
    <t xml:space="preserve">MURO DE ARRIMO CELULAR,DE PECAS PRE-MOLDADAS DE CONCRETO,COMPREENDENDO:CONFECC AO DAS PECAS,MONTAGEM E COMPACTACAO DO SOLO DE ENCHIMENTO,EXCLUSIVE MATERIAIS E FORMAS  </t>
  </si>
  <si>
    <t>CK5341</t>
  </si>
  <si>
    <t>CK0340</t>
  </si>
  <si>
    <t xml:space="preserve">MURO DE ARRIMO CELULAR,DE PECAS PRE-MOLDADAS DE CONCRETO,COMPREENDENDO:CONFECC AO DAS PECAS,MONTAGEM E COMPACTACAO DO SOLO DE ENCHIMENTO.O CUSTO INCLUI TODOS OS MATERIAIS NECESSARIOS,EXCLUSIVE FORMAS  </t>
  </si>
  <si>
    <t>CK5340</t>
  </si>
  <si>
    <t>CE0422</t>
  </si>
  <si>
    <t xml:space="preserve">MURO DE CONCRETO PRE-MOLDADO COM 1,80M DE ALTURA,ESPESSURA DE 3 A 4CM,COM MONTANTES ESPACADOS DE 1,50M,INCLUSIVE ESCAVACAO,REATERRO E FUNDACOES EM CONCRETO  </t>
  </si>
  <si>
    <t>CE5422</t>
  </si>
  <si>
    <t>CK0489</t>
  </si>
  <si>
    <t xml:space="preserve">MURO DE CONTENCAO DE TALUDES EM ALVENARIA DE BLOCO DE CONCRETO ESTRUTURAL DE(19X19X39)CM,ATE 1,80M DE ALTURA,INCLUINDO BASE DE CONCRETO,ACO CA-50 E ENCHIMENTO DE BLOCOS E MEDIDO PELA AREA REAL  </t>
  </si>
  <si>
    <t>CK5489</t>
  </si>
  <si>
    <t>CT0551</t>
  </si>
  <si>
    <t xml:space="preserve">NARIZ DE INTERSECAO EM CONCRETO SIMPLES,CONFORME PROJETO DER-RJ  </t>
  </si>
  <si>
    <t>CT5551</t>
  </si>
  <si>
    <t>CO2170</t>
  </si>
  <si>
    <t xml:space="preserve">NIPEL COM ROSCA,COM DIAMETRO DE 1".FORNECIMENTO  </t>
  </si>
  <si>
    <t>CO7170</t>
  </si>
  <si>
    <t>CO2172</t>
  </si>
  <si>
    <t xml:space="preserve">NIPEL COM ROSCA,COM DIAMETRO DE 1.1/2".FORNECIMENTO  </t>
  </si>
  <si>
    <t>CO7172</t>
  </si>
  <si>
    <t>CO2171</t>
  </si>
  <si>
    <t xml:space="preserve">NIPEL COM ROSCA,COM DIAMETRO DE 1.1/4".FORNECIMENTO  </t>
  </si>
  <si>
    <t>CO7171</t>
  </si>
  <si>
    <t>CO2168</t>
  </si>
  <si>
    <t xml:space="preserve">NIPEL COM ROSCA,COM DIAMETRO DE 1/2".FORNECIMENTO  </t>
  </si>
  <si>
    <t>CO7168</t>
  </si>
  <si>
    <t>CO2173</t>
  </si>
  <si>
    <t xml:space="preserve">NIPEL COM ROSCA,COM DIAMETRO DE 2".FORNECIMENTO  </t>
  </si>
  <si>
    <t>CO7173</t>
  </si>
  <si>
    <t>CO2169</t>
  </si>
  <si>
    <t xml:space="preserve">NIPEL COM ROSCA,COM DIAMETRO DE 3/4".FORNECIMENTO  </t>
  </si>
  <si>
    <t>CO7169</t>
  </si>
  <si>
    <t>CY0033</t>
  </si>
  <si>
    <t xml:space="preserve">NIVEL DE EIXO-ESTRADA EM TER. DE OROGRAFIA NAO ACIDENTADA E VEG. DENSA  </t>
  </si>
  <si>
    <t>CZ0033</t>
  </si>
  <si>
    <t>CY0034</t>
  </si>
  <si>
    <t xml:space="preserve">NIVEL OFF-SETS EM TERRENO DE OROGRAFIA NAO ACIDENTADA E VEGETACAO LEVE  </t>
  </si>
  <si>
    <t>CZ0034</t>
  </si>
  <si>
    <t>CY0080</t>
  </si>
  <si>
    <t xml:space="preserve">NIVEL WILD-NA-Z  </t>
  </si>
  <si>
    <t>CZ0080</t>
  </si>
  <si>
    <t>CI0039</t>
  </si>
  <si>
    <t xml:space="preserve">NIVELAMENTO E COMPACTACAO DE AREAS ENSAIBRADAS  </t>
  </si>
  <si>
    <t>CI0183</t>
  </si>
  <si>
    <t>CI5039</t>
  </si>
  <si>
    <t>CI5183</t>
  </si>
  <si>
    <t>CA0374</t>
  </si>
  <si>
    <t xml:space="preserve">NIVELAMENTO E CONTRANIVELAMENTO DE LINHA TOPOGRAFICA,EM TERRENO DE OROGRAFIA ACIDENTADA.O CUSTO INCLUI O DESENHO EM ESCALA 1:2000(H) OU 1:1000(H) E 1:200(V) OU 1:100(V)  </t>
  </si>
  <si>
    <t>CA5374</t>
  </si>
  <si>
    <t>CA0376</t>
  </si>
  <si>
    <t xml:space="preserve">NIVELAMENTO E CONTRANIVELAMENTO DE LINHA TOPOGRAFICA,EM TERRENO DE OROGRAFIA NAO ACIDENTADA OU EM ESTRADA IMPLANTADA.O CUSTO INCLUI O DESENHO EM ESCALA 1:2000(H) OU 1:1000(H) E 1:200(V) OU 1:100(V)  </t>
  </si>
  <si>
    <t>CA5376</t>
  </si>
  <si>
    <t>CA0375</t>
  </si>
  <si>
    <t xml:space="preserve">NIVELAMENTO E CONTRANIVELAMENTO DE LINHA TOPOGRAFICA,EM TERRENO DE OROGRAFIA ONDULADA.O CUSTO INCLUI O DESENHO EM ESCALA1:2000(H) OU 1:1000(H) E 1:200(V) OU 1:100(V)  </t>
  </si>
  <si>
    <t>CA5375</t>
  </si>
  <si>
    <t>CI0038</t>
  </si>
  <si>
    <t xml:space="preserve">NIVELAMENTO EM GRAMADOS,INCLUSIVE TRANSPORTE NO SERVICO,CARGA E DESCARGA,EXCLUSIVE O FORNECIMENTO DO MATERIAL  </t>
  </si>
  <si>
    <t>CI5038</t>
  </si>
  <si>
    <t>CO1186</t>
  </si>
  <si>
    <t xml:space="preserve">OLEO ISOLANTE PARA TRANSFORMADOR DE DISTRIBUICAO,CLASSE DE TENSAO ATE 30KV,CONSIDERANDO LIMPEZA INTERNA DO TRANSFORMADORE SUBSTITUICAO DO OLEO,SUPONDO O APARELHO APOIADO EM BASE ATE 2,00M DE ALTURA,INCLUSIVE FORNECIMENTO E TROCA DE OLEO,EXCLUSIVE LAUDO DE TROCA DO OLEO  </t>
  </si>
  <si>
    <t xml:space="preserve">L     </t>
  </si>
  <si>
    <t>CO6186</t>
  </si>
  <si>
    <t>CT0552</t>
  </si>
  <si>
    <t xml:space="preserve">ONDULACAO EM CONCRETO(QUEBRA-MOLA)MOLDADA NO LOCAL,MEDINDO(10,50X3,70)M, INCLUSIVE REJUNTAMENTO, BARRAS DE LIGACAO, ESCAVACAO E IMPRIMACAO  </t>
  </si>
  <si>
    <t>CT5552</t>
  </si>
  <si>
    <t>CA0342</t>
  </si>
  <si>
    <t xml:space="preserve">OPERACAO E MANUTENCAO DO SISTEMA,EXCLUSIVE ENERGIA ELETRICA,PELO TEMPO CORRIDO DE EMPREGO NA OBRA  </t>
  </si>
  <si>
    <t xml:space="preserve">DIA   </t>
  </si>
  <si>
    <t>CA5342</t>
  </si>
  <si>
    <t>CS0184</t>
  </si>
  <si>
    <t xml:space="preserve">PA CARREGADEIRA DE PNEUS COM PESO OPERACIONAL EM TORNO DE 12T, POTENCIA EM TORNO DE 121CV, PA COM CAPACIDADE RASA APROXIMADA DE 1,30M3, INCLUSIVE OPERADOR  </t>
  </si>
  <si>
    <t>CS0185</t>
  </si>
  <si>
    <t>CS0186</t>
  </si>
  <si>
    <t>CS5184</t>
  </si>
  <si>
    <t>CS5185</t>
  </si>
  <si>
    <t>CS5186</t>
  </si>
  <si>
    <t>CS0187</t>
  </si>
  <si>
    <t xml:space="preserve">PA CARREGADEIRA DE PNEUS COM PESO OPERACIONAL EM TORNO DE 18T, POTENCIA EM TORNO DE 183CV, PA COM CAPACIDADE RASA APROXIMADA DE 3,10M3, INCLUSIVE OPERADOR  </t>
  </si>
  <si>
    <t>CS0188</t>
  </si>
  <si>
    <t>CS0189</t>
  </si>
  <si>
    <t>CS5187</t>
  </si>
  <si>
    <t>CS5188</t>
  </si>
  <si>
    <t>CS5189</t>
  </si>
  <si>
    <t>CS0155</t>
  </si>
  <si>
    <t xml:space="preserve">PA CARREGADEIRA DE PNEUS,COM PESO OPERACIONAL EM TORNO DE 23T, PA COM CAPACIDADE RASA APROXIMADA DE 4,03M3, POTENCIA EMTORNO DE 270CV, INCLUSIVE OPERADOR  </t>
  </si>
  <si>
    <t>CS0156</t>
  </si>
  <si>
    <t>CS0157</t>
  </si>
  <si>
    <t>CS5155</t>
  </si>
  <si>
    <t>CS5156</t>
  </si>
  <si>
    <t>CS5157</t>
  </si>
  <si>
    <t>CR0352</t>
  </si>
  <si>
    <t xml:space="preserve">PAINEL DE ALARME MEDICINAL AR COMPRIMIDO,OXIDO NITROSO,DIOXIDO DE CARBONO,OXIGENIO E VACUO.FORNECIMENTO E ASSENTAMENTO.(PARA INSTALACAO VIDE FAMILIA 15.014)  </t>
  </si>
  <si>
    <t>CR5352</t>
  </si>
  <si>
    <t>CL0190</t>
  </si>
  <si>
    <t xml:space="preserve">PAINEL DIVISORIO DE CONCRETO LEVE COM EPS,PARA VEDACAO,MEDIDAS APROXIMADAS DE 2,40X0,60X0,10M.FORNECIMENTO E COLOCACAO  </t>
  </si>
  <si>
    <t xml:space="preserve">m²    </t>
  </si>
  <si>
    <t>CL5190</t>
  </si>
  <si>
    <t>CR0697</t>
  </si>
  <si>
    <t xml:space="preserve">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  </t>
  </si>
  <si>
    <t>CR5697</t>
  </si>
  <si>
    <t>CR0698</t>
  </si>
  <si>
    <t xml:space="preserve">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  </t>
  </si>
  <si>
    <t>CR5698</t>
  </si>
  <si>
    <t>CR0430</t>
  </si>
  <si>
    <t xml:space="preserve">PAINEL PARA DIVISORIA BLINDADA (DESTINADA A DELIMITACAO DE AREAS OU SALAS RADIOLOGICAS),COMPOSTO POR PLACAS RIGIDAS EM MATERIAL RESISTENTE,REVESTINDO LENCOIS DE CHUMBO COM 1,5MM DEESPESSURA,INCLUSIVE ELEMENTOS DE FIXACAO.FORNECIMENTO E COLOCACAO  </t>
  </si>
  <si>
    <t>CR5430</t>
  </si>
  <si>
    <t>CR0429</t>
  </si>
  <si>
    <t xml:space="preserve">PAINEL PARA DIVISORIA BLINDADA (DESTINADA A DELIMITACAO DE AREAS OU SALAS RADIOLOGICAS),COMPOSTO POR PLACAS RIGIDAS EM MATERIAL RESISTENTE,REVESTINDO LENCOIS DE CHUMBO COM 1MM DE ESPESURA,INCLUSIVE ELEMENTOS DE FIXACAO.FORNECIMENTO E COLOCACAO  </t>
  </si>
  <si>
    <t>CR5429</t>
  </si>
  <si>
    <t>CI0236</t>
  </si>
  <si>
    <t xml:space="preserve">PAPELEIRA PLASTICA P/VIAS E PRACAS PUBLICAS EM POLIETILENO(DIN),CAPACIDADE PARA 50L,MEDINDO(75,50X34,50X43,50) CM.FORNECIMENTO E COLOCACAO  </t>
  </si>
  <si>
    <t>CI5236</t>
  </si>
  <si>
    <t>CR0044</t>
  </si>
  <si>
    <t xml:space="preserve">PAPELEIRA,SEM PROTETOR,DE SOBREPOR,EM METAL CROMADO.FORNECIMENTO E COLOCACAO  </t>
  </si>
  <si>
    <t>CR5044</t>
  </si>
  <si>
    <t>CU0533</t>
  </si>
  <si>
    <t xml:space="preserve">PARAFUSO COM CABECA SEXTAVADA DE (5/8"X1.1/2").FORNECIMENTO  </t>
  </si>
  <si>
    <t>CU5533</t>
  </si>
  <si>
    <t>CU0534</t>
  </si>
  <si>
    <t xml:space="preserve">PARAFUSO COM CABECA SEXTAVADA DE(12X1,75X50)MM.FORNECIMENTO  </t>
  </si>
  <si>
    <t>CU5534</t>
  </si>
  <si>
    <t>CU0536</t>
  </si>
  <si>
    <t xml:space="preserve">PARAFUSO DE MAQUINA SEXTAVADA DE (1/2"X1.1/2").FORNECIMENTO  </t>
  </si>
  <si>
    <t>CU5536</t>
  </si>
  <si>
    <t>CU0535</t>
  </si>
  <si>
    <t xml:space="preserve">PARAFUSO FRANCES DE (5/8"X2.1/2").FORNECIMENTO  </t>
  </si>
  <si>
    <t>CU5535</t>
  </si>
  <si>
    <t>CY1058</t>
  </si>
  <si>
    <t xml:space="preserve">PARAFUSO P/FLANGE 24X100MM.  </t>
  </si>
  <si>
    <t>CZ1058</t>
  </si>
  <si>
    <t>CY1059</t>
  </si>
  <si>
    <t xml:space="preserve">PARAFUSO P/FLANGE 27X120MM.  </t>
  </si>
  <si>
    <t>CZ1059</t>
  </si>
  <si>
    <t>CY1060</t>
  </si>
  <si>
    <t xml:space="preserve">PARAFUSO P/FLANGE 30X130MM.  </t>
  </si>
  <si>
    <t>CZ1060</t>
  </si>
  <si>
    <t>CY1061</t>
  </si>
  <si>
    <t xml:space="preserve">PARAFUSO P/FLANGE 33X130MM.  </t>
  </si>
  <si>
    <t>CZ1061</t>
  </si>
  <si>
    <t>CY1062</t>
  </si>
  <si>
    <t xml:space="preserve">PARAFUSO P/FLANGE 36X140MM.  </t>
  </si>
  <si>
    <t>CZ1062</t>
  </si>
  <si>
    <t>CY1063</t>
  </si>
  <si>
    <t xml:space="preserve">PARAFUSO P/FLANGE 39X150MM.  </t>
  </si>
  <si>
    <t>CZ1063</t>
  </si>
  <si>
    <t>CY1064</t>
  </si>
  <si>
    <t xml:space="preserve">PARAFUSO P/FLANGE 45X180MM.  </t>
  </si>
  <si>
    <t>CZ1064</t>
  </si>
  <si>
    <t>CO0326</t>
  </si>
  <si>
    <t xml:space="preserve">PARA-RAIO DE TELHADO,TIPO FRANKLIN,EM LATAO CROMADO,H=37,5CM,COMPREENDENDO :30,00M DE CORDOALHA DE COBRE 16MM2,HASTE DE TERRA E DEMAIS MATERIAIS NECESSARIOS.FORNECIMENTO E COLOCACAO  </t>
  </si>
  <si>
    <t>CO5326</t>
  </si>
  <si>
    <t>CO0337</t>
  </si>
  <si>
    <t xml:space="preserve">PARA-RAIO,TIPO VALVULA,PARA 15KV/5KA.FORNECIMENTO E INSTALACAO  </t>
  </si>
  <si>
    <t>CO5337</t>
  </si>
  <si>
    <t>CF1637</t>
  </si>
  <si>
    <t xml:space="preserve">PAREDE CILINDRICA DE ANEIS PRE-MOLDADOS DE CONCRETO ARMADO,PARA CAIXAS DE INSPECAO E SIMILARES,DIAMETRO INTERNO DE 1,20M  </t>
  </si>
  <si>
    <t>CF6637</t>
  </si>
  <si>
    <t>CF1638</t>
  </si>
  <si>
    <t xml:space="preserve">PAREDE CILINDRICA DE ANEIS PRE-MOLDADOS DE CONCRETO ARMADO,PARA CAIXAS DE INSPECAO E SIMILARES,DIAMETRO INTERNO DE 1,50M  </t>
  </si>
  <si>
    <t>CF6638</t>
  </si>
  <si>
    <t>CF0694</t>
  </si>
  <si>
    <t xml:space="preserve">PAREDE CILINDRICA DE ANEIS PRE-MOLDADOS DE CONCRETO ARMADO,PARA CAIXAS DE INSPECAO E SIMILARES,DIAMETRO INTERNO DE 2,00M  </t>
  </si>
  <si>
    <t>CF5694</t>
  </si>
  <si>
    <t>CF1639</t>
  </si>
  <si>
    <t xml:space="preserve">PAREDE CILINDRICA DE ANEIS PRE-MOLDADOS DE CONCRETO ARMADO,PARA CAIXAS DE INSPECAO E SIMILARES,DIAMETRO INTERNO DE 2,50M  </t>
  </si>
  <si>
    <t>CF6639</t>
  </si>
  <si>
    <t>CF1640</t>
  </si>
  <si>
    <t xml:space="preserve">PAREDE CILINDRICA DE ANEIS PRE-MOLDADOS DE CONCRETO ARMADO,PARA CAIXAS DE INSPECAO E SIMILARES,DIAMETRO INTERNO DE 3,00M  </t>
  </si>
  <si>
    <t>CF6640</t>
  </si>
  <si>
    <t>CL0187</t>
  </si>
  <si>
    <t xml:space="preserve">PAREDE DE ACABAMENTO PARA CABINES E PALCOS,CONSTRUIDO COM PANO DE POLIPROPILENO,GRAMATURA 60,COM LARGURA DE 1,40M,EM COR,ESTRUTURADO COM MADEIRA SERRADA DE(2X5)CM.FORNECIMENTO E COLOCACAO  </t>
  </si>
  <si>
    <t>CL5187</t>
  </si>
  <si>
    <t>CL0065</t>
  </si>
  <si>
    <t xml:space="preserve">PAREDE DE BLOCOS CERAMICOS VAZADOS(COBOGO),DE 10X10X10CM,ASSENTES COM ARGAMASSA DE CIMENTO E AREIA,NO TRACO 1:4,LEVANDOUM VERGALHAO DE 4,2MM EM CADA JUNTA HORIZONTAL,PRESO NAS EXTREMIDADES A ESTRUTURA OU ALVENARIA EXISTENTE  </t>
  </si>
  <si>
    <t>CL5065</t>
  </si>
  <si>
    <t>CL0075</t>
  </si>
  <si>
    <t xml:space="preserve">PAREDE DE BLOCOS DE VIDRO NACIONAL CANELADO 20X20X10CM,COM ARGAMASSA DE CIMENTO,CAL E AREIA FINA,NO TRACO 1:3:5  </t>
  </si>
  <si>
    <t>CL5075</t>
  </si>
  <si>
    <t>CL0148</t>
  </si>
  <si>
    <t xml:space="preserve">PAREDE DE BLOCOS DE VIDRO NACIONAL,TIPO VENEZIANA MEDINDO 20X10X10CM,COM ARGAMASSA DE CIMENTO,CAL E AREIA FINA,NO TRACO1:3:5  </t>
  </si>
  <si>
    <t>CL5148</t>
  </si>
  <si>
    <t>CL0149</t>
  </si>
  <si>
    <t xml:space="preserve">PAREDE DE BLOCOS DE VIDRO NACIONAL,TIPO VENEZIANA MEDINDO 20X20X6CM,COM ARGAMASSA DE CIMENTO,CAL E AREIA FINA,NO TRACO 1:3:5  </t>
  </si>
  <si>
    <t>CL5149</t>
  </si>
  <si>
    <t>CL0074</t>
  </si>
  <si>
    <t xml:space="preserve">PAREDE DE BLOCOS DE VIDRO NACIONAL,TIPO VENEZIANA,MEDINDO 20X10X8CM,COM ARGAMASSA DE CIMENTO,CAL E AREIA FINA,NO TRACO 1:3:5  </t>
  </si>
  <si>
    <t>CL5074</t>
  </si>
  <si>
    <t>CL0072</t>
  </si>
  <si>
    <t xml:space="preserve">PAREDE DE BLOCOS VAZADOS(COBOGO),DE CIMENTO E AREIA,COM PESO DE 11,2KG,33X33X10CM,ASSENTES COMO EM 12.006.0010  </t>
  </si>
  <si>
    <t>CL5072</t>
  </si>
  <si>
    <t>CL0071</t>
  </si>
  <si>
    <t xml:space="preserve">PAREDE DE BLOCOS VAZADOS(COBOGO),DE CIMENTO E AREIA,COM PESO DE 2,9KG,40X10X10CM,ASSENTES COMO EM 12.006.0010  </t>
  </si>
  <si>
    <t>CL5071</t>
  </si>
  <si>
    <t>CL0067</t>
  </si>
  <si>
    <t xml:space="preserve">PAREDE DE BLOCOS VAZADOS(COBOGO),DE CIMENTO E AREIA,COM PESO DE 4,6KG,29X29X6CM,ASSENTES COMO EM 12.006.0010  </t>
  </si>
  <si>
    <t>CL5067</t>
  </si>
  <si>
    <t>CL0069</t>
  </si>
  <si>
    <t xml:space="preserve">PAREDE DE BLOCOS VAZADOS(COBOGO),DE CIMENTO E AREIA,COM PESO DE 4KG,29X29X10CM,ASSENTES COMO EM 12.006.0010  </t>
  </si>
  <si>
    <t>CL5069</t>
  </si>
  <si>
    <t>CL0070</t>
  </si>
  <si>
    <t xml:space="preserve">PAREDE DE BLOCOS VAZADOS(COBOGO),DE CIMENTO E AREIA,COM PESO DE 6,2KG,39X21,5X15CM,ASSENTES COMO EM 12.006.0010  </t>
  </si>
  <si>
    <t>CL5070</t>
  </si>
  <si>
    <t>CL0068</t>
  </si>
  <si>
    <t xml:space="preserve">PAREDE DE BLOCOS VAZADOS(COBOGO),DE CIMENTO E AREIA,COM PESO DE 9,6KG,39X39X7CM,ASSENTES COMO EM 12.006.0010  </t>
  </si>
  <si>
    <t>CL5068</t>
  </si>
  <si>
    <t>CL0189</t>
  </si>
  <si>
    <t xml:space="preserve">PAREDE DE BLOCOS VAZADOS(COBOGO),EM PLACAS DE CONCRETO,MEDINDO APROXIMADAMENTE 39X50X8CM,EM VENEZIANA,ASSENTES COMO 12.006.0010  </t>
  </si>
  <si>
    <t>CL5189</t>
  </si>
  <si>
    <t>CL0073</t>
  </si>
  <si>
    <t xml:space="preserve">PAREDE DE BLOCOS VAZADOS(COBOGO),EM PLACAS DE CONCRETO,MEDINDO APROXIMADAMENTE 50X50X5CM,FUROS QUADRADOS,ASSENTES COMO 12.006.0010  </t>
  </si>
  <si>
    <t>CL5073</t>
  </si>
  <si>
    <t>CL0088</t>
  </si>
  <si>
    <t xml:space="preserve">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  </t>
  </si>
  <si>
    <t>CL5088</t>
  </si>
  <si>
    <t>CL0160</t>
  </si>
  <si>
    <t xml:space="preserve">PAREDE DIVISORIA COM 35MM DE ESPESSURA,CONSTITUIDA DE PAINEL CEGO ATE ALTURA DE 1,10M E ACIMA DE 2,10M,COM VIDRO ENTRE 1,10 E 2,10M(EXCLUSIVE ESTE),REVESTIDA EM LAMINADO MELAMINICO,COM MIOLO EM COLMEIA,ESTRUTURADO COM MONTANTES DE ACO NA COR PRETA,EM "L","T" OU "X",FAZENDO AS PORTAS PARTE DO CONJUNTO,EXCLUSIVE SUAS FERRAGENS  </t>
  </si>
  <si>
    <t>CL5160</t>
  </si>
  <si>
    <t>CL0090</t>
  </si>
  <si>
    <t xml:space="preserve">PAREDE DIVISORIA COM 35MM DE ESPESSURA,CONSTITUIDA DE PAINEL CEGO ATE ALTURA DE 1,10M E ACIMA DE 2,10M,COM VIDRO ENTRE 1,10 E 2,10M(EXCLUSIVE ESTE),REVESTIDA EM LAMINADO MELAMINICO,COM MIOLO EM COLMEIA,ESTRUTURADO COM MONTANTES DE PERFIL DEALUMINIO ANODIZADO NATURAL,EM "L","T" OU "X",FAZENDO AS PORTAS PARTE DO CONJUNTO,EXCLUSIVE SUAS FERRAGENS  </t>
  </si>
  <si>
    <t>CL5090</t>
  </si>
  <si>
    <t>CL0161</t>
  </si>
  <si>
    <t xml:space="preserve">PAREDE DIVISORIA COM 35MM DE ESPESSURA,CONSTITUIDA DE PAINEL CEGO ATE ALTURA DE 1,10M E ACIMA DE 2,10M,COM VIDRO ENTRE 1,10 E 2,10M(EXCLUSIVE ESTE),REVESTIDA EM LAMINADO MELAMINICOCOM MIOLO EM LA DE VIDRO,ESTRUTURADO COM MONTANTES DE ACO NA COR PRETA,EM "L","T",OU "X",FAZENDO AS PORTAS PARTE DO CONJUNTO,EXCLUSIVE SUAS FERRAGENS  </t>
  </si>
  <si>
    <t>CL5161</t>
  </si>
  <si>
    <t>CL0091</t>
  </si>
  <si>
    <t xml:space="preserve">PAREDE DIVISORIA COM 35MM DE ESPESSURA,CONSTITUIDA DE PAINEL CEGO ATE ALTURA DE 1,10M E ACIMA DE 2,10M,COM VIDRO ENTRE 1,10 E 2,10M(EXCLUSIVE ESTE),REVESTIDA EM LAMINADO MELAMINICOCOM MIOLO EM LA DE VIDRO,ESTRUTURADO COM MONTANTES DE PERFIL DE ALUMINIO ANODIZADO NATURAL,EM "L","T" OU "X",FAZENDO ASPORTAS PARTE DO CONJUNTO,EXCLUSIVE FERRAGENS  </t>
  </si>
  <si>
    <t>CL5091</t>
  </si>
  <si>
    <t>CL0154</t>
  </si>
  <si>
    <t xml:space="preserve">PAREDE DIVISORIA COM 35MM DE ESPESSURA,CONSTITUIDA DE PAINEL CEGO DE CHAPA DE FIBRA DE MADEIRA PRENSADA,REVESTIDA EM CHAPA LAMINADA (COMPOSTA DE CELULOSE COM RESINA,PRENSADA EM AUTOCLAVE),COM MIOLO EM COLMEIA,ESTRUTURADO COM MONTANTES DE PERFIL DE ACO NA COR PRETA,EM "L","T",OU "X",FAZENDO AS PORTASPARTE DO CONJUNTO,EXCLUSIVE SUAS FERRAGENS  </t>
  </si>
  <si>
    <t>CL5154</t>
  </si>
  <si>
    <t>CL0084</t>
  </si>
  <si>
    <t xml:space="preserve">PAREDE DIVISORIA COM 35MM DE ESPESSURA,CONSTITUIDA DE PAINEL CEGO DE CHAPA DE FIBRA DE MADEIRA PRENSADA,REVESTIDA EM CHAPA LAMINADA (COMPOSTA DE CELULOSE COM RESINA,PRENSADA EM AUTOCLAVE),COM MIOLO EM COLMEIA,ESTRUTURADO COM MONTANTES DE PERFIL DE ALUMINIO ANODIZADO NATURAL,EM "L","T",OU "X",FAZENDOAS PORTAS PARTE DO CONJUNTO,EXCLUSIVE SUAS FERRAGENS  </t>
  </si>
  <si>
    <t>CL5084</t>
  </si>
  <si>
    <t>CL0085</t>
  </si>
  <si>
    <t xml:space="preserve">PAREDE DIVISORIA COM 35MM DE ESPESSURA,CONSTITUIDA DE PAINEL CEGO DE CHAPA DE FIBRA DE MADEIRA PRENSADA,REVESTIDA EM CHAPA LAMINADA (COMPOSTA DE CELULOSE COM RESINA,PRENSADA EM AUTOCLAVE),MIOLO EM LA DE VIDRO,ESTRUTURADO COM MONTANTES DE PERFIL DE ALUMINIO ANODIZADO NATURAL,EM "L","T" OU "X",FAZENDOAS PORTAS PARTE DO CONJUNTO,EXCLUSIVE SUAS FERRAGENS  </t>
  </si>
  <si>
    <t>CL5085</t>
  </si>
  <si>
    <t>CL0155</t>
  </si>
  <si>
    <t xml:space="preserve">PAREDE DIVISORIA COM 35MM DE ESPESSURA,CONSTITUIDA DE PAINEL CEGO DE CHAPA DE FIBRA DE MADEIRA PRENSADA,REVESTIDA EM CHAPA LAMINADA(COMPOSTA DE CELULOSE COM RESINA,PRENSADA EM AUTOCLAVE),C/MIOLO EM LA DE VIDRO,ESTRUTURADO C/MONTANTES DE ACONA COR PRETA,EM "L","T" OU "X", FAZENDO AS PORTAS PARTE DOCONJUNTO,EXCLUSIVE SUAS FERRAGENS  </t>
  </si>
  <si>
    <t>CL5155</t>
  </si>
  <si>
    <t>CL0153</t>
  </si>
  <si>
    <t xml:space="preserve">PAREDE DIVISORIA COM 35MM DE ESPESSURA,CONSTITUIDA DE PAINEL CEGO DE CHAPA DE FIBRA DE MADEIRA PRENSADA,REVESTIDA EM LAMINADO MELAMINICO,COM MIOLO DE LA DE VIDRO,ESTRUTURADO COM MONTANTES DE PERFIL DE ACO NA COR PRETA,EM "L","T",OU "X",FAZENDO AS PORTAS PARTE DO CONJUNTO,EXCLUSIVE SUAS FERRAGENS  </t>
  </si>
  <si>
    <t>CL5153</t>
  </si>
  <si>
    <t>CL0082</t>
  </si>
  <si>
    <t xml:space="preserve">PAREDE DIVISORIA COM 35MM DE ESPESSURA,CONSTITUIDA DE PAINEL CEGO DE CHAPA DE FIBRA DE MADEIRA PRENSADA,REVESTIDA EM LAMINADO MELAMINICO,COM MIOLO EM COLMEIA,ESTRUTURADO COM MONTANTES DE PERFIL ALUMINIO ANODIZADO NATURAL,EM "L","T",OU "X",FAZENDO AS PORTAS PARTE DO CONJUNTO,EXCLUSIVE SUAS FERRAGENS  </t>
  </si>
  <si>
    <t>CL5082</t>
  </si>
  <si>
    <t>CL0152</t>
  </si>
  <si>
    <t xml:space="preserve">PAREDE DIVISORIA COM 35MM DE ESPESSURA,CONSTITUIDA DE PAINEL CEGO DE CHAPA DE FIBRA DE MADEIRA PRENSADA,REVESTIDA EM LAMINADO MELAMINICO,COM MIOLO EM COLMEIA,ESTRUTURADO COM MONTANTES DE PERFIL DE ACO NA COR PRETA,EM "L","T",OU "X",FAZENDOAS PORTAS PARTE DO CONJUNTO,EXCLUSIVE SUAS FERRAGENS  </t>
  </si>
  <si>
    <t>CL5152</t>
  </si>
  <si>
    <t>CL0083</t>
  </si>
  <si>
    <t xml:space="preserve">PAREDE DIVISORIA COM 35MM DE ESPESSURA,CONSTITUIDA DE PAINEL CEGO DE CHAPA DE FIBRA DE MADEIRA PRENSADA,REVESTIDA EM LAMINADO MELAMINICO,COM MIOLO EM LA DE VIDRO,ESTRUTURADO COM MONTANTES DE PERFIL DE ALUMINIO ANODIZADO NATURAL,EM "L","T",OU "X",FAZENDO AS PORTAS PARTE DO CONJUNTO,EXCLUSIVE SUAS FERRAGENS  </t>
  </si>
  <si>
    <t>CL5083</t>
  </si>
  <si>
    <t>CL0086</t>
  </si>
  <si>
    <t xml:space="preserve">PAREDE DIVISORIA COM 35MM DE ESPESSURA,CONSTITUIDA DE PAINEL E VIDRO NA PARTE SUPERIOR (EXCLUSIVE ESTE), SENDO O PAINELDE CHAPA DE FIBRA DE MADEIRA PRENSADA,REVESTIDA EM LAMINADOMELAMINICO,COM MIOLO EM COLMEIA,ESTRUTURADO COM MONTANTES DEPERFIL DE ALUMINIO ANODIZADO NATURAL,EM "L","T" OU "X",FAZENDO AS PORTAS PARTE DO CONJUNTO,EXCLUSIVE SUAS FERRAGENS  </t>
  </si>
  <si>
    <t>CL5086</t>
  </si>
  <si>
    <t>CL0159</t>
  </si>
  <si>
    <t xml:space="preserve">PAREDE DIVISORIA COM 35MM DE ESPESSURA,CONSTITUIDA DE PAINEL E VIDRO NA PARTE SUPERIOR(EXCL.ESTE),SENDO PAINEL DE CHAPAFIBRA MADEIRA PRENSADA,REVESTIDA EM CHAPA LAMINADA(COMPOSTADE CELULOSE C/RESINA,PRENSADA AUTOCLAVE),C/MIOLO EM LA DE VIDRO,ESTRUTURADO C/MONTANTES ACO COR PRETA,EM "L","T" OU "X",FAZENDO AS PORTAS PARTE DO CONJUNTO,EXCLUSIVE SUAS FERRAGENS  </t>
  </si>
  <si>
    <t>CL5159</t>
  </si>
  <si>
    <t>CL0156</t>
  </si>
  <si>
    <t xml:space="preserve">PAREDE DIVISORIA COM 35MM DE ESPESSURA,CONSTITUIDA DE PAINEL E VIDRO NA PARTE SUPERIOR(EXCLUSIVE ESTE),SENDO O PAINEL DECHAPA DE FIBRA DE MADEIRA PRENSADA,REVESTIDA EM LAMINADO MELAMINICO,COM MIOLO EM COLMEIA,ESTRUTURADO COM MONTANTES DE ACO NA COR PRETA,EM "L","T",OU "X",FAZENDO AS PORTAS PARTE DOCONJUNTO,EXCLUSIVE SUAS FERRAGENS  </t>
  </si>
  <si>
    <t>CL5156</t>
  </si>
  <si>
    <t>CL0157</t>
  </si>
  <si>
    <t xml:space="preserve">PAREDE DIVISORIA COM 35MM DE ESPESSURA,CONSTITUIDA DE PAINEL E VIDRO NA PARTE SUPERIOR(EXCLUSIVE ESTE),SENDO O PAINEL DECHAPA DE FIBRA DE MADEIRA PRENSADA,REVESTIDA EM LAMINADO MELAMINICO,COM MIOLO EM LA DE VIDRO,ESTRUTURADO COM MONTANTESDE ACO NA COR PRETA,EM "L","T",OU "X",FAZENDO AS PORTAS PARTE DO CONJUNTO,EXCLUSIVE SUAS FERRAGENS  </t>
  </si>
  <si>
    <t>CL5157</t>
  </si>
  <si>
    <t>CL0087</t>
  </si>
  <si>
    <t xml:space="preserve">PAREDE DIVISORIA COM 35MM DE ESPESSURA,CONSTITUIDA DE PAINEL E VIDRO NA PARTE SUPERIOR(EXCLUSIVE ESTE),SENDO O PAINEL DECHAPA DE FIBRA DE MADEIRA PRENSADA,REVESTIDA EM LAMINADO MELAMINICO,COM MIOLO EM LA DE VIDRO,ESTRUTURADO COM MONTANTESDE PERFIL DE ALUMINIO ANODIZADO NATURAL,EM "L","T",OU "X",FAZENDO AS PORTAS PARTE DO CONJUNTO,EXCLUSIVE SUAS FERRAGENS  </t>
  </si>
  <si>
    <t>CL5087</t>
  </si>
  <si>
    <t>CL0162</t>
  </si>
  <si>
    <t xml:space="preserve">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  </t>
  </si>
  <si>
    <t>CL5162</t>
  </si>
  <si>
    <t>CL0163</t>
  </si>
  <si>
    <t xml:space="preserve">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  </t>
  </si>
  <si>
    <t>CL5163</t>
  </si>
  <si>
    <t>CL0093</t>
  </si>
  <si>
    <t xml:space="preserve">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  </t>
  </si>
  <si>
    <t>CL5093</t>
  </si>
  <si>
    <t>CL0092</t>
  </si>
  <si>
    <t xml:space="preserve">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  </t>
  </si>
  <si>
    <t>CL5092</t>
  </si>
  <si>
    <t>CL0089</t>
  </si>
  <si>
    <t xml:space="preserve">PAREDE DIVISORIA COM 35MM ESPESSURA,CONSTITUIDA DE PAINEL E VIDRO NA PARTE SUPERIOR(EXCL.ESTE),SENDO PAINEL CHAPA FIBRAMADEIRA PRENSADA,REVESTIDA EM CHAPA LAMINADA(COMPOSTA DE CELULOSE C/RESINA,PRENSADA AUTOCLAVE),C/MIOLO EM LA VIDRO,ESTRUTURADO C/MONTANTES PERFIL ALUMINIO ANODIZADO NATURAL,EM "L","T" OU "X",FAZENDO PORTAS PARTE CONJUNTO,EXCL.SUAS FERRAGENS  </t>
  </si>
  <si>
    <t>CL5089</t>
  </si>
  <si>
    <t>CL0158</t>
  </si>
  <si>
    <t xml:space="preserve">PAREDE DIVISORIA COM 35MM ESPESSURA,CONSTITUIDA DE PAINEL E VIDRO NA PARTE SUPERIOR(EXCLUSIVE ESTE),SENDO O PAINEL CHAPAFIBRA MADEIRA PRENSADA,REVESTIDA EM CHAPA LAMINADA(COMPOSTADE CELULOSE COM RESINA,PRENSADA EM AUTOCLAVE),COM MIOLO EMCOLMEIA ESTRUTURADO C/MONTANTES ACO COR PRETA,EM "L","T" OU"X",FAZENDO AS PORTAS PARTE CONJUNTO,EXCL.SUAS FERRAGENS  </t>
  </si>
  <si>
    <t>CL5158</t>
  </si>
  <si>
    <t>CL0081</t>
  </si>
  <si>
    <t xml:space="preserve">PAREDE DIVISORIA EM MODULOS TIPO FOLHA DE PORTA DE COMPENSADO,FOLHEADO NAS 2 FACES,DE 60,70 OU 80X210CM,ESPESSURA DE 35MM,MONTANTES EM ACO NAVAL,INCLUSIVE PORTAS,EXCLUSIVE FERRAGENS E PINTURA.FORNECIMENTO E COLOCACAO  </t>
  </si>
  <si>
    <t>CL5081</t>
  </si>
  <si>
    <t>CL0079</t>
  </si>
  <si>
    <t xml:space="preserve">PAREDE DIVISORIA EM PAINEL CEGO DE CHAPA DE FIBRA DE MADEIRA DE DENSIDADE MEDIA,TIPO MDF 15MM DE ESPESSURA,ARMADA SOBRETARUGAMENTO DE SARRAFO,INCLUSIVE MATA-JUNTAS,MEDIDA PELA AREA REAL,FAZENDO AS PORTAS PARTE DO CONJUNTO,EXCLUSIVE SUASFERRAGENS E PINTURA  </t>
  </si>
  <si>
    <t>CL5079</t>
  </si>
  <si>
    <t>CL0080</t>
  </si>
  <si>
    <t xml:space="preserve">PAREDE DIVISORIA EM PAINEL CEGO,DE CHAPA DE FIBRA DE MADEIRA(NA PARTE INFERIOR) DE DENSIDADE MEDIA,TIPO MDF,DE 15MM DE ESPESSURA E VIDRO DE 4MM (INCLUSIVE ESTE) NA PARTE SUPERIOR  </t>
  </si>
  <si>
    <t>CL5080</t>
  </si>
  <si>
    <t>CL0094</t>
  </si>
  <si>
    <t xml:space="preserve">PAREDE DIVISORIA P/SANITARIOS E BANHEIROS,DE MARMORITE CINZA CLARO,GRANA BRANCA,3,5CM ESPESSURA,CHUMBADA NO PISO E PAREDE,INCL.FUNDICAO,POLIMENTO MANUAL E COLOCACAO,ESPELHO C/5CM ESPESSURA,CHUMBADO NO PISO E FIXADO NA DIVISORIA EM 3 PONTOSNA SUA ALTURA,POR ESTRIBOS PREVIAMENTE DEIXADOS NA FUNDICAODA PLACA,CONF.PROJ.N§6000/EMOP,EX CL.PORTAS E SUAS FERRAGENS  </t>
  </si>
  <si>
    <t>CL5094</t>
  </si>
  <si>
    <t>CL0183</t>
  </si>
  <si>
    <t xml:space="preserve">PAREDE DIVISORIA PARA SANITARIO EM GRANITO AMARELO ARABESCO,COM 3CM DE ESPESSURA,POLIDA NAS DUAS FACES,FIXACAO PISO OU PAREDE,EXCLUSIVE FERRAGENS PARA FIXACAO.FORNECIMENTO E COLOCACAO  </t>
  </si>
  <si>
    <t>CL5183</t>
  </si>
  <si>
    <t>CL0181</t>
  </si>
  <si>
    <t xml:space="preserve">PAREDE DIVISORIA PARA SANITARIO EM GRANITO AMARELO ICARAI,COM 3CM DE ESPESSURA,POLIDA NAS DUAS FACES, FIXACAO PISO OU PAREDE,EXCLUSIVE FERRAGENS PARA FIXACAO.FORNECIMENTO E COLOCACAO  </t>
  </si>
  <si>
    <t>CL5181</t>
  </si>
  <si>
    <t>CL0185</t>
  </si>
  <si>
    <t xml:space="preserve">PAREDE DIVISORIA PARA SANITARIO EM GRANITO BRANCO ITAUNAS,COM 3CM DE ESPESSURA,POLIDA NAS DUAS FACES, FIXACAO PISO OU PAREDE,EXCLUSIVE FERRAGENS PARA FIXACAO.FORNECIMENTO E COLOCACAO  </t>
  </si>
  <si>
    <t>CL5185</t>
  </si>
  <si>
    <t>CL0180</t>
  </si>
  <si>
    <t xml:space="preserve">PAREDE DIVISORIA PARA SANITARIO EM GRANITO CINZA CARIJO,COM 3CM DE ESPESSURA,POLIDA NAS DUAS FACES,FIXACAO PISO OU PAREDE,EXCLUSIVE FERRAGENS PARA FIXACAO.FORNECIMENTO E COLOCACAO  </t>
  </si>
  <si>
    <t>CL5180</t>
  </si>
  <si>
    <t>CL0182</t>
  </si>
  <si>
    <t xml:space="preserve">PAREDE DIVISORIA PARA SANITARIO EM GRANITO CINZA CORUMBA,COM 3CM DE ESPESSURA,POLIDA NAS DUAS FACES,FIXACAO PISO OU PAREDE,EXCLUSIVE FERRAGENS PARA FIXACAO.FORNECIMENTO E COLOCACAO  </t>
  </si>
  <si>
    <t>CL5182</t>
  </si>
  <si>
    <t>CL0184</t>
  </si>
  <si>
    <t xml:space="preserve">PAREDE DIVISORIA PARA SANITARIO EM PLACA DE ARDOSIA CINZA,COM 3CM DE ESPESSURA,POLIDA NAS DUAS FACES, FIXACAO PISO OU PAREDE,EXCLUSIVE FERRAGENS PARA FIXACAO.FORNECIMENTO E COLOCACAO  </t>
  </si>
  <si>
    <t>CL5184</t>
  </si>
  <si>
    <t>CL0096</t>
  </si>
  <si>
    <t xml:space="preserve">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N§6001/EMOP,EXCLUSIVE REVESTIMENTO,PORTAS E SUAS FERRAGENS  </t>
  </si>
  <si>
    <t>CL5096</t>
  </si>
  <si>
    <t>CL0095</t>
  </si>
  <si>
    <t xml:space="preserve">PAREDE DIVISORIA PARA SANITARIOS EM PLACA DE MARMORE BRANCO CLASSICO COM 3CM DE ESPESSURA,POLIDO NAS DUAS FACES,APOIADANO PISO E NA PAREDE,EXCLUSIVE FORNECIMENTO DAS FERRAGENS DEFIXACAO DO MARMORE,PORTAS E SUAS FERRAGENS(VIDE ITENS 14.007.0085 E 14.007.0200).FORNECIMENTO E COLOCACAO  </t>
  </si>
  <si>
    <t>CL5095</t>
  </si>
  <si>
    <t>CL0168</t>
  </si>
  <si>
    <t xml:space="preserve">PAREDE DRYWALL C/ESP.120MM,ESTRUT.C/MONTANTES SIMPLES AUTOPORTANTES 70MM,FIXADOS A GUIAS HORIZONTAIS 70MM,AMBOS ACO GALV.ESP.0,5MM,C/QUATRO CHAPAS GESSO ACARTONADO STANDARD,ESP.12,5MM,LARG.1200M M,FIXADA AOS MONTANTES POR MEIO DE PARAFUSOS,C/TRATAMENTO DE JUNTAS C/MASSA E FITA P/UNIF.DA SUPERF.DAS CHAPAS GESSO ACARTONADO,APLIC.AREAS SECAS.FORN.E COLOCACAO  </t>
  </si>
  <si>
    <t>CL5168</t>
  </si>
  <si>
    <t>CL0165</t>
  </si>
  <si>
    <t xml:space="preserve">PAREDE DRYWALL C/ESP.73MM,ESTRUT.C/MONT.SIMPL .AUTOPORT.48MM,FIXADOS A GUIAS HORIZ.48MM,AMBOS ACO GALV.ESP.0,5MM,C/DUAS CHAPAS GESSO ACART.STANDARD,C/ADICAO LA MINERAL,ESP.12,5MM,LARG.1200MM ,FIX.MONTANT.POR MEIO DE PARAFUSOS,C/TRATAMENTO JUNTAS C/MASSA E FITA P/UNIF.DA SUPERF.DAS CHAPAS DE GESSO ACARTONADO,APLIC.EM AREAS SECAS.FORNECIMENTO E COLOCACAO  </t>
  </si>
  <si>
    <t>CL5165</t>
  </si>
  <si>
    <t>CL0164</t>
  </si>
  <si>
    <t xml:space="preserve">PAREDE DRYWALL C/ESP.73MM,ESTRUT.C/MONTANTES SIMPLES AUTOPORTANTES 48MM,FIXADOS A GUIAS HORIZONTAIS 48MM,AMBOS ACO GALV.C/ESP.0,5MM,C/DUAS CHAPAS GESSO ACARTONADO STANDARD,ESP.12,5MM,LARG.1200M M,FIXADA AOS MONTANTES POR MEIO DE PARAFUSOS,C/TRATAMENTO JUNTAS C/MASSA E FITA P/UNIF.DA SUPERF.DAS CHAPASDE GESSO ACARTONADO,APLIC.EM AREAS SECAS.FORN.E COLOCACAO  </t>
  </si>
  <si>
    <t>CL5164</t>
  </si>
  <si>
    <t>CL0169</t>
  </si>
  <si>
    <t xml:space="preserve">PAREDE DRYWALL ESP.120MM,ESTRUT.MONTANTES SIMPLES AUTOPORTANTES 70MM,GUIAS HORIZONTAIS 70MM,AMBOS ACO GALV.ESP.0,5MM,C/QUATRO CHAPAS GESSO ACARTONADO STANDARD,ADICAO DE LA MINERAL,ESP.12,5MM,LARG.1200MM ,FIXADA AOS MONTANTES MEIO DE PARAFUSOS C/TRATAMENTO JUNTAS C/MASSA E FITA P/UNIF.DA SUPERF.DAS CHAPAS DE GESSO ACARTONADO,APLIC.AREAS SECAS.FORN.E COLOCACAO  </t>
  </si>
  <si>
    <t>CL5169</t>
  </si>
  <si>
    <t>CL0170</t>
  </si>
  <si>
    <t xml:space="preserve">PAREDE DRYWALL ESP.140MM,ESTRUT.C/MONTANTES SIMPLES AUTOPORTANTES 90MM,A GUIAS HORIZONTAIS 90MM,AMBOS ACO GALV.C/ESP.0,5MM,C/QUATRO CHAPAS DE GESSO ACARTONADO STANDARD,ESP.12,5MM,LARG.1200M M,FIXADA AOS MONTANTES POR MEIO DE PARAFUSOS C/TRATAMENTO JUNTAS C/MASSA E FITA P/UNIF.DA SUPERF.DAS CHAPAS DEGESSO ACARTONADO.APLIC.EM AREAS SECAS.FORN.E COLOCACAO  </t>
  </si>
  <si>
    <t>CL5170</t>
  </si>
  <si>
    <t>CL0171</t>
  </si>
  <si>
    <t xml:space="preserve">PAREDE DRYWALL ESP.140MM,ESTRUT.MONTANTES SIMPLES AUTOPORTANTES 90MM,A GUIAS HORIZONTAIS 90MM,AMBOS ACO GALV.ESP.0,5MM,C/QUATRO CHAPAS GESSO ACARTONADO STANDARD,ADICAO LA MINERAL,ESP.12,5MM,LARG.1200MM ,FIX.AOS MONTANTES P/MEIO DE PARAFUSOS,C/TRATAMENTO DE JUNTAS C/MASSA E FITA P/UNIF.DA SUPERF.DAS CHAPAS DE GESSO ACARTONADO.APLIC.EM AREAS SECAS.FORN.E COLOC.  </t>
  </si>
  <si>
    <t>CL5171</t>
  </si>
  <si>
    <t>CL0173</t>
  </si>
  <si>
    <t xml:space="preserve">PAREDE DRYWALL ESP.73MM,C/MONTANTES AUTOPORTANTES 48MM,ESPACADOS ENTRE SI A CADA 400MM,GUIAS HORIZONTAIS 48MM,AMBOS ACOGALV.ESP.0,5MM,C/1 CHAPA GESSO ACARTONADO STANDARD E UMA RU(RESIST.UMIDADE),ADICAO LA MINERAL,ESP.12,5MM,LARG.1200MM ,TRATAMENTO JUNTAS C/MASSA E FITA P/UNIF.DA SUPERF.DAS CHAPAS DEGESSO ACARTONADO.APLIC.EM AREA SECA E UMIDA.FORN.E COLOC.  </t>
  </si>
  <si>
    <t>CL5173</t>
  </si>
  <si>
    <t>CL0172</t>
  </si>
  <si>
    <t xml:space="preserve">PAREDE DRYWALL ESP.73MM,ESTRUT.MONTANTES SIMPL.AUTOPORTANTES 48MM,ESPACADOS ENTRE SI A CADA 400MM,FIX.A GUIAS HORIZONTAIS 48MM,AMBOS ACO GALV.ESP.0,5MM,C/1 CHAPA GESSO ACARTONADO STANDARD E UMA RU(RESIST.A UMIDADE),ESP.12,5MM,LARG.1200M M,C/TRATAMENTO JUNTAS C/MASSA E FITA P/UNIF.DA SUPERF.DAS CHAPASDE GESSO ACARTONADO.APLICAC.AREA SECA E UMIDA.FORN.COLOC.  </t>
  </si>
  <si>
    <t>CL5172</t>
  </si>
  <si>
    <t>CL0174</t>
  </si>
  <si>
    <t xml:space="preserve">PAREDE DRYWALL ESP.78MM,ESTRUT.MONTANTES AUTOPORTANTES 48MM,ESPACADAS ENTRE SI A CADA 400MM,GUIAS HORIZONTAIS 48MM,AMBOSACO GALV.ESP.0,5MM,C/DUAS CHAPAS GESSO ACARTONADO,RU(RESISTENTE A UMIDADE),ESP.15MM,LARG.1200MM, C/TRATAMENTO DE JUNTASC/MASSA E FITA P/UNIF.DA SUPERF.DAS CHAPAS DE GESSO ACARTONADO.APLICACAO EM AREA SECA E UMIDA.FORNECIMENTO E COLOCACAO  </t>
  </si>
  <si>
    <t>CL5174</t>
  </si>
  <si>
    <t>CL0179</t>
  </si>
  <si>
    <t xml:space="preserve">PAREDE DRYWALL ESP.78MM,ESTRUT.MONTANTES AUTOPORTANTES 48MM,ESPACADOS ENTRE SI A CADA 400MM,GUIAS HORIZONTAIS 48MM,AMBOSACO GALV.ESP.0,5MM,C/DUAS CHAPAS GESSO ACARTONADO,RF(RESISTENTE AO FOGO),ADICAO LA MINERAL,ESP.15MM,LARG.1200MM,C /TRATAMENTO DE JUNTAS C/MASSA E FITA P/UNIF.DA SUPERF.DAS CHAPAS DE GESSO ACARTONADO.APLIC.EM AREA SECA E UMIDA.FORN.E COLOC.  </t>
  </si>
  <si>
    <t>CL5179</t>
  </si>
  <si>
    <t>CL0178</t>
  </si>
  <si>
    <t xml:space="preserve">PAREDE DRYWALL ESP.78MM,ESTRUT.MONTANTES AUTOPORTANTES 48MM,ESPACADOS ENTRE SI A CADA 400MM,GUIAS HORIZONTAIS 48MM,AMBOSACO GALV.ESP.0,5MM,C/DUAS CHAPAS GESSO ACARTONADO,RF(RESISTENTE AO FOGO),ESP.15MM,LARG.1200MM,C/T RATAMENTO DE JUNTAS C/MASSA E FITA P/UNIF.DA SUPERF.DAS CHAPAS DE GESSO ACARTONADO.APLICACAO EM AREA SECA E UMIDA.FORNECIMENTO E COLOCACAO  </t>
  </si>
  <si>
    <t>CL5178</t>
  </si>
  <si>
    <t>CL0175</t>
  </si>
  <si>
    <t xml:space="preserve">PAREDE DRYWALL ESP.78MM,ESTRUT.MONTANTES AUTOPORTANTES 48MM,ESPACADOS ENTRE SI A CADA 400MM,GUIAS HORIZONTAIS 48MM,AMBOSACO GALV.ESP.0,5MM,C/DUAS CHAPAS GESSO ACARTONADO,RU(RESISTENTE UMIDADE),ADICAO DE LA MINERAL,ESP.15MM,LARG.1200MM,C /TRATAMENTO JUNTAS C/MASSA E FITA P/UNIF.DA SUPERF.DAS CHAPAS DE GESSO ACARTONADO.APLIC.EM AREA SECA E UMIDA.FORN.E COLOC.  </t>
  </si>
  <si>
    <t>CL5175</t>
  </si>
  <si>
    <t>CL0176</t>
  </si>
  <si>
    <t xml:space="preserve">PAREDE DRYWALL ESP.78MM,ESTRUT.MONTANTES AUTOPORTANTES 48MM,ESPACADOS ENTRE SI A CADA 400MM,GUIAS HORIZONTAIS 48MM,AMBOSACO GALV.ESP.0,5MM,C/UMA CHAPA GESSO ACARTONADO,STANDARD EOUTRA RF(RESISTENTE AO FOGO),ESP.15MM,LARG.1200MM,C/T RATAMENTO DE JUNTAS C/MASSA E FITA P/UNIF.DA SUPERF.DAS CHAPAS DE GESSO ACARTONADO.APLIC.EM AREA SECA E UMIDA.FORN.E COLOCACAO  </t>
  </si>
  <si>
    <t>CL5176</t>
  </si>
  <si>
    <t>CL0177</t>
  </si>
  <si>
    <t xml:space="preserve">PAREDE DRYWALL ESP.78MM,ESTRUT.MONTANTES AUTOPORTANTES 48MM,ESPACADOS ENTRE SI A CADA 400MM,GUIAS HORIZONTAIS 48MM,AMBOSACO GALV.ESP.0,5MM,C/UMA CHAPA GESSO ACARTONADO,STANDARD EOUTRA RF(RESISTENTE FOGO),ADICAO LA MINERAL,ESP.15MM,LARG.1200MM,T RATAMENTO JUNTAS C/MASSA E FITA P/UNIF.DA SUPERF.DAS CHAPAS DE GESSO ACARTONADO.APLIC.AREA SECA E UMIDA.FORN.COL.  </t>
  </si>
  <si>
    <t>CL5177</t>
  </si>
  <si>
    <t>CL0167</t>
  </si>
  <si>
    <t xml:space="preserve">PAREDE DRYWALL,C/ESP.95MM,ESTRUT.C/MO NTANTES SIMPLES AUTOPORTANTES 70MM,FIX.A GUIAS HORIZONTAIS 70MM,AMBOS ACO GALV.ESP.0,5MM,C/DUAS CHAPAS GESSO ACARTONADO STANDARD,C/ADICAO DE LAMINERAL,ESP.12,5MM,LARG.1200 MM,FIX.MONTANT.POR MEIO DE PARAFUSOS,C/TRATAMENTO JUNTAS C/MASSA E FITA P/UNIF.SUPERF.DAS CHAPAS DE GESSO ACARTONADO,APLIC.AREAS SECAS.FORN.E COLOCACAO  </t>
  </si>
  <si>
    <t>CL5167</t>
  </si>
  <si>
    <t>CL0166</t>
  </si>
  <si>
    <t xml:space="preserve">PAREDE DRYWALL,C/ESP.95MM,ESTRUT.C/MO NTANTES SIMPLES AUTOPORTANTES 70MM,FIXADOS A GUIAS HORIZONTAIS 70MM,AMBOS ACO GALV.C/ESP.0,5MM,C/DUAS CHAPAS GESSO ACARTONADO STANDARD,ESP.12,5MM,LARG.1200M M,FIXADA AOS MONTANTES POR MEIO DE PARAFUSOS,C/TRATAMENTO JUNTAS C/MASSA E FITA P/UNIF.DA SUPERF.DAS CHAPASDE GESSO ACARTONADO,APLIC.EM AREAS SECAS.FORN. E COLOCACAO  </t>
  </si>
  <si>
    <t>CL5166</t>
  </si>
  <si>
    <t>CM0323</t>
  </si>
  <si>
    <t xml:space="preserve">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  </t>
  </si>
  <si>
    <t>CM5323</t>
  </si>
  <si>
    <t>CR0433</t>
  </si>
  <si>
    <t xml:space="preserve">PASSA-CHASSIS DE 2 PORTAS,CONSTRUIDO EM CHAPA DE ACO TRATADO E PINTADO NA COR CINZA MARTELADO,PARA SER EMBUTIDO NA PAREDE ENTRE A CAMARA ESCURA E A SALA DE RAIOS-X,MEDINDO H=60CM,L=30CM,C=45CM.FORNECIME NTO  </t>
  </si>
  <si>
    <t>CR5433</t>
  </si>
  <si>
    <t>CT0201</t>
  </si>
  <si>
    <t xml:space="preserve">PASSAGEM DE GADO,CONSTITUIDA DE CHAPAS COM REVESTIMENTO EPOXY,COM ESPESSURA DE 2,70MM,PARAFUSOS,PORCAS E FERRAMENTAS NECESSARIAS,COM DIMENSOES EM TORNO DE 2,20M DE VAO E 2,25M DE ALTURA,RECOBRIMENTO MINIMO DE 0,30M E MAXIMO DE 8,90M,SOB A INFLUENCIA DO TREM-TIPO RODOVIARIO.FORNECIMENTO  </t>
  </si>
  <si>
    <t>CT5201</t>
  </si>
  <si>
    <t>CT0203</t>
  </si>
  <si>
    <t xml:space="preserve">PASSAGEM DE GADO,CONSTITUIDA DE CHAPAS COM REVESTIMENTO EPOXY,COM ESPESSURA DE 2,70MM,PARAFUSOS,PORCAS E FERRAMENTAS NECESSARIAS,COM DIMENSOES EM TORNO DE 2,90M DE VAO E 3,10M DE ALTURA,RECOBRIMENTO MINIMO DE 0,60M E MAXIMO DE 11,40M,SOB AINFLUENCIA DO TREM-TIPO RODOVIARIO.FORNECIMENTO  </t>
  </si>
  <si>
    <t>CT5203</t>
  </si>
  <si>
    <t>CT0318</t>
  </si>
  <si>
    <t xml:space="preserve">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  </t>
  </si>
  <si>
    <t>CT5318</t>
  </si>
  <si>
    <t>CT0319</t>
  </si>
  <si>
    <t xml:space="preserve">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  </t>
  </si>
  <si>
    <t>CT5319</t>
  </si>
  <si>
    <t>CT0200</t>
  </si>
  <si>
    <t xml:space="preserve">PASSAGEM DE GADO,CONSTITUIDA DE CHAPAS GALVANIZADAS,COM ESPESSURA DE 2,70MM,PARAFUSOS,PORCAS E FERRAMENTAS NECESSARIAS,COM DIMENSOES EM TORNO DE 2,20M DE VAO E 2,25M DE ALTURA,RECOBRIMENTO MINIMO DE 0,30M E MAXIMO DE 8,90M,SOB A INFLUENCIADO TREM-TIPO RODOVIARIO.FORNECIMENTO  </t>
  </si>
  <si>
    <t>CT5200</t>
  </si>
  <si>
    <t>CT0202</t>
  </si>
  <si>
    <t xml:space="preserve">PASSAGEM DE GADO,CONSTITUIDA DE CHAPAS GALVANIZADAS,COM ESPESSURA DE 2,70MM,PARAFUSOS,PORCAS E FERRAMENTAS NECESSARIAS,COM DIMENSOES EM TORNO DE 2,90M DE VAO E 3,10M DE ALTURA,RECOBRIMENTO MINIMO DE 0,60M E MAXIMO DE 11,40M,SOB A INFLUENCIADO TREM-TIPO RODOVIARIO.FORNECIMENTO  </t>
  </si>
  <si>
    <t>CT5202</t>
  </si>
  <si>
    <t>CT0320</t>
  </si>
  <si>
    <t xml:space="preserve">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  </t>
  </si>
  <si>
    <t>CT5320</t>
  </si>
  <si>
    <t>CT0321</t>
  </si>
  <si>
    <t xml:space="preserve">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  </t>
  </si>
  <si>
    <t>CT5321</t>
  </si>
  <si>
    <t>CT0322</t>
  </si>
  <si>
    <t xml:space="preserve">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  </t>
  </si>
  <si>
    <t>CT5322</t>
  </si>
  <si>
    <t>CT0323</t>
  </si>
  <si>
    <t xml:space="preserve">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  </t>
  </si>
  <si>
    <t>CT5323</t>
  </si>
  <si>
    <t>CT0324</t>
  </si>
  <si>
    <t xml:space="preserve">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  </t>
  </si>
  <si>
    <t>CT5324</t>
  </si>
  <si>
    <t>CT0211</t>
  </si>
  <si>
    <t xml:space="preserve">PASSAGEM INFERIOR,CONSTITUIDA DE CHAPAS COM RESVESTIMENTO EPOXY,COM ESPESSURA DE 3,40MM,PARAFUSOS,PORCAS E FERRAMENTAS NECESSARIAS,COM DIMENSOES EM TORNO DE 5,00M DE VAO E 4,85M DEALTURA,RECOBRIMENTO MINIMO DE 0,90M E MAXIMO DE 8,60M,SOB AINFLUENCIA DO TREM-TIPO RODOVIARIO.FORNECIMENTO  </t>
  </si>
  <si>
    <t>CT5211</t>
  </si>
  <si>
    <t>CT0205</t>
  </si>
  <si>
    <t xml:space="preserve">PASSAGEM INFERIOR,CONSTITUIDA DE CHAPAS COM REVESTIMENTO EPOXY,COM ESPESSURA DE 2,70MM,PARAFUSOS,PORCAS E FERRAMENTAS NECESSARIAS,COM DIMENSOES EM TORNO DE 3,70M DE VAO E 3,50M DEALTURA,RECOBRIMENTO MINIMO DE 0,60M E MAXIMO DE 11,10M,SOB AINFLUENCIA DO TREM-TIPO RODOVIARIO.FORNECIMENTO  </t>
  </si>
  <si>
    <t>CT5205</t>
  </si>
  <si>
    <t>CT0207</t>
  </si>
  <si>
    <t xml:space="preserve">PASSAGEM INFERIOR,CONSTITUIDA DE CHAPAS COM REVESTIMENTO EPOXY,COM ESPESSURA DE 2,70MM,PARAFUSOS,PORCAS E FERRAMENTAS NECESSARIAS,COM DIMENSOES EM TORNO DE 4,20M DE VAO E 3,90M DEALTURA,RECOBRIMENTO MAXIMO DE 9,70M,SOB A INFLUENCIA DO TREM-TIPO RODOVIARIO.FORNECIMENTO  </t>
  </si>
  <si>
    <t>CT5207</t>
  </si>
  <si>
    <t>CT0209</t>
  </si>
  <si>
    <t xml:space="preserve">PASSAGEM INFERIOR,CONSTITUIDA DE CHAPAS COM REVESTIMENTO EPOXY,COM ESPESSURA DE 2,70MM,PARAFUSOS,PORCAS E FERRAMENTAS NECESSARIAS,COM DIMENSOES EM TORNO DE 4,80M DE VAO E 4,75M DEALTURA,RECOBRIMENTO MINIMO DE 0,90M E MAXIMO DE 8,50M,SOB AINFLUENCIA DO TREM-TIPO RODOVIARIO.FORNECIMENTO  </t>
  </si>
  <si>
    <t>CT5209</t>
  </si>
  <si>
    <t>CT0213</t>
  </si>
  <si>
    <t xml:space="preserve">PASSAGEM INFERIOR,CONSTITUIDA DE CHAPAS COM REVESTIMENTO EPOXY,COM ESPESSURA DE 4,70MM,PARAFUSOS,PORCAS E FERRAMENTAS NECESSARIAS,COM DIMENSOES EM TORNO DE 5,85M DE VAO E 5,30M DEALTURA,RECOBRIMENTO MINIMO DE 0,90M E MAXIMO DE 8,50M,SOB AINFLUENCIA DO TREM-TIPO RODOVIARIO.FORNECIMENTO  </t>
  </si>
  <si>
    <t>CT5213</t>
  </si>
  <si>
    <t>CT0204</t>
  </si>
  <si>
    <t xml:space="preserve">PASSAGEM INFERIOR,CONSTITUIDA DE CHAPAS GALVANIZADAS COM ESPESSURA DE 2,70MM,PARAFUSOS,PORCAS E FERRAMENTAS NECESSARIAS,COM DIMENSOES EM TORNO DE 3,70M DE VAO E 3,50M DE ALTURA,RECOBRIMENTO MINIMO DE 0,60M E MAXIMO DE 11,10M,SOB A INFLUENCIA DO TREM-TIPO RODOVIARIO.FORNECIMENTO  </t>
  </si>
  <si>
    <t>CT5204</t>
  </si>
  <si>
    <t>CT0206</t>
  </si>
  <si>
    <t xml:space="preserve">PASSAGEM INFERIOR,CONSTITUIDA DE CHAPAS GALVANIZADAS,COM ESPESSURA DE 2,70MM,PARAFUSOS,PORCAS E FERRAMENTAS NECESSARIAS,COM DIMENSOES EM TORNO DE 4,20M DE VAO E 3,90M DE ALTURA,RECOBRIMENTO MAXIMO DE 9,70M,SOB A INFLUENCIA DO TREM-TIPO RODOVIARIO.FORNECIMENTO  </t>
  </si>
  <si>
    <t>CT5206</t>
  </si>
  <si>
    <t>CT0208</t>
  </si>
  <si>
    <t xml:space="preserve">PASSAGEM INFERIOR,CONSTITUIDA DE CHAPAS GALVANIZADAS,COM ESPESSURA DE 2,70MM,PARAFUSOS,PORCAS E FERRAMENTAS NECESSARIAS,COM DIMENSOES EM TORNO DE 4,80M DE VAO E 4,75M DE ALTURA,RECOBRIMENTO MINIMO DE 0,90M E MAXIMO DE 8,50M,SOB A INFLUENCIADO TREM-TIPO RODOVIARIO.FORNECIMENTO  </t>
  </si>
  <si>
    <t>CT5208</t>
  </si>
  <si>
    <t>CT0210</t>
  </si>
  <si>
    <t xml:space="preserve">PASSAGEM INFERIOR,CONSTITUIDA DE CHAPAS GALVANIZADAS,COM ESPESSURA DE 3,40MM,PARAFUSOS,PORCAS E FERRAMENTAS NECESSARIAS,COM DIMENSOES EM TORNO DE 5,00M DE VAO E 4,85M DE ALTURA,RECOBRIMENTO MINIMO DE 0,90M E MAXIMO DE 8,60M,SOB A INFLUENCIADO TREM-TIPO RODOVIARIO.FORNECIMENTO  </t>
  </si>
  <si>
    <t>CT5210</t>
  </si>
  <si>
    <t>CT0212</t>
  </si>
  <si>
    <t xml:space="preserve">PASSAGEM INFERIOR,CONSTITUIDA DE CHAPAS GALVANIZADAS,COM ESPESSURA DE 4,70MM,PARAFUSOS,PORCAS E FERRAMENTAS NECESSARIAS,COM DIMENSOES EM TORNO DE 5,85M DE VAO E 5,30M DE ALTURA,RECOBRIMENTO MINIMO DE 0,90M E MAXIMO DE 8,50M,SOB A INFLUENCIADO TREM-TIPO RODOVIARIO.FORNECIMENTO  </t>
  </si>
  <si>
    <t>CT5212</t>
  </si>
  <si>
    <t>CG0003</t>
  </si>
  <si>
    <t xml:space="preserve">PASTA DE CAL  </t>
  </si>
  <si>
    <t>CG5003</t>
  </si>
  <si>
    <t>CG0002</t>
  </si>
  <si>
    <t xml:space="preserve">PASTA DE CIMENTO BRANCO  </t>
  </si>
  <si>
    <t>CG5002</t>
  </si>
  <si>
    <t>CG0005</t>
  </si>
  <si>
    <t xml:space="preserve">PASTA DE CIMENTO BRANCO E CAL,NO TRACO 1:1  </t>
  </si>
  <si>
    <t>CG5005</t>
  </si>
  <si>
    <t>CG0001</t>
  </si>
  <si>
    <t xml:space="preserve">PASTA DE CIMENTO COMUM  </t>
  </si>
  <si>
    <t>CG5001</t>
  </si>
  <si>
    <t>CG0004</t>
  </si>
  <si>
    <t xml:space="preserve">PASTA DE GESSO  </t>
  </si>
  <si>
    <t>CG5004</t>
  </si>
  <si>
    <t>CM0158</t>
  </si>
  <si>
    <t xml:space="preserve">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  </t>
  </si>
  <si>
    <t>CM5158</t>
  </si>
  <si>
    <t>CM0155</t>
  </si>
  <si>
    <t xml:space="preserve">PATIO DE CONCRETO IMPORTADO DE USINA,NA ESPESSURA DE 10CM,NO TRACO 1:2:3 EM VOLUME, FORMANDO QUADROS DE 1,50X1,50M, COMSARRAFOS DE MADEIRA INCORPORADOS, EXCLUSIVE PREPARO DO TERRENO  </t>
  </si>
  <si>
    <t>CM5155</t>
  </si>
  <si>
    <t>CM0156</t>
  </si>
  <si>
    <t xml:space="preserve">PATIO DE CONCRETO IMPORTADO DE USINA,NA ESPESSURA DE 12CM,NO TRACO 1:2:3 EM VOLUME, FORMANDO QUADROS DE 1,50X1,50M, COMSARRAFOS DE MADEIRA INCORPORADOS, EXCLUSIVE PREPARO DO TERRENO  </t>
  </si>
  <si>
    <t>CM5156</t>
  </si>
  <si>
    <t>CM0157</t>
  </si>
  <si>
    <t xml:space="preserve">PATIO DE CONCRETO IMPORTADO DE USINA,NA ESPESSURA DE 15CM,NO TRACO 1:2:3 EM VOLUME, FORMANDO QUADROS DE 1,50X1,50M, COMSARRAFOS DE MADEIRA INCORPORADOS, EXCLUSIVE PREPARO DO TERRENO  </t>
  </si>
  <si>
    <t>CM5157</t>
  </si>
  <si>
    <t>CM0154</t>
  </si>
  <si>
    <t xml:space="preserve">PATIO DE CONCRETO IMPORTADO DE USINA,NA ESPESSURA DE 8CM, NO TRACO 1:3:3 EM VOLUME, FORMANDO QUADROS DE 1,00X1,00M, COMSARRAFOS DE MADEIRA INCORPORADOS ,EXCLUSIVE PREPARO DO TERRENO  </t>
  </si>
  <si>
    <t>CM5154</t>
  </si>
  <si>
    <t>CM0146</t>
  </si>
  <si>
    <t xml:space="preserve">PATIO DE CONCRETO,NA ESPESSURA DE 10CM,NO TRACO 1:2:3 EM VOLUME, FORMANDO QUADROS DE 1,50X1,50M,COM SARRAFOS DE MADEIRAINCORPORADOS,EXCLUSIVE PREPARO DO TERRENO  </t>
  </si>
  <si>
    <t>CM5146</t>
  </si>
  <si>
    <t>CM0147</t>
  </si>
  <si>
    <t xml:space="preserve">PATIO DE CONCRETO,NA ESPESSURA DE 12CM,NO TRACO 1:2:2,5 EM VOLUME,FORMANDO QUADROS DE 1,50X1,50M,COM SARRAFOS DE MADEIRAINCORPORADOS,EXCLUSIVE PREPARO DO TERRENO  </t>
  </si>
  <si>
    <t>CM5147</t>
  </si>
  <si>
    <t>CM0148</t>
  </si>
  <si>
    <t xml:space="preserve">PATIO DE CONCRETO,NA ESPESSURA DE 15CM,NO TRACO 1:2:2 EM VOLUME, FORMANDO QUADROS DE 1,50X1,50M,COM SARRAFOS DE MADEIRAINCORPORADOS,EXCLUSIVE PREPARO DO TERRENO  </t>
  </si>
  <si>
    <t>CM5148</t>
  </si>
  <si>
    <t>CM0145</t>
  </si>
  <si>
    <t xml:space="preserve">PATIO DE CONCRETO,NA ESPESSURA DE 8CM,NO TRACO 1:3:3 EM VOLUME, FORMANDO QUADROS DE 1,00X1,00M, COM SARRAFOS DE MADEIRAINCORPORADOS,EXCLUSIVE PREPARO DO TERRENO  </t>
  </si>
  <si>
    <t>CM5145</t>
  </si>
  <si>
    <t>CT0486</t>
  </si>
  <si>
    <t xml:space="preserve">PATROLAMENTO DE SUBLEITO DE RODOVIAIS  </t>
  </si>
  <si>
    <t>CT5486</t>
  </si>
  <si>
    <t>CH0273</t>
  </si>
  <si>
    <t xml:space="preserve">PAVIMENTACAO COM BLOCOS VAZADOS DE CONCRETO,MEDINDO(50X50X10)CM,A SSENTES EM CAMADAS DE AREIA GROSSA DE 2CM,EXCLUSIVE PREPARO DE TERRENO.FORNECIMENTO E ASSENTAMENTO  </t>
  </si>
  <si>
    <t>CH5273</t>
  </si>
  <si>
    <t>CH0274</t>
  </si>
  <si>
    <t xml:space="preserve">PAVIMENTACAO COM BLOCOS VAZADOS DE CONCRETO,MEDINDO(60X45X7,5)CM, ASSENTES EM CAMADAS DE AREIA GROSSA DE 2CM,EXCLUSIVE PREPARO DE TERRENO.FORNECIMENTO E ASSENTAMENTO  </t>
  </si>
  <si>
    <t>CH5274</t>
  </si>
  <si>
    <t>CH0195</t>
  </si>
  <si>
    <t xml:space="preserve">PAVIMENTACAO COM CAMADA DE ROLAMENTO DE SMA("BRITA MASTIQUE ASFALTO"),ESPESSURA DE 3,4CM,NIVELAMENTO ELETRONICO,INCLUSIVE FORNECIMENTO DOS MATERIAIS E JUNTA TIPO "INFRA-RED"  </t>
  </si>
  <si>
    <t>CH5195</t>
  </si>
  <si>
    <t>CH0196</t>
  </si>
  <si>
    <t xml:space="preserve">PAVIMENTACAO COM CAMADA DE ROLAMENTO DE SMA("BRITA MASTIQUE ASFALTO"),ESPESSURA DE 4CM,NIVELAMENTO ELETRONICO,INCLUSIVEFORNECIMEN TO DOS MATERIAIS E JUNTA TIPO "INFRA-RED"  </t>
  </si>
  <si>
    <t>CH5196</t>
  </si>
  <si>
    <t>CY0094</t>
  </si>
  <si>
    <t xml:space="preserve">PAVIMENTACAO COM PARALELEPIPEDOS SENDO REJUNTAMENTO COM BETUME E CASCALINHO  </t>
  </si>
  <si>
    <t>CZ0094</t>
  </si>
  <si>
    <t>CH0015</t>
  </si>
  <si>
    <t xml:space="preserve">PAVIMENTACAO COM PARALELEPIPEDOS SOBRE COLCHAO DE AREIA E REJUNTAMENTO DO MESMO MATERIAL,INCLUSIVE FORNECIMENTO DE TODOSOS MATERIAIS  </t>
  </si>
  <si>
    <t>CH5015</t>
  </si>
  <si>
    <t>CH0013</t>
  </si>
  <si>
    <t xml:space="preserve">PAVIMENTACAO COM PARALELEPIPEDOS SOBRE COLCHAO DE PO-DE-PEDRA E REJUNTAMENTO COM ARGAMASSA DE CIMENTO E AREIA, NO TRACO1:3,INCLUSIVE FORNECIMENTO DE TODOS OS MATERIAIS  </t>
  </si>
  <si>
    <t>CH5013</t>
  </si>
  <si>
    <t>CH0014</t>
  </si>
  <si>
    <t xml:space="preserve">PAVIMENTACAO COM PARALELEPIPEDOS SOBRE COLCHAO DE PO-DE-PEDRA E REJUNTAMENTO COM BETUME E CASCALHINHO,INCLUSIVE FORNECIMENTO DE TODOS OS MATERIAIS  </t>
  </si>
  <si>
    <t>CH5014</t>
  </si>
  <si>
    <t>CH0016</t>
  </si>
  <si>
    <t xml:space="preserve">PAVIMENTACAO COM PARALELEPIPEDOS SOBRE COLCHAO DE PO-DE-PEDRA,BASE DE 10CM DE CONCRETO MAGRO FCK=10MPA E REJUNTAMENTO COM BETUME E CASCALHINHO,INCLUSIVE O FORNECIMENTO DE TODOS OSMATERIAIS  </t>
  </si>
  <si>
    <t>CH5016</t>
  </si>
  <si>
    <t>CM0152</t>
  </si>
  <si>
    <t xml:space="preserve">PAVIMENTACAO COM PLACAS DE CONCRETO PRE-MOLDADAS,40X40X6CM FCK=10MPA,COM INTERSTICIOS DE 5CM,ASSENTE COM ARGAMASSA DE CIMENTO E AREIA,NO TRACO 1:8,EXCLUSIVE TOMADA DE JUNTAS E PREPARO DO TERRENO  </t>
  </si>
  <si>
    <t>CM5152</t>
  </si>
  <si>
    <t>CH0226</t>
  </si>
  <si>
    <t xml:space="preserve">PAVIMENTACAO LAJOTAS CONCRETO,ALTAMENTE VIBRADO,INTERTRAVADO,C/ARTICUL ACAO VERTICAL,PRE-FABRICADOS,COLORI DO,ESP.10CM,RESISTENCIA A COMPRESSAO 35MPA,ASSENTES SOBRE COLCHAO PO-DE-PEDRA,AREIA OU MATERIAL EQUIVALENTE,C/JUNTAS TOMADAS C/ARGAMASSA CIMENTO E AREIA,TRACO 1:4 E/OU PEDRISCO E ASFALTO,EXCL.PREPARO TERRENO,C/FORN.DE TODOS OS MAT.,BEM COMO A COLOCACAO  </t>
  </si>
  <si>
    <t>CH5226</t>
  </si>
  <si>
    <t>CH0224</t>
  </si>
  <si>
    <t xml:space="preserve">PAVIMENTACAO LAJOTAS CONCRETO,ALTAMENTE VIBRADO,INTERTRAVADO,C/ARTICUL ACAO VERTICAL,PRE-FABRICADOS,COLORI DO,ESP.6CM,RESISTENCIA A COMPRESSAO 35MPA,ASSENTES SOBRE COLCHAO PO-DE-PEDRA,AREIA OU MATERIAL EQUIVALENTE,C/JUNTAS TOMADAS C/ARGAMASSACIMENTO E AREIA,TRACO 1:4 E/OU PEDRISCO E ASFALTO,EXCL.PREPARO DO TERRENO,C/FORN.DE TODOS OS MAT.,BEM COMO A COLOCACAO  </t>
  </si>
  <si>
    <t>CH5224</t>
  </si>
  <si>
    <t>CH0225</t>
  </si>
  <si>
    <t xml:space="preserve">PAVIMENTACAO LAJOTAS CONCRETO,ALTAMENTE VIBRADO,INTERTRAVADO,C/ARTICUL ACAO VERTICAL,PRE-FABRICADOS,COLORI DO,ESP.8CM,RESISTENCIA A COMPRESSAO 35MPA,ASSENTES SOBRE COLCHAO PO-DE-PEDRA,AREIA OU MATERIAL EQUIVALENTE,C/JUNTAS TOMADAS C/ARGAMASSACIMENTO E AREIA,TRACO 1:4 E/OU PEDRISCO E ASFALTO,EXCL.PREPARO TERRENO,C/FORN.DE TODOS OS MAT.,BEM COMO A COLOCACAO  </t>
  </si>
  <si>
    <t>CH5225</t>
  </si>
  <si>
    <t>CH0101</t>
  </si>
  <si>
    <t xml:space="preserve">PAVIMENTACAO LAJOTAS CONCRETO,ALTAMENTE VIBRADO,INTERTRAVADO,C/ARTICUL ACAO VERTICAL,PRE-FABRICADOS,COR NATURAL,ESP.10CM,RESISTENCIA A COMPRESSAO 35MPA,ASSENTES SOBRE COLCHAO PO-DE-PEDRA,AREIA OU MATERIAL EQUIVALENTE,C/JUNTAS TOMADAS C/ARGAMASSA CIMENTO E AREIA,TRACO 1:4 E/OU C/PEDRISCO E ASFALTO,EXCL.PREPARO TERRENO,C/FORN.DE TODOS OS MAT.,BEM COMO A COLOC.  </t>
  </si>
  <si>
    <t>CH5101</t>
  </si>
  <si>
    <t>CH0223</t>
  </si>
  <si>
    <t xml:space="preserve">PAVIMENTACAO LAJOTAS CONCRETO,ALTAMENTE VIBRADO,INTERTRAVADO,C/ARTICUL ACAO VERTICAL,PRE-FABRICADOS,COR NATURAL,ESP.10CM,RESISTENCIA A COMPRESSAO 50MPA,ASSENTES SOBRE COLCHAO PO-DE--PEDRA,AREIA OU MATERIAL EQUIVALENTE,C/JUNTAS TOMADAS C/ARGAMASSA CIMENTO E AREIA,TRACO 1:4 E/OU PEDRISCO E ASFALTO,EXCL.PREPARO TERRENO,C/FORN.DE TODOS OS MAT.,BEM COMO A COLOCAC.  </t>
  </si>
  <si>
    <t>CH5223</t>
  </si>
  <si>
    <t>CH0100</t>
  </si>
  <si>
    <t xml:space="preserve">PAVIMENTACAO LAJOTAS CONCRETO,ALTAMENTE VIBRADO,INTERTRAVADO,C/ARTICUL ACAO VERTICAL,PRE-FABRICADOS,COR NATURAL,ESP.8CM,RESISTENCIA A COMPRESSAO 35MPA,ASSENTES SOBRE COLCHAO PO-DE-PEDRA,AREIA OU MATERIAL EQUIVALENTE,C/JUNTAS TOMADAS C/ARGAMASSA CIMENTO E AREIA,TRACO 1:4 E/OU C/PEDRISCO E ASFALTO,EXCL.PREPARO TERRENO,C/FORN.DE TODOS OS MAT.,BEM COMO A COLOCAC.  </t>
  </si>
  <si>
    <t>CH5100</t>
  </si>
  <si>
    <t>CH0099</t>
  </si>
  <si>
    <t xml:space="preserve">PAVIMENTACAO LAJOTAS CONCRETO,ALTAMENTE VIBRADO,INTERTRAVADO,C/ARTICUL ACAO VERTICAL,PRE-FABRICADOS,COR-NA TURAL,ESP.6CM,RESISTENCIA A COMPRESSAO 35MPA,ASSENTES SOBRE COLCHAO PO-DE-PEDRA,AREIA OU MATERIAL EQUIVALENTE,C/JUNTAS TOMADAS C/ARGAMASSA CIMENTO E AREIA,TRACO 1:4 E/OU C/PEDRISCO E ASFALTO,EXCL.PREPARO TERRENO,C/FORN.DE TODOS OS MAT.,BEM COMO A COLOCAC.  </t>
  </si>
  <si>
    <t>CH5099</t>
  </si>
  <si>
    <t>CM0153</t>
  </si>
  <si>
    <t xml:space="preserve">PAVIMENTACAO TIPO PLAQUEAMENTO "IN SITU",PARA PROTECAO DE IMPERMEABILIZACAO,COM PLACAS DE 60X60X2,5CM,FUNDIDAS E REVESTIDAS COM ARGAMASSA DE CIMENTO E AREIA,NO TRACO 1:3,JUNTAS DE2,5CM TOMADAS COM HIDROASFALTO,CIMENTO E AREIA,TRACO 1:1:3,EXCLUSIVE JUNTAS (VIDE ITEM 13.383.0002)  </t>
  </si>
  <si>
    <t>CM5153</t>
  </si>
  <si>
    <t>CM0149</t>
  </si>
  <si>
    <t xml:space="preserve">PAVIMENTACAO TIPO PLAQUEAMENTO EXECUTADO COM PLACAS DE 40X80X10CM DE CONCRETO FCK=10MPA,JUNTA DE 2CM, INCLUSIVE PREPARODO TERRENO  </t>
  </si>
  <si>
    <t>CM5149</t>
  </si>
  <si>
    <t>CM0150</t>
  </si>
  <si>
    <t xml:space="preserve">PAVIMENTACAO TIPO PLAQUEAMENTO EXECUTADO COM PLACAS DE 40X80X10CM DE CONCRETO FCK=10MPA,JUNTA DE 2CM,COM ARMACAO DE TELAESTRUTURAL CA-60,PRE-FABRICADA,MALHA QUADRADA,SOLDADA,FIO DIAMETRO DE 3,4MM A CADA 15CM,INCLUSIVE PREPARO DO TERRENO  </t>
  </si>
  <si>
    <t>CM5150</t>
  </si>
  <si>
    <t>CM0151</t>
  </si>
  <si>
    <t xml:space="preserve">PAVIMENTACAO TIPO PLAQUEAMENTO EXECUTADO COM PLACAS DE 40X80X10CM DE CONCRETO FCK=10MPA,JUNTA DE 8CM,PLANTADA DE GRAMA,COM ARMACAO DE TELA ESTRUTURAL CA-60,PRE-FABRICADA,MALHA QUADRADA,SOLDADA,FIO DIAMETRO DE 3,4MM A CADA 15CM,INCLUSIVE PREPARO DO TERRENO  </t>
  </si>
  <si>
    <t>CM5151</t>
  </si>
  <si>
    <t>CH0216</t>
  </si>
  <si>
    <t xml:space="preserve">PAVIMENTO RIGIDO,P/CICLOVIA,C/8CM ESP.EM CONCR.ARGAMASSADO,15MPA,COLORI DO C/OXIDO FERRO VERMELHO SINTETICO,JUNTAS SERRADAS,LONA PLAST.POLIETILENO 0,20MM,CAMADA REGULARIZADORA PO-DE-PEDRA,COMPACTADA MECANICAMENTE,C/ACABAMENTO SUPERF.DESEMPENADO,CAMURCADO E VASSOURADO,CURA C/MANTA GEOTEXTIL,PROTECAO C/CUMEEIRA SARRAFO MADEIRA E LONA PLAST.EXCL.PREPARO TERRENO  </t>
  </si>
  <si>
    <t>CH5216</t>
  </si>
  <si>
    <t>CY0010</t>
  </si>
  <si>
    <t xml:space="preserve">PECA DE MACARAMDUBA DE 3"X3" PARA FIX.DAS PLACAS DE SINALIZACAO VERTICAL (1 OU 2 POSTES DE MADEIRA)  </t>
  </si>
  <si>
    <t>CZ0010</t>
  </si>
  <si>
    <t>CN0287</t>
  </si>
  <si>
    <t xml:space="preserve">PECA DE MADEIRA DE LEI,SERRADA,DE 3"X3".FORNECIMENTO  </t>
  </si>
  <si>
    <t>CN5287</t>
  </si>
  <si>
    <t>CN0288</t>
  </si>
  <si>
    <t xml:space="preserve">PECA DE MADEIRA DE LEI,SERRADA,DE 3"X4.1/2".FORNECIMENTO  </t>
  </si>
  <si>
    <t>CN5288</t>
  </si>
  <si>
    <t>CN0289</t>
  </si>
  <si>
    <t xml:space="preserve">PECA DE MADEIRA DE LEI,SERRADA,DE 3"X6".FORNECIMENTO  </t>
  </si>
  <si>
    <t>CN5289</t>
  </si>
  <si>
    <t>CY0019</t>
  </si>
  <si>
    <t xml:space="preserve">PECA DE PINUS,P/M3  </t>
  </si>
  <si>
    <t>CZ0019</t>
  </si>
  <si>
    <t>CT0408</t>
  </si>
  <si>
    <t xml:space="preserve">PEDRA BRITADA 1 PARA REGIAO DE ITAPERUNA,EXCLUSIVE TRANSPORTE,INCLUSIVE CARGA NO CAMINHAO.FORNECIMENTO  </t>
  </si>
  <si>
    <t>CT5408</t>
  </si>
  <si>
    <t>CT0422</t>
  </si>
  <si>
    <t xml:space="preserve">PEDRA BRITADA 1, 2 E 3 PARA REGIAO DE BARRA MANSA,EXCLUSIVE TRANSPORTE,INCLUSIVE CARGA NO CAMINHAO.FORNECIMENTO  </t>
  </si>
  <si>
    <t>CT5422</t>
  </si>
  <si>
    <t>CT0412</t>
  </si>
  <si>
    <t xml:space="preserve">PEDRA BRITADA 1, 2 E 3 PARA REGIAO DE MACAE,EXCLUSIVE TRANSPORTE,INCLUSIVE CARGA NO CAMINHAO.FORNECIMENTO  </t>
  </si>
  <si>
    <t>CT5412</t>
  </si>
  <si>
    <t>CT0417</t>
  </si>
  <si>
    <t xml:space="preserve">PEDRA BRITADA 1, 2 E 3 PARA REGIAO DE NOVA FRIBURGO,EXCLUSIVE TRANSPORTE,INCLUSIVE CARGA NO CAMINHAO.FORNECIMENTO  </t>
  </si>
  <si>
    <t>CT5417</t>
  </si>
  <si>
    <t>CT0403</t>
  </si>
  <si>
    <t xml:space="preserve">PEDRA BRITADA 1,2 E 3 PARA REGIAO DE CAMPOS,EXCLUSIVE TRANPORTE,INCLUSIVE CARGA NO CAMINHAO.FORNECIMENTO  </t>
  </si>
  <si>
    <t>CT5403</t>
  </si>
  <si>
    <t>CT0545</t>
  </si>
  <si>
    <t xml:space="preserve">PEDRA BRITADA N§0,PARA REGIAO METROPOLITANA DO RIO DE JANEIRO,EXCLUSIVE TRANSPORTE,INCLUSIVE CARGA NO CAMINHAO.FORNECIMENTO  </t>
  </si>
  <si>
    <t>CT5545</t>
  </si>
  <si>
    <t>CT0384</t>
  </si>
  <si>
    <t xml:space="preserve">PEDRA BRITADA N§1,INCLUSIVE TRANSPORTE,PARA REGIAO METROPOLITANA DO RIO DE JANEIRO.FORNECIMENTO  </t>
  </si>
  <si>
    <t>CT5384</t>
  </si>
  <si>
    <t>CT0544</t>
  </si>
  <si>
    <t xml:space="preserve">PEDRA BRITADA N§1,PARA REGIAO METROPOLITANA DO RIO DE JANEIRO,EXCLUSIVE TRANSPORTE,INCLUSIVE CARGA NO CAMINHAO.FORNECIMENTO  </t>
  </si>
  <si>
    <t>CT5544</t>
  </si>
  <si>
    <t>CT0385</t>
  </si>
  <si>
    <t xml:space="preserve">PEDRA BRITADA N§2,INCLUSIVE TRANSPORTE,PARA REGIAO METROPOLITANA DO RIO DE JANEIRO.FORNECIMENTO  </t>
  </si>
  <si>
    <t>CT5385</t>
  </si>
  <si>
    <t>CT0543</t>
  </si>
  <si>
    <t xml:space="preserve">PEDRA BRITADA N§2,PARA REGIAO METROPOLITANA DO RIO DE JANEIRO,EXCLUSIVE TRANSPORTE,INCLUSIVE CARGA NO CAMINHAO.FORNECIMENTO  </t>
  </si>
  <si>
    <t>CT5543</t>
  </si>
  <si>
    <t>CT0542</t>
  </si>
  <si>
    <t xml:space="preserve">PEDRA BRITADA N§3 PARA REGIAO METROPOLITANA DO RIO DE JANEIRO,EXCLUSIVE TRANSPORTE,INCLUSIVE CARGA NO CAMINHAO.FORNECIMENTO  </t>
  </si>
  <si>
    <t>CT5542</t>
  </si>
  <si>
    <t>CT0386</t>
  </si>
  <si>
    <t xml:space="preserve">PEDRA BRITADA N§3,INCLUSIVE TRANSPORTE,PARA REGIAO METROPOLITANA DO RIO DE JANEIRO.FORNECIMENTO  </t>
  </si>
  <si>
    <t>CT5386</t>
  </si>
  <si>
    <t>CM0315</t>
  </si>
  <si>
    <t xml:space="preserve">PEDRA PARA BOX DE BANHEIRO,EM MARMORE BRANCO CLASSICO,COM ALTURA EM TORNO DE 10CM E 4CM DE ESPESSURA,ASSENTE COMO EM13.045.0040  </t>
  </si>
  <si>
    <t>CM5315</t>
  </si>
  <si>
    <t>CM0198</t>
  </si>
  <si>
    <t xml:space="preserve">PEDRA PORTUGUESA COM 60% DE PEDRA BRANCA.FORNECIMENTO SEM COLOCACAO  </t>
  </si>
  <si>
    <t>CM5198</t>
  </si>
  <si>
    <t>CT0425</t>
  </si>
  <si>
    <t xml:space="preserve">PEDRA-DE-MAO PARA REGIAO DE BARRA MANSA,EXCLUSIVE TRANSPORTE,INCLUSIVE CARGA NO CAMINHAO.FORNECIMENTO  </t>
  </si>
  <si>
    <t>CT5425</t>
  </si>
  <si>
    <t>CT0406</t>
  </si>
  <si>
    <t xml:space="preserve">PEDRA-DE-MAO PARA REGIAO DE CAMPOS,EXCLUSIVE TRANSPORTE,INCLUSIVE CARGA NO CAMINHAO.FORNECIMENTO  </t>
  </si>
  <si>
    <t>CT5406</t>
  </si>
  <si>
    <t>CT0410</t>
  </si>
  <si>
    <t xml:space="preserve">PEDRA-DE-MAO PARA REGIAO DE ITAPERUNA,EXCLUSIVE TRANSPORTE,INCLUSIVE CARGA NO CAMINHAO.FORNECIMENTO  </t>
  </si>
  <si>
    <t>CT5410</t>
  </si>
  <si>
    <t>CT0415</t>
  </si>
  <si>
    <t xml:space="preserve">PEDRA-DE-MAO PARA REGIAO DE MACAE,EXCLUSIVE TRANSPORTE,INCLUSIVE CARGA NO CAMINHAO.FORNECIMENTO  </t>
  </si>
  <si>
    <t>CT5415</t>
  </si>
  <si>
    <t>CT0420</t>
  </si>
  <si>
    <t xml:space="preserve">PEDRA-DE-MAO PARA REGIAO DE NOVA FRIBURGO,EXCLUSIVE TRANSPORTE,INCLUSIVE CARGA NO CAMINHAO.FORNECIMENTO  </t>
  </si>
  <si>
    <t>CT5420</t>
  </si>
  <si>
    <t>CT0547</t>
  </si>
  <si>
    <t xml:space="preserve">PEDRA-DE-MAO PARA REGIAO METROPOLITANA DO RIO DE JANEIRO,EXCLUSIVE TRANSPORTE,INCLUSIVE CARGA NO CAMINHAO.FORNECIMENTO  </t>
  </si>
  <si>
    <t>CT5547</t>
  </si>
  <si>
    <t>CT0389</t>
  </si>
  <si>
    <t xml:space="preserve">PEDRA-DE-MAO,INCLUSIVE TRANSPORTE,PARA REGIAO METROPOLITANA DO RIO DE JANEIRO.FORNECIMENTO  </t>
  </si>
  <si>
    <t>CT5389</t>
  </si>
  <si>
    <t>CK0150</t>
  </si>
  <si>
    <t xml:space="preserve">PEITORIL DE CONCRETO ARMADO,SECAO EM T,70X20CM,ESPESSURA DE 12CM,CONCRETO FCK=15MPA,FORMA DE CHAPAS COMPENSADAS,ACABAMENTO DESEMPENADO,CONFORME PROJETO TIPO N§6061/EMOP.FORNECIMENTO E COLOCACAO  </t>
  </si>
  <si>
    <t>CK5150</t>
  </si>
  <si>
    <t>CM0059</t>
  </si>
  <si>
    <t xml:space="preserve">PEITORIL DE MARMORE BRANCO CLASSICO,COM ESPESSURA DE 2CM,COM 2 POLIMENTOS,EM 2 TIRAS,NA LARGURA,SOMADA DE 20CM, SENDO APARTE INFERIOR EM SUPERPOSICAO,ASSENTE COMO EM 13.045.0040  </t>
  </si>
  <si>
    <t>CM5059</t>
  </si>
  <si>
    <t>CM0062</t>
  </si>
  <si>
    <t xml:space="preserve">PEITORIL DE MARMORE BRANCO CLASSICO,DE 2X16CM,COM 2 POLIMENTOS,ASSENTE COMO EM 13.045.0040  </t>
  </si>
  <si>
    <t>CM5062</t>
  </si>
  <si>
    <t>CM0058</t>
  </si>
  <si>
    <t xml:space="preserve">PEITORIL DE MARMORE BRANCO CLASSICO,DE 2X18CM,COM 2 POLIMENTOS,ASSENTE COM ARGAMASSA DE CIMENTO,SAIBRO E AREIA,NO TRACO1:3:3 E NATA DE CIMENTO COMUM,REJUNTADO COM CIMENTO BRANCO  </t>
  </si>
  <si>
    <t>CM5058</t>
  </si>
  <si>
    <t>CM0060</t>
  </si>
  <si>
    <t xml:space="preserve">PEITORIL DE MARMORE BRANCO CLASSICO,DE 2X28CM,COM 2 POLIMENTOS,ASSENTE COMO EM 13.045.0040  </t>
  </si>
  <si>
    <t>CM5060</t>
  </si>
  <si>
    <t>CM0061</t>
  </si>
  <si>
    <t xml:space="preserve">PEITORIL DE MARMORE BRANCO CLASSICO,DE 2X7CM,COM 2 POLIMENTOS,ASSENTE COMO EM 13.045.0040  </t>
  </si>
  <si>
    <t>CM5061</t>
  </si>
  <si>
    <t>CM0578</t>
  </si>
  <si>
    <t xml:space="preserve">PEITORIL EM GRANITO CINZA ANDORINHA,ESPESSURA DE 2CM,LARGURA 15 A 18CM,ASSENTADO COM NATA DE CIMENTO SOBRE ARGAMASSA DECIMENTO,SAIBRO E AREIA,NO TRACO 1:3:3 E REJUNTAMENTO COM CIMENTO BRANCO  </t>
  </si>
  <si>
    <t>CM5578</t>
  </si>
  <si>
    <t>CM0579</t>
  </si>
  <si>
    <t xml:space="preserve">PEITORIL EM GRANITO CINZA ANDORINHA,ESPESSURA DE 2CM,LARGURA 15 A 18CM,EXCLUSIVE NATA DE CIMENTO, ARGAMASSA E REJUNTAMENTO  </t>
  </si>
  <si>
    <t>CM5579</t>
  </si>
  <si>
    <t>CM0580</t>
  </si>
  <si>
    <t xml:space="preserve">PEITORIL EM GRANITO CINZA ANDORINHA,ESPESSURA DE 2CM,LARGURA DE 28CM,ASSENTADO COM NATA DE CIMENTO SOBRE ARGAMASSA DE CIMENTO,SAIBRO E AREIA,NO TRACO 1:3:3 E REJUNTAMENTO COM CIMENTO BRANCO  </t>
  </si>
  <si>
    <t>CM5580</t>
  </si>
  <si>
    <t>CM0581</t>
  </si>
  <si>
    <t xml:space="preserve">PEITORIL EM GRANITO CINZA ANDORINHA,ESPESSURA DE 2CM,LARGURA DE 28CM,EXCLUSIVE NATA DE CIMENTO,ARGAMASSA E REJUNTAMENTO  </t>
  </si>
  <si>
    <t>CM5581</t>
  </si>
  <si>
    <t>CM0611</t>
  </si>
  <si>
    <t xml:space="preserve">PEITORIL EM GRANITO CINZA CORUMBA,2CM DE ESPESSURA, LARGURA DE 28CM, ASSENTADO COM NATA DE CIMENTO SOBRE ARGAMASSA DE CIMENTO,SAIBRO E AREIA, NO TRACO 1:3:3 E REJUNTAMENTO COM  CIMENTO BRANCO  </t>
  </si>
  <si>
    <t>CM5611</t>
  </si>
  <si>
    <t>CM0612</t>
  </si>
  <si>
    <t xml:space="preserve">PEITORIL EM GRANITO CINZA CORUMBA,2CM DE ESPESSURA, LARGURA DE 28CM,EXCLUSIVE NATA DE CIMENTO,ARGAMASSA E REJUNTAMENTO  </t>
  </si>
  <si>
    <t>CM5612</t>
  </si>
  <si>
    <t>CM0609</t>
  </si>
  <si>
    <t xml:space="preserve">PEITORIL EM GRANITO CINZA CORUMBA,2CM DE ESPESSURA,LARGURA DE 15 A 18CM,ASSENTADO COM NATA DE CIMENTO SOBRE ARGAMASSA DECIMENTO,SAIBRO E AREIA,NO TRACO 1:3:3 E REJUNTAMENTO COM CIMENTO BRANCO  </t>
  </si>
  <si>
    <t>CM5609</t>
  </si>
  <si>
    <t>CM0610</t>
  </si>
  <si>
    <t xml:space="preserve">PEITORIL EM GRANITO CINZA CORUMBA,2CM DE ESPESSURA,LARGURA DE 15 A 18CM,EXCLUSIVE NATA DE CIMENTO,ARGAMASSA E REJUNTAMENTO  </t>
  </si>
  <si>
    <t>CM5610</t>
  </si>
  <si>
    <t>CN0590</t>
  </si>
  <si>
    <t xml:space="preserve">PELICULA DE SEGURANCA ANTI-IMPACTO E CONTROLE SOLAR.FORNECIMENTO E COLOCACAO  </t>
  </si>
  <si>
    <t>CN5590</t>
  </si>
  <si>
    <t>CN0637</t>
  </si>
  <si>
    <t xml:space="preserve">PELICULA REFLETIVA DE CONTROLE SOLAR.FORNECIMENTO E COLOCACAO  </t>
  </si>
  <si>
    <t>CN5637</t>
  </si>
  <si>
    <t>CA0139</t>
  </si>
  <si>
    <t xml:space="preserve">PENEIRACAO  </t>
  </si>
  <si>
    <t>CA5139</t>
  </si>
  <si>
    <t>CV0002</t>
  </si>
  <si>
    <t xml:space="preserve">PENEIRAMENTO E MISTURA DE TERRA PARA ENCHIMENTO DE SACOS PLASTICOS E PRODUCAO DE MUDAS DE ESSENCIAS FLORESTAIS.CUSTO VALIDO PARA CADA 100 UNIDADES  </t>
  </si>
  <si>
    <t>CV5002</t>
  </si>
  <si>
    <t>CA0115</t>
  </si>
  <si>
    <t xml:space="preserve">PENETRACAO A 25øC,100G E 5S  </t>
  </si>
  <si>
    <t>CA5115</t>
  </si>
  <si>
    <t>CA0156</t>
  </si>
  <si>
    <t xml:space="preserve">PERCENTAGEM DE VAZIOS RICE  </t>
  </si>
  <si>
    <t>CA5156</t>
  </si>
  <si>
    <t>CE0090</t>
  </si>
  <si>
    <t xml:space="preserve">PERCUSSAO COM BATIDAS LEVES,SEM RETIRADA DO MATERIAL SOLTO  </t>
  </si>
  <si>
    <t>CE5090</t>
  </si>
  <si>
    <t>CA0175</t>
  </si>
  <si>
    <t xml:space="preserve">PERDA AO FOGO(PORTLAND COMUM)  </t>
  </si>
  <si>
    <t>CA5175</t>
  </si>
  <si>
    <t>CA0176</t>
  </si>
  <si>
    <t xml:space="preserve">PERDA AO FOGO(POZOLANICO)  </t>
  </si>
  <si>
    <t>CA5176</t>
  </si>
  <si>
    <t>CY1009</t>
  </si>
  <si>
    <t xml:space="preserve">PERFIL "H" DE ACO CARBONO, P/USOS GERAIS, PADRAO AMERICANO, COMPR. USUAL, PRECO DE USINA, DE 6" X 6". FORN.  </t>
  </si>
  <si>
    <t>CZ1009</t>
  </si>
  <si>
    <t>CY1010</t>
  </si>
  <si>
    <t xml:space="preserve">PERFIL "U" DE ACO CARBONO, P/USOS GERAIS, PADRAO AMERICANO, COMPR. USUAL, PRECO DE USINA, DE 6" X 2". FORN.  </t>
  </si>
  <si>
    <t>CZ1010</t>
  </si>
  <si>
    <t>CN0566</t>
  </si>
  <si>
    <t xml:space="preserve">PERFIL DE ALUMINIO PARA FIXACAO DE VIDRO(BAGUETE),INCLUSIVE MANGUEIRA CRISTAL,DIAMETRO 3/8".FORNECIMENTO E COLOCACAO  </t>
  </si>
  <si>
    <t>CN5566</t>
  </si>
  <si>
    <t>CJ0263</t>
  </si>
  <si>
    <t xml:space="preserve">PERFIL DUPLO "I" OU "H" ATE 8",INCLUSIVE EMENDA LONGITUDINAL.O CUSTO JA ESTA MULTIPLICADO POR 2(DOIS).FORNECIMENTO  </t>
  </si>
  <si>
    <t>CJ5263</t>
  </si>
  <si>
    <t>CJ0264</t>
  </si>
  <si>
    <t xml:space="preserve">PERFIL DUPLO "I" OU "H" SENDO ACIMA DE 8" ATE 12",INCLUSIVE EMENDA LONGITUDINAL.O CUSTO JA ESTA MULTIPLICADO POR 2(DOIS).FORNECIMENTO  </t>
  </si>
  <si>
    <t>CJ5264</t>
  </si>
  <si>
    <t>CJ0261</t>
  </si>
  <si>
    <t xml:space="preserve">PERFIL SIMPLES "I" OU "H" ATE 8",INCLUSIVE PERDAS.FORNECIMENTO  </t>
  </si>
  <si>
    <t>CJ5261</t>
  </si>
  <si>
    <t>CJ0262</t>
  </si>
  <si>
    <t xml:space="preserve">PERFIL SIMPLES "I" OU "H" SENDO ACIMA DE 8" ATE 12",INCLUSIVE PERDAS.FORNECIMENTO  </t>
  </si>
  <si>
    <t>CJ5262</t>
  </si>
  <si>
    <t>CA0454</t>
  </si>
  <si>
    <t xml:space="preserve">PERFURACAO A PERCUSSAO,EM ROCHA ALTERADA,DIAMETRO 10",INCLUSIVE DESLOCAMENTO DENTRO DO CANTEIRO E INSTALACAO DA SONDA EMCADA FURO  </t>
  </si>
  <si>
    <t>CA5454</t>
  </si>
  <si>
    <t>CA0450</t>
  </si>
  <si>
    <t xml:space="preserve">PERFURACAO A PERCUSSAO,EM ROCHA ALTERADA,DIAMETRO 3",INCLUSIVE DESLOCAMENTO DENTRO DO CANTEIRO E INSTALACAO DA SONDA EMCADA FURO  </t>
  </si>
  <si>
    <t>CA5450</t>
  </si>
  <si>
    <t>CA0451</t>
  </si>
  <si>
    <t xml:space="preserve">PERFURACAO A PERCUSSAO,EM ROCHA ALTERADA,DIAMETRO 4.1/2",INCLUSIVE DESLOCAMENTO DENTRO DO CANTEIRO E INSTALACAO DA SONDAEM CADA FURO  </t>
  </si>
  <si>
    <t>CA5451</t>
  </si>
  <si>
    <t>CA0452</t>
  </si>
  <si>
    <t xml:space="preserve">PERFURACAO A PERCUSSAO,EM ROCHA ALTERADA,DIAMETRO 6",INCLUSIVE DESLOCAMENTO DENTRO DO CANTEIRO E INSTALACAO DA SONDA EMCADA FURO  </t>
  </si>
  <si>
    <t>CA5452</t>
  </si>
  <si>
    <t>CA0453</t>
  </si>
  <si>
    <t xml:space="preserve">PERFURACAO A PERCUSSAO,EM ROCHA ALTERADA,DIAMETRO 8",INCLUSIVE DESLOCAMENTO DENTRO DO CANTEIRO E INSTALACAO DA SONDA EMCADA FURO  </t>
  </si>
  <si>
    <t>CA5453</t>
  </si>
  <si>
    <t>CA0300</t>
  </si>
  <si>
    <t xml:space="preserve">PERFURACAO A PERCUSSAO,EM TERRENO COMUM,DIAMETRO 10",INCLUSIVE DESLOCAMENTO DENTRO DO CANTEIRO E INSTALACAO DA SONDA EMCADA FURO  </t>
  </si>
  <si>
    <t>CA5300</t>
  </si>
  <si>
    <t>CA0297</t>
  </si>
  <si>
    <t xml:space="preserve">PERFURACAO A PERCUSSAO,EM TERRENO COMUM,DIAMETRO 3",INCLUSIVE DESLOCAMENTO DENTRO DO CANTEIRO E INSTALACAO DA SONDA EM CADA FURO  </t>
  </si>
  <si>
    <t>CA5297</t>
  </si>
  <si>
    <t>CA0298</t>
  </si>
  <si>
    <t xml:space="preserve">PERFURACAO A PERCUSSAO,EM TERRENO COMUM,DIAMETRO 4.1/2",INCLUSIVE DESLOCAMENTO DENTRO DO CANTEIRO E INSTALACAO DA SONDAEM CADA FURO  </t>
  </si>
  <si>
    <t>CA5298</t>
  </si>
  <si>
    <t>CA0299</t>
  </si>
  <si>
    <t xml:space="preserve">PERFURACAO A PERCUSSAO,EM TERRENO COMUM,DIAMETRO 6",INCLUSIVE DESLOCAMENTO DENTRO DO CANTEIRO E INSTALACAO DA SONDA EM CADA FURO  </t>
  </si>
  <si>
    <t>CA5299</t>
  </si>
  <si>
    <t>CA0449</t>
  </si>
  <si>
    <t xml:space="preserve">PERFURACAO A PERCUSSAO,EM TERRENO COMUM,DIAMETRO 8",INCLUSIVE DESLOCAMENTO DENTRO DO CANTEIRO E INSTALACAO DA SONDA EM CADA FURO  </t>
  </si>
  <si>
    <t>CA5449</t>
  </si>
  <si>
    <t>CA0301</t>
  </si>
  <si>
    <t xml:space="preserve">PERFURACAO COM "WAGON DRILL" DIAMETRO ATE 2.1/2",EM GRANITO OU GNAISSE,INCLUSIVE AR COMPRIMIDO  </t>
  </si>
  <si>
    <t>CA5301</t>
  </si>
  <si>
    <t>CA0302</t>
  </si>
  <si>
    <t xml:space="preserve">PERFURACAO COM "WAGON DRILL" PESADO,DIAMETRO ATE 4.1/2",EM GRANITO OU GNAISSE,INCLUSIVE AR COMPRIMIDO  </t>
  </si>
  <si>
    <t>CA5302</t>
  </si>
  <si>
    <t>CA0304</t>
  </si>
  <si>
    <t xml:space="preserve">PERFURACAO COM EQUIPAMENTO DE AR COMPRIMIDO,DIAMETRO ATE 1.1/4",EM GRANITO OU GNAISSE,ADMITINDO UMA PRODUCAO MEDIA BRUTAEM TORNO DE 0,50M/H  </t>
  </si>
  <si>
    <t>CA5304</t>
  </si>
  <si>
    <t>CA0303</t>
  </si>
  <si>
    <t xml:space="preserve">PERFURACAO COM EQUIPAMENTO DE AR COMPRIMIDO,DIAMETRO ATE 1.1/4",EM GRANITO OU GNAISSE,ADMITINDO UMA PRODUCAO MEDIA BRUTAEM TORNO DE 2,00M/H  </t>
  </si>
  <si>
    <t>CA5303</t>
  </si>
  <si>
    <t>CA0425</t>
  </si>
  <si>
    <t xml:space="preserve">PERFURACAO MANUAL DE SOLO,A TRADO ACIMA DE 10"  </t>
  </si>
  <si>
    <t>CA5425</t>
  </si>
  <si>
    <t>CA0070</t>
  </si>
  <si>
    <t xml:space="preserve">PERFURACAO MANUAL DE SOLO,A TRADO ATE 10"  </t>
  </si>
  <si>
    <t>CA5070</t>
  </si>
  <si>
    <t>CA0068</t>
  </si>
  <si>
    <t xml:space="preserve">PERFURACAO MANUAL DE SOLO,A TRADO ATE 6"  </t>
  </si>
  <si>
    <t>CA5068</t>
  </si>
  <si>
    <t>CA0069</t>
  </si>
  <si>
    <t xml:space="preserve">PERFURACAO MANUAL DE SOLO,A TRADO ATE 8"  </t>
  </si>
  <si>
    <t>CA5069</t>
  </si>
  <si>
    <t>CY0025</t>
  </si>
  <si>
    <t xml:space="preserve">PERFURACAO MANUAL, PRODUCAO MEDIA BRUTA EM TORNO DE 0,50M/H  </t>
  </si>
  <si>
    <t>CZ0025</t>
  </si>
  <si>
    <t>CY0024</t>
  </si>
  <si>
    <t xml:space="preserve">PERFURACAO MANUAL, PRODUCAO MEDIA BRUTA EM TORNO DE 2,00M/H  </t>
  </si>
  <si>
    <t>CZ0024</t>
  </si>
  <si>
    <t>CA0461</t>
  </si>
  <si>
    <t xml:space="preserve">PERFURACAO ROTATIVA COM COROA DE DIAMANTE EM CONCRETO,COM DIAMETRO DE 100MM(4"),INCLUSIVE DESLOCAMENTO DENTRO DO CANTEIRO E INSTALACAO DA SONDA EM CADA FURO  </t>
  </si>
  <si>
    <t>CA5461</t>
  </si>
  <si>
    <t>CA0462</t>
  </si>
  <si>
    <t xml:space="preserve">PERFURACAO ROTATIVA COM COROA DE DIAMANTE EM CONCRETO,COM DIAMETRO DE 150MM(6"),INCLUSIVE DESLOCAMENTO DENTRO DO CANTEIRO E INSTALACAO DA SONDA EM CADA FURO  </t>
  </si>
  <si>
    <t>CA5462</t>
  </si>
  <si>
    <t>CA0459</t>
  </si>
  <si>
    <t xml:space="preserve">PERFURACAO ROTATIVA COM COROA DE DIAMANTE EM CONCRETO,COM DIAMETRO DE 45MM(2"),INCLUSIVE DESLOCAMENTO DENTRO DO CANTEIROE INSTALACAO DA SONDA EM CADA FURO  </t>
  </si>
  <si>
    <t>CA5459</t>
  </si>
  <si>
    <t>CA0460</t>
  </si>
  <si>
    <t xml:space="preserve">PERFURACAO ROTATIVA COM COROA DE DIAMANTE EM CONCRETO,COM DIAMETRO DE 75MM(3"),INCLUSIVE DESLOCAMENTO DENTRO DO CANTEIROE INSTALACAO DA SONDA EM CADA FURO  </t>
  </si>
  <si>
    <t>CA5460</t>
  </si>
  <si>
    <t>CA0457</t>
  </si>
  <si>
    <t xml:space="preserve">PERFURACAO ROTATIVA COM COROA DE DIAMANTE,EM ALTERACAO DE ROCHA DIAMETRO SW,INCLUSIVE DESLOCAMENTO DENTRO DO CANTEIRO EINSTALACAO DA SONDA EM CADA FURO  </t>
  </si>
  <si>
    <t>CA5457</t>
  </si>
  <si>
    <t>CA0316</t>
  </si>
  <si>
    <t xml:space="preserve">PERFURACAO ROTATIVA COM COROA DE DIAMANTE,EM ALTERACAO DE ROCHA,DIAMETRO AWG(45MM),INCLUSIVE DESLOCAMENTO DENTRO DO CANTEIRO E INSTALACAO DA SONDA EM CADA FURO  </t>
  </si>
  <si>
    <t>CA5316</t>
  </si>
  <si>
    <t>CA0317</t>
  </si>
  <si>
    <t xml:space="preserve">PERFURACAO ROTATIVA COM COROA DE DIAMANTE,EM ALTERACAO DE ROCHA,DIAMETRO BWG(60MM),INCLUSIVE DESLOCAMENTO DENTRO DO CANTEIRO E INSTALACAO DA SONDA EM CADA FURO  </t>
  </si>
  <si>
    <t>CA5317</t>
  </si>
  <si>
    <t>CA0315</t>
  </si>
  <si>
    <t xml:space="preserve">PERFURACAO ROTATIVA COM COROA DE DIAMANTE,EM ALTERACAO DE ROCHA,DIAMETRO EX(35MM),INCLUSIVE DESLOCAMENTO DENTRO DO CANTEIRO E INSTALACAO DA SONDA EM CADA FURO  </t>
  </si>
  <si>
    <t>CA5315</t>
  </si>
  <si>
    <t>CA0319</t>
  </si>
  <si>
    <t xml:space="preserve">PERFURACAO ROTATIVA COM COROA DE DIAMANTE,EM ALTERACAO DE ROCHA,DIAMETRO HWG(100MM),INCLUSIVE DESLOCAMENTO DENTRO DO CANTEIRO E INSTALACAO DA SONDA EM CADA FURO  </t>
  </si>
  <si>
    <t>CA5319</t>
  </si>
  <si>
    <t>CA0318</t>
  </si>
  <si>
    <t xml:space="preserve">PERFURACAO ROTATIVA COM COROA DE DIAMANTE,EM ALTERACAO DE ROCHA,DIAMETRO NWG(75MM),INCLUSIVE DESLOCAMENTO DENTRO DO CANTEIRO E INSTALACAO DA SONDA EM CADA FURO  </t>
  </si>
  <si>
    <t>CA5318</t>
  </si>
  <si>
    <t>CA0321</t>
  </si>
  <si>
    <t xml:space="preserve">PERFURACAO ROTATIVA COM COROA DE DIAMANTE,EM ROCHA SA,DIAMETRO AWG(45MM),INCLUSIVE DESLOCAMENTO DENTRO DO CANTEIRO E INSTALACAO DA SONDA EM CADA FURO  </t>
  </si>
  <si>
    <t>CA5321</t>
  </si>
  <si>
    <t>CA0322</t>
  </si>
  <si>
    <t xml:space="preserve">PERFURACAO ROTATIVA COM COROA DE DIAMANTE,EM ROCHA SA,DIAMETRO BWG(60MM),INCLUSIVE DESLOCAMENTO DENTRO DO CANTEIRO E INSTALACAO DA SONDA EM CADA FURO  </t>
  </si>
  <si>
    <t>CA5322</t>
  </si>
  <si>
    <t>CA0320</t>
  </si>
  <si>
    <t xml:space="preserve">PERFURACAO ROTATIVA COM COROA DE DIAMANTE,EM ROCHA SA,DIAMETRO EX(35MM),INCLUSIVE DESLOCAMENTO DENTRO DO CANTEIRO E INSTALACAO DA SONDA EM CADA FURO  </t>
  </si>
  <si>
    <t>CA5320</t>
  </si>
  <si>
    <t>CA0324</t>
  </si>
  <si>
    <t xml:space="preserve">PERFURACAO ROTATIVA COM COROA DE DIAMANTE,EM ROCHA SA,DIAMETRO HWG(100MM),INCLUSIVE DESLOCAMENTO DENTRO DO CANTEIRO E INSTALACAO DA SONDA EM CADA FURO  </t>
  </si>
  <si>
    <t>CA5324</t>
  </si>
  <si>
    <t>CA0323</t>
  </si>
  <si>
    <t xml:space="preserve">PERFURACAO ROTATIVA COM COROA DE DIAMANTE,EM ROCHA SA,DIAMETRO NWG(75MM),INCLUSIVE DESLOCAMENTO DENTRO DO CANTEIRO E INSTALACAO DA SONDA EM CADA FURO  </t>
  </si>
  <si>
    <t>CA5323</t>
  </si>
  <si>
    <t>CA0458</t>
  </si>
  <si>
    <t xml:space="preserve">PERFURACAO ROTATIVA COM COROA DE DIAMANTE,EM ROCHA SA,DIAMETRO SW,INCLUSIVE DESLOCAMENTO DENTRO DO CANTEIRO E INSTALACAODA SONDA EM CADA FURO  </t>
  </si>
  <si>
    <t>CA5458</t>
  </si>
  <si>
    <t>CY0124</t>
  </si>
  <si>
    <t xml:space="preserve">PERFURACAO ROTATIVA COM COROA DE WIDIA EM SOLO, DIAMETRO,NX,HORIZONTAL, INCLUSIVE DESLOCAMENTOS E INSTALACOES  </t>
  </si>
  <si>
    <t>CZ0124</t>
  </si>
  <si>
    <t>CA0288</t>
  </si>
  <si>
    <t xml:space="preserve">PERFURACAO ROTATIVA COM COROA DE WIDIA,EM ALTERACAO DE ROCHA,DIAMETRO 10",VERTICAL,INCLUSIVE DESLOCAMENTO DENTRO DO CANTEIRO E INSTALACAO DA SONDA EM CADA FURO  </t>
  </si>
  <si>
    <t>CA5288</t>
  </si>
  <si>
    <t>CA0435</t>
  </si>
  <si>
    <t xml:space="preserve">PERFURACAO ROTATIVA COM COROA DE WIDIA,EM ALTERACAO DE ROCHA,DIAMETRO 12",VERTICAL,INCLUSIVE DESLOCAMENTO DENTRO DO CANTEIRO E INSTALACAO DA SONDA EM CADA FURO  </t>
  </si>
  <si>
    <t>CA5435</t>
  </si>
  <si>
    <t>CA0436</t>
  </si>
  <si>
    <t xml:space="preserve">PERFURACAO ROTATIVA COM COROA DE WIDIA,EM ALTERACAO DE ROCHA,DIAMETRO 14",VERTICAL,INCLUSIVE DESLOCAMENTO DENTRO DO CANTEIRO E INSTALACAO DA SONDA EM CADA FURO  </t>
  </si>
  <si>
    <t>CA5436</t>
  </si>
  <si>
    <t>CA0437</t>
  </si>
  <si>
    <t xml:space="preserve">PERFURACAO ROTATIVA COM COROA DE WIDIA,EM ALTERACAO DE ROCHA,DIAMETRO 16",VERTICAL,INCLUSIVE DESLOCAMENTO DENTRO DO CANTEIRO E INSTALACAO DA SONDA EM CADA FURO  </t>
  </si>
  <si>
    <t>CA5437</t>
  </si>
  <si>
    <t>CA0285</t>
  </si>
  <si>
    <t xml:space="preserve">PERFURACAO ROTATIVA COM COROA DE WIDIA,EM ALTERACAO DE ROCHA,DIAMETRO 5",VERTICAL,INCLUSIVE DESLOCAMENTO DENTRO DO CANTEIRO E INSTALACAO DA SONDA EM CADA FURO  </t>
  </si>
  <si>
    <t>CA5285</t>
  </si>
  <si>
    <t>CA0286</t>
  </si>
  <si>
    <t xml:space="preserve">PERFURACAO ROTATIVA COM COROA DE WIDIA,EM ALTERACAO DE ROCHA,DIAMETRO 6",VERTICAL,INCLUSIVE DESLOCAMENTO DENTRO DO CANTEIRO E INSTALACAO DA SONDA EM CADA FURO  </t>
  </si>
  <si>
    <t>CA5286</t>
  </si>
  <si>
    <t>CA0287</t>
  </si>
  <si>
    <t xml:space="preserve">PERFURACAO ROTATIVA COM COROA DE WIDIA,EM ALTERACAO DE ROCHA,DIAMETRO 8",VERTICAL,INCLUSIVE DESLOCAMENTO DENTRO DO CANTEIRO E INSTALACAO DA SONDA EM CADA FURO  </t>
  </si>
  <si>
    <t>CA5287</t>
  </si>
  <si>
    <t>CA0281</t>
  </si>
  <si>
    <t xml:space="preserve">PERFURACAO ROTATIVA COM COROA DE WIDIA,EM ALTERACAO DE ROCHA,DIAMETRO AX,VERTICAL,INCLUSIVE DESLOCAMENTO DENTRO DO CANTEIRO E INSTALACAO DA SONDA EM CADA FURO  </t>
  </si>
  <si>
    <t>CA5281</t>
  </si>
  <si>
    <t>CA0282</t>
  </si>
  <si>
    <t xml:space="preserve">PERFURACAO ROTATIVA COM COROA DE WIDIA,EM ALTERACAO DE ROCHA,DIAMETRO BX,VERTICAL,INCLUSIVE DESLOCAMENTO DENTRO DO CANTEIRO E INSTALACAO DA SONDA EM CADA FURO  </t>
  </si>
  <si>
    <t>CA5282</t>
  </si>
  <si>
    <t>CA0283</t>
  </si>
  <si>
    <t xml:space="preserve">PERFURACAO ROTATIVA COM COROA DE WIDIA,EM ALTERACAO DE ROCHA,DIAMETRO NX,VERTICAL,INCLUSIVE DESLOCAMENTO DENTRO DO CANTEIRO E INSTALACAO DA SONDA EM CADA FURO  </t>
  </si>
  <si>
    <t>CA5283</t>
  </si>
  <si>
    <t>CA0284</t>
  </si>
  <si>
    <t xml:space="preserve">PERFURACAO ROTATIVA COM COROA DE WIDIA,EM ALTERACAO EM ROCHA,DIAMETRO H,VERTICAL,INCLUSIVE DESLOCAMENTO DENTRO DO CANTEIRO E INSTALACAO DA SONDA EM CADA FURO  </t>
  </si>
  <si>
    <t>CA5284</t>
  </si>
  <si>
    <t>CA0441</t>
  </si>
  <si>
    <t xml:space="preserve">PERFURACAO ROTATIVA COM COROA DE WIDIA,EM ROCHA SA,DIAMETRO 10",VERTICAL,INCLUSIVE DESLOCAMENTO DENTRO DO CANTEIRO E INSTALACAO DA SONDA EM CADA FURO  </t>
  </si>
  <si>
    <t>CA5441</t>
  </si>
  <si>
    <t>CA0442</t>
  </si>
  <si>
    <t xml:space="preserve">PERFURACAO ROTATIVA COM COROA DE WIDIA,EM ROCHA SA,DIAMETRO 12",VERTICAL,INCLUSIVE DESLOCAMENTO DENTRO DO CANTEIRO E INSTALACAO DA SONDA EM CADA FURO  </t>
  </si>
  <si>
    <t>CA5442</t>
  </si>
  <si>
    <t>CA0443</t>
  </si>
  <si>
    <t xml:space="preserve">PERFURACAO ROTATIVA COM COROA DE WIDIA,EM ROCHA SA,DIAMETRO 14",VERTICAL,INCLUSIVE DESLOCAMENTO DENTRO DO CANTEIRO E INSTALACAO DA SONDA EM CADA FURO  </t>
  </si>
  <si>
    <t>CA5443</t>
  </si>
  <si>
    <t>CA0444</t>
  </si>
  <si>
    <t xml:space="preserve">PERFURACAO ROTATIVA COM COROA DE WIDIA,EM ROCHA SA,DIAMETRO 16",VERTICAL,INCLUSIVE DESLOCAMENTO DENTRO DO CANTEIRO E INSTALACAO DA SONDA EM CADA FURO  </t>
  </si>
  <si>
    <t>CA5444</t>
  </si>
  <si>
    <t>CA0438</t>
  </si>
  <si>
    <t xml:space="preserve">PERFURACAO ROTATIVA COM COROA DE WIDIA,EM ROCHA SA,DIAMETRO 5",VERTICAL,INCLUSIVE DESLOCAMENTO DENTRO DO CANTEIRO E INSTALACAO DA SONDA EM CADA FURO  </t>
  </si>
  <si>
    <t>CA5438</t>
  </si>
  <si>
    <t>CA0439</t>
  </si>
  <si>
    <t xml:space="preserve">PERFURACAO ROTATIVA COM COROA DE WIDIA,EM ROCHA SA,DIAMETRO 6",VERTICAL,INCLUSIVE DESLOCAMENTO DENTRO DO CANTEIRO E INSTALACAO DA SONDA EM CADA FURO  </t>
  </si>
  <si>
    <t>CA5439</t>
  </si>
  <si>
    <t>CA0440</t>
  </si>
  <si>
    <t xml:space="preserve">PERFURACAO ROTATIVA COM COROA DE WIDIA,EM ROCHA SA,DIAMETRO 8",VERTICAL,INCLUSIVE DESLOCAMENTO DENTRO DO CANTEIRO E INSTALACAO DA SONDA EM CADA FURO  </t>
  </si>
  <si>
    <t>CA5440</t>
  </si>
  <si>
    <t>CA0289</t>
  </si>
  <si>
    <t xml:space="preserve">PERFURACAO ROTATIVA COM COROA DE WIDIA,EM ROCHA SA,DIAMETRO AX,VERTICAL,INCLUSIVE DESLOCAMENTO DENTRO DO CANTEIRO E INSTALACAO DA SONDA EM CADA FURO  </t>
  </si>
  <si>
    <t>CA5289</t>
  </si>
  <si>
    <t>CA0290</t>
  </si>
  <si>
    <t xml:space="preserve">PERFURACAO ROTATIVA COM COROA DE WIDIA,EM ROCHA SA,DIAMETRO BX,VERTICAL,INCLUSIVE DESLOCAMENTO DENTRO DO CANTEIRO E INSTALACAO DA SONDA EM CADA FURO  </t>
  </si>
  <si>
    <t>CA5290</t>
  </si>
  <si>
    <t>CA0292</t>
  </si>
  <si>
    <t xml:space="preserve">PERFURACAO ROTATIVA COM COROA DE WIDIA,EM ROCHA SA,DIAMETRO H,VERTICAL,INCLUSIVE DESLOCAMENTO DENTRO DO CANTEIRO E INSTALACAO DA SONDA EM CADA FURO  </t>
  </si>
  <si>
    <t>CA5292</t>
  </si>
  <si>
    <t>CA0291</t>
  </si>
  <si>
    <t xml:space="preserve">PERFURACAO ROTATIVA COM COROA DE WIDIA,EM ROCHA SA,DIAMETRO NX,VERTICAL,INCLUSIVE DESLOCAMENTO DENTRO DO CANTEIRO E INSTALACAO DA SONDA EM CADA FURO  </t>
  </si>
  <si>
    <t>CA5291</t>
  </si>
  <si>
    <t>CA0280</t>
  </si>
  <si>
    <t xml:space="preserve">PERFURACAO ROTATIVA COM COROA DE WIDIA,EM SOLO,DIAMETRO 10",VERTICAL,INCLUSIVE DESLOCAMENTO DENTRO DO CANTEIRO E INSTALACAO DA SONDA EM CADA FURO  </t>
  </si>
  <si>
    <t>CA5280</t>
  </si>
  <si>
    <t>CA0432</t>
  </si>
  <si>
    <t xml:space="preserve">PERFURACAO ROTATIVA COM COROA DE WIDIA,EM SOLO,DIAMETRO 12",VERTICAL,INCLUSIVE DESLOCAMENTO DENTRO DO CANTEIRO E INSTALACAO DA SONDA EM CADA FURO  </t>
  </si>
  <si>
    <t>CA5432</t>
  </si>
  <si>
    <t>CA0433</t>
  </si>
  <si>
    <t xml:space="preserve">PERFURACAO ROTATIVA COM COROA DE WIDIA,EM SOLO,DIAMETRO 14",VERTICAL,INCLUSIVE DESLOCAMENTO DENTRO DO CANTEIRO E INSTALACAO DA SONDA EM CADA FURO  </t>
  </si>
  <si>
    <t>CA5433</t>
  </si>
  <si>
    <t>CA0434</t>
  </si>
  <si>
    <t xml:space="preserve">PERFURACAO ROTATIVA COM COROA DE WIDIA,EM SOLO,DIAMETRO 16",VERTICAL,INCLUSIVE DESLOCAMENTO DENTRO DO CANTEIRO E INSTALACAO DA SONDA EM CADA FURO  </t>
  </si>
  <si>
    <t>CA5434</t>
  </si>
  <si>
    <t>CA0277</t>
  </si>
  <si>
    <t xml:space="preserve">PERFURACAO ROTATIVA COM COROA DE WIDIA,EM SOLO,DIAMETRO 5",VERTICAL,INCLUSIVE DESLOCAMENTO DENTRO DO CANTEIRO E INSTALACAO DA SONDA EM CADA FURO  </t>
  </si>
  <si>
    <t>CA5277</t>
  </si>
  <si>
    <t>CA0278</t>
  </si>
  <si>
    <t xml:space="preserve">PERFURACAO ROTATIVA COM COROA DE WIDIA,EM SOLO,DIAMETRO 6",VERTICAL,INCLUSIVE DESLOCAMENTO DENTRO DO CANTEIRO E INSTALACAO DA SONDA EM CADA FURO  </t>
  </si>
  <si>
    <t>CA5278</t>
  </si>
  <si>
    <t>CA0279</t>
  </si>
  <si>
    <t xml:space="preserve">PERFURACAO ROTATIVA COM COROA DE WIDIA,EM SOLO,DIAMETRO 8",VERTICAL,INCLUSIVE DESLOCAMENTO DENTRO DO CANTEIRO E INSTALACAO DA SONDA EM CADA FURO  </t>
  </si>
  <si>
    <t>CA5279</t>
  </si>
  <si>
    <t>CA0270</t>
  </si>
  <si>
    <t xml:space="preserve">PERFURACAO ROTATIVA COM COROA DE WIDIA,EM SOLO,DIAMETRO AX,HORIZONTAL,INCLUSIVE DESLOCAMENTO DENTRO DO CANTEIRO E INSTALACAO DA SONDA EM CADA FURO  </t>
  </si>
  <si>
    <t>CA5270</t>
  </si>
  <si>
    <t>CA0269</t>
  </si>
  <si>
    <t xml:space="preserve">PERFURACAO ROTATIVA COM COROA DE WIDIA,EM SOLO,DIAMETRO AX,VERTICAL,INCLUSIVE DESLOCAMENTO DENTRO DO CANTEIRO E INSTALACAO DA SONDA EM CADA FURO  </t>
  </si>
  <si>
    <t>CA5269</t>
  </si>
  <si>
    <t>CA0272</t>
  </si>
  <si>
    <t xml:space="preserve">PERFURACAO ROTATIVA COM COROA DE WIDIA,EM SOLO,DIAMETRO BX,HORIZONTAL,INCLUSIVE DESLOCAMENTO DENTRO DO CANTEIRO E INSTALACAO DA SONDA EM CADA FURO  </t>
  </si>
  <si>
    <t>CA5272</t>
  </si>
  <si>
    <t>CA0271</t>
  </si>
  <si>
    <t xml:space="preserve">PERFURACAO ROTATIVA COM COROA DE WIDIA,EM SOLO,DIAMETRO BX,VERTICAL,INCLUSIVE DESLOCAMENTO DENTRO DO CANTEIRO E INSTALACAO DA SONDA EM CADA FURO  </t>
  </si>
  <si>
    <t>CA5271</t>
  </si>
  <si>
    <t>CA0276</t>
  </si>
  <si>
    <t xml:space="preserve">PERFURACAO ROTATIVA COM COROA DE WIDIA,EM SOLO,DIAMETRO H,HORIZONTAL,INCLUSIVE DESLOCAMENTO DENTRO DO CANTEIRO E INSTALACAO DA SONDA EM CADA FURO  </t>
  </si>
  <si>
    <t>CA5276</t>
  </si>
  <si>
    <t>CA0275</t>
  </si>
  <si>
    <t xml:space="preserve">PERFURACAO ROTATIVA COM COROA DE WIDIA,EM SOLO,DIAMETRO H,VERTICAL,INCLUSIVE DESLOCAMENTO DENTRO DO CANTEIRO E INSTALACAO DA SONDA EM CADA FURO  </t>
  </si>
  <si>
    <t>CA5275</t>
  </si>
  <si>
    <t>CA0274</t>
  </si>
  <si>
    <t xml:space="preserve">PERFURACAO ROTATIVA COM COROA DE WIDIA,EM SOLO,DIAMETRO NX,HORIZONTAL,INCLUSIVE DESLOCAMENTO DENTRO DO CANTEIRO E INSTALACAO DA SONDA EM CADA FURO  </t>
  </si>
  <si>
    <t>CA5274</t>
  </si>
  <si>
    <t>CA0273</t>
  </si>
  <si>
    <t xml:space="preserve">PERFURACAO ROTATIVA COM COROA DE WIDIA,EM SOLO,DIAMETRO NX,VERTICAL,INCLUSIVE DESLOCAMENTO DENTRO DO CANTEIRO E INSTALACAO DA SONDA EM CADA FURO  </t>
  </si>
  <si>
    <t>CA5273</t>
  </si>
  <si>
    <t>CS0141</t>
  </si>
  <si>
    <t xml:space="preserve">PERFURATRIZ DE 23,5KG DE PESO(PARA SERVICOS DE FURACAO DE FOGACHO,PERFURACAO EM BANCADAS BAIXAS E SERVICOS SIMILARES),CONSUMO DE AR 56L/S,FREQUENCIA DE IMPACTOS DE 34 IMP/S,COMPRIMENTO DE 64CM,DIAMETRO DO PISTAO DE 65MM,EXCLUSIVE OPERADOR,BROCA E MANGUEIRA  </t>
  </si>
  <si>
    <t>CS0142</t>
  </si>
  <si>
    <t>CS5141</t>
  </si>
  <si>
    <t>CS5142</t>
  </si>
  <si>
    <t>CS0139</t>
  </si>
  <si>
    <t xml:space="preserve">PERFURATRIZ DE 26KG DE PESO(PARA USO SUBTERRANEO),CONSUMO DE AR 63L/S,FREQUENCIA DE IMPACTOS DE 38,IMP/S,COMPRIMENTO DE71CM,DIAMETRO DO PISTAO DE 70MM,EXCLUSIVE OPERADOR,BROCA E MANGUEIRA  </t>
  </si>
  <si>
    <t>CS0140</t>
  </si>
  <si>
    <t>CS5139</t>
  </si>
  <si>
    <t>CS5140</t>
  </si>
  <si>
    <t>CA0207</t>
  </si>
  <si>
    <t xml:space="preserve">PERMEABILIDADE  </t>
  </si>
  <si>
    <t>CA0216</t>
  </si>
  <si>
    <t>CA5207</t>
  </si>
  <si>
    <t>CA5216</t>
  </si>
  <si>
    <t>CA0025</t>
  </si>
  <si>
    <t xml:space="preserve">PERMEABILIDADE EM AMOSTRA DE AREIA  </t>
  </si>
  <si>
    <t>CA5025</t>
  </si>
  <si>
    <t>CA0024</t>
  </si>
  <si>
    <t xml:space="preserve">PERMEABILIDADE EM AMOSTRA MOLDADA ARGILOSA  </t>
  </si>
  <si>
    <t>CA5024</t>
  </si>
  <si>
    <t>CA0023</t>
  </si>
  <si>
    <t xml:space="preserve">PERMEABILIDADE EM AMOSTRA NATURAL  </t>
  </si>
  <si>
    <t>CA5023</t>
  </si>
  <si>
    <t>CN0410</t>
  </si>
  <si>
    <t xml:space="preserve">PERSIANA VERTICAL EM PVC,LAMINA COM LARGURA DE 89MM.FORNECIMENTO E COLOCACAO  </t>
  </si>
  <si>
    <t>CN5410</t>
  </si>
  <si>
    <t>CK0379</t>
  </si>
  <si>
    <t xml:space="preserve">PIER P/ATRACACAO EMBARCACOES ESTRUT.PECAS MAD.SERRADA,LONGARINAS 3"X9" E TRANSVERSINAS 3"X12",FIX.BARRAS INOX ROSQ.1,00X1/2",ASSOALHO RIPAS MAD.APARELHADA(2,5X10)CM,FIX.P REGOS GALV.SECAO QUADRADA (4,38X79)MM.CJ ASSENT.SOBRE PILARES CIRC.DIAM.40CM CONCR.ESTRUT.FCK=20MPA,REVEST. TUBO PVC RIGIDO 400MM.FORN.MAT.COLOC.INSTAL.TR ANSP.TOPOGRAFIA E MONT.PECAS E ACAB.  </t>
  </si>
  <si>
    <t>CK5379</t>
  </si>
  <si>
    <t>CK0378</t>
  </si>
  <si>
    <t xml:space="preserve">PILAR EM MADEIRA DE REFLORESTAMENTO,COM DIAMETRO APROXIMADO DE 25CM,TRATADO COM IMUNIZANTE,EXCLUSIVE ESCAVACAO,FUNDACAOE REATERRO.FORNECIMENTO E ASSENTAMENTO  </t>
  </si>
  <si>
    <t>CK5378</t>
  </si>
  <si>
    <t>CK0471</t>
  </si>
  <si>
    <t xml:space="preserve">PILARES E/OU VIGAS EM TRELICAS METALICAS,INCLUSIVE PERDAS E UMA DEMAO PINTURA ANTIOXIDO.FORNECIMENTO E MONTAGEM  </t>
  </si>
  <si>
    <t>CK5471</t>
  </si>
  <si>
    <t>CV0103</t>
  </si>
  <si>
    <t xml:space="preserve">PINCELAMENTO EM LESAO DE ESPECIES VEGETAIS DE QUALQUER NATUREZA  </t>
  </si>
  <si>
    <t>CV5103</t>
  </si>
  <si>
    <t>CM0034</t>
  </si>
  <si>
    <t xml:space="preserve">PINGADEIRA DE 4X0,5CM,EXECUTADA EM 2 MASSAS CONFORME ITEM 13.006.0025  </t>
  </si>
  <si>
    <t>CM5034</t>
  </si>
  <si>
    <t>CM0248</t>
  </si>
  <si>
    <t xml:space="preserve">PINGADEIRA DE 4X0,5CM,EXECUTADA EM ARGAMASSA DE CIMENTO,CAL HIDRATADA ADITIVADA E AREIA,NO TRACO 1:1:10,ACABAMENTO CAMURCADO  </t>
  </si>
  <si>
    <t>CM5248</t>
  </si>
  <si>
    <t>CM0022</t>
  </si>
  <si>
    <t xml:space="preserve">PINGADEIRA DE 4X0,5CM,EXECUTADA EM MASSA UNICA CONFORME ITEM 13.003.0001  </t>
  </si>
  <si>
    <t>CM5022</t>
  </si>
  <si>
    <t>CN0473</t>
  </si>
  <si>
    <t xml:space="preserve">PINHA DE FERRO FUNDIDO COM 35CM DE ALTURA,FIXADA EM MONTANTE DE FERRO,EXCLUSIVE ESTE.FORNECIMENTO E COLOCACAO  </t>
  </si>
  <si>
    <t>CN5473</t>
  </si>
  <si>
    <t>CQ0101</t>
  </si>
  <si>
    <t xml:space="preserve">PINTURA A BASE DE RESINA ACRILICA SOBRE AZULEJOS E PASTILHAS EM AREAS INTERNAS E EXTERNAS,EM TRES DEMAOS  </t>
  </si>
  <si>
    <t>CQ5101</t>
  </si>
  <si>
    <t>CY0007</t>
  </si>
  <si>
    <t xml:space="preserve">PINTURA A PISTOLA S/PLACA ACO 16,C/PRIMER SINT.SURFACE SINT.ESMALTE SINT.C/TANTAS DEMAOS NECESSARIAS AO SEU BOM ACAB.  </t>
  </si>
  <si>
    <t>CZ0007</t>
  </si>
  <si>
    <t>CT0472</t>
  </si>
  <si>
    <t xml:space="preserve">PINTURA COM CAL,DE GUARDA-CORPO,GUARDA-RODA E MURETA DE PROTECAO EM PONTES E VIADUTOS,MEDIDA PELO DOBRO DA AREA TOTAL(LARGURA X ALTURA)  </t>
  </si>
  <si>
    <t>CT5472</t>
  </si>
  <si>
    <t>CQ0083</t>
  </si>
  <si>
    <t xml:space="preserve">PINTURA COM EMULSAO OLEOSA PARA DESMOLDAGEM DE FORMAS DE MADEIRA,EM DUAS DEMAOS  </t>
  </si>
  <si>
    <t>CQ5083</t>
  </si>
  <si>
    <t>CQ0084</t>
  </si>
  <si>
    <t xml:space="preserve">PINTURA COM EMULSAO OLEOSA PARA DESMOLDAGEM DE FORMAS METALICAS,EM UMA DEMAO  </t>
  </si>
  <si>
    <t>CQ5084</t>
  </si>
  <si>
    <t>CQ0120</t>
  </si>
  <si>
    <t xml:space="preserve">PINTURA COM ESMALTE SINTETICO A BASE D'AGUA ALTO BRILHO OU ACETINADO,PARA USO HOSPITALAR,SOBRE MADEIRAS E METAIS,AREAS INTERNAS OU EXTERNAS,INCLUSIVE LIXAMENTO,UMA DEMAO DE SELADORACRILICO,DUAS DEMAOS DE MASSA ACRILICA E DUAS DEMAOS DE ACABAMENTO  </t>
  </si>
  <si>
    <t>CQ5120</t>
  </si>
  <si>
    <t>CQ0013</t>
  </si>
  <si>
    <t xml:space="preserve">PINTURA COM ESMALTE SINTETICO ALQUIDICO,PARA INTERIOR,ALTO BRILHO,BRILHANTE,ACETINADO OU FOSCO,ACABAMENTO PADRAO,EM DUASDEMAOS SOBRE SUPERFICIE PREPARADA CONFORME O ITEM 17.017.0010,EXCLUSIVE ESTE PREPARO  </t>
  </si>
  <si>
    <t>CQ5013</t>
  </si>
  <si>
    <t>CQ0116</t>
  </si>
  <si>
    <t xml:space="preserve">PINTURA COM RESINA HIDROFUGANTE EM DUAS DEMAOS,EM PEDRAS NAO POROSAS (TIPO ARDOSIA OU SEMELHANTE),INCLUSIVE LIMPEZA DA SUPERFICIE  </t>
  </si>
  <si>
    <t>CQ5116</t>
  </si>
  <si>
    <t>CQ0115</t>
  </si>
  <si>
    <t xml:space="preserve">PINTURA COM RESINA HIDROFUGANTE EM DUAS DEMAOS,EM PEDRAS POROSAS (TIPO SAO TOME OU SEMELHANTE),INCLUSIVE LIMPEZA DA SUPERFICIE  </t>
  </si>
  <si>
    <t>CQ5115</t>
  </si>
  <si>
    <t>CQ0113</t>
  </si>
  <si>
    <t xml:space="preserve">PINTURA COM RESINA HIDROFUGANTE EM DUAS DEMAOS,EM TELHA OU TIJOLO CERAMICO,INCLUSIVE LIMPEZA DA SUPERFICIE  </t>
  </si>
  <si>
    <t>CQ5113</t>
  </si>
  <si>
    <t>CQ0114</t>
  </si>
  <si>
    <t xml:space="preserve">PINTURA COM RESINA HIDROFUGANTE EM DUAS DEMAOS,EM TIJOLO APARENTE E CONCRETO APARENTE,INCLUSIVE LIMPEZA DA SUPERFICIE  </t>
  </si>
  <si>
    <t>CQ5114</t>
  </si>
  <si>
    <t>CQ0100</t>
  </si>
  <si>
    <t xml:space="preserve">PINTURA COM SELADOR ACRILICO,EM UMA DEMAO,SOBRE EMBOCO EXISTENTE  </t>
  </si>
  <si>
    <t>CQ5100</t>
  </si>
  <si>
    <t>CT0474</t>
  </si>
  <si>
    <t xml:space="preserve">PINTURA COM TINTA A BASE DE PVA,DE GUARDA-CORPO,GUARDA-RODA E MURETA DE PROTECAO EM PONTES E VIADUTOS,MEDIDA PELO DOBRODA AREA TOTAL(LARGURA X ALTURA)  </t>
  </si>
  <si>
    <t>CT5474</t>
  </si>
  <si>
    <t>CQ0121</t>
  </si>
  <si>
    <t xml:space="preserve">PINTURA COM TINTA ACRILICA ACETINADA,PARA USO HOSPITALAR,SOBRE PAREDES E TETOS,INCLUSIVE LIXAMENTO,UMA DEMAO DE SELADORACRILICO,DUAS DEMAOS DE MASSA ACRILICA E DUAS DEMAOS DE ACABAMENTO  </t>
  </si>
  <si>
    <t>CQ5121</t>
  </si>
  <si>
    <t>CQ0112</t>
  </si>
  <si>
    <t xml:space="preserve">PINTURA COM TINTA ANTIMOFO E BACTERICIDA BASE ACRILICA,SEM BRILHO,COR BRANCA,PARA AMBIENTES INTERNOS E EXTERNOS PROPENSOS A UMIDADE E VAPORES,EM DUAS DEMAOS,SOBRE SELADOR ACRILICOE DUAS DEMAOS DE MASSA ACRILICA,INCLUSIVE LIMPEZA E LIXAMENTO  </t>
  </si>
  <si>
    <t>CQ5112</t>
  </si>
  <si>
    <t>CQ0119</t>
  </si>
  <si>
    <t xml:space="preserve">PINTURA COM TINTA EPOXI A BASE D'AGUA SEMIBRILHANTE,PARA USO HOSPITALAR,SOBRE PAREDES E PISOS DE CENTRO CIRURGICO OU UTI,INCLUSIVE LIXAMENTO,UMA DEMAO DE SELADOR ACRILICO,DUAS DEMAOS DE MASSA ACRILICA E DUAS DEMAOS DE ACABAMENTO  </t>
  </si>
  <si>
    <t>CQ5119</t>
  </si>
  <si>
    <t>CQ0106</t>
  </si>
  <si>
    <t xml:space="preserve">PINTURA COM TINTA LATEX SEMIBRILHANTE OU FOSCA,CLASSIFICACAO PREMIUM OU STANDARD (NBR 15079),PARA INTERIOR OU EXTERIOR,PARA SUPERFICIE APICOADA,SISTEMA TINTOMETRICO,INCLUSIVE LIXAMENTO,UMA DEMAO DE SELADOR ACRILICO E DUAS DEMAOS DE ACABAMENTO  </t>
  </si>
  <si>
    <t>CQ5106</t>
  </si>
  <si>
    <t>CQ0105</t>
  </si>
  <si>
    <t xml:space="preserve">PINTURA COM TINTA LATEX SEMIBRILHANTE OU FOSCA,CLASSIFICACAO PREMIUM OU STANDARD (NBR 15079),PARA INTERIOR OU EXTERIOR,SISTEMA TINTOMETRICO,INCLUSIVE LIXAMENTO,UMA DEMAO DE SELADORACRILICO E DUAS DEMAOS DE ACABAMENTO  </t>
  </si>
  <si>
    <t>CQ5105</t>
  </si>
  <si>
    <t>CQ0107</t>
  </si>
  <si>
    <t xml:space="preserve">PINTURA COM TINTA LATEX SEMIBRILHANTE OU FOSCA,CLASSIFICACAO PREMIUM OU STANDARD (NBR 15079),PARA INTERIOR OU EXTERIOR,SISTEMA TINTOMETRICO,INCLUSIVE LIXAMENTO,UMA DEMAO DE SELADORACRILICO,DEMAO DE MEIA MASSA E DUAS DEMAOS DE ACABAMENTO  </t>
  </si>
  <si>
    <t>CQ5107</t>
  </si>
  <si>
    <t>CQ0109</t>
  </si>
  <si>
    <t xml:space="preserve">PINTURA COM TINTA LATEX SEMIBRILHANTE OU FOSCA,CLASSIFICACAO PREMIUM OU STANDARD (NBR 15079),PARA INTERIOR OU EXTERIOR,SISTEMA TINTOMETRICO,INCLUSIVE LIXAMENTO,UMA DEMAO DE SELADORACRILICO,DUAS DEMAOS DE MASSA ACRILICA E DUAS DEMAOS DE ACABAMENTO  </t>
  </si>
  <si>
    <t>CQ5109</t>
  </si>
  <si>
    <t>CQ0108</t>
  </si>
  <si>
    <t xml:space="preserve">PINTURA COM TINTA LATEX SEMIBRILHANTE OU FOSCA,CLASSIFICACAO PREMIUM OU STANDARD (NBR 15079),PARA INTERIOR OU EXTERIOR,SISTEMA TINTOMETRICO,INCLUSIVE LIXAMENTO,UMA DEMAO DE SELADORACRILICO,UMA DEMAO DE MASSA ACRILICA E DUAS DEMAOS DE ACABAMENTO  </t>
  </si>
  <si>
    <t>CQ5108</t>
  </si>
  <si>
    <t>CQ0063</t>
  </si>
  <si>
    <t xml:space="preserve">PINTURA COM TINTA LATEX SEMIBRILHANTE,FOSCA OU ACETINADA,CLASSIFICACAO PREMIUM OU STANDARD (NBR 15079),PARA INTERIOR E EXTERIOR,BRANCA OU COLORIDA,SOBRE CONCRETO APICOADO,INCLUSIVELIXAMENTO,UM A DEMAO DE SELADOR ACRILICO E DUAS DEMAOS DE ACABAMENTO  </t>
  </si>
  <si>
    <t>CQ5063</t>
  </si>
  <si>
    <t>CQ0062</t>
  </si>
  <si>
    <t xml:space="preserve">PINTURA COM TINTA LATEX SEMIBRILHANTE,FOSCA OU ACETINADA,CLASSIFICACAO PREMIUM OU STANDARD (NBR 15079),PARA INTERIOR E EXTERIOR,BRANCA OU COLORIDA,SOBRE TIJOLO,CONCRETO LISO,CIMENTO SEM AMIANTO,E REVESTIMENTO,INCLUSIVE LIXAMENTO,UMA DEMAO DE SELADOR ACRILICO E DUAS DEMAOS DE ACABAMENTO  </t>
  </si>
  <si>
    <t>CQ0064</t>
  </si>
  <si>
    <t xml:space="preserve">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  </t>
  </si>
  <si>
    <t>CQ0065</t>
  </si>
  <si>
    <t xml:space="preserve">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  </t>
  </si>
  <si>
    <t>CQ0066</t>
  </si>
  <si>
    <t xml:space="preserve">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  </t>
  </si>
  <si>
    <t>CQ5062</t>
  </si>
  <si>
    <t>CQ5064</t>
  </si>
  <si>
    <t>CQ5065</t>
  </si>
  <si>
    <t>CQ5066</t>
  </si>
  <si>
    <t>CQ0051</t>
  </si>
  <si>
    <t xml:space="preserve">PINTURA COM TINTA LATEX,CLASSIFICACAO ECONOMICA (NBR 15079),FOSCA EM REVESTIMENTO LISO,INTERIOR,ACABAMENTO PADRAO,EM DUAS DEMAOS SOBRE A SUPERFICIE PREPARADA,CONFORME O ITEM 17.018.0010,EXCLUSIVE ESTE PREPARO  </t>
  </si>
  <si>
    <t>CQ5051</t>
  </si>
  <si>
    <t>CQ0052</t>
  </si>
  <si>
    <t xml:space="preserve">PINTURA COM TINTA LATEX,CLASSIFICACAO PREMIUM OU STANDARD (NBR 15079),FOSCA EM REVESTIMENTO LISO,INTERIOR,ACABAMENTO EMALTA CLASSE,EM TRES DEMAOS E MAIS UMA DEMAO DE MASSA CORRIDAE LIXAMENTO,SOBRE SUPERFICIE JA PREPARADA,CONFORME O ITEM 17.018.0010,EXCLUSIVE ESTE PREPARO  </t>
  </si>
  <si>
    <t>CQ5052</t>
  </si>
  <si>
    <t>CQ0059</t>
  </si>
  <si>
    <t xml:space="preserve">PINTURA COM TINTA LATEX,CLASSIFICACAO STANDARD (NBR 15079),PARA EXTERIOR,INCLUSIVE LIXAMENTOS,LIMPEZA,UMA DEMAO DE SELADOR ACRILICO E DUAS DEMAOS DE ACABAMENTO  </t>
  </si>
  <si>
    <t>CQ5059</t>
  </si>
  <si>
    <t>CQ0057</t>
  </si>
  <si>
    <t xml:space="preserve">PINTURA COM TINTA LATEX,CLASSIFICACAO STANDARD OU PREMIUM,PARA INTERIOR OU EXTERIOR (NBR 15079),SOBRE CHAPISCO,INCLUSIVESELADOR E DUAS DEMAOS DE ACABAMENTO  </t>
  </si>
  <si>
    <t>CQ5057</t>
  </si>
  <si>
    <t>CQ0014</t>
  </si>
  <si>
    <t xml:space="preserve">PINTURA COM TINTA SINTETICA ALQUIDICA DE USO GERAL,PARA INTERIOR,ACABAMENTO DE ALTA CLASSE SOBRE SUPERFICIE PREPARADA CONFORME O ITEM 17.017.0010,EXCLUSIVE ESTE PREPARO,INCLUSIVE LIXAMENTO,DUAS DEMAOS DE MASSA CORRIDA E TRES DE ACABAMENTO  </t>
  </si>
  <si>
    <t>CQ5014</t>
  </si>
  <si>
    <t>CU0048</t>
  </si>
  <si>
    <t xml:space="preserve">PINTURA DE BASE SIMPLES PARA LUMINARIA LRJ-16,PROJETO RIOLUZ,COM UMA DEMAO DE TINTA GRAFITE,COM PROPRIEDADES DE PRIMER EDE ACABAMENTO,COM ALTO TEOR DE ZARCAO  </t>
  </si>
  <si>
    <t>CU5048</t>
  </si>
  <si>
    <t>CU0256</t>
  </si>
  <si>
    <t xml:space="preserve">PINTURA DE BRACO COM 2 DEMAOS DE TINTA FENOLICA  </t>
  </si>
  <si>
    <t>CU5256</t>
  </si>
  <si>
    <t>CH0231</t>
  </si>
  <si>
    <t xml:space="preserve">PINTURA DE LIGACAO COM ADICAO DE POLIMERO,DE ACORDO COM AS "INSTRUCOES PARA EXECUCAO" DO DER-RJ  </t>
  </si>
  <si>
    <t>CH5231</t>
  </si>
  <si>
    <t>CY0097</t>
  </si>
  <si>
    <t xml:space="preserve">PINTURA DE LIGACAO DE ACORDO COM AS INSTRUCOES PARA EXECUCAO DO DER-RJ  </t>
  </si>
  <si>
    <t>CZ0097</t>
  </si>
  <si>
    <t>CH0108</t>
  </si>
  <si>
    <t xml:space="preserve">PINTURA DE LIGACAO,DE ACORDO COM AS "INSTRUCOES PARA EXECUCAO",DO DER-RJ  </t>
  </si>
  <si>
    <t>CH5108</t>
  </si>
  <si>
    <t>CT0029</t>
  </si>
  <si>
    <t xml:space="preserve">PINTURA DE LIGACAO,DE ACORDO COM AS "INSTRUCOES PARA EXECUCAO",DO DER-RJ,EXCLUSIVE O FORNECIMENTO E TRANSPORTE DO MATERIAL BETUMINOSO  </t>
  </si>
  <si>
    <t>CT5029</t>
  </si>
  <si>
    <t>CT0529</t>
  </si>
  <si>
    <t xml:space="preserve">PINTURA DE LIGACAO,INCLUSIVE TRANSPORTE.CUSTO SOMENTE DOS MATERIAIS.FORNECIMENTO  </t>
  </si>
  <si>
    <t>CT5529</t>
  </si>
  <si>
    <t>CU0047</t>
  </si>
  <si>
    <t xml:space="preserve">PINTURA DE LUMINARIA LRJ-16,CONFORME PROJETO N§A4-1682-PD,RIOLUZ,COM UMA DEMAO DE TINTA GRAFITE COM PROPRIEDADES DE PRIMER E DE ACABAMENTO,COM ALTO TEOR DE ZARCAO  </t>
  </si>
  <si>
    <t>CU5047</t>
  </si>
  <si>
    <t>CT0473</t>
  </si>
  <si>
    <t xml:space="preserve">PINTURA DE MEIO-FIO COM CAL,COM UMA DEMAO  </t>
  </si>
  <si>
    <t>CT5473</t>
  </si>
  <si>
    <t>CQ0006</t>
  </si>
  <si>
    <t xml:space="preserve">PINTURA DE NATA DE CIMENTO SOBRE SUPERFICIE ASPERA,EM TRES DEMAOS  </t>
  </si>
  <si>
    <t>CQ5006</t>
  </si>
  <si>
    <t>CQ0093</t>
  </si>
  <si>
    <t xml:space="preserve">PINTURA DE PISO CIMENTADO LISO COM TINTA 100% ACRILICA,INCLUSIVE LIXAMENTO,LIMPEZA E TRES DEMAOS DE ACABAMENTO APLICADASA ROLO DE LA,DILUICAO EM AGUA A 20%  </t>
  </si>
  <si>
    <t>CQ5093</t>
  </si>
  <si>
    <t>CU0035</t>
  </si>
  <si>
    <t xml:space="preserve">PINTURA DE POSTE CURVO DE ACO,COM 1 BRACO,DE 11,00 ATE 15,00M,COM DUAS DEMAOS DE TINTA FENOLICA DE ALTA RESISTENCIA AS INTEMPERIES,DE SECAGEM RAPIDA,NA COR ALUMINIO  </t>
  </si>
  <si>
    <t>CU5035</t>
  </si>
  <si>
    <t>CU0037</t>
  </si>
  <si>
    <t xml:space="preserve">PINTURA DE POSTE CURVO DE ACO,COM 2 BRACOS,DE 11,00 A 15,00M,COM DUAS DEMAOS DE TINTA FENOLICA DE ALTA RESISTENCIA AS INTEMPERIES DE SECAGEM RAPIDA,NA COR ALUMINIO  </t>
  </si>
  <si>
    <t>CU5037</t>
  </si>
  <si>
    <t>CU0036</t>
  </si>
  <si>
    <t xml:space="preserve">PINTURA DE POSTE CURVO DE ACO,COM 2 BRACOS,DE 7,00 A 10,00M,COM DUAS DEMAOS DE TINTA FENOLICA DE ALTA RESISTENCIA AS INTEMPERIES,DE SECAGEM RAPIDA,NA COR ALUMINIO  </t>
  </si>
  <si>
    <t>CU5036</t>
  </si>
  <si>
    <t>CU0034</t>
  </si>
  <si>
    <t xml:space="preserve">PINTURA DE POSTE CURVO,DE ACO,COM 1 BRACO,DE 7,00 ATE 10,00M,COM DUAS DEMAOS DE TINTA FENOLICA DE ALTA RESISTENCIA AS INTEMPERIES,DE SECAGEM RAPIDA,NA COR ALUMINIO  </t>
  </si>
  <si>
    <t>CU5034</t>
  </si>
  <si>
    <t>CU0061</t>
  </si>
  <si>
    <t xml:space="preserve">PINTURA DE POSTE CURVO,DE ACO,DE 12,00M,COM 1 BRACO,COM TINTA DE ACABAMENTO GRAFITE SINTETICO A BASE DE RESINA ALQUIDICA,APLICADA SOBRE ZARCAO DE SECAGEM RAPIDA,COR LARANJA,DA MESMA LINHA DO FABRICANTE,INCLUSIVE LIMPEZA,LIXAMENTO,DESENGORDURA MENTO E DUAS DEMAOS DE ACABAMENTO  </t>
  </si>
  <si>
    <t>CU5061</t>
  </si>
  <si>
    <t>CU0062</t>
  </si>
  <si>
    <t xml:space="preserve">PINTURA DE POSTE CURVO,DE ACO,DE 12,00M,COM 2 BRACOS,COM TINTA DE ACABAMENTO GRAFITE SINTETICO A BASE DE RESINA ALQUIDICA,APLICADA SOBRE ZARCAO DE SECAGEM RAPIDA,COR LARANJA,DA MESMA LINHA DO FABRICANTE,INCLUSIVE LIMPEZA,LIXAMENTO,DESENGORDURA MENTO E DUAS DEMAOS DE ACABAMENTO  </t>
  </si>
  <si>
    <t>CU5062</t>
  </si>
  <si>
    <t>CU0044</t>
  </si>
  <si>
    <t xml:space="preserve">PINTURA DE POSTE CURVO,DE ACO,DE 8,00 A 9,00M,COM 1 BRACO COM UMA DEMAO DE TINTA GRAFITE,COM PROPRIEDADES DE PRIMER E DEACABAMENTO,COM ALTO TEOR DE ZARCAO  </t>
  </si>
  <si>
    <t>CU5044</t>
  </si>
  <si>
    <t>CU0045</t>
  </si>
  <si>
    <t xml:space="preserve">PINTURA DE POSTE CURVO,DE ACO,DE 8,00 A 9,00M,COM 2 BRACOS COM UMA DEMAO DE TINTA GRAFITE,COM PROPRIEDADES DE PRIMER E DE ACABAMENTO,COM ALTO TEOR DE ZARCAO  </t>
  </si>
  <si>
    <t>CU5045</t>
  </si>
  <si>
    <t>CU0059</t>
  </si>
  <si>
    <t xml:space="preserve">PINTURA DE POSTE CURVO,DE ACO,DE 9,00M,COM 1 BRACO,COM TINTA DE ACABAMENTO GRAFITE SINTETICO A BASE DE RESINA ALQUIDICA,APLICADA SOBRE ZARCAO DE SECAGEM RAPIDA,COR LARANJA,DA MESMALINHA DO FABRICANTE,INCLUSIVE LIMPEZA,LIXAMENTO,DESENGORDURA MENTO E DUAS DEMAOS DE ACABAMENTO  </t>
  </si>
  <si>
    <t>CU5059</t>
  </si>
  <si>
    <t>CU0060</t>
  </si>
  <si>
    <t xml:space="preserve">PINTURA DE POSTE CURVO,DE ACO,DE 9,00M,COM 2 BRACOS,COM TINTA DE ACABAMENTO GRAFITE SINTETICO A BASE DE RESINA ALQUIDICA,APLICADA SOBRE ZARCAO DE SECAGEM RAPIDA,COR LARANJA,DA MESMA LINHA DO FABRICANTE,INCLUSIVE LIMPEZA,LIXAMENTO,DESENGORDURA MENTO E DUAS DEMAOS DE ACABAMENTO  </t>
  </si>
  <si>
    <t>CU5060</t>
  </si>
  <si>
    <t>CU0038</t>
  </si>
  <si>
    <t xml:space="preserve">PINTURA DE POSTE ORNAMENTAL DE 4,50M DE ALTURA UTIL,COM DUAS DEMAOS DE TINTA BRONZE METALICO OU SIMILAR  </t>
  </si>
  <si>
    <t>CU5038</t>
  </si>
  <si>
    <t>CU0039</t>
  </si>
  <si>
    <t xml:space="preserve">PINTURA DE POSTE ORNAMENTAL DE 4,50M DE ALTURA UTIL,TIPO H-1,COM DUAS DEMAOS DE TINTA BRONZE METALICO OU SIMILAR  </t>
  </si>
  <si>
    <t>CU5039</t>
  </si>
  <si>
    <t>CU0032</t>
  </si>
  <si>
    <t xml:space="preserve">PINTURA DE POSTE RETO DE ACO,DE 10,00 ATE 15,00M,COM DUAS DEMAOS DE TINTA FENOLICA DE ALTA RESISTENCIA AS INTEMPERIES,DESECAGEM RAPIDA,NA COR ALUMINIO  </t>
  </si>
  <si>
    <t>CU5032</t>
  </si>
  <si>
    <t>CU0033</t>
  </si>
  <si>
    <t xml:space="preserve">PINTURA DE POSTE RETO DE ACO,DE 16,00 ATE 20,00M,COM DUAS DEMAOS DE TINTA FENOLICA DE ALTA RESISTENCIA AS INTEMPERIES,DESECAGEM RAPIDA,NA COR ALUMINIO  </t>
  </si>
  <si>
    <t>CU5033</t>
  </si>
  <si>
    <t>CU0030</t>
  </si>
  <si>
    <t xml:space="preserve">PINTURA DE POSTE RETO DE ACO,DE 3,50 A 6,00M,COM DUAS DEMAOS DE TINTA FENOLICA DE ALTA RESISTENCIA AS INTEMPERIES,DE SECAGEM RAPIDA,NA COR ALUMINIO  </t>
  </si>
  <si>
    <t>CU5030</t>
  </si>
  <si>
    <t>CU0031</t>
  </si>
  <si>
    <t xml:space="preserve">PINTURA DE POSTE RETO DE ACO,DE 7,00 ATE 9,00M,COM DUAS DEMAOS DE TINTA FENOLICA DE ALTA RESISTENCIA AS INTEMPERIES,DE SECAGEM RAPIDA,NA COR ALUMINIO  </t>
  </si>
  <si>
    <t>CU5031</t>
  </si>
  <si>
    <t>CU0057</t>
  </si>
  <si>
    <t xml:space="preserve">PINTURA DE POSTE RETO,DE ACO,DE 10,00 A 15,00M,COM TINTA DE ACABAMENTO GRAFITE SINTETICO,A BASE DE RESINA ALQUIDICA,APLICADA SOBRE ZARCAO DE SECAGEM RAPIDA,COR LARANJA,DA MESMA LINHA DO FABRICANTE,INCLUSIVE LIMPEZA,LIXAMENTO,DESENGORDURA MENTO E DUAS DEMAOS DE ACABAMENTO  </t>
  </si>
  <si>
    <t>CU5057</t>
  </si>
  <si>
    <t>CU0042</t>
  </si>
  <si>
    <t xml:space="preserve">PINTURA DE POSTE RETO,DE ACO,DE 10,00 A 15,00M,COM UMA DEMAO DE TINTA GRAFITE,COM PROPRIEDADES DE PRIMER E DE ACABAMENTO,COM ALTO TEOR DE ZARCAO  </t>
  </si>
  <si>
    <t>CU5042</t>
  </si>
  <si>
    <t>CU0058</t>
  </si>
  <si>
    <t xml:space="preserve">PINTURA DE POSTE RETO,DE ACO,DE 16,00 A 20,00M,COM TINTA DE ACABAMENTO GRAFITE SINTETICO A BASE DE RESINA ALQUIDICA,APLICADA SOBRE ZARCAO DE SECAGEM RAPIDA,COR LARANJA,DA MESMA LINHA DO FABRICANTE,INCLUSIVE LIMPEZA,LIXAMENTO,DESENGORDURA MENTO E DUAS DEMAOS DE ACABAMENTO  </t>
  </si>
  <si>
    <t>CU5058</t>
  </si>
  <si>
    <t>CU0043</t>
  </si>
  <si>
    <t xml:space="preserve">PINTURA DE POSTE RETO,DE ACO,DE 16,00 A 20,00M,COM UMA DEMAO DE TINTA GRAFITE,COM PROPRIEDADES DE PRIMER E DE ACABAMENTO,COM ALTO TEOR DE ZARCAO  </t>
  </si>
  <si>
    <t>CU5043</t>
  </si>
  <si>
    <t>CU0040</t>
  </si>
  <si>
    <t xml:space="preserve">PINTURA DE POSTE RETO,DE ACO,DE 3,50 A 6,00M,COM UMA DEMAO DE TINTA GRAFITE COM PROPRIEDADES DE PRIMER E DE ACABAMENTO,COM ALTO TEOR DE ZARCAO  </t>
  </si>
  <si>
    <t>CU5040</t>
  </si>
  <si>
    <t>CU0055</t>
  </si>
  <si>
    <t xml:space="preserve">PINTURA DE POSTE RETO,DE ACO,DE 4,50 A 6,00M,COM TINTA DE ACABAMENTO GRAFITE SINTETICO,A BASE DE RESINA ALQUIDICA,APLICADA SOBRE ZARCAO DE SECAGEM RAPIDA,COR LARANJA,DA MESMA LINHADO FABRICANTE,INCLUSIVE LIMPEZA,LIXAMENTO,DESENGORDURA MENTOE DUAS DEMAOS DE ACABAMENTO  </t>
  </si>
  <si>
    <t>CU5055</t>
  </si>
  <si>
    <t>CU0056</t>
  </si>
  <si>
    <t xml:space="preserve">PINTURA DE POSTE RETO,DE ACO,DE 7,00 A 9,00M,COM TINTA DE ACABAMENTO GRAFITE SINTETICO,A BASE DE RESINA ALQUIDICA,APLICADA SOBRE ZARCAO DE SECAGEM RAPIDA,COR LARANJA,DA MESMA LINHADO FABRICANTE,INCLUSIVE LIMPEZA,LIXAMENTO,DESENGORDURA MENTOE DUAS DEMAOS DE ACABAMENTO  </t>
  </si>
  <si>
    <t>CU5056</t>
  </si>
  <si>
    <t>CU0041</t>
  </si>
  <si>
    <t xml:space="preserve">PINTURA DE POSTE RETO,DE ACO,DE 7,00 A 9,00M,COM UMA DEMAO DE TINTA GRAFITE COM PROPRIEDADES DE PRIMER E DE ACABAMENTO,COM ALTO TEOR DE ZARCAO  </t>
  </si>
  <si>
    <t>CU5041</t>
  </si>
  <si>
    <t>CU0046</t>
  </si>
  <si>
    <t xml:space="preserve">PINTURA DE PROJETOR PRJ-01,CONFORME PROJETO N§A4-1188-PD,RIOLUZ,COM UMA DEMAO DE TINTA GRAFITE,COM PROPRIEDADES DE PRIMER E DE ACABAMENTO,COM ALTO TEOR DE ZARCAO  </t>
  </si>
  <si>
    <t>CU5046</t>
  </si>
  <si>
    <t>CQ0021</t>
  </si>
  <si>
    <t xml:space="preserve">PINTURA DE QUADRO ESCOLAR SOBRE REVESTIMENTO LISO COM DUAS DEMAOS DE ACABAMENTO FOSCO,SOBRE PAREDE PREPARADA CONFORME OITEM 17.017.0010,EXCLUSIVE ESTE  </t>
  </si>
  <si>
    <t>CQ5021</t>
  </si>
  <si>
    <t>CQ0038</t>
  </si>
  <si>
    <t xml:space="preserve">PINTURA DE RODAPES COM DUAS DEMAOS,DE ALTA CLASSE,DE ESMALTE SINTETICO ALTO BRILHO OU ACETINADO,SOBRE MADEIRA NOVA,SOBRESUPERFICIE PREPARADA CONFORME O ITEM 17.017.0100,EXCLUSIVEESTE PREPARO  </t>
  </si>
  <si>
    <t>CQ5038</t>
  </si>
  <si>
    <t>CQ0036</t>
  </si>
  <si>
    <t xml:space="preserve">PINTURA DE RODAPES COM ESMALTE SINTETICO ALQUIDICO,SOBRE MADEIRA NOVA,UMA DEMAO DE FUNDO SINTETICO NIVELADOR,UMA DEMAO DE MASSA PARA MADEIRA,LIXAMENTO E REMOCAO DO PO E DUAS DEMAOSDE ACABAMENTO  </t>
  </si>
  <si>
    <t>CQ5036</t>
  </si>
  <si>
    <t>CQ0034</t>
  </si>
  <si>
    <t xml:space="preserve">PINTURA DE RODAPES COM TINTA A OLEO BRILHANTE,SOBRE MADEIRA NOVA,UMA DEMAO DE FUNDO SINTETICO NIVELADOR,UMA DEMAO DE MASSA PARA MADEIRA,LIXAMENTO E REMOCAO DO PO E DUAS DEMAOS DE ACABAMENTO  </t>
  </si>
  <si>
    <t>CQ5034</t>
  </si>
  <si>
    <t>CQ0037</t>
  </si>
  <si>
    <t xml:space="preserve">PINTURA DE RODAPES COM TINTA SINTETICA DE USO GERAL,SOBRE MADEIRA NOVA,UMA DEMAO DE FUNDO SINTETICO NIVELADOR,UMA DEMAODE MASSA PARA MADEIRA,LIXAMENTO E REMOCAO DO PO E DUAS DEMAOS DE ACABAMENTO  </t>
  </si>
  <si>
    <t>CQ5037</t>
  </si>
  <si>
    <t>CQ0118</t>
  </si>
  <si>
    <t xml:space="preserve">PINTURA DE SINALIZACAO PARA EXTINTORES DE INCENDIO,EM QUADRADOS VERMELHOS DE 0,70M X 0,70M E BORDAS AMARELAS DE 0,15M DELARGURA, CONFORME PROJETO EMOP 2547(HIDRAULICA/SANITARIA/INCE NDIO)  </t>
  </si>
  <si>
    <t>CQ5118</t>
  </si>
  <si>
    <t>CQ0017</t>
  </si>
  <si>
    <t xml:space="preserve">PINTURA DE UMA DEMAO ADICIONAL NOS SERVICOS DOS ITENS 17.017.0040 OU 17.017.0041  </t>
  </si>
  <si>
    <t>CQ5017</t>
  </si>
  <si>
    <t>CQ0095</t>
  </si>
  <si>
    <t xml:space="preserve">PINTURA ELETROSTATICA SOBRE ESQUADRIA DE ALUMINIO  </t>
  </si>
  <si>
    <t>CQ5095</t>
  </si>
  <si>
    <t>CQ0094</t>
  </si>
  <si>
    <t xml:space="preserve">PINTURA ELETROSTATICA SOBRE ESQUADRIA DE FERRO  </t>
  </si>
  <si>
    <t>CQ5094</t>
  </si>
  <si>
    <t>CU0049</t>
  </si>
  <si>
    <t xml:space="preserve">PINTURA EM BASE DUPLA PARA LUMINARIA LRJ-16,PROJETO RIOLUZ,COM UMA DEMAO DE TINTA GRAFITE,COM PROPRIEDADES DE PRIMER E DE ACABAMENTO,COM ALTO TEOR DE ZARCAO  </t>
  </si>
  <si>
    <t>CU5049</t>
  </si>
  <si>
    <t>CU0051</t>
  </si>
  <si>
    <t xml:space="preserve">PINTURA EM BASE QUADRUPLA PARA LUMINARIA LRJ-16,PROJETO RIOLUZ,COM UMA DEMAO DE TINTA GRAFITE,COM PROPRIEDADES DE PRIMERE DE ACABAMENTO,COM ALTO TEOR DE ZARCAO  </t>
  </si>
  <si>
    <t>CU5051</t>
  </si>
  <si>
    <t>CU0050</t>
  </si>
  <si>
    <t xml:space="preserve">PINTURA EM BASE TRIPLA PARA LUMINARIA LRJ-16,PROJETO RIOLUZ,COM UMA DEMAO DE TINTA GRAFITE,COM PROPRIEDADES DE PRIMER EDE ACABAMENTO,COM ALTO TEOR DE ZARCAO  </t>
  </si>
  <si>
    <t>CU5050</t>
  </si>
  <si>
    <t>CU0052</t>
  </si>
  <si>
    <t xml:space="preserve">PINTURA EM CONJUNTO DE LUMINARIAS 4 PETALAS LRJ-11 OU LRJ-13,CONFORME PROJETO N§A4-1792-PD,RIOLUZ,COM UMA DEMAO DE TINTAGRAFITE,COM PROPRIEDADES DE PRIMER E DE ACABAMENTO,COM ALTOTEOR DE ZARCAO  </t>
  </si>
  <si>
    <t>CU5052</t>
  </si>
  <si>
    <t>CU0054</t>
  </si>
  <si>
    <t xml:space="preserve">PINTURA EM LUMINARIA LRJ-01,CONFORME PROJETO N§A4-1176-PD,RIOLUZ,COM UMA DEMAO DE TINTA GRAFITE,COM PROPRIEDADES DE PRIMER E DE ACABAMENTO,COM ALTO TEOR DE ZARCAO  </t>
  </si>
  <si>
    <t>CU5054</t>
  </si>
  <si>
    <t>CQ0102</t>
  </si>
  <si>
    <t xml:space="preserve">PINTURA EM PEDRAS NATURAIS (ARDOSIA,PEDRA MINEIRA E ETC) A BASE DE RESINA ACRILICA,INCLUSIVE LIMPEZA E DUAS DEMAOS  </t>
  </si>
  <si>
    <t>CQ5102</t>
  </si>
  <si>
    <t>CU0053</t>
  </si>
  <si>
    <t xml:space="preserve">PINTURA EM SUPORTE PARA LUMINARIA LRJ-11 OU LRJ-13,CONFORME PROJETO N§A3-1812-PD,RIOLUZ,COM UMA DEMAO DE TINTA GRAFITE,COM PROPRIEDADES DE PRIMER E DE ACABAMENTO,COM ALTO TEOR DE ZARCAO  </t>
  </si>
  <si>
    <t>CU5053</t>
  </si>
  <si>
    <t>CQ0082</t>
  </si>
  <si>
    <t xml:space="preserve">PINTURA IMUNIZANTE FUNGICIDA E INSETICIDA PARA APLICACAO EM MADEIRA BRUTA OU APARELHADA,EM DUAS DEMAOS  </t>
  </si>
  <si>
    <t>CQ5082</t>
  </si>
  <si>
    <t>CQ0097</t>
  </si>
  <si>
    <t xml:space="preserve">PINTURA INTERNA COM ESMALTE CATALISAVEL(EPOXI),SISTEMA TINTOMETRICO,ACABAMENTO PADRAO,EM DUAS DEMAOS SOBRE SUPERFICIE PREPARADA,CONFORME O ITEM 17.017.0010,APENAS APLICAVEL SOBRE MASSA ACRILICA,EXCLUSIVE ESTE PREPARO  </t>
  </si>
  <si>
    <t>CQ5097</t>
  </si>
  <si>
    <t>CQ0018</t>
  </si>
  <si>
    <t xml:space="preserve">PINTURA INTERNA COM ESMALTE SINTETICO ALTO BRILHO OU ACETINADO,ACABAMENTO DE ALTA CLASSE SOBRE SUPERFICIE PREPARADA CONFORME O ITEM 17.017.0010,EXCLUSIVE ESTE PREPARO,INCLUSIVE LIXAMENTO,DUAS DEMAOS DE MASSA CORRIDA E TRES DE ACABAMENTO  </t>
  </si>
  <si>
    <t>CQ5018</t>
  </si>
  <si>
    <t>CQ0015</t>
  </si>
  <si>
    <t xml:space="preserve">PINTURA INTERNA EM SUPERFICIE COM REVESTIMENTO LISO,A OLEO BRILHANTE,INCLUSIVE LIXAMENTO,UMA DEMAO DE SELADOR ACRILICO,UMA DEMAO DE MASSA CORRIDA OU ACRILICA E DUAS DEMAOS DE ACABAMENTO  </t>
  </si>
  <si>
    <t>CQ5015</t>
  </si>
  <si>
    <t>CQ0007</t>
  </si>
  <si>
    <t xml:space="preserve">PINTURA INTERNA OU EXTERNA COM TINTA IMPERMEAVEL EM CORES PARA APLICACAO SOBRE CONCRETO,TIJOLOS,PEDRAS OU ARGAMASSA DE SUPERFICIE POROSA,EM DUAS DEMAOS,USANDO AGUA COMO DILUENTE  </t>
  </si>
  <si>
    <t>CQ5007</t>
  </si>
  <si>
    <t>CQ0028</t>
  </si>
  <si>
    <t xml:space="preserve">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  </t>
  </si>
  <si>
    <t>CQ5028</t>
  </si>
  <si>
    <t>CQ0009</t>
  </si>
  <si>
    <t xml:space="preserve">PINTURA INTERNA OU EXTERNA SOBRE CONCRETO APICOADO,COM TINTA AQUOSA A BASE DE EPOXI INCOLOR OU EM CORES,INCLUSIVE LIMPEZA,E DUAS DEMAOS DE ACABAMENTO  </t>
  </si>
  <si>
    <t>CQ5009</t>
  </si>
  <si>
    <t>CQ0008</t>
  </si>
  <si>
    <t xml:space="preserve">PINTURA INTERNA OU EXTERNA SOBRE CONCRETO LISO OU REVESTIMENTO,COM TINTA AQUOSA A BASE DE EPOXI INCOLOR OU EM CORES,INCLUSIVE LIMPEZA,E DUAS DEMAOS DE ACABAMENTO  </t>
  </si>
  <si>
    <t>CQ5008</t>
  </si>
  <si>
    <t>CQ0040</t>
  </si>
  <si>
    <t xml:space="preserve">PINTURA INTERNA OU EXTERNA SOBRE FERRO COM TINTA A OLEO BRILHANTE,INCLUSIVE LIXAMENTO,LIMPEZA,UMA DEMAO DE TINTA ANTIOXIDO E DUAS DEMAOS DE ACABAMENTO  </t>
  </si>
  <si>
    <t>CQ5040</t>
  </si>
  <si>
    <t>CQ0047</t>
  </si>
  <si>
    <t xml:space="preserve">PINTURA INTERNA OU EXTERNA SOBRE FERRO COM TINTA TIPO GRAFITE EM DUAS DEMAOS APOS LIXAMENTO,LIMPEZA E UMA DEMAO DE TINTAANTIOXIDO  </t>
  </si>
  <si>
    <t>CQ5047</t>
  </si>
  <si>
    <t>CQ0046</t>
  </si>
  <si>
    <t xml:space="preserve">PINTURA INTERNA OU EXTERNA SOBRE FERRO GALVANIZADO OU ALUMINIO,USANDO FUNDO PARA GALVANIZADO,INCLUSIVE LIXAMENTO LEVE,LIMPEZA,DESENGORDURAMENTO E DUAS DEMAOS DE ACABAMENTO COM ESMALTE SINTETICO BRILHANTE OU ACETINADO  </t>
  </si>
  <si>
    <t>CQ5046</t>
  </si>
  <si>
    <t>CQ0043</t>
  </si>
  <si>
    <t xml:space="preserve">PINTURA INTERNA OU EXTERNA SOBRE FERRO,COM ESMALTE SINTETICO BRILHANTE OU ACETINADO APOS LIXAMENTO,LIMPEZA,DESENGORDURA MENTO,UMA DEMAO DE FUNDO ANTICORROSIVO NA COR LARANJA DE SECAGEM RAPIDA E DUAS DEMAOS DE ACABAMENTO  </t>
  </si>
  <si>
    <t>CQ5043</t>
  </si>
  <si>
    <t>CQ0011</t>
  </si>
  <si>
    <t xml:space="preserve">PINTURA INTERNA OU EXTERNA SOBRE FERRO,COM TINTA A BASE DE RESINA DE BORRACHA CLORADA,INCLUSIVE LIMPEZA,UMA DEMAO DE TINTA PRIMARIA DA MESMA LINHA E DUAS DEMAOS DE ACABAMENTO  </t>
  </si>
  <si>
    <t>CQ5011</t>
  </si>
  <si>
    <t>CQ0029</t>
  </si>
  <si>
    <t xml:space="preserve">PINTURA INTERNA OU EXTERNA SOBRE MADEIRA NOVA,COM DUAS DEMAOS DE TINTA SINTETICA ALQUIDICA DE USO GERAL,SOBRE SUPERFICIEPREPARADA,CONFORME O ITEM 17.017.0100,EXCLUSIVE ESTE PREPARO  </t>
  </si>
  <si>
    <t>CQ5029</t>
  </si>
  <si>
    <t>CQ0026</t>
  </si>
  <si>
    <t xml:space="preserve">PINTURA INTERNA OU EXTERNA SOBRE MADEIRA NOVA,COM ESMALTE SINTETICO ALQUIDICO,BRILHANTE OU ACETINADA EM DUAS DEMAOS SOBRE SUPERFICIE PREPARADA COM MATERIAL DA MESMA LINHA,CONFORMEO ITEM 17.017.0100,EXCLUSIVE ESTE PREPARO  </t>
  </si>
  <si>
    <t>CQ5026</t>
  </si>
  <si>
    <t>CQ0031</t>
  </si>
  <si>
    <t xml:space="preserve">PINTURA INTERNA OU EXTERNA SOBRE MADEIRA NOVA,COM ESMALTE SINTETICO ALTO BRILHO OU ACETINADO,UMA DEMAO DE VERNIZ ISOLANTE INCOLOR,UMA DEMAO DE FUNDO SINTETICO NIVELADOR,UMA DEMAO DE MASSA PARA MADEIRA,INCLUSIVE LIXAMENTO E REMOCAO DE PO E DUAS DEMAOS DE ACABAMENTO  </t>
  </si>
  <si>
    <t>CQ5031</t>
  </si>
  <si>
    <t>CQ0024</t>
  </si>
  <si>
    <t xml:space="preserve">PINTURA INTERNA OU EXTERNA SOBRE MADEIRA NOVA,COM TINTA A OLEO BRILHANTE OU ACETINADA COM DUAS DEMAOS DE ACABAMENTO SOBRE SUPERFICIE PREPARADA,CONFORME O ITEM 17.017.0100,EXCLUSIVEESTE PREPARO  </t>
  </si>
  <si>
    <t>CQ5024</t>
  </si>
  <si>
    <t>CQ0023</t>
  </si>
  <si>
    <t xml:space="preserve">PINTURA INTERNA OU EXTERNA SOBRE MADEIRA,COM TINTA A OLEO BRILHANTE OU ACETINADA,LIXAMENTO,UMA DEMAO DE VERNIZ ISOLANTEINCOLOR,DUAS DEMAOS DE MASSA PARA MADEIRA,LIXAMENTO E REMOCAO DE PO,UMA DEMAO DE FUNDO SINTETICO NIVELADOR E DUAS DEMAOSDE ACABAMENTO  </t>
  </si>
  <si>
    <t>CQ5023</t>
  </si>
  <si>
    <t>CQ0010</t>
  </si>
  <si>
    <t xml:space="preserve">PINTURA INTERNA OU EXTERNA SOBRE REVESTIMENTO ALISADO A COLHER OU CONCRETO LISO,COM TINTA A BASE DE RESINA DE BORRACHA CLORADA,DE SECAGEM RAPIDA,INCLUSIVE LIMPEZA,E DUAS DEMAOS DEACABAMENTO  </t>
  </si>
  <si>
    <t>CQ5010</t>
  </si>
  <si>
    <t>CQ0032</t>
  </si>
  <si>
    <t xml:space="preserve">PINTURA INTERNA SOBRE MADEIRA NOVA,COM TRES DEMAOS DE ESMALTE SINTETICO ALTO BRILHO OU ACETINADO,APOS LIXAMENTO SOBRE SUPERFICIE PREPARADA COM MATERIAL DA MESMA LINHA DE FABRICACAO,CONFORME O ITEM 17.017.0100,EXCLUSIVE ESTE PREPARO  </t>
  </si>
  <si>
    <t>CQ5032</t>
  </si>
  <si>
    <t>CY0143</t>
  </si>
  <si>
    <t xml:space="preserve">PINTURA INTERNA/EXTERN.SOBRE FERRO C/TINTA ALQUIDICA ESMALT.BRILH.EQUIV.LAGOLINE, INCL.LIMP.LIXAM.APLIC.ZARCAO 2 DEMAOS  </t>
  </si>
  <si>
    <t>CZ0143</t>
  </si>
  <si>
    <t>CQ0098</t>
  </si>
  <si>
    <t xml:space="preserve">PINTURA LAQUEADA SOBRE MADEIRA NOVA COM VERNIZ A BASE DE NITROCELULOSE SOBRE SUPERFICIE PREPARADA COM MATERIAL DA MESMALINHA DO FABRICANTE,CONFORME O ITEM 17.017.0100,EXCLUSIVE ESTE PREPARO,INCLUSIVE SELADOR NITROCELULOSE E DUAS DEMAOS DEACABAMENTO  </t>
  </si>
  <si>
    <t>CQ5098</t>
  </si>
  <si>
    <t>CQ0096</t>
  </si>
  <si>
    <t xml:space="preserve">PINTURA SOBRE PAREDES DE TIJOLOS CERAMICOS COM TINTA CERAMICA,INCLUSIVE LIMPEZA E DUAS DEMAOS DE ACABAMENTO  </t>
  </si>
  <si>
    <t>CQ5096</t>
  </si>
  <si>
    <t>CQ0019</t>
  </si>
  <si>
    <t xml:space="preserve">PINTURA SOBRE TELHAS CERAMICAS COM TINTA CERAMICA,INCLUSIVE LIMPEZA E DUAS DEMAOS DE ACABAMENTO  </t>
  </si>
  <si>
    <t>CQ5019</t>
  </si>
  <si>
    <t>CQ0020</t>
  </si>
  <si>
    <t xml:space="preserve">PINTURA SOBRE TELHAS CERAMICAS COM TINTA CERAMICA,INCLUSIVE LIMPEZA E TRES DEMAOS DE ACABAMENTO  </t>
  </si>
  <si>
    <t>CQ5020</t>
  </si>
  <si>
    <t>CQ0103</t>
  </si>
  <si>
    <t xml:space="preserve">PINTURA SOBRE TELHAS CERAMICAS,COM IMPERMEABILIZANTE INCOLOR A BASE DE SILICONE,INCLUSIVE LIMPEZA E DUAS DEMAOS DE ACABAMENTO  </t>
  </si>
  <si>
    <t>CQ5103</t>
  </si>
  <si>
    <t>CY9913</t>
  </si>
  <si>
    <t xml:space="preserve">PINUS EM PECAS DE 2,50X22,50CM, (1"X9")  </t>
  </si>
  <si>
    <t>CZ9913</t>
  </si>
  <si>
    <t>CY9909</t>
  </si>
  <si>
    <t xml:space="preserve">PINUS EM PECAS DE 3,75 X 22,50CM (1.1/2"X9")  </t>
  </si>
  <si>
    <t>CZ9909</t>
  </si>
  <si>
    <t>CY9910</t>
  </si>
  <si>
    <t xml:space="preserve">PINUS EM PECAS DE 7,50 X 11,25CM (3"X4.1/2")  </t>
  </si>
  <si>
    <t>CZ9910</t>
  </si>
  <si>
    <t>CY9911</t>
  </si>
  <si>
    <t xml:space="preserve">PINUS EM PECAS DE 7,50 X 15,00CM (3"X6")  </t>
  </si>
  <si>
    <t>CZ9911</t>
  </si>
  <si>
    <t>CY9912</t>
  </si>
  <si>
    <t xml:space="preserve">PINUS EM PECAS DE 7,50 X 22,50CM (3"X9")  </t>
  </si>
  <si>
    <t>CZ9912</t>
  </si>
  <si>
    <t>CY0016</t>
  </si>
  <si>
    <t xml:space="preserve">PINUS,PECA 1 X 7CM  </t>
  </si>
  <si>
    <t>CZ0016</t>
  </si>
  <si>
    <t>CY0156</t>
  </si>
  <si>
    <t xml:space="preserve">PINUS,PECA 1" X 12" E 1" X 9".  </t>
  </si>
  <si>
    <t>CZ0156</t>
  </si>
  <si>
    <t>CY0018</t>
  </si>
  <si>
    <t xml:space="preserve">PINUS,PECA 2,5 X 10CM.  </t>
  </si>
  <si>
    <t>CZ0018</t>
  </si>
  <si>
    <t>CY0017</t>
  </si>
  <si>
    <t xml:space="preserve">PINUS,PECA 2,5 X 5CM  </t>
  </si>
  <si>
    <t>CZ0017</t>
  </si>
  <si>
    <t>CM0100</t>
  </si>
  <si>
    <t xml:space="preserve">PISO CIMENTADO IMPERMEAVEL,COM 1,5CM DE ESPESSURA,DE ARGAMASSA DE CIMENTO E AREIA,NO TRACO 1:3 E IMPERMEABILIZANTE DE PEGA NORMAL ADICIONADO A AGUA DA ARGAMASSA NA DOSAGEM DE 1:12,ALISADO A COLHER,SOBRE BASE OU CONTRAPISO EXISTENTE  </t>
  </si>
  <si>
    <t>CM5100</t>
  </si>
  <si>
    <t>CM0101</t>
  </si>
  <si>
    <t xml:space="preserve">PISO CIMENTADO IMPERMEAVEL,COM 3CM DE ESPESSURA EM DUAS CAMADAS DE 1,5CM,DE ARGAMASSA DE CIMENTO E AREIA,NO TRACO 1:3 EIMPERMEABILIZANTE DE PEGA NORMAL ADICIONADO A AGUA DA ARGAMASSA NA DOSAGEM DE 1:12,ALISADO A COLHER,SOBRE BASE,OU CONTRAPISO EXISTENTE  </t>
  </si>
  <si>
    <t>CM5101</t>
  </si>
  <si>
    <t>CM0092</t>
  </si>
  <si>
    <t xml:space="preserve">PISO CIMENTADO,COM 1,5CM DE ESPESSURA,COM ARGAMASSA DE CIMENTO E AREIA, NO TRACO 1:3, COM ACABAMENTO ASPERO, SOBRE BASEEXISTENTE  </t>
  </si>
  <si>
    <t>CM5092</t>
  </si>
  <si>
    <t>CM0091</t>
  </si>
  <si>
    <t xml:space="preserve">PISO CIMENTADO,COM 1,5CM DE ESPESSURA,COM ARGAMASSA DE CIMENTO E AREIA,NO TRACO 1:3,ALISADO A COLHER, SOBRE BASE EXISTENTE  </t>
  </si>
  <si>
    <t>CM5091</t>
  </si>
  <si>
    <t>CM0093</t>
  </si>
  <si>
    <t xml:space="preserve">PISO CIMENTADO,COM 1,5CM DE ESPESSURA,COM ARGAMASSA DE CIMENTO E AREIA,NO TRACO 1:3,ALISADO A COLHER,COM CORANTE, SOBREBASE EXISTENTE  </t>
  </si>
  <si>
    <t>CM5093</t>
  </si>
  <si>
    <t>CM0094</t>
  </si>
  <si>
    <t xml:space="preserve">PISO CIMENTADO,COM 1,5CM DE ESPESSURA,COM ARGAMASSA DE CIMENTO E AREIA,NO TRACO 1:3,ALISADO A COLHER,COM IMPERMEABILIZANTE DE PEGA NORMAL ADICIONADO A AGUA DA ARGAMASSA NA DOSAGEM1:2,COM CORANTE,SOBRE BASE EXISTENTE  </t>
  </si>
  <si>
    <t>CM5094</t>
  </si>
  <si>
    <t>CM0095</t>
  </si>
  <si>
    <t xml:space="preserve">PISO CIMENTADO,COM 1,5CM DE ESPESSURA,COM ARGAMASSA DE CIMENTO E AREIA,NO TRACO 1:3,ALISADO A COLHER,COM JUNTAS BATIDASFORMANDO QUADROS,SOBRE BASE EXISTENTE  </t>
  </si>
  <si>
    <t>CM5095</t>
  </si>
  <si>
    <t>CM0096</t>
  </si>
  <si>
    <t xml:space="preserve">PISO CIMENTADO,COM 1,5CM DE ESPESSURA,COM ARGAMASSA DE CIMENTO E AREIA,NO TRACO 1:3,ALISADO A COLHER,COM NOVO ALISAMENTO, SOBRE PO DE CIMENTO ESPARGIDO E MOLHADO,SOBRE BASE EXISTENTE  </t>
  </si>
  <si>
    <t>CM5096</t>
  </si>
  <si>
    <t>CM0682</t>
  </si>
  <si>
    <t xml:space="preserve">PISO COM PEDRA PORTUGUESA VERMELHA,ASSENTADO SOBRE MISTURA DE CIMENTO E SAIBRO,NO TRACO 1:5,INCLUSIVE ACERTO DO TERRENO,EM FAIXA.FORNECIMENTO E COLOCACAO  </t>
  </si>
  <si>
    <t>CM5682</t>
  </si>
  <si>
    <t>CM0637</t>
  </si>
  <si>
    <t xml:space="preserve">PISO CONCRETO COLORIDO(OXIDO FERRO VERMELHO SINTETICO)ARMADO MONOLITICO,JUNTA FRIA,ALISADO C/REGUA VIBRATORIA,ESP.10CM,SOBRE TERRENO ACERTADO E SOBRE LASTRO BRITA, EXCL.ACERTO TERRENO,INCL.BRITA,LONA TECIDO RESINADO, TELA SOLD.15X15CM #4,2MM(DUPLA),CONCRETO PREP.C/BETONEIRA,RESIST.COMPRE SSAO 20MPAC/TRANSP.CONCRETO TODA MAO-DE-OBRA EQUIPAMENTOS NECESSARIOS  </t>
  </si>
  <si>
    <t>CM5637</t>
  </si>
  <si>
    <t>CM0638</t>
  </si>
  <si>
    <t xml:space="preserve">PISO CONCRETO COLORIDO(OXIDO FERRO VERMELHO SINTETICO)ARMADO MONOLITICO,JUNTA FRIA,ALISADO C/REGUA VIBRATORIA,ESP.10CM,SOBRE TERRENO ACERTADO E SOBRE LASTRO DE BRITA, EXCL.ACERTODO TERRENO E TELA,INCL.BRITA E LONA TECIDO RESINADO,CONCRETOPREPARADO C/BETONEIRA, RESIST.COMPRESSAO 20MPA C/TRANSPORTECONCRETO E TODA MAO-DE-OBRA E EQUIPAMENTOS NECESSARIOS  </t>
  </si>
  <si>
    <t>CM5638</t>
  </si>
  <si>
    <t>CM0703</t>
  </si>
  <si>
    <t xml:space="preserve">PISO DE ALERTA EM PLACAS MARMORIADAS VIBRO-PRENSADAS, COM  ACABAMENTO RUSTICO, NA COR CINZA, EXCLUSIVE CONTRAPISO, COMESPESSURA DE 3CM.FORNECIMENTO E COLOCACAO  </t>
  </si>
  <si>
    <t>CM5703</t>
  </si>
  <si>
    <t>CM0701</t>
  </si>
  <si>
    <t xml:space="preserve">PISO DE ALERTA EM PLACAS MARMORIZADAS VIBROPRENSADAS,COM ACABAMENTO RUSTICO,NA COR CINZA,INCLUSIVE CONTRAPISO COM ESPESSURA DE 3CM.FORNECIMENTO E COLOCACAO  </t>
  </si>
  <si>
    <t>CM5701</t>
  </si>
  <si>
    <t>CM0704</t>
  </si>
  <si>
    <t xml:space="preserve">PISO DE ALERTA EM PLACAS MARMORIZADAS VIBRO-PRENSADAS,COM ACABAMENTO RUSTICO,NA COR VERMELHA,EXCLUSIVE CONTRAPISO COM ESPESSURA DE 3CM.FORNECIMENTO E COLOCACAO  </t>
  </si>
  <si>
    <t>CM5704</t>
  </si>
  <si>
    <t>CM0702</t>
  </si>
  <si>
    <t xml:space="preserve">PISO DE ALERTA EM PLACAS MARMORIZADAS VIBROPRENSADAS,COM ACABAMENTO RUSTICO,NA COR VERMELHA,INCLUSIVE CONTRAPISO COM ESPESSURA DE 3CM.FORNECIMENTO E COLOCACAO  </t>
  </si>
  <si>
    <t>CM5702</t>
  </si>
  <si>
    <t>CM0177</t>
  </si>
  <si>
    <t xml:space="preserve">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  </t>
  </si>
  <si>
    <t>CM5177</t>
  </si>
  <si>
    <t>CM0178</t>
  </si>
  <si>
    <t xml:space="preserve">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  </t>
  </si>
  <si>
    <t>CM5178</t>
  </si>
  <si>
    <t>CM0647</t>
  </si>
  <si>
    <t xml:space="preserve">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  </t>
  </si>
  <si>
    <t>CM5647</t>
  </si>
  <si>
    <t>CM0651</t>
  </si>
  <si>
    <t xml:space="preserve">PISO DE ALTA RESISTENCIA,P/USO INTERNO,PLACAS PRE-MOLDADAS,VIBROPRENSADA A 350T,MEDINDO(40X40X3)CM,CONFEC CIONADA C/AGREGADOS MINERAIS(QUARTZO)E CIMENTO BRANCO ESTRUTURAL CP60,COLOCADO SOBRE BASE EXIST.,ASSENTADO C/ARGAMASSA CIMENTO E AREIATRACO 3:1 (FAROFA),REJUNTAMENTO BASE EPOXI,BASE SELADORA,4 DEMAOS CERA E POLIMENTO C/ABRASIVOS DIAMANTADOS.FORN.E COLOC.  </t>
  </si>
  <si>
    <t>CM5651</t>
  </si>
  <si>
    <t>CM0654</t>
  </si>
  <si>
    <t xml:space="preserve">PISO DE ALTA RESISTENCIA,PARA USO EXTERNO,EM PLACAS PRE-MOLDADAS,VIBROPRENSADA A 350T,MEDINDO (40X40X3)CM,CONFECCIONADACOM AGREGADOS MINERAIS (QUARTZO) E CIMENTO BRANCO ESTRUTURALCP60, COLOCADO SOBRE BASE EXISTENTE, EXCLUSIVE FAROFA DE CIMENTO E AREIA 3:1.FORNECIMENTO E COLOCACAO  </t>
  </si>
  <si>
    <t>CM5654</t>
  </si>
  <si>
    <t>CM0653</t>
  </si>
  <si>
    <t xml:space="preserve">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  </t>
  </si>
  <si>
    <t>CM5653</t>
  </si>
  <si>
    <t>CM0652</t>
  </si>
  <si>
    <t xml:space="preserve">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  </t>
  </si>
  <si>
    <t>CM5652</t>
  </si>
  <si>
    <t>CM0203</t>
  </si>
  <si>
    <t xml:space="preserve">PISO DE BORRACHA SINTETICA,SBR,PRETO,EM PLACAS DE 50X50CM,COM 3,0MM DE ESPESSURA,TEXTURA DA SUPERFICIE PASTILHADA,COLOCADO COM COLA SOBRE BASE EXISTENTE.FORNECIMENTO E COLOCACAO  </t>
  </si>
  <si>
    <t>CM5203</t>
  </si>
  <si>
    <t>CM0693</t>
  </si>
  <si>
    <t xml:space="preserve">PISO DE BORRACHA SINTETICA,SBR,PRETO,EM ROLO DE 1,40M DE LARGURA,SUPERFICIE GRAO DE ARROZ,COM 3,00MM DE ESPESSURA,COLOCADO COM COLA SOBRE BASE EXISTENTE.FORNECIMENTO E COLOCACAO  </t>
  </si>
  <si>
    <t>CM5693</t>
  </si>
  <si>
    <t>CM0639</t>
  </si>
  <si>
    <t xml:space="preserve">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  </t>
  </si>
  <si>
    <t>CM5639</t>
  </si>
  <si>
    <t>CM0635</t>
  </si>
  <si>
    <t xml:space="preserve">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  </t>
  </si>
  <si>
    <t>CM5635</t>
  </si>
  <si>
    <t>CM0641</t>
  </si>
  <si>
    <t xml:space="preserve">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  </t>
  </si>
  <si>
    <t>CM5641</t>
  </si>
  <si>
    <t>CM0636</t>
  </si>
  <si>
    <t xml:space="preserve">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  </t>
  </si>
  <si>
    <t>CM5636</t>
  </si>
  <si>
    <t>CM0640</t>
  </si>
  <si>
    <t xml:space="preserve">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  </t>
  </si>
  <si>
    <t>CM5640</t>
  </si>
  <si>
    <t>CM0642</t>
  </si>
  <si>
    <t xml:space="preserve">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  </t>
  </si>
  <si>
    <t>CM5642</t>
  </si>
  <si>
    <t>CM0190</t>
  </si>
  <si>
    <t xml:space="preserve">PISO DE FRISO DE IPE OU MADEIRA EQUIVALENTE COM 20X2CM,PREGADO SOBRE BARROTEAMENTO OU REGUAS DE MADEIRA DE LEI A CADA50CM,EXCLUSIVE BARROTES OU REGUAS  </t>
  </si>
  <si>
    <t>CM5190</t>
  </si>
  <si>
    <t>CM0189</t>
  </si>
  <si>
    <t xml:space="preserve">PISO DE FRISO DE IPE OU MADEIRA EQUIVALENTE,COM 10CM DE LARGURA,2CM DE ESPESSURA, PREGADO SOBRE REGUAS DE MADEIRA DE LEIDE 1.1/2"X3",EMBUTIDAS EM CONCRETO  </t>
  </si>
  <si>
    <t>CM5189</t>
  </si>
  <si>
    <t>CM0643</t>
  </si>
  <si>
    <t xml:space="preserve">PISO DE GRANITINA,COMPREENDENDO:A)LAST RO,COM 4CM DE ESPESSURA MEDIA,DE ARGAMASSA DE CIMENTO E AREIA GROSSA,NO TRACO 1:4 B) CAMADA DE GRANITINA,COM 3CM DE ESPESSURA,FEITA COM GRANAN§1 DE GRANITO PRETO E CIMENTO,SUPERFICIE ESTUCADA APOS AFUNDICAO,SEM POLIMENTO  </t>
  </si>
  <si>
    <t>CM5643</t>
  </si>
  <si>
    <t>CM0644</t>
  </si>
  <si>
    <t xml:space="preserve">PISO DE GRANITINA,COMPREENDENDO:A)LAST RO,COM 4CM DE ESPESSURA MEDIA,DE ARGAMASSA DE CIMENTO E AREIA GROSSA,NO TRACO 1:4 B) CAMADA DE GRANITINA,COM 3CM DE ESPESSURA,FEITA COM GRANAN§1 DE GRANITO VERMELHO E CIMENTO,SUPERFICIE ESTUCADA APOS AFUNDICAO,SEM POLIMENTO  </t>
  </si>
  <si>
    <t>CM5644</t>
  </si>
  <si>
    <t>CM0162</t>
  </si>
  <si>
    <t xml:space="preserve">PISO DE MARMORITE,COMPREENDENDO:A)LAST RO,COM 4CM DE ESPESSURA MEDIA,DE ARGAMASSA DE CIMENTO E AREIA GROSSA,NO TRACO 1:4 B) CAMADA DE MARMORITE,COM 1CM DE ESPESSURA,FEITA COM GRANAN§1 DE GRANITO PRETO E CIMENTO,SUPERFICIE ESTUCADA APOS AFUNDICAO,COM 3 POLIMENTOS MECANICOS,EXCLUSIVE JUNTA  </t>
  </si>
  <si>
    <t>CM5162</t>
  </si>
  <si>
    <t>CM0161</t>
  </si>
  <si>
    <t xml:space="preserve">PISO DE MARMORITE,COMPREENDENDO:A)LAST RO,COM 4CM DE ESPESSURA MEDIA,DE ARGAMASSA DE CIMENTO E AREIA GROSSA,NO TRACO 1:4 B)CAMADA DE MARMORITE,COM 1CM DE ESPESSURA,FEITA COM GRANA N§1 DE MARMORE BRANCO NACIONAL E CIMENTO,SUPERFICIE ESTUCADAAPOS A FUNDICAO,COM 3 POLIMENTOS MECANICOS,EXCLUSIVE JUNTA  </t>
  </si>
  <si>
    <t>CM5161</t>
  </si>
  <si>
    <t>CM0680</t>
  </si>
  <si>
    <t xml:space="preserve">PISO DE PEDRA PORTUGUESA EM DESENHO SIMPLES,COM APROXIMADAMENTE 25% DE PEDRA PRETA,25% DE PEDRA VERMELHA E 50% DE PEDRABRANCA,ASSENTADO SOBRE MISTURA DE CIMENTO E SAIBRO NO TRACO1:5,INCLUSIVE ACERTO DO TERRENO.FORNECIMENTO E COLOCACAO  </t>
  </si>
  <si>
    <t>CM5680</t>
  </si>
  <si>
    <t>CM0197</t>
  </si>
  <si>
    <t xml:space="preserve">PISO DE PEDRA PORTUGUESA EM DESENHOS SIMPLES, COM APROXIMADAMENTE 40% DE PEDRA PRETA E 60% DE PEDRA BRANCA, ASSENTADO SOBRE MISTURA DE CIMENTO E SAIBRO NO TRACO 1:5, INCLUSIVE ACERTO DO TERRENO.FORNECIMENTO E COLOCACAO  </t>
  </si>
  <si>
    <t>CM5197</t>
  </si>
  <si>
    <t>CM0679</t>
  </si>
  <si>
    <t xml:space="preserve">PISO DE PEDRA PORTUGUESA,ASSENTADO SOBRE MISTURA DE CIMENTO E SAIBRO,NO TRACO 1:5,EXCLUSIVE ACERTO DO TERRENO.FORNECIMENTO E COLOCACAO  </t>
  </si>
  <si>
    <t>CM5679</t>
  </si>
  <si>
    <t>CM0681</t>
  </si>
  <si>
    <t xml:space="preserve">PISO DE PEDRA PORTUGUESA,ASSENTADO SOBRE MISTURA DE CIMENTO E SAIBRO,NO TRACO 1:5,INCLUSIVE ACERTO DO TERRENO,EM FAIXA.FORNECIMENTO E COLOCACAO  </t>
  </si>
  <si>
    <t>CM5681</t>
  </si>
  <si>
    <t>CM0196</t>
  </si>
  <si>
    <t xml:space="preserve">PISO DE PEDRA PORTUGUESA,ASSENTADO SOBRE MISTURA DE CIMENTO E SAIBRO,NO TRACO 1:5,INCLUSIVE ACERTO DO TERRENO.FORNECIMENTO E COLOCACAO  </t>
  </si>
  <si>
    <t>CM5196</t>
  </si>
  <si>
    <t>CM0685</t>
  </si>
  <si>
    <t xml:space="preserve">PISO DE PEDRA SAO TOME, MEDINDO 57X57CM, TIPO FURNAS/LIGHT, EXCLUSIVE ARGAMASSA E REJUNTAMENTO  </t>
  </si>
  <si>
    <t>CM5685</t>
  </si>
  <si>
    <t>CM0199</t>
  </si>
  <si>
    <t xml:space="preserve">PISO DE PEDRA SAO TOME,MEDINDO 30X30CM,38X38CM,48X48CM OU 58X58CM,COM 2CM DE ESPESSURA,ASSENTE COM ARGAMASSA DE CIMENTO,AREIA E SAIBRO,NO TRACO 1:2:2,COM ESPESSURA DE 3CM.FORNECIMENTO E COLOCACAO  </t>
  </si>
  <si>
    <t>CM5199</t>
  </si>
  <si>
    <t>CM0683</t>
  </si>
  <si>
    <t xml:space="preserve">PISO DE PEDRA SAO TOME,MEDINDO 30X30CM,38X38CM,48X48CM OU 58X58CM,COM 2CM DE ESPESSURA,EXCLUSIVE ARGAMASSA.FORNECIMENTOE COLOCACAO  </t>
  </si>
  <si>
    <t>CM5683</t>
  </si>
  <si>
    <t>CM0684</t>
  </si>
  <si>
    <t xml:space="preserve">PISO DE PEDRA SAO TOME,MEDINDO 57X57CM,TIPO FURNAS/LIGHT,ASSENTE COM ARGAMASSA DE CIMENTO,AREIA E SAIBRO,NO TRACO 1:2:2,REJUNTAMENTO COM CIMENTO BRANCO E CORANTE  </t>
  </si>
  <si>
    <t>CM5684</t>
  </si>
  <si>
    <t>CM0201</t>
  </si>
  <si>
    <t xml:space="preserve">PISO DE PLACAS DE ARDOSIA COR CINZA MEDINDO 30X30CM,EM TORNO DE 1CM DE ESPESSURA,ASSENTE SOBRE SUPERFICIE EM OSSO COM ARGAMASSA DE CIMENTO,SAIBRO E AREIA,NO TRACO 1:2:2  </t>
  </si>
  <si>
    <t>CM5201</t>
  </si>
  <si>
    <t>CM0687</t>
  </si>
  <si>
    <t xml:space="preserve">PISO DE PLACAS DE ARDOSIA COR CINZA MEDINDO 30X30CM,EM TORNO DE 1CM DE ESPESSURA,EXCLUSIVE ARGAMASSA  </t>
  </si>
  <si>
    <t>CM5687</t>
  </si>
  <si>
    <t>CM0200</t>
  </si>
  <si>
    <t xml:space="preserve">PISO DE PLACAS DE ARDOSIA COR CINZA MEDINDO 40X40CM,EM TORNO DE 1CM DE ESPESSURA,ASSENTE SOBRE SUPERFICIE EM OSSO COM ARGAMASSA DE CIMENTO,SAIBRO E AREIA,NO TRACO 1:2:2  </t>
  </si>
  <si>
    <t>CM5200</t>
  </si>
  <si>
    <t>CM0686</t>
  </si>
  <si>
    <t xml:space="preserve">PISO DE PLACAS DE ARDOSIA COR CINZA MEDINDO 40X40CM,EM TORNO DE 1CM DE ESPESSURA,EXCLUSIVE ARGAMASSA  </t>
  </si>
  <si>
    <t>CM5686</t>
  </si>
  <si>
    <t>CM0689</t>
  </si>
  <si>
    <t xml:space="preserve">PISO DE PLACAS DE ARDOSIA COR FERRUGEM MEDINDO 25X25CM,EM TORNO DE 1CM DE ESPESSURA,EXCLUSIVE ARGAMASSA  </t>
  </si>
  <si>
    <t>CM5689</t>
  </si>
  <si>
    <t>CM0688</t>
  </si>
  <si>
    <t xml:space="preserve">PISO DE PLACAS DE ARDOSIA NA COR FERRUGEM MEDINDO 25X25CM,EM TORNO DE 1CM DE ESPESSURA,ASSENTE SOBRE SUPERFICIE EM OSSOCOM ARGAMASSA DE CIMENTO,SAIBRO E AREIA,NO TRACO 1:2:2  </t>
  </si>
  <si>
    <t>CM5688</t>
  </si>
  <si>
    <t>CM0188</t>
  </si>
  <si>
    <t xml:space="preserve">PISO DE TACOS DE IPE OU MADEIRA EQUIVALENTE,MEDINDO 7X21CM,PICHADOS E INCRUSTADOS COM PEDRISCOS, ASSENTES COM ARGAMASSADE CIMENTO E SAIBRO,NO TRACO 1:6,EXCLUSIVE SERVICO DE CALAFATE  </t>
  </si>
  <si>
    <t>CM5188</t>
  </si>
  <si>
    <t>CM0720</t>
  </si>
  <si>
    <t xml:space="preserve">PISO ELEVADO EM PLACAS DE ARDOSIA,SEM POLIMENTO,SEM REVESTIMENTO,MEDINDO APROXIMADAMENTE (60X60X2)CM,PARA AREAS INTERNASOU EXTERNAS,APOIADO EM PEDESTAIS REGULAVEIS DE POLIPROPILENO OU PVC DE ALTA RESISTENCIA,SEM LONGARINAS,COM ALTURA DE APROXIMADAMENTE 30CM.FORNECIMENTO E COLOCACAO  </t>
  </si>
  <si>
    <t>CM5720</t>
  </si>
  <si>
    <t>CM0722</t>
  </si>
  <si>
    <t xml:space="preserve">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  </t>
  </si>
  <si>
    <t>CM5722</t>
  </si>
  <si>
    <t>CM0230</t>
  </si>
  <si>
    <t xml:space="preserve">PISO ELEVADO EM PLACAS METALICAS PREENCHIDAS INTERNAMENTE COM CONCRETO CELULAR,REVESTIDO COM LAMINADO MELAMINICO,MEDINDOAPROXIMADAME NTE (60X60X3)CM,PARA AREAS INTERNAS OU EXTERNAS,APOIADO EM PEDESTAIS TELESCOPICOS REGULAVEIS,SOBRE BASE COMLONGARINAS DE ALUMINIO OU ACO GALVANIZADO,COM ALTURA DE APROXIMADAMENTE 30CM.FORNECIMENTO E COLOCACAO  </t>
  </si>
  <si>
    <t>CM5230</t>
  </si>
  <si>
    <t>CM0721</t>
  </si>
  <si>
    <t xml:space="preserve">PISO ELEVADO PLACAS MODULARES,PRE-FABRICADAS CONCRETO C/REFORCO ESTRUTURAL,MONOCOLOR TONS DE CINZA,MED.APROX.(60X60)CM,ESP. 3CM E 4CM,P/CIRCULACAO PEDESTRES E PEQUENAS CARGAS ROLANTES (CADEIRA DE RODAS E BICICLETA),P/AREAS INT.OU EXT.,APOIADO PEDESTAIS REGULAVEIS DE POLIPROPILENO OU PVC ALTA RESISTENCIA,S/LONGARINAS,C/ALT URA APROX.30CM.FORNECIMENTO E COLOC.  </t>
  </si>
  <si>
    <t>CM5721</t>
  </si>
  <si>
    <t>CM0695</t>
  </si>
  <si>
    <t xml:space="preserve">PISO TATIL DE BORRACHA,ALERTA,PARA PESSOAS COM NECESSIDADES ESPECIFICAS,25X25CM, ESPESSURA DE 5MM, NA COR PRETA, COLADOSOBRE BASE EXISTENTE.FORNECIMENTO E COLOCACAO  </t>
  </si>
  <si>
    <t>CM5695</t>
  </si>
  <si>
    <t>CM0694</t>
  </si>
  <si>
    <t xml:space="preserve">PISO TATIL DE BORRACHA,DIRECIONAL,PARA PESSOAS COM NECESSIDADES ESPECIFICAS,25X25CM,ESPESSURA DE 5MM,NA COR PRETA,COLADOSOBRE BASE EXISTENTE.FORNECIMENTO E COLOCACAO  </t>
  </si>
  <si>
    <t>CM5694</t>
  </si>
  <si>
    <t>CM0718</t>
  </si>
  <si>
    <t xml:space="preserve">PISO VINILICO EM MANTAS,COM 2M DE LARGURA X 20M DE COMPRIMENTO,HOMOGENEO,COM 2MM DE ESPESSURA,REFORCO EM POLIURETANO ULTRA RESISTENTE (PUR),PARA ALTO TRAFEGO,FUNGICIDA,ASSENTE SOBRE BASE EXISTENTE,CONFORME ABNT NBR 14917.FORNECIMENTO E COLOCACAO  </t>
  </si>
  <si>
    <t>CM5718</t>
  </si>
  <si>
    <t>CM0666</t>
  </si>
  <si>
    <t xml:space="preserve">PISO VINILICO EM MANTAS,COM 2M DE LARGURA X 23M DE COMPRIMENTO,HETEROGENEO,COM 2MM DE ESPESSURA,REFORCO EM POLIURETANO ULTRA RESISTENTE (PUR),PARA ALTO TRAFEGO,ASSENTE SOBRE BASE EXISTENTE,CONFORME ABNT NBR 14917.FORNECIMENTO E COLOCACAO  </t>
  </si>
  <si>
    <t>CM5666</t>
  </si>
  <si>
    <t>CM0667</t>
  </si>
  <si>
    <t xml:space="preserve">PISO VINILICO EM MANTAS,COM 2M DE LARGURA X 23M DE COMPRIMENTO,HETEROGENEO,COM 3MM DE ESPESSURA,REFORCO EM POLIURETANO ULTRA RESISTENTE (PUR),PARA ALTO TRAFEGO,ASSENTE SOBRE BASE EXISTENTE,CONFORME ABNT NBR 14917.FORNECIMENTO E COLOCACAO  </t>
  </si>
  <si>
    <t>CM5667</t>
  </si>
  <si>
    <t>CM0719</t>
  </si>
  <si>
    <t xml:space="preserve">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  </t>
  </si>
  <si>
    <t>CM5719</t>
  </si>
  <si>
    <t>CM0183</t>
  </si>
  <si>
    <t xml:space="preserve">PISO VINILICO EM PLACAS,COM MEDIDAS EM TORNO DE 30X30CM,HOMOGENEO,PADRAO LISO,COM 2MM DE ESPESSURA,PARA ALTO TRAFEGO,ASSENTE SOBRE BASE EXISTENTE,CONFORME ABNT NBR 7374.FORNECIMENTO E COLOCACAO  </t>
  </si>
  <si>
    <t>CM5183</t>
  </si>
  <si>
    <t>CM0661</t>
  </si>
  <si>
    <t xml:space="preserve">PISO VINILICO EM PLACAS,COM MEDIDAS EM TORNO DE 30X30CM,HOMOGENEO,PADRAO RISCADO,COM 2MM DE ESPESSURA,PARA ALTO TRAFEGO,ASSENTE SOBRE BASE EXISTENTE,CONFORME ABNT NBR 7374.FORNECIMENTO E COLOCACAO  </t>
  </si>
  <si>
    <t>CM5661</t>
  </si>
  <si>
    <t>CM0659</t>
  </si>
  <si>
    <t xml:space="preserve">PISO VINILICO EM PLACAS,COM MEDIDAS EM TORNO DE 30X30CM,HOMOGENEO,PADRAO RISCADO,COM 3,2MM DE ESPESSURA,PARA ALTO TRAFEGO,ASSENTE SOBRE BASE EXISTENTE,CONFORME ABNT NBR 7374.FORNECIMENTO E COLOCACAO  </t>
  </si>
  <si>
    <t>CM5659</t>
  </si>
  <si>
    <t>CM0664</t>
  </si>
  <si>
    <t xml:space="preserve">PISO VINILICO EM PLACAS,COM MEDIDAS EM TORNO DE 60X60CM,HOMOGENEO,PADRAO RISCADO,COM 2MM DE ESPESSURA,PARA ALTO TRAFEGO,ASSENTE SOBRE BASE EXISTENTE,CONFORME ABNT NBR 7374.FORNECIMENTO E COLOCACAO  </t>
  </si>
  <si>
    <t>CM5664</t>
  </si>
  <si>
    <t>CM0118</t>
  </si>
  <si>
    <t xml:space="preserve">PISOS DE PLACAS NAO TRABALHADAS DE GRANITO,RETANGULARES,SOBRE TERRENO NIVELADO,COM AS JUNTAS TOMADAS COM ARGAMASSA DE CIMENTO E AREIA,NO TRACO 1:3  </t>
  </si>
  <si>
    <t>CM5118</t>
  </si>
  <si>
    <t>CN0353</t>
  </si>
  <si>
    <t xml:space="preserve">PIVO PARA PORTA DE VIDRO TEMPERADO.FORNECIMENTO  </t>
  </si>
  <si>
    <t>CN5353</t>
  </si>
  <si>
    <t>CJ0243</t>
  </si>
  <si>
    <t xml:space="preserve">PLACA DE ACO CONTRAPUNCAO,COM ESPESSURA DE 1/2",SOLDADA SOBRE CABECA DE ESTACA METALICA DE PERFIL DUPLO DE 10",INCLUSIVEFORNECIMENTO  </t>
  </si>
  <si>
    <t>CJ5243</t>
  </si>
  <si>
    <t>CJ0244</t>
  </si>
  <si>
    <t xml:space="preserve">PLACA DE ACO CONTRAPUNCAO,COM ESPESSURA DE 1/2",SOLDADA SOBRE CABECA DE ESTACA METALICA DE PERFIL DUPLO DE 12",INCLUSIVEFORNECIMENTO  </t>
  </si>
  <si>
    <t>CJ5244</t>
  </si>
  <si>
    <t>CJ0245</t>
  </si>
  <si>
    <t xml:space="preserve">PLACA DE ACO CONTRAPUNCAO,COM ESPESSURA DE 1/2",SOLDADA SOBRE CABECA DE ESTACA METALICA DE PERFIL DUPLO DE 15",INCLUSIVEFORNECIMENTO  </t>
  </si>
  <si>
    <t>CJ5245</t>
  </si>
  <si>
    <t>CJ0242</t>
  </si>
  <si>
    <t xml:space="preserve">PLACA DE ACO CONTRAPUNCAO,COM ESPESSURA DE 1/2",SOLDADA SOBRE CABECA DE ESTACA METALICA DE PERFIL SIMPLES 15",INCLUSIVEFORNECIMENTO  </t>
  </si>
  <si>
    <t>CJ5242</t>
  </si>
  <si>
    <t>CJ0240</t>
  </si>
  <si>
    <t xml:space="preserve">PLACA DE ACO CONTRAPUNCAO,COM ESPESSURA DE 1/2",SOLDADA SOBRE CABECA DE ESTACA METALICA DE PERFIL SIMPLES DE 10",INCLUSIVE FORNECIMENTO  </t>
  </si>
  <si>
    <t>CJ5240</t>
  </si>
  <si>
    <t>CJ0241</t>
  </si>
  <si>
    <t xml:space="preserve">PLACA DE ACO CONTRAPUNCAO,COM ESPESSURA DE 1/2",SOLDADA SOBRE CABECA DE ESTACA METALICA DE PERFIL SIMPLES DE 12",INCLUSIVE FORNECIMENTO  </t>
  </si>
  <si>
    <t>CJ5241</t>
  </si>
  <si>
    <t>CJ0325</t>
  </si>
  <si>
    <t xml:space="preserve">PLACA DE ACO CONTRAPUNCAO,NAS DIMENSOES DE PROJETO,SOLDADA SOBRE CABECA DE ESTACA DE ACO DE PERFIL SIMPLES OU DUPLO,MEDIDA PELO PESO INCORPORADO DE CHAPA DE ACO  </t>
  </si>
  <si>
    <t>CJ5325</t>
  </si>
  <si>
    <t>CE0428</t>
  </si>
  <si>
    <t xml:space="preserve">PLACA DE ACRILICO PARA IDENTIFICACAO DE SALAS,MEDINDO 8X25CM,CONFORME DETALHE N§6033/EMOP,POLIDA NAS BORDAS.FORNECIMENTOE COLOCACAO  </t>
  </si>
  <si>
    <t>CE5428</t>
  </si>
  <si>
    <t>CE0697</t>
  </si>
  <si>
    <t xml:space="preserve">PLACA DE ACRILICO PARA INDICACAO DE SAIDA,MEDINDO 8X25CM,CONFORME DETALHE N§ 6033/EMOP,POLIDA NAS BORDAS.FORNECIMENTO ECOLOCACAO  </t>
  </si>
  <si>
    <t>CE5697</t>
  </si>
  <si>
    <t>CE0429</t>
  </si>
  <si>
    <t xml:space="preserve">PLACA DE ACRILICO,DESENHADA,INDICANDO SANITARIO MASCULINO OU FEMININO,DE 39X19CM,CONFORME DETALHE N§6035/EMOP.FORNECIMENTO E COLOCACAO  </t>
  </si>
  <si>
    <t>CE5429</t>
  </si>
  <si>
    <t>CK0532</t>
  </si>
  <si>
    <t xml:space="preserve">PLACA DE CONCRETO ARMADO PRE-MOLDADA,COM 10CM DE ESPESSURA,CONFECCIONADA COM CONCRETO PREPARADO EM USINA DOSADORA TIPO VERTICAL,DOSADO PARA FCK=25MPA E 8% DE MICROSSILICA,COMPREENDENDO LANCAMENTO E ADENSAMENTO MECANICO,INCLUSIVE TRANSPORTEE COLOCACAO SOBRE VIGAS,COM GUINDASTE  </t>
  </si>
  <si>
    <t>CK5532</t>
  </si>
  <si>
    <t>CK0530</t>
  </si>
  <si>
    <t xml:space="preserve">PLACA DE CONCRETO ARMADO PRE-MOLDADA,COM 6CM DE ESPESSURA,CONFECCIONADA COM CONCRETO PREPARADO EM USINA DOSADORA TIPO VERTICAL,DOSADO PARA FCK=25MPA E 8% DE MICROSSILICA,COMPREENDENDO LANCAMENTO E ADENSAMENTO MECANICO,INCLUSIVE TRANSPORTE ECOLOCACAO SOBRE VIGAS,COM GUINDASTE  </t>
  </si>
  <si>
    <t>CK5530</t>
  </si>
  <si>
    <t>CK0531</t>
  </si>
  <si>
    <t xml:space="preserve">PLACA DE CONCRETO ARMADO PRE-MOLDADA,COM 8CM DE ESPESSURA,CONFECCIONADA COM CONCRETO PREPARADO EM USINA DOSADORA TIPO VERTICAL,DOSADO PARA FCK=25MPA E 8% DE MICROSSILICA,COMPREENDENDO LANCAMENTO E ADENSAMENTO MECANICO,INCLUSIVE TRANSPORTE ECOLOCACAO SOBRE VIGAS,COM GUINDASTE  </t>
  </si>
  <si>
    <t>CK5531</t>
  </si>
  <si>
    <t>CE0432</t>
  </si>
  <si>
    <t xml:space="preserve">PLACA DE FERRO ESMALTADO DE 12X18CM COM NUMERACAO PARA IDENTIFICACAO DE IMOVEL EM LOGRADOURO.FORNECIMENTO E COLOCACAO  </t>
  </si>
  <si>
    <t>CE5432</t>
  </si>
  <si>
    <t>CE0433</t>
  </si>
  <si>
    <t xml:space="preserve">PLACA DE FERRO ESMALTADO FORMA ELIPTICA,N§13,PARA IDENTIFICACAO DE MARCADOR,DE LUZ OU GAS OU OUTRO,EM CONJUNTO HABITACIONAL.FORNECIMENTO E COLOCACAO  </t>
  </si>
  <si>
    <t>CE5433</t>
  </si>
  <si>
    <t>CB0032</t>
  </si>
  <si>
    <t xml:space="preserve">PLACA DE IDENTIFICACAO DE OBRA PUBLICA,INCLUSIVE PINTURA E SUPORTES DE MADEIRA.FORNECIMENTO E COLOCACAO  </t>
  </si>
  <si>
    <t>CB5032</t>
  </si>
  <si>
    <t>CB0058</t>
  </si>
  <si>
    <t xml:space="preserve">PLACA DE IDENTIFICACAO DE OBRA PUBLICA,TIPO BANNER/PLOTTER,CONSTITUIDA POR LONA E IMPRESSAO DIGITAL,EXCLUSIVE SUPORTE DEMADEIRA.FORNECIMENTO E COLOCACAO  </t>
  </si>
  <si>
    <t>CB5058</t>
  </si>
  <si>
    <t>CB0057</t>
  </si>
  <si>
    <t xml:space="preserve">PLACA DE IDENTIFICACAO DE OBRA PUBLICA,TIPO BANNER/PLOTTER,CONSTITUIDA POR LONA E IMPRESSAO DIGITAL,INCLUSIVE SUPORTES DE MADEIRA.FORNECIMENTO E COLOCACAO  </t>
  </si>
  <si>
    <t>CB5057</t>
  </si>
  <si>
    <t>CE0709</t>
  </si>
  <si>
    <t xml:space="preserve">PLACA DE IDENTIFICACAO EM ACO INOXIDAVEL,ESCRITA EM BRAILLE,MEDINDO 8X25CM.FORNECIMENTO E COLOCACAO  </t>
  </si>
  <si>
    <t>CE5709</t>
  </si>
  <si>
    <t>CE0704</t>
  </si>
  <si>
    <t xml:space="preserve">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 COM A MESMA MEDIDA DA PLACA.FORNECIMENTO E COLOC.  </t>
  </si>
  <si>
    <t>CE5704</t>
  </si>
  <si>
    <t>CE0695</t>
  </si>
  <si>
    <t xml:space="preserve">PLACA DE INAUGURACAO EM ALUMINIO FUNDIDO(DURALUMINIO),MEDINDO 0,40X0,60M,COM 6MM DE ESPESSURA,EM ALTO RELEVO.FORNECIMENTO E COLOCACAO  </t>
  </si>
  <si>
    <t>CE5695</t>
  </si>
  <si>
    <t>CE0426</t>
  </si>
  <si>
    <t xml:space="preserve">PLACA DE INAUGURACAO EM ALUMINIO,MEDINDO 0,40X0,60M,COM 1MM DE ESPESSURA,COM INSCRICAO EM PLOTTER.FORNECIMENTO E COLOCACAO  </t>
  </si>
  <si>
    <t>CE5426</t>
  </si>
  <si>
    <t>CE0427</t>
  </si>
  <si>
    <t xml:space="preserve">PLACA DE INAUGURACAO EM BRONZE COM AS DIMENSOES DE 0,35X0,50M.FORNECIMENTO E COLOCACAO  </t>
  </si>
  <si>
    <t>CE5427</t>
  </si>
  <si>
    <t>CE0696</t>
  </si>
  <si>
    <t xml:space="preserve">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  </t>
  </si>
  <si>
    <t xml:space="preserve">CM2   </t>
  </si>
  <si>
    <t>CE5696</t>
  </si>
  <si>
    <t>CN0594</t>
  </si>
  <si>
    <t xml:space="preserve">PLACA DE POLICARBONATO EM CRISTAL COMPACTO,COM ESPESSURA DE 10MM.FORNECIMENTO E COLOCACAO  </t>
  </si>
  <si>
    <t>CN5594</t>
  </si>
  <si>
    <t>CN0591</t>
  </si>
  <si>
    <t xml:space="preserve">PLACA DE POLICARBONATO EM CRISTAL COMPACTO,COM ESPESSURA DE 4MM.FORNECIMENTO E COLOCACAO  </t>
  </si>
  <si>
    <t>CN5591</t>
  </si>
  <si>
    <t>CN0592</t>
  </si>
  <si>
    <t xml:space="preserve">PLACA DE POLICARBONATO EM CRISTAL COMPACTO,COM ESPESSURA DE 6MM.FORNECIMENTO E COLOCACAO  </t>
  </si>
  <si>
    <t>CN5592</t>
  </si>
  <si>
    <t>CN0593</t>
  </si>
  <si>
    <t xml:space="preserve">PLACA DE POLICARBONATO EM CRISTAL COMPACTO,COM ESPESSURA DE 8MM.FORNECIMENTO E COLOCACAO  </t>
  </si>
  <si>
    <t>CN5593</t>
  </si>
  <si>
    <t>CR0462</t>
  </si>
  <si>
    <t xml:space="preserve">PLACA DE SINALIZACAO AUTONOMA,EM LED,PERSONALIZADA(NAO FUME),110/220V,COM DIMENSOES APROXIMADAS DE (22X11,6)CM.FORNECIMENTO E COLOCACAO  </t>
  </si>
  <si>
    <t>CR5462</t>
  </si>
  <si>
    <t>CE0339</t>
  </si>
  <si>
    <t xml:space="preserve">PLACA DE SINALIZACAO DE RODOVIAS,EM CHAPA DE ACO N§16,TRATADA QUIMICAMENTE,INCLUSIVE PINTURA COM METAL PRIMER NAS DUAS FACES E ESMALTE SINTETICO PRETO NO VERSO.APLICACAO DE PELICULAS REFLETIVAS NO GRAU TECNICO E PELICULA PARA LEGENDA FIXADAATRAVES DE CASTANHAS DUPLAS EM POSTE DE CONCRETO ARMADO.FORNECIMENTO E COLOCACAO  </t>
  </si>
  <si>
    <t>CE5339</t>
  </si>
  <si>
    <t>CE0341</t>
  </si>
  <si>
    <t xml:space="preserve">PLACA DE SINALIZACAO DE RODOVIAS,EM CHAPA DE ACO N§16,TRATADA QUIMICAMENTE,INCLUSIVE PINTURA COM METAL PRIMER NAS DUAS FACES E ESMALTE SINTETICO PRETO NO VERSO.APLICACAO DE PELICULAS REFLETIVAS NO GRAU TECNICO E PELICULA PARA LEGENDA FIXADOEM UM OU DOIS POSTES DE MADEIRA DE LEI.FORNECIMENTO E COLOCACAO  </t>
  </si>
  <si>
    <t>CE5341</t>
  </si>
  <si>
    <t>CE0340</t>
  </si>
  <si>
    <t xml:space="preserve">PLACA DE SINALIZACAO DE RODOVIAS,EM CHAPA DE ACO N§16,TRATADA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  </t>
  </si>
  <si>
    <t>CE0342</t>
  </si>
  <si>
    <t xml:space="preserve">PLACA DE SINALIZACAO DE RODOVIAS,EM CHAPA DE ACO N§16,TRATADA QUIMICAMENTE,INCLUSIVE PINTURA COM METAL PRIMER NAS DUAS FACES E ESMALTE SINTETICO PRETO NO VERSO.APLICACAO DE PELICULAS REFLETIVAS NO GRAU TECNICO,GRAU ALTA INTENSIDADE E PELICULA PARA LEGENDA FIXADO EM UM OU DOIS POSTES DE MADEIRA DE LEI.FORNECIMENTO E COLOCACAO  </t>
  </si>
  <si>
    <t>CE5340</t>
  </si>
  <si>
    <t>CE5342</t>
  </si>
  <si>
    <t>CE0536</t>
  </si>
  <si>
    <t xml:space="preserve">PLACA DE SINALIZACAO DE RODOVIAS,EM CHAPA DE ACO N§16,TRATADA QUIMICAMENTE,INCLUSIVE PINTURA COM METAL PRIMER NAS DUAS FACES E ESMALTE SINTETICO PRETO NO VERSO.APLICACAO DE PELICULAS REFLETIVAS NO GRAU TECNICO,GRAU DIAMANTE E PELICULA PARALEGENDA FIXADA ATRAVES DE CASTANHAS DUPLAS EM POSTE DE CONCRETO ARMADO.FORNECIMENTO E COLOCACAO  </t>
  </si>
  <si>
    <t>CE5536</t>
  </si>
  <si>
    <t>CE0343</t>
  </si>
  <si>
    <t xml:space="preserve">PLACA DE SINALIZACAO DE RODOVIAS,EM CHAPA DE ACO N§16,TRATADA QUIMICAMENTE,INCLUSIVE PINTURA COM METAL PRIMER NAS DUAS FACES E ESMALTE SINTETICO PRETO NO VERSO.APLICACAO DE PELICULAS RELETIVAS NO GRAU TECNICO,GRAU DIAMANTE E PELICULA PARA LEGENDA FIXADO EM UM OU DOIS POSTES DE MADEIRA DE LEI.FORNECIMENTO E COLOCACAO  </t>
  </si>
  <si>
    <t>CE5343</t>
  </si>
  <si>
    <t>CB0039</t>
  </si>
  <si>
    <t xml:space="preserve">PLACA DE SINALIZACAO PREVENTIVA PARA OBRA NA VIA PUBLICA,DE ACORDO COM A RESOLUCAO DA PREFEITURA-RJ, COMPREENDENDO FORNECIMENTO E PINTURA DA PLACA E DOS SUPORTES DE MADEIRA.FORNECIMENTO E COLOCACAO  </t>
  </si>
  <si>
    <t>CB5039</t>
  </si>
  <si>
    <t>CE0863</t>
  </si>
  <si>
    <t xml:space="preserve">PLACA FOTOLUMINESCENTE DE SINALIZACAO DE SEGURANCA CONTRA INCENDIO,DE ALERTA,EM PVC ANTICHAMA,FORMA TRIANGULAR,DIMENSAOAPROXIMADA DA BASE DE 20CM,DE ACORDO COM A NORMA NBR 13434-2.FORNECIMENTO E COLOCACAO  </t>
  </si>
  <si>
    <t>CE5863</t>
  </si>
  <si>
    <t>CE0862</t>
  </si>
  <si>
    <t xml:space="preserve">PLACA FOTOLUMINESCENTE DE SINALIZACAO DE SEGURANCA CONTRA INCENDIO,DE PROIBICAO,EM PVC ANTICHAMA,FORMA CIRCULAR,DIAMETROAPROXIMADO DE 20CM,DE ACORDO COM A NORMA NBR 13434-2.FORNECIMENTO E COLOCACAO  </t>
  </si>
  <si>
    <t>CE5862</t>
  </si>
  <si>
    <t>CE0844</t>
  </si>
  <si>
    <t xml:space="preserve">PLACA FOTOLUMINESCENTE DE SINALIZACAO DE SEGURANCA CONTRA INCENDIO,PARA EQUIPAMENTOS DE COMBATE A INCENDIO E ALARME,EM PVC ANTICHAMA,DIMENSOES APROXIMADAS DE (15X15)CM,DE ACORDO COM A NORMA NBR 13434-2.FORNECIMENTO E COLOCACAO  </t>
  </si>
  <si>
    <t>CE5844</t>
  </si>
  <si>
    <t>CE0861</t>
  </si>
  <si>
    <t xml:space="preserve">PLACA FOTOLUMINESCENTE DE SINALIZACAO DE SEGURANCA CONTRA INCENDIO,PARA EQUIPAMENTOS DE COMBATE A INCENDIO E ALARME,EM PVC ANTICHAMA,DIMENSOES APROXIMADAS DE (20X15)CM,DE ACORDO COM A NORMA NBR 13434-2.FORNECIMENTO E COLOCACAO  </t>
  </si>
  <si>
    <t>CE5861</t>
  </si>
  <si>
    <t>CE0845</t>
  </si>
  <si>
    <t xml:space="preserve">PLACA FOTOLUMINESCENTE DE SINALIZACAO DE SEGURANCA CONTRA INCENDIO,PARA EQUIPAMENTOS DE COMBATE A INCENDIO E ALARME,EM PVC ANTICHAMA,DIMENSOES APROXIMADAS DE (30X30)CM,DE ACORDO COM A NORMA NBR 13434-2.FORNECIMENTO E COLOCACAO  </t>
  </si>
  <si>
    <t>CE5845</t>
  </si>
  <si>
    <t>CE0860</t>
  </si>
  <si>
    <t xml:space="preserve">PLACA FOTOLUMINESCENTE DE SINALIZACAO DE SEGURANCA CONTRA INCENDIO,PARA INDICACAO CONTINUADA DE ROTA DE FUGA,EM PVC ANTICHAMA,DIMENSOES APROXIMADAS DE (7X20)CM,DE ACORDO COM A NORMA NBR 13434-2.FORNECIMENTO E COLOCACAO  </t>
  </si>
  <si>
    <t>CE5860</t>
  </si>
  <si>
    <t>CE0859</t>
  </si>
  <si>
    <t xml:space="preserve">PLACA FOTOLUMINESCENTE DE SINALIZACAO DE SEGURANCA CONTRA INCENDIO,PARA INDICACAO DE NUMERO DE PAVIMENTOS,EM PVC ANTICHAMA,DIMENSOES APROXIMADAS DE (10X10)CM,DE ACORDO COM A NORMANBR 13434-2.FORNECIMENTO E COLOCACAO  </t>
  </si>
  <si>
    <t>CE5859</t>
  </si>
  <si>
    <t>CE0843</t>
  </si>
  <si>
    <t xml:space="preserve">PLACA FOTOLUMINESCENTE DE SINALIZACAO DE SEGURANCA CONTRA INCENDIO,PARA SAIDA DE EMERGENCIA,EM PVC ANTICHAMA,DIMENSOES APROXIMADAS DE (10X20)CM,DE ACORDO COM A NORMA NBR 13434-2.FORNECIMENTO E COLOCACAO  </t>
  </si>
  <si>
    <t>CE5843</t>
  </si>
  <si>
    <t>CE0858</t>
  </si>
  <si>
    <t xml:space="preserve">PLACA FOTOLUMINESCENTE DE SINALIZACAO DE SEGURANCA CONTRA INCENDIO,PARA SAIDA DE EMERGENCIA,EM PVC ANTICHAMA,DIMENSOES APROXIMADAS DE (20X40)CM, DE ACORDO COM A NORMA NBR 13434-2.FORNECIMENTO E COLOCACAO  </t>
  </si>
  <si>
    <t>CE5858</t>
  </si>
  <si>
    <t>CR0794</t>
  </si>
  <si>
    <t xml:space="preserve">PLACAS COLETORAS DE ENERGIA SOLAR HORIZONTAL,MEDINDO 1X1M,EXCLUSIVE INSTALACOES (VER ITENS 15.014.0100 A 0145) E RESERVATORIOS (VER ITENS 18.210.0010 A 0070).FORNECIMENTO  </t>
  </si>
  <si>
    <t>CR5794</t>
  </si>
  <si>
    <t>CR0793</t>
  </si>
  <si>
    <t xml:space="preserve">PLACAS COLETORAS DE ENERGIA SOLAR HORIZONTAL,MEDINDO 1X2M,EXCLUSIVE INSTALACOES (VER ITENS 15.014.0100 A 0145) E RESERVATORIOS (VER ITENS 18.210.0010 A 0070).FORNECIMENTO  </t>
  </si>
  <si>
    <t>CR5793</t>
  </si>
  <si>
    <t>CR0795</t>
  </si>
  <si>
    <t xml:space="preserve">PLACAS COLETORAS DE ENERGIA SOLAR VERTICAL,MEDINDO 1X2M,EXCLUSIVE INSTALACOES (VER ITENS 15.014.0100 A 0145) E RESERVATORIOS (VER ITENS 18.210.0010 A 0070).FORNECIMENTO  </t>
  </si>
  <si>
    <t>CR5795</t>
  </si>
  <si>
    <t>CK0455</t>
  </si>
  <si>
    <t xml:space="preserve">PLACAS DE CONCRETO ARMADO PRE-MOLDADAS,COM FCK=20MPA,ESPESSURA DE 10CM EM PECAS ACIMA DE 90KG E COLOCACAO COM GUINDASTE  </t>
  </si>
  <si>
    <t>CK5455</t>
  </si>
  <si>
    <t>CK0456</t>
  </si>
  <si>
    <t xml:space="preserve">PLACAS DE CONCRETO ARMADO PRE-MOLDADAS,COM FCK=20MPA,ESPESSURA DE 10CM EM PECAS ACIMA DE 90KG,COM FUROS DE 3CM DE DIAMETRO ESPACADOS DE 15CM EM AMBAS AS DIRECOES,COLOCACAO COM GUINDASTE  </t>
  </si>
  <si>
    <t>CK5456</t>
  </si>
  <si>
    <t>CK0454</t>
  </si>
  <si>
    <t xml:space="preserve">PLACAS DE CONCRETO ARMADO PRE-MOLDADAS,COM FCK=20MPA,ESPESSURA DE 10CM EM PECAS DE ATE 90KG,INCLUSIVE COLOCACAO MANUAL NO LOCAL DEFINITIVO  </t>
  </si>
  <si>
    <t>CK5454</t>
  </si>
  <si>
    <t>CK0458</t>
  </si>
  <si>
    <t xml:space="preserve">PLACAS DE CONCRETO ARMADO PRE-MOLDADAS,COM FCK=20MPA,ESPESSURA DE 12CM,COM FUROS DE 3CM DE DIAMETRO ESPACADOS DE 15CM EMAMBAS AS DIRECOES,INCLUSIVE COLOCACAO COM GUINDASTE NO LOCAL DEFINITIVO  </t>
  </si>
  <si>
    <t>CK5458</t>
  </si>
  <si>
    <t>CK0457</t>
  </si>
  <si>
    <t xml:space="preserve">PLACAS DE CONCRETO ARMADO PRE-MOLDADAS,COM FCK=20MPA,ESPESSURA DE 12CM,INCLUSIVE COLOCACAO COM GUINDASTE NO LOCAL DEFINITIVO  </t>
  </si>
  <si>
    <t>CK5457</t>
  </si>
  <si>
    <t>CK0460</t>
  </si>
  <si>
    <t xml:space="preserve">PLACAS DE CONCRETO ARMADO PRE-MOLDADAS,COM FCK=20MPA,ESPESSURA DE 15CM,COM FUROS DE 3CM DE DIAMETRO ESPACADOS DE 15CM EMAMBAS AS DIRECOES,INCLUSIVE COLOCACAO COM GUINDASTE NO LOCAL DEFINITIVO  </t>
  </si>
  <si>
    <t>CK5460</t>
  </si>
  <si>
    <t>CK0459</t>
  </si>
  <si>
    <t xml:space="preserve">PLACAS DE CONCRETO ARMADO PRE-MOLDADAS,COM FCK=20MPA,ESPESSURA DE 15CM,INCLUSIVE COLOCACAO COM GUINDASTE NO LOCAL DEFINITIVO  </t>
  </si>
  <si>
    <t>CK5459</t>
  </si>
  <si>
    <t>CK0451</t>
  </si>
  <si>
    <t xml:space="preserve">PLACAS DE CONCRETO ARMADO PRE-MOLDADAS,COM FCK=20MPA,ESPESSURA DE 6CM EM PECAS ACIMA DE 90KG E COLOCACAO COM GUINDASTE  </t>
  </si>
  <si>
    <t>CK5451</t>
  </si>
  <si>
    <t>CK0450</t>
  </si>
  <si>
    <t xml:space="preserve">PLACAS DE CONCRETO ARMADO PRE-MOLDADAS,COM FCK=20MPA,ESPESSURA DE 6CM EM PECAS DE ATE 90KG,INCLUSIVE COLOCACAO MANUAL NOLOCAL DEFINITIVO  </t>
  </si>
  <si>
    <t>CK5450</t>
  </si>
  <si>
    <t>CK0453</t>
  </si>
  <si>
    <t xml:space="preserve">PLACAS DE CONCRETO ARMADO PRE-MOLDADAS,COM FCK=20MPA,ESPESSURA DE 8CM EM PECAS ACIMA DE 90KG E COLOCACAO COM GUINDASTE  </t>
  </si>
  <si>
    <t>CK5453</t>
  </si>
  <si>
    <t>CK0452</t>
  </si>
  <si>
    <t xml:space="preserve">PLACAS DE CONCRETO ARMADO PRE-MOLDADAS,COM FCK=20MPA,ESPESSURA DE 8CM EM PECAS DE ATE 90KG,INCLUSIVE COLOCACAO MANUAL NOLOCAL DEFINITIVO  </t>
  </si>
  <si>
    <t>CK5452</t>
  </si>
  <si>
    <t>CE0702</t>
  </si>
  <si>
    <t xml:space="preserve">PLACAS DE IDENTIFICACAO DE MONUMENTOS HISTORICOS EM BRONZE COM AS DIMENSOES DE (35X50)CM,EXCLUSIVE PEDESTAL DE CONCRETO.FORNECIMENTO E COLOCACAO  </t>
  </si>
  <si>
    <t>CE5702</t>
  </si>
  <si>
    <t>CE0703</t>
  </si>
  <si>
    <t xml:space="preserve">PLACAS DE IDENTIFICACAO DE MONUMENTOS HISTORICOS EM BRONZE COM AS DIMENSOES DE(35X50)CM,INCLUSIVE PEDESTAL DE CONCRETO.FORNECIMENTO E COLOCACAO  </t>
  </si>
  <si>
    <t>CE5703</t>
  </si>
  <si>
    <t>CB0063</t>
  </si>
  <si>
    <t xml:space="preserve">PLACAS DE SINALIZACAO DE OBRAS (ALUGUEL),REFLETIVAS,REVESTIDA S COM PELICULA REFLETIVA GRAU TECNICO  </t>
  </si>
  <si>
    <t>CB5063</t>
  </si>
  <si>
    <t>CI0020</t>
  </si>
  <si>
    <t xml:space="preserve">PLANTIO DE ARBUSTOS DE 50 A 100CM DE ALTURA,FORMANDO JARDIM COM 6 UNIDADES POR METRO QUADRADO,EXCLUSIVE O FORNECIMENTO  </t>
  </si>
  <si>
    <t>CI5020</t>
  </si>
  <si>
    <t>CI0018</t>
  </si>
  <si>
    <t xml:space="preserve">PLANTIO DE ARBUSTOS DE 50 A 70CM DE ALTURA,FORMANDO JARDIM,COM 12 UNIDADES POR METRO QUADRADO,EXCLUSIVE O FORNECIMENTO  </t>
  </si>
  <si>
    <t>CI5018</t>
  </si>
  <si>
    <t>CI0019</t>
  </si>
  <si>
    <t xml:space="preserve">PLANTIO DE ARBUSTOS DE 70 A 100CM DE ALTURA,FORMANDO JARDIM,COM 9 UNIDADES POR METRO QUADRADO,EXCLUSIVE O FORNECIMENTO  </t>
  </si>
  <si>
    <t>CI5019</t>
  </si>
  <si>
    <t>CI0017</t>
  </si>
  <si>
    <t xml:space="preserve">PLANTIO DE ARVORE ISOLADA ATE 2,00M DE ALTURA,DE QUALQUER ESPECIE,EM LOGRADOURO PUBLICO,INCLUSIVE TRANSPORTE,TERRA PRETASIMPLES E ESTACA DE MADEIRA(TUTOR),EXCLUSIVE O FORNECIMENTODA ARVORE  </t>
  </si>
  <si>
    <t>CI5017</t>
  </si>
  <si>
    <t>CI0009</t>
  </si>
  <si>
    <t xml:space="preserve">PLANTIO DE GRAMA EM HIDRO-SEMEADURA,EM TALUDES  </t>
  </si>
  <si>
    <t>CI5009</t>
  </si>
  <si>
    <t>CI0037</t>
  </si>
  <si>
    <t xml:space="preserve">PLANTIO DE GRAMA EM MUDAS,EXCLUSIVE O FORNECIMENTO DO MATERIAL  </t>
  </si>
  <si>
    <t>CI5037</t>
  </si>
  <si>
    <t>CI0005</t>
  </si>
  <si>
    <t xml:space="preserve">PLANTIO DE GRAMA EM PLACAS TIPO ESMERALDA,INCLUSIVE FORNECIMENTO DA GRAMA E TRANSPORTE,EXCLUSIVE PREPARO DO TERRENO E OMATERIAL PARA ESTE  </t>
  </si>
  <si>
    <t>CI5005</t>
  </si>
  <si>
    <t>CI0008</t>
  </si>
  <si>
    <t xml:space="preserve">PLANTIO DE GRAMA EM PLACAS TIPO ESMERALDA,INCLUSIVE FORNECIMENTO DA GRAMA,EXCLUSIVE TRANSPORTE,PREPARO DO TERRENO E MATERIAL PARA ESTE  </t>
  </si>
  <si>
    <t>CI5008</t>
  </si>
  <si>
    <t>CI0004</t>
  </si>
  <si>
    <t xml:space="preserve">PLANTIO DE GRAMA EM PLACAS,EM ENCOSTA,DE ACORDO COM O ITEM 09.001.0001,INCLUSIVE TRANSPORTE MANUAL ENCOSTA ACIMA  </t>
  </si>
  <si>
    <t>CI5004</t>
  </si>
  <si>
    <t>CI0006</t>
  </si>
  <si>
    <t xml:space="preserve">PLANTIO DE GRAMA EM PLACAS,EM ENCOSTA,DE ACORDO COM O ITEM 09.001.0020,INCLUSIVE TRANSPORTE MANUAL ENCOSTA ACIMA  </t>
  </si>
  <si>
    <t>CI5006</t>
  </si>
  <si>
    <t>CV0083</t>
  </si>
  <si>
    <t xml:space="preserve">PLANTIO DE GRAMA EM PLACAS,EM ENCOSTA,TIPO SAO CARLOS,BATATAIS OU LARGA,INCLUSIVE COMPRA E ARRANCAMENTO NO LOCAL DE ORIGEM,CARGA,TRANSPORTE MANUAL ENCOSTA ACIMA,DESCARGA E PREPARODO TERRENO  </t>
  </si>
  <si>
    <t>CV5083</t>
  </si>
  <si>
    <t>CI0003</t>
  </si>
  <si>
    <t xml:space="preserve">PLANTIO DE GRAMA EM PLACAS,TIPO SAO CARLOS,BATATAIS,LARGA E SANTO AGOSTINHO,EXCLUSIVE TRANSPORTE  </t>
  </si>
  <si>
    <t>CI5003</t>
  </si>
  <si>
    <t>CI0002</t>
  </si>
  <si>
    <t xml:space="preserve">PLANTIO DE GRAMA EM PLACAS,TIPO SAO CARLOS,BATATAIS,LARGA E SANTO AGOSTINHO,INCLUSIVE COMPRA E ARRANCAMENTO NO LOCAL DEORIGEM,CARGA,TRANSPORTE,DESC ARGA E PREPARO DE TERRENO,PARA RECOMPOSICAO DE AREAS GRAMADAS EVENTUALMENTE DANIFICADAS  </t>
  </si>
  <si>
    <t>CI5002</t>
  </si>
  <si>
    <t>CI0001</t>
  </si>
  <si>
    <t xml:space="preserve">PLANTIO DE GRAMA EM PLACAS,TIPO SAO CARLOS,BATATAIS,LARGA E SANTO AGOSTINHO,INCLUSIVE COMPRA E ARRANCAMENTO NO LOCAL DEORIGEM,CARGA,TRANSPORTE,DESC ARGA E PREPARO DO TERRENO  </t>
  </si>
  <si>
    <t>CI5001</t>
  </si>
  <si>
    <t>CI0129</t>
  </si>
  <si>
    <t xml:space="preserve">PLANTIO DE GRAMA,INCLUINDO PREPARO DO TERRENO COM 10CM DE SAIBRO E 5CM DE TERRA ESTRUMADA,EXCLUSIVE FORNECIMENTO DA GRAMA  </t>
  </si>
  <si>
    <t>CI5129</t>
  </si>
  <si>
    <t>CI0014</t>
  </si>
  <si>
    <t xml:space="preserve">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  </t>
  </si>
  <si>
    <t>CI5014</t>
  </si>
  <si>
    <t>CI0011</t>
  </si>
  <si>
    <t xml:space="preserve">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  </t>
  </si>
  <si>
    <t>CI0012</t>
  </si>
  <si>
    <t xml:space="preserve">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  </t>
  </si>
  <si>
    <t>CI5011</t>
  </si>
  <si>
    <t>CI5012</t>
  </si>
  <si>
    <t>CI0013</t>
  </si>
  <si>
    <t xml:space="preserve">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  </t>
  </si>
  <si>
    <t>CI5013</t>
  </si>
  <si>
    <t>CI0010</t>
  </si>
  <si>
    <t xml:space="preserve">PLANTIO DE GRAMINEA E LEGUMINOSAS EM SEMENTES,CONSTANDO DE ANALISE DO SOLO,CORRECAO DO PH,PREPARO TERRENO(ESCARIFICACAOE VALETAMENTO),ADUBAGEM QUIMICA E ORGANICA,TRATAMENTO PREVENTIVO DO SOLO COM EMPREGO DE INSETICIDA E IRRIGACAO,INCLUSIVETRANSPORTE  </t>
  </si>
  <si>
    <t>CI5010</t>
  </si>
  <si>
    <t>CV0088</t>
  </si>
  <si>
    <t xml:space="preserve">PLANTIO DE MUDA DE ESPECIE DE MANGUEZAL,DE 50 A 70CM DE ALTURA,E ABERTURA DE COVA DE 10X10X20CM,EXCLUSIVE O FORNECIMENTODA MUDA  </t>
  </si>
  <si>
    <t>CV5088</t>
  </si>
  <si>
    <t>CV0085</t>
  </si>
  <si>
    <t xml:space="preserve">PLANTIO DE MUDAS DE VEGETACAO ARBUSTIVA,EXCLUSIVE O FORNECIMENTO DE MUDA,EM AREA DE RESTINGA PLANA  </t>
  </si>
  <si>
    <t>CV5085</t>
  </si>
  <si>
    <t>CV0086</t>
  </si>
  <si>
    <t xml:space="preserve">PLANTIO DE MUDAS DE VEGETACAO CACTACEAS,EXCLUSIVE O FORNECIMENTO DE MUDA,EM AREA DE RESTINGA PLANA  </t>
  </si>
  <si>
    <t>CV5086</t>
  </si>
  <si>
    <t>CV0087</t>
  </si>
  <si>
    <t xml:space="preserve">PLANTIO DE MUDAS DE VEGETACAO REPTANTE,EXCLUSIVE O FORNECIMENTO DE MUDA,EM AREA DE RESTINGA PLANA  </t>
  </si>
  <si>
    <t>CV5087</t>
  </si>
  <si>
    <t>CV0034</t>
  </si>
  <si>
    <t xml:space="preserve">PLANTIO DE MUDAS EXOTICAS DE ESSENCIAS FLORESTAIS ATE 0,30M DE ALTURA,COM TUBETES,EXCLUSIVE AS MUDAS.CUSTO VALIDO PARA CADA 100 UNIDADES  </t>
  </si>
  <si>
    <t>CV5034</t>
  </si>
  <si>
    <t>CV0035</t>
  </si>
  <si>
    <t xml:space="preserve">PLANTIO DE MUDAS EXOTICAS DE ESSENCIAS FLORESTAIS ATE 0,30M DE ALTURA,EM SACOS PLASTICOS,EXCLUSIVE AS MUDAS.CUSTO VALIDOPARA CADA 100 UNIDADES  </t>
  </si>
  <si>
    <t>CV5035</t>
  </si>
  <si>
    <t>CV0036</t>
  </si>
  <si>
    <t xml:space="preserve">PLANTIO DE MUDAS NATIVAS DE ESSENCIAS FLORESTAIS ATE 1,00M DE ALTURA,EXCLUSIVE AS MUDAS.CUSTO VALIDO PARA CADA 100 UNIDADES  </t>
  </si>
  <si>
    <t>CV5036</t>
  </si>
  <si>
    <t>CI0015</t>
  </si>
  <si>
    <t xml:space="preserve">PLANTIO DE PLANTAS DE COBERTURA DE SOLO,TIPO MARGARIDAO,ZEBRINA,DICONDRA,TR APOERABA,ETC,EXCLUSIVE FORNECIMENTO  </t>
  </si>
  <si>
    <t>CI5015</t>
  </si>
  <si>
    <t>CI0016</t>
  </si>
  <si>
    <t xml:space="preserve">PLANTIO DE PLANTAS DE COBERTURA FLORIDAS,TIPO MOISES,BELA-EMILIA,ETC,EXCLUSI VE FORNECIMENTO  </t>
  </si>
  <si>
    <t>CI5016</t>
  </si>
  <si>
    <t>CI0126</t>
  </si>
  <si>
    <t xml:space="preserve">PLANTIO DE PLANTAS DE COBERTURA VEGETAL,CONSIDERANDO 12 MUDAS/M2,EXCLUSIVE FORNECIMENTO DA PLANTA  </t>
  </si>
  <si>
    <t>CI5126</t>
  </si>
  <si>
    <t>CI0127</t>
  </si>
  <si>
    <t xml:space="preserve">PLANTIO DE PLANTAS DE COBERTURA VEGETAL,CONSIDERANDO 16 MUDAS/M2,EXCLUSIVE FORNECIMENTO DA PLANTA  </t>
  </si>
  <si>
    <t>CI5127</t>
  </si>
  <si>
    <t>CI0128</t>
  </si>
  <si>
    <t xml:space="preserve">PLANTIO DE PLANTAS DE COBERTURA VEGETAL,CONSIDERANDO 25 MUDAS/M2,EXCLUSIVE FORNECIMENTO DA PLANTA  </t>
  </si>
  <si>
    <t>CI5128</t>
  </si>
  <si>
    <t>CI0124</t>
  </si>
  <si>
    <t xml:space="preserve">PLANTIO DE PLANTAS DE COBERTURA VEGETAL,CONSIDERANDO 4 MUDAS/M2,EXCLUSIVE FORNECIMENTO DA PLANTA  </t>
  </si>
  <si>
    <t>CI5124</t>
  </si>
  <si>
    <t>CI0125</t>
  </si>
  <si>
    <t xml:space="preserve">PLANTIO DE PLANTAS DE COBERTURA VEGETAL,CONSIDERANDO 8 MUDAS/M2,EXCLUSIVE FORNECIMENTO DA PLANTA  </t>
  </si>
  <si>
    <t>CI5125</t>
  </si>
  <si>
    <t>CV0084</t>
  </si>
  <si>
    <t xml:space="preserve">PLANTIO E ADUBACAO DE MUDAS EM ENCOSTA,DE 30CM A 50CM DE ALTURA,TIPO SABIA,MARICA,TREMA,AROEIRA,IPE S,PAU-FERRO E SIMILARES.FORNECIMENTO DA MUDA INCLUSO  </t>
  </si>
  <si>
    <t>CV5084</t>
  </si>
  <si>
    <t>CI0123</t>
  </si>
  <si>
    <t xml:space="preserve">PLANTIO EM ENCOSTA DE MUDAS COM 50 A 70CM DE ALTURA,EXCLUSIVE FORNECIMENTO  </t>
  </si>
  <si>
    <t>CI5123</t>
  </si>
  <si>
    <t>CE0712</t>
  </si>
  <si>
    <t xml:space="preserve">PLASTICO BOLHAO,BOLHA DIAMETRO DE 25MM E LARGURA DE 1,30M.FORNECIMENTO E COLOCACAO  </t>
  </si>
  <si>
    <t>CE5712</t>
  </si>
  <si>
    <t>CE0434</t>
  </si>
  <si>
    <t xml:space="preserve">PLASTICO NA COR PRETA,DESTINADO A PROTECAO DE TELHADOS,MOVEIS E PISOS,COM 0,15MM DE ESPESSURA,REUTILIZADO 5 VEZES,INCLUSIVE RETIRADA.FORNECIMENTO E COLOCACAO  </t>
  </si>
  <si>
    <t>CE5434</t>
  </si>
  <si>
    <t>CE0296</t>
  </si>
  <si>
    <t xml:space="preserve">PLATAFORMA DE PROTECAO A TRANSEUNTES(PARA-LIXO),EM MADEIRA DE 1¦,EM PECAS DE 3"X6" E 1"X12",COM 2,00M DE LARGURA,COM APROVEITAMENTO DA MADEIRA 2 VEZES,INCLUSIVE A DESMONTAGEM E RETIRADA DA MADEIRA  </t>
  </si>
  <si>
    <t>CE5296</t>
  </si>
  <si>
    <t>CE0283</t>
  </si>
  <si>
    <t xml:space="preserve">PLATAFORMA OU PASSARELA DE MADEIRA DE 1¦,CONSIDERANDO-SE APROVEITAMENTO DA  MADEIRA 20 VEZES,EXCLUSIVE ANDAIME OU OUTROSUPORTE E MOVIMENTACAO(VIDE ITEM 05.008.0008)  </t>
  </si>
  <si>
    <t>CE5283</t>
  </si>
  <si>
    <t>CE0284</t>
  </si>
  <si>
    <t xml:space="preserve">PLATAFORMA OU PASSARELA DE MADEIRA DE 1¦,CONSIDERANDO-SE APROVEITAMENTO DA MADEIRA 40 VEZES,EXCLUSIVE ANDAIME OU OUTRO SUPORTE E MOVIMENTACAO(VIDE ITEM 05.008.0008)  </t>
  </si>
  <si>
    <t>CE5284</t>
  </si>
  <si>
    <t>CE0285</t>
  </si>
  <si>
    <t xml:space="preserve">PLATAFORMA OU PASSARELA DE MADEIRA DE 1¦,CONSIDERANDO-SE APROVEITAMENTO DA MADEIRA 60 VEZES,EXCLUSIVE ANDAIME OU OUTRO SUPORTE E MOVIMENTACAO (VIDE ITEM 05.008.0008)  </t>
  </si>
  <si>
    <t>CE5285</t>
  </si>
  <si>
    <t>CE0286</t>
  </si>
  <si>
    <t xml:space="preserve">PLATAFORMA OU PASSARELA DE MADEIRA DE 1¦,CONSIDERANDO-SE APROVEITAMENTO DA MADEIRA 80 VEZES,EXCLUSIVE ANDAIME OU OUTRO SUPORTE E MOVIMENTACAO(VIDE ITEM 05.008.0008)  </t>
  </si>
  <si>
    <t>CE5286</t>
  </si>
  <si>
    <t>CS0135</t>
  </si>
  <si>
    <t xml:space="preserve">PLATAFORMA PANTOGRAFICA CAPAC.TRABALHO ATE 10M ALTURA,CAPAC.MAXIMA CARGA DISTRIBUIDA 3000KG,CAPAC.MAXIMA CARGA CONCENTRADA 1500KG,PISO PLATAF.CONSTITUIDO CHAPA XADREZ FERRO,EXTENSORES LATERAIS(S/GUARDA-CORPO),GUARD A-CORPO REMOVIVEL PLATAF.,SAPATAS HIDR.E TESOURAS LARGAS,NIVELAMENTO E MAIOR ESTABILIDADE EQUIPAMENTO,ESCADA SIMPLES ALUMINIO,EXCLUSIVE OPERADOR  </t>
  </si>
  <si>
    <t>CS0136</t>
  </si>
  <si>
    <t>CS5135</t>
  </si>
  <si>
    <t>CS5136</t>
  </si>
  <si>
    <t>CR0680</t>
  </si>
  <si>
    <t xml:space="preserve">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 EM E INSTALACAO  </t>
  </si>
  <si>
    <t>CR5680</t>
  </si>
  <si>
    <t>CO2176</t>
  </si>
  <si>
    <t xml:space="preserve">PLUG COM ROSCA,COM DIAMETRO DE 1".FORNECIMENTO  </t>
  </si>
  <si>
    <t>CO7176</t>
  </si>
  <si>
    <t>CO2178</t>
  </si>
  <si>
    <t xml:space="preserve">PLUG COM ROSCA,COM DIAMETRO DE 1.1/2".FORNECIMENTO  </t>
  </si>
  <si>
    <t>CO7178</t>
  </si>
  <si>
    <t>CO2177</t>
  </si>
  <si>
    <t xml:space="preserve">PLUG COM ROSCA,COM DIAMETRO DE 1.1/4".FORNECIMENTO  </t>
  </si>
  <si>
    <t>CO7177</t>
  </si>
  <si>
    <t>CO2174</t>
  </si>
  <si>
    <t xml:space="preserve">PLUG COM ROSCA,COM DIAMETRO DE 1/2".FORNECIMENTO  </t>
  </si>
  <si>
    <t>CO7174</t>
  </si>
  <si>
    <t>CO2179</t>
  </si>
  <si>
    <t xml:space="preserve">PLUG COM ROSCA,COM DIAMETRO DE 2".FORNECIMENTO  </t>
  </si>
  <si>
    <t>CO7179</t>
  </si>
  <si>
    <t>CO2175</t>
  </si>
  <si>
    <t xml:space="preserve">PLUG COM ROSCA,COM DIAMETRO DE 3/4".FORNECIMENTO  </t>
  </si>
  <si>
    <t>CO7175</t>
  </si>
  <si>
    <t>CF2495</t>
  </si>
  <si>
    <t xml:space="preserve">PLUG DE PVC PARA REDE DE ESGOTO (NBR 10569), COM DIAMETRO   NOMINAL DE 100MM. FORNECIMENTO  </t>
  </si>
  <si>
    <t>CF7495</t>
  </si>
  <si>
    <t>CF2496</t>
  </si>
  <si>
    <t xml:space="preserve">PLUG DE PVC PARA REDE DE ESGOTO (NBR 10569), COM DIAMETRO   NOMINAL DE 150MM. FORNECIMENTO  </t>
  </si>
  <si>
    <t>CF7496</t>
  </si>
  <si>
    <t>CA0477</t>
  </si>
  <si>
    <t xml:space="preserve">POCO ARTESIANO PROFUNDO,PROFUNDIDADE DE 51 METROS ATE 100 METROS,INCLUSIVE PERFURACAO,REVESTIMENTO E ANALISE DA AGUA,EXCLUSIVE MOTOBOMBA  </t>
  </si>
  <si>
    <t>CA5477</t>
  </si>
  <si>
    <t>CA0476</t>
  </si>
  <si>
    <t xml:space="preserve">POCO ARTESIANO,PROFUNDIDADE ATE 50 METROS,INCLUSIVE PERFURACAO,INSTALACAO E ANALISE DA AGUA,EXCLUSIVE MOTOBOMBA  </t>
  </si>
  <si>
    <t>CA5476</t>
  </si>
  <si>
    <t>CF0973</t>
  </si>
  <si>
    <t xml:space="preserve">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  </t>
  </si>
  <si>
    <t>CF5973</t>
  </si>
  <si>
    <t>CF0972</t>
  </si>
  <si>
    <t xml:space="preserve">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  </t>
  </si>
  <si>
    <t>CF5972</t>
  </si>
  <si>
    <t>CF0533</t>
  </si>
  <si>
    <t xml:space="preserve">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  </t>
  </si>
  <si>
    <t>CF5533</t>
  </si>
  <si>
    <t>CF0477</t>
  </si>
  <si>
    <t xml:space="preserve">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  </t>
  </si>
  <si>
    <t>CF5477</t>
  </si>
  <si>
    <t>CF0478</t>
  </si>
  <si>
    <t xml:space="preserve">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  </t>
  </si>
  <si>
    <t>CF5478</t>
  </si>
  <si>
    <t>CF0479</t>
  </si>
  <si>
    <t xml:space="preserve">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  </t>
  </si>
  <si>
    <t>CF5479</t>
  </si>
  <si>
    <t>CF0480</t>
  </si>
  <si>
    <t xml:space="preserve">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  </t>
  </si>
  <si>
    <t>CF5480</t>
  </si>
  <si>
    <t>CF0481</t>
  </si>
  <si>
    <t xml:space="preserve">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  </t>
  </si>
  <si>
    <t>CF5481</t>
  </si>
  <si>
    <t>CF0482</t>
  </si>
  <si>
    <t xml:space="preserve">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  </t>
  </si>
  <si>
    <t>CF5482</t>
  </si>
  <si>
    <t>CF0483</t>
  </si>
  <si>
    <t xml:space="preserve">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  </t>
  </si>
  <si>
    <t>CF5483</t>
  </si>
  <si>
    <t>CF0484</t>
  </si>
  <si>
    <t xml:space="preserve">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  </t>
  </si>
  <si>
    <t>CF5484</t>
  </si>
  <si>
    <t>CF0485</t>
  </si>
  <si>
    <t xml:space="preserve">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  </t>
  </si>
  <si>
    <t>CF5485</t>
  </si>
  <si>
    <t>CF0486</t>
  </si>
  <si>
    <t xml:space="preserve">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  </t>
  </si>
  <si>
    <t>CF5486</t>
  </si>
  <si>
    <t>CF0487</t>
  </si>
  <si>
    <t xml:space="preserve">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  </t>
  </si>
  <si>
    <t>CF5487</t>
  </si>
  <si>
    <t>CF0488</t>
  </si>
  <si>
    <t xml:space="preserve">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  </t>
  </si>
  <si>
    <t>CF5488</t>
  </si>
  <si>
    <t>CF0489</t>
  </si>
  <si>
    <t xml:space="preserve">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  </t>
  </si>
  <si>
    <t>CF5489</t>
  </si>
  <si>
    <t>CF0490</t>
  </si>
  <si>
    <t xml:space="preserve">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  </t>
  </si>
  <si>
    <t>CF5490</t>
  </si>
  <si>
    <t>CF0491</t>
  </si>
  <si>
    <t xml:space="preserve">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  </t>
  </si>
  <si>
    <t>CF5491</t>
  </si>
  <si>
    <t>CF0492</t>
  </si>
  <si>
    <t xml:space="preserve">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  </t>
  </si>
  <si>
    <t>CF5492</t>
  </si>
  <si>
    <t>CF0493</t>
  </si>
  <si>
    <t xml:space="preserve">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  </t>
  </si>
  <si>
    <t>CF5493</t>
  </si>
  <si>
    <t>CF0494</t>
  </si>
  <si>
    <t xml:space="preserve">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  </t>
  </si>
  <si>
    <t>CF5494</t>
  </si>
  <si>
    <t>CF0495</t>
  </si>
  <si>
    <t xml:space="preserve">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  </t>
  </si>
  <si>
    <t>CF5495</t>
  </si>
  <si>
    <t>CF0496</t>
  </si>
  <si>
    <t xml:space="preserve">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  </t>
  </si>
  <si>
    <t>CF5496</t>
  </si>
  <si>
    <t>CF0497</t>
  </si>
  <si>
    <t xml:space="preserve">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  </t>
  </si>
  <si>
    <t>CF5497</t>
  </si>
  <si>
    <t>CF0498</t>
  </si>
  <si>
    <t xml:space="preserve">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  </t>
  </si>
  <si>
    <t>CF5498</t>
  </si>
  <si>
    <t>CF0499</t>
  </si>
  <si>
    <t xml:space="preserve">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  </t>
  </si>
  <si>
    <t>CF5499</t>
  </si>
  <si>
    <t>CF0500</t>
  </si>
  <si>
    <t xml:space="preserve">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  </t>
  </si>
  <si>
    <t>CF5500</t>
  </si>
  <si>
    <t>CF0501</t>
  </si>
  <si>
    <t xml:space="preserve">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  </t>
  </si>
  <si>
    <t>CF5501</t>
  </si>
  <si>
    <t>CF0502</t>
  </si>
  <si>
    <t xml:space="preserve">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  </t>
  </si>
  <si>
    <t>CF5502</t>
  </si>
  <si>
    <t>CF0503</t>
  </si>
  <si>
    <t xml:space="preserve">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  </t>
  </si>
  <si>
    <t>CF5503</t>
  </si>
  <si>
    <t>CF0504</t>
  </si>
  <si>
    <t xml:space="preserve">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  </t>
  </si>
  <si>
    <t>CF5504</t>
  </si>
  <si>
    <t>CF0505</t>
  </si>
  <si>
    <t xml:space="preserve">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  </t>
  </si>
  <si>
    <t>CF5505</t>
  </si>
  <si>
    <t>CF0506</t>
  </si>
  <si>
    <t xml:space="preserve">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  </t>
  </si>
  <si>
    <t>CF5506</t>
  </si>
  <si>
    <t>CF0507</t>
  </si>
  <si>
    <t xml:space="preserve">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  </t>
  </si>
  <si>
    <t>CF5507</t>
  </si>
  <si>
    <t>CF0508</t>
  </si>
  <si>
    <t xml:space="preserve">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  </t>
  </si>
  <si>
    <t>CF5508</t>
  </si>
  <si>
    <t>CF0509</t>
  </si>
  <si>
    <t xml:space="preserve">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  </t>
  </si>
  <si>
    <t>CF5509</t>
  </si>
  <si>
    <t>CF0510</t>
  </si>
  <si>
    <t xml:space="preserve">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  </t>
  </si>
  <si>
    <t>CF5510</t>
  </si>
  <si>
    <t>CF0511</t>
  </si>
  <si>
    <t xml:space="preserve">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  </t>
  </si>
  <si>
    <t>CF5511</t>
  </si>
  <si>
    <t>CF0512</t>
  </si>
  <si>
    <t xml:space="preserve">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  </t>
  </si>
  <si>
    <t>CF5512</t>
  </si>
  <si>
    <t>CF0513</t>
  </si>
  <si>
    <t xml:space="preserve">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  </t>
  </si>
  <si>
    <t>CF5513</t>
  </si>
  <si>
    <t>CF0514</t>
  </si>
  <si>
    <t xml:space="preserve">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  </t>
  </si>
  <si>
    <t>CF5514</t>
  </si>
  <si>
    <t>CF0515</t>
  </si>
  <si>
    <t xml:space="preserve">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  </t>
  </si>
  <si>
    <t>CF5515</t>
  </si>
  <si>
    <t>CF0516</t>
  </si>
  <si>
    <t xml:space="preserve">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  </t>
  </si>
  <si>
    <t>CF5516</t>
  </si>
  <si>
    <t>CF0517</t>
  </si>
  <si>
    <t xml:space="preserve">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  </t>
  </si>
  <si>
    <t>CF5517</t>
  </si>
  <si>
    <t>CF0518</t>
  </si>
  <si>
    <t xml:space="preserve">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  </t>
  </si>
  <si>
    <t>CF5518</t>
  </si>
  <si>
    <t>CF0519</t>
  </si>
  <si>
    <t xml:space="preserve">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  </t>
  </si>
  <si>
    <t>CF5519</t>
  </si>
  <si>
    <t>CF0520</t>
  </si>
  <si>
    <t xml:space="preserve">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  </t>
  </si>
  <si>
    <t>CF5520</t>
  </si>
  <si>
    <t>CF0521</t>
  </si>
  <si>
    <t xml:space="preserve">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  </t>
  </si>
  <si>
    <t>CF5521</t>
  </si>
  <si>
    <t>CF0523</t>
  </si>
  <si>
    <t xml:space="preserve">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  </t>
  </si>
  <si>
    <t>CF5523</t>
  </si>
  <si>
    <t>CF0524</t>
  </si>
  <si>
    <t xml:space="preserve">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  </t>
  </si>
  <si>
    <t>CF5524</t>
  </si>
  <si>
    <t>CF0526</t>
  </si>
  <si>
    <t xml:space="preserve">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  </t>
  </si>
  <si>
    <t>CF5526</t>
  </si>
  <si>
    <t>CF0527</t>
  </si>
  <si>
    <t xml:space="preserve">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  </t>
  </si>
  <si>
    <t>CF5527</t>
  </si>
  <si>
    <t>CF0528</t>
  </si>
  <si>
    <t xml:space="preserve">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  </t>
  </si>
  <si>
    <t>CF5528</t>
  </si>
  <si>
    <t>CF0529</t>
  </si>
  <si>
    <t xml:space="preserve">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  </t>
  </si>
  <si>
    <t>CF5529</t>
  </si>
  <si>
    <t>CF0530</t>
  </si>
  <si>
    <t xml:space="preserve">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  </t>
  </si>
  <si>
    <t>CF5530</t>
  </si>
  <si>
    <t>CF0531</t>
  </si>
  <si>
    <t xml:space="preserve">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  </t>
  </si>
  <si>
    <t>CF5531</t>
  </si>
  <si>
    <t>CF0532</t>
  </si>
  <si>
    <t xml:space="preserve">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  </t>
  </si>
  <si>
    <t>CF5532</t>
  </si>
  <si>
    <t>CF0534</t>
  </si>
  <si>
    <t xml:space="preserve">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  </t>
  </si>
  <si>
    <t>CF5534</t>
  </si>
  <si>
    <t>CF0535</t>
  </si>
  <si>
    <t xml:space="preserve">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  </t>
  </si>
  <si>
    <t>CF5535</t>
  </si>
  <si>
    <t>CF0536</t>
  </si>
  <si>
    <t xml:space="preserve">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  </t>
  </si>
  <si>
    <t>CF5536</t>
  </si>
  <si>
    <t>CF0537</t>
  </si>
  <si>
    <t xml:space="preserve">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  </t>
  </si>
  <si>
    <t>CF5537</t>
  </si>
  <si>
    <t>CF0538</t>
  </si>
  <si>
    <t xml:space="preserve">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  </t>
  </si>
  <si>
    <t>CF5538</t>
  </si>
  <si>
    <t>CF0539</t>
  </si>
  <si>
    <t xml:space="preserve">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  </t>
  </si>
  <si>
    <t>CF5539</t>
  </si>
  <si>
    <t>CF0540</t>
  </si>
  <si>
    <t xml:space="preserve">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  </t>
  </si>
  <si>
    <t>CF5540</t>
  </si>
  <si>
    <t>CF0541</t>
  </si>
  <si>
    <t xml:space="preserve">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  </t>
  </si>
  <si>
    <t>CF5541</t>
  </si>
  <si>
    <t>CF0542</t>
  </si>
  <si>
    <t xml:space="preserve">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  </t>
  </si>
  <si>
    <t>CF5542</t>
  </si>
  <si>
    <t>CF0543</t>
  </si>
  <si>
    <t xml:space="preserve">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  </t>
  </si>
  <si>
    <t>CF5543</t>
  </si>
  <si>
    <t>CF0544</t>
  </si>
  <si>
    <t xml:space="preserve">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  </t>
  </si>
  <si>
    <t>CF5544</t>
  </si>
  <si>
    <t>CF0545</t>
  </si>
  <si>
    <t xml:space="preserve">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  </t>
  </si>
  <si>
    <t>CF5545</t>
  </si>
  <si>
    <t>CF0546</t>
  </si>
  <si>
    <t xml:space="preserve">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  </t>
  </si>
  <si>
    <t>CF5546</t>
  </si>
  <si>
    <t>CF0547</t>
  </si>
  <si>
    <t xml:space="preserve">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  </t>
  </si>
  <si>
    <t>CF5547</t>
  </si>
  <si>
    <t>CF0548</t>
  </si>
  <si>
    <t xml:space="preserve">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  </t>
  </si>
  <si>
    <t>CF5548</t>
  </si>
  <si>
    <t>CF0549</t>
  </si>
  <si>
    <t xml:space="preserve">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  </t>
  </si>
  <si>
    <t>CF5549</t>
  </si>
  <si>
    <t>CF0550</t>
  </si>
  <si>
    <t xml:space="preserve">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  </t>
  </si>
  <si>
    <t>CF5550</t>
  </si>
  <si>
    <t>CF0551</t>
  </si>
  <si>
    <t xml:space="preserve">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  </t>
  </si>
  <si>
    <t>CF5551</t>
  </si>
  <si>
    <t>CF0552</t>
  </si>
  <si>
    <t xml:space="preserve">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  </t>
  </si>
  <si>
    <t>CF5552</t>
  </si>
  <si>
    <t>CF0553</t>
  </si>
  <si>
    <t xml:space="preserve">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  </t>
  </si>
  <si>
    <t>CF5553</t>
  </si>
  <si>
    <t>CF0554</t>
  </si>
  <si>
    <t xml:space="preserve">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  </t>
  </si>
  <si>
    <t>CF5554</t>
  </si>
  <si>
    <t>CF0555</t>
  </si>
  <si>
    <t xml:space="preserve">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  </t>
  </si>
  <si>
    <t>CF5555</t>
  </si>
  <si>
    <t>CF1606</t>
  </si>
  <si>
    <t xml:space="preserve">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  </t>
  </si>
  <si>
    <t>CF6606</t>
  </si>
  <si>
    <t>CF1607</t>
  </si>
  <si>
    <t xml:space="preserve">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  </t>
  </si>
  <si>
    <t>CF6607</t>
  </si>
  <si>
    <t>CF1608</t>
  </si>
  <si>
    <t xml:space="preserve">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  </t>
  </si>
  <si>
    <t>CF6608</t>
  </si>
  <si>
    <t>CF1609</t>
  </si>
  <si>
    <t xml:space="preserve">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  </t>
  </si>
  <si>
    <t>CF6609</t>
  </si>
  <si>
    <t>CF1610</t>
  </si>
  <si>
    <t xml:space="preserve">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  </t>
  </si>
  <si>
    <t>CF6610</t>
  </si>
  <si>
    <t>CF1611</t>
  </si>
  <si>
    <t xml:space="preserve">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  </t>
  </si>
  <si>
    <t>CF6611</t>
  </si>
  <si>
    <t>CF1612</t>
  </si>
  <si>
    <t xml:space="preserve">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  </t>
  </si>
  <si>
    <t>CF6612</t>
  </si>
  <si>
    <t>CF1613</t>
  </si>
  <si>
    <t xml:space="preserve">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  </t>
  </si>
  <si>
    <t>CF6613</t>
  </si>
  <si>
    <t>CF1614</t>
  </si>
  <si>
    <t xml:space="preserve">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  </t>
  </si>
  <si>
    <t>CF6614</t>
  </si>
  <si>
    <t>CF1615</t>
  </si>
  <si>
    <t xml:space="preserve">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  </t>
  </si>
  <si>
    <t>CF6615</t>
  </si>
  <si>
    <t>CF1616</t>
  </si>
  <si>
    <t xml:space="preserve">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  </t>
  </si>
  <si>
    <t>CF6616</t>
  </si>
  <si>
    <t>CF1617</t>
  </si>
  <si>
    <t xml:space="preserve">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  </t>
  </si>
  <si>
    <t>CF6617</t>
  </si>
  <si>
    <t>CF1618</t>
  </si>
  <si>
    <t xml:space="preserve">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  </t>
  </si>
  <si>
    <t>CF6618</t>
  </si>
  <si>
    <t>CF1619</t>
  </si>
  <si>
    <t xml:space="preserve">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  </t>
  </si>
  <si>
    <t>CF6619</t>
  </si>
  <si>
    <t>CF1620</t>
  </si>
  <si>
    <t xml:space="preserve">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  </t>
  </si>
  <si>
    <t>CF6620</t>
  </si>
  <si>
    <t>CF0556</t>
  </si>
  <si>
    <t xml:space="preserve">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  </t>
  </si>
  <si>
    <t>CF5556</t>
  </si>
  <si>
    <t>CF0557</t>
  </si>
  <si>
    <t xml:space="preserve">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  </t>
  </si>
  <si>
    <t>CF5557</t>
  </si>
  <si>
    <t>CF0558</t>
  </si>
  <si>
    <t xml:space="preserve">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  </t>
  </si>
  <si>
    <t>CF5558</t>
  </si>
  <si>
    <t>CF0559</t>
  </si>
  <si>
    <t xml:space="preserve">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  </t>
  </si>
  <si>
    <t>CF5559</t>
  </si>
  <si>
    <t>CF0560</t>
  </si>
  <si>
    <t xml:space="preserve">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  </t>
  </si>
  <si>
    <t>CF5560</t>
  </si>
  <si>
    <t>CF0561</t>
  </si>
  <si>
    <t xml:space="preserve">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  </t>
  </si>
  <si>
    <t>CF5561</t>
  </si>
  <si>
    <t>CF0562</t>
  </si>
  <si>
    <t xml:space="preserve">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  </t>
  </si>
  <si>
    <t>CF5562</t>
  </si>
  <si>
    <t>CF0563</t>
  </si>
  <si>
    <t xml:space="preserve">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  </t>
  </si>
  <si>
    <t>CF5563</t>
  </si>
  <si>
    <t>CF0564</t>
  </si>
  <si>
    <t xml:space="preserve">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  </t>
  </si>
  <si>
    <t>CF5564</t>
  </si>
  <si>
    <t>CF0565</t>
  </si>
  <si>
    <t xml:space="preserve">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  </t>
  </si>
  <si>
    <t>CF5565</t>
  </si>
  <si>
    <t>CF0566</t>
  </si>
  <si>
    <t xml:space="preserve">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  </t>
  </si>
  <si>
    <t>CF5566</t>
  </si>
  <si>
    <t>CF0567</t>
  </si>
  <si>
    <t xml:space="preserve">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  </t>
  </si>
  <si>
    <t>CF5567</t>
  </si>
  <si>
    <t>CF0568</t>
  </si>
  <si>
    <t xml:space="preserve">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  </t>
  </si>
  <si>
    <t>CF5568</t>
  </si>
  <si>
    <t>CF0569</t>
  </si>
  <si>
    <t xml:space="preserve">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  </t>
  </si>
  <si>
    <t>CF5569</t>
  </si>
  <si>
    <t>CF0570</t>
  </si>
  <si>
    <t xml:space="preserve">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  </t>
  </si>
  <si>
    <t>CF5570</t>
  </si>
  <si>
    <t>CF0571</t>
  </si>
  <si>
    <t xml:space="preserve">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  </t>
  </si>
  <si>
    <t>CF5571</t>
  </si>
  <si>
    <t>CF0572</t>
  </si>
  <si>
    <t xml:space="preserve">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  </t>
  </si>
  <si>
    <t>CF5572</t>
  </si>
  <si>
    <t>CF0573</t>
  </si>
  <si>
    <t xml:space="preserve">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  </t>
  </si>
  <si>
    <t>CF5573</t>
  </si>
  <si>
    <t>CF0574</t>
  </si>
  <si>
    <t xml:space="preserve">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  </t>
  </si>
  <si>
    <t>CF5574</t>
  </si>
  <si>
    <t>CF0575</t>
  </si>
  <si>
    <t xml:space="preserve">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  </t>
  </si>
  <si>
    <t>CF5575</t>
  </si>
  <si>
    <t>CF0576</t>
  </si>
  <si>
    <t xml:space="preserve">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  </t>
  </si>
  <si>
    <t>CF5576</t>
  </si>
  <si>
    <t>CF0577</t>
  </si>
  <si>
    <t xml:space="preserve">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  </t>
  </si>
  <si>
    <t>CF5577</t>
  </si>
  <si>
    <t>CF0578</t>
  </si>
  <si>
    <t xml:space="preserve">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  </t>
  </si>
  <si>
    <t>CF5578</t>
  </si>
  <si>
    <t>CF0579</t>
  </si>
  <si>
    <t xml:space="preserve">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  </t>
  </si>
  <si>
    <t>CF5579</t>
  </si>
  <si>
    <t>CF0580</t>
  </si>
  <si>
    <t xml:space="preserve">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  </t>
  </si>
  <si>
    <t>CF5580</t>
  </si>
  <si>
    <t>CF0581</t>
  </si>
  <si>
    <t xml:space="preserve">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  </t>
  </si>
  <si>
    <t>CF5581</t>
  </si>
  <si>
    <t>CF0582</t>
  </si>
  <si>
    <t xml:space="preserve">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  </t>
  </si>
  <si>
    <t>CF5582</t>
  </si>
  <si>
    <t>CF0583</t>
  </si>
  <si>
    <t xml:space="preserve">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  </t>
  </si>
  <si>
    <t>CF5583</t>
  </si>
  <si>
    <t>CF0522</t>
  </si>
  <si>
    <t xml:space="preserve">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  </t>
  </si>
  <si>
    <t>CF5522</t>
  </si>
  <si>
    <t>CF0525</t>
  </si>
  <si>
    <t xml:space="preserve">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  </t>
  </si>
  <si>
    <t>CF5525</t>
  </si>
  <si>
    <t>CF0464</t>
  </si>
  <si>
    <t xml:space="preserve">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  </t>
  </si>
  <si>
    <t>CF5464</t>
  </si>
  <si>
    <t>CF0465</t>
  </si>
  <si>
    <t xml:space="preserve">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  </t>
  </si>
  <si>
    <t>CF5465</t>
  </si>
  <si>
    <t>CF0466</t>
  </si>
  <si>
    <t xml:space="preserve">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  </t>
  </si>
  <si>
    <t>CF5466</t>
  </si>
  <si>
    <t>CF0467</t>
  </si>
  <si>
    <t xml:space="preserve">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  </t>
  </si>
  <si>
    <t>CF5467</t>
  </si>
  <si>
    <t>CF0468</t>
  </si>
  <si>
    <t xml:space="preserve">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  </t>
  </si>
  <si>
    <t>CF5468</t>
  </si>
  <si>
    <t>CF0469</t>
  </si>
  <si>
    <t xml:space="preserve">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  </t>
  </si>
  <si>
    <t>CF5469</t>
  </si>
  <si>
    <t>CF0470</t>
  </si>
  <si>
    <t xml:space="preserve">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  </t>
  </si>
  <si>
    <t>CF5470</t>
  </si>
  <si>
    <t>CF0471</t>
  </si>
  <si>
    <t xml:space="preserve">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  </t>
  </si>
  <si>
    <t>CF5471</t>
  </si>
  <si>
    <t>CF0627</t>
  </si>
  <si>
    <t xml:space="preserve">POCO DE VISITA EM ALVENARIA DE BLOCOS DE CONCRETO(20X20X40CM),EM PAREDES DE 0,20M DE ESP.C/1,30X1,30X1,40M,P/COLETO R DEAGUAS PLUVIAIS DE 0,80M DE DIAM.UTILIZ.ARG.CIM.AREIA,TRAC O 1:4,SENDO AS PAREDES REVESTIDAS INTERNAMENTE C/ARG.ENCHIMENTODOS BLOCOS E BASE EM CONCRETO SIMPLES,TAMPA DE CONCRETO ARMADO,DEGRAU DE FERRO FUNDIDO,INCL.FORN.DE TODOS OS MATERIAIS  </t>
  </si>
  <si>
    <t>CF5627</t>
  </si>
  <si>
    <t>CF0629</t>
  </si>
  <si>
    <t xml:space="preserve">POCO DE VISITA EM ALVENARIA DE BLOCOS DE CONCRETO(20X20X40CM),EM PAREDES DE 0,20M DE ESP.C/1,50X1,50X1,60M,P/COLETO R DEAGUAS PLUVIAIS DE 1,00M DE DIAM.SENDO AS PAREDES CHAPISCADASE REVESTIDAS INTERNAMENTE C/ARGAMASSA,ENCHIMENTO DOS BLOCOSE BASE EM CONCRETO SIMPLES,TAMPA DE CONCRETO ARMADO,DEGRAUSDE FERRO FUNDIDO,INCL.FORNECIMENTO DE TODOS OS MATERIAIS  </t>
  </si>
  <si>
    <t>CF5629</t>
  </si>
  <si>
    <t>CF0630</t>
  </si>
  <si>
    <t xml:space="preserve">POCO DE VISITA EM ALVENARIA DE BLOCOS DE CONCRETO(20X20X40CM),EM PAREDES DE 0,20M DE ESP.C/1,60X1,60X1,70M,P/COLETO R DEAGUAS PLUVIAIS DE 1,10M DE DIAM.SENDO AS PAREDES CHAPISCADASE REVESTIDAS INTERNAMENTE C/ARGAMASSA,ENCHIMENTO DOS BLOCOSE BASE EM CONCRETO SIMPLES,TAMPA DE CONCRETO ARMADO,DEGRAUSDE FERRO FUNDIDO,INCL.FORNECIMENTO DE TODOS OS MATERIAIS  </t>
  </si>
  <si>
    <t>CF5630</t>
  </si>
  <si>
    <t>CF0631</t>
  </si>
  <si>
    <t xml:space="preserve">POCO DE VISITA EM ALVENARIA DE BLOCOS DE CONCRETO(20X20X40CM),EM PAREDES DE 0,20M DE ESP.C/1,70X1,70X1,80M,P/COLETO R DEAGUAS PLUVIAIS DE 1,20M DE DIAM.SENDO AS PAREDES CHAPISCADASE REVESTIDAS INTERNAMENTE C/ARGAMASSA,ENCHIMENTO DOS BLOCOSE BASE EM CONCRETO SIMPLES,TAMPA DE CONCRETO ARMADO,DEGRAUSDE FERRO FUNDIDO,INCL.FORNECIMENTO DE TODOS OS MATERIAIS  </t>
  </si>
  <si>
    <t>CF5631</t>
  </si>
  <si>
    <t>CF0632</t>
  </si>
  <si>
    <t xml:space="preserve">POCO DE VISITA EM ALVENARIA DE BLOCOS DE CONCRETO(20X20X40CM),EM PAREDES DE 0,20M DE ESP.C/2,00X2,00X2,10M,P/COLETO R DEAGUAS PLUVIAIS DE 1,50M DE DIAM.SENDO AS PAREDES CHAPISCADASE REVESTIDAS INTERNAMENTE C/ARGAMASSA,ENCHIMENTO DOS BLOCOSE BASE EM CONCRETO SIMPLES,TAMPA DE CONCRETO ARMADO,DEGRAUSDE FERRO FUNDIDO,INCL.FORNECIMENTO DE TODOS OS MATERIAIS  </t>
  </si>
  <si>
    <t>CF5632</t>
  </si>
  <si>
    <t>CF0626</t>
  </si>
  <si>
    <t xml:space="preserve">POCO DE VISITA EM ALVENARIA DE BLOCOS DE CONCRETO(20X20X40CM),PAREDES 0,20M DE ESP.C/1,20X1,20X1,40M,P/COLETO R AGUAS PLUVIAIS 0,40 A 0,70M DE DIAM.UTILIZANDO ARG.CIM.AREIA,TRACO 1:4,SENDO PAREDES CHAPISCADAS E REVESTIDAS INTERNAMENTE C/ARG.,ENCHIMENTO BLOCOS E BASE EM CONCRETO SIMPLES,TAMPA DE CONCR.ARMADO,DEGRAUS FERRO FUNDIDO,INCL.FORN.TODOS OS MATERIAIS  </t>
  </si>
  <si>
    <t>CF5626</t>
  </si>
  <si>
    <t>CF0628</t>
  </si>
  <si>
    <t xml:space="preserve">POCO DE VISITA EM ALVENARIA DE BLOCOS DE CONCRETO(20X20X40CM),PAREDES DE 0,20M DE ESP.C/1,40X1,40X1,50M,P/COLETO R AGUASPLUVIAIS DE 0,90M DE DIAM.UTILIZ.ARG.CIM.AREIA,TRAC O 1:4,SENDO PAREDES CHAPISCADAS E REVESTIDAS INTERNAMENTE C/ARG.ENCHIMENTO DOS BLOCOS E BASE EM CONCRETO SIMPLES,TAMPA CONCRETO ARMADO,DEGRAU FERRO FUNDIDO,INCL.FORN.DE TODOS OS MATERIAIS  </t>
  </si>
  <si>
    <t>CF5628</t>
  </si>
  <si>
    <t>CF0601</t>
  </si>
  <si>
    <t xml:space="preserve">POCO DE VISITA EM ALVENARIA DE TIJOLO MACICO(7X10X20CM),EM PAREDES DE UMA VEZ(0,20M),1,20X1,20X1,40M,SEN DO AS PAREDES EXECUTADAS E REVESTIDAS INTERNAMENTE C/ARGAMASSA CIM.E AREIA TRACO 1:4,C/BASE DE CONCRETO SIMPLES E TAMPA DE CONCRETO ARMADO,SENDO O CONCRETO DOSADO P/UM FCK=10MPA,DEGRAUS DE FERRO FUNDIDO,P/COLETOR DE AGUAS PLUVIAIS DE 0,40 A 0,70M DE DIAM.  </t>
  </si>
  <si>
    <t>CF5601</t>
  </si>
  <si>
    <t>CF0602</t>
  </si>
  <si>
    <t xml:space="preserve">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  </t>
  </si>
  <si>
    <t>CF5602</t>
  </si>
  <si>
    <t>CF0603</t>
  </si>
  <si>
    <t xml:space="preserve">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  </t>
  </si>
  <si>
    <t>CF5603</t>
  </si>
  <si>
    <t>CF0604</t>
  </si>
  <si>
    <t xml:space="preserve">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  </t>
  </si>
  <si>
    <t>CF5604</t>
  </si>
  <si>
    <t>CF0605</t>
  </si>
  <si>
    <t xml:space="preserve">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  </t>
  </si>
  <si>
    <t>CF5605</t>
  </si>
  <si>
    <t>CF0662</t>
  </si>
  <si>
    <t xml:space="preserve">POCO DE VISITA,DE ANEIS DE CONCRETO PRE-MOLDADOS,PARA ESGOTOS SANITARIOS,SEGUNDO ESPECIFICACOES DA CEDAE,INCLUSIVE DEGRAUS,EXCLUSIVE TAMPAO DE FERRO FUNDIDO,COM PROFUNDIDADE DE 0,60M  </t>
  </si>
  <si>
    <t>CF5662</t>
  </si>
  <si>
    <t>CF0663</t>
  </si>
  <si>
    <t xml:space="preserve">POCO DE VISITA,DE ANEIS DE CONCRETO PRE-MOLDADOS,PARA ESGOTOS SANITARIOS,SEGUNDO ESPECIFICACOES DA CEDAE,INCLUSIVE DEGRAUS,EXCLUSIVE TAMPAO DE FERRO FUNDIDO,COM PROFUNDIDADE DE 0,80M  </t>
  </si>
  <si>
    <t>CF5663</t>
  </si>
  <si>
    <t>CF0664</t>
  </si>
  <si>
    <t xml:space="preserve">POCO DE VISITA,DE ANEIS DE CONCRETO PRE-MOLDADOS,PARA ESGOTOS SANITARIOS,SEGUNDO ESPECIFICACOES DA CEDAE,INCLUSIVE DEGRAUS,EXCLUSIVE TAMPAO DE FERRO FUNDIDO,COM PROFUNDIDADE DE 1,00M  </t>
  </si>
  <si>
    <t>CF5664</t>
  </si>
  <si>
    <t>CF0665</t>
  </si>
  <si>
    <t xml:space="preserve">POCO DE VISITA,DE ANEIS DE CONCRETO PRE-MOLDADOS,PARA ESGOTOS SANITARIOS,SEGUNDO ESPECIFICACOES DA CEDAE,INCLUSIVE DEGRAUS,EXCLUSIVE TAMPAO DE FERRO FUNDIDO,COM PROFUNDIDADE DE 1,05M  </t>
  </si>
  <si>
    <t>CF5665</t>
  </si>
  <si>
    <t>CF0666</t>
  </si>
  <si>
    <t xml:space="preserve">POCO DE VISITA,DE ANEIS DE CONCRETO PRE-MOLDADOS,PARA ESGOTOS SANITARIOS,SEGUNDO ESPECIFICACOES DA CEDAE,INCLUSIVE DEGRAUS,EXCLUSIVE TAMPAO DE FERRO FUNDIDO,COM PROFUNDIDADE DE 1,20M  </t>
  </si>
  <si>
    <t>CF5666</t>
  </si>
  <si>
    <t>CF0667</t>
  </si>
  <si>
    <t xml:space="preserve">POCO DE VISITA,DE ANEIS DE CONCRETO PRE-MOLDADOS,PARA ESGOTOS SANITARIOS,SEGUNDO ESPECIFICACOES DA CEDAE,INCLUSIVE DEGRAUS,EXCLUSIVE TAMPAO DE FERRO FUNDIDO,COM PROFUNDIDADE DE 1,40M  </t>
  </si>
  <si>
    <t>CF5667</t>
  </si>
  <si>
    <t>CF0668</t>
  </si>
  <si>
    <t xml:space="preserve">POCO DE VISITA,DE ANEIS DE CONCRETO PRE-MOLDADOS,PARA ESGOTOS SANITARIOS,SEGUNDO ESPECIFICACOES DA CEDAE,INCLUSIVE DEGRAUS,EXCLUSIVE TAMPAO DE FERRO FUNDIDO,COM PROFUNDIDADE DE 1,50M  </t>
  </si>
  <si>
    <t>CF5668</t>
  </si>
  <si>
    <t>CF0669</t>
  </si>
  <si>
    <t xml:space="preserve">POCO DE VISITA,DE ANEIS DE CONCRETO PRE-MOLDADOS,PARA ESGOTOS SANITARIOS,SEGUNDO ESPECIFICACOES DA CEDAE,INCLUSIVE DEGRAUS,EXCLUSIVE TAMPAO DE FERRO FUNDIDO,COM PROFUNDIDADE DE 1,60M  </t>
  </si>
  <si>
    <t>CF5669</t>
  </si>
  <si>
    <t>CF0670</t>
  </si>
  <si>
    <t xml:space="preserve">POCO DE VISITA,DE ANEIS DE CONCRETO PRE-MOLDADOS,PARA ESGOTOS SANITARIOS,SEGUNDO ESPECIFICACOES DA CEDAE,INCLUSIVE DEGRAUS,EXCLUSIVE TAMPAO DE FERRO FUNDIDO,COM PROFUNDIDADE DE 1,70M  </t>
  </si>
  <si>
    <t>CF5670</t>
  </si>
  <si>
    <t>CF0671</t>
  </si>
  <si>
    <t xml:space="preserve">POCO DE VISITA,DE ANEIS DE CONCRETO PRE-MOLDADOS,PARA ESGOTOS SANITARIOS,SEGUNDO ESPECIFICACOES DA CEDAE,INCLUSIVE DEGRAUS,EXCLUSIVE TAMPAO DE FERRO FUNDIDO,COM PROFUNDIDADE DE 2,00M  </t>
  </si>
  <si>
    <t>CF5671</t>
  </si>
  <si>
    <t>CF0672</t>
  </si>
  <si>
    <t xml:space="preserve">POCO DE VISITA,DE ANEIS DE CONCRETO PRE-MOLDADOS,PARA ESGOTOS SANITARIOS,SEGUNDO ESPECIFICACOES DA CEDAE,INCLUSIVE DEGRAUS,EXCLUSIVE TAMPAO DE FERRO FUNDIDO,COM PROFUNDIDADE DE 2,30M  </t>
  </si>
  <si>
    <t>CF5672</t>
  </si>
  <si>
    <t>CF0673</t>
  </si>
  <si>
    <t xml:space="preserve">POCO DE VISITA,DE ANEIS DE CONCRETO PRE-MOLDADOS,PARA ESGOTOS SANITARIOS,SEGUNDO ESPECIFICACOES DA CEDAE,INCLUSIVE DEGRAUS,EXCLUSIVE TAMPAO DE FERRO FUNDIDO,COM PROFUNDIDADE DE 2,60M  </t>
  </si>
  <si>
    <t>CF5673</t>
  </si>
  <si>
    <t>CF0674</t>
  </si>
  <si>
    <t xml:space="preserve">POCO DE VISITA,DE ANEIS DE CONCRETO PRE-MOLDADOS,PARA ESGOTOS SANITARIOS,SEGUNDO ESPECIFICACOES DA CEDAE,INCLUSIVE DEGRAUS,EXCLUSIVE TAMPAO DE FERRO FUNDIDO,COM PROFUNDIDADE DE 2,90M  </t>
  </si>
  <si>
    <t>CF5674</t>
  </si>
  <si>
    <t>CF0675</t>
  </si>
  <si>
    <t xml:space="preserve">POCO DE VISITA,DE ANEIS DE CONCRETO PRE-MOLDADOS,PARA ESGOTOS SANITARIOS,SEGUNDO ESPECIFICACOES DA CEDAE,INCLUSIVE DEGRAUS,EXCLUSIVE TAMPAO DE FERRO FUNDIDO,COM PROFUNDIDADE DE 3,20M  </t>
  </si>
  <si>
    <t>CF5675</t>
  </si>
  <si>
    <t>CF0676</t>
  </si>
  <si>
    <t xml:space="preserve">POCO DE VISITA,DE ANEIS DE CONCRETO PRE-MOLDADOS,PARA ESGOTOS SANITARIOS,SEGUNDO ESPECIFICACOES DA CEDAE,INCLUSIVE DEGRAUS,EXCLUSIVE TAMPAO DE FERRO FUNDIDO,COM PROFUNDIDADE DE 3,50M  </t>
  </si>
  <si>
    <t>CF5676</t>
  </si>
  <si>
    <t>CF0677</t>
  </si>
  <si>
    <t xml:space="preserve">POCO DE VISITA,DE ANEIS DE CONCRETO PRE-MOLDADOS,PARA ESGOTOS SANITARIOS,SEGUNDO ESPECIFICACOES DA CEDAE,INCLUSIVE DEGRAUS,EXCLUSIVE TAMPAO DE FERRO FUNDIDO,COM PROFUNDIDADE DE 3,80M  </t>
  </si>
  <si>
    <t>CF5677</t>
  </si>
  <si>
    <t>CF0678</t>
  </si>
  <si>
    <t xml:space="preserve">POCO DE VISITA,DE ANEIS DE CONCRETO PRE-MOLDADOS,PARA ESGOTOS SANITARIOS,SEGUNDO ESPECIFICACOES DA CEDAE,INCLUSIVE DEGRAUS,EXCLUSIVE TAMPAO DE FERRO FUNDIDO,COM PROFUNDIDADE DE 4,10M  </t>
  </si>
  <si>
    <t>CF5678</t>
  </si>
  <si>
    <t>CF0679</t>
  </si>
  <si>
    <t xml:space="preserve">POCO DE VISITA,DE ANEIS DE CONCRETO PRE-MOLDADOS,PARA ESGOTOS SANITARIOS,SEGUNDO ESPECIFICACOES DA CEDAE,INCLUSIVE DEGRAUS,EXCLUSIVE TAMPAO DE FERRO FUNDIDO,COM PROFUNDIDADE DE 4,40M  </t>
  </si>
  <si>
    <t>CF5679</t>
  </si>
  <si>
    <t>CF0680</t>
  </si>
  <si>
    <t xml:space="preserve">POCO DE VISITA,DE ANEIS DE CONCRETO PRE-MOLDADOS,PARA ESGOTOS SANITARIOS,SEGUNDO ESPECIFICACOES DA CEDAE,INCLUSIVE DEGRAUS,EXCLUSIVE TAMPAO DE FERRO FUNDIDO,COM PROFUNDIDADE DE 4,70M  </t>
  </si>
  <si>
    <t>CF5680</t>
  </si>
  <si>
    <t>CF0681</t>
  </si>
  <si>
    <t xml:space="preserve">POCO DE VISITA,DE ANEIS DE CONCRETO PRE-MOLDADOS,PARA ESGOTOS SANITARIOS,SEGUNDO ESPECIFICACOES DA CEDAE,INCLUSIVE DEGRAUS,EXCLUSIVE TAMPAO DE FERRO FUNDIDO,COM PROFUNDIDADE DE 5,00M  </t>
  </si>
  <si>
    <t>CF5681</t>
  </si>
  <si>
    <t>CF0682</t>
  </si>
  <si>
    <t xml:space="preserve">POCO DE VISITA,DE ANEIS DE CONCRETO PRE-MOLDADOS,PARA ESGOTOS SANITARIOS,SEGUNDO ESPECIFICACOES DA CEDAE,INCLUSIVE DEGRAUS,EXCLUSIVE TAMPAO DE FERRO FUNDIDO,COM PROFUNDIDADE DE 5,30M  </t>
  </si>
  <si>
    <t>CF5682</t>
  </si>
  <si>
    <t>CF0683</t>
  </si>
  <si>
    <t xml:space="preserve">POCO DE VISITA,DE ANEIS DE CONCRETO PRE-MOLDADOS,PARA ESGOTOS SANITARIOS,SEGUNDO ESPECIFICACOES DA CEDAE,INCLUSIVE DEGRAUS,EXCLUSIVE TAMPAO DE FERRO FUNDIDO,COM PROFUNDIDADE DE 5,60M  </t>
  </si>
  <si>
    <t>CF5683</t>
  </si>
  <si>
    <t>CF0684</t>
  </si>
  <si>
    <t xml:space="preserve">POCO DE VISITA,DE ANEIS DE CONCRETO PRE-MOLDADOS,PARA ESGOTOS SANITARIOS,SEGUNDO ESPECIFICACOES DA CEDAE,INCLUSIVE DEGRAUS,EXCLUSIVE TAMPAO DE FERRO FUNDIDO,COM PROFUNDIDADE DE 5,90M  </t>
  </si>
  <si>
    <t>CF5684</t>
  </si>
  <si>
    <t>CF0685</t>
  </si>
  <si>
    <t xml:space="preserve">POCO DE VISITA,DE ANEIS DE CONCRETO PRE-MOLDADOS,PARA ESGOTOS SANITARIOS,SEGUNDO ESPECIFICACOES DA CEDAE,INCLUSIVE DEGRAUS,EXCLUSIVE TAMPAO DE FERRO FUNDIDO,COM PROFUNDIDADE DE 6,20M  </t>
  </si>
  <si>
    <t>CF5685</t>
  </si>
  <si>
    <t>CF0686</t>
  </si>
  <si>
    <t xml:space="preserve">POCO DE VISITA,DE ANEIS DE CONCRETO PRE-MOLDADOS,PARA ESGOTOS SANITARIOS,SEGUNDO ESPECIFICACOES DA CEDAE,INCLUSIVE DEGRAUS,EXCLUSIVE TAMPAO DE FERRO FUNDIDO,COM PROFUNDIDADE DE 6,50M  </t>
  </si>
  <si>
    <t>CF5686</t>
  </si>
  <si>
    <t>CF0687</t>
  </si>
  <si>
    <t xml:space="preserve">POCO DE VISITA,DE ANEIS DE CONCRETO PRE-MOLDADOS,PARA ESGOTOS SANITARIOS,SEGUNDO ESPECIFICACOES DA CEDAE,INCLUSIVE DEGRAUS,EXCLUSIVE TAMPAO DE FERRO FUNDIDO,COM PROFUNDIDADE DE 6,80M  </t>
  </si>
  <si>
    <t>CF5687</t>
  </si>
  <si>
    <t>CF0688</t>
  </si>
  <si>
    <t xml:space="preserve">POCO DE VISITA,DE ANEIS DE CONCRETO PRE-MOLDADOS,PARA ESGOTOS SANITARIOS,SEGUNDO ESPECIFICACOES DA CEDAE,INCLUSIVE DEGRAUS,EXCLUSIVE TAMPAO DE FERRO FUNDIDO,COM PROFUNDIDADE DE 7,10M  </t>
  </si>
  <si>
    <t>CF5688</t>
  </si>
  <si>
    <t>CI0042</t>
  </si>
  <si>
    <t xml:space="preserve">PODA DE ARBUSTOS TIPO CERCA VIVA  </t>
  </si>
  <si>
    <t>CI5042</t>
  </si>
  <si>
    <t>CI0043</t>
  </si>
  <si>
    <t xml:space="preserve">PODA DE ARVORES,LIMPEZA DE GALHOS SECOS E RETIRADA DE PARASITAS  </t>
  </si>
  <si>
    <t>CI5043</t>
  </si>
  <si>
    <t>CV0096</t>
  </si>
  <si>
    <t xml:space="preserve">PODA DE ESPECIES VEGETAIS DE ALTO NIVEL DE DIFICULDADE,EXCLUSIVE TRANSPORTE DO MATERIAL RESULTANTE  </t>
  </si>
  <si>
    <t>CV5096</t>
  </si>
  <si>
    <t>CV0094</t>
  </si>
  <si>
    <t xml:space="preserve">PODA DE ESPECIES VEGETAIS DE BAIXO NIVEL DE DIFICULDADE,EXCLUSIVE TRANSPORTE DE MATERIAL RESULTANTE  </t>
  </si>
  <si>
    <t>CV5094</t>
  </si>
  <si>
    <t>CV0095</t>
  </si>
  <si>
    <t xml:space="preserve">PODA DE ESPECIES VEGETAIS DE MEDIO NIVEL DE DIFICULDADE,EXCLUSIVE TRANSPORTE DO MATERIAL RESULTANTE  </t>
  </si>
  <si>
    <t>CV5095</t>
  </si>
  <si>
    <t>CT0536</t>
  </si>
  <si>
    <t xml:space="preserve">PO-DE-BORRACHA GRANULADO(DENSIDADE ENTRE 0,3 E 0,4),INCLUSIVE TRANSPORTE PARA REGIAO METROPOLITANA DO RIO DE JANEIRO.FORNECIMENTO  </t>
  </si>
  <si>
    <t>CT5536</t>
  </si>
  <si>
    <t>CT0555</t>
  </si>
  <si>
    <t xml:space="preserve">PO-DE-PEDRA PARA REGIAO DE BARRA MANSA,EXCLUSIVE TRANSPORTE,INCLUSIVE CARGA NO CAMINHAO.FORNECIMENTO  </t>
  </si>
  <si>
    <t>CT5555</t>
  </si>
  <si>
    <t>CT0409</t>
  </si>
  <si>
    <t xml:space="preserve">PO-DE-PEDRA PARA REGIAO DE ITAPERUNA,EXCLUSIVE TRANSPORTE,INCLUSIVE CARGA NO CAMINHAO.FORNECIMENTO  </t>
  </si>
  <si>
    <t>CT5409</t>
  </si>
  <si>
    <t>CT0414</t>
  </si>
  <si>
    <t xml:space="preserve">PO-DE-PEDRA PARA REGIAO DE MACAE,EXCLUSIVE TRANSPORTE,INCLUSIVE CARGA NO CAMINHAO.FORNECIMENTO  </t>
  </si>
  <si>
    <t>CT5414</t>
  </si>
  <si>
    <t>CT0419</t>
  </si>
  <si>
    <t xml:space="preserve">PO-DE-PEDRA PARA REGIAO DE NOVA FRIBURGO,EXCLUSIVE TRANSPORTE,INCLUSIVE CARGA NO CAMINHAO.FORNECIMENTO  </t>
  </si>
  <si>
    <t>CT5419</t>
  </si>
  <si>
    <t>CT0549</t>
  </si>
  <si>
    <t xml:space="preserve">PO-DE-PEDRA PARA REGIAO METROPOLITANA DO RIO DE JANEIRO,EXCLUSIVE TRANSPORTE,INCLUSIVE CARGA NO CAMINHAO.FORNECIMENTO  </t>
  </si>
  <si>
    <t>CT5549</t>
  </si>
  <si>
    <t>CT0388</t>
  </si>
  <si>
    <t xml:space="preserve">PO-DE-PEDRA, INCLUSIVE TRANSPORTE PARA REGIAO METROPOLITANA DO RIO DE JANEIRO.FORNECIMENTO  </t>
  </si>
  <si>
    <t>CT5388</t>
  </si>
  <si>
    <t>CT0405</t>
  </si>
  <si>
    <t xml:space="preserve">PO-DE-PEDRA,PARA REGIAO DE CAMPOS,EXCLUSIVE TRANSPORTE,INCLUSIVE CARGA NO CAMINHAO.FORNECIMENTO  </t>
  </si>
  <si>
    <t>CT5405</t>
  </si>
  <si>
    <t>CT0390</t>
  </si>
  <si>
    <t xml:space="preserve">PO-DE-PEDRA,SEM CONSIDERAR O TRANSPORTE DA PEDREIRA ATE O LOCAL DE UTILIZACAO,INCLUSIVE CARGA NO CAMINHAO.FORNECIMENTO  </t>
  </si>
  <si>
    <t>CT5390</t>
  </si>
  <si>
    <t>CE0616</t>
  </si>
  <si>
    <t xml:space="preserve">POLIMENTO MANUAL DE PEITORIL DE MARMORE  </t>
  </si>
  <si>
    <t>CE5616</t>
  </si>
  <si>
    <t>CE0151</t>
  </si>
  <si>
    <t xml:space="preserve">POLIMENTO MANUAL DE PEITORIL DE MARMORITE  </t>
  </si>
  <si>
    <t>CE5151</t>
  </si>
  <si>
    <t>CE0152</t>
  </si>
  <si>
    <t xml:space="preserve">POLIMENTO MANUAL DE PISO E ESPELHO,EM ESCADA DE MARMORITE  </t>
  </si>
  <si>
    <t>CE5152</t>
  </si>
  <si>
    <t>CE0153</t>
  </si>
  <si>
    <t xml:space="preserve">POLIMENTO MANUAL DE RODAPE DE MARMORITE  </t>
  </si>
  <si>
    <t>CE5153</t>
  </si>
  <si>
    <t>CE0154</t>
  </si>
  <si>
    <t xml:space="preserve">POLIMENTO MANUAL DE RODAPE EM MATERIAL DE ALTA RESISTENCIA  </t>
  </si>
  <si>
    <t>CE5154</t>
  </si>
  <si>
    <t>CE0159</t>
  </si>
  <si>
    <t xml:space="preserve">POLIMENTO MECANICO EM PISO CIMENTADO ANTIGO,APOS REPAROS DO REVESTIMENTO COM ESTUQUE DE CIMENTO E ADESIVO,INCLUSIVE ESTES MATERIAIS  </t>
  </si>
  <si>
    <t>CE5159</t>
  </si>
  <si>
    <t>CT0518</t>
  </si>
  <si>
    <t xml:space="preserve">POLIMERO TIPO SBS GRANULADO,INCLUSIVE TRANSPORTE.FORNECIMENTO  </t>
  </si>
  <si>
    <t>CT5518</t>
  </si>
  <si>
    <t>CN0474</t>
  </si>
  <si>
    <t xml:space="preserve">PONTA DE LANCA DE FERRO FUNDIDO COM 12CM DE ALTURA,FIXADA EM BARRA REDONDA DE 1.1/4", EXCLUSIVE ESTA.FORNECIMENTO E COLOCACAO  </t>
  </si>
  <si>
    <t>CN5474</t>
  </si>
  <si>
    <t>CP0027</t>
  </si>
  <si>
    <t xml:space="preserve">PONTALETE DE MADEIRA SERRADA,EM PECAS DE 3"X3",VERTICAIS E HORIZONTAIS,PARA COBERTURA DE TELHAS CERAMICAS,MEDIDO PELA AREA REAL DA COBERTURA DO TELHADO.FORNECIMENTO E COLOCACAO  </t>
  </si>
  <si>
    <t>CP5027</t>
  </si>
  <si>
    <t>CP0028</t>
  </si>
  <si>
    <t xml:space="preserve">PONTALETE DE MADEIRA SERRADA,EM PECAS DE 3"X3",VERTICAIS E HORIZONTAIS,PARA COBERTURA DE TELHAS ONDULADAS DE QUALQUER TIPO,MEDIDO PELA AREA REAL DA COBERTURA DO TELHADO.FORNECIMENTO E COLOCACAO  </t>
  </si>
  <si>
    <t>CP5028</t>
  </si>
  <si>
    <t>CT0440</t>
  </si>
  <si>
    <t xml:space="preserve">PONTE BRANCA,EM MADEIRA DE LEI,SOBRE ESTACAS DE EUCALIPTO.FORNECIMENTO,COLOCAC AO E ARRANCAMENTO  </t>
  </si>
  <si>
    <t>CT5440</t>
  </si>
  <si>
    <t>CA0126</t>
  </si>
  <si>
    <t xml:space="preserve">PONTO DE AMOLECIMENTO  </t>
  </si>
  <si>
    <t>CA5126</t>
  </si>
  <si>
    <t>CA0116</t>
  </si>
  <si>
    <t xml:space="preserve">PONTO DE FULGOR CLEVELAND  </t>
  </si>
  <si>
    <t>CA5116</t>
  </si>
  <si>
    <t>CA0129</t>
  </si>
  <si>
    <t xml:space="preserve">PONTO DE FULGOR TAG  </t>
  </si>
  <si>
    <t>CA5129</t>
  </si>
  <si>
    <t>CU0538</t>
  </si>
  <si>
    <t xml:space="preserve">PORCA SEXTAVADA EM ACO BAIXO CARBONO (1010/1020),UNC,(M12X1,75)MM,A CABAMENTO ZINCADO.FORNECIMENTO  </t>
  </si>
  <si>
    <t>CU5538</t>
  </si>
  <si>
    <t>CU0537</t>
  </si>
  <si>
    <t xml:space="preserve">PORCA SEXTAVADA,EM ACO BAIXO CARBONO (1010/1020),UNC,5/8"(16MM),ACA BAMENTO POLIDO OU ZINCADO.FORNECIMENTO  </t>
  </si>
  <si>
    <t>CU5537</t>
  </si>
  <si>
    <t>CN0534</t>
  </si>
  <si>
    <t xml:space="preserve">PORTA ACUSTICA METALICA COM INDICE DE PROTECAO SONORA APROXIMADAMENTE COM 46DB,PARA ALTA FREQUENCIA,NAS DIMENSOES DE 1000X2100MM,INCLUSIVE FECHADURA ESPECIAL COM CHAVE,MOLDURA EM CANTONEIRA DE ACO.FORNECIMENTO E COLOCACAO  </t>
  </si>
  <si>
    <t>CN5534</t>
  </si>
  <si>
    <t>CN0535</t>
  </si>
  <si>
    <t xml:space="preserve">PORTA ACUSTICA METALICA COM INDICE DE PROTECAO SONORA APROXIMADAMENTE COM 46DB,PARA ALTA FREQUENCIA,NAS DIMENSOES DE 1400X2100MM,INCLUSIVE FECHADURA ESPECIAL COM CHAVE,MOLDURA EM CANTONEIRA DE ACO.FORNECIMENTO E COLOCACAO  </t>
  </si>
  <si>
    <t>CN5535</t>
  </si>
  <si>
    <t>CN0377</t>
  </si>
  <si>
    <t xml:space="preserve">PORTA ACUSTICA METALICA COM INDICE DE PROTECAO SONORA APROXIMADAMENTE COM 46DB,PARA ALTA FREQUENCIA,NAS DIMENSOES DE 1600X2100MM,INCLUSIVE FECHADURA ESPECIAL COM CHAVE,MOLDURA EM CANTONEIRA DE ACO.FORNECIMENTO E COLOCACAO  </t>
  </si>
  <si>
    <t>CN5377</t>
  </si>
  <si>
    <t>CN0536</t>
  </si>
  <si>
    <t xml:space="preserve">PORTA ACUSTICA METALICA COM INDICE DE PROTECAO SONORA APROXIMADAMENTE COM 46DB,PARA ALTA FREQUENCIA,NAS DIMENSOES DE 1800X2100MM,INCLUSIVE FECHADURA ESPECIAL COM CHAVE,MOLDURA EM CANTONEIRA DE ACO.FORNECIMENTO E COLOCACAO  </t>
  </si>
  <si>
    <t>CN5536</t>
  </si>
  <si>
    <t>CN0537</t>
  </si>
  <si>
    <t xml:space="preserve">PORTA ACUSTICA METALICA COM INDICE DE PROTECAO SONORA APROXIMADAMENTE COM 46DB,PARA ALTA FREQUENCIA,NAS DIMENSOES DE 2000X2100MM,INCLUSIVE FECHADURA ESPECIAL COM CHAVE,MOLDURA EM CANTONEIRA DE ACO.FORNECIMENTO E COLOCACAO  </t>
  </si>
  <si>
    <t>CN5537</t>
  </si>
  <si>
    <t>CN0376</t>
  </si>
  <si>
    <t xml:space="preserve">PORTA ACUSTICA METALICA COM INDICE DE PROTECAO SONORA APROXIMADAMENTE COM 46DB,PARA ALTA FREQUENCIA,NAS DIMENSOES DE 700X2100MM,INCLUSIVE FECHADURA ESPECIAL COM CHAVE,MOLDURA EM CANTONEIRA DE ACO.FORNECIMENTO E COLOCACAO  </t>
  </si>
  <si>
    <t>CN5376</t>
  </si>
  <si>
    <t>CN0532</t>
  </si>
  <si>
    <t xml:space="preserve">PORTA ACUSTICA METALICA COM INDICE DE PROTECAO SONORA APROXIMADAMENTE COM 46DB,PARA ALTA FREQUENCIA,NAS DIMENSOES DE 800X2100MM,INCLUSIVE FECHADURA ESPECIAL COM CHAVE,MOLDURA EM CANTONEIRA DE ACO.FORNECIMENTO E COLOCACAO  </t>
  </si>
  <si>
    <t>CN5532</t>
  </si>
  <si>
    <t>CN0533</t>
  </si>
  <si>
    <t xml:space="preserve">PORTA ACUSTICA METALICA COM INDICE DE PROTECAO SONORA APROXIMADAMENTE COM 46DB,PARA ALTA FREQUENCIA,NAS DIMENSOES DE 900X2100MM,INCLUSIVE FECHADURA ESPECIAL COM CHAVE,MOLDURA EM CANTONEIRA DE ACO.FORNECIMENTO E COLOCACAO  </t>
  </si>
  <si>
    <t>CN5533</t>
  </si>
  <si>
    <t>CN0540</t>
  </si>
  <si>
    <t xml:space="preserve">PORTA ACUSTICA METALICA COM INDICE DE PROTECAO SONORA APROXIMADAMENTE COM 56DB,PARA ALTA FREQUENCIA,NAS DIMENSOES DE 1000X2100MM,INCLUSIVE FECHADURA ESPECIAL COM CHAVE,MOLDURA EM CANTONEIRA DE ACO.FORNECIMENTO E COLOCACAO  </t>
  </si>
  <si>
    <t>CN5540</t>
  </si>
  <si>
    <t>CN0541</t>
  </si>
  <si>
    <t xml:space="preserve">PORTA ACUSTICA METALICA COM INDICE DE PROTECAO SONORA APROXIMADAMENTE COM 56DB,PARA ALTA FREQUENCIA,NAS DIMENSOES DE 1400X2100MM,INCLUSIVE FECHADURA ESPECIAL COM CHAVE,MOLDURA EM CANTONEIRA DE ACO.FORNECIMENTO E COLOCACAO  </t>
  </si>
  <si>
    <t>CN5541</t>
  </si>
  <si>
    <t>CN0542</t>
  </si>
  <si>
    <t xml:space="preserve">PORTA ACUSTICA METALICA COM INDICE DE PROTECAO SONORA APROXIMADAMENTE COM 56DB,PARA ALTA FREQUENCIA,NAS DIMENSOES DE 1600X2100MM,INCLUSIVE FECHADURA ESPECIAL COM CHAVE,MOLDURA EM CANTONEIRA DE ACO.FORNECIMENTO E COLOCACAO  </t>
  </si>
  <si>
    <t>CN5542</t>
  </si>
  <si>
    <t>CN0543</t>
  </si>
  <si>
    <t xml:space="preserve">PORTA ACUSTICA METALICA COM INDICE DE PROTECAO SONORA APROXIMADAMENTE COM 56DB,PARA ALTA FREQUENCIA,NAS DIMENSOES DE 1800X2100MM,INCLUSIVE FECHADURA ESPECIAL COM CHAVE,MOLDURA EM CANTONEIRA DE ACO.FORNECIMENTO E COLOCACAO  </t>
  </si>
  <si>
    <t>CN5543</t>
  </si>
  <si>
    <t>CN0544</t>
  </si>
  <si>
    <t xml:space="preserve">PORTA ACUSTICA METALICA COM INDICE DE PROTECAO SONORA APROXIMADAMENTE COM 56DB,PARA ALTA FREQUENCIA,NAS DIMENSOES DE 2000X2100MM,INCLUSIVE FECHADURA ESPECIAL COM CHAVE,MOLDURA EM CANTONEIRA DE ACO.FORNECIMENTO E COLOCACAO  </t>
  </si>
  <si>
    <t>CN5544</t>
  </si>
  <si>
    <t>CN0379</t>
  </si>
  <si>
    <t xml:space="preserve">PORTA ACUSTICA METALICA COM INDICE DE PROTECAO SONORA APROXIMADAMENTE COM 56DB,PARA ALTA FREQUENCIA,NAS DIMENSOES DE 700X2100MM,INCLUSIVE FECHADURA ESPECIAL COM CHAVE,MOLDURA EM CANTONEIRA DE ACO.FORNECIMENTO E COLOCACAO  </t>
  </si>
  <si>
    <t>CN5379</t>
  </si>
  <si>
    <t>CN0538</t>
  </si>
  <si>
    <t xml:space="preserve">PORTA ACUSTICA METALICA COM INDICE DE PROTECAO SONORA APROXIMADAMENTE COM 56DB,PARA ALTA FREQUENCIA,NAS DIMENSOES DE 800X2100MM,INCLUSIVE FECHADURA ESPECIAL COM CHAVE,MOLDURA EM CANTONEIRA DE ACO.FORNECIMENTO E COLOCACAO  </t>
  </si>
  <si>
    <t>CN5538</t>
  </si>
  <si>
    <t>CN0539</t>
  </si>
  <si>
    <t xml:space="preserve">PORTA ACUSTICA METALICA COM INDICE DE PROTECAO SONORA APROXIMADAMENTE COM 56DB,PARA ALTA FREQUENCIA,NAS DIMENSOES DE 900X2100MM,INCLUSIVE FECHADURA ESPECIAL COM CHAVE,MOLDURA EM CANTONEIRA DE ACO.FORNECIMENTO E COLOCACAO  </t>
  </si>
  <si>
    <t>CN5539</t>
  </si>
  <si>
    <t>CN0574</t>
  </si>
  <si>
    <t xml:space="preserve">PORTA ALUMINIO ANODIZADO EM BRONZE OU PRETO,PERFIL SERIE 25, EM LAMBRI HORIZONTAL, EXCLUSIVE FECHADURA. FORNECIMENTO  ECOLOCACAO  </t>
  </si>
  <si>
    <t>CN5574</t>
  </si>
  <si>
    <t>CN0477</t>
  </si>
  <si>
    <t xml:space="preserve">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  </t>
  </si>
  <si>
    <t>CN5477</t>
  </si>
  <si>
    <t>CR0123</t>
  </si>
  <si>
    <t xml:space="preserve">PORTA CACAMBA,LIXEIRA,DE ACO INOXIDAVEL,CHAPA 18.304,MEDINDO APROXIMADAMENTE (300X300)MM.FORNECIMENTO E COLOCACAO  </t>
  </si>
  <si>
    <t>CR5123</t>
  </si>
  <si>
    <t>CR0102</t>
  </si>
  <si>
    <t xml:space="preserve">PORTA CACAMBA,LIXEIRA,EM CHAPA DE FERRO ESMALTADA,DE 300X300MM.FORNECIMENTO E COLOCACAO  </t>
  </si>
  <si>
    <t>CR5102</t>
  </si>
  <si>
    <t>CN0337</t>
  </si>
  <si>
    <t xml:space="preserve">PORTA CADEADO DE 4.1/2",DE FERRO ZINCADO.FORNECIMENTO  </t>
  </si>
  <si>
    <t>CN5337</t>
  </si>
  <si>
    <t>CN0226</t>
  </si>
  <si>
    <t xml:space="preserve">PORTA CORRER(2 FOLHAS)P/ARMARIO EM BANCAS,MEDINDO 50X70CM CADA FOLHA,COMPENSAD.20MM,REVEST.C/ CHAPA LAMINADA(COMPOSTA CELULOSE C/RESINA PRENSADA AUTO CLAVE),3 FACES,ENQUADRADA EM MARCOS RETANGULARES,2X6CM, REVESTIDOS 2 FACES.PRATELEIRA DO MESMO MATERIAL,C/20MM,C/REVESTIMENTO 2 FACES,MEDINDO 1,20X0,35M,APOIADA CANTONEIRAS FERRO,EXCL.FERRAGENS.FORN. E COLOC.  </t>
  </si>
  <si>
    <t>CN5226</t>
  </si>
  <si>
    <t>CN0413</t>
  </si>
  <si>
    <t xml:space="preserve">PORTA CORTA-FOGO PARA SAIDA DE EMERGENCIA,MEDINDO (90X210X5)CM,CLASSE P-120,EM CHAPA DE ACO,TENDO BATENTE DO MESMO MATERIAL,INCLUSIVE 3 PARES DE DOBRADICAS COM MOLA E FECHADURA,CONFORME ABNT NBR 11742.FORNECIMENTO E COLOCACAO  </t>
  </si>
  <si>
    <t>CN5413</t>
  </si>
  <si>
    <t>CN0412</t>
  </si>
  <si>
    <t xml:space="preserve">PORTA CORTA-FOGO PARA SAIDA DE EMERGENCIA,MEDINDO (90X210X5)CM,CLASSE P-90,EM CHAPA DE ACO,TENDO BATENTE DO MESMO MATERIAL,INCLUSIVE 3 PARES DE DOBRADICAS COM MOLA E FECHADURA,CONFORME ABNT NBR 11742.FORNECIMENTO E COLOCACAO  </t>
  </si>
  <si>
    <t>CN5412</t>
  </si>
  <si>
    <t>CN0034</t>
  </si>
  <si>
    <t xml:space="preserve">PORTA CORTA-FOGO PARA SAIDA DE EMERGENCIA,MEDINDO (90X210X5CM),CLASSE P-60,EM CHAPA DE ACO,TENDO BATENTE DO MESMO MATERIAL,INCLUSIVE 3 PARES DE DOBRADICAS COM MOLA E FECHADURA,CONFORME ABNT NBR 11742.FORNECIMENTO E COLOCACAO  </t>
  </si>
  <si>
    <t>CN5034</t>
  </si>
  <si>
    <t>CN0631</t>
  </si>
  <si>
    <t xml:space="preserve">PORTA CORTA-FOGO, MEDINDO (60X180X5)CM,CLASSE P-60,EM CHAPA DE ACO,TENDO BATENTE DO MESMO MATERIAL,INCLUSIVE 3 PARES DEDOBRADICAS COM MOLA E FECHADURA.FORNECIMENTO E COLOCACAO  </t>
  </si>
  <si>
    <t>CN5631</t>
  </si>
  <si>
    <t>CN0633</t>
  </si>
  <si>
    <t xml:space="preserve">PORTA CORTA-FOGO,MEDINDO (60X180X5)CM,CLASSE P-120,EM CHAPA DE ACO,TENDO BATENTE DO MESMO MATERIAL,INCLUSIVE 3 PARES DEDOBRADICAS COM MOLA E FECHADURA.FORNECIMENTO E COLOCACAO  </t>
  </si>
  <si>
    <t>CN5633</t>
  </si>
  <si>
    <t>CN0632</t>
  </si>
  <si>
    <t xml:space="preserve">PORTA CORTA-FOGO,MEDINDO (60X180X5)CM,CLASSE P-90,EM CHAPA DE ACO,TENDO BATENTE DO MESMO MATERIAL,INCLUSIVE 3 PARES DE DOBRADICAS COM MOLA E FECHADURA.FORNECIMENTO E COLOCACAO  </t>
  </si>
  <si>
    <t>CN5632</t>
  </si>
  <si>
    <t>CN0481</t>
  </si>
  <si>
    <t xml:space="preserve">PORTA DE ABRIR EM ACO LAMINADO A FRIO COM ADICAO DE COBRE,COM ALMOFADA E BASCULAS PINTADA COM TINTA PRIMER,COM LARGURA EALTURA APROXIMADAS DE 0,80X2,10M,INCLUSIVE FECHADURA DE CILINDRO E DOBRADICAS,EXCLUSIVE VIDRO.FORNECIMENTO E COLOCACAO  </t>
  </si>
  <si>
    <t>CN5481</t>
  </si>
  <si>
    <t>CN0479</t>
  </si>
  <si>
    <t xml:space="preserve">PORTA DE ABRIR EM ACO LAMINADO A FRIO COM ADICAO DE COBRE,COM ALMOFADA E DIVISOES HORIZONTAIS,PINTADA COM TINTA PRIMER,COM LARGURA E ALTURA APROXIMADAS DE 0,80X2,10M,INCLUSIVE FECHADURA DE CILINDRO E DOBRADICAS,EXCLUSIVE VIDRO.FORNECIMENTOE COLOCACAO  </t>
  </si>
  <si>
    <t>CN5479</t>
  </si>
  <si>
    <t>CN0482</t>
  </si>
  <si>
    <t xml:space="preserve">PORTA DE ABRIR EM ACO LAMINADO A FRIO COM ADICAO DE COBRE,EM DUAS FOLHAS,QUADRICULADA, PINTADA COM TINTA PRIMER,COM LARGURA E ALTURA APROXIMADAS DE 1,40X2,10M,INCLUSIVE FECHADURA DE CILINDRO E DOBRADICAS.FORNECIMENTO E COLOCACAO  </t>
  </si>
  <si>
    <t>CN5482</t>
  </si>
  <si>
    <t>CN0480</t>
  </si>
  <si>
    <t xml:space="preserve">PORTA DE ABRIR EM ACO LAMINADO A FRIO COM ADICAO DE COBRE,QUADRICULADA,PINTADA COM TINTA PRIMER,COM LARGURA E ALTURA APROXIMADAS DE 0,80X2,10M,INCLUSIVE FECHADURA DE CILINDRO E DOBRADICAS,EXCLUSIVE VIDRO.FORNECIMENTO E COLOCACAO  </t>
  </si>
  <si>
    <t>CN5480</t>
  </si>
  <si>
    <t>CN0484</t>
  </si>
  <si>
    <t xml:space="preserve">PORTA DE ABRIR EM ACO LAMINADO A FRIO COM ADICAO DE COBRE,TIPO VENEZIANA,PINTADA COM TINTA PRIMER,COM LARGURA E ALTURA APROXIMADAS DE 0,60X2,10M, INCLUSIVE FECHADURA DE CILINDRO EDOBRADICAS.FORNECIMENTO E COLOCACAO  </t>
  </si>
  <si>
    <t>CN5484</t>
  </si>
  <si>
    <t>CN0485</t>
  </si>
  <si>
    <t xml:space="preserve">PORTA DE ABRIR EM ACO LAMINADO A FRIO COM ADICAO DE COBRE,TIPO VENEZIANA,PINTADA COM TINTA PRIMER,COM LARGURA E ALTURA APROXIMADAS DE 0,70X2,10M,INCLUSIVE FECHADURA DE CILINDRO E DOBRADICAS.FORNECIMENTO E COLOCACAO  </t>
  </si>
  <si>
    <t>CN5485</t>
  </si>
  <si>
    <t>CN0478</t>
  </si>
  <si>
    <t xml:space="preserve">PORTA DE ABRIR EM ACO LAMINADO A FRIO COM ADICAO DE COBRE,TIPO VENEZIANA,PINTADA COM TINTA PRIMER,COM LARGURA E ALTURA APROXIMADAS DE 0,80X2,10M,INCLUSIVE FECHADURA DE CILINDRO E DOBRADICAS.FORNECIMENTO E COLOCACAO  </t>
  </si>
  <si>
    <t>CN5478</t>
  </si>
  <si>
    <t>CN0080</t>
  </si>
  <si>
    <t xml:space="preserve">PORTA DE ALUMINIO ANODIZADO AO NATURAL DE CORRER,COM 2 FOLHAS, TENDO 1 CONTRAPINAZIO DIVIDINDO A ESQUADRIA  EM 2 VAZIOSPARA VIDRO,EM PERFIS SERIE 25,EXCLUSIVE FECHADURA.FORNECIMENTO E COLOCACAO  </t>
  </si>
  <si>
    <t>CN5080</t>
  </si>
  <si>
    <t>CN0085</t>
  </si>
  <si>
    <t xml:space="preserve">PORTA DE ALUMINIO ANODIZADO AO NATURAL DE CORRER,EM PERFIS SERIE 30,C/CONTRAMARCO,CONFORME PROJETO Nø6010/EMOP,EXCLUSIVEFECHADURA .FORNECIMENTO E COLOCACAO  </t>
  </si>
  <si>
    <t>CN5085</t>
  </si>
  <si>
    <t>CN0079</t>
  </si>
  <si>
    <t xml:space="preserve">PORTA DE ALUMINIO ANODIZADO AO NATURAL,EM 2 FOLHAS DE ABRIR,TENDO 1 CONTRAPINAZIO DIVIDINDO A ESQUADRIA EM 2 VAZIOS PARAVIDRO,EM PERFIS SERIE 25,EXCLUSIVE FECHADURA.FORNECIMENTO ECOLOCACAO  </t>
  </si>
  <si>
    <t>CN5079</t>
  </si>
  <si>
    <t>CN0573</t>
  </si>
  <si>
    <t xml:space="preserve">PORTA DE ALUMINIO ANODIZADO AO NATURAL,PERFIL SERIE 25,EM LAMBRI HORIZONTAL,EXCLUSIVE FECHADURA.FORNECIMENTO E COLOCACAO  </t>
  </si>
  <si>
    <t>CN5573</t>
  </si>
  <si>
    <t>CN0571</t>
  </si>
  <si>
    <t xml:space="preserve">PORTA DE ALUMINIO ANODIZADO AO NATURAL,PERFIL SERIE 25,EM VENEZIANA,EXCLUSIVE FECHADURA.FORNECIMENTO E COLOCACAO  </t>
  </si>
  <si>
    <t>CN5571</t>
  </si>
  <si>
    <t>CN0078</t>
  </si>
  <si>
    <t xml:space="preserve">PORTA DE ALUMINIO ANODIZADO AO NATURAL,TENDO 1 CONTRAPINAZIO DIVIDINDO A ESQUADRIA EM 2 VAZIOS P/VIDRO, EM PERFIS SERIE25,EXCLUSIVE FECHADURAS.FORNECIMENTO E COLOCACAO  </t>
  </si>
  <si>
    <t>CN5078</t>
  </si>
  <si>
    <t>CN0570</t>
  </si>
  <si>
    <t xml:space="preserve">PORTA DE ALUMINIO ANODIZADO EM BRONZE OU PRETO DE CORRER,EM PERFIS SERIE 30,COM CONTRAMARCO,CONFORME PROJETO Nø6010/EMOP,EXCLUSIVE FECHADURA.FORNECIMENTO E COLOCACAO  </t>
  </si>
  <si>
    <t>CN5570</t>
  </si>
  <si>
    <t>CN0568</t>
  </si>
  <si>
    <t xml:space="preserve">PORTA DE ALUMINIO ANODIZADO EM BRONZE OU PRETO, EM 2 FOLHAS DE ABRIR, TENDO 1 CONTRAPINAZIO  DIVIDINDO A ESQUADRIA EM 2VAZIOS PARA VIDRO,PERFIS SERIE 25,EXCLUSIVE FECHADURA. FORNECIMENTO E COLOCACAO  </t>
  </si>
  <si>
    <t>CN5568</t>
  </si>
  <si>
    <t>CN0569</t>
  </si>
  <si>
    <t xml:space="preserve">PORTA DE ALUMINIO ANODIZADO EM BRONZE OU PRETO,DE CORRER,COM 2 FOLHAS,TENDO 1 CONTRAPINAZIO DIVIDINDO A ESQUADRIA EM 2 VAZIOS PARA VIDRO,EM PERFIS SERIE 25,EXCLUSIVE FECHADURA.FORNECIMENTO E COLOCACAO  </t>
  </si>
  <si>
    <t>CN5569</t>
  </si>
  <si>
    <t>CN0572</t>
  </si>
  <si>
    <t xml:space="preserve">PORTA DE ALUMINIO ANODIZADO EM BRONZE OU PRETO,PERFIL SERIE 25,EM VENEZIANA,EXCLUSIVE FECHADURA.FORNECIMENTO E COLOCACAO  </t>
  </si>
  <si>
    <t>CN5572</t>
  </si>
  <si>
    <t>CN0567</t>
  </si>
  <si>
    <t xml:space="preserve">PORTA DE ALUMINIO ANODIZADO EM BRONZE OU PRETO,TENDO 1 CONTRAPINAZIO DIVIDINDO A ESQUADRIA EM 2 VAZIOS PARA VIDRO,EM PERFIS SERIE 25,EXCLUSIVE FECHADURAS.FORNECIMENTO E COLOCACAO  </t>
  </si>
  <si>
    <t>CN5567</t>
  </si>
  <si>
    <t>CN0028</t>
  </si>
  <si>
    <t xml:space="preserve">PORTA DE CELA EM BARRAS VERTICAIS DE 1", ESPACADAS DE 10CM, ENTRE EIXOS CORRENDO TRES BARRAS HORIZONTAIS DE 1.3/4"X1/2",CONTORNO DA MESMA BARRA, REVESTIDA DE CHAPA DE FERRO GALVANIZADO N§12 ATE 60CM DE ALTURA,MARCO EM CANTON.DE 1.3/4"X1/4",FECHO ESPECIAL PARA COLOCACAO DE CADEADO,EXCLUSIVE ESTE,CONFORME PROJETO N§6004/EMOP.FORNECIMENTO E COLOCACAO  </t>
  </si>
  <si>
    <t>CN5028</t>
  </si>
  <si>
    <t>CN0032</t>
  </si>
  <si>
    <t xml:space="preserve">PORTA DE CHAPA DE FERRO GALVANIZADO N§18 ENQUADRADA EM ESTRUTURA DE TUBOS DE FERRO GALVANIZADO DE 1.1/2",C/2,50 A 3,00MDE ALTURA E AREA DE 6,00 A 9,00M2, EM 2 FOLHAS, INCLUSIVE FECHO PARA COLOCACAO DE CADEADO,EXCLUSIVE ESTE.FORNECIMENTO ECOLOCACAO  </t>
  </si>
  <si>
    <t>CN5032</t>
  </si>
  <si>
    <t>CN0483</t>
  </si>
  <si>
    <t xml:space="preserve">PORTA DE CORRER EM ACO LAMINADO A FRIO COM ADICAO DE COBRE,EM QUATRO FOLHAS,QUADRICULADA,PINTURA COM TINTA PRIMER,COM LARGURA E ALTURA APROXIMADAS DE 2,00X2,10M,INCLUSIVE FECHADURADE CILINDRO E PUXADORES,EXCLUSIVE VIDRO.FORNECIMENTO E COLOCACAO  </t>
  </si>
  <si>
    <t>CN5483</t>
  </si>
  <si>
    <t>CN0023</t>
  </si>
  <si>
    <t xml:space="preserve">PORTA DE ENROLAR EM CHAPA RAIADA N§24,COMPLETA,COM GUIAS,EIXOS E MOLAS,COM FECHADURA NO CENTRO E CADEADO DE PISO,INCLUSIVE ESTE.FORNECIMENTO E COLOCACAO  </t>
  </si>
  <si>
    <t>CN5023</t>
  </si>
  <si>
    <t>CN0024</t>
  </si>
  <si>
    <t xml:space="preserve">PORTA DE ENROLAR,EM PERFIS DE ACO EM "U",20X20MM,FORMANDO RETANGULOS VAZADOS, CORRENDO EM GUIAS,COM ENROLAMENTO EM EIXOHORIZONTAL SUPERIOR,COMPLETA,FECHAMENTO COM CADEADO DE PISO,INCLUSIVE ESTE.FORNECIMENTO E COLOCACAO  </t>
  </si>
  <si>
    <t>CN5024</t>
  </si>
  <si>
    <t>CN0018</t>
  </si>
  <si>
    <t xml:space="preserve">PORTA DE FERRO DE TAMANHO NORMAL, ATE 1,00M DE LARGURA, CONTORNO EM BARRAS DE 1.1/4"X5/16", GUARNICAO EM CANTONEIRA DE1.1/2"X1/8",INFERIORMENTE,AL MOFADA DE CHAPA N§16,NOS DOIS LADOS COM 60CM DE ALTURA,NA PARTE SUPERIOR,POSTIGO MOVEL PARAVIDRO,GRADE DE BARRAS DE 5/8",UTILIZANDO DOBRADICAS TIPO GONZO,EXCLUSIVE FECHADURA.FORNECIMENTO E COLOCACAO  </t>
  </si>
  <si>
    <t>CN5018</t>
  </si>
  <si>
    <t>CN0020</t>
  </si>
  <si>
    <t xml:space="preserve">PORTA DE FERRO EM BARRAS HORIZONTAIS DE 1.1/4"X1/4" A CADA 10CM,CONTORNO DO MESMO MATERIAL,REVESTIDA COM CHAPA DE FERROGALVANIZADO N§16,GUARNICAO EM CANTONEIRA DE 1.1/2"X1/8",COMFECHO PARA CADEADO DE 30MM, EXCLUSIVE ESTE. FORNECIMENTO E COLOCACAO  </t>
  </si>
  <si>
    <t>CN5020</t>
  </si>
  <si>
    <t>CN0021</t>
  </si>
  <si>
    <t xml:space="preserve">PORTA DE FERRO EM BARRAS HORIZONTAIS DE 1.1/4"X1/4"A CADA 10CM,CONTORNO DO MESMO MATERIAL, REVESTIDA COM CHAPA DE FERROGALVANIZADO N§16,COM 60CM DE ALTURA,GUARNICAO EM CANTONEIRADE 1.1/2"X1/8",COM FECHO PARA CADEADO DE 30MM,EXCLUSIVE ESTE.FORNECIMENTO E COLOCACAO  </t>
  </si>
  <si>
    <t>CN5021</t>
  </si>
  <si>
    <t>CN0029</t>
  </si>
  <si>
    <t xml:space="preserve">PORTA DE FERRO PARA SUBESTACAO TRANSFORMADORA,COM UMA OU DUAS FOLHAS,QUADRO E MARCO DE BARRAS E CANTONEIRAS,REVESTIDA DECHAPA DE FERRO GALVANIZADO N§18,COM PAINEL SUPERIOR FECHADOPOR TELA DE ARAME GALVANIZADO N§10, MALHA DE 2CM, ALTURA DE30CM, INCLUSIVE FECHO PARA COLOCACAO DE CADEADO, EXCLUSIVEESTE.FORNECIMENTO E COLOCACAO  </t>
  </si>
  <si>
    <t>CN5029</t>
  </si>
  <si>
    <t>CN0019</t>
  </si>
  <si>
    <t xml:space="preserve">PORTA DE FERRO TAMANHO NORMAL,ATE 1.00M LARGURA,CONTORNO EM BARRAS 1.1/4"X5/16",GUARNICAO EM CANTONEIRA 1.1/2"X1/8",INFERIORMENTE,ALMO FADA DE CHAPA N§16,NOS DOIS LADOS C/60CM DE ALTURA,NA PARTE SUPERIOR,POSTIGO MOVEL P/VIDRO,GRADE DE BARRAS5/8",UTILIZANDO TRES DOBRADICAS DE 3"X4" DE FERRO GALVANIZADO C/PINO,BOLAS E ANEIS LATAO.EXCL.FECHADURA.FORN.E COLOC.  </t>
  </si>
  <si>
    <t>CN5019</t>
  </si>
  <si>
    <t>CY0059</t>
  </si>
  <si>
    <t xml:space="preserve">PORTA DE FRISOS, DE 80 X 210 X 3,5CM  </t>
  </si>
  <si>
    <t>CZ0059</t>
  </si>
  <si>
    <t>CN0129</t>
  </si>
  <si>
    <t xml:space="preserve">PORTA DE MADEIRA DE LEI COM PAINEL DE VENEZIANA DE 120X210X3,5CM,EM 2 FOLHAS,MARCO DE 7X3CM E ALIZARES 5X2CM,EXCLUSIVE FERRAGENS.FORNECIMENTO E COLOCACAO  </t>
  </si>
  <si>
    <t>CN5129</t>
  </si>
  <si>
    <t>CN0130</t>
  </si>
  <si>
    <t xml:space="preserve">PORTA DE MADEIRA DE LEI COM PAINEL DE VENEZIANA DE 120X210X3,5CM,EM 2 FOLHAS,MARCO DE 7X3CM,EXCLUSIVE FERRAGENS.FORNECIMENTO E COLOCACAO  </t>
  </si>
  <si>
    <t>CN5130</t>
  </si>
  <si>
    <t>CN0134</t>
  </si>
  <si>
    <t xml:space="preserve">PORTA DE MADEIRA DE LEI COM PAINEL DE VENEZIANA DE 70X100X3,5CM,1 FOLHA,DE ABRIR,MARCO SIMPLES DE 7X3CM,EXCLUSIVE FERRAGENS.FORNECIMENTO E COLOCACAO  </t>
  </si>
  <si>
    <t>CN5134</t>
  </si>
  <si>
    <t>CN0131</t>
  </si>
  <si>
    <t xml:space="preserve">PORTA DE MADEIRA DE LEI COM PAINEL DE VENEZIANA PARA PC DE 300X200X3,5CM,EM 4 FOLHAS,MARCO SIMPLES E DUPLO DE 7X3CM,EXCLUSIVE FERRAGENS.FORNECIMENTO E COLOCACAO  </t>
  </si>
  <si>
    <t>CN5131</t>
  </si>
  <si>
    <t>CN0132</t>
  </si>
  <si>
    <t xml:space="preserve">PORTA DE MADEIRA DE LEI COM PAINEL DE VENEZIANA PARA PC DE 300X200X3,5CM,EM 4 FOLHAS,MARCOS SIMPLES E DUPLOS DE 7X3CM,EXCLUSIVE FERRAGENS.FORNECIMENTO E COLOCACAO  </t>
  </si>
  <si>
    <t>CN5132</t>
  </si>
  <si>
    <t>CN0279</t>
  </si>
  <si>
    <t xml:space="preserve">PORTA DE MADEIRA DE LEI COM PAINEL DE VENEZIANA,COM 3CM DE ESPESSURA,EXCLUSIVE FERRAGENS,ADUELAS E ALIZARES.FORNECIMENTOE COLOCACAO  </t>
  </si>
  <si>
    <t>CN5279</t>
  </si>
  <si>
    <t>CN0133</t>
  </si>
  <si>
    <t xml:space="preserve">PORTA DE MADEIRA DE LEI COM PAINEL DE VENEZIANA,PARA MEDIDORES DE GAS DE 176X140CM,EM 3 FOLHAS,MARCO DE 7X3CM,EXCLUSIVEFERRAGENS.FORNE CIMENTO E COLOCACAO  </t>
  </si>
  <si>
    <t>CN5133</t>
  </si>
  <si>
    <t>CN0107</t>
  </si>
  <si>
    <t xml:space="preserve">PORTA DE MADEIRA DE LEI COM UMA ALMOFADA REBAIXADA DE 60X210X3,5CM,ADUELA DE 13X3CM E ALIZARES DE 5X2CM,EXCLUSIVE FERRAGENS.FORNECIMENTO E COLOCACAO  </t>
  </si>
  <si>
    <t>CN5107</t>
  </si>
  <si>
    <t>CN0106</t>
  </si>
  <si>
    <t xml:space="preserve">PORTA DE MADEIRA DE LEI COM UMA ALMOFADA REBAIXADA DE 70X210X3,5CM,ADUELA DE 13X3CM E ALIZARES DE 5X2CM,EXCLUSIVE FERRAGENS.FORNECIMENTO E COLOCACAO  </t>
  </si>
  <si>
    <t>CN5106</t>
  </si>
  <si>
    <t>CN0105</t>
  </si>
  <si>
    <t xml:space="preserve">PORTA DE MADEIRA DE LEI COM UMA ALMOFADA REBAIXADA DE 80X210X3,5CM,ADUELA DE 13X3CM E ALIZARES DE 5X2CM,EXCLUSIVE FERRAGENS.FORNECIMENTO E COLOCACAO  </t>
  </si>
  <si>
    <t>CN5105</t>
  </si>
  <si>
    <t>CN0257</t>
  </si>
  <si>
    <t xml:space="preserve">PORTA DE MADEIRA DE LEI COM UMA ALMOFADA REBAIXADA,DE 80X210X3,5CM,EXCLUSIVE FERRAGENS,ADUELA E ALIZARES.FORNECIMENTO ECOLOCACAO  </t>
  </si>
  <si>
    <t>CN5257</t>
  </si>
  <si>
    <t>CN0144</t>
  </si>
  <si>
    <t xml:space="preserve">PORTA DE MADEIRA DE LEI DE CORRER EM COMPENSADO DE 80X210X3,5CM,EM 2 FOLHAS,PENDURADA EM ROLDANAS,CORRENDO DENTRO DE TRILHO OCO,GUIADA POR CANALETA EMBUTIDA NO PISO SEM MARCO DE 7X3CM,EXCLUSIVE FERRAGENS E MARCO.FORNECIMENTO E COLOCACAO  </t>
  </si>
  <si>
    <t>CN5144</t>
  </si>
  <si>
    <t>CN0143</t>
  </si>
  <si>
    <t xml:space="preserve">PORTA DE MADEIRA DE LEI DE CORRER EM COMPENSADO DE 80X210X3,5CM,PENDURADA EM ROLDANAS,CORRENDO DENTRO DE TRILHO OCO,GUIADA POR CANALETA EMBUTIDA NO PISO COM MARCO DE 7X3CM,EXCLUSIVE FERRAGENS.FORNECIMENTO E COLOCACAO  </t>
  </si>
  <si>
    <t>CN5143</t>
  </si>
  <si>
    <t>CN0595</t>
  </si>
  <si>
    <t xml:space="preserve">PORTA DE MADEIRA DE LEI EM COMPENSADO DE 100X210X3,5CM,FOLHEADA NAS 2 FACES,ADUELA DE 13X3CM E ALIZARES DE 5X2CM,EXCLUSIVE FERRAGENS.FORNECIMENTO E COLOCACAO  </t>
  </si>
  <si>
    <t>CN5595</t>
  </si>
  <si>
    <t>CN0135</t>
  </si>
  <si>
    <t xml:space="preserve">PORTA DE MADEIRA DE LEI EM COMPENSADO DE 120X210X3,5CM,EM 2 FOLHAS,ADUELA DE 13X3CM E ALIZARES 5X2CM,EXCLUSIVE FERRAGENS.FORNECIMENTO E COLOCACAO  </t>
  </si>
  <si>
    <t>CN5135</t>
  </si>
  <si>
    <t>CN0217</t>
  </si>
  <si>
    <t xml:space="preserve">PORTA DE MADEIRA DE LEI EM COMPENSADO DE 120X210X3CM,EM 2 FOLHAS,MARCO DE 7X3CM,DE SECAO RETANGULAR,A PORTA COMO O MARCOSERAO REVESTIDOS DE CHAPA LAMINADA (COMPOSTA DE CELULOSE PRENSADA EM AUTOCLAVE) DE 1MM DE ESPESSURA,EXCLUSIVE FERRAGENS.FORNECIMENTO E COLOCACAO  </t>
  </si>
  <si>
    <t>CN5217</t>
  </si>
  <si>
    <t>CN0136</t>
  </si>
  <si>
    <t xml:space="preserve">PORTA DE MADEIRA DE LEI EM COMPENSADO DE 140X210X3,5CM,EM 2 FOLHAS,ADUELA DE 13X3CM E ALIZARES 5X2CM,EXCLUSIVE FERRAGENS.FORNECIMENTO E COLOCACAO  </t>
  </si>
  <si>
    <t>CN5136</t>
  </si>
  <si>
    <t>CN0218</t>
  </si>
  <si>
    <t xml:space="preserve">PORTA DE MADEIRA DE LEI EM COMPENSADO DE 140X210X3CM,EM 2 FOLHAS,MARCO DE 7X3CM,DE SECAO RETANGULAR,A PORTA COMO O MARCOSERAO REVESTIDOS DE CHAPA LAMINADA (COMPOSTA DE CELULOSE PRENSADA EM AUTOCLAVE) DE 1MM DE ESPESSURA,EXCLUSIVE FERRAGENS.FORNECIMENTO E COLOCACAO  </t>
  </si>
  <si>
    <t>CN5218</t>
  </si>
  <si>
    <t>CN0137</t>
  </si>
  <si>
    <t xml:space="preserve">PORTA DE MADEIRA DE LEI EM COMPENSADO DE 150CMX210X3,5CM,EM 2 FOLHAS,ADUELA DE 13X3CM E ALIZARES 5X2CM,EXCLUSIVE FERRAGENS.FORNECIMENTO E COLOCACAO  </t>
  </si>
  <si>
    <t>CN5137</t>
  </si>
  <si>
    <t>CN0138</t>
  </si>
  <si>
    <t xml:space="preserve">PORTA DE MADEIRA DE LEI EM COMPENSADO DE 160CMX210X3,5CM,EM 2 FOLHAS,ADUELA DE 13X3CM E ALIZARES DE 5X2CM,EXCLUSIVE FERRAGENS.FORNECIMENTO E COLOCACAO  </t>
  </si>
  <si>
    <t>CN5138</t>
  </si>
  <si>
    <t>CN0219</t>
  </si>
  <si>
    <t xml:space="preserve">PORTA DE MADEIRA DE LEI EM COMPENSADO DE 160X210X3CM,EM 2 FOLHAS,MARCO DE 7X3CM,DE SECAO RETANGULAR,A PORTA COMO O MARCOSERAO REVESTIDOS DE CHAPA LAMINADA (COMPOSTA DE CELULOSE PRENSADA EM AUTOCLAVE) DE 1MM DE ESPESSURA,EXCLUSIVE FERRAGENS.FORNECIMENTO E COLOCACAO  </t>
  </si>
  <si>
    <t>CN5219</t>
  </si>
  <si>
    <t>CN0118</t>
  </si>
  <si>
    <t xml:space="preserve">PORTA DE MADEIRA DE LEI EM COMPENSADO DE 60X150X3,5CM,FOLHEADA NAS 2 FACES E MARCO DE 7X3CM,EXCLUSIVE FERRAGENS.FORNECIMENTO E COLOCACAO  </t>
  </si>
  <si>
    <t>CN5118</t>
  </si>
  <si>
    <t>CN0117</t>
  </si>
  <si>
    <t xml:space="preserve">PORTA DE MADEIRA DE LEI EM COMPENSADO DE 60X180X3,5CM,FOLHEADA NAS 2 FACES E MARCO DE 7X3CM,EXCLUSIVE FERRAGENS.FORNECIMENTO E COLOCACAO  </t>
  </si>
  <si>
    <t>CN5117</t>
  </si>
  <si>
    <t>CN0220</t>
  </si>
  <si>
    <t xml:space="preserve">PORTA DE MADEIRA DE LEI EM COMPENSADO DE 60X180X3CM,GUARNICAO LATERAL DE MARCO 7X3CM,SENDO A FOLHA REVESTIDA DE CHAPA LAMINADA (COMPOSTA DE CELULOSE COM RESINA PRENSADA EM AUTOCLAVE) DE 1MM DE ESPESSURA,EXCLUSIVE FERRAGENS.FORNECIMENTO E COLOCACAO  </t>
  </si>
  <si>
    <t>CN5220</t>
  </si>
  <si>
    <t>CN0104</t>
  </si>
  <si>
    <t xml:space="preserve">PORTA DE MADEIRA DE LEI EM COMPENSADO DE 60X210X3,5CM FOLHEADA NAS 2 FACES,ADUELA DE 13X3CM E ALIZARES DE 5X2CM,EXCLUSIVE FERRAGENS.FORNECIMENTO E COLOCACAO  </t>
  </si>
  <si>
    <t>CN5104</t>
  </si>
  <si>
    <t>CN0214</t>
  </si>
  <si>
    <t xml:space="preserve">PORTA DE MADEIRA DE LEI EM COMPENSADO DE 60X210X3CM,MARCO DE 7X3CM,DE SECAO RETANGULAR,A PORTA COMO O MARCO SERAO REVESTIDOS DE CHAPA LAMINADA (COMPOSTA DE CELULOSE PRENSADA EM AUTOCLAVE) DE 1MM DE ESPESSURA,EXCLUSIVE FERRAGENS.FORNECIMENTOE COLOCACAO  </t>
  </si>
  <si>
    <t>CN5214</t>
  </si>
  <si>
    <t>CN0103</t>
  </si>
  <si>
    <t xml:space="preserve">PORTA DE MADEIRA DE LEI EM COMPENSADO DE 70X210X3,5CM,FOLHEADA NAS 2 FACES,ADUELA DE 13X3CM E ALIZARES DE 5X2CM,EXCLUSIVE FERRAGENS.FORNECIMENTO E COLOCACAO  </t>
  </si>
  <si>
    <t>CN5103</t>
  </si>
  <si>
    <t>CN0215</t>
  </si>
  <si>
    <t xml:space="preserve">PORTA DE MADEIRA DE LEI EM COMPENSADO DE 70X210X3CM,MARCO DE 7X3CM,DE SECAO RETANGULAR,A PORTA COMO O MARCO SERAO REVESTIDOS DE CHAPA LAMINADA (COMPOSTA DE CELULOSE PRENSADA EM AUTOCLAVE) DE 1MM DE ESPESSURA,EXCLUSIVE FERRAGENS.FORNECIMENTOE COLOCACAO  </t>
  </si>
  <si>
    <t>CN5215</t>
  </si>
  <si>
    <t>CN0102</t>
  </si>
  <si>
    <t xml:space="preserve">PORTA DE MADEIRA DE LEI EM COMPENSADO DE 80X210X3,5CM FOLHEADA NAS 2 FACES,ADUELA DE 13X3CM E ALIZARES DE 5X2CM,EXCLUSIVE FERRAGENS.FORNECIMENTO E COLOCACAO  </t>
  </si>
  <si>
    <t>CN5102</t>
  </si>
  <si>
    <t>CN0140</t>
  </si>
  <si>
    <t xml:space="preserve">PORTA DE MADEIRA DE LEI EM COMPENSADO DE 80X210X3,5CM,ADUELA DE 13X3CM E ALIZARES DE 5X2CM,COMPLEMENTADA POR BANDEIRA FIXA DE 40CM DE ALTURA,EXCLUSIVE FERRAGENS.FORNECIMENTO E COLOCACAO  </t>
  </si>
  <si>
    <t>CN5140</t>
  </si>
  <si>
    <t>CN0216</t>
  </si>
  <si>
    <t xml:space="preserve">PORTA DE MADEIRA DE LEI EM COMPENSADO DE 80X210X3CM,MARCO DE 7X3CM,DE SECAO RETANGULAR,A PORTA COMO O MARCO SERAO REVESTIDOS DE CHAPA LAMINADA (COMPOSTA DE CELULOSE PRENSADA EM AUTOCLAVE) DE 1MM DE ESPESSURA,EXCLUSIVE FERRAGENS.FORNECIMENTOE COLOCACAO  </t>
  </si>
  <si>
    <t>CN5216</t>
  </si>
  <si>
    <t>CN0596</t>
  </si>
  <si>
    <t xml:space="preserve">PORTA DE MADEIRA DE LEI EM COMPENSADO DE 90X210X3,5CM FOLHEADA NAS 2 FACES,ADUELA DE 13X3CM E ALIZARES DE 5X2CM,EXCLUSIVE FERRAGENS.FORNECIMENTO E COLOCACAO  </t>
  </si>
  <si>
    <t>CN5596</t>
  </si>
  <si>
    <t>CN0635</t>
  </si>
  <si>
    <t xml:space="preserve">PORTA DE MADEIRA DE LEI EM COMPENSADO, DE 90X180X3,5CM,FOLHEADA NAS 2 FACES E MARCO DE 7X3CM,EXCLUSIVE FERRAGENS.FORNECIMENTO E COLOCACAO  </t>
  </si>
  <si>
    <t>CN5635</t>
  </si>
  <si>
    <t>CN0256</t>
  </si>
  <si>
    <t xml:space="preserve">PORTA DE MADEIRA DE LEI EM COMPENSADO,DE 100X210X3,5CM,FOLHEADA NAS 2 FACES,EXCLUSIVE FERRAGENS,ADUELA E ALIZARES.FORNECIMENTO E COLOCACAO  </t>
  </si>
  <si>
    <t>CN5256</t>
  </si>
  <si>
    <t>CN0636</t>
  </si>
  <si>
    <t xml:space="preserve">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  </t>
  </si>
  <si>
    <t>CN5636</t>
  </si>
  <si>
    <t>CN0634</t>
  </si>
  <si>
    <t xml:space="preserve">PORTA DE MADEIRA DE LEI EM COMPENSADO,DE 200X210X3,5CM,COM DUAS FOLHAS,FOLHEADA NAS 2 FACES,ADUELAS DE 13X3CM E ALIZARESDE 5X2CM,EXCLUSIVE FERRAGENS.FORNECIMENTO E COLOCACAO  </t>
  </si>
  <si>
    <t>CN5634</t>
  </si>
  <si>
    <t>CN0252</t>
  </si>
  <si>
    <t xml:space="preserve">PORTA DE MADEIRA DE LEI EM COMPENSADO,DE 60X210X3,5CM,FOLHEADA NAS 2 FACES,EXCLUSIVE FERRAGENS,ADUELA E ALIZARES.FORNECIMENTO E COLOCACAO  </t>
  </si>
  <si>
    <t>CN5252</t>
  </si>
  <si>
    <t>CN0253</t>
  </si>
  <si>
    <t xml:space="preserve">PORTA DE MADEIRA DE LEI EM COMPENSADO,DE 70X210X3,5CM,FOLHEADA NAS 2 FACES,EXCLUSIVE FERRAGENS,ADUELA E ALIZARES.FORNECIMENTO E COLOCACAO  </t>
  </si>
  <si>
    <t>CN5253</t>
  </si>
  <si>
    <t>CN0254</t>
  </si>
  <si>
    <t xml:space="preserve">PORTA DE MADEIRA DE LEI EM COMPENSADO,DE 80X210X3,5CM,FOLHEADANAS 2 FACES,EXCLUSIVE FERRAGENS,ADUELA E ALIZARES.FORNECIMENTO E COLOCACAO  </t>
  </si>
  <si>
    <t>CN5254</t>
  </si>
  <si>
    <t>CN0255</t>
  </si>
  <si>
    <t xml:space="preserve">PORTA DE MADEIRA DE LEI EM COMPENSADO,DE 90X210X3,5CM,FOLHEADA NAS 2 FACES,EXCLUSIVE FERRAGENS,ADUELA E ALIZARES.FORNECIMENTO E COLOCACAO  </t>
  </si>
  <si>
    <t>CN5255</t>
  </si>
  <si>
    <t>CN0278</t>
  </si>
  <si>
    <t xml:space="preserve">PORTA DE MADEIRA DE LEI EM COMPENSADO,FOLHEADA NAS 2 FACES COM 3CM DE ESPESSURA,EXCLUSIVE FERRAGENS,ADUELAS E ALIZARES.FORNECIMENTO E COLOCACAO  </t>
  </si>
  <si>
    <t>CN5278</t>
  </si>
  <si>
    <t>CN0268</t>
  </si>
  <si>
    <t xml:space="preserve">PORTA DE MADEIRA DE LEI MACICA COM 5 ALMOFADAS,DE 60X210X3,5CM,EXCLUSIVE FERRAGENS,ADUELA E ALIZARES.FORNECIMENTO E COLOCACAO  </t>
  </si>
  <si>
    <t>CN5268</t>
  </si>
  <si>
    <t>CN0116</t>
  </si>
  <si>
    <t xml:space="preserve">PORTA DE MADEIRA DE LEI MACICA COM 5 ALMOFADAS,DE 60X210X3,5CM,MARCO DE 7X3CM E ALIZARES 5X2CM EM UMA FACE,EXCLUSIVE FERRAGENS.FORNECIMENTO E COLOCACAO  </t>
  </si>
  <si>
    <t>CN5116</t>
  </si>
  <si>
    <t>CN0267</t>
  </si>
  <si>
    <t xml:space="preserve">PORTA DE MADEIRA DE LEI MACICA COM 5 ALMOFADAS,DE 70X210X3,5CM,EXCLUSIVE FERRAGENS,ADUELA E ALIZARES.FORNECIMENTO E COLOCACAO  </t>
  </si>
  <si>
    <t>CN5267</t>
  </si>
  <si>
    <t>CN0115</t>
  </si>
  <si>
    <t xml:space="preserve">PORTA DE MADEIRA DE LEI MACICA COM 5 ALMOFADAS,DE 70X210X3,5CM,MARCO DE 7X3CM E ALIZARES 5X2CM EM UMA FACE,EXCLUSIVE FERRAGENS.FORNECIMENTO E COLOCACAO  </t>
  </si>
  <si>
    <t>CN5115</t>
  </si>
  <si>
    <t>CN0266</t>
  </si>
  <si>
    <t xml:space="preserve">PORTA DE MADEIRA DE LEI MACICA COM 5 ALMOFADAS,DE 80X210X3,5CM,EXCLUSIVE FERRAGENS,ADUELA E ALIZARES.FORNECIMENTO E COLOCACAO  </t>
  </si>
  <si>
    <t>CN5266</t>
  </si>
  <si>
    <t>CN0114</t>
  </si>
  <si>
    <t xml:space="preserve">PORTA DE MADEIRA DE LEI MACICA COM 5 ALMOFADAS,DE 80X210X3,5CM,MARCO DE 7X3CM E ALIZARES 5X2CM EM UMA FACE,EXCLUSIVE FERRAGENS.FORNECIMENTO E COLOCACAO  </t>
  </si>
  <si>
    <t>CN5114</t>
  </si>
  <si>
    <t>CN0174</t>
  </si>
  <si>
    <t xml:space="preserve">PORTA DE MADEIRA DE LEI MACICA COM ATE 5 ALMOFADAS,COM 3,5CM DE ESPESSURA,EXCLUSIVE FERRAGENS,MARCO E ALIZAR.FORNECIMENTO E COLOCACAO  </t>
  </si>
  <si>
    <t>CN5174</t>
  </si>
  <si>
    <t>CN0599</t>
  </si>
  <si>
    <t xml:space="preserve">PORTA DE MADEIRA DE LEI MACICA DE FRISOS (MEXICANA) DE 120X210X3,5CM,EM 2 FOLHAS,ADUELA DE 13X3CM E CONTRAMARCO DE 11X2CM,CONFORME PROJETO TIPO Nø6063/EMOP,EXCLUSIVE FERRAGENS.FORNECIMENTO E COLOCACAO  </t>
  </si>
  <si>
    <t>CN5599</t>
  </si>
  <si>
    <t>CN0122</t>
  </si>
  <si>
    <t xml:space="preserve">PORTA DE MADEIRA DE LEI MACICA DE FRISOS (MEXICANA) DE 140X210X3,5CM,EM 2 FOLHAS,ADUELA DE 13X3CM E CONTRAMARCO DE 11X2CCM,CONFORME PROJETO TIPO N§6063/EMOP,EXCLUSIVE FERRAGENS.FORNECIMENTO E COLOCACAO  </t>
  </si>
  <si>
    <t>CN5122</t>
  </si>
  <si>
    <t>CN0123</t>
  </si>
  <si>
    <t xml:space="preserve">PORTA DE MADEIRA DE LEI MACICA DE FRISOS (MEXICANA) DE 160X210X3,5CM,EM 2 FOLHAS E BANDEIRAS DE 60CM,ADUELA DE 13X3CM ECONTRAMARCO DE 11X2CM,CONFORME PROJETO TIPO N§6063/EMOP,EXCLUSIVE FERRAGENS.FORNECIMENTO E COLOCACAO  </t>
  </si>
  <si>
    <t>CN5123</t>
  </si>
  <si>
    <t>CN0125</t>
  </si>
  <si>
    <t xml:space="preserve">PORTA DE MADEIRA DE LEI MACICA DE FRISOS (MEXICANA) DE 55X160X3,5CM,CONFORME PROJETO TIPO N§6063/EMOP,EXCLUSIVE FERRAGENS,ADUELA E CONTRAMARCO.FORNECIMENTO E COLOCACAO  </t>
  </si>
  <si>
    <t>CN5125</t>
  </si>
  <si>
    <t>CN0121</t>
  </si>
  <si>
    <t xml:space="preserve">PORTA DE MADEIRA DE LEI MACICA DE FRISOS (MEXICANA) DE 60X210X3,5CM,ADUELA DE 13X3CM E CONTRAMARCO DE 11X2CM,CONFORME PROJETO TIPO N§6063/EMOP,EXCLUSIVE FERRAGENS.FORNECIMENTO E COLOCACAO  </t>
  </si>
  <si>
    <t>CN5121</t>
  </si>
  <si>
    <t>CN0598</t>
  </si>
  <si>
    <t xml:space="preserve">PORTA DE MADEIRA DE LEI MACICA DE FRISOS (MEXICANA) DE 70X210X3,5CM,ADUELA DE 13X3CM E ALIZARES DE 5X2CM,EXCLUSIVE FERRAGENS.FORNECIMENTO E COLOCACAO  </t>
  </si>
  <si>
    <t>CN5598</t>
  </si>
  <si>
    <t>CN0120</t>
  </si>
  <si>
    <t xml:space="preserve">PORTA DE MADEIRA DE LEI MACICA DE FRISOS (MEXICANA) DE 70X210X3,5CM,ADUELA DE 13X3CM E CONTRAMARCO DE 11X2CM,CONFORME PROJETO TIPO N§6063/EMOP,EXCLUSIVE FERRAGENS.FORNECIMENTO E COLOCACAO  </t>
  </si>
  <si>
    <t>CN5120</t>
  </si>
  <si>
    <t>CN0124</t>
  </si>
  <si>
    <t xml:space="preserve">PORTA DE MADEIRA DE LEI MACICA DE FRISOS (MEXICANA) DE 80X160X3,5,CONFORME PROJETO TIPO N§6063/EMOP,EXCLUSIVE FERRAGENS,ADUELA E CONTRAMARCO.FORNECIMENTO E COLOCACAO  </t>
  </si>
  <si>
    <t>CN5124</t>
  </si>
  <si>
    <t>CN0597</t>
  </si>
  <si>
    <t xml:space="preserve">PORTA DE MADEIRA DE LEI MACICA DE FRISOS (MEXICANA) DE 80X210X3,5CM,ADUELA DE 13X3CM E ALIZARES DE 5X2CM,EXCLUSIVE FERRAGENS.FORNECIMENTO E COLOCACAO  </t>
  </si>
  <si>
    <t>CN5597</t>
  </si>
  <si>
    <t>CN0119</t>
  </si>
  <si>
    <t xml:space="preserve">PORTA DE MADEIRA DE LEI MACICA DE FRISOS (MEXICANA) DE 80X210X3,5CM,ADUELA DE 13X3CM E CONTRAMARCO DE 11X2CM,CONFORME PROJETO TIPO N§6063/EMOP,EXCLUSIVE FERRAGENS.FORNECIMENTO E COLOCACAO  </t>
  </si>
  <si>
    <t>CN5119</t>
  </si>
  <si>
    <t>CN0139</t>
  </si>
  <si>
    <t xml:space="preserve">PORTA DE MADEIRA DE LEI MACICA DE FRISOS DE 80X210X3,5CM,MARCO DE 7X3CM E ALIZARES DE 5X2CM EM UMA FACE,EXCLUSIVE FERRAGENS.FORNECIMENTO E COLOCACAO  </t>
  </si>
  <si>
    <t>CN5139</t>
  </si>
  <si>
    <t>CN0113</t>
  </si>
  <si>
    <t xml:space="preserve">PORTA DE MADEIRA DE LEI MACICA,COM ALMOFADA,PARA ENTRADA DE SANITARIO,UMA FOLHA,DE ABRIR,DE 60X210X3,5CM E MARCO 7X3CM,EXCLUSIVE FERRAGENS.FORNECIMENTO E COLOCACAO  </t>
  </si>
  <si>
    <t>CN5113</t>
  </si>
  <si>
    <t>CN0128</t>
  </si>
  <si>
    <t xml:space="preserve">PORTA DE MADEIRA DE LEI VAZADA PARA VIDRO,DE 60X210X3,5CM,COM PINAZIOS DE 3CM E CORDOES DE 1X1CM,EXCLUSIVE FERRAGENS.FORNECIMENTO E COLOCACAO  </t>
  </si>
  <si>
    <t>CN5128</t>
  </si>
  <si>
    <t>CN0127</t>
  </si>
  <si>
    <t xml:space="preserve">PORTA DE MADEIRA DE LEI VAZADA PARA VIDRO,DE 70X210X3,5CM,COM PINAZIOS DE 3CM E CORDOES DE 1X1CM,EXCLUSIVE FERRAGENS.FORNECIMENTO E COLOCACAO  </t>
  </si>
  <si>
    <t>CN5127</t>
  </si>
  <si>
    <t>CN0126</t>
  </si>
  <si>
    <t xml:space="preserve">PORTA DE MADEIRA DE LEI VAZADA PARA VIDRO,DE 80X210X3,5CM,COM PINAZIOS DE 3CM E CORDOES DE 1X1CM,EXCLUSIVE FERRAGENS.FORNECIMENTO E COLOCACAO  </t>
  </si>
  <si>
    <t>CN5126</t>
  </si>
  <si>
    <t>CN0112</t>
  </si>
  <si>
    <t xml:space="preserve">PORTA DE MADEIRA DE LEI,COM PAINEL DE VENEZIANA DE 60X210X3,5CM,ADUELA DE 13X3CM E ALIZARES DE 5X2CM,EXCLUSIVE FERRAGENS.FORNECIMENTO E COLOCACAO  </t>
  </si>
  <si>
    <t>CN5112</t>
  </si>
  <si>
    <t>CN0111</t>
  </si>
  <si>
    <t xml:space="preserve">PORTA DE MADEIRA DE LEI,COM PAINEL DE VENEZIANA DE 70X210X3,5CM,ADUELA DE 13X3CM E ALIZARES DE 5X2CM,EXCLUSIVE FERRAGENS.FORNECIMENTO E COLOCACAO  </t>
  </si>
  <si>
    <t>CN5111</t>
  </si>
  <si>
    <t>CN0110</t>
  </si>
  <si>
    <t xml:space="preserve">PORTA DE MADEIRA DE LEI,COM PAINEL DE VENEZIANA DE 80X210X3,5CM,ADUELA DE 13X3CM E ALIZARES DE 5X2CM,EXCLUSIVE FERRAGENS.FORNECIMENTO E COLOCACAO  </t>
  </si>
  <si>
    <t>CN5110</t>
  </si>
  <si>
    <t>CN0262</t>
  </si>
  <si>
    <t xml:space="preserve">PORTA DE MADEIRA DE LEI,COM PAINEL DE VENEZIANA,DE 60X210X3,5CM,EXCLUSIVE FERRAGENS,ADUELA E ALIZARES.FORNECIMENTO E COLOCACAO  </t>
  </si>
  <si>
    <t>CN5262</t>
  </si>
  <si>
    <t>CN0261</t>
  </si>
  <si>
    <t xml:space="preserve">PORTA DE MADEIRA DE LEI,COM PAINEL DE VENEZIANA,DE 70X210X3,5CM,EXCLUSIVE FERRAGENS,ADUELA E ALIZARES.FORNECIMENTO E COLOCACAO  </t>
  </si>
  <si>
    <t>CN5261</t>
  </si>
  <si>
    <t>CN0260</t>
  </si>
  <si>
    <t xml:space="preserve">PORTA DE MADEIRA DE LEI,COM PAINEL DE VENEZIANA,DE 80X210X3,5CM,EXCLUSIVE FERRAGENS,ADUELA E ALIZARES.FORNECIMENTO E COLOCACAO  </t>
  </si>
  <si>
    <t>CN5260</t>
  </si>
  <si>
    <t>CN0259</t>
  </si>
  <si>
    <t xml:space="preserve">PORTA DE MADEIRA DE LEI,COM UMA ALMOFADA REBAIXADA,DE 60X210X3,5CM,EXCLUSIVE FERRAGENS,ADUELA E ALIZARES.FORNECIMENTO ECOLOCACAO  </t>
  </si>
  <si>
    <t>CN5259</t>
  </si>
  <si>
    <t>CN0258</t>
  </si>
  <si>
    <t xml:space="preserve">PORTA DE MADEIRA DE LEI,COM UMA ALMOFADA REBAIXADA,DE 70X210X3,5CM,EXCLUSIVE FERRAGENS,ADUELA E ALIZARES.FORNECIMENTO ECOLOCACAO  </t>
  </si>
  <si>
    <t>CN5258</t>
  </si>
  <si>
    <t>CN0600</t>
  </si>
  <si>
    <t xml:space="preserve">PORTA DE MADEIRA DE LEI,COMPENSADO DE 70X210X3,5CM,COM VISOR EM POLICARBONATO TRANSLUCIDO DE 4MM,MEDINDO 1,10X0,20M,MOLA"FECHA PORTA",PUXADORES VERTICAIS METALICOS DE 40CM,ADUELA13X3CM E ALIZARES 5X2CM,FAIXAS PROTETORAS EM MATERIAL VINILICO COM 50CM ALTURA NA PARTE INFERIOR,CONFORME DESENHO CDRF S/N§,EXCLUSIVE PINTURA E FERRAGENS.FORNECIMENTO E COLOCACAO  </t>
  </si>
  <si>
    <t>CN5600</t>
  </si>
  <si>
    <t>CN0601</t>
  </si>
  <si>
    <t xml:space="preserve">PORTA DE MADEIRA DE LEI,COMPENSADO DE 80X210X3,5CM,COM VISOR EM POLICARBONATO TRANSLUCIDO DE 4MM,MEDINDO 1,10X0,20M,MOLA"FECHA PORTA", PUXADORES VERTICAIS METALICO 40CM, ADUELA 13X3CM E ALIZARES 5X2CM,FAIXAS PROTETORAS EM MATERIAL VINILICOCOM 50CM DE ALTURA NA PARTE INFERIOR,CONFORME DESENHO CDRFS/N§,EXCLUSIVE PINTURA E FERRAGENS.FORNECIMENTO E COLOCACAO  </t>
  </si>
  <si>
    <t>CN5601</t>
  </si>
  <si>
    <t>CN0602</t>
  </si>
  <si>
    <t xml:space="preserve">PORTA DE MADEIRA DE LEI,COMPENSADO DE 90X210X3,5CM,COM VISOR EM POLICARBONATO TRANSLUCIDO DE 4MM,MEDINDO 1,10X0,20M,MOLA"FECHA PORTA",PUXADORES VERTICAIS METALICO 40CM,ADUELA 13X3CM E ALIZARES 5X2CM,FAIXAS PROTETORAS EM MATERIAL VINILICO COM 50CM DE ALTURA NA PARTE INFERIOR,CONFORME DESENHO CDRF S/N§,EXCLUSIVE PINTURA E FERRAGENS.FORNECIMENTO E COLOCACAO  </t>
  </si>
  <si>
    <t>CN5602</t>
  </si>
  <si>
    <t>CN0626</t>
  </si>
  <si>
    <t xml:space="preserve">PORTA DE MADEIRA, LISA, COMPENSADO,DE 60X210X3CM, REVESTIDA DE CHAPA DE LAMINADO MELAMINICO, 1MM DE ESPESSURA, EXCLUSIVEADUELA,ALIZAR E FERRAGENS.FORNECIMENTO E COLOCACAO  </t>
  </si>
  <si>
    <t>CN5626</t>
  </si>
  <si>
    <t>CN0627</t>
  </si>
  <si>
    <t xml:space="preserve">PORTA DE MADEIRA, LISA, COMPENSADO,DE 70X210X3CM, REVESTIDA DE CHAPA DE LAMINADO MELAMINICO, 1MM DE ESPESSURA,EXCLUSIVEADUELA,ALIZ AR E FERRAGENS.FORNECIMENTO E COLOCACAO  </t>
  </si>
  <si>
    <t>CN5627</t>
  </si>
  <si>
    <t>CN0628</t>
  </si>
  <si>
    <t xml:space="preserve">PORTA DE MADEIRA, LISA, COMPENSADO,DE 80X210X3CM, REVESTIDA DE CHAPA DE LAMINADO MELAMINICO, 1MM DE ESPESSURA,EXCLUSIVEADUELA,ALIZ AR E FERRAGENS.FORNECIMENTO E COLOCACAO  </t>
  </si>
  <si>
    <t>CN5628</t>
  </si>
  <si>
    <t>CN0009</t>
  </si>
  <si>
    <t xml:space="preserve">PORTA DE PVC,DE CORRER,DUAS FOLHAS MOVEIS COM TRAVESSA INTERMEDIARIA,DE 1,40X2,10M,EXCLUSIVE VIDROS,INCLUSIVE FERRAGENS.FORNECIMENTO E COLOCACAO  </t>
  </si>
  <si>
    <t>CN5009</t>
  </si>
  <si>
    <t>CN0008</t>
  </si>
  <si>
    <t xml:space="preserve">PORTA DE PVC,DE CORRER,DUAS FOLHAS MOVEIS COM TRAVESSA INTERMEDIARIA,DE 1,60X2,10M,EXCLUSIVE VIDROS,INCLUSIVE FERRAGENS.FORNECIMENTO E COLOCACAO  </t>
  </si>
  <si>
    <t>CN5008</t>
  </si>
  <si>
    <t>CN0010</t>
  </si>
  <si>
    <t xml:space="preserve">PORTA DE PVC,DE CORRER,QUATRO FOLHAS COM TRAVESSA INTERMEDIARIA,DUAS FIXAS E DUAS MOVEIS,DE 2,00X2,10M,EXCLUSIVE VIDROS,INCLUSIVE FERRAGENS.FORNECIMENTO E COLOCACAO  </t>
  </si>
  <si>
    <t>CN5010</t>
  </si>
  <si>
    <t>CN0005</t>
  </si>
  <si>
    <t xml:space="preserve">PORTA DE PVC,UMA FOLHA COM TRAVESSA INTERMEDIARIA,DE ABRIR, DE 0,80X2,10M,EXCLUSIVE VIDRO,INCLUSIVE FERRAGENS.FORNECIMENTO E COLOCACAO  </t>
  </si>
  <si>
    <t>CN5005</t>
  </si>
  <si>
    <t>CN0007</t>
  </si>
  <si>
    <t xml:space="preserve">PORTA DE PVC,UMA FOLHA COM TRAVESSA INTERMEDIARIA,DE ABRIR,DE 0,60X2,10M,EXCLUSIVE VIDRO,INCLUSIVE FERRAGENS. FORNECIMENTO E COLOCACAO  </t>
  </si>
  <si>
    <t>CN5007</t>
  </si>
  <si>
    <t>CN0006</t>
  </si>
  <si>
    <t xml:space="preserve">PORTA DE PVC,UMA FOLHA COM TRAVESSA INTERMEDIARIA,DE ABRIR,DE 0,70X2,10M,EXCLUSIVE VIDRO,INCLUSIVE FERRAGENS. FORNECIMENTO E COLOCACAO  </t>
  </si>
  <si>
    <t>CN5006</t>
  </si>
  <si>
    <t>CN0650</t>
  </si>
  <si>
    <t xml:space="preserve">PORTA EM ABS RIGIDO DE ALTO IMPACTO,TIPO VAI E VEM,MEDINDO (1,80X2,10)M,COM FECHAMENTO POR GRAVIDADE,SEM USO DE MOLAS,VISOR EM POLICARBONATO TRANSPARENTE COM ESPESSURA DE 3MM E PARA-CHOQUE EM ABS NOS DOIS LADOS DE CADA FOLHA,NA COR DA PORTA  </t>
  </si>
  <si>
    <t>CN5650</t>
  </si>
  <si>
    <t>CN0148</t>
  </si>
  <si>
    <t xml:space="preserve">PORTA EM CHAPAS DURAS DE FIBRA DE MADEIRA PRENSADA,NAS DUAS FACES,CONTENDO MIOLO MACICO DE MADEIRA AGLOMERADA E REQUADROEM MADEIRA NATURAL.ACABAMENTO BASE PARA PINTURA,MEDINDO 60X210CM,EXCLUSIVE FERRAGENS.FORNECIMENTO E COLOCACAO  </t>
  </si>
  <si>
    <t>CN5148</t>
  </si>
  <si>
    <t>CN0603</t>
  </si>
  <si>
    <t xml:space="preserve">PORTA EM CHAPAS DURAS DE FIBRA DE MADEIRA PRENSADA,NAS DUAS FACES,CONTENDO MIOLO MACICO DE MADEIRA AGLOMERADA E REQUADROEM MADEIRA NATURAL.ACABAMENTO BASE PARA PINTURA,MEDINDO 70X210CM,EXCLUSIVE FERRAGENS.FORNECIMENTO E COLOCACAO  </t>
  </si>
  <si>
    <t>CN5603</t>
  </si>
  <si>
    <t>CN0147</t>
  </si>
  <si>
    <t xml:space="preserve">PORTA EM CHAPAS DURAS DE FIBRA DE MADEIRA PRENSADA,NAS DUAS FACES,CONTENDO MIOLO MACICO DE MADEIRA AGLOMERADA E REQUADROEM MADEIRA NATURAL.ACABAMENTO BASE PARA PINTURA,MEDINDO 80X210CM,EXCLUSIVE FERRAGENS.FORNECIMENTO E COLOCACAO  </t>
  </si>
  <si>
    <t>CN5147</t>
  </si>
  <si>
    <t>CN0109</t>
  </si>
  <si>
    <t xml:space="preserve">PORTA EXTERNA DE MADEIRA DE LEI,ALMOFADADA,DE 70X210CM,COM MARCO DE 7X3,5CM,EXCLUSIVE FERRAGENS.FORNECIMENTO E COLOCACAO  </t>
  </si>
  <si>
    <t>CN5109</t>
  </si>
  <si>
    <t>CN0108</t>
  </si>
  <si>
    <t xml:space="preserve">PORTA EXTERNA DE MADEIRA DE LEI,ALMOFADADA,DE 80X210CM,COM MARCO DE 7X3,5CM,EXCLUSIVE FERRAGENS.FORNECIMENTO E COLOCACAO  </t>
  </si>
  <si>
    <t>CN5108</t>
  </si>
  <si>
    <t>CN0399</t>
  </si>
  <si>
    <t xml:space="preserve">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  </t>
  </si>
  <si>
    <t>CN5399</t>
  </si>
  <si>
    <t>CR0345</t>
  </si>
  <si>
    <t xml:space="preserve">PORTA FRIGORIFICA GIRATORIA PARA CONGELADOS,800X1800MM,REVESTID A INTERNA E EXTERNAMENTE EM CHAPA DE ACO INOX AISI 430,NUCLEO ISOLANTE EM POLIURETANO COM 80MM,BATENTE EM MADEIRA DEDE LEI,REVESTIDA COM CHAPA DE ACABAMENTO,FERRAGENS GIRATORIAEM METAL CROMADO.FORNECIMENTO E COLOCACAO  </t>
  </si>
  <si>
    <t>CR5345</t>
  </si>
  <si>
    <t>CR0257</t>
  </si>
  <si>
    <t xml:space="preserve">PORTA FRIGORIFICA GIRATORIA PARA RESFRIADOS,MEDINDO 800X1800MM,REVESTIDA INTERNA E EXTERNAMENTE EM CHAPA ACO INOX AISI430,NUCLEO ISOLANTE EM POLIURETANO COM 60MM,BATENTE EM MADEIRA DE LEI,REVESTIDA COM CHAPA DE ACABAMENTO,FERRAGENS GIRATORIA EM METAL CROMADO.FORNECIMENTO E COLOCACAO  </t>
  </si>
  <si>
    <t>CR5257</t>
  </si>
  <si>
    <t>CN0277</t>
  </si>
  <si>
    <t xml:space="preserve">PORTA GIZ DE MADEIRA DE LEI,ENVERNIZADO,DE 10X2,5CM,PARA QUADRO DE AULA,CONFORME PROJETO Nø6016/EMOP.FORNECIMENTO E COLOCACAO  </t>
  </si>
  <si>
    <t>CN5277</t>
  </si>
  <si>
    <t>CN0271</t>
  </si>
  <si>
    <t xml:space="preserve">PORTA LISA DE FIBRA DE MADEIRA PRENSADA,DE 60X210X3,5CM,PARA ACABAMENTO,EXCLUSIVE FERRAGENS,ADUELA E ALIZARES.FORNECIMENTO E COLOCACAO  </t>
  </si>
  <si>
    <t>CN5271</t>
  </si>
  <si>
    <t>CN0270</t>
  </si>
  <si>
    <t xml:space="preserve">PORTA LISA DE FIBRA DE MADEIRA PRENSADA,DE 70X210X3,5CM,PARA ACABAMENTO,EXCLUSIVE FERRAGENS,ADUELA E ALIZARES.FORNECIMENTO E COLOCACAO  </t>
  </si>
  <si>
    <t>CN5270</t>
  </si>
  <si>
    <t>CN0269</t>
  </si>
  <si>
    <t xml:space="preserve">PORTA LISA DE FIBRA DE MADEIRA PRENSADA,DE 80X210X3,5CM,PARA ACABAMENTO,EXCLUSIVE FERRAGENS,ADUELA E ALIZARES.FORNECIMENTO E COLOCACAO  </t>
  </si>
  <si>
    <t>CN5269</t>
  </si>
  <si>
    <t>CR0366</t>
  </si>
  <si>
    <t xml:space="preserve">PORTA PAPEL HIGIENICO EM PLASTICO ABS.FORNECIMENTRO E COLOCACAO  </t>
  </si>
  <si>
    <t>CR5366</t>
  </si>
  <si>
    <t>CN0624</t>
  </si>
  <si>
    <t xml:space="preserve">PORTA PARA CENTRO RADIOLOGICO,REVESTIDA DE LENCOL DE CHUMBO DE 0,50MM,COM ACABAMENTO EM PLACA DE FIBRA DE MADEIRA PRENSADA,REVESTIDA DE CHAPA DE LAMINADO MELAMINICO,INCLUSIVE FERRAGENS.FORNECIMENTO E COLOCACAO  </t>
  </si>
  <si>
    <t>CN5624</t>
  </si>
  <si>
    <t>CN0623</t>
  </si>
  <si>
    <t xml:space="preserve">PORTA PARA CENTRO RADIOLOGICO,REVESTIDA DE LENCOL DE CHUMBO DE 1MM,COM ACABAMENTO EM PLACA DE FIBRA DE MADEIRA PRENSADA,REVESTIDA DE CHAPA DE LAMINADO MELAMINICO,INCLUSIVE FERRAGENS.FORNECIMENTO E COLOCACAO  </t>
  </si>
  <si>
    <t>CN5623</t>
  </si>
  <si>
    <t>CN0146</t>
  </si>
  <si>
    <t xml:space="preserve">PORTA PARA CENTRO RADIOLOGICO,REVESTIDA DE LENCOL DE CHUMBO DE 2MM,COM ACABAMENTO EM PLACA DE FIBRA DE MADEIRA PRENSADA,REVESTIDA DE CHAPA DE LAMINADO MELAMINICO,INCLUSIVE FERRAGENS.FORNECIMENTO E COLOCACAO  </t>
  </si>
  <si>
    <t>CN5146</t>
  </si>
  <si>
    <t>CN0396</t>
  </si>
  <si>
    <t xml:space="preserve">PORTA SANFONADA EM PVC,VAO DE 0,60X2,10M.FORNECIMENTO E COLOCACAO  </t>
  </si>
  <si>
    <t>CN5396</t>
  </si>
  <si>
    <t>CN0397</t>
  </si>
  <si>
    <t xml:space="preserve">PORTA SANFONADA EM PVC,VAO DE 0,70X2,10M.FORNECIMENTO E COLOCACAO  </t>
  </si>
  <si>
    <t>CN5397</t>
  </si>
  <si>
    <t>CN0395</t>
  </si>
  <si>
    <t xml:space="preserve">PORTA SANFONADA EM PVC,VAO DE 0,80X2,10M,INCLUSIVE ACESSORIOS(PUXADOR E TRINCOS).FORNECIMENTO E COLOCACAO  </t>
  </si>
  <si>
    <t>CN5395</t>
  </si>
  <si>
    <t>CN0398</t>
  </si>
  <si>
    <t xml:space="preserve">PORTA SANFONADA EM PVC,VAO DE 1,00X2,10M.FORNECIMENTO E COLOCACAO  </t>
  </si>
  <si>
    <t>CN5398</t>
  </si>
  <si>
    <t>CR0047</t>
  </si>
  <si>
    <t xml:space="preserve">PORTA TOALHA RETO,EM METAL CROMADO(50CM).FORNECIMENTO E COLOCACAO  </t>
  </si>
  <si>
    <t>CR5047</t>
  </si>
  <si>
    <t>CN0651</t>
  </si>
  <si>
    <t xml:space="preserve">PORTAO ABRIR DE UMA OU DUAS FLS.,GRADIL METAL.,EXECUT.PAINEL ACO GALV.(GRAMATURA MIN.40G/M2),MALHA RETANG.(200X50)MM E FIO ACO BITOLA MIN.4,3MM,MONT.INTERMEDIARIOS ACO GALV.(60X40)MM,EXTREMIDADES DIM.MIN.(80X80)MM ENGASTADOS BASE CONCRETO (EXCL.ESTA),PINT.ELETROSTATICA ESP.MIN.100 MICRAS,CORES VERDEOU BRANCA,INCL.TRINCO,FERROLHO E DOBRADICAS.FORN.E COLOC.  </t>
  </si>
  <si>
    <t>CN5651</t>
  </si>
  <si>
    <t>CN0652</t>
  </si>
  <si>
    <t xml:space="preserve">PORTAO ABRIR UMA OU DUAS FLS.EM GRADIL METAL.,RESIST.AMBIENTES AGRESSIVOS,EXECUT.PAINEL ACO GALV.(GRAMATURA MIN.40G/M2),MALHA RETANG.(200X50)MM E FIO ACO BITOLA MIN.4,3MM,MONT.INTERMED.ACO GALV.(60X40)MM,EXTREM.MONT.DIM .MIN.(80X80)MM ENGASTADO BASE CONCR.(EXCL.ESTA),PINT.NAVAL,E SP.MIN.300 MICRAS,NASCORES VERDE OU BRANCA,INCL.TRINCO,FERROLHO,DO BR.FORN.COLOC.  </t>
  </si>
  <si>
    <t>CN5652</t>
  </si>
  <si>
    <t>CN0653</t>
  </si>
  <si>
    <t xml:space="preserve">PORTAO CORRER UMA OU DUAS FLS.,EM GRADIL METAL.,EXECUT.PAINEL ACO GALV.(GRAMATURA MIN.40G/M2),MALHA RETANG.(200X50)MM EFIO ACO BITOLA MIN.4,3MM,MONT.INTERMED.ACO GALV.(60X40)MM,EXTREMIDADES MONT.DIM.MIN.(80X80)MM ENGASTADOS BASE CONCR.(EXCL.ESTA),PINT.ELETROS TATICA,ESP.MIN.100 MICRAS,NAS CORES VERDE OU BRANCA,INCL.TRINCO,TRILHO E ROLDANAS.FORN.E COLOC.  </t>
  </si>
  <si>
    <t>CN5653</t>
  </si>
  <si>
    <t>CN0654</t>
  </si>
  <si>
    <t xml:space="preserve">PORTAO CORRER UMA OU DUAS FLS.,GRADIL METAL.RESIST.AMBIENTES AGRESSIVOS,EXECT.PAINEL ACO GALV.(GRAMATURA MIN.40G/M2),MALHA RETANG.(200X50)MM,FIO ACO BITOLA MIN.4,3MM,MONT.INTERMEDIARIOS ACO GALV.(60X40)MM,EXTREM.MONT.DIM .MIN.(80X80)MM ENGASTADOS BASE CONCR.(EXCL.ESTA),PINT.NAVAL,E SP.MIN.300 MICRAS,CORES VERDE/BRANCA,INCL.TRINCO,TRILH O E ROLDANA.FORN.E COLOC.  </t>
  </si>
  <si>
    <t>CN5654</t>
  </si>
  <si>
    <t>CN0025</t>
  </si>
  <si>
    <t xml:space="preserve">PORTAO DE CHAPA DE FERRO COM ESTRUTURA DE BARRAS DE 1.1/4"X5/16",REVESTIDA COM CANTONEIRA DE 3/4"X1/8" E CHAPA GALVANIZADA N§16,COM GUARNICAO DE CANTONEIRAS DE 1.1/4"X3/16" COM DOBRADICAS TIPO GONZO,EXCLUSIVE FECHADURA.FORNECIMENTO E COLOCACAO  </t>
  </si>
  <si>
    <t>CN5025</t>
  </si>
  <si>
    <t>CN0414</t>
  </si>
  <si>
    <t xml:space="preserve">PORTAO DE CHAPA DE FERRO GALVANIZADO,COM ESPESSURA DE 0,5MM,COM ALTURA ENTRE 2M E 3M E AREA TOTAL DE 6M2 A 9M2,EXCLUSIVEFECHADURA.FORNECI MENTO E COLOCACAO  </t>
  </si>
  <si>
    <t>CN5414</t>
  </si>
  <si>
    <t>CN0027</t>
  </si>
  <si>
    <t xml:space="preserve">PORTAO DE FERRO DE DUAS FOLHAS,SENDO UMA FIXA,MEDINDO 1,50X2,00M,EM BARRAS DE 2"X3/8",ESPACADAS DE 10CM,CORRENDO TRES FAIXAS DE CHAPA DE FERRO GALVANIZADO N§16,DUPLAS,CONFORME PROJETO N§6003/EMOP,EXCLUSIVE FECHADURA.FORNECIMENTO E COLOCACAO  </t>
  </si>
  <si>
    <t>CN5027</t>
  </si>
  <si>
    <t>CN0022</t>
  </si>
  <si>
    <t xml:space="preserve">PORTAO DE FERRO DE UMA OU DUAS FOLHAS COM ALTURA DE 1,00 A 1,50M E LARGURA DE 1,00 A 3,00M,FORMADO P/BARRAS VERTICAIS DE1.1/4"X1/4",ESPACADAS DE 12,5CM,CONTORNO E MARCOS EM BARRASDE 1.1/4"X3/8",TENDO AO CENTRO UMA FAIXA DE CHAPA DE FERROGALVANIZADO N§16,DE 20CM DE ALTURA,COM FECHO PARA COLOCACAODE CADEADO,EXCLUSIVE ESTE.FORNECIMENTO E COLOCACAO  </t>
  </si>
  <si>
    <t>CN5022</t>
  </si>
  <si>
    <t>CN0026</t>
  </si>
  <si>
    <t xml:space="preserve">PORTAO DE FERRO DE UMA OU DUAS FOLHAS,EM BARRAS VERTICAIS DE 2"X3/8",ESPACADAS DE 10CM E HORIZONTAIS SUPERIOR E INFERIORDO MESMO TIPO,CORRENDO AO CENTRO UMA FAIXA DE CHAPA DE FERRO GALVANIZADO N§16,DUPLA, CONFORME PROJETO N§6002/EMOP,EXCLUSIVE FECHADURA.FORNECIMENTO E COLOCACAO  </t>
  </si>
  <si>
    <t>CN5026</t>
  </si>
  <si>
    <t>CN0420</t>
  </si>
  <si>
    <t xml:space="preserve">PORTAO DE FERRO EM DUAS FOLHAS,MEDINDO 2,27X3,00M,EM BARRAS VERTICAIS EM ACO COM DIAMETRO DE 3/4", ESPACAMENTO ENTRE EIXOS DE 0,12M,CONTORNO EM BARRA CHATA DE ACO DE 2"X1/2",INCLUSIVE FECHADURA E PINTURA.FORNECIMENTO E COLOCACAO  </t>
  </si>
  <si>
    <t>CN5420</t>
  </si>
  <si>
    <t>CN0030</t>
  </si>
  <si>
    <t xml:space="preserve">PORTAO DE FERRO, ATE 1,00M DE LARGURA, EM BARRAS DE 1/2", ESPACADAS DE 10CM, ENTRE EIXOS, CONTORNO E MARCO EM BARRAS DE1.1/2"X1/2", COM UMA FAIXA HORIZONTAL EM CHAPA DE FERRO DE1/8" ESPESSURA,EXCLUSIVE FECHADURA.FORNECIMENTO E COLOCACAO  </t>
  </si>
  <si>
    <t>CN5030</t>
  </si>
  <si>
    <t>CN0416</t>
  </si>
  <si>
    <t xml:space="preserve">PORTAO DE FERRO,DUAS FOLHAS,MED.1,52X3,00M CADA,C/1 MONTANTE CADA LADO EM TUBO FERRO GALV.3" E ALT.3M SENDO CADA FL.FORMADA POR 4 TUBOS DE FERRO GALV.1.1/4"NA VERT.REFORCADO NA PARTE SUPERIOR E INFERIOR POR 2 BARRAS CHATAS 2"X3/8"NA HORIZONTAL E 1 BARRA CHATA 1"X1/8" INCLINADA,C/FECHADURA SOBREPOR FERRO CROMADO C/CILINDRO,INCL.FECHADURA E PINTURA.FORN.COLOC.  </t>
  </si>
  <si>
    <t>CN5416</t>
  </si>
  <si>
    <t>CN0423</t>
  </si>
  <si>
    <t xml:space="preserve">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  </t>
  </si>
  <si>
    <t>CN5423</t>
  </si>
  <si>
    <t>CN0417</t>
  </si>
  <si>
    <t xml:space="preserve">PORTAO DE FERRO,EM DUAS FOLHAS,MEDINDO 2,10X1,60M CADA UMA,EM BARRAS VERTICAIS EM ACO REDONDO DE 1/2",ESPACADOS DE 15CM,CONTORNO EM BARRA CHATA DE 2"X5/8",INCLUSIVE FECHADURA E PINTURA.FORNECIMENTO E COLOCACAO  </t>
  </si>
  <si>
    <t>CN5417</t>
  </si>
  <si>
    <t>CN0418</t>
  </si>
  <si>
    <t xml:space="preserve">PORTAO DE FERRO,EM DUAS FOLHAS,MEDINDO 2,27X2,20M,CADA UMA,EM BARRAS VERTICAIS EM ACO REDONDO DE 3/4",ESPACAMENTO ENTREEIXOS DE 0,12M,CONTORNO EM BARRA ACO DE 2"X1/2",INCLUSIVE FECHADURA E PINTURA.FORNECIMENTO E COLOCACAO  </t>
  </si>
  <si>
    <t>CN5418</t>
  </si>
  <si>
    <t>CN0419</t>
  </si>
  <si>
    <t xml:space="preserve">PORTAO DE FERRO,MEDINDO 2,00X2,90M,SENDO 1M FIXO E 1M MOVEL,EM BARRAS VERTICAIS DE FERRO COM DIAMETRO DE 3/4",COM ESPACAMENTO ENTRE EIXOS DE 0,12M,CONTORNO EM BARRAS DE 2"X1/2",INCLUSIVE FECHADURA E PINTURA.FORNECIMENTO E COLOCACAO  </t>
  </si>
  <si>
    <t>CN5419</t>
  </si>
  <si>
    <t>CN0422</t>
  </si>
  <si>
    <t xml:space="preserve">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  </t>
  </si>
  <si>
    <t>CN5422</t>
  </si>
  <si>
    <t>CN0142</t>
  </si>
  <si>
    <t xml:space="preserve">PORTAO DE TABUAS DE MADEIRA DE LEI,SOBRE ARMACAO TRIANGULADA E MARCO,EXCLUSIVE FERRAGENS.FORNECIMENTO E COLOCACAO  </t>
  </si>
  <si>
    <t>CN5142</t>
  </si>
  <si>
    <t>CN0415</t>
  </si>
  <si>
    <t xml:space="preserve">PORTAO DE UMA FOLHA,MEDINDO 1,00X2,00M,EM TELA DE ARAME GALVANIZADO N§12,MALHA LOSANGO 5CM,FIXADA EM TUBO DE FERRO GALVANIZADO COM DIAMETRO INTERNO DE 2" POR BARRA DE 1"X1/8",FORMANDO QUADROS DE 1,00X1,00M,MONTANTES EM FERRO GALVANIZADO COMDIAMETRO INTERNO DE 2",CHUMBADOS EM BLOCOS DE CONCRETO (EXCLUSIVE ESTES),EXCLUSIVE FECHADURA.FORNECIMENTO E COLOCACAO  </t>
  </si>
  <si>
    <t>CN5415</t>
  </si>
  <si>
    <t>CN0421</t>
  </si>
  <si>
    <t xml:space="preserve">PORTAO EM DUAS FOLHAS,MEDINDO 3,00X1,20M,CONSTITUINDO-SE DE DOIS QUADROS COM DOIS TRAVAMENTOS HORIZONTAIS EM TUBO DE FERRO GALVANIZADO DE 4",FIXADOS EM MONTANTES DO MESMO MATERIAL,EXCLUSIVE FECHADURA E PINTURA.FORNECIMENTO E COLOCACAO  </t>
  </si>
  <si>
    <t>CN5421</t>
  </si>
  <si>
    <t>CN0033</t>
  </si>
  <si>
    <t xml:space="preserve">PORTAO EM ESTRUTURA DE TUBOS DE FERRO GALVANIZADO DE 1" E 1.1/2",COM DUAS FOLHAS DE ABRIR, FECHAMENTO EM CHAPA DE FERROGALVANIZADO N§16,EXCLUSIVE FECHADURA.FORNECIMENTO E COLOCACAO  </t>
  </si>
  <si>
    <t>CN5033</t>
  </si>
  <si>
    <t>CN0031</t>
  </si>
  <si>
    <t xml:space="preserve">PORTAO EM ESTRUTURA DE TUBOS DE FERRO GALVANIZADO DE 1" E 1.1/2",COM DUAS FOLHAS DE ABRIR,FECHAMENTO COM TELA DE ARAME GALVANIZADO N§12,MALHA 2",EXCLUSIVE FECHADURA.FORNECIMENTO ECOLOCACAO  </t>
  </si>
  <si>
    <t>CN5031</t>
  </si>
  <si>
    <t>CN0424</t>
  </si>
  <si>
    <t xml:space="preserve">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  </t>
  </si>
  <si>
    <t>CN5424</t>
  </si>
  <si>
    <t>CR0365</t>
  </si>
  <si>
    <t xml:space="preserve">PORTA-TOALHA DE PAPEL EM PLASTICO ABS.FORNECIMENTO E COLOCACAO  </t>
  </si>
  <si>
    <t>CR5365</t>
  </si>
  <si>
    <t>CE0333</t>
  </si>
  <si>
    <t xml:space="preserve">PORTICO EM ACO,PARA SUPORTE DE SINALIZACAO VERTICAL,COMPOSTO POR 2 (DUAS) COLUNAS TUBULARES,1(UMA) VIGA TRELICADA E CHUMBADORES PARA FIXACAO,GALVANIZADO POR IMERSAO A QUENTE,COM ZINCAGEM MINIMA DE 350GR/M2 EM CADA FACE,APLICADO DE ACORDO COM A ABNT-NBR 6323,SENDO O VAO DE 15,20M.FORNECIMENTO E COLOCACAO  </t>
  </si>
  <si>
    <t>CE5333</t>
  </si>
  <si>
    <t>CE0330</t>
  </si>
  <si>
    <t xml:space="preserve">PORTICO EM ACO,PARA SUPORTE DE SINALIZACAO VERTICAL,COMPOSTO POR 2(DUAS) COLUNAS TUBULARES,1(UMA) VIGA TRELICADA E CHUMBADORES PARA FIXACAO,GALVANIZADO POR IMERSAO A QUENTE,COM ZINCAGEM MINIMA DE 350GR/M2 EM CADA FACE,APLICADO DE ACORDO COMA ABNT-NBR 6323,SENDO O VAO DE 22,40M.FORNECIMENTO E COLOCACAO  </t>
  </si>
  <si>
    <t>CE0331</t>
  </si>
  <si>
    <t xml:space="preserve">PORTICO EM ACO,PARA SUPORTE DE SINALIZACAO VERTICAL,COMPOSTO POR 2(DUAS) COLUNAS TUBULARES,1(UMA) VIGA TRELICADA E CHUMBADORES PARA FIXACAO,GALVANIZADO POR IMERSAO A QUENTE,COM ZINCAGEM MINIMA DE 350GR/M2 EM CADA FACE,APLICADO DE ACORDO COMA ABNT-NBR 6323,SENDO O VAO DE 18,80M.FORNECIMENTO E COLOCACAO  </t>
  </si>
  <si>
    <t>CE0332</t>
  </si>
  <si>
    <t xml:space="preserve">PORTICO EM ACO,PARA SUPORTE DE SINALIZACAO VERTICAL,COMPOSTO POR 2(DUAS) COLUNAS TUBULARES,1(UMA) VIGA TRELICADA E CHUMBADORES PARA FIXACAO,GALVANIZADO POR IMERSAO A QUENTE,COM ZINCAGEM MINIMA DE 350GR/M2 EM CADA FACE,APLICADO DE ACORDO COMA ABNT-NBR 6323,SENDO O VAO DE 17,20M.FORNECIMENTO E COLOCACAO  </t>
  </si>
  <si>
    <t>CE0334</t>
  </si>
  <si>
    <t xml:space="preserve">PORTICO EM ACO,PARA SUPORTE DE SINALIZACAO VERTICAL,COMPOSTO POR 2(DUAS) COLUNAS TUBULARES,1(UMA) VIGA TRELICADA E CHUMBADORES PARA FIXACAO,GALVANIZADO POR IMERSAO A QUENTE,COM ZINCAGEM MINIMA DE 350GR/M2 EM CADA FACE,APLICADO DE ACORDO COMA ABNT-NBR 6323,SENDO O VAO DE 13,20M.FORNECIMENTO E COLOCACAO  </t>
  </si>
  <si>
    <t>CE5330</t>
  </si>
  <si>
    <t>CE5331</t>
  </si>
  <si>
    <t>CE5332</t>
  </si>
  <si>
    <t>CE5334</t>
  </si>
  <si>
    <t>CS0114</t>
  </si>
  <si>
    <t xml:space="preserve">PORTICO ROLANTE MOTORIZADO (OU ELETRICO),COM VAO E ALTURA DE 5M,ACOMPANHADO DE TRILHOS ROLANTES ELETRIFICADOS COM PERCURSO DE 30M E TALHA ELETRICA COM TROLE DE CABO DE ACO E PAINELELETRICO,COM CAPACIDADE PARA 10T,INCLUSIVE MONTAGEM DO CONJUNTO,EXCLUSIVE OPERADOR  </t>
  </si>
  <si>
    <t>CS0115</t>
  </si>
  <si>
    <t>CS5114</t>
  </si>
  <si>
    <t>CS5115</t>
  </si>
  <si>
    <t>CN0053</t>
  </si>
  <si>
    <t xml:space="preserve">PORTINHOLA DE CHAPA DE FERRO GALVANIZADO N§16,ATE 0,50M DE ALTURA,COM GUARNICAO EM CANTONEIRA DE 3/4"X1/8" E VISOR DE 20X10CM,COM ALCA PARA FECHAMENTO A CADEADO,EXCLUSIVE ESTE.FORNECIMENTO E COLOCACAO  </t>
  </si>
  <si>
    <t>CN5053</t>
  </si>
  <si>
    <t>CN0141</t>
  </si>
  <si>
    <t xml:space="preserve">PORTINHOLA DE COMPENSADO EM MADEIRA DE LEI DE 20MM, PARA FECHAMENTO DE QUADROS DE LUZ OU ARMARIOS, INCLUSIVE GUARNICAO,EXCLUSIVE FERRAGENS.FORNECIMENTO E COLOCACAO  </t>
  </si>
  <si>
    <t>CN5141</t>
  </si>
  <si>
    <t>CN0411</t>
  </si>
  <si>
    <t xml:space="preserve">PORTINHOLA DE FERRO EM BARRA CHATA DE 1.1/4",MEDINDO 0,40X0,90M.FORNECIMENTO E COLOCACAO  </t>
  </si>
  <si>
    <t>CN5411</t>
  </si>
  <si>
    <t>CN0145</t>
  </si>
  <si>
    <t xml:space="preserve">PORTINHOLA DE MADEIRA MACICA DE 80X20CM,EM 2 FOLHAS DE CORRER EM TRILHOS DE ALUMINIO,CONFORME PROJETO Nø 6011/EMOP.FORNECIMENTO E COLOCACAO  </t>
  </si>
  <si>
    <t>CN5145</t>
  </si>
  <si>
    <t>CN0052</t>
  </si>
  <si>
    <t xml:space="preserve">PORTINHOLA PARA ALCAPAO,CISTERNA OU CAIXA D'AGUA ELEVADA,EM CHAPA DE FERRO GALVANIZADO N§16,ATE 0,80M DE ALTURA,COM GUARNICAO E ALCA PARA FECHAMENTO A CADEADO,EXCLUSIVE ESTE.FORNECIMENTO E COLOCACAO  </t>
  </si>
  <si>
    <t>CN5052</t>
  </si>
  <si>
    <t>CU0025</t>
  </si>
  <si>
    <t xml:space="preserve">POSTE DE ACO,CONTINUO,CURVO,CONICO,DUPL O,COM BASE,COM JANELA DE INSPECAO,DE 9,00M.FORNECIMENTO E ASSENTAMENTO  </t>
  </si>
  <si>
    <t>CU5025</t>
  </si>
  <si>
    <t>CU0024</t>
  </si>
  <si>
    <t xml:space="preserve">POSTE DE ACO,CONTINUO,CURVO,CONICO,DUPL O,SEM BASE,COM JANELA DE INSPECAO,DE 9,00M.FORNECIMENTO E ASSENTAMENTO  </t>
  </si>
  <si>
    <t>CU5024</t>
  </si>
  <si>
    <t>CU0023</t>
  </si>
  <si>
    <t xml:space="preserve">POSTE DE ACO,CONTINUO,CURVO,CONICO,SIMP LES,COM BASE,COM JANELA DE INSPECAO,DE 9,00M.FORNECIMENTO E ASSENTAMENTO  </t>
  </si>
  <si>
    <t>CU5023</t>
  </si>
  <si>
    <t>CU0022</t>
  </si>
  <si>
    <t xml:space="preserve">POSTE DE ACO,CONTINUO,CURVO,CONICO,SIMP LES,SEM BASE,COM JANELA DE INSPECAO,DE 9,00M.FORNECIMENTO E ASSENTAMENTO  </t>
  </si>
  <si>
    <t>CU5022</t>
  </si>
  <si>
    <t>CU0027</t>
  </si>
  <si>
    <t xml:space="preserve">POSTE DE ACO,CONTINUO,RETO,CONICO,SIMPL ES,COM ENGASTAMENTO DA PARTE INFERIOR DA COLUNA DIRETAMENTE NO SOLO,DE 7,00M.FORNECIMENTO E ASSENTAMENTO  </t>
  </si>
  <si>
    <t>CU5027</t>
  </si>
  <si>
    <t>CU0026</t>
  </si>
  <si>
    <t xml:space="preserve">POSTE DE ACO,CONTINUO,RETO,CONICO,SIMPL ES,COM FLANGE DE ACO SOLDADO NA SUA BASE,FIXADO POR PARAFUSOS CHUMBADORES,DE 9,00M.FORNECIMENTO E ASSENTAMENTO  </t>
  </si>
  <si>
    <t>CU5026</t>
  </si>
  <si>
    <t>CU0233</t>
  </si>
  <si>
    <t xml:space="preserve">POSTE DE ACO,CURVO,CONICO CONTINUO,(9X2,5)M,DUPLO E COM SAPATA.FORNECIMENTO  </t>
  </si>
  <si>
    <t>CU5233</t>
  </si>
  <si>
    <t>CU0234</t>
  </si>
  <si>
    <t xml:space="preserve">POSTE DE ACO,CURVO,CONICO CONTINUO,(9X2,5)M,DUPLO E SEM SAPATA.FORNECIMENTO  </t>
  </si>
  <si>
    <t>CU5234</t>
  </si>
  <si>
    <t>CU0232</t>
  </si>
  <si>
    <t xml:space="preserve">POSTE DE ACO,CURVO,CONICO CONTINUO,SIMPLES,(9X2,5)M,COM SAPATA.FORNECIMENTO  </t>
  </si>
  <si>
    <t>CU5232</t>
  </si>
  <si>
    <t>CU0231</t>
  </si>
  <si>
    <t xml:space="preserve">POSTE DE ACO,CURVO,CONICO CONTINUO,SIMPLES,(9X2,5)M,SEM SAPATA.FORNECIMENTO  </t>
  </si>
  <si>
    <t>CU5231</t>
  </si>
  <si>
    <t>CU0236</t>
  </si>
  <si>
    <t xml:space="preserve">POSTE DE ACO,RETO,CONICO CONTINUO OU ESCALONADO,ALTURA DE 7,00M,SEM SAPATA.FORNECIMENTO  </t>
  </si>
  <si>
    <t>CU5236</t>
  </si>
  <si>
    <t>CU0230</t>
  </si>
  <si>
    <t xml:space="preserve">POSTE DE ACO,RETO,CONICO CONTINUO,ALTURA DE 15,00M,COM SAPATA.FORNECIMENTO  </t>
  </si>
  <si>
    <t>CU5230</t>
  </si>
  <si>
    <t>CU0223</t>
  </si>
  <si>
    <t xml:space="preserve">POSTE DE ACO,RETO,CONICO CONTINUO,ALTURA DE 3,50M,COM SAPATA E BASE(PADRAO RIO CIDADE CATETE).FORNECIMENTO  </t>
  </si>
  <si>
    <t>CU5223</t>
  </si>
  <si>
    <t>CU0222</t>
  </si>
  <si>
    <t xml:space="preserve">POSTE DE ACO,RETO,CONICO CONTINUO,ALTURA DE 3,50M,SEM SAPATA.FORNECIMENTO  </t>
  </si>
  <si>
    <t>CU5222</t>
  </si>
  <si>
    <t>CU0225</t>
  </si>
  <si>
    <t xml:space="preserve">POSTE DE ACO,RETO,CONICO CONTINUO,ALTURA DE 4,50M,COM SAPATA ESPECIFICACAO EM-CME-04 DA RIOLUZ.FORNECIMENTO  </t>
  </si>
  <si>
    <t>CU5225</t>
  </si>
  <si>
    <t>CU0224</t>
  </si>
  <si>
    <t xml:space="preserve">POSTE DE ACO,RETO,CONICO CONTINUO,ALTURA DE 4,50M,SEM SAPATA ESPECIFICACAO EM-CME-04 DA RIOLUZ.FORNECIMENTO  </t>
  </si>
  <si>
    <t>CU5224</t>
  </si>
  <si>
    <t>CU0227</t>
  </si>
  <si>
    <t xml:space="preserve">POSTE DE ACO,RETO,CONICO CONTINUO,ALTURA DE 9,00M,COM SAPATA.FORNECIMENTO  </t>
  </si>
  <si>
    <t>CU5227</t>
  </si>
  <si>
    <t>CU0226</t>
  </si>
  <si>
    <t xml:space="preserve">POSTE DE ACO,RETO,CONICO CONTINUO,ALTURA DE 9,00M,SEM SAPATA.FORNECIMENTO  </t>
  </si>
  <si>
    <t>CU5226</t>
  </si>
  <si>
    <t>CU0206</t>
  </si>
  <si>
    <t xml:space="preserve">POSTE DE CONCRETO COM SECAO CIRCULAR,RETO,COM 11,00M DE COMPRIMENTO,TIPO LEVE,EXCLUSIVE TRANSPORTE.FORNECIMENTO  </t>
  </si>
  <si>
    <t>CU5206</t>
  </si>
  <si>
    <t>CU0207</t>
  </si>
  <si>
    <t xml:space="preserve">POSTE DE CONCRETO COM SECAO CIRCULAR,RETO,COM 11,00M DE COMPRIMENTO,TIPO PESADO,EXCLUSIVE TRANSPORTE.FORNECIMENTO  </t>
  </si>
  <si>
    <t>CU5207</t>
  </si>
  <si>
    <t>CU0208</t>
  </si>
  <si>
    <t xml:space="preserve">POSTE DE CONCRETO COM SECAO CIRCULAR,RETO,COM 12,00M DE COMPRIMENTO,TIPO LEVE,EXCLUSIVE TRANSPORTE.FORNECIMENTO  </t>
  </si>
  <si>
    <t>CU5208</t>
  </si>
  <si>
    <t>CU0209</t>
  </si>
  <si>
    <t xml:space="preserve">POSTE DE CONCRETO COM SECAO CIRCULAR,RETO,COM 12,00M DE COMPRIMENTO,TIPO PESADO,EXCLUSIVE TRANSPORTE.FORNECIMENTO  </t>
  </si>
  <si>
    <t>CU5209</t>
  </si>
  <si>
    <t>CU0205</t>
  </si>
  <si>
    <t xml:space="preserve">POSTE DE CONCRETO COM SECAO CIRCULAR,RETO,COM 9,00M DE COMPRIMENTO,TIPO LEVE,EXCLUSIVE TRANSPORTE.FORNECIMENTO  </t>
  </si>
  <si>
    <t>CU5205</t>
  </si>
  <si>
    <t>CO0543</t>
  </si>
  <si>
    <t xml:space="preserve">POSTE DE CONCRETO,COM SECAO CIRCULAR,COM 11,00M DE COMPRIMENTO E CARGA NOMINAL HORIZONTAL NO TOPO DE 200KG,INCLUSIVE ESCAVACAO,EXCLUSIVE TRANSPORTE.FORNECIMENTO E COLOCACAO  </t>
  </si>
  <si>
    <t>CO5543</t>
  </si>
  <si>
    <t>CO0544</t>
  </si>
  <si>
    <t xml:space="preserve">POSTE DE CONCRETO,COM SECAO CIRCULAR,COM 11,00M DE COMPRIMENTO E CARGA NOMINAL HORIZONTAL NO TOPO DE 300KG,INCLUSIVE ESCAVACAO,EXCLUSIVE TRANSPORTE.FORNECIMENTO E COLOCACAO  </t>
  </si>
  <si>
    <t>CO5544</t>
  </si>
  <si>
    <t>CO0545</t>
  </si>
  <si>
    <t xml:space="preserve">POSTE DE CONCRETO,COM SECAO CIRCULAR,COM 11,00M DE COMPRIMENTO E CARGA NOMINAL HORIZONTAL NO TOPO DE 400KG,INCLUSIVE ESCAVACAO,EXCLUSIVE TRANSPORTE.FORNECIMENTO E COLOCACAO  </t>
  </si>
  <si>
    <t>CO5545</t>
  </si>
  <si>
    <t>CR0682</t>
  </si>
  <si>
    <t xml:space="preserve">POSTE DE CONCRETO,COM SECAO CIRCULAR,COM 11,00M DE COMPRIMENTO E CARGA NOMINAL HORIZONTAL NO TOPO DE 600KG,INCLUSIVE ESCAVACAO,EXCLUSIVE TRANSPORTE.FORNECIMENTO E COLOCACAO  </t>
  </si>
  <si>
    <t>CR5682</t>
  </si>
  <si>
    <t>CO0546</t>
  </si>
  <si>
    <t xml:space="preserve">POSTE DE CONCRETO,COM SECAO CIRCULAR,COM 14,00M DE COMPRIMENTO E CARGA NOMINAL HORIZONTAL NO TOPO DE 400KG,INCLUSIVE ESCAVACAO,EXCLUSIVE TRANSPORTE.FORNECIMENTO E COLOCACAO  </t>
  </si>
  <si>
    <t>CO5546</t>
  </si>
  <si>
    <t>CO0531</t>
  </si>
  <si>
    <t xml:space="preserve">POSTE DE CONCRETO,COM SECAO CIRCULAR,COM 5,00M DE COMPRIMENTO E CARGA NOMINAL NO TOPO DE 100KG,INCLUSIVE ESCAVACAO,EXCLUSIVE TRANSPORTE.FORNECIMENTO E COLOCACAO  </t>
  </si>
  <si>
    <t>CO5531</t>
  </si>
  <si>
    <t>CO0532</t>
  </si>
  <si>
    <t xml:space="preserve">POSTE DE CONCRETO,COM SECAO CIRCULAR,COM 5,00M DE COMPRIMENTO E CARGA NOMINAL NO TOPO DE 200KG,INCLUSIVE ESCAVACAO,EXCLUSIVE TRANSPORTE.FORNECIMENTO E COLOCACAO  </t>
  </si>
  <si>
    <t>CO5532</t>
  </si>
  <si>
    <t>CO0533</t>
  </si>
  <si>
    <t xml:space="preserve">POSTE DE CONCRETO,COM SECAO CIRCULAR,COM 5,00M DE COMPRIMENTO E CARGA NOMINAL NO TOPO DE 300KG,INCLUSIVE ESCAVACAO,EXCLUSIVE TRANSPORTE.FORNECIMENTO E COLOCACAO  </t>
  </si>
  <si>
    <t>CO5533</t>
  </si>
  <si>
    <t>CO0534</t>
  </si>
  <si>
    <t xml:space="preserve">POSTE DE CONCRETO,COM SECAO CIRCULAR,COM 5,00M DE COMPRIMENTO E CARGA NOMINAL NO TOPO DE 400KG,INCLUSIVE ESCAVACAO,EXCLUSIVE TRANSPORTE.FORNECIMENTO E COLOCACAO  </t>
  </si>
  <si>
    <t>CO5534</t>
  </si>
  <si>
    <t>CO0535</t>
  </si>
  <si>
    <t xml:space="preserve">POSTE DE CONCRETO,COM SECAO CIRCULAR,COM 7,00M DE COMPRIMENTO E CARGA NOMINAL HORIZONTAL NO TOPO DE 100KG,INCLUSIVE ESCAVACAO,EXCLUSIVE TRANSPORTE.FORNECIMENTO E COLOCACAO  </t>
  </si>
  <si>
    <t>CO5535</t>
  </si>
  <si>
    <t>CO0536</t>
  </si>
  <si>
    <t xml:space="preserve">POSTE DE CONCRETO,COM SECAO CIRCULAR,COM 7,00M DE COMPRIMENTO E CARGA NOMINAL HORIZONTAL NO TOPO DE 200KG,INCLUSIVE ESCAVACAO,EXCLUSIVE TRANSPORTE.FORNECIMENTO E COLOCACAO  </t>
  </si>
  <si>
    <t>CO5536</t>
  </si>
  <si>
    <t>CO0537</t>
  </si>
  <si>
    <t xml:space="preserve">POSTE DE CONCRETO,COM SECAO CIRCULAR,COM 7,00M DE COMPRIMENTO E CARGA NOMINAL HORIZONTAL NO TOPO DE 300KG,INCLUSIVE ESCAVACAO,EXCLUSIVE TRANSPORTE.FORNECIMENTO E COLOCACAO.  </t>
  </si>
  <si>
    <t>CO5537</t>
  </si>
  <si>
    <t>CO0538</t>
  </si>
  <si>
    <t xml:space="preserve">POSTE DE CONCRETO,COM SECAO CIRCULAR,COM 7,00M DE COMPRIMENTO E CARGA NOMINAL HORIZONTAL NO TOPO DE 400KG,INCLUSIVE ESCAVACAO,EXCLUSIVE TRANSPORTE.FORNECIMENTO E COLOCACAO  </t>
  </si>
  <si>
    <t>CO5538</t>
  </si>
  <si>
    <t>CO0539</t>
  </si>
  <si>
    <t xml:space="preserve">POSTE DE CONCRETO,COM SECAO CIRCULAR,COM 9,00M DE COMPRIMENTO E CARGA NOMINAL NO TOPO DE 150KG,INCLUSIVE ESCAVACAO,EXCLUSIVE TRANSPORTE.FORNECIMENTO E COLOCACAO  </t>
  </si>
  <si>
    <t>CO5539</t>
  </si>
  <si>
    <t>CO0540</t>
  </si>
  <si>
    <t xml:space="preserve">POSTE DE CONCRETO,COM SECAO CIRCULAR,COM 9,00M DE COMPRIMENTO E CARGA NOMINAL NO TOPO DE 200KG,INCLUSIVE ESCAVACAO,EXCLUSIVE TRANSPORTE.FORNECIMENTO E COLOCACAO  </t>
  </si>
  <si>
    <t>CO5540</t>
  </si>
  <si>
    <t>CO0541</t>
  </si>
  <si>
    <t xml:space="preserve">POSTE DE CONCRETO,COM SECAO CIRCULAR,COM 9,00M DE COMPRIMENTO E CARGA NOMINAL NO TOPO DE 300KG,INCLUSIVE ESCAVACAO,EXCLUSIVE TRANSPORTE.FORNECIMENTO E COLOCACAO  </t>
  </si>
  <si>
    <t>CO5541</t>
  </si>
  <si>
    <t>CO0542</t>
  </si>
  <si>
    <t xml:space="preserve">POSTE DE CONCRETO,COM SECAO CIRCULAR,COM 9,00M DE COMPRIMENTO E CARGA NOMINAL NO TOPO DE 400KG,INCLUSIVE ESCAVACAO,EXCLUSIVE TRANSPORTE.FORNECIMENTO E COLOCACAO  </t>
  </si>
  <si>
    <t>CO5542</t>
  </si>
  <si>
    <t>CR0681</t>
  </si>
  <si>
    <t xml:space="preserve">POSTE DE CONCRETO,COM SECAO CIRCULAR,COM 9,00M DE COMPRIMENTO E CARGA NOMINAL NO TOPO DE 600KG,INCLUSIVE ESCAVACAO,EXCLUSIVE TRANSPORTE.FORNECIMENTO E COLOCACAO  </t>
  </si>
  <si>
    <t>CR5681</t>
  </si>
  <si>
    <t>CU0210</t>
  </si>
  <si>
    <t xml:space="preserve">POSTE DE CONCRETO,COM SECAO CIRCULAR,RETO,COM 13,00M DE COMPRIMENTO,CONICIDADE REDUZIDA,EXCLUSIVE TRANSPORTE.FORNECIMENTO  </t>
  </si>
  <si>
    <t>CU5210</t>
  </si>
  <si>
    <t>CU0211</t>
  </si>
  <si>
    <t xml:space="preserve">POSTE DE CONCRETO,COM SECAO CIRCULAR,RETO,COM 17,00M DE COMPRIMENTO,CONICIDADE REDUZIDA,EXCLUSIVE TRANSPORTE.FORNECIMENTO  </t>
  </si>
  <si>
    <t>CU5211</t>
  </si>
  <si>
    <t>CU0212</t>
  </si>
  <si>
    <t xml:space="preserve">POSTE DE CONCRETO,COM SECAO CIRCULAR,RETO,COM 22,50M DE COMPRIMENTO,CONICIDADE REDUZIDA,EXCLUSIVE TRANSPORTE.FORNECIMENTO  </t>
  </si>
  <si>
    <t>CU5212</t>
  </si>
  <si>
    <t>CU0028</t>
  </si>
  <si>
    <t xml:space="preserve">POSTE DE FERRO FUNDIDO,TIPO H-1,DE 4,50M DE ALTURA UTIL,EQUIPADO COM GLOBO.MONTAGEM  </t>
  </si>
  <si>
    <t>CU5028</t>
  </si>
  <si>
    <t>CU0029</t>
  </si>
  <si>
    <t xml:space="preserve">POSTE DE FERRO FUNDIDO,TIPO H-3,DE 4,50M DE ALTURA UTIL,EQUIPADO COM GLOBO.MONTAGEM  </t>
  </si>
  <si>
    <t>CU5029</t>
  </si>
  <si>
    <t>CR0293</t>
  </si>
  <si>
    <t xml:space="preserve">POSTE PARA VOLEIBOL EM TUBO DE FERRO GALVANIZADO,COM CATRACA E BUCHAS.FORNECIMENTO  </t>
  </si>
  <si>
    <t>CR5293</t>
  </si>
  <si>
    <t>CI0229</t>
  </si>
  <si>
    <t xml:space="preserve">PRANCHA DE GANGORRA COMPLETA,INCLUSIVE PATAMAR,COM PINTURA, TRANSPORTE E DESMONTAGEM DA DANIFICADA.FORNECIMENTO E COLOCACAO  </t>
  </si>
  <si>
    <t>CI5229</t>
  </si>
  <si>
    <t>CI0187</t>
  </si>
  <si>
    <t xml:space="preserve">PRANCHA EM MADEIRA APARELHADA PARA BANCOS DE JARDINS,COM SECAO DE(15X4,5)CM E COMPRIMENTO DE 2,20M,PRESA COM PARAFUSOS EPORCAS NOS PES DE FERRO E PINTURA NA COR A SER INDICADA.FORNECIMENTO E COLOCACAO  </t>
  </si>
  <si>
    <t>CI5187</t>
  </si>
  <si>
    <t>CI0231</t>
  </si>
  <si>
    <t xml:space="preserve">PRANCHA PARA ABDOMINAL,MADEIRA APARELHADA,ESTRUTURA TUBULAR DE FERRO GALVANIZADO COM DIAMETRO DE 2" E ESPESSURA DE PAREDE DE 1/8",FIXADA EM BLOCOS DE CONCRETO,COM PINTURA DE BASE DE GALVITE E 2 DEMAOS DE ACABAMENTO.FORNECIMENTO E COLOCACAO  </t>
  </si>
  <si>
    <t>CI5231</t>
  </si>
  <si>
    <t>CI0230</t>
  </si>
  <si>
    <t xml:space="preserve">PRANCHA REMA-REMA,MADEIRA APARELHADA,COMPLETA COM FERRAGENS,BRACADEIRAS,ROLAMENT OS,ETC., PINTURA E TRANSPORTE COM DESMONTAGEM DA DANIFICADA.FORNECIMENTO E COLOCACAO  </t>
  </si>
  <si>
    <t>CI5230</t>
  </si>
  <si>
    <t>CE0475</t>
  </si>
  <si>
    <t xml:space="preserve">PRANCHADA HORIZONTAL EM ESCORAMENTO FECHADO DE MESMA DENOMINACAO,ATE 6,00M DE PROFUNDIDADE,APOIADA EM PERFIS,EXCLUSIVE ESTES.PRANCHAS EM PECAS DE MADEIRA DE 3¦ DE 3"X9",NO COMPRIMENTO MAXIMO DE 2,00M,CALCADAS COM MESMO MATERIAL,APROVEITADAS3 VEZES,INCLUSIVE FORNECIMENTO,COLOCACAO,RETIRAD A E TRASNPORTE INTERNO COM CAMINHAO BASCULANTE  </t>
  </si>
  <si>
    <t>CE5475</t>
  </si>
  <si>
    <t>CE0474</t>
  </si>
  <si>
    <t xml:space="preserve">PRANCHADA HORIZONTAL EM ESCORAMENTO FECHADO DE MESMA DENOMINACAO,ATE 8,00M DE PROFUNDIDADE,APOIADA EM PERFIS,EXCLUSIVE ESTES.PRANCHAS EM PECAS DE MADEIRA DE 3¦ DE 3"X12",NO COMPRIMENTO MAXIMO DE 2,50M,CALCADAS COM MADEIRA DE 3¦,APROVEITADAS4,5 VEZES,INCLUSIVE FORNECIMENTO,COLOCACAO,RETIRAD A E TRANSPORTE INTERNO COM CAMINHAO BASCULANTE  </t>
  </si>
  <si>
    <t>CE5474</t>
  </si>
  <si>
    <t>CN0221</t>
  </si>
  <si>
    <t xml:space="preserve">PRATELEIRA DE MADEIRA DE LEI EM COMPENSADO COM ESPESSURA DE 2CM E LARGURA DE 40CM,REVESTIMENTO COM CHAPA LAMINADA (COMPOSTA DE CELULOSE COM RESINA PRENSADA EM AUTO CLAVE) NAS FACESE ESPESSURA,SOBRE CANTONEIRAS DE CHAPA DE FERRO.FORNECIMENTO E COLOCACAO  </t>
  </si>
  <si>
    <t>CN5221</t>
  </si>
  <si>
    <t>CN0222</t>
  </si>
  <si>
    <t xml:space="preserve">PRATELEIRA DE MADEIRA DE LEI EM COMPENSADO COM ESPESSURA DE 2CM E LARGURA DE 50CM,REVESTIMENTO COM CHAPA LAMINADA (COMPOSTA DE CELULOSE COM RESINA PRENSADA EM AUTO CLAVE) NAS FACESE ESPESSURA,SOBRE CANTONEIRAS DE CHAPA DE FERRO.FORNECIMENTO E COLOCACAO  </t>
  </si>
  <si>
    <t>CN5222</t>
  </si>
  <si>
    <t>CN0223</t>
  </si>
  <si>
    <t xml:space="preserve">PRATELEIRA DE MADEIRA DE LEI EM COMPENSADO COM ESPESSURA DE 2CM E LARGURA DE 60CM,REVESTIMENTO COM CHAPA LAMINADA (COMPOSTA DE CELULOSE COM RESINA PRENSADA EM AUTO CLAVE) NAS FACESE ESPESSURA,SOBRE CANTONEIRAS DE CHAPA DE FERRO.FORNECIMENTO E COLOCACAO  </t>
  </si>
  <si>
    <t>CN5223</t>
  </si>
  <si>
    <t>CN0167</t>
  </si>
  <si>
    <t xml:space="preserve">PRATELEIRA DE MADEIRA DE LEI EM COMPENSADO DE 20MM E 40CM DE LARGURA,SOBRE CANTONEIRAS DE FERRO.FORNECIMENTO E COLOCACAO  </t>
  </si>
  <si>
    <t>CN5167</t>
  </si>
  <si>
    <t>CN0168</t>
  </si>
  <si>
    <t xml:space="preserve">PRATELEIRA DE MADEIRA DE LEI EM COMPENSADO DE 20MM E 50CM DE LARGURA,SOBRE CANTONEIRAS DE FERRO.FORNECIMENTO E COLOCACAO  </t>
  </si>
  <si>
    <t>CN5168</t>
  </si>
  <si>
    <t>CN0169</t>
  </si>
  <si>
    <t xml:space="preserve">PRATELEIRA DE MADEIRA DE LEI EM COMPENSADO DE 20MM E 60CM DE LARGURA,SOBRE CANTONEIRAS DE FERRO.FORNECIMENTO E COLOCACAO  </t>
  </si>
  <si>
    <t>CN5169</t>
  </si>
  <si>
    <t>CR0270</t>
  </si>
  <si>
    <t xml:space="preserve">PRATELEIRA DE MARMORE BRANCO CLASSICO,COM 30CM DE LARGURA E 2CM DE ESPESSURA,SOBRE CONSOLO DE FERRO.FORNECIMENTO E COLOCACAO  </t>
  </si>
  <si>
    <t>CR5270</t>
  </si>
  <si>
    <t>CN0464</t>
  </si>
  <si>
    <t xml:space="preserve">PRATELEIRA EM CHAPA DE ACO PRETA,LISA N§24,60CM DE LARGURA, PINTURA ELETROSTATICA PRETA,TRATAMENTO ANTIFERRUGEM.FORNECIMENTO E COLOCACAO  </t>
  </si>
  <si>
    <t>CN5464</t>
  </si>
  <si>
    <t>CN0466</t>
  </si>
  <si>
    <t xml:space="preserve">PRATELEIRA EM CHAPA DE ACO PRETA,LISA,Nø24,40CM DE LARGURA, PINTURA ELETROSTATICA PRETA,TRATAMENTO ANTIFERRUGEM.FORNECIMENTO E COLOCACAO  </t>
  </si>
  <si>
    <t>CN5466</t>
  </si>
  <si>
    <t>CN0465</t>
  </si>
  <si>
    <t xml:space="preserve">PRATELEIRA EM CHAPA DE ACO PRETA,LISA,Nø24,50CM DE LARGURA, PINTURA ELETROSTATICA PRETA,TRATAMENTO ANTIFERRUGEM.FORNECIMENTO E COLOCACAO  </t>
  </si>
  <si>
    <t>CN5465</t>
  </si>
  <si>
    <t>CK0366</t>
  </si>
  <si>
    <t xml:space="preserve">PREENCHIMENTO COM CONCRETO DE 15MPA EM VAZIOS DE ALVENARIA DE BLOCOS DE CONCRETO 10X20X40CM,EM PAREDES DE 10CM,MEDIDO PELA AREA REAL,EXCLUSIVE ARMACAO E A ALVENARIA  </t>
  </si>
  <si>
    <t>CK5366</t>
  </si>
  <si>
    <t>CK0370</t>
  </si>
  <si>
    <t xml:space="preserve">PREENCHIMENTO COM CONCRETO DE 15MPA EM VAZIOS DE ALVENARIA DE BLOCOS DE CONCRETO 15X20X40CM,EM PAREDES DE 15CM,MEDIDO PELA AREA REAL,EXCLUSIVE ARMACAO E A ALVENARIA  </t>
  </si>
  <si>
    <t>CK5370</t>
  </si>
  <si>
    <t>CK0374</t>
  </si>
  <si>
    <t xml:space="preserve">PREENCHIMENTO COM CONCRETO DE 15MPA EM VAZIOS DE ALVENARIA DE BLOCOS DE CONCRETO 20X20X40CM,EM PAREDES DE 20CM,MEDIDO PELA AREA REAL,EXCLUSIVE ARMACAO E A ALVENARIA  </t>
  </si>
  <si>
    <t>CK5374</t>
  </si>
  <si>
    <t>CK0367</t>
  </si>
  <si>
    <t xml:space="preserve">PREENCHIMENTO COM CONCRETO DE 20MPA EM VAZIOS DE ALVENARIA DE BLOCOS DE CONCRETO 10X20X40CM,EM PAREDES DE 10CM,MEDIDO PELA AREA REAL,EXCLUSIVE ARMACAO E A ALVENARIA  </t>
  </si>
  <si>
    <t>CK5367</t>
  </si>
  <si>
    <t>CK0371</t>
  </si>
  <si>
    <t xml:space="preserve">PREENCHIMENTO COM CONCRETO DE 20MPA EM VAZIOS DE ALVENARIA DE BLOCOS DE CONCRETO 15X20X40CM,EM PAREDES DE 15CM,MEDIDO PELA AREA REAL,EXCLUSIVE ARMACAO E A ALVENARIA  </t>
  </si>
  <si>
    <t>CK5371</t>
  </si>
  <si>
    <t>CK0375</t>
  </si>
  <si>
    <t xml:space="preserve">PREENCHIMENTO COM CONCRETO DE 20MPA EM VAZIOS DE ALVENARIA DE BLOCOS DE CONCRETO 20X20X40CM,EM PAREDES DE 20CM,MEDIDO PELA AREA REAL,EXCLUSIVE ARMACAO E A ALVENARIA  </t>
  </si>
  <si>
    <t>CK5375</t>
  </si>
  <si>
    <t>CK0368</t>
  </si>
  <si>
    <t xml:space="preserve">PREENCHIMENTO COM CONCRETO DE 25MPA EM VAZIOS DE ALVENARIA DE BLOCOS DE CONCRETO 10X20X40CM,EM PAREDES DE 10CM,MEDIDO PELA AREA REAL,EXCLUSIVE ARMACAO E A ALVENARIA  </t>
  </si>
  <si>
    <t>CK5368</t>
  </si>
  <si>
    <t>CK0372</t>
  </si>
  <si>
    <t xml:space="preserve">PREENCHIMENTO COM CONCRETO DE 25MPA EM VAZIOS DE ALVENARIA DE BLOCOS DE CONCRETO 15X20X40CM,EM PAREDES DE 15CM,MEDIDO PELA AREA REAL,EXCLUSIVE ARMACAO E A ALVENARIA  </t>
  </si>
  <si>
    <t>CK5372</t>
  </si>
  <si>
    <t>CK0376</t>
  </si>
  <si>
    <t xml:space="preserve">PREENCHIMENTO COM CONCRETO DE 25MPA EM VAZIOS DE ALVENARIA DE BLOCOS DE CONCRETO 20X20X40CM,EM PAREDES DE 20CM,MEDIDO PELA AREA REAL,EXCLUSIVE ARMACAO E A ALVENARIA  </t>
  </si>
  <si>
    <t>CK5376</t>
  </si>
  <si>
    <t>CK0369</t>
  </si>
  <si>
    <t xml:space="preserve">PREENCHIMENTO COM CONCRETO DE 30MPA EM VAZIOS DE ALVENARIA DE BLOCOS DE CONCRETO 10X20X40CM,EM PAREDES DE 10CM,MEDIDO PELA AREA REAL,EXCLUSIVE ARMACAO E A ALVENARIA  </t>
  </si>
  <si>
    <t>CK5369</t>
  </si>
  <si>
    <t>CK0373</t>
  </si>
  <si>
    <t xml:space="preserve">PREENCHIMENTO COM CONCRETO DE 30MPA EM VAZIOS DE ALVENARIA DE BLOCOS DE CONCRETO 15X20X40CM,EM PAREDES DE 15CM,MEDIDO PELA AREA REAL,EXCLUSIVE ARMACAO E A ALVENARIA  </t>
  </si>
  <si>
    <t>CK5373</t>
  </si>
  <si>
    <t>CK0377</t>
  </si>
  <si>
    <t xml:space="preserve">PREENCHIMENTO COM CONCRETO DE 30MPA EM VAZIOS DE ALVENARIA DE BLOCOS DE CONCRETO 20X20X40CM,EM PAREDES DE 20CM,MEDIDO PELA AREA REAL,EXCLUSIVE ARMACAO E A ALVENARIA  </t>
  </si>
  <si>
    <t>CK5377</t>
  </si>
  <si>
    <t>CK0504</t>
  </si>
  <si>
    <t xml:space="preserve">PRE-LAJE COM PAINEL TRELICADO,MACICA,PARA VAO ATE 5,20M,PARA TRAFEGO PESADO,CAPEAMENTO DE 25CM DE ESPESSURA,FCK=35MPA,CARGA PERMANENTE DE 7,50KN/M2,INCLUSIVE ARMACAO NEGATIVA E POSITIVA ADICIONAL.FORNECIMENTO E ASSENTAMENTO  </t>
  </si>
  <si>
    <t>CK5504</t>
  </si>
  <si>
    <t>CK0505</t>
  </si>
  <si>
    <t xml:space="preserve">PRE-LAJE COM PAINEL TRELICADO,MACICA,PARA VAO ATE 5,20M,PARA TRAFEGO PESADO,CARGA PERMANENTE DE 7,50KN/M2,EXCLUSIVE CAPEAMENTO E ARMACAO NEGATIVA E POSITIVA ADICIONAL.FORNECIMENTOE ASSENTAMENTO  </t>
  </si>
  <si>
    <t>CK5505</t>
  </si>
  <si>
    <t>CK0506</t>
  </si>
  <si>
    <t xml:space="preserve">PRE-LAJE COM PAINEL TRELICADO,MACICA,PARA VAO DE 4,10 A 5,20M,CAPEAMENTO DE 9CM DE ESPESSURA,FCK=25MPA,SOBRECARGA DE 2,5A 3,5KN/M2,INCLUSIVE ARMACAO NEGATIVA E POSITIVA ADICIONAL.FORNECIMENTO E ASSENTAMENTO  </t>
  </si>
  <si>
    <t>CK5506</t>
  </si>
  <si>
    <t>CK0507</t>
  </si>
  <si>
    <t xml:space="preserve">PRE-LAJE COM PAINEL TRELICADO,MACICA,PARA VAO DE 4,10 A 5,20M,SOBRECARGA DE 2,5 A 3,5KN/M2,EXCLUSIVE CAPEAMENTO E ARMACAO NEGATIVA E POSITIVA ADICIONAL.FORNECIMENTO E ASSENTAMENTO.  </t>
  </si>
  <si>
    <t>CK5507</t>
  </si>
  <si>
    <t>CK0502</t>
  </si>
  <si>
    <t xml:space="preserve">PRE-LAJE COM PAINEL TRELICADO,MACICA,PARA VAO DE 5,20 A 6,20M,PARA TRAFEGO PESADO,CAPEAMENTO DE 25CM DE ESPESSURA,FCK=35MPA,CARGA PERMANENTE DE 7,50KN/M2,INCLUSIVE ARMACAO NEGATIVAE POSITIVA ADICIONAL.FORNECIMENTO E ASSENTAMENTO  </t>
  </si>
  <si>
    <t>CK5502</t>
  </si>
  <si>
    <t>CK0503</t>
  </si>
  <si>
    <t xml:space="preserve">PRE-LAJE COM PAINEL TRELICADO,MACICA,PARA VAO DE 5,20 A 6,20M,PARA TRAFEGO PESADO,CARGA PERMANENTE DE 7,50KN/M2,EXCLUSIVE CAPEAMENTO E ARMACAO NEGATIVA E POSITIVA ADICIONAL.FORNECIMENTO E ASSENTAMENTO  </t>
  </si>
  <si>
    <t>CK5503</t>
  </si>
  <si>
    <t>CH0023</t>
  </si>
  <si>
    <t xml:space="preserve">PRE-MISTURA A FRIO,DE ACORDO COM AS "INSTRUCOES PARA EXECUCAO",DO DER-RJ.O CUSTO INDENIZA AS OPERACOES DE EXECUCAO,FORNECIMENTO DOS MATERIAIS EMPREGADOS,E APLICA-SE AO VOLUME EXECUTADO,MEDIDO APOS A COMPRESSAO,EXCLUSIVE TRANSPORTE DA USINAPARA A PISTA  </t>
  </si>
  <si>
    <t>CH5023</t>
  </si>
  <si>
    <t>CT0530</t>
  </si>
  <si>
    <t xml:space="preserve">PRE-MISTURADO A FRIO.PREPARO E FORNECIMENTO  </t>
  </si>
  <si>
    <t>CT5530</t>
  </si>
  <si>
    <t>CN0340</t>
  </si>
  <si>
    <t xml:space="preserve">PRENDEDOR DE PORTA DE LATAO CROMADO,FIXADO NO PISO,HASTE ACIONADA POR PRESSAO DA PORTA OU DO PE.FORNECIMENTO  </t>
  </si>
  <si>
    <t>CN5340</t>
  </si>
  <si>
    <t>CY0006</t>
  </si>
  <si>
    <t xml:space="preserve">PREPARO CHAPA ACO 16 P/PLACA SINALIZACAO VERTICAL,INCL.CORTETRATAMENTO DESENGORDURANTE E FORN.DA CHAPA.  </t>
  </si>
  <si>
    <t>CZ0006</t>
  </si>
  <si>
    <t>CF1027</t>
  </si>
  <si>
    <t xml:space="preserve">PREPARO DE BERCO,EM TERRENO FIRME,PARA TUBULACAO DE 1,20M DE DIAMETRO,APOIADA NUM ARCO DE 90ø  </t>
  </si>
  <si>
    <t>CF6027</t>
  </si>
  <si>
    <t>CK0015</t>
  </si>
  <si>
    <t xml:space="preserve">PREPARO DE CONCRETO EM USINA TIPO PAREDE,PRODUCAO DE 8,00M3/H,EXCLUSIVE O FORNECIMENTO DE MATERIAIS  </t>
  </si>
  <si>
    <t>CK5015</t>
  </si>
  <si>
    <t>CK0010</t>
  </si>
  <si>
    <t xml:space="preserve">PREPARO DE CONCRETO,COMPREENDENDO MISTURA E AMASSAMENTO EM 2 (DUAS) BETONEIRAS DE 600L,ADMITINDO-SE UMA PRODUCAO APROXIMADA DE 7,00M3/H,EXCLUINDO O FORNECIMENTO DOS MATERIAIS  </t>
  </si>
  <si>
    <t>CK5010</t>
  </si>
  <si>
    <t>CK0012</t>
  </si>
  <si>
    <t xml:space="preserve">PREPARO DE CONCRETO,COMPREENDENDO MISTURA E AMASSAMENTO EM UMA BETONEIRA DE 320L,ADMITINDO-SE UMA PRODUCAO APROXIMADA DE2,00M3/H,EXCLUINDO O FORNECIMENTO DOS MATERIAIS  </t>
  </si>
  <si>
    <t>CK5012</t>
  </si>
  <si>
    <t>CK0011</t>
  </si>
  <si>
    <t xml:space="preserve">PREPARO DE CONCRETO,COMPREENDENDO MISTURA E AMASSAMENTO EM UMA BETONEIRA DE 600L,ADMITINDO-SE UMA PRODUCAO APROXIMADA DE3,50M3/H,EXCLUINDO O FORNECIMENTO DOS MATERIAIS  </t>
  </si>
  <si>
    <t>CK5011</t>
  </si>
  <si>
    <t>CK0014</t>
  </si>
  <si>
    <t xml:space="preserve">PREPARO DE CONCRETO,EM CONDICOES ESPECIAIS,COMPREENDENDO MISTURA E AMASSAMENTO EM UMA BETONEIRA DE 320L,ADMITINDO-SE UMAPRODUCAO APROXIMADA DE 1,00M3/H,EXCLUINDO O FORNECIMENTO DOS MATERIAIS  </t>
  </si>
  <si>
    <t>CK5014</t>
  </si>
  <si>
    <t>CK0013</t>
  </si>
  <si>
    <t xml:space="preserve">PREPARO DE CONCRETO,EM CONDICOES ESPECIAIS,COMPREENDENDO MISTURA E AMASSAMENTO EM UMA BETONEIRA DE 320L,ADMITINDO-SE UMAPRODUCAO APROXIMADA DE 1,50M3/H,EXCLUINDO O FORNECIMENTO DOS MATERIAIS  </t>
  </si>
  <si>
    <t>CK5013</t>
  </si>
  <si>
    <t>CV0067</t>
  </si>
  <si>
    <t xml:space="preserve">PREPARO DE ESTACAS PARA PRODUCAO DE MUDAS DE ESSENCIAS FLORESTAIS.CUSTO VALIDO PARA CADA 100 UNIDADES  </t>
  </si>
  <si>
    <t>CV5067</t>
  </si>
  <si>
    <t>CQ0022</t>
  </si>
  <si>
    <t xml:space="preserve">PREPARO DE MADEIRA NOVA,INCLUSIVE LIXAMENTO,LIMPEZA,UMA DEMAO DE VERNIZ ISOLANTE INCOLOR,DUAS DEMAOS DE MASSA PARA MADEIRA,LIXAMENTO E REMOCAO DE PO,E UMA DEMAO DE FUNDO SINTETICONIVELADOR  </t>
  </si>
  <si>
    <t>CQ5022</t>
  </si>
  <si>
    <t>CV0027</t>
  </si>
  <si>
    <t xml:space="preserve">PREPARO DE PIQUETES DE BAMBU DE 1,00M DE ALTURA,PARA ALINHAMENTO E MARCACAO DE COVAS.CUSTO VALIDO PARA CADA 100 UNIDADES  </t>
  </si>
  <si>
    <t>CV5027</t>
  </si>
  <si>
    <t>CQ0058</t>
  </si>
  <si>
    <t xml:space="preserve">PREPARO DE SUPERFICIES NOVAS,COM REVESTIMENTO LISO INTERNO OU EXTERNO,INCLUSIVE UMA DEMAO DE SELADOR ACRILICO,DUAS DEMAOS DE MASSA ACRILICA E LIXAMENTOS NECESSARIOS  </t>
  </si>
  <si>
    <t>CQ5058</t>
  </si>
  <si>
    <t>CQ0012</t>
  </si>
  <si>
    <t xml:space="preserve">PREPARO DE SUPERFICIES NOVAS,COM REVESTIMENTO LISO,INCLUSIVE LIXAMENTO,LIMPEZA,UMA DEMAO DE SELADOR ACRILICO,UMA DEMAO DE MASSA CORRIDA OU ACRILICA E NOVO LIXAMENTO COM REMOCAO DOPO RESIDUAL  </t>
  </si>
  <si>
    <t>CQ5012</t>
  </si>
  <si>
    <t>CQ0050</t>
  </si>
  <si>
    <t xml:space="preserve">PREPARO DE SUPERFICIES NOVAS,COM REVESTIMENTO LISO,INTERIOR,INCLUSIVE RASPAGEM,LIMPEZA,UMA DEMAO DE SELADOR,UMA DEMAO DEMASSA CORRIDA E LIXAMENTOS NECESSARIOS  </t>
  </si>
  <si>
    <t>CQ5050</t>
  </si>
  <si>
    <t>CV0005</t>
  </si>
  <si>
    <t xml:space="preserve">PREPARO DOS CANTEIROS,PARA PRODUCAO DE MUDAS DE ESSENCIAS FLORESTAIS.CUSTO VALIDO PARA CADA 100 UNIDADES  </t>
  </si>
  <si>
    <t>CV5005</t>
  </si>
  <si>
    <t>CO1135</t>
  </si>
  <si>
    <t xml:space="preserve">PREPARO E ASSENTAMENTO DE CAVALETE PADRAO NORMAL CEDAE COM DIAMETRO DE 1",EXCLUSIVE FORNECIMENTO DE TUBOS,PECAS E REGISTROS  </t>
  </si>
  <si>
    <t>CO6135</t>
  </si>
  <si>
    <t>CO1136</t>
  </si>
  <si>
    <t xml:space="preserve">PREPARO E ASSENTAMENTO DE CAVALETE PADRAO NORMAL CEDAE COM DIAMETRO DE 1.1/2",EXCLUSIVE FORNECIMENTO DE TUBOS,PECAS E REGISTROS  </t>
  </si>
  <si>
    <t>CO6136</t>
  </si>
  <si>
    <t>CO1133</t>
  </si>
  <si>
    <t xml:space="preserve">PREPARO E ASSENTAMENTO DE CAVALETE PADRAO NORMAL CEDAE COM DIAMETRO DE 1/2",EXCLUSIVE FORNECIMENTO DE TUBOS,PECAS E REGISTROS  </t>
  </si>
  <si>
    <t>CO6133</t>
  </si>
  <si>
    <t>CO1137</t>
  </si>
  <si>
    <t xml:space="preserve">PREPARO E ASSENTAMENTO DE CAVALETE PADRAO NORMAL CEDAE COM DIAMETRO DE 2",EXCLUSIVE FORNECIMENTO DE TUBOS,PECAS E REGISTROS  </t>
  </si>
  <si>
    <t>CO6137</t>
  </si>
  <si>
    <t>CO1134</t>
  </si>
  <si>
    <t xml:space="preserve">PREPARO E ASSENTAMENTO DE CAVALETE PADRAO NORMAL CEDAE COM DIAMETRO DE 3/4",EXCLUSIVE FORNECIMENTO DE TUBOS,PECAS E REGISTROS  </t>
  </si>
  <si>
    <t>CO6134</t>
  </si>
  <si>
    <t>CO1140</t>
  </si>
  <si>
    <t xml:space="preserve">PREPARO E ASSENTAMENTO DE CAVALETE TIPO KIT PVC DE 1/2",EXCLUSIVE FORNECIMENTO DO MATERIAL  </t>
  </si>
  <si>
    <t>CO6140</t>
  </si>
  <si>
    <t>CO1141</t>
  </si>
  <si>
    <t xml:space="preserve">PREPARO E ASSENTAMENTO DE CAVALETE TIPO KIT PVC DE 3/4",EXCLUSIVE FORNECIMENTO DO MATERIAL  </t>
  </si>
  <si>
    <t>CO6141</t>
  </si>
  <si>
    <t>CK0117</t>
  </si>
  <si>
    <t xml:space="preserve">PREPARO E COLOCACAO DE 1 CORDOALHA DE 12,7MM OU 15,2MM,NAS FORMAS,COMPREENDENDO CORTE,MONTAGEM,ENFIACAO NA BAINHA,BEM COMO FORNECIMENTO DE CIMENTO PARA INJECAO  </t>
  </si>
  <si>
    <t>CK5117</t>
  </si>
  <si>
    <t>CK0124</t>
  </si>
  <si>
    <t xml:space="preserve">PREPARO E COLOCACAO DE 12 CORDOALHAS DE 12,7MM,NAS FORMAS,COMPREENDENDO CORTE,MONTAGEM,ENFIACAO NA BAINHA,BEM COMO FORNECIMENTO DE CIMENTO PARA INJECAO  </t>
  </si>
  <si>
    <t>CK5124</t>
  </si>
  <si>
    <t>CK0125</t>
  </si>
  <si>
    <t xml:space="preserve">PREPARO E COLOCACAO DE 19 CORDOALHAS DE 12,7MM,NAS FORMAS,COMPREENDENDO CORTE,MONTAGEM,ENFIACAO NA BAINHA,BEM COMO FORNECIMENTO DE CIMENTO PARA INJECAO  </t>
  </si>
  <si>
    <t>CK5125</t>
  </si>
  <si>
    <t>CK0118</t>
  </si>
  <si>
    <t xml:space="preserve">PREPARO E COLOCACAO DE 2 CORDOALHAS DE 12,7MM,NAS FORMAS,COMPREENDENDO CORTE,MONTAGEM,ENFIACAO NA BAINHA,BEM COMO FORNECIMENTO DE CIMENTO PARA INJECAO  </t>
  </si>
  <si>
    <t>CK5118</t>
  </si>
  <si>
    <t>CK0126</t>
  </si>
  <si>
    <t xml:space="preserve">PREPARO E COLOCACAO DE 22 CORDOALHAS DE 12,7MM,NAS FORMAS,COMPREENDENDO CORTE,MONTAGEM,ENFIACAO NA BAINHA,BEM COMO FORNECIMENTO DE CIMENTO PARA INJECAO  </t>
  </si>
  <si>
    <t>CK5126</t>
  </si>
  <si>
    <t>CK0127</t>
  </si>
  <si>
    <t xml:space="preserve">PREPARO E COLOCACAO DE 27 CORDOALHAS DE 12,7MM,NAS FORMAS,COMPREENDENDO CORTE,MONTAGEM,ENFIACAO NA BAINHA,BEM COMO FORNECIMENTO DE CIMENTO PARA INJECAO  </t>
  </si>
  <si>
    <t>CK5127</t>
  </si>
  <si>
    <t>CK0119</t>
  </si>
  <si>
    <t xml:space="preserve">PREPARO E COLOCACAO DE 3 CORDOALHAS DE 12,7MM,NAS FORMAS,COMPREENDENDO CORTE,MONTAGEM,ENFIACAO NA BAINHA,BEM COMO FORNECIMENTO DE CIMENTO PARA INJECAO  </t>
  </si>
  <si>
    <t>CK5119</t>
  </si>
  <si>
    <t>CK0128</t>
  </si>
  <si>
    <t xml:space="preserve">PREPARO E COLOCACAO DE 31 CORDOALHAS DE 12,7MM,NAS FORMAS,COMPREENDENDO CORTE,MONTAGEM,ENFIACAO NA BAINHA,BEM COMO FORNECIMENTO DE CIMENTO PARA INJECAO  </t>
  </si>
  <si>
    <t>CK5128</t>
  </si>
  <si>
    <t>CK0129</t>
  </si>
  <si>
    <t xml:space="preserve">PREPARO E COLOCACAO DE 37 CORDOALHAS DE 12,7MM,NAS FORMAS,COMPREENDENDO CORTE,MONTAGEM,ENFIACAO NA BAINHA,BEM COMO FORNECIMENTO DE CIMENTO PARA INJECAO  </t>
  </si>
  <si>
    <t>CK5129</t>
  </si>
  <si>
    <t>CK0120</t>
  </si>
  <si>
    <t xml:space="preserve">PREPARO E COLOCACAO DE 4 CORDOALHAS DE 12,7MM,NAS FORMAS,COMPREENDENDO CORTE,MONTAGEM,ENFIACAO NA BAINHA,BEM COMO FORNECIMENTO DE CIMENTO PARA INJECAO  </t>
  </si>
  <si>
    <t>CK5120</t>
  </si>
  <si>
    <t>CK0121</t>
  </si>
  <si>
    <t xml:space="preserve">PREPARO E COLOCACAO DE 5 CORDOALHAS DE 12,7MM,NAS FORMAS,COMPREENDENDO CORTE,MONTAGEM,ENFIACAO NA BAINHA,BEM COMO FORNECIMENTO DE CIMENTO PARA INJECAO  </t>
  </si>
  <si>
    <t>CK5121</t>
  </si>
  <si>
    <t>CK0122</t>
  </si>
  <si>
    <t xml:space="preserve">PREPARO E COLOCACAO DE 6 CORDOALHAS DE 12,7MM,NAS FORMAS,COMPREENDENDO CORTE,MONTAGEM,ENFIACAO NA BAINHA,BEM COMO FORNECIMENTO DE CIMENTO PARA INJECAO  </t>
  </si>
  <si>
    <t>CK5122</t>
  </si>
  <si>
    <t>CK0123</t>
  </si>
  <si>
    <t xml:space="preserve">PREPARO E COLOCACAO DE 7 CORDOALHAS DE 12,7MM,NAS FORMAS,COMPREENDENDO CORTE,MONTAGEM,ENFIACAO NA BAINHA,BEM COMO FORNECIMENTO DE CIMENTO PARA INJECAO  </t>
  </si>
  <si>
    <t>CK5123</t>
  </si>
  <si>
    <t>CK0009</t>
  </si>
  <si>
    <t xml:space="preserve">PREPARO MANUAL DE CONCRETO,INCLUSIVE TRANSPORTE HORIZONTAL COM CARRINHO DE MAO,ATE 20,00M  </t>
  </si>
  <si>
    <t>CK5009</t>
  </si>
  <si>
    <t>CA0327</t>
  </si>
  <si>
    <t xml:space="preserve">PREPARO MANUAL DE TERRENO,COMPREENDENDO ACERTO,RASPAGEM EVENTUAL ATE 0.30M DE PROFUNDIDADE E AFASTAMENTO LATERAL DO MATERIAL EXCEDENTE,INCLUSIVE COMPACTACAO MANUAL  </t>
  </si>
  <si>
    <t>CA5327</t>
  </si>
  <si>
    <t>CA0325</t>
  </si>
  <si>
    <t xml:space="preserve">PREPARO MANUAL DE TERRENO,COMPREENDENDO ACERTO,RASPAGEM EVENTUALMENTE ATE 0.30M DE PROFUNDIDADE E AFASTAMENTO LATERAL DOMATERIAL EXCEDENTE,EXCLUSIVE COMPACTACAO  </t>
  </si>
  <si>
    <t>CA5325</t>
  </si>
  <si>
    <t>CA0326</t>
  </si>
  <si>
    <t xml:space="preserve">PREPARO MANUAL DE TERRENO,COMPREENDENDO ACERTO,RASPAGEM EVENTUALMENTE ATE 0.30M DE PROFUNDIDADE E AFASTAMENTO LATERAL DOMATERIAL EXCEDENTE,INCLUSIVE COMPACTACAO MECANICA  </t>
  </si>
  <si>
    <t>CA5326</t>
  </si>
  <si>
    <t>CO1374</t>
  </si>
  <si>
    <t xml:space="preserve">PRESILHA EM LATAO COM FURO DE 7MM.FORNECIMENTO E COLOCACAO  </t>
  </si>
  <si>
    <t>CO6374</t>
  </si>
  <si>
    <t>CQ0099</t>
  </si>
  <si>
    <t xml:space="preserve">PRIMER CONVERTEDOR DE FERRUGEM EM FUNDO DE PROTECAO,EM DUAS DEMAOS.FORNECIMENTO E APLICACAO  </t>
  </si>
  <si>
    <t>CQ5099</t>
  </si>
  <si>
    <t>CR0464</t>
  </si>
  <si>
    <t xml:space="preserve">PRISMA BICOLOR DE SINALIZACAO PARA PORTAS DE SALA DE RAIO-X.FORNECIMENTO E COLOCACAO  </t>
  </si>
  <si>
    <t>CR5464</t>
  </si>
  <si>
    <t>CA0469</t>
  </si>
  <si>
    <t xml:space="preserve">PROCESSAMENTO DE DADOS DE RADAR DE PENETRACAO NO SOLO(GPR),INCLUSIVE CORRECAO TOPOGRAFICA,FILTROS,GANHOS E MIGRACAO,ATRAVES DE SOFTWARES PARA ESSE FIM,E A APRESENTACAO DO RELATORIOCOM AS SECOES PROCESSADAS,EM PAPEL E EM MEIO DIGITAL  </t>
  </si>
  <si>
    <t>CA5469</t>
  </si>
  <si>
    <t>CA0471</t>
  </si>
  <si>
    <t xml:space="preserve">PROCESSAMENTO DE LINHA SISMICA DE REFRACAO,INCLUSIVE CORRECAO TOPOGRAFICA,FILTROS,GANHOS,ANA LISES DE VELOCIDADE E MIGRACAO,ATRAVES DE SOFTWARES ESPECIFICOS PARA ESTE FIM,E A APRESENTACAO DO RELATORIO COM AS SECOES PROCESSADAS EM PAPEL E EMMEIO DIGITAL  </t>
  </si>
  <si>
    <t>CA5471</t>
  </si>
  <si>
    <t>CA0472</t>
  </si>
  <si>
    <t xml:space="preserve">PROCESSAMENTO E INTERPRETACAO DE LINHA SISMICA DE REFRACAO,INCLUSIVE A APRESENTACAO DE RELATORIO COM AS SECOES PROCESSADAS E INTERPRETADAS,EM PAPEL E EM MEIO DIGITAL  </t>
  </si>
  <si>
    <t>CA5472</t>
  </si>
  <si>
    <t>CH0213</t>
  </si>
  <si>
    <t xml:space="preserve">PRODUCAO DE LIGANTE DE ASFALTO-BORRACHA (BMB) TIPO "FIELD BLEND",IMPORTADO,COM UTILIZACAO DE BORRACHA RECICLADA COMO POLIMERO,NA PROPORCAO DE 20% DE PO-DE-BORRACHA EM PESO,EM CONFORMIDADE COM ASTM 6114,ASTM D8 E COM A RESOLUCAO 19/2005 DE 11/7/2005 DA ANP  </t>
  </si>
  <si>
    <t>CH5213</t>
  </si>
  <si>
    <t>CH0212</t>
  </si>
  <si>
    <t xml:space="preserve">PRODUCAO DE LIGANTE MODIFICADO DE ASFALTO-BORRACHA(BMB)"IN SITU" TIPO "FIELD BLEND",COM UTILIZACAO DE BORRACHA RECICLADACOMO POLIMERO,NA PROPORCAO DE 18% DE PO-DE-BORRACHA GRANULADA E 2% DE POLIMERO EM PESO,EM CONFORMIDADE COM ASTM 6114,ASTM D8 E COM A RESOLUCAO 19/2005 DE 11/7/2005 DA ANP  </t>
  </si>
  <si>
    <t>CH5212</t>
  </si>
  <si>
    <t>CH0211</t>
  </si>
  <si>
    <t xml:space="preserve">PRODUCAO DE LIGANTE MODIFICADO DE ASFALTO-BORRACHA(BMB)"IN SITU" TIPO "FIELD BLEND",COM UTILIZACAO DE BORRACHA RECICLADACOMO POLIMERO,NA PROPORCAO DE 20% DE PO-DE-BORRACHA EM PESO,EM CONFORMIDADE COM ASTM 6114,ASTM D8 E COM A RESOLUCAO 19/2005 DE 11/7/2005 DA ANP  </t>
  </si>
  <si>
    <t>CH5211</t>
  </si>
  <si>
    <t>CA0535</t>
  </si>
  <si>
    <t xml:space="preserve">PROJETO BASICO DE ARQUITETURA PARA HABITACAO/EDIFICIOS ACIMA DE 12.000M2,APRESENTADO EM AUTOCAD NOS PADROES DA CONTRATANTE,INCLUSIVE AS LEGALIZACOES PERTINENTES,COORDENACAO E COMPATIBILIZACAO COM OS PROJETOS COMPLEMENTARES  </t>
  </si>
  <si>
    <t>CA5535</t>
  </si>
  <si>
    <t>CA0533</t>
  </si>
  <si>
    <t xml:space="preserve">PROJETO BASICO DE ARQUITETURA PARA HABITACAO/EDIFICIOS ATE 6.000M2,APRESENTADO EM AUTOCAD NOS PADROES DA CONTRATANTE,INCLUSIVE AS LEGALIZACOES PERTINENTES,COORDENACAO E COMPATIBILIZACAO COM OS PROJETOS COMPLEMENTARES  </t>
  </si>
  <si>
    <t>CA5533</t>
  </si>
  <si>
    <t>CA0534</t>
  </si>
  <si>
    <t xml:space="preserve">PROJETO BASICO DE ARQUITETURA PARA HABITACAO/EDIFICIOS DE 6.001 ATE 12.000M2,APRESENTADO EM AUTOCAD NOS PADROES DA CONTRATANTE,INCLUSIVE AS LEGALIZACOES PERTINENTES,COORDENACAO E CCOMPATIBILIZACAO COM OS PROJETOS COMPLEMENTARES  </t>
  </si>
  <si>
    <t>CA5534</t>
  </si>
  <si>
    <t>CA0529</t>
  </si>
  <si>
    <t xml:space="preserve">PROJETO BASICO DE ARQUITETURA PARA LOTEAMENTOS COM 3 UNIDADES UNIFAMILIARES OU BIFAMILIARES PARA AREAS ACIMA DE 36.000M2,APRESENTADO EM AUTOCAD NOS PADROES DA CONTRATANTE,INCLUSIVEAS LEGALIZACOES PERTINENTES,COORDENACAO E COMPATIBILIZACAOCOM OS PROJETOS COMPLEMENTARES  </t>
  </si>
  <si>
    <t>CA5529</t>
  </si>
  <si>
    <t>CA0527</t>
  </si>
  <si>
    <t xml:space="preserve">PROJETO BASICO DE ARQUITETURA PARA LOTEAMENTOS COM 3 UNIDADES UNIFAMILIARES OU BIFAMILIARES PARA AREAS ATE 12.000M2,APRESENTADO EM AUTOCAD NOS PADROES DA CONTRATANTE,INCLUSIVE AS LEGALIZACOES PERTINENTES,COORDENACAO E COMPATIBILIZACAO COM OS PROJETOS COMPLEMENTARES  </t>
  </si>
  <si>
    <t>CA5527</t>
  </si>
  <si>
    <t>CA0528</t>
  </si>
  <si>
    <t xml:space="preserve">PROJETO BASICO DE ARQUITETURA PARA LOTEAMENTOS COM 3 UNIDADES UNIFAMILIARES OU BIFAMILIARES PARA AREAS DE 12.001 ATE 36.000M2,APRESENTADO EM AUTOCAD NOS PADROES DA CONTRATANTE,INCLUSIVE AS LEGALIZACOES PERTINENTES,COORDENACAO E COMPATIBILIZACAO COM OS PROJETOS COMPLEMENTARES  </t>
  </si>
  <si>
    <t>CA5528</t>
  </si>
  <si>
    <t>CA0511</t>
  </si>
  <si>
    <t xml:space="preserve">PROJETO BASICO DE ARQUITETURA PARA PREDIOS CULTURAIS ACIMA DE 3.000M2,APRESENTADO EM AUTOCAD NOS PADROES DA CONTRATANTE,INCLUSIVE AS LEGALIZACOES PERTINENTES,COORDENACAO E COMPATIBILIZACAO COM OS PROJETOS COMPLEMENTARES  </t>
  </si>
  <si>
    <t>CA5511</t>
  </si>
  <si>
    <t>CA0509</t>
  </si>
  <si>
    <t xml:space="preserve">PROJETO BASICO DE ARQUITETURA PARA PREDIOS CULTURAIS ATE 500M2,APRESENTADO EM AUTOCAD NOS PADROES DA CONTRATANTE,INCLUSIVE AS LEGALIZACOES PERTINENTES,COORDENACAO E COMPATIBILIZACAO COM OS PROJETOS COMPLEMENTARES  </t>
  </si>
  <si>
    <t>CA5509</t>
  </si>
  <si>
    <t>CA0510</t>
  </si>
  <si>
    <t xml:space="preserve">PROJETO BASICO DE ARQUITETURA PARA PREDIOS CULTURAIS DE 501 ATE 3.000M2,APRESENTADO EM AUTOCAD NOS PADROES DA CONTRATANTE,INCLUSIVE AS LEGALIZACOES PERTINENTES,COORDENACAO E COMPATIBILIZACAO COM OS PROJETOS COMPLEMENTARES  </t>
  </si>
  <si>
    <t>CA5510</t>
  </si>
  <si>
    <t>CA0520</t>
  </si>
  <si>
    <t xml:space="preserve">PROJETO BASICO DE ARQUITETURA PARA PREDIOS ESCOLARES E/OU ADMINISTRATIVOS ACIMA DE 3.000M2,APRESENTADO EM AUTOCAD NOS PADROES DA CONTRATANTE,INCLUSIVE AS LEGALIZACOES PERTINENTES,COORDENACAO E COMPATIBILIZACAO COM OS PROJETOS COMPLEMENTARES  </t>
  </si>
  <si>
    <t>CA5520</t>
  </si>
  <si>
    <t>CA0518</t>
  </si>
  <si>
    <t xml:space="preserve">PROJETO BASICO DE ARQUITETURA PARA PREDIOS ESCOLARES E/OU ADMINISTRATIVOS ATE 500M2,APRESENTADO EM AUTOCAD NOS PADROES DA CONTRATANTE,INCLUSIVE AS LEGALIZACOES PERTINENTES,COORDENACAO E COMPATIBILIZACAO COM OS PROJETOS COMPLEMENTARES  </t>
  </si>
  <si>
    <t>CA5518</t>
  </si>
  <si>
    <t>CA0519</t>
  </si>
  <si>
    <t xml:space="preserve">PROJETO BASICO DE ARQUITETURA PARA PREDIOS ESCOLARES E/OU ADMINISTRATIVOS DE 501 ATE 3.000M2,APRESENTADO EM AUTOCAD NOSPADROES DA CONTRATANTE,INCLUSIVE AS LEGALIZACOES PERTINENTES,COORDENACAO E COMPATIBILIZACAO COM OS PROJETOS COMPLEMENTARES  </t>
  </si>
  <si>
    <t>CA5519</t>
  </si>
  <si>
    <t>CA0502</t>
  </si>
  <si>
    <t xml:space="preserve">PROJETO BASICO DE ARQUITETURA PARA PREDIOS HOSPITALARES ACIMA DE 4.000M2,APRESENTADO EM AUTOCAD NOS PADROES DA CONTRATANTE,INCLUSIVE AS LEGALIZACOES PERTINENTES,COORDENACAO E COMPATIBILIZACAO COM OS PROJETOS COMPLEMENTARES  </t>
  </si>
  <si>
    <t>CA5502</t>
  </si>
  <si>
    <t>CA0500</t>
  </si>
  <si>
    <t xml:space="preserve">PROJETO BASICO DE ARQUITETURA PARA PREDIOS HOSPITALARES ATE 1.000M2,APRESENTADO EM AUTOCAD NOS PADROES DA CONTRATANTE,INCLUSIVE AS LEGALIZACOES PERTINENTES,COORDENACAO E COMPATIBILIZACAO COM OS PROJETOS COMPLEMENTARES  </t>
  </si>
  <si>
    <t>CA5500</t>
  </si>
  <si>
    <t>CA0501</t>
  </si>
  <si>
    <t xml:space="preserve">PROJETO BASICO DE ARQUITETURA PARA PREDIOS HOSPITALARES DE 1.001 ATE 4.000M2,APRESENTADO EM AUTOCAD NOS PADROES DA CONTRATANTE,INCLUSIVE AS LEGALIZACOES PERTINENTES,COORDENACAO E COMPATIBILIZACAO COM OS PROJETOS COMPLEMENTARES  </t>
  </si>
  <si>
    <t>CA5501</t>
  </si>
  <si>
    <t>CA0847</t>
  </si>
  <si>
    <t xml:space="preserve">PROJETO BASICO DE INSTALACAO DE ESGOTO SANITARIO E AGUAS PLUVIAIS PARA HABITACAO/LOTEAMENTO ACIMA DE 36000M2,APRESENTADOEM AUTOCAD,INCLUSIVE AS LEGALIZACOES PERTINENTES  </t>
  </si>
  <si>
    <t>CA5847</t>
  </si>
  <si>
    <t>CA0845</t>
  </si>
  <si>
    <t xml:space="preserve">PROJETO BASICO DE INSTALACAO DE ESGOTO SANITARIO E AGUAS PLUVIAIS PARA HABITACAO/LOTEAMENTO ATE 12000M2,APRESENTADO EM AUTOCAD,INCLUSIVE AS LEGALIZACOES PERTINENTES  </t>
  </si>
  <si>
    <t>CA5845</t>
  </si>
  <si>
    <t>CA0846</t>
  </si>
  <si>
    <t xml:space="preserve">PROJETO BASICO DE INSTALACAO DE ESGOTO SANITARIO E AGUAS PLUVIAIS PARA HABITACAO/LOTEAMENTO DE 12001 ATE 36000M2,APRESENTADO EM AUTOCAD,INCLUSIVE AS LEGALIZACOES PERTINENTES  </t>
  </si>
  <si>
    <t>CA5846</t>
  </si>
  <si>
    <t>CA0840</t>
  </si>
  <si>
    <t xml:space="preserve">PROJETO BASICO DE INSTALACAO DE ESGOTO SANITARIO E AGUAS PLUVIAIS PARA PREDIOS CULTURAIS,APRESENTADO EM AUTOCAD,INCLUSIVE AS LEGALIZACOES PERTINENTES  </t>
  </si>
  <si>
    <t>CA5840</t>
  </si>
  <si>
    <t>CA0839</t>
  </si>
  <si>
    <t xml:space="preserve">PROJETO BASICO DE INSTALACAO DE ESGOTO SANITARIO E AGUAS PLUVIAIS PARA PREDIOS ESCOLARES E/OU ADMINISTRATIVOS ACIMA DE 3000M2,APRESENTADO EM AUTOCAD,INCLUSIVE AS LEGALIZACOES PERTINENTES  </t>
  </si>
  <si>
    <t>CA5839</t>
  </si>
  <si>
    <t>CA0837</t>
  </si>
  <si>
    <t xml:space="preserve">PROJETO BASICO DE INSTALACAO DE ESGOTO SANITARIO E AGUAS PLUVIAIS PARA PREDIOS ESCOLARES E/OU ADMINISTRATIVOS ATE 500M2,APRESENTADO EM AUTOCAD,INCLUSIVE AS LEGALIZACOES PERTINENTES  </t>
  </si>
  <si>
    <t>CA5837</t>
  </si>
  <si>
    <t>CA0838</t>
  </si>
  <si>
    <t xml:space="preserve">PROJETO BASICO DE INSTALACAO DE ESGOTO SANITARIO E AGUAS PLUVIAIS PARA PREDIOS ESCOLARES E/OU ADMINISTRATIVOS DE 501 ATE3000M2,APRESENTADO EM AUTOCAD,INCLUSIVE AS LEGALIZACOES PERTINENTES  </t>
  </si>
  <si>
    <t>CA5838</t>
  </si>
  <si>
    <t>CA0842</t>
  </si>
  <si>
    <t xml:space="preserve">PROJETO BASICO DE INSTALACAO DE ESGOTO SANITARIO E AGUAS PLUVIAIS PARA PREDIOS HOSPITALARES ACIMA DE 4000M2,APRESENTADOEM AUTOCAD,INCLUSIVE AS LEGALIZACOES PERTINENTES  </t>
  </si>
  <si>
    <t>CA5842</t>
  </si>
  <si>
    <t>CA0841</t>
  </si>
  <si>
    <t xml:space="preserve">PROJETO BASICO DE INSTALACAO DE ESGOTO SANITARIO E AGUAS PLUVIAIS PARA PREDIOS HOSPITALARES ATE 4000M2,APRESENTADO EM AUTOCAD,INCLUSIVE AS LEGALIZACOES PERTINENTES  </t>
  </si>
  <si>
    <t>CA5841</t>
  </si>
  <si>
    <t>CA0844</t>
  </si>
  <si>
    <t xml:space="preserve">PROJETO BASICO DE INSTALACAO DE ESGOTO SANITARIO E AGUAS PLUVIAIS PARA URBANIZACAO ACIMA DE 15000M2,APRESENTADO EM AUTOCAD,INCLUSIVE AS LEGALIZACOES PERTINENTES  </t>
  </si>
  <si>
    <t>CA5844</t>
  </si>
  <si>
    <t>CA0843</t>
  </si>
  <si>
    <t xml:space="preserve">PROJETO BASICO DE INSTALACAO DE ESGOTO SANITARIO E AGUAS PLUVIAIS PARA URBANIZACAO ATE 15000M2,APRESENTADO EM AUTOCAD,INCLUSIVE AS LEGALIZACOES PERTINENTES  </t>
  </si>
  <si>
    <t>CA5843</t>
  </si>
  <si>
    <t>CA0790</t>
  </si>
  <si>
    <t xml:space="preserve">PROJETO BASICO DE INSTALACAO DE GAS PARA HABITACAO/LOTEAMENTO ACIMA DE 12000M2,APRESENTADO EM AUTOCAD,INCLUSIVE AS LEGALIZACOES PERTINENTES  </t>
  </si>
  <si>
    <t>CA0791</t>
  </si>
  <si>
    <t>CA5790</t>
  </si>
  <si>
    <t>CA5791</t>
  </si>
  <si>
    <t>CA0789</t>
  </si>
  <si>
    <t xml:space="preserve">PROJETO BASICO DE INSTALACAO DE GAS PARA HABITACOES/EDIFICIOS ACIMA DE 500M2,APRESENTADO EM AUTOCAD,INCLUSIVE AS LEGALIZACOES PERTINENTES  </t>
  </si>
  <si>
    <t>CA5789</t>
  </si>
  <si>
    <t>CA0788</t>
  </si>
  <si>
    <t xml:space="preserve">PROJETO BASICO DE INSTALACAO DE GAS PARA HABITACOES/EDIFICIOS ATE 500M2,APRESENTADO EM AUTOCAD,INCLUSIVE AS LEGALIZACOESPERTINENTES  </t>
  </si>
  <si>
    <t>CA5788</t>
  </si>
  <si>
    <t>CA0785</t>
  </si>
  <si>
    <t xml:space="preserve">PROJETO BASICO DE INSTALACAO DE GAS PARA PREDIOS CULTURAIS,APRESENTADO EM AUTOCAD,INCLUSIVE AS LEGALIZACOES PERTINENTES  </t>
  </si>
  <si>
    <t>CA5785</t>
  </si>
  <si>
    <t>CA0784</t>
  </si>
  <si>
    <t xml:space="preserve">PROJETO BASICO DE INSTALACAO DE GAS PARA PREDIOS ESCOLARES E/OU ADMINISTRATIVOS ACIMA DE 500M2,APRESENTADO EM AUTOCAD,INCLUSIVE AS LEGALIZACOES PERTINENTES  </t>
  </si>
  <si>
    <t>CA5784</t>
  </si>
  <si>
    <t>CA0783</t>
  </si>
  <si>
    <t xml:space="preserve">PROJETO BASICO DE INSTALACAO DE GAS PARA PREDIOS ESCOLARES E/OU ADMINISTRATIVOS ATE 500M2,APRESENTADO EM AUTOCAD,INCLUSIVE AS LEGALIZACOES PERTINENTES  </t>
  </si>
  <si>
    <t>CA5783</t>
  </si>
  <si>
    <t>CA0787</t>
  </si>
  <si>
    <t xml:space="preserve">PROJETO BASICO DE INSTALACAO DE GAS PARA PREDIOS HOSPITALARES ACIMA DE 4000M2,APRESENTADO EM AUTOCAD,INCLUSIVE AS LEGALIZACOES PERTINENTES  </t>
  </si>
  <si>
    <t>CA5787</t>
  </si>
  <si>
    <t>CA0786</t>
  </si>
  <si>
    <t xml:space="preserve">PROJETO BASICO DE INSTALACAO DE GAS PARA PREDIOS HOSPITALARES ATE 4000M2,APRESENTADO EM AUTOCAD,INCLUSIVE AS LEGALIZACOES PERTINENTES  </t>
  </si>
  <si>
    <t>CA5786</t>
  </si>
  <si>
    <t>CA0771</t>
  </si>
  <si>
    <t xml:space="preserve">PROJETO BASICO DE INSTALACAO DE INCENDIO E SPDA PARA HABITACAO/LOTEAMENTO ACIMA DE 36000M2,APRESENTADO EM AUTOCAD,INCLUSIVE AS LEGALIZACOES PERTINENTES  </t>
  </si>
  <si>
    <t>CA5771</t>
  </si>
  <si>
    <t>CA0770</t>
  </si>
  <si>
    <t xml:space="preserve">PROJETO BASICO DE INSTALACAO DE INCENDIO E SPDA PARA HABITACAO/LOTEAMENTO ATE 36000M2,APRESENTADO EM AUTOCAD,INCLUSIVE AS LEGALIZACOES PERTINENTES  </t>
  </si>
  <si>
    <t>CA5770</t>
  </si>
  <si>
    <t>CA0769</t>
  </si>
  <si>
    <t xml:space="preserve">PROJETO BASICO DE INSTALACAO DE INCENDIO E SPDA PARA HABITACOES/EDIFICIOS ACIMA DE 3000M2,APRESENTADO EM AUTOCAD,INCLUSIVE AS LEGALIZACOES PERTINENTES  </t>
  </si>
  <si>
    <t>CA5769</t>
  </si>
  <si>
    <t>CA0767</t>
  </si>
  <si>
    <t xml:space="preserve">PROJETO BASICO DE INSTALACAO DE INCENDIO E SPDA PARA HABITACOES/EDIFICIOS ATE 500M2,APRESENTADO EM AUTOCAD,INCLUSIVE ASLEGALIZACOES PERTINENTES  </t>
  </si>
  <si>
    <t>CA5767</t>
  </si>
  <si>
    <t>CA0768</t>
  </si>
  <si>
    <t xml:space="preserve">PROJETO BASICO DE INSTALACAO DE INCENDIO E SPDA PARA HABITACOES/EDIFICIOS DE 501 ATE 3000M2,APRESENTADO EM AUTOCAD,INCLUSIVE AS LEGALIZACOES PERTINENTES  </t>
  </si>
  <si>
    <t>CA5768</t>
  </si>
  <si>
    <t>CA0765</t>
  </si>
  <si>
    <t xml:space="preserve">PROJETO BASICO DE INSTALACAO DE INCENDIO E SPDA PARA PREDIOS CULTURAIS ACIMA DE 500M2,APRESENTADO EM AUTOCAD,INCLUSIVE AS LEGALIZACOES PERTINENTES  </t>
  </si>
  <si>
    <t>CA5765</t>
  </si>
  <si>
    <t>CA0764</t>
  </si>
  <si>
    <t xml:space="preserve">PROJETO BASICO DE INSTALACAO DE INCENDIO E SPDA PARA PREDIOS CULTURAIS ATE 500M2,APRESENTADO EM AUTOCAD,INCLUSIVE AS LEGALIZACOES PERTINENTES  </t>
  </si>
  <si>
    <t>CA5764</t>
  </si>
  <si>
    <t>CA0763</t>
  </si>
  <si>
    <t xml:space="preserve">PROJETO BASICO DE INSTALACAO DE INCENDIO E SPDA PARA PREDIOS ESCOLARES E/OU ADMINISTRATIVOS ACIMA DE 3000M2,APRESENTADOEM AUTOCAD,INCLUSIVE AS LEGALIZACOES PERTINENTES  </t>
  </si>
  <si>
    <t>CA5763</t>
  </si>
  <si>
    <t>CA0761</t>
  </si>
  <si>
    <t xml:space="preserve">PROJETO BASICO DE INSTALACAO DE INCENDIO E SPDA PARA PREDIOS ESCOLARES E/OU ADMINISTRATIVOS ATE 500M2,APRESENTADO EM AUTOCAD,INCLUSIVE AS LEGALIZACOES PERTINENTES  </t>
  </si>
  <si>
    <t>CA5761</t>
  </si>
  <si>
    <t>CA0762</t>
  </si>
  <si>
    <t xml:space="preserve">PROJETO BASICO DE INSTALACAO DE INCENDIO E SPDA PARA PREDIOS ESCOLARES E/OU ADMINISTRATIVOS DE 501 ATE 3000M2,APRESENTADO EM AUTOCAD,INCLUSIVE AS LEGALIZACOES PERTINENTES  </t>
  </si>
  <si>
    <t>CA5762</t>
  </si>
  <si>
    <t>CA0766</t>
  </si>
  <si>
    <t xml:space="preserve">PROJETO BASICO DE INSTALACAO DE INCENDIO E SPDA PARA PREDIOS HOSPITALARES,APRESENTADO EM AUTOCAD,INCLUSIVE AS LEGALIZACOES PERTINENTES  </t>
  </si>
  <si>
    <t>CA5766</t>
  </si>
  <si>
    <t>CA0950</t>
  </si>
  <si>
    <t xml:space="preserve">PROJETO BASICO DE INSTALACAO DE SEGURANCA (CFTV E SONORIZACAO),ACIMA DE 3000M2,APRESENTADO EM AUTOCAD,INCLUSIVE AS LEGALIZACOES PERTINENTES  </t>
  </si>
  <si>
    <t>CA5950</t>
  </si>
  <si>
    <t>CA0948</t>
  </si>
  <si>
    <t xml:space="preserve">PROJETO BASICO DE INSTALACAO DE SEGURANCA (CFTV E SONORIZACAO),ATE 500M2,APRESENTADO EM AUTOCAD,INCLUSIVE AS LEGALIZACOES PERTINENTES  </t>
  </si>
  <si>
    <t>CA5948</t>
  </si>
  <si>
    <t>CA0949</t>
  </si>
  <si>
    <t xml:space="preserve">PROJETO BASICO DE INSTALACAO DE SEGURANCA (CFTV E SONORIZACAO),DE 501 ATE 3000M2,APRESENTADO EM AUTOCAD,INCLUSIVE AS LEGALIZACOES PERTINENTES  </t>
  </si>
  <si>
    <t>CA5949</t>
  </si>
  <si>
    <t>CA0827</t>
  </si>
  <si>
    <t xml:space="preserve">PROJETO BASICO DE INSTALACAO DE TELEMATICA PARA HABITACAO/LOTEAMENTO ACIMA DE 12000M2,APRESENTADO EM AUTOCAD,INCLUSIVE AS LEGALIZACOES PERTINENTES  </t>
  </si>
  <si>
    <t>CA5827</t>
  </si>
  <si>
    <t>CA0826</t>
  </si>
  <si>
    <t xml:space="preserve">PROJETO BASICO DE INSTALACAO DE TELEMATICA PARA HABITACAO/LOTEAMENTO ATE 12000M2,APRESENTADO EM AUTOCAD,INCLUSIVE AS LEGALIZACOES PERTINENTES  </t>
  </si>
  <si>
    <t>CA5826</t>
  </si>
  <si>
    <t>CA0824</t>
  </si>
  <si>
    <t xml:space="preserve">PROJETO BASICO DE INSTALACAO DE TELEMATICA PARA HABITACOES/EDIFICIOS ATE 500M2,APRESENTADO EM AUTOCAD,INCLUSIVE AS LEGALIZACOES PERTINENTES  </t>
  </si>
  <si>
    <t>CA5824</t>
  </si>
  <si>
    <t>CA0825</t>
  </si>
  <si>
    <t xml:space="preserve">PROJETO BASICO DE INSTALACAO DE TELEMATICA PARA HABITACOES/EDIFICIOS DE 501 ATE 3000M2,APRESENTADO EM AUTOCAD,INCLUSIVEAS LEGALIZACOES PERTINENTES  </t>
  </si>
  <si>
    <t>CA5825</t>
  </si>
  <si>
    <t>CA0822</t>
  </si>
  <si>
    <t xml:space="preserve">PROJETO BASICO DE INSTALACAO DE TELEMATICA PARA PREDIOS CULTURAIS ACIMA DE 500M2,APRESENTADO EM AUTOCAD,INCLUSIVE AS LEGALIZACOES PERTINENTES  </t>
  </si>
  <si>
    <t>CA5822</t>
  </si>
  <si>
    <t>CA0821</t>
  </si>
  <si>
    <t xml:space="preserve">PROJETO BASICO DE INSTALACAO DE TELEMATICA PARA PREDIOS CULTURAIS ATE 500M2,APRESENTADO EM AUTOCAD,INCLUSIVE AS LEGALIZACOES PERTINENTES  </t>
  </si>
  <si>
    <t>CA5821</t>
  </si>
  <si>
    <t>CA0820</t>
  </si>
  <si>
    <t xml:space="preserve">PROJETO BASICO DE INSTALACAO DE TELEMATICA PARA PREDIOS ESCOLARES E/OU ADMINISTRATIVOS ACIMA DE 500M2,APRESENTADO EM AUTOCAD,INCLUSIVE AS LEGALIZACOES PERTINENTES  </t>
  </si>
  <si>
    <t>CA5820</t>
  </si>
  <si>
    <t>CA0819</t>
  </si>
  <si>
    <t xml:space="preserve">PROJETO BASICO DE INSTALACAO DE TELEMATICA PARA PREDIOS ESCOLARES E/OU ADMINISTRATIVOS ATE 500M2,APRESENTADO EM AUTOCAD,INCLUSIVE AS LEGALIZACOES PERTINENTES  </t>
  </si>
  <si>
    <t>CA5819</t>
  </si>
  <si>
    <t>CA0823</t>
  </si>
  <si>
    <t xml:space="preserve">PROJETO BASICO DE INSTALACAO DE TELEMATICA PARA PREDIOS HOSPITALARES,APRESENTADO EM AUTOCAD,INCLUSIVE AS LEGALIZACOES PERTINENTES  </t>
  </si>
  <si>
    <t>CA5823</t>
  </si>
  <si>
    <t>CA0900</t>
  </si>
  <si>
    <t xml:space="preserve">PROJETO BASICO DE INSTALACAO ELETRICA PARA HABITACAO/LOTEAMENTO ACIMA DE 36000M2,APRESENTADO EM AUTOCAD,INCLUSIVE AS LEGALIZACOES PERTINENTES  </t>
  </si>
  <si>
    <t>CA5900</t>
  </si>
  <si>
    <t>CA0898</t>
  </si>
  <si>
    <t xml:space="preserve">PROJETO BASICO DE INSTALACAO ELETRICA PARA HABITACAO/LOTEAMENTO ATE 12000M2,APRESENTADO EM AUTOCAD,INCLUSIVE AS LEGALIZACOES PERTINENTES  </t>
  </si>
  <si>
    <t>CA5898</t>
  </si>
  <si>
    <t>CA0899</t>
  </si>
  <si>
    <t xml:space="preserve">PROJETO BASICO DE INSTALACAO ELETRICA PARA HABITACAO/LOTEAMENTO DE 12001 ATE 36000M2,APRESENTADO EM AUTOCAD,INCLUSIVE ASLEGALIZACOES PERTINENTES  </t>
  </si>
  <si>
    <t>CA5899</t>
  </si>
  <si>
    <t>CA0895</t>
  </si>
  <si>
    <t xml:space="preserve">PROJETO BASICO DE INSTALACAO ELETRICA PARA HABITACOES/EDIFICIOS ACIMA DE 3000M2,APRESENTADO EM AUTOCAD,INCLUSIVE AS LEGALIZACOES PERTINENTES  </t>
  </si>
  <si>
    <t>CA5895</t>
  </si>
  <si>
    <t>CA0893</t>
  </si>
  <si>
    <t xml:space="preserve">PROJETO BASICO DE INSTALACAO ELETRICA PARA HABITACOES/EDIFICIOS ATE 500M2,APRESENTADO EM AUTOCAD,INCLUSIVE AS LEGALIZACOES PERTINENTES  </t>
  </si>
  <si>
    <t>CA5893</t>
  </si>
  <si>
    <t>CA0894</t>
  </si>
  <si>
    <t xml:space="preserve">PROJETO BASICO DE INSTALACAO ELETRICA PARA HABITACOES/EDIFICIOS DE 501 ATE 3000M2,APRESENTADO EM AUTOCAD,INCLUSIVE AS LEGALIZACOES PERTINENTES  </t>
  </si>
  <si>
    <t>CA5894</t>
  </si>
  <si>
    <t>CA0891</t>
  </si>
  <si>
    <t xml:space="preserve">PROJETO BASICO DE INSTALACAO ELETRICA PARA PREDIOS CULTURAIS ACIMA DE 3000M2,APRESENTADO EM AUTOCAD,INCLUSIVE AS LEGALIZACOES PERTINENTES  </t>
  </si>
  <si>
    <t>CA5891</t>
  </si>
  <si>
    <t>CA0890</t>
  </si>
  <si>
    <t xml:space="preserve">PROJETO BASICO DE INSTALACAO ELETRICA PARA PREDIOS CULTURAIS ATE 3000M2,APRESENTADO EM AUTOCAD,INCLUSIVE AS LEGALIZACOESPERTINENTES  </t>
  </si>
  <si>
    <t>CA5890</t>
  </si>
  <si>
    <t>CA0889</t>
  </si>
  <si>
    <t xml:space="preserve">PROJETO BASICO DE INSTALACAO ELETRICA PARA PREDIOS ESCOLARES E/OU ADMINISTRATIVOS ACIMA DE 3000M2,APRESENTADO EM AUTOCAD,INCLUSIVE AS LEGALIZACOES PERTINENTES  </t>
  </si>
  <si>
    <t>CA5889</t>
  </si>
  <si>
    <t>CA0887</t>
  </si>
  <si>
    <t xml:space="preserve">PROJETO BASICO DE INSTALACAO ELETRICA PARA PREDIOS ESCOLARES E/OU ADMINISTRATIVOS ATE 500M2,APRESENTADO EM AUTOCAD,INCLUSIVE AS LEGALIZACOES PERTINENTES  </t>
  </si>
  <si>
    <t>CA5887</t>
  </si>
  <si>
    <t>CA0888</t>
  </si>
  <si>
    <t xml:space="preserve">PROJETO BASICO DE INSTALACAO ELETRICA PARA PREDIOS ESCOLARES E/OU ADMINISTRATIVOS DE 501 ATE 3000M2,APRESENTADO EM AUTOCAD,INCLUSIVE AS LEGALIZACOES PERTINENTES  </t>
  </si>
  <si>
    <t>CA5888</t>
  </si>
  <si>
    <t>CA0892</t>
  </si>
  <si>
    <t xml:space="preserve">PROJETO BASICO DE INSTALACAO ELETRICA PARA PREDIOS HOSPITALARES,APRESENTADO EM AUTOCAD,INCLUSIVE AS LEGALIZACOES PERTINENTES  </t>
  </si>
  <si>
    <t>CA5892</t>
  </si>
  <si>
    <t>CA0897</t>
  </si>
  <si>
    <t xml:space="preserve">PROJETO BASICO DE INSTALACAO ELETRICA PARA URBANIZACAO ACIMA DE 15000M2,APRESENTADO EM AUTOCAD,INCLUSIVE AS LEGALIZACOESPERTINENTES  </t>
  </si>
  <si>
    <t>CA5897</t>
  </si>
  <si>
    <t>CA0896</t>
  </si>
  <si>
    <t xml:space="preserve">PROJETO BASICO DE INSTALACAO ELETRICA PARA URBANIZACAO ATE 15000M2,APRESENTADO EM AUTOCAD,INCLUSIVE AS LEGALIZACOES PERTINENTES  </t>
  </si>
  <si>
    <t>CA5896</t>
  </si>
  <si>
    <t>CA0872</t>
  </si>
  <si>
    <t xml:space="preserve">PROJETO BASICO DE INSTALACAO HIDRAULICA PARA HABITACAO/LOTEAMENTO ACIMA DE 36000M2,APRESENTADO EM AUTOCAD,INCLUSIVE AS LEGALIZACOES PERTINENTES  </t>
  </si>
  <si>
    <t>CA5872</t>
  </si>
  <si>
    <t>CA0870</t>
  </si>
  <si>
    <t xml:space="preserve">PROJETO BASICO DE INSTALACAO HIDRAULICA PARA HABITACAO/LOTEAMENTO ATE 12000M2,APRESENTADO EM AUTOCAD,INCLUSIVE AS LEGALIZACOES PERTINENTES  </t>
  </si>
  <si>
    <t>CA5870</t>
  </si>
  <si>
    <t>CA0871</t>
  </si>
  <si>
    <t xml:space="preserve">PROJETO BASICO DE INSTALACAO HIDRAULICA PARA HABITACAO/LOTEAMENTO DE 12001 ATE 36000M2,APRESENTADO EM AUTOCAD,INCLUSIVEAS LEGALIZACOES PERTINENTES  </t>
  </si>
  <si>
    <t>CA5871</t>
  </si>
  <si>
    <t>CA0867</t>
  </si>
  <si>
    <t xml:space="preserve">PROJETO BASICO DE INSTALACAO HIDRAULICA PARA HABITACOES/EDIFICIOS ACIMA DE 3000M2,APRESENTADO EM AUTOCAD,INCLUSIVE AS LEGALIZACOES PERTINENTES  </t>
  </si>
  <si>
    <t>CA5867</t>
  </si>
  <si>
    <t>CA0865</t>
  </si>
  <si>
    <t xml:space="preserve">PROJETO BASICO DE INSTALACAO HIDRAULICA PARA HABITACOES/EDIFICIOS ATE 500M2,APRESENTADO EM AUTOCAD,INCLUSIVE AS LEGALIZACOES PERTINENTES  </t>
  </si>
  <si>
    <t>CA5865</t>
  </si>
  <si>
    <t>CA0866</t>
  </si>
  <si>
    <t xml:space="preserve">PROJETO BASICO DE INSTALACAO HIDRAULICA PARA HABITACOES/EDIFICIOS DE 501 ATE 3000M2,APRESENTADO EM AUTOCAD,INCLUSIVE ASLEGALIZACOES PERTINENTES  </t>
  </si>
  <si>
    <t>CA5866</t>
  </si>
  <si>
    <t>CA0862</t>
  </si>
  <si>
    <t xml:space="preserve">PROJETO BASICO DE INSTALACAO HIDRAULICA PARA PREDIOS CULTURAIS,APRESENTADO EM AUTOCAD,INCLUSIVE AS LEGALIZACOES PERTINENTES  </t>
  </si>
  <si>
    <t>CA5862</t>
  </si>
  <si>
    <t>CA0861</t>
  </si>
  <si>
    <t xml:space="preserve">PROJETO BASICO DE INSTALACAO HIDRAULICA PARA PREDIOS ESCOLARES E/OU ADMINISTRATIVOS ACIMA DE 3000M2,APRESENTADO EM AUTOCAD,INCLUSIVE AS LEGALIZACOES PERTINENTES  </t>
  </si>
  <si>
    <t>CA5861</t>
  </si>
  <si>
    <t>CA0859</t>
  </si>
  <si>
    <t xml:space="preserve">PROJETO BASICO DE INSTALACAO HIDRAULICA PARA PREDIOS ESCOLARES E/OU ADMINISTRATIVOS ATE 500M2,APRESENTADO EM AUTOCAD,INCLUSIVE EM AUTOCAD,INCLUSIVE AS LEGALIZACOES PERTINENTES  </t>
  </si>
  <si>
    <t>CA5859</t>
  </si>
  <si>
    <t>CA0860</t>
  </si>
  <si>
    <t xml:space="preserve">PROJETO BASICO DE INSTALACAO HIDRAULICA PARA PREDIOS ESCOLARES E/OU ADMINISTRATIVOS DE 501 ATE 3000M2,APRESENTADO EM AUTOCAD,INCLUSIVE AS LEGALIZACOES PERTINENTES  </t>
  </si>
  <si>
    <t>CA5860</t>
  </si>
  <si>
    <t>CA0864</t>
  </si>
  <si>
    <t xml:space="preserve">PROJETO BASICO DE INSTALACAO HIDRAULICA PARA PREDIOS HOSPITALARES ACIMA DE 4000M2,APRESENTADO EM AUTOCAD,INCLUSIVE AS LEGALIZACOES PERTINENTES  </t>
  </si>
  <si>
    <t>CA5864</t>
  </si>
  <si>
    <t>CA0863</t>
  </si>
  <si>
    <t xml:space="preserve">PROJETO BASICO DE INSTALACAO HIDRAULICA PARA PREDIOS HOSPITALARES ATE 4000M2,APRESENTADO EM AUTOCAD,INCLUSIVE AS LEGALIZACOES PERTINENTES  </t>
  </si>
  <si>
    <t>CA5863</t>
  </si>
  <si>
    <t>CA0869</t>
  </si>
  <si>
    <t xml:space="preserve">PROJETO BASICO DE INSTALACAO HIDRAULICA PARA URBANIZACAO ACIMA DE 15000M2,APRESENTADO EM AUTOCAD,INCLUSIVE AS LEGALIZACOES PERTINENTES  </t>
  </si>
  <si>
    <t>CA5869</t>
  </si>
  <si>
    <t>CA0868</t>
  </si>
  <si>
    <t xml:space="preserve">PROJETO BASICO DE INSTALACAO HIDRAULICA PARA URBANIZACAO ATE 15000M2,APRESENTADO EM AUTOCAD,INCLUSIVE AS LEGALIZACOES PERTINENTES  </t>
  </si>
  <si>
    <t>CA5868</t>
  </si>
  <si>
    <t>CA0994</t>
  </si>
  <si>
    <t xml:space="preserve">PROJETO BASICO DE SISTEMA CENTRAL DE GASES MEDICINAIS (OXIGENIO,AR COMPRIMIDO E VACUO),APRESENTADO EM AUTOCAD NOS PADROES DA CONTRATANTE,COM AREA ACIMA DE 4000M2  </t>
  </si>
  <si>
    <t>CA5994</t>
  </si>
  <si>
    <t>CA0992</t>
  </si>
  <si>
    <t xml:space="preserve">PROJETO BASICO DE SISTEMA CENTRAL DE GASES MEDICINAIS (OXIGENIO,AR COMPRIMIDO E VACUO),APRESENTADO EM AUTOCAD NOS PADROES DA CONTRATANTE,COM AREA ATE 1000M2  </t>
  </si>
  <si>
    <t>CA5992</t>
  </si>
  <si>
    <t>CA0993</t>
  </si>
  <si>
    <t xml:space="preserve">PROJETO BASICO DE SISTEMA CENTRAL DE GASES MEDICINAIS (OXIGENIO,AR COMPRIMIDO E VACUO),APRESENTADO EM AUTOCAD NOS PADROES DA CONTRATANTE,COM AREA DE 1001 ATE 4000M2  </t>
  </si>
  <si>
    <t>CA5993</t>
  </si>
  <si>
    <t>CA0903</t>
  </si>
  <si>
    <t xml:space="preserve">PROJETO BASICO DE SISTEMA DE AR CONDICIONADO,APRESENTADO EM AUTOCAD NOS PADROES DA CONTRATANTE,PARA PREDIOS COM AREA ACIMA DE 3000M2  </t>
  </si>
  <si>
    <t>CA5903</t>
  </si>
  <si>
    <t>CA0901</t>
  </si>
  <si>
    <t xml:space="preserve">PROJETO BASICO DE SISTEMA DE AR CONDICIONADO,APRESENTADO EM AUTOCAD NOS PADROES DA CONTRATANTE,PARA PREDIOS COM AREA ATE500M2  </t>
  </si>
  <si>
    <t>CA5901</t>
  </si>
  <si>
    <t>CA0902</t>
  </si>
  <si>
    <t xml:space="preserve">PROJETO BASICO DE SISTEMA DE AR CONDICIONADO,APRESENTADO EM AUTOCAD NOS PADROES DA CONTRATANTE,PARA PREDIOS COM AREA DE501 ATE 3000M2  </t>
  </si>
  <si>
    <t>CA5902</t>
  </si>
  <si>
    <t>CA0961</t>
  </si>
  <si>
    <t xml:space="preserve">PROJETO BASICO PARA SISTEMA DE EXAUSTAO MECANICA DE COZINHA,APRESENTADO EM AUTOCAD NOS PADROES DA CONTRATANTE,COM AREA AACIMA DE 100M2  </t>
  </si>
  <si>
    <t>CA5961</t>
  </si>
  <si>
    <t>CA0959</t>
  </si>
  <si>
    <t xml:space="preserve">PROJETO BASICO PARA SISTEMA DE EXAUSTAO MECANICA DE COZINHA,APRESENTADO EM AUTOCAD NOS PADROES DA CONTRATANTE,COM AREA ATE 50M2  </t>
  </si>
  <si>
    <t>CA5959</t>
  </si>
  <si>
    <t>CA0960</t>
  </si>
  <si>
    <t xml:space="preserve">PROJETO BASICO PARA SISTEMA DE EXAUSTAO MECANICA DE COZINHA,APRESENTADO EM AUTOCAD NOS PADROES DA CONTRATANTE,COM AREA DE 51 ATE 100M2  </t>
  </si>
  <si>
    <t>CA5960</t>
  </si>
  <si>
    <t>CA0640</t>
  </si>
  <si>
    <t xml:space="preserve">PROJETO BASICO PARA URBANIZACAO/REURBANIZACAO DE AREAS,VISANDO A ORGANIZACAO ESPACIAL E DAS ATIVIDADES,CONTEMPLANDO:SISTEM A VIARIO,PASSEIOS,PRACAS,ARBORIZ ACAO,ILUMINACAO COM CRITERIOS LUMINOTECNICOS,DISTRIBUICAO E INTEGRACAO DO MOBILIARIO URBANO E EQUIPAMENTOS URBANOS,APRESENTADO EM AUTOCAD NOS PADROES DA CONTRATANTE  </t>
  </si>
  <si>
    <t>CA5640</t>
  </si>
  <si>
    <t>CA0643</t>
  </si>
  <si>
    <t xml:space="preserve">PROJETO DE VIA SIMPLES DE VEICULOS EM FAVELA,COM 1 FAIXA DE ROLAMENTO,COM LARGURA MAXIMA DE 3M  </t>
  </si>
  <si>
    <t>CA5643</t>
  </si>
  <si>
    <t>CA0935</t>
  </si>
  <si>
    <t xml:space="preserve">PROJETO ESTRUTURAL BASICO PARA PREDIOS CULTURAIS ACIMA DE 3000M2,APRESENTADO EM AUTOCAD NOS PADROES DA CONTRATANTE,DE ACORDO COM A ABNT  </t>
  </si>
  <si>
    <t>CA5935</t>
  </si>
  <si>
    <t>CA0933</t>
  </si>
  <si>
    <t xml:space="preserve">PROJETO ESTRUTURAL BASICO PARA PREDIOS CULTURAIS ATE 500M2,APRESENTADO EM AUTOCAD NOS PADROES DA CONTRATANTE,DE ACORDO COM A ABNT  </t>
  </si>
  <si>
    <t>CA5933</t>
  </si>
  <si>
    <t>CA0934</t>
  </si>
  <si>
    <t xml:space="preserve">PROJETO ESTRUTURAL BASICO PARA PREDIOS CULTURAIS DE 501 ATE 3000M2,APRESENTADO EM AUTOCAD NOS PADROES DA CONTRATANTE,DEACORDO COM A ABNT  </t>
  </si>
  <si>
    <t>CA5934</t>
  </si>
  <si>
    <t>CA0941</t>
  </si>
  <si>
    <t xml:space="preserve">PROJETO ESTRUTURAL BASICO PARA PREDIOS ESCOLARES E/OU ADMINISTRATIVOS ACIMA DE 3000M2,APRESENTADO EM AUTOCAD NOS PADROESDA CONTRATANTE,DE ACORDO COM A ABNT  </t>
  </si>
  <si>
    <t>CA5941</t>
  </si>
  <si>
    <t>CA0939</t>
  </si>
  <si>
    <t xml:space="preserve">PROJETO ESTRUTURAL BASICO PARA PREDIOS ESCOLARES E/OU ADMINISTRATIVOS ATE 500M2,APRESENTADO EM AUTOCAD NOS PADROES DA CONTRATANTE,DE ACORDO COM A ABNT  </t>
  </si>
  <si>
    <t>CA5939</t>
  </si>
  <si>
    <t>CA0940</t>
  </si>
  <si>
    <t xml:space="preserve">PROJETO ESTRUTURAL BASICO PARA PREDIOS ESCOLARES E/OU ADMINISTRATIVOS DE 501 ATE 3000M2,APRESENTADO EM AUTOCAD NOS PADROES DA CONTRATANTE,DE ACORDO COM A ABNT  </t>
  </si>
  <si>
    <t>CA5940</t>
  </si>
  <si>
    <t>CA0929</t>
  </si>
  <si>
    <t xml:space="preserve">PROJETO ESTRUTURAL BASICO PARA PREDIOS HOSPITALARES ACIMA DE 4000M2,APRESENTADO EM AUTOCAD NOS PADROES DA CONSTRATANTE,DE ACORDO COM A ABNT  </t>
  </si>
  <si>
    <t>CA5929</t>
  </si>
  <si>
    <t>CA0927</t>
  </si>
  <si>
    <t xml:space="preserve">PROJETO ESTRUTURAL BASICO PARA PREDIOS HOSPITALARES ATE 1000M2,APRESENTADO EM AUTOCAD NOS PADROES DA CONTRATANTE,DE ACORDO COM A ABNT  </t>
  </si>
  <si>
    <t>CA5927</t>
  </si>
  <si>
    <t>CA0928</t>
  </si>
  <si>
    <t xml:space="preserve">PROJETO ESTRUTURAL BASICO PARA PREDIOS HOSPITALARES DE 1001 ATE 4000M2,APRESENTADO EM AUTOCAD NOS PADROES DA CONTRATANTE,DE ACORDO COM A ABNT  </t>
  </si>
  <si>
    <t>CA5928</t>
  </si>
  <si>
    <t>CA0657</t>
  </si>
  <si>
    <t xml:space="preserve">PROJETO ESTRUTURAL FINAL DE ENGENHARIA DE OBRAS-DE-ARTE ESPECIAIS (PONTES,VIADUTOS E PASSARELAS) EM CONCRETO ARMADO E/OUPROTENDIDO OU ESTRUTURA DE ACO,COM AREA DE PROJECAO HORIZONTAL DE 5.001 ATE 7.000M2,APRESENTADO EM AUTOCAD  </t>
  </si>
  <si>
    <t>CA5657</t>
  </si>
  <si>
    <t>CA0656</t>
  </si>
  <si>
    <t xml:space="preserve">PROJETO ESTRUTURAL FINAL DE ENGENHARIA DE OBRAS-DE-ARTE ESPECIAIS (PONTES,VIADUTOS E PASSARELAS) EM CONCRETO ARMADO E/OUPROTENDIDO OU ESTRUTURA DE ACO,COM AREA DE PROJECAO HORIZONTAL DE 501 ATE 5.000M2,APRESENTADO EM AUTOCAD  </t>
  </si>
  <si>
    <t>CA5656</t>
  </si>
  <si>
    <t>CA0655</t>
  </si>
  <si>
    <t xml:space="preserve">PROJETO ESTRUTURAL FINAL DE ENGENHARIA DE OBRAS-DE-ARTE ESPECIAIS (PONTES,VIADUTOS E PASSARELAS) EM CONCRETO ARMADO E/OUPROTENDIDO OU ESTRUTURA DE ACO,COM AREA DE PROJECAO HORIZONTAL INFERIOR A 500M2,APRESENTADO EM AUTOCAD  </t>
  </si>
  <si>
    <t>CA5655</t>
  </si>
  <si>
    <t>CA0626</t>
  </si>
  <si>
    <t xml:space="preserve">PROJETO EXECUTIVO DE ARQUITETURA PARA AREA DESTINADA A ABRIGAR SUBESTACAO,ATE 2750KVA,INCLUSIVE DETALHAMENTO DA SERRALHERIA E DOS CUBICULOS,APRESENTADO EM AUTOCAD NOS PADROES DA CONTRATANTE  </t>
  </si>
  <si>
    <t>CA5626</t>
  </si>
  <si>
    <t>CA0625</t>
  </si>
  <si>
    <t xml:space="preserve">PROJETO EXECUTIVO DE ARQUITETURA PARA CONSTRUCAO DE GALPAO (GEOMETRICO,CORTES,DETALHAMENT O E PERSPECTIVA) ATE 500M2,APRESENTADO EM AUTOCAD NOS PADROES DA CONTRATANTE,DE ACORDO COMA ABNT  </t>
  </si>
  <si>
    <t>CA5625</t>
  </si>
  <si>
    <t>CA0538</t>
  </si>
  <si>
    <t xml:space="preserve">PROJETO EXECUTIVO DE ARQUITETURA PARA HABITACAO/EDIFICIOS ACIMA DE 12.000M2,INCLUSIVE PROJETO BASICO,APRESENTADO EM AUTOCAD NOS PADROES DA CONTRATANTE,INCLUSIVE AS LEGALIZACOES PERTINENTES,COORDENACAO E COMPATIBLIZACAO COM OS PROJETOS COMPLEMENTARES  </t>
  </si>
  <si>
    <t>CA5538</t>
  </si>
  <si>
    <t>CA0536</t>
  </si>
  <si>
    <t xml:space="preserve">PROJETO EXECUTIVO DE ARQUITETURA PARA HABITACAO/EDIFICIOS ATE 6.000M2,INCLUSIVE PROJETO BASICO,APRESENTADO EM AUTOCAD NOS PADROES DA CONTRATANTE,INCLUSIVE AS LEGALIZACOES PERTINENTES,COORDENACAO E COMPATIBILIZACAO COM OS PROJETOS COMPLEMENTARES  </t>
  </si>
  <si>
    <t>CA5536</t>
  </si>
  <si>
    <t>CA0537</t>
  </si>
  <si>
    <t xml:space="preserve">PROJETO EXECUTIVO DE ARQUITETURA PARA HABITACAO/EDIFICIOS DE 6.001 ATE 12.000M2,INCLUSIVE PROJETO BASICO,APRESENTADO EMAUTOCAD NOS PADROES DA CONTRATANTE,INCLUSIVE AS LEGALIZACOESPERTINENTES,COORDE NACAO E COMPATIBILIZACAO COM OS PROJETOS COMPLEMENTARES  </t>
  </si>
  <si>
    <t>CA5537</t>
  </si>
  <si>
    <t>CA0628</t>
  </si>
  <si>
    <t xml:space="preserve">PROJETO EXECUTIVO DE ARQUITETURA PARA IMPLANTACAO DE VIVEIROS DE MUDAS DE ARVORES E HORTAS (GEOMETRICO,CORTES,DETALHAMENT O E PERSPECTIVAS) ATE 20.000M2,APRESENTADO EM AUTOCAD NOS PADROES DA CONTRATANTE,DE ACORDO COM A ABNT  </t>
  </si>
  <si>
    <t>CA5628</t>
  </si>
  <si>
    <t>CA0532</t>
  </si>
  <si>
    <t xml:space="preserve">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  </t>
  </si>
  <si>
    <t>CA5532</t>
  </si>
  <si>
    <t>CA0757</t>
  </si>
  <si>
    <t xml:space="preserve">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  </t>
  </si>
  <si>
    <t>CA5757</t>
  </si>
  <si>
    <t>CA0530</t>
  </si>
  <si>
    <t xml:space="preserve">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  </t>
  </si>
  <si>
    <t>CA5530</t>
  </si>
  <si>
    <t>CA0755</t>
  </si>
  <si>
    <t xml:space="preserve">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  </t>
  </si>
  <si>
    <t>CA5755</t>
  </si>
  <si>
    <t>CA0531</t>
  </si>
  <si>
    <t xml:space="preserve">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  </t>
  </si>
  <si>
    <t>CA5531</t>
  </si>
  <si>
    <t>CA0756</t>
  </si>
  <si>
    <t xml:space="preserve">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  </t>
  </si>
  <si>
    <t>CA5756</t>
  </si>
  <si>
    <t>CA0514</t>
  </si>
  <si>
    <t xml:space="preserve">PROJETO EXECUTIVO DE ARQUITETURA PARA PREDIOS CULTURAIS ACIMA DE 3.000M2,INCLUSIVE PROJETO BASICO,APRESENTADO EM AUTOCADNOS PADROES DA CONTRATANTE,INCLUSIVE AS LEGALIZACOES PERTINENTES,COORDENACAO E COMPATIBILIZACAO COM OS PROJETOS COMPLEMENTARES  </t>
  </si>
  <si>
    <t>CA5514</t>
  </si>
  <si>
    <t>CA0512</t>
  </si>
  <si>
    <t xml:space="preserve">PROJETO EXECUTIVO DE ARQUITETURA PARA PREDIOS CULTURAIS ATE 500M2,INCLUSIVE PROJETO BASICO,APRESENTADO EM AUTOCAD NOS PADROES DA CONTRATANTE,INCLUSIVE AS LEGALIZACOES PERTINENTES,COORDENACAO E COMPATIBILIZACAO COM OS PROJETOS COMPLEMENTARES  </t>
  </si>
  <si>
    <t>CA5512</t>
  </si>
  <si>
    <t>CA0513</t>
  </si>
  <si>
    <t xml:space="preserve">PROJETO EXECUTIVO DE ARQUITETURA PARA PREDIOS CULTURAIS DE 501 ATE 3.000M2,INCLUSIVE PROJETO BASICO,APRESENTADO EM AUTOCAD NOS PADROES DA CONTRATANTE,INCLUSIVE AS LEGALIZACOES PERTINENTES,COORDENACAO E COMPATIBILIZACAO COM OS PROJETOS COMPLEMENTARES  </t>
  </si>
  <si>
    <t>CA5513</t>
  </si>
  <si>
    <t>CA0523</t>
  </si>
  <si>
    <t xml:space="preserve">PROJETO EXECUTIVO DE ARQUITETURA PARA PREDIOS ESCOLARES E/OU ADMINISTRATIVOS ACIMA DE 3.000M2,INCLUSIVE PROJETO BASICO,APRESENTADO EM AUTOCAD NOS PADROES DA CONTRATANTE,INCLUSIVE AS LEGALIZACOES PERTINENTES,COORDENACAO E COMPATIBILIZACAO COM OS PROJETOS COMPLEMENTARES  </t>
  </si>
  <si>
    <t>CA5523</t>
  </si>
  <si>
    <t>CA0521</t>
  </si>
  <si>
    <t xml:space="preserve">PROJETO EXECUTIVO DE ARQUITETURA PARA PREDIOS ESCOLARES E/OU ADMINISTRATIVOS ATE 500M2,INCLUSIVE PROJETO BASICO,APRESENTADO EM AUTOCAD NOS PADROES DA CONTRATANTE,INCLUSIVE AS LEGALIZACOES PERTINENTES,COORDENACAO E COMPATIBILIZACAO COM OS PROJETOS COMPLEMENTARES  </t>
  </si>
  <si>
    <t>CA5521</t>
  </si>
  <si>
    <t>CA0522</t>
  </si>
  <si>
    <t xml:space="preserve">PROJETO EXECUTIVO DE ARQUITETURA PARA PREDIOS ESCOLARES E/OU ADMINISTRATIVOS DE 501 ATE 3.000M2,INCLUSIVE PROJETO BASICO,APRESENTADO EM AUTOCAD NOS PADROES DA CONTRATANTE,INCLUSIVEAS LEGALIZACOES PERTINENTES,COORDENACAO E COMPATIBILIZACAOCOM OS PROJETOS COMPLEMENTARES  </t>
  </si>
  <si>
    <t>CA5522</t>
  </si>
  <si>
    <t>CA0508</t>
  </si>
  <si>
    <t xml:space="preserve">PROJETO EXECUTIVO DE ARQUITETURA PARA PREDIOS HOSPITALARES ACIMA DE 4.000M2,INCLUSIVE PROJETO BASICO,APRESENTADO EM AUTOCAD NO PADROES DA CONTRATANTE,INCLUSIVE AS LEGALIZACOES PERTINENTES,COORDENACAO E COMPATIBILIZACAO COM OS PROJETOS COMPLEMENTARES  </t>
  </si>
  <si>
    <t>CA5508</t>
  </si>
  <si>
    <t>CA0506</t>
  </si>
  <si>
    <t xml:space="preserve">PROJETO EXECUTIVO DE ARQUITETURA PARA PREDIOS HOSPITALARES ATE 1000M2,INCLUSIVE PROJETO BASICO,APRESENTADO EM AUTOCAD NOS PADROES DA CONTRATANTE,INCLUSIVE AS LEGALIZACOES PERTINENTES,COORDENACAO E COMPATIBILIZACAO COM OS PROJETOS COMPLEMENTARES  </t>
  </si>
  <si>
    <t>CA5506</t>
  </si>
  <si>
    <t>CA0507</t>
  </si>
  <si>
    <t xml:space="preserve">PROJETO EXECUTIVO DE ARQUITETURA PARA PREDIOS HOSPITALARES DE 1001 ATE 4000M2,INCLUSIVE PROJETO BASICO,APRESENTADO EM AUTOCAD NOS PADROES DA CONTRATANTE,INCLUSIVE AS LEGALIZACOESPERTINENTES,COORDE NACAO E COMPATIBILIZACAO COM OS PROJETOS COMPLEMENTARES  </t>
  </si>
  <si>
    <t>CA5507</t>
  </si>
  <si>
    <t>CA0760</t>
  </si>
  <si>
    <t xml:space="preserve">PROJETO EXECUTIVO DE ARQUITETURA,CONSIDERANDO O PROJETO BASICO EXISTENTE,PARA HABITACAO/EDIFICIOS ACIMA DE 12000M2,APRESENTADO EM AUTOCAD NOS PADROES DA CONTRATANTE,INCLUSIVE AS LEGALIZACOES PERTINENTES,COORDENACAO E COMPATIBILIZACAO COM OSPROJETOS COMPLEMENTARES  </t>
  </si>
  <si>
    <t>CA5760</t>
  </si>
  <si>
    <t>CA0758</t>
  </si>
  <si>
    <t xml:space="preserve">PROJETO EXECUTIVO DE ARQUITETURA,CONSIDERANDO O PROJETO BASICO EXISTENTE,PARA HABITACAO/EDIFICIOS ATE 6000M2,APRESENTADOEM AUTOCAD NOS PADROES DA CONTRATANTE,INCLUSIVE AS LEGALIZACOES PERTINENTES,COORDENACAO E COMPATIBILIZACAO COM OS PROJETOS COMPLEMENTARES  </t>
  </si>
  <si>
    <t>CA5758</t>
  </si>
  <si>
    <t>CA0759</t>
  </si>
  <si>
    <t xml:space="preserve">PROJETO EXECUTIVO DE ARQUITETURA,CONSIDERANDO O PROJETO BASICO EXISTENTE,PARA HABITACAO/EDIFICIOS DE 6001 ATE 12000M2,APRESENTADO EM AUTOCAD NOS PADROES DA CONTRATANTE,INCLUSIVE ASLEGALIZACOES PERTINENTES,COORDENACAO E COMPATIBILIZACAO COMOS PROJETOS COMPLEMENTARES  </t>
  </si>
  <si>
    <t>CA5759</t>
  </si>
  <si>
    <t>CA0751</t>
  </si>
  <si>
    <t xml:space="preserve">PROJETO EXECUTIVO DE ARQUITETURA,CONSIDERANDO O PROJETO BASICO EXISTENTE,PARA PREDIOS CULTURAIS ACIMA DE 3000M2,APRESENTADO EM AUTOCAD NOS PADROES DA CONTRATANTE,INCLUSIVE AS LEGALIZACOES PERTINENTES,COORDENACAO E COMPATIBILIZACAO COM OS PROJETOS COMPLEMENTARES  </t>
  </si>
  <si>
    <t>CA5751</t>
  </si>
  <si>
    <t>CA0749</t>
  </si>
  <si>
    <t xml:space="preserve">PROJETO EXECUTIVO DE ARQUITETURA,CONSIDERANDO O PROJETO BASICO EXISTENTE,PARA PREDIOS CULTURAIS ATE 500M2,APRESENTADO EMAUTOCAD NOS PADROES DA CONTRATANTE,INCLUSIVE AS LEGALIZACOES PERTINENTES,COORDENACAO E COMPATIBILIZACAO COM OS PROJETOSCOMPLEMENTARES  </t>
  </si>
  <si>
    <t>CA5749</t>
  </si>
  <si>
    <t>CA0750</t>
  </si>
  <si>
    <t xml:space="preserve">PROJETO EXECUTIVO DE ARQUITETURA,CONSIDERANDO O PROJETO BASICO EXISTENTE,PARA PREDIOS CULTURAIS DE 501 ATE 3000M2,APRESENTADO EM AUTOCAD NOS PADROES DA CONTRATANTE,INCLUSIVE AS LEGALIZACOES PERTINENTES,COORDENACAO E COMPATIBILIZACAO COM OSPROJETOS COMPLEMENTARES  </t>
  </si>
  <si>
    <t>CA5750</t>
  </si>
  <si>
    <t>CA0754</t>
  </si>
  <si>
    <t xml:space="preserve">PROJETO EXECUTIVO DE ARQUITETURA,CONSIDERANDO O PROJETO BASICO EXISTENTE,PARA PREDIOS ESCOLARES E/OU ADMINISTRATIVOS ACIMA DE 3000M2,APRESENTADO EM AUTOCAD NOS PADROES DA CONTRATANTE,INCLUSIVE AS LEGALIZACOES PERTINENTES,COORDENACAO E COMPATIBILIZACAO COM OS PROJETOS COMPLEMENTARES  </t>
  </si>
  <si>
    <t>CA5754</t>
  </si>
  <si>
    <t>CA0752</t>
  </si>
  <si>
    <t xml:space="preserve">PROJETO EXECUTIVO DE ARQUITETURA,CONSIDERANDO O PROJETO BASICO EXISTENTE,PARA PREDIOS ESCOLARES E/OU ADMINISTRATIVOS ATE500M2,APRESENTADO EM AUTOCAD NOS PADROES DA CONTRATANTE,INCLUSIVE AS LEGALIZACOES PERTINENTES,COORDENACAO E COMPATIBILIZACAO COM OS PROJETOS COMPLEMENTARES  </t>
  </si>
  <si>
    <t>CA5752</t>
  </si>
  <si>
    <t>CA0753</t>
  </si>
  <si>
    <t xml:space="preserve">PROJETO EXECUTIVO DE ARQUITETURA,CONSIDERANDO O PROJETO BASICO EXISTENTE,PARA PREDIOS ESCOLARES E/OU ADMINISTRATIVOS DE501 ATE 3000M2,APRESENTADO EM AUTOCAD NOS PADROES DA CONTRATANTE,INCLUSIVE AS LEGALIZACOES PERTINENTES,COORDENACAO E COMPATIBILIZACAO COM OS PROJETOS COMPLEMENTARES  </t>
  </si>
  <si>
    <t>CA5753</t>
  </si>
  <si>
    <t>CA0748</t>
  </si>
  <si>
    <t xml:space="preserve">PROJETO EXECUTIVO DE ARQUITETURA,CONSIDERANDO O PROJETO BASICO EXISTENTE,PARA PREDIOS HOSPITALARES ACIMA DE 4000M2,APRESENTADO EM AUTOCAD NOS PADROES DA CONTRATANTE,INCLUSIVE AS LEGALIZACOES PERTINENTES,COORDENACAO E COMPATIBILIZACAO COM OSPROJETOS COMPLEMENTARES  </t>
  </si>
  <si>
    <t>CA5748</t>
  </si>
  <si>
    <t>CA0746</t>
  </si>
  <si>
    <t xml:space="preserve">PROJETO EXECUTIVO DE ARQUITETURA,CONSIDERANDO O PROJETO BASICO EXISTENTE,PARA PREDIOS HOSPITALARES ATE 1000M2,APRESENTADO EM AUTOCAD NOS PADROES DA CONTRATANTE,INCLUSIVE AS LEGALIZACOES PERTINENTES,COORDENACAO E COMPATIBILIZACAO COM OS PROJETOS COMPLEMENTARES  </t>
  </si>
  <si>
    <t>CA5746</t>
  </si>
  <si>
    <t>CA0747</t>
  </si>
  <si>
    <t xml:space="preserve">PROJETO EXECUTIVO DE ARQUITETURA,CONSIDERANDO O PROJETO BASICO EXISTENTE,PARA PREDIOS HOSPITALARES DE 1001 ATE 4000M2,APRESENTADO EM AUTOCAD NOS PADROES DA CONTRATANTE,INCLUSIVE ASLEGALIZACOES PERTINENTES,COORDENACAO E COMPATIBILIZACAO COMOS PROJETOS COMPLEMENTARES  </t>
  </si>
  <si>
    <t>CA5747</t>
  </si>
  <si>
    <t>CA0587</t>
  </si>
  <si>
    <t xml:space="preserve">PROJETO EXECUTIVO DE INSTALACAO DE ESGOTO SANITARIO E AGUAS PLUVIAIS PARA HABITACAO/LOTEAMENTO ACIMA DE 36.000M2,INCLUSIVE PROJETO BASICO,APRESENTADO EM AUTOCAD,INCLUSIVE AS LEGALIZACOES PERTINENTES  </t>
  </si>
  <si>
    <t>CA5587</t>
  </si>
  <si>
    <t>CA0585</t>
  </si>
  <si>
    <t xml:space="preserve">PROJETO EXECUTIVO DE INSTALACAO DE ESGOTO SANITARIO E AGUAS PLUVIAIS PARA HABITACAO/LOTEAMENTO ATE 12.000M2,INCLUSIVE PROJETO BASICO,APRESENTADO EM AUTOCAD,INCLUSIVE AS LEGALIZACOES PERTINENTES  </t>
  </si>
  <si>
    <t>CA5585</t>
  </si>
  <si>
    <t>CA0586</t>
  </si>
  <si>
    <t xml:space="preserve">PROJETO EXECUTIVO DE INSTALACAO DE ESGOTO SANITARIO E AGUAS PLUVIAIS PARA HABITACAO/LOTEAMENTO DE 12.001 ATE 36.000M2,INCLUSIVE PROJETO BASICO,APRESENTADO EM AUTOCAD,INCLUSIVE AS LEGALIZACOES PERTINENTES  </t>
  </si>
  <si>
    <t>CA5586</t>
  </si>
  <si>
    <t>CA0580</t>
  </si>
  <si>
    <t xml:space="preserve">PROJETO EXECUTIVO DE INSTALACAO DE ESGOTO SANITARIO E AGUAS PLUVIAIS PARA PREDIOS CULTURAIS,INCLUSIVE PROJETO BASICO,APRESENTADO EM AUTOCAD,INCLUSIVE AS LEGALIZACOES PERTINENTES  </t>
  </si>
  <si>
    <t>CA5580</t>
  </si>
  <si>
    <t>CA0579</t>
  </si>
  <si>
    <t xml:space="preserve">PROJETO EXECUTIVO DE INSTALACAO DE ESGOTO SANITARIO E AGUAS PLUVIAIS PARA PREDIOS ESCOLARES E/OU ADMINISTRATIVOS ACIMA DE 3.000M2,INCLUSIVE PROJETO BASICO,APRESENTADO EM AUTOCAD,INCLUSIVE AS LEGALIZACOES PERTINENTES  </t>
  </si>
  <si>
    <t>CA5579</t>
  </si>
  <si>
    <t>CA0577</t>
  </si>
  <si>
    <t xml:space="preserve">PROJETO EXECUTIVO DE INSTALACAO DE ESGOTO SANITARIO E AGUAS PLUVIAIS PARA PREDIOS ESCOLARES E/OU ADMINISTRATIVOS ATE 500M2,INCLUSIVE PROJETO BASICO,APRESENTADO EM AUTOCAD,INCLUSIVEAS LEGALIZACOES PERTINENTES  </t>
  </si>
  <si>
    <t>CA5577</t>
  </si>
  <si>
    <t>CA0578</t>
  </si>
  <si>
    <t xml:space="preserve">PROJETO EXECUTIVO DE INSTALACAO DE ESGOTO SANITARIO E AGUAS PLUVIAIS PARA PREDIOS ESCOLARES E/OU ADMINISTRATIVOS DE 501ATE 3.000M2,INCLUSIVE PROJETO BASICO,APRESENTADO EM AUTOCAD,INCLUSIVE AS LEGALIZACOES PERTINENTES  </t>
  </si>
  <si>
    <t>CA5578</t>
  </si>
  <si>
    <t>CA0582</t>
  </si>
  <si>
    <t xml:space="preserve">PROJETO EXECUTIVO DE INSTALACAO DE ESGOTO SANITARIO E AGUAS PLUVIAIS PARA PREDIOS HOSPITALARES ACIMA DE 4.000M2,INCLUSIVE PROJETO BASICO,APRESENTADO EM AUTOCAD,INCLUSIVE AS LEGALIZACOES PERTINENTES  </t>
  </si>
  <si>
    <t>CA5582</t>
  </si>
  <si>
    <t>CA0581</t>
  </si>
  <si>
    <t xml:space="preserve">PROJETO EXECUTIVO DE INSTALACAO DE ESGOTO SANITARIO E AGUAS PLUVIAIS PARA PREDIOS HOSPITALARES ATE 4.000M2,INCLUSIVE PROJETO BASICO,APRESENTADO EM AUTOCAD,INCLUSIVE AS LEGALIZACOESPERTINENTES  </t>
  </si>
  <si>
    <t>CA5581</t>
  </si>
  <si>
    <t>CA0584</t>
  </si>
  <si>
    <t xml:space="preserve">PROJETO EXECUTIVO DE INSTALACAO DE ESGOTO SANITARIO E AGUAS PLUVIAIS PARA URBANIZACAO ACIMA DE 15.000M2,INCLUSIVE PROJETO BASICO,APRESENTADO EM AUTOCAD,INCLUSIVE AS LEGALIZACOES PERTINENTES  </t>
  </si>
  <si>
    <t>CA5584</t>
  </si>
  <si>
    <t>CA0583</t>
  </si>
  <si>
    <t xml:space="preserve">PROJETO EXECUTIVO DE INSTALACAO DE ESGOTO SANITARIO E AGUAS PLUVIAIS PARA URBANIZACAO ATE 15.000M2,INCLUSIVE PROJETO BASICO,APRESENTADO EM AUTOCAD,INCLUSIVE AS LEGALIZACOES PERTINENTES  </t>
  </si>
  <si>
    <t>CA5583</t>
  </si>
  <si>
    <t>CA0858</t>
  </si>
  <si>
    <t xml:space="preserve">PROJETO EXECUTIVO DE INSTALACAO DE ESGOTO SANITARIO E AGUAS PLUVIAIS,CONSIDERANDO O PROJETO BASICO EXISTENTE,PARA HABITACAO/LOTEAMENTO ACIMA DE 36000M2,APRESENTADO EM AUTOCAD,INCLUSIVE AS LEGALIZACOES PERTINENTES  </t>
  </si>
  <si>
    <t>CA5858</t>
  </si>
  <si>
    <t>CA0856</t>
  </si>
  <si>
    <t xml:space="preserve">PROJETO EXECUTIVO DE INSTALACAO DE ESGOTO SANITARIO E AGUAS PLUVIAIS,CONSIDERANDO O PROJETO BASICO EXISTENTE,PARA HABITACAO/LOTEAMENTO ATE 12000M2,APRESENTADO EM AUTOCAD,INCLUSIVEAS LEGALIZACOES PERTINENTES  </t>
  </si>
  <si>
    <t>CA5856</t>
  </si>
  <si>
    <t>CA0857</t>
  </si>
  <si>
    <t xml:space="preserve">PROJETO EXECUTIVO DE INSTALACAO DE ESGOTO SANITARIO E AGUAS PLUVIAIS,CONSIDERANDO O PROJETO BASICO EXISTENTE,PARA HABITACAO/LOTEAMENTO DE 12001 ATE 36000M2,APRESENTADO EM AUTOCAD,INCLUSIVE AS LEGALIZACOES PERTINENTES  </t>
  </si>
  <si>
    <t>CA5857</t>
  </si>
  <si>
    <t>CA0851</t>
  </si>
  <si>
    <t xml:space="preserve">PROJETO EXECUTIVO DE INSTALACAO DE ESGOTO SANITARIO E AGUAS PLUVIAIS,CONSIDERANDO O PROJETO BASICO EXISTENTE,PARA PREDIOS CULTURAIS,APRESENTADO EM AUTOCAD,INCLUSIVE AS LEGALIZACOESPERTINENTES  </t>
  </si>
  <si>
    <t>CA5851</t>
  </si>
  <si>
    <t>CA0850</t>
  </si>
  <si>
    <t xml:space="preserve">PROJETO EXECUTIVO DE INSTALACAO DE ESGOTO SANITARIO E AGUAS PLUVIAIS,CONSIDERANDO O PROJETO BASICO EXISTENTE,PARA PREDIOS ESCOLARES E/OU ADMINISTRATIVOS ACIMA DE 3000M2,APRESENTADOEM AUTOCAD,INCLUSIVE AS LEGALIZACOES PERTINENTES  </t>
  </si>
  <si>
    <t>CA5850</t>
  </si>
  <si>
    <t>CA0848</t>
  </si>
  <si>
    <t xml:space="preserve">PROJETO EXECUTIVO DE INSTALACAO DE ESGOTO SANITARIO E AGUAS PLUVIAIS,CONSIDERANDO O PROJETO BASICO EXISTENTE,PARA PREDIOS ESCOLARES E/OU ADMINISTRATIVOS ATE 500M2,APRESENTADO EM AUTOCAD,INCLUSIVE AS LEGALIZACOES PERTINENTES  </t>
  </si>
  <si>
    <t>CA5848</t>
  </si>
  <si>
    <t>CA0849</t>
  </si>
  <si>
    <t xml:space="preserve">PROJETO EXECUTIVO DE INSTALACAO DE ESGOTO SANITARIO E AGUAS PLUVIAIS,CONSIDERANDO O PROJETO BASICO EXISTENTE,PARA PREDIOS ESCOLARES E/OU ADMINISTRATIVOS DE 501 ATE 3000M2,APRESENTADO EM AUTOCAD,INCLUSIVE AS LEGALIZACOES PERTINENTES  </t>
  </si>
  <si>
    <t>CA5849</t>
  </si>
  <si>
    <t>CA0853</t>
  </si>
  <si>
    <t xml:space="preserve">PROJETO EXECUTIVO DE INSTALACAO DE ESGOTO SANITARIO E AGUAS PLUVIAIS,CONSIDERANDO O PROJETO BASICO EXISTENTE,PARA PREDIOS HOSPITALARES ACIMA DE 4000M2,APRESENTADO EM AUTOCAD,INCLUSIVE AS LEGALIZACOES PERTINENTES  </t>
  </si>
  <si>
    <t>CA5853</t>
  </si>
  <si>
    <t>CA0852</t>
  </si>
  <si>
    <t xml:space="preserve">PROJETO EXECUTIVO DE INSTALACAO DE ESGOTO SANITARIO E AGUAS PLUVIAIS,CONSIDERANDO O PROJETO BASICO EXISTENTE,PARA PREDIOS HOSPITALARES ATE 4000M2,APRESENTADO EM AUTOCAD,INCLUSIVE AS LEGALIZACOES PERTINENTES  </t>
  </si>
  <si>
    <t>CA5852</t>
  </si>
  <si>
    <t>CA0855</t>
  </si>
  <si>
    <t xml:space="preserve">PROJETO EXECUTIVO DE INSTALACAO DE ESGOTO SANITARIO E AGUAS PLUVIAIS,CONSIDERANDO O PROJETO BASICO EXISTENTE,PARA URBANIZACAO ACIMA DE 15000M2,APRESENTADO EM AUTOCAD,INCLUSIVE AS LEGALIZACOES PERTINENTES  </t>
  </si>
  <si>
    <t>CA5855</t>
  </si>
  <si>
    <t>CA0854</t>
  </si>
  <si>
    <t xml:space="preserve">PROJETO EXECUTIVO DE INSTALACAO DE ESGOTO SANITARIO E AGUAS PLUVIAIS,CONSIDERANDO O PROJETO BASICO EXISTENTE,PARA URBANIZACAO ATE 15000M2,APRESENTADO EM AUTOCAD,INCLUSIVE AS LEGALIZACOES PERTINENTES  </t>
  </si>
  <si>
    <t>CA5854</t>
  </si>
  <si>
    <t>CA0558</t>
  </si>
  <si>
    <t xml:space="preserve">PROJETO EXECUTIVO DE INSTALACAO DE GAS PARA HABITACAO/LOTEAMENTO ACIMA DE 12.000M2,INCLUSIVE PROJETO BASICO,APRESENTADOEM AUTOCAD,INCLUSIVE AS LEGALIZACOES PERTINENTES  </t>
  </si>
  <si>
    <t>CA5558</t>
  </si>
  <si>
    <t>CA0557</t>
  </si>
  <si>
    <t xml:space="preserve">PROJETO EXECUTIVO DE INSTALACAO DE GAS PARA HABITACAO/LOTEAMENTO ATE 12.000M2,INCLUSIVE PROJETO BASICO,APRESENTADO EM AUTOCAD,INCLUSIVE AS LEGALIZACOES PERTINENTES  </t>
  </si>
  <si>
    <t>CA5557</t>
  </si>
  <si>
    <t>CA0556</t>
  </si>
  <si>
    <t xml:space="preserve">PROJETO EXECUTIVO DE INSTALACAO DE GAS PARA HABITACOES/EDIFICIOS ACIMA DE 500M2,INCLUSIVE PROJETO BASICO,APRESENTADO EMAUTOCAD,INCLUSEVE AS LEGALIZACOES PERTINENTES  </t>
  </si>
  <si>
    <t>CA5556</t>
  </si>
  <si>
    <t>CA0555</t>
  </si>
  <si>
    <t xml:space="preserve">PROJETO EXECUTIVO DE INSTALACAO DE GAS PARA HABITACOES/EDIFICIOS ATE 500M2,INCLUSIVE PROJETO BASICO,APRESENTADO EM AUTOCAD,INCLUSIVE AS LEGALIZACOES PERTINENTES  </t>
  </si>
  <si>
    <t>CA5555</t>
  </si>
  <si>
    <t>CA0552</t>
  </si>
  <si>
    <t xml:space="preserve">PROJETO EXECUTIVO DE INSTALACAO DE GAS PARA PREDIOS CULTURAIS,INCLUSIVE PROJETO BASICO,APRESENTADO EM AUTOCAD,INCLUSIVEAS LEGALIZACOES PERTINENTES  </t>
  </si>
  <si>
    <t>CA5552</t>
  </si>
  <si>
    <t>CA0551</t>
  </si>
  <si>
    <t xml:space="preserve">PROJETO EXECUTIVO DE INSTALACAO DE GAS PARA PREDIOS ESCOLARES E/OU ADMINISTRATIVOS ACIMA DE 500M2,INCLUSIVE PROJETO BASICO,APRESENTADO EM AUTOCAD,INCLUSIVE AS LEGALIZACOES PERTINENTES  </t>
  </si>
  <si>
    <t>CA5551</t>
  </si>
  <si>
    <t>CA0550</t>
  </si>
  <si>
    <t xml:space="preserve">PROJETO EXECUTIVO DE INSTALACAO DE GAS PARA PREDIOS ESCOLARES E/OU ADMINISTRATIVOS ATE 500M2,INCLUSIVE PROJETO BASICO,APRESNTADO EM AUTOCAD,INCLUSIVE AS LEGALIZACOES PERTINENTES  </t>
  </si>
  <si>
    <t>CA5550</t>
  </si>
  <si>
    <t>CA0554</t>
  </si>
  <si>
    <t xml:space="preserve">PROJETO EXECUTIVO DE INSTALACAO DE GAS PARA PREDIOS HOSPITALARES ACIMA DE 4.000M2,INCLUSIVE PROJETO BASICO,APRESENTADO EM AUTOCAD,INCLUSIVE AS LEGALIZACOES PERTINENTES  </t>
  </si>
  <si>
    <t>CA5554</t>
  </si>
  <si>
    <t>CA0553</t>
  </si>
  <si>
    <t xml:space="preserve">PROJETO EXECUTIVO DE INSTALACAO DE GAS PARA PREDIOS HOSPITALARES ATE 4.000M2,INCLUSIVE PROJETO BASICO,APRESENTADO EM AUTOCAD,INCLUSIVE AS LEGALIZACOES PERTINENTES  </t>
  </si>
  <si>
    <t>CA5553</t>
  </si>
  <si>
    <t>CA0800</t>
  </si>
  <si>
    <t xml:space="preserve">PROJETO EXECUTIVO DE INSTALACAO DE GAS,CONSIDERANDO O PROJETO BASICO EXISTENTE,PARA HABITACAO/LOTEAMENTO ACIMA DE 12000M2,APRESENTADO EM AUTOCAD,INCLUSIVE AS LEGALIZACOES PERTINENTES  </t>
  </si>
  <si>
    <t>CA5800</t>
  </si>
  <si>
    <t>CA0799</t>
  </si>
  <si>
    <t xml:space="preserve">PROJETO EXECUTIVO DE INSTALACAO DE GAS,CONSIDERANDO O PROJETO BASICO EXISTENTE,PARA HABITACAO/LOTEAMENTO ATE 12000M2,APRESENTADO EM AUTOCAD,INCLUSIVE AS LEGALIZACOES PERTINENTES  </t>
  </si>
  <si>
    <t>CA5799</t>
  </si>
  <si>
    <t>CA0798</t>
  </si>
  <si>
    <t xml:space="preserve">PROJETO EXECUTIVO DE INSTALACAO DE GAS,CONSIDERANDO O PROJETO BASICO EXISTENTE,PARA HABITACOES/EDIFICIOS ACIMA DE 500M2,APRESENTADO EM AUTOCAD,INCLUSIVE AS LEGALIZACOES PERTINENTES  </t>
  </si>
  <si>
    <t>CA5798</t>
  </si>
  <si>
    <t>CA0797</t>
  </si>
  <si>
    <t xml:space="preserve">PROJETO EXECUTIVO DE INSTALACAO DE GAS,CONSIDERANDO O PROJETO BASICO EXISTENTE,PARA HABITACOES/EDIFICIOS ATE 500M2,APRESENTADO EM AUTOCAD,INCLUSIVE AS LEGALIZACOES PERTINENTES  </t>
  </si>
  <si>
    <t>CA5797</t>
  </si>
  <si>
    <t>CA0794</t>
  </si>
  <si>
    <t xml:space="preserve">PROJETO EXECUTIVO DE INSTALACAO DE GAS,CONSIDERANDO O PROJETO BASICO EXISTENTE,PARA PREDIOS CULTURAIS,APRESENTADO EM AUTOCAD,INCLUSIVE AS LEGALIZACOES PERTINENTES  </t>
  </si>
  <si>
    <t>CA5794</t>
  </si>
  <si>
    <t>CA0793</t>
  </si>
  <si>
    <t xml:space="preserve">PROJETO EXECUTIVO DE INSTALACAO DE GAS,CONSIDERANDO O PROJETO BASICO EXISTENTE,PARA PREDIOS ESCOLARES E/OU ADMINISTRATIVOS ACIMA DE 500M2,APRESENTADO EM AUTOCAD,INCLUSIVE AS LEGALIZACOES PERTINENTES  </t>
  </si>
  <si>
    <t>CA5793</t>
  </si>
  <si>
    <t>CA0792</t>
  </si>
  <si>
    <t xml:space="preserve">PROJETO EXECUTIVO DE INSTALACAO DE GAS,CONSIDERANDO O PROJETO BASICO EXISTENTE,PARA PREDIOS ESCOLARES E/OU ADMINISTRATIVOS ATE 500M2,APRESENTADO EM AUTOCAD,INCLUSIVE AS LEGALIZACOES PERTINENTES  </t>
  </si>
  <si>
    <t>CA5792</t>
  </si>
  <si>
    <t>CA0796</t>
  </si>
  <si>
    <t xml:space="preserve">PROJETO EXECUTIVO DE INSTALACAO DE GAS,CONSIDERANDO O PROJETO BASICO EXISTENTE,PARA PREDIOS HOSPITALARES ACIMA DE 4000M2,APRESENTADO EM AUTOCAD,INCLUSIVE AS LEGALIZACOES PERTINENTES  </t>
  </si>
  <si>
    <t>CA5796</t>
  </si>
  <si>
    <t>CA0795</t>
  </si>
  <si>
    <t xml:space="preserve">PROJETO EXECUTIVO DE INSTALACAO DE GAS,CONSIDERANDO O PROJETO BASICO EXISTENTE,PARA PREDIOS HOSPITALARES ATE 4000M2,APRESENTADO EM AUTOCAD,INCLUSIVE AS LEGALIZACOES PERTINENTES  </t>
  </si>
  <si>
    <t>CA5795</t>
  </si>
  <si>
    <t>CA0549</t>
  </si>
  <si>
    <t xml:space="preserve">PROJETO EXECUTIVO DE INSTALACAO DE INCENDIO E SPDA PARA HABITACAO/LOTEAMENTO ACIMA DE 36.000M2,INCLUSIVE PROJETO BASICO,APRESENTADO EM AUTOCAD,INCLUSIVE AS LEGALIZACOES PERTINENTES  </t>
  </si>
  <si>
    <t>CA5549</t>
  </si>
  <si>
    <t>CA0548</t>
  </si>
  <si>
    <t xml:space="preserve">PROJETO EXECUTIVO DE INSTALACAO DE INCENDIO E SPDA PARA HABITACAO/LOTEAMENTO ATE 36.000M2,INCLUSIVE PROJETO BASICO,APRESENTADO EM AUTOCAD,INCLUSIVE AS LEGALIZACOES PERTINENTES  </t>
  </si>
  <si>
    <t>CA5548</t>
  </si>
  <si>
    <t>CA0547</t>
  </si>
  <si>
    <t xml:space="preserve">PROJETO EXECUTIVO DE INSTALACAO DE INCENDIO E SPDA PARA HABITACOES/EDIFICIOS ACIMA DE 3000M2,INCLUSIVE PROJETO BASICO,APRESENTADO EM AUTOCAD,INCLUSIVE AS LEGALIZACOES PERTINENTES  </t>
  </si>
  <si>
    <t>CA5547</t>
  </si>
  <si>
    <t>CA0545</t>
  </si>
  <si>
    <t xml:space="preserve">PROJETO EXECUTIVO DE INSTALACAO DE INCENDIO E SPDA PARA HABITACOES/EDIFICIOS ATE 500M2,INCLUSIVE PROJETO BASICO,APRESENTADO EM AUTOCAD,INCLUSIVE AS LEGALIZACOES PERTINENTES  </t>
  </si>
  <si>
    <t>CA5545</t>
  </si>
  <si>
    <t>CA0546</t>
  </si>
  <si>
    <t xml:space="preserve">PROJETO EXECUTIVO DE INSTALACAO DE INCENDIO E SPDA PARA HABITACOES/EDIFICIOS DE 501 ATE 3.000M2,INCLUSIVE PROJETO BASICO,APRESENTADO EM AUTOCAD,INCLUSIVE AS LEGALIZACOES PERTINENTES  </t>
  </si>
  <si>
    <t>CA5546</t>
  </si>
  <si>
    <t>CA0543</t>
  </si>
  <si>
    <t xml:space="preserve">PROJETO EXECUTIVO DE INSTALACAO DE INCENDIO E SPDA PARA PREDIOS CULTURAIS ACIMA DE 500M2,INCLUSIVE PROJETO BASICO,APRESENTADO EM AUTOCAD,INCLUSIVE AS LEGALIZACOES PERTINENTES  </t>
  </si>
  <si>
    <t>CA5543</t>
  </si>
  <si>
    <t>CA0542</t>
  </si>
  <si>
    <t xml:space="preserve">PROJETO EXECUTIVO DE INSTALACAO DE INCENDIO E SPDA PARA PREDIOS CULTURAIS ATE 500M2,INCLUSIVE PROJETO BASICO,APRESENTADOEM AUTOCAD,INCLUSIVE AS LEGALIZACOES PERTINENTES  </t>
  </si>
  <si>
    <t>CA5542</t>
  </si>
  <si>
    <t>CA0541</t>
  </si>
  <si>
    <t xml:space="preserve">PROJETO EXECUTIVO DE INSTALACAO DE INCENDIO E SPDA PARA PREDIOS ESCOLARES E/OU ADMINISTRATIVOS ACIMA DE 3.000M2,INCLUSIVE PROJETO BASICO,APRESENTADO EM AUTOCAD,INCLUSIVE AS LEGALILIZACOES PERTINENTES  </t>
  </si>
  <si>
    <t>CA5541</t>
  </si>
  <si>
    <t>CA0539</t>
  </si>
  <si>
    <t xml:space="preserve">PROJETO EXECUTIVO DE INSTALACAO DE INCENDIO E SPDA PARA PREDIOS ESCOLARES E/OU ADMINISTRATIVOS ATE 500M2,INCLUSIVE PROJETO BASICO,APRESENTADO EM AUTOCAD,INCLUSIVE AS LEGALIZACOES PERTINENTES  </t>
  </si>
  <si>
    <t>CA5539</t>
  </si>
  <si>
    <t>CA0540</t>
  </si>
  <si>
    <t xml:space="preserve">PROJETO EXECUTIVO DE INSTALACAO DE INCENDIO E SPDA PARA PREDIOS ESCOLARES E/OU ADMINISTRATIVOS DE 501 ATE 3.000M2,INCLUSIVE PROJETO BASICO,APRESENTADO EM AUTOCAD,INCLUSIVE AS LEGALIZACOES PERTINENTES  </t>
  </si>
  <si>
    <t>CA5540</t>
  </si>
  <si>
    <t>CA0544</t>
  </si>
  <si>
    <t xml:space="preserve">PROJETO EXECUTIVO DE INSTALACAO DE INCENDIO E SPDA PARA PREDIOS HOSPITALARES,INCLUSIVE PROJETO BASICO,APRESENTADO EM AUTOCAD,INCLUSIVE AS LEGALIZACOES ERTINENTES  </t>
  </si>
  <si>
    <t>CA5544</t>
  </si>
  <si>
    <t>CA0782</t>
  </si>
  <si>
    <t xml:space="preserve">PROJETO EXECUTIVO DE INSTALACAO DE INCENDIO E SPDA,CONSIDERANDO PROJETO BASICO EXISTENTE,PARA HABITACAO/LOTEAMENTO ACIMADE 36000M2,APRESENTADO EM AUTOCAD,INCLUSIVE AS LEGALIZACOESPERTINENTES  </t>
  </si>
  <si>
    <t>CA5782</t>
  </si>
  <si>
    <t>CA0781</t>
  </si>
  <si>
    <t xml:space="preserve">PROJETO EXECUTIVO DE INSTALACAO DE INCENDIO E SPDA,CONSIDERANDO PROJETO BASICO EXISTENTE,PARA HABITACAO/LOTEAMENTO ATE 36000M2,APRESENTADO EM AUTOCAD,INCLUSIVE AS LEGALIZACOES PERTINENTES  </t>
  </si>
  <si>
    <t>CA5781</t>
  </si>
  <si>
    <t>CA0780</t>
  </si>
  <si>
    <t xml:space="preserve">PROJETO EXECUTIVO DE INSTALACAO DE INCENDIO E SPDA,CONSIDERANDO PROJETO BASICO EXISTENTE,PARA HABITACOES/EDIFICIOS ACIMADE 3000M2,APRESENTADO EM AUTOCAD,INCLUSIVE AS LEGALIZACOES PERTINENTES  </t>
  </si>
  <si>
    <t>CA5780</t>
  </si>
  <si>
    <t>CA0778</t>
  </si>
  <si>
    <t xml:space="preserve">PROJETO EXECUTIVO DE INSTALACAO DE INCENDIO E SPDA,CONSIDERANDO PROJETO BASICO EXISTENTE,PARA HABITACOES/EDIFICIOS ATE 500M2,APRESENTADO EM AUTOCAD,INCLUSIVE AS LEGALIZACOES PERTINENTES  </t>
  </si>
  <si>
    <t>CA5778</t>
  </si>
  <si>
    <t>CA0779</t>
  </si>
  <si>
    <t xml:space="preserve">PROJETO EXECUTIVO DE INSTALACAO DE INCENDIO E SPDA,CONSIDERANDO PROJETO BASICO EXISTENTE,PARA HABITACOES/EDIFICIOS DE 501 ATE 3000M2,APRESENTADO EM AUTOCAD,INCLUSIVE AS LEGALIZACOES PERTINENTES  </t>
  </si>
  <si>
    <t>CA5779</t>
  </si>
  <si>
    <t>CA0776</t>
  </si>
  <si>
    <t xml:space="preserve">PROJETO EXECUTIVO DE INSTALACAO DE INCENDIO E SPDA,CONSIDERANDO PROJETO BASICO EXISTENTE,PARA PREDIOS CULTURAIS ACIMA DE500M2,APRESENTADO EM AUTOCAD,INCLUSIVE AS LEGALIZACOES PERTINENTES  </t>
  </si>
  <si>
    <t>CA5776</t>
  </si>
  <si>
    <t>CA0775</t>
  </si>
  <si>
    <t xml:space="preserve">PROJETO EXECUTIVO DE INSTALACAO DE INCENDIO E SPDA,CONSIDERANDO PROJETO BASICO EXISTENTE,PARA PREDIOS CULTURAIS ATE 500M2,APRESENTADO EM AUTOCAD,INCLUSIVE AS LEGALIZACOES PERTINENTES  </t>
  </si>
  <si>
    <t>CA5775</t>
  </si>
  <si>
    <t>CA0774</t>
  </si>
  <si>
    <t xml:space="preserve">PROJETO EXECUTIVO DE INSTALACAO DE INCENDIO E SPDA,CONSIDERANDO PROJETO BASICO EXISTENTE,PARA PREDIOS ESCOLARES E/OU ADMINISTRATIVOS ACIMA DE 3000M2,APRESENTADO EM AUTOCAD,INCLUSIVE AS LEGALIZACOES PERTINENTES  </t>
  </si>
  <si>
    <t>CA5774</t>
  </si>
  <si>
    <t>CA0772</t>
  </si>
  <si>
    <t xml:space="preserve">PROJETO EXECUTIVO DE INSTALACAO DE INCENDIO E SPDA,CONSIDERANDO PROJETO BASICO EXISTENTE,PARA PREDIOS ESCOLARES E/OU ADMINISTRATIVOS ATE 500M2,APRESENTADO EM AUTOCAD,INCLUSIVE AS LEGALIZACOES PERTINENTES  </t>
  </si>
  <si>
    <t>CA5772</t>
  </si>
  <si>
    <t>CA0773</t>
  </si>
  <si>
    <t xml:space="preserve">PROJETO EXECUTIVO DE INSTALACAO DE INCENDIO E SPDA,CONSIDERANDO PROJETO BASICO EXISTENTE,PARA PREDIOS ESCOLARES E/OU ADMINISTRATIVOS DE 501 ATE 3000M2,APRESENTADO EM AUTOCAD,INCLUSIVE AS LEGALIZACOES PERTINENTES  </t>
  </si>
  <si>
    <t>CA5773</t>
  </si>
  <si>
    <t>CA0777</t>
  </si>
  <si>
    <t xml:space="preserve">PROJETO EXECUTIVO DE INSTALACAO DE INCENDIO E SPDA,CONSIDERANDO PROJETO BASICO EXISTENTE,PARA PREDIOS HOSPITALARES,APRESENTADO EM AUTOCAD,INCLUSIVE AS LEGALIZACOES PERTINENTES  </t>
  </si>
  <si>
    <t>CA5777</t>
  </si>
  <si>
    <t>CA0947</t>
  </si>
  <si>
    <t xml:space="preserve">PROJETO EXECUTIVO DE INSTALACAO DE SEGURANCA (CFTV E SONORIZACAO),ACIMA DE 3000M2,INCLUSIVE PROJETO BASICO,APRESENTADO EM AUTOCAD,INCLUSIVE AS LEGALIZACOES PERTINENTES  </t>
  </si>
  <si>
    <t>CA5947</t>
  </si>
  <si>
    <t>CA0945</t>
  </si>
  <si>
    <t xml:space="preserve">PROJETO EXECUTIVO DE INSTALACAO DE SEGURANCA (CFTV E SONORIZACAO),ATE 500M2,INCLUSIVE PROJETO BASICO,APRESENTADO EM AUTOCAD,INCLUSIVE AS LEGALIZACOES PERTINENTES  </t>
  </si>
  <si>
    <t>CA5945</t>
  </si>
  <si>
    <t>CA0946</t>
  </si>
  <si>
    <t xml:space="preserve">PROJETO EXECUTIVO DE INSTALACAO DE SEGURANCA (CFTV E SONORIZACAO),DE 501 ATE 3000M2,INCLUSIVE PROJETO BASICO,APRESENTADOEM AUTOCAD,INCLUSIVE AS LEGALIZACOES PERTINENTES  </t>
  </si>
  <si>
    <t>CA5946</t>
  </si>
  <si>
    <t>CA0953</t>
  </si>
  <si>
    <t xml:space="preserve">PROJETO EXECUTIVO DE INSTALACAO DE SEGURANCA(CFTV E SONORIZACAO),CONSIDERANDO PROJETO BASICO EXISTENTE,ACIMA DE 3000M2,APRESENTADO EM AUTOCAD,INCLUSIVE AS LEGALIZACOES PERTINENTES  </t>
  </si>
  <si>
    <t>CA5953</t>
  </si>
  <si>
    <t>CA0951</t>
  </si>
  <si>
    <t xml:space="preserve">PROJETO EXECUTIVO DE INSTALACAO DE SEGURANCA(CFTV E SONORIZACAO),CONSIDERANDO PROJETO BASICO EXISTENTE,ATE 500M2,APRESENTADO EM AUTOCAD,INCLUSIVE AS LEGALIZACOES PERTINENTES  </t>
  </si>
  <si>
    <t>CA5951</t>
  </si>
  <si>
    <t>CA0952</t>
  </si>
  <si>
    <t xml:space="preserve">PROJETO EXECUTIVO DE INSTALACAO DE SEGURANCA(CFTV E SONORIZACAO),CONSIDERANDO PROJETO BASICO EXISTENTE,DE 501 ATE 3000M2,APRESENTADO EM AUTOCAD,INCLUSIVE AS LEGALIZACOES PERTINENTES  </t>
  </si>
  <si>
    <t>CA5952</t>
  </si>
  <si>
    <t>CA0576</t>
  </si>
  <si>
    <t xml:space="preserve">PROJETO EXECUTIVO DE INSTALACAO DE TELEMATICA PARA HABITACAO/LOTEAMENTO ACIMA DE 12.000M2,INCLUSIVE PROJETO BASICO,APRESENTADO EM AUTOCAD,INCLUSIVE AS LEGALIZACOES PERTINENTES  </t>
  </si>
  <si>
    <t>CA5576</t>
  </si>
  <si>
    <t>CA0575</t>
  </si>
  <si>
    <t xml:space="preserve">PROJETO EXECUTIVO DE INSTALACAO DE TELEMATICA PARA HABITACAO/LOTEAMENTO ATE 12.000M2,INCLUSIVE PROJETO BASICO,APRESENTADO EM AUTOCAD,INCLUSIVE AS LEGALIZACOES PERTINENTES  </t>
  </si>
  <si>
    <t>CA5575</t>
  </si>
  <si>
    <t>CA0573</t>
  </si>
  <si>
    <t xml:space="preserve">PROJETO EXECUTIVO DE INSTALACAO DE TELEMATICA PARA HABITACOES/EDIFICIOS ATE 500M2,INCLUSIVE PROJETO BASICO,APRESENTADO EM AUTOCAD,INCLUSIVE AS LEGALIZACOES PERTINENTES  </t>
  </si>
  <si>
    <t>CA5573</t>
  </si>
  <si>
    <t>CA0574</t>
  </si>
  <si>
    <t xml:space="preserve">PROJETO EXECUTIVO DE INSTALACAO DE TELEMATICA PARA HABITACOES/EDIFICIOS DE 501 ATE 3.000M2,INCLUSIVE PROJETO BASICO,APRESENTADO EM AUTOCAD,INCLUSIVE AS LEGALIZACOES PERTINENTES  </t>
  </si>
  <si>
    <t>CA5574</t>
  </si>
  <si>
    <t>CA0571</t>
  </si>
  <si>
    <t xml:space="preserve">PROJETO EXECUTIVO DE INSTALACAO DE TELEMATICA PARA PREDIOS CULTURAIS ACIMA DE 500M2,INCLUSIVE PROJETO BASICO,APRESENTADOEM AUTOCAD,INCLUSIVE AS LEGALIZACOES PERTINENTES  </t>
  </si>
  <si>
    <t>CA5571</t>
  </si>
  <si>
    <t>CA0570</t>
  </si>
  <si>
    <t xml:space="preserve">PROJETO EXECUTIVO DE INSTALACAO DE TELEMATICA PARA PREDIOS CULTURAIS ATE 500M2,INCLUSIVE PROJETO BASICO,APRESENTADO EM AUTOCAD,INCLUSIVE AS LEGALIZACOES PERTINENTES  </t>
  </si>
  <si>
    <t>CA5570</t>
  </si>
  <si>
    <t>CA0569</t>
  </si>
  <si>
    <t xml:space="preserve">PROJETO EXECUTIVO DE INSTALACAO DE TELEMATICA PARA PREDIOS ESCOLARES E/OU ADMINISTRATIVOS ACIMA DE 500M2,INCLUSIVE PROJETO BASICO,APRESENTADO EM AUTOCAD,INCLUSIVE AS LEGALIZACOES PERTINENTES  </t>
  </si>
  <si>
    <t>CA5569</t>
  </si>
  <si>
    <t>CA0568</t>
  </si>
  <si>
    <t xml:space="preserve">PROJETO EXECUTIVO DE INSTALACAO DE TELEMATICA PARA PREDIOS ESCOLARES E/OU ADMINISTRATIVOS ATE 500M2,INCLUSIVE PROJETO BASICO,APRESENTADO EM AUTOCAD,INCLUSIVE AS LEGALIZACOES PERTINENTES  </t>
  </si>
  <si>
    <t>CA5568</t>
  </si>
  <si>
    <t>CA0572</t>
  </si>
  <si>
    <t xml:space="preserve">PROJETO EXECUTIVO DE INSTALACAO DE TELEMATICA PARA PREDIOS HOSPITALARES,INCLUSIVE PROJETO BASICO,APRESENTADO EM AUTOCAD,INCLUSIVE AS LEGALIZACOES PERTINENTES  </t>
  </si>
  <si>
    <t>CA5572</t>
  </si>
  <si>
    <t>CA0836</t>
  </si>
  <si>
    <t xml:space="preserve">PROJETO EXECUTIVO DE INSTALACAO DE TELEMATICA,CONSIDERANDO O PROJETO BASICO EXISTENTE,PARA HABITACAO/LOTEAMENTO ACIMA DE12000M2,APRESENTADO EM AUTOCAD,INCLUSIVE AS LEGALIZACOES PERTINENTES  </t>
  </si>
  <si>
    <t>CA5836</t>
  </si>
  <si>
    <t>CA0835</t>
  </si>
  <si>
    <t xml:space="preserve">PROJETO EXECUTIVO DE INSTALACAO DE TELEMATICA,CONSIDERANDO O PROJETO BASICO EXISTENTE,PARA HABITACAO/LOTEAMENTO ATE 12000M2,APRESENTADO EM AUTOCAD,INCLUSIVE AS LEGALIZACOES PERTINENTES  </t>
  </si>
  <si>
    <t>CA5835</t>
  </si>
  <si>
    <t>CA0833</t>
  </si>
  <si>
    <t xml:space="preserve">PROJETO EXECUTIVO DE INSTALACAO DE TELEMATICA,CONSIDERANDO O PROJETO BASICO EXISTENTE,PARA HABITACOES/EDIFICIOS ATE 500M2,APRESENTADO EM AUTOCAD,INCLUSIVE AS LEGALIZACOES PERTINENTES  </t>
  </si>
  <si>
    <t>CA5833</t>
  </si>
  <si>
    <t>CA0834</t>
  </si>
  <si>
    <t xml:space="preserve">PROJETO EXECUTIVO DE INSTALACAO DE TELEMATICA,CONSIDERANDO O PROJETO BASICO EXISTENTE,PARA HABITACOES/EDIFICIOS DE 501 ATE 3000M2,APRESENTADO EM AUTOCAD,INCLUSIVE AS LEGALIZACOES PERTINENTES  </t>
  </si>
  <si>
    <t>CA5834</t>
  </si>
  <si>
    <t>CA0831</t>
  </si>
  <si>
    <t xml:space="preserve">PROJETO EXECUTIVO DE INSTALACAO DE TELEMATICA,CONSIDERANDO O PROJETO BASICO EXISTENTE,PARA PREDIOS CULTURAIS ACIMA DE 500M2,APRESENTADO EM AUTOCAD,INCLUSIVE AS LEGALIZACOES PERTINENTES  </t>
  </si>
  <si>
    <t>CA5831</t>
  </si>
  <si>
    <t>CA0830</t>
  </si>
  <si>
    <t xml:space="preserve">PROJETO EXECUTIVO DE INSTALACAO DE TELEMATICA,CONSIDERANDO O PROJETO BASICO EXISTENTE,PARA PREDIOS CULTURAIS ATE 500M2,APRESENTADO EM AUTOCAD,INCLUSIVE AS LEGALIZACOES PERTINENTES  </t>
  </si>
  <si>
    <t>CA5830</t>
  </si>
  <si>
    <t>CA0829</t>
  </si>
  <si>
    <t xml:space="preserve">PROJETO EXECUTIVO DE INSTALACAO DE TELEMATICA,CONSIDERANDO O PROJETO BASICO EXISTENTE,PARA PREDIOS ESCOLARES E/OU ADMINISTRATIVOS ACIMA DE 500M2,APRESENTADO EM AUTOCAD,INCLUSIVE ASLEGALIZACOES PERTINENTES  </t>
  </si>
  <si>
    <t>CA5829</t>
  </si>
  <si>
    <t>CA0828</t>
  </si>
  <si>
    <t xml:space="preserve">PROJETO EXECUTIVO DE INSTALACAO DE TELEMATICA,CONSIDERANDO O PROJETO BASICO EXISTENTE,PARA PREDIOS ESCOLARES E/OU ADMINISTRATIVOS ATE 500M2,APRESENTADO EM AUTOCAD,INCLUSIVE AS LEGALIZACOES PERTINENTES  </t>
  </si>
  <si>
    <t>CA5828</t>
  </si>
  <si>
    <t>CA0832</t>
  </si>
  <si>
    <t xml:space="preserve">PROJETO EXECUTIVO DE INSTALACAO DE TELEMATICA,CONSIDERANDO O PROJETO BASICO EXISTENTE,PARA PREDIOS HOSPITALARES,APRESENTADO EM AUTOCAD,INCLUSIVE AS LEGALIZACOES PERTINENTES  </t>
  </si>
  <si>
    <t>CA5832</t>
  </si>
  <si>
    <t>CA0617</t>
  </si>
  <si>
    <t xml:space="preserve">PROJETO EXECUTIVO DE INSTALACAO ELETRICA DO QUADRO DOS COMANDOS DE MOTORES PARA CHAFARIZES,APRESENTADO EM AUTOCAD NOS PADROES DA CONTRATADA,DE ACORDO COM A ABNT  </t>
  </si>
  <si>
    <t>CA5617</t>
  </si>
  <si>
    <t>CA0629</t>
  </si>
  <si>
    <t xml:space="preserve">PROJETO EXECUTIVO DE INSTALACAO ELETRICA PARA CHAFARIZES,APRESENTADO EM AUTOCAD NOS PADROES DA CONTRATANTE,DE ACORDO COMA ABNT,INCLUSIVE AS LEGALIZACOES PERTINENTES  </t>
  </si>
  <si>
    <t>CA5629</t>
  </si>
  <si>
    <t>CA0616</t>
  </si>
  <si>
    <t xml:space="preserve">PROJETO EXECUTIVO DE INSTALACAO ELETRICA PARA HABITACAO/LOTEAMENTO ACIMA DE 36.000M2,INCLUSIVE PROJETO BASICO,APRESENTADO EM AUTOCAD,INCLUSIVE AS LEGALIZACOES PERTINENTES  </t>
  </si>
  <si>
    <t>CA5616</t>
  </si>
  <si>
    <t>CA0614</t>
  </si>
  <si>
    <t xml:space="preserve">PROJETO EXECUTIVO DE INSTALACAO ELETRICA PARA HABITACAO/LOTEAMENTO ATE 12.000M2,INCLUSIVE PROJETO BASICO,APRESENTADO EMAUTOCAD,INCLUSIVE AS LEGALIZACOES PERTINENTES  </t>
  </si>
  <si>
    <t>CA5614</t>
  </si>
  <si>
    <t>CA0615</t>
  </si>
  <si>
    <t xml:space="preserve">PROJETO EXECUTIVO DE INSTALACAO ELETRICA PARA HABITACAO/LOTEAMENTO DE 12.001 ATE 36.000M2,INCLUSIVE PROJETO BASICO,APRESENTADO EM AUTOCAD,INCLUSIVE AS LEGALIZACOES PERTINENTES  </t>
  </si>
  <si>
    <t>CA5615</t>
  </si>
  <si>
    <t>CA0611</t>
  </si>
  <si>
    <t xml:space="preserve">PROJETO EXECUTIVO DE INSTALACAO ELETRICA PARA HABITACOES/EDIFICIOS ACIMA DE 3.000M2,INCLUSIVE PROJETO BASICO,APRESENTADOEM AUTOCAD,INCLUSIVE AS LEGALIZACOES PERTINENTES  </t>
  </si>
  <si>
    <t>CA5611</t>
  </si>
  <si>
    <t>CA0609</t>
  </si>
  <si>
    <t xml:space="preserve">PROJETO EXECUTIVO DE INSTALACAO ELETRICA PARA HABITACOES/EDIFICIOS ATE 500M2,INCLUSIVE PROJETO BASICO,APRESENTADO EM AUTOCAD,INCLUSIVE AS LEGALIZACOES PERTINENTES  </t>
  </si>
  <si>
    <t>CA5609</t>
  </si>
  <si>
    <t>CA0610</t>
  </si>
  <si>
    <t xml:space="preserve">PROJETO EXECUTIVO DE INSTALACAO ELETRICA PARA HABITACOES/EDIFICIOS DE 501 ATE 3.000M2,INCLUSIVE PROJETO BASICO,APRESENTADO EM AUTOCAD,INCLUSIVE AS LEGALIZACOES PERTINENTES  </t>
  </si>
  <si>
    <t>CA5610</t>
  </si>
  <si>
    <t>CA0607</t>
  </si>
  <si>
    <t xml:space="preserve">PROJETO EXECUTIVO DE INSTALACAO ELETRICA PARA PREDIOS CULTURAIS ACIMA DE 3.000M2,INCLUSIVE PROJETO BASICO,APRESENTADO EMAUTOCAD,INCLUSIVE AS LEGALIZACOES PERTINENTES  </t>
  </si>
  <si>
    <t>CA5607</t>
  </si>
  <si>
    <t>CA0606</t>
  </si>
  <si>
    <t xml:space="preserve">PROJETO EXECUTIVO DE INSTALACAO ELETRICA PARA PREDIOS CULTURAIS ATE 3.000M2,INCLUSIVE PROJETO BASICO,APRESENTADO EM AUTOCAD,INCLUSIVE AS LEGALIZACOES PERTINENTES  </t>
  </si>
  <si>
    <t>CA5606</t>
  </si>
  <si>
    <t>CA0605</t>
  </si>
  <si>
    <t xml:space="preserve">PROJETO EXECUTIVO DE INSTALACAO ELETRICA PARA PREDIOS ESCOLARES E/OU ADMINISTRATIVOS ACIMA DE 3.000M2,INCLUSIVE PROJETOBASICO,APRESENTADO EM AUTOCAD,INCLUSIVE AS LEGALIZACOES PERTINENTES  </t>
  </si>
  <si>
    <t>CA5605</t>
  </si>
  <si>
    <t>CA0603</t>
  </si>
  <si>
    <t xml:space="preserve">PROJETO EXECUTIVO DE INSTALACAO ELETRICA PARA PREDIOS ESCOLARES E/OU ADMINISTRATIVOS ATE 500M2,INCLUSIVE PROJETO BASICO,APRESENTADO EM AUTOCAD,INCLUSIVE AS LEGALIZACOES PERTINENTES  </t>
  </si>
  <si>
    <t>CA5603</t>
  </si>
  <si>
    <t>CA0604</t>
  </si>
  <si>
    <t xml:space="preserve">PROJETO EXECUTIVO DE INSTALACAO ELETRICA PARA PREDIOS ESCOLARES E/OU ADMINISTRATIVOS DE 501 ATE 3.000M2,INCLUSIVE PROJETO BASICO,APRESENTADO EM AUTOCAD,INCLUSIVE AS LEGALIZACOES PERTINENTES  </t>
  </si>
  <si>
    <t>CA5604</t>
  </si>
  <si>
    <t>CA0608</t>
  </si>
  <si>
    <t xml:space="preserve">PROJETO EXECUTIVO DE INSTALACAO ELETRICA PARA PREDIOS HOSPITALARES,INCLUSIVE PROJETO BASICO,APRESENTADO EM AUTOCAD,INCLUSIVE AS LEGALIZACOES PERTINENTES  </t>
  </si>
  <si>
    <t>CA5608</t>
  </si>
  <si>
    <t>CA0613</t>
  </si>
  <si>
    <t xml:space="preserve">PROJETO EXECUTIVO DE INSTALACAO ELETRICA PARA URBANIZACAO ACIMA DE 15.000M2,INCLUSIVE PROJETO BASICO,APRESENTADO EM AUTOCAD,INCLUSIVE AS LEGALIZACOES PERTINENTES  </t>
  </si>
  <si>
    <t>CA5613</t>
  </si>
  <si>
    <t>CA0612</t>
  </si>
  <si>
    <t xml:space="preserve">PROJETO EXECUTIVO DE INSTALACAO ELETRICA PARA URBANIZACAO ATE 15.000M2,INCLUSIVE PROJETO BASICO,APRESENTADO EM AUTOCAD,INCLUSIVE AS LEGALIZACOES PERTINENTES  </t>
  </si>
  <si>
    <t>CA5612</t>
  </si>
  <si>
    <t>CA0920</t>
  </si>
  <si>
    <t xml:space="preserve">PROJETO EXECUTIVO DE INSTALACAO ELETRICA,CONSIDERANDO O PROJETO BASICO EXISTENTE,PARA HABITACAO/LOTEAMENTO ACIMA DE 36000M2,APRESENTADO EM AUTOCAD,INCLUSIVE AS LEGALIZACOES PERTINENTES  </t>
  </si>
  <si>
    <t>CA5920</t>
  </si>
  <si>
    <t>CA0918</t>
  </si>
  <si>
    <t xml:space="preserve">PROJETO EXECUTIVO DE INSTALACAO ELETRICA,CONSIDERANDO O PROJETO BASICO EXISTENTE,PARA HABITACAO/LOTEAMENTO ATE 12000M2,APRESENTADO EM AUTOCAD,INCLUSIVE AS LEGALIZACOES PERTINENTES  </t>
  </si>
  <si>
    <t>CA5918</t>
  </si>
  <si>
    <t>CA0919</t>
  </si>
  <si>
    <t xml:space="preserve">PROJETO EXECUTIVO DE INSTALACAO ELETRICA,CONSIDERANDO O PROJETO BASICO EXISTENTE,PARA HABITACAO/LOTEAMENTO DE 12001 ATE36000M2,APRESENTADO EM AUTOCAD,INCLUSIVE AS LEGALIZACOES PERTINENTES  </t>
  </si>
  <si>
    <t>CA5919</t>
  </si>
  <si>
    <t>CA0915</t>
  </si>
  <si>
    <t xml:space="preserve">PROJETO EXECUTIVO DE INSTALACAO ELETRICA,CONSIDERANDO O PROJETO BASICO EXISTENTE,PARA HABITACOES/EDIFICIOS ACIMA DE 3000M2,APRESENTADO EM AUTOCAD,INCLUSIVE AS LEGALIZACOES PERTINENTES  </t>
  </si>
  <si>
    <t>CA5915</t>
  </si>
  <si>
    <t>CA0913</t>
  </si>
  <si>
    <t xml:space="preserve">PROJETO EXECUTIVO DE INSTALACAO ELETRICA,CONSIDERANDO O PROJETO BASICO EXISTENTE,PARA HABITACOES/EDIFICIOS ATE 500M2,APRESENTADO EM AUTOCAD,INCLUSIVE AS LEGALIZACOES PERTINENTES  </t>
  </si>
  <si>
    <t>CA5913</t>
  </si>
  <si>
    <t>CA0914</t>
  </si>
  <si>
    <t xml:space="preserve">PROJETO EXECUTIVO DE INSTALACAO ELETRICA,CONSIDERANDO O PROJETO BASICO EXISTENTE,PARA HABITACOES/EDIFICIOS DE 501 ATE 3000M2,APRESENTADO EM AUTOCAD,INCLUSIVE AS LEGALIZACOES PERTINENTES  </t>
  </si>
  <si>
    <t>CA5914</t>
  </si>
  <si>
    <t>CA0911</t>
  </si>
  <si>
    <t xml:space="preserve">PROJETO EXECUTIVO DE INSTALACAO ELETRICA,CONSIDERANDO O PROJETO BASICO EXISTENTE,PARA PREDIOS CULTURAIS ACIMA DE 3000M2,APRESENTADO EM AUTOCAD,INCLUSIVE AS LEGALIZACOES PERTINENTES  </t>
  </si>
  <si>
    <t>CA5911</t>
  </si>
  <si>
    <t>CA0910</t>
  </si>
  <si>
    <t xml:space="preserve">PROJETO EXECUTIVO DE INSTALACAO ELETRICA,CONSIDERANDO O PROJETO BASICO EXISTENTE,PARA PREDIOS CULTURAIS ATE 3000M2,APRESENTADO EM AUTOCAD,INCLUSIVE AS LEGALIZACOES PERTINENTES  </t>
  </si>
  <si>
    <t>CA5910</t>
  </si>
  <si>
    <t>CA0909</t>
  </si>
  <si>
    <t xml:space="preserve">PROJETO EXECUTIVO DE INSTALACAO ELETRICA,CONSIDERANDO O PROJETO BASICO EXISTENTE,PARA PREDIOS ESCOLARES E/OU ADMINISTRATIVOS ACIMA DE 3000M2,APRESENTADO EM AUTOCAD,INCLUSIVE AS LEGALIZACOES PERTINENTES  </t>
  </si>
  <si>
    <t>CA5909</t>
  </si>
  <si>
    <t>CA0907</t>
  </si>
  <si>
    <t xml:space="preserve">PROJETO EXECUTIVO DE INSTALACAO ELETRICA,CONSIDERANDO O PROJETO BASICO EXISTENTE,PARA PREDIOS ESCOLARES E/OU ADMINISTRATIVOS ATE 500M2,APRESENTADO EM AUTOCAD,INCLUSIVE AS LEGALIZACOES PERTINENTES  </t>
  </si>
  <si>
    <t>CA5907</t>
  </si>
  <si>
    <t>CA0908</t>
  </si>
  <si>
    <t xml:space="preserve">PROJETO EXECUTIVO DE INSTALACAO ELETRICA,CONSIDERANDO O PROJETO BASICO EXISTENTE,PARA PREDIOS ESCOLARES E/OU ADMINISTRATIVOS DE 501 ATE 3000M2,APRESENTADO EM AUTOCAD,INCLUSIVE AS LEGALIZACOES PERTINENTES  </t>
  </si>
  <si>
    <t>CA5908</t>
  </si>
  <si>
    <t>CA0912</t>
  </si>
  <si>
    <t xml:space="preserve">PROJETO EXECUTIVO DE INSTALACAO ELETRICA,CONSIDERANDO O PROJETO BASICO EXISTENTE,PARA PREDIOS HOSPITALARES,APRESENTADO EM AUTOCAD,INCLUSIVE AS LEGALIZACOES PERTINENTES  </t>
  </si>
  <si>
    <t>CA5912</t>
  </si>
  <si>
    <t>CA0917</t>
  </si>
  <si>
    <t xml:space="preserve">PROJETO EXECUTIVO DE INSTALACAO ELETRICA,CONSIDERANDO O PROJETO BASICO EXISTENTE,PARA URBANIZACAO ACIMA DE 15000M2,APRESENTADO EM AUTOCAD,INCLUSIVE AS LEGALIZACOES PERTINENTES  </t>
  </si>
  <si>
    <t>CA5917</t>
  </si>
  <si>
    <t>CA0916</t>
  </si>
  <si>
    <t xml:space="preserve">PROJETO EXECUTIVO DE INSTALACAO ELETRICA,CONSIDERANDO O PROJETO BASICO EXISTENTE,PARA URBANIZACAO ATE 15000M2,APRESENTADO EM AUTOCAD,INCLUSIVE AS LEGALIZACOES PERTINENTES  </t>
  </si>
  <si>
    <t>CA5916</t>
  </si>
  <si>
    <t>CA0602</t>
  </si>
  <si>
    <t xml:space="preserve">PROJETO EXECUTIVO DE INSTALACAO HIDRAULICA DE MONTAGEM INTERNA DE CHAFARIZES,APRESENTADO EM AUTOCAD NOS PADROES DA CONTRATADA,DE ACORDO COM A ABNT  </t>
  </si>
  <si>
    <t>CA5602</t>
  </si>
  <si>
    <t>CA0601</t>
  </si>
  <si>
    <t xml:space="preserve">PROJETO EXECUTIVO DE INSTALACAO HIDRAULICA PARA HABITACAO/LOTEAMENTO ACIMA DE 36.000M2,INCLUSIVE PROJETO BASICO,APRESENTADO EM AUTOCAD,INCLUSIVE AS LEGALIZACOES PERTINENTES  </t>
  </si>
  <si>
    <t>CA5601</t>
  </si>
  <si>
    <t>CA0599</t>
  </si>
  <si>
    <t xml:space="preserve">PROJETO EXECUTIVO DE INSTALACAO HIDRAULICA PARA HABITACAO/LOTEAMENTO ATE 12.000M2,INCLUSIVE PROJETO BASICO,APRESENTADO EM AUTOCAD,INCLUSIVE AS LEGALIZACOES PERTINENTES  </t>
  </si>
  <si>
    <t>CA5599</t>
  </si>
  <si>
    <t>CA0600</t>
  </si>
  <si>
    <t xml:space="preserve">PROJETO EXECUTIVO DE INSTALACAO HIDRAULICA PARA HABITACAO/LOTEAMENTO DE 12.001 ATE 36.000M2,INCLUSIVE PROJETO BASICO,APRESENTADO EM AUTOCAD,INCLUSIVE AS LEGALIZACOES PERTINENTES  </t>
  </si>
  <si>
    <t>CA5600</t>
  </si>
  <si>
    <t>CA0596</t>
  </si>
  <si>
    <t xml:space="preserve">PROJETO EXECUTIVO DE INSTALACAO HIDRAULICA PARA HABITACOES/EDIFICIOS ACIMA DE 3.000M2,INCLUSIVE PROJETO BASICO,APRESENTADO EM AUTOCAD,INCLUSIVE AS LEGALIZACOES PERTINENTES  </t>
  </si>
  <si>
    <t>CA5596</t>
  </si>
  <si>
    <t>CA0594</t>
  </si>
  <si>
    <t xml:space="preserve">PROJETO EXECUTIVO DE INSTALACAO HIDRAULICA PARA HABITACOES/EDIFICIOS ATE 500M2,INCLUSIVE PROJETO BASICO,APRESENTADO EM AUTOCAD,INCLUSIVE AS LEGALIZACOES PERTINENTES  </t>
  </si>
  <si>
    <t>CA5594</t>
  </si>
  <si>
    <t>CA0595</t>
  </si>
  <si>
    <t xml:space="preserve">PROJETO EXECUTIVO DE INSTALACAO HIDRAULICA PARA HABITACOES/EDIFICIOS DE 501 ATE 3.000M2,INCLUSVE PROJETO BASICO,APRESENTADO EM AUTOCAD,INCLUSIVE AS LEGALIZACOES PERTINENTES  </t>
  </si>
  <si>
    <t>CA5595</t>
  </si>
  <si>
    <t>CA0591</t>
  </si>
  <si>
    <t xml:space="preserve">PROJETO EXECUTIVO DE INSTALACAO HIDRAULICA PARA PREDIOS CULTURAIS,INCLUSIVE PROJETO BASICO,APRESENTADO EM AUTOCAD,INCLUSIVE AS LEGALIZACOES PERTINENTES  </t>
  </si>
  <si>
    <t>CA5591</t>
  </si>
  <si>
    <t>CA0590</t>
  </si>
  <si>
    <t xml:space="preserve">PROJETO EXECUTIVO DE INSTALACAO HIDRAULICA PARA PREDIOS ESCOLARES E/OU ADMINISTRATIVOS ACIMA DE 3.000M2,INCLUSIVE PROJETO BASICO,APRESENTADO EM AUTOCAD,INCLUSIVE AS LEGALIZACOES PERTINENTES  </t>
  </si>
  <si>
    <t>CA5590</t>
  </si>
  <si>
    <t>CA0588</t>
  </si>
  <si>
    <t xml:space="preserve">PROJETO EXECUTIVO DE INSTALACAO HIDRAULICA PARA PREDIOS ESCOLARES E/OU ADMINISTRATIVOS ATE 500M2,INCLUSIVE PROJETO BASICO,APRESENTADO EM AUTOCAD,INCLUSIVE AS LEGALIZACOES PERTINENTES  </t>
  </si>
  <si>
    <t>CA5588</t>
  </si>
  <si>
    <t>CA0589</t>
  </si>
  <si>
    <t xml:space="preserve">PROJETO EXECUTIVO DE INSTALACAO HIDRAULICA PARA PREDIOS ESCOLARES E/OU ADMINISTRATIVOS DE 501 A 3.000M2,INCLUSIVE PROJETO BASICO,APRESENTADO EM AUTOCAD,INCLUSIVE AS LEGALIZACOES PERTINENTES  </t>
  </si>
  <si>
    <t>CA5589</t>
  </si>
  <si>
    <t>CA0593</t>
  </si>
  <si>
    <t xml:space="preserve">PROJETO EXECUTIVO DE INSTALACAO HIDRAULICA PARA PREDIOS HOSPITALARES ACIMA DE 4.000M2,INCLUSIVE PROJETO BASICO,APRESENTADO EM AUTOCAD,INCLUSIVE AS LEGALIZACOES PERTINENTES  </t>
  </si>
  <si>
    <t>CA5593</t>
  </si>
  <si>
    <t>CA0592</t>
  </si>
  <si>
    <t xml:space="preserve">PROJETO EXECUTIVO DE INSTALACAO HIDRAULICA PARA PREDIOS HOSPITALARES ATE 4.000M2,INCLUSIVE PROJETO BASICO,APRESENTADO EMAUTOCAD,INCLUSIVE AS LEGALIZACOES PERTINENTES  </t>
  </si>
  <si>
    <t>CA5592</t>
  </si>
  <si>
    <t>CA0598</t>
  </si>
  <si>
    <t xml:space="preserve">PROJETO EXECUTIVO DE INSTALACAO HIDRAULICA PARA URBANIZACAO ACIMA DE 15.000M2,INCLUSIVE PROJETO BASICO,APRESENTADO EM AUTOCAD,INCLUSIVE AS LEGALIZACOES PERTINENTES  </t>
  </si>
  <si>
    <t>CA5598</t>
  </si>
  <si>
    <t>CA0597</t>
  </si>
  <si>
    <t xml:space="preserve">PROJETO EXECUTIVO DE INSTALACAO HIDRAULICA PARA URBANIZACAO ATE 15.000M2,INCLUSIVE PROJETO BASICO,APRESENTADO EM AUTOCAD,INCLUSIVE AS LEGALIZACOES PERTINENTES  </t>
  </si>
  <si>
    <t>CA5597</t>
  </si>
  <si>
    <t>CA0886</t>
  </si>
  <si>
    <t xml:space="preserve">PROJETO EXECUTIVO DE INSTALACAO HIDRAULICA,CONSIDERANDO O PROJETO BASICO EXISTENTE,PARA HABITACAO/LOTEAMENTO ACIMA DE 36000M2,APRESENTADO EM AUTOCAD,INCLUSIVE AS LEGALIZACOES PERTINENTES  </t>
  </si>
  <si>
    <t>CA5886</t>
  </si>
  <si>
    <t>CA0884</t>
  </si>
  <si>
    <t xml:space="preserve">PROJETO EXECUTIVO DE INSTALACAO HIDRAULICA,CONSIDERANDO O PROJETO BASICO EXISTENTE,PARA HABITACAO/LOTEAMENTO ATE 12000M,APRESENTADO EM AUTOCAD,INCLUSIVE AS LEGALIZACOES PERTINENTES  </t>
  </si>
  <si>
    <t>CA5884</t>
  </si>
  <si>
    <t>CA0885</t>
  </si>
  <si>
    <t xml:space="preserve">PROJETO EXECUTIVO DE INSTALACAO HIDRAULICA,CONSIDERANDO O PROJETO BASICO EXISTENTE,PARA HABITACAO/LOTEAMENTO DE 12001 ATE 36000M2,APRESENTADO EM AUTOCAD,INCLUSIVE AS LEGALIZACOES PERTINENTES  </t>
  </si>
  <si>
    <t>CA5885</t>
  </si>
  <si>
    <t>CA0881</t>
  </si>
  <si>
    <t xml:space="preserve">PROJETO EXECUTIVO DE INSTALACAO HIDRAULICA,CONSIDERANDO O PROJETO BASICO EXISTENTE,PARA HABITACOES/EDIFICIOS ACIMA DE 3000M2,APRESENTADO EM AUTOCAD,INCLUSIVE AS LEGALIZACOES PERTINENTES  </t>
  </si>
  <si>
    <t>CA5881</t>
  </si>
  <si>
    <t>CA0879</t>
  </si>
  <si>
    <t xml:space="preserve">PROJETO EXECUTIVO DE INSTALACAO HIDRAULICA,CONSIDERANDO O PROJETO BASICO EXISTENTE,PARA HABITACOES/EDIFICIOS ATE 500M2,APRESENTADO EM AUTOCAD,INCLUSIVE AS LEGALIZACOES PERTINENTES  </t>
  </si>
  <si>
    <t>CA5879</t>
  </si>
  <si>
    <t>CA0880</t>
  </si>
  <si>
    <t xml:space="preserve">PROJETO EXECUTIVO DE INSTALACAO HIDRAULICA,CONSIDERANDO O PROJETO BASICO EXISTENTE,PARA HABITACOES/EDIFICIOS DE 501 ATE3000M2,APRESENTADO EM AUTOCAD,INCLUSIVE AS LEGALIZACOES PERTINENTES  </t>
  </si>
  <si>
    <t>CA5880</t>
  </si>
  <si>
    <t>CA0876</t>
  </si>
  <si>
    <t xml:space="preserve">PROJETO EXECUTIVO DE INSTALACAO HIDRAULICA,CONSIDERANDO O PROJETO BASICO EXISTENTE,PARA PREDIOS CULTURAIS,APRESENTADO EMAUTOCAD,INCLUSIVE AS LEGALIZACOES PERTINENTES  </t>
  </si>
  <si>
    <t>CA5876</t>
  </si>
  <si>
    <t>CA0875</t>
  </si>
  <si>
    <t xml:space="preserve">PROJETO EXECUTIVO DE INSTALACAO HIDRAULICA,CONSIDERANDO O PROJETO BASICO EXISTENTE,PARA PREDIOS ESCOLARES E/OU ADMINISTRATIVOS ACIMA DE 3000M2,APRESENTADO EM AUTOCAD,INCLUSIVE AS LEGALIZACOES PERTINENTES  </t>
  </si>
  <si>
    <t>CA5875</t>
  </si>
  <si>
    <t>CA0873</t>
  </si>
  <si>
    <t xml:space="preserve">PROJETO EXECUTIVO DE INSTALACAO HIDRAULICA,CONSIDERANDO O PROJETO BASICO EXISTENTE,PARA PREDIOS ESCOLARES E/OU ADMINISTRATIVOS ATE 500M2,APRESENTADO EM AUTOCAD,INCLUSIVE AS LEGALIZACOES PERTINENTES  </t>
  </si>
  <si>
    <t>CA5873</t>
  </si>
  <si>
    <t>CA0874</t>
  </si>
  <si>
    <t xml:space="preserve">PROJETO EXECUTIVO DE INSTALACAO HIDRAULICA,CONSIDERANDO O PROJETO BASICO EXISTENTE,PARA PREDIOS ESCOLARES E/OU ADMINISTRATIVOS DE 501 ATE 3000M2,APRESENTADO EM AUTOCAD,INCLUSIVE ASLEGALIZACOES PERTINENTES  </t>
  </si>
  <si>
    <t>CA5874</t>
  </si>
  <si>
    <t>CA0878</t>
  </si>
  <si>
    <t xml:space="preserve">PROJETO EXECUTIVO DE INSTALACAO HIDRAULICA,CONSIDERANDO O PROJETO BASICO EXISTENTE,PARA PREDIOS HOSPITALARES ACIMA DE 4000M2,APRESENTADO EM AUTOCAD,INCLUSIVE AS LEGALIZACOES PERTINENTES  </t>
  </si>
  <si>
    <t>CA5878</t>
  </si>
  <si>
    <t>CA0877</t>
  </si>
  <si>
    <t xml:space="preserve">PROJETO EXECUTIVO DE INSTALACAO HIDRAULICA,CONSIDERANDO O PROJETO BASICO EXISTENTE,PARA PREDIOS HOSPITALARES ATE 4000M2,APRESENTADO EM AUTOCAD,INCLUSIVE AS LEGALIZACOES PERTINENTES  </t>
  </si>
  <si>
    <t>CA5877</t>
  </si>
  <si>
    <t>CA0883</t>
  </si>
  <si>
    <t xml:space="preserve">PROJETO EXECUTIVO DE INSTALACAO HIDRAULICA,CONSIDERANDO O PROJETO BASICO EXISTENTE,PARA URBANIZACAO ACIMA DE 15000M2,APRESENTADO EM AUTOCAD,INCLUSIVE AS LEGALIZACOES PERTINENTES  </t>
  </si>
  <si>
    <t>CA5883</t>
  </si>
  <si>
    <t>CA0882</t>
  </si>
  <si>
    <t xml:space="preserve">PROJETO EXECUTIVO DE INSTALACAO HIDRAULICA,CONSIDERANDO O PROJETO BASICO EXISTENTE,PARA URBANIZACAO ATE 15000M2,APRESENTADO EM AUTOCAD,INCLUSIVE AS LEGALIZACOES PERTINENTES  </t>
  </si>
  <si>
    <t>CA5882</t>
  </si>
  <si>
    <t>CA0630</t>
  </si>
  <si>
    <t xml:space="preserve">PROJETO EXECUTIVO DE INSTALACAO HIDROSSANITARIA PARA CHAFARIZES,APRESENTADO EM AUTOCAD NOS PADROES DA CONTRATANTE,DE ACORDO COM ABNT,INCLUSIVE AS LEGALIZACOES PERTINENTES  </t>
  </si>
  <si>
    <t>CA5630</t>
  </si>
  <si>
    <t>CA0635</t>
  </si>
  <si>
    <t xml:space="preserve">PROJETO EXECUTIVO DE INSTALACOES ESPECIAIS,COMPREENDENDO PROJETOS DE ILUMINACAO CENICA,SONORIZACAO DE AUDITORIO,PLATEIAE PALCO,SISTEMA DE AUDIVISUAL E TRADUCAO SIMULTANEA,ACIMA DE3.000M2,APRESENTADO EM AUTOCAD,INCLUSIVE AS LEGALIZACOES PERTINENTES  </t>
  </si>
  <si>
    <t>CA5635</t>
  </si>
  <si>
    <t>CA0633</t>
  </si>
  <si>
    <t xml:space="preserve">PROJETO EXECUTIVO DE INSTALACOES ESPECIAIS,COMPREENDENDO PROJETOS DE ILUMINACAO CENICA,SONORIZACAO DE AUDITORIO,PLATEIAE PALCO,SISTEMA DE AUDIVISUAL E TRADUCAO SIMULTANEA,ATE 500M2,APRESENTADO EM AUTOCAD,INCLUSIVE AS LEGALIZACOES PERTINENTES  </t>
  </si>
  <si>
    <t>CA5633</t>
  </si>
  <si>
    <t>CA0634</t>
  </si>
  <si>
    <t xml:space="preserve">PROJETO EXECUTIVO DE INSTALACOES ESPECIAIS,COMPREENDENDO PROJETOS DE ILUMINACAO CENICA,SONORIZACAO DE AUDITORIO,PLATEIAE PALCO,SISTEMA DE AUDIVISUAL E TRADUCAO SIMULTANEA,DE 501 ATE 3.000M2,APRESENTADO EM AUTOCAD,INCLUSIVE AS LEGALIZACOESPERTINENTES  </t>
  </si>
  <si>
    <t>CA5634</t>
  </si>
  <si>
    <t>CA0658</t>
  </si>
  <si>
    <t xml:space="preserve">PROJETO EXECUTIVO DE PROGRAMACAO VISUAL PARA PREDIOS ESCOLARES E/OU ADMINISTRATIVOS ATE 500M2,APRESENTADO EM AUTOCAD NOSPADROES DA CONTRATANTE  </t>
  </si>
  <si>
    <t>CA5658</t>
  </si>
  <si>
    <t>CA0659</t>
  </si>
  <si>
    <t xml:space="preserve">PROJETO EXECUTIVO DE PROGRAMACAO VISUAL PARA PREDIOS ESCOLARES E/OU ADMINISTRATIVOS,DE 501 ATE 3000M2,APRESENTADO EM AUTOCAD NOS PADROES DA CONTRATANTE  </t>
  </si>
  <si>
    <t>CA5659</t>
  </si>
  <si>
    <t>CA0997</t>
  </si>
  <si>
    <t xml:space="preserve">PROJETO EXECUTIVO DE SISTEMA CENTRAL DE GASES MEDICINAIS (OXIGENIO,AR COMPRIMIDO E VACUO),CONSIDERANDO O PROJETO BASICOEXISTENTE,APRESENTADO EM AUTOCAD NOS PADROES DA CONTRATANTE,COM AREA ACIMA DE 4000M2  </t>
  </si>
  <si>
    <t>CA5997</t>
  </si>
  <si>
    <t>CA0995</t>
  </si>
  <si>
    <t xml:space="preserve">PROJETO EXECUTIVO DE SISTEMA CENTRAL DE GASES MEDICINAIS (OXIGENIO,AR COMPRIMIDO E VACUO),CONSIDERANDO O PROJETO BASICOEXISTENTE,APRESENTADO EM AUTOCAD NOS PADROES DA CONTRATANTE,COM AREA ATE 1000M2  </t>
  </si>
  <si>
    <t>CA5995</t>
  </si>
  <si>
    <t>CA0996</t>
  </si>
  <si>
    <t xml:space="preserve">PROJETO EXECUTIVO DE SISTEMA CENTRAL DE GASES MEDICINAIS (OXIGENIO,AR COMPRIMIDO E VACUO),CONSIDERANDO O PROJETO BASICOEXISTENTE,APRESENTADO EM AUTOCAD NOS PADROES DA CONTRATANTE,COM AREA DE 1001 ATE 4000M2  </t>
  </si>
  <si>
    <t>CA5996</t>
  </si>
  <si>
    <t>CA0991</t>
  </si>
  <si>
    <t xml:space="preserve">PROJETO EXECUTIVO DE SISTEMA CENTRAL DE GASES MEDICINAIS (OXIGENIO,AR COMPRIMIDO E VACUO),INCLUSIVE PROJETO BASICO,APRESENTADO EM AUTOCAD NOS PADROES DA CONTRATANTE,COM AREA ACIMADE 4000M2  </t>
  </si>
  <si>
    <t>CA5991</t>
  </si>
  <si>
    <t>CA0989</t>
  </si>
  <si>
    <t xml:space="preserve">PROJETO EXECUTIVO DE SISTEMA CENTRAL DE GASES MEDICINAIS (OXIGENIO,AR COMPRIMIDO E VACUO),INCLUSIVE PROJETO BASICO,APRESENTADO EM AUTOCAD NOS PADROES DA CONTRATANTE,COM AREA ATE 1000M2  </t>
  </si>
  <si>
    <t>CA5989</t>
  </si>
  <si>
    <t>CA0990</t>
  </si>
  <si>
    <t xml:space="preserve">PROJETO EXECUTIVO DE SISTEMA CENTRAL DE GASES MEDICINAIS (OXIGENIO,AR COMPRIMIDO E VACUO),INCLUSIVE PROJETO BASICO,APRESENTADO EM AUTOCAD NOS PADROES DA CONTRATANTE,COM AREA DE 1001 ATE 4000M2  </t>
  </si>
  <si>
    <t>CA5990</t>
  </si>
  <si>
    <t>CA0923</t>
  </si>
  <si>
    <t xml:space="preserve">PROJETO EXECUTIVO DE SISTEMA DE AR CONDICIONADO,CONSIDERANDO O PROJETO BASICO EXISTENTE,APRESENTADO EM AUTOCAD NOS PADROES DA CONTRATANTE,PARA PREDIOS COM AREA ACIMA DE 3000M2  </t>
  </si>
  <si>
    <t>CA5923</t>
  </si>
  <si>
    <t>CA0921</t>
  </si>
  <si>
    <t xml:space="preserve">PROJETO EXECUTIVO DE SISTEMA DE AR CONDICIONADO,CONSIDERANDO O PROJETO BASICO EXISTENTE,APRESENTADO EM AUTOCAD NOS PADROES DA CONTRATANTE,PARA PREDIOS COM AREA ATE 500M2  </t>
  </si>
  <si>
    <t>CA5921</t>
  </si>
  <si>
    <t>CA0922</t>
  </si>
  <si>
    <t xml:space="preserve">PROJETO EXECUTIVO DE SISTEMA DE AR CONDICIONADO,CONSIDERANDO O PROJETO BASICO EXISTENTE,APRESENTADO EM AUTOCAD NOS PADROES DA CONTRATANTE,PARA PREDIOS COM AREA DE 501 ATE 3000M2  </t>
  </si>
  <si>
    <t>CA5922</t>
  </si>
  <si>
    <t>CA0620</t>
  </si>
  <si>
    <t xml:space="preserve">PROJETO EXECUTIVO DE SISTEMA DE AR CONDICIONADO,INCLUSIVE PROJETO BASICO,APRESENTADO EM AUTOCAD NOS PADROES DA CONTRATANTE,EM PREDIOS COM AREA ACIMA DE 3000M2  </t>
  </si>
  <si>
    <t>CA5620</t>
  </si>
  <si>
    <t>CA0619</t>
  </si>
  <si>
    <t xml:space="preserve">PROJETO EXECUTIVO DE SISTEMA DE AR CONDICIONADO,INCLUSIVE PROJETO BASICO,APRESENTADO EM AUTOCAD NOS PADROES DA CONTRATANTE,EM PREDIOS COM AREA DE 501 ATE 3000M2  </t>
  </si>
  <si>
    <t>CA5619</t>
  </si>
  <si>
    <t>CA0618</t>
  </si>
  <si>
    <t xml:space="preserve">PROJETO EXECUTIVO DE SISTEMA DE AR CONDICIONADO,INCLUSIVE PROJETO BASICO,APRESENTADO EM AUTOCAD NOS PADROES DA CONTRATANTE,EM PREDIOS COM AREA DE ATE 500M2  </t>
  </si>
  <si>
    <t>CA5618</t>
  </si>
  <si>
    <t>CA0639</t>
  </si>
  <si>
    <t xml:space="preserve">PROJETO EXECUTIVO DE SISTEMA DE DRENAGEM ACIMA DE 20.000M2,APRESENTADO EM AUTOCAD  </t>
  </si>
  <si>
    <t>CA5639</t>
  </si>
  <si>
    <t>CA0638</t>
  </si>
  <si>
    <t xml:space="preserve">PROJETO EXECUTIVO DE SISTEMA DE DRENAGEM ATE 20.000M2,APRESENTADO EM AUTOCAD  </t>
  </si>
  <si>
    <t>CA5638</t>
  </si>
  <si>
    <t>CA0631</t>
  </si>
  <si>
    <t xml:space="preserve">PROJETO EXECUTIVO DE SISTEMA DE DRENAGEM E IRRIGACAO PARA IMPLANTACAO DE VIVEIROS DE MUDAS DE ARVORES E HORTAS,ATE 20.000M2,APRESENTADO EM AUTOCAD NOS PADROES DA CONTRATANTE,DE ACORDO COM A ABNT  </t>
  </si>
  <si>
    <t>CA5631</t>
  </si>
  <si>
    <t>CA0654</t>
  </si>
  <si>
    <t xml:space="preserve">PROJETO EXECUTIVO DE VIA DUPLA DE CICLOVIA,COM 2 FAIXAS DE ROLAMENTO,COM LARGURA MAXIMA DE 3M,APRESENTADO EM AUTOCAD NOSPADROES DA CONTRATANTE  </t>
  </si>
  <si>
    <t>CA5654</t>
  </si>
  <si>
    <t>CA0652</t>
  </si>
  <si>
    <t xml:space="preserve">PROJETO EXECUTIVO DE VIA ESPECIAL PARA VEICULOS E PEDESTRES EM RUAS E AVENIDAS URBANAS,COM CALCADAS EM AMBOS OS LADOS,CANTEIRO CENTRAL E PISTAS COM 4 FAIXAS DE ROLAMENTO EM CADA SENTIDO,COM LARGURA MAXIMA DE 40M,APRESENTADO EM AUTOCAD NOS PADROES DA CONTRATANTE  </t>
  </si>
  <si>
    <t>CA5652</t>
  </si>
  <si>
    <t>CA0647</t>
  </si>
  <si>
    <t xml:space="preserve">PROJETO EXECUTIVO DE VIA ESPECIAL PARA VEICULOS E PEDESTRES EM RUAS E AVENIDAS URBANAS,COM CALCADAS EM AMBOS OS LADOS,CANTEIRO CENTRAL E SEPARADORES DE PISTAS LATERAIS EM AMBOS OSSENTIDOS E COM LARGURA MAXIMA DE 46M,APRESENTADO EM AUTOCADNOS PADROES DA CONTRATANTE  </t>
  </si>
  <si>
    <t>CA5647</t>
  </si>
  <si>
    <t>CA0650</t>
  </si>
  <si>
    <t xml:space="preserve">PROJETO EXECUTIVO DE VIA ESPECIAL PARA VEICULOS E PEDESTRES EM RUAS E AVENIDAS URBANAS,COM CALCADAS EM AMBOS OS LADOS,CANTEIRO CENTRAL,COM 3 FAIXAS DE ROLAMENTO NAS PISTAS CENTRAISE SEPARADORES DE PISTAS LATERAIS EM AMBOS OS SENTIDOS E COMLARGURA MAXIMA DE 53M,APRESENTADO EM AUTOCAD NOS PADROES DACONTRATANTE  </t>
  </si>
  <si>
    <t>CA5650</t>
  </si>
  <si>
    <t>CA0646</t>
  </si>
  <si>
    <t xml:space="preserve">PROJETO EXECUTIVO DE VIA ESPECIAL PARA VEICULOS E PEDESTRES,EM AVENIDAS CANAL,COM CALCADAS EM AMBOS OS LADOS,COM LARGURAMAXIMA DE 40M,APRESENTADO EM AUTOCAD NOS PADROES DA CONTRATANTE  </t>
  </si>
  <si>
    <t>CA5646</t>
  </si>
  <si>
    <t>CA0648</t>
  </si>
  <si>
    <t xml:space="preserve">PROJETO EXECUTIVO DE VIA PARA VEICULOS E PEDESTRES EM RUAS E AVENIDAS URBANAS,COM CALCADAS EM AMBOS OS LADOS E 2 FAIXASDE ROLAMENTO COM LARGURA MAXIMA DE 13M,APRESENTADO EM AUTOCAD NOS PADROES DA CONTRATANTE  </t>
  </si>
  <si>
    <t>CA5648</t>
  </si>
  <si>
    <t>CA0649</t>
  </si>
  <si>
    <t xml:space="preserve">PROJETO EXECUTIVO DE VIA PARA VEICULOS E PEDESTRES EM RUAS E AVENIDAS URBANAS,COM CALCADAS EM AMBOS OS LADOS E 3 FAIXASDE ROLAMENTO COM LARGURA MAXIMA DE 16M,APRESENTADO EM AUTOCAD NOS PADROES DA CONTRATANTE  </t>
  </si>
  <si>
    <t>CA5649</t>
  </si>
  <si>
    <t>CA0651</t>
  </si>
  <si>
    <t xml:space="preserve">PROJETO EXECUTIVO DE VIA PARA VEICULOS E PEDESTRES EM RUAS E AVENIDAS URBANAS,COM CALCADAS EM AMBOS OS LADOS E 4 FAIXASDE ROLAMENTO COM LARGURA MAXIMA DE 25M,APRESENTADO EM AUTOCAD NOS PADROES DA CONTRATANTE  </t>
  </si>
  <si>
    <t>CA5651</t>
  </si>
  <si>
    <t>CA0653</t>
  </si>
  <si>
    <t xml:space="preserve">PROJETO EXECUTIVO DE VIA SIMPLES DE CICLOVIA,COM 1 FAIXA DE ROLAMENTO,COM LARGURA MAXIMA DE 1,30M,APRESENTADO EM AUTOCADNOS PADROES DA CONTRATANTE  </t>
  </si>
  <si>
    <t>CA5653</t>
  </si>
  <si>
    <t>CA0938</t>
  </si>
  <si>
    <t xml:space="preserve">PROJETO EXECUTIVO ESTRUTURAL PARA PREDIOS CULTURAIS ACIMA DE 3000M2,CONSIDERANDO O PROJETO BASICO EXISTENTE,APRESENTADOEM AUTOCAD NOS PADROES DA CONTRATANTE,CONSTANDO DE PLANTAS DE FORMA,ARMACAO E DETALHES,DE ACORDO COM A ABNT  </t>
  </si>
  <si>
    <t>CA5938</t>
  </si>
  <si>
    <t>CA0517</t>
  </si>
  <si>
    <t xml:space="preserve">PROJETO EXECUTIVO ESTRUTURAL PARA PREDIOS CULTURAIS ACIMA DE 3000M2,INCLUSIVE PROJETO BASICO,APRESENTADO EM AUTOCAD NOSPADROES DA CONTRATANTE,CONSTANDO DE PLANTAS DE FORMA,ARMACAOE DETALHES,DE ACORDO COM A ABNT  </t>
  </si>
  <si>
    <t>CA5517</t>
  </si>
  <si>
    <t>CA0936</t>
  </si>
  <si>
    <t xml:space="preserve">PROJETO EXECUTIVO ESTRUTURAL PARA PREDIOS CULTURAIS ATE 500M2,CONSIDERANDO O PROJETO BASICO EXISTENTE,APRESENTADO EM AUTOCAD NOS PADROES DA CONTRATANTE,CONSTANDO DE PLANTAS DE FORMA,ARMACAO E DETALHES,DE ACORDO COM A ABNT  </t>
  </si>
  <si>
    <t>CA5936</t>
  </si>
  <si>
    <t>CA0515</t>
  </si>
  <si>
    <t xml:space="preserve">PROJETO EXECUTIVO ESTRUTURAL PARA PREDIOS CULTURAIS ATE 500M2,INCLUSIVE PROJETO BASICO,APRESENTADO EM AUTOCAD NOS PADROES DA CONTRATANTE,CONSTANDO DE PLANTAS DE FORMA,ARMACAO E DETALHES,DE ACORDO COM A ABNT  </t>
  </si>
  <si>
    <t>CA5515</t>
  </si>
  <si>
    <t>CA0937</t>
  </si>
  <si>
    <t xml:space="preserve">PROJETO EXECUTIVO ESTRUTURAL PARA PREDIOS CULTURAIS DE 501 ATE 3000M2,CONSIDERANDO O PROJETO BASICO EXISTENTE,APRESENTADO EM AUTOCAD NOS PADROES DA CONTRATANTE,CONSTANDO DE PLANTASDE FORMA,ARMACAO E DETALHES,DE ACORDO COM A ABNT  </t>
  </si>
  <si>
    <t>CA5937</t>
  </si>
  <si>
    <t>CA0516</t>
  </si>
  <si>
    <t xml:space="preserve">PROJETO EXECUTIVO ESTRUTURAL PARA PREDIOS CULTURAIS DE 501 ATE 3000M2,INCLUSIVE PROJETO BASICO,APRESENTADO EM AUTOCAD NOS PADROES DA CONTRATANTE,CONSTANDO DE PLANTAS DE FORMA,ARMACAO E DETALHES,DE ACORDO COM A ABNT  </t>
  </si>
  <si>
    <t>CA5516</t>
  </si>
  <si>
    <t>CA0526</t>
  </si>
  <si>
    <t xml:space="preserve">PROJETO EXECUTIVO ESTRUTURAL PARA PREDIOS ESCOLARES E ADMINISTRATIVOS ACIMA DE 3.000M2,INCLUSIVE PROJETO BASICO,APRESENTADO EM AUTOCAD NOS PADROES DA CONTRATANTE,CONSTANDO DE PLANTAS DE FORMA,ARMACAO E DETALHES,DE ACORDO COM A ABNT  </t>
  </si>
  <si>
    <t>CA5526</t>
  </si>
  <si>
    <t>CA0524</t>
  </si>
  <si>
    <t xml:space="preserve">PROJETO EXECUTIVO ESTRUTURAL PARA PREDIOS ESCOLARES E ADMINISTRATIVOS ATE 500M2,INCLUSIVE PROJETO BASICO,APRESENTADO EMAUTOCAD NOS PADROES DA CONTRATANTE,CONSTANDO DE PLANTAS DE FORMA,ARMACAO E DETALHES, DE ACORDO COM A ABNT  </t>
  </si>
  <si>
    <t>CA5524</t>
  </si>
  <si>
    <t>CA0525</t>
  </si>
  <si>
    <t xml:space="preserve">PROJETO EXECUTIVO ESTRUTURAL PARA PREDIOS ESCOLARES E ADMINISTRATIVOS DE 501 ATE 3.000M2,INCLUSIVE PROJETO BASICO,APRESENTADO EM AUTOCAD NOS PADROES DA CONTRATANTE,CONSTANDO DE PLANTAS DE FORMA,ARMACAO E DETALHES,DE ACORDO COM A ABNT  </t>
  </si>
  <si>
    <t>CA5525</t>
  </si>
  <si>
    <t>CA0944</t>
  </si>
  <si>
    <t xml:space="preserve">PROJETO EXECUTIVO ESTRUTURAL PARA PREDIOS ESCOLARES E/OU ADMINISTRATIVOS ACIMA DE 3000M2,CONSIDERANDO O PROJETO BASICO EXISTENTE,APRESENTADO EM AUTOCAD NOS PADROES DA CONTRATANTE,CONSTANDO DE PLANTAS DE FORMA,ARMACAO E DETALHES,DE ACORDO COM A ABNT  </t>
  </si>
  <si>
    <t>CA5944</t>
  </si>
  <si>
    <t>CA0942</t>
  </si>
  <si>
    <t xml:space="preserve">PROJETO EXECUTIVO ESTRUTURAL PARA PREDIOS ESCOLARES E/OU ADMINISTRATIVOS ATE 500M2,CONSIDERANDO O PROJETO BASICO EXISTENTE,APRESENTADO EM AUTOCAD NOS PADROES DA CONTRATANTE,CONSTANDO DE PLANTAS DE FORMA,ARMACAO E DETALHES,DE ACORDO COM A ABNT  </t>
  </si>
  <si>
    <t>CA5942</t>
  </si>
  <si>
    <t>CA0943</t>
  </si>
  <si>
    <t xml:space="preserve">PROJETO EXECUTIVO ESTRUTURAL PARA PREDIOS ESCOLARES E/OU ADMINISTRATIVOS DE 501 ATE 3000M2,CONSIDERANDO O PROJETO BASICOEXISTENTE,APRESENTADO EM AUTOCAD NOS PADROES DA CONTRATANTE,CONSTANDO DE PLANTAS DE FORMA,ARMACAO E DETALHES,DE ACORDOCOM A ABNT  </t>
  </si>
  <si>
    <t>CA5943</t>
  </si>
  <si>
    <t>CA0932</t>
  </si>
  <si>
    <t xml:space="preserve">PROJETO EXECUTIVO ESTRUTURAL PARA PREDIOS HOSPITALARES ACIMA DE 4000M2,CONSIDERANDO O PROJETO BASICO EXISTENTE,APRESENTADO EM AUTOCAD NOS PADROES DA CONTRATANTE,CONSTANDO DE PLANTAS DE FORMA,ARMACAO E DETALHES,DE ACORDO COM A ABNT  </t>
  </si>
  <si>
    <t>CA5932</t>
  </si>
  <si>
    <t>CA0505</t>
  </si>
  <si>
    <t xml:space="preserve">PROJETO EXECUTIVO ESTRUTURAL PARA PREDIOS HOSPITALARES ACIMA DE 4000M2,INCLUSIVE PROJETO BASICO,APRESENTADO EM AUTOCAD NOS PADROES DA CONTRATANTE,CONSTANDO DE PLANTAS DE FORMA,ARMACAO E DETALHES,DE ACORDO COM A ABNT  </t>
  </si>
  <si>
    <t>CA5505</t>
  </si>
  <si>
    <t>CA0930</t>
  </si>
  <si>
    <t xml:space="preserve">PROJETO EXECUTIVO ESTRUTURAL PARA PREDIOS HOSPITALARES ATE 1000M2,CONSIDERANDO O PROJETO BASICO EXISTENTE,APRESENTADO EMAUTOCAD NOS PADROES DA CONTRATANTE,CONSTANDO DE PLANTAS DEFORMA,ARMACAO E DETALHES,DE ACORDO COM A ABNT  </t>
  </si>
  <si>
    <t>CA5930</t>
  </si>
  <si>
    <t>CA0503</t>
  </si>
  <si>
    <t xml:space="preserve">PROJETO EXECUTIVO ESTRUTURAL PARA PREDIOS HOSPITALARES ATE 1000M2,INCLUSIVE PROJETO BASICO,APRESENTADO EM AUTOCAD NOS PADROES DA CONTRATANTE,CONSTANDO DE PLANTAS DE FORMA,ARMACAO EDETALHES,DE ACORDO COM A ABNT  </t>
  </si>
  <si>
    <t>CA5503</t>
  </si>
  <si>
    <t>CA0931</t>
  </si>
  <si>
    <t xml:space="preserve">PROJETO EXECUTIVO ESTRUTURAL PARA PREDIOS HOSPITALARES DE 1001 ATE 4000M2,CONSIDERANDO O PROJETO BASICO EXISTENTE,APRESENTADO EM AUTOCAD NOS PADROES DA CONTRATANTE,CONSTANDO DE PLANTAS DE FORMA,ARMACAO E DETALHES,DE ACORDO COM A ABNT  </t>
  </si>
  <si>
    <t>CA5931</t>
  </si>
  <si>
    <t>CA0504</t>
  </si>
  <si>
    <t xml:space="preserve">PROJETO EXECUTIVO ESTRUTURAL PARA PREDIOS HOSPITALARES DE 1001 ATE 4000M2,INCLUSIVE PROJETO BASICO,APRESENTADO EM AUTOCAD NOS PADROES DA CONTRATANTE,CONSTANDO DE PLANTAS DE FORMA,ARMACAO E DETALHES,DE ACORDO COM A ABNT  </t>
  </si>
  <si>
    <t>CA5504</t>
  </si>
  <si>
    <t>CA0964</t>
  </si>
  <si>
    <t xml:space="preserve">PROJETO EXECUTIVO PARA SISTEMA DE EXAUSTAO MECANICA DE COZINHA,CONSIDERANDO O PROJETO BASICO EXISTENTE,APRESENTADO EM AUTOCAD NOS PADROES DA CONTRATANTE,COM AREA ACIMA DE 100M2  </t>
  </si>
  <si>
    <t>CA5964</t>
  </si>
  <si>
    <t>CA0962</t>
  </si>
  <si>
    <t xml:space="preserve">PROJETO EXECUTIVO PARA SISTEMA DE EXAUSTAO MECANICA DE COZINHA,CONSIDERANDO O PROJETO BASICO EXISTENTE,APRESENTADO EM AUTOCAD NOS PADROES DA CONTRATANTE,COM AREA ATE 50M2  </t>
  </si>
  <si>
    <t>CA5962</t>
  </si>
  <si>
    <t>CA0963</t>
  </si>
  <si>
    <t xml:space="preserve">PROJETO EXECUTIVO PARA SISTEMA DE EXAUSTAO MECANICA DE COZINHA,CONSIDERANDO O PROJETO BASICO EXISTENTE,APRESENTADO EM AUTOCAD NOS PADROES DA CONTRATANTE,COM AREA DE 51 ATE 100M2  </t>
  </si>
  <si>
    <t>CA5963</t>
  </si>
  <si>
    <t>CA0956</t>
  </si>
  <si>
    <t xml:space="preserve">PROJETO EXECUTIVO PARA SISTEMA DE EXAUSTAO MECANICA DE COZINHA,INCLUSIVE PROJETO BASICO,APRESENTADO EM AUTOCAD NOS PADROES DA CONTRATANTE COM AREA ATE 50M2  </t>
  </si>
  <si>
    <t>CA5956</t>
  </si>
  <si>
    <t>CA0958</t>
  </si>
  <si>
    <t xml:space="preserve">PROJETO EXECUTIVO PARA SISTEMA DE EXAUSTAO MECANICA DE COZINHA,INCLUSIVE PROJETO BASICO,APRESENTADO EM AUTOCAD NOS PADROES DA CONTRATANTE,COM AREA ACIMA DE 100M2  </t>
  </si>
  <si>
    <t>CA5958</t>
  </si>
  <si>
    <t>CA0957</t>
  </si>
  <si>
    <t xml:space="preserve">PROJETO EXECUTIVO PARA SISTEMA DE EXAUSTAO MECANICA DE COZINHA,INCLUSIVE PROJETO BASICO,APRESENTADO EM AUTOCAD NOS PADROES DA CONTRATANTE,COM AREA DE 51 ATE 100M2  </t>
  </si>
  <si>
    <t>CA5957</t>
  </si>
  <si>
    <t>CA0645</t>
  </si>
  <si>
    <t xml:space="preserve">PROJETO EXECUTIVO PARA TRATAMENTO PAISAGISTICO COM ESPECIFICACAO VEGETAL LEGENDADA E QUANTIFICADA,EM AREAS PUBLICAS,CONSIDERANDO A AREA EFETIVA DE PLANTIO,APRESENTADO EM AUTOCAD NOS PADROES DA CONTRATANTE  </t>
  </si>
  <si>
    <t>CA5645</t>
  </si>
  <si>
    <t>CA0642</t>
  </si>
  <si>
    <t xml:space="preserve">PROJETO EXECUTIVO PARA URBANIZACAO/REURBANIZACAO (GEOMETRICO,CORTES E DETALHES) PARA TRATAMENTO PAISAGISTICO DE AREAS PUBLICAS,APRESENTADO EM AUTOCAD NOS PADROES DA CONTRATANTE,INCLUSIVE AS OPERACOES PERTINENTES E A COORDENACAO DOS PROJETOSCOMPLEMENTARES  </t>
  </si>
  <si>
    <t>CA5642</t>
  </si>
  <si>
    <t>CA0641</t>
  </si>
  <si>
    <t xml:space="preserve">PROJETO EXECUTIVO PARA URBANIZACAO/REURBANIZACAO DE AREAS,VISANDO A ORGANIZACAO ESPACIAL E DAS ATIVIDADES,CONTEMPLANDO:SISTEM A VIARIO,PASSEIOS,PRACAS,ARBORIZ ACAO,ILUMINACAO COM CRITERIOS LUMINOTECNICOS,DISTRIBUICAO E INTEGRACAO DO MOBILIARIO URBANO E EQUIPAMENTOS URBANOS,APRESENTADO EM AUTOCAD NOS PADROES DA CONTRATANTE  </t>
  </si>
  <si>
    <t>CA5641</t>
  </si>
  <si>
    <t>CA0644</t>
  </si>
  <si>
    <t xml:space="preserve">PROJETO PARA PASSARELA SOBRE LOGRADOURO PUBLICO,COM RAMPAS E OU ESCADAS  </t>
  </si>
  <si>
    <t>CA5644</t>
  </si>
  <si>
    <t>CU0516</t>
  </si>
  <si>
    <t xml:space="preserve">PROJETOR FIXADO EM BANDEJA ATRAVES DE CHUMBADORES DE ACO INOX,EXCLUSIVE PROJETOR,CHUMBADOR E BANDEJAMENTO.COLOCACAO  </t>
  </si>
  <si>
    <t>CU5516</t>
  </si>
  <si>
    <t>CR0176</t>
  </si>
  <si>
    <t xml:space="preserve">PROJETOR PARA ILUMINACAO DE QUADRAS DE ESPORTE,PATIOS OU FACHADAS,EM ALUMINIO REPUXADO,LENTE EM VIDRO TEMPERADO(DIAMETRO=220MM),PARA LAMPADA LED DE 25W,EXCLUSIVE LAMPADA.FORNECIMENTO E COLOCACAO  </t>
  </si>
  <si>
    <t>CR5176</t>
  </si>
  <si>
    <t>CR0175</t>
  </si>
  <si>
    <t xml:space="preserve">PROJETOR PARA ILUMINACAO DE QUADRAS DE ESPORTE,PATIOS OU FACHADAS,EM ALUMINIO REPUXADO,LENTE EM VIDRO TEMPERADO(DIAMETRO=300MM),PARA LAMPADA LED DE 25W OU MISTA DE 250W,EXCLUSIVE LAMPADA.FORNECIMENTO E COLOCACAO  </t>
  </si>
  <si>
    <t>CR5175</t>
  </si>
  <si>
    <t>CU0467</t>
  </si>
  <si>
    <t xml:space="preserve">PROJETOR PRJ-07,P/LAMPADA A VAPOR DE SODIO OU MULTIVAPOR METALICO 250/400W TUBULAR,EM CHAPA DE ALUMINIO REPUXADO,POLIDOQUIMICAMENTE E ANODIZADO,VISOR DE VIDRO PLANO,INCOLOR,TEMPERADO,RESIST ENTE A IMPACTOS E CHOQUE TERMICO,FIXADO AO REFLETOR ATRAVES DE ARO DE ALUMINIO,SUPORTE DE FIXACAO TIPO "U",CONFORME DESENHO A4-1514-PD E ESPECIFICACAO EM-RIOLUZ N§20.FORN  </t>
  </si>
  <si>
    <t>CU5467</t>
  </si>
  <si>
    <t>CU0475</t>
  </si>
  <si>
    <t xml:space="preserve">PROJETOR PRJ-08,MODELO 1,P/LAMPADA A VAPOR DE SODIO 1000W,MULTIVAPOR METALICO DE 1000/2000W OVOIDE OU TUBULAR,EM LIGA DEALUMINIO FUNDIDO TIPO ASTM-SG-70A OU SAE 323,DEFLETOR INTERNO EM ALUMINIO ALTA PUREZA(99,85%AL),VISOR DE VIDRO PLANO,INCOLOR,TEMPERADO,SUPORT E TIPO "U",CONFORME DESENHO A4-1625-PDE ESPECIFICACAO EM-RIO-LUZ N§20.FORNECIMENTO  </t>
  </si>
  <si>
    <t>CU5475</t>
  </si>
  <si>
    <t>CU0471</t>
  </si>
  <si>
    <t xml:space="preserve">PROJETOR PRJ-08,MODELO 2,P/2 LAMPADAS A VAPOR DE SODIO OU MULTIVAPOR METALICO 400W TUBULAR,EM LIGA DE ALUMINIO FUNDIDO TIPO ASTM-SG-70A OU SAE 323,REFLETOR INTERNO EM ALUMINIO ALTAPUREZA(99,85%AL),VISOR DE VIDRO PLANO,INCOLOR,TEMPERADO,RESIST ENTE A IMPACTOS E CHOQUE TERMICO,SUPORTE TIPO "U",CONFORME DESENHO A4-1625-PD E ESPECIFICACAO EM-RIOLUZ N§20.FORN.  </t>
  </si>
  <si>
    <t>CU5471</t>
  </si>
  <si>
    <t>CU0465</t>
  </si>
  <si>
    <t xml:space="preserve">PROJETOR PRJ-10,PARA LAMPADA A VAPOR DE SODIO OU MULTIVAPOR METALICO DE 250/400W TUBULAR,EM LIGA DE ALUMINIO FUNDIDO TIPO ASTM-SG-70A OU SAE 323,VISOR DE VIDRO PLANO,INCOLOR,TEMPERADO,RESIST ENTE A IMPACTOS E CHOQUE TERMICO,SUPORTE TIPO "U",EM FERRO GALVANIZADO POR IMERSAO A QUENTE,CONFORME DESENHO A4-1188-PD E ESPECIFICACAO EM-RIOLUZ N§20.FORNECIMENTO  </t>
  </si>
  <si>
    <t>CU5465</t>
  </si>
  <si>
    <t>CU0469</t>
  </si>
  <si>
    <t xml:space="preserve">PROJETOR PRJ-27,P/UMA LAMPADA VAPOR DE SODIO OU MULTIVAPOR METALICO 250/400W TUBULAR,C/EQUIPAMENTO AUXILIAR INTEGRADO,EM LIGA DE ALUMINIO INJETADO A ALTA PRESSAO-IP65,REFLETOR EMCHAPA DE ALUMINIO DE ALTA PUREZA(99,50%)ESTAMPADO,ANODIZ ADOE ABRILHANTADO QUIMICAMENTE,CONFORME ESPECIFICACAO EM-RIOLUZ-72.FORNECIMENTO  </t>
  </si>
  <si>
    <t>CU5469</t>
  </si>
  <si>
    <t>CU0470</t>
  </si>
  <si>
    <t xml:space="preserve">PROJETOR PRJ-28,P/UMA LAMPADA VAPOR DE SODIO DE 50/70/100/150W OU MULTIVAPOR METALICO DE 35/70/100/150W TUBULAR,C/EQUIPAMENTO AUXILIAR INTEGRADO,EM LIGA DE ALUMINIO INJETADO A ALTAPRESSAO-IP65.REFLETOR EM CHAPA DE ALUMINIO DE ALTA PUREZA(99,50%)ESTAMPADO,ANODIZ ADO E ABRILHANTADO QUIMICAMENTE,CONFORME ESPECIFICACAO EM-RIOLUZ-71.FORNECIMENTO  </t>
  </si>
  <si>
    <t>CU5470</t>
  </si>
  <si>
    <t>CU0461</t>
  </si>
  <si>
    <t xml:space="preserve">PROJETOR,TIPO PRJ-19/1.2,PARA 1 LAMPADA DE MULTIVAPOR METALICO(MVM)TD DE 150W,CONTATO BILATERAL,COM EQUIPAMENTO AUXILIARINTEGRADO E LAMPADA.FORNECIMENTO  </t>
  </si>
  <si>
    <t>CU5461</t>
  </si>
  <si>
    <t>CU0513</t>
  </si>
  <si>
    <t xml:space="preserve">PROJETORES (DOIS) EQUIPADOS COM LAMPADA DE DESCARGA,FIXADOS EM CRUZETA N§1 INCLUSIVE FERRAGENS DE FIXACAO,EXCLUSIVE PROJETOR.COLOCACAO  </t>
  </si>
  <si>
    <t>CU5513</t>
  </si>
  <si>
    <t>CU0512</t>
  </si>
  <si>
    <t xml:space="preserve">PROJETORES (DOIS) EQUIPADOS COM LAMPADAS DE DESCARGA,FIXADOS EM POSTE DE ACO OU CONCRETO,INCLUSIVE FERRAGENS DE FIXACAO,EXCLUSIVE PROJETOR.COLOCACAO  </t>
  </si>
  <si>
    <t>CU5512</t>
  </si>
  <si>
    <t>CU0515</t>
  </si>
  <si>
    <t xml:space="preserve">PROJETORES(QUATRO)EQUIPADOS COM LAMPADA DE DESCARGA,FIXADOS EM POSTE DE ACO RETO INCLUSIVE FERRAGENS DE FIXACAO,EXCLUSIVE PROJETORES.COLOCACAO  </t>
  </si>
  <si>
    <t>CU5515</t>
  </si>
  <si>
    <t>CU0514</t>
  </si>
  <si>
    <t xml:space="preserve">PROJETORES(TRES)EQUIPADOS COM LAMPADAS DE DESCARGA,FIXADOS EM POSTE DE CONCRETO,INCLUSIVE FERRAGENS DE FIXACAO,EXCLUSIVEPROJETORES.CO LOCACAO  </t>
  </si>
  <si>
    <t>CU5514</t>
  </si>
  <si>
    <t>CN0088</t>
  </si>
  <si>
    <t xml:space="preserve">PROTECAO DE ARESTAS DE PAREDE EM CANTONEIRA DE ALUMINIO DE 1.1/2"X1/8",FIXADA COM PARAFUSOS DE FERRO CROMADO E BUCHAS DEPLASTICO.FORNECIMENTO E COLOCACAO  </t>
  </si>
  <si>
    <t>CN5088</t>
  </si>
  <si>
    <t>CN0089</t>
  </si>
  <si>
    <t xml:space="preserve">PROTECAO DE ARESTAS DE PAREDE EM CANTONEIRA DE ALUMINIO DE 1/2"X1/8", FIXADA COM PARAFUSOS DE FERRO CROMADO E BUCHAS DEPLASTICO.FORNECIMENTO E COLOCACAO  </t>
  </si>
  <si>
    <t>CN5089</t>
  </si>
  <si>
    <t>CN0090</t>
  </si>
  <si>
    <t xml:space="preserve">PROTECAO DE ARESTAS DE PAREDE EM CANTONEIRA DE ALUMINIO DE 3/4"X1/8", FIXADA COM PARAFUSOS DE FERRO CROMADO E BUCHAS DEPLASTICO.FORNECIMENTO E COLOCACAO  </t>
  </si>
  <si>
    <t>CN5090</t>
  </si>
  <si>
    <t>CN0462</t>
  </si>
  <si>
    <t xml:space="preserve">PROTECAO DE CANTO DE PAREDE (ARESTA VIVA) COM CANTONEIRA 2X2X1/4".FORNECIMENTO E COLOCACAO  </t>
  </si>
  <si>
    <t>CN5462</t>
  </si>
  <si>
    <t>CN0649</t>
  </si>
  <si>
    <t xml:space="preserve">PROTECAO DE CANTO DE PAREDE (ARESTA VIVA) COM CANTONEIRA 3/4"X3/4"X1/8".FORNECIMENTO E COLOCACAO  </t>
  </si>
  <si>
    <t>CN5649</t>
  </si>
  <si>
    <t>CT0438</t>
  </si>
  <si>
    <t xml:space="preserve">PROTECAO DE ESCORAMENTO PARA "CENTRO DE PISTA" (NAVIO),MEDINDO 3,00M DE LARGURA,1,50M DE ALTURA,0,30M DE ESPESSURA DE PAREDE E 16,00M DE COMPRIMENTO UTILIZANDO CONCRETO E TRILHO,CONFORME DESENHO DO DER-RJ  </t>
  </si>
  <si>
    <t>CT5438</t>
  </si>
  <si>
    <t>CT0437</t>
  </si>
  <si>
    <t xml:space="preserve">PROTECAO DE ESCORAMENTO PARA "LATERAL DE PISTA" (NAVIO),MEDINDO 1,50M DE LARGURA,1,50M DE ALTURA,0,30M DE ESPESSURA DE PAREDE E 16,00M DE COMPRIMENTO UTILIZANDO CONCRETO E TRILHO,CONFORME DESENHO DO DER-RJ  </t>
  </si>
  <si>
    <t>CT5437</t>
  </si>
  <si>
    <t>CN0171</t>
  </si>
  <si>
    <t xml:space="preserve">PROTECAO DE PAREDES DE SALA DE AULA,COM MADEIRA DE LEI,20X2,5CM, APARELHADA EM UMA FACE E NOS TOPOS, EXCLUSIVE PINTURA.FORNECIMENTO E COLOCACAO  </t>
  </si>
  <si>
    <t>CN5171</t>
  </si>
  <si>
    <t>CM0435</t>
  </si>
  <si>
    <t xml:space="preserve">PROTECAO DE PORTAS EM VINIL DE ALTO IMPACTO,COM ACABAMENTO TEXTURIZADO,VARIAS CORES.FORNECIMENTO E COLOCACAO  </t>
  </si>
  <si>
    <t>CM5435</t>
  </si>
  <si>
    <t>CK0231</t>
  </si>
  <si>
    <t xml:space="preserve">PROTECAO DE REVESTIMENTO EM ALVENARIA,COM TELA,EXCLUSIVE FORNECIMENTO DA TELA,CHAPISCO E REVESTIMENTO(VIDE FAMILIA 11.023)  </t>
  </si>
  <si>
    <t>CK5231</t>
  </si>
  <si>
    <t>CK0229</t>
  </si>
  <si>
    <t xml:space="preserve">PROTECAO DE ROCHA EM GALERIAS,COM TELAS,INCLUSIVE CHUMBADORES,EXCLUSIVE TELA(VIDE FAMILIA 11.023)  </t>
  </si>
  <si>
    <t>CK5229</t>
  </si>
  <si>
    <t>CK0492</t>
  </si>
  <si>
    <t xml:space="preserve">PROTECAO DE TALUDE COM PLACAS DE CONCRETO PRE-MOLDADAS(40X80X8)CM,FCK=11 MPA,JUNTA DE DILATACAO DE 2CM,INCLUSIVE PREPARODO TERRENO  </t>
  </si>
  <si>
    <t>CK5492</t>
  </si>
  <si>
    <t>CN0458</t>
  </si>
  <si>
    <t xml:space="preserve">PROTECAO PARA PORTA DE ACO INOX ESCOVADO,CHAPA Nø14,COM 90CM DE ALTURA.FORNECIMENTO E COLOCACAO  </t>
  </si>
  <si>
    <t>CN5458</t>
  </si>
  <si>
    <t>CN0461</t>
  </si>
  <si>
    <t xml:space="preserve">PROTECAO PARA PORTA EM ACO INOX ESCOVADO,CHAPA Nø14,COM 15CM DE ALTURA.FORNECIMENTO E COLOCACAO  </t>
  </si>
  <si>
    <t>CN5461</t>
  </si>
  <si>
    <t>CN0460</t>
  </si>
  <si>
    <t xml:space="preserve">PROTECAO PARA PORTA EM ACO INOX ESCOVADO,CHAPA Nø14,COM 20CM DE ALTURA.FORNECIMENTO E COLOCACAO  </t>
  </si>
  <si>
    <t>CN5460</t>
  </si>
  <si>
    <t>CN0459</t>
  </si>
  <si>
    <t xml:space="preserve">PROTECAO PARA PORTA EM ACO INOX ESCOVADO,CHAPA Nø14,COM 30CM DE ALTURA.FORNECIMENTO E COLOCACAO  </t>
  </si>
  <si>
    <t>CN5459</t>
  </si>
  <si>
    <t>CN0578</t>
  </si>
  <si>
    <t xml:space="preserve">PROTECAO PARA PORTAS,EM CHAPA DE ALUMINIO FIXADA POR REBITES.FORNECIMENTO E COLOCACAO  </t>
  </si>
  <si>
    <t>CN5578</t>
  </si>
  <si>
    <t>CT0439</t>
  </si>
  <si>
    <t xml:space="preserve">PROTECAO PARA VEICULOS,EM VERGALHOES,PRESOS A ESTRUTURA EXISTENTE,TELA DE ACO (MALHA N§12 DE 8X8CM) E LONA DE PLASTICO(POLIETILENO),REAPROVE ITAMENTO DA TELA DE ACO 4 VEZES E DOPLASTICO 2 VEZES  </t>
  </si>
  <si>
    <t>CT5439</t>
  </si>
  <si>
    <t>CN0611</t>
  </si>
  <si>
    <t xml:space="preserve">PROTECAO TIPO BATE-CADEIRA DE MADEIRA DE LEI,15X2CM,APARELHADA EM UMA FACE E NOS TOPOS,EXCLUSIVE PINTURA.FORNECIMENTO ECOLOCACAO  </t>
  </si>
  <si>
    <t>CN5611</t>
  </si>
  <si>
    <t>CK0200</t>
  </si>
  <si>
    <t xml:space="preserve">PROTENSAO DE TIRANTE DE BARRA DE ACO CA-50,EXCLUSIVE FORNECIMENTO DE MATERIAIS  </t>
  </si>
  <si>
    <t>CK5200</t>
  </si>
  <si>
    <t>CK0300</t>
  </si>
  <si>
    <t xml:space="preserve">PROTENSAO DE TIRANTE DE BARRA,DIAMETRO DE 32MM,EXCLUSIVE FORNECIMENTO DE MATERIAIS  </t>
  </si>
  <si>
    <t>CK5300</t>
  </si>
  <si>
    <t>CK0283</t>
  </si>
  <si>
    <t xml:space="preserve">PROTENSAO DE TIRANTES DE 10 E 12 CORDOALHAS DE 12,7MM,EXCLUSIVE FORNECIMENTO DOS MATERIAIS  </t>
  </si>
  <si>
    <t>CK5283</t>
  </si>
  <si>
    <t>CK0281</t>
  </si>
  <si>
    <t xml:space="preserve">PROTENSAO DE TIRANTES DE 4 CORDOALHAS DE 12,7MM,EXCLUSIVE FORNECIMENTO DOS MATERIAIS  </t>
  </si>
  <si>
    <t>CK5281</t>
  </si>
  <si>
    <t>CK0282</t>
  </si>
  <si>
    <t xml:space="preserve">PROTENSAO DE TIRANTES DE 6 E 8 CORDOALHAS DE 12,7MM,EXCLUSIVE FORNECIMENTO DOS MATERIAIS  </t>
  </si>
  <si>
    <t>CK5282</t>
  </si>
  <si>
    <t>CK0279</t>
  </si>
  <si>
    <t xml:space="preserve">PROTENSAO INCLUSIVE INSTALACAO,CONE E PLACA DE ANCORAGEM DE TIRANTE PARA ANCORAGEM EM ROCHA,CONSTITUIDO POR 10 CORDOALHAS DE 12,7MM,EXCLUSIVE PERFURACAO,INJECAO E O TIRANTE  </t>
  </si>
  <si>
    <t>CK5279</t>
  </si>
  <si>
    <t>CK0280</t>
  </si>
  <si>
    <t xml:space="preserve">PROTENSAO INCLUSIVE INSTALACAO,CONE E PLACA DE ANCORAGEM DE TIRANTE PARA ANCORAGEM EM ROCHA,CONSTITUIDO POR 12 CORDOALHAS DE 12,7MM,EXCLUSIVE PERFURACAO,INJECAO E O TIRANTE  </t>
  </si>
  <si>
    <t>CK5280</t>
  </si>
  <si>
    <t>CK0276</t>
  </si>
  <si>
    <t xml:space="preserve">PROTENSAO INCLUSIVE INSTALACAO,CONE E PLACA DE ANCORAGEM DE TIRANTE PARA ANCORAGEM EM ROCHA,CONSTITUIDO POR 4 CORDOALHASDE 12,7MM,EXCLUSIVE PERFURACAO, INJECAO E O TIRANTE  </t>
  </si>
  <si>
    <t>CK5276</t>
  </si>
  <si>
    <t>CK0277</t>
  </si>
  <si>
    <t xml:space="preserve">PROTENSAO INCLUSIVE INSTALACAO,CONE E PLACA DE ANCORAGEM DE TIRANTE PARA ANCORAGEM EM ROCHA,CONSTITUIDO POR 6 CORDOALHASDE 12,7MM,EXCLUSIVE PERFURACAO,INJECAO E O TIRANTE  </t>
  </si>
  <si>
    <t>CK5277</t>
  </si>
  <si>
    <t>CK0278</t>
  </si>
  <si>
    <t xml:space="preserve">PROTENSAO INCLUSIVE INSTALACAO,CONE E PLACA DE ANCORAGEM DE TIRANTE PARA ANCORAGEM EM ROCHA,CONSTITUIDO POR 8 CORDOALHASDE 12,7MM,EXCLUSIVE PERFURACAO,INJECAO E O TIRANTE  </t>
  </si>
  <si>
    <t>CK5278</t>
  </si>
  <si>
    <t>CK0287</t>
  </si>
  <si>
    <t xml:space="preserve">PROTENSAO INCLUSIVE INSTALACAO,CONE E PLACA DE ANCORAGEM DE TIRANTE PARA ANCORAGEM EM SOLO,CONSTITUIDO POR 10 CORDOALHASDE 12,7MM,EXCLUSIVE PERFURACAO,INJECAO E O TIRANTE  </t>
  </si>
  <si>
    <t>CK5287</t>
  </si>
  <si>
    <t>CK0288</t>
  </si>
  <si>
    <t xml:space="preserve">PROTENSAO INCLUSIVE INSTALACAO,CONE E PLACA DE ANCORAGEM DE TIRANTE PARA ANCORAGEM EM SOLO,CONSTITUIDO POR 12 CORDOALHASDE 12,7MM,EXCLUSIVE PERFURACAO,INJECAO E O TIRANTE  </t>
  </si>
  <si>
    <t>CK5288</t>
  </si>
  <si>
    <t>CK0284</t>
  </si>
  <si>
    <t xml:space="preserve">PROTENSAO INCLUSIVE INSTALACAO,CONE E PLACA DE ANCORAGEM DE TIRANTE PARA ANCORAGEM EM SOLO,CONSTITUIDO POR 4 CORDOALHASDE 12,7MM,EXCLUSIVE PERFURACAO,INJECAO E O TIRANTE  </t>
  </si>
  <si>
    <t>CK5284</t>
  </si>
  <si>
    <t>CK0285</t>
  </si>
  <si>
    <t xml:space="preserve">PROTENSAO INCLUSIVE INSTALACAO,CONE E PLACA DE ANCORAGEM DE TIRANTE PARA ANCORAGEM EM SOLO,CONSTITUIDO POR 6 CORDOALHASDE 12,7MM,EXCLUSIVE PERFURACAO,INJECAO E O TIRANTE  </t>
  </si>
  <si>
    <t>CK5285</t>
  </si>
  <si>
    <t>CK0286</t>
  </si>
  <si>
    <t xml:space="preserve">PROTENSAO INCLUSIVE INSTALACAO,CONE E PLACA DE ANCORAGEM DE TIRANTE PARA ANCORAGEM EM SOLO,CONSTITUIDO POR 8 CORDOALHASDE 12,7MM,EXCLUSIVE PERFURACAO,INJECAO E O TIRANTE  </t>
  </si>
  <si>
    <t>CK5286</t>
  </si>
  <si>
    <t>CK0296</t>
  </si>
  <si>
    <t xml:space="preserve">PROTENSAO PARCIAL E FINAL DE TIRANTE (EXCLUSIVE ESTE),PARA CARGA DE TRABALHO ATE 34T,DIAMETRO DE 32MM,INCLUSIVE O FORNECIMENTO E INSTALACAO DA PLACA,ANEL DE ANGULO,PORCAS,CONTRAPORCAS,LUV AS,ETC,PINTURA E PROTECAO DA CABECA,EXCLUSIVE PERFURACAO E INJECAO  </t>
  </si>
  <si>
    <t>CK5296</t>
  </si>
  <si>
    <t>CK0299</t>
  </si>
  <si>
    <t xml:space="preserve">PROTENSAO PARCIAL E FINAL DE TIRANTE (EXCLUSIVE ESTE),PARA CARGA DE TRABALHO DE 22T,DIAMETRO DE 32MM,INCLUSIVE O FORNECIMENTO E INSTALACAO DA PLACA,ANEL DE ANGULO,PORCAS,CONTRAPORCAS,LUV AS,ETC,PINTURA E PROTECAO DA CABECA,EXCLUSIVE PERFURACAO E INJECAO  </t>
  </si>
  <si>
    <t>CK5299</t>
  </si>
  <si>
    <t>CM0711</t>
  </si>
  <si>
    <t xml:space="preserve">PROTETOR DE CANTOS,PRODUZIDO COM ESTRUTURA INTERNA DE SUPORTE EM ALUMINIO E PVC,COM REFORCOS EM NEOPRENE E EXTERNAMENTECOM CAPAS DE VINIL DE ALTO IMPACTO COM ACABAMENTO TEXTURIZADO,NAS CORES PADRONIZADAS DO FABRICANTE,COM LARGURA DE 5CM EPECAS COM 1,20M E 2,40M.FORNECIMENTO E COLOCACAO  </t>
  </si>
  <si>
    <t>CM5711</t>
  </si>
  <si>
    <t>CI0026</t>
  </si>
  <si>
    <t xml:space="preserve">PROTETOR DE FERRO,PINTADO A OLEO,PARA ARVORE.FORNECIMENTO E COLOCACAO  </t>
  </si>
  <si>
    <t>CI5026</t>
  </si>
  <si>
    <t>CI0025</t>
  </si>
  <si>
    <t xml:space="preserve">PROTETOR DE MADEIRA DE LEI,PINTADO A OLEO,PARA ARVORE.FORNECIMENTO E COLOCACAO  </t>
  </si>
  <si>
    <t>CI5025</t>
  </si>
  <si>
    <t>CM0432</t>
  </si>
  <si>
    <t xml:space="preserve">PROTETOR DE PAREDE(BATE-MACA), COM 20CM DE LARGURA, VINIL DE ALTO IMPACTO,ANTICHAMA E LAVAVEL,ACABAMENTO TEXTURIZADO,REFORCOS EM NEOPRENE E FIXADO COM SUPORTES DE ALUMINIO RESISTENTES.FORNECIMENTO E COLOCACAO  </t>
  </si>
  <si>
    <t>CM5432</t>
  </si>
  <si>
    <t>CM0434</t>
  </si>
  <si>
    <t xml:space="preserve">PROTETOR DE PAREDE(BATE-MACA),COM 12,7CM DE LARGURA,VINIL DE ALTO IMPACTO,ANTICHAMA E LAVAVEL,ACABAMENTO TEXTURIZADO,REFORCOS EM NEOPRENE E FIXADO COM SUPORTES DE ALUMINIO RESISTENTES.FORNECIMENTO E COLOCACAO  </t>
  </si>
  <si>
    <t>CM5434</t>
  </si>
  <si>
    <t>CM0433</t>
  </si>
  <si>
    <t xml:space="preserve">PROTETOR DE PAREDE(BATE-MACA),TIPO CORRIMAO,COM LARGURA DE APROXIMADAMENTE 14CM,VINIL DE ALTO IMPACTO,ANTICHAMA E LAVAVEL,ACABAMENTO TEXTURIZADO,REFORCOS EM NEOPRENE E FIXADO COM SUPORTES DE ALUMINIO RESISTENTES.FORNECIMENTO E COLOCACAO  </t>
  </si>
  <si>
    <t>CM5433</t>
  </si>
  <si>
    <t>CI0150</t>
  </si>
  <si>
    <t xml:space="preserve">PROTETOR(GOLA)DE ARVORE EM FERRO FUNDIDO NODULAR,NAS DIMENSOES DE(1,00X1,00X0,60)M.FORNECIMEN TO  </t>
  </si>
  <si>
    <t>CI5150</t>
  </si>
  <si>
    <t>CI0151</t>
  </si>
  <si>
    <t xml:space="preserve">PROTETOR(GOLA)DE ARVORE EM FERRO FUNDIDO NODULAR,NAS DIMENSOES DE(1,28X1,28X0,90)M.FORNECIMEN TO  </t>
  </si>
  <si>
    <t>CI5151</t>
  </si>
  <si>
    <t>CS0231</t>
  </si>
  <si>
    <t xml:space="preserve">PULVIMISTURADOR,LARGURA DE MISTURADOR DE 2,50M,TRACIONADO POR TRATOR DE PNEUS DE 61CV,INCLUSIVE ESTE E 2 OPERADORES  </t>
  </si>
  <si>
    <t>CS0232</t>
  </si>
  <si>
    <t>CS0233</t>
  </si>
  <si>
    <t>CS5231</t>
  </si>
  <si>
    <t>CS5232</t>
  </si>
  <si>
    <t>CS5233</t>
  </si>
  <si>
    <t>CN0331</t>
  </si>
  <si>
    <t xml:space="preserve">PUXADOR DE 12CM,EM ZAMAK CROMADO.FORNECIMENTO  </t>
  </si>
  <si>
    <t>CN5331</t>
  </si>
  <si>
    <t>CN0352</t>
  </si>
  <si>
    <t xml:space="preserve">PUXADOR DE MADEIRA PARA PORTA DE VIDRO TEMPERADO.FORNECIMENTO  </t>
  </si>
  <si>
    <t>CN5352</t>
  </si>
  <si>
    <t>CN0355</t>
  </si>
  <si>
    <t xml:space="preserve">PUXADOR PLASTICO PARA PORTA DE ARMARIO DE MADEIRA,FORMA SEMI-CIRCULAR,COM 64MM DE COMPRIMENTO,ACABAMENTO CROMADO.FORNECIMENTO E COLOCACAO  </t>
  </si>
  <si>
    <t>CN5355</t>
  </si>
  <si>
    <t>CN0354</t>
  </si>
  <si>
    <t xml:space="preserve">PUXADOR PLASTICO PARA PORTA DE ARMARIO DE MADEIRA,FORMA SEMICIRCULAR,COM 96MM DE COMPRIMENTO,ACABAMENTO CROMADO.FORNECIMENTO E COLOCACAO  </t>
  </si>
  <si>
    <t>CN5354</t>
  </si>
  <si>
    <t>CN0332</t>
  </si>
  <si>
    <t xml:space="preserve">PUXADOR TUBULAR,DE PUNHO,EM LATAO CROMADO.FORNECIMENTO  </t>
  </si>
  <si>
    <t>CN5332</t>
  </si>
  <si>
    <t>CN0333</t>
  </si>
  <si>
    <t xml:space="preserve">PUXADOR TUBULAR,EM ZAMAK CROMADO.FORNECIMENTO  </t>
  </si>
  <si>
    <t>CN5333</t>
  </si>
  <si>
    <t>CN0170</t>
  </si>
  <si>
    <t xml:space="preserve">QUADRO DE AULA EM ARGAMASSA,EMPREGANDO-SE CORANTE VERDE,COM MOLDURA E PORTA-GIZ DE MADEIRA.FORNECIMENTO E COLOCACAO  </t>
  </si>
  <si>
    <t>CN5170</t>
  </si>
  <si>
    <t>CN0625</t>
  </si>
  <si>
    <t xml:space="preserve">QUADRO DE AULA,MEDINDO 2,00X1,20M, EM COMPENSADO DE 10MM DE ESPESSURA, REVESTIMENTO COM CHAPA DE LAMINADO MELAMINICO NACOR BRANCA BRILHANTE, COM MOLDURA DE MADEIRA ENVERNIZADA DE10X2,5CM.FORNECIMENTO E COLOCACAO  </t>
  </si>
  <si>
    <t>CN5625</t>
  </si>
  <si>
    <t>CN0224</t>
  </si>
  <si>
    <t xml:space="preserve">QUADRO DE AULA,MEDINDO 5,00X1,20M, EM COMPENSADO DE 10MM DE ESPESSURA,REVESTIMENTO COM CHAPA LAMINADA (COMPOSTA DE CELULOSE COM RESINA PRENSADA EM AUTOCLAVE),"VERDE SUPER QUADRO ESCOLAR",COM MOLDURA DE MADEIRA ENVERNIZADA DE 10X2,5CM. FORNECIMENTO E COLOCACAO  </t>
  </si>
  <si>
    <t>CN5224</t>
  </si>
  <si>
    <t>CN0225</t>
  </si>
  <si>
    <t xml:space="preserve">QUADRO DE AULA,MEDINDO 5,85X1,20M, EM COMPENSADO DE 10MM DE ESPESSURA, REVESTIMENTO COM CHAPA LAMINADA (COMPOSTA DE CELULOSE COM RESINA PRENSADA EM AUTOCLAVE), "VERDE SUPER QUADROESCOLAR",COM MOLDURA DE MADEIRA ENVERNIZADA DE 10X2,5CM. FORNECIMENTO E COLOCACAO  </t>
  </si>
  <si>
    <t>CN5225</t>
  </si>
  <si>
    <t>CO0347</t>
  </si>
  <si>
    <t xml:space="preserve">QUADRO DE DISTRIBUICAO DE ENERGIA PARA DISJUNTORES TERMO-MAGNETICOS UNIPOLARES,DE EMBUTIR,COM PORTA E BARRAMENTOS DE FASE,NEUTRO E TERRA,PARA INSTALACAO DE ATE 12 DISJUNTORES SEM DISPOSITIVO PARA CHAVE GERAL.FORNECIMENTO E COLOCACAO  </t>
  </si>
  <si>
    <t>CO5347</t>
  </si>
  <si>
    <t>CO0345</t>
  </si>
  <si>
    <t xml:space="preserve">QUADRO DE DISTRIBUICAO DE ENERGIA PARA DISJUNTORES TERMO-MAGNETICOS UNIPOLARES,DE EMBUTIR,COM PORTA E BARRAMENTOS DE FASE,NEUTRO E TERRA,PARA INSTALACAO DE ATE 4 DISJUNTORES SEM DISPOSITIVO PARA CHAVE GERAL.FORNECIMENTO E COLOCACAO  </t>
  </si>
  <si>
    <t>CO5345</t>
  </si>
  <si>
    <t>CO0346</t>
  </si>
  <si>
    <t xml:space="preserve">QUADRO DE DISTRIBUICAO DE ENERGIA PARA DISJUNTORES TERMO-MAGNETICOS UNIPOLARES,DE EMBUTIR,COM PORTA E BARRAMENTOS DE FASE,NEUTRO E TERRA,PARA INSTALACAO DE ATE 8 DISJUNTORES SEM DISPOSITIVO PARA CHAVE GERAL.FORNECIMENTO E COLOCACAO  </t>
  </si>
  <si>
    <t>CO5346</t>
  </si>
  <si>
    <t>CO1378</t>
  </si>
  <si>
    <t xml:space="preserve">QUADRO DE DISTRIBUICAO DE ENERGIA PARA DISJUNTORES TERMO-MAGNETICOS UNIPOLARES,DE SOBREPOR,COM PORTA E BARRAMENTOS DE FASE,NEUTRO E TERRA,PARA INSTALACAO DE ATE 12 DISJUNTORES SEMDISPOSITIVO PARA CHAVE GERAL.FORNECIMENTO E COLOCACAO  </t>
  </si>
  <si>
    <t>CO6378</t>
  </si>
  <si>
    <t>CO1376</t>
  </si>
  <si>
    <t xml:space="preserve">QUADRO DE DISTRIBUICAO DE ENERGIA PARA DISJUNTORES TERMO-MAGNETICOS UNIPOLARES,DE SOBREPOR,COM PORTA E BARRAMENTOS DE FASE,NEUTRO E TERRA,PARA INSTALACAO DE ATE 4 DISJUNTORES SEMDISPOSITIVO PARA CHAVE GERAL.FORNECIMENTO E COLOCACAO  </t>
  </si>
  <si>
    <t>CO6376</t>
  </si>
  <si>
    <t>CO1377</t>
  </si>
  <si>
    <t xml:space="preserve">QUADRO DE DISTRIBUICAO DE ENERGIA PARA DISJUNTORES TERMO-MAGNETICOS UNIPOLARES,DE SOBREPOR,COM PORTA E BARRAMENTOS DE FASE,NEUTRO E TERRA,PARA INSTALACAO DE ATE 8 DISJUNTORES SEM DISPOSITIVO PARA CHAVE GERAL.FORNECIMENTO E COLOCACAO  </t>
  </si>
  <si>
    <t>CO6377</t>
  </si>
  <si>
    <t>CO0348</t>
  </si>
  <si>
    <t xml:space="preserve">QUADRO DE DISTRIBUICAO DE ENERGIA,100A,PARA DISJUNTORES TERMO-MAGNETICOS UNIPOLARES,DE EMBUTIR,COM PORTA E BARRAMENTOS DE FASE,NEUTRO E TERRA,TRIFASICO,PARA INSTALACAO DE ATE 18 DISJUNTORES COM DISPOSITIVO PARA CHAVE GERAL.FORNECIMENTO E COLOCACAO  </t>
  </si>
  <si>
    <t>CO5348</t>
  </si>
  <si>
    <t>CO0349</t>
  </si>
  <si>
    <t xml:space="preserve">QUADRO DE DISTRIBUICAO DE ENERGIA,100A,PARA DISJUNTORES TERMO-MAGNETICOS UNIPOLARES,DE EMBUTIR,COM PORTA E BARRAMENTOS DE FASE,NEUTRO E TERRA,TRIFASICO,PARA INSTALACAO DE ATE 24 DISJUNTORES COM DISPOSITIVO PARA CHAVE GERAL.FORNECIMENTO E COLOCACAO  </t>
  </si>
  <si>
    <t>CO5349</t>
  </si>
  <si>
    <t>CO0350</t>
  </si>
  <si>
    <t xml:space="preserve">QUADRO DE DISTRIBUICAO DE ENERGIA,100A,PARA DISJUNTORES TERMO-MAGNETICOS UNIPOLARES,DE EMBUTIR,COM PORTA E BARRAMENTOS DE FASE,NEUTRO E TERRA,TRIFASICO,PARA INSTALACAO DE ATE 32 DISJUNTORES COM DISPOSITIVO PARA CHAVE GERAL.FORNECIMENTO E COLOCACAO  </t>
  </si>
  <si>
    <t>CO5350</t>
  </si>
  <si>
    <t>CO0351</t>
  </si>
  <si>
    <t xml:space="preserve">QUADRO DE DISTRIBUICAO DE ENERGIA,100A,PARA DISJUNTORES TERMO-MAGNETICOS UNIPOLARES,DE EMBUTIR,COM PORTA E BARRAMENTOS DE FASE,NEUTRO E TERRA,TRIFASICO,PARA INSTALACAO DE ATE 40 DISJUNTORES COM DISPOSITIVO PARA CHAVE GERAL.FORNECIMENTO E COLOCACAO  </t>
  </si>
  <si>
    <t>CO5351</t>
  </si>
  <si>
    <t>CO1379</t>
  </si>
  <si>
    <t xml:space="preserve">QUADRO DE DISTRIBUICAO DE ENERGIA,100A,PARA DISJUNTORES TERMO-MAGNETICOS UNIPOLARES,DE SOBREPOR,COM PORTA E BARRAMENTOSDE FASE,NEUTRO E TERRA,TRIFASICO,PARA INSTALACAO DE ATE 18 DISJUNTORES COM DISPOSITIVO PARA CHAVE GERAL.FORNECIMENTO E COLOCACAO  </t>
  </si>
  <si>
    <t>CO6379</t>
  </si>
  <si>
    <t>CO1380</t>
  </si>
  <si>
    <t xml:space="preserve">QUADRO DE DISTRIBUICAO DE ENERGIA,100A,PARA DISJUNTORES TERMO-MAGNETICOS UNIPOLARES,DE SOBREPOR,COM PORTA E BARRAMENTOSDE FASE,NEUTRO E TERRA,TRIFASICO,PARA INSTALACAO DE ATE 24 DISJUNTORES COM DISPOSITIVO PARA CHAVE GERAL.FORNECIMENTO E COLOCACAO  </t>
  </si>
  <si>
    <t>CO6380</t>
  </si>
  <si>
    <t>CO1381</t>
  </si>
  <si>
    <t xml:space="preserve">QUADRO DE DISTRIBUICAO DE ENERGIA,100A,PARA DISJUNTORES TERMO-MAGNETICOS UNIPOLARES,DE SOBREPOR,COM PORTA E BARRAMENTOSDE FASE,NEUTRO E TERRA,TRIFASICO,PARA INSTALACAO DE ATE 32 DISJUNTORES COM DISPOSITIVO PARA CHAVE GERAL.FORNECIMENTO E COLOCACAO  </t>
  </si>
  <si>
    <t>CO6381</t>
  </si>
  <si>
    <t>CO1382</t>
  </si>
  <si>
    <t xml:space="preserve">QUADRO DE DISTRIBUICAO DE ENERGIA,100A,PARA DISJUNTORES TERMO-MAGNETICOS UNIPOLARES,DE SOBREPOR,COM PORTA E BARRAMENTOSDE FASE,NEUTRO E TERRA,TRIFASICO,PARA INSTALACAO DE ATE 40 DISJUNTORES COM DISPOSITIVO PARA CHAVE GERAL.FORNECIMENTO E COLOCACAO  </t>
  </si>
  <si>
    <t>CO6382</t>
  </si>
  <si>
    <t>CO0352</t>
  </si>
  <si>
    <t xml:space="preserve">QUADRO DE DISTRIBUICAO DE ENERGIA,150A,PARA DISJUNTORES TERMO-MAGNETICOS UNIPOLARES,DE EMBUTIR,COM PORTA E BARRAMENTOS DE FASE,NEUTRO E TERRA,TRIFASICO,PARA INSTALACAO DE ATE 50 DISJUNTORES COM DISPOSITIVO PARA CHAVE GERAL.FORNECIMENTO E COLOCACAO  </t>
  </si>
  <si>
    <t>CO5352</t>
  </si>
  <si>
    <t>CO2405</t>
  </si>
  <si>
    <t xml:space="preserve">QUADRO DE DISTRIBUICAO DE ENERGIA,150A,PARA DISJUNTORES TERMO-MAGNETICOS UNIPOLARES,DE EMBUTIR,COM PORTA E BARRAMENTOS DE FASE,NEUTRO E TERRA,TRIFASICO,PARA INSTALACAO DE ATE 72 DISJUNTORES COM DISPOSITIVO PARA CHAVE GERAL.FORNECIMENTO E COLOCACAO  </t>
  </si>
  <si>
    <t>CO7405</t>
  </si>
  <si>
    <t>CO1383</t>
  </si>
  <si>
    <t xml:space="preserve">QUADRO DE DISTRIBUICAO DE ENERGIA,150A,PARA DISJUNTORES TERMO-MAGNETICOS UNIPOLARES,DE SOBREPOR,COM PORTA E BARRAMENTOSDE FASE,NEUTRO E TERRA,TRIFASICO,PARA INSTALACAO DE ATE 50 DISJUNTORES COM DISPOSITIVO PARA CHAVE GERAL.FORNECIMENTO E COLOCACAO  </t>
  </si>
  <si>
    <t>CO6383</t>
  </si>
  <si>
    <t>CO2404</t>
  </si>
  <si>
    <t xml:space="preserve">QUADRO DE DISTRIBUICAO DE ENERGIA,150A,PARA DISJUNTORES TERMO-MAGNETICOS UNIPOLARES,DE SOBREPOR,COM PORTA E BARRAMENTOSDE FASE,NEUTRO E TERRA,TRIFASICO,PARA INSTALACAO DE ATE 72 DISJUNTORES COM DISPOSITIVO PARA CHAVE GERAL.FORNECIMENTO E COLOCACAO  </t>
  </si>
  <si>
    <t>CO7404</t>
  </si>
  <si>
    <t>CN0163</t>
  </si>
  <si>
    <t xml:space="preserve">QUADRO DE MADEIRA DE LEI,PARA COLOCACAO DE APARELHO DE AR CONDICIONADO DE 1 A 2HP,INCLUSIVE ALIZAR.FORNECIMENTO E COLOCACAO  </t>
  </si>
  <si>
    <t>CN5163</t>
  </si>
  <si>
    <t>CN0457</t>
  </si>
  <si>
    <t xml:space="preserve">QUADRO DE PROTECAO DE VAO EM CANTONEIRA DE ACO COM ABAS IGUAIS DE 5/8"X1/8",TELA DE ACO,FIO 12,MALHA DE 2,5X2,5M E TELATIPO MOSQUETEIRO EM POLIETILENO.FORNECIMENTO E COLOCACAO  </t>
  </si>
  <si>
    <t>CN5457</t>
  </si>
  <si>
    <t>CN0165</t>
  </si>
  <si>
    <t xml:space="preserve">QUADRO MURAL DE CELULOSE PRENSADA COM FLANELOGRAFO,MEDINDO 504X123CM, MOLDURA DE MADEIRA ENVERNIZADA,CONFORME PROJETO N§6012/EMOP.FORNECIMENTO E COLOCACAO  </t>
  </si>
  <si>
    <t>CN5165</t>
  </si>
  <si>
    <t>CN0164</t>
  </si>
  <si>
    <t xml:space="preserve">QUADRO MURAL EM COMPENSADO DE 10MM, INCLUSIVE MOLDURA DO MESMO MATERIAL.FORNECIMENTO E COLOCACAO  </t>
  </si>
  <si>
    <t>CN5164</t>
  </si>
  <si>
    <t>CN0042</t>
  </si>
  <si>
    <t xml:space="preserve">QUADRO PARA PROTECAO DE JANELA OU APARELHOS DE AR CONDICIONADO,FORMADA DE BARRAS QUADRADAS DE 3/8",CHUMBADAS NA ALVENARIA.FORNECIMENTO E COLOCACAO  </t>
  </si>
  <si>
    <t>CN5042</t>
  </si>
  <si>
    <t>CN0043</t>
  </si>
  <si>
    <t xml:space="preserve">QUADRO PARA PROTECAO DE JANELA,COM TELA DE ARAME GALVANIZADO N§12,MALHA DE 1", FIXADA EM GRADE DE FERRO EM CANTONEIRA EBARRA DE 3/4"X1/8" DE SECAO, ESPACADAS VERTICAL E HORIZONTALMENTE DE 50CM,CHUMBADA NA ALVENARIA.FORNECIMENTO E COLOCACAO  </t>
  </si>
  <si>
    <t>CN5043</t>
  </si>
  <si>
    <t>CA0074</t>
  </si>
  <si>
    <t xml:space="preserve">QUALIDADE DA AREIA COM ANALISE GRANULOMETRICA E INDICE DE MATERIA ORGANICA  </t>
  </si>
  <si>
    <t>CA5074</t>
  </si>
  <si>
    <t>CA0088</t>
  </si>
  <si>
    <t xml:space="preserve">QUALIDADE DE AGREGADO PELO USO DE SOLUCAO DE SULFATO DE SODIO OU MAGNESIO,EM AGREGADO GRAUDO  </t>
  </si>
  <si>
    <t>CA5088</t>
  </si>
  <si>
    <t>CA0087</t>
  </si>
  <si>
    <t xml:space="preserve">QUALIDADE DE AGREGADO PELO USO DE SOLUCAO DE SULFATO DE SODIO OU MAGNESIO,EM AGREGADO MIUDO  </t>
  </si>
  <si>
    <t>CA5087</t>
  </si>
  <si>
    <t>CA0184</t>
  </si>
  <si>
    <t xml:space="preserve">QUANTIDADE DE ANIDRIDO SILICICO  </t>
  </si>
  <si>
    <t>CA5184</t>
  </si>
  <si>
    <t>CA0178</t>
  </si>
  <si>
    <t xml:space="preserve">QUANTIDADE DE ANIDRIDO SULFURICO  </t>
  </si>
  <si>
    <t>CA5178</t>
  </si>
  <si>
    <t>CA0187</t>
  </si>
  <si>
    <t xml:space="preserve">QUANTIDADE DE CALCIO  </t>
  </si>
  <si>
    <t>CA5187</t>
  </si>
  <si>
    <t>CA0181</t>
  </si>
  <si>
    <t xml:space="preserve">QUANTIDADE DE OXIDO DE ALUMINIO  </t>
  </si>
  <si>
    <t>CA5181</t>
  </si>
  <si>
    <t>CA0182</t>
  </si>
  <si>
    <t xml:space="preserve">QUANTIDADE DE OXIDO DE CALCIO  </t>
  </si>
  <si>
    <t>CA5182</t>
  </si>
  <si>
    <t>CA0180</t>
  </si>
  <si>
    <t xml:space="preserve">QUANTIDADE DE OXIDO DE FERRO  </t>
  </si>
  <si>
    <t>CA5180</t>
  </si>
  <si>
    <t>CA0183</t>
  </si>
  <si>
    <t xml:space="preserve">QUANTIDADE DE OXIDO DE MAGNESIO  </t>
  </si>
  <si>
    <t>CA5183</t>
  </si>
  <si>
    <t>CA0188</t>
  </si>
  <si>
    <t xml:space="preserve">QUANTIDADE DE OXIDO DE MANGANES  </t>
  </si>
  <si>
    <t>CA5188</t>
  </si>
  <si>
    <t>CA0185</t>
  </si>
  <si>
    <t xml:space="preserve">QUANTIDADE DE OXIDO DE POTASSIO  </t>
  </si>
  <si>
    <t>CA5185</t>
  </si>
  <si>
    <t>CA0186</t>
  </si>
  <si>
    <t xml:space="preserve">QUANTIDADE DE OXIDO DE SODIO  </t>
  </si>
  <si>
    <t>CA5186</t>
  </si>
  <si>
    <t>CA0179</t>
  </si>
  <si>
    <t xml:space="preserve">QUANTIDADE DE SILICA  </t>
  </si>
  <si>
    <t>CA5179</t>
  </si>
  <si>
    <t>CA0189</t>
  </si>
  <si>
    <t xml:space="preserve">QUANTIDADE DE SULFATO  </t>
  </si>
  <si>
    <t>CA5189</t>
  </si>
  <si>
    <t>CR0094</t>
  </si>
  <si>
    <t xml:space="preserve">RABICHO PLASTICO,DE 30CM,COM SAIDA DE 1/2".FORNECIMENTO  </t>
  </si>
  <si>
    <t>CR5094</t>
  </si>
  <si>
    <t>CR0093</t>
  </si>
  <si>
    <t xml:space="preserve">RABICHO PLASTICO,DE 40CM,COM SAIDA DE 1/2".FORNECIMENTO  </t>
  </si>
  <si>
    <t>CR5093</t>
  </si>
  <si>
    <t>CR0092</t>
  </si>
  <si>
    <t xml:space="preserve">RABICHO,EM METAL CROMADO,DE 30CM,COM SAIDA DE 1/2".FORNECIMENTO  </t>
  </si>
  <si>
    <t>CR5092</t>
  </si>
  <si>
    <t>CR0091</t>
  </si>
  <si>
    <t xml:space="preserve">RABICHO,EM METAL CROMADO,DE 40CM,COM SAIDA DE 1/2".FORNECIMENTO  </t>
  </si>
  <si>
    <t>CR5091</t>
  </si>
  <si>
    <t>CO0154</t>
  </si>
  <si>
    <t xml:space="preserve">RALO DE COBERTURA SEMI-ESFERICO(TIPO ABACAXI),COM 3".FORNECIMENTO E COLOCACAO  </t>
  </si>
  <si>
    <t>CO5154</t>
  </si>
  <si>
    <t>CO0155</t>
  </si>
  <si>
    <t xml:space="preserve">RALO DE COBERTURA SEMI-ESFERICO(TIPO ABACAXI),COM 4".FORNECIMENTO E COLOCACAO  </t>
  </si>
  <si>
    <t>CO5155</t>
  </si>
  <si>
    <t>CO0157</t>
  </si>
  <si>
    <t xml:space="preserve">RALO DE COBERTURA SEMI-ESFERICO(TIPO ABACAXI),COM 6".FORNECIMENTO E COLOCACAO  </t>
  </si>
  <si>
    <t>CO5157</t>
  </si>
  <si>
    <t>CO1324</t>
  </si>
  <si>
    <t xml:space="preserve">RALO SECO DE FERRO FUNDIDO COM SAIDA VERTICAL,COMPOSTO DE ENTRADA SUPERIOR DN=100MM E SAIDA VERTICAL DN=50MM,CONFORME PROJETO DE NORMA ABNT 02.243.25-16 (NBR 9651),REVESTIDO INTERNA E EXTERNAMENTE COM EPOXI NA COR VERMELHA,APLICADO PELO SISTEMA ELETROSTATICO.FORNECIMENTO E ASSENTAMENTO.  </t>
  </si>
  <si>
    <t>CO6324</t>
  </si>
  <si>
    <t>CO1325</t>
  </si>
  <si>
    <t xml:space="preserve">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  </t>
  </si>
  <si>
    <t>CO6325</t>
  </si>
  <si>
    <t>CO0242</t>
  </si>
  <si>
    <t xml:space="preserve">RALO SECO(SIMPLES)DE PVC(100X53)X40MM,COM GRELHA,COMPREENDENDO:EFLUENTE DE 40MM SOLDAVEL EM PVC,COM 2,00M DE EXTENSAO ELIGACAO AO RALO SIFONADO.FORNECIMENTO E INSTALACAO  </t>
  </si>
  <si>
    <t>CO5242</t>
  </si>
  <si>
    <t>CO1323</t>
  </si>
  <si>
    <t xml:space="preserve">RALO SIFONADO DE FERRO FUNDIDO PARA BANHEIRO DE SERVICO DN= 100MM,COMPOSTO DE UMA ENTRADA E UMA SAIDA DN=50MM (PVC 40MMINTERNAMENTE),CONFORME PROJETO DE NORMA ABNT 02.243.25-16 (NBR 9651),REVESTIDO INTERNA E EXTERNAMENTE COM EPOXI NA COR VERMELHA,APLICADO PELO SISTEMA ELETROSTATICO.FORNECIMENTO E ASSENTAMENTO  </t>
  </si>
  <si>
    <t>CO6323</t>
  </si>
  <si>
    <t>CO1322</t>
  </si>
  <si>
    <t xml:space="preserve">RALO SIFONADO DE FERRO FUNDIDO PARA BANHEIRO SOCIAL DN-150MM,COMPOSTO DE 4 ENTRADAS DN=50MM E UMA SAIDA DN=75MM,CONFORMEPROJETO DE NORMA ABNT 02.243.25-16(NBR 9651),REVESTIDO INTERNA E EXTERNAMENTE COM EPOXI NA COR VERMELHA,APLICADO PELO SISTEMA ELETROSTATICO.FORNECIMENTO E ASSENTAMENTO  </t>
  </si>
  <si>
    <t>CO6322</t>
  </si>
  <si>
    <t>CO0244</t>
  </si>
  <si>
    <t xml:space="preserve">RALO SIFONADO DE PVC RIGIDO (100X100)X50MM,EM PAVIMENTO ELEVADO,COM TAMPA CEGA,COM 1 ENTRADA DE 40MM E SAIDA DE 50MM,COMPREENDENDO:2,00M DE TUBO DE PVC DE 50MM SOLDAVEL,1,00M DE TUBO DE PVC DE 40MM E SUA LIGACAO AO RAMAL DE QUEDA E VENTILACAO.FORNECIMENTO E INSTALACAO  </t>
  </si>
  <si>
    <t>CO5244</t>
  </si>
  <si>
    <t>CO0246</t>
  </si>
  <si>
    <t xml:space="preserve">RALO SIFONADO DE PVC(100X100)X50MM,EM PAVIMENTO TERREO,COM TAMPA CEGA,COM 1 ENTRADA DE 40MM E SAIDA DE 50MM,INCLUSIVE LIGACAO DE 50MM DE PVC ATE A CAIXA DE INSPECAO,CONSIDERANDO ADISTANCIA DO CENTRO DO RALO ATE 2,00M.FORNECIMENTO E INSTALACAO  </t>
  </si>
  <si>
    <t>CO5246</t>
  </si>
  <si>
    <t>CO0243</t>
  </si>
  <si>
    <t xml:space="preserve">RALO SIFONADO DE PVC(150X185)X75MM RIGIDO EM PAVIMENTO ELEVADO,COM SAIDA DE 75MM SOLDAVEL,GRELHA REDONDA E PORTA-GRELHA,COMPREENDENDO:3,0 0M DE TUBO DE PVC DE 75MM E SUA LIGACAO AORAMAL DE QUEDA E VENTILACAO.FORNECIMENTO E INSTALACAO  </t>
  </si>
  <si>
    <t>CO5243</t>
  </si>
  <si>
    <t>CO0245</t>
  </si>
  <si>
    <t xml:space="preserve">RALO SIFONADO PVC RIGIDO (150X185)X75MM,EM PAVIMENTO TERREO,COM SAIDA DE 75MM,GRELHA REDONDA E PORTA-GRELHA,COMPREENDENDO:3,0 0M DE TUBO DE PVC DE 75MM E SUA LIGACAO AO RAMAL DE VENTILACAO.FORNECIMENTO E INSTALACAO  </t>
  </si>
  <si>
    <t>CO5245</t>
  </si>
  <si>
    <t>CE0617</t>
  </si>
  <si>
    <t xml:space="preserve">RASPAGEM COM ESPATULA DE ACO OU ESCOVA DE ACO PARA REMOCAO DE CRAQUELE DE PINTURA  </t>
  </si>
  <si>
    <t>CE5617</t>
  </si>
  <si>
    <t>CE0424</t>
  </si>
  <si>
    <t xml:space="preserve">RASPAGEM,CALAFETACAO E APLICACAO DE TRES DEMAOS DE RESINA LIQUIDA A BASE DE UREIA-FORMOL,EM TACOS OU SOALHO DE MADEIRA  </t>
  </si>
  <si>
    <t>CE5424</t>
  </si>
  <si>
    <t>CE0423</t>
  </si>
  <si>
    <t xml:space="preserve">RASPAGEM,CALAFETACAO E ENCERAMENTO DE PISO DE TACOS COMUNS OU SOALHO DE MADEIRA,COM UMA DEMAO DE CERA  </t>
  </si>
  <si>
    <t>CE5423</t>
  </si>
  <si>
    <t>CH0229</t>
  </si>
  <si>
    <t xml:space="preserve">REASSENTAMENTO DE ARTEFATO DE CONCRETO,COM REAPROVEITAMENTO DESTE,COM LIMPEZA DA ARGAMASSA ADERENTE,SOBRE COLCHAO DE PO-DE-PEDRA,AREIA OU MATERIAL EQUIVALENTE E O FORNECIMENTO DETODOS OS MATERIAIS E REJUNTAMENTO COM ARGAMASSA  </t>
  </si>
  <si>
    <t>CH5229</t>
  </si>
  <si>
    <t>CH0228</t>
  </si>
  <si>
    <t xml:space="preserve">REASSENTAMENTO DE ARTEFATO DE CONCRETO,COM REAPROVEITAMENTO DESTE,COM LIMPEZA DE REJUNTE ADERENTE,SOBRE COLCHAO DE PO-DE-PEDRA,AREIA OU MATERIAL EQUIVALENTE,INCLUSIVE FORNECIMENTODE TODOS OS MATERIAIS E REJUNTAMENTO COM BETUME E CASCALHINHO  </t>
  </si>
  <si>
    <t>CH5228</t>
  </si>
  <si>
    <t>CH0161</t>
  </si>
  <si>
    <t xml:space="preserve">REASSENTAMENTO DE MEIO-FIO  </t>
  </si>
  <si>
    <t>CH5161</t>
  </si>
  <si>
    <t>CH0162</t>
  </si>
  <si>
    <t xml:space="preserve">REASSENTAMENTO DE TENTO OU TRAVESSAO  </t>
  </si>
  <si>
    <t>CH5162</t>
  </si>
  <si>
    <t>CC0263</t>
  </si>
  <si>
    <t xml:space="preserve">REATERRO DE VALA/CAVA COM AREIA,INCLUSIVE FORNECIMENTO DO MATERIAL E COMPACTACAO MANUAL  </t>
  </si>
  <si>
    <t>CC5263</t>
  </si>
  <si>
    <t>CC0264</t>
  </si>
  <si>
    <t xml:space="preserve">REATERRO DE VALA/CAVA COM AREIA,INCLUSIVE FORNECIMENTO DO MATERIAL E COMPACTACAO MANUAL,EM BECOS DE ATE 2,50M DE LARGURA,EM FAVELAS  </t>
  </si>
  <si>
    <t>CC5264</t>
  </si>
  <si>
    <t>CC0265</t>
  </si>
  <si>
    <t xml:space="preserve">REATERRO DE VALA/CAVA COM BRITA 1,INCLUSIVE FORNECIMENTO DO MATERIAL E COMPACTACAO MANUAL  </t>
  </si>
  <si>
    <t>CC5265</t>
  </si>
  <si>
    <t>CC0266</t>
  </si>
  <si>
    <t xml:space="preserve">REATERRO DE VALA/CAVA COM BRITA 1,INCLUSIVE FORNECIMENTO DO MATERIAL E COMPACTACAO MANUAL,EM BECOS DE ATE 2,50M DE LARGURA,EM FAVELAS  </t>
  </si>
  <si>
    <t>CC5266</t>
  </si>
  <si>
    <t>CC0127</t>
  </si>
  <si>
    <t xml:space="preserve">REATERRO DE VALA/CAVA COM MATERIAL DE BOA QUALIDADE,UTILIZANDO VIBRO COMPACTADOR PORTATIL,EXCLUSIVE MATERIAL  </t>
  </si>
  <si>
    <t>CC5127</t>
  </si>
  <si>
    <t>CC0133</t>
  </si>
  <si>
    <t xml:space="preserve">REATERRO DE VALA/CAVA COM PO-DE-PEDRA,INCLUSIVE FORNECIMENTO DO MATERIAL E COMPACTACAO MANUAL  </t>
  </si>
  <si>
    <t>CC5133</t>
  </si>
  <si>
    <t>CC0134</t>
  </si>
  <si>
    <t xml:space="preserve">REATERRO DE VALA/CAVA COM PO-DE-PEDRA,INCLUSIVE FORNECIMENTO DO MATERIAL E COMPACTACAO MANUAL,EM BECOS DE ATE 2,50M DE LARGURA,EM FAVELAS  </t>
  </si>
  <si>
    <t>CC5134</t>
  </si>
  <si>
    <t>CC0128</t>
  </si>
  <si>
    <t xml:space="preserve">REATERRO DE VALA/CAVA COM TRATOR COM POTENCIA EM TORNO DE 200CV,EXCLUSIVE COMPACTACAO E MATERIAL  </t>
  </si>
  <si>
    <t>CC5128</t>
  </si>
  <si>
    <t>CC0261</t>
  </si>
  <si>
    <t xml:space="preserve">REATERRO DE VALA/CAVA COMPACTADA A MACO,EM CAMADAS DE 20CM DE ESPESSURA MAXIMA,COM MATERIAL DE BOA QUALIDADE,EXCLUSIVEESTE  </t>
  </si>
  <si>
    <t>CC5261</t>
  </si>
  <si>
    <t>CC0130</t>
  </si>
  <si>
    <t xml:space="preserve">REATERRO DE VALA/CAVA COMPACTADA A MACO,EM CAMADAS DE 20CM DE ESPESSURA MAXIMA,EM BECOS DE ATE 2,50M DE LARGURA,EM FAVELAS,EXCLUSIVE MATERIAL  </t>
  </si>
  <si>
    <t>CC5130</t>
  </si>
  <si>
    <t>CC0129</t>
  </si>
  <si>
    <t xml:space="preserve">REATERRO DE VALA/CAVA COMPACTADA A MACO,EM CAMADAS DE 30CM DE ESPESSURA MAXIMA,COM MATERIAL DE BOA QUALIDADE,EXCLUSIVEESTE  </t>
  </si>
  <si>
    <t>CC5129</t>
  </si>
  <si>
    <t>CC0131</t>
  </si>
  <si>
    <t xml:space="preserve">REATERRO DE VALA/CAVA COMPACTADA A MACO,EM CAMADAS DE 30CM DE ESPESSURA MAXIMA,EM BECOS DE ATE 2,50M DE LARGURA,EM FAVELAS,EXCLUSIVE MATERIAL  </t>
  </si>
  <si>
    <t>CC5131</t>
  </si>
  <si>
    <t>CC0262</t>
  </si>
  <si>
    <t xml:space="preserve">REATERRO DE VALA/CAVA UTILIZANDO CARREGADOR FRONTAL DE RODAS 170CV,ESPALHAMENTO COM TRATOR DE ESTEIRAS 80CV E COMPACTADOR VIBRATORIO (PE-DE-CARNEIRO),EXCLUSIVE MATERIAL  </t>
  </si>
  <si>
    <t>CC5262</t>
  </si>
  <si>
    <t>CC0132</t>
  </si>
  <si>
    <t xml:space="preserve">REATERRO DE VALA/CAVA,ESPALHAMENTO COM RETRO-ESCAVADEIRA E COMPACTACAO VIBRATORIA,EXCLUSIVE MATERIAL  </t>
  </si>
  <si>
    <t>CC5132</t>
  </si>
  <si>
    <t>CU0520</t>
  </si>
  <si>
    <t xml:space="preserve">REATOR COM IGNITOR EM BANDEJA,EXCLUSIVE REATOR.COLOCACAO  </t>
  </si>
  <si>
    <t>CU5520</t>
  </si>
  <si>
    <t>CR0796</t>
  </si>
  <si>
    <t xml:space="preserve">REATOR ELETRONICO DE ALTO FATOR DE POTENCIA(AFP&gt;=0,92)PARA LAMPADA FLUORESCENTE 1X16W,BIVOLT,127/220V.FORNECIM ENTO E COLOCACAO  </t>
  </si>
  <si>
    <t>CR5796</t>
  </si>
  <si>
    <t>CR0798</t>
  </si>
  <si>
    <t xml:space="preserve">REATOR ELETRONICO DE ALTO FATOR DE POTENCIA(AFP&gt;=0,92)PARA LAMPADA FLUORESCENTE 1X18W,BIVOLT,127/220V.FORNECIM ENTO E COLOCACAO  </t>
  </si>
  <si>
    <t>CR5798</t>
  </si>
  <si>
    <t>CR0800</t>
  </si>
  <si>
    <t xml:space="preserve">REATOR ELETRONICO DE ALTO FATOR DE POTENCIA(AFP&gt;=0,92)PARA LAMPADA FLUORESCENTE 1X20W,BIVOLT,127/220V.FORNECIM ENTO E COLOCACAO  </t>
  </si>
  <si>
    <t>CR5800</t>
  </si>
  <si>
    <t>CR0802</t>
  </si>
  <si>
    <t xml:space="preserve">REATOR ELETRONICO DE ALTO FATOR DE POTENCIA(AFP&gt;=0,92)PARA LAMPADA FLUORESCENTE 1X32W,BIVOLT,127/220V.FORNECIM ENTO E COLOCACAO  </t>
  </si>
  <si>
    <t>CR5802</t>
  </si>
  <si>
    <t>CR0804</t>
  </si>
  <si>
    <t xml:space="preserve">REATOR ELETRONICO DE ALTO FATOR DE POTENCIA(AFP&gt;=0,92)PARA LAMPADA FLUORESCENTE 1X36W,BIVOLT,127/220V.FORNECIM ENTO E COLOCACAO  </t>
  </si>
  <si>
    <t>CR5804</t>
  </si>
  <si>
    <t>CR0806</t>
  </si>
  <si>
    <t xml:space="preserve">REATOR ELETRONICO DE ALTO FATOR DE POTENCIA(AFP&gt;=0,92)PARA LAMPADA FLUORESCENTE 1X40W,BIVOLT,127/220V.FORNECIM ENTO E COLOCACAO  </t>
  </si>
  <si>
    <t>CR5806</t>
  </si>
  <si>
    <t>CR0797</t>
  </si>
  <si>
    <t xml:space="preserve">REATOR ELETRONICO DE ALTO FATOR DE POTENCIA(AFP&gt;=0,92)PARA LAMPADA FLUORESCENTE 2X16W,BIVOLT,127/220V.FORNECIM ENTO E COLOCACAO  </t>
  </si>
  <si>
    <t>CR5797</t>
  </si>
  <si>
    <t>CR0799</t>
  </si>
  <si>
    <t xml:space="preserve">REATOR ELETRONICO DE ALTO FATOR DE POTENCIA(AFP&gt;=0,92)PARA LAMPADA FLUORESCENTE 2X18W,BIVOLT,127/220V.FORNECIM ENTO E COLOCACAO  </t>
  </si>
  <si>
    <t>CR5799</t>
  </si>
  <si>
    <t>CR0801</t>
  </si>
  <si>
    <t xml:space="preserve">REATOR ELETRONICO DE ALTO FATOR DE POTENCIA(AFP&gt;=0,92)PARA LAMPADA FLUORESCENTE 2X20W,BIVOLT,127/220V.FORNECIM ENTO E COLOCACAO  </t>
  </si>
  <si>
    <t>CR5801</t>
  </si>
  <si>
    <t>CR0803</t>
  </si>
  <si>
    <t xml:space="preserve">REATOR ELETRONICO DE ALTO FATOR DE POTENCIA(AFP&gt;=0,92)PARA LAMPADA FLUORESCENTE 2X32W,BIVOLT,127/220V.FORNECIM ENTO E COLOCACAO  </t>
  </si>
  <si>
    <t>CR5803</t>
  </si>
  <si>
    <t>CR0805</t>
  </si>
  <si>
    <t xml:space="preserve">REATOR ELETRONICO DE ALTO FATOR DE POTENCIA(AFP&gt;=0,92)PARA LAMPADA FLUORESCENTE 2X36W,BIVOLT,127/220V.FORNECIM ENTO E COLOCACAO  </t>
  </si>
  <si>
    <t>CR5805</t>
  </si>
  <si>
    <t>CR0807</t>
  </si>
  <si>
    <t xml:space="preserve">REATOR ELETRONICO DE ALTO FATOR DE POTENCIA(AFP&gt;=0,92)PARA LAMPADA FLUORESCENTE 2X40W,BIVOLT,127/220V.FORNECIM ENTO E COLOCACAO  </t>
  </si>
  <si>
    <t>CR5807</t>
  </si>
  <si>
    <t>CU0499</t>
  </si>
  <si>
    <t xml:space="preserve">REATOR EXTERNO PARA LAMPADA VAPOR DE SODIO DE 100W,IGNITOR COM PICO DE TENSAO 2,8 A 4KV,FATOR DE POTENCIA MINIMO 0,92,TENSAO DE ALIMENTACAO 220V,EM-RIOLUZ-30,NBR-13593,IE C-60662.FORNECIMENTO  </t>
  </si>
  <si>
    <t>CU5499</t>
  </si>
  <si>
    <t>CU0500</t>
  </si>
  <si>
    <t xml:space="preserve">REATOR EXTERNO PARA LAMPADA VAPOR DE SODIO DE 150W,IGNITOR COM PICO DE TENSAO 2,8 A 4KV,FATOR DE POTENCIA MINIMO 0,92,TENSAO DE ALIMENTACAO 220V,EM-RIOLUZ-30,NBR-13593,IE C-60662.FORNECIMENTO  </t>
  </si>
  <si>
    <t>CU5500</t>
  </si>
  <si>
    <t>CU0501</t>
  </si>
  <si>
    <t xml:space="preserve">REATOR EXTERNO PARA LAMPADA VAPOR DE SODIO DE 250W,IGNITOR COM PICO DE TENSAO 2,8 A 4KV,FATOR DE POTENCIA MINIMO 0,92,TENSAO DE ALIMENTACAO 220V,EM-RIOLUZ-30,NBR-13593,IE C-60662.FORNECIMENTO  </t>
  </si>
  <si>
    <t>CU5501</t>
  </si>
  <si>
    <t>CU0502</t>
  </si>
  <si>
    <t xml:space="preserve">REATOR EXTERNO PARA LAMPADA VAPOR DE SODIO DE 400W,IGNITOR COM PICO DE TENSAO 2,8 A 4KV,FATOR DE POTENCIA MINIMO 0,92,TENSAO DE ALIMENTACAO 220V,EM-RIOLUZ-30,NBR-13593,IE C-60662.FORNECIMENTO  </t>
  </si>
  <si>
    <t>CU5502</t>
  </si>
  <si>
    <t>CU0498</t>
  </si>
  <si>
    <t xml:space="preserve">REATOR EXTERNO PARA LAMPADA VAPOR DE SODIO DE 70W,IGNITOR COM PICO DE TENSAO 2,8 A 4KV,FATOR DE POTENCIA MINIMO 0,92,TENSAO DE ALIMENTACAO 220V,EM-RIO-LUZ-30,NBR-13593,I EC-60662.FORNECIMENTO  </t>
  </si>
  <si>
    <t>CU5498</t>
  </si>
  <si>
    <t>CU0566</t>
  </si>
  <si>
    <t xml:space="preserve">REATOR EXTERNO PARA LAMPADA VAPOR METALICO DE 100W,IGNITOR COM PICO DE TENSAO 2,8 A 4KV,FATOR DE POTENCIA MINIMO 0,92,TENSAO DE ALIMENTACAO 220V,EM-RIOLUZ-30,NBR-14305,IE C-61167.FORNECIMENTO  </t>
  </si>
  <si>
    <t>CU5566</t>
  </si>
  <si>
    <t>CU0567</t>
  </si>
  <si>
    <t xml:space="preserve">REATOR EXTERNO PARA LAMPADA VAPOR METALICO DE 150W,IGNITOR COM PICO DE TENSAO 2,8 A 4KV,FATOR DE POTENCIA MINIMO 0,92,TENSAO DE ALIMENTACAO 220V,EM-RIOLUZ-30,NBR-14305,IE C-61167.FORNECIMENTO  </t>
  </si>
  <si>
    <t>CU5567</t>
  </si>
  <si>
    <t>CU0568</t>
  </si>
  <si>
    <t xml:space="preserve">REATOR EXTERNO PARA LAMPADA VAPOR METALICO DE 250W,IGNITOR COM PICO DE TENSAO 2,8 A 4KV,FATOR DE POTENCIA MINIMO 0,92,TENSAO DE ALIMENTACAO 220V,EM-RIOLUZ-30,NBR-14305,IE C-61167.FORNECIMENTO  </t>
  </si>
  <si>
    <t>CU5568</t>
  </si>
  <si>
    <t>CU0569</t>
  </si>
  <si>
    <t xml:space="preserve">REATOR EXTERNO PARA LAMPADA VAPOR METALICO DE 400W,IGNITOR COM PICO DE TENSAO 2,8 A 4KV,FATOR DE POTENCIA MINIMO 0,92,TENSAO DE ALIMENTACAO 220V,EM-RIOLUZ-30,NBR-14305,IE C-61167.FORNECIMENTO  </t>
  </si>
  <si>
    <t>CU5569</t>
  </si>
  <si>
    <t>CU0565</t>
  </si>
  <si>
    <t xml:space="preserve">REATOR EXTERNO PARA LAMPADA VAPOR METALICO DE 70W,IGNITOR COM PICO DE TENSAO 2,8 A 4KV,FATOR DE POTENCIA MINIMO 0,92,TENSAO DE ALIMENTACAO 220V,EM-RIOLUZ-30,NBR-14305,IE C-61167.FORNECIMENTO  </t>
  </si>
  <si>
    <t>CU5565</t>
  </si>
  <si>
    <t>CU0506</t>
  </si>
  <si>
    <t xml:space="preserve">REATOR INTERNO/INTEGRADO PARA LAMPADA VAPOR DE SODIO DE 150W,IGNITOR COM PICO DE TENSAO 2,8 A 4KV,FATOR DE POTENCIA MINIMO 0,92,TENSAO NOMINAL DE ALIMENTACAO 220V,CONFORME DESENHOA3-1971-PD,NBR-13593,IE C-60662.FORNECIMENTO  </t>
  </si>
  <si>
    <t>CU5506</t>
  </si>
  <si>
    <t>CU0507</t>
  </si>
  <si>
    <t xml:space="preserve">REATOR INTERNO/INTEGRADO PARA LAMPADA VAPOR DE SODIO DE 250W,IGNITOR COM PICO DE TENSAO 2,8 A 4KV,FATOR DE POTENCIA MINIMO 0,92,TENSAO NOMINAL DE ALIMENTACAO 220V,CONFORME DESENHOA3-1971-PD,NBR-13593,IE C-60662.FORNECIMENTO  </t>
  </si>
  <si>
    <t>CU5507</t>
  </si>
  <si>
    <t>CU0508</t>
  </si>
  <si>
    <t xml:space="preserve">REATOR INTERNO/INTEGRADO PARA LAMPADA VAPOR DE SODIO DE 400W,IGNITOR COM PICO DE TENSAO 2,8 A 4KV,FATOR DE POTENCIA MINIMO 0,92,TENSAO NOMINAL DE ALIMENTACAO 220V,CONFORME DESENHOA3-1971-PD,NBR-13593,IE C-60662.FORNECIMENTO  </t>
  </si>
  <si>
    <t>CU5508</t>
  </si>
  <si>
    <t>CU0505</t>
  </si>
  <si>
    <t xml:space="preserve">REATOR INTERNO/INTEGRADO PARA LAMPADA VAPOR DE SODIO DE 70W,IGNITOR COM PICO DE TENSAO 2,8 A 4KV,FATOR DE POTENCIA MINIMO 0,92,TENSAO NOMINAL DE ALIMENTACAO 220V,CONFORME DESENHO A3-1971-PD,NBR-13593,IEC-60662 .FORNECIMENTO  </t>
  </si>
  <si>
    <t>CU5505</t>
  </si>
  <si>
    <t>CU0519</t>
  </si>
  <si>
    <t xml:space="preserve">REATOR PARA LAMPADA DE DESCARGA EM TETO,PISO OU PAREDE,INCLUSIVE INTERLIGACAO NA REDE E NA LUMINARIA E FERRAGENS DE FIXACAO,EXCLUSIVE FORNECIMENTO DE REATOR.COLOCACAO  </t>
  </si>
  <si>
    <t>CU5519</t>
  </si>
  <si>
    <t>CR0808</t>
  </si>
  <si>
    <t xml:space="preserve">REATOR PARA LAMPADA DE VAPOR METALICO DE 150W,220V,PARA USO EXTERNO.FORNECIMENTO E COLOCACAO  </t>
  </si>
  <si>
    <t>CR5808</t>
  </si>
  <si>
    <t>CR0810</t>
  </si>
  <si>
    <t xml:space="preserve">REATOR PARA LAMPADA DE VAPOR METALICO DE 250W,220V,PARA USO EXTERNO.FORNECIMENTO E COLOCACAO  </t>
  </si>
  <si>
    <t>CR5810</t>
  </si>
  <si>
    <t>CR0811</t>
  </si>
  <si>
    <t xml:space="preserve">REATOR PARA LAMPADA DE VAPOR METALICO DE 400W,220V,PARA USO EXTERNO.FORNECIMENTO E COLOCACAO  </t>
  </si>
  <si>
    <t>CR5811</t>
  </si>
  <si>
    <t>CR0812</t>
  </si>
  <si>
    <t xml:space="preserve">REATOR PARA LAMPADA DE VAPOR SODIO DE 400W,220V.FORNECIMENTO E COLOCACAO  </t>
  </si>
  <si>
    <t>CR5812</t>
  </si>
  <si>
    <t>CU0571</t>
  </si>
  <si>
    <t xml:space="preserve">REATOR TIPO INTERNO/INTEGRADO PARA LAMPADA VAPOR METALICO DE 150W,IGNITOR COM PICO DE TENSAO 2,8 A 4KV,FATOR DE POTENCIAMINIMO 0,92,TENSAO NOMINAL DE ALIMENTACAO 220V,CONFORME DESENHO A3-1971-PD,NBR-14305,IEC-61167 .FORNECIMENTO  </t>
  </si>
  <si>
    <t>CU5571</t>
  </si>
  <si>
    <t>CU0572</t>
  </si>
  <si>
    <t xml:space="preserve">REATOR TIPO INTERNO/INTEGRADO PARA LAMPADA VAPOR METALICO DE 250W,IGNITOR COM PICO DE TENSAO 2,8 A 4KV,FATOR DE POTENCIAMINIMO 0,92,TENSAO NOMINAL DE ALIMENTACAO 220V,CONFORME DESENHO A3-1971-PD,NBR-14305,IEC-61167 .FORNECIMENTO  </t>
  </si>
  <si>
    <t>CU5572</t>
  </si>
  <si>
    <t>CU0573</t>
  </si>
  <si>
    <t xml:space="preserve">REATOR TIPO INTERNO/INTEGRADO PARA LAMPADA VAPOR METALICO DE 400W,IGNITOR COM PICO DE TENSAO 2,8 A 4KV,FATOR DE POTENCIAMINIMO 0,92,TENSAO NOMINAL DE ALIMENTACAO 220V,CONFORME DESENHO A3-1971-PD,NBR-14305,IEC-61167 .FORNECIMENTO  </t>
  </si>
  <si>
    <t>CU5573</t>
  </si>
  <si>
    <t>CU0570</t>
  </si>
  <si>
    <t xml:space="preserve">REATOR TIPO INTERNO/INTEGRADO PARA LAMPADA VAPOR METALICO DE 70W,IGNITOR COM PICO DE TENSAO 2,8 A 4KV,FATOR DE POTENCIAMINIMO 0,92,TENSAO NOMINAL DE ALIMENTACAO 220V,CONFORME DESENHO A3-1971-PD,NBR-14305,IEC-61167 .FORNECIMENTO  </t>
  </si>
  <si>
    <t>CU5570</t>
  </si>
  <si>
    <t>CU0518</t>
  </si>
  <si>
    <t xml:space="preserve">REATOR,PADRAO RIOLUZ,PARA LAMPADA DE DESCARGA EM POSTE(ACO OU CONCRETO),INCLUINDO INTERLIGACAO NA REDE E NA LUMINARIA EFERRAGENS DE FIXACAO EXCLUSIVE FORNECIMENTO DO REATOR.COLOCACAO  </t>
  </si>
  <si>
    <t>CU5518</t>
  </si>
  <si>
    <t>CU0517</t>
  </si>
  <si>
    <t xml:space="preserve">REATOR,PADRAO RIOLUZ,PARA LAMPADA DE DESCARGA,EM POSTE DE ACO,CONCRETO OU MADEIRA,EXCLUSIVE FORNECIMENTO DO REATOR E FERRAGENS DE FIXACAO.COLOCACAO  </t>
  </si>
  <si>
    <t>CU5517</t>
  </si>
  <si>
    <t>CM0035</t>
  </si>
  <si>
    <t xml:space="preserve">REBOCO EXTERNO OU INTERNO COM ARGAMASSA DE CIMENTO,CAL HIDRATADA EM PO E AREIA FINA,NO TRACO 1:3:5,COM ESPESSURA DE 3MM,APLICADO SOBRE EMBOCO EXISTENTE,EXCLUSIVE EMBOCO  </t>
  </si>
  <si>
    <t>CM5035</t>
  </si>
  <si>
    <t>CM0036</t>
  </si>
  <si>
    <t xml:space="preserve">REBOCO EXTERNO OU INTERNO COM ARGAMASSA DE CIMENTO,CAL HIDRATADA EM PO E AREIA FINA,NO TRACO 1:3:5,COM ESPESSURA DE 3MM,COM 0,24L/M2 DE LATEX,APLICADO SOBRE EMBOCO EXISTENTE,EXCLUSIVE EMBOCO  </t>
  </si>
  <si>
    <t>CM5036</t>
  </si>
  <si>
    <t>CM0714</t>
  </si>
  <si>
    <t xml:space="preserve">REBOCO PRONTO PARA PAREDES EXTERNAS COMPOSTO DE CAL E AGREGADOS,INCLUSIVE CIMENTO ADICIONADO MANUALMENTE,COM 3MM DE ESPESSURA,APLICADO SOBRE SUPERFICIE  </t>
  </si>
  <si>
    <t>CM5714</t>
  </si>
  <si>
    <t>CM0713</t>
  </si>
  <si>
    <t xml:space="preserve">REBOCO PRONTO PARA PAREDES EXTERNAS COMPOSTO DE CAL E AGREGADOS,INCLUSIVE CIMENTO ADICIONADO MANUALMENTE,COM 5MM DE ESPESSURA,APLICADO SOBRE SUPERFICIE  </t>
  </si>
  <si>
    <t>CM5713</t>
  </si>
  <si>
    <t>CM0712</t>
  </si>
  <si>
    <t xml:space="preserve">REBOCO PRONTO PARA PAREDES INTERNAS COMPOSTO DE CAL E AGREGADOS,COM 3MM DE ESPESSURA,APLICADO SOBRE SUPERFICIE  </t>
  </si>
  <si>
    <t>CM5712</t>
  </si>
  <si>
    <t>CM0037</t>
  </si>
  <si>
    <t xml:space="preserve">REBOCO PRONTO PARA PAREDES INTERNAS COMPOSTO DE CAL E AGREGADOS,COM 5MM DE ESPESSURA,APLICADO SOBRE SUPERFICIE  </t>
  </si>
  <si>
    <t>CM5037</t>
  </si>
  <si>
    <t>CR0323</t>
  </si>
  <si>
    <t xml:space="preserve">RECARGA PARA EXTINTOR DE INCENDIO TIPO AGUA PRESSURIZADA,DE 10L  </t>
  </si>
  <si>
    <t>CR5323</t>
  </si>
  <si>
    <t>CR0327</t>
  </si>
  <si>
    <t xml:space="preserve">RECARGA PARA EXTINTOR DE INCENDIO,GAS CARBONICO,DE 4KG  </t>
  </si>
  <si>
    <t>CR5327</t>
  </si>
  <si>
    <t>CR0328</t>
  </si>
  <si>
    <t xml:space="preserve">RECARGA PARA EXTINTOR DE INCENDIO,GAS CARBONICO,DE 6KG  </t>
  </si>
  <si>
    <t>CR5328</t>
  </si>
  <si>
    <t>CR0325</t>
  </si>
  <si>
    <t xml:space="preserve">RECARGA PARA EXTINTOR DE INCENDIO,PO QUIMICO,DE 4KG  </t>
  </si>
  <si>
    <t>CR5325</t>
  </si>
  <si>
    <t>CR0326</t>
  </si>
  <si>
    <t xml:space="preserve">RECARGA PARA EXTINTOR DE INCENDIO,PO QUIMICO,DE 6KG  </t>
  </si>
  <si>
    <t>CR5326</t>
  </si>
  <si>
    <t>CD0098</t>
  </si>
  <si>
    <t xml:space="preserve">RECEBIMENTO DE CARGA DE CAMINHAO BASCULANTE EM SERVICOS DE DESCARGA MECANICA  </t>
  </si>
  <si>
    <t>CD5098</t>
  </si>
  <si>
    <t>CD0133</t>
  </si>
  <si>
    <t xml:space="preserve">RECEBIMENTO DE CARGA DE CARRETA DE 30T,INCLUSIVE UTILIZACAO DE GUINDASTE NA DESCARGA  </t>
  </si>
  <si>
    <t>CD5133</t>
  </si>
  <si>
    <t>CD0134</t>
  </si>
  <si>
    <t xml:space="preserve">RECEBIMENTO DE CARGA,DESCARGA E MANOBRA DE CAMINHAO BASCULANTE DE 10M3 OU 15T  </t>
  </si>
  <si>
    <t>CD5134</t>
  </si>
  <si>
    <t>CD0135</t>
  </si>
  <si>
    <t xml:space="preserve">RECEBIMENTO DE CARGA,DESCARGA E MANOBRA DE CAMINHAO BASCULANTE DE 5,00M3 OU 7,5T  </t>
  </si>
  <si>
    <t>CD5135</t>
  </si>
  <si>
    <t>CD0099</t>
  </si>
  <si>
    <t xml:space="preserve">RECEBIMENTO DE CARGA,DESCARGA E MANOBRA DE CAMINHAO BASCULANTE DE 8,00M3 OU 12T  </t>
  </si>
  <si>
    <t>CD5099</t>
  </si>
  <si>
    <t>CD0136</t>
  </si>
  <si>
    <t xml:space="preserve">RECEBIMENTO DE CARGA,DESCARGA E MANOBRA DE CAMINHAO DE CARROCERIA FIXA,DE 8,00M3 OU 12T  </t>
  </si>
  <si>
    <t>CD5136</t>
  </si>
  <si>
    <t>CO0718</t>
  </si>
  <si>
    <t xml:space="preserve">RECEPTACULO DE LOUCA PARA PENDENTE.FORNECIMENTO E COLOCACAO  </t>
  </si>
  <si>
    <t>CO5718</t>
  </si>
  <si>
    <t>CS0523</t>
  </si>
  <si>
    <t xml:space="preserve">RECICLADORA DE ASFALTO A FRIO SOBRE RODAS,LARGURA DE FRESAGEM DE 2,00M, 422HP,INCLUSIVE OPERADOR  </t>
  </si>
  <si>
    <t>CS0524</t>
  </si>
  <si>
    <t>CS0525</t>
  </si>
  <si>
    <t>CS5523</t>
  </si>
  <si>
    <t>CS5524</t>
  </si>
  <si>
    <t>CS5525</t>
  </si>
  <si>
    <t>CH0214</t>
  </si>
  <si>
    <t xml:space="preserve">RECICLAGEM DE PAVIMENTO(TECNICA DE ESPUMA DE ASFALTO),COM A ADICAO DE CAP 50/70,CIMENTO PORTLAND E AGUA E TODOS OS MATERIAIS NECESSARIOS,COM ATE 15CM DE ESPESSURA,CONSIDERANDO A EXECUCAO NO PERIODO DIURNO E EM MEIA PISTA.(VOLUME MEDIDO APOSA COMPACTACAO)  </t>
  </si>
  <si>
    <t>CH5214</t>
  </si>
  <si>
    <t>CE0093</t>
  </si>
  <si>
    <t xml:space="preserve">RECOLOCACAO DE CALHA EM ENCOSTA  </t>
  </si>
  <si>
    <t>CE5093</t>
  </si>
  <si>
    <t>CT0457</t>
  </si>
  <si>
    <t xml:space="preserve">RECOLOCACAO DE PLACA DE SINALIZACAO  </t>
  </si>
  <si>
    <t>CT5457</t>
  </si>
  <si>
    <t>CE0094</t>
  </si>
  <si>
    <t xml:space="preserve">RECOLOCACAO DE TACOS SOLTOS USANDO PICHE,PEDRISCO E ARGAMASSA DE CIMENTO E SAIBRO,NO TRACO 1:6,COM REMOCAO DA BASE EXISTENTE  </t>
  </si>
  <si>
    <t>CE5094</t>
  </si>
  <si>
    <t>CI0007</t>
  </si>
  <si>
    <t xml:space="preserve">RECOMPOSICAO DE AREAS GRAMADAS EVENTUALMENTE DANIFICADAS,INCLUSIVE FORNECIMENTO DA GRAMA E TRANSPORTE,EXCLUSIVE PREPARODO TERRENO E O MATERIAL PARA ESTE  </t>
  </si>
  <si>
    <t>CI5007</t>
  </si>
  <si>
    <t>CK0549</t>
  </si>
  <si>
    <t xml:space="preserve">RECOMPOSICAO DE CAMADA DE CAPEAMENTO DE CONCRETO DE PEQUENAS ESPESSURAS EM SERVICOS DE RECUPERACAO ESTRUTURAL,EXCLUSIVEO MATERIAL  </t>
  </si>
  <si>
    <t>CK5549</t>
  </si>
  <si>
    <t>CT0483</t>
  </si>
  <si>
    <t xml:space="preserve">RECOMPOSICAO DE CAMINHO DE SERVICO  </t>
  </si>
  <si>
    <t>CT5483</t>
  </si>
  <si>
    <t>CK0548</t>
  </si>
  <si>
    <t xml:space="preserve">RECOMPOSICAO DE CAPEAMENTO DE CONCRETO E PEQUENAS ESPESSURAS EM SERVICOS DE RECUPERACAO ESTRUTURAL,COM ARGAMASSA DE CIMENTO E AREIA NO TRACO 1:3 ADITIVADA COM RESINA ACRILICA NA PROPORCAO 50ML/M3 DE ARGAMASSA E SILICA ATIVA NA PROPORCAO DE5% A 10% DE CIMENTO  </t>
  </si>
  <si>
    <t>CK5548</t>
  </si>
  <si>
    <t>CT0481</t>
  </si>
  <si>
    <t xml:space="preserve">RECOMPOSICAO DE CBUQ,EXCLUSIVE FORNECIMENTO E TRANSPORTE DOS MATERIAIS  </t>
  </si>
  <si>
    <t>CT5481</t>
  </si>
  <si>
    <t>CM0212</t>
  </si>
  <si>
    <t xml:space="preserve">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  </t>
  </si>
  <si>
    <t>CM5212</t>
  </si>
  <si>
    <t>CM0215</t>
  </si>
  <si>
    <t xml:space="preserve">RECOMPOSICAO DE PAVIMENTACAO DE PEDRA PORTUGUESA,ASSENTADA COM FAROFA DE CIMENTO E SAIBRO,NO TRACO 1:5, INCLUSIVE FORNECIMENTO DO MATERIAL PARA REJUNTAMENTO,EXCLUSIVE A PEDRA  </t>
  </si>
  <si>
    <t>CM5215</t>
  </si>
  <si>
    <t>CH0166</t>
  </si>
  <si>
    <t xml:space="preserve">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  </t>
  </si>
  <si>
    <t>CH5166</t>
  </si>
  <si>
    <t>CM0211</t>
  </si>
  <si>
    <t xml:space="preserve">RECOMPOSICAO DE PISO CIMENTADO,COM ARGAMASSA DE CIMENTO E AREIA, NO TRACO 1:3, COM 2CM DE ESPESSURA, EXCLUSIVE BASE  DECONCRETO  </t>
  </si>
  <si>
    <t>CM5211</t>
  </si>
  <si>
    <t>CM0213</t>
  </si>
  <si>
    <t xml:space="preserve">RECOMPOSICAO DE PISO DE CERAMICAS,EXCLUSIVE ESTAS,INCLUSIVE MAO-DE-OBRA TOTAL E MATERIAIS DE ASSENTAMENTO E REJUNTAMENTOCOMO EM 13.330.0010  </t>
  </si>
  <si>
    <t>CM5213</t>
  </si>
  <si>
    <t>CM0439</t>
  </si>
  <si>
    <t xml:space="preserve">RECOMPOSICAO DE PISO DE CONCRETO SIMPLES,COM RESISTENCIA DE 15MPA,COM 8CM DE ESPESSURA,INCLUSIVE DEMOLICAO COM EQUIPAMENTO DE AR COMPRIMIDO DO PISO  </t>
  </si>
  <si>
    <t>CM5439</t>
  </si>
  <si>
    <t>CM0645</t>
  </si>
  <si>
    <t xml:space="preserve">RECOMPOSICAO DE PISO DE MARMORITE,CONSIDERANDO 1CM DE ESPESSURA DE CAMADA DE MARMORITE E LASTRO DE ARGAMASSA COM 4CM DEESPESSURA,EXCLUSIVE POLIMENTO  </t>
  </si>
  <si>
    <t>CM5645</t>
  </si>
  <si>
    <t>CM0646</t>
  </si>
  <si>
    <t xml:space="preserve">RECOMPOSICAO DE PISO DE MARMORITE,CONSIDERANDO 1CM DE ESPESSURA DE CAMADA DE MARMORITE E LASTRO DE ARGAMSSA COM 4CM DEESPESSURA,EXCLUSIVE POLIMENTO E LASTRO DE ARGAMASSA(VIDE FAMILIA 13.301)  </t>
  </si>
  <si>
    <t>CM5646</t>
  </si>
  <si>
    <t>CT0451</t>
  </si>
  <si>
    <t xml:space="preserve">RECOMPOSICAO DE PLACA DE CONCRETO,INCLUSIVE CORRECAO DE SUPORTE DEFICIENTE,EXCLUSIVE MATERIAIS  </t>
  </si>
  <si>
    <t>CT5451</t>
  </si>
  <si>
    <t>CM0214</t>
  </si>
  <si>
    <t xml:space="preserve">RECOMPOSICAO DE PLACAS DE PISO DE MATERIAL VINILICO OU PLASTICO,EXCLUSIVE O FORNECIMENTO DO PISO,INCLUSIVE COLA  </t>
  </si>
  <si>
    <t>CM5214</t>
  </si>
  <si>
    <t>CM0243</t>
  </si>
  <si>
    <t xml:space="preserve">RECOMPOSICAO DE REVESTIMENTO COM ARGAMASSA DE CIMENTO E AREIA,NO TRACO 1:3 COM 1CM DE ESPESSURA,ADITIVADA COM 10% DE MICROSSILICA  </t>
  </si>
  <si>
    <t>CM5243</t>
  </si>
  <si>
    <t>CM0242</t>
  </si>
  <si>
    <t xml:space="preserve">RECOMPOSICAO DE REVESTIMENTO COM ARGAMASSA DE CIMENTO E AREIA,NO TRACO 1:3 COM 2CM DE ESPESSURA,ADITIVADA COM 10% DE MICROSSILICA  </t>
  </si>
  <si>
    <t>CM5242</t>
  </si>
  <si>
    <t>CM0241</t>
  </si>
  <si>
    <t xml:space="preserve">RECOMPOSICAO DE REVESTIMENTO COM ARGAMASSA DE CIMENTO E AREIA,NO TRACO 1:3 COM 3CM DE ESPESSURA,ADITIVADA COM 10% DE MICROSSILICA  </t>
  </si>
  <si>
    <t>CM5241</t>
  </si>
  <si>
    <t>CM0209</t>
  </si>
  <si>
    <t xml:space="preserve">RECOMPOSICAO DE REVESTIMENTO DE PARADE EM PASTILHAS,AZULEJOS E CERAMICAS,EXCLUSIVE ESTAS,INCLUSIVE MAO-DE-OBRA TOTAL E MATERIAIS DE ASSENTAMENTO E REJUNTAMENTO COMO EM 13.025.0010E 13.024.0010  </t>
  </si>
  <si>
    <t>CM5209</t>
  </si>
  <si>
    <t>CM0240</t>
  </si>
  <si>
    <t xml:space="preserve">RECOMPOSICAO DE REVESTIMENTO EXTERNO DE PO-DE-PEDRA,CIMENTO E CAL HIDRATADA COM ADICAO DE RHODOPAS PARA CONSOLIDACAO  </t>
  </si>
  <si>
    <t>CM5240</t>
  </si>
  <si>
    <t>CT0450</t>
  </si>
  <si>
    <t xml:space="preserve">RECOMPOSICAO DE REVESTIMENTO PRIMARIO,MEDIDO PELO VOLUME COMPACTADO,EXCLUSIVE ESCAVACAO E TRANSPORTE DE MATERIAL DE JAZIDA  </t>
  </si>
  <si>
    <t>CT5450</t>
  </si>
  <si>
    <t>CT0482</t>
  </si>
  <si>
    <t xml:space="preserve">RECOMPOSICAO ESTRUTURAL DE PAVIMENTO (COM REPARO DE BASE)CBUQ COM 5CM DE ESPESSURA  </t>
  </si>
  <si>
    <t>CT5482</t>
  </si>
  <si>
    <t>CT0461</t>
  </si>
  <si>
    <t xml:space="preserve">RECOMPOSICAO MANUAL DE ATERRO,EXCLUSIVE ESCAVACAO E TRANSPORTE DE MATERIAL DE JAZIDA  </t>
  </si>
  <si>
    <t>CT5461</t>
  </si>
  <si>
    <t>CT0444</t>
  </si>
  <si>
    <t xml:space="preserve">RECOMPOSICAO MECANIZADA DE ATERRO,EXCLUSIVE ESCAVACAO E TRANSPORTE DE MATERIAL DA JAZIDA,INCLUSIVE ESCAVACAO PREVIA EM DEGRAUS  </t>
  </si>
  <si>
    <t>CT5444</t>
  </si>
  <si>
    <t>CT0469</t>
  </si>
  <si>
    <t xml:space="preserve">RECOMPOSICAO PARCIAL DE CERCA DE ARAME FARPADO E MOIRAO,CONSIDERANDO SOMENTE O FORNECIMENTO E A COLOCACAO DE ARAME  </t>
  </si>
  <si>
    <t>CT5469</t>
  </si>
  <si>
    <t>CT0471</t>
  </si>
  <si>
    <t xml:space="preserve">RECOMPOSICAO TOTAL DE CERCA DE ARAME FARPADO E MOIRAO DE CONCRETO,EXCLUSIVE FORNECIMENTO DOS MATERIAIS  </t>
  </si>
  <si>
    <t>CT5471</t>
  </si>
  <si>
    <t>CT0470</t>
  </si>
  <si>
    <t xml:space="preserve">RECOMPOSICAO TOTAL DE CERCA DE ARAME FARPADO E MOIRAO DE CONCRETO,INCLUSIVE FORNECIMENTO DOS MATERIAIS  </t>
  </si>
  <si>
    <t>CT5470</t>
  </si>
  <si>
    <t>CK0342</t>
  </si>
  <si>
    <t xml:space="preserve">RECONSTITUICAO DE ESTRUTURAS METALICAS LEVES,MEDIDAS POR KG DE ACO NECESSARIO(CHAPAS,PERFIS,ETC), INCLUSIVE FORNECIMENTODOS MATERIAIS E PINTURA EM TINTA A BASE DE EPOXI  </t>
  </si>
  <si>
    <t>CK5342</t>
  </si>
  <si>
    <t>CA0105</t>
  </si>
  <si>
    <t xml:space="preserve">RECONSTITUICAO DE TRACOS DE CONCRETO,POR TRACO  </t>
  </si>
  <si>
    <t>CA5105</t>
  </si>
  <si>
    <t>CK0344</t>
  </si>
  <si>
    <t xml:space="preserve">RECUPERACAO DE ARMADURAS EM ESTRUTURA DE CONCRETO,POR MEIO DE SOLDA A FRIO,INCLUSIVE FORNECIMENTO,CORTE,DOBRAGEM E COLOCACAO  </t>
  </si>
  <si>
    <t>CK5344</t>
  </si>
  <si>
    <t>CK0343</t>
  </si>
  <si>
    <t xml:space="preserve">RECUPERACAO DE ARMADURAS EM ESTRUTURA DE CONCRETO,POR MEIO DE SOLDA A QUENTE,INCLUSIVE FORNECIMENTO,CORTE,DOBRAGEM E COLOCACAO  </t>
  </si>
  <si>
    <t>CK5343</t>
  </si>
  <si>
    <t>CT0477</t>
  </si>
  <si>
    <t xml:space="preserve">RECUPERACAO DE BASE/CBUQ,EM ESPUMA ASFALTICA,"IN SITU",EM RODOVIA,AREA URBANA,ATE 20CM,COMPACTACAO AASHO NORMAL,INCLUSIVE MATERIAIS COM 3% DE CIMENTO  </t>
  </si>
  <si>
    <t>CT5477</t>
  </si>
  <si>
    <t>CT0478</t>
  </si>
  <si>
    <t xml:space="preserve">RECUPERACAO DE BASE/CBUQ,EM ESPUMA ASFALTICA,"IN SITU",EM RODOVIA,AREA URBANA,ATE 20CM,COMPACTACAO AASHO NORMAL,INCLUSIVE MATERIAIS SENDO 6% DE CIMENTO  </t>
  </si>
  <si>
    <t>CT5478</t>
  </si>
  <si>
    <t>CT0479</t>
  </si>
  <si>
    <t xml:space="preserve">RECUPERACAO DE BASE/CBUQ,EM ESPUMA ASFALTICA,"IN SITU",EM RODOVIA,AREA URBANA,ATE 20CM,INCLUSIVE COMPACTACAO AASHO NORMAL E MATERIAIS,COM 3% DE CIMENTO E 83KG DE CAP POR M3  </t>
  </si>
  <si>
    <t>CT5479</t>
  </si>
  <si>
    <t>CK0547</t>
  </si>
  <si>
    <t xml:space="preserve">RECUPERACAO DE ESTRUTURA,CAVIDADES E ARESTAS EM CONCRETO ARMADO,COM ARGAMASSA TIXOTROPICA POLIMERICA DE ALTO DESEMPENHOCOM ESPESSURA ATE 3CM  </t>
  </si>
  <si>
    <t>CK5547</t>
  </si>
  <si>
    <t>CK0345</t>
  </si>
  <si>
    <t xml:space="preserve">RECUPERACAO DE FERRAGEM EM ESTRUTURA DE CONCRETO,SEM UTILIZACAO DE SOLDA,INCLUSIVE FORNECIMENTO,CORTE,DOBRAGEM E COLOCACAO  </t>
  </si>
  <si>
    <t>CK5345</t>
  </si>
  <si>
    <t>CK0542</t>
  </si>
  <si>
    <t xml:space="preserve">RECUPERACAO DE JUNTAS DE DILATACAO DE OBRAS DE CONTENCAO ATE 2CM DE ABERTURA COM PROTECAO,ATE PROFUNDIDADE DE 1CM,EXCLUSIVE ANDAIME E RECUPERACAO ESTRUTURAL DAS FACES LATERAIS DA JUNTA  </t>
  </si>
  <si>
    <t>CK5542</t>
  </si>
  <si>
    <t>CT0464</t>
  </si>
  <si>
    <t xml:space="preserve">RECUPERACAO DE MEIO-FIO COM ARGAMASSA DE CIMENTO E AREIA  </t>
  </si>
  <si>
    <t>CT5464</t>
  </si>
  <si>
    <t>CT0480</t>
  </si>
  <si>
    <t xml:space="preserve">RECUPERACAO DE PAVIMENTO COM RECICLAGEM DE BASE,INCORPORANDO A CAPA ASFALTICA,ATE 20CM,EXCLUSIVE MATERIAIS ADICIONADOS ECOMPACTACAO  </t>
  </si>
  <si>
    <t>CT5480</t>
  </si>
  <si>
    <t>CA0158</t>
  </si>
  <si>
    <t xml:space="preserve">RECUPERACAO DO LIGANTE (ALSON)  </t>
  </si>
  <si>
    <t>CA5158</t>
  </si>
  <si>
    <t>CS0472</t>
  </si>
  <si>
    <t xml:space="preserve">RECUPERADOR DE ESTRADAS,INCLUSIVE OPERADOR  </t>
  </si>
  <si>
    <t>CS0473</t>
  </si>
  <si>
    <t>CS0474</t>
  </si>
  <si>
    <t>CS5472</t>
  </si>
  <si>
    <t>CS5473</t>
  </si>
  <si>
    <t>CS5474</t>
  </si>
  <si>
    <t>CU0272</t>
  </si>
  <si>
    <t xml:space="preserve">REDE B.T.,AEREA,COM CABO MULTIPLEX OU SIMILAR,DE ALUMINIO,EXCLUSIVE FORNECIMENTO DO CABO.INSTALACAO  </t>
  </si>
  <si>
    <t>CU5272</t>
  </si>
  <si>
    <t>CU0092</t>
  </si>
  <si>
    <t xml:space="preserve">REDE DE 13,8KV,AEREA,COM 2 CONDUTORES DE ALUMINIO,EXCLUSIVE FORNECIMENTO DOS CONDUTORES(LANCE).INSTALACAO  </t>
  </si>
  <si>
    <t>CU5092</t>
  </si>
  <si>
    <t>CU0090</t>
  </si>
  <si>
    <t xml:space="preserve">REDE DE 13,8KV,AEREA,COM 2(DOIS)CONDUTORES DE COBRE,EXCLUSIVE FORNECIMENTO DOS CONDUTORES(LANCE).INSTALACAO  </t>
  </si>
  <si>
    <t>CU5090</t>
  </si>
  <si>
    <t>CU0093</t>
  </si>
  <si>
    <t xml:space="preserve">REDE DE 13,8KV,AEREA,COM 3 CONDUTORES DE ALUMINIO,EXCLUSIVE FORNECIMENTO DOS CONDUTORES(LANCE).INSTALACAO  </t>
  </si>
  <si>
    <t>CU5093</t>
  </si>
  <si>
    <t>CU0091</t>
  </si>
  <si>
    <t xml:space="preserve">REDE DE 13,8KV,AEREA,COM 3(TRES)CONDUTORES DE COBRE,EXCLUSIVE FORNECIMENTO DOS CONDUTORES(LANCE).INSTALACAO  </t>
  </si>
  <si>
    <t>CU5091</t>
  </si>
  <si>
    <t>CU0100</t>
  </si>
  <si>
    <t xml:space="preserve">REDE DE B.T.,AEREA,COM 1(UM)CONDUTOR DE ALUMINIO,EXCLUSIVE FORNECIMENTO DO CONDUTOR(LANCE).INSTALACAO  </t>
  </si>
  <si>
    <t>CU5100</t>
  </si>
  <si>
    <t>CU0094</t>
  </si>
  <si>
    <t xml:space="preserve">REDE DE B.T.,AEREA,COM 1(UM)CONDUTOR DE COBRE,EXCLUSIVE FORNECIMENTO DO CONDUTOR (LANCE).INSTALACAO  </t>
  </si>
  <si>
    <t>CU5094</t>
  </si>
  <si>
    <t>CU0101</t>
  </si>
  <si>
    <t xml:space="preserve">REDE DE B.T.,AEREA,COM 2(DOIS)CONDUTORES DE ALUMINIO,EXCLUSIVE FORNECIMENTO DO CONDUTOR(LANCE).INSTALACAO  </t>
  </si>
  <si>
    <t>CU5101</t>
  </si>
  <si>
    <t>CU0095</t>
  </si>
  <si>
    <t xml:space="preserve">REDE DE B.T.,AEREA,COM 2(DOIS)CONDUTORES DE COBRE,EXCLUSIVE FORNECIMENTO DOS CONDUTORES(LANCE).INSTALACAO  </t>
  </si>
  <si>
    <t>CU5095</t>
  </si>
  <si>
    <t>CU0098</t>
  </si>
  <si>
    <t xml:space="preserve">REDE DE B.T.,AEREA,COM 3(TRES)CONDUTORES DE ALUMINIO,EXCLUSIVE FORNECIMENTO DOS CONDUTORES(LANCE).INSTALACAO  </t>
  </si>
  <si>
    <t>CU5098</t>
  </si>
  <si>
    <t>CU0096</t>
  </si>
  <si>
    <t xml:space="preserve">REDE DE B.T.,AEREA,COM 3(TRES)CONDUTORES DE COBRE,EXCLUSIVE FORNECIMENTO DOS CONDUTORES(LANCE).INSTALACAO  </t>
  </si>
  <si>
    <t>CU5096</t>
  </si>
  <si>
    <t>CU0099</t>
  </si>
  <si>
    <t xml:space="preserve">REDE DE B.T.,AEREA,COM 4(QUATRO)CONDUTORES DE ALUMINIO,EXCLUSIVE FORNECIMENTO DOS CONDUTORES(LANCE).INSTALACAO  </t>
  </si>
  <si>
    <t>CU5099</t>
  </si>
  <si>
    <t>CU0097</t>
  </si>
  <si>
    <t xml:space="preserve">REDE DE B.T.,AEREA,COM 4(QUATRO)CONDUTORES DE COBRE,EXCLUSIVE FORNECIMENTO DOS CONDUTORES(LANCE).INSTALACAO  </t>
  </si>
  <si>
    <t>CU5097</t>
  </si>
  <si>
    <t>CR0296</t>
  </si>
  <si>
    <t xml:space="preserve">REDE DE NYLON PARA FUTEBOL DE SALAO.FORNECIMENTO  </t>
  </si>
  <si>
    <t>CR5296</t>
  </si>
  <si>
    <t>CR0294</t>
  </si>
  <si>
    <t xml:space="preserve">REDE DE VOLEIBOL OFICIAL COM CABO DE ACO.FORNECIMENTO  </t>
  </si>
  <si>
    <t>CR5294</t>
  </si>
  <si>
    <t>CO1903</t>
  </si>
  <si>
    <t xml:space="preserve">REDUCAO CONCENTRICA,PARA ELETROCALHA PERFURADA OU LISA,100X50MM.FORNECIMENTO E COLOCACAO  </t>
  </si>
  <si>
    <t>CO6903</t>
  </si>
  <si>
    <t>CO1904</t>
  </si>
  <si>
    <t xml:space="preserve">REDUCAO CONCENTRICA,PARA ELETROCALHA PERFURADA OU LISA,150X100MM.FORNECIMENTO E COLOCACAO  </t>
  </si>
  <si>
    <t>CO6904</t>
  </si>
  <si>
    <t>CO1905</t>
  </si>
  <si>
    <t xml:space="preserve">REDUCAO CONCENTRICA,PARA ELETROCALHA PERFURADA OU LISA,150X50MM.FORNECIMENTO E COLOCACAO  </t>
  </si>
  <si>
    <t>CO6905</t>
  </si>
  <si>
    <t>CO1907</t>
  </si>
  <si>
    <t xml:space="preserve">REDUCAO CONCENTRICA,PARA ELETROCALHA PERFURADA OU LISA,200X100MM.FORNECIMENTO E COLOCACAO  </t>
  </si>
  <si>
    <t>CO6907</t>
  </si>
  <si>
    <t>CO1906</t>
  </si>
  <si>
    <t xml:space="preserve">REDUCAO CONCENTRICA,PARA ELETROCALHA PERFURADA OU LISA,200X150MM.FORNECIMENTO E COLOCACAO  </t>
  </si>
  <si>
    <t>CO6906</t>
  </si>
  <si>
    <t>CO1908</t>
  </si>
  <si>
    <t xml:space="preserve">REDUCAO CONCENTRICA,PARA ELETROCALHA PERFURADA OU LISA,200X50MM.FORNECIMENTO E COLOCACAO  </t>
  </si>
  <si>
    <t>CO6908</t>
  </si>
  <si>
    <t>CO1911</t>
  </si>
  <si>
    <t xml:space="preserve">REDUCAO CONCENTRICA,PARA ELETROCALHA PERFURADA OU LISA,300X100MM.FORNECIMENTO E COLOCACAO  </t>
  </si>
  <si>
    <t>CO6911</t>
  </si>
  <si>
    <t>CO1910</t>
  </si>
  <si>
    <t xml:space="preserve">REDUCAO CONCENTRICA,PARA ELETROCALHA PERFURADA OU LISA,300X150MM.FORNECIMENTO E COLOCACAO  </t>
  </si>
  <si>
    <t>CO6910</t>
  </si>
  <si>
    <t>CO1909</t>
  </si>
  <si>
    <t xml:space="preserve">REDUCAO CONCENTRICA,PARA ELETROCALHA PERFURADA OU LISA,300X200MM.FORNECIMENTO E COLOCACAO  </t>
  </si>
  <si>
    <t>CO6909</t>
  </si>
  <si>
    <t>CO1912</t>
  </si>
  <si>
    <t xml:space="preserve">REDUCAO CONCENTRICA,PARA ELETROCALHA PERFURADA OU LISA,300X50MM.FORNECIMENTO E COLOCACAO  </t>
  </si>
  <si>
    <t>CO6912</t>
  </si>
  <si>
    <t>CO1916</t>
  </si>
  <si>
    <t xml:space="preserve">REDUCAO CONCENTRICA,PARA ELETROCALHA PERFURADA OU LISA,400X100MM.FORNECIMENTO E COLOCACAO  </t>
  </si>
  <si>
    <t>CO6916</t>
  </si>
  <si>
    <t>CO1915</t>
  </si>
  <si>
    <t xml:space="preserve">REDUCAO CONCENTRICA,PARA ELETROCALHA PERFURADA OU LISA,400X150MM.FORNECIMENTO E COLOCACAO  </t>
  </si>
  <si>
    <t>CO6915</t>
  </si>
  <si>
    <t>CO1914</t>
  </si>
  <si>
    <t xml:space="preserve">REDUCAO CONCENTRICA,PARA ELETROCALHA PERFURADA OU LISA,400X200MM.FORNECIMENTO E COLOCACAO  </t>
  </si>
  <si>
    <t>CO6914</t>
  </si>
  <si>
    <t>CO1913</t>
  </si>
  <si>
    <t xml:space="preserve">REDUCAO CONCENTRICA,PARA ELETROCALHA PERFURADA OU LISA,400X300MM.FORNECIMENTO E COLOCACAO  </t>
  </si>
  <si>
    <t>CO6913</t>
  </si>
  <si>
    <t>CO1917</t>
  </si>
  <si>
    <t xml:space="preserve">REDUCAO CONCENTRICA,PARA ELETROCALHA PERFURADA OU LISA,400X50MM.FORNECIMENTO E COLOCACAO  </t>
  </si>
  <si>
    <t>CO6917</t>
  </si>
  <si>
    <t>CF2469</t>
  </si>
  <si>
    <t xml:space="preserve">REDUCAO DE PVC-PBA (NBR 10351),PB,COM DIAMETROS NOMINAIS DE 100MMX75MM,INCLUSIVE ANEL DE BORRACHA.FORNECIMENTO  </t>
  </si>
  <si>
    <t>CF7469</t>
  </si>
  <si>
    <t>CF2468</t>
  </si>
  <si>
    <t xml:space="preserve">REDUCAO PVC-PBA (NBR 10351),PB,COM DIAMETROS NOMINAIS DE 100MMX50MM,INCLUSIVE ANEL DE BORRACHA. FORNECIMENTO  </t>
  </si>
  <si>
    <t>CF7468</t>
  </si>
  <si>
    <t>CF2467</t>
  </si>
  <si>
    <t xml:space="preserve">REDUCAO PVC-PBA (NBR 10351),PB,COM DIAMETROS NOMINAIS DE 75MMX50MM,INCLUSIVE ANEL DE BORRACHA.FORNECIMENTO  </t>
  </si>
  <si>
    <t>CF7467</t>
  </si>
  <si>
    <t>CE0836</t>
  </si>
  <si>
    <t xml:space="preserve">REFEICAO CONFORME CONVENCAO DO TRABALHO PARA CONSTRUCAO CIVIL E CONDICOES HIGIENICAS E SANITARIAS ADEQUADAS  </t>
  </si>
  <si>
    <t>CE5836</t>
  </si>
  <si>
    <t>CK0238</t>
  </si>
  <si>
    <t xml:space="preserve">REFORCO DE CANTO DE LAJE OU JUNTA DE VIADUTO,EM CANTONEIRAS DE FERRO DE 3 X 3/8",CHUMBADAS NO CONCRETO POR MEIO DE VERGALHAO SOLDADO.FORNECIMENTO E COLOCACAO  </t>
  </si>
  <si>
    <t>CK5238</t>
  </si>
  <si>
    <t>CK0239</t>
  </si>
  <si>
    <t xml:space="preserve">REFORCO DE CANTO DE LAJE OU JUNTA DE VIADUTO,EM CANTONEIRAS DE FERRO DE 4 X 3/8",CHUMBADAS NO CONCRETO POR MEIO DE VERGALHAO SOLDADO.FORNECIMENTO E COLOCACAO  </t>
  </si>
  <si>
    <t>CK5239</t>
  </si>
  <si>
    <t>CH0103</t>
  </si>
  <si>
    <t xml:space="preserve">REFORCO DE SUBLEITO,DE ACORDO COM AS "INSTRUCOES PARA EXECUCAO",DO DER-RJ,EXCLUSIVE ESCAVACAO,CARGA,TRANPORTE E FORNECIMENTO DOS MATERIAIS  </t>
  </si>
  <si>
    <t>CH5103</t>
  </si>
  <si>
    <t>CT0006</t>
  </si>
  <si>
    <t xml:space="preserve">REFORCO DE SUBLEITO,DE ACORDO COM AS "INSTRUCOES PARA EXECUCAO",DO DER-RJ,EXCLUSIVE ESCAVACAO,CARGA,TRANSPORTE E FORNECIMENTO DOS MATERIAIS  </t>
  </si>
  <si>
    <t>CT5006</t>
  </si>
  <si>
    <t>CK0545</t>
  </si>
  <si>
    <t xml:space="preserve">REFORCO ESTRUTURAL COM LAMINA DE FIBRA DE CARBONO,LARGURA DE 50MM E ESPESSURA DE 1,20MM,INCLUSIVE LIXAMENTO DA SUPERFICIE,REGULARIZACAO POR ENCHIMENTO ALEATORIO E APLICACAO DE ADESIVO EPOXI PARA FIXACAO E SUTURACAO DAS FIBRAS DE CARBONO  </t>
  </si>
  <si>
    <t>CK5545</t>
  </si>
  <si>
    <t>CK0544</t>
  </si>
  <si>
    <t xml:space="preserve">REFORCO ESTRUTURAL COMPOSTO DE MANTA DE FIBRA DE CARBONO COM ESPESSURA DE 0,165MM,INCLUSIVE LIXAMENTO DA SUPERFICIE,REGULARIZACAO POR ENCHIMENTO ALEATORIO E APLICACAO DE ADESIVO EPOXI PARA FIXACAO E SUTURACAO DAS FIBRAS DE CARBONO  </t>
  </si>
  <si>
    <t>CK5544</t>
  </si>
  <si>
    <t>CK0067</t>
  </si>
  <si>
    <t xml:space="preserve">REFORCO LATERAL DE ESCORAMENTO DE FORMAS DE PILARES OU VIGAS,COM 30% DE APROVEITAMENTO DA MADEIRA,INCLUSIVE RETIRADA  </t>
  </si>
  <si>
    <t>CK5067</t>
  </si>
  <si>
    <t>CK0068</t>
  </si>
  <si>
    <t xml:space="preserve">REFORCO LATERAL DE ESCORAMENTO DE FORMAS DE PILARES OU VIGAS,COM APROVEITAMENTO DE 2 VEZES DA MADEIRA,INCLUSIVE RETIRADA  </t>
  </si>
  <si>
    <t>CK5068</t>
  </si>
  <si>
    <t>CI0062</t>
  </si>
  <si>
    <t xml:space="preserve">REGA DE JARDIM OU GRAMADO,COM ESGUICHO,USANDO AGUA LOCAL CANALIZADA  </t>
  </si>
  <si>
    <t>CI5062</t>
  </si>
  <si>
    <t>CO0766</t>
  </si>
  <si>
    <t xml:space="preserve">REGISTRO DE ESFERA,EM BRONZE,COM DIAMETRO DE 1".FORNECIMENTO E COLOCACAO  </t>
  </si>
  <si>
    <t>CO5766</t>
  </si>
  <si>
    <t>CO0768</t>
  </si>
  <si>
    <t xml:space="preserve">REGISTRO DE ESFERA,EM BRONZE,COM DIAMETRO DE 1.1/2".FORNECIMENTO E COLOCACAO  </t>
  </si>
  <si>
    <t>CO5768</t>
  </si>
  <si>
    <t>CO0767</t>
  </si>
  <si>
    <t xml:space="preserve">REGISTRO DE ESFERA,EM BRONZE,COM DIAMETRO DE 1.1/4".FORNECIMENTO E COLOCACAO  </t>
  </si>
  <si>
    <t>CO5767</t>
  </si>
  <si>
    <t>CO0764</t>
  </si>
  <si>
    <t xml:space="preserve">REGISTRO DE ESFERA,EM BRONZE,COM DIAMETRO DE 1/2".FORNECIMENTO E COLOCACAO  </t>
  </si>
  <si>
    <t>CO5764</t>
  </si>
  <si>
    <t>CO0769</t>
  </si>
  <si>
    <t xml:space="preserve">REGISTRO DE ESFERA,EM BRONZE,COM DIAMETRO DE 2".FORNECIMENTO E COLOCACAO  </t>
  </si>
  <si>
    <t>CO5769</t>
  </si>
  <si>
    <t>CO0765</t>
  </si>
  <si>
    <t xml:space="preserve">REGISTRO DE ESFERA,EM BRONZE,COM DIAMETRO DE 3/4".FORNECIMENTO E COLOCACAO  </t>
  </si>
  <si>
    <t>CO5765</t>
  </si>
  <si>
    <t>CO2062</t>
  </si>
  <si>
    <t xml:space="preserve">REGISTRO DE ESFERA,EM PVC,SOLDAVEL,COM DIAMETRO DE 20MM.FORNECIMENTO E COLOCACAO  </t>
  </si>
  <si>
    <t>CO7062</t>
  </si>
  <si>
    <t>CO2063</t>
  </si>
  <si>
    <t xml:space="preserve">REGISTRO DE ESFERA,EM PVC,SOLDAVEL,COM DIAMETRO DE 25MM.FORNECIMENTO E COLOCACAO  </t>
  </si>
  <si>
    <t>CO7063</t>
  </si>
  <si>
    <t>CO2065</t>
  </si>
  <si>
    <t xml:space="preserve">REGISTRO DE ESFERA,EM PVC,SOLDAVEL,COM DIAMETRO DE 40MM.FORNECIMENTO E COLOCACAO  </t>
  </si>
  <si>
    <t>CO7065</t>
  </si>
  <si>
    <t>CO2067</t>
  </si>
  <si>
    <t xml:space="preserve">REGISTRO DE ESFERA,EM PVC,SOLDAVEL,COM DIAMETRO DE 60MM.FORNECIMENTO E COLOCACAO  </t>
  </si>
  <si>
    <t>CO7067</t>
  </si>
  <si>
    <t>CO0757</t>
  </si>
  <si>
    <t xml:space="preserve">REGISTRO DE GAVETA,EM BRONZE,COM DIAMETRO DE 1".FORNECIMENTO E COLOCACAO  </t>
  </si>
  <si>
    <t>CO5757</t>
  </si>
  <si>
    <t>CO0759</t>
  </si>
  <si>
    <t xml:space="preserve">REGISTRO DE GAVETA,EM BRONZE,COM DIAMETRO DE 1.1/2".FORNECIMENTO E COLOCACAO  </t>
  </si>
  <si>
    <t>CO5759</t>
  </si>
  <si>
    <t>CO0758</t>
  </si>
  <si>
    <t xml:space="preserve">REGISTRO DE GAVETA,EM BRONZE,COM DIAMETRO DE 1.1/4".FORNECIMENTO E COLOCACAO  </t>
  </si>
  <si>
    <t>CO5758</t>
  </si>
  <si>
    <t>CO0755</t>
  </si>
  <si>
    <t xml:space="preserve">REGISTRO DE GAVETA,EM BRONZE,COM DIAMETRO DE 1/2".FORNECIMENTO E COLOCACAO  </t>
  </si>
  <si>
    <t>CO5755</t>
  </si>
  <si>
    <t>CO0760</t>
  </si>
  <si>
    <t xml:space="preserve">REGISTRO DE GAVETA,EM BRONZE,COM DIAMETRO DE 2".FORNECIMENTO E COLOCACAO  </t>
  </si>
  <si>
    <t>CO5760</t>
  </si>
  <si>
    <t>CO0761</t>
  </si>
  <si>
    <t xml:space="preserve">REGISTRO DE GAVETA,EM BRONZE,COM DIAMETRO DE 2.1/2".FORNECIMENTO E COLOCACAO  </t>
  </si>
  <si>
    <t>CO5761</t>
  </si>
  <si>
    <t>CO0762</t>
  </si>
  <si>
    <t xml:space="preserve">REGISTRO DE GAVETA,EM BRONZE,COM DIAMETRO DE 3".FORNECIMENTO E COLOCACAO  </t>
  </si>
  <si>
    <t>CO5762</t>
  </si>
  <si>
    <t>CO0756</t>
  </si>
  <si>
    <t xml:space="preserve">REGISTRO DE GAVETA,EM BRONZE,COM DIAMETRO DE 3/4".FORNECIMENTO E COLOCACAO  </t>
  </si>
  <si>
    <t>CO5756</t>
  </si>
  <si>
    <t>CO0763</t>
  </si>
  <si>
    <t xml:space="preserve">REGISTRO DE GAVETA,EM BRONZE,COM DIAMETRO DE 4".FORNECIMENTO E COLOCACAO  </t>
  </si>
  <si>
    <t>CO5763</t>
  </si>
  <si>
    <t>CR0100</t>
  </si>
  <si>
    <t xml:space="preserve">REGISTRO DE PRESSAO,1416 DE 1/2",COM CANOPLA E VOLANTE EM METAL CROMADO.FORNECIMENTO  </t>
  </si>
  <si>
    <t>CR5100</t>
  </si>
  <si>
    <t>CR0101</t>
  </si>
  <si>
    <t xml:space="preserve">REGISTRO DE PRESSAO,1416 DE 3/4",COM CANOPLA E VOLANTE EM METAL CROMADO.FORNECIMENTO  </t>
  </si>
  <si>
    <t>CR5101</t>
  </si>
  <si>
    <t>CO2064</t>
  </si>
  <si>
    <t xml:space="preserve">REGISTRO EM ESFERA,EM PVC,SOLDAVEL,COM DIAMETRO DE 32MM.FORNECIMENTO E COLOCACAO  </t>
  </si>
  <si>
    <t>CO7064</t>
  </si>
  <si>
    <t>CO2066</t>
  </si>
  <si>
    <t xml:space="preserve">REGISTRO EM ESFERA,EM PVC,SOLDAVEL,COM DIAMETRO DE 50MM.FORNECIMENTO E COLOCACAO  </t>
  </si>
  <si>
    <t>CO7066</t>
  </si>
  <si>
    <t>CI0189</t>
  </si>
  <si>
    <t xml:space="preserve">REGUA DE MADEIRA APARELHADA PARA BANCOS DE JARDINS,COM SECAO DE(3X1,5)CM E COMPRIMENTO DE 1M,PRESAS COM PARAFUSOS DE PORCAS NOS PES DE FERRO E ENVERNIZADA NA COR A SER INDICADA.FORNECIMENTO E COLOCACAO  </t>
  </si>
  <si>
    <t>CI5189</t>
  </si>
  <si>
    <t>CI0188</t>
  </si>
  <si>
    <t xml:space="preserve">REGUA DE MADEIRA APARELHADA PARA BANCOS DE JARDINS,COM SECAO DE(5,5X3,75)CM E COMPRIMENTO DE 2M,PRESAS COM PARAFUSOS DEPORCAS NOS PES DE FERRO FUNDIDO E PINTURA NA COR A SER INDICADA.FORNECIMENTO E COLOCACAO  </t>
  </si>
  <si>
    <t>CI5188</t>
  </si>
  <si>
    <t>CM0191</t>
  </si>
  <si>
    <t xml:space="preserve">REGUA DE MADEIRA DE LEI DE FORMA TRAPEZOIDAL COM 5X3CM,FIXADA EM CONTRAPISO DE CIMENTO E AREIA,NO TRACO 1:3,EXCLUSIVE OCONTRAPISO  </t>
  </si>
  <si>
    <t>CM5191</t>
  </si>
  <si>
    <t>CS0297</t>
  </si>
  <si>
    <t xml:space="preserve">REGUA VIBRADORA DUPLA,COM MOTOR A GASOLINA 4 TEMPOS,COM ATE 6,00M,EXCLUSIVE OPERADOR  </t>
  </si>
  <si>
    <t>CS0298</t>
  </si>
  <si>
    <t>CS5297</t>
  </si>
  <si>
    <t>CS5298</t>
  </si>
  <si>
    <t>CM0249</t>
  </si>
  <si>
    <t xml:space="preserve">REGULARIZACAO COM ARGAMASSA DE CIMENTO E AREIA NO TRACO 1:3  </t>
  </si>
  <si>
    <t>CM5249</t>
  </si>
  <si>
    <t>CH0164</t>
  </si>
  <si>
    <t xml:space="preserve">REGULARIZACAO DE PAVIMENTACAO COM APROVEITAMENTO DO PAVIMENTO EXISTENTE,COM CAMADA DE CONCRETO BETUMINOSO,DE ACORDO COMAS "INSTRUCOES PARA EXECUCAO",DO DER-RJ  </t>
  </si>
  <si>
    <t>CH5164</t>
  </si>
  <si>
    <t>CY0091</t>
  </si>
  <si>
    <t xml:space="preserve">REGULARIZACAO DE SUB-LEITO DE ACORDO COM O DER-RJ EXCLUSIVE TRANSPORTE E ESCAVACAO DE CORRETIVOS.  </t>
  </si>
  <si>
    <t>CZ0091</t>
  </si>
  <si>
    <t>CH0102</t>
  </si>
  <si>
    <t xml:space="preserve">REGULARIZACAO DE SUBLEITO,DE ACORDO COM AS "INSTRUCOES PARA EXECUCAO",DO DER-RJ.O CUSTO INDENIZA AS OPERACOES DE EXECUCAO E TRANSPORTE DE AGUA E SE APLICA A AREA EFETIVAMENTE REGULARIZADA,EXCLUSIVE TRANSPORTE E ESCAVACAO DE CORRETIVOS  </t>
  </si>
  <si>
    <t>CH5102</t>
  </si>
  <si>
    <t>CA0475</t>
  </si>
  <si>
    <t xml:space="preserve">REGULARIZACAO DE TERRENO COM TRATOR EM TORNO DE 80CV,COMPREENDENDO ACERTO,RASPAGEM EVENTUALMENTE ATE 0,30M DE PROFUNDIDADE E AFASTAMENTO LATERAL DO MATERIAL EXCEDENTE  </t>
  </si>
  <si>
    <t>CA5475</t>
  </si>
  <si>
    <t>CT0005</t>
  </si>
  <si>
    <t xml:space="preserve">REGULARIZACAO E COMPACTACAO DE SUBLEITO,DE ACORDO COM AS "INSTRUCOES PARA EXECUCAO",DO DER-RJ,INCLUSIVE EXECUCAO E O TRANSPORTE DE AGUA,MAS SEM TRANSPORTE E ESCAVACAO DE CORRETIVOS.O CUSTO SE APLICA A AREA EFETIVAMENTE REGULARIZADA  </t>
  </si>
  <si>
    <t>CT5005</t>
  </si>
  <si>
    <t>CH0180</t>
  </si>
  <si>
    <t xml:space="preserve">REJUNTAMENTO DE ARTEFATO DE CONCRETO,COM ARGAMASSA DE CIMENTO E AREIA NO TRACO 1:3,COM FORNECIMENTO DE TODOS OS MATERIAIS  </t>
  </si>
  <si>
    <t>CH5180</t>
  </si>
  <si>
    <t>CM0048</t>
  </si>
  <si>
    <t xml:space="preserve">REJUNTAMENTO DE AZULEJOS,PASTILHAS OU LADRILHOS,EM PAREDES,COM PASTA DE CIMENTO BRANCO  </t>
  </si>
  <si>
    <t>CM5048</t>
  </si>
  <si>
    <t>CH0179</t>
  </si>
  <si>
    <t xml:space="preserve">REJUNTAMENTO DE PAVIMENTACAO DE PARALELEPIPEDOS COM AREIA,INCLUSIVE FORNECIMENTO DO MATERIAL  </t>
  </si>
  <si>
    <t>CH5179</t>
  </si>
  <si>
    <t>CH0154</t>
  </si>
  <si>
    <t xml:space="preserve">REJUNTAMENTO DE PAVIMENTACAO DE PARALELEPIPEDOS COM BETUME E CASCALHINHO,COM FORNECIMENTO DE TODOS OS MATERIAIS  </t>
  </si>
  <si>
    <t>CH5154</t>
  </si>
  <si>
    <t>CH0153</t>
  </si>
  <si>
    <t xml:space="preserve">REJUNTAMENTO DE PAVIMENTACAO DE PARALELEPIPEDOS COM BETUME E CASCALHINHO,EXCLUSIVE O FORNECIMENTO DO BETUME  </t>
  </si>
  <si>
    <t>CH5153</t>
  </si>
  <si>
    <t>CA0660</t>
  </si>
  <si>
    <t xml:space="preserve">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  </t>
  </si>
  <si>
    <t>CA5660</t>
  </si>
  <si>
    <t>CU0398</t>
  </si>
  <si>
    <t xml:space="preserve">RELE FOTOELETRICO INDIVIDUAL,COM BASE EM POSTE (ACO OU CONCRETO) DE ACORDO COM O PADRAO DA RIOLUZ EXCLUSIVE FORNECIMENTODO RELE E BASE.ASSENTAMENTO  </t>
  </si>
  <si>
    <t>CU5398</t>
  </si>
  <si>
    <t>CU0400</t>
  </si>
  <si>
    <t xml:space="preserve">RELE FOTOELETRICO INDIVIDUAL,COM BASE EM POSTE(ACO OU CONCRETO)DE ACORDO COM O PADRAO DA RIOLUZ,EXCLUSIVE FORNECIMENTO DAS FERRAGENS DE FIXACAO E DO RELE FOTOELETRICO E BASE.ASSENTAMENTO  </t>
  </si>
  <si>
    <t>CU5400</t>
  </si>
  <si>
    <t>CU0399</t>
  </si>
  <si>
    <t xml:space="preserve">RELE FOTOELETRICO INDIVIDUAL,COM BASE,EM PONTA DE BRACO OU POSTE CURVO (ACO OU CONCRETO) DE ACORDO COM O PADRAO DA RIOLUZ,COM FORNECIMENTO DAS FERRAGENS DE FIXACAO EXCLUSIVE FORNECIMENTO DO RELE E BASE.ASSENTAMENTO  </t>
  </si>
  <si>
    <t>CU5399</t>
  </si>
  <si>
    <t>CR0178</t>
  </si>
  <si>
    <t xml:space="preserve">RELE FOTOELETRICO,PARA COMANDO DE ILUMINACAO EXTERNA,NA TENSAO DE 220V E CARGA MAXIMA DE 1.000W.FORNECIMENTO E COLOCACAO  </t>
  </si>
  <si>
    <t>CR5178</t>
  </si>
  <si>
    <t>CU0395</t>
  </si>
  <si>
    <t xml:space="preserve">RELE FOTOELETRONICO PARA ILUMINACAO PUBLICA,TIPO FAIL-OFF,TENSAO DE ALIMENTACAO DE 105V E 305V,POTENCIA DA CARGA 1000W OU 1800VA,CORRENTE MAXIMA DA CARGA 10A.CORPO EM POLICARBONATONA COR AZUL,ESTABILIZADO AO UV PINOS EM LATAO ESTANHADO,DEVENDO ATENDER A ESPECIFICACAO EM-RIOLUZ-66 E ANSI C136,10 E NBR 5126,NO QUE COUBER.FORNECIMENTO  </t>
  </si>
  <si>
    <t>CU5395</t>
  </si>
  <si>
    <t>CU0396</t>
  </si>
  <si>
    <t xml:space="preserve">RELE TEMPORIZADO,COEL,TIPO RTQD.FORNECIMENTO  </t>
  </si>
  <si>
    <t>CU5396</t>
  </si>
  <si>
    <t>CU0397</t>
  </si>
  <si>
    <t xml:space="preserve">RELE TEMPORIZADO,TIPO FLT 01/NF.FORNECIMENTO  </t>
  </si>
  <si>
    <t>CU5397</t>
  </si>
  <si>
    <t>CA0411</t>
  </si>
  <si>
    <t xml:space="preserve">RELOCACAO DE PROJETO DE ESTRADA EXISTENTE EXECUTADA DE ACORDO COM A INSTRUCAO IT-28/80 DO DER-RJ,INCLUSIVE NIVELAMENTO ESECOES TRANSVERSAIS PARA TRAFEGO COM VOLUME MEDIO DIARIO MENOR QUE 500 VEICULOS/DIA  </t>
  </si>
  <si>
    <t>CA5411</t>
  </si>
  <si>
    <t>CA0089</t>
  </si>
  <si>
    <t xml:space="preserve">REMATE OU CAPEAMENTO DE CORPO DE PROVA CILINDRICO,DE 15X30CM POR TOPO  </t>
  </si>
  <si>
    <t>CA5089</t>
  </si>
  <si>
    <t>CE0042</t>
  </si>
  <si>
    <t xml:space="preserve">REMOCACO MANUAL DE PASSEIO DE PEDRA PORTUGUESA  </t>
  </si>
  <si>
    <t>CE5042</t>
  </si>
  <si>
    <t>CT0487</t>
  </si>
  <si>
    <t xml:space="preserve">REMOCAO (CARGA) DE TERRA OU ENTULHO COM RETROESCAVADEIRA COMCACAMBA DE 0,76M3 EM CONDICOES ESPECIAIS,GIRO DE 180ø  </t>
  </si>
  <si>
    <t>CT5487</t>
  </si>
  <si>
    <t>CE0065</t>
  </si>
  <si>
    <t xml:space="preserve">REMOCAO A PA,DE CASCALHO OU LAMA A 1,50M DE ALTURA EM LOGRADOURO(BECO) DE ATE 2,00M,EM FAVELAS  </t>
  </si>
  <si>
    <t>CE5065</t>
  </si>
  <si>
    <t>CC0168</t>
  </si>
  <si>
    <t xml:space="preserve">REMOCAO ATE 20,00M,DE MATERIAL DE 2¦ OU 3¦CATEGORIA,APOS ESCAVACAO,MEDIDO NO CORTE,COM TRATOR COM POTENCIA EM TORNO DE 200CV,CONSIDERANDO-SE ESTE TRABALHANDO A METADE DE SUA PRODUCAO NORMAL  </t>
  </si>
  <si>
    <t>CC5168</t>
  </si>
  <si>
    <t>CC0169</t>
  </si>
  <si>
    <t xml:space="preserve">REMOCAO ATE 20,00M,DE MATERIAL DE 2¦ OU 3¦CATEGORIA,APOS ESCAVACAO,MEDIDO NO CORTE,COM TRATOR COM POTENCIA EM TORNO DE 80CV,CONSIDERANDO-SE ESTE TRABALHANDO A METADE DE SUA PRODUCAO NORMAL  </t>
  </si>
  <si>
    <t>CC5169</t>
  </si>
  <si>
    <t>CE0867</t>
  </si>
  <si>
    <t xml:space="preserve">REMOCAO CUIDADOSA  DE DIVISORIA EM PLACA CIMENTICIA  </t>
  </si>
  <si>
    <t>CE5867</t>
  </si>
  <si>
    <t>CE0045</t>
  </si>
  <si>
    <t xml:space="preserve">REMOCAO CUIDADOSA DE CAMADA DE PROTECAO DE IMPERMEABILIZACAO  </t>
  </si>
  <si>
    <t>CE5045</t>
  </si>
  <si>
    <t>CE0593</t>
  </si>
  <si>
    <t xml:space="preserve">REMOCAO CUIDADOSA DE DIVISORIA DE GRANITO  </t>
  </si>
  <si>
    <t>CE5593</t>
  </si>
  <si>
    <t>CE0594</t>
  </si>
  <si>
    <t xml:space="preserve">REMOCAO CUIDADOSA DE DIVISORIA DE MARMORE  </t>
  </si>
  <si>
    <t>CE5594</t>
  </si>
  <si>
    <t>CE0053</t>
  </si>
  <si>
    <t xml:space="preserve">REMOCAO CUIDADOSA DE PEITORIS,SOLEIRAS OU CHAPINS  </t>
  </si>
  <si>
    <t>CE5053</t>
  </si>
  <si>
    <t>CQ0085</t>
  </si>
  <si>
    <t xml:space="preserve">REMOCAO DE CAIACAO EXISTENTE OU PINTURA A GESSO E COLA  </t>
  </si>
  <si>
    <t>CQ5085</t>
  </si>
  <si>
    <t>CE0054</t>
  </si>
  <si>
    <t xml:space="preserve">REMOCAO DE CALHAS E CONDUTORES  </t>
  </si>
  <si>
    <t>CE5054</t>
  </si>
  <si>
    <t>CE0046</t>
  </si>
  <si>
    <t xml:space="preserve">REMOCAO DE CAMADA DE ISOLAMENTO TERMICO DE TERRACO OU DE ENCHIMENTO EM BANHEIROS,ETC  </t>
  </si>
  <si>
    <t>CE5046</t>
  </si>
  <si>
    <t>CE0062</t>
  </si>
  <si>
    <t xml:space="preserve">REMOCAO DE CARPETE OU TAPETE COLADO NO PISO,INCLUSIVE LIMPEZA DE RESIDUO DE COLA COM PALHA DE ACO  </t>
  </si>
  <si>
    <t>CE5062</t>
  </si>
  <si>
    <t>CE0074</t>
  </si>
  <si>
    <t xml:space="preserve">REMOCAO DE CERCA DE ARAME FARPADO E MOIROES,EXCLUSIVE TRANSPORTE  </t>
  </si>
  <si>
    <t>CE5074</t>
  </si>
  <si>
    <t>CE0027</t>
  </si>
  <si>
    <t xml:space="preserve">REMOCAO DE COBERTURA DE TELHAS DE FIBROCIMENTO CONVENCIONAL,ONDULADA,EXCLUSIV E MADEIRAMENTO,MEDIDA PELA AREA REAL DA COBERTURA  </t>
  </si>
  <si>
    <t>CE5027</t>
  </si>
  <si>
    <t>CE0033</t>
  </si>
  <si>
    <t xml:space="preserve">REMOCAO DE COBERTURA EM TELHAS COLONIAIS,INCLUSIVE MADEIRAMENTO,MEDIDO O CONJUNTO PELA AREA REAL DE COBERTURA  </t>
  </si>
  <si>
    <t>CE5033</t>
  </si>
  <si>
    <t>CE0028</t>
  </si>
  <si>
    <t xml:space="preserve">REMOCAO DE COBERTURA EM TELHAS COLONIAIS,MEDIDA PELA AREA REAL DE COBERTURA,EXCLUSIVE MADEIRAMENTO  </t>
  </si>
  <si>
    <t>CE5028</t>
  </si>
  <si>
    <t>CE0026</t>
  </si>
  <si>
    <t xml:space="preserve">REMOCAO DE COBERTURA EM TELHAS DE ALUMINIO,EXCLUSIVE SUPORTE,ESTRUTURA OU MADEIRAMENTO,MEDIDA PELA AREA REAL DE COBERTURA  </t>
  </si>
  <si>
    <t>CE5026</t>
  </si>
  <si>
    <t>CE0034</t>
  </si>
  <si>
    <t xml:space="preserve">REMOCAO DE COBERTURA EM TELHAS DE ARDOSIA,INCLUSIVE MADEIRAMENTO,MEDIDO O CONJUNTO PELA AREA REAL DE COBERTURA  </t>
  </si>
  <si>
    <t>CE5034</t>
  </si>
  <si>
    <t>CE0036</t>
  </si>
  <si>
    <t xml:space="preserve">REMOCAO DE COBERTURA EM TELHAS DE FIBROCIMENTO CONVENCIONAL,ONDULADA,INCLUSIV E MADEIRAMENTO,MEDIDO O CONJUNTO PELA AREAREAL DE COBERTURA  </t>
  </si>
  <si>
    <t>CE5036</t>
  </si>
  <si>
    <t>CE0031</t>
  </si>
  <si>
    <t xml:space="preserve">REMOCAO DE COBERTURA EM TELHAS DE FIBROCIMENTO TIPO CALHA,COM 43 OU 49CM DE LARGURA,INCLUSIVE MADEIRAMENTO,MEDIDO PELA AREA REAL DE COBERTURA  </t>
  </si>
  <si>
    <t>CE5031</t>
  </si>
  <si>
    <t>CE0030</t>
  </si>
  <si>
    <t xml:space="preserve">REMOCAO DE COBERTURA EM TELHAS DE FIBROCIMENTO,TIPO CALHA COM 90CM DE LARGURA,OU METALICA,MEDIDA PELA AREA REAL DE COBERTURA,EXCLUSIVE MADEIRAMENTO  </t>
  </si>
  <si>
    <t>CE5030</t>
  </si>
  <si>
    <t>CE0032</t>
  </si>
  <si>
    <t xml:space="preserve">REMOCAO DE COBERTURA EM TELHAS DE FIBROCIMENTO,TIPO CALHA,COM 43 OU 49CM DE LARGURA,EXCLUSIVE MADEIRAMENTO,MEDIDO PELA AREA REAL DA COBERTURA  </t>
  </si>
  <si>
    <t>CE5032</t>
  </si>
  <si>
    <t>CE0037</t>
  </si>
  <si>
    <t xml:space="preserve">REMOCAO DE COBERTURA EM TELHAS DE FIBROCIMENTO,TIPO CALHA,COM 90CM DE LARGURA,INCLUSIVE MADEIRAMENTO,MEDIDO O CONJUNTO PELA AREA REAL DE COBERTURA  </t>
  </si>
  <si>
    <t>CE5037</t>
  </si>
  <si>
    <t>CE0035</t>
  </si>
  <si>
    <t xml:space="preserve">REMOCAO DE COBERTURA EM TELHAS FRANCESAS,INCLUSIVE MADEIRAMENTO,MEDIDO O CONJUNTO PELA AREA REAL DE COBERTURA  </t>
  </si>
  <si>
    <t>CE5035</t>
  </si>
  <si>
    <t>CE0029</t>
  </si>
  <si>
    <t xml:space="preserve">REMOCAO DE COBERTURA EM TELHAS FRANCESAS,MEDIDA PELA AREA REAL DE COBERTURA,EXCLUSIVE MADEIRAMENTO  </t>
  </si>
  <si>
    <t>CE5029</t>
  </si>
  <si>
    <t>CT0463</t>
  </si>
  <si>
    <t xml:space="preserve">REMOCAO DE DEFENSAS METALICAS,EXCLUSIVE TRANSPORTE  </t>
  </si>
  <si>
    <t>CT5463</t>
  </si>
  <si>
    <t>CE0058</t>
  </si>
  <si>
    <t xml:space="preserve">REMOCAO DE DIVISORIAS DE MADEIRA,PRE-MOLDADAS,PRENSADAS OU SEMELHANTES  </t>
  </si>
  <si>
    <t>CE5058</t>
  </si>
  <si>
    <t>CE0059</t>
  </si>
  <si>
    <t xml:space="preserve">REMOCAO DE ESCADA DE MADEIRA  </t>
  </si>
  <si>
    <t>CE5059</t>
  </si>
  <si>
    <t>CV0100</t>
  </si>
  <si>
    <t xml:space="preserve">REMOCAO DE ESPECIES VEGETAIS,PORTE GRANDE (ACIMA DE 6M DE ALTURA),INCLUSIVE CARGA,DESCARGA E TRANSPORTE DO MATERIAL ATE30KM  </t>
  </si>
  <si>
    <t>CV5100</t>
  </si>
  <si>
    <t>CV0099</t>
  </si>
  <si>
    <t xml:space="preserve">REMOCAO DE ESPECIES VEGETAIS,PORTE MEDIO (ENTRE 4M E 6M DE  ALTURA),INCLUSIVE CARGA,DESCARGA E TRANSPORTE DO MATERIALATE 30KM  </t>
  </si>
  <si>
    <t>CV5099</t>
  </si>
  <si>
    <t>CV0097</t>
  </si>
  <si>
    <t xml:space="preserve">REMOCAO DE ESPECIES VEGETAIS,PORTE MUDA (ATE 2M DE ALTURA), INCLUSIVE CARGA,DESCARGA E TRANSPORTE DO MATERIAL ATE 30KM  </t>
  </si>
  <si>
    <t>CV5097</t>
  </si>
  <si>
    <t>CV0098</t>
  </si>
  <si>
    <t xml:space="preserve">REMOCAO DE ESPECIES VEGETAIS,PORTE PEQUENO (ENTRE 2M E 4M DE ALTURA),INCLUSIVE CARGA,DESCARGA E TRANSPORTE DO MATERIALATE 30KM  </t>
  </si>
  <si>
    <t>CV5098</t>
  </si>
  <si>
    <t>CE0038</t>
  </si>
  <si>
    <t xml:space="preserve">REMOCAO DE FORRO DE ESTUQUE,GESSO,PLACAS PRENSADAS E SEMELHANTES  </t>
  </si>
  <si>
    <t>CE5038</t>
  </si>
  <si>
    <t>CE0056</t>
  </si>
  <si>
    <t xml:space="preserve">REMOCAO DE FORRO OU LAMBRI DE FRISOS DE MADEIRA OU PVC,PLACAS DE AGLOMERADO PRENSADO OU SEMELHANTES,EXCLUSIVE O ENGRADAMENTO  </t>
  </si>
  <si>
    <t>CE5056</t>
  </si>
  <si>
    <t>CE0833</t>
  </si>
  <si>
    <t xml:space="preserve">REMOCAO DE FORRO OU LAMBRI DE FRISOS DE MADEIRA OU PVC,PLACAS DE AGLOMERADO PRENSADO OU SEMELHANTES,INCLUSIVE O ENGRADAMAMENTO  </t>
  </si>
  <si>
    <t>CE5833</t>
  </si>
  <si>
    <t>CE0061</t>
  </si>
  <si>
    <t xml:space="preserve">REMOCAO DE FRISOS DE ASSOALHO,EXCLUSIVE BARROTES OU GRAZEPES  </t>
  </si>
  <si>
    <t>CE5061</t>
  </si>
  <si>
    <t>CE0592</t>
  </si>
  <si>
    <t xml:space="preserve">REMOCAO DE JUNTA DE DILATACAO E VEDACAO  </t>
  </si>
  <si>
    <t>CE5592</t>
  </si>
  <si>
    <t>CE0066</t>
  </si>
  <si>
    <t xml:space="preserve">REMOCAO DE LEITO FILTRANTE  </t>
  </si>
  <si>
    <t>CE5066</t>
  </si>
  <si>
    <t>CE0584</t>
  </si>
  <si>
    <t xml:space="preserve">REMOCAO DE MADEIRAMENTO DE TELHADO EM TELHA CERAMICA  </t>
  </si>
  <si>
    <t>CE5584</t>
  </si>
  <si>
    <t>CT0445</t>
  </si>
  <si>
    <t xml:space="preserve">REMOCAO DE MATERIAL SOLTO(1¦ CATEGORIA),PROVENIENTE DE DESLIZAMENTO DE BARREIRAS, UTILIZANDO PA CARREGADEIRA DE 3,10M3,EXCLUSIVE DESPESAS COM CAMINHAO  </t>
  </si>
  <si>
    <t>CT5445</t>
  </si>
  <si>
    <t>CE0588</t>
  </si>
  <si>
    <t xml:space="preserve">REMOCAO DE PAPEL DE PAREDE,INCLUSIVE LIMPEZA DO EXCESSO DE COLA NA PAREDE  </t>
  </si>
  <si>
    <t>CE5588</t>
  </si>
  <si>
    <t>CE0052</t>
  </si>
  <si>
    <t xml:space="preserve">REMOCAO DE PAVIMENTACAO DE LAJOTAS DE CONCRETO,ALTAMENTE VIBRADO,INTERTRAVADO,PRE-FABRI CADO  </t>
  </si>
  <si>
    <t>CE5052</t>
  </si>
  <si>
    <t>CE0654</t>
  </si>
  <si>
    <t xml:space="preserve">REMOCAO DE PICHACAO DE MONUMENTOS HISTORICOS DE ARGAMASSA,FERRO,BRONZE,MARMORE ,GRANITO,ACO CORTEN,PINTURA AUTOMOTIVA,RESINA,ETC,EXCLUSIV E RETIRADA E TRANSPORTE  </t>
  </si>
  <si>
    <t>CE5654</t>
  </si>
  <si>
    <t>CQ0087</t>
  </si>
  <si>
    <t xml:space="preserve">REMOCAO DE PINTURA A OLEO,ESMALTE ALQUIDICA E VERNIZES  </t>
  </si>
  <si>
    <t>CQ5087</t>
  </si>
  <si>
    <t>CQ0088</t>
  </si>
  <si>
    <t xml:space="preserve">REMOCAO DE PINTURA ACRILICA,EPOXI,BORRACHA CLORADA E SEMELHANTES  </t>
  </si>
  <si>
    <t>CQ5088</t>
  </si>
  <si>
    <t>CQ0086</t>
  </si>
  <si>
    <t xml:space="preserve">REMOCAO DE PINTURA PLASTICA E SEMELHANTES  </t>
  </si>
  <si>
    <t>CQ5086</t>
  </si>
  <si>
    <t>CE0586</t>
  </si>
  <si>
    <t xml:space="preserve">REMOCAO DE PISO DE ARDOSIA,PEDRA SAO TOME,COM A RESPECTIVA CAMADA DE ASSENTAMENTO  </t>
  </si>
  <si>
    <t>CE5586</t>
  </si>
  <si>
    <t>CE0587</t>
  </si>
  <si>
    <t xml:space="preserve">REMOCAO DE PISO DE MARMORE OU GRANITO  </t>
  </si>
  <si>
    <t>CE5587</t>
  </si>
  <si>
    <t>CE0057</t>
  </si>
  <si>
    <t xml:space="preserve">REMOCAO DE PISO DE TACOS,INCLUSIVE CAMADA DE ARGAMASSA DE ASSENTAMENTO  </t>
  </si>
  <si>
    <t>CE5057</t>
  </si>
  <si>
    <t>CE0589</t>
  </si>
  <si>
    <t xml:space="preserve">REMOCAO DE PISO ELEVADO EM PLACAS  </t>
  </si>
  <si>
    <t>CE5589</t>
  </si>
  <si>
    <t>CE0064</t>
  </si>
  <si>
    <t xml:space="preserve">REMOCAO DE PLACAS DE MURO PRE-MOLDADO,COM APROVEITAMENTO DO MATERIAL  </t>
  </si>
  <si>
    <t>CE5064</t>
  </si>
  <si>
    <t>CE0055</t>
  </si>
  <si>
    <t xml:space="preserve">REMOCAO DE PLACAS DE PISO VINILICO OU DE BORRACHA SINTETICA  </t>
  </si>
  <si>
    <t>CE5055</t>
  </si>
  <si>
    <t>CE0044</t>
  </si>
  <si>
    <t xml:space="preserve">REMOCAO DE PLAQUEAMENTO DE CONCRETO  </t>
  </si>
  <si>
    <t>CE5044</t>
  </si>
  <si>
    <t>CQ0089</t>
  </si>
  <si>
    <t xml:space="preserve">REMOCAO DE QUALQUER TIPO DE PINTURA EM RODAPE  </t>
  </si>
  <si>
    <t>CQ5089</t>
  </si>
  <si>
    <t>CE0595</t>
  </si>
  <si>
    <t xml:space="preserve">REMOCAO DE REVESTIMENTO DE LENCOL DE CHUMBO EM PAREDES  </t>
  </si>
  <si>
    <t>CE5595</t>
  </si>
  <si>
    <t>CE0590</t>
  </si>
  <si>
    <t xml:space="preserve">REMOCAO DE REVESTIMENTO LAMINADO MELAMINICO EM PAREDES,INCLUSIVE RETIRADA DA COLA  </t>
  </si>
  <si>
    <t>CE5590</t>
  </si>
  <si>
    <t>CE0591</t>
  </si>
  <si>
    <t xml:space="preserve">REMOCAO DE REVESTIMENTO LAMINADO MELAMINICO EM PISOS,INCLUSIVE RETIRADA DA COLA  </t>
  </si>
  <si>
    <t>CE5591</t>
  </si>
  <si>
    <t>CE0063</t>
  </si>
  <si>
    <t xml:space="preserve">REMOCAO DE RIPAS,SEM APROVEITAMENTO DE MATERIAL RETIRADO  </t>
  </si>
  <si>
    <t>CE5063</t>
  </si>
  <si>
    <t>CE0060</t>
  </si>
  <si>
    <t xml:space="preserve">REMOCAO DE RODAPES DE MADEIRA,CERAMICA OU SEMELHANTE  </t>
  </si>
  <si>
    <t>CE5060</t>
  </si>
  <si>
    <t>CE0047</t>
  </si>
  <si>
    <t xml:space="preserve">REMOCAO DE TERRA OU ENTULHO,A PA,ATE A DISTANCIA HORIZONTAL DE 5,00M  </t>
  </si>
  <si>
    <t>CE5047</t>
  </si>
  <si>
    <t>CE0071</t>
  </si>
  <si>
    <t xml:space="preserve">REMOCAO DE TUBO DE CONCRETO COM D.N ACIMA DE 1500MM  </t>
  </si>
  <si>
    <t>CE5071</t>
  </si>
  <si>
    <t>CE0067</t>
  </si>
  <si>
    <t xml:space="preserve">REMOCAO DE TUBULACAO DE ACO,EXCLUSIVE ESCAVACAO E REATERRO  </t>
  </si>
  <si>
    <t>CE5067</t>
  </si>
  <si>
    <t>CE0069</t>
  </si>
  <si>
    <t xml:space="preserve">REMOCAO DE TUBULACAO DE FERRO FUNDIDO COM D.N DE 400 A 600MM,EXCLUSIVE ESCAVACAO E REATERRO  </t>
  </si>
  <si>
    <t>CE5069</t>
  </si>
  <si>
    <t>CE0068</t>
  </si>
  <si>
    <t xml:space="preserve">REMOCAO DE TUBULACAO DE FERRO FUNDIDO COM D.N DE 50 A 300MM,EXCLUSIVE ESCAVACAO E REATERRO  </t>
  </si>
  <si>
    <t>CE5068</t>
  </si>
  <si>
    <t>CE0070</t>
  </si>
  <si>
    <t xml:space="preserve">REMOCAO DE TUBULACAO DE FERRO FUNDIDO COM D.N DE 700 A 1200MM,EXCLUSIVE ESCAVACAO E REATERRO  </t>
  </si>
  <si>
    <t>CE5070</t>
  </si>
  <si>
    <t>CE0073</t>
  </si>
  <si>
    <t xml:space="preserve">REMOCAO DE VIDRO ACIMA DE 0,30X0,30M,COM LIMPEZA LOCAL  </t>
  </si>
  <si>
    <t>CE5073</t>
  </si>
  <si>
    <t>CE0072</t>
  </si>
  <si>
    <t xml:space="preserve">REMOCAO DE VIDRO ATE 0,30X0,30M COM LIMPEZA LOCAL  </t>
  </si>
  <si>
    <t>CE5072</t>
  </si>
  <si>
    <t>CE0039</t>
  </si>
  <si>
    <t xml:space="preserve">REMOCAO MANUAL CUIDADOSA DA CAMADA DE CAPEAMENTO DE CONCRETO ARMADO,VISANDO EXPOSICAO DA ARMADURA,USANDO CINZEL,PONTEIROE ESCOVA DE ACO  </t>
  </si>
  <si>
    <t>CE5039</t>
  </si>
  <si>
    <t>CE0040</t>
  </si>
  <si>
    <t xml:space="preserve">REMOCAO MANUAL CUIDADOSA DA CAMADA DE CAPEAMENTO DE CONCRETO ARMADO,VISANDO EXPOSICAO DA ARMADURA,USANDO CINZEL,PONTEIROE ESCOVA DE ACO,PARA ESPESSURA DE 3CM  </t>
  </si>
  <si>
    <t>CE5040</t>
  </si>
  <si>
    <t>CE0041</t>
  </si>
  <si>
    <t xml:space="preserve">REMOCAO MANUAL CUIDADOSA DA CAMADA DE CAPEAMENTO DE CONCRETO ARMADO,VISANDO EXPOSICAO DA ARMADURA,USANDO CINZEL,PONTEIROE ESCOVA DE ACO,PARA ESPESSURA DE 5CM  </t>
  </si>
  <si>
    <t>CE5041</t>
  </si>
  <si>
    <t>CE0049</t>
  </si>
  <si>
    <t xml:space="preserve">REMOCAO MANUAL DE MATERIAL ROCHOSO,EM BLOCOS ATE 15KG,A 2,50M DE DISTANCIA,REFERINDO-SE O CUSTO AO MATERIAL SOLTO  </t>
  </si>
  <si>
    <t>CE5049</t>
  </si>
  <si>
    <t>CE0048</t>
  </si>
  <si>
    <t xml:space="preserve">REMOCAO MANUAL DE MATERIAL ROCHOSO,EM BLOCOS DE 15KG,A 1,50M DE ALTURA,REFERINDO-SE O CUSTO AO MATERIAL SOLTO  </t>
  </si>
  <si>
    <t>CE5048</t>
  </si>
  <si>
    <t>CT0459</t>
  </si>
  <si>
    <t xml:space="preserve">REMOCAO MANUAL DE MATERIAL SOLTO (1¦CATEGORIA),PROVENIENTE DE DESLIZAMENTO DE BARREIRA,EXCLUSIVE TRANSPORTE  </t>
  </si>
  <si>
    <t>CT5459</t>
  </si>
  <si>
    <t>CT0460</t>
  </si>
  <si>
    <t xml:space="preserve">REMOCAO MANUAL DE MATERIAL SOLTO (1¦CATEGORIA),PROVENIENTE DE DESLIZAMENTO DE BARREIRA,INCLUSIVE TRANSPORTE A 3KM  </t>
  </si>
  <si>
    <t>CT5460</t>
  </si>
  <si>
    <t>CE0043</t>
  </si>
  <si>
    <t xml:space="preserve">REMOCAO MANUAL DE PAVIMENTACAO DE LAJOES DE GRANITO EM PASSEIO  </t>
  </si>
  <si>
    <t>CE5043</t>
  </si>
  <si>
    <t>CE0585</t>
  </si>
  <si>
    <t xml:space="preserve">REMOCAO MANUAL DE PISO DE PEDRA PORTUGUESA,INCLUSIVE BASE DE ASSENTAMENTO  </t>
  </si>
  <si>
    <t>CE5585</t>
  </si>
  <si>
    <t>CE0050</t>
  </si>
  <si>
    <t xml:space="preserve">REMOCAO,A PA,DE CASCALHO E PO DE MATERIAL ROCHOSO,A 1,50M DE ALTURA  </t>
  </si>
  <si>
    <t>CE5050</t>
  </si>
  <si>
    <t>CE0051</t>
  </si>
  <si>
    <t xml:space="preserve">REMOCAO,A PA,DE CASCALHO E PO DE MATERIAL ROCHOSO,A 2,50M DE DISTANCIA  </t>
  </si>
  <si>
    <t>CE5051</t>
  </si>
  <si>
    <t>CO1184</t>
  </si>
  <si>
    <t xml:space="preserve">REPARO DE VALVULA DE DESCARGA.FORNECIMENTO E SUBSTITUICAO  </t>
  </si>
  <si>
    <t>CO6184</t>
  </si>
  <si>
    <t>CO1185</t>
  </si>
  <si>
    <t xml:space="preserve">REPARO EM CAIXA DE DESCARGA ELEVADA.FORNECIMENTO E SUBSTITUICAO  </t>
  </si>
  <si>
    <t>CO6185</t>
  </si>
  <si>
    <t>CO1169</t>
  </si>
  <si>
    <t xml:space="preserve">REPARO EM CAIXA DE PASSAGEM DE ENERGIA ELETRICA,DE ALVENARIA DE 30X30CM,COM TROCA DE TAMPA DE CONCRETO COM ESPESSURA DE6CM  </t>
  </si>
  <si>
    <t>CO6169</t>
  </si>
  <si>
    <t>CO1170</t>
  </si>
  <si>
    <t xml:space="preserve">REPARO EM CAIXA DE PASSAGEM DE ENERGIA ELETRICA,DE ALVENARIA DE 40X40CM,COM TROCA DE TAMPA DE CONCRETO COM ESPESSURA DE6CM  </t>
  </si>
  <si>
    <t>CO6170</t>
  </si>
  <si>
    <t>CO1171</t>
  </si>
  <si>
    <t xml:space="preserve">REPARO EM CAIXA DE PASSAGEM DE ENERGIA ELETRICA,DE ALVENARIA DE 60X60CM,COM TROCA DE TAMPA DE CONCRETO COM ESPESSURA DE6CM  </t>
  </si>
  <si>
    <t>CO6171</t>
  </si>
  <si>
    <t>CV0008</t>
  </si>
  <si>
    <t xml:space="preserve">REPICAGEM E DESBASTE DAS MUDAS DE ESSENCIAS FLORESTAIS.CUSTO VALIDO PARA CADA 100 UNIDADES  </t>
  </si>
  <si>
    <t>CV5008</t>
  </si>
  <si>
    <t>CQ0061</t>
  </si>
  <si>
    <t xml:space="preserve">REPINTURA COM TINTA LATEX ACETINADA,CLASSIFICACAO PREMIUM OU STANDARD (NBR 15079),PARA EXTERIOR,SOBRE SUPERFICIE EM BOMESTADO E NA COR EXISTENTE,INCLUSIVE LIMPEZA,LIXAMENTO COM LIXA FINA,UMA DEMAO DE FUNDO PREPARADOR E UMA DE ACABAMENTO  </t>
  </si>
  <si>
    <t>CQ5061</t>
  </si>
  <si>
    <t>CQ0068</t>
  </si>
  <si>
    <t xml:space="preserve">REPINTURA COM TINTA LATEX SEMIBRILHANTE,FOSCA,OU ACETINADA,CLASSIFICACAO PREMIUM OU STANDARD (NBR 15079),PARA INTERIOR OU EXTERIOR,SOBRE SUPERFICIE EM BOM ESTADO E NA COR EXISTENTE,INCLUSIVE LIMPEZA,LEVE LIXAMENTO COM LIXA FINA,UMA DEMAO DEFUNDO PREPARADOR E UMA DE ACABAMENTO  </t>
  </si>
  <si>
    <t>CQ5068</t>
  </si>
  <si>
    <t>CQ0056</t>
  </si>
  <si>
    <t xml:space="preserve">REPINTURA COM TINTA LATEX,CLASSIFICACAO ECONOMICA (NBR 15079),PARA INTERIOR,SOBRE SUPERFICIE EM BOM ESTADO E NA COR EXISTENTE,INCLUSIVE LIMPEZA,LEVE LIXAMENTO COM LIXA FINA,UMA DEMAO DE FUNDO PREEPARADOR E UMA DE ACABAMENTO  </t>
  </si>
  <si>
    <t>CQ5056</t>
  </si>
  <si>
    <t>CB0065</t>
  </si>
  <si>
    <t xml:space="preserve">REPINTURA DE PLACA DE IDENTIFICACAO DE OBRAS PUBLICAS  </t>
  </si>
  <si>
    <t>CB5065</t>
  </si>
  <si>
    <t>CQ0092</t>
  </si>
  <si>
    <t xml:space="preserve">REPINTURA DE QUADRA SOBRE DEMARCACAO EXISTENTE CONFORME O ITEM 17.040.0021  </t>
  </si>
  <si>
    <t>CQ5092</t>
  </si>
  <si>
    <t>CQ0035</t>
  </si>
  <si>
    <t xml:space="preserve">REPINTURA DE RODAPES EM BOM ESTADO,COM ESMALTE SINTETICO ALTO BRILHO OU ACETINADO,INCLUSIVE LIXAMENTO,LIMPEZA E DUAS DEMAOS DE ACABAMENTO NA COR EXISTENTE  </t>
  </si>
  <si>
    <t>CQ5035</t>
  </si>
  <si>
    <t>CQ0016</t>
  </si>
  <si>
    <t xml:space="preserve">REPINTURA INTERNA OU EXTERNA NA COR EXISTENTE,SOBRE REVESTIMENTO LISO EM BOM ESTADO,COM TINTA A OLEO BRILHANTE,INCLUSIVELIXAMENTO E DUAS DEMAOS DE ACABAMENTO  </t>
  </si>
  <si>
    <t>CQ5016</t>
  </si>
  <si>
    <t>CQ0041</t>
  </si>
  <si>
    <t xml:space="preserve">REPINTURA INTERNA OU EXTERNA SOBRE FERRO COM TINTA A OLEO BRILHANTE,INCLUSIVE LIXAMENTO LEVE,LIMPEZA,UMA DEMAO DE ANTIOXIDO E UMA DEMAO DE ACABAMENTO NA COR EXISTENTE  </t>
  </si>
  <si>
    <t>CQ5041</t>
  </si>
  <si>
    <t>CQ0048</t>
  </si>
  <si>
    <t xml:space="preserve">REPINTURA INTERNA OU EXTERNA SOBRE FERRO EM BOM ESTADO,COM TINTA GRAFITE EM DUAS DEMAOS APOS LIXAMENTO LEVE,LIMPEZA,DESENGORDURAMENTO E FUNDO ANTICORROSIVO NA COR LARANJA DE SECAGEM RAPIDA,OU UTILIZAR DIRETAMENTE SOBRE O METAL TINTA GRAFITEDE DUPLA ACAO  </t>
  </si>
  <si>
    <t>CQ5048</t>
  </si>
  <si>
    <t>CQ0044</t>
  </si>
  <si>
    <t xml:space="preserve">REPINTURA INTERNA OU EXTERNA SOBRE FERRO EM BOM ESTADO,NAS CONDICOES DO ITEM 17.017.0320 E NA COR EXISTENTE  </t>
  </si>
  <si>
    <t>CQ5044</t>
  </si>
  <si>
    <t>CQ0025</t>
  </si>
  <si>
    <t xml:space="preserve">REPINTURA INTERNA OU EXTERNA SOBRE MADEIRA COM TINTA A OLEO BRILHANTE OU ACETINADA,SOBRE FUNDO SINTETICO NIVELADOR,INCLUSIVE ESTE,COM LIXAMENTO E DUAS DEMAOS DE ACABAMENTO,NA COR EXISTENTE  </t>
  </si>
  <si>
    <t>CQ5025</t>
  </si>
  <si>
    <t>CQ0027</t>
  </si>
  <si>
    <t xml:space="preserve">REPINTURA INTERNA OU EXTERNA SOBRE MADEIRA EM BOM ESTADO COM ESMALTE SINTETICO ALQUIDICO,NA COR E TIPO DA EXISTENTE,INCLUSIVE LIXAMENTO,LIMPEZA E DUAS DEMAOS DE ACABAMENTO  </t>
  </si>
  <si>
    <t>CQ5027</t>
  </si>
  <si>
    <t>CQ0030</t>
  </si>
  <si>
    <t xml:space="preserve">REPINTURA INTERNA OU EXTERNA SOBRE MADEIRA EM BOM ESTADO COM TINTA SINTETICA ALQUIDICA DE USO GERAL,INCLUSIVE LIXAMENTO,LIMPEZA E DUAS DEMAOS DE ACABAMENTO NA COR EXISTENTE  </t>
  </si>
  <si>
    <t>CQ5030</t>
  </si>
  <si>
    <t>CQ0033</t>
  </si>
  <si>
    <t xml:space="preserve">REPINTURA INTERNA SOBRE MADEIRA COM ESMALTE SINTETICO ALTO BRILHO OU ACETINADO,SOBRE SUPERFICIE JA PINTADA EM BOM ESTADO,APOS LIXAMENTO,LIMPEZA,DUAS DEMAOS DE ACABAMENTO COM MATERIAL DA MESMA LINHA DE FABRICACAO E NA COR EXISTENTE  </t>
  </si>
  <si>
    <t>CQ5033</t>
  </si>
  <si>
    <t>CH0165</t>
  </si>
  <si>
    <t xml:space="preserve">REPOSICAO DE PAVIMENTACAO DE QUALQUER NATUREZA,EM CONCRETO ASFALTICO USINADO A QUENTE,SEM IMPRIMACAO OU PINTURA DE LIGACAO,EXECUTADO EM LOGRADOURO PUBLICO,ONDE FORAM EXECUTADAS OBRAS POR COMPANHIAS CONCESSIONARIAS,EXCLUSIVE O TRANSPORTE DAUSINA PARA A PISTA  </t>
  </si>
  <si>
    <t>CH5165</t>
  </si>
  <si>
    <t>CR0144</t>
  </si>
  <si>
    <t xml:space="preserve">RESERVATORIO APOIADO PARA ARMAZENAMENTO DE AGUA POTAVEL OU PARA APROVEITAMENTO DE AGUA DA CHUVA AAC,EM FIBRA DE VIDRO OUPOLIETILENO,COM CAPACIDADE EM TORNO DE 1000L,INCLUSIVE TAMPA DE VEDACAO COM ESCOTILHA E FIXADORES,CONFORME NORMAS ABNTNBR 15527,NBR 12217 E NBR 8220.FORNECIMENTO  </t>
  </si>
  <si>
    <t>CR5144</t>
  </si>
  <si>
    <t>CR0145</t>
  </si>
  <si>
    <t xml:space="preserve">RESERVATORIO APOIADO PARA ARMAZENAMENTO DE AGUA POTAVEL OU PARA APROVEITAMENTO DE AGUA DA CHUVA AAC,EM FIBRA DE VIDRO OUPOLIETILENO,COM CAPACIDADE EM TORNO DE 1500L,INCLUSIVE TAMPA DE VEDACAO COM ESCOTILHA E FIXADORES,CONFORME NORMAS ABNTNBR 15527,NBR 12217 E NBR 8220.FORNECIMENTO  </t>
  </si>
  <si>
    <t>CR5145</t>
  </si>
  <si>
    <t>CR0437</t>
  </si>
  <si>
    <t xml:space="preserve">RESERVATORIO APOIADO PARA ARMAZENAMENTO DE AGUA POTAVEL OU PARA APROVEITAMENTO DE AGUA DA CHUVA AAC,EM FIBRA DE VIDRO OUPOLIETILENO,COM CAPACIDADE EM TORNO DE 2000L,INCLUSIVE TAMPA DE VEDACAO COM ESCOTILHA E FIXADORES,CONFORME NORMAS ABNTNBR 15527,NBR 12217 E NBR 8220.FORNECIMENTO  </t>
  </si>
  <si>
    <t>CR5437</t>
  </si>
  <si>
    <t>CR0438</t>
  </si>
  <si>
    <t xml:space="preserve">RESERVATORIO APOIADO PARA ARMAZENAMENTO DE AGUA POTAVEL OU PARA APROVEITAMENTO DE AGUA DA CHUVA AAC,EM FIBRA DE VIDRO OUPOLIETILENO,COM CAPACIDADE EM TORNO DE 2500L,INCLUSIVE TAMPA DE VEDACAO COM ESCOTILHA E FIXADORES,CONFORME NORMAS ABNTNBR 15527,NBR 12217 E NBR 8220.FORNECIMENTO  </t>
  </si>
  <si>
    <t>CR5438</t>
  </si>
  <si>
    <t>CR0439</t>
  </si>
  <si>
    <t xml:space="preserve">RESERVATORIO APOIADO PARA ARMAZENAMENTO DE AGUA POTAVEL OU PARA APROVEITAMENTO DE AGUA DA CHUVA AAC,EM FIBRA DE VIDRO OUPOLIETILENO,COM CAPACIDADE EM TORNO DE 3000L,INCLUSIVE TAMPA DE VEDACAO COM ESCOTILHA E FIXADORES,CONFORME NORMAS ABNTNBR 15527,NBR 12217 E NBR 8220.FORNECIMENTO  </t>
  </si>
  <si>
    <t>CR5439</t>
  </si>
  <si>
    <t>CR0840</t>
  </si>
  <si>
    <t xml:space="preserve">RESERVATORIO APOIADO PARA ARMAZENAMENTO DE AGUA POTAVEL OU PARA APROVEITAMENTO DE AGUA DA CHUVA AAC,EM FIBRA DE VIDRO OUPOLIETILENO,COM CAPACIDADE EM TORNO DE 5000L,INCLUSIVE TAMPA DE VEDACAO COM ESCOTILHA E FIXADORES,CONFORME NORMAS ABNTNBR 15527,NBR 12217 E NBR 8220.FORNECIMENTO  </t>
  </si>
  <si>
    <t>CR5840</t>
  </si>
  <si>
    <t>CR0143</t>
  </si>
  <si>
    <t xml:space="preserve">RESERVATORIO APOIADO PARA ARMAZENAMENTO DE AGUA POTAVEL OU PARA APROVEITAMENTO DE AGUA DA CHUVA AAC,EM FIBRA DE VIDRO OUPOLIETILENO,COM CAPACIDADE EM TORNO DE 500L,INCLUSIVE TAMPADE VEDACAO COM ESCOTILHA E FIXADORES,CONFORME NORMAS ABNT NBR 15527,NBR 12217 E NBR 8220.FORNECIMENTO  </t>
  </si>
  <si>
    <t>CR5143</t>
  </si>
  <si>
    <t>CR0142</t>
  </si>
  <si>
    <t xml:space="preserve">RESERVATORIO APOIADO PARA ARMAZENAMENTO DE AGUA POTAVEL OU PARA APROVEITAMENTO DE AGUA DE CHUVA AAC,EM FIBRE DE VIDRO OUPOLIETILENO,COM CAPACIDADE EM TORNO DE 300L,INCLUSIVE TAMPADE VEDACAO COM ESCOTILHA E FIXADORES,CONFORME NORMAS ABNT NBR 15527,NBR 12217 E NBR 8220.FORNECIMENTO  </t>
  </si>
  <si>
    <t>CR5142</t>
  </si>
  <si>
    <t>CR0443</t>
  </si>
  <si>
    <t xml:space="preserve">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  </t>
  </si>
  <si>
    <t>CR5443</t>
  </si>
  <si>
    <t>CR0444</t>
  </si>
  <si>
    <t xml:space="preserve">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  </t>
  </si>
  <si>
    <t>CR5444</t>
  </si>
  <si>
    <t>CR0440</t>
  </si>
  <si>
    <t xml:space="preserve">RESERVATORIO PRFV POLIESTER REFORCADO FIBRA VIDRO,CAPAC.10000L,DIM.APROX.( DIAM:2,60MXALT:2,00M),AGUA POTAVEL OU APROVEITAMENTO AGUA CHUVA AAC,INCL.TAMPA PRESSAO PARAFUSADA,CONFORMENBR15227,NB R12217,NBR8220,FABR.OPERAREM REGIME CARGA OSCILANTE CICLICA,CONTRA RADIACOES UVA UVB,REFORCO RESISTENCIA CARGA COMPRES.DIRETAMENTE COSTADO S/NECESSIDADE CONTENCAO.FORN.  </t>
  </si>
  <si>
    <t>CR5440</t>
  </si>
  <si>
    <t>CR0441</t>
  </si>
  <si>
    <t xml:space="preserve">RESERVATORIO PRFV POLIESTER REFORCADO FIBRA VIDRO,CAPAC.20000L,DIM.APROX.( DIAM:3,00XALT:2,84M),AGUA POTAVEL OU APROVEITAMENTO AGUA CHUVA AAC,INCL.TAMPA PRESSAO PARAFUSADA,CONFORMENBR15227,NB R12217,NBR8220,FABR.OPERAREM REGIME CARGA OSCILANTE CICLICA,CONTRA RADIACOES UVA E UVB,REFORCO RESISTENCIA CARGA COMPRES.DIRETAMENTE COSTADO S/NECESSIDADE CONTENCAO.FORN  </t>
  </si>
  <si>
    <t>CR5441</t>
  </si>
  <si>
    <t>CR0442</t>
  </si>
  <si>
    <t xml:space="preserve">RESERVATORIO PRFV POLIESTER REFORCADO FIBRA VIDRO,CAPAC.30000L,DIM.APROX.( DIAM:3,00XALT:4,26M),AGUA POTAVEL OU APROVEITAMENTO AGUA CHUVA AAC,INCL.TAMPA PRESSAO PARAFUSADA CONFORMENBR15227,NBR12217,NBR8 220,FABR.OPERAREM REGIME CARGA OSCILANTE CICLICA,CONTRA RADIACOES UVA E UVB,REFORCO RESISTENCIA CARGA COMPRES.DIRETAMENTE COSTADO S/NECESSIDADE CONTENCAO.FORN  </t>
  </si>
  <si>
    <t>CR5442</t>
  </si>
  <si>
    <t>CR0946</t>
  </si>
  <si>
    <t xml:space="preserve">RESERVATORIO PRFV POLIESTER REFORCADO FIBRA VIDRO,CAPAC.5000L,DIM.APROX.(D IAM:2,00MXALT:1,80M),AGUA POTAVEL OU APROVEITAMENTO AGUA CHUVA AAC,INCL.TAMPA PRESSAO PARAFUSADA,CONFORMENBR15227,NB R12217,NBR8220,FABR.OPERAREM REGIME CARGA OSCILANTE CICLICA,CONTRA RADIACOES UVA UVB,REFORCO RESISTENCIA CARGA COMPRES.DIRETAMENTE COSTADO S/NECESSIDADE CONTENCAO.FORN.  </t>
  </si>
  <si>
    <t>CR5946</t>
  </si>
  <si>
    <t>CR0792</t>
  </si>
  <si>
    <t xml:space="preserve">RESERVATORIO TERMICO DE ALTA PRESSAO,PARA SISTEMA DE AQUECIMENTO SOLAR,COM 1000L,EXCLUSIVE INSTALACOES(VER ITENS 15.014.0100 A 0145) E PLACAS COLETORAS (VER ITENS 18.210.0100 A 0115).FORNECIMENTO  </t>
  </si>
  <si>
    <t>CR5792</t>
  </si>
  <si>
    <t>CR0785</t>
  </si>
  <si>
    <t xml:space="preserve">RESERVATORIO TERMICO DE ALTA PRESSAO,PARA SISTEMA DE AQUECIMENTO SOLAR,COM 100L,EXCLUSIVE INSTALACOES (VER ITENS 15.014.0100 A 0145) E PLACAS COLETORAS (VER ITENS 18.210.0100 A 0115).FORNECIMENTO  </t>
  </si>
  <si>
    <t>CR5785</t>
  </si>
  <si>
    <t>CR0786</t>
  </si>
  <si>
    <t xml:space="preserve">RESERVATORIO TERMICO DE ALTA PRESSAO,PARA SISTEMA DE AQUECIMENTO SOLAR,COM 200L,EXCLUSIVE INSTALACOES (VER ITENS 15.014.0100 E 0145) E PLACAS COLETORAS (VER ITENS 18.210.0100 A 0115).FORNECIMENTO  </t>
  </si>
  <si>
    <t>CR5786</t>
  </si>
  <si>
    <t>CR0787</t>
  </si>
  <si>
    <t xml:space="preserve">RESERVATORIO TERMICO DE ALTA PRESSAO,PARA SISTEMA DE AQUECIMENTO SOLAR,COM 300L,EXCLUSIVE INSTALACOES (VER ITENS 15.014.0100 A 0145) E PLACAS COLETORAS (VER ITENS 18.210.0100 A 0115).FORNECIMENTO  </t>
  </si>
  <si>
    <t>CR5787</t>
  </si>
  <si>
    <t>CR0788</t>
  </si>
  <si>
    <t xml:space="preserve">RESERVATORIO TERMICO DE ALTA PRESSAO,PARA SISTEMA DE AQUECIMENTO SOLAR,COM 400L,EXCLUSIVE INSTALACOES (VER ITENS 15.014.0100 A 0145) E PLACAS COLETORAS (VER ITENS 18.210.0100 A 0115).FORNECIMENTO  </t>
  </si>
  <si>
    <t>CR5788</t>
  </si>
  <si>
    <t>CR0789</t>
  </si>
  <si>
    <t xml:space="preserve">RESERVATORIO TERMICO DE ALTA PRESSAO,PARA SISTEMA DE AQUECIMENTO SOLAR,COM 500L,EXCLUSIVE INSTALACOES(VER ITENS 15.014.0100 A 0145) E PLACAS COLETORAS (VER ITENS 18.210.0100 A 0115).FORNECIMENTO  </t>
  </si>
  <si>
    <t>CR5789</t>
  </si>
  <si>
    <t>CR0790</t>
  </si>
  <si>
    <t xml:space="preserve">RESERVATORIO TERMICO DE ALTA PRESSAO,PARA SISTEMA DE AQUECIMENTO SOLAR,COM 600L,EXCLUSIVE INSTALACOES(VER ITENS 15.014.0100 A 0145) E PLACAS COLETORAS (VER ITENS 18.210.0100 A 0115).FORNECIMENTO  </t>
  </si>
  <si>
    <t>CR5790</t>
  </si>
  <si>
    <t>CR0791</t>
  </si>
  <si>
    <t xml:space="preserve">RESERVATORIO TERMICO DE ALTA PRESSAO,PARA SISTEMA DE AQUECIMENTO SOLAR,COM 800L,EXCLUSIVE INSTALACOES(VER ITENS 15.014.0100 A 0145) E PLACAS COLETORAS (VER ITENS 18.210.0100 A 0115).FORNECIMENTO  </t>
  </si>
  <si>
    <t>CR5791</t>
  </si>
  <si>
    <t>CR0784</t>
  </si>
  <si>
    <t xml:space="preserve">RESERVATORIO TERMICO DE BAIXA PRESSAO,PARA SISTEMA DE AQUECIMENTO SOLAR,COM 1000L,EXCLUSIVE INSTALACOES (VER ITENS 15.014.0100 A 0145) E PLACAS COLETORAS (VER ITENS 18.210.0100 A 0115).FORNECIMENTO  </t>
  </si>
  <si>
    <t>CR5784</t>
  </si>
  <si>
    <t>CR0777</t>
  </si>
  <si>
    <t xml:space="preserve">RESERVATORIO TERMICO DE BAIXA PRESSAO,PARA SISTEMA DE AQUECIMENTO SOLAR,COM 100L,EXCLUSIVE INSTALACOES (VER ITENS 15.014.0100 A 0145) E PLACAS COLETORAS (VER ITENS 18.210.0100 A 0115).FORNECIMENTO  </t>
  </si>
  <si>
    <t>CR5777</t>
  </si>
  <si>
    <t>CR0778</t>
  </si>
  <si>
    <t xml:space="preserve">RESERVATORIO TERMICO DE BAIXA PRESSAO,PARA SISTEMA DE AQUECIMENTO SOLAR,COM 200L,EXCLUSIVE INSTALACOES (VER ITENS 15.014.0100 A 0145) E PLACAS COLETORAS (VER ITENS 18.210.0100 A 0115).FORNECIMENTO  </t>
  </si>
  <si>
    <t>CR5778</t>
  </si>
  <si>
    <t>CR0779</t>
  </si>
  <si>
    <t xml:space="preserve">RESERVATORIO TERMICO DE BAIXA PRESSAO,PARA SISTEMA DE AQUECIMENTO SOLAR,COM 300L,EXCLUSIVE INSTALACOES (VER ITENS 15.014.0100 A 0145) E PLACAS COLETORAS (VER ITENS 18.210.0100 A 0115).FORNECIMENTO  </t>
  </si>
  <si>
    <t>CR5779</t>
  </si>
  <si>
    <t>CR0780</t>
  </si>
  <si>
    <t xml:space="preserve">RESERVATORIO TERMICO DE BAIXA PRESSAO,PARA SISTEMA DE AQUECIMENTO SOLAR,COM 400L,EXCLUSIVE INSTALACOES (VER ITENS 15.014.0100 A 0145) E PLACAS COLETORAS (VER ITENS 18.210.0100 A 0115).FORNECIMENTO  </t>
  </si>
  <si>
    <t>CR5780</t>
  </si>
  <si>
    <t>CR0781</t>
  </si>
  <si>
    <t xml:space="preserve">RESERVATORIO TERMICO DE BAIXA PRESSAO,PARA SISTEMA DE AQUECIMENTO SOLAR,COM 500L,EXCLUSIVE INSTALACOES (VER ITENS 15.014.0100 A 0145) E PLACAS COLETORAS (VER ITENS 18.210.0100 A 0115).FORNECIMENTO  </t>
  </si>
  <si>
    <t>CR5781</t>
  </si>
  <si>
    <t>CR0782</t>
  </si>
  <si>
    <t xml:space="preserve">RESERVATORIO TERMICO DE BAIXA PRESSAO,PARA SISTEMA DE AQUECIMENTO SOLAR,COM 600L,EXCLUSIVE INSTALACOES (VER ITENS 15.014.0100 A 0145) E PLACAS COLETORAS (VER ITENS 18.210.0100 A 0115).FORNECIMENTO  </t>
  </si>
  <si>
    <t>CR5782</t>
  </si>
  <si>
    <t>CR0783</t>
  </si>
  <si>
    <t xml:space="preserve">RESERVATORIO TERMICO DE BAIXA PRESSAO,PARA SISTEMA DE AQUECIMENTO SOLAR,COM 800L,EXCLUSIVE INSTALACOES (VER ITENS 15.014.0100 A 0145) E PLACAS COLETORAS (VER ITENS 18.210.0100 A 0115).FORNECIMENTO  </t>
  </si>
  <si>
    <t>CR5783</t>
  </si>
  <si>
    <t>CA0177</t>
  </si>
  <si>
    <t xml:space="preserve">RESIDUO INSOLUVEL  </t>
  </si>
  <si>
    <t>CA5177</t>
  </si>
  <si>
    <t>CE0645</t>
  </si>
  <si>
    <t xml:space="preserve">RESINA PARA PROTECAO DE SUPERFICIE DE MONUMENTOS HISTORICOS.FORNECIMENTO E APLICACAO  </t>
  </si>
  <si>
    <t>CE5645</t>
  </si>
  <si>
    <t>CA0140</t>
  </si>
  <si>
    <t xml:space="preserve">RESISTENCIA A AGUA  </t>
  </si>
  <si>
    <t>CA5140</t>
  </si>
  <si>
    <t>CA0171</t>
  </si>
  <si>
    <t xml:space="preserve">RESISTENCIA A COMPRESSAO AOS 3,7 E 28 DIAS DE IDADE  </t>
  </si>
  <si>
    <t>CA5171</t>
  </si>
  <si>
    <t>CA0090</t>
  </si>
  <si>
    <t xml:space="preserve">RESISTENCIA A COMPRESSAO DE CORPO DE PROVA CILINDRICO DE 15X30CM,POR CORPO DE PROVA  </t>
  </si>
  <si>
    <t>CA5090</t>
  </si>
  <si>
    <t>CA0107</t>
  </si>
  <si>
    <t xml:space="preserve">RESISTENCIA A COMPRESSAO E TRACAO,MODULO DE ELASTICIDADE DINAMICA,EXCLUSIVE CORPO DE PROVA  </t>
  </si>
  <si>
    <t>CA5107</t>
  </si>
  <si>
    <t>CA0218</t>
  </si>
  <si>
    <t xml:space="preserve">RESISTENCIA A COMPRESSAO EM UNIDADES FURADAS  </t>
  </si>
  <si>
    <t>CA5218</t>
  </si>
  <si>
    <t>CA0217</t>
  </si>
  <si>
    <t xml:space="preserve">RESISTENCIA A COMPRESSAO EM UNIDADES MACICAS  </t>
  </si>
  <si>
    <t>CA5217</t>
  </si>
  <si>
    <t>CA0091</t>
  </si>
  <si>
    <t xml:space="preserve">RESISTENCIA A COMPRESSAO SIMPLES DE CORPO DE PROVA DE ARGAMASSA DE CONCRETO,COM 5X10CM,POR CORPO DE PROVA  </t>
  </si>
  <si>
    <t>CA5091</t>
  </si>
  <si>
    <t>CA0095</t>
  </si>
  <si>
    <t xml:space="preserve">RESISTENCIA A COMPRESSAO SIMPLES DE CORPO DE PROVA,COM AUXILIO DE ESCLEROMETRO,POR CORPO DE PROVA  </t>
  </si>
  <si>
    <t>CA5095</t>
  </si>
  <si>
    <t>CA0172</t>
  </si>
  <si>
    <t xml:space="preserve">RESISTENCIA A COMPRESSAO,PARA CADA IDADE COMPLEMENTAR  </t>
  </si>
  <si>
    <t>CA5172</t>
  </si>
  <si>
    <t>CA0092</t>
  </si>
  <si>
    <t xml:space="preserve">RESISTENCIA A TRACAO,NA FLEXAO,EM CORPO DE PROVA PRISMATICO,COM ESFORCO ATE 5T  </t>
  </si>
  <si>
    <t>CA5092</t>
  </si>
  <si>
    <t>CA0094</t>
  </si>
  <si>
    <t xml:space="preserve">RESISTENCIA A TRACAO,NA FLEXAO,EM CORPO DE PROVA PRISMATICO,COM ESFORCO DE 30 ATE 200T  </t>
  </si>
  <si>
    <t>CA5094</t>
  </si>
  <si>
    <t>CA0093</t>
  </si>
  <si>
    <t xml:space="preserve">RESISTENCIA A TRACAO,NA FLEXAO,EM CORPO DE PROVA PRISMATICO,COM ESFORCO DE 5 ATE 30T  </t>
  </si>
  <si>
    <t>CA5093</t>
  </si>
  <si>
    <t>CA0145</t>
  </si>
  <si>
    <t xml:space="preserve">RESISTENCIA AO CALOR  </t>
  </si>
  <si>
    <t>CA5145</t>
  </si>
  <si>
    <t>CA0085</t>
  </si>
  <si>
    <t xml:space="preserve">RESISTENCIA AO IMPACTO "TRETON"  </t>
  </si>
  <si>
    <t>CA5085</t>
  </si>
  <si>
    <t>CS0526</t>
  </si>
  <si>
    <t xml:space="preserve">RESISTIVIMETRO PARA APLICACOES AMBIENTAIS,FAIXA CORRENTE AUTOMATICA,COMPACTO E POTENTE PARA 400V,POTENCIA DE 100W, 1,2A,EXCLUSIVE EQUIPE  </t>
  </si>
  <si>
    <t>CS0527</t>
  </si>
  <si>
    <t>CS5526</t>
  </si>
  <si>
    <t>CS5527</t>
  </si>
  <si>
    <t>CI0152</t>
  </si>
  <si>
    <t xml:space="preserve">RETENTOR FLUTUANTE PARA PROTECAO DE MANGUEZAL.CONFECCAO E INSTALACAO  </t>
  </si>
  <si>
    <t>CI5152</t>
  </si>
  <si>
    <t>CS0501</t>
  </si>
  <si>
    <t xml:space="preserve">RETIFICADOR DE SOLDA,ELETRICO,DE 430A  </t>
  </si>
  <si>
    <t>CS0502</t>
  </si>
  <si>
    <t>CS5501</t>
  </si>
  <si>
    <t>CS5502</t>
  </si>
  <si>
    <t>CE0092</t>
  </si>
  <si>
    <t xml:space="preserve">RETIRADA CUIDADOSA DE AZULEJOS OU LADRILHOS CERAMICOS E RESPECTIVA ARGAMASSA DE ASSENTAMENTO,SEM REAPROVEITAMENTO DO MATERIAL RETIRADO  </t>
  </si>
  <si>
    <t>CE5092</t>
  </si>
  <si>
    <t>CE0599</t>
  </si>
  <si>
    <t xml:space="preserve">RETIRADA CUIDADOSA DE REVESTIMENTO DE ARGAMASSA(INTERNO OU EXTERNO)  </t>
  </si>
  <si>
    <t>CE5599</t>
  </si>
  <si>
    <t>CU0193</t>
  </si>
  <si>
    <t xml:space="preserve">RETIRADA DE BRACO PADRAO RIOLUZ,PARA FIXACAO DE LUMINARIAS  </t>
  </si>
  <si>
    <t>CU5193</t>
  </si>
  <si>
    <t>CI0179</t>
  </si>
  <si>
    <t xml:space="preserve">RETIRADA DE COBERTURA VEGETAL DE PISO DE JUNTA SECA  </t>
  </si>
  <si>
    <t>CI5179</t>
  </si>
  <si>
    <t>CU0200</t>
  </si>
  <si>
    <t xml:space="preserve">RETIRADA DE CONDUTORES SINGELOS OU MULTIPLOS,INSTALADOS EM LINHA DE DUTOS  </t>
  </si>
  <si>
    <t>CU5200</t>
  </si>
  <si>
    <t>CU0183</t>
  </si>
  <si>
    <t xml:space="preserve">RETIRADA DE CONJUNTO DE ATERRAMENTO  </t>
  </si>
  <si>
    <t>CU5183</t>
  </si>
  <si>
    <t>CU0179</t>
  </si>
  <si>
    <t xml:space="preserve">RETIRADA DE CONJUNTO DE CHAVES,FUSIVEIS E FERRAGENS EM LINHA DE 13,2KV  </t>
  </si>
  <si>
    <t>CU5179</t>
  </si>
  <si>
    <t>CU0180</t>
  </si>
  <si>
    <t xml:space="preserve">RETIRADA DE CONJUNTO DE FERRAGENS EM LINHA DE 13,2KV  </t>
  </si>
  <si>
    <t>CU5180</t>
  </si>
  <si>
    <t>CU0181</t>
  </si>
  <si>
    <t xml:space="preserve">RETIRADA DE CONJUNTO DE FERRAGENS EM LINHA DE B.T.  </t>
  </si>
  <si>
    <t>CU5181</t>
  </si>
  <si>
    <t>CD0130</t>
  </si>
  <si>
    <t xml:space="preserve">RETIRADA DE ENTULHO DE OBRA COM CACAMBA DE ACO TIPO CONTAINER COM 5M3 DE CAPACIDADE,INCLUSIVE CARREGAMENTO,TRANSPORTE EDESCARREGAMENTO.CUSTO POR UNIDADE DE CACAMBA E INCLUI A TAXA PARA DESCARGA EM LOCAIS AUTORIZADOS  </t>
  </si>
  <si>
    <t>CD5130</t>
  </si>
  <si>
    <t>CU0199</t>
  </si>
  <si>
    <t xml:space="preserve">RETIRADA DE EQUIPAMENTO DE COMANDO DE CIRCUITO  </t>
  </si>
  <si>
    <t>CU5199</t>
  </si>
  <si>
    <t>CJ0257</t>
  </si>
  <si>
    <t xml:space="preserve">RETIRADA DE ESTACA EM PERFIL DE ACO ALTURA ATE 15" E COMPRIMENTO ATE 12,00M  </t>
  </si>
  <si>
    <t>CJ5257</t>
  </si>
  <si>
    <t>CI0181</t>
  </si>
  <si>
    <t xml:space="preserve">RETIRADA DE GALHOS SECOS E DE PARASITAS EM ARVORES  </t>
  </si>
  <si>
    <t>CI5181</t>
  </si>
  <si>
    <t>CE0598</t>
  </si>
  <si>
    <t xml:space="preserve">RETIRADA DE GERADOR DO LOCAL EM QUE SE ENCONTRA INSTALADO,EXCLUSIVE EQUIPAMENTO PARA CARGA E DESCARGA EM CAMINHAO E TRANSPORTE  </t>
  </si>
  <si>
    <t>CE5598</t>
  </si>
  <si>
    <t>CI0036</t>
  </si>
  <si>
    <t xml:space="preserve">RETIRADA DE GRAMA EM PLACAS  </t>
  </si>
  <si>
    <t>CI5036</t>
  </si>
  <si>
    <t>CI0178</t>
  </si>
  <si>
    <t xml:space="preserve">RETIRADA DE GRAMINEAS EM PISO DE PEDRA PORTUGUESA,UTILIZANDO ROCADEIRA COSTAL  </t>
  </si>
  <si>
    <t>CI5178</t>
  </si>
  <si>
    <t>CE0091</t>
  </si>
  <si>
    <t xml:space="preserve">RETIRADA DE IMPERMEABILIZACAO FLEXIVEL,INCLUSIVE EMPILHAMENTO LATERAL DENTRO DO CANTEIRO DE SERVICO,EXCLUSIVE CAMADA DEPROTECAO  </t>
  </si>
  <si>
    <t>CE5091</t>
  </si>
  <si>
    <t>CE0604</t>
  </si>
  <si>
    <t xml:space="preserve">RETIRADA DE LAMA,ESCOMBROS OU DETRITOS DO INTERIOR DE RESERVATORIOS OU CAIXAS ENTERRADAS,UTILIZANDO PROCESSOS DE SUSPENSAO MANUAL,MEDIDO POR VOLUME DE MATERIAL RETIRADO  </t>
  </si>
  <si>
    <t>CE5604</t>
  </si>
  <si>
    <t>CU0248</t>
  </si>
  <si>
    <t xml:space="preserve">RETIRADA DE LAMPADA E ACONDICIONAMENTO EM CAIXA DE PAPELAO, EXCLUSIVE FORNECIMENTO DA CAIXA  </t>
  </si>
  <si>
    <t>CU5248</t>
  </si>
  <si>
    <t>CU0187</t>
  </si>
  <si>
    <t xml:space="preserve">RETIRADA DE LUMINARIA EM ALTURA DE 10,00 A 12,00M  </t>
  </si>
  <si>
    <t>CU5187</t>
  </si>
  <si>
    <t>CU0188</t>
  </si>
  <si>
    <t xml:space="preserve">RETIRADA DE LUMINARIA EM ALTURA DE 13,00 A 15,00M  </t>
  </si>
  <si>
    <t>CU5188</t>
  </si>
  <si>
    <t>CU0189</t>
  </si>
  <si>
    <t xml:space="preserve">RETIRADA DE LUMINARIA EM ALTURA DE 16,00 ATE 23,00M  </t>
  </si>
  <si>
    <t>CU5189</t>
  </si>
  <si>
    <t>CU0190</t>
  </si>
  <si>
    <t xml:space="preserve">RETIRADA DE LUMINARIA EM ALTURA DE 30,00M  </t>
  </si>
  <si>
    <t>CU5190</t>
  </si>
  <si>
    <t>CU0186</t>
  </si>
  <si>
    <t xml:space="preserve">RETIRADA DE LUMINARIA EM ALTURA DE 4,00 A 9,00M  </t>
  </si>
  <si>
    <t>CU5186</t>
  </si>
  <si>
    <t>CU0191</t>
  </si>
  <si>
    <t xml:space="preserve">RETIRADA DE LUMINARIA,INSTALADA EM CORDOALHA,TETO OU PAREDE  </t>
  </si>
  <si>
    <t>CU5191</t>
  </si>
  <si>
    <t>CI0061</t>
  </si>
  <si>
    <t xml:space="preserve">RETIRADA DE MATERIAL PROVENIENTE DE PODA,DE VARREDURA,OU DE LIMPEZAS DIVERSAS,A SER FEITA EM CAMINHAO C/NO MINIMO 4,00M3DE CAPACIDADE,COMPREENDENDO CARGA,DESCARGA E TRANSPORTE ATE30KM DE DISTANCIA  </t>
  </si>
  <si>
    <t>CI5061</t>
  </si>
  <si>
    <t>CU0201</t>
  </si>
  <si>
    <t xml:space="preserve">RETIRADA DE NUCLEO,PARA FIXACAO DE LUMINARIAS,INSTALADO EM TOPO DE POSTE,ATE 15,00M DE ALTURA  </t>
  </si>
  <si>
    <t>CU5201</t>
  </si>
  <si>
    <t>CU0202</t>
  </si>
  <si>
    <t xml:space="preserve">RETIRADA DE NUCLEO,PARA FIXACAO DE LUMINARIAS,INSTALADO EM TOPO DE POSTE,DE 16,00 ATE 20,00M DE ALTURA  </t>
  </si>
  <si>
    <t>CU5202</t>
  </si>
  <si>
    <t>CU0203</t>
  </si>
  <si>
    <t xml:space="preserve">RETIRADA DE NUCLEO,PARA FIXACAO DE LUMINARIAS,INSTALADO EM TOPO DE POSTE,DE 21,00 ATE 45,00M DE ALTURA  </t>
  </si>
  <si>
    <t>CU5203</t>
  </si>
  <si>
    <t>CU0177</t>
  </si>
  <si>
    <t xml:space="preserve">RETIRADA DE POSTE DE CONCRETO OU ACO, DE 13,00 A 15,00M  </t>
  </si>
  <si>
    <t>CU5177</t>
  </si>
  <si>
    <t>CU0176</t>
  </si>
  <si>
    <t xml:space="preserve">RETIRADA DE POSTE DE CONCRETO OU ACO,DE 10,00 A 12,00M  </t>
  </si>
  <si>
    <t>CU5176</t>
  </si>
  <si>
    <t>CU0178</t>
  </si>
  <si>
    <t xml:space="preserve">RETIRADA DE POSTE DE CONCRETO OU ACO,DE 16,00 A 23,00M  </t>
  </si>
  <si>
    <t>CU5178</t>
  </si>
  <si>
    <t>CU0175</t>
  </si>
  <si>
    <t xml:space="preserve">RETIRADA DE POSTE DE CONCRETO OU ACO,DE 3,50 A 9,00M  </t>
  </si>
  <si>
    <t>CU5175</t>
  </si>
  <si>
    <t>CU0249</t>
  </si>
  <si>
    <t xml:space="preserve">RETIRADA DE POSTE DE MADEIRA  </t>
  </si>
  <si>
    <t>CU5249</t>
  </si>
  <si>
    <t>CU0192</t>
  </si>
  <si>
    <t xml:space="preserve">RETIRADA DE PROJETOR,INSTALADO EM TETO,PISO,PAREDE OU POSTE  </t>
  </si>
  <si>
    <t>CU5192</t>
  </si>
  <si>
    <t>CI0180</t>
  </si>
  <si>
    <t xml:space="preserve">RETIRADA DE PROTETOR DE ARVORE,INCLUSIVE CARGA,DESCARGA E TRANSPORTE  </t>
  </si>
  <si>
    <t>CI5180</t>
  </si>
  <si>
    <t>CU0194</t>
  </si>
  <si>
    <t xml:space="preserve">RETIRADA DE REATOR PARA LAMPADA DE DESCARGA INSTALADO ATE 7,00 DE ALTURA  </t>
  </si>
  <si>
    <t>CU5194</t>
  </si>
  <si>
    <t>CU0195</t>
  </si>
  <si>
    <t xml:space="preserve">RETIRADA DE REATOR PARA LAMPADA DE DESCARGA,INSTALADO DE 8,00 ATE 12,00M DE ALTURA  </t>
  </si>
  <si>
    <t>CU5195</t>
  </si>
  <si>
    <t>CU0196</t>
  </si>
  <si>
    <t xml:space="preserve">RETIRADA DE REATOR PARA LAMPADA DE DESCARGA,INSTALADO EM CAIXA DE PASSAGEM  </t>
  </si>
  <si>
    <t>CU5196</t>
  </si>
  <si>
    <t>CU0184</t>
  </si>
  <si>
    <t xml:space="preserve">RETIRADA DE REDE AEREA DE 13,2KV(LANCE)  </t>
  </si>
  <si>
    <t>CU5184</t>
  </si>
  <si>
    <t>CU0185</t>
  </si>
  <si>
    <t xml:space="preserve">RETIRADA DE REDE AEREA DE B.T.(LANCE)  </t>
  </si>
  <si>
    <t>CU5185</t>
  </si>
  <si>
    <t>CE0597</t>
  </si>
  <si>
    <t xml:space="preserve">RETIRADA DE TRANSFORMADOR DO LOCAL EM QUE SE ENCONTRA INSTALADO,INCLUSIVE DESLIGAMENTOS ELETRICOS,EXCLUSIVE EQUIPAMENTOPARA CARGA E DESCARGA EM CAMINHAO E TRANSPORTE  </t>
  </si>
  <si>
    <t>CE5597</t>
  </si>
  <si>
    <t>CU0182</t>
  </si>
  <si>
    <t xml:space="preserve">RETIRADA DE TRANSFORMADORES DE 5 ATE 112,5KVA  </t>
  </si>
  <si>
    <t>CU5182</t>
  </si>
  <si>
    <t>CO1178</t>
  </si>
  <si>
    <t xml:space="preserve">RETIRADA E REASSENTAMENTO DE BIDE COM 2 REGISTROS,INCLUSIVE MATERIAIS NECESSARIOS  </t>
  </si>
  <si>
    <t>CO6178</t>
  </si>
  <si>
    <t>CO1335</t>
  </si>
  <si>
    <t xml:space="preserve">RETIRADA E REASSENTAMENTO DE CHUVEIRO,INCLUSIVE MATERIAIS NECESSARIOS  </t>
  </si>
  <si>
    <t>CO6335</t>
  </si>
  <si>
    <t>CO1175</t>
  </si>
  <si>
    <t xml:space="preserve">RETIRADA E REASSENTAMENTO DE LAVATORIO,INCLUSIVE MATERIAIS NECESSARIOS  </t>
  </si>
  <si>
    <t>CO6175</t>
  </si>
  <si>
    <t>CO1336</t>
  </si>
  <si>
    <t xml:space="preserve">RETIRADA E REASSENTAMENTO DE TORNEIRA,INCLUSIVE MATERIAIS NECESSARIOS  </t>
  </si>
  <si>
    <t>CO6336</t>
  </si>
  <si>
    <t>CO1182</t>
  </si>
  <si>
    <t xml:space="preserve">RETIRADA E REASSENTAMENTO DE TUBO VENTILADOR,DE CIMENTO SEM AMIANTO,COM DIAMETRO DE 3"  </t>
  </si>
  <si>
    <t>CO6182</t>
  </si>
  <si>
    <t>CO1183</t>
  </si>
  <si>
    <t xml:space="preserve">RETIRADA E REASSENTAMENTO DE TUBO VENTILADOR,DE CIMENTO SEM AMIANTO,COM DIAMETRO DE 4"  </t>
  </si>
  <si>
    <t>CO6183</t>
  </si>
  <si>
    <t>CO1181</t>
  </si>
  <si>
    <t xml:space="preserve">RETIRADA E REASSENTAMENTO DE VALVULA DE DESCARGA  </t>
  </si>
  <si>
    <t>CO6181</t>
  </si>
  <si>
    <t>CO1180</t>
  </si>
  <si>
    <t xml:space="preserve">RETIRADA E REASSENTAMENTO DE VASO SANITARIO SIFONADO,INCLUSIVE MATERIAIS NECESSARIOS  </t>
  </si>
  <si>
    <t>CO6180</t>
  </si>
  <si>
    <t>CB0023</t>
  </si>
  <si>
    <t xml:space="preserve">RETIRADA E RECOLOCACAO DA CERCA PROTETORA DE BORDA DE VALA,SEGUNDO DESCRICAO DO ITEM 02.011.0001,EXCETO MATERIAIS  </t>
  </si>
  <si>
    <t>CB5023</t>
  </si>
  <si>
    <t>CR0321</t>
  </si>
  <si>
    <t xml:space="preserve">RETIRADA E RECOLOCACAO DE APARELHOS DE ILUMINACAO,INCLUSIVE LAMPADA  </t>
  </si>
  <si>
    <t>CR5321</t>
  </si>
  <si>
    <t>CE0720</t>
  </si>
  <si>
    <t xml:space="preserve">RETIRADA E RECOLOCACAO DE ESTACAS PRANCHAS DE ACO.MEDICAO PELA SUPERFICIE UTIL COBRINDO AS PAREDES DAS CAVAS OU VALAS  </t>
  </si>
  <si>
    <t>CE5720</t>
  </si>
  <si>
    <t>CP0171</t>
  </si>
  <si>
    <t xml:space="preserve">RETIRADA E RECOLOCACAO DE MADEIRAMENTO TELHAS EM FIBROCIMENTO,ONDULADAS,EXCLUSI VE FORNECIMENTO DE MATERIAL NOVO.MEDIDASPELA AREA REAL DA COBERTURA  </t>
  </si>
  <si>
    <t>CP5171</t>
  </si>
  <si>
    <t>CP0173</t>
  </si>
  <si>
    <t xml:space="preserve">RETIRADA E RECOLOCACAO DE MADEIRAMENTO TELHAS FRANCESAS OU COLONIAIS,ONDULADAS,EXCLUSIVE FORNECIMENTO DO MATERIAL.MEDIDAS PELA AREA REAL DA COBERTURA  </t>
  </si>
  <si>
    <t>CP5173</t>
  </si>
  <si>
    <t>CP0172</t>
  </si>
  <si>
    <t xml:space="preserve">RETIRADA E RECOLOCACAO DE MADEIRAMENTO TELHAS TIPO CALHA,ONDULADAS,EXCLUSIVE FORNECIMENTO DE MATERIAL NOVO.MEDIDAS PELAAREA REAL DE COBERTURA  </t>
  </si>
  <si>
    <t>CP5172</t>
  </si>
  <si>
    <t>CP0112</t>
  </si>
  <si>
    <t xml:space="preserve">RETIRADA E RECOLOCACAO DE TELHA EM FIBROCIMENTO TIPO CALHA,COM 49CM LARGURA,INCLUSIVE CUMEEIRA,EXCLUSIVE FORNECIMENTO DOMATERIAL NOVO,MEDIDAS PELA AREA REAL DE COBERTURA  </t>
  </si>
  <si>
    <t>CP5112</t>
  </si>
  <si>
    <t>CP0111</t>
  </si>
  <si>
    <t xml:space="preserve">RETIRADA E RECOLOCACAO DE TELHAS COLONIAIS,INCLUSIVE CUMEEIRA,EXCLUSIVE O FORNECIMENTO DO MATERIAL NOVO,MEDIDAS PELA AREA REAL DE COBERTURA  </t>
  </si>
  <si>
    <t>CP5111</t>
  </si>
  <si>
    <t>CP0113</t>
  </si>
  <si>
    <t xml:space="preserve">RETIRADA E RECOLOCACAO DE TELHAS EM FIBROCIMENTO,ONDULADAS,TIPO CONVENCIONAL,INCLUSIVE CUMEEIRA,EXCLUSIVE FORNECIMENTO DO MATERIAL NOVO,MEDIDAS PELA AREA REAL DE COBERTURA  </t>
  </si>
  <si>
    <t>CP5113</t>
  </si>
  <si>
    <t>CP0114</t>
  </si>
  <si>
    <t xml:space="preserve">RETIRADA E RECOLOCACAO DE TELHAS EM FIBROCIMENTO,TIPO CALHA COM 90CM DE LARGURA,INCLUSIVE CUMEEIRA,EXCLUSIVE FORNECIMENTO DO MATERIAL NOVO,MEDIDAS PELA AREA REAL DE COBERTURA  </t>
  </si>
  <si>
    <t>CP5114</t>
  </si>
  <si>
    <t>CP0110</t>
  </si>
  <si>
    <t xml:space="preserve">RETIRADA E RECOLOCACAO DE TELHAS FRANCESAS,INCLUSIVE CUMEEIRA,EXCLUSIVE O FORNECIMENTO DO MATERIAL NOVO,MEDIDAS PELA AREA REAL DE COBERTURA  </t>
  </si>
  <si>
    <t>CP5110</t>
  </si>
  <si>
    <t>CP0170</t>
  </si>
  <si>
    <t xml:space="preserve">RETIRADA E RECOLOCACAO DE TELHAS METALICAS DE 0,5MM A 0,8MM DE ESPESSURA  </t>
  </si>
  <si>
    <t>CP5170</t>
  </si>
  <si>
    <t>CU0198</t>
  </si>
  <si>
    <t xml:space="preserve">RETIRADA OU SUBSTITUICAO DE RELE FOTOELETRICO INDIVIDUAL,INSTALADO ATE 12,00M DE ALTURA  </t>
  </si>
  <si>
    <t>CU5198</t>
  </si>
  <si>
    <t>CT0456</t>
  </si>
  <si>
    <t xml:space="preserve">RETIRADA(EXTRACAO) DE BALIZADORES DANIFICADOS E ASSENTAMENTO DE NOVOS,EXCLUSIVE FORNECIMENTO  </t>
  </si>
  <si>
    <t>CT5456</t>
  </si>
  <si>
    <t>CS0183</t>
  </si>
  <si>
    <t xml:space="preserve">RETROESCAVADEIRA, COM PESO OPERACIONAL EM TORNO DE 7T, MOTOR DIESEL EM TORNO DE 75CV, CAPACIDADE APROXIMADA DA CACAMBA DE 0,76M3, PROFUNDIDADE DE ESCAVACAO MAXIMA DE 4,00M, INCLUSIVE OPERADOR  </t>
  </si>
  <si>
    <t>CS5183</t>
  </si>
  <si>
    <t>CS0181</t>
  </si>
  <si>
    <t xml:space="preserve">RETROESCAVADEIRA, COM PESO OPERACIONAL EM TORNO DE 7T, MOTORDIESEL EM TORNO DE 75CV, CAPACIDADE APROXIMADA DA CACAMBA DE0,76M3, PROFUNDIDADE DE ESCAVACAO MAXIMA DE 4,00M, INCLUSIVEOPERADOR  </t>
  </si>
  <si>
    <t>CS0182</t>
  </si>
  <si>
    <t>CS5181</t>
  </si>
  <si>
    <t>CS5182</t>
  </si>
  <si>
    <t>CV0104</t>
  </si>
  <si>
    <t xml:space="preserve">RETUTORAMENTO DE ESPECIES VEGETAIS DE QUALQUER NATUREZA  </t>
  </si>
  <si>
    <t>CV5104</t>
  </si>
  <si>
    <t>CM0006</t>
  </si>
  <si>
    <t xml:space="preserve">REVESTIMENTO CHAPISCADO DE CIMENTO E AREIA,NO TRACO 1:3,PENEIRADO,ESPESSURA DE 9MM,APLICADO SOBRE EMBOCO EXISTENTE  </t>
  </si>
  <si>
    <t>CM5006</t>
  </si>
  <si>
    <t>CM0005</t>
  </si>
  <si>
    <t xml:space="preserve">REVESTIMENTO CHAPISCADO DE SUPERFICIE DE CONCRETO OU ALVENARIA,USANDO MAQUINA MANUAL,COM ARGAMASSA DE CIMENTO E AREIA,NOTRACO 1:6  </t>
  </si>
  <si>
    <t>CM5005</t>
  </si>
  <si>
    <t>CM0251</t>
  </si>
  <si>
    <t xml:space="preserve">REVESTIMENTO COM ARGAMASSA DE CIMENTO E AREIA FINA,NO TRACO 1:3,INCLUSIVE TELA DE REFORCO BETUMINOSO  </t>
  </si>
  <si>
    <t>CM5251</t>
  </si>
  <si>
    <t>CM0077</t>
  </si>
  <si>
    <t xml:space="preserve">REVESTIMENTO COM ARGAMASSA DE CIMENTO E BARITA(GROSSA E FINA),TRACO 1:1:1, PARA PAREDES DE SALAS RADIOLOGICAS(APARELHOSDE 125 A 150KV),COM ESPESSURA DE 2,5CM,EXCLUSIVE CHAPISCO  </t>
  </si>
  <si>
    <t>CM5077</t>
  </si>
  <si>
    <t>CM0049</t>
  </si>
  <si>
    <t xml:space="preserve">REVESTIMENTO COM NATA DE CIMENTO E ADESIVO APLICADO UNIFORMEMENTE SOBRE SUPERFICIE DE AZULEJO,PASTILHA OU CERAMICA,ALISADO A COLHER E LIXADO  </t>
  </si>
  <si>
    <t>CM5049</t>
  </si>
  <si>
    <t>CM0255</t>
  </si>
  <si>
    <t xml:space="preserve">REVESTIMENTO COM PASTILHA DE PORCELANA,COM MEDIDAS EM TORNO DE (5X10)CM,PLACAS DE (30X30)CM,CORES ECONOMICAS(BRANCO,BEGE,CINZA,A ZUL,VERDE,MARROM E PRETO),ASSENTES COM ARGAMASSA COLANTE,REJUNTAMENTO COM ARGAMASSA INDUSTRIALIZADA,INCLUSIVE CHAPISCO E EMBOCO NO TRACO 1:6  </t>
  </si>
  <si>
    <t>CM5255</t>
  </si>
  <si>
    <t>CM0253</t>
  </si>
  <si>
    <t xml:space="preserve">REVESTIMENTO COM PASTILHA DE PORCELANA,COM MEDIDAS EM TORNO DE (5X5)CM,PLACAS DE (30X30)CM,CORES ECONOMICAS (BRANCO,BEGE,CINZA,AZUL,VERDE, MARROM E PRETO),INCLUSIVE CHAPISCO DE CIMENTO E AREIA,NO TRACO 1:3 E EMBOCO COM ARGAMASSA DE CIMENTO,AREIA E SAIBRO,NO TRACO 1:2:2,ASSENTES E REJUNTADAS COM NATADE CIMENTO BRANCO  </t>
  </si>
  <si>
    <t>CM5253</t>
  </si>
  <si>
    <t>CM0254</t>
  </si>
  <si>
    <t xml:space="preserve">REVESTIMENTO COM PASTILHA DE PORCELANA,COM MEDIDAS EM TORNO DE (5X5)CM,PLACAS DE (30X30)CM,CORES FORTES(VERMELHO,LARANJAE AMARELO),ASSENTES COM ARGAMASSA COLANTE,REJUNTAMENTO COMARGAMASSA INDUSTRIALIZADA,INCLUSIVE CHAPISCO E EMBOCO NO TRACO 1:6  </t>
  </si>
  <si>
    <t>CM5254</t>
  </si>
  <si>
    <t>CM0042</t>
  </si>
  <si>
    <t xml:space="preserve">REVESTIMENTO COM PASTILHAS CERAMICAS,COM MEDIDAS EM TORNO DE (2,5X2,5)CM,PLACAS DE (30X30)CM,CORES FORTES(VERMELHO,LARANJA E AMARELO),INCLUSIVE CHAPISCO DE CIMENTO E AREIA,NO TRACO1:3 E EMBOCO COM ARGAMASSA DE CIMENTO,SAIBRO E AREIA,NO TRACO 1:3:3,ASSENTES E REJUNTADAS COM PASTA DE CIMENTO BRANCO  </t>
  </si>
  <si>
    <t>CM5042</t>
  </si>
  <si>
    <t>CM0041</t>
  </si>
  <si>
    <t xml:space="preserve">REVESTIMENTO COM PASTILHAS CERAMICAS,COM MEDIDAS EM TORNO DE(2,5X2,5)CM,PLACAS DE (30X30)CM,CORES ECONOMICAS (BRANCO,BEGE,CINZA,AZUL,VERDE, MARROM E PRETO),INCLUSIVE CHAPISCO DE CIMENTO E AREIA,NO TRACO 1:3 E EMBOCO COM ARGAMASSA DE CIMENTO,SAIBRO E AREIA,NO TRACO 1:3:3,ASSENTES E REJUNTADAS COM PASTA DE CIMENTO BRANCO  </t>
  </si>
  <si>
    <t>CM5041</t>
  </si>
  <si>
    <t>CM0258</t>
  </si>
  <si>
    <t xml:space="preserve">REVESTIMENTO COM PASTILHAS DE VIDRO CRISTAL OU COM RESINA,DIMENSOES DE 2 X 2CM ATE 3 X 3CM, NAS CORES VERMELHA,LARANJA EAMARELA,EXCLUSIVE CHAPISCO,EMBOCO E REJUNTAMENTO  </t>
  </si>
  <si>
    <t>CM5258</t>
  </si>
  <si>
    <t>CM0260</t>
  </si>
  <si>
    <t xml:space="preserve">REVESTIMENTO COM PASTILHAS DE VIDRO CRISTAL OU COM RESINA,DIMENSOES DE 2 X 2CM ATE 3 X 3CM,NAS CORES AZUL,VERDE,PRETO EBRANCO,EXCLUSIVE CHAPISCO,EMBOCO E REJUNTAMENTO  </t>
  </si>
  <si>
    <t>CM5260</t>
  </si>
  <si>
    <t>CM0259</t>
  </si>
  <si>
    <t xml:space="preserve">REVESTIMENTO COM PASTILHAS DE VIDRO CRISTAL OU COM RESINA,DIMENSOES DE 2 X 2CM ATE 3 X 3CM,NAS CORES AZUL,VERDE,PRETO EBRANCO,INCLUSIVE CHAPISCO DE CIMENTO E AREIA,NO TRACO 1:3,EMBOCO COM ARGAMASSA DE CIMENTO,SAIBRO E AREIA,NO TRACO 1:3:3ASSENTES E REJUNTADAS COM PASTA DE CIMENTO BRANCO  </t>
  </si>
  <si>
    <t>CM5259</t>
  </si>
  <si>
    <t>CM0257</t>
  </si>
  <si>
    <t xml:space="preserve">REVESTIMENTO COM PASTILHAS DE VIDRO CRISTAL OU COM RESINA,DIMENSOES DE 2 X 2CM ATE 3 X 3CM,NAS CORES VERMELHA,LARANJA EAMARELA, INCLUSIVE CHAPISCO DE CIMENTO E AREIA,NO TRACO 1:3,EMBOCO COM ARGAMASSA DE CIMENTO,SAIBRO E AREIA,NO TRACO1:3:3ASSENTES E REJUNTADAS COM PASTA DE CIMENTO BRANCO  </t>
  </si>
  <si>
    <t>CM5257</t>
  </si>
  <si>
    <t>CM0262</t>
  </si>
  <si>
    <t xml:space="preserve">REVESTIMENTO COM PASTILHAS DE VIDRO CRISTAL OU COM RESINA,MEDINDO 5 X 5CM, NAS CORES AZUL E BRANCO,EXCLUSIVE CHAPISCO,EMBOCO E REJUNTAMENTO  </t>
  </si>
  <si>
    <t>CM5262</t>
  </si>
  <si>
    <t>CM0261</t>
  </si>
  <si>
    <t xml:space="preserve">REVESTIMENTO COM PASTILHAS DE VIDRO CRISTAL OU COM RESINA,MEDINDO 5 X 5CM,NAS CORES AZUL E BRANCO,INCLUSIVE CHAPISCO DECIMENTO E AREIA,NO TRACO 1:3,EMBOCO COM ARGAMASSA DE CIMENTO,SAIBRO E AREIA,NO TRACO 1:3:3,ASSENTES E REJUNTADAS COM PASTA DE CIMENTO BRANCO  </t>
  </si>
  <si>
    <t>CM5261</t>
  </si>
  <si>
    <t>CM0043</t>
  </si>
  <si>
    <t xml:space="preserve">REVESTIMENTO COM PASTILHAS DE VIDRO,DIMENSOES DE 1 X 1CM ATE3 X 3CM, NAS CORES AZUL,VERDE,MARROM ROSADO,CARAMELO,BEGE,CINZA,PRE TO,PEROLA,LILAS E BRANCO,INCLUSIVE CHAPISCO DE CIMENTO E AREIA,NO TRACO 1:3,EMBOCO COM ARGAMASSA DE CIMENTO,SAIBRO E AREIA,NO TRACO 1:3:3,ASSENTES E REJUNTADAS COM PASTA DECIMENTO BRANCO  </t>
  </si>
  <si>
    <t>CM5043</t>
  </si>
  <si>
    <t>CM0256</t>
  </si>
  <si>
    <t xml:space="preserve">REVESTIMENTO COM PASTILHAS DE VIDRO,DIMENSOES DE 1 X 1CM ATE3 X 3CM,NAS CORES AZUL,VERDE,MARROM ROSADO,CARAMELO,BEGE,CINZA,PRE TO,PEROLA,LILAS E BRANCO,EXCLUSIVE CHAPISCO,EMBOCO E REJUNTAMENTO  </t>
  </si>
  <si>
    <t>CM5256</t>
  </si>
  <si>
    <t>CY0089</t>
  </si>
  <si>
    <t xml:space="preserve">REVESTIMENTO D/CONCRETO BETUMINOSO USINADO A QUENTE COM 5CM DE ESPESSURA EXCLUIDO O TRANSPORTE D/USINA PARA A PISTA.  </t>
  </si>
  <si>
    <t>CZ0089</t>
  </si>
  <si>
    <t>CM0623</t>
  </si>
  <si>
    <t xml:space="preserve">REVESTIMENTO DE BANCADAS OU ILHARGAS, COM GRANITO CAPAO BONITO, EM PLACA DE 2CM DE ESPESSURA, ACABAMENTO POLIDO, ASSENTECOM NATA DE CIMENTO SOBRE ARGAMASSA DE CIMENTO E AREIA, NOTRACO 1:3  </t>
  </si>
  <si>
    <t>CM5623</t>
  </si>
  <si>
    <t>CM0624</t>
  </si>
  <si>
    <t xml:space="preserve">REVESTIMENTO DE BANCADAS OU ILHARGAS, COM GRANITO CAPAO BONITO,EM PLACA DE 2CM DE ESPESSURA,ACABAMENTO POLIDO,EXCLUSIVENATA DE CIMENTO E ARGAMASSA  </t>
  </si>
  <si>
    <t>CM5624</t>
  </si>
  <si>
    <t>CM0074</t>
  </si>
  <si>
    <t xml:space="preserve">REVESTIMENTO DE COLUNAS COM GRANITO PRETO EM PLACAS,POLIDO,ESPESSURA 3CM,ASSENTES COM 2 GRAMPOS DE LATAO DE 1/8" POR PLACA E ARGAMASSA DE CIMENTO,SAIBRO E AREIA,NO TRACO 1:3:3 E NATA DE CIMENTO,REJUNTAMENTO COM CIMENTO E CORANTE  </t>
  </si>
  <si>
    <t>CM5074</t>
  </si>
  <si>
    <t>CM0071</t>
  </si>
  <si>
    <t xml:space="preserve">REVESTIMENTO DE COLUNAS COM MARMORE BRANCO CLASSICO, EM PLACAS DE 2CM DE ESPESSURA, COM 2 POLIMENTOS, ASSENTES COMO EM13.045.0065  </t>
  </si>
  <si>
    <t>CM5071</t>
  </si>
  <si>
    <t>CM0317</t>
  </si>
  <si>
    <t xml:space="preserve">REVESTIMENTO DE COLUNAS COM MARMORE BRANCO CLASSICO,EM PLACAS DE 2CM DE ESPESSURA, COM 2 POLIMENTOS, ASSENTES COMO  EM13.45.0065, EXCLUSIVE ARGAMASSA,NATA DE CIMENTO E REJUNTAMENTO  </t>
  </si>
  <si>
    <t>CM5317</t>
  </si>
  <si>
    <t>CM0064</t>
  </si>
  <si>
    <t xml:space="preserve">REVESTIMENTO DE COLUNAS COM MARMORE BRANCO CLASSICO,EM PLACAS DE 2CM DE ESPESSURA,COM 2 POLIMENTOS,ASSENTES COMO EM 13.045.0065  </t>
  </si>
  <si>
    <t>CM5064</t>
  </si>
  <si>
    <t>CH0202</t>
  </si>
  <si>
    <t xml:space="preserve">REVESTIMENTO DE CONCRETO ASFALTICO,COM POLIMERO,USINADO A QUENTE COM 7CM DE ESPESSURA,EXECUTADO COM VIBROACABADORA COM CONTROLE ELETRONICO E MESA EXTENSIVA DE NO MINIMO 7M  </t>
  </si>
  <si>
    <t>CH5202</t>
  </si>
  <si>
    <t>CH0201</t>
  </si>
  <si>
    <t xml:space="preserve">REVESTIMENTO DE CONCRETO ASFALTICO,COM POLIMERO,USINADO A QUENTE,COM 5CM DE ESPESSURA,EXECUTADO COM VIBROACABADORA COM CONTROLE ELETRONICO E MESA EXTENSIVA DE NO MINIMO 7M  </t>
  </si>
  <si>
    <t>CH5201</t>
  </si>
  <si>
    <t>CH0025</t>
  </si>
  <si>
    <t xml:space="preserve">REVESTIMENTO DE CONCRETO BETUMINOSO USINADO A QUENTE,COM 10CM DE ESPESSURA,EXECUTADO EM 2 CAMADAS,SENDO A INFERIOR DE LIGACAO ("BINDER")COM 6CM DE ESPESSURA E A SUPERIOR DE ROLAMENTO,DE ACORDO COM AS "INSTRUCOES PARA EXECUCAO",DO DER-RJ,EXCLUSIVE TRANSPORTE DA USINA PARA A PISTA  </t>
  </si>
  <si>
    <t>CH5025</t>
  </si>
  <si>
    <t>CH0024</t>
  </si>
  <si>
    <t xml:space="preserve">REVESTIMENTO DE CONCRETO BETUMINOSO USINADO A QUENTE,COM 8CM DE ESPESSURA,EXECUTADO EM 2 CAMADAS,SENDO A INFERIOR DE LIGACAO("BINDER"),COM 4CM DE ESPESSURA E A SUPERIOR DE ROLAMENTO,DE ACORDO COM AS "INSTRUCOES PARA EXECUCAO",DO DER-RJ,EXCLUSIVE TRANSPORTE DA USINA PARA A PISTA  </t>
  </si>
  <si>
    <t>CH5024</t>
  </si>
  <si>
    <t>CT0502</t>
  </si>
  <si>
    <t xml:space="preserve">REVESTIMENTO DE CONCRETO BETUMINOSO USINADO A QUENTE,DE ACORDO COM A "INSTRUCAO PARA EXECUCAO"DO DER-RJ,COMPREENDENDO APENAS O ESPALHAMENTO E COMPACTACAO MANUAIS,UTILIZANDO SOQUETEVIBRATORIO,EXCLUSIVE PREPARO,FORNECIMENTO E TRANSPORTE DOSMATERIAIS  </t>
  </si>
  <si>
    <t>CT5502</t>
  </si>
  <si>
    <t>CT0564</t>
  </si>
  <si>
    <t xml:space="preserve">REVESTIMENTO DE CONCRETO BETUMINOSO USINADO A QUENTE,DE ACORDO COM AS "INSTRUCOES PARA EXECUCAO DO DER-RJ",COMPREENDENDOPREPARO,E SPALHAMENTO E COMPACTACAO MECANICOS,EXCLUSIVE O FORNECIMENTO E TRANSPORTE DOS MATERIAIS  </t>
  </si>
  <si>
    <t>CT5564</t>
  </si>
  <si>
    <t>CT0565</t>
  </si>
  <si>
    <t xml:space="preserve">REVESTIMENTO DE CONCRETO BETUMINOSO USINADO A QUENTE,DE ACORDO COM AS "INSTRUCOES PARA EXECUCAO DO DER-RJ",EXCLUSIVE O ESPALHAMENTO, COMPACTACAO,FORNECIMENTO E TRANSPORTE DOS MATERIAIS, CONSIDERANDO SOMENTE O PREPARO  </t>
  </si>
  <si>
    <t>CT5565</t>
  </si>
  <si>
    <t>CT0566</t>
  </si>
  <si>
    <t xml:space="preserve">REVESTIMENTO DE CONCRETO BETUMINOSO USINADO A QUENTE,DE ACORDO COM AS "INSTRUCOES PARA EXECUCAO DO DER-RJ",EXCLUSIVE OPREPARO,FORNECIMENTO E TRANSPORTE DOS MATERIAIS,CONSIDERANDOSOMENTE O ESPALHAMENTO E COMPACTACAO MECANICOS  </t>
  </si>
  <si>
    <t>CT5566</t>
  </si>
  <si>
    <t>CH0282</t>
  </si>
  <si>
    <t xml:space="preserve">REVESTIMENTO DE CONCRETO BETUMINOSO USINADO A QUENTE,DE ACORDO COM AS INSTRUCOES/ESPECIFICACOES DO CONTRATANTE,CONSIDERANDO SOMENTE O ESPALHAMENTO COM MOTONIVELADORA E COMPACTACAOMECANICA  </t>
  </si>
  <si>
    <t>CH5283</t>
  </si>
  <si>
    <t>CH0281</t>
  </si>
  <si>
    <t xml:space="preserve">REVESTIMENTO DE CONCRETO BETUMINOSO USINADO A QUENTE,DE ACORDO COM AS INSTRUCOES/ESPECIFICACOES DO CONTRATANTE,CONSIDERANDO SOMENTE O ESPALHAMENTO COM VIBROACABADORA CONVENCIONALE COMPACTACAO MECANICA  </t>
  </si>
  <si>
    <t>CH5282</t>
  </si>
  <si>
    <t>CH0283</t>
  </si>
  <si>
    <t xml:space="preserve">REVESTIMENTO DE CONCRETO BETUMINOSO USINADO A QUENTE,DE ACORDO COM AS INSTRUCOES/ESPECIFICACOES DO CONTRATANTE,CONSIDERANDO SOMENTE O ESPALHAMENTO COM VIBROACABADORA ELETRONICA E COMPACTACAO MECANICA  </t>
  </si>
  <si>
    <t>CH5284</t>
  </si>
  <si>
    <t>CH0284</t>
  </si>
  <si>
    <t xml:space="preserve">REVESTIMENTO DE CONCRETO BETUMINOSO USINADO A QUENTE,DE ACORDO COM AS INSTRUCOES/ESPECIFICACOES DO CONTRATANTE,CONSIDERANDO SOMENTE O ESPALHAMENTO MANUAL E COMPACTACAO MECANICA  </t>
  </si>
  <si>
    <t>CH5285</t>
  </si>
  <si>
    <t>CH0277</t>
  </si>
  <si>
    <t xml:space="preserve">REVESTIMENTO DE CONCRETO BETUMINOSO USINADO A QUENTE,EXECUTADO EM UMA CAMADA,DE ACORDO COM AS INSTRUCOES/ESPECIFICACOESDO CONTRATANTE,COMPREENDENDO O PREPARO E OS METERIAIS,EXCLUSIVE ESPALHAMENTO,COMPACTACAO (VIDE FAMILIA 08.037) E O TRANSPORTE DA USINA PARA PISTA  </t>
  </si>
  <si>
    <t>CH5278</t>
  </si>
  <si>
    <t>CH0275</t>
  </si>
  <si>
    <t xml:space="preserve">REVESTIMENTO DE CONCRETO BETUMINOSO USINADO A QUENTE,EXECUTADO EM UMA CAMADA,DE ACORDO COM AS INSTRUCOES/ESPECIFICACOESDO CONTRATANTE,COMPREENDENDO PREPARO,ESPALHAMENTO E COMPACTACAO MECANICOS E OS MATERIAIS,EXCLUSIVE TRANSPORTE DA USINA PARA PISTA  </t>
  </si>
  <si>
    <t>CH5275</t>
  </si>
  <si>
    <t>CH0276</t>
  </si>
  <si>
    <t xml:space="preserve">REVESTIMENTO DE CONCRETO BETUMINOSO USINADO A QUENTE,EXECUTADO EM UMA CAMADA,DE ACORDO COM AS INSTRUCOES/ESPECIFICACOESDO CONTRATANTE,COMPREENDENDO PREPARO,ESPALHAMENTO E COMPACTACAO MECANICOS,EXCLUSIVE OS MATERIAIS E O TRANSPORTE DA USINAPARA PISTA  </t>
  </si>
  <si>
    <t>CH5277</t>
  </si>
  <si>
    <t>CH0278</t>
  </si>
  <si>
    <t xml:space="preserve">REVESTIMENTO DE CONCRETO BETUMINOSO USINADO A QUENTE,EXECUTADO EM UMA CAMADA,DE ACORDO COM AS INSTRUCOES/ESPECIFICACOESDO CONTRATANTE,EXCLUSIVE ESPALHAMENTO,COMPACTACAO (VIDE FAMILIA 08.037) E MATERIAIS,CONSIDERANDO SOMENTE O PREPARO  </t>
  </si>
  <si>
    <t>CH5279</t>
  </si>
  <si>
    <t>CH0280</t>
  </si>
  <si>
    <t xml:space="preserve">REVESTIMENTO DE CONCRETO BETUMINOSO USINADO A QUENTE,IMPORTADO DE USINA,EXECUTADO EM UMA CAMADA,DE ACORDO COM AS INSTRUCOES/ESPECIFICACOES DO CONTRATANTE,COMPREENDENDO O PREPARO EOS MATERIAIS,EXCLUSIVE ESPALHAMENTO,COMPACTACAO (VIDE FAMILIA 08.037) E O TRANSPORTE DA USINA PARA PISTA  </t>
  </si>
  <si>
    <t>CH5281</t>
  </si>
  <si>
    <t>CH0279</t>
  </si>
  <si>
    <t xml:space="preserve">REVESTIMENTO DE CONCRETO BETUMINOSO USINADO A QUENTE,IMPORTADO DE USINA,EXECUTADO EM UMA CAMADA,DE ACORDO COM AS INSTRUCOES/ESPECIFICACOES DO CONTRATANTE,COMPREENDENDO PREPARO,ESPALHAMENTO E COMPACATACAO MECANICOS E OS MATERIAIS,EXCLUSIVE TRANSPORTE DA USINA PARA PISTA  </t>
  </si>
  <si>
    <t>CH5280</t>
  </si>
  <si>
    <t>CH0188</t>
  </si>
  <si>
    <t xml:space="preserve">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  </t>
  </si>
  <si>
    <t>CH5188</t>
  </si>
  <si>
    <t>CH0205</t>
  </si>
  <si>
    <t xml:space="preserve">REVESTIMENTO DE CONCRETO BETUMINOSO USINADO EM TEMPERATURA ABAIXO DE 140øC E COMPACTACAO ABAIXO DE 90øC(TEMPERATURA MORNA),ESPESSURA DE 4CM,UTILIZANDO AMIDA SINTETICA NA PROPORCAO3KG POR T DE CAP,MISTURA "IN SITU" EM USINA,INCLUSIVE FORNECIMENTO DOS MATERIAIS  </t>
  </si>
  <si>
    <t>CH5205</t>
  </si>
  <si>
    <t>CM0404</t>
  </si>
  <si>
    <t xml:space="preserve">REVESTIMENTO DE DRYWALL C/ESP.103MM(ESTRUTURA+CHAPA DE GESSO)ESTRUTURADA C/MONTANTES SIMPLES AUTOPORTANTES 90MM,FIXADOSA GUIAS HORIZONTAIS 90MM,AMBOS ACO GALV.C/ESP.0,5MM,C/UMA CHAPA DE GESSO ACARTONADO,TIPO ST(STANDARD),C/ADICAO DE LA MINERAL,ESP.12,5MM,LARG.1200MM ,BORDA REBAIXADA,FIXADA AOS MONTANTES POR MEIO DE PARAFUSOS.APLICACAO AREAS SECAS.FORN.COLOC.  </t>
  </si>
  <si>
    <t>CM5404</t>
  </si>
  <si>
    <t>CM0407</t>
  </si>
  <si>
    <t xml:space="preserve">REVESTIMENTO DE DRYWALL C/ESP.103MM(ESTRUTURA+CHAPA DE GESSO)ESTRUTURADA C/MONTANTES SIMPLES AUTOPORTANTES 90MM,FIXADOSA GUIAS HORIZONTAIS 90MM,AMBOS DE ACO GALV.C/ESP.0,5MM,C/UMACHAPA DE GESSO ACARTONADO,TIPO RF(RESISTENTE AO FOGO),ESP.12,5MM,LARG.1200MM,B ORDA REBAIXADA,FIXADA AOS MONTANTES POR MEIO DE PARAFUSOS.APLICACAO EM AREAS SECAS.FORN.E COLOCACAO  </t>
  </si>
  <si>
    <t>CM5407</t>
  </si>
  <si>
    <t>CM0405</t>
  </si>
  <si>
    <t xml:space="preserve">REVESTIMENTO DE DRYWALL C/ESP.103MM(ESTRUTURA+CHAPA DE GESSO)ESTRUTURADA C/MONTANTES SIMPLES AUTOPORTANTES 90MM,FIXADOSA GUIAS HORIZONTAIS 90MM,AMBOS DE ACO GALV.C/ESP.0,5MM,C/UMACHAPA DE GESSO ACARTONADO,TIPO RU(RESISTENTE A UMIDADE),ESP.12,5MM,LARG.1200M M,BORDA REBAIXADA,FIXADA AOS MONTANTES PORMEIO DE PARAFUSOS.APLICACAO EM AREAS SECAS.FORN.E COLOCACAO  </t>
  </si>
  <si>
    <t>CM5405</t>
  </si>
  <si>
    <t>CM0403</t>
  </si>
  <si>
    <t xml:space="preserve">REVESTIMENTO DE DRYWALL C/ESP.103MM(ESTRUTURA+CHAPA DE GESSO)ESTRUTURADA C/MONTANTES SIMPLES AUTOPORTANTES 90MM,FIXADOSA GUIAS HORIZONTAIS 90MM,AMBOS DE ACO GALV.C/ESP.0,5MM,C/UMACHAPA DE GESSO ACARTONADO,TIPO ST(STANDARD),ESP.12,5MM,LARG.1 200MM,BORDA REBAIXADA,FIXADA AOS MONTANTES POR MEIO DE PARAFUSOS.APLICACAO EM AREAS SECAS.FORNECIMENTO E COLOCACAO  </t>
  </si>
  <si>
    <t>CM5403</t>
  </si>
  <si>
    <t>CM0421</t>
  </si>
  <si>
    <t xml:space="preserve">REVESTIMENTO DE DRYWALL C/ESP.115MM(ESTRUTURA+CHAPA DE GESSO)ESTRUTURADA C/MONTANTES SIMPLES AUTOPORTANTES 90MM,FIXADOSA GUIAS HORIZONTAIS 90MM,AMBOS DE ACO GALV.C/ESP.0,5MM,C/DUAS CHAPAS DE GESSO ACARTONADO,STANDARD,ESP.12,5MM ,LARG.1200MM,BORDA REBAIXADA,FIXADA AOS MONTANTES POR MEIO DE PARAFUSOS.APLICACAO EM AREAS SECAS.FORNECIMENTO E COLOCACAO  </t>
  </si>
  <si>
    <t>CM5421</t>
  </si>
  <si>
    <t>CM0425</t>
  </si>
  <si>
    <t xml:space="preserve">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  </t>
  </si>
  <si>
    <t>CM5425</t>
  </si>
  <si>
    <t>CM0395</t>
  </si>
  <si>
    <t xml:space="preserve">REVESTIMENTO DE DRYWALL C/ESP.61MM(ESTRUTURA+CHAPA DE GESSO)ESTRUTURADA C/MONTANTES SIMPLES AUTOPORTANTES 48MM,FIXADOS AGUIAS HORIZONTAIS 48MM,AMBOS DE ACO GALV.C/ESP.0,5MM,COM UMA CHAPA DE GESSO ACARTONADO,TIPO RF(RESISTENTE AO FOGO),ESP.12,5MM,LARG.1200MM,B ORDA REBAIXADA,FIXADA AOS MONTANTES PORMEIO DE PARAFUSOS.APLICACAO EM AREAS SECAS.FORN. E COLOCACAO  </t>
  </si>
  <si>
    <t>CM5395</t>
  </si>
  <si>
    <t>CM0412</t>
  </si>
  <si>
    <t xml:space="preserve">REVESTIMENTO DE DRYWALL C/ESP.73MM(ESTRUTURA+CHAPA DE GESSO)ESTRUTURADA 48MM,FIXADOS A GUIAS HORIZONTAIS 48MM,AMBOS DE ACO GALV.C/ESP.0,5MM,C/DUAS CHAPAS DE ESSO ACARTONADO,TIPO RU(RESISTENTE A UMIDADE),C/ADICAO DE LA MINERAL,E OUTRA TIPO ST,ESP.12,5MM,LARG.1200MM,BORD A REBAIXADA,FIX.AOS MONTANTES POR MEIO DE PARAFUSOS.APLICACAO EM AREAS SECAS.FORN.E COLOC.  </t>
  </si>
  <si>
    <t>CM5412</t>
  </si>
  <si>
    <t>CM0411</t>
  </si>
  <si>
    <t xml:space="preserve">REVESTIMENTO DE DRYWALL C/ESP.73MM(ESTRUTURA+CHAPA DE GESSO)ESTRUTURADA C/MONTANTES SIMPLES AUTOPORTANTES 48MM,FIXADOS AGUIAS HORIZONTAIS 48MM,AMBOS ACO GALV.C/ESP.0,5MM,C/DUAS CHAPAS GESSO ACARTONADO,TIPO RU(RESISTENTE A UMIDADE),E OUTRATIPO ST,ESP.12,5MM,LARG.1200MM,BORD A REBAIXADA,FIX.AOS MONTANTES POR MEIO PARAFUSOS.APLICACAO EM AREAS SECAS.FORN./COLOC  </t>
  </si>
  <si>
    <t>CM5411</t>
  </si>
  <si>
    <t>CM0410</t>
  </si>
  <si>
    <t xml:space="preserve">REVESTIMENTO DE DRYWALL C/ESP.73MM(ESTRUTURA+CHAPA DE GESSO)ESTRUTURADA C/MONTANTES SIMPLES AUTOPORTANTES 48MM,FIXADOS AGUIAS HORIZONTAIS 48MM,AMBOS DE ACO GALV.C/ESP.0,5MM,C/DUASCHAPAS DE GESSO ACARTONADO,ST(STANDARD),C/ADIC AO DE LA MINERAL,ESP.12,5MM,LARG.1200MM ,BORDA REBAIXADA,FIXADA AOS MONTANTES POR MEIO DE PARAFUSOS.APLICACAO AREAS SECAS.FORN.COLOC.  </t>
  </si>
  <si>
    <t>CM5410</t>
  </si>
  <si>
    <t>CM0409</t>
  </si>
  <si>
    <t xml:space="preserve">REVESTIMENTO DE DRYWALL C/ESP.73MM(ESTRUTURA+CHAPA DE GESSO)ESTRUTURADA C/MONTANTES SIMPLES AUTOPORTANTES 48MM,FIXADOS AGUIAS HORIZONTAIS 48MM,AMBOS DE ACO GALV.C/ESP.0,5MM,C/DUASCHAPAS DE GESSO ACARTONADO,TIPO ST(STANDARD),ESP.12,5MM,LARG.1 200MM,BORDA REBAIXADA,FIXADA AOS MONTANTES POR MEIO DE PARAFUSOS.APLICACAO EM AREAS SECAS.FORNECIMENTO E COLOCACAO  </t>
  </si>
  <si>
    <t>CM5409</t>
  </si>
  <si>
    <t>CM0413</t>
  </si>
  <si>
    <t xml:space="preserve">REVESTIMENTO DE DRYWALL C/ESP.73MM(ESTRUTURA+CHAPA DE GESSO)ESTRUTURADA C/MONTANTES SIMPLES AUTOPORTANTES 48MM,FIXADOS AGUIAS HORIZONTAIS 48MM,AMBOS DE ACO GALV.C/ESP.0,5MM,C/DUASCHAPAS GESSO ACARTONADO,TIPO RF(RESISTENTE AO FOGO) E OUTRATIPO ST,ESP.12,5MM,LARG.1200MM,BORD A REBAIXADA,FIX.AOS MONTANTES POR MEIO DE PARAFUSOS.APLICACAO AREAS SECAS.FORN/COLOC  </t>
  </si>
  <si>
    <t>CM5413</t>
  </si>
  <si>
    <t>CM0397</t>
  </si>
  <si>
    <t xml:space="preserve">REVESTIMENTO DE DRYWALL C/ESP.83MM(ESTRUTURA+CHAPA DE GESSO)ESTRUTURADA C/MONTANTES SIMPLES AUTOPORTANTES 70MM,FIXADAS AGUIAS HORIZONTAIS 70MM,AMBOS DE ACO GALV.C/ESP.0,5MM,C/UMACHAPA DE GESSO ACARTONADO,TIPO ST(STANDARD),ESP.12,5MM,LARGUR A 1200MM,BORDA REBAIXADA,FIXADA AOS MONTANTES POR MEIO DE PARAFUSOS.APLICACAO EM AREAS SECAS.FORNECIMENTO E COLOCACAO  </t>
  </si>
  <si>
    <t>CM5397</t>
  </si>
  <si>
    <t>CM0398</t>
  </si>
  <si>
    <t xml:space="preserve">REVESTIMENTO DE DRYWALL C/ESP.83MM(ESTRUTURA+CHAPA DE GESSO)ESTRUTURADA C/MONTANTES SIMPLES AUTOPORTANTES 70MM,FIXADOS AGUIAS HORIZONTAIS 70MM,AMBOS DE ACO GALV.C/ESP.0,5MM,C/UMACHAPA DE GESSO ACARTONADO,ST(STANDARD),C/ADIC AO DE LA MINERAL,ESP.12,5MM,LARG.1200MM ,BORDA REBAIXADA,FIXADA AOS MONTANTES POR MEIO DE PARAFUSOS.APLICACAO AREAS SECAS.FORN.E COLOC.  </t>
  </si>
  <si>
    <t>CM5398</t>
  </si>
  <si>
    <t>CM0401</t>
  </si>
  <si>
    <t xml:space="preserve">REVESTIMENTO DE DRYWALL C/ESP.83MM(ESTRUTURA+CHAPA DE GESSO)ESTRUTURADA C/MONTANTES SIMPLES AUTOPORTANTES 70MM,FIXADOS AGUIAS HORIZONTAIS 70MM,AMBOS DE ACO GALV.C/ESP.0,5MM,C/UMACHAPA DE GESSO ACARTONADO,TIPO RF(RESISTENTE AO FOGO),ESP.12,5MM,LARG.1200MM,B ORDA REBAIXADA,FIXADA AOS MONTANTES POR MEIO DE PARAFUSOS.APLICACAO EM AREAS SECAS.FORN.E COLOCACAO  </t>
  </si>
  <si>
    <t>CM5401</t>
  </si>
  <si>
    <t>CM0399</t>
  </si>
  <si>
    <t xml:space="preserve">REVESTIMENTO DE DRYWALL C/ESP.83MM(ESTRUTURA+CHAPA DE GESSO)ESTRUTURADA C/MONTANTES SIMPLES AUTOPORTANTES 70MM,FIXADOS AGUIAS HORIZONTAIS 70MM,AMBOS DE ACO GALV.C/ESP.0,5MM,C/UMACHAPA DE GESSO ACARTONADO,TIPO RU(RESISTENTE A UMIDADE),ESP.12,5MM,LARG.1200M M,BORDA REBAIXADA,FIXADA AOS MONTANTES PORMEIO DE PARAFUSOS.APLICACAO EM AREAS SECAS.FORN.E COLOCACAO  </t>
  </si>
  <si>
    <t>CM5399</t>
  </si>
  <si>
    <t>CM0416</t>
  </si>
  <si>
    <t xml:space="preserve">REVESTIMENTO DE DRYWALL C/ESP.95MM(ESTRUTURA+CHAPA DE GESSO)ESTRUTURADA C/MONTANTES SIMPLES AUTOPORTANTES 70MM,FIXADOS AGUIAS HORIZONTAIS 70MM,AMBOS DE ACO GALV.C/ESP.0,5MM,C/DUASCHAPAS DE GESSO ACARTONADO,ST(STANDARD),C/ADIC AO DE LA MINERAL,ESP.12,5MM,LARG.1200MM ,BORDA REBAIXADA,FIXADA AOS MONTANTES POR MEIO DE PARAFUSOS.APLICACAO AREAS SECAS.FORN.COLOC.  </t>
  </si>
  <si>
    <t>CM5416</t>
  </si>
  <si>
    <t>CM0417</t>
  </si>
  <si>
    <t xml:space="preserve">REVESTIMENTO DE DRYWALL C/ESP.95MM(ESTRUTURA+CHAPA GESSO) ESTRUTURADA C/MONTANTES SIMPLES AUTOPORTANTES 70MM,FIX.A GUIASHORIZ.70MM,AMBOS ACO GALV.C/ESP.0,5MM,C/DUAS CHAPAS GESSO ACARTONADO,SENDO UMA DO TIPO RU (RESISTENTE A UMIDADE),E OUTRA ST,ESP.12,5MM,LARG.1200MM,BORD A REBAIXADA,FIX.AOS MONTANTES POR MEIO PARAFUSOS.APLICACAO EM AREAS SECAS.FORN.E COLOC.  </t>
  </si>
  <si>
    <t>CM5417</t>
  </si>
  <si>
    <t>CM0326</t>
  </si>
  <si>
    <t xml:space="preserve">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  </t>
  </si>
  <si>
    <t>CM5326</t>
  </si>
  <si>
    <t>CM0328</t>
  </si>
  <si>
    <t xml:space="preserve">REVESTIMENTO DE FACHADA OU AREAS INTERNAS C/PAINEL DE ALUM. COMPOSTO,SENDO DUAS LAMINAS DE ALUM.C/0,21MM ESP.,PINTURA EMSUPERPOLIESTER,NO SISTEMA COIL COATING,ESP.DO COMPOSTO DE4MM,PINTURA PROTEGIDA POR FILME HAVY DUTY NAS FACES PINTADAS,NUCLEO EM POLIETILENO DE BAIXA DENSIDADE (RIGIDO),INCL.SUBESTRUTURA ALUM.E DEMAIS INSUMOS NECES.A COLOC.FORN.E COLOC.  </t>
  </si>
  <si>
    <t>CM5328</t>
  </si>
  <si>
    <t>CM0290</t>
  </si>
  <si>
    <t xml:space="preserve">REVESTIMENTO DE PAREDE COM GRANITO CINZA CORUMBA,EM PLACAS,COM ESPESSURA DE 2CM,POLIDO,ASSENTE COM GRAMPOS DE LATAO,EXCLUSIVE ARGAMASSA E REJUNTAMENTO  </t>
  </si>
  <si>
    <t>CM5290</t>
  </si>
  <si>
    <t>CM0289</t>
  </si>
  <si>
    <t xml:space="preserve">REVESTIMENTO DE PAREDE COM GRANITO CINZA CORUMBA,EM PLACAS,COM ESPESSURA DE 2CM,POLIDO,ASSENTE COM GRAMPOS DE METAL E ARGAMASSA DE CIMENTO,AREIA E SAIBRO,NO TRACO 1:3:3 E REJUNTAMENTO PRONTO  </t>
  </si>
  <si>
    <t>CM5289</t>
  </si>
  <si>
    <t>CM0078</t>
  </si>
  <si>
    <t xml:space="preserve">REVESTIMENTO DE PAREDE COM LAMBRI DE MADEIRA DE LEI,FEITO COM REGUAS DE 10CM DE LARGURA,EXCLUSIVE ENTARUGAMENTO.FORNECIMENTO E COLOCACAO  </t>
  </si>
  <si>
    <t>CM5078</t>
  </si>
  <si>
    <t>CM0053</t>
  </si>
  <si>
    <t xml:space="preserve">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  </t>
  </si>
  <si>
    <t>CM5053</t>
  </si>
  <si>
    <t>CM0329</t>
  </si>
  <si>
    <t xml:space="preserve">REVESTIMENTO DE PAREDE OU TETO COM PLACAS DE CORTICA,DE 0,60X0,90M,COM 3MM DE ESPESSURA.FORNECIMENTO E COLOCACAO  </t>
  </si>
  <si>
    <t>CM5329</t>
  </si>
  <si>
    <t>CM0052</t>
  </si>
  <si>
    <t xml:space="preserve">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  </t>
  </si>
  <si>
    <t>CM5052</t>
  </si>
  <si>
    <t>CM0269</t>
  </si>
  <si>
    <t xml:space="preserve">REVESTIMENTO DE PAREDES COM AZULEJO BRANCO 15X15CM,QUALIDADE EXTRA,ASSENTE CONFORME ITEM 13.025.0058  </t>
  </si>
  <si>
    <t>CM5269</t>
  </si>
  <si>
    <t>CM0268</t>
  </si>
  <si>
    <t xml:space="preserve">REVESTIMENTO DE PAREDES COM AZULEJO BRANCO 15X15CM,QUALIDADE EXTRA,ASSENTES COM NATA DE CIMENTO COMUM,TENDO JUNTAS CORRIDAS COM 2MM,REJUNTADAS COM PASTA DE CIMENTO BRANCO,EXCLUSIVECHAPISCO E EMBOCO  </t>
  </si>
  <si>
    <t>CM5268</t>
  </si>
  <si>
    <t>CM0050</t>
  </si>
  <si>
    <t xml:space="preserve">REVESTIMENTO DE PAREDES COM AZULEJO BRANCO 15X15CM,QUALIDADE EXTRA,ASSENTES COM NATA DE CIMENTO COMUM,TENDO JUNTAS CORRIDAS COM 2MM,REJUNTADAS COM PASTA DE CIMENTO BRANCO,INCLUSIVECHAPISCO DE CIMENTO E AREIA,NO TRACO 1:3 E EMBOCO COM ARGAMASSA DE CIMENTO,SAIBRO E AREIA,NO TRACO 1:3:3 COM ESPESSURADE 2,5CM  </t>
  </si>
  <si>
    <t>CM5050</t>
  </si>
  <si>
    <t>CM0286</t>
  </si>
  <si>
    <t xml:space="preserve">REVESTIMENTO DE PAREDES COM CERAMICA,COM MEDIDAS EM TORNO DE (32X57)CM,ASSENTE CONFORME ITEM 13.025.0016  </t>
  </si>
  <si>
    <t>CM5286</t>
  </si>
  <si>
    <t>CM0287</t>
  </si>
  <si>
    <t xml:space="preserve">REVESTIMENTO DE PAREDES COM CERAMICA,COM MEDIDAS EM TORNO DE (32X57)CM,ASSENTE CONFORME ITEM 13.025.0058  </t>
  </si>
  <si>
    <t>CM5287</t>
  </si>
  <si>
    <t>CM0288</t>
  </si>
  <si>
    <t xml:space="preserve">REVESTIMENTO DE PAREDES COM CERAMICA,COM MEDIDAS EM TORNO DE (32X57)CM,EXCLUSIVE CHAPISCO,EMBOCO,NATA DE CIMENTO OU ARGAMASSA COLANTE E REJUNTAMENTO  </t>
  </si>
  <si>
    <t>CM5288</t>
  </si>
  <si>
    <t>CM0072</t>
  </si>
  <si>
    <t xml:space="preserve">REVESTIMENTO DE PAREDES COM GRANITO PRETO EM PLACAS,POLIDO,ESPESSURA 2CM,ASSENTES COM 2 GRAMPOS DE LATAO DE 1/8" POR PLACA E ARGAMASSA DE CIMENTO,SAIBRO E AREIA,NO TRACO 1:3:3 E NATA DE CIMENTO,REJUNTAMENTO COM CIMENTO E CORANTE  </t>
  </si>
  <si>
    <t>CM5072</t>
  </si>
  <si>
    <t>CM0073</t>
  </si>
  <si>
    <t xml:space="preserve">REVESTIMENTO DE PAREDES COM GRANITO PRETO EM PLACAS,POLIDO,ESPESSURA DE 3CM,ASSENTES COM 2 GRAMPOS DE LATAO DE 1/8" PORPLACA E ARGAMASSA DE CIMENTO,SAIBRO E AREIA,NO TRACO 1:3:3 ENATA DE CIMENTO,REJUNTAMENTO COM CIMENTO E CORANTE  </t>
  </si>
  <si>
    <t>CM5073</t>
  </si>
  <si>
    <t>CM0278</t>
  </si>
  <si>
    <t xml:space="preserve">REVESTIMENTO DE PAREDES COM LADRILHO CERAMICO,COM MEDIDAS EM TORNO DE (11,60X11,60X0,09)CM,EXCLUSIVE ARGAMASSA DE ASSENTAMENTO,JUNTAS REETRANTES DE 1CM DE LARGURA  </t>
  </si>
  <si>
    <t>CM5278</t>
  </si>
  <si>
    <t>CM0279</t>
  </si>
  <si>
    <t xml:space="preserve">REVESTIMENTO DE PAREDES COM LADRILHO CERAMICO,COM MEDIDAS EM TORNO DE (24X11,60X0,09)CM,ASSENTES COM ARGAMASSA DE CIMENTO,CAL E AREIA NO TRACO 1:3:5,JUNTAS REENTRANTES DE 1CM DE LARGURA  </t>
  </si>
  <si>
    <t>CM5279</t>
  </si>
  <si>
    <t>CM0280</t>
  </si>
  <si>
    <t xml:space="preserve">REVESTIMENTO DE PAREDES COM LADRILHO CERAMICO,COM MEDIDAS EM TORNO DE (24X11,60X09)CM,EXCLUSIVE ARGAMASSA DE ASSENTAMENTO,JUNTAS REENTRANTES DE 1CM DE LARGURA  </t>
  </si>
  <si>
    <t>CM5280</t>
  </si>
  <si>
    <t>CM0277</t>
  </si>
  <si>
    <t xml:space="preserve">REVESTIMENTO DE PAREDES COM LADRILHO CERAMICO,COM MEDIDAS EMTORNO DE (11,60X11,60X0,09)CM,ASSENTES COM ARGAMASSA DE CIMENTO,CAL E AREIA,NO TRACO 1:3:5,JUNTAS REENTRANTES DE 1CM DELARGURA  </t>
  </si>
  <si>
    <t>CM5277</t>
  </si>
  <si>
    <t>CM0281</t>
  </si>
  <si>
    <t xml:space="preserve">REVESTIMENTO DE PAREDES COM LADRILHO CERAMICO,COM MEDIDAS EMTORNO DE (24X11,60X09)CM,TIPO INDUSTRIAL,ASSENTES COM ARGAMASSA DE CIMENTO,CAL E AREIA,NO TRACO 1:3:5,JUNTAS REENTRANTESDE 1CM DE LARGURA  </t>
  </si>
  <si>
    <t>CM5281</t>
  </si>
  <si>
    <t>CM0282</t>
  </si>
  <si>
    <t xml:space="preserve">REVESTIMENTO DE PAREDES COM LADRILHO CERAMICO,COM MEDIDAS EMTORNO DE (24X11,60X09)CM,TIPO INDUSTRIAL,EXCLUSIVE ARGAMASSADE ASSENTAMENTO,JUNTAS REETRANTES DE 1CM DE LARGURA  </t>
  </si>
  <si>
    <t>CM5282</t>
  </si>
  <si>
    <t>CM0270</t>
  </si>
  <si>
    <t xml:space="preserve">REVESTIMENTO DE PAREDES COM LADRILHOS CERAMICOS,COM MEDIDAS EM TORNO DE (20X20)CM,ASSENTE CONFORME ITEM 13.025.0016  </t>
  </si>
  <si>
    <t>CM5270</t>
  </si>
  <si>
    <t>CM0271</t>
  </si>
  <si>
    <t xml:space="preserve">REVESTIMENTO DE PAREDES COM LADRILHOS CERAMICOS,COM MEDIDAS EM TORNO DE (20X20)CM,ASSENTE CONFORME ITEM 13.025.0058  </t>
  </si>
  <si>
    <t>CM5271</t>
  </si>
  <si>
    <t>CM0709</t>
  </si>
  <si>
    <t xml:space="preserve">REVESTIMENTO DE PAREDES COM LADRILHOS CERAMICOS,COM MEDIDAS EM TORNO DE 20X20CM,ASSENTE COM ARGAMASSA COLANTE,REJUNTAMENTO COM ARGAMASSA INDUSTRIALIZADA,EXCLUSIVE CHAPISCO E EMBOCO  </t>
  </si>
  <si>
    <t>CM5709</t>
  </si>
  <si>
    <t>CM0051</t>
  </si>
  <si>
    <t xml:space="preserve">REVESTIMENTO DE PAREDES COM LADRILHOS CERAMICOS,CORES ECONOMICAS (BRANCO,CINZA,BEGE,AZUL,VERDE, MARROM E PRETO),COM MEDIDAS EM TORNO DE (10X10)CM,ASSENTE COM ARGAMASSA COLANTE,REJUNTAMENTO COM ARGAMASSA INDUSTRIALIZADA,EXCLUSIVE CHAPISCO E EMBOCO  </t>
  </si>
  <si>
    <t>CM5051</t>
  </si>
  <si>
    <t>CM0273</t>
  </si>
  <si>
    <t xml:space="preserve">REVESTIMENTO DE PAREDES COM LADRILHOS CERAMICOS,CORES ECONOMICAS(BRANCO,CINZA,BEGE,A ZUL,VERDE,MARROM E PRETO),COM MEDIDAS EM TORNO DE (10X10)CM,ASSENTE CONFORME ITEM 13.025.0058  </t>
  </si>
  <si>
    <t>CM5273</t>
  </si>
  <si>
    <t>CM0076</t>
  </si>
  <si>
    <t xml:space="preserve">REVESTIMENTO DE PAREDES COM LENCOL DE CHUMBO, 2MM DE ESPESSURA, ASSENTE SOBRE COMPENSADO DE MADEIRA DE 6MM, INCLUSIVE ENTARUGAMENTO  </t>
  </si>
  <si>
    <t>CM5076</t>
  </si>
  <si>
    <t>CM0070</t>
  </si>
  <si>
    <t xml:space="preserve">REVESTIMENTO DE PAREDES COM MARMORE BRANCO CLASSICO, EM PLACAS DE 2CM DE ESPESSURA, COM 2 POLIMENTOS, ASSENTE COMO EM13.045.0065  </t>
  </si>
  <si>
    <t>CM5070</t>
  </si>
  <si>
    <t>CM0063</t>
  </si>
  <si>
    <t xml:space="preserve">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  </t>
  </si>
  <si>
    <t>CM5063</t>
  </si>
  <si>
    <t>CM0316</t>
  </si>
  <si>
    <t xml:space="preserve">REVESTIMENTO DE PAREDES COM MARMORE BRANCO CLASSICO,EM PLACAS POLIDAS,MEDIDAS IGUAIS OU MAIORES QUE 60X40CM,COM ESPESSURA DE 2CM,COM 2 POLIMENTOS,ASSENTES COM 2 GRAMPOS DE LATAO DE1/8" POR PLACA,EXCLUSIVE ARGAMASSA,NATA DE CIMENTO E REJUNTAMENTO  </t>
  </si>
  <si>
    <t>CM5316</t>
  </si>
  <si>
    <t>CM0715</t>
  </si>
  <si>
    <t xml:space="preserve">REVESTIMENTO DE PAREDES COM PASTILHA CERAMICA,COM MEDIDAS EM TORNO DE (7,5X7,5)CM,ASSENTE CONFORME ITEM 13.025.0016  </t>
  </si>
  <si>
    <t>CM5715</t>
  </si>
  <si>
    <t>CM0716</t>
  </si>
  <si>
    <t xml:space="preserve">REVESTIMENTO DE PAREDES COM PASTILHA CERAMICA,COM MEDIDAS EM TORNO DE (7,5X7,5)CM,ASSENTE CONFORME ITEM 13.025.0058  </t>
  </si>
  <si>
    <t>CM5716</t>
  </si>
  <si>
    <t>CM0717</t>
  </si>
  <si>
    <t xml:space="preserve">REVESTIMENTO DE PAREDES COM PASTILHA CERAMICA,COM MEDIDAS EM TORNO DE (7,5X7,5)CM,EXCLUSIVE CHAPISCO,EMBOCO,NATA DE CIMENTO OU ARGAMASSA COLANTE E REJUNTAMENTO.  </t>
  </si>
  <si>
    <t>CM5717</t>
  </si>
  <si>
    <t>CM0334</t>
  </si>
  <si>
    <t xml:space="preserve">REVESTIMENTO DE PAREDES OU FORROS COM CHAPA DE MADEIRA MINERALIZADA,PRENSADA COM CIMENTO,COM 25MM DE ESPESSURA,TERMOACUSTICO,RESIST ENTE AO FOGO,UMIDADE,FUNGOS E INSETOS.FORNECIMENTO E COLOCACAO  </t>
  </si>
  <si>
    <t>CM5334</t>
  </si>
  <si>
    <t>CM0322</t>
  </si>
  <si>
    <t xml:space="preserve">REVESTIMENTO DE PAREDES OU MUROS COM FILETES DERIVADOS DE PEDRAS COM ESPESSURA DE 1,5 A 4,0CM.FORNECIMENTO E COLOCACAO  </t>
  </si>
  <si>
    <t>CM5322</t>
  </si>
  <si>
    <t>CM0055</t>
  </si>
  <si>
    <t xml:space="preserve">REVESTIMENTO DE PAREDES OU MUROS,COM PLACAS TRABALHADAS DE GRANITO,IRREGULARES,COM 6CM DE ESPESSURA,ACABAMENTO RUSTICO,CABENDO,APROXIMADAMENT E,4 PLACAS POR M2,ASSENTES COM ARGAMASSA DE CIMENTO,SAIBRO E AREIA, NO TRACO 1:3:3, JUNTAS TOMADASCOM ARGAMASSA DE CIMENTO E AREIA, NO TRACO 1:3 E LAVAGEM GERAL COM AGUA ACIDULADA  </t>
  </si>
  <si>
    <t>CM5055</t>
  </si>
  <si>
    <t>CM0057</t>
  </si>
  <si>
    <t xml:space="preserve">REVESTIMENTO DE PAREDES OU MUROS,COM PLACAS TRABALHADAS DE GRANITO,IRREGULARES,COM 6CM DE ESPESSURA,ACABAMENTO RUSTICO,CABENDO,APROXIMADAMENT E,8 PLACAS POR M2,ASSENTES COM ARGAMASSA DE CIMENTO,SAIBRO E AREIA, NO TRACO 1:3:3, JUNTAS TOMADASCOM ARGAMASSA DE CIMENTO E AREIA, NO TRACO 1:3 E LAVAGEM GERAL COM AGUA ACIDULADA  </t>
  </si>
  <si>
    <t>CM5057</t>
  </si>
  <si>
    <t>CM0054</t>
  </si>
  <si>
    <t xml:space="preserve">REVESTIMENTO DE PAREDES OU MUROS,COM PLACAS TRABALHADAS DE GRANITO,RETANGULARES,COM 6CM DE ESPESSURA,ACABAMENTO RUSTICO,CABENDO,APROXIMADAMENT E,4 PLACAS POR M2,ASSENTES COM ARGAMASSA DE CIMENTO,SAIBRO E AREIA, NO TRACO 1:3:3, JUNTAS TOMADASCOM ARGAMASSA DE CIMENTO E AREIA, NO TRACO 1:3 E LAVAGEM GERAL COM AGUA ACIDULADA  </t>
  </si>
  <si>
    <t>CM5054</t>
  </si>
  <si>
    <t>CM0056</t>
  </si>
  <si>
    <t xml:space="preserve">REVESTIMENTO DE PAREDES OU MUROS,COM PLACAS TRABALHADAS DE GRANITO,RETANGULARES,COM 6CM DE ESPESSURA,ACABAMENTO RUSTICO,CABENDO,APROXIMADAMENT E,8 PLACAS POR M2,ASSENTES COM ARGAMASSA DE CIMENTO,SAIBRO E AREIA, NO TRACO 1:3:3, JUNTAS TOMADASCOM ARGAMASSA DE CIMENTO E AREIA, NO TRACO 1:3 E LAVAGEM GERAL COM AGUA ACIDULADA  </t>
  </si>
  <si>
    <t>CM5056</t>
  </si>
  <si>
    <t>CM0075</t>
  </si>
  <si>
    <t xml:space="preserve">REVESTIMENTO DE PAREDES OU TETOS COM TECIDO ISOLANTE ACUSTICO,EM MANTA DE LA DE VIDRO REVESTIDA COM FOLHA DE ALUMINIO  </t>
  </si>
  <si>
    <t>CM5075</t>
  </si>
  <si>
    <t>CM0462</t>
  </si>
  <si>
    <t xml:space="preserve">REVESTIMENTO DE PISO CERAMICO EM PORCELANATO TECNICO NATURAL,ACABAMENTO DA BORDA RETIFICADO,PARA USO EM AREAS COMERCIAISCOM ACESSO PARA RUA,NO FORMATO (60X60)CM,ASSENTES EM SUPERFICIE EM OSSO COM ARGAMASSA DE CIMENTO E COLA (ARGAMASSA COLANTE)E REJUNTAMENTO PRONTO  </t>
  </si>
  <si>
    <t>CM5462</t>
  </si>
  <si>
    <t>CM0464</t>
  </si>
  <si>
    <t xml:space="preserve">REVESTIMENTO DE PISO CERAMICO EM PORCELANATO TECNICO NATURAL,ACABAMENTO DA BORDA RETIFICADO,PARA USO EM AREAS COMERCIAISCOM ACESSO PARA RUA,NO FORMATO (60X60)CM,ASSENTES EM SUPERFICIE EM OSSO,EXCLUSIVE ARGAMASSA E REJUNTAMENTO  </t>
  </si>
  <si>
    <t>CM5464</t>
  </si>
  <si>
    <t>CM0463</t>
  </si>
  <si>
    <t xml:space="preserve">REVESTIMENTO DE PISO CERAMICO,EM PORCELANATO TECNICO NATURAL,ACABAMENTO DA BORDA RETIFICADO,PARA USO EM AREAS COMERCIAISCOM ACESSO PARA RUA,NO FORMATO (60X60)CM,ASSENTES CONFORMEITEM 13.330.0010  </t>
  </si>
  <si>
    <t>CM5463</t>
  </si>
  <si>
    <t>CM0472</t>
  </si>
  <si>
    <t xml:space="preserve">REVESTIMENTO DE PISO COM CERAMICA TATIL ALERTA,(LADRILHO HIDRAULICO) PARA PESSOAS COM NECESSIDADES ESPECIFICAS,ASSENTESSOBRE SUPERFICIE EM OSSO,CONFORME ITEM 13.330.0010  </t>
  </si>
  <si>
    <t>CM5472</t>
  </si>
  <si>
    <t>CM0473</t>
  </si>
  <si>
    <t xml:space="preserve">REVESTIMENTO DE PISO COM CERAMICA TATIL ALERTA,(LADRILHO HIDRAULICO) PARA PESSOAS COM NECESSIDADES ESPECIFICAS,ASSENTESSOBRE SUPERFICIE EM OSSO,EXCLUSIVE NATA DE CIMENTO,ARGAMASSA E REJUNTAMENTO  </t>
  </si>
  <si>
    <t>CM5473</t>
  </si>
  <si>
    <t>CM0471</t>
  </si>
  <si>
    <t xml:space="preserve">REVESTIMENTO DE PISO COM CERAMICA TATIL DIRECIONAL,(LADRILHO HIDRAULICO),PARA PESSOAS C/NECESSIDADES ESPECIFICAS,ASSENTES SOBRE SUPERFICIE EM OSSO,EXCLUSIVE NATA DE CIMENTO,ARGAMASSA E REJUNTAMENTO  </t>
  </si>
  <si>
    <t>CM5471</t>
  </si>
  <si>
    <t>CM0470</t>
  </si>
  <si>
    <t xml:space="preserve">REVESTIMENTO DE PISO COM CERAMICA TATIL DIRECIONAL,(LADRILHO HIDRAULICO),PARA PESSOAS COM NECESSIDADES ESPECIFICAS,ASSENTES SOBRE SUPERFICIE EM OSSO,CONFORME ITEM 13.330.0010  </t>
  </si>
  <si>
    <t>CM5470</t>
  </si>
  <si>
    <t>CM0621</t>
  </si>
  <si>
    <t xml:space="preserve">REVESTIMENTO DE PISO COM GRANITO CAPAO BONITO, EM PLACA DE 2CM DE ESPESSURA, ACABAMENTO POLIDO, ASSENTADO SOBRE TERRENONIVELADO, COM NATA DE CIMENTO SOBRE ARGAMASSA DE CIMENTO EAREIA,NO TRACO 1:3  </t>
  </si>
  <si>
    <t>CM5621</t>
  </si>
  <si>
    <t>CM0626</t>
  </si>
  <si>
    <t xml:space="preserve">REVESTIMENTO DE PISO COM GRANITO CAPAO BONITO, EM PLACA DE 2CM DE ESPESSURA,ACABAMENTO APICOADO,ASSENTADO SOBRE TERRENONIVELADO,EXCLUSIVE NATA DE CIMENTO E ARGAMASSA  </t>
  </si>
  <si>
    <t>CM5626</t>
  </si>
  <si>
    <t>CM0622</t>
  </si>
  <si>
    <t xml:space="preserve">REVESTIMENTO DE PISO COM GRANITO CAPAO BONITO, EM PLACA DE 2CM DE ESPESSURA,ACABAMENTO POLIDO,ASSENTADO SOBRE TERRENO NIVELADO,EXCLUSIVE NATA DE CIMENTO E ARGAMASSA  </t>
  </si>
  <si>
    <t>CM5622</t>
  </si>
  <si>
    <t>CM0625</t>
  </si>
  <si>
    <t xml:space="preserve">REVESTIMENTO DE PISO COM GRANITO CAPAO BONITO,EM PLACA DE 2CM DE ESPESSURA, ACABAMENTO APICOADO, ASSENTADO SOBRE TERRENONIVELADO, COM NATA DE CIMENTO SOBRE ARGAMASSA DE CIMENTO EAREIA,NO TRACO 1:3  </t>
  </si>
  <si>
    <t>CM5625</t>
  </si>
  <si>
    <t>CM0599</t>
  </si>
  <si>
    <t xml:space="preserve">REVESTIMENTO DE PISO COM GRANITO CINZA CORUMBA,EM PLACAS,ESPESSURA DE 2CM, SEM POLIMENTO, ASSENTE COM ARGAMASSA COLANTE,JUNTAS DE 2MM DE ESPESSURA E REJUNTAMENTO PRONTO  </t>
  </si>
  <si>
    <t>CM5599</t>
  </si>
  <si>
    <t>CM0600</t>
  </si>
  <si>
    <t xml:space="preserve">REVESTIMENTO DE PISO COM GRANITO CINZA CORUMBA,EM PLACAS,ESPESSURA DE 2CM, SEM POLIMENTO, EXCLUSIVE ARGAMASSA COLANTE EREJUNTAMENTO  </t>
  </si>
  <si>
    <t>CM5600</t>
  </si>
  <si>
    <t>CM0597</t>
  </si>
  <si>
    <t xml:space="preserve">REVESTIMENTO DE PISO COM GRANITO CINZA CORUMBA,EM PLACAS,ESPESSURA DE 2CM,POLIDO E LUSTRADO, ASSENTE COM ARGAMASSA COLANTE,JUNTAS DE 2MM DE ESPESSURA E REJUNTAMENTO PRONTO  </t>
  </si>
  <si>
    <t>CM5597</t>
  </si>
  <si>
    <t>CM0598</t>
  </si>
  <si>
    <t xml:space="preserve">REVESTIMENTO DE PISO COM GRANITO CINZA CORUMBA,EM PLACAS,ESPESSURA DE 2CM,POLIDO E LUSTRADO,EXCLUSIVE ARGAMASSA COLANTEE REJUNTAMENTO PRONTO  </t>
  </si>
  <si>
    <t>CM5598</t>
  </si>
  <si>
    <t>CM0629</t>
  </si>
  <si>
    <t xml:space="preserve">REVESTIMENTO DE PISO COM GRANITO CINZA MIRACEMA FLAMEADO,EM PLACAS, COM 3CM DE ESPESSURA, ASSENTADO SOBRE SUPERFICIE EMOSSO,COM NATA DE CIMENTO SOBRE ARGAMASSA DE CIMENTO E AREIA,NO TRACO DE 1:3  </t>
  </si>
  <si>
    <t>CM5629</t>
  </si>
  <si>
    <t>CM0630</t>
  </si>
  <si>
    <t xml:space="preserve">REVESTIMENTO DE PISO COM GRANITO CINZA MIRACEMA FLAMEADO,EM PLACAS, COM 3CM DE ESPESSURA, ASSENTADO SOBRE SUPERFICIE EMOSSO,EXCLUSIVE NATA DE CIMENTO E ARGAMASSA  </t>
  </si>
  <si>
    <t>CM5630</t>
  </si>
  <si>
    <t>CM0627</t>
  </si>
  <si>
    <t xml:space="preserve">REVESTIMENTO DE PISO COM GRANITO CINZA MIRACEMA LEVIGADO,EM PLACAS, COM 3CM DE ESPESSURA, ASSENTADO SOBRE SUPERFICIE EMOSSO,COM NATA DE CIMENTO SOBRE ARGAMASSA DE CIMENTO E AREIA,NO TRACO DE 1:3  </t>
  </si>
  <si>
    <t>CM5627</t>
  </si>
  <si>
    <t>CM0628</t>
  </si>
  <si>
    <t xml:space="preserve">REVESTIMENTO DE PISO COM GRANITO CINZA MIRACEMA LEVIGADO,EM PLACAS, COM 3CM DE ESPESSURA, ASSENTADO SOBRE SUPERFICIE EMOSSO,EXCLUSIVE NATA DE CIMENTO E ARGAMASSA  </t>
  </si>
  <si>
    <t>CM5628</t>
  </si>
  <si>
    <t>CM0631</t>
  </si>
  <si>
    <t xml:space="preserve">REVESTIMENTO DE PISO COM GRANITO CINZA MIRACEMA SERRADO E FACE NATURAL, EM PLACAS, COM 3CM DE ESPESSURA,ASSENTADO SOBRESUPERFICIE EM OSSO,COM NATA DE CIMENTO SOBRE ARGAMASSA DE CIMENTO E AREIA,NO TRACO DE 1:3  </t>
  </si>
  <si>
    <t>CM5631</t>
  </si>
  <si>
    <t>CM0632</t>
  </si>
  <si>
    <t xml:space="preserve">REVESTIMENTO DE PISO COM GRANITO CINZA MIRACEMA SERRADO E FACE NATURAL,EM PLACAS,COM 3CM DE ESPESSURA,ASSENTADO SOBRE SUPERFICIE EM OSSO,EXCLUSIVE NATA DE CIMENTO E ARGAMASSA  </t>
  </si>
  <si>
    <t>CM5632</t>
  </si>
  <si>
    <t>CM0634</t>
  </si>
  <si>
    <t xml:space="preserve">REVESTIMENTO DE PISO COM GRANITO JAPARANA,EM PLACAS,COM 2CM DE ESPESSURA,ACABAMENTO POLIDO, ASSENTADO SOBRE SUPERFICIEEM OSSO,EXCLUSIVE NATA DE CIMENTO E ARGAMASSA  </t>
  </si>
  <si>
    <t>CM5634</t>
  </si>
  <si>
    <t>CM0633</t>
  </si>
  <si>
    <t xml:space="preserve">REVESTIMENTO DE PISO COM GRANITO JUPARANA,EM PLACAS, COM 2CM DE ESPESSURA, ACABAMENTO POLIDO,ASSENTADO SOBRE SUPERFICIEEM OSSO, COM NATA DE CIMENTO  SOBRE ARGAMASSA DE CIMENTO,SAIBRO E AREIA,NO TRACO 1:2:2  </t>
  </si>
  <si>
    <t>CM5633</t>
  </si>
  <si>
    <t>CM0619</t>
  </si>
  <si>
    <t xml:space="preserve">REVESTIMENTO DE PISO COM GRANITO RUSTICO EM PLACAS,ESPESSURA DE 3 A 4CM, COM CORTE MANUAL, ASSENTE EM SUPERFICIE EM OSSO,COM NATA DE CIMENTO SOBRE ARGAMASSA DE CIMENTO,AREIA E SAIBRO,NO TRACO 1:2:2 E REJUNTAMENTO PRONTO  </t>
  </si>
  <si>
    <t>CM5619</t>
  </si>
  <si>
    <t>CM0620</t>
  </si>
  <si>
    <t xml:space="preserve">REVESTIMENTO DE PISO COM GRANITO RUSTICO EM PLACAS,ESPESSURA DE 3 A 4CM,COM CORTE MANUAL,ASSENTE EM SUPERFICIE EM OSSO,EXCLUSIVE NATA DE CIMENTO,ARGAMASSA E REJUNTAMENTO  </t>
  </si>
  <si>
    <t>CM5620</t>
  </si>
  <si>
    <t>CM0451</t>
  </si>
  <si>
    <t xml:space="preserve">REVESTIMENTO DE PISO COM LADRILHO CERAMICO,ANTIDERRAPANTE,COM MEDIDAS EM TORNO DE 45X45CM,SUJEITO A TRAFEGO INTENSO,RESISTENCIA A ABRASAO P.E.I.-IV,ASSENTES EM SUPERFICIE COM NATADE CIMENTO SOBRE ARGAMASSA DE CIMENTO,AREIA E SAIBRO,NO TRACO 1:3:3,REJUNTAMENTO COM CIMENTO BRANCO E CORANTE  </t>
  </si>
  <si>
    <t>CM5451</t>
  </si>
  <si>
    <t>CM0452</t>
  </si>
  <si>
    <t xml:space="preserve">REVESTIMENTO DE PISO COM LADRILHO CERAMICO,ANTIDERRAPANTE,MEDIDA S EM TORNO DE 45X45CM,SUJEITO A TRAFEGO INTENSO,RESISTENCIA A ABRASAO P.E.I.-IV,ASSENTES EM SUPERFICIE EM OSSO,COM ARGAMASSA COLANTE E REJUNTAMENTO PRONTO  </t>
  </si>
  <si>
    <t>CM5452</t>
  </si>
  <si>
    <t>CM0467</t>
  </si>
  <si>
    <t xml:space="preserve">REVESTIMENTO DE PISO COM LADRILHO HIDRAULICO,20X20CM,ASSENTES CONFORME ITEM 13.330.0010  </t>
  </si>
  <si>
    <t>CM5467</t>
  </si>
  <si>
    <t>CM0468</t>
  </si>
  <si>
    <t xml:space="preserve">REVESTIMENTO DE PISO COM LADRILHO HIDRAULICO,20X20CM,ASSENTES CONFORME ITEM 13.330.0015  </t>
  </si>
  <si>
    <t>CM5468</t>
  </si>
  <si>
    <t>CM0469</t>
  </si>
  <si>
    <t xml:space="preserve">REVESTIMENTO DE PISO COM LADRILHO HIDRAULICO,20X20CM,EXCLUSIVE ARGAMASSA E REJUNTAMENTO  </t>
  </si>
  <si>
    <t>CM5469</t>
  </si>
  <si>
    <t>CM0454</t>
  </si>
  <si>
    <t xml:space="preserve">REVESTIMENTO DE PISO COM MOSAICO DE AZULEJOS DE VARIAS ORIGENS,ASSENTES EM SUPERFICIE EM OSSO,COM ARGAMASSA COLANTE E REJUNTAMENTO PRONTO  </t>
  </si>
  <si>
    <t>CM5454</t>
  </si>
  <si>
    <t>CM0453</t>
  </si>
  <si>
    <t xml:space="preserve">REVESTIMENTO DE PISO COM MOSAICO DE AZULEJOS DE VARIAS ORIGENS,COM ARGAMASSA DE CIMENTO E AREIA,NO TRACO 1:3,SOBRE BASEJA EXISTENTE  </t>
  </si>
  <si>
    <t>CM5453</t>
  </si>
  <si>
    <t>CM0698</t>
  </si>
  <si>
    <t xml:space="preserve">REVESTIMENTO DE PISO DE BORRACHA ESPECIAL SBR E GRANULOS DE BORRACHA EPDM,AGLUTINADAS C/POLIURETANO MDI,DE ALTO IMPACTO,PARA ACADEMIAS E AFINS,COLADO SOBRE CONTRAPISO EXISTENTE COMADESIVO DE POLIURETANO BICOMPONENTE A PROVA D`AGUA,COM ESPESSURA MEDIA DE 6MM  </t>
  </si>
  <si>
    <t>CM5698</t>
  </si>
  <si>
    <t>CM0699</t>
  </si>
  <si>
    <t xml:space="preserve">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  </t>
  </si>
  <si>
    <t>CM5699</t>
  </si>
  <si>
    <t>CM0449</t>
  </si>
  <si>
    <t xml:space="preserve">REVESTIMENTO DE PISO,COM LADRILHOS CERAMICOS ESMALTADOS,COM MEDIDAS EM TORNO DE 20X20CM E 6,5MM DE ESPESSURA, DESTINADOSA CARGA PESADA,COM RESISTENCIA A ABRASAO P.E.I.-IV,ASSENTESEM SUPERFICIE EM OSSO,COM ARGAMASSA COLANTE SOBRE ARGAMASSADE CIMENTO,SAIBRO E AREIA,NO TRACO 1:3:3,E REJUNTAMENTO INDINDUSTRIALIZADO  </t>
  </si>
  <si>
    <t>CM5449</t>
  </si>
  <si>
    <t>CM0116</t>
  </si>
  <si>
    <t xml:space="preserve">REVESTIMENTO DE PISO,COM LADRILHOS CERAMICOS ESMALTADOS,COM MEDIDAS EM TORNO DE 20X20CM E 6,5MM DE ESPESSURA,DESTINADOSA CARGA PESADA,COM RESISTENCIA A ABRASAO P.E.I.-IV,ASSENTESEM SUPERFICIE EM OSSO,COM NATA SOBRE A ARGAMASSA DE CIMENTO,SAIBRO E AREIA,NO TRACO 1:3:3,REJUNTAMENTO COM CIMENTO BRANCO E CORANTE  </t>
  </si>
  <si>
    <t>CM5116</t>
  </si>
  <si>
    <t>CM0448</t>
  </si>
  <si>
    <t xml:space="preserve">REVESTIMENTO DE PISO,COM LADRILHOS CERAMICOS ESMALTADOS,COM MEDIDAS EM TORNO DE 30X30CM E 8,5MM DE ESPESSURA,DESTINADOSA CARGA PESADA,COM RESISTENCIA A ABRASAO P.E.I.-III,ASSENTESEM SUPERFICIE EM OSSO,COM ARGAMASSA COLANTE SOBRE ARGAMASSADE CIMENTO,SAIBRO E AREIA,NO TRACO 1:3:3,E REJUNTAMENTO PRONTO  </t>
  </si>
  <si>
    <t>CM5448</t>
  </si>
  <si>
    <t>CM0115</t>
  </si>
  <si>
    <t xml:space="preserve">REVESTIMENTO DE PISO,COM LADRILHOS CERAMICOS ESMALTADOS,COM MEDIDAS EM TORNO DE 30X30CM E 8,5MM DE ESPESSURA,DESTINADOSA CARGA PESADA,COM RESISTENCIA A ABRASAO P.E.I.-V,ASSENTES EM SUPERFICIE EM OSSO,COM NATA SOBRE A ARGAMASSA DE CIMENTO,SAIBRO E AREIA,NO TRACO 1:3:3,REJUNTAMENTO COM CIMENTO BRANCO E CORANTE  </t>
  </si>
  <si>
    <t>CM5115</t>
  </si>
  <si>
    <t>CM0571</t>
  </si>
  <si>
    <t xml:space="preserve">REVESTIMENTO DE PISOS COM GRANITO CINZA ANDORINHA APICOADO, EM PLACAS,COM ESPESSURA DE 3CM,ASSENTADO SOBRE TERRENO NIVELADO,COM NATA DE CIMENTO SOBRE ARGAMASSA DE CIMENTO E AREIA,NO TRACO 1:3  </t>
  </si>
  <si>
    <t>CM5571</t>
  </si>
  <si>
    <t>CM0569</t>
  </si>
  <si>
    <t xml:space="preserve">REVESTIMENTO DE PISOS COM GRANITO CINZA ANDORINHA,EM PLACAS,COM ESPESSURA DE 2CM,SEM ACABAMENTO,ASSENTE EM SUPERFICIE EMOSSO,COM NATA DE CIMENTO SOBRE ARGAMASSA DE CIMENTO,AREIA ESAIBRO,NO TRACO 1:2:2 E REJUNTAMENTO PRONTO  </t>
  </si>
  <si>
    <t>CM5569</t>
  </si>
  <si>
    <t>CM0570</t>
  </si>
  <si>
    <t xml:space="preserve">REVESTIMENTO DE PISOS COM GRANITO CINZA ANDORINHA,EM PLACAS,COM ESPESSURA DE 2CM,SEM ACABAMENTO,ASSENTE EM SUPERFICIE EMOSSO,EXCLUSIVE NATA DE CIMENTO,ARGAMASSA E REJUNTAMENTO  </t>
  </si>
  <si>
    <t>CM5570</t>
  </si>
  <si>
    <t>CM0589</t>
  </si>
  <si>
    <t xml:space="preserve">REVESTIMENTO DE PISOS COM GRANITO PRETO EM PLACAS COM MEDIDAS ACIMA DE 30X30CM,COM 3CM DE ESPESSURA,COM 2 POLIMENTOS,ASSENTES EM SUPERFICIE EM OSSO,EXCLUSIVE NATA DE CIMENTO,ARGAMASSA E REJUNTAMENTO  </t>
  </si>
  <si>
    <t>CM5589</t>
  </si>
  <si>
    <t>CM0137</t>
  </si>
  <si>
    <t xml:space="preserve">REVESTIMENTO DE PISOS COM GRANITO PRETO EM PLACAS COM MEDIDAS ACIMA DE 30X30CM,COM ESPESSURA DE 3CM,COM 2 POLIMENTOS,ASSENTES EM SUPERFICIE EM OSSO,COM NATA DE CIMENTO SOBRE ARGAMASSA DE CIMENTO,AREIA E SAIBRO,NO TRACO 1:2:2 E REJUNTAMENTODE CIMENTO BRANCO E CORANTE  </t>
  </si>
  <si>
    <t>CM5137</t>
  </si>
  <si>
    <t>CM0136</t>
  </si>
  <si>
    <t xml:space="preserve">REVESTIMENTO DE PISOS COM GRANITO PRETO EM PLACAS,COM ESPESSURA DE 2CM,COM 2 POLIMENTOS,ASSENTES EM SUPERFICIE EM OSSO,COM NATA DE CIMENTO SOBRE ARGAMASSA DE CIMENTO,AREIA E SAIBRO,NO TRACO 1:2:2 E REJUNTAMENTO DE CIMENTO BRANCO E CORANTE  </t>
  </si>
  <si>
    <t>CM5136</t>
  </si>
  <si>
    <t>CM0588</t>
  </si>
  <si>
    <t xml:space="preserve">REVESTIMENTO DE PISOS COM GRANITO PRETO EM PLACAS,COM ESPESSURA DE 2CM,COM 2 POLIMENTOS,ASSENTES EM SUPERFICIE EM OSSO,EXCLUSIVE NATA DE CIMENTO,ARGAMASSA E REJUNTAMENTO  </t>
  </si>
  <si>
    <t>CM5588</t>
  </si>
  <si>
    <t>CM0117</t>
  </si>
  <si>
    <t xml:space="preserve">REVESTIMENTO DE PISOS COM LADRILHOS CERAMICOS ANTIDERRAPANTES,COM MEDIDAS EM TORNO DE 11,6X24CM COM ESPESSURA DE 9MM,ASSENTES COMO EM 13.330.0050,CORES:PESSEGO,VERM ELHO E CASTOR  </t>
  </si>
  <si>
    <t>CM5117</t>
  </si>
  <si>
    <t>CM0450</t>
  </si>
  <si>
    <t xml:space="preserve">REVESTIMENTO DE PISOS COM LADRILHOS CERAMICOS ANTIDERRAPANTES,COM MEDIDAS EM TORNO DE 11,6X24CM,COM ESPESSURA DE 9MM,ASSENTES EM SUPERFICIE EM OSSO,COM ARGAMASSA COLANTE E REJUNTAMENTO PRONTO,CORES:PESSEGO,VERMELHO E CASTOR.  </t>
  </si>
  <si>
    <t>CM5450</t>
  </si>
  <si>
    <t>CM0127</t>
  </si>
  <si>
    <t xml:space="preserve">REVESTIMENTO DE PISOS EM MARMORE BRANCO CLASSICO,EM PLACAS,2CM DE ESPESSURA,COM 2 POLIMENTOS,ASSENTE EM SUPERFICIE EM OSSO,COM NATA DE CIMENTO SOBRE ARGAMASSA DE CIMENTO,AREIA E SAIBRO,NO TRACO 1:2:2 E REJUNTAMENTO EM CIMENTO BRANCO  </t>
  </si>
  <si>
    <t>CM5127</t>
  </si>
  <si>
    <t>CM0558</t>
  </si>
  <si>
    <t xml:space="preserve">REVESTIMENTO DE PISOS EM MARMORE BRANCO CLASSICO,EM PLACAS,2CM DE ESPESSURA,COM 2 POLIMENTOS,ASSENTE EM SUPERFICIE EM OSSO,EXCLUSIVE NATA DE CIMENTO,ARGAMASSA E REJUNTAMENTO  </t>
  </si>
  <si>
    <t>CM5558</t>
  </si>
  <si>
    <t>CM0128</t>
  </si>
  <si>
    <t xml:space="preserve">REVESTIMENTO DE PISOS EM MARMORE BRANCO CLASSICO,EM PLACAS,3CM DE ESPESSURA,COM 2 POLIMENTOS,ASSENTE EM SUPERFICIE EM OSSO,COM NATA DE CIMENTO SOBRE ARGAMASSA DE CIMENTO,AREIA E SAIBRO,NO TRACO 1:2:2 E REJUNTAMENTO EM CIMENTO BRANCO  </t>
  </si>
  <si>
    <t>CM5128</t>
  </si>
  <si>
    <t>CM0559</t>
  </si>
  <si>
    <t xml:space="preserve">REVESTIMENTO DE PISOS EM MARMORE BRANCO CLASSICO,EM PLACAS,3CM DE ESPESSURA,COM 2 POLIMENTOS,ASSENTE EM SUPERFICIE EM OSSO,EXCLUSIVE NATA DE CIMENTO,ARGAMASSA E REJUNTAMENTO  </t>
  </si>
  <si>
    <t>CM5559</t>
  </si>
  <si>
    <t>CY0008</t>
  </si>
  <si>
    <t xml:space="preserve">REVESTIMENTO DE PLACAS DE ACO P/SINALIZACAO VERTICAL C/PELICULA REFLETIVA GRAU TECNICO E PELICULA P/LEGENDA.FORN.E COLOC  </t>
  </si>
  <si>
    <t>CZ0008</t>
  </si>
  <si>
    <t>CH0219</t>
  </si>
  <si>
    <t xml:space="preserve">REVESTIMENTO DE SAIBRO,EXECUTADO MANUALMENTE,COMPRIMIDO EM CAMADA,EXCLUSIVE O FORNECIMENTO DO SAIBRO,SENDO A CAMADA MEDIDA APOS A COMPRESSAO  </t>
  </si>
  <si>
    <t>CH5219</t>
  </si>
  <si>
    <t>CH0220</t>
  </si>
  <si>
    <t xml:space="preserve">REVESTIMENTO DE SAIBRO,EXECUTADO MANUALMENTE,COMPRIMIDO EM CAMADA,INCLUSIVE O FORNECIMENTO DO SAIBRO,SENDO A CAMADA MEDIDA APOS A COMPRESSAO  </t>
  </si>
  <si>
    <t>CH5220</t>
  </si>
  <si>
    <t>CH0218</t>
  </si>
  <si>
    <t xml:space="preserve">REVESTIMENTO DE SAIBRO,EXECUTADO MECANICAMENTE,COMPRIMIDO EM CAMADA,COM SAIBRO MELHORADO COM CIMENTO, SENDO A PROPORCAODE 5% EM VOLUME(72KG/M3)INCLUSIVE FORNECIMENTO E TRANSPORTEDOS MATERIAIS,SENDO A CAMADA MEDIDA APOS A COMPACTACAO  </t>
  </si>
  <si>
    <t>CH5218</t>
  </si>
  <si>
    <t>CH0093</t>
  </si>
  <si>
    <t xml:space="preserve">REVESTIMENTO DE SAIBRO,EXECUTADO MECANICAMENTE,COMPRIMIDO EM CAMADA,EXCLUSIVE FORNECIMENTO DO SAIBRO,SENDO A CAMADA MEDIDA APOS A COMPACTACAO  </t>
  </si>
  <si>
    <t>CH5093</t>
  </si>
  <si>
    <t>CH0217</t>
  </si>
  <si>
    <t xml:space="preserve">REVESTIMENTO DE SAIBRO,EXECUTADO MECANICAMENTE,COMPRIMIDO EM CAMADA,INCLUSIVE FORNECIMENTO DO SAIBRO,SENDO A CAMADA MEDIDA APOS A COMPACTACAO  </t>
  </si>
  <si>
    <t>CH5217</t>
  </si>
  <si>
    <t>CF1044</t>
  </si>
  <si>
    <t xml:space="preserve">REVESTIMENTO DE TALUDE COM SOLO-CIMENTO(TEOR DE CIMENTO IGUAL A 7,5%,EM PESO),INCLUSIVE FORNECIMENTO DOS MATERIAIS,DOSAGEM E CONTROLE TECNOLOGICO  </t>
  </si>
  <si>
    <t>CF6044</t>
  </si>
  <si>
    <t>CM0079</t>
  </si>
  <si>
    <t xml:space="preserve">REVESTIMENTO DE TETOS COMO FORRO OU REBAIXO, COM LAMBRI DE  MADEIRA DE LEI,FEITO COM REGUAS DE 10CM DE LARGURA,EXCLUSIVEENTARUGAMENTO .FORNECIMENTO E COLOCACAO  </t>
  </si>
  <si>
    <t>CM5079</t>
  </si>
  <si>
    <t>CL0100</t>
  </si>
  <si>
    <t xml:space="preserve">REVESTIMENTO DE VIGAS DE CONCRETO COM PLACAS DE TIJOLOS CERAMICOS 14X19X29CM,APARENTES,COM QUALIDADE E RESISTENCIA A COMPRESSAO CONFORME NORMAS DA ABNT,ASSENTES COM ARGAMASSA DE CIMENTO E AREIA,NO TRACO 1:3,INCLUSIVE CORTES DOS BLOCOS,CONFORME PROJETO CEHAB  </t>
  </si>
  <si>
    <t>CL5100</t>
  </si>
  <si>
    <t>CT0041</t>
  </si>
  <si>
    <t xml:space="preserve">REVESTIMENTO DO TIPO "LAMA ASFALTICA FINA",DE ACORDO COM AS "INSTRUCOES PARA EXECUCAO",DO DER-RJ,EXCLUSIVE O FORNECIMENTO E TRANSPORTE DOS MATERIAIS  </t>
  </si>
  <si>
    <t>CT5041</t>
  </si>
  <si>
    <t>CT0042</t>
  </si>
  <si>
    <t xml:space="preserve">REVESTIMENTO DO TIPO "LAMA ASFALTICA GROSSA",DE ACORDO COM AS "INSTRUCOES PARA EXECUCAO",DO DER-RJ,EXCLUSIVE O FORNECIMENTO E TRANSPORTE DOS MATERIAIS  </t>
  </si>
  <si>
    <t>CT5042</t>
  </si>
  <si>
    <t>CT0035</t>
  </si>
  <si>
    <t xml:space="preserve">REVESTIMENTO DO TIPO "PRE-MISTURADO A FRIO",DE ACORDO COM AS "INSTRUCOES PARA EXECUCAO",DO DER-RJ,EXCLUSIVE O FORNECIMENTO E TRANSPORTE DOS MATERIAIS  </t>
  </si>
  <si>
    <t>CT5035</t>
  </si>
  <si>
    <t>CT0037</t>
  </si>
  <si>
    <t xml:space="preserve">REVESTIMENTO DO TIPO "PRE-MISTURADO AREIA-BETUME A FRIO",DE ACORDO COM AS "INSTRUCOES PARA EXECUCAO",DO DER-RJ,EXCLUSIVEO FORNECIMENTO E TRANSPORTE DOS MATERIAIS  </t>
  </si>
  <si>
    <t>CT5037</t>
  </si>
  <si>
    <t>CT0038</t>
  </si>
  <si>
    <t xml:space="preserve">REVESTIMENTO DO TIPO "PRE-MISTURADO AREIA-BETUME A QUENTE",DE ACORDO COM AS "INSTRUCOES PARA EXECUCAO",DO DER-RJ,EXCLUSIVE O FORNECIMENTO E TRANSPORTE DOS MATERIAIS  </t>
  </si>
  <si>
    <t>CT5038</t>
  </si>
  <si>
    <t>CT0031</t>
  </si>
  <si>
    <t xml:space="preserve">REVESTIMENTO DO TIPO "TRATAMENTO SUPERFICIAL BETUMINOSO DUPLO" DE ACORDO COM AS "INSTRUCOES PARA EXECUCAO",DO DER-RJ,EXCLUSIVE O FORNECIMENTO E TRANSPORTE DOS MATERIAIS  </t>
  </si>
  <si>
    <t>CT5031</t>
  </si>
  <si>
    <t>CH0021</t>
  </si>
  <si>
    <t xml:space="preserve">REVESTIMENTO DO TIPO "TRATAMENTO SUPERFICIAL BETUMINOSO DUPLO" DE ACORDO COM AS "INSTRUCOES PARA EXECUCAO",DO DER-RJ,INCLUSIVE TRANSPORTE DENTRO DO CANTEIRO  </t>
  </si>
  <si>
    <t>CH5021</t>
  </si>
  <si>
    <t>CT0030</t>
  </si>
  <si>
    <t xml:space="preserve">REVESTIMENTO DO TIPO "TRATAMENTO SUPERFICIAL BETUMINOSO SIMPLES" DE ACORDO COM AS "INSTRUCOES PARA EXECUCAO",DO DER-RJ,EXCLUSIVE O FORNECIMENTO E TRANSPORTE DOS MATERIAIS  </t>
  </si>
  <si>
    <t>CT5030</t>
  </si>
  <si>
    <t>CH0020</t>
  </si>
  <si>
    <t xml:space="preserve">REVESTIMENTO DO TIPO "TRATAMENTO SUPERFICIAL BETUMINOSO SIMPLES",DE ACORDO COM AS "INSTRUCOES PARA EXECUCAO",DO DER-RJ,INCLUSIVE TRANSPORTE DENTRO DO CANTEIRO  </t>
  </si>
  <si>
    <t>CH5020</t>
  </si>
  <si>
    <t>CH0184</t>
  </si>
  <si>
    <t xml:space="preserve">REVESTIMENTO DO TIPO "TRATAMENTO SUPERFICIAL BETUMINOSO TRIPLO",DE ACORDO COM AS "INSTRUCOES PARA EXECUCAO",DO DER-RJ,INCLUSIVE TRANSPORTE DENTRO DO CANTEIRO  </t>
  </si>
  <si>
    <t>CH5184</t>
  </si>
  <si>
    <t>CT0032</t>
  </si>
  <si>
    <t xml:space="preserve">REVESTIMENTO DO TIPO "TRATAMENTO SUPERFICIAL DUPLO",POR PENETRACAO DIRETA,COM CAPA SELANTE,DE ACORDO COM AS "INSTRUCOESPARA EXECUCAO",DO DER-RJ,EXCLUSIVE O FORNECIMENTO E TRANSPORTE DOS MATERIAIS  </t>
  </si>
  <si>
    <t>CT5032</t>
  </si>
  <si>
    <t>CT0033</t>
  </si>
  <si>
    <t xml:space="preserve">REVESTIMENTO DO TIPO "TRATAMENTO SUPERFICIAL TRIPLO" POR PENETRACAO INVERSA,DE ACORDO COM AS "INSTRUCOES PARA EXECUCAO",DER-RJ,EXCLUSIVE O FORNECIMENTO E TRANSPORTE DOS MATERIAIS  </t>
  </si>
  <si>
    <t>CT5033</t>
  </si>
  <si>
    <t>CM0422</t>
  </si>
  <si>
    <t xml:space="preserve">REVESTIMENTO DRYWALL C/ESP.115MM(ESTRUTURA+CHAPA DE GESSO)ESTRUTURADA C/MONTANTES SIMPLES AUTOPORTANTES 90MM,FIXADOS A GUIAS HORIZONTAIS 90MM,AMBOS DE ACO GALV.C/ESP.0,5MM,C/DUAS CHAPAS DE GESSO ACARTONADO,STANDARD,C/ADICAO DE LA MINERAL,ESP.12,5MM,LARG.1200MM ,BORDA REBAIXADA,FIXADA AOS MONTANTES POR MEIO DE PARAFUSOS.APLICACAO EM AREAS SECAS.FORN.E COLOC.  </t>
  </si>
  <si>
    <t>CM5422</t>
  </si>
  <si>
    <t>CM0424</t>
  </si>
  <si>
    <t xml:space="preserve">REVESTIMENTO DRYWALL C/ESP.115MM(ESTRUTURA+CHAPA GESSO) ESTRTURADA C/MONTANTES SIMPLES AUTOPORTANTES 90MM,FIX.A GUIAS HORIZ.90MM,AMBOS ACO GALV.C/ESP.0,5MM,C/DUAS CHAPAS GESSO ACARTONADO,SENDO UMA TIPO RU(RESISTENTE A UMIDADE),C/ADICAO LA MINERAL,E OUTRA ST,ESP.12,5MM,LARG.1200MM,BORD A REBAIXADA,FIX.MONTANTES POR MEIO PARAFUSOS.APLICACAO AREAS SECAS.FORN/COL  </t>
  </si>
  <si>
    <t>CM5424</t>
  </si>
  <si>
    <t>CM0423</t>
  </si>
  <si>
    <t xml:space="preserve">REVESTIMENTO DRYWALL C/ESP.115MM(ESTRUTURA+CHAPA GESSO) ESTRUTURADA C/MONTANTES SIMPLES AUTOPORTANTES 90MM,FIX.A GUIAS HORIZ.90MM,AMBOS ACO GALV.C/ESP.0,5MM,C/DUAS CHAPAS GESSO ACARTONADO,SENDO UMA DO TIPO RU(RESISTENTE A UMIDADE) E OUTRA ST,ESP.12,5MM,LARG.1200MM,BORD A REBAIXADA,FIX.AOS MONTANTES POR MEIO DE PARAFUSOS.APLICACAO EM AREAS SECAS.FORN.E COLOC.  </t>
  </si>
  <si>
    <t>CM5423</t>
  </si>
  <si>
    <t>CM0426</t>
  </si>
  <si>
    <t xml:space="preserve">REVESTIMENTO DRYWALL C/ESP.115MM(ESTRUTURA+CHAPA GESSO) ESTRUTURADA C/MONTANTES SIMPLES AUTOPORTANTES 90MM,FIX.A GUIAS HORIZ.90MM,AMBOS ACO GALV.ESP.0,5MM,C/DUAS CHAPAS GESSO ACARTNADO,SENDO UMA TIPO RF(RESISTENTE AO FOGO),C/ADICAO LA MINERAL,E OUTRA ST,ESP.12,5MM,LARG.1200MM,BORD A REBAIXADA,FIX.MONTANTES POR MEIO PARAFUSOS.APLICACAO AREAS SECAS.FORN.E COLOC  </t>
  </si>
  <si>
    <t>CM5426</t>
  </si>
  <si>
    <t>CM0376</t>
  </si>
  <si>
    <t xml:space="preserve">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  </t>
  </si>
  <si>
    <t>CM5376</t>
  </si>
  <si>
    <t>CM0396</t>
  </si>
  <si>
    <t xml:space="preserve">REVESTIMENTO DRYWALL C/ESP.61MM(ESTRUTURA+CHAPA DE GESSO)ESTRUTURADA C/MONTANTES SIMPLES AUTOPORTANTES 48MM,FIXADOS A GUIAS HORIZONTAIS 48MM,AMBOS ACO GALV.ESP.0,5MM,C/UMA CHAPA DEGESSO ACARTONADO,RF(RESISTENTE AO FOGO),C/ADICAO DE LA MINERAL,ESP.12,5MM,LARG.1200MM ,BORDA REBAIXADA,FIXADA AOS MONTANTES POR MEIO DE PARAFUSOS.APLICACAO AREAS SECAS.FORN.COLOC.  </t>
  </si>
  <si>
    <t>CM5396</t>
  </si>
  <si>
    <t>CM0394</t>
  </si>
  <si>
    <t xml:space="preserve">REVESTIMENTO DRYWALL C/ESP.61MM(ESTRUTURA+CHAPA DE GESSO)ESTRUTURADA C/MONTANTES SIMPLES AUTOPORTANTES 48MM,FIXADOS A GUIAS HORIZONTAIS 48MM,AMBOS DE ACO GALV.C/ESP.0,5MM,C/UMA CHAPA DE GESSO ACARTONADO,TIPO RU(RESISTENTE A UMIDADE),C/ADICAO LA MINERAL,ESP.12,5MM,LARG.1200MM ,BORDA REBAIXADA,FIXADA AOS MONTANTES POR MEIO DE PARAFUSOS.APLICACAO AREAS SECAS.F/C  </t>
  </si>
  <si>
    <t>CM5394</t>
  </si>
  <si>
    <t>CM0393</t>
  </si>
  <si>
    <t xml:space="preserve">REVESTIMENTO DRYWALL C/ESP.61MM(ESTRUTURA+CHAPA DE GESSO)ESTRUTURADA C/MONTANTES SIMPLES AUTOPORTANTES 48MM,FIXADOS A GUIAS HORIZONTAIS 48MM,AMBOS DE ACO GALV.C/ESP.0,5MM,C/UMA CHAPA DE GESSO ACARTONADO,TIPO RU(RESISTENTE A UMIDADE),ESP.12,5MM,LARG.1200M M,BORDA REBAIXADA,FIXADA AOS MONTANTES POR MEIO DE PARAFUSOS.APLICACAO EM AREAS SECAS.FORN.E COLOCACAO  </t>
  </si>
  <si>
    <t>CM5393</t>
  </si>
  <si>
    <t>CM0391</t>
  </si>
  <si>
    <t xml:space="preserve">REVESTIMENTO DRYWALL C/ESP.61MM(ESTRUTURA+CHAPA DE GESSO)ESTRUTURADA C/MONTANTES SIMPLES AUTOPORTANTES 48MM,FIXADOS A GUIAS HORIZONTAIS DE 48MM,AMBOS DE ACO GALV.C/ESP.0,5MM,C/UMACHAPA DE GESSO ACARTONADO,STANDARD,ESP.12,5MM ,LARG.1200MM,BORDA REBAIXADA,FIXADA AOS MONTANTES POR MEIO DE PARAFUSOS.APLICACAO EM AREAS SECAS.FORNECIMENTO E COLOCACAO  </t>
  </si>
  <si>
    <t>CM5391</t>
  </si>
  <si>
    <t>CM0392</t>
  </si>
  <si>
    <t xml:space="preserve">REVESTIMENTO DRYWALL C/ESP.61MM(ESTRUTURA+CHAPA DE GESSO)ESTRUTURADA C/MONTANTES SIMPLES AUTOPORTANTES DE 48MM,FIXADOS AGUIAS HORIZONTAIS 48MM,AMBOS DE ACO GALV.C/ESP.0,5MM,C/UMACHAPA DE GESSO ACARTONADO,STANDARD,C/ADICAO DE LA MINERAL,ESP.12,5MM,LARG.1200MM ,BORDA REBAIXADA,FIXADA AOS MONTANTES POR MEIO DE PARAFUSOS.APLICACAO EM AREAS SECAS.FORN.E COLOC  </t>
  </si>
  <si>
    <t>CM5392</t>
  </si>
  <si>
    <t>CM0400</t>
  </si>
  <si>
    <t xml:space="preserve">REVESTIMENTO DRYWALL C/ESP.83MM(ESTRUTURA+CHAPA DE GESSO)ESTRUTURADA C/MONTANTES SIMPLES AUTOPORTANTES 70MM,FIXADOS A GUIAS HORIZONTAIS 70MM,AMBOS ACO GALV.C/ESP.0,5MM,C/UMA CHAPADE GESSO ACARTONADO,RU(RESISTENTE A UMIDADE),C/ADICAO LA MINERAL,ESP.12,5MM,LARG.1200MM ,BORDA REBAIXADA,FIXADA AOS MONTANTES POR MEIO DE PARAFUSOS.APLICACAO AREAS SECAS.FORN.COLOC.  </t>
  </si>
  <si>
    <t>CM5400</t>
  </si>
  <si>
    <t>CM0415</t>
  </si>
  <si>
    <t xml:space="preserve">REVESTIMENTO DRYWALL C/ESP.95MM(ESTRUTURA+CHAPA DE GESSO)ESTRUTURADA C/MONTANTES SIMPLES AUTOPORTANTES 70MM,FIXADOS A GUIAS HORIZONTAIS 70MM,AMBOS DE ACO GALV.C/ESP.0,5MM,C/DUAS CHAPAS DE GESSO ACARTONADO,TIPO ST(STANDARD),ESP.12,5MM,LARGUR A 1200MM,BORDA REBAIXADA,FIXADA AOS MONTANTES POR MEIO DE PARAFUSOS.APLICACAO EM AREAS SECAS.FORNECIMENTO E COLOCACAO  </t>
  </si>
  <si>
    <t>CM5415</t>
  </si>
  <si>
    <t>CM0419</t>
  </si>
  <si>
    <t xml:space="preserve">REVESTIMENTO DRYWALL C/ESP.95MM(ESTRUTURA+CHAPA GESSO) ESTRUTURADA C/MONTANTES SIMPLES AUTOPORTANTES 70MM,FIX.A GUIAS HORIZ.70MM,AMBOS ACO GALV.C/ESP.0,5MM,C/DUAS CHAPAS GESSO ACARTONADO,SENDO UMA DO TIPO RF(RESISTENTE AO FOGO) E OUTRA ST,ESP.12,5MM,LARG.1200MM,BORD A REBAIXADA,FIX.AOS MONTANTES PORMEIO DE PARAFUSOS.APLICACAO EM AREAS SECAS.FORN.E COLOC  </t>
  </si>
  <si>
    <t>CM5419</t>
  </si>
  <si>
    <t>CM0420</t>
  </si>
  <si>
    <t xml:space="preserve">REVESTIMENTO DRYWALL C/ESP.95MM(ESTRUTURA+CHAPA GESSO) ESTRUTURADA C/MONTANTES SIMPLES AUTOPORTANTES 70MM,FIX.A GUIAS HORIZ.70MM,AMBOS ACO GALV.ESP.0,5MM,C/DUAS CHAPAS GESSO ACARTONADO,SENDO UMA DO TIPO RF(RESISTENTE AO FOGO),C/ADICAO LA MINERAL,E OUTRA ST,ESP.12,5MM,LARG.1200MM,BORD A REBAIXADA,FIX.MONTANTES POR MEIO PARAFUSOS.APLICACAO AREAS SECAS.FORN/COL  </t>
  </si>
  <si>
    <t>CM5420</t>
  </si>
  <si>
    <t>CM0365</t>
  </si>
  <si>
    <t xml:space="preserve">REVESTIMENTO DRYWALL C/ESP.MINIMA 23MM E MAXIMA 32MM(MASSA+CHAPA DE GESSO),APLICADO A ALVENARIA/ESTRUT.EXISTENTE,C/U MA CHAPA GESSO ACARTONADO,RU(RESISTENTE A UMIDADE),ESP.12,5MM,LARG.1200M M,COLADA SOBRE ALVENARIA/ESTRUTURA EXISTENTE,C/TRATAMENTO DE JUNTAS C/MASSA E FITA P/UNIFORMIZACAO DA SUPERFICIEDAS CHAPAS GESSO ACARTONADO.APLICAC.AREAS SECAS.FORN.COLOC.  </t>
  </si>
  <si>
    <t>CM5365</t>
  </si>
  <si>
    <t>CM0364</t>
  </si>
  <si>
    <t xml:space="preserve">REVESTIMENTO DRYWALL C/ESP.MINIMA 23MM E MAXIMA 32MM(MASSA+CHAPA DE GESSO),APLICADO A ALVENARIA/ESTRUTURA EXISTENTE,C/UMA CHAPA GESSO ACARTONADO,TIPO ST(STANDARD),ESP.12,5MM,LARG.1 200MM,COLADA SOBRE ALVENARIA/ESTRUTURA EXISTENTE,C/TRATAMENTO DE JUNTAS C/MASSA E FITA P/UNIFORMIZACAO DA SUPERFICIE DASCHAPAS DE GESSO ACARTONADO.APLICAC.AREAS SECAS.FORN.E COLOC  </t>
  </si>
  <si>
    <t>CM5364</t>
  </si>
  <si>
    <t>CM0389</t>
  </si>
  <si>
    <t xml:space="preserve">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 PLICACAO EM AREAS SECAS.FORN.E COLOC.  </t>
  </si>
  <si>
    <t>CM5389</t>
  </si>
  <si>
    <t>CM0390</t>
  </si>
  <si>
    <t xml:space="preserve">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 .EM AREAS SECAS.FORN.E COLOC  </t>
  </si>
  <si>
    <t>CM5390</t>
  </si>
  <si>
    <t>CM0386</t>
  </si>
  <si>
    <t xml:space="preserve">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 ,APLICACAO EM AREAS SECAS.FORN.E COLOC.  </t>
  </si>
  <si>
    <t>CM5386</t>
  </si>
  <si>
    <t>CM0385</t>
  </si>
  <si>
    <t xml:space="preserve">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 ,LARG.1200MM.APLICADO EM AREAS SECAS.FORNECIMENTO E COLOC.  </t>
  </si>
  <si>
    <t>CM5385</t>
  </si>
  <si>
    <t>CM0408</t>
  </si>
  <si>
    <t xml:space="preserve">REVESTIMENTO DRYWALL ESP.103MM(ESTRUTURA+CHAPA DE GESSO)ESTRUTURADA C/MONTANTES SIMPLES AUTOPORTANTES 90MM,FIXADOS A GUIAS HORIZONTAIS 90MM,AMBOS ACO GALV.C/ESP.0,5MM,C/UMA CHAPA DE GESSO ACARTONADO,RF(RESISTENTE AO FOGO),C/ADICAO DE LA MINERAL,ESP.12,5MM,LARG.1200MM ,BORDA REBAIXADA,FIXADA AOS MONTANTES POR MEIO DE PARAFUSOS.APLICACAO AREAS SECAS.FORN.COLOC.  </t>
  </si>
  <si>
    <t>CM5408</t>
  </si>
  <si>
    <t>CM0406</t>
  </si>
  <si>
    <t xml:space="preserve">REVESTIMENTO DRYWALL ESP.103MM(ESTRUTURA+CHAPA DE GESSO)ESTRUTURADA C/MONTANTES SIMPLES AUTOPORTANTES 90MM,GUIAS HORIZONTAIS 90MM,AMBOS DE ACO GALV.ESP.0,5MM,C/UMA CHAPA GESSO ACARTONADO,TIPO RU(RESISTENTE A UMIDADE),C/ADICAO DE LA MINERAL,ESP.12,5MM,LARG.1200MM ,BORDA REBAIXADA,FIXADA AOS MONTANTESPOR MEIO DE PARAFUSOS.APLICACAO EM AREAS SECAS.FORN.E COLOC.  </t>
  </si>
  <si>
    <t>CM5406</t>
  </si>
  <si>
    <t>CM0387</t>
  </si>
  <si>
    <t xml:space="preserve">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 M.APLICACAO EM AREAS SECAS.FORN.E COLOCACAO  </t>
  </si>
  <si>
    <t>CM5387</t>
  </si>
  <si>
    <t>CM0388</t>
  </si>
  <si>
    <t xml:space="preserve">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 MM.EM AREAS SECAS.FORN.E COLOC.  </t>
  </si>
  <si>
    <t>CM5388</t>
  </si>
  <si>
    <t>CM0367</t>
  </si>
  <si>
    <t xml:space="preserve">REVESTIMENTO DRYWALL ESP.31MM(ESTRUT.+CHAPA GESSO),ESTRUT.C/ PERFIS DE TETO 27MM,GUIAS HORIZONTAIS 17MM,AMBOS ACO GALV.ESP.0,5MM,PERFIS DE TETO ANCORADOS NA ALVENARIA/ESTRUT.EXISTENTE POR MEIO DE PERFIS ACO EM FORMATO CANTONEIRA,C/UMA CHAPAGESSO ACARTONADO,STANDARD,ESP.12,5MM ,LARG.1200MM,FIXADA AOSPERFIS TETO POR MEIO DE PARAFUSOS.AREAS SECAS.FORN.E COLOC.  </t>
  </si>
  <si>
    <t>CM5367</t>
  </si>
  <si>
    <t>CM0371</t>
  </si>
  <si>
    <t xml:space="preserve">REVESTIMENTO DRYWALL ESP.31MM(ESTRUT.+CHAPA GESSO),ESTRUT.C/PERFIS TETO 27MM,GUIAS HORIZONTAIS 17MM,AMBOS ACO GALV.ESP.0,5MM,PERFIS TETO ANCORADOS ALVENARIA/ESTRUT.EXISTENTE POR MEIO PERFIS ACO FORMATO CANTONEIRA,C/UMA CHAPA GESSO ACARTONADO,RF(RESISTENTE AO FOGO),ESP.12,5MM,LARG.1200MM,P ERFIS TETOPOR MEIO DE PARAFUSOS.APLICACAO EM AREAS SECAS.FORN.E COLOC.  </t>
  </si>
  <si>
    <t>CM5371</t>
  </si>
  <si>
    <t>CM0369</t>
  </si>
  <si>
    <t xml:space="preserve">REVESTIMENTO DRYWALL ESP.31MM(ESTRUT.+CHAPA GESSO),ESTRUT.C/PERFIS TETO 27MM,GUIAS HORIZONTAIS 17MM,AMBOS ACO GALV.ESP.0,5MM,PERFIS TETO ANCORADOS ALVENARIA/ESTRUT.EXISTENTE POR MEIO PERFIS ACO FORMATO CANTONEIRA,C/UMA CHAPA GESSO ACARTONADO,RU(RESISTENTE A UMIDADE),ESP.12,5MM,LARG.1200M M,PERFIS DETETO POR MEIO DE PARAFUSOS.APLICACAO AREAS SECAS.FORN.COLOC.  </t>
  </si>
  <si>
    <t>CM5369</t>
  </si>
  <si>
    <t>CM0370</t>
  </si>
  <si>
    <t xml:space="preserve">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 .APLICACAO EM AREAS SECAS.FORNECIMENTO E COLOC.  </t>
  </si>
  <si>
    <t>CM5370</t>
  </si>
  <si>
    <t>CM0368</t>
  </si>
  <si>
    <t xml:space="preserve">REVESTIMENTO DRYWALL ESP.31MM(ESTRUT.+CHAPA GESSO),ESTRUT.C/PERFIS TETO DE 27MM,GUIAS HORIZONTAIS 17MM,AMBOS ACO GALV.ESP.0,5MM,PERFIS TETO ANCORADOS ALVENARIA/ESTRUT.EXISTENTE PORMEIO PERFIS ACO EM FORMATO CANTONEIRA,C/UMA CHAPA DE GESSOACARTONADO,STANDARD,ADICA O DE LA MINERAL,ESP.12,5MM,LARG.1200MM ,PERFIS TETO POR MEIO DE PARAFUSOS,AREAS SECAS.FORN.COLOC  </t>
  </si>
  <si>
    <t>CM5368</t>
  </si>
  <si>
    <t>CM0372</t>
  </si>
  <si>
    <t xml:space="preserve">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 APLICACAO EM AREAS SECAS.FORNECIMENTO E COLOC.  </t>
  </si>
  <si>
    <t>CM5372</t>
  </si>
  <si>
    <t>CM0373</t>
  </si>
  <si>
    <t xml:space="preserve">REVESTIMENTO DRYWALL ESP.61MM(ESTRUT.+CHAPA GESSO),ESTRUT.MONTANTES SIMPLES 48MM,GUIAS HORIZONTAIS 48MM,AMBOS ACO GALV.ESP.0,5MM,MONTANTES ANCORADOS ALVENARIA/ESTRUT.EXISTENTE PORMEIO PERFIS ACO CANTONEIRA,C/UMA CHAPA GESSO ACARTONADO,STANDARD,ESP.12,5MM ,LARG.1200MM,FIXADA AOS MONTANTES POR MEIO DEPARAFUSOS.APLICACAO EM AREAS SECAS.FORNECIMENTO E COLOCACAO  </t>
  </si>
  <si>
    <t>CM5373</t>
  </si>
  <si>
    <t>CM0374</t>
  </si>
  <si>
    <t xml:space="preserve">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 ,APLICACAO EM AREAS SECAS.FORN.E COLOCACAO  </t>
  </si>
  <si>
    <t>CM5374</t>
  </si>
  <si>
    <t>CM0377</t>
  </si>
  <si>
    <t xml:space="preserve">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 PLICACAO EM AREAS SECAS.FORN.E COLOC.  </t>
  </si>
  <si>
    <t>CM5377</t>
  </si>
  <si>
    <t>CM0378</t>
  </si>
  <si>
    <t xml:space="preserve">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 ,EM AREAS SECAS.FORN.E COLOCACAO  </t>
  </si>
  <si>
    <t>CM5378</t>
  </si>
  <si>
    <t>CM0375</t>
  </si>
  <si>
    <t xml:space="preserve">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 M.APLICACAO EM AREAS SECAS.FORNECIMENTO E COLOCACAO  </t>
  </si>
  <si>
    <t>CM5375</t>
  </si>
  <si>
    <t>CM0414</t>
  </si>
  <si>
    <t xml:space="preserve">REVESTIMENTO DRYWALL ESP.73MM(ESTRUTURA+CHAPA DE GESSO)ESTRUTURADA C/MONTANTES SIMPLES AUTOPORTANTES 48MM,FIXADOS A GUIAS HORIZONTAIS 48MM,AMBOS ACO GALV.ESP.0,5MM,C/DUAS CHAPAS GESSO ACARTONADO,RF(RESISTENTE AO FOGO),C/ADICAO LA MINERAL,EOUTRA TIPO ST,ESP.12,5MM,LARG.1200MM,BORD A REBAIXADA,FIX.AOSMONTANTES POR MEIO PARAFUSOS.APLICACAO AREAS SRCAS.FORN/COL  </t>
  </si>
  <si>
    <t>CM5414</t>
  </si>
  <si>
    <t>CM0379</t>
  </si>
  <si>
    <t xml:space="preserve">REVESTIMENTO DRYWALL ESP.83MM(ESTRUTURA+CHAPA DE GESSO),ESTRUTURADA C/MONTANTES SIMPLES 70MM,GUIAS HORIZONTAIS 70MM,AMBOS ACO GALV.ESP.0,5MM,MONTANTES ANCORADOS ALVENARIA/ESTRUTURAEXISTENTE POR MEIO DE PERFIS DE ACO EM FORMATO DE CANTONEIRA,C/UMA CHAPA GESSO ACARTONADO,STANDARD,ESP.12,5MM ,LARG.1200MM,BORDA REBAIXADA.APLICACAO EM AREAS SECAS.FORNEC.E COLOC.  </t>
  </si>
  <si>
    <t>CM5379</t>
  </si>
  <si>
    <t>CM0383</t>
  </si>
  <si>
    <t xml:space="preserve">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 PLICACAO EM AREAS SECAS.FORN.E COLOCACAO  </t>
  </si>
  <si>
    <t>CM5383</t>
  </si>
  <si>
    <t>CM0402</t>
  </si>
  <si>
    <t xml:space="preserve">REVESTIMENTO DRYWALL ESP.83MM(ESTRUTURA+CHAPA DE GESSO)ESTRUTURADA C/MONTANTES AUTOPORTANTES 70MM,GUIAS HORIZONTAIS 70MM,AMBOS ACO GALV.ESP.0,5MM,C/UMA CHAPA GESSO ACARTONADO,RF(RESISTENTE AO FOGO),C/ADICAO DE LA MINERAL,ESP.12,5MM,LARG.1200MM ,BORDA REBAIXADA,FIXADA AOS MONTANTES POR MEIO DE PARAFUSOS,APLICACAO EM AREAS SECAS.FORNECIMENTO E COLOCACAO  </t>
  </si>
  <si>
    <t>CM5402</t>
  </si>
  <si>
    <t>CM0380</t>
  </si>
  <si>
    <t xml:space="preserve">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 .APLICACAO EM AREAS SECAS.FORN.E COLOC.  </t>
  </si>
  <si>
    <t>CM5380</t>
  </si>
  <si>
    <t>CM0381</t>
  </si>
  <si>
    <t xml:space="preserve">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 M,APLICACAO EM AREAS SECAS.FORN.E COLOC.  </t>
  </si>
  <si>
    <t>CM5381</t>
  </si>
  <si>
    <t>CM0382</t>
  </si>
  <si>
    <t xml:space="preserve">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 MM.EM AREAS SECAS.FORN.COLOC.  </t>
  </si>
  <si>
    <t>CM0384</t>
  </si>
  <si>
    <t xml:space="preserve">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 MM.EM AREAS SECAS.FORN.E COLOC.  </t>
  </si>
  <si>
    <t>CM5382</t>
  </si>
  <si>
    <t>CM5384</t>
  </si>
  <si>
    <t>CM0418</t>
  </si>
  <si>
    <t xml:space="preserve">REVESTIMENTO DRYWALL ESP.95MM(ESTRUTURA+CHAPA GESSO) ESTRUTURADA C/MONTANTES SIMPLES AUTOPORTANTES 70MM,FIX.A GUIAS HORIZ.70MM,AMBOS ACO GALV.ESP.0,5MM,C/DUAS CHAPAS GESSO ACARTONAO,SENDO UMA DO TIPO RU(RESISTENTE A UMIDADE),ADICAO LA MINERAL,E OUTRA ST,ESP.12,5MM,LARG.1200MM,BORD A REBAIXADA,FIX.AOSMONTANTES POR MEIO PARAFUSOS.APLICACAO AREAS SECAS.FORN/COL  </t>
  </si>
  <si>
    <t>CM5418</t>
  </si>
  <si>
    <t>CM0366</t>
  </si>
  <si>
    <t xml:space="preserve">REVESTIMENTO DRYWALL ESP.MINIMA 23MM E MAXIMA 32MM(MASSA+CHAPA DE GESSO),APLICADO A ALVENARIA/ESTRUTURA EXISTENTE,C/UMACHAPA GESSO ACARTONADO,RF(RESISTENTE AO FOGO),ESP.12,5MM,LARG.1200MM,C OLADA SOBRE ALVENARIA/ESTRUTURA EXISTENTE,C/TRATAMENTO DE JUNTAS C/MASSA E FITA P/UNIFORMIZACAO DA SUPERFICIEDAS CHAPAS GESSO ACARTONADO.APLICAC.AREAS SECAS.FORN.COLOC.  </t>
  </si>
  <si>
    <t>CM5366</t>
  </si>
  <si>
    <t>CM0090</t>
  </si>
  <si>
    <t xml:space="preserve">REVESTIMENTO EM CHAPA LAMINADA COM ACABAMENTO BRILHANTE, DE 0,8MM DE ESPESSURA, SOBRE GAVETAS, ARMARIOS, CONSOLOS, MESASPEQUENAS E MOLDURAS  </t>
  </si>
  <si>
    <t>CM5090</t>
  </si>
  <si>
    <t>CM0089</t>
  </si>
  <si>
    <t xml:space="preserve">REVESTIMENTO EM CHAPA LAMINADA COM ACABAMENTO BRILHANTE,DE 0,8MM DE ESPESSURA,SOBRE PECAS AMPLAS EM UMA SO DIMENSAO,COMOPRATELEIRAS COMUNS,CAIXOES DE ESQUADRIAS E COLUNAS PRISMATICAS  </t>
  </si>
  <si>
    <t>CM5089</t>
  </si>
  <si>
    <t>CM0088</t>
  </si>
  <si>
    <t xml:space="preserve">REVESTIMENTO EM CHAPA LAMINADA COM ACABAMENTO BRILHANTE,DE 0,8MM DE ESPESSURA,SOBRE PECAS DE MADEIRA AMPLAS,COMO PORTAS,MESAS,ARMARIOS E PRATELEIRAS FUNDAS  </t>
  </si>
  <si>
    <t>CM5088</t>
  </si>
  <si>
    <t>CM0087</t>
  </si>
  <si>
    <t xml:space="preserve">REVESTIMENTO EM CHAPA LAMINADA COM ACABAMENTO TEXTURIZADO,DE 1,3MM DE ESPESSURA,EM PAREDES, SOBRE REVESTIMENTO LIXADO EESCOVADO  </t>
  </si>
  <si>
    <t>CM5087</t>
  </si>
  <si>
    <t>CT0036</t>
  </si>
  <si>
    <t xml:space="preserve">REVESTIMENTO EM CONCRETO BETUMINOSO USINADO A QUENTE,DE GRANULOMETRIA ABERTA,TIPO "BINDER",DE ACORDO COM AS "INSTRUCOESPARA EXECUCAO",DO DER-RJ,COMPREENDENDO:PREPARO,E SPALHAMENTOE COMPACTACAO,EXCLUSIVE O FORNECIMENTO E TRANSPORTE DOS MATERIAIS  </t>
  </si>
  <si>
    <t>CT5036</t>
  </si>
  <si>
    <t>CM0339</t>
  </si>
  <si>
    <t xml:space="preserve">REVESTIMENTO EM PAREDES,COM CHAPAS DE FIBRA DE MADEIRA,ACABAMENTO MATE,COM ESPESSURA DE 3MM,SOBRE BASE EXISTENTE.FORNECIMENTO E COLOCACAO  </t>
  </si>
  <si>
    <t>CM5339</t>
  </si>
  <si>
    <t>CH0091</t>
  </si>
  <si>
    <t xml:space="preserve">REVESTIMENTO EM PLACAS DE CONCRETO DOSADO RACIONALMENTE,DE 35MPA,DE ACORDO EM AS "INSTRUCOES PARA EXECUCAO" DO DER-RJ.OCUSTO INDENIZA AS OPERACOES DE EXECUCAO,FORNECIMENTO E TRANSPORTE DOS MATERIAIS EMPREGADOS,BEM COMO O TRANSPORTE DE AGUA,E SE APLICA AO VOLUME EXECUTADO  </t>
  </si>
  <si>
    <t>CH5091</t>
  </si>
  <si>
    <t>CH0092</t>
  </si>
  <si>
    <t xml:space="preserve">REVESTIMENTO EM PLACAS DE CONCRETO IMPORTADO DE USINA DE 25MPA,DE ACORDO COM AS "INSTRUCOES PARA EXECUCAO",DO DER-RJ. OCUSTO INDENIZA AS OPERACOES DE EXECUCAO,FORNECIMENTO E TRANSPORTE DOS MATERIAIS EMPREGADOS,BEM COMO O TRANSPORTE DE AGUA,E SE APLICA AO VOLUME EXECUTADO  </t>
  </si>
  <si>
    <t>CH5092</t>
  </si>
  <si>
    <t>CT0055</t>
  </si>
  <si>
    <t xml:space="preserve">REVESTIMENTO EM PLACAS DE CONCRETO,DE ACORDO COM AS "INSTRUCOES PARA EXECUCAO",DO DER-RJ,PRODUCAO MEDIA DE 25,50M3/H,INCLUSIVE O TRANSPORTE DOS MATERIAIS,MAS SEM O FORNECIMENTO DOSMESMOS  </t>
  </si>
  <si>
    <t>CT5055</t>
  </si>
  <si>
    <t>CT0056</t>
  </si>
  <si>
    <t xml:space="preserve">REVESTIMENTO EM PLACAS DE CONCRETO,DE ACORDO COM AS "INSTRUCOES PARA EXECUCAO",DO DER-RJ,PRODUCAO MEDIA DE 35,00M3/H,INCLUSIVE O TRANSPORTE DOS MATERIAIS,MAS SEM O FORNECIMENTO DOSMESMOS  </t>
  </si>
  <si>
    <t>CT5056</t>
  </si>
  <si>
    <t>CM0026</t>
  </si>
  <si>
    <t xml:space="preserve">REVESTIMENTO EXTERNO EM 2 MASSAS SOBRE SUPERFICIE CHAPISCADA,EXCLUSIVE CHAPISCO,INCLUSIVE EMBOCO COM ARGAMASSA DE CIMENTO E SAIBRO,NO TRACO 1:2,COM ESPESSURA DE 2,5CM E REBOCO DE CIMENTO E PO-DE-PEDRA,NO TRACO 1:3,COM ESPESSURA DE 5MM  </t>
  </si>
  <si>
    <t>CM5026</t>
  </si>
  <si>
    <t>CM0027</t>
  </si>
  <si>
    <t xml:space="preserve">REVESTIMENTO EXTERNO EM 2 MASSAS SOBRE SUPERFICIE CHAPISCADA,EXCLUSIVE CHAPISCO,INCLUSIVE EMBOCO COM ARGAMASSA DE CIMENTO E SAIBRO,NO TRACO 1:2,COM ESPESSURA DE 2CM E REBOCO DE CIMENTO E PO-DE-PEDRA,NO TRACO 1:3,COM ESPESSURA DE 5MM  </t>
  </si>
  <si>
    <t>CM5027</t>
  </si>
  <si>
    <t>CM0245</t>
  </si>
  <si>
    <t xml:space="preserve">REVESTIMENTO EXTERNO EM 2 MASSAS,SOBRE SUPERFICIE CHAPISCADA,EXCLUSIVE CHAPISCO,INCLUSIVE EMBOCO COM ARGAMASSA DE CIMENTO,CAL HIDRATADA ADITIVADA E AREIA,NO TRACO 1:1:12,COM ESPESSURA DE 3,5CM E REBOCO DE ARGAMASSA PRONTA,COM CAL E AGREGADOS,COM ESPESSURA DE 3MM  </t>
  </si>
  <si>
    <t>CM5245</t>
  </si>
  <si>
    <t>CM0030</t>
  </si>
  <si>
    <t xml:space="preserve">REVESTIMENTO EXTERNO EM 2 MASSAS,SOBRE SUPERFICIE CHAPISCADA,EXCLUSIVE CHAPISCO,INCLUSIVE EMBOCO COM ARGAMASSA DE CIMENTO,SAIBRO E AREIA,NO TRACO 1:2:2,COM ESPESSURA DE 2CM E REBOCO DE ARGAMASSA PRONTA,COM CAL E AGREGADOS,COM ESPESSURA DE 3MM  </t>
  </si>
  <si>
    <t>CM5030</t>
  </si>
  <si>
    <t>CM0028</t>
  </si>
  <si>
    <t xml:space="preserve">REVESTIMENTO EXTERNO EM 2 MASSAS,SOBRE SUPERFICIE CHAPISCADA,EXCLUSIVE CHAPISCO,INCLUSIVE EMBOCO COM ARGAMASSA DE CIMENTO,SAIBRO E AREIA,NO TRACO 1:2:2,COM ESPESSURA DE 3,5CM E REBOCO DE ARGAMASSA PRONTA,COM CAL E AGREGADOS,COM ESPESSURA DE3MM  </t>
  </si>
  <si>
    <t>CM5028</t>
  </si>
  <si>
    <t>CM0029</t>
  </si>
  <si>
    <t xml:space="preserve">REVESTIMENTO EXTERNO EM 2 MASSAS,SOBRE SUPERFICIE CHAPISCADA,EXCLUSIVE CHAPISCO,INCLUSIVE EMBOCO COM ARGAMASSA DE CIMENTO,SAIBRO E AREIA,NO TRACO 1:2:2,COM ESPESSURA DE 3CM E REBOCO DE ARGAMASSA PRONTA,COM CAL E AGREGADOS,COM ESPESSURA DE 3MM  </t>
  </si>
  <si>
    <t>CM5029</t>
  </si>
  <si>
    <t>CM0033</t>
  </si>
  <si>
    <t xml:space="preserve">REVESTIMENTO EXTERNO EM 2 MASSAS,SOBRE SUPERFICIE CHAPISCADA,EXCLUSIVE CHAPISCO,INCLUSIVE EMBOCO COM ARGAMASSA DE CIMENTO,SAIBRO E AREIA,NO TRACO 1:3:3,COM ESPESSURA DE 2CM E REBOCO DE CIMENTO,CAL HIDRATADA EM PO E AREIA FINA,NO TRACO 1:3:5,COM ESPESSURA DE 5MM  </t>
  </si>
  <si>
    <t>CM5033</t>
  </si>
  <si>
    <t>CM0031</t>
  </si>
  <si>
    <t xml:space="preserve">REVESTIMENTO EXTERNO EM 2 MASSAS,SOBRE SUPERFICIE CHAPISCADA,EXCLUSIVE CHAPISCO,INCLUSIVE EMBOCO COM ARGAMASSA DE CIMENTO,SAIBRO E AREIA,NO TRACO 1:3:3,COM ESPESSURA DE 3,5CM E REBOCO DE CIMENTO,CAL HIDRATADA EM PO E AREIA FINA,NO TRACO 1:3:5,COM ESPESSURA DE 5MM  </t>
  </si>
  <si>
    <t>CM5031</t>
  </si>
  <si>
    <t>CM0032</t>
  </si>
  <si>
    <t xml:space="preserve">REVESTIMENTO EXTERNO EM 2 MASSAS,SOBRE SUPERFICIE CHAPISCADA,EXCLUSIVE CHAPISCO,INCLUSIVE EMBOCO COM ARGAMASSA DE CIMENTO,SAIBRO E AREIA,NO TRACO 1:3:3,COM ESPESSURA DE 3CM E REBOCO DE CIMENTO,CAL HIDRATADA EM PO E AREIA FINA,NO TRACO 1:3:5,COM ESPESSURA DE 5MM  </t>
  </si>
  <si>
    <t>CM5032</t>
  </si>
  <si>
    <t>CM0025</t>
  </si>
  <si>
    <t xml:space="preserve">REVESTIMENTO EXTERNO(PRONTO)EM MASSA UNICA COM ARGAMASSA DE CIMENTO E AREIA TERMOTRATADA,COM ESPESSURA DE 3CM,INCLUSIVECHAPISCO DE CIMENTO E AREIA TRACO 1:3  </t>
  </si>
  <si>
    <t>CM5025</t>
  </si>
  <si>
    <t>CM0013</t>
  </si>
  <si>
    <t xml:space="preserve">REVESTIMENTO EXTERNO,DE UMA VEZ,COM ARGAMASSA DE CIMENTO E AREOLA PARA EMBOCO,NO TRACO 1:2,COM 3CM DE ESPESSURA,INCLUSIVE CHAPISCO DE CIMENTO E AREIA,NO TRACO 1:3  </t>
  </si>
  <si>
    <t>CM5013</t>
  </si>
  <si>
    <t>CM0014</t>
  </si>
  <si>
    <t xml:space="preserve">REVESTIMENTO EXTERNO,DE UMA VEZ,COM ARGAMASSA DE CIMENTO E AREOLA PARA EMBOCO,NO TRACO 1:4,COM 3CM DE ESPESSURA,INCLUSIVE CHAPISCO DE CIMENTO E AREIA,NO TRACO 1:3  </t>
  </si>
  <si>
    <t>CM5014</t>
  </si>
  <si>
    <t>CM0015</t>
  </si>
  <si>
    <t xml:space="preserve">REVESTIMENTO EXTERNO,DE UMA VEZ,COM ARGAMASSA DE CIMENTO E AREOLA PARA EMBOCO,NO TRACO 1:6,COM 3CM DE ESPESSURA,INCLUSIVE CHAPISCO DE CIMENTO E AREIA,NO TRACO 1:3  </t>
  </si>
  <si>
    <t>CM5015</t>
  </si>
  <si>
    <t>CM0016</t>
  </si>
  <si>
    <t xml:space="preserve">REVESTIMENTO EXTERNO,DE UMA VEZ,COM ARGAMASSA DE CIMENTO,SAIBRO MACIO E AREIA FINA,NO TRACO 1:2:2,COM ESPESSURA DE 3,5CM,INCLUSIVE CHAPISCO DE CIMENTO E AREIA,NO TRACO 1:3  </t>
  </si>
  <si>
    <t>CM5016</t>
  </si>
  <si>
    <t>CM0017</t>
  </si>
  <si>
    <t xml:space="preserve">REVESTIMENTO EXTERNO,DE UMA VEZ,COM ARGAMASSA DE CIMENTO,SAIBRO MACIO E AREIA FINA,NO TRACO 1:3:3,COM ESPESSURA DE 2,5CM,INCLUSIVE CHAPISCO DE CIMENTO E AREIA,NO TRACO 1:3  </t>
  </si>
  <si>
    <t>CM5017</t>
  </si>
  <si>
    <t>CM0018</t>
  </si>
  <si>
    <t xml:space="preserve">REVESTIMENTO EXTERNO,DE UMA VEZ,COM ARGAMASSA DE CIMENTO,SAIBRO MACIO E AREIA FINA,NO TRACO 1:3:3,COM ESPESSURA DE 3,5CM,INCLUSIVE CHAPISCO DE CIMENTO E AREIA,NO TRACO 1:3  </t>
  </si>
  <si>
    <t>CM5018</t>
  </si>
  <si>
    <t>CM0239</t>
  </si>
  <si>
    <t xml:space="preserve">REVESTIMENTO EXTERNO,EMBOCO,DE UMA VEZ,COM ARGAMASSA DE CIMENTO,CAL HIDRATADA ADITIVADA E AREIA,NO TRACO 1:1:12,COM ESPESSURA DE 2,5CM,INCLUSIVE CHAPISCO DE CIMENTO E AREIA,NO TRACO 1:3  </t>
  </si>
  <si>
    <t>CM5239</t>
  </si>
  <si>
    <t>CM0247</t>
  </si>
  <si>
    <t xml:space="preserve">REVESTIMENTO INTERNO DE PAREDES E TETOS,COM PASTA DE GESSO,COM ESPESSURA DE 1,5CM,INCLUSIVE LIMPEZA,FORNECIMENTO DE TODOS OS MATERIAIS E COLA,APLICACAO,REGULARIZACAO E LIXAMENTO  </t>
  </si>
  <si>
    <t>CM5247</t>
  </si>
  <si>
    <t>CM0246</t>
  </si>
  <si>
    <t xml:space="preserve">REVESTIMENTO INTERNO DE PAREDES E TETOS,COM PASTA DE GESSO,COM ESPESSURA DE 1CM,INCLUSIVE LIMPEZA,FORNECIMENTO DE TODOSOS MATERIAIS E COLA,APLICACAO,REGULARIZACAO E LIXAMENTO  </t>
  </si>
  <si>
    <t>CM5246</t>
  </si>
  <si>
    <t>CM0023</t>
  </si>
  <si>
    <t xml:space="preserve">REVESTIMENTO INTERNO(PRONTO)EM MASSA UNICA COM ARGAMASSA DE CIMENTO E AREIA TERMOTRATADA, COM ESPESSURA DE 2CM,SOBRE SUPERFICIE CHAPISCADA, EXCLUSIVE CHAPISCO  </t>
  </si>
  <si>
    <t>CM5023</t>
  </si>
  <si>
    <t>CM0024</t>
  </si>
  <si>
    <t xml:space="preserve">REVESTIMENTO INTERNO(PRONTO)EM MASSA UNICA COM ARGAMASSA DE CIMENTO E AREIA TERMOTRATADA,ESPESSURA DE 3CM,SOBRE SUPERFICIE CHAPISCADA,EXCLUSIVE CHAPISCO  </t>
  </si>
  <si>
    <t>CM5024</t>
  </si>
  <si>
    <t>CM0021</t>
  </si>
  <si>
    <t xml:space="preserve">REVESTIMENTO INTERNO,DE UMA VEZ,MASSA UNICA OU EMBOCO PAULISTA COM ARGAMASSA DE CIMENTO,CAL,SAIBRO MACIO E AREIA FINA,NOTRACO 1:4:4:4, ESPESSURA DE 2CM ACABAMENTO CAMURCADO, APLICADO SOBRE SUPERFICIE CHAPISCADA, EXCLUSIVE CHAPISCO  </t>
  </si>
  <si>
    <t>CM5021</t>
  </si>
  <si>
    <t>CM0244</t>
  </si>
  <si>
    <t xml:space="preserve">REVESTIMENTO INTERNO,EMBOCO,DE UMA VEZ,COM ARGAMASSA DE CIMENTO,CAL HIDRATADA ADITIVADA E AREIA,NO TRACO 1:1:8,COM ESPESSURA DE 2CM,ACABAMENTO CAMURCADO,APLICADO SOBRE SUPERFICIE CHAPISCADA,EXCLUSIVE CHAPISCO  </t>
  </si>
  <si>
    <t>CM5244</t>
  </si>
  <si>
    <t>CM0697</t>
  </si>
  <si>
    <t xml:space="preserve">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  </t>
  </si>
  <si>
    <t>CM5697</t>
  </si>
  <si>
    <t>CM0696</t>
  </si>
  <si>
    <t xml:space="preserve">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  </t>
  </si>
  <si>
    <t>CM5696</t>
  </si>
  <si>
    <t>CM0427</t>
  </si>
  <si>
    <t xml:space="preserve">REVESTIMENTO TEXTURIZADO FOSCO PARA USO EXTERNO SOBRE SUPERFICIE CAMURCADA OU CONCRETO LISO,COM 2MM DE ESPESSURA,EXECUTADO COM PO CREPE ATB,NA COR INDICADA,SOBRE ADITIVOS C/2 DEMAOS DE ACABAMENTO  </t>
  </si>
  <si>
    <t>CM5427</t>
  </si>
  <si>
    <t>CT0501</t>
  </si>
  <si>
    <t xml:space="preserve">REVESTIMENTO TIPO "PRE-MISTURADO A FRIO" DE ACORDO COM A "INSTRUCAO PARA EXECUCAO" DO DER-RJ,COMPREENDENDO APENAS O PREPARO DA MISTURA,EXCLUSIVE FORNECIMENTO E TRANSPORTE DOS MATERIAIS  </t>
  </si>
  <si>
    <t>CT5501</t>
  </si>
  <si>
    <t>CT0500</t>
  </si>
  <si>
    <t xml:space="preserve">REVESTIMENTO TIPO "PRE-MISTURADO A FRIO" DE ACORDO COM AS "INSTRUCOES PARA EXECUCAO" DO DER-RJ,COMPREENDENDO APENAS O ESPALHAMENTO E COMPACTACAO MECANICOS,EXCLUSIVE PREPARO,FORNECIMENTO E TRANSPORTE DOS MATERIAIS  </t>
  </si>
  <si>
    <t>CT5500</t>
  </si>
  <si>
    <t>CY0108</t>
  </si>
  <si>
    <t xml:space="preserve">REVESTIMENTO TIPO LAMA ASFALTICA FINA CONFORME INSTRUCAO DER-RJ,EXCLUSIVE FORNECIMENTO E TRANSPORTE MATERIAIS  </t>
  </si>
  <si>
    <t>CZ0108</t>
  </si>
  <si>
    <t>CM0294</t>
  </si>
  <si>
    <t xml:space="preserve">REVESTIMENTO VERTICAL EM DIVISORIAS OU BANCADAS(ILHARGA)EM GRANITO CINZA CORUMBA,2CM DE ESPESSURA, EXCLUSIVE ARGAMASSA EREJUNTAMENTO  </t>
  </si>
  <si>
    <t>CM5294</t>
  </si>
  <si>
    <t>CM0293</t>
  </si>
  <si>
    <t xml:space="preserve">REVESTIMENTO VERTICAL EM DIVISORIAS OU BANCADAS(ILHARGA)EM GRANITO CINZA CORUMBA,2CM DE ESPESSURA,ASSENTE COMO EM 13.0360010  </t>
  </si>
  <si>
    <t>CM5293</t>
  </si>
  <si>
    <t>CM0318</t>
  </si>
  <si>
    <t xml:space="preserve">REVESTIMENTO VERTICAL EM DIVISORIAS OU BANCADAS(ILHARGA)EM MARMORE BRANCO CLASSICO, 2CM DE ESPESSURA, COM 2 POLIMENTOS,ASSENTES COMO EM 13.045.0065  </t>
  </si>
  <si>
    <t>CM5318</t>
  </si>
  <si>
    <t>CM0319</t>
  </si>
  <si>
    <t xml:space="preserve">REVESTIMENTO VERTICAL EM DIVISORIAS OU BANCADAS(ILHARGA)EM MARMORE BRANCO CLASSICO, 2CM DE ESPESSURA, COM 2 POLIMENTOS,ASSENTES COMO EM 13.045.0065,EXCLUSIVE ARGAMASSA, NATA DE CIMENTO E REJUNTAMENTO  </t>
  </si>
  <si>
    <t>CM5319</t>
  </si>
  <si>
    <t>CY0014</t>
  </si>
  <si>
    <t xml:space="preserve">REVESTIMENTOS PLACAS ACO P/SINALIZ.VERT.C/PELICULA REFL.GRAU TECNICO,GRAU ALTA INTENSIDADE/PELICULA P/LEGENDA.FORN.E APLIC.  </t>
  </si>
  <si>
    <t>CZ0014</t>
  </si>
  <si>
    <t>CY0015</t>
  </si>
  <si>
    <t xml:space="preserve">REVESTIMENTOS PLACAS ACO P/SINALIZACAO VERT.C/PELICULA REFL.GRAU TECNICO,GRAU DIAMANTE/PELICULA P/LEGENDA.FORN.E APLIC.  </t>
  </si>
  <si>
    <t>CZ0015</t>
  </si>
  <si>
    <t>CI0033</t>
  </si>
  <si>
    <t xml:space="preserve">REVOLVIMENTO DE SOLO ATE 10CM DE PROFUNDIDADE  </t>
  </si>
  <si>
    <t>CI5033</t>
  </si>
  <si>
    <t>CI0034</t>
  </si>
  <si>
    <t xml:space="preserve">REVOLVIMENTO DE SOLO ATE 20CM DE PROFUNDIDADE  </t>
  </si>
  <si>
    <t>CI5034</t>
  </si>
  <si>
    <t>CI0032</t>
  </si>
  <si>
    <t xml:space="preserve">REVOLVIMENTO E DESTORROAMENTO DA CAMADA SUPERFICIAL DE GRAMADO,ATE 20CM DE PROFUNDIDADE  </t>
  </si>
  <si>
    <t>CI5032</t>
  </si>
  <si>
    <t>CP0042</t>
  </si>
  <si>
    <t xml:space="preserve">RIPA DE MADEIRA APARELHADA DE 1,5X4CM.FORNECIMENTO E COLOCACAO  </t>
  </si>
  <si>
    <t>CP5042</t>
  </si>
  <si>
    <t>CP0041</t>
  </si>
  <si>
    <t xml:space="preserve">RIPA DE MADEIRA SERRADA DE 1,5X4CM.FORNECIMENTO E COLOCACAO  </t>
  </si>
  <si>
    <t>CP5041</t>
  </si>
  <si>
    <t>CV0016</t>
  </si>
  <si>
    <t xml:space="preserve">ROCADA MANUAL DE VEGETACAO DENSA COM FOICE  </t>
  </si>
  <si>
    <t>CV5016</t>
  </si>
  <si>
    <t>CV0017</t>
  </si>
  <si>
    <t xml:space="preserve">ROCADA MANUAL DE VEGETACAO LEVE COM FOICE  </t>
  </si>
  <si>
    <t>CV5017</t>
  </si>
  <si>
    <t>CT0442</t>
  </si>
  <si>
    <t xml:space="preserve">ROCADA MECANICA,COM UTILIZACAO DE ROCADEIRA MECANICA,EXCLUSIVE LIMPEZA  </t>
  </si>
  <si>
    <t>CT5442</t>
  </si>
  <si>
    <t>CS0403</t>
  </si>
  <si>
    <t xml:space="preserve">ROCADEIRA COSTAL MOTORIZADA PARA PREPARO DE TERRENO,EXCLUSIVE OPERADOR  </t>
  </si>
  <si>
    <t>CS0404</t>
  </si>
  <si>
    <t>CS5403</t>
  </si>
  <si>
    <t>CS5404</t>
  </si>
  <si>
    <t>CS0192</t>
  </si>
  <si>
    <t xml:space="preserve">ROCADEIRA DESLOCAVEL ADAPTAVEL A TRATOR PARA PREPARO DE TERRENO,EXCLUSIVE OPERADOR  </t>
  </si>
  <si>
    <t>CS0193</t>
  </si>
  <si>
    <t>CS5192</t>
  </si>
  <si>
    <t>CS5193</t>
  </si>
  <si>
    <t>CA0330</t>
  </si>
  <si>
    <t xml:space="preserve">ROCADO A FOICE E MACHADO EM MATA DE PEQUENO PORTE E QUEIMA DOS RESIDUOS SEM DESTOCAMENTO OU REMOCAO  </t>
  </si>
  <si>
    <t>CA5330</t>
  </si>
  <si>
    <t>CV0022</t>
  </si>
  <si>
    <t xml:space="preserve">ROCADO DE VEGETACAO COM ROCADEIRA COSTAL MOTORIZADA,INCLUSIVE AJUNTAMENTO DO MATERIAL RESULTANTE  </t>
  </si>
  <si>
    <t>CV5022</t>
  </si>
  <si>
    <t>CV0023</t>
  </si>
  <si>
    <t xml:space="preserve">ROCADO DE VEGETACAO COM TRATOR DE PNEUS E ROCADEIRA  </t>
  </si>
  <si>
    <t>CV5023</t>
  </si>
  <si>
    <t>CA0328</t>
  </si>
  <si>
    <t xml:space="preserve">ROCADO EM VEGETACAO ESPESSA,COM EMPILHAMENTO LATERAL E QUEIMA DOS RESIDUOS  </t>
  </si>
  <si>
    <t>CA5328</t>
  </si>
  <si>
    <t>CA0329</t>
  </si>
  <si>
    <t xml:space="preserve">ROCADO EM VEGETACAO RALA,COM EMPILHAMENTO LATERAL E QUEIMA DOS RESIDUOS  </t>
  </si>
  <si>
    <t>CA5329</t>
  </si>
  <si>
    <t>CM0466</t>
  </si>
  <si>
    <t xml:space="preserve">RODAPE COM CERAMICA EM PORCELANATO NATURAL,COM 7,5 A 10CM DE ALTURA,ASSENTES CONFORME ITEM 13.025.0058  </t>
  </si>
  <si>
    <t>CM5466</t>
  </si>
  <si>
    <t>CM0465</t>
  </si>
  <si>
    <t xml:space="preserve">RODAPE COM CERAMICA EM PORCELANATO TECNICO NATURAL,COM 7,5 A 10CM DE ALTURA,ASSENTES CONFORME ITEM 13.025.0016  </t>
  </si>
  <si>
    <t>CM5465</t>
  </si>
  <si>
    <t>CM0457</t>
  </si>
  <si>
    <t xml:space="preserve">RODAPE COM LADRILHO CERAMICO,COM 15CM DE ALTURA,ASSENTE CONFORME ITEM 13.025.0016  </t>
  </si>
  <si>
    <t>CM5457</t>
  </si>
  <si>
    <t>CM0458</t>
  </si>
  <si>
    <t xml:space="preserve">RODAPE COM LADRILHO CERAMICO,COM 15CM DE ALTURA,ASSENTES CONFORME ITEM 13.025.0058  </t>
  </si>
  <si>
    <t>CM5458</t>
  </si>
  <si>
    <t>CM0455</t>
  </si>
  <si>
    <t xml:space="preserve">RODAPE COM LADRILHO CERAMICO,COM 7,5 A 10CM DE ALTURA,ASSENTE CONFORME ITEM 13.025.0016  </t>
  </si>
  <si>
    <t>CM5455</t>
  </si>
  <si>
    <t>CM0456</t>
  </si>
  <si>
    <t xml:space="preserve">RODAPE COM LADRILHO CERAMICO,COM 7,5 A 10CM DE ALTURA,ASSENTES CONFORME ITEM 13.025.0058  </t>
  </si>
  <si>
    <t>CM5456</t>
  </si>
  <si>
    <t>CM0179</t>
  </si>
  <si>
    <t xml:space="preserve">RODAPE DE ALTA RESISTENCIA,EM ARGAMASSA DE CIMENTO E AGREGADOS MINERAIS, COM 10CM DE ALTURA, NA COR NATURAL DO CIMENTO,INCLUSIVE 3 POLIMENTOS,SENDO OS CANTOS SALIENTES BOLEADOS,EOS REENTRANTES E JUNTO AO PISO EM MEIA CANA  </t>
  </si>
  <si>
    <t>CM5179</t>
  </si>
  <si>
    <t>CM0649</t>
  </si>
  <si>
    <t xml:space="preserve">RODAPE DE ALTA RESISTENCIA,EM ARGAMASSA DE CIMENTO E AGREGADOS MINERAIS, COM 10CM DE ALTURA, NA COR VERMELHA,INCLUSIVE 3POLIMENTOS,SENDO OS CANTOS SALIENTES BOLEADOS,E OS REENTRANTES E JUNTO AO PISO EM MEIA CANA  </t>
  </si>
  <si>
    <t>CM5649</t>
  </si>
  <si>
    <t>CM0180</t>
  </si>
  <si>
    <t xml:space="preserve">RODAPE DE ALTA RESISTENCIA,EM ARGAMASSA DE CIMENTO E AGREGADOS MINERAIS,COM 10CM DE ALTURA,NA COR PRETA,INCLUSIVE 3 POLIMENTOS,SENDO OS CANTOS SALIENTES BOLEADOS,E OS REENTRANTES EJUNTO AO PISO EM MEIA CANA  </t>
  </si>
  <si>
    <t>CM5180</t>
  </si>
  <si>
    <t>CM0655</t>
  </si>
  <si>
    <t xml:space="preserve">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  </t>
  </si>
  <si>
    <t>CM5655</t>
  </si>
  <si>
    <t>CM0656</t>
  </si>
  <si>
    <t xml:space="preserve">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  </t>
  </si>
  <si>
    <t>CM5656</t>
  </si>
  <si>
    <t>CM0202</t>
  </si>
  <si>
    <t xml:space="preserve">RODAPE DE ARDOSIA COM ALTURA DE 10CM,ASSENTE EM PAREDE EM OSSO COM ARGAMASSA DE CIMENTO,SAIBRO E AREIA,NO TRACO 1:2:2 ECHAPISCO DE CIMENTO E AREIA,NO TRACO 1:3  </t>
  </si>
  <si>
    <t>CM5202</t>
  </si>
  <si>
    <t>CM0690</t>
  </si>
  <si>
    <t xml:space="preserve">RODAPE DE ARDOSIA COM ALTURA DE 10CM,ASSENTE EM PAREDE EM OSSO COM ARGAMASSA DE CIMENTO,SAIBRO E AREIA,NO TRACO 1:2:2 ECHAPISCO DE CIMENTO E AREIA,NO TRACO 1:3,EXCLUSIVE ARGAMASSAE CHAPISCO  </t>
  </si>
  <si>
    <t>CM5690</t>
  </si>
  <si>
    <t>CM0691</t>
  </si>
  <si>
    <t xml:space="preserve">RODAPE DE ARDOSIA COM ALTURA DE 7CM,ASSENTE EM PAREDE EM OSSO COM ARGAMASSA DE CIMENTO,SAIBRO E AREIA,NO TRACO 1:2:2 E CHAPISCO DE CIMENTO E AREIA,NO TRACO 1:3  </t>
  </si>
  <si>
    <t>CM5691</t>
  </si>
  <si>
    <t>CM0692</t>
  </si>
  <si>
    <t xml:space="preserve">RODAPE DE ARDOSIA COM ALTURA DE 7CM,ASSENTE EM PAREDE EM OSSO COM ARGAMASSA DE CIMENTO,SAIBRO E AREIA,NO TRACO 1:2:2 E CHAPISCO DE CIMENTO E AREIA,NO TRACO 1:3,EXCLUSIVE ARGAMASSAE CHAPISCO  </t>
  </si>
  <si>
    <t>CM5692</t>
  </si>
  <si>
    <t>CM0097</t>
  </si>
  <si>
    <t xml:space="preserve">RODAPE DE ARGAMASSA DE CIMENTO E AREIA,NO TRACO 1:3,COM 15CM DE ALTURA E 2CM DE ESPESSURA,SOBRE PAREDE EM OSSO  </t>
  </si>
  <si>
    <t>CM5097</t>
  </si>
  <si>
    <t>CM0098</t>
  </si>
  <si>
    <t xml:space="preserve">RODAPE DE ARGAMASSA DE CIMENTO E AREIA,NO TRACO 1:3,COM 15CM DE ALTURA E 2CM DE ESPESSURA,SOBRE PAREDE EM OSSO,COM CORANTE  </t>
  </si>
  <si>
    <t>CM5098</t>
  </si>
  <si>
    <t>CM0099</t>
  </si>
  <si>
    <t xml:space="preserve">RODAPE DE ARGAMASSA DE CIMENTO E AREIA,NO TRACO 1:3,COM 7CM DE ALTURA E 2CM DE ESPESSURA,SOBRE PAREDE DE OSSO  </t>
  </si>
  <si>
    <t>CM5099</t>
  </si>
  <si>
    <t>CM0204</t>
  </si>
  <si>
    <t xml:space="preserve">RODAPE DE BORRACHA SINTETICA,SBR,PRETO,COM 7X0,3CM, TEXTURA DA SUPERFICIE LISA,COLOCADO COM COLA SOBRE PAREDE EMBOCADA.FORNECIMENTO E COLOCACAO  </t>
  </si>
  <si>
    <t>CM5204</t>
  </si>
  <si>
    <t>CM0103</t>
  </si>
  <si>
    <t xml:space="preserve">RODAPE DE CIMENTADO IMPERMEAVEL COM 10CM DE ALTURA E 3CM DE ESPESSURA, EM ARGAMASSA DE CIMENTO E AREIA, NO TRACO 1:3 EIMPERMEABILIZANTE DE PEGA NORMAL  ADICIONADO  A AGUA DA ARGAMASSA NA DOSAGEM DE 1:12,ALISADO A COLHER,SOBRE PAREDE EM OSSO  </t>
  </si>
  <si>
    <t>CM5103</t>
  </si>
  <si>
    <t>CM0436</t>
  </si>
  <si>
    <t xml:space="preserve">RODAPE DE CIMENTADO IMPERMEAVEL COM 25CM DE ALTURA E 3CM DE ESPESSURA, EM ARGAMASSA DE CIMENTO E AREIA, NO TRACO 1:3 EIMPERMEABILIZANTE DE PEGA NORMAL  ADICIONADO  A AGUA DA ARGAMASSA NA DOSAGEM DE 1:12,ALISADO A COLHER,SOBRE PAREDE EM OSSO  </t>
  </si>
  <si>
    <t>CM5436</t>
  </si>
  <si>
    <t>CM0102</t>
  </si>
  <si>
    <t xml:space="preserve">RODAPE DE CIMENTADO IMPERMEAVEL COM 7CM DE ALTURA E 2CM DE ESPESSURA, EM ARGAMASSA DE CIMENTO E AREIA, NO TRACO 1:3 E IMPERMEABILIZANTE DE PEGA NORMAL  ADICIONADO A AGUA DA ARGAMASSA NA DOSAGEM DE 1:12,ALISADO A COLHER,SOBRE PAREDE EM OSSO  </t>
  </si>
  <si>
    <t>CM5102</t>
  </si>
  <si>
    <t>CM0572</t>
  </si>
  <si>
    <t xml:space="preserve">RODAPE DE GRANITO CINZA ANDORINHA,COM ACABAMENTO SERRADO,COM 7CM DE ALTURA E 2CM DE ESPESSURA,ASSENTE EM PAREDE EM OSSO,COM CHAPISCO, ARGAMASSA DE CIMENTO, AREIA E SAIBRO NO TRACO1:2:2 E NATA DE CIMENTO SOBRE CHAPISCO DE CIMENTO E AREIA,NOTRACO 1:3(INCLUSIVE ESTE) E REJUNTAMENTO PRONTO  </t>
  </si>
  <si>
    <t>CM5572</t>
  </si>
  <si>
    <t>CM0573</t>
  </si>
  <si>
    <t xml:space="preserve">RODAPE DE GRANITO CINZA ANDORINHA,COM ACABAMENTO SERRADO,COM 7CM DE ALTURA E 2CM DE ESPESSURA,ASSENTE EM PAREDE EM OSSOEXCLUSIVE NATA DE CIMENTO,ARGAMASSA,CHAPISCO E REJUNTAMENTO  </t>
  </si>
  <si>
    <t>CM5573</t>
  </si>
  <si>
    <t>CM0601</t>
  </si>
  <si>
    <t xml:space="preserve">RODAPE DE GRANITO CINZA CORUMBA,COM 10CM DE ALTURA E 2CM DE ESPESSURA,ASSENTE EM PAREDE EM OSSO,COM ARGAMASSA DE CIMENTO,AREIA E SAIBRO NO TRACO 1:2:2 E NATA DE CIMENTO,SOBRE CHAPISCO DE CIMENTO E AREIA, NO TRACO 1:3(INCLUSIVE ESTE) E REJUNTAMENTO PRONTO  </t>
  </si>
  <si>
    <t>CM5601</t>
  </si>
  <si>
    <t>CM0602</t>
  </si>
  <si>
    <t xml:space="preserve">RODAPE DE GRANITO CINZA CORUMBA,COM 10CM DE ALTURA E 2CM DE ESPESSURA,ASSENTE EM PAREDE EM OSSO,EXCLUSIVE NATA DE CIMENTO,CHAPISCO,ARGAMASSA E REJUNTAMENTO  </t>
  </si>
  <si>
    <t>CM5602</t>
  </si>
  <si>
    <t>CM0590</t>
  </si>
  <si>
    <t xml:space="preserve">RODAPE DE GRANITO PRETO COM 10CM DE ALTURA E 2CM DE ESPESSURA,COM 2 POLIMENTOS, ASSENTE EM PAREDE EM OSSO, EXCLUSIVE CHAPISCO,ARGAMASSA,NATA DE CIMENTO E REJUNTAMENTO  </t>
  </si>
  <si>
    <t>CM5590</t>
  </si>
  <si>
    <t>CM0138</t>
  </si>
  <si>
    <t xml:space="preserve">RODAPE DE GRANITO PRETO COM 10CM DE ALTURA E 2CM DE ESPESSURA,COM 2 POLIMENTOS,ASSENTE EM PAREDE EM OSSO, COM ARGAMASSADE CIMENTO,AREIA E SAIBRO,NO TRACO 1:2:2 E NATA DE CIMENTO,SOBRE CHAPISCO DE CIMENTO E AREIA, NO TRACO 1:3 (INCLUSIVEESTE) E REJUNTAMENTO DE CIMENTO BRANCO E CORANTE  </t>
  </si>
  <si>
    <t>CM5138</t>
  </si>
  <si>
    <t>CM0195</t>
  </si>
  <si>
    <t xml:space="preserve">RODAPE DE IPE OU MADEIRA EQUIVALENTE DE 10X2CM ACABAMENTO BOLEADO,FIXADO COMO EM 13.398.0020  </t>
  </si>
  <si>
    <t>CM5195</t>
  </si>
  <si>
    <t>CM0129</t>
  </si>
  <si>
    <t xml:space="preserve">RODAPE DE MARMORE BRANCO CLASSICO COM 10CM DE ALTURA E 2CM DE ESPESSURA, COM 2 POLIMENTOS,ASSENTE EM PAREDE EM OSSO, COMARGAMASSA DE CIMENTO,AREIA E SAIBRO, NO TRACO 1:2:2 E NATADE CIMENTO, SOBRE CHAPISCO DE CIMENTO E AREIA, NO TRACO 1:3INCLUSIVE ESTES)E REJUNTAMENTO EM CIMENTO BRANCO  </t>
  </si>
  <si>
    <t>CM5129</t>
  </si>
  <si>
    <t>CM0560</t>
  </si>
  <si>
    <t xml:space="preserve">RODAPE DE MARMORE BRANCO CLASSICO COM 10CM DE ALTURA E 2CM DE ESPESSURA,COM 2 POLIMENTOS,ASSENTE EM PAREDE EM OSSO,EXCLUSIVE NATA DE CIMENTO,ARGAMASSA,CHAPISCO E REJUNTAMENTO  </t>
  </si>
  <si>
    <t>CM5560</t>
  </si>
  <si>
    <t>CM0164</t>
  </si>
  <si>
    <t xml:space="preserve">RODAPE DE MARMORITE,FUNDIDO NO LOCAL,COM 10CM DE ALTURA,1CM DE ESPESSURA, TERMINANDO EM CANTO RETO JUNTO AO PISO, FEITOCOM CIMENTO E  GRANA N§1 DE GRANITO PRETO,COM POLIMENTO MANUAL,O MARMORITE E EXECUTADO SOBRE EMBOCO PREVIO NAO INCLUIDONESTA  </t>
  </si>
  <si>
    <t>CM5164</t>
  </si>
  <si>
    <t>CM0163</t>
  </si>
  <si>
    <t xml:space="preserve">RODAPE DE MARMORITE,FUNDIDO NO LOCAL,COM 10CM DE ALTURA,1CM DE ESPESSURA, TERMINANDO EM CANTO RETO JUNTO AO PISO, FEITOCOM CIMENTO E GRANA N§1 DE MARMORE BRANCO NACIONAL, COM POLIMENTO MANUAL,O MARMORITE E EXECUTADO SOBRE EMBOCO PREVIO NAOINCLUIDO NESTA  </t>
  </si>
  <si>
    <t>CM5163</t>
  </si>
  <si>
    <t>CM0672</t>
  </si>
  <si>
    <t xml:space="preserve">RODAPE DE PVC TIPO HOSPITALAR,PLANO OU CURVO,COM 7,5CM DE ALTURA,PARA PISOS VINILICOS.FORNECIMENTO E COLOCACAO  </t>
  </si>
  <si>
    <t>CM5672</t>
  </si>
  <si>
    <t>CM0671</t>
  </si>
  <si>
    <t xml:space="preserve">RODAPE DE PVC TIPO PLANO OU CURVO,COM 7,5CM DE ALTURA,PARA PISOS VINILICOS.FORNECIMENTO E COLOCACAO  </t>
  </si>
  <si>
    <t>CM5671</t>
  </si>
  <si>
    <t>CM0291</t>
  </si>
  <si>
    <t xml:space="preserve">RODAPE EM GRANITO CINZA CORUMBA,POLIDO,COM ALTURA DE 10CM E 2CM DE ESPESSURA,ASSENTE COM ARGAMASSA DE CIMENTO, SAIBRO EAREIA,NO TRACO 1:2:2,INCLUSIVE CHAPISCO,NO TRACO 1:3 E REJUNTAMENTO PRONTO  </t>
  </si>
  <si>
    <t>CM5291</t>
  </si>
  <si>
    <t>CM0292</t>
  </si>
  <si>
    <t xml:space="preserve">RODAPE EM GRANITO CINZA CORUMBA,POLIDO,COM ALTURA DE 10CM E 2CM DE ESPESSURA,EXCLUSIVE ARGAMASSA,CHAPISCO E REJUNTAMENTO  </t>
  </si>
  <si>
    <t>CM5292</t>
  </si>
  <si>
    <t>CM0193</t>
  </si>
  <si>
    <t xml:space="preserve">RODAPE EM MADEIRA DE LEI,COM SECAO DE 5X2CM,PREGADO EM TACOS EMBUTIDOS NA ALVENARIA  </t>
  </si>
  <si>
    <t>CM5193</t>
  </si>
  <si>
    <t>CM0194</t>
  </si>
  <si>
    <t xml:space="preserve">RODAPE EM MADEIRA DE LEI,COM SECAO DE 7X2CM,PREGADO EM TACOS EMBUTIDOS NA ALVENARIA  </t>
  </si>
  <si>
    <t>CM5194</t>
  </si>
  <si>
    <t>CO1345</t>
  </si>
  <si>
    <t xml:space="preserve">RODAPES METALICOS,CALHA DUPLA,PARA INSTALACOES ELETRICAS,TELEFONICA E DADOS,CONSTRUIDOS EM CHAPA DE ACO PRE GALVANIZADO,INCLUSIVE TODOS OS ACESSORIOS,MONTAGEM,CAIXA PARA 4 TOMADASDE ELETRICIDADE E LOGICA.FORNECIMENTO E COLOCACAO  </t>
  </si>
  <si>
    <t>CO6345</t>
  </si>
  <si>
    <t>CO1344</t>
  </si>
  <si>
    <t xml:space="preserve">RODAPES METALICOS,CALHA TRIPLA,PARA INSTALACOES ELETRICAS,TELEFONICA E DADOS,CONSTRUIDOS EM CHAPA DE ACO PRE GALVANIZADO,INCLUSIVE TODOS OS ACESSORIOS,MONTAGEM,CAIXA PARA 4 TOMADASDE ELETRICIDADE E LOGICA.FORNECIMENTO E COLOCACAO  </t>
  </si>
  <si>
    <t>CO6344</t>
  </si>
  <si>
    <t>CS0218</t>
  </si>
  <si>
    <t xml:space="preserve">ROLO COMPACTADOR PE-DE-CARNEIRO DUPLO,REBOCAVEL,C/2 TAMBORES 1000MM DE DIAM.E 1220MM DE COMPRIMENTO,COMPRIMENTO TOTAL DOROLO 3700MM,TRACAO NECESSARIA 65CV,PESO LIQUIDO 2150KG,PESOCOM LASTRO DE AGUA 4650KG,PESO COM LASTRO DE AREIA 6000KG,PRESSAO SOBRE O SOLO SEM LASTRO 12KG/CM2,PRESSAO COM LASTRO DE AGUA 20KG/CM2,EXCLUSIVE OPERADOR  </t>
  </si>
  <si>
    <t>CS0219</t>
  </si>
  <si>
    <t>CS5218</t>
  </si>
  <si>
    <t>CS5219</t>
  </si>
  <si>
    <t>CS0199</t>
  </si>
  <si>
    <t xml:space="preserve">ROLO COMPACTADOR TANDEM,DE 6 A 9T,INCLUSIVE OPERADOR  </t>
  </si>
  <si>
    <t>CS0200</t>
  </si>
  <si>
    <t>CS5199</t>
  </si>
  <si>
    <t>CS5200</t>
  </si>
  <si>
    <t>CS0198</t>
  </si>
  <si>
    <t xml:space="preserve">ROLO COMPACTADOR TANDEM,DE 6 A 9T,MOTOR DIESEL DE 55CV,INCLUSIVE OPERADOR  </t>
  </si>
  <si>
    <t>CS5198</t>
  </si>
  <si>
    <t>CS0213</t>
  </si>
  <si>
    <t xml:space="preserve">ROLO COMPACTADOR VIBRATORIO,AUTOPROPELIDO PARA REPARO DE PAVIMENTACAO,CAPACIDADE DE 2T,INCLUSIVE OPERADOR  </t>
  </si>
  <si>
    <t>CS0214</t>
  </si>
  <si>
    <t>CS0215</t>
  </si>
  <si>
    <t>CS5213</t>
  </si>
  <si>
    <t>CS5214</t>
  </si>
  <si>
    <t>CS5215</t>
  </si>
  <si>
    <t>CS0204</t>
  </si>
  <si>
    <t xml:space="preserve">ROLO ESTATICO DE 3 RODAS,PARA COMPACTACAO DE ASFALTO COM ESPESSURA DE 25 A 50MM,LARGURA DE COMPACTACAO 2,1M,VELOCIDADE DO ROLO 6KM/H,DENSIDADE 2375KG/M3,CLASSE DE PESO 13T,INCLUSIVE OPERADOR  </t>
  </si>
  <si>
    <t>CS0205</t>
  </si>
  <si>
    <t>CS0206</t>
  </si>
  <si>
    <t>CS5204</t>
  </si>
  <si>
    <t>CS5205</t>
  </si>
  <si>
    <t>CS5206</t>
  </si>
  <si>
    <t>CS0210</t>
  </si>
  <si>
    <t xml:space="preserve">ROLO ESTATICO DE 7 RODAS,AUTOPROPELIDO,PARA COMPACTACAO DE  ASFALTO,COM ESPESSURA DE 25 A 50MM,LARGURA DE COMPACTACAO 1,82M,CLASSE DE PESO 21T,INCLUSIVE OPERADOR  </t>
  </si>
  <si>
    <t>CS0211</t>
  </si>
  <si>
    <t>CS0212</t>
  </si>
  <si>
    <t>CS5210</t>
  </si>
  <si>
    <t>CS5211</t>
  </si>
  <si>
    <t>CS5212</t>
  </si>
  <si>
    <t>CS0216</t>
  </si>
  <si>
    <t xml:space="preserve">ROLO ESTATICO DE 9 RODAS,AUTOPROPELIDO,PARA COMPACTACAO DE ASFALTO,COM ESPESSURA DE 25 A 50MM,LARGURA DE COMPACTACAO 1,76M,CLASSE DE PESO 14T,INCLUSIVE OPERADOR  </t>
  </si>
  <si>
    <t>CS0217</t>
  </si>
  <si>
    <t>CS0459</t>
  </si>
  <si>
    <t>CS5216</t>
  </si>
  <si>
    <t>CS5217</t>
  </si>
  <si>
    <t>CS5459</t>
  </si>
  <si>
    <t>CS0207</t>
  </si>
  <si>
    <t xml:space="preserve">ROLO VIBRATORIO LISO,DE 7T,AUTOPROPULSOR,LARGURA TOTAL DE 2,015M,INCLUSIVE OPERADOR  </t>
  </si>
  <si>
    <t>CS0208</t>
  </si>
  <si>
    <t>CS0209</t>
  </si>
  <si>
    <t>CS5207</t>
  </si>
  <si>
    <t>CS5208</t>
  </si>
  <si>
    <t>CS5209</t>
  </si>
  <si>
    <t>CS0454</t>
  </si>
  <si>
    <t xml:space="preserve">ROMPEDOR HIDRAULICO ADAPTAVEL A ESCAVADEIRA HIDRAULICA(EXCLUSIVE ESTA),COM PESO OPERACIONAL DE 1700KG,FREQUENCIA DE IMPACTOS DE 320 A 600BPM,INCLUSIVE PONTEIRO DE 130MM DE DIAMETRO,EXCLUSIVE OPERADOR  </t>
  </si>
  <si>
    <t>CS0455</t>
  </si>
  <si>
    <t>CS5454</t>
  </si>
  <si>
    <t>CS5455</t>
  </si>
  <si>
    <t>CS0452</t>
  </si>
  <si>
    <t xml:space="preserve">ROMPEDOR HIDRAULICO ADAPTAVEL A RETRO-ESCAVADEIRA(EXCLUSIVE ESTA),COM PESO OPERACIONAL DE 435KG,FREQUENCIA DE IMPACTOS DE 400 A 1000BPM,INCLUSIVE PONTEIRO DE 84MM DE DIAMETRO,EXCLUSIVE OPERADOR  </t>
  </si>
  <si>
    <t>CS0453</t>
  </si>
  <si>
    <t>CS5452</t>
  </si>
  <si>
    <t>CS5453</t>
  </si>
  <si>
    <t>CS0137</t>
  </si>
  <si>
    <t xml:space="preserve">ROMPEDOR PNEUMATICO DE 32,6KG DE PESO,CONSUMO DE AR 38,8L/S,FREQUENCIA DE IMPACTOS DE 1.100,IMP/MIN,EXCLUSIVE OPERADOR,PONTEIRA E MANGUEIRA  </t>
  </si>
  <si>
    <t>CS0138</t>
  </si>
  <si>
    <t>CS5137</t>
  </si>
  <si>
    <t>CS5138</t>
  </si>
  <si>
    <t>CS0498</t>
  </si>
  <si>
    <t xml:space="preserve">ROTATIVA PARA EXECUCAO DE POCOS PROFUNDOS,SOBRE CAMINHAO DE 12T (INCLUSIVE ESTE) COM TECNICO EM SONDAGEM E 3 SONDADORES,COM AS SEGUINTES ESPECIFICACOES MINIMAS:MOTOR DIESEL DE 162CV,COMPRESSOR DE AR ROTATIVO DE 270HP,DESCARGA LIVRE DE 747PCM E PRESSAO DE 150PSI  </t>
  </si>
  <si>
    <t>CS0499</t>
  </si>
  <si>
    <t>CS0500</t>
  </si>
  <si>
    <t>CS5498</t>
  </si>
  <si>
    <t>CS5499</t>
  </si>
  <si>
    <t>CS5500</t>
  </si>
  <si>
    <t>CP0129</t>
  </si>
  <si>
    <t xml:space="preserve">RUFO A DIREITA OU A ESQUERDA,DE CIMENTO,SEM AMIANTO,REFORCADO COM FIOS SINTETICOS (CRFS),PARA TELHA ONDULADA DE 1,10M DELARGURA,INCLUSIVE ACESSORIOS DE FIXACAO E VEDACAO.FORNECIMENTO E COLOCACAO  </t>
  </si>
  <si>
    <t>CP5129</t>
  </si>
  <si>
    <t>CP0142</t>
  </si>
  <si>
    <t xml:space="preserve">RUFO DE GALVALUME COM MEDIDAS APROXIMADAS DE (0,5X300)MM.FORNECIMENTO E COLOCACAO  </t>
  </si>
  <si>
    <t>CP5142</t>
  </si>
  <si>
    <t>CP0072</t>
  </si>
  <si>
    <t xml:space="preserve">RUFO DE GALVALUME COM MEDIDAS APROXIMADAS DE (0,7X500)MM.FORNECIMENTO E COLOCACAO  </t>
  </si>
  <si>
    <t>CP5072</t>
  </si>
  <si>
    <t>CP0137</t>
  </si>
  <si>
    <t xml:space="preserve">RUFO EM CONCRETO ARMADO COM 45CM DE LARGURA E 6CM DE ESPESSURA,ENGASTADO E ASSENTADO COM ARGAMASSA DE CIMENTO E AREIA,NOTRACO 1:3,INCLUSIVE ESCORAMENTO.FORNECIMENTO E COLOCACAO  </t>
  </si>
  <si>
    <t>CP5137</t>
  </si>
  <si>
    <t>CP0146</t>
  </si>
  <si>
    <t xml:space="preserve">RUFO EM GALVALUME,COM ACABAMENTO EM VERNIZ EM 1 FACE E PINTADA NA OUTRA,TRAPEZOIDAL OU ONDULADA,MEDINDO APROXIMADAMENTE(1265X600X0,5)M M.FORNECIMENTO E COLOCACAO  </t>
  </si>
  <si>
    <t>CP5146</t>
  </si>
  <si>
    <t>CP0145</t>
  </si>
  <si>
    <t xml:space="preserve">RUFO EM GALVALUME,COM ACABAMENTO EM VERNIZ NAS 2 FACES,TRAPEZOIDAL OU ONDULADA,MEDINDO APROXIMADAMENTE (1265X600X0,5)MM.FORNECIMENTO E COLOCACAO  </t>
  </si>
  <si>
    <t>CP5145</t>
  </si>
  <si>
    <t>CR0950</t>
  </si>
  <si>
    <t xml:space="preserve">SABONETEIRA AUTOMATICA EM ACO INOX,ACIONADA POR SENSOR.FORNECIMENTO  </t>
  </si>
  <si>
    <t>CR5950</t>
  </si>
  <si>
    <t>CR0369</t>
  </si>
  <si>
    <t xml:space="preserve">SABONETEIRA DE PAREDE COM BASE METALICA E CUPULA DE VIDRO GIRATORIA,PARA SABONETE LIQUIDO.FORNECIMENTO E COLOCACAO  </t>
  </si>
  <si>
    <t>CR5369</t>
  </si>
  <si>
    <t>CR0364</t>
  </si>
  <si>
    <t xml:space="preserve">SABONETEIRA EM PLASTICO ABS,PARA SABONETE LIQUIDO.FORNECIMENTO E COLOCACAO  </t>
  </si>
  <si>
    <t>CR5364</t>
  </si>
  <si>
    <t>CR0043</t>
  </si>
  <si>
    <t xml:space="preserve">SABONETEIRA,DE SOBREPOR,EM METAL CROMADO.FORNECIMENTO E COLOCACAO  </t>
  </si>
  <si>
    <t>CR5043</t>
  </si>
  <si>
    <t>CV0068</t>
  </si>
  <si>
    <t xml:space="preserve">SACO PLASTICO PARA PRODUCAO DE MUDAS NA MEDIA DE (15X25)CM X 0,15MM.FORNECIMENTO  </t>
  </si>
  <si>
    <t>CV5068</t>
  </si>
  <si>
    <t>CV0069</t>
  </si>
  <si>
    <t xml:space="preserve">SACO PLASTICO PARA PRODUCAO DE MUDAS NA MEDIA DE (20X30)CM X 0,20MM.FORNECIMENTO  </t>
  </si>
  <si>
    <t>CV5069</t>
  </si>
  <si>
    <t>CV0070</t>
  </si>
  <si>
    <t xml:space="preserve">SACO PLASTICO PARA PRODUCAO DE MUDAS NA MEDIA DE (28X35)CM X 0,22MM.FORNECIMENTO  </t>
  </si>
  <si>
    <t>CV5070</t>
  </si>
  <si>
    <t>CT0535</t>
  </si>
  <si>
    <t xml:space="preserve">SAIBRO,EXCLUSIVE TRANSPORTE,INCLUSIVE CARGA NO CAMINHAO  </t>
  </si>
  <si>
    <t>CT5535</t>
  </si>
  <si>
    <t>CT0401</t>
  </si>
  <si>
    <t xml:space="preserve">SAIBRO,INCLUSIVE TRANSPORTE.FORNECIMENTO  </t>
  </si>
  <si>
    <t>CT5401</t>
  </si>
  <si>
    <t>CT0102</t>
  </si>
  <si>
    <t xml:space="preserve">SAIDA D'AGUA PARA DRENOS TRANSVERSAIS,EM CONCRETO ARMADO,COM 0,10M DE ESPESSURA,MEDINDO EXTERNAMENTE 1,15X0,60M DE BASE,PAREDES LATERAIS DE ALTURA VARIAVEL 1,00 A 0,10M  </t>
  </si>
  <si>
    <t>CT5102</t>
  </si>
  <si>
    <t>CT0093</t>
  </si>
  <si>
    <t xml:space="preserve">SAIDA D'AGUA,DE DOIS LADOS,COM 0,70M DE BASE,FORMANDO DE UM LADO UM ANGULO DE 30§ COM O MEIO-FIO E DO OUTRO 90§,PARA DESCIDA D'AGUA,DE 0,70X0,30M,INCLUSIVE FORNECIMENTO DOS MATERIAIS  </t>
  </si>
  <si>
    <t>CT5093</t>
  </si>
  <si>
    <t>CT0094</t>
  </si>
  <si>
    <t xml:space="preserve">SAIDA D'AGUA,DE DOIS LADOS,COM 0,70M DE BASE,FORMANDO DE UM LADO UM ANGULO DE 30§ COM O MEIO-FIO E DO OUTRO 90§,PARA DESCIDA D'AGUA,DE 0,90X0,40M,INCLUSIVE FORNECIMENTO DOS MATERIAIS  </t>
  </si>
  <si>
    <t>CT5094</t>
  </si>
  <si>
    <t>CT0095</t>
  </si>
  <si>
    <t xml:space="preserve">SAIDA D'AGUA,DE DOIS LADOS,COM 0,70M DE BASE,FORMANDO DE UM LADO UM ANGULO DE 30§ COM O MEIO-FIO E DO OUTRO 90§,PARA DESCIDA D'AGUA,DE 1,10X0,50M,INCLUSIVE FORNECIMENTO DOS MATERIAIS  </t>
  </si>
  <si>
    <t>CT5095</t>
  </si>
  <si>
    <t>CT0090</t>
  </si>
  <si>
    <t xml:space="preserve">SAIDA D'AGUA,DE UM SO LADO,COM 0,70M DE BASE,FORMANDO DE UM LADO UM ANGULO DE 30§ COM O MEIO-FIO E DE OUTRO 90§,PARA DESCIDA D'AGUA,DE 0,70X0,30M,INCLUSIVE FORNECIMENTO DOS MATERIAIS  </t>
  </si>
  <si>
    <t>CT5090</t>
  </si>
  <si>
    <t>CT0091</t>
  </si>
  <si>
    <t xml:space="preserve">SAIDA D'AGUA,DE UM SO LADO,COM 0,70M DE BASE,FORMANDO DE UM LADO UM ANGULO DE 30§ COM O MEIO-FIO E DO OUTRO 90§,PARA DESCIDA D'AGUA,DE 0,90X0,40M,INCLUSIVE FORNECIMENTO DOS MATERIAIS  </t>
  </si>
  <si>
    <t>CT5091</t>
  </si>
  <si>
    <t>CT0092</t>
  </si>
  <si>
    <t xml:space="preserve">SAIDA D'AGUA,DE UM SO LADO,COM 0,70M DE BASE,FORMANDO DE UM LADO UM ANGULO DE 30§ COM O MEIO-FIO E DO OUTRO 90§,PARA DESCIDA D'AGUA,DE 1,10X0,50M,INCLUSIVE FORNECIMENTO DOS MATERIAIS  </t>
  </si>
  <si>
    <t>CT5092</t>
  </si>
  <si>
    <t>CB0013</t>
  </si>
  <si>
    <t xml:space="preserve">SANITARIO COM VASO E CHUVEIRO PARA PESSOAL DE OBRA,COLETIVO DE 2 UNIDADES E 4,00M2 EXECUTADO COM TABUAS DE MADEIRA DE 3¦,E TELHAS ONDULADAS DE 6MM DE FIBROCIMENTO,INCLUSIVE INSTALACOES,APARELHOS,ESQUADRI AS E FERRAGENS CONSIDERANDO REAPROVEITAMENTO DAS INSTALACOES E APARELHOS 2 VEZES  </t>
  </si>
  <si>
    <t>CB5013</t>
  </si>
  <si>
    <t>CB0012</t>
  </si>
  <si>
    <t xml:space="preserve">SANITARIO COM VASO E CHUVEIRO PARA PESSOAL DE OBRA,COM 2,00M2 EXECUTADO COM TABUAS DE MADEIRA DE 3¦,E TELHAS ONDULADAS DE 6MM DE FIBROCIMENTO,INCLUSIVE INSTALACOES,APARELHOS,ESQUADRI AS E FERRAGENS CONSIDERANDO REAPROVEITAMENTO DAS INSTALACOES E APARELHOS 2 VEZES  </t>
  </si>
  <si>
    <t>CB5012</t>
  </si>
  <si>
    <t>CT0080</t>
  </si>
  <si>
    <t xml:space="preserve">SARJETA DE CORTE EM ROCHA,FORMA TRAPEZOIDAL,EM CONCRETO ARMADO,COM 0,10M DE ESPESSURA,MEDINDO 0,72M NA BASE MAIOR,0,60MNA BASE MENOR E 0,60M DE ALTURA,INCLUSIVE FORNECIMENTO DOSMATERIAIS E ESCAVACAO A FRIO  </t>
  </si>
  <si>
    <t>CT5080</t>
  </si>
  <si>
    <t>CT0076</t>
  </si>
  <si>
    <t xml:space="preserve">SARJETA DE CORTE EM SOLO,FORMA RETANGULAR,EM CONCRETO ARMADO,COM 0,10M DE ESPESSURA,MEDINDO 0,40M DE LARGURA E 0,40M DEALTURA,INCLUSIVE FORNECIMENTO DOS MATERIAIS E ESCAVACAO MECANICA  </t>
  </si>
  <si>
    <t>CT5076</t>
  </si>
  <si>
    <t>CT0077</t>
  </si>
  <si>
    <t xml:space="preserve">SARJETA DE CORTE EM SOLO,FORMA RETANGULAR,EM CONCRETO ARMADO,COM 0,10M DE ESPESSURA,MEDINDO 0,50M DE LARGURA E 0,40M DEALTURA,INCLUSIVE FORNECIMENTO DOS MATERIAIS E ESCAVACAO MECANICA  </t>
  </si>
  <si>
    <t>CT5077</t>
  </si>
  <si>
    <t>CT0078</t>
  </si>
  <si>
    <t xml:space="preserve">SARJETA DE CORTE EM SOLO,FORMA RETANGULAR,EM CONCRETO ARMADO,COM 0,10M DE ESPESSURA,MEDINDO 0,60M DE LARGURA E 0,40M DEALTURA,INCLUSIVE FORNECIMENTO DOS MATERIAIS E ESCAVACAO MECANICA  </t>
  </si>
  <si>
    <t>CT5078</t>
  </si>
  <si>
    <t>CT0079</t>
  </si>
  <si>
    <t xml:space="preserve">SARJETA DE CORTE EM SOLO,FORMA RETANGULAR,EM CONCRETO ARMADO,COM 0,10M DE ESPESSURA,MEDINDO 0,80M DE LARGURA E 0,50M DEALTURA,INCLUSIVE FORNECIMENTO DOS MATERIAIS E ESCAVACAO MECANICA  </t>
  </si>
  <si>
    <t>CT5079</t>
  </si>
  <si>
    <t>CT0075</t>
  </si>
  <si>
    <t xml:space="preserve">SARJETA DE CORTE EM SOLO,FORMA TRAPEZOIDAL,EM CONCRETO ARMADO,COM 0,10M DE ESPESSURA,MEDINDO 1,00M NA BASE MAIOR,0,40M NA BASE MENOR E 0,60M DE ALTURA,INCLUSIVE FORNECIMENTO DOS MATERIAIS E ESCAVACAO MECANICA  </t>
  </si>
  <si>
    <t>CT5075</t>
  </si>
  <si>
    <t>CT0074</t>
  </si>
  <si>
    <t xml:space="preserve">SARJETA DE CORTE EM SOLO,FORMA TRAPEZOIDAL,EM CONCRETO SIMPLES,COM 0,08M DE ESPESSURA,MEDINDO 1,20M NA BASE MAIOR,0,40MNA BASE MENOR E 0,40M DE ALTURA,INCLUSIVE FORNECIMENTO DOS MATERIAIS E ESCAVACAO  </t>
  </si>
  <si>
    <t>CT5074</t>
  </si>
  <si>
    <t>CT0068</t>
  </si>
  <si>
    <t xml:space="preserve">SARJETA DE CORTE OU BANQUETAS EM TALUDES ESCALONADOS,FORMA TRIANGULAR,REVESTIDA DE CONCRETO SIMPLES,COM 0,08M DE ESPESSURA MEDINDO 1,25M NA BASE E 0,25M DE ALTURA,INCLUSIVE ESCAVACAO MECANICA,ACERTO MANUAL DO TERRENO,FORNECIMENTO DOS MATERIAIS E REJUNTAMENTO  </t>
  </si>
  <si>
    <t>CT5068</t>
  </si>
  <si>
    <t>CT0069</t>
  </si>
  <si>
    <t xml:space="preserve">SARJETA DE CORTE OU BANQUETAS EM TALUDES ESCALONADOS,FORMA TRIANGULAR,REVESTIDA DE CONCRETO SIMPLES,COM 0,08M DE ESPESSURA,MEDINDO 1,50M NA BASE E 0,30M DE ALTURA,INCLUSIVE ESCAVACAO MECANICA,ACERTO MANUAL DO TERRENO,FORNECIMENTO DOS MATERIAIS E REJUNTAMENTO  </t>
  </si>
  <si>
    <t>CT5069</t>
  </si>
  <si>
    <t>CT0070</t>
  </si>
  <si>
    <t xml:space="preserve">SARJETA DE CORTE OU BANQUETAS EM TALUDES ESCALONADOS,FORMA TRIANGULAR,REVESTIDA DE CONCRETO SIMPLES,COM 0,08M DE ESPESSURA,MEDINDO 1,85M NA BASE E 0,35M DE ALTURA,INCLUSIVE ESCAVACAO MECANICA,ACERTO MANUAL DO TERRENO,FORNECIMENTO DOS MATERIAIS E REJUNTAMENTO  </t>
  </si>
  <si>
    <t>CT5070</t>
  </si>
  <si>
    <t>CT0061</t>
  </si>
  <si>
    <t xml:space="preserve">SARJETA DE CORTE TRIANGULAR,COM COBERTURA VEGETAL,MEDINDO 1,25M DE BASE E 0,25M DE ALTURA,INCLUSIVE ESCAVACAO MECANICA EACERTO MANUAL DO TERRENO  </t>
  </si>
  <si>
    <t>CT5061</t>
  </si>
  <si>
    <t>CT0062</t>
  </si>
  <si>
    <t xml:space="preserve">SARJETA DE CORTE TRIANGULAR,COM COBERTURA VEGETAL,MEDINDO 1,50M DE BASE E 0,30M DE ALTURA,INCLUSIVE ESCAVACAO MECANICA EACERTO MANUAL DO TERRENO  </t>
  </si>
  <si>
    <t>CT5062</t>
  </si>
  <si>
    <t>CT0063</t>
  </si>
  <si>
    <t xml:space="preserve">SARJETA DE CORTE TRIANGULAR,COM COBERTURA VEGETAL,MEDINDO 1,85M DE BASE E 0,35M DE ALTURA,INCLUSIVE ESCAVACAO MECANICA EACERTO MANUAL DO TERRENO  </t>
  </si>
  <si>
    <t>CT5063</t>
  </si>
  <si>
    <t>CT0506</t>
  </si>
  <si>
    <t xml:space="preserve">SARJETA DE CORTE,FORMA TRIANGULAR,EM CONCRETO SIMPLES,COM 0,08M DE ESPESSURA,MEDINDO 0,80M NA BASE E 0,25M NA ALTURA,INCLUSIVE FORNECIMENTO DOS MATERIAIS E ESCAVACAO MECANICA  </t>
  </si>
  <si>
    <t>CT5506</t>
  </si>
  <si>
    <t>CH0018</t>
  </si>
  <si>
    <t xml:space="preserve">SARJETA DE PARALELEPIPEDOS(3 FIADAS),ASSENTE SOBRE COLCHAO DE PO-DE-PEDRA,INCLUSIVE FORNECIMENTO DO PO-DE-PEDRA E BASE DE MACADAME HIDRAULICO,COM 15CM DE ESPESSURA E REJUNTAMENTO COM BETUME E CASCALHINHO  </t>
  </si>
  <si>
    <t>CH5018</t>
  </si>
  <si>
    <t>CH0234</t>
  </si>
  <si>
    <t xml:space="preserve">SARJETA E MEIO FIO CONJUGADO CURVO,DE CONCRETO SIMPLES FCK= 15MPA,MOLDADO NO LOCAL,TIPO DER-RJ,MEDINDO 0,65M DE BASE E COM ALTURA DE 0,30M,REJUNTAMENTO DE ARGAMASSA DE CIMENTO E AREIA,NO TRACO 1:3,5,COM FORNECIMENTO DE TODOS OS MATERIAIS  </t>
  </si>
  <si>
    <t>CH5234</t>
  </si>
  <si>
    <t>CH0251</t>
  </si>
  <si>
    <t xml:space="preserve">SARJETA E MEIO FIO CONJUGADO RETO,DE CONCRETO SIMPLES COLORIDO FCK=35MPA,MOLDADOS NO LOCAL,TIPO DER-RJ,MEDINDO 0,45M DEBASE E 0,30M DE ALTURA,REJUNTAMENTO COM ARGAMASSA DE CIMENTOE AREIA,NO TRACO 1:3,5,COM FORNECIMENTO DE TODOS OS MATERIAIS  </t>
  </si>
  <si>
    <t>CH5251</t>
  </si>
  <si>
    <t>CH0250</t>
  </si>
  <si>
    <t xml:space="preserve">SARJETA E MEIO-FIO CONJUGADO CURVO,DE CONCRETO SIMPLES COLORIDO FCK=35MPA,MOLDADO NO LOCAL,TIPO DER-RJ,MEDINDO 0,45M DEBASE E 0,30M DE ALTURA,REJUNTAMENTO COM ARGAMASSA DE CIMENTOE AREIA,NO TRACO 1:3,5,COM FORNECIMENTO DE TODOS OS MATERIAIS  </t>
  </si>
  <si>
    <t>CH5250</t>
  </si>
  <si>
    <t>CH0240</t>
  </si>
  <si>
    <t xml:space="preserve">SARJETA E MEIO-FIO CONJUGADO CURVO,DE CONCRETO SIMPLES COLORIDO FCK=35MPA,MOLDADO NO LOCAL,TIPO DER-RJ,MEDINDO 0,65M DEBASE E COM ALTURA DE 0,30M,REJUNTAMENTO DE ARGAMASSA DE CIMENTO E AREIA,NO TRACO 1:3,5, COM FORNECIMENTO DE TODOS OS MATERIAIS  </t>
  </si>
  <si>
    <t>CH5240</t>
  </si>
  <si>
    <t>CH0252</t>
  </si>
  <si>
    <t xml:space="preserve">SARJETA E MEIO-FIO CONJUGADO CURVO,DE CONCRETO SIMPLES COLORIDO FCK=35MPA,PRE-MOLDADO,TIPO DER-RJ,MEDINDO 0,45M DE BASEE 0,30M DE ALTURA,REJUNTAMENTO COM ARGAMASSA DE CIMENTO E AREIA,NO TRACO 1:3,5,COM FORNECIMENTO DE TODOS OS MATERIAIS  </t>
  </si>
  <si>
    <t>CH5252</t>
  </si>
  <si>
    <t>CH0243</t>
  </si>
  <si>
    <t xml:space="preserve">SARJETA E MEIO-FIO CONJUGADO CURVO,DE CONCRETO SIMPLES COLORIDO FCK=35MPA,PRE-MOLDADO,TIPO DER-RJ,MEDINDO 0,65M DE BASEE COM ALTURA DE 0,30M,REJUNTAMENTO DE ARGAMASSA DE CIMENTO EAREIA,NO TRACO 1:3,5,COM FORNECIMENTO DE TODOS OS MATERIAIS  </t>
  </si>
  <si>
    <t>CH5243</t>
  </si>
  <si>
    <t>CH0244</t>
  </si>
  <si>
    <t xml:space="preserve">SARJETA E MEIO-FIO CONJUGADO CURVO,DE CONCRETO SIMPLES FCK =15MPA,MOLDADO NO LOCAL,TIPO DER-RJ,MEDINDO 0,45M DE BASE E0,30M DE ALTURA,REJUNTAMENTO COM ARGAMASSA DE CIMENTO E AREIA,NO TRACO 1:3,5,COM FORNECIMENTO DE TODOS OS MATERIAIS  </t>
  </si>
  <si>
    <t>CH5244</t>
  </si>
  <si>
    <t>CH0245</t>
  </si>
  <si>
    <t xml:space="preserve">SARJETA E MEIO-FIO CONJUGADO CURVO,DE CONCRETO SIMPLES FCK= 15MPA,PRE-MOLDADO,TIPO DER-RJ,MEDINDO 0,45M DE BASE E 0,30MDE ALTURA,REJUNTAMENTO COM ARGAMASSA DE CIMENTO E AREIA,NO TRACO 1:3,5,COM FORNECIMENTO DE TODOS OS MATERIAIS  </t>
  </si>
  <si>
    <t>CH5245</t>
  </si>
  <si>
    <t>CH0235</t>
  </si>
  <si>
    <t xml:space="preserve">SARJETA E MEIO-FIO CONJUGADO CURVO,DE CONCRETO SIMPLES FCK= 15MPA,PRE-MOLDADO,TIPO DER-RJ,MEDINDO 0,65M DE BASE E COM ALTURA DE 0,30M,REJUNTAMENTO DE ARGAMASSA DE CIMENTO E AREIA,NO TRACO 1:3,5,COM FORNECIMENTO DE TODOS OS MATERIAIS  </t>
  </si>
  <si>
    <t>CH5235</t>
  </si>
  <si>
    <t>CH0236</t>
  </si>
  <si>
    <t xml:space="preserve">SARJETA E MEIO-FIO CONJUGADO CURVO,DE CONCRETO SIMPLES FCK= 35MPA,MOLDADO NO LOCAL,TIPO DER-RJ,MEDINDO 0,65M DE BASE E COM ALTURA DE 0,30M,REJUNTAMENTO DE ARGAMASSA DE CIMENTO E AREIA,NO TRACO 1:3,5,COM FORNECIMENTO DE TODOS OS MATERIAIS  </t>
  </si>
  <si>
    <t>CH5236</t>
  </si>
  <si>
    <t>CH0248</t>
  </si>
  <si>
    <t xml:space="preserve">SARJETA E MEIO-FIO CONJUGADO CURVO,DE CONCRETO SIMPLES FCK= 35MPA,PRE-MOLDADO,TIPO DER-RJ,MEDINDO 0,45M DE BASE E 0,30MDE ALTURA,REJUNTAMENTO COM ARGAMASSA DE CIMENTO E AREIA,NO TRACO 1:3,5,COM FORNECIMENTO DE TODOS OS MATERIAIS  </t>
  </si>
  <si>
    <t>CH5248</t>
  </si>
  <si>
    <t>CH0239</t>
  </si>
  <si>
    <t xml:space="preserve">SARJETA E MEIO-FIO CONJUGADO CURVO,DE CONCRETO SIMPLES FCK= 35MPA,PRE-MOLDADO,TIPO DER-RJ,MEDINDO 0,65M DE BASE E COM ALTURA DE 0,30M,REJUNTAMENTO DE ARGAMASSA DE CIMENTO E AREIA,NO TRACO 1:3,5,COM FORNECIMENTO DE TODOS OS MATERIAIS  </t>
  </si>
  <si>
    <t>CH5239</t>
  </si>
  <si>
    <t>CH0246</t>
  </si>
  <si>
    <t xml:space="preserve">SARJETA E MEIO-FIO CONJUGADO CURVO,DE CONCRETO SIMPLES FCK=35MPA,MOLDADO NO LOCAL,TIPO DER-RJ,MEDINDO 0,45M DE BASE E 0,30M DE ALTURA,REJUNTAMENTO COM ARGAMASSA DE CIMENTO E AREIA,NO TRACO 1:3,5,COM FORNECIMENTO DE TODOS OS MATERIAIS  </t>
  </si>
  <si>
    <t>CH5246</t>
  </si>
  <si>
    <t>CH0241</t>
  </si>
  <si>
    <t xml:space="preserve">SARJETA E MEIO-FIO CONJUGADO RETO,DE CONCRETO SIMPLES COLORIDO FCK=35MPA,MOLDADO NO LOCAL,TIPO DER-RJ,MEDINDO 0,65M DEBASE E COM ALTURA DE 0,30M,REJUNTAMENTO DE ARGAMASSA DE CIMENTO E AREIA,NO TRACO 1:3,5,COM FORNECIMENTO DE TODOS OS MATERIAIS  </t>
  </si>
  <si>
    <t>CH5241</t>
  </si>
  <si>
    <t>CH0253</t>
  </si>
  <si>
    <t xml:space="preserve">SARJETA E MEIO-FIO CONJUGADO RETO,DE CONCRETO SIMPLES COLORIDO FCK=35MPA,PRE-MOLDADO,TIPO DER-RJ,MEDINDO 0,45M DE BASE E0,30M DE ALTURA,REJUNTAMENTO COM ARGAMASSA DE CIMENTO E AREIA,NO TRACO 1:3,5,COM FORNECIMENTO DE TODOS OS MATERIAIS  </t>
  </si>
  <si>
    <t>CH5253</t>
  </si>
  <si>
    <t>CH0242</t>
  </si>
  <si>
    <t xml:space="preserve">SARJETA E MEIO-FIO CONJUGADO RETO,DE CONCRETO SIMPLES COLORIDO FCK=35MPA,PRE-MOLDADO,TIPO DER-RJ,MEDINDO 0,65M DE BASE ECOM ALTURA DE 0,30M,REJUNTAMENTO DE ARGAMASSA DE CIMENTO EAREIA,NO TRACO 1:3,5,COM FORNECIMENTO DE TODOS OS MATERIAIS  </t>
  </si>
  <si>
    <t>CH5242</t>
  </si>
  <si>
    <t>CH0117</t>
  </si>
  <si>
    <t xml:space="preserve">SARJETA E MEIO-FIO CONJUGADO RETO,DE CONCRETO SIMPLES FCK=15MPA,MOLDADO NO LOCAL,TIPO DER-RJ,MEDINDO 0,45M DE BASE E 0,30M DE ALTURA,REJUNTAMENTO COM ARGAMASSA DE CIMENTO E AREIA,NO TRACO 1:3,5,COM FORNECIMENTO DE TODOS OS MATERIAIS  </t>
  </si>
  <si>
    <t>CH5117</t>
  </si>
  <si>
    <t>CH0115</t>
  </si>
  <si>
    <t xml:space="preserve">SARJETA E MEIO-FIO CONJUGADO RETO,DE CONCRETO SIMPLES FCK=15MPA,MOLDADO NO LOCAL,TIPO DER-RJ,MEDINDO 0,65M DE BASE E COMALTURA DE 0,30M,REJUNTAMENTO DE ARGAMASSA DE CIMENTO E AREIA,NO TRACO 1:3,5,COM FORNECIMENTO DE TODOS OS MATERIAIS  </t>
  </si>
  <si>
    <t>CH5115</t>
  </si>
  <si>
    <t>CH0118</t>
  </si>
  <si>
    <t xml:space="preserve">SARJETA E MEIO-FIO CONJUGADO RETO,DE CONCRETO SIMPLES FCK=15MPA,PRE-MOLDADO,TIPO DER-RJ,MEDINDO 0,45M DE BASE E 0,30M DEALTURA,REJUNTAMENTO COM ARGAMASSA DE CIMENTO E AREIA,NO TRACO 1:3,5,COM FORNECIMENTO DE TODOS OS MATERIAIS  </t>
  </si>
  <si>
    <t>CH5118</t>
  </si>
  <si>
    <t>CH0116</t>
  </si>
  <si>
    <t xml:space="preserve">SARJETA E MEIO-FIO CONJUGADO RETO,DE CONCRETO SIMPLES FCK=15MPA,PRE-MOLDADO,TIPO DER-RJ,MEDINDO 0,65M DE BASE E COM ALTURA DE 0,30M,REJUNTAMENTO DE ARGAMASSA DE CIMENTO E AREIA,NOTRACO 1:3,5,COM FORNECIMENTO DE TODOS OS MATERIAIS  </t>
  </si>
  <si>
    <t>CH5116</t>
  </si>
  <si>
    <t>CH0247</t>
  </si>
  <si>
    <t xml:space="preserve">SARJETA E MEIO-FIO CONJUGADO RETO,DE CONCRETO SIMPLES FCK=35MPA,MOLDADO NO LOCAL,TIPO DER-RJ,MEDINDO 0,45M DE BASE E 0,30M DE ALTURA,REJUNTAMENTO COM ARGAMASSA DE CIMENTO E AREIA,NO TRACO 1:3,5,COM FORNECIMENTO DE TODOS OS MATERIAIS  </t>
  </si>
  <si>
    <t>CH5247</t>
  </si>
  <si>
    <t>CH0237</t>
  </si>
  <si>
    <t xml:space="preserve">SARJETA E MEIO-FIO CONJUGADO RETO,DE CONCRETO SIMPLES FCK=35MPA,MOLDADO NO LOCAL,TIPO DER-RJ,MEDINDO 0,65M DE BASE E COMALTURA DE 0,30M,REJUNTAMENTO DE ARGAMASSA DE CIMENTO E AREIA,NO TRACO 1:3,5,COM FORNECIMENTO DE TODOS OS MATERIAIS  </t>
  </si>
  <si>
    <t>CH5237</t>
  </si>
  <si>
    <t>CH0249</t>
  </si>
  <si>
    <t xml:space="preserve">SARJETA E MEIO-FIO CONJUGADO RETO,DE CONCRETO SIMPLES FCK=35MPA,PRE-MOLDADO,TIPO DER-RJ,MEDINDO 0,45M DE BASE E 0,30M DEALTURA,REJUNTAMENTO COM ARGAMASSA DE CIMENTO E AREIA,NO TRACO 1:3,5,COM FORNECIMENTO DE TODOS OS MATERIAIS  </t>
  </si>
  <si>
    <t>CH5249</t>
  </si>
  <si>
    <t>CH0238</t>
  </si>
  <si>
    <t xml:space="preserve">SARJETA E MEIO-FIO CONJUGADO RETO,DE CONCRETO SIMPLES FCK=35MPA,PRE-MOLDADO,TIPO DER-RJ,MEDINDO 0,65M DE BASE E COM ALTURA DE 0,30M,REJUNTAMENTO DE ARGAMASSA DE CIMENTO E AREIA,NOTRACO 1:3,5,COM FORNECIMENTO DE TODOS OS MATERIAIS  </t>
  </si>
  <si>
    <t>CH5238</t>
  </si>
  <si>
    <t>CH0255</t>
  </si>
  <si>
    <t xml:space="preserve">SARJETA-GUIA DE PARALELEPIPEDO(1 FIADA),ASSENTE SOBRE BASE DE CONCRETO(FCK=11MPA),INCLUSIVE ESTA,REJUNTAMENTO DE ARGAMASSA DE CIMENTO E AREIA(TRACO 1:3),PARA PAVIMENTACAO BETUMINOSA  </t>
  </si>
  <si>
    <t>CH5255</t>
  </si>
  <si>
    <t>CH0017</t>
  </si>
  <si>
    <t xml:space="preserve">SARJETA-GUIA DE PARALELEPIPEDOS(1 FIADA),ASSENTE SOBRE BASE DE CONCRETO FCK=10MPA,INCLUSIVE ESTA,REJUNTAMENTO DE ARGAMASSA DE CIMENTO E AREIA(TRACO 1:3),PARA PAVIMENTACAO BETUMINOSA  </t>
  </si>
  <si>
    <t>CH5017</t>
  </si>
  <si>
    <t>CR0405</t>
  </si>
  <si>
    <t xml:space="preserve">SECADOR DE MAOS EM ACO INOXIDAVEL,COM SISTEMA FOTO-CELULAR BI-VOLT,EXCLUSIVE PONTO DE TOMADA.FORNECIMENTO E COLOCACAO  </t>
  </si>
  <si>
    <t>CR5405</t>
  </si>
  <si>
    <t>CO0341</t>
  </si>
  <si>
    <t xml:space="preserve">SECCIONADOR TRIPOLAR COM FUSIVEIS,ACIONAMENTO SIMULTANEO,COMANDO POR PUNHO DE MANOBRA,15KV-400A.FORNECIMENTO E COLOCACAO  </t>
  </si>
  <si>
    <t>CO5341</t>
  </si>
  <si>
    <t>CO0340</t>
  </si>
  <si>
    <t xml:space="preserve">SECCIONADOR TRIPOLAR COM FUSIVEIS,ACIONAMENTO SIMULTANEO,COMANDO POR VARA DE MANOBRA,15KV-400A.FORNECIMENTO E COLOCACAO  </t>
  </si>
  <si>
    <t>CO5340</t>
  </si>
  <si>
    <t>CO0339</t>
  </si>
  <si>
    <t xml:space="preserve">SECCIONADOR TRIPOLAR,ACIONAMENTO SIMULTANEO,COMANDO POR PUNHO DE MANOBRA,15KV-400A.FORNECIMENTO E COLOCACAO  </t>
  </si>
  <si>
    <t>CO5339</t>
  </si>
  <si>
    <t>CO0338</t>
  </si>
  <si>
    <t xml:space="preserve">SECCIONADOR TRIPOLAR,ACIONAMENTO SIMULTANEO,COMANDO POR VARA DE MANOBRA,15KV-400A.FORNECIMENTO E COLOCACAO  </t>
  </si>
  <si>
    <t>CO5338</t>
  </si>
  <si>
    <t>CA0138</t>
  </si>
  <si>
    <t xml:space="preserve">SEDIMENTACAO A 5 DIAS  </t>
  </si>
  <si>
    <t>CA5138</t>
  </si>
  <si>
    <t>CE0362</t>
  </si>
  <si>
    <t xml:space="preserve">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  </t>
  </si>
  <si>
    <t>CE5362</t>
  </si>
  <si>
    <t>CF1216</t>
  </si>
  <si>
    <t xml:space="preserve">SEIXOS ROLADOS PARA FILTROS DE TRATAMENTO DE AGUA,DE 1.1/2" A 3/4" (38,1 A 19,1)MM. FORNECIMENTO  </t>
  </si>
  <si>
    <t>CF6216</t>
  </si>
  <si>
    <t>CF2504</t>
  </si>
  <si>
    <t xml:space="preserve">SEIXOS ROLADOS PARA FILTROS DE TRATAMENTO DE AGUA,DE 1/4" A 1/8" (6,4 A 3,2)MM.FORNECIMENTO  </t>
  </si>
  <si>
    <t>CF7504</t>
  </si>
  <si>
    <t>CF2502</t>
  </si>
  <si>
    <t xml:space="preserve">SEIXOS ROLADOS PARA FILTROS DE TRATAMENTO DE AGUA,DE 3/4" A 3/8" (19,1 A 9,5)MM.FORNECIMENTO  </t>
  </si>
  <si>
    <t>CF7502</t>
  </si>
  <si>
    <t>CF2503</t>
  </si>
  <si>
    <t xml:space="preserve">SEIXOS ROLADOS PARA FILTROS DE TRATAMENTO DE AGUA,DE 3/8" A 1/4" (9,5 A 6,4)MM. FORNECIMENTO  </t>
  </si>
  <si>
    <t>CF7503</t>
  </si>
  <si>
    <t>CH0186</t>
  </si>
  <si>
    <t xml:space="preserve">SELAGEM DE TRINCA EM PAVIMENTO RIGIDO OU FLEXIVEL,INCLUSIVE FRESAGEM DA TRINCA,LIMPEZA COM JATO DE AR COMPRIMIDO E SELAGEM COM EMULSAO RR-1C  </t>
  </si>
  <si>
    <t>CH5186</t>
  </si>
  <si>
    <t>CF1836</t>
  </si>
  <si>
    <t xml:space="preserve">SELIM CERAMICO PARA LIGACAO DE ESGOTOS,DE 150MMX100MM,INCLUSIVE ARGAMASSA DE CIMENTO E AREIA NO TRACO 1:4.FORNECIMENTO EASSENTAMENTO  </t>
  </si>
  <si>
    <t>CF6836</t>
  </si>
  <si>
    <t>CF1837</t>
  </si>
  <si>
    <t xml:space="preserve">SELIM CERAMICO PARA LIGACAO DE ESGOTOS,DE 200MMX100MM,INCLUSIVE ARGAMASSA DE CIMENTO E AREIA NO TRACO 1:4.FORNECIMENTO EASSENTAMENTO  </t>
  </si>
  <si>
    <t>CF6837</t>
  </si>
  <si>
    <t>CF1838</t>
  </si>
  <si>
    <t xml:space="preserve">SELIM CERAMICO PARA LIGACAO DE ESGOTOS,DE 200MMX150MM,INCLUSIVE ARGAMASSA DE CIMENTO E AREIA NO TRACO 1:4.FORNECIMENTO EASSENTAMENTO  </t>
  </si>
  <si>
    <t>CF6838</t>
  </si>
  <si>
    <t>CF1839</t>
  </si>
  <si>
    <t xml:space="preserve">SELIM CERAMICO PARA LIGACAO DE ESGOTOS,DE 250MMX100MM,INCLUSIVE ARGAMASSA DE CIMENTO E AREIA NO TRACO 1:4.FORNECIMENTO EASSENTAMENTO  </t>
  </si>
  <si>
    <t>CF6839</t>
  </si>
  <si>
    <t>CF1840</t>
  </si>
  <si>
    <t xml:space="preserve">SELIM CERAMICO PARA LIGACAO DE ESGOTOS,DE 250MMX150MM,INCLUSIVE ARGAMASSA DE CIMENTO E AREIA NO TRACO 1:4.FORNECIMENTO EASSENTAMENTO  </t>
  </si>
  <si>
    <t>CF6840</t>
  </si>
  <si>
    <t>CF1841</t>
  </si>
  <si>
    <t xml:space="preserve">SELIM CERAMICO PARA LIGACAO DE ESGOTOS,DE 300MMX100MM,INCLUSIVE ARGAMASSA DE CIMENTO E AREIA NO TRACO 1:4.FORNECIMENTO EASSENTAMENTO  </t>
  </si>
  <si>
    <t>CF6841</t>
  </si>
  <si>
    <t>CF1842</t>
  </si>
  <si>
    <t xml:space="preserve">SELIM CERAMICO PARA LIGACAO DE ESGOTOS,DE 300MMX150MM,INCLUSIVE ARGAMASSA DE CIMENTO E AREIA NO TRACO 1:4.FORNECIMENTO EASSENTAMENTO  </t>
  </si>
  <si>
    <t>CF6842</t>
  </si>
  <si>
    <t>CF2497</t>
  </si>
  <si>
    <t xml:space="preserve">SELIM ELASTICO DE PVC PARA LIGACAO PREDIAL DE REDE DE ESGOTO(NBR 10569), DE 150MMX100MM, INCLUSIVE ANEL DE BORRACHA.FORNECIMENTO  </t>
  </si>
  <si>
    <t>CF7497</t>
  </si>
  <si>
    <t>CB0037</t>
  </si>
  <si>
    <t xml:space="preserve">SEMAFORO PARA SINALIZACAO DE BLOQUEIO DE OBRA NA VIA PUBLICA,DE ACORDO COM A RESOLUCAO DA PREFEITURA-RJ,COMPREENDENDO FORNECIMENTO E COLOCACAO DE TODOS OS MATERIAIS NECESSARIOS,INCLUSIVE MATERIAIS ELETRICOS,CONSIDERANDO 40 VEZES O REAPROVEITAMENTO DA MADEIRA  </t>
  </si>
  <si>
    <t>CB5037</t>
  </si>
  <si>
    <t>CE0338</t>
  </si>
  <si>
    <t xml:space="preserve">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  </t>
  </si>
  <si>
    <t>CE5338</t>
  </si>
  <si>
    <t>CE0337</t>
  </si>
  <si>
    <t xml:space="preserve">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  </t>
  </si>
  <si>
    <t>CE5337</t>
  </si>
  <si>
    <t>CE0335</t>
  </si>
  <si>
    <t xml:space="preserve">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  </t>
  </si>
  <si>
    <t>CE0336</t>
  </si>
  <si>
    <t xml:space="preserve">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  </t>
  </si>
  <si>
    <t>CE5335</t>
  </si>
  <si>
    <t>CE5336</t>
  </si>
  <si>
    <t>CS0396</t>
  </si>
  <si>
    <t xml:space="preserve">SERRA CIRCULAR,EXCLUSIVE OPERADOR  </t>
  </si>
  <si>
    <t>CS0397</t>
  </si>
  <si>
    <t>CS0398</t>
  </si>
  <si>
    <t>CS5396</t>
  </si>
  <si>
    <t>CS5397</t>
  </si>
  <si>
    <t>CS5398</t>
  </si>
  <si>
    <t>CC0100</t>
  </si>
  <si>
    <t xml:space="preserve">SERRACAO CONTINUA EM MATERIAL DE 3¦CATEGORIA(ROCHA VIVA),COM A FINALIDADE DE IMPEDIR PROPAGACAO DE VIBRACOES DECORRENTESDE ESCAVACAO A FOGO  </t>
  </si>
  <si>
    <t>CC5100</t>
  </si>
  <si>
    <t>CE0818</t>
  </si>
  <si>
    <t xml:space="preserve">SERVICO DE VIGILANCIA ARMADA OU DESARMADA 24H/DIA,PARA 1 POSTO  </t>
  </si>
  <si>
    <t>CE5818</t>
  </si>
  <si>
    <t>CE0819</t>
  </si>
  <si>
    <t xml:space="preserve">SERVICO DE VIGILANCIA ARMADA OU DESARMADA 24H/DIA,PARA 2 POSTOS  </t>
  </si>
  <si>
    <t>CE5819</t>
  </si>
  <si>
    <t>CE0820</t>
  </si>
  <si>
    <t xml:space="preserve">SERVICO DE VIGILANCIA ARMADA OU DESARMADA 24H/DIA,PARA 3 POSTOS  </t>
  </si>
  <si>
    <t>CE5820</t>
  </si>
  <si>
    <t>CE0821</t>
  </si>
  <si>
    <t xml:space="preserve">SERVICO DE VIGILANCIA ARMADA OU DESARMADA 24H/DIA,PARA 4 POSTOS  </t>
  </si>
  <si>
    <t>CE5821</t>
  </si>
  <si>
    <t>CE0822</t>
  </si>
  <si>
    <t xml:space="preserve">SERVICO DE VIGILANCIA ARMADA OU DESARMADA,PARA 1 POSTO,CONSIDERANDO APENAS O CUSTO APOS A JORNADA NORMAL DE TRABALHO.O CUSTO INCLUI VIGILANCIA AOS SABADOS,DOMINGOS E FERIADOS  </t>
  </si>
  <si>
    <t>CE5822</t>
  </si>
  <si>
    <t>CE0823</t>
  </si>
  <si>
    <t xml:space="preserve">SERVICO DE VIGILANCIA ARMADA OU DESARMADA,PARA 2 POSTOS,CONSIDERANDO APENAS O CUSTO APOS A JORNADA NORMAL DE TRABALHO.O CUSTO INCLUI VIGILANCIA AOS SABADOS,DOMINGOS E FERIADOS  </t>
  </si>
  <si>
    <t>CE5823</t>
  </si>
  <si>
    <t>CE0824</t>
  </si>
  <si>
    <t xml:space="preserve">SERVICO DE VIGILANCIA ARMADA OU DESARMADA,PARA 3 POSTOS,CONSIDERANDO APENAS O CUSTO APOS A JORNADA NORMAL DE TRABALHO.O CUSTO INCLUI VIGILANCIA AOS SABADOS,DOMINGOS E FERIADOS  </t>
  </si>
  <si>
    <t>CE5824</t>
  </si>
  <si>
    <t>CE0825</t>
  </si>
  <si>
    <t xml:space="preserve">SERVICO DE VIGILANCIA ARMADA OU DESARMADA,PARA 4 POSTOS,CONSIDERANDO APENAS O CUSTO APOS A JORNADA NORMAL DE TRABALHO.O CUSTO INCLUI VIGILANCIA AOS SABADOS,DOMINGOS E FERIADOS  </t>
  </si>
  <si>
    <t>CE5825</t>
  </si>
  <si>
    <t>CE0815</t>
  </si>
  <si>
    <t xml:space="preserve">SERVICO DE VIGILANCIA COM VIGIA DE OBRA 24H/DIA,PARA 1 POSTO  </t>
  </si>
  <si>
    <t>CE5815</t>
  </si>
  <si>
    <t>CE0816</t>
  </si>
  <si>
    <t xml:space="preserve">SERVICO DE VIGILANCIA COM VIGIA DE OBRA 24H/DIA,PARA 2 POSTOS  </t>
  </si>
  <si>
    <t>CE5816</t>
  </si>
  <si>
    <t>CE0817</t>
  </si>
  <si>
    <t xml:space="preserve">SERVICO DE VIGILANCIA COM VIGIA DE OBRA 24H/DIA,PARA 3 POSTOS  </t>
  </si>
  <si>
    <t>CE5817</t>
  </si>
  <si>
    <t>CE0839</t>
  </si>
  <si>
    <t xml:space="preserve">SERVICO DE VIGILANCIA COM VIGIA DE OBRA 24H/DIA,PARA 4 POSTOS  </t>
  </si>
  <si>
    <t>CE5839</t>
  </si>
  <si>
    <t>CE0826</t>
  </si>
  <si>
    <t xml:space="preserve">SERVICO DE VIGILANCIA COM VIGIA DE OBRA,PARA 1 POSTO,CONSIDERANDO APENAS O CUSTO APOS A JORNADA NORMAL DE TRABALHO.O CUSTO INCLUI VIGILANCIA AOS SABADOS,DOMINGOS E FERIADOS  </t>
  </si>
  <si>
    <t>CE5826</t>
  </si>
  <si>
    <t>CE0827</t>
  </si>
  <si>
    <t xml:space="preserve">SERVICO DE VIGILANCIA COM VIGIA DE OBRA,PARA 2 POSTOS,CONSIDERANDO APENAS O CUSTO APOS A JORNADA NORMAL DE TRABALHO.O CUSTO INCLUI VIGILANCIA AOS SABADOS,DOMINGOS E FERIADOS  </t>
  </si>
  <si>
    <t>CE5827</t>
  </si>
  <si>
    <t>CE0828</t>
  </si>
  <si>
    <t xml:space="preserve">SERVICO DE VIGILANCIA COM VIGIA DE OBRA,PARA 3 POSTOS,CONSIDERANDO APENAS O CUSTO APOS A JORNADA NORMAL DE TRABALHO.O CUSTO INCLUI VIGILANCIA AOS SABADOS,DOMINGOS E FERIADOS  </t>
  </si>
  <si>
    <t>CE5828</t>
  </si>
  <si>
    <t>CE0840</t>
  </si>
  <si>
    <t xml:space="preserve">SERVICO DE VIGILANCIA COM VIGIA DE OBRA,PARA 4 POSTOS,CONSIDERANDO APENAS O CUSTO APOS A JORNADA NORMAL DE TRABALHO.O CUSTO INCLUI VIGILANCIA AOS SABADOS,DOMINGOS E FERIADOS  </t>
  </si>
  <si>
    <t>CE5840</t>
  </si>
  <si>
    <t>CA0664</t>
  </si>
  <si>
    <t xml:space="preserve">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  </t>
  </si>
  <si>
    <t>CA5664</t>
  </si>
  <si>
    <t>CA0661</t>
  </si>
  <si>
    <t xml:space="preserve">SERVICOS DE ELABORACAO DE VISTORIAS,LAUDOS TECNICOS,ANTEPROJETOS DE INTERVENCOES LOCALIZADAS,QUANTITATIVOS E RELATORIO FOTOGRAFICO PARA EXECUCAO DE RECUPERACAO ESTRUTURAL DE OBRAS-DE-ARTE ESPECIAIS,COM AREAS DE PROJECAO HORIZONTAL ATE 1000M2  </t>
  </si>
  <si>
    <t>CA5661</t>
  </si>
  <si>
    <t>CA0662</t>
  </si>
  <si>
    <t xml:space="preserve">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  </t>
  </si>
  <si>
    <t>CA5662</t>
  </si>
  <si>
    <t>CA0663</t>
  </si>
  <si>
    <t xml:space="preserve">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  </t>
  </si>
  <si>
    <t>CA5663</t>
  </si>
  <si>
    <t>CA0668</t>
  </si>
  <si>
    <t xml:space="preserve">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  </t>
  </si>
  <si>
    <t>CA5668</t>
  </si>
  <si>
    <t>CA0665</t>
  </si>
  <si>
    <t xml:space="preserve">SERVICOS DE ELABORACAO DE VISTORIAS,LAUDOS TECNICOS,ANTEPROJETOS DE INTERVENCOES LOCALIZADAS,QUANTITATIVOS E RELATORIO FOTOGRAFICO PARA EXECUCAO DE RECUPERACAO ESTRUTURAL DE PREDIOS PUBLICOS,COM AREAS DE PROJECAO HORIZONTAL ATE 1000M2  </t>
  </si>
  <si>
    <t>CA5665</t>
  </si>
  <si>
    <t>CA0666</t>
  </si>
  <si>
    <t xml:space="preserve">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  </t>
  </si>
  <si>
    <t>CA5666</t>
  </si>
  <si>
    <t>CA0667</t>
  </si>
  <si>
    <t xml:space="preserve">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  </t>
  </si>
  <si>
    <t>CA5667</t>
  </si>
  <si>
    <t>CA0412</t>
  </si>
  <si>
    <t xml:space="preserve">SERVICOS TOPOGRAFICOS PARA RESTAURACAO DE RODOVIAS,DE ACORDO COM A INSTRUCAO IT-55/83 DO DER-RJ,COMPREENDENDO RELOCACAO,NIVELAMENTO,SECOES TRANSVERSAIS,IMPLANTACAO DE MARCOS,CADASTRO DE OBRAS DE ARTE CORRENTE,ELEMENTOS DE DRENAGEM,CONDICOESDE SUPERFICIE DA PISTA E INTERSECOES,PARA VOLUME MEDIO DIARIO ATE 1000 VEICULOS/DIA  </t>
  </si>
  <si>
    <t>CA5412</t>
  </si>
  <si>
    <t>CR0086</t>
  </si>
  <si>
    <t xml:space="preserve">SIFAO 1680,DE 1"X1.1/2",EM METAL CROMADO.FORNECIMENTO  </t>
  </si>
  <si>
    <t>CR5086</t>
  </si>
  <si>
    <t>CR0087</t>
  </si>
  <si>
    <t xml:space="preserve">SIFAO 1680,DE 1"X1.1/4",EM METAL CROMADO.FORNECIMENTO  </t>
  </si>
  <si>
    <t>CR5087</t>
  </si>
  <si>
    <t>CR0084</t>
  </si>
  <si>
    <t xml:space="preserve">SIFAO 1680,DE 1.1/2"X1.1/2",EM METAL CROMADO.FORNECIMENTO  </t>
  </si>
  <si>
    <t>CR5084</t>
  </si>
  <si>
    <t>CR0085</t>
  </si>
  <si>
    <t xml:space="preserve">SIFAO 1680,DE 1.1/4"X1.1/2",EM METAL CROMADO.FORNECIMENTO  </t>
  </si>
  <si>
    <t>CR5085</t>
  </si>
  <si>
    <t>CR0090</t>
  </si>
  <si>
    <t xml:space="preserve">SIFAO DE PVC SANFONADO UNIVERSAL.FORNECIMENTO  </t>
  </si>
  <si>
    <t>CR5090</t>
  </si>
  <si>
    <t>CR0088</t>
  </si>
  <si>
    <t xml:space="preserve">SIFAO FLEXIVEL PARA PIA OU LAVATORIO,EM PVC.FORNECIMENTO  </t>
  </si>
  <si>
    <t>CR5088</t>
  </si>
  <si>
    <t>CR0089</t>
  </si>
  <si>
    <t xml:space="preserve">SIFAO RIGIDO PARA PIA OU LAVATORIO,EM PVC DE 1"X40MM.FORNECIMENTO  </t>
  </si>
  <si>
    <t>CR5089</t>
  </si>
  <si>
    <t>CR0693</t>
  </si>
  <si>
    <t xml:space="preserve">SINALEIRO DE SOBREPOR PORTA DE ENFERMARIA,SALAS CIRURGICAS E CENTROS CIRURGICOS,COM SISTEMA LUMINOSO NAS CORES VERDE E VERMELHO,FIXADO SOBRE CAIXA 4"X2" OU 4"X4" EMBUTIDA NA PAREDE.FORNECIMENTO E COLOCACAO  </t>
  </si>
  <si>
    <t>CR5693</t>
  </si>
  <si>
    <t>CE0350</t>
  </si>
  <si>
    <t xml:space="preserve">SINALIZACAO HORIZONTAL,MECANICA,COM TINTA A BASE DE RESINA ACRILICA,EM VIAS RODOVIARIAS,CONFORME NORMAS DO DER-RJ  </t>
  </si>
  <si>
    <t>CE5350</t>
  </si>
  <si>
    <t>CE0351</t>
  </si>
  <si>
    <t xml:space="preserve">SINALIZACAO HORIZONTAL,MECANICA,COM TINTA A BASE DE RESINA ACRILICA,EM VIAS URBANAS,CONFORME NORMAS DO DER-RJ  </t>
  </si>
  <si>
    <t>CE5351</t>
  </si>
  <si>
    <t>CE0346</t>
  </si>
  <si>
    <t xml:space="preserve">SINALIZACAO HORIZONTAL,MECANICA,COM TINTA TERMOPLASTICA A BASE DE RESINAS NATURAIS E/OU SINTETICAS,EM VIAS RODOVIARIAS,APLICADA COM PISTOLA(SPRAY),CONFORME NORMAS DO DER-RJ  </t>
  </si>
  <si>
    <t>CE5346</t>
  </si>
  <si>
    <t>CE0344</t>
  </si>
  <si>
    <t xml:space="preserve">SINALIZACAO HORIZONTAL,MECANICA,COM TINTA TERMOPLASTICA A BASE DE RESINAS NATURAIS E/OU SINTETICAS,EM VIAS RODOVIARIAS,APLICADA POR EXTRUSAO,CONFORME NORMAS DO DER-RJ  </t>
  </si>
  <si>
    <t>CE5344</t>
  </si>
  <si>
    <t>CE0347</t>
  </si>
  <si>
    <t xml:space="preserve">SINALIZACAO HORIZONTAL,MECANICA,COM TINTA TERMOPLASTICA A BASE DE RESINAS NATURAIS E/OU SINTETICAS,EM VIAS URBANAS,APLICADA COM PISTOLA(SPRAY),CONFORME NORMAS DO DER-RJ  </t>
  </si>
  <si>
    <t>CE5347</t>
  </si>
  <si>
    <t>CE0345</t>
  </si>
  <si>
    <t xml:space="preserve">SINALIZACAO HORIZONTAL,MECANICA,COM TINTA TERMOPLASTICA A BASE DE RESINAS NATURAIS E/OU SINTETICAS,EM VIAS URBANAS,APLICADA POR EXTRUSAO,CONFORME NORMAS DO DER-RJ  </t>
  </si>
  <si>
    <t>CE5345</t>
  </si>
  <si>
    <t>CE0352</t>
  </si>
  <si>
    <t xml:space="preserve">SINALIZACAO MANUAL DE FAIXAS E FIGURAS PARA PEDESTRES,COM TINTA A BASE DE RESINA ACRILICA,EM VIAS RODOVIARIAS,COM UTILIZACAO DE PISTOLA PNEUMATICA(SPRAY),CONFORME NORMAS DO DER-RJ  </t>
  </si>
  <si>
    <t>CE5352</t>
  </si>
  <si>
    <t>CE0353</t>
  </si>
  <si>
    <t xml:space="preserve">SINALIZACAO MANUAL DE FAIXAS E FIGURAS PARA PEDESTRES,COM TINTA A BASE DE RESINA ACRILICA,EM VIAS URBANAS,COM UTILIZACAODE PISTOLA PNEUMATICA(SPRAY),CONFORME NORMAS DO DER-RJ  </t>
  </si>
  <si>
    <t>CE5353</t>
  </si>
  <si>
    <t>CE0348</t>
  </si>
  <si>
    <t xml:space="preserve">SINALIZACAO MANUAL DE FAIXAS E FIGURAS PARA PEDESTRES,COM TINTA TERMOPLASTICA A BASE DE RESINAS NATURAIS E/OU SINTETICAS,EM VIAS RODOVIARIAS,APLICADO POR EXTRUSAO,CONFORME NORMAS DO DER-RJ  </t>
  </si>
  <si>
    <t>CE5348</t>
  </si>
  <si>
    <t>CE0349</t>
  </si>
  <si>
    <t xml:space="preserve">SINALIZACAO MANUAL DE FAIXAS E FIGURAS PARA PEDESTRES,COM TINTA TERMOPLASTICA A BASE DE RESINAS NATURAIS E/OU SINTETICAS,EM VIAS URBANAS,APLICADO POR EXTRUSAO,CONFORME NORMAS DO DER-RJ  </t>
  </si>
  <si>
    <t>CE5349</t>
  </si>
  <si>
    <t>CY0071</t>
  </si>
  <si>
    <t xml:space="preserve">SINALIZACAO, LIMP. E CONSERVACAO DA AREA ADJACENTE, COMLURB, SEGUROS, TELAS, LONAS, CORDAS, PAIOIS, MANGUEIRAS, ETC.  </t>
  </si>
  <si>
    <t>CZ0071</t>
  </si>
  <si>
    <t>CB0062</t>
  </si>
  <si>
    <t xml:space="preserve">SINALIZADOR ELETRONICO (ALUGUEL) A LED BIDIRECIONAL (PISCA ALERTA) PARA ADAPTACAO EM CONES, CAVALETES E BARREIRAS  </t>
  </si>
  <si>
    <t>CB5062</t>
  </si>
  <si>
    <t>CR0673</t>
  </si>
  <si>
    <t xml:space="preserve">SIRENE AUDIO VISUAL,PARA SISTEMA DE ALARME CONTRA INCENDIO.FORNECIMENTO E COLOCACAO  </t>
  </si>
  <si>
    <t>CR5673</t>
  </si>
  <si>
    <t>CY0069</t>
  </si>
  <si>
    <t xml:space="preserve">SISMOGRAFO, CONTROLE DE BARULHO, CONTROLE DE PARTICULAS, CONTROLE DE GASES  </t>
  </si>
  <si>
    <t>CZ0069</t>
  </si>
  <si>
    <t>CS0229</t>
  </si>
  <si>
    <t xml:space="preserve">SISTEMA DE AQUECIMENTO COM UM TANQUE FIXO DE 30000 LITROS PARA ASFALTO E UM TANQUE DE 20000 LITROS PARA COMBUSTIVEL,COMSISTEMA DE CIRCULACAO DE ASFALTO,INCLUSIVE OPERADOR  </t>
  </si>
  <si>
    <t>CS0230</t>
  </si>
  <si>
    <t>CS5229</t>
  </si>
  <si>
    <t>CS5230</t>
  </si>
  <si>
    <t>CR0918</t>
  </si>
  <si>
    <t xml:space="preserve">SISTEMA DE AR CONDICIONADO CENTRAL,TIPO "CHILLER",CONDENSACAO A AR,PARA AREAS DE CONFORTO TERMICO,NOS TERMOS DA NBR 16401,ATE 50TR,INCLUSIVE PROJETO  </t>
  </si>
  <si>
    <t xml:space="preserve">TR    </t>
  </si>
  <si>
    <t>CR5918</t>
  </si>
  <si>
    <t>CR0920</t>
  </si>
  <si>
    <t xml:space="preserve">SISTEMA DE AR CONDICIONADO CENTRAL,TIPO "CHILLER",CONDENSACAO A AR,PARA AREAS DE CONFORTO TERMICO,NOS TERMOS DA NBR 16401,DE 100,1 ATE 150TR,INCLUSIVE PROJETO  </t>
  </si>
  <si>
    <t>CR5920</t>
  </si>
  <si>
    <t>CR0921</t>
  </si>
  <si>
    <t xml:space="preserve">SISTEMA DE AR CONDICIONADO CENTRAL,TIPO "CHILLER",CONDENSACAO A AR,PARA AREAS DE CONFORTO TERMICO,NOS TERMOS DA NBR 16401,DE 150,1 ATE 200TR,INCLUSIVE PROJETO  </t>
  </si>
  <si>
    <t>CR5921</t>
  </si>
  <si>
    <t>CR0922</t>
  </si>
  <si>
    <t xml:space="preserve">SISTEMA DE AR CONDICIONADO CENTRAL,TIPO "CHILLER",CONDENSACAO A AR,PARA AREAS DE CONFORTO TERMICO,NOS TERMOS DA NBR 16401,DE 200,1 ATE 250TR,INCLUSIVE PROJETO  </t>
  </si>
  <si>
    <t>CR5922</t>
  </si>
  <si>
    <t>CR0923</t>
  </si>
  <si>
    <t xml:space="preserve">SISTEMA DE AR CONDICIONADO CENTRAL,TIPO "CHILLER",CONDENSACAO A AR,PARA AREAS DE CONFORTO TERMICO,NOS TERMOS DA NBR 16401,DE 250,1 ATE 300TR,INCLUSIVE PROJETO  </t>
  </si>
  <si>
    <t>CR5923</t>
  </si>
  <si>
    <t>CR0924</t>
  </si>
  <si>
    <t xml:space="preserve">SISTEMA DE AR CONDICIONADO CENTRAL,TIPO "CHILLER",CONDENSACAO A AR,PARA AREAS DE CONFORTO TERMICO,NOS TERMOS DA NBR 16401,DE 300,1 ATE 350TR,INCLUSIVE PROJETO  </t>
  </si>
  <si>
    <t>CR5924</t>
  </si>
  <si>
    <t>CR0925</t>
  </si>
  <si>
    <t xml:space="preserve">SISTEMA DE AR CONDICIONADO CENTRAL,TIPO "CHILLER",CONDENSACAO A AR,PARA AREAS DE CONFORTO TERMICO,NOS TERMOS DA NBR 16401,DE 350,1 ATE 400TR,INCLUSIVE PROJETO  </t>
  </si>
  <si>
    <t>CR5925</t>
  </si>
  <si>
    <t>CR0919</t>
  </si>
  <si>
    <t xml:space="preserve">SISTEMA DE AR CONDICIONADO CENTRAL,TIPO "CHILLER",CONDENSACAO A AR,PARA AREAS DE CONFORTO TERMICO,NOS TERMOS DA NBR 16401,DE 50,1 ATE 100TR,INCLUSIVE PROJETO  </t>
  </si>
  <si>
    <t>CR5919</t>
  </si>
  <si>
    <t>CR0926</t>
  </si>
  <si>
    <t xml:space="preserve">SISTEMA DE AR CONDICIONADO CENTRAL,TIPO "CHILLER",CONDENSACAO A AR,PARA UNIDADES MEDICAS ASSISTENCIAIS,NOS TERMOS DA NBR7256,ATE 50TR,INCLUSIVE PROJETO  </t>
  </si>
  <si>
    <t>CR5926</t>
  </si>
  <si>
    <t>CR0928</t>
  </si>
  <si>
    <t xml:space="preserve">SISTEMA DE AR CONDICIONADO CENTRAL,TIPO "CHILLER",CONDENSACAO A AR,PARA UNIDADES MEDICAS ASSISTENCIAIS,NOS TERMOS DA NBR7256,DE 100,1 ATE 150TR,INCLUSIVE PROJETO  </t>
  </si>
  <si>
    <t>CR5928</t>
  </si>
  <si>
    <t>CR0929</t>
  </si>
  <si>
    <t xml:space="preserve">SISTEMA DE AR CONDICIONADO CENTRAL,TIPO "CHILLER",CONDENSACAO A AR,PARA UNIDADES MEDICAS ASSISTENCIAIS,NOS TERMOS DA NBR7256,DE 150,1 ATE 200TR,INCLUSIVE PROJETO  </t>
  </si>
  <si>
    <t>CR5929</t>
  </si>
  <si>
    <t>CR0930</t>
  </si>
  <si>
    <t xml:space="preserve">SISTEMA DE AR CONDICIONADO CENTRAL,TIPO "CHILLER",CONDENSACAO A AR,PARA UNIDADES MEDICAS ASSISTENCIAIS,NOS TERMOS DA NBR7256,DE 200,1 ATE 250TR,INCLUSIVE PROJETO  </t>
  </si>
  <si>
    <t>CR5930</t>
  </si>
  <si>
    <t>CR0931</t>
  </si>
  <si>
    <t xml:space="preserve">SISTEMA DE AR CONDICIONADO CENTRAL,TIPO "CHILLER",CONDENSACAO A AR,PARA UNIDADES MEDICAS ASSISTENCIAIS,NOS TERMOS DA NBR7256,DE 250,1 ATE 300TR,INCLUSIVE PROJETO  </t>
  </si>
  <si>
    <t>CR5931</t>
  </si>
  <si>
    <t>CR0932</t>
  </si>
  <si>
    <t xml:space="preserve">SISTEMA DE AR CONDICIONADO CENTRAL,TIPO "CHILLER",CONDENSACAO A AR,PARA UNIDADES MEDICAS ASSISTENCIAIS,NOS TERMOS DA NBR7256,DE 300,1 ATE 350TR,INCLUSIVE PROJETO  </t>
  </si>
  <si>
    <t>CR5932</t>
  </si>
  <si>
    <t>CR0933</t>
  </si>
  <si>
    <t xml:space="preserve">SISTEMA DE AR CONDICIONADO CENTRAL,TIPO "CHILLER",CONDENSACAO A AR,PARA UNIDADES MEDICAS ASSISTENCIAIS,NOS TERMOS DA NBR7256,DE 350,1 ATE 400TR,INCLUSIVE PROJETO  </t>
  </si>
  <si>
    <t>CR5933</t>
  </si>
  <si>
    <t>CR0927</t>
  </si>
  <si>
    <t xml:space="preserve">SISTEMA DE AR CONDICIONADO CENTRAL,TIPO "CHILLER",CONDENSACAO A AR,PARA UNIDADES MEDICAS ASSISTENCIAIS,NOS TERMOS DA NBR7256,DE 50,1 ATE 100TR,INCLUSIVE PROJETO  </t>
  </si>
  <si>
    <t>CR5927</t>
  </si>
  <si>
    <t>CR0908</t>
  </si>
  <si>
    <t xml:space="preserve">SISTEMA DE AR CONDICIONADO CENTRAL,TIPO "SELF CONTAINED",CONDENSACAO A AR,PARA AREAS DE CONFORTO TERMICO,NOS TERMOS DA NBR 16401, DE 15,1 ATE 20TR,INCLUSIVE PROJETO  </t>
  </si>
  <si>
    <t>CR5908</t>
  </si>
  <si>
    <t>CR0906</t>
  </si>
  <si>
    <t xml:space="preserve">SISTEMA DE AR CONDICIONADO CENTRAL,TIPO "SELF CONTAINED",CONDENSACAO A AR,PARA AREAS DE CONFORTO TERMICO,NOS TERMOS DA NBR 16401,ATE 10TR,INCLUSIVE PROJETO  </t>
  </si>
  <si>
    <t>CR5906</t>
  </si>
  <si>
    <t>CR0907</t>
  </si>
  <si>
    <t xml:space="preserve">SISTEMA DE AR CONDICIONADO CENTRAL,TIPO "SELF CONTAINED",CONDENSACAO A AR,PARA AREAS DE CONFORTO TERMICO,NOS TERMOS DA NBR 16401,DE 10,1 ATE 15TR,INCLUSIVE PROJETO  </t>
  </si>
  <si>
    <t>CR5907</t>
  </si>
  <si>
    <t>CR0909</t>
  </si>
  <si>
    <t xml:space="preserve">SISTEMA DE AR CONDICIONADO CENTRAL,TIPO "SELF CONTAINED",CONDENSACAO A AR,PARA AREAS DE CONFORTO TERMICO,NOS TERMOS DA NBR 16401,DE 20,1 ATE 25TR,INCLUSIVE PROJETO  </t>
  </si>
  <si>
    <t>CR5909</t>
  </si>
  <si>
    <t>CR0910</t>
  </si>
  <si>
    <t xml:space="preserve">SISTEMA DE AR CONDICIONADO CENTRAL,TIPO "SELF CONTAINED",CONDENSACAO A AR,PARA AREAS DE CONFORTO TERMICO,NOS TERMOS DA NBR 16401,DE 25,1 ATE 30TR,INCLUSIVE PROJETO  </t>
  </si>
  <si>
    <t>CR5910</t>
  </si>
  <si>
    <t>CR0911</t>
  </si>
  <si>
    <t xml:space="preserve">SISTEMA DE AR CONDICIONADO CENTRAL,TIPO "SELF CONTAINED",CONDENSACAO A AR,PARA AREAS DE CONFORTO TERMICO,NOS TERMOS DA NBR 16401,DE 30,1 ATE 40TR,INCLUSIVE PROJETO  </t>
  </si>
  <si>
    <t>CR5911</t>
  </si>
  <si>
    <t>CR0912</t>
  </si>
  <si>
    <t xml:space="preserve">SISTEMA DE AR CONDICIONADO CENTRAL,TIPO SPLIT "BUILT IN",COM REDE DE DUTOS DE INSUFLAMENTO E DE AR EXTERIOR PARA RENOVACAO,PARA AREAS DE CONFORTO TERMICO,NOS TERMOS DA NBR 16401,ATE 10TR,INCLUSIVE PROJETO  </t>
  </si>
  <si>
    <t>CR5912</t>
  </si>
  <si>
    <t>CR0913</t>
  </si>
  <si>
    <t xml:space="preserve">SISTEMA DE AR CONDICIONADO CENTRAL,TIPO SPLIT "BUILT IN",COM REDE DE DUTOS DE INSUFLAMENTO E DE AR EXTERIOR PARA RENOVACAO,PARA AREAS DE CONFORTO TERMICO,NOS TERMOS DA NBR 16401,DE10,1 ATE 15TR,INCLUSIVE PROJETO  </t>
  </si>
  <si>
    <t>CR5913</t>
  </si>
  <si>
    <t>CR0914</t>
  </si>
  <si>
    <t xml:space="preserve">SISTEMA DE AR CONDICIONADO CENTRAL,TIPO SPLIT "BUILT IN",COM REDE DE DUTOS DE INSUFLAMENTO E DE AR EXTERIOR PARA RENOVACAO,PARA AREAS DE CONFORTO TERMICO,NOS TERMOS DA NBR 16401,DE15,1 ATE 20TR,INCLUSIVE PROJETO  </t>
  </si>
  <si>
    <t>CR5914</t>
  </si>
  <si>
    <t>CR0915</t>
  </si>
  <si>
    <t xml:space="preserve">SISTEMA DE AR CONDICIONADO CENTRAL,TIPO SPLIT "BUILT IN",COM REDE DE DUTOS DE INSUFLAMENTO E DE AR EXTERIOR PARA RENOVACAO,PARA AREAS DE CONFORTO TERMICO,NOS TERMOS DA NBR 16401,DE20,1 ATE 25TR,INCLUSIVE PROJETO  </t>
  </si>
  <si>
    <t>CR5915</t>
  </si>
  <si>
    <t>CR0916</t>
  </si>
  <si>
    <t xml:space="preserve">SISTEMA DE AR CONDICIONADO CENTRAL,TIPO SPLIT "BUILT IN",COM REDE DE DUTOS DE INSUFLAMENTO E DE AR EXTERIOR PARA RENOVACAO,PARA AREAS DE CONFORTO TERMICO,NOS TERMOS DA NBR 16401,DE25,1 ATE 30TR,INCLUSIVE PROJETO  </t>
  </si>
  <si>
    <t>CR5916</t>
  </si>
  <si>
    <t>CR0917</t>
  </si>
  <si>
    <t xml:space="preserve">SISTEMA DE AR CONDICIONADO CENTRAL,TIPO SPLIT "BUILT IN",COM REDE DE DUTOS DE INSUFLAMENTO E DE AR EXTERIOR PARA RENOVACAO,PARA AREAS DE CONFORTO TERMICO,NOS TERMOS DA NBR 16401,DE30,1 ATE 40TR,INCLUSIVE PROJETO  </t>
  </si>
  <si>
    <t>CR5917</t>
  </si>
  <si>
    <t>CK0515</t>
  </si>
  <si>
    <t xml:space="preserve">SISTEMA DE ESTABILIZACAO DE TALUDES DE ROCHA E/OU SOLO,MALHA DE ACO COM CAPACIDADE DE CARGA LONGITUDINAL DE 15T/M,FORMATO LOSANGULAR,FEITA DE FIO DE ACO DE TENSAO DE ESCOAMENTO DE1770MPA,E COM GALVANIZACAO DE ZINCO-ALUMINIO,CARGAS ATE 150KN/M,INCLUSIVE CABOS DE CONTORNO,EXCLUSIVE BARRAS DE ACO E PORCAS.FORNECIMENTO E COLOCACAO  </t>
  </si>
  <si>
    <t>CK5515</t>
  </si>
  <si>
    <t>CR0938</t>
  </si>
  <si>
    <t xml:space="preserve">SISTEMA DE PRESSURIZACAO,COM 02 BOMBAS CENTRIFUGAS DE 5CV/220V,INCLUSIVE TUBULACOES DE SUCCAO,RECALQUE E DISTRIBUICAO COM CONEXOES,PRESSOSTATO,MANOMETRO ,TANQUE DE PRESSAO,QUADRO DECOMANDO,EXCLUSIVE CASA DE MAQUINAS (VIDE ITEM 18.024.0050).FORNECIMENTO E INSTALACAO  </t>
  </si>
  <si>
    <t>CR5938</t>
  </si>
  <si>
    <t>CR0636</t>
  </si>
  <si>
    <t xml:space="preserve">SISTEMA DE PRESSURIZACAO,COM 02 BOMBAS DE 10CV/220V,INCLUSIVE TUBULACOES DE SUCCAO,RECALQUE E DISTRIBUICAO COM CONEXOES,PRESSOSTATO,MANOMETRO ,TANQUE DE PRESSAO,QUADRO DE COMANDO,EXCLUSIVE CASA DE MAQUINAS (VIDE ITEM 18.024.0050).FORNECIMENTO E INSTALACAO  </t>
  </si>
  <si>
    <t>CR5636</t>
  </si>
  <si>
    <t>CR0939</t>
  </si>
  <si>
    <t xml:space="preserve">SISTEMA DE PRESSURIZACAO,COM 02 BOMBAS DE 7,5CV/220V,INCLUSIVE TUBULACOES DE SUCCAO,RECALQUE E DISTRIBUICAO COM CONEXOES,PRESSOSTATO,MANOMETRO ,TANQUE DE PRESSAO,QUADRO DE COMANDO,EXCLUSIVE CASA DE MAQUINAS (VIDE ITEM 18.024.0050).FORNECIMENTO E INSTALACAO  </t>
  </si>
  <si>
    <t>CR5939</t>
  </si>
  <si>
    <t>CK0516</t>
  </si>
  <si>
    <t xml:space="preserve">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  </t>
  </si>
  <si>
    <t>CK5516</t>
  </si>
  <si>
    <t>CR0934</t>
  </si>
  <si>
    <t xml:space="preserve">SISTEMA ININTERRUPTO DE ENERGIA (NO BREAK), COM CAPACIDADE DE 5KVA, TRIFASICO,60HZ,TENSAO DE ENTRADA DE 220/380V,TENSAODE SAIDA DE 220V/127V,AUTONOMIA DE 10 MINUTOS,INCLUSIVE GABINETES E START UP.FORNECIMENTO E COLOCACAO  </t>
  </si>
  <si>
    <t>CR5934</t>
  </si>
  <si>
    <t>CR0892</t>
  </si>
  <si>
    <t xml:space="preserve">SISTEMA ININTERRUPTO DE ENERGIA (NO BREAK),COM CAPACIDADE DE 10KVA,TRIFASICO,60HZ,TENSAO DE ENTRADA DE 220/380V,TENSAO DE SAIDA DE 220/127V,AUTONOMIA DE 10 MINUTOS,INCLUSIVE GABINETES E START UP.FORNECIMENTO E COLOCACAO  </t>
  </si>
  <si>
    <t>CR5892</t>
  </si>
  <si>
    <t>CR0899</t>
  </si>
  <si>
    <t xml:space="preserve">SISTEMA ININTERRUPTO DE ENERGIA (NO BREAK),COM CAPACIDADE DE 10KVA,TRIFASICO,60HZ,TENSAO DE ENTRADA DE 220/380V,TENSAO DE SAIDA DE 220/127V,AUTONOMIA DE 30 MINUTOS,INCLUSIVE GABINETES E START UP.FORNECIMENTO E COLOCACAO  </t>
  </si>
  <si>
    <t>CR5899</t>
  </si>
  <si>
    <t>CR0893</t>
  </si>
  <si>
    <t xml:space="preserve">SISTEMA ININTERRUPTO DE ENERGIA (NO BREAK),COM CAPACIDADE DE 15KVA,TRIFASICO,60HZ,TENSAO DE ENTRADA DE 220/380V,TENSAO DE SAIDA DE 220/127V,AUTONOMIA DE 10 MINUTOS,INCLUSIVE GABINETES E START UP.FORNECIMENTO E COLOCACAO  </t>
  </si>
  <si>
    <t>CR5893</t>
  </si>
  <si>
    <t>CR0900</t>
  </si>
  <si>
    <t xml:space="preserve">SISTEMA ININTERRUPTO DE ENERGIA (NO BREAK),COM CAPACIDADE DE 15KVA,TRIFASICO,60HZ,TENSAO DE ENTRADA DE 220/380V,TENSAO DE SAIDA DE 220/127V,AUTONOMIA DE 30 MINUTOS,INCLUSIVE GABINETES E START UP.FORNECIMENTO E COLOCACAO  </t>
  </si>
  <si>
    <t>CR5900</t>
  </si>
  <si>
    <t>CR0894</t>
  </si>
  <si>
    <t xml:space="preserve">SISTEMA ININTERRUPTO DE ENERGIA (NO BREAK),COM CAPACIDADE DE 20KVA,TRIFASICO,60HZ,TENSAO DE ENTRADA DE 220/380V,TENSAO DE SAIDA DE 220/127V,AUTONOMIA DE 10 MINUTOS,INCLUSIVE GABINETES E START UP.FORNECIMENTO E COLOCACAO  </t>
  </si>
  <si>
    <t>CR5894</t>
  </si>
  <si>
    <t>CR0901</t>
  </si>
  <si>
    <t xml:space="preserve">SISTEMA ININTERRUPTO DE ENERGIA (NO BREAK),COM CAPACIDADE DE 20KVA,TRIFASICO,60HZ,TENSAO DE ENTRADA DE 220/380V,TENSAO DE SAIDA DE 220/127V,AUTONOMIA DE 30 MINUTOS,INCLUSIVE GABINETES E START UP.FORNECIMENTO E COLOCACAO  </t>
  </si>
  <si>
    <t>CR5901</t>
  </si>
  <si>
    <t>CR0895</t>
  </si>
  <si>
    <t xml:space="preserve">SISTEMA ININTERRUPTO DE ENERGIA (NO BREAK),COM CAPACIDADE DE 25KVA,TRIFASICO,60HZ,TENSAO DE ENTRADA DE 220/380V,TENSAO DE SAIDA DE 220/127V,AUTONOMIA DE 10 MINUTOS,INCLUSIVE GABINETES E START UP.FORNECIMENTO E COLOCACAO  </t>
  </si>
  <si>
    <t>CR5895</t>
  </si>
  <si>
    <t>CR0902</t>
  </si>
  <si>
    <t xml:space="preserve">SISTEMA ININTERRUPTO DE ENERGIA (NO BREAK),COM CAPACIDADE DE 25KVA,TRIFASICO,60HZ,TENSAO DE ENTRADA DE 220/380V,TENSAO DE SAIDA DE 220/127V,AUTONOMIA DE 30 MINUTOS,INCLUSIVE GABINETES E START UP.FORNECIMENTO E COLOCACAO  </t>
  </si>
  <si>
    <t>CR5902</t>
  </si>
  <si>
    <t>CR0896</t>
  </si>
  <si>
    <t xml:space="preserve">SISTEMA ININTERRUPTO DE ENERGIA (NO BREAK),COM CAPACIDADE DE 40KVA,TRIFASICO,60HZ,TENSAO DE ENTRADA DE 220/380V,TENSAO DE SAIDA DE 220/127V,AUTONOMIA DE 10 MINUTOS,INCLUSIVE GABINETES E START UP.FORNECIMENTO E COLOCACAO  </t>
  </si>
  <si>
    <t>CR5896</t>
  </si>
  <si>
    <t>CR0903</t>
  </si>
  <si>
    <t xml:space="preserve">SISTEMA ININTERRUPTO DE ENERGIA (NO BREAK),COM CAPACIDADE DE 40KVA,TRIFASICO,60HZ,TENSAO DE ENTRADA DE 220/380V,TENSAO DE SAIDA DE 220/127V,AUTONOMIA DE 30 MINUTOS,INCLUSIVE GABINETES E START UP.FORNECIMENTO E COLOCACAO  </t>
  </si>
  <si>
    <t>CR5903</t>
  </si>
  <si>
    <t>CR0897</t>
  </si>
  <si>
    <t xml:space="preserve">SISTEMA ININTERRUPTO DE ENERGIA (NO BREAK),COM CAPACIDADE DE 50KVA,TRIFASICO,60HZ,TENSAO DE ENTRADA DE 220/380V,TENSAO DE SAIDA DE 220/127V,AUTONOMIA DE 10 MINUTOS,INCLUSIVE GABINETES E START UP.FORNECIMENTO E COLOCACAO  </t>
  </si>
  <si>
    <t>CR5897</t>
  </si>
  <si>
    <t>CR0904</t>
  </si>
  <si>
    <t xml:space="preserve">SISTEMA ININTERRUPTO DE ENERGIA (NO BREAK),COM CAPACIDADE DE 50KVA,TRIFASICO,60HZ,TENSAO DE ENTRADA DE 220/380V,TENSAO DE SAIDA DE 220/127V,AUTONOMIA DE 30 MINUTOS,INCLUSIVE GABINETES E START UP.FORNECIMENTO E COLOCACAO  </t>
  </si>
  <si>
    <t>CR5904</t>
  </si>
  <si>
    <t>CR0936</t>
  </si>
  <si>
    <t xml:space="preserve">SISTEMA ININTERRUPTO DE ENERGIA (NO BREAK),COM CAPACIDADE DE 5KVA,TRIFASICO, 60HZ,TENSAO DE ENTRADA DE 220/380V,TENSAO DE SAIDA DE 220/127V,AUTONOMIA DE 30 MINUTOS,INCLUSIVE GABINETES E START UP.FORNECIMENTO E COLOCACAO  </t>
  </si>
  <si>
    <t>CR5936</t>
  </si>
  <si>
    <t>CR0937</t>
  </si>
  <si>
    <t xml:space="preserve">SISTEMA ININTERRUPTO DE ENERGIA (NO BREAK),COM CAPACIDADE DE 7.5KVA,TRIFASICO,60HZ,TENSAO DE ENTRADA DE 220/380V,TENSAODE SAIDA DE 220/127V,AUTONOMIA DE 30 MINUTOS,INCLUSIVE GABINETES E START UP.FORNECIMENTO E COLOCACAO  </t>
  </si>
  <si>
    <t>CR5937</t>
  </si>
  <si>
    <t>CR0898</t>
  </si>
  <si>
    <t xml:space="preserve">SISTEMA ININTERRUPTO DE ENERGIA (NO BREAK),COM CAPACIDADE DE 80KVA,TRIFASICO,60HZ,TENSAO DE ENTRADA DE 220/380V,TENSAO DE SAIDA DE 220/127V,AUTONOMIA DE 10 MINUTOS,INCLUSIVE GABINETES E START UP.FORNECIMENTO E COLOCACAO  </t>
  </si>
  <si>
    <t>CR5898</t>
  </si>
  <si>
    <t>CR0905</t>
  </si>
  <si>
    <t xml:space="preserve">SISTEMA ININTERRUPTO DE ENERGIA (NO BREAK),COM CAPACIDADE DE 80KVA,TRIFASICO,60HZ,TENSAO DE ENTRADA DE 220/380V,TENSAO DE SAIDA DE 220/127V,AUTONOMIA DE 30 MINUTOS,INCLUSIVE GABINETES E START UP.FORNECIMENTO E COLOCACAO  </t>
  </si>
  <si>
    <t>CR5905</t>
  </si>
  <si>
    <t>CR0935</t>
  </si>
  <si>
    <t xml:space="preserve">SISTEMA INITERRUPTO DE ENERGIA (NO BREAK),COM CAPACIDADE DE 7.5KVA,TRIFASICO,60HZ,TENSAO DE ENTRADA DE 220/380V,TENSAO DE SAIDA DE 220/127V,AUTONOMIA DE 10 MINUTOS,INCLUSIVE GABINETES E START UP. FORNECIMENTO E COLOCACAO  </t>
  </si>
  <si>
    <t>CR5935</t>
  </si>
  <si>
    <t>CA0096</t>
  </si>
  <si>
    <t xml:space="preserve">SLUMP TEST  </t>
  </si>
  <si>
    <t>CA5096</t>
  </si>
  <si>
    <t>CS0196</t>
  </si>
  <si>
    <t xml:space="preserve">SOCADOR PNEUMATICO,9,8KG DE PESO,DIAMETRO DO PISTAO DE 25,4MM,900IPM (IMPACTOS POR MINUTO),EXCLUSIVE OPERADOR  </t>
  </si>
  <si>
    <t>CS0197</t>
  </si>
  <si>
    <t>CS5196</t>
  </si>
  <si>
    <t>CS5197</t>
  </si>
  <si>
    <t>CE0395</t>
  </si>
  <si>
    <t xml:space="preserve">SOLDA DE TOPO EM VERGALHOES DE ACO,COM DIAMETRO DE 1"  </t>
  </si>
  <si>
    <t>CE5395</t>
  </si>
  <si>
    <t>CE0393</t>
  </si>
  <si>
    <t xml:space="preserve">SOLDA DE TOPO EM VERGALHOES DE ACO,COM DIAMETRO DE 1/2"  </t>
  </si>
  <si>
    <t>CE5393</t>
  </si>
  <si>
    <t>CE0391</t>
  </si>
  <si>
    <t xml:space="preserve">SOLDA DE TOPO EM VERGALHOES DE ACO,COM DIAMETRO DE 1/4"  </t>
  </si>
  <si>
    <t>CE5391</t>
  </si>
  <si>
    <t>CE0392</t>
  </si>
  <si>
    <t xml:space="preserve">SOLDA DE TOPO EM VERGALHOES DE ACO,COM DIAMETRO DE 3/8"  </t>
  </si>
  <si>
    <t>CE5392</t>
  </si>
  <si>
    <t>CE0394</t>
  </si>
  <si>
    <t xml:space="preserve">SOLDA DE TOPO EM VERGALHOES DE ACO,COM DIAMETRO DE 5/8"  </t>
  </si>
  <si>
    <t>CE5394</t>
  </si>
  <si>
    <t>CE0383</t>
  </si>
  <si>
    <t xml:space="preserve">SOLDA DE TOPO,DESCENDENTE,EM CHAPA ACO CHANFRADA A 30ø,DE 1/4" DE ESPESSURA,UTILIZANDO CONVERSOR ELETROMOTORIZADO,E ADMITINDO UM TEMPO PRODUTIVO DE 75%  </t>
  </si>
  <si>
    <t>CE5383</t>
  </si>
  <si>
    <t>CE0389</t>
  </si>
  <si>
    <t xml:space="preserve">SOLDA DE TOPO,DESCENDENTE,EM CHAPA DE ACO CHANFRADA A 30ø,DE 1/2" DE ESPESSURA,UTILIZANDO CONVERSOR ELETROMOTORIZADO,E ADMITINDO UM TEMPO PRODUTIVO DE 75%  </t>
  </si>
  <si>
    <t>CE5389</t>
  </si>
  <si>
    <t>CE0390</t>
  </si>
  <si>
    <t xml:space="preserve">SOLDA DE TOPO,DESCENDENTE,EM CHAPA DE ACO CHANFRADA A 30ø,DE 1/2" DE ESPESSURA,UTILIZANDO MAQUINA DE SOLDA A OLEO DIESEL  </t>
  </si>
  <si>
    <t>CE5390</t>
  </si>
  <si>
    <t>CE0384</t>
  </si>
  <si>
    <t xml:space="preserve">SOLDA DE TOPO,DESCENDENTE,EM CHAPA DE ACO CHANFRADA A 30ø,DE 1/4" DE ESPESSURA,UTILIZANDO MAQUINA DE SOLDA A OLEO DIESEL  </t>
  </si>
  <si>
    <t>CE5384</t>
  </si>
  <si>
    <t>CE0387</t>
  </si>
  <si>
    <t xml:space="preserve">SOLDA DE TOPO,DESCENDENTE,EM CHAPA DE ACO CHANFRADA A 30ø,DE 3/8" DE ESPESSURA,UTILIZANDO CONVERSOR ELETROMOTORIZADO,E ADMITINDO UM TEMPO PRODUTIVO DE 75%  </t>
  </si>
  <si>
    <t>CE5387</t>
  </si>
  <si>
    <t>CE0388</t>
  </si>
  <si>
    <t xml:space="preserve">SOLDA DE TOPO,DESCENDENTE,EM CHAPA DE ACO CHANFRADA A 30ø,DE 3/8" DE ESPESSURA,UTILIZANDO MAQUINA DE SOLDA A OLEO DIESEL  </t>
  </si>
  <si>
    <t>CE5388</t>
  </si>
  <si>
    <t>CE0385</t>
  </si>
  <si>
    <t xml:space="preserve">SOLDA DE TOPO,DESCENDENTE,EM CHAPA DE ACO CHANFRADA A 30ø,DE 5/16" DE ESPESSURA,UTILIZANDO CONVERSOR ELETROMOTORIZADO,EADMITINDO UM TEMPO PRODUTIVO DE 75%  </t>
  </si>
  <si>
    <t>CE5385</t>
  </si>
  <si>
    <t>CE0386</t>
  </si>
  <si>
    <t xml:space="preserve">SOLDA DE TOPO,DESCENDENTE,EM CHAPA DE ACO CHANFRADA A 30ø,DE 5/16" DE ESPESSURA,UTILIZANDO MAQUINA DE SOLDA A OLEO DIESEL  </t>
  </si>
  <si>
    <t>CE5386</t>
  </si>
  <si>
    <t>CE0379</t>
  </si>
  <si>
    <t xml:space="preserve">SOLDA DE TOPO,DESCENDENTE,EM CHAPA DE ACO CHANFRADA DE 1/2" DE ESPESSURA,PARA SERVICO DE ASSENTAMENTO DE TUBULACAO OU PECA DE ACO,UTILIZANDO CONVERSOR MOVIDO A OLEO DIESEL  </t>
  </si>
  <si>
    <t>CE5379</t>
  </si>
  <si>
    <t>CE0380</t>
  </si>
  <si>
    <t xml:space="preserve">SOLDA DE TOPO,DESCENDENTE,EM CHAPA DE ACO CHANFRADA DE 1/2" DE ESPESSURA,PARA SERVICO DE ASSENTAMENTO DE TUBULACAO OU PECA DE ACO,UTILIZANDO MAQUINA DE SOLDA ELETROMOTORIZADA  </t>
  </si>
  <si>
    <t>CE5380</t>
  </si>
  <si>
    <t>CE0373</t>
  </si>
  <si>
    <t xml:space="preserve">SOLDA DE TOPO,DESCENDENTE,EM CHAPA DE ACO CHANFRADA DE 1/4" DE ESPESSURA,PARA SERVICO DE ASSENTAMENTO DE TUBULACAO OU PECA DE ACO,UTILIZANDO CONVERSOR MOVIDO A OLEO DIESEL  </t>
  </si>
  <si>
    <t>CE5373</t>
  </si>
  <si>
    <t>CE0374</t>
  </si>
  <si>
    <t xml:space="preserve">SOLDA DE TOPO,DESCENDENTE,EM CHAPA DE ACO CHANFRADA DE 1/4" DE ESPESSURA,PARA SERVICO DE ASSENTAMENTO DE TUBULACAO OU PECA DE ACO,UTILIZANDO MAQUINA DE SOLDA ELETROMOTORIZADA  </t>
  </si>
  <si>
    <t>CE5374</t>
  </si>
  <si>
    <t>CE0371</t>
  </si>
  <si>
    <t xml:space="preserve">SOLDA DE TOPO,DESCENDENTE,EM CHAPA DE ACO CHANFRADA DE 3/16" DE ESPESSURA,PARA SERVICO DE ASSENTAMENTO DE TUBULACAO OU PECA DE ACO,UTILIZANDO CONVERSOR MOVIDO A OLEO DIESEL  </t>
  </si>
  <si>
    <t>CE5371</t>
  </si>
  <si>
    <t>CE0372</t>
  </si>
  <si>
    <t xml:space="preserve">SOLDA DE TOPO,DESCENDENTE,EM CHAPA DE ACO CHANFRADA DE 3/16" DE ESPESSURA,PARA SERVICO DE ASSENTAMENTO DE TUBULACAO OU PECA DE ACO,UTILIZANDO MAQUINA DE SOLDA ELETROMOTORIZADA  </t>
  </si>
  <si>
    <t>CE5372</t>
  </si>
  <si>
    <t>CE0377</t>
  </si>
  <si>
    <t xml:space="preserve">SOLDA DE TOPO,DESCENDENTE,EM CHAPA DE ACO CHANFRADA DE 3/8" DE ESPESSURA,PARA SERVICO DE ASSENTAMENTO DE TUBULACAO OU PECA DE ACO,UTILIZANDO CONVERSOR MOVIDO A OLEO DIESEL  </t>
  </si>
  <si>
    <t>CE5377</t>
  </si>
  <si>
    <t>CE0378</t>
  </si>
  <si>
    <t xml:space="preserve">SOLDA DE TOPO,DESCENDENTE,EM CHAPA DE ACO CHANFRADA DE 3/8" DE ESPESSURA,PARA SERVICO DE ASSENTAMENTO DE TUBULACAO OU PECA DE ACO,UTILIZANDO MAQUINA DE SOLDA ELETROMOTORIZADA  </t>
  </si>
  <si>
    <t>CE5378</t>
  </si>
  <si>
    <t>CE0375</t>
  </si>
  <si>
    <t xml:space="preserve">SOLDA DE TOPO,DESCENDENTE,EM CHAPA DE ACO CHANFRADA DE 5/16" DE ESPESSURA,PARA SERVICO DE ASSENTAMENTO DE TUBULACAO OU PECA DE ACO,UTILIZANDO CONVERSOR MOVIDO A OLEO DIESEL  </t>
  </si>
  <si>
    <t>CE5375</t>
  </si>
  <si>
    <t>CE0376</t>
  </si>
  <si>
    <t xml:space="preserve">SOLDA DE TOPO,DESCENDENTE,EM CHAPA DE ACO CHANFRADA DE 5/16" DE ESPESSURA,PARA SERVICO DE ASSENTAMENTO DE TUBULACAO OU PECA DE ACO,UTILIZANDO MAQUINA DE SOLDA ELETROMOTORIZADA  </t>
  </si>
  <si>
    <t>CE5376</t>
  </si>
  <si>
    <t>CE0381</t>
  </si>
  <si>
    <t xml:space="preserve">SOLDA DE TOPO,DESCENDENTE,EM CHAPA DE ACO CHANFRADA DE 5/8" DE ESPESSURA,PARA SERVICO DE ASSENTAMENTO DE TUBULACAO OU PECA DE ACO,UTILIZANDO CONVERSOR MOVIDO A OLEO DIESEL  </t>
  </si>
  <si>
    <t>CE5381</t>
  </si>
  <si>
    <t>CE0382</t>
  </si>
  <si>
    <t xml:space="preserve">SOLDA DE TOPO,DESCENDENTE,EM CHAPA DE ACO CHANFRADA DE 5/8" DE ESPESSURA,PARA SERVICO DE ASSENTAMENTO DE TUBULACAO OU PECA DE ACO,UTILIZANDO MAQUINA DE SOLDA ELETROMOTORIZADA  </t>
  </si>
  <si>
    <t>CE5382</t>
  </si>
  <si>
    <t>CE0676</t>
  </si>
  <si>
    <t xml:space="preserve">SOLDA DE TOPO,EM TUBOS DE ACO GALVANIZADO NO DIAMETRO DE 1",UTILIZANDO CONVERSOR ELETRICO,INCLUSIVE CORTE E/OU CHANFRO DAS EXTREMIDADES  </t>
  </si>
  <si>
    <t>CE5676</t>
  </si>
  <si>
    <t>CE0677</t>
  </si>
  <si>
    <t xml:space="preserve">SOLDA DE TOPO,EM TUBOS DE ACO GALVANIZADO NO DIAMETRO DE 1.1/4",UTILIZANDO CONVERSOR ELETRICO,INCLUSIVE CORTE E/OU CHANFRO DAS EXTREMIDADES  </t>
  </si>
  <si>
    <t>CE5677</t>
  </si>
  <si>
    <t>CE0674</t>
  </si>
  <si>
    <t xml:space="preserve">SOLDA DE TOPO,EM TUBOS DE ACO GALVANIZADO NO DIAMETRO DE 1/2",UTILIZANDO CONVERSOR ELETRICO,INCLUSIVE CORTE E/OU CHANFRODAS EXTREMIDADES  </t>
  </si>
  <si>
    <t>CE5674</t>
  </si>
  <si>
    <t>CE0679</t>
  </si>
  <si>
    <t xml:space="preserve">SOLDA DE TOPO,EM TUBOS DE ACO GALVANIZADO NO DIAMETRO DE 2",UTILIZANDO CONVERSOR ELETRICO,INCLUSIVE CORTE E/OU CHANFRO DAS EXTREMIDADES  </t>
  </si>
  <si>
    <t>CE5679</t>
  </si>
  <si>
    <t>CE0675</t>
  </si>
  <si>
    <t xml:space="preserve">SOLDA DE TOPO,EM TUBOS DE ACO GALVANIZADO NO DIAMETRO DE 3/4",UTILIZANDO CONVERSOR ELETRICO,INCLUSIVE CORTE E/OU CHANFRODAS EXTREMIDADES  </t>
  </si>
  <si>
    <t>CE5675</t>
  </si>
  <si>
    <t>CO1012</t>
  </si>
  <si>
    <t xml:space="preserve">SOLDA DE TOPO,EM TUBULACAO PARA VAPOR(SCH-40 OU SCH-80),NO DIAMETRO DE 1",UTILIZANDO CONVERSOR ELETROMOTORIZADO,INCLUSIVE CORTE OU CHANFRO DAS EXTREMIDADES  </t>
  </si>
  <si>
    <t>CO6012</t>
  </si>
  <si>
    <t>CO1014</t>
  </si>
  <si>
    <t xml:space="preserve">SOLDA DE TOPO,EM TUBULACAO PARA VAPOR(SCH-40 OU SCH-80),NO DIAMETRO DE 1.1/2",UTILIZANDO CONVERSOR ELETROMOTORIZADO,INCLUSIVE CORTE OU CHANFRO DAS EXTREMIDADES  </t>
  </si>
  <si>
    <t>CO6014</t>
  </si>
  <si>
    <t>CO1013</t>
  </si>
  <si>
    <t xml:space="preserve">SOLDA DE TOPO,EM TUBULACAO PARA VAPOR(SCH-40 OU SCH-80),NO DIAMETRO DE 1.1/4",UTILIZANDO CONVERSOR ELETROMOTORIZADO,INCLUSIVE CORTE OU CHANFRO DAS EXTREMIDADES  </t>
  </si>
  <si>
    <t>CO6013</t>
  </si>
  <si>
    <t>CO1010</t>
  </si>
  <si>
    <t xml:space="preserve">SOLDA DE TOPO,EM TUBULACAO PARA VAPOR(SCH-40 OU SCH-80),NO DIAMETRO DE 1/2",UTILIZANDO CONVERSOR ELETROMOTORIZADO,INCLUSIVE CORTE OU CHANFRO DAS EXTREMIDADES  </t>
  </si>
  <si>
    <t>CO6010</t>
  </si>
  <si>
    <t>CO1015</t>
  </si>
  <si>
    <t xml:space="preserve">SOLDA DE TOPO,EM TUBULACAO PARA VAPOR(SCH-40 OU SCH-80),NO DIAMETRO DE 2",UTILIZANDO CONVERSOR ELETROMOTORIZADO,INCLUSIVE CORTE OU CHANFRO DAS EXTREMIDADES  </t>
  </si>
  <si>
    <t>CO6015</t>
  </si>
  <si>
    <t>CO1016</t>
  </si>
  <si>
    <t xml:space="preserve">SOLDA DE TOPO,EM TUBULACAO PARA VAPOR(SCH-40 OU SCH-80),NO DIAMETRO DE 2.1/2",UTILIZANDO CONVERSOR ELETROMOTORIZADO,INCLUSIVE CORTE OU CHANFRO DAS EXTREMIDADES  </t>
  </si>
  <si>
    <t>CO6016</t>
  </si>
  <si>
    <t>CO1017</t>
  </si>
  <si>
    <t xml:space="preserve">SOLDA DE TOPO,EM TUBULACAO PARA VAPOR(SCH-40 OU SCH-80),NO DIAMETRO DE 3",UTILIZANDO CONVERSOR ELETROMOTORIZADO,INCLUSIVE CORTE OU CHANFRO DAS EXTREMIDADES  </t>
  </si>
  <si>
    <t>CO6017</t>
  </si>
  <si>
    <t>CO1011</t>
  </si>
  <si>
    <t xml:space="preserve">SOLDA DE TOPO,EM TUBULACAO PARA VAPOR(SCH-40 OU SCH-80),NO DIAMETRO DE 3/4",UTILIZANDO CONVERSOR ELETROMOTORIZADO,INCLUSIVE CORTE OU CHANFRO DAS EXTREMIDADES  </t>
  </si>
  <si>
    <t>CO6011</t>
  </si>
  <si>
    <t>CO1018</t>
  </si>
  <si>
    <t xml:space="preserve">SOLDA DE TOPO,EM TUBULACAO PARA VAPOR(SCH-40 OU SCH-80),NO DIAMETRO DE 4",UTILIZANDO CONVERSOR ELETROMOTORIZADO,INCLUSIVE CORTE OU CHANFRO DAS EXTREMIDADES  </t>
  </si>
  <si>
    <t>CO6018</t>
  </si>
  <si>
    <t>CE0678</t>
  </si>
  <si>
    <t xml:space="preserve">SOLDO DO TOPO,EM TUBOS DE ACO GALVANIZADO NO DIAMETRO DE 1.1/2",UTILIZANDO CONVERSOR ELETRICO,INCLUSIVE CORTE E/OU CHANFRO DAS EXTREMIDADES  </t>
  </si>
  <si>
    <t>CE5678</t>
  </si>
  <si>
    <t>CM0591</t>
  </si>
  <si>
    <t xml:space="preserve">SOLEIRA DE GRANITO PRETO DE 3X13CM COM 2 POLIMENTOS, EXCLUSIVE NATA DE CIMENTO,ARGAMASSA E REJUNTAMENTO  </t>
  </si>
  <si>
    <t>CM5591</t>
  </si>
  <si>
    <t>CM0139</t>
  </si>
  <si>
    <t xml:space="preserve">SOLEIRA DE GRANITO PRETO DE 3X13CM COM 2 POLIMENTOS,ASSENTE COMO EM 13.365.0010  </t>
  </si>
  <si>
    <t>CM5139</t>
  </si>
  <si>
    <t>CM0592</t>
  </si>
  <si>
    <t xml:space="preserve">SOLEIRA DE GRANITO PRETO DE 3X15CM COM 2 POLIMENTOS, EXCLUSIVE NATA DE CIMENTO,ARGAMASSA E REJUNTAMENTO  </t>
  </si>
  <si>
    <t>CM5592</t>
  </si>
  <si>
    <t>CM0140</t>
  </si>
  <si>
    <t xml:space="preserve">SOLEIRA DE GRANITO PRETO DE 3X15CM COM 2 POLIMENTOS,ASSENTE COMO EM 13.365.0010  </t>
  </si>
  <si>
    <t>CM5140</t>
  </si>
  <si>
    <t>CM0593</t>
  </si>
  <si>
    <t xml:space="preserve">SOLEIRA DE GRANITO PRETO DE 3X25CM COM 2 POLIMENTOS, EXCLUSIVE NATA DE CIMENTO,ARGAMASSA E REJUNTAMENTO  </t>
  </si>
  <si>
    <t>CM5593</t>
  </si>
  <si>
    <t>CM0141</t>
  </si>
  <si>
    <t xml:space="preserve">SOLEIRA DE GRANITO PRETO DE 3X25CM COM 2 POLIMENTOS,ASSENTE COMO EM 13.365.0010  </t>
  </si>
  <si>
    <t>CM5141</t>
  </si>
  <si>
    <t>CM0130</t>
  </si>
  <si>
    <t xml:space="preserve">SOLEIRA DE MARMORE BRANCO CLASSICO,DE 3X13CM,COM 2 POLIMENTOS,ASSENTE COMO EM 13.345.0015  </t>
  </si>
  <si>
    <t>CM5130</t>
  </si>
  <si>
    <t>CM0561</t>
  </si>
  <si>
    <t xml:space="preserve">SOLEIRA DE MARMORE BRANCO CLASSICO,DE 3X13CM,COM 2 POLIMENTOS,EXCLUSIVE NATA DE CIMENTO,ARGAMASSA E REJUNTAMENTO  </t>
  </si>
  <si>
    <t>CM5561</t>
  </si>
  <si>
    <t>CM0131</t>
  </si>
  <si>
    <t xml:space="preserve">SOLEIRA DE MARMORE BRANCO CLASSICO,DE 3X15CM,COM 2 POLIMENTOS,ASSENTE COMO EM 13.345.0015  </t>
  </si>
  <si>
    <t>CM5131</t>
  </si>
  <si>
    <t>CM0562</t>
  </si>
  <si>
    <t xml:space="preserve">SOLEIRA DE MARMORE BRANCO CLASSICO,DE 3X15CM,COM 2 POLIMENTOS,EXCLUSIVE NATA DE CIMENTO,ARGAMASSA E REJUNTAMENTO  </t>
  </si>
  <si>
    <t>CM5562</t>
  </si>
  <si>
    <t>CM0132</t>
  </si>
  <si>
    <t xml:space="preserve">SOLEIRA DE MARMORE BRANCO CLASSICO,DE 3X25CM,COM 2 POLIMENTOS,ASSENTE COMO EM 13.345.0015  </t>
  </si>
  <si>
    <t>CM5132</t>
  </si>
  <si>
    <t>CM0563</t>
  </si>
  <si>
    <t xml:space="preserve">SOLEIRA DE MARMORE BRANCO CLASSICO,DE 3X25CM,COM 2 POLIMENTOS,EXCLUSIVE NATA DE CIMENTO,ARGAMASSA E REJUNTAMENTO  </t>
  </si>
  <si>
    <t>CM5563</t>
  </si>
  <si>
    <t>CM0564</t>
  </si>
  <si>
    <t xml:space="preserve">SOLEIRA DE MARMORE BRANCO CLASSICO,DE 3X45CM,SEM DESNIVEL,PARA PORTAS DE 2 FOLHAS,ASSENTE COMO EM 13.345.0015  </t>
  </si>
  <si>
    <t>CM5564</t>
  </si>
  <si>
    <t>CM0565</t>
  </si>
  <si>
    <t xml:space="preserve">SOLEIRA DE MARMORE BRANCO CLASSICO,DE 3X45CM,SEM DESNIVEL,PARA PORTAS DE 2 FOLHAS,EXCLUSIVE NATA DE CIMENTO,ARGAMASSA EREJUNTAMENTO  </t>
  </si>
  <si>
    <t>CM5565</t>
  </si>
  <si>
    <t>CM0583</t>
  </si>
  <si>
    <t xml:space="preserve">SOLEIRA EM GRANITO CINZA ANDORINHA,ESPESSURA DE 3CM COM 2 POLIMENTOS,LARGURA DE 13CM,EXCLUSIVE ARGAMASSA E REJUNTAMENTO  </t>
  </si>
  <si>
    <t>CM5583</t>
  </si>
  <si>
    <t>CM0584</t>
  </si>
  <si>
    <t xml:space="preserve">SOLEIRA EM GRANITO CINZA ANDORINHA,ESPESSURA DE 3CM,COM 2 P LIMENTOS,LARGURA DE 15CM,ASSENTADO COM ARGAMASSA DE CIMENTO,SAIBRO E AREIA, NO TRACO 1:2:2, E REJUNTAMENTO COM CIMENTOBRANCO E CORANTE  </t>
  </si>
  <si>
    <t>CM5584</t>
  </si>
  <si>
    <t>CM0582</t>
  </si>
  <si>
    <t xml:space="preserve">SOLEIRA EM GRANITO CINZA ANDORINHA,ESPESSURA DE 3CM,COM 2 POLIMENTOS,LARGURA DE 13CM,ASSENTADO COM ARGAMASSA DE CIMENTO,SAIBRO E AREIA, NO TRACO 1:2:2, E REJUNTAMENTO COM CIMENTOBRANCO E CORANTE  </t>
  </si>
  <si>
    <t>CM5582</t>
  </si>
  <si>
    <t>CM0585</t>
  </si>
  <si>
    <t xml:space="preserve">SOLEIRA EM GRANITO CINZA ANDORINHA,ESPESSURA DE 3CM,COM 2 POLIMENTOS,LARGURA DE 15CM,EXCLUSIVE ARGAMASSA E REJUNTAMENTO  </t>
  </si>
  <si>
    <t>CM5585</t>
  </si>
  <si>
    <t>CM0586</t>
  </si>
  <si>
    <t xml:space="preserve">SOLEIRA EM GRANITO CINZA ANDORINHA,ESPESSURA DE 3CM,COM 2 POLIMENTOS,LARGURA DE 25CM,ASSENTADO COM ARGAMASSA DE CIMENTO,SAIBRO E AREIA, NO TRACO 1:2:2, E REJUNTAMENTO COM CIMENTOBRANCO E CORANTE  </t>
  </si>
  <si>
    <t>CM5586</t>
  </si>
  <si>
    <t>CM0587</t>
  </si>
  <si>
    <t xml:space="preserve">SOLEIRA EM GRANITO CINZA ANDORINHA,ESPESSURA DE 3CM,COM 2 POLIMENTOS,LARGURA DE 25CM,EXCLUSIVE ARGAMASSA E REJUNTAMENTO  </t>
  </si>
  <si>
    <t>CM5587</t>
  </si>
  <si>
    <t>CM0613</t>
  </si>
  <si>
    <t xml:space="preserve">SOLEIRA EM GRANITO CINZA CORUMBA,2CM DE ESPESSURA,COM 2 POLIMENTOS,LARGURA DE 13CM, ASSENTE EM SUPERFICIE EM OSSO,COM NATA DE CIMENTO SOBRE ARGAMASSA DE CIMENTO,SAIBRO E AREIA,NO TRACO 1:2:2 E REJUNTAMENTO COM CIMENTO BRANCO E CORANTE  </t>
  </si>
  <si>
    <t>CM5613</t>
  </si>
  <si>
    <t>CM0614</t>
  </si>
  <si>
    <t xml:space="preserve">SOLEIRA EM GRANITO CINZA CORUMBA,2CM DE ESPESSURA,COM 2 POLIMENTOS,LARGURA DE 13CM, EXCLUSIVE NATA DE CIMENTO,ARGAMASSAE REJUNTAMENTO  </t>
  </si>
  <si>
    <t>CM5614</t>
  </si>
  <si>
    <t>CM0615</t>
  </si>
  <si>
    <t xml:space="preserve">SOLEIRA EM GRANITO CINZA CORUMBA,2CM DE ESPESSURA,COM 2 POLIMENTOS,LARGURA DE 15CM, ASSENTE EM SUPERFICIE EM OSSO,COM NATA DE CIMENTO SOBRE ARGAMASSA DE CIMENTO,SAIBRO E AREIA,NO TRACO 1:2:2 E REJUNTAMENTO COM CIMENTO BRANCO E CORANTE  </t>
  </si>
  <si>
    <t>CM5615</t>
  </si>
  <si>
    <t>CM0616</t>
  </si>
  <si>
    <t xml:space="preserve">SOLEIRA EM GRANITO CINZA CORUMBA,2CM DE ESPESSURA,COM 2 POLIMENTOS,LARGURA DE 15CM, EXCLUSIVE NATA DE CIMENTO,ARGAMASSAE REJUNTAMENTO  </t>
  </si>
  <si>
    <t>CM5616</t>
  </si>
  <si>
    <t>CM0617</t>
  </si>
  <si>
    <t xml:space="preserve">SOLEIRA EM GRANITO CINZA CORUMBA,3CM DE ESPESSURA,COM 2 POLIMENTOS,LARGURA DE 25CM, ASSENTE EM SUPERFICIE EM OSSO,COM NATA DE CIMENTO SOBRE ARGAMASSA DE CIMENTO,SAIBRO E AREIA,NO TRACO 1:2:2 E REJUNTAMENTO COM CIMENTO BRANCO E CORANTE  </t>
  </si>
  <si>
    <t>CM5617</t>
  </si>
  <si>
    <t>CM0618</t>
  </si>
  <si>
    <t xml:space="preserve">SOLEIRA EM GRANITO CINZA CORUMBA,3CM DE ESPESSURA,COM 2 POLIMENTOS,LARGURA DE 25CM,ASSENTE EM SUPERFICIE EM OSSO,EXCLUSIVE NATA DE CIMENTO,ARGAMASSA E REJUNTAMENTO  </t>
  </si>
  <si>
    <t>CM5618</t>
  </si>
  <si>
    <t>CM0167</t>
  </si>
  <si>
    <t xml:space="preserve">SOLEIRA,PEITORIL OU CHAPIM DE MARMORITE,PRE-MOLDADO EM OFICINA E ASSENTADO NA OBRA, COM OU SEM REBAIXO, FEITO COM GRANAN§1 DE MARMORE BRANCO NACIONAL E CIMENTO,NA ESPESSURA DE 6MM  </t>
  </si>
  <si>
    <t>CM5167</t>
  </si>
  <si>
    <t>CM0168</t>
  </si>
  <si>
    <t xml:space="preserve">SOLEIRA,PEITORIL OU CHAPIM DE MARMORITE,PRE-MOLDADO EM OFICINA E ASSENTADO NA OBRA,C/OU SEM REBAIXO,FEITO COM GRANA N§1DE GRANITO PRETO E CIMENTO,NA ESPESSURA DE 6MM  </t>
  </si>
  <si>
    <t>CM5168</t>
  </si>
  <si>
    <t>CA0296</t>
  </si>
  <si>
    <t xml:space="preserve">SONDAGEM A PERCUSSAO,EM TERRENO COMUM,COM ENSAIO DE PENETRACAO,DIAMETRO 10",INCLUSIVE DESLOCAMENTO DENTRO DO CANTEIRO EINSTALACAO DA SONDA EM CADA FURO  </t>
  </si>
  <si>
    <t>CA5296</t>
  </si>
  <si>
    <t>CA0293</t>
  </si>
  <si>
    <t xml:space="preserve">SONDAGEM A PERCUSSAO,EM TERRENO COMUM,COM ENSAIO DE PENETRACAO,DIAMETRO 3",INCLUSIVE DESLOCAMENTO DENTRO DO CANTEIRO E INSTALACAO DA SONDA EM CADA FURO  </t>
  </si>
  <si>
    <t>CA5293</t>
  </si>
  <si>
    <t>CA0294</t>
  </si>
  <si>
    <t xml:space="preserve">SONDAGEM A PERCUSSAO,EM TERRENO COMUM,COM ENSAIO DE PENETRACAO,DIAMETRO 4.1/2",INCLUSIVE DESLOCAMENTO DENTRO DO CANTEIROE INSTALACAO DA SONDA EM CADA FURO  </t>
  </si>
  <si>
    <t>CA5294</t>
  </si>
  <si>
    <t>CA0295</t>
  </si>
  <si>
    <t xml:space="preserve">SONDAGEM A PERCUSSAO,EM TERRENO COMUM,COM ENSAIO DE PENETRACAO,DIAMETRO 6",INCLUSIVE DESLOCAMENTO DENTRO DO CANTEIRO E INSTALACAO DA SONDA EM CADA FURO  </t>
  </si>
  <si>
    <t>CA5295</t>
  </si>
  <si>
    <t>CA0445</t>
  </si>
  <si>
    <t xml:space="preserve">SONDAGEM A PERCUSSAO,EM TERRENO COMUM,COM ENSAIO DE PENETRACAO,DIAMETRO 8",INCLUSIVE DESLOCAMENTO DENTRO DO CANTEIRO E INSTALACAO DA SONDA EM CADA FURO  </t>
  </si>
  <si>
    <t>CA5445</t>
  </si>
  <si>
    <t>CA0446</t>
  </si>
  <si>
    <t xml:space="preserve">SONDAGEM A PERCUSSAO,SOB LAMINA D'AGUA DE RIOS E LAGOAS,COM ENSAIO DE PENETRACAO,DIAMETRO 3",INCLUSIVE DESLOCAMENTO DENTRO DO CANTEIRO E INSTALACAO DA SONDA EM CADA FURO (VIDE ITENS DE MOBILIZACAO E DESMOBILIZACAO NA FAMILIA 01.008)  </t>
  </si>
  <si>
    <t>CA5446</t>
  </si>
  <si>
    <t>CA0447</t>
  </si>
  <si>
    <t xml:space="preserve">SONDAGEM A PERCUSSAO,SOB LAMINA D'AGUA DE RIOS E LAGOAS,COM ENSAIO DE PENETRACAO,DIAMETRO 4.1/2",INCLUSIVE DESLOCAMENTODENTRO DO CANTEIRO E INSTALACAO DA SONDA EM CADA FURO (VIDEITENS DE MOBILIZACAO E DESMOBILIZACAO NA FAMILIA 01.008)  </t>
  </si>
  <si>
    <t>CA5447</t>
  </si>
  <si>
    <t>CA0448</t>
  </si>
  <si>
    <t xml:space="preserve">SONDAGEM A PERCUSSAO,SOB LAMINA D'AGUA DE RIOS E LAGOAS,COM ENSAIO DE PENETRACAO,DIAMETRO 6",INCLUSIVE DESLOCAMENTO DENTRO DO CANTEIRO E INSTALACAO DA SONDA EM CADA FURO (VIDE ITENS DE MOBILIZACAO E DESMOBILIZACAO NA FAMILIA 01.008)  </t>
  </si>
  <si>
    <t>CA5448</t>
  </si>
  <si>
    <t>CA0042</t>
  </si>
  <si>
    <t xml:space="preserve">SONDAGEM DE RECONHECIMENTO A TRADO MANUAL DE 4".PARA TRADO DE 6",ACRESCENTAR 50% AO VALOR DESTE ITEM  </t>
  </si>
  <si>
    <t>CA5042</t>
  </si>
  <si>
    <t>CA0043</t>
  </si>
  <si>
    <t xml:space="preserve">SONDAGEM EXPEDITA,DE SIMPLES RECONHECIMENTO A PERCUSSAO,EXCLUSIVAMENTE POR LAVAGEM,DIAMETRO DE 2",INCLUSIVE DESLOCAMENTOE INSTALACAO  </t>
  </si>
  <si>
    <t>CA5043</t>
  </si>
  <si>
    <t>CA0041</t>
  </si>
  <si>
    <t xml:space="preserve">SONDAGEM MANUAL,COM PA E PICARETA,POR METRO LINEAR OU FRACAO  </t>
  </si>
  <si>
    <t>CA5041</t>
  </si>
  <si>
    <t>CA0040</t>
  </si>
  <si>
    <t xml:space="preserve">SONDAGEM MANUAL,COM TRADO CAVADEIRA,POR METRO LINEAR OU FRACAO  </t>
  </si>
  <si>
    <t>CA5040</t>
  </si>
  <si>
    <t>CA0306</t>
  </si>
  <si>
    <t xml:space="preserve">SONDAGEM ROTATIVA COM COROA DE DIAMANTE,EM ALTERACAO DE ROCHA,DIAMETRO AWG(45MM),INCLUSIVE DESLOCAMENTO DENTRO DO CANTEIRO E INSTALACAO DA SONDA EM CADA FURO  </t>
  </si>
  <si>
    <t>CA5306</t>
  </si>
  <si>
    <t>CA0307</t>
  </si>
  <si>
    <t xml:space="preserve">SONDAGEM ROTATIVA COM COROA DE DIAMANTE,EM ALTERACAO DE ROCHA,DIAMETRO BWG(60MM),INCLUSIVE DESLOCAMENTO DENTRO DO CANTEIRO E INSTALACAO DA SONDA EM CADA FURO  </t>
  </si>
  <si>
    <t>CA5307</t>
  </si>
  <si>
    <t>CA0455</t>
  </si>
  <si>
    <t xml:space="preserve">SONDAGEM ROTATIVA COM COROA DE DIAMANTE,EM ALTERACAO DE ROCHA,DIAMETRO DE SW,INCLUSIVE DESLOCAMENTO DENTRO DO CANTEIRO EINSTALACAO DE SONDA EM CADA FURO  </t>
  </si>
  <si>
    <t>CA5455</t>
  </si>
  <si>
    <t>CA0305</t>
  </si>
  <si>
    <t xml:space="preserve">SONDAGEM ROTATIVA COM COROA DE DIAMANTE,EM ALTERACAO DE ROCHA,DIAMETRO EX(35MM),INCLUSIVE DESLOCAMENTO DENTRO DO CANTEIRO E INSTALACAO DA SONDA EM CADA FURO  </t>
  </si>
  <si>
    <t>CA5305</t>
  </si>
  <si>
    <t>CA0309</t>
  </si>
  <si>
    <t xml:space="preserve">SONDAGEM ROTATIVA COM COROA DE DIAMANTE,EM ALTERACAO DE ROCHA,DIAMETRO HWG(100MM),INCLUSIVE DESLOCAMENTO DENTRO DO CANTEIRO E INSTALACAO DA SONDA EM CADA FURO  </t>
  </si>
  <si>
    <t>CA5309</t>
  </si>
  <si>
    <t>CA0308</t>
  </si>
  <si>
    <t xml:space="preserve">SONDAGEM ROTATIVA COM COROA DE DIAMANTE,EM ALTERACAO DE ROCHA,DIAMETRO NWG(75MM),INCLUSIVE DESLOCAMENTO DENTRO DO CANTEIRO E INSTALACAO DA SONDA EM CADA FURO  </t>
  </si>
  <si>
    <t>CA5308</t>
  </si>
  <si>
    <t>CA0311</t>
  </si>
  <si>
    <t xml:space="preserve">SONDAGEM ROTATIVA COM COROA DE DIAMANTE,EM ROCHA SA,DIAMETRO AWG(45MM),INCLUSIVE DESLOCAMENTO DENTRO DO CANTEIRO E INSTALACAO DA SONDA EM CADA FURO  </t>
  </si>
  <si>
    <t>CA5311</t>
  </si>
  <si>
    <t>CA0312</t>
  </si>
  <si>
    <t xml:space="preserve">SONDAGEM ROTATIVA COM COROA DE DIAMANTE,EM ROCHA SA,DIAMETRO BWG(60MM),INCLUSIVE DESLOCAMENTO DENTRO DO CANTEIRO E INSTALACAO DA SONDA EM CADA FURO  </t>
  </si>
  <si>
    <t>CA5312</t>
  </si>
  <si>
    <t>CA0310</t>
  </si>
  <si>
    <t xml:space="preserve">SONDAGEM ROTATIVA COM COROA DE DIAMANTE,EM ROCHA SA,DIAMETRO EX(35MM),INCLUSIVE DESLOCAMENTO DENTRO DO CANTEIRO E INSTALACAO DA SONDA EM CADA FURO  </t>
  </si>
  <si>
    <t>CA5310</t>
  </si>
  <si>
    <t>CA0314</t>
  </si>
  <si>
    <t xml:space="preserve">SONDAGEM ROTATIVA COM COROA DE DIAMANTE,EM ROCHA SA,DIAMETRO HWG(100MM),INCLUSIVE DESLOCAMENTO DENTRO DO CANTEIRO E INSTALACAO DA SONDA EM CADA FURO  </t>
  </si>
  <si>
    <t>CA5314</t>
  </si>
  <si>
    <t>CA0313</t>
  </si>
  <si>
    <t xml:space="preserve">SONDAGEM ROTATIVA COM COROA DE DIAMANTE,EM ROCHA SA,DIAMETRO NWG(75MM),INCLUSIVE DESLOCAMENTO DENTRO DO CANTEIRO E INSTALACAO DA SONDA EM CADA FURO  </t>
  </si>
  <si>
    <t>CA5313</t>
  </si>
  <si>
    <t>CA0456</t>
  </si>
  <si>
    <t xml:space="preserve">SONDAGEM ROTATIVA COM COROA DE DIAMANTE,ROCHA SA,DIAMETRO DE SW, INCLUSIVE DESLOCAMENTO DENTRO DO CANTEIRO E INSTALACAODA SONDA EM CADA FURO  </t>
  </si>
  <si>
    <t>CA5456</t>
  </si>
  <si>
    <t>CA0262</t>
  </si>
  <si>
    <t xml:space="preserve">SONDAGEM ROTATIVA COM COROA DE WIDIA,EM ALTERACAO DE ROCHA, DIAMETRO BX,VERTICAL,INCLUSIVE DESLOCAMENTO DENTRO DO CANTEIRO E INSTALACAO DA SONDA EM CADA FURO  </t>
  </si>
  <si>
    <t>CA5262</t>
  </si>
  <si>
    <t>CA0264</t>
  </si>
  <si>
    <t xml:space="preserve">SONDAGEM ROTATIVA COM COROA DE WIDIA,EM ALTERACAO DE ROCHA, DIAMETRO H,VERTICAL,INCLUSIVE DESLOCAMENTO DENTRO DO CANTEIRO E INSTALACAO DA SONDA EM CADA FURO  </t>
  </si>
  <si>
    <t>CA5264</t>
  </si>
  <si>
    <t>CA0263</t>
  </si>
  <si>
    <t xml:space="preserve">SONDAGEM ROTATIVA COM COROA DE WIDIA,EM ALTERACAO DE ROCHA, DIAMETRO NX,VERTICAL,INCLUSIVE DESLOCAMENTO DENTRO DO CANTEIRO E INSTALACAO DA SONDA EM CADA FURO  </t>
  </si>
  <si>
    <t>CA5263</t>
  </si>
  <si>
    <t>CA0261</t>
  </si>
  <si>
    <t xml:space="preserve">SONDAGEM ROTATIVA COM COROA DE WIDIA,EM ALTERACAO DE ROCHA,DIAMETRO AX,VERTICAL,INCLUSIVE DESLOCAMENTO DENTRO DO CANTEIRO E INSTALACAO DA SONDA EM CADA FURO  </t>
  </si>
  <si>
    <t>CA5261</t>
  </si>
  <si>
    <t>CA0265</t>
  </si>
  <si>
    <t xml:space="preserve">SONDAGEM ROTATIVA COM COROA DE WIDIA,EM ROCHA SA,DIAMETRO AX,VERTICAL,INCLUSIVE DESLOCAMENTO DENTRO DO CANTEIRO E INSTALACAO DA SONDA EM CADA FURO  </t>
  </si>
  <si>
    <t>CA5265</t>
  </si>
  <si>
    <t>CA0266</t>
  </si>
  <si>
    <t xml:space="preserve">SONDAGEM ROTATIVA COM COROA DE WIDIA,EM ROCHA SA,DIAMETRO BX,VERTICAL,INCLUSIVE DESLOCAMNETO DENTRO DO CANTEIRO E INSTALACAO DA SONDA EM CADA FURO  </t>
  </si>
  <si>
    <t>CA5266</t>
  </si>
  <si>
    <t>CA0268</t>
  </si>
  <si>
    <t xml:space="preserve">SONDAGEM ROTATIVA COM COROA DE WIDIA,EM ROCHA SA,DIAMETRO H,VERTICAL,INCLUSIVE DESLOCAMENTO DENTRO DO CANTEIRO E INSTALACAO DA SONDA EM CADA FURO  </t>
  </si>
  <si>
    <t>CA5268</t>
  </si>
  <si>
    <t>CA0267</t>
  </si>
  <si>
    <t xml:space="preserve">SONDAGEM ROTATIVA COM COROA DE WIDIA,EM ROCHA SA,DIAMETRO NX,VERTICAL,INCLUSIVE DESLOCAMENTO DENTRO DO CANTEIRO E INSTALACAO DA SONDA EM CADA FURO  </t>
  </si>
  <si>
    <t>CA5267</t>
  </si>
  <si>
    <t>CA0254</t>
  </si>
  <si>
    <t xml:space="preserve">SONDAGEM ROTATIVA COM COROA DE WIDIA,EM SOLO,DIAMETRO AX,HORIZONTAL,INCLUSIVE DESLOCAMENTO DENTRO DO CANTEIRO E INSTALACAO DA SONDA EM CADA FURO  </t>
  </si>
  <si>
    <t>CA5254</t>
  </si>
  <si>
    <t>CA0253</t>
  </si>
  <si>
    <t xml:space="preserve">SONDAGEM ROTATIVA COM COROA DE WIDIA,EM SOLO,DIAMETRO AX,VERTICAL,INCLUSIVE DESLOCAMENTO DENTRO DO CANTEIRO E INSTALACAODA SONDA EM CADA FURO  </t>
  </si>
  <si>
    <t>CA5253</t>
  </si>
  <si>
    <t>CA0256</t>
  </si>
  <si>
    <t xml:space="preserve">SONDAGEM ROTATIVA COM COROA DE WIDIA,EM SOLO,DIAMETRO BX,HORIZONTAL,INCLUSIVE DESLOCAMENTO DENTRO DO CANTEIRO E INSTALACAO DA SONDA EM CADA FURO  </t>
  </si>
  <si>
    <t>CA5256</t>
  </si>
  <si>
    <t>CA0255</t>
  </si>
  <si>
    <t xml:space="preserve">SONDAGEM ROTATIVA COM COROA DE WIDIA,EM SOLO,DIAMETRO BX,VERTICAL,INCLUSIVE DESLOCAMENTO DENTRO DO CANTEIRO E INSTALACAODA SONDA EM CADA FURO  </t>
  </si>
  <si>
    <t>CA5255</t>
  </si>
  <si>
    <t>CA0260</t>
  </si>
  <si>
    <t xml:space="preserve">SONDAGEM ROTATIVA COM COROA DE WIDIA,EM SOLO,DIAMETRO H,HORIZONTAL,INCLUSIVE DESLOCAMENTO DENTRO DO CANTEIRO E INSTALACAO DA SONDA EM CADA FURO  </t>
  </si>
  <si>
    <t>CA5260</t>
  </si>
  <si>
    <t>CA0259</t>
  </si>
  <si>
    <t xml:space="preserve">SONDAGEM ROTATIVA COM COROA DE WIDIA,EM SOLO,DIAMETRO H,VERTICAL,INCLUSIVE DESLOCAMENTO DENTRO DO CANTEIRO E INSTALACAODA SONDA EM CADA FURO  </t>
  </si>
  <si>
    <t>CA5259</t>
  </si>
  <si>
    <t>CA0258</t>
  </si>
  <si>
    <t xml:space="preserve">SONDAGEM ROTATIVA COM COROA DE WIDIA,EM SOLO,DIAMETRO NX,HORIZONTAL,INCLUSIVE DESLOCAMENTO DENTRO DO CANTEIRO E INSTALACAO DA SONDA EM CADA FURO  </t>
  </si>
  <si>
    <t>CA5258</t>
  </si>
  <si>
    <t>CA0257</t>
  </si>
  <si>
    <t xml:space="preserve">SONDAGEM ROTATIVA COM COROA DE WIDIA,EM SOLO,DIAMETRO NX,VERTICAL,INCLUSIVE DESLOCAMENTO DENTRO DO CANTEIRO E INSTALACAODA SONDA EM CADA FURO  </t>
  </si>
  <si>
    <t>CA5257</t>
  </si>
  <si>
    <t>CR0670</t>
  </si>
  <si>
    <t xml:space="preserve">SONOFLETOR ACUSTICO DE EMBUTIR COMPLETO,CASADOR DE IMPEDANCIA,POTENCIOMETRO DE VOLUME E ALTO FALANTE DE 6" DE 25W RMS,INCLUSIVE PLUGS,TERMINAIS E CONECTORES,EXCLUSIVE FIOS E INSTALACAO DO PONTO (VIDE ITEM 15.015.0400).FORNECIMENTO E COLOCACAO.  </t>
  </si>
  <si>
    <t>CR5670</t>
  </si>
  <si>
    <t>CH0215</t>
  </si>
  <si>
    <t xml:space="preserve">SONORIZADOR DE CBUQ COM 8,00M DE LARGURA E 10,20M DE EXTENSAO FEITO EM FAIXA,INCLUSIVE MATERIAIS  </t>
  </si>
  <si>
    <t>CH5215</t>
  </si>
  <si>
    <t>CT0550</t>
  </si>
  <si>
    <t xml:space="preserve">SONORIZADOR DE CONCRETO MOLDADO NO LOCAL,MEDINDO (10,5X5,0)M,INCLUSIVE REJUNTAMENTO,BARRAS DE LIGACAO,ESCAVACAO,IMPRIMACAO  </t>
  </si>
  <si>
    <t>CT5550</t>
  </si>
  <si>
    <t>CE0672</t>
  </si>
  <si>
    <t xml:space="preserve">SONORIZADOR TIPO CALOTA,DIAMETRO 15CM,CONFECCIONADO EM RESINA DE POLIESTER,COM ELEMENTOS REFLETIVOS E PINO DE FIXACAO.FORNECIMENTO E COLOCACAO  </t>
  </si>
  <si>
    <t>CE5672</t>
  </si>
  <si>
    <t>CS0256</t>
  </si>
  <si>
    <t xml:space="preserve">SOQUETE VIBRATORIO DE 78KG,EXCLUSIVE OPERADOR  </t>
  </si>
  <si>
    <t>CS0257</t>
  </si>
  <si>
    <t>CS5256</t>
  </si>
  <si>
    <t>CS5257</t>
  </si>
  <si>
    <t>CA0333</t>
  </si>
  <si>
    <t xml:space="preserve">SUAVIZACAO E RECONFORMACAO MANUAL DE TALUDES,COM PEQUENO DESMATAMENTO E ALTURA MEDIA DE 0,50M  </t>
  </si>
  <si>
    <t>CA5333</t>
  </si>
  <si>
    <t>CA0334</t>
  </si>
  <si>
    <t xml:space="preserve">SUAVIZACAO E RECONFORMACAO MANUAL DE TALUDES,COM PEQUENO DESMATAMENTO E ALTURA MEDIA DE 1,00M  </t>
  </si>
  <si>
    <t>CA5334</t>
  </si>
  <si>
    <t>CA0335</t>
  </si>
  <si>
    <t xml:space="preserve">SUAVIZACAO E RECONFORMACAO MANUAL DE TALUDES,COM PEQUENO DESMATAMENTO E ALTURA MEDIA DE 1,50M  </t>
  </si>
  <si>
    <t>CA5335</t>
  </si>
  <si>
    <t>CH0170</t>
  </si>
  <si>
    <t xml:space="preserve">SUB-BASE DE BRITA CORRIDA,INCLUSIVE FORNECIMENTO DOS MATERIAIS,MEDIDA APOS A COMPACTACAO  </t>
  </si>
  <si>
    <t>CH5170</t>
  </si>
  <si>
    <t>CT0499</t>
  </si>
  <si>
    <t xml:space="preserve">SUB-BASE DE BRITA CORRIDA,MEDIDA APOS A COMPACTACAO,EXCLUSIVE FORNECIMENTO E TRANSPORTE DOS MATERIAIS  </t>
  </si>
  <si>
    <t>CT5499</t>
  </si>
  <si>
    <t>CH0169</t>
  </si>
  <si>
    <t xml:space="preserve">SUB-BASE DE PO-DE-PEDRA,INCLUSIVE ESPALHAMENTO,IRRIGACAO,COMPACT ACAO E FORNECIMENTO DO MATERIAL  </t>
  </si>
  <si>
    <t>CH5169</t>
  </si>
  <si>
    <t>CT0021</t>
  </si>
  <si>
    <t xml:space="preserve">SUB-BASE DE SOLO MELHORADO COM CIMENTO,DE ACORDO COM A INSTRUCAO TECNICA IT-08/80 DO DER-RJ,INCLUSIVE TRANSPORTE DE AGUA,EXCLUSIVE FORNECIMENTO DE CIMENTO,ESCAVACAO E TRANSPORTE DOS SOLOS  </t>
  </si>
  <si>
    <t>CT5021</t>
  </si>
  <si>
    <t>CH0175</t>
  </si>
  <si>
    <t xml:space="preserve">SUB-BASE E REFORCO DE AGREGADOS RECICLADOS,DE RESIDUOS DA CONSTRUCAO CIVIL,INCLUSIVE FORNECIMENTO DOS MATERIAIS,MEDIDO APOS A COMPACTACAO  </t>
  </si>
  <si>
    <t>CH5175</t>
  </si>
  <si>
    <t>CH0171</t>
  </si>
  <si>
    <t xml:space="preserve">SUB-BASE ESTABILIZADA EM ARGILA,SEM MISTURA DOS MATERIAIS,COM ADITIVO(ESTABILIZADOR LIQUIDO DE SOLOS),EXCLUSIVE FORNECIMENTO DA ARGILA  </t>
  </si>
  <si>
    <t>CH5171</t>
  </si>
  <si>
    <t>CT0012</t>
  </si>
  <si>
    <t xml:space="preserve">SUB-BASE ESTABILIZADA GRANULOMETRICAMENTE,COM MISTURA DE 2 OU MAIS MATERIAIS,DE ACORDO COM AS "INSTRUCOES PARA EXECUCAO",DO DER-RJ,EXCLUSIVE ESCAVACAO E TRANSPORTE DOS MATERIAIS,INCLUSIVE TRANSPORTE DE AGUA  </t>
  </si>
  <si>
    <t>CT5012</t>
  </si>
  <si>
    <t>CT0009</t>
  </si>
  <si>
    <t xml:space="preserve">SUB-BASE ESTABILIZADA,SEM MISTURA DE MATERIAIS,DE ACORDO COM AS "INSTRUCOES PARA EXECUCAO",DO DER-RJ,EXCLUSIVE ESCAVACAOE TRANSPORTE DOS MATERIAIS,INCLUSIVE TRANSPORTE DE AGUA  </t>
  </si>
  <si>
    <t>CT5009</t>
  </si>
  <si>
    <t>CP0174</t>
  </si>
  <si>
    <t xml:space="preserve">SUBCOBERTURA COMPOSTA DE DUAS FOLHAS DE ALUMINIO ESTRUTURADO E UMA FOLHA DE POLIETILENO ALTA DENSIDADE TRANCADO,COM ESPESSURA APROXIMADA ENTRE 0,15MM E 0,17MM,INCLUSIVE MADEIRAMENTO DE FIXACAO.FORNECIMENTO E COLOCACAO  </t>
  </si>
  <si>
    <t>CP5174</t>
  </si>
  <si>
    <t>CP0175</t>
  </si>
  <si>
    <t xml:space="preserve">SUBCOBERTURA COMPOSTA POR ESPUMA DE POLIETILENO EXPANDIDO E LAMINADO METALIZADO,COM ESPESSURA APROXIMADA DE 5MM,INCLUSIVE MADEIRAMENTO DE FIXACAO.FORNECIMENTO E COLOCACAO  </t>
  </si>
  <si>
    <t>CP5175</t>
  </si>
  <si>
    <t>CP0176</t>
  </si>
  <si>
    <t xml:space="preserve">SUBCOBERTURA CONSTITUIDA POR FIBRAS CONTINUAS DE POLIETILENO DE ALTA DENSIDADE,PERMEAVEL AO VAPOR E COM RESISTENCIA APASSAGEM DE AGUA,INCLUSIVE MADEIRAMENTO DE FIXACAO.FORNECIMENTO E COLOCACAO  </t>
  </si>
  <si>
    <t>CP5176</t>
  </si>
  <si>
    <t>CO1464</t>
  </si>
  <si>
    <t xml:space="preserve">SUBESTACAO DE 225KVA,13,8KV-220/127V,INSTALA DA EM PLATAFORMA AO TEMPO,PADRAO AMPLA,EXCLUSIVE CABINE DE MEDICAO  </t>
  </si>
  <si>
    <t>CO6464</t>
  </si>
  <si>
    <t>CO0493</t>
  </si>
  <si>
    <t xml:space="preserve">SUBESTACAO DE 225KVA,13,8KV-220/127V,INSTALA DA EM PLATAFORMA AO TEMPO,PADRAO AMPLA,INCLUSIVE CABINE DE MEDICAO  </t>
  </si>
  <si>
    <t>CO5493</t>
  </si>
  <si>
    <t>CO1462</t>
  </si>
  <si>
    <t xml:space="preserve">SUBESTACAO SIMPLIFICADA PADRAO AMPLA,COM TRANSFORMADOR TRIFASICO DE 112,5KVA,EXCLUSIVE CABINE DE MEDICAO  </t>
  </si>
  <si>
    <t>CO6462</t>
  </si>
  <si>
    <t>CO0491</t>
  </si>
  <si>
    <t xml:space="preserve">SUBESTACAO SIMPLIFICADA PADRAO AMPLA,COM TRANSFORMADOR TRIFASICO DE 112,5KVA,INCLUSIVE MEDICAO,POSTE E TODOS OS MATERIAIS ELETRICOS NECESSARIOS  </t>
  </si>
  <si>
    <t>CO5491</t>
  </si>
  <si>
    <t>CO1463</t>
  </si>
  <si>
    <t xml:space="preserve">SUBESTACAO SIMPLIFICADA PADRAO AMPLA,COM TRANSFORMADOR TRIFASICO DE 150KVA,EXCLUSIVE CABINE DE MEDICAO  </t>
  </si>
  <si>
    <t>CO6463</t>
  </si>
  <si>
    <t>CO0492</t>
  </si>
  <si>
    <t xml:space="preserve">SUBESTACAO SIMPLIFICADA PADRAO AMPLA,COM TRANSFORMADOR TRIFASICO DE 150KVA,INCLUSIVE MEDICAO,POSTE E TODOS OS MATERIAISELETRICOS NECESSARIOS  </t>
  </si>
  <si>
    <t>CO5492</t>
  </si>
  <si>
    <t>CO1459</t>
  </si>
  <si>
    <t xml:space="preserve">SUBESTACAO SIMPLIFICADA PADRAO AMPLA,COM TRANSFORMADOR TRIFASICO DE 30KVA,EXCLUSIVE CABINE DE MEDICAO  </t>
  </si>
  <si>
    <t>CO6459</t>
  </si>
  <si>
    <t>CO0488</t>
  </si>
  <si>
    <t xml:space="preserve">SUBESTACAO SIMPLIFICADA PADRAO AMPLA,COM TRANSFORMADOR TRIFASICO DE 30KVA,INCLUSIVE CABINE DE MEDICAO,EM ALVENARIA,POSTEE TODOS OS MATERIAIS ELETRICOS NECESSARIOS  </t>
  </si>
  <si>
    <t>CO5488</t>
  </si>
  <si>
    <t>CO1460</t>
  </si>
  <si>
    <t xml:space="preserve">SUBESTACAO SIMPLIFICADA PADRAO AMPLA,COM TRANSFORMADOR TRIFASICO DE 45KVA,EXCLUSIVE CABINE DE MEDICAO  </t>
  </si>
  <si>
    <t>CO6460</t>
  </si>
  <si>
    <t>CO0489</t>
  </si>
  <si>
    <t xml:space="preserve">SUBESTACAO SIMPLIFICADA PADRAO AMPLA,COM TRANSFORMADOR TRIFASICO DE 45KVA,INCLUSIVE MEDICAO,POSTE E TODOS OS MATERIAIS ELETRICOS NECESSARIOS  </t>
  </si>
  <si>
    <t>CO5489</t>
  </si>
  <si>
    <t>CO1461</t>
  </si>
  <si>
    <t xml:space="preserve">SUBESTACAO SIMPLIFICADA PADRAO AMPLA,COM TRANSFORMADOR TRIFASICO DE 75KVA,EXCLUSIVE CABINE DE MEDICAO  </t>
  </si>
  <si>
    <t>CO6461</t>
  </si>
  <si>
    <t>CO0490</t>
  </si>
  <si>
    <t xml:space="preserve">SUBESTACAO SIMPLIFICADA PADRAO AMPLA,COM TRANSFORMADOR TRIFASICO DE 75KVA,INCLUSIVE MEDICAO,POSTE E TODOS OS MATERIAIS ELETRICOS NECESSARIOS  </t>
  </si>
  <si>
    <t>CO5490</t>
  </si>
  <si>
    <t>CO0514</t>
  </si>
  <si>
    <t xml:space="preserve">SUBESTACAO SIMPLIFICADA PADRAO LIGHT,COM TRANSFORMADOR TRIFASICO 112,5KVA,13,8KV-220/127V,EXCLU SIVE CABINE DE MEDICAO  </t>
  </si>
  <si>
    <t>CO5514</t>
  </si>
  <si>
    <t>CO0515</t>
  </si>
  <si>
    <t xml:space="preserve">SUBESTACAO SIMPLIFICADA PADRAO LIGHT,COM TRANSFORMADOR TRIFASICO DE 150KVA,13,8KV-220/127V,EXCLUSI VE CABINE DE MEDICAO  </t>
  </si>
  <si>
    <t>CO5515</t>
  </si>
  <si>
    <t>CO1451</t>
  </si>
  <si>
    <t xml:space="preserve">SUBESTACAO SIMPLIFICADA,PADRAO LIGHT,COM TRANSFORMADOR TRIFASICO DE 112,5KVA,13,8V-220/127V,INCLUS IVE CABINE DE MEDICAO  </t>
  </si>
  <si>
    <t>CO6451</t>
  </si>
  <si>
    <t>CO1452</t>
  </si>
  <si>
    <t xml:space="preserve">SUBESTACAO SIMPLIFICADA,PADRAO LIGHT,COM TRANSFORMADOR TRIFASICO DE 150KVA,13,8KV-220/127V,INCLUSI VE CABINE DE MEDICAO  </t>
  </si>
  <si>
    <t>CO6452</t>
  </si>
  <si>
    <t>CO1448</t>
  </si>
  <si>
    <t xml:space="preserve">SUBESTACAO SIMPLIFICADA,PADRAO LIGHT,COM TRANSFORMADOR TRIFASICO DE 225KVA,13,8KV-220/127V,EXCLUSI VE CABINE DE MEDICAO  </t>
  </si>
  <si>
    <t>CO6448</t>
  </si>
  <si>
    <t>CO1453</t>
  </si>
  <si>
    <t xml:space="preserve">SUBESTACAO SIMPLIFICADA,PADRAO LIGHT,COM TRANSFORMADOR TRIFASICO DE 225KVA,13,8KV-220/127V,INCLUSI VE CABINE DE MEDICAO  </t>
  </si>
  <si>
    <t>CO6453</t>
  </si>
  <si>
    <t>CO1454</t>
  </si>
  <si>
    <t xml:space="preserve">SUBESTACAO SIMPLIFICADA,PADRAO LIGHT,COM TRANSFORMADOR TRIFASICO DE 300KVA,13,8KV-220V/127V,INCLUS IVE CABINE DE MEDICAO  </t>
  </si>
  <si>
    <t>CO6454</t>
  </si>
  <si>
    <t>CO1449</t>
  </si>
  <si>
    <t xml:space="preserve">SUBESTACAO SIMPLIFICADA,PADRAO LIGHT,COM TRANSFORMADOR TRIFASICO DE 300KVA,13,8V-220/127V,EXCLUSIV E CABINE DE MEDICAO  </t>
  </si>
  <si>
    <t>CO6449</t>
  </si>
  <si>
    <t>CO0513</t>
  </si>
  <si>
    <t xml:space="preserve">SUBESTACAO SIMPLIFICADA,PADRAO LIGHT,COM TRANSFORMADOR TRIFASICO DE 75KVA,13,8KV-220/127V,EXCLUSIV E CABINE DE MEDICAO  </t>
  </si>
  <si>
    <t>CO5513</t>
  </si>
  <si>
    <t>CO1450</t>
  </si>
  <si>
    <t xml:space="preserve">SUBESTACAO SIMPLIFICADA,PADRAO LIGHT,COM TRANSFORMADOR TRIFASICO DE 75KVA,13,8KV-220/127V,INCLUSIV E CABINE DE MEDICAO  </t>
  </si>
  <si>
    <t>CO6450</t>
  </si>
  <si>
    <t>CN0232</t>
  </si>
  <si>
    <t xml:space="preserve">SUBSTITUICAO DE FECHADURA DE EMBUTIR,COM ALTURA APROXIMADA DE 10CM,EM MADEIRA,EXCLUSIVE O FORNECIMENTO  </t>
  </si>
  <si>
    <t>CN5232</t>
  </si>
  <si>
    <t>CN0231</t>
  </si>
  <si>
    <t xml:space="preserve">SUBSTITUICAO DE FECHADURA DE EMBUTIR,COM ALTURA APROXIMADA DE 15CM,EM MADEIRA,EXCLUSIVE O FORNECIMENTO  </t>
  </si>
  <si>
    <t>CN5231</t>
  </si>
  <si>
    <t>CN0230</t>
  </si>
  <si>
    <t xml:space="preserve">SUBSTITUICAO DE FECHADURA DE EMBUTIR,COM ALTURA APROXIMADA DE 20CM,EM MADEIRA,EXCLUSIVE O FORNECIMENTO  </t>
  </si>
  <si>
    <t>CN5230</t>
  </si>
  <si>
    <t>CU0197</t>
  </si>
  <si>
    <t xml:space="preserve">SUBSTITUICAO DE LAMPADA E LAVAGEM DO REFRATOR,EXCLUSIVE LAMPADA  </t>
  </si>
  <si>
    <t>CU5197</t>
  </si>
  <si>
    <t>CN0238</t>
  </si>
  <si>
    <t xml:space="preserve">SUBSTITUICAO DE UMA DOBRADICA COM AS DIMENSOES DE 2"X2.1/2" A 1.1/2"X2",EM MADEIRA,EXCLUSIVE O FORNECIMENTO  </t>
  </si>
  <si>
    <t>CN5238</t>
  </si>
  <si>
    <t>CN0237</t>
  </si>
  <si>
    <t xml:space="preserve">SUBSTITUICAO DE UMA DOBRADICA COM AS DIMENSOES DE 3"X3" OU 3"X2.1/2",EM MADEIRA,EXCLUSIVE O FORNECIMENTO  </t>
  </si>
  <si>
    <t>CN5237</t>
  </si>
  <si>
    <t>CN0236</t>
  </si>
  <si>
    <t xml:space="preserve">SUBSTITUICAO DE UMA DOBRADICA COM AS DIMENSOES DE 3"X4" OU 3"X3.1/2",EM MADEIRA,EXCLUSIVE O FORNECIMENTO  </t>
  </si>
  <si>
    <t>CN5236</t>
  </si>
  <si>
    <t>CO1280</t>
  </si>
  <si>
    <t xml:space="preserve">SUMIDOURO CILINDRICO,LIGADO A FOSSA,MEDINDO 1200X1500MM,EM ANEIS DE CONCRETO PRE-MOLDADO,EXCLUSIVE FOSSA E MANILHAS.FORNECIMENTO E COLOCACAO  </t>
  </si>
  <si>
    <t>CO6280</t>
  </si>
  <si>
    <t>CO1281</t>
  </si>
  <si>
    <t xml:space="preserve">SUMIDOURO CILINDRICO,LIGADO A FOSSA,MEDINDO 1200X2000MM,EM ANEIS DE CONCRETO PRE-MOLDADO,EXCLUSIVE FOSSA E MANILHAS.FORNECIMENTO E COLOCACAO  </t>
  </si>
  <si>
    <t>CO6281</t>
  </si>
  <si>
    <t>CO1282</t>
  </si>
  <si>
    <t xml:space="preserve">SUMIDOURO CILINDRICO,LIGADO A FOSSA,MEDINDO 1200X2500MM,EM ANEIS DE CONCRETO PRE-MOLDADO,EXCLUSIVE FOSSA E MANILHAS.FORNECIMENTO E COLOCACAO  </t>
  </si>
  <si>
    <t>CO6282</t>
  </si>
  <si>
    <t>CO1284</t>
  </si>
  <si>
    <t xml:space="preserve">SUMIDOURO CILINDRICO,LIGADO A FOSSA,MEDINDO 1200X3500MM,EM ANEIS DE CONCRETO PRE-MOLDADO,EXCLUSIVE FOSSA E MANILHAS.FORNECIMENTO E COLOCACAO  </t>
  </si>
  <si>
    <t>CO6284</t>
  </si>
  <si>
    <t>CO1286</t>
  </si>
  <si>
    <t xml:space="preserve">SUMIDOURO CILINDRICO,LIGADO A FOSSA,MEDINDO 1200X5000MM,EM ANEIS DE CONCRETO PRE-MOLDADO,EXCLUSIVE FOSSA E MANILHAS.FORNECIMENTO E COLOCACAO  </t>
  </si>
  <si>
    <t>CO6286</t>
  </si>
  <si>
    <t>CO1289</t>
  </si>
  <si>
    <t xml:space="preserve">SUMIDOURO CILINDRICO,LIGADO A FOSSA,MEDINDO 1200X6000MM,EM ANEIS DE CONCRETO PRE-MOLDADO,EXCLUSIVE FOSSA E MANILHAS.FORNECIMENTO E COLOCACAO  </t>
  </si>
  <si>
    <t>CO6289</t>
  </si>
  <si>
    <t>CO1292</t>
  </si>
  <si>
    <t xml:space="preserve">SUMIDOURO CILINDRICO,LIGADO A FOSSA,MEDINDO 1200X7000MM,EM ANEIS DE CONCRETO PRE-MOLDADO,EXCLUSIVE FOSSA E MANILHAS.FORNECIMENTO E COLOCACAO  </t>
  </si>
  <si>
    <t>CO6292</t>
  </si>
  <si>
    <t>CO1296</t>
  </si>
  <si>
    <t xml:space="preserve">SUMIDOURO CILINDRICO,LIGADO A FOSSA,MEDINDO 1200X9500MM,EM ANEIS DE CONCRETO PRE-MOLDADO,EXCLUSIVE FOSSA E MANILHAS.FORNECIMENTO E COLOCACAO  </t>
  </si>
  <si>
    <t>CO6296</t>
  </si>
  <si>
    <t>CO1283</t>
  </si>
  <si>
    <t xml:space="preserve">SUMIDOURO CILINDRICO,LIGADO A FOSSA,MEDINDO 1500X2000MM,EM ANEIS DE CONCRETO PRE-MOLDADO,EXCLUSIVE FOSSA E MANILHAS.FORNECIMENTO E COLOCACAO  </t>
  </si>
  <si>
    <t>CO6283</t>
  </si>
  <si>
    <t>CO1285</t>
  </si>
  <si>
    <t xml:space="preserve">SUMIDOURO CILINDRICO,LIGADO A FOSSA,MEDINDO 1500X2400MM,EM ANEIS DE CONCRETO PRE-MOLDADO,EXCLUSIVE FOSSA E MANILHAS.FORNECIMENTO E COLOCACAO  </t>
  </si>
  <si>
    <t>CO6285</t>
  </si>
  <si>
    <t>CO1287</t>
  </si>
  <si>
    <t xml:space="preserve">SUMIDOURO CILINDRICO,LIGADO A FOSSA,MEDINDO 1500X3200MM,EM ANEIS DE CONCRETO PRE-MOLDADO,EXCLUSIVE FOSSA E MANILHAS.FORNECIMENTO E COLOCACAO  </t>
  </si>
  <si>
    <t>CO6287</t>
  </si>
  <si>
    <t>CO1290</t>
  </si>
  <si>
    <t xml:space="preserve">SUMIDOURO CILINDRICO,LIGADO A FOSSA,MEDINDO 1500X4000MM,EM ANEIS DE CONCRETO PRE-MOLDADO,EXCLUSIVE FOSSA E MANILHAS.FORNECIMENTO E COLOCACAO  </t>
  </si>
  <si>
    <t>CO6290</t>
  </si>
  <si>
    <t>CO1293</t>
  </si>
  <si>
    <t xml:space="preserve">SUMIDOURO CILINDRICO,LIGADO A FOSSA,MEDINDO 1500X4400MM,EM ANEIS DE CONCRETO PRE-MOLDADO,EXCLUSIVE FOSSA E MANILHAS.FORNECIMENTO E COLOCACAO  </t>
  </si>
  <si>
    <t>CO6293</t>
  </si>
  <si>
    <t>CO1297</t>
  </si>
  <si>
    <t xml:space="preserve">SUMIDOURO CILINDRICO,LIGADO A FOSSA,MEDINDO 1500X6000MM,EM ANEIS DE CONCRETO PRE-MOLDADO,EXCLUSIVE FOSSA E MANILHAS.FORNECIMENTO E COLOCACAO  </t>
  </si>
  <si>
    <t>CO6297</t>
  </si>
  <si>
    <t>CO1302</t>
  </si>
  <si>
    <t xml:space="preserve">SUMIDOURO CILINDRICO,LIGADO A FOSSA,MEDINDO 1500X8400MM,EM ANEIS DE CONCRETO PRE-MOLDADO,EXCLUSIVE FOSSA E MANILHAS.FORNECIMENTO E COLOCACAO  </t>
  </si>
  <si>
    <t>CO6302</t>
  </si>
  <si>
    <t>CO1288</t>
  </si>
  <si>
    <t xml:space="preserve">SUMIDOURO CILINDRICO,LIGADO A FOSSA,MEDINDO 2000X2000MM,EM ANEIS DE CONCRETO PRE-MOLDADO,EXCLUSIVE FOSSA E MANILHAS.FORNECIMENTO E COLOCACAO  </t>
  </si>
  <si>
    <t>CO6288</t>
  </si>
  <si>
    <t>CO1291</t>
  </si>
  <si>
    <t xml:space="preserve">SUMIDOURO CILINDRICO,LIGADO A FOSSA,MEDINDO 2000X2400MM,EM ANEIS DE CONCRETO PRE-MOLDADO,EXCLUSIVE FOSSA E MANILHAS.FORNECIMENTO E COLOCACAO  </t>
  </si>
  <si>
    <t>CO6291</t>
  </si>
  <si>
    <t>CO1294</t>
  </si>
  <si>
    <t xml:space="preserve">SUMIDOURO CILINDRICO,LIGADO A FOSSA,MEDINDO 2000X3200MM,EM ANEIS DE CONCRETO PRE-MOLDADO,EXCLUSIVE FOSSA E MANILHAS.FORNECIMENTO E COLOCACAO  </t>
  </si>
  <si>
    <t>CO6294</t>
  </si>
  <si>
    <t>CO1298</t>
  </si>
  <si>
    <t xml:space="preserve">SUMIDOURO CILINDRICO,LIGADO A FOSSA,MEDINDO 2000X3600MM,EM ANEIS DE CONCRETO PRE-MOLDADO,EXCLUSIVE FOSSA E MANILHAS.FORNECIMENTO E COLOCACAO  </t>
  </si>
  <si>
    <t>CO6298</t>
  </si>
  <si>
    <t>CO1300</t>
  </si>
  <si>
    <t xml:space="preserve">SUMIDOURO CILINDRICO,LIGADO A FOSSA,MEDINDO 2000X4000MM,EM ANEIS DE CONCRETO PRE-MOLDADO,EXCLUSIVE FOSSA E MANILHAS.FORNECIMENTO E COLOCACAO  </t>
  </si>
  <si>
    <t>CO6300</t>
  </si>
  <si>
    <t>CO1303</t>
  </si>
  <si>
    <t xml:space="preserve">SUMIDOURO CILINDRICO,LIGADO A FOSSA,MEDINDO 2000X5200MM,EM ANEIS DE CONCRETO PRE-MOLDADO,EXCLUSIVE FOSSA E MANILHAS.FORNECIMENTO E COLOCACAO  </t>
  </si>
  <si>
    <t>CO6303</t>
  </si>
  <si>
    <t>CO1305</t>
  </si>
  <si>
    <t xml:space="preserve">SUMIDOURO CILINDRICO,LIGADO A FOSSA,MEDINDO 2000X6000MM,EM ANEIS DE CONCRETO PRE-MOLDADO,EXCLUSIVE FOSSA E MANILHAS.FORNECIMENTO E COLOCACAO  </t>
  </si>
  <si>
    <t>CO6305</t>
  </si>
  <si>
    <t>CO1308</t>
  </si>
  <si>
    <t xml:space="preserve">SUMIDOURO CILINDRICO,LIGADO A FOSSA,MEDINDO 2000X8400MM,EM ANEIS DE CONCRETO PRE-MOLDADO,EXCLUSIVE FOSSA E MANILHAS.FORNECIMENTO E COLOCACAO  </t>
  </si>
  <si>
    <t>CO6308</t>
  </si>
  <si>
    <t>CO1295</t>
  </si>
  <si>
    <t xml:space="preserve">SUMIDOURO CILINDRICO,LIGADO A FOSSA,MEDINDO 2500X2000MM,EM ANEIS DE CONCRETO PRE-MOLDADO,EXCLUSIVE FOSSA E MANILHAS.FORNECIMENTO E COLOCACAO  </t>
  </si>
  <si>
    <t>CO6295</t>
  </si>
  <si>
    <t>CO1299</t>
  </si>
  <si>
    <t xml:space="preserve">SUMIDOURO CILINDRICO,LIGADO A FOSSA,MEDINDO 2500X2400MM,EM ANEIS DE CONCRETO PRE-MOLDADO,EXCLUSIVE FOSSA E MANILHAS.FORNECIMENTO E COLOCACAO  </t>
  </si>
  <si>
    <t>CO6299</t>
  </si>
  <si>
    <t>CO1301</t>
  </si>
  <si>
    <t xml:space="preserve">SUMIDOURO CILINDRICO,LIGADO A FOSSA,MEDINDO 2500X2800MM,EM ANEIS DE CONCRETO PRE-MOLDADO,EXCLUSIVE FOSSA E MANILHAS.FORNECIMENTO E COLOCACAO  </t>
  </si>
  <si>
    <t>CO6301</t>
  </si>
  <si>
    <t>CO1304</t>
  </si>
  <si>
    <t xml:space="preserve">SUMIDOURO CILINDRICO,LIGADO A FOSSA,MEDINDO 2500X3200MM,EM ANEIS DE CONCRETO PRE-MOLDADO,EXCLUSIVE FOSSA E MANILHAS.FORNECIMENTO E COLOCACAO  </t>
  </si>
  <si>
    <t>CO6304</t>
  </si>
  <si>
    <t>CO1306</t>
  </si>
  <si>
    <t xml:space="preserve">SUMIDOURO CILINDRICO,LIGADO A FOSSA,MEDINDO 2500X4000MM,EM ANEIS DE CONCRETO PRE-MOLDADO,EXCLUSIVE FOSSA E MANILHAS.FORNECIMENTO E COLOCACAO  </t>
  </si>
  <si>
    <t>CO6306</t>
  </si>
  <si>
    <t>CO1309</t>
  </si>
  <si>
    <t xml:space="preserve">SUMIDOURO CILINDRICO,LIGADO A FOSSA,MEDINDO 2500X5600MM,EM ANEIS DE CONCRETO PRE-MOLDADO,EXCLUSIVE FOSSA E MANILHAS.FORNECIMENTO E COLOCACAO  </t>
  </si>
  <si>
    <t>CO6309</t>
  </si>
  <si>
    <t>CO1311</t>
  </si>
  <si>
    <t xml:space="preserve">SUMIDOURO CILINDRICO,LIGADO A FOSSA,MEDINDO 2500X7600MM,EM ANEIS DE CONCRETO PRE-MOLDADO,EXCLUSIVE FOSSA E MANILHAS.FORNECIMENTO E COLOCACAO  </t>
  </si>
  <si>
    <t>CO6311</t>
  </si>
  <si>
    <t>CO1313</t>
  </si>
  <si>
    <t xml:space="preserve">SUMIDOURO CILINDRICO,LIGADO A FOSSA,MEDINDO 2500X9200MM,EM ANEIS DE CONCRETO PRE-MOLDADO,EXCLUSIVE FOSSA E MANILHAS.FORNECIMENTO E COLOCACAO  </t>
  </si>
  <si>
    <t>CO6313</t>
  </si>
  <si>
    <t>CO1317</t>
  </si>
  <si>
    <t xml:space="preserve">SUMIDOURO CILINDRICO,LIGADO A FOSSA,MEDINDO 3000X10000MM,EM ANEIS DE CONCRETO PRE-MOLDADO,EXCLUSIVE FOSSA E MANILHAS.FORNECIMENTO E COLOCACAO  </t>
  </si>
  <si>
    <t>CO6317</t>
  </si>
  <si>
    <t>CO1318</t>
  </si>
  <si>
    <t xml:space="preserve">SUMIDOURO CILINDRICO,LIGADO A FOSSA,MEDINDO 3000X11200MM,EM ANEIS DE CONCRETO PRE-MOLDADO,EXCLUSIVE FOSSA E MANILHAS.FORNECIMENTO E COLOCACAO  </t>
  </si>
  <si>
    <t>CO6318</t>
  </si>
  <si>
    <t>CO1319</t>
  </si>
  <si>
    <t xml:space="preserve">SUMIDOURO CILINDRICO,LIGADO A FOSSA,MEDINDO 3000X12400MM,EM ANEIS DE CONCRETO PRE-MOLDADO,EXCLUSIVE FOSSA E MANILHAS.FORNECIMENTO E COLOCACAO  </t>
  </si>
  <si>
    <t>CO6319</t>
  </si>
  <si>
    <t>CO1307</t>
  </si>
  <si>
    <t xml:space="preserve">SUMIDOURO CILINDRICO,LIGADO A FOSSA,MEDINDO 3000X2800MM,EM ANEIS DE CONCRETO PRE-MOLDADO,EXCLUSIVE FOSSA E MANILHAS.FORNECIMENTO E COLOCACAO  </t>
  </si>
  <si>
    <t>CO6307</t>
  </si>
  <si>
    <t>CO1310</t>
  </si>
  <si>
    <t xml:space="preserve">SUMIDOURO CILINDRICO,LIGADO A FOSSA,MEDINDO 3000X4000MM,EM ANEIS DE CONCRETO PRE-MOLDADO,EXCLUSIVE FOSSA E MANILHAS.FORNECIMENTO E COLOCACAO  </t>
  </si>
  <si>
    <t>CO6310</t>
  </si>
  <si>
    <t>CO1312</t>
  </si>
  <si>
    <t xml:space="preserve">SUMIDOURO CILINDRICO,LIGADO A FOSSA,MEDINDO 3000X5200MM,EM ANEIS DE CONCRETO PRE-MOLDADO,EXCLUSIVE FOSSA E MANILHAS.FORNECIMENTO E COLOCACAO  </t>
  </si>
  <si>
    <t>CO6312</t>
  </si>
  <si>
    <t>CO1314</t>
  </si>
  <si>
    <t xml:space="preserve">SUMIDOURO CILINDRICO,LIGADO A FOSSA,MEDINDO 3000X6400MM,EM ANEIS DE CONCRETO PRE-MOLDADO,EXCLUSIVE FOSSA E MANILHAS.FORNECIMENTO E COLOCACAO  </t>
  </si>
  <si>
    <t>CO6314</t>
  </si>
  <si>
    <t>CO1315</t>
  </si>
  <si>
    <t xml:space="preserve">SUMIDOURO CILINDRICO,LIGADO A FOSSA,MEDINDO 3000X7600MM,EM ANEIS DE CONCRETO PRE-MOLDADO,EXCLUSIVE FOSSA E MANILHAS.FORNECIMENTO E COLOCACAO  </t>
  </si>
  <si>
    <t>CO6315</t>
  </si>
  <si>
    <t>CO1316</t>
  </si>
  <si>
    <t xml:space="preserve">SUMIDOURO CILINDRICO,LIGADO A FOSSA,MEDINDO 3000X8800MM,EM ANEIS DE CONCRETO PRE-MOLDADO,EXCLUSIVE FOSSA E MANILHAS.FORNECIMENTO E COLOCACAO  </t>
  </si>
  <si>
    <t>CO6316</t>
  </si>
  <si>
    <t>CK0538</t>
  </si>
  <si>
    <t xml:space="preserve">SUPERESTRUTURA DE PASSARELA PARA PEDESTRE,PRE-FABRICADA,EM CONCRETO PROTENDIDO,COM 2,00M DE LARGURA UTIL E GUARDA-CORPOSMETALICOS,COM VAO ENTRE 7,50 E 10,00M,COLOCADA  </t>
  </si>
  <si>
    <t>CK5538</t>
  </si>
  <si>
    <t>CK0315</t>
  </si>
  <si>
    <t xml:space="preserve">SUPERESTRUTURA DE PONTE OU VIADUTO,PRE-FABRICADA,EM CONCRETO PROTENDIDO,CLASSE 45,PARA DUAS FAIXAS DE TRAFEGO COM 7,20MDE PISTA DE ROLAMENTO,COM GUARDA-RODAS,PASSEIOS E GUARDA-CORPOS,COM LARGURA TOTAL DE 10,50M,SEM CAPEAMENTO,COM VAO ENTRE7,50 E 12,50M,COLOCADA  </t>
  </si>
  <si>
    <t>CK5315</t>
  </si>
  <si>
    <t>CK0314</t>
  </si>
  <si>
    <t xml:space="preserve">SUPERESTRUTURA DE PONTE OU VIADUTO,PRE-FABRICADA,EM CONCRETO PROTENDIDO,CLASSE 45,PARA DUAS FAIXAS DE TRAFEGO COM 7,20MDE PISTA DE ROLAMENTO,COM GUARDA-RODAS,PASSEIOS E GUARDA-CORPOS,COM LARGURA TOTAL DE 9,00M,SEM CAPEAMENTO,COM VAO ENTRE7,50 E 12,50M,COLOCADA  </t>
  </si>
  <si>
    <t>CK5314</t>
  </si>
  <si>
    <t>CK0317</t>
  </si>
  <si>
    <t xml:space="preserve">SUPERESTRUTURA DE PONTE OU VIADUTO,PRE-FABRICADA,EM CONCRETO PROTENDIDO,CLASSE 45,PARA DUAS FAIXAS DE TRAFEGO DE 3,60M EBARREIRAS TIPO DER-RJ,COM LARGURA TOTAL DE 11,00M,SEM CAPEAMENTO,COM VAO ENTRE 7,50 E 12,50M,COLOCADA  </t>
  </si>
  <si>
    <t>CK5317</t>
  </si>
  <si>
    <t>CK0316</t>
  </si>
  <si>
    <t xml:space="preserve">SUPERESTRUTURA DE PONTE OU VIADUTO,PRE-FABRICADA,EM CONCRETO PROTENDIDO,CLASSE 45,PARA DUAS FAIXAS DE TRAFEGO DE 3,60M EBARREIRAS TIPO DER-RJ,COM LARGURA TOTAL DE 9,00M,SEM CAPEAMENTO,COM VAO ENTRE 7,50 E 12,50M,COLOCADA  </t>
  </si>
  <si>
    <t>CK5316</t>
  </si>
  <si>
    <t>CK0318</t>
  </si>
  <si>
    <t xml:space="preserve">SUPERESTRUTURA DE PONTE OU VIADUTO,PRE-FABRICADA,EM CONCRETO PROTENDIDO,CLASSE 45,PARA DUAS FAIXAS DE TRAFEGO DE 3,60M,DOIS ACOSTAMENTOS DE 2,50M E BARREIRAS TIPO DER-RJ,COM LARGURA TOTAL DE 13,00M,SEM CAPEAMENTO,COM VAO ENTRE 7,50 E 12,50M,COLOCADA  </t>
  </si>
  <si>
    <t>CK5318</t>
  </si>
  <si>
    <t>CK0312</t>
  </si>
  <si>
    <t xml:space="preserve">SUPERESTRUTURA DE PONTE OU VIADUTO,PRE-FABRICADA,EM CONCRETO PROTENDIDO,CLASSE 45,PARA DUAS FAIXAS DE TRAFEGO E 7,20M DEPISTA DE ROLAMENTO,SEM CAPEAMENTO,COM VAO ENTRE 7,50 E 12,50M,COLOCADA  </t>
  </si>
  <si>
    <t>CK5312</t>
  </si>
  <si>
    <t>CK0313</t>
  </si>
  <si>
    <t xml:space="preserve">SUPERESTRUTURA DE PONTE OU VIADUTO,PRE-FABRICADA,EM CONCRETO PROTENDIDO,CLASSE 45,PARA UMA FAIXA DE TRAFEGO COM 3,20M DEPISTA DE ROLAMENTO,COM GUARDA-RODAS,PASSEIOS E GUARDA-CORPOS,COM LARGURA DE 4,60M,SEM CAPEAMENTO,COM VAO ENTRE 7,50 E 12,50M,COLOCADA  </t>
  </si>
  <si>
    <t>CK5313</t>
  </si>
  <si>
    <t>CK0311</t>
  </si>
  <si>
    <t xml:space="preserve">SUPERESTRUTURA DE PONTE OU VIADUTO,PRE-FABRICADA,EM CONCRETO PROTENDIDO,CLASSE 45,PARA UMA FAIXA DE TRAFEGO COM GUARDA-RODAS E 3,20M DE PISTA DE ROLAMENTO,SEM CAPEAMENTO,COM VAO ENTRE 7,50 E 12,50M,COLOCADA  </t>
  </si>
  <si>
    <t>CK5311</t>
  </si>
  <si>
    <t>CO0171</t>
  </si>
  <si>
    <t xml:space="preserve">SUPORTE COM 2 CHUMBADORES,PARA FIXACAO DE TUBULACOES NO DIAMETRO INTERNO DE 1.1/4" E 1.1/2".FORNECIMENTO E COLOCACAO  </t>
  </si>
  <si>
    <t>CO5171</t>
  </si>
  <si>
    <t>CO0169</t>
  </si>
  <si>
    <t xml:space="preserve">SUPORTE COM 2 CHUMBADORES,PARA FIXACAO DE TUBULACOES NO DIAMETRO INTERNO DE 1/2" ATE 1".FORNECIMENTO E COLOCACAO  </t>
  </si>
  <si>
    <t>CO5169</t>
  </si>
  <si>
    <t>CO0173</t>
  </si>
  <si>
    <t xml:space="preserve">SUPORTE COM 2 CHUMBADORES,PARA FIXACAO DE TUBULACOES NO DIAMETRO INTERNO DE 2".FORNECIMENTO E COLOCACAO  </t>
  </si>
  <si>
    <t>CO5173</t>
  </si>
  <si>
    <t>CO0175</t>
  </si>
  <si>
    <t xml:space="preserve">SUPORTE COM 2 CHUMBADORES,PARA FIXACAO DE TUBULACOES NO DIAMETRO INTERNO DE 2.1/2" E 3".FORNECIMENTO E COLOCACAO  </t>
  </si>
  <si>
    <t>CO5175</t>
  </si>
  <si>
    <t>CO0177</t>
  </si>
  <si>
    <t xml:space="preserve">SUPORTE COM 2 CHUMBADORES,PARA FIXACAO DE TUBULACOES NO DIAMETRO INTERNO DE 4" E 6".FORNECIMENTO E COLOCACAO  </t>
  </si>
  <si>
    <t>CO5177</t>
  </si>
  <si>
    <t>CM0673</t>
  </si>
  <si>
    <t xml:space="preserve">SUPORTE CURVO E PERFIL DE ARREMATE PARA PISO VINILICO.FORNECIMENTO E COLOCACAO  </t>
  </si>
  <si>
    <t>CM5673</t>
  </si>
  <si>
    <t>CO0172</t>
  </si>
  <si>
    <t xml:space="preserve">SUPORTE DUPLO COM 2 CHUMBADORES,PARA FIXACAO DE 2 TUBULACOES NO DIAMETRO INTERNO DE 1.1/4" ATE 1.1/2".FORNECIMENTO ECOLOCACAO  </t>
  </si>
  <si>
    <t>CO5172</t>
  </si>
  <si>
    <t>CO0170</t>
  </si>
  <si>
    <t xml:space="preserve">SUPORTE DUPLO COM 2 CHUMBADORES,PARA FIXACAO DE 2 TUBULACOES NO DIAMETRO INTERNO DE 1/2" ATE 1".FORNECIMENTO E COLOCACAO  </t>
  </si>
  <si>
    <t>CO5170</t>
  </si>
  <si>
    <t>CO0174</t>
  </si>
  <si>
    <t xml:space="preserve">SUPORTE DUPLO COM 2 CHUMBADORES,PARA FIXACAO DE 2 TUBULACOES NO DIAMETRO INTERNO DE 2".FORNECIMENTO E COLOCACAO  </t>
  </si>
  <si>
    <t>CO5174</t>
  </si>
  <si>
    <t>CO0176</t>
  </si>
  <si>
    <t xml:space="preserve">SUPORTE DUPLO COM 2 CHUMBADORES,PARA FIXACAO DE 2 TUBULACOES NO DIAMETRO INTERNO DE 2.1/2" E 3".FORNECIMENTO E COLOCACAO  </t>
  </si>
  <si>
    <t>CO5176</t>
  </si>
  <si>
    <t>CO0178</t>
  </si>
  <si>
    <t xml:space="preserve">SUPORTE DUPLO COM 2 CHUMBADORES,PARA FIXACAO DE 2 TUBULACOES NO DIAMETRO INTERNO DE 4" E 6".FORNECIMENTO E COLOCACAO  </t>
  </si>
  <si>
    <t>CO5178</t>
  </si>
  <si>
    <t>CN0343</t>
  </si>
  <si>
    <t xml:space="preserve">SUPORTE DUPLO HORIZONTAL PARA VIDROS TEMPERADOS DE 10MM.FORNECIMENTO  </t>
  </si>
  <si>
    <t>CN5343</t>
  </si>
  <si>
    <t>CN0576</t>
  </si>
  <si>
    <t xml:space="preserve">SUPORTE EM ALUMINIO PARA AR CONDICIONADO DE 1 A 2HP,EM CANTONEIRA DE ALUMINIO DE 1/8"X1.1/4".FORNECIMENTO E COLOCACAO  </t>
  </si>
  <si>
    <t>CN5576</t>
  </si>
  <si>
    <t>CN0054</t>
  </si>
  <si>
    <t xml:space="preserve">SUPORTE PARA APARELHOS DE AR CONDICIONADO DE 1 A 2HP,EM CANTONEIRA DE FERRO DE 1.1/4"X1/8".FORNECIMENTO E COLOCACAO  </t>
  </si>
  <si>
    <t>CN5054</t>
  </si>
  <si>
    <t>CO1372</t>
  </si>
  <si>
    <t xml:space="preserve">SUPORTE PARA FIXACAO DE CABO PARA PARA-RAIO,COM 20CM DE COMPRIMENTO,COM ISOLADOR.FORNECIMENTO E COLOCACAO  </t>
  </si>
  <si>
    <t>CO6372</t>
  </si>
  <si>
    <t>CR0320</t>
  </si>
  <si>
    <t xml:space="preserve">SUPORTE PARA LAMPADA FLUORESCENTE.FORNECIMENTO E COLOCACAO  </t>
  </si>
  <si>
    <t>CR5320</t>
  </si>
  <si>
    <t>CU0266</t>
  </si>
  <si>
    <t xml:space="preserve">SUPORTE PARA MONTAGEM DE TRANSFORMADOR EM POSTE.FORNECIMENTO  </t>
  </si>
  <si>
    <t>CU5266</t>
  </si>
  <si>
    <t>CR0431</t>
  </si>
  <si>
    <t xml:space="preserve">SUPORTE PARA PORTA SORO DE TETO,FIXO,COM 4 GANCHOS.FORNECIMENTO  </t>
  </si>
  <si>
    <t>CR5431</t>
  </si>
  <si>
    <t>CN0351</t>
  </si>
  <si>
    <t xml:space="preserve">SUPORTE SIMPLES DE CANTO PARA VIDRO TEMPERADO DE 10MM.FORNECIMENTO  </t>
  </si>
  <si>
    <t>CN5351</t>
  </si>
  <si>
    <t>CN0342</t>
  </si>
  <si>
    <t xml:space="preserve">SUPORTE SIMPLES DE CENTRO PARA VIDRO TEMPERADO DE 10MM.FORNECIMENTO  </t>
  </si>
  <si>
    <t>CN5342</t>
  </si>
  <si>
    <t>CN0349</t>
  </si>
  <si>
    <t xml:space="preserve">SUPORTE TIPO "L" PARA PORTA DE VIDRO TEMPERADO DE 10MM.FORNECIMENTO  </t>
  </si>
  <si>
    <t>CN5349</t>
  </si>
  <si>
    <t>CF0864</t>
  </si>
  <si>
    <t xml:space="preserve">SUPORTES TIPO CONSOLE EM CHAPA ATE 3/8" DE ESPESSURA E PERFIS CANTONEIRA 4 X 4",SOLDADOS,PARA FIXACAO SUSPENSA DE TUBULACOES,INCLUSIVE JATEAMENTO DAS SUPERFICIES E PINTURA ANTIOXIDANTE A BASE DE BORRACHA CLORADA,CHUMBADORES,PORCAS E PARAFUSOS.FORNECIMENTO E MONTAGEM  </t>
  </si>
  <si>
    <t>CF5864</t>
  </si>
  <si>
    <t>CR0292</t>
  </si>
  <si>
    <t xml:space="preserve">TABELA DE BASQUETE EM COMPENSADO NAVAL,TAMANHO OFICIAL,COM ARO E REDE.FORNECIMENTO E COLOCACAO  </t>
  </si>
  <si>
    <t>CR5292</t>
  </si>
  <si>
    <t>CE0360</t>
  </si>
  <si>
    <t xml:space="preserve">TACHA REFLETIVA INJETADA EM "ABS",MONODIRECIONAL,MEDINDO 100X100X19,5MM,PINO DE ACO PARA MAIOR FIXACAO NO PAVIMENTO E SEUS REFLETORES PODERAO CONTER:23 OU 24 ESFERAS DE VIDRO LAPIDADO E ESPELHADO,DIVERSAS CORES.FORNECIMENTO E COLOCACAO  </t>
  </si>
  <si>
    <t>CE5360</t>
  </si>
  <si>
    <t>CE0361</t>
  </si>
  <si>
    <t xml:space="preserve">TACHA REFLETIVA INJETADA EMÿ"ABS",BIDIRECIONAL,MEDINDO 100X100X19,5MM,PINO DE ACO PARA MAIOR FIXACAO NO PAVIMENTO E SEUSREFLETORES PODERAO CONTER:23 OU 24 ESFERAS DE VIDRO LAPIDADO E ESPELHADO,DIVERSAS CORES.FORNECIMENTO E COLOCACAO  </t>
  </si>
  <si>
    <t>CE5361</t>
  </si>
  <si>
    <t>CE0359</t>
  </si>
  <si>
    <t xml:space="preserve">TACHAO BIDIRECIONAL,MEDINDO 230X125X45MM, SEUS REFLETORES CONTEM 50 ESFERAS DE VIDRO LAPIDADO E ESPELHADO,INCRUSTADOS EM"ABS",NAS CORES BRANCA E AMARELA.FORNECIMENTO E COLOCACAO  </t>
  </si>
  <si>
    <t>CE5359</t>
  </si>
  <si>
    <t>CE0357</t>
  </si>
  <si>
    <t xml:space="preserve">TACHAO CEGO,FUNDIDO,MEDINDO 230X125X45MM,CONSTITUIDO DE UM CORPO A BASE DE RESINAS DE POLIESTER E FILERIZANTES MINERAIS,COM TELA DE NYLON PARA ABSORCAO DE IMPACTOS E PINO DE ACO PARA MAIOR FIXACAO NO PAVIMENTO.FORNECIMENTO E COLOCACAO  </t>
  </si>
  <si>
    <t>CE5357</t>
  </si>
  <si>
    <t>CE0358</t>
  </si>
  <si>
    <t xml:space="preserve">TACHAO MONODIRECIONAL,MEDINDO 230X125X45MM,SEUS REFLETORES CONTEM 50 ESFERAS DE VIDRO LAPIDADO E ESPELHADO,INCRUSTADOS EM "ABS",NAS CORES BRANCA E AMARELA.FORNECIMENTO E COLOCACAO  </t>
  </si>
  <si>
    <t>CE5358</t>
  </si>
  <si>
    <t>CY0132</t>
  </si>
  <si>
    <t xml:space="preserve">TACO DE ALVENARIA (2,5X10X20)CM.  </t>
  </si>
  <si>
    <t>CZ0132</t>
  </si>
  <si>
    <t>CY0002</t>
  </si>
  <si>
    <t xml:space="preserve">TACO DE CANELA 2,5 X 10 X 10CM  </t>
  </si>
  <si>
    <t>CZ0002</t>
  </si>
  <si>
    <t>CS0392</t>
  </si>
  <si>
    <t xml:space="preserve">TALHA GUINCHO MANUAL COM CAPACIDADE DE ICAMENTO DE 1.500KG E DE TRACAO DE 1.800KG,PESO DA TALHA DE 10KG,COMPOSTA DE CABODE ACO COM CURSO ILIMITADO,ALAVANCA,GANCHO E CARRETEL,EXCLUSIVE OPERADOR  </t>
  </si>
  <si>
    <t>CS0393</t>
  </si>
  <si>
    <t>CS5392</t>
  </si>
  <si>
    <t>CS5393</t>
  </si>
  <si>
    <t>CS0394</t>
  </si>
  <si>
    <t xml:space="preserve">TALHA GUINCHO MANUAL COM CAPACIDADE DE ICAMENTO DE 4.000KG E DE TRACAO DE 5.000KG,PESO DA TALHA DE 30KG,COMPOSTA DE CABODE ACO COM CURSO ILIMITADO,ALAVANCAS DE AVANCO E DE MARCHAA RE PROVIDAS DE PINOS DE RETENCAO,COMPRIMENTO DE ALAVANCA TELESCOPICA DE 0,82 A 1,20M,CARRETEL E GANCHOS,EXCLUSIVE OPERADOR  </t>
  </si>
  <si>
    <t>CS0395</t>
  </si>
  <si>
    <t>CS5394</t>
  </si>
  <si>
    <t>CS5395</t>
  </si>
  <si>
    <t>CO1172</t>
  </si>
  <si>
    <t xml:space="preserve">TAMPA CEGA E CAIXILHO,15 X 15CM,EM ACO INOX,PARA RALO SIFONADO.FORNECIMENTO E COLOCACAO  </t>
  </si>
  <si>
    <t>CO6172</t>
  </si>
  <si>
    <t>CO0019</t>
  </si>
  <si>
    <t xml:space="preserve">TAMPA DE CONCRETO ARMADO 10MPA,ESPESSURA DE 6CM,PARA CAIXA DE INSPECAO COM 60CM DE DIAMETRO.FORNECIMENTO E COLOCACAO  </t>
  </si>
  <si>
    <t>CO5019</t>
  </si>
  <si>
    <t>CN0475</t>
  </si>
  <si>
    <t xml:space="preserve">TAMPA DE FERRO PARA CAIXA DE AGUA,EM CHAPA N§18,COM DIAMETRO DE 1,10M E 10CM DE ALTURA DE VIRADA.FORNECIMENTO E COLOCACAO  </t>
  </si>
  <si>
    <t>CN5475</t>
  </si>
  <si>
    <t>CN0476</t>
  </si>
  <si>
    <t xml:space="preserve">TAMPA DE FERRO PINTADA,CHAPA N§18,DE 1,20X1,20M E 0,20M DE ALTURA DE VIRADA.FORNECIMENTO E COLOCACAO  </t>
  </si>
  <si>
    <t>CN5476</t>
  </si>
  <si>
    <t>CT0106</t>
  </si>
  <si>
    <t xml:space="preserve">TAMPA PARA CAIXA COLETORA,EM CONCRETO ARMADO,INCLUSIVE TODOS OS MATERIAIS E COLOCACAO (ESPESSURA DE 6CM)  </t>
  </si>
  <si>
    <t>CT5106</t>
  </si>
  <si>
    <t>CF0644</t>
  </si>
  <si>
    <t xml:space="preserve">TAMPAO ARTICULADO COMPLETO DE F§F§,TIPO AVENIDA,PARA TRAFEGO PESADO(TF-90),DE 0,60M DE DIAMETRO,CARGA MINIMA PARA TESTE30T,RESISTENCIA MAXIMA DE ROMPIMENTO 37,5T E FLECHA RESIDUALMAXIMA DE 17MM,ASSENTADO COM ARGAMASSA DE CIMENTO E AREIA,NO TRACO 1:4 EM VOLUME.FORNECIMENTO E ASSENTAMENTO  </t>
  </si>
  <si>
    <t>CF5644</t>
  </si>
  <si>
    <t>CF0636</t>
  </si>
  <si>
    <t xml:space="preserve">TAMPAO COMPLETO DE F§F§,COM 120 A 125KG,PARA POCO DE VISITA OU CAIXA DE AREIA,PADRAO CEDAE(C-3),CARGA MINIMA PARA TESTE25T,RESISTENCIA MAXIMA DE ROMPIMENTO 31,25T E FLECHA RESIDUAL MAXIMA DE 17MM,ASSENTADO COM ARGAMASSA DE CIMENTO E AREIA,NO TRACO 1:4 EM VOLUME.FORNECIMENTO E ASSENTAMENTO  </t>
  </si>
  <si>
    <t>CF5636</t>
  </si>
  <si>
    <t>CF0638</t>
  </si>
  <si>
    <t xml:space="preserve">TAMPAO COMPLETO DE F§F§,DE 0,40 A 0,60M DE DIAMETRO,COM 120 A 125KG,PADRAO CEDAE,PARA CAIXA DE REGISTRO,CARGA MINIMA PARA TESTE 25T,RESISTENCIA MAXIMA DE ROMPIMENTO 31,25T E FLECHARESIDUAL MAXIMA DE 17MM,ASSENTADO COM ARGAMASSA DE CIMENTOE AREIA,NO TRACO 1:4 EM VOLUME.FORNECIMENTO E ASSENTAMENTO  </t>
  </si>
  <si>
    <t>CF5638</t>
  </si>
  <si>
    <t>CF0635</t>
  </si>
  <si>
    <t xml:space="preserve">TAMPAO COMPLETO DE F§F§,DE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  </t>
  </si>
  <si>
    <t>CF5635</t>
  </si>
  <si>
    <t>CF0646</t>
  </si>
  <si>
    <t xml:space="preserve">TAMPAO COMPLETO DE F§F§,PARA CAIXA R1,PADRAO TELEBRAS,CARGA MINIMA PARA TESTE 6T,RESISTENCIA MAXIMA DE ROMPIMENTO 7,5T EFLECHA RESIDUAL MAXIMA DE 17MM,ASSENTADO COM ARGAMASSA DE CIMENTO E AREIA,NO TRACO DE 1:4 EM VOLUME.FORNECIMENTO E ASSENTAMENTO  </t>
  </si>
  <si>
    <t>CF5646</t>
  </si>
  <si>
    <t>CF0647</t>
  </si>
  <si>
    <t xml:space="preserve">TAMPAO COMPLETO DE F§F§,PARA CAIXA R2,PADRAO TELEBRAS,CARGA MINIMA PARA TESTE 8T,RESISTENCIA MAXIMA DE ROMPIMENTO 10T EFLECHA RESIDUAL MAXIMA DE 17MM,ASSENTADO COM ARGAMASSA DE CIMENTO E AREIA,NO TRACO 1:4 EM VOLUME.FORNECIMENTO E ASSENTAMENTO  </t>
  </si>
  <si>
    <t>CF5647</t>
  </si>
  <si>
    <t>CF0648</t>
  </si>
  <si>
    <t xml:space="preserve">TAMPAO COMPLETO DE F§F§,PARA CAIXA R3,PADRAO TELEBRAS,CARGA MINIMA PARA TESTE 12T,RESISTENCIA MAXIMA DE ROMPIMENTO 15T EFLECHA RESIDUAL MAXIMA DE 18MM,ASSENTADO COM ARGAMASSA DE CIMENTO E AREIA,NO TRACO 1:4 EM VOLUME.FORNECIMENTO E ASSENTAMENTO  </t>
  </si>
  <si>
    <t>CF5648</t>
  </si>
  <si>
    <t>CF0649</t>
  </si>
  <si>
    <t xml:space="preserve">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  </t>
  </si>
  <si>
    <t>CF5649</t>
  </si>
  <si>
    <t>CF0650</t>
  </si>
  <si>
    <t xml:space="preserve">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  </t>
  </si>
  <si>
    <t>CF5650</t>
  </si>
  <si>
    <t>CF1636</t>
  </si>
  <si>
    <t xml:space="preserve">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  </t>
  </si>
  <si>
    <t>CF6636</t>
  </si>
  <si>
    <t>CF1635</t>
  </si>
  <si>
    <t xml:space="preserve">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  </t>
  </si>
  <si>
    <t>CF6635</t>
  </si>
  <si>
    <t>CF0637</t>
  </si>
  <si>
    <t xml:space="preserve">TAMPAO COMPLETO DE FERRO FUNDIDO,COM 225KG,PARA POCO DE VISITA OU CAIXA DE AREIA,PADRAO CEDAE TIPO K-240,CLASSE 300,ASSENTADO COM ARGAMASSA DE CIMENTO E AREIA,NO TRACO 1:4 EM VOLUME.FORNECIMENTO E ASSENTAMENTO  </t>
  </si>
  <si>
    <t>CF5637</t>
  </si>
  <si>
    <t>CF0640</t>
  </si>
  <si>
    <t xml:space="preserve">TAMPAO COMPLETO DE FERRO FUNDIDO,PARA CAIXA DE INSPECAO OU SEMELHANTE,COM 32KG(T-33),CARGA MINIMA PARA TESTE 800KG,RESISTENCIA MAXIMA DE ROMPIMENTO 1000KG E FLECHA RESIDUAL MAXIMADE 16MM,ASSENTADO COM ARGAMASSA DE CIMENTO E AREIA,NO TRACO1:4 EM VOLUME.FORNECIMENTO E ASSENTAMENTO  </t>
  </si>
  <si>
    <t>CF5640</t>
  </si>
  <si>
    <t>CF0639</t>
  </si>
  <si>
    <t xml:space="preserve">TAMPAO COMPLETO DE FERRO FUNDIDO,TIPO QUADRADO(22X22CM),COM 34KG,ARTICULADO,CARGA MINIMA PARA TESTE 6T,RESISTENCIA MAXIMA DE ROMPIMENTO 7,5T E FLECHA RESIDUAL MAXIMA DE 12MM,ASSENTADO COM ARGAMASSA DE CIMENTO E AREIA,NO TRACO 1:4 EM VOLUME.FORNECIMENTO E ASSENTAMENTO  </t>
  </si>
  <si>
    <t>CF5639</t>
  </si>
  <si>
    <t>CF2500</t>
  </si>
  <si>
    <t xml:space="preserve">TAMPAO COMPLETO PARA TIL DE PVC PARA REDE DE ESGOTO(NBR 10569), COM DIAMETRO NOMINAL DE 100MM. FORNECIMENTO  </t>
  </si>
  <si>
    <t>CF7500</t>
  </si>
  <si>
    <t>CF2501</t>
  </si>
  <si>
    <t xml:space="preserve">TAMPAO COMPLETO PARA TIL DE PVC PARA REDE DE ESGOTO(NBR 10569), COM DIAMETRO NOMINAL DE 150MM. FORNECIMENTO  </t>
  </si>
  <si>
    <t>CF7501</t>
  </si>
  <si>
    <t>CF0645</t>
  </si>
  <si>
    <t xml:space="preserve">TAMPAO DE F§F§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  </t>
  </si>
  <si>
    <t>CF5645</t>
  </si>
  <si>
    <t>CU0408</t>
  </si>
  <si>
    <t xml:space="preserve">TAMPAO DE FERRO FUNDIDO DUCTIL (NODULAR) TIPO LEVE,COM DIAMETRO DE 56CM,PADRAO RIOLUZ.FORNECIMENTO  </t>
  </si>
  <si>
    <t>CU5408</t>
  </si>
  <si>
    <t>CU0411</t>
  </si>
  <si>
    <t xml:space="preserve">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  </t>
  </si>
  <si>
    <t>CU5411</t>
  </si>
  <si>
    <t>CU0412</t>
  </si>
  <si>
    <t xml:space="preserve">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  </t>
  </si>
  <si>
    <t>CU5412</t>
  </si>
  <si>
    <t>CU0409</t>
  </si>
  <si>
    <t xml:space="preserve">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  </t>
  </si>
  <si>
    <t>CU5409</t>
  </si>
  <si>
    <t>CU0410</t>
  </si>
  <si>
    <t xml:space="preserve">TAMPAO DE FERRO FUNDIDO DUCTIL (NODULAR),ARTICULADO,TIPO LEVE,CARGA MAXIMA NO CENTRO DE 2000KGF,DIAMETRO INTERNO DE 300MM,FORNECIDO COM COLAR E COM RECOBRIMENTO,CONFORME DESENHO A4-1200-PD,ESPECIFICACAO EM RIOLUZ N§10.FORNECIMENTO  </t>
  </si>
  <si>
    <t>CU5410</t>
  </si>
  <si>
    <t>CF0661</t>
  </si>
  <si>
    <t xml:space="preserve">TAMPAO MISTO (FERRO FUNDIDO E CONCRETO,EXCLUSIVE ESTE),TIPO LEVE,DE 0,60M DE DIAMETRO,PESO SEM CONCRETO 36KG E TOTAL DE76KG,ASSENTADO COM ARGAMASSA DE CIMENTO E AREIA,NO TRACO 1:4EM VOLUME.FORNECIMENTO E ASSENTAMENTO  </t>
  </si>
  <si>
    <t>CF5661</t>
  </si>
  <si>
    <t>CF0660</t>
  </si>
  <si>
    <t xml:space="preserve">TAMPAO MISTO (FERRO FUNDIDO E CONCRETO,EXCLUSIVE ESTE),TIPO PESADO,DE 0,60M DE DIAMETRO,PESO SEM CONCRETO 70KG E TOTAL DE 106KG,ASSENTADO COM ARGAMASSA DE CIMENTO E AREIA,NO TRACO1:4 EM VOLUME.FORNECIMENTO E ASSENTAMENTO  </t>
  </si>
  <si>
    <t>CF5660</t>
  </si>
  <si>
    <t>CU0413</t>
  </si>
  <si>
    <t xml:space="preserve">TAMPAO PARA VEDACAO DE DUTOS ESPIRALADOS FLEXIVEIS EM POLIETILENO DE ALTA DENSIDADE,NA COR PRETA,DIAMETRO NOMINAL DE 125MM,COMPRIMENTO DE 225MM,LOTE 335248-0.FORNECIMENTO  </t>
  </si>
  <si>
    <t>CU5413</t>
  </si>
  <si>
    <t>CR0153</t>
  </si>
  <si>
    <t xml:space="preserve">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  </t>
  </si>
  <si>
    <t>CR5153</t>
  </si>
  <si>
    <t>CR0124</t>
  </si>
  <si>
    <t xml:space="preserve">TANQUE DE ACO INOXIDAVEL,EM CHAPA 22.304,MEDINDO APROXIMADAMENTE (520X540X300)MM,CAPACIDADE DE 30L,COM ESFREGADOR,EXCLUSIVE TORNEIRA.FORNECIMENTO  </t>
  </si>
  <si>
    <t>CR5124</t>
  </si>
  <si>
    <t>CR0159</t>
  </si>
  <si>
    <t xml:space="preserve">TANQUE DE ALVENARIA DE TIJOLO E CAIXA DE DECANTACAO,MEDINDO RESPECTIVAMENTE 80X65X54CM E 50X45X40CM,REVESTIDO INTERNAMENTE COM ARGAMASSA DE CIMENTO E AREIA,NO TRACO 1:3 E EXTERNAMENTE COM AZULEJO BRANCO 15X15CM,VALVULA DE ESCOAMENTO 1600 EMMETAL CROMADO,CONFORME PROJETO N§6024/EMOP,EXCLUSIVE TORNEIRA E INSTALACAO HIDRAULICA.FORNECIMENTO  </t>
  </si>
  <si>
    <t>CR5159</t>
  </si>
  <si>
    <t>CR0151</t>
  </si>
  <si>
    <t xml:space="preserve">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  </t>
  </si>
  <si>
    <t>CR5151</t>
  </si>
  <si>
    <t>CR0010</t>
  </si>
  <si>
    <t xml:space="preserve">TANQUE DE LOUCA BRANCA,COM COLUNA E MEDIDAS EM TORNO DE 56X48CM,INCLUSIVE ACESSORIOS DE FIXACAO.FERRAGENS EM METAL CROMADO:TORNEIRA DE PRESSAO,1158 OU SIMILAR,DE 1/2",VALVULA DE ESCOAMENTO 1605 E SIFAO 1680 DE 1.1/4" A 1.1/2".FORNECIMENTO  </t>
  </si>
  <si>
    <t>CR5010</t>
  </si>
  <si>
    <t>CR0040</t>
  </si>
  <si>
    <t xml:space="preserve">TANQUE DE LOUCA BRANCA,COM COLUNA E MEDIDAS EM TORNO DE 56X48CM,INCLUSIVE ACESSORIOS DE FIXACAO.FORNECIMENTO  </t>
  </si>
  <si>
    <t>CR5040</t>
  </si>
  <si>
    <t>CR0041</t>
  </si>
  <si>
    <t xml:space="preserve">TANQUE DE LOUCA BRANCA,COM COLUNA E MEDIDAS EM TORNO DE 60X56CM,INCLUSIVE ACESSORIOS DE FIXACACAO.FORNECIMENTO  </t>
  </si>
  <si>
    <t>CR5041</t>
  </si>
  <si>
    <t>CR0011</t>
  </si>
  <si>
    <t xml:space="preserve">TANQUE DE LOUCA BRANCA,COM COLUNA E MEDIDAS EM TORNO DE 60X56CM,INCLUSIVE ACESSORIOS DE FIXACAO.FERRAGENS EM METAL CROMADO:TORNEIRA DE PRESSAO,1158 OU SIMILAR,DE 1/2",VALVULA DE ESCOAMENTO 1606 E SIFAO 1680 DE 1.1/2"X1.1/2".FORNECIMENTO  </t>
  </si>
  <si>
    <t>CR5011</t>
  </si>
  <si>
    <t>CR0402</t>
  </si>
  <si>
    <t xml:space="preserve">TANQUE INDUSTRIAL EM ACO INOXIDAVEL AISI 304,PARA LAVAGEM DE PANELOES,MEDINDO APROXIMADAMENTE (0,61X0,706X0,305)M.FORNECIMEN TO E COLOCACAO  </t>
  </si>
  <si>
    <t>CR5402</t>
  </si>
  <si>
    <t>CR0435</t>
  </si>
  <si>
    <t xml:space="preserve">TANQUE PARA EXPURGO EM ACO INOXIDAVEL.FORNECIMENTO  </t>
  </si>
  <si>
    <t>CR5435</t>
  </si>
  <si>
    <t>CR0152</t>
  </si>
  <si>
    <t xml:space="preserve">TANQUE PARA LAVAGEM DE PANELOES,MEDINDO 80X60X50CM,CONCRETO APARENTE,REVESTIDO INTERNAMENTE COM ARGAMASSA DE CIMENTO E AREIA,NO TRACO 1:3,ACABAMENTO DAS BORDAS EM PECAS DE MADEIRADE LEI E VALVULA DE ESCOAMENTO 1600 EM METAL CROMADO,CONFORME PROJETO N§6019/EMOP,EXCLUSIVE TORNEIRAS E INSTALACAO HIDRAULICA.FORNECIMENTO  </t>
  </si>
  <si>
    <t>CR5152</t>
  </si>
  <si>
    <t>CB0049</t>
  </si>
  <si>
    <t xml:space="preserve">TAPUME DE VEDACAO OU PROTECAO EXECUTADO COM TELHAS TRAPEZOIDAIS DE ACO GALVANIZADO,ESPESSURA DE 0,5MM,ESTAS COM 4 VEZESDE UTILIZACAO,INCLUSIVE ENGRADAMENTO DE MADEIRA,UTILIZADO 2VEZES E PINTURA ESMALTE SINTETICO NAS FACES INTERNA E EXTERNA  </t>
  </si>
  <si>
    <t>CB5049</t>
  </si>
  <si>
    <t>CB0050</t>
  </si>
  <si>
    <t xml:space="preserve">TAPUME DE VEDACAO OU PROTECAO EXECUTADO COM TELHAS TRAPEZOIDAIS DE ACO GALVANIZADO,ESPESSURA DE 0,5MM,ESTAS COM 4 VEZESDE UTILIZACAO,INCLUSIVE ENGRADAMENTO DE MADEIRA,UTILIZADO 2VEZES,EXCLUSIVE PINTURA  </t>
  </si>
  <si>
    <t>CB5050</t>
  </si>
  <si>
    <t>CB0001</t>
  </si>
  <si>
    <t xml:space="preserve">TAPUME DE VEDACAO OU PROTECAO,EXECUTADO C/CHAPAS DE MADEIRA COMPENSADA,RESINADA,LISA,DE COLAGEM FENOLICA,A PROVA D`AGUA,COM 2,20X1,10M E 6MM DE ESPESSURA,PREGADAS EM PECAS DE MADEIRA DE 3¦ DE 3"X3" HORIZONTAIS E VERTICAIS A CADA 1,22M,EXCLUSIVE PINTURA  </t>
  </si>
  <si>
    <t>CB5001</t>
  </si>
  <si>
    <t>CB0002</t>
  </si>
  <si>
    <t xml:space="preserve">TAPUME DE VEDACAO OU PROTECAO,EXECUTADO C/CHAPAS DE MADEIRA COMPENSADA,RESINADA,LISA,DE COLAGEM FENOLICA,A PROVA D`AGUA,COM 2,20X1,10M E 6MM DE ESPESSURA,PREGADAS EM PECAS DE MADEIRA DE 3¦ DE 3"X3" HORIZONTAIS E VERTICAIS A CADA 1,22M,EXCLUSIVE PINTURA,COM UTILIZACAO 2 VEZES  </t>
  </si>
  <si>
    <t>CB5002</t>
  </si>
  <si>
    <t>CB0003</t>
  </si>
  <si>
    <t xml:space="preserve">TAPUME DE VEDACAO OU PROTECAO,EXECUTADO COM CHAPAS DE MADEIRA COMPENSADA,RESINADA,LISA,DE COLAGEM FENOLICA,A PROVA D'AGUA,COM 2,20X1,10M E 10MM DE ESPESSURA,PREGADAS EM PECAS DE MADEIRA DE 3¦ DE 3"X3" HORIZONTAIS E VERTICAIS A CADA 1,22M,EXCLUSIVE PINTURA,COM REAPROVEITAMENTO 10 VEZES DE TODAS AS PECAS DE MADEIRA  </t>
  </si>
  <si>
    <t>CB5003</t>
  </si>
  <si>
    <t>CB0004</t>
  </si>
  <si>
    <t xml:space="preserve">TAPUME DE VEDACAO OU PROTECAO,EXECUTADO COM TABUAS DE MADEIRA DE 3¦ DE 1"X9" E 1"X12" PREGADAS EM PECAS DE MADEIRA DE 3¦DE 3"X3" VERTICAIS A CADA 1,50M,EXCLUSIVE PINTURA  </t>
  </si>
  <si>
    <t>CB5004</t>
  </si>
  <si>
    <t>CB0051</t>
  </si>
  <si>
    <t xml:space="preserve">TAPUME DE VEDACAO OU PROTECAO,EXECUTADO COM TELHAS TRAPEZOIDAIS DE ACO GALVANIZADO,ESPESSURA DE 0,5MM,ESTAS COM 2 VEZESDE UTILIZACAO,INCLUSIVE ENGRADAMENTO DE MADEIRA,UTILIZADO 2VEZES E PINTURA ESMALTE SINTETICO NA FACE EXTERNA  </t>
  </si>
  <si>
    <t>CB5051</t>
  </si>
  <si>
    <t>CB0052</t>
  </si>
  <si>
    <t xml:space="preserve">TAPUME DE VEDACAO OU PROTECAO,EXECUTADO COM TELHAS TRAPEZOIDAIS DE ACO GALVANIZADO,ESPESSURA DE 0,5MM,ESTAS COM 2 VEZESDE UTILIZACAO,INCLUSIVE ENGRADAMENTO DE MADEIRA,UTILIZADO 2VEZES E PINTURA ESMALTE SINTETICO NAS FACES INTERNA E EXTERNA  </t>
  </si>
  <si>
    <t>CB5052</t>
  </si>
  <si>
    <t>CB0053</t>
  </si>
  <si>
    <t xml:space="preserve">TAPUME DE VEDACAO OU PROTECAO,EXECUTADO COM TELHAS TRAPEZOIDAIS DE ACO GALVANIZADO,ESPESSURA DE 0,5MM,ESTAS COM 2 VEZESDE UTILIZACAO,INCLUSIVE ENGRADAMENTO DE MADEIRA,UTILIZADO 2VEZES,EXCLUSIVE PINTURA  </t>
  </si>
  <si>
    <t>CB5053</t>
  </si>
  <si>
    <t>CB0048</t>
  </si>
  <si>
    <t xml:space="preserve">TAPUME DE VEDACAO OU PROTECAO,EXECUTADO COM TELHAS TRAPEZOIDAIS DE ACO GALVANIZADO,ESPESSURA DE 0,5MM,ESTAS COM 4 VEZESDE UTILIZACAO,INCLUSIVE ENGRADAMENTO DE MADEIRA,UTILIZADO 2VEZES E PINTURA ESMALTE SINTETICO NA FACE EXTERNA  </t>
  </si>
  <si>
    <t>CB5048</t>
  </si>
  <si>
    <t>CN0339</t>
  </si>
  <si>
    <t xml:space="preserve">TARGETA DE FIO REDONDO,DE 2",EM FERRO CROMADO.FORNECIMENTO  </t>
  </si>
  <si>
    <t>CN5339</t>
  </si>
  <si>
    <t>CN0338</t>
  </si>
  <si>
    <t xml:space="preserve">TARGETAO DE FERRO GALVANIZADO,DE 36CM,COM ADAPTACAO DE HASTE PARA DUPLO FUNCIONAMENTO,FECHAMENTO COM CADEADO, EXCLUSIVEESTE,CONFORME PROJETO N§6017/EMOP.FORNECIMENTO E COLOCACAO  </t>
  </si>
  <si>
    <t>CN5338</t>
  </si>
  <si>
    <t>CO2182</t>
  </si>
  <si>
    <t xml:space="preserve">TE 90§ COM ROSCA,COM DIAMETRO DE 1".FORNECIMENTO  </t>
  </si>
  <si>
    <t>CO7182</t>
  </si>
  <si>
    <t>CO2184</t>
  </si>
  <si>
    <t xml:space="preserve">TE 90§ COM ROSCA,COM DIAMETRO DE 1.1/2".FORNECIMENTO  </t>
  </si>
  <si>
    <t>CO7184</t>
  </si>
  <si>
    <t>CO2183</t>
  </si>
  <si>
    <t xml:space="preserve">TE 90§ COM ROSCA,COM DIAMETRO DE 1.1/4".FORNECIMENTO  </t>
  </si>
  <si>
    <t>CO7183</t>
  </si>
  <si>
    <t>CO2180</t>
  </si>
  <si>
    <t xml:space="preserve">TE 90§ COM ROSCA,COM DIAMETRO DE 1/2".FORNECIMENTO  </t>
  </si>
  <si>
    <t>CO7180</t>
  </si>
  <si>
    <t>CO2185</t>
  </si>
  <si>
    <t xml:space="preserve">TE 90§ COM ROSCA,COM DIAMETRO DE 2".FORNECIMENTO  </t>
  </si>
  <si>
    <t>CO7185</t>
  </si>
  <si>
    <t>CO2181</t>
  </si>
  <si>
    <t xml:space="preserve">TE 90§ COM ROSCA,COM DIAMETRO DE 3/4".FORNECIMENTO  </t>
  </si>
  <si>
    <t>CO7181</t>
  </si>
  <si>
    <t>CO2372</t>
  </si>
  <si>
    <t xml:space="preserve">TE 90§ SOLDAVEL E COM BUCHA DE LATAO NA BOLSA CENTRAL,COM DIAMETRO DE 20MMX20MMX1/2".FORNECIMENTO  </t>
  </si>
  <si>
    <t>CO7372</t>
  </si>
  <si>
    <t>CO2373</t>
  </si>
  <si>
    <t xml:space="preserve">TE 90§ SOLDAVEL E COM BUCHA DE LATAO NA BOLSA CENTRAL,COM DIAMETRO DE 25MMX25MMX1/2".FORNECIMENTO  </t>
  </si>
  <si>
    <t>CO7373</t>
  </si>
  <si>
    <t>CO2374</t>
  </si>
  <si>
    <t xml:space="preserve">TE 90§ SOLDAVEL E COM BUCHA DE LATAO NA BOLSA CENTRAL,COM DIAMETRO DE 25MMX25MMX3/4".FORNECIMENTO  </t>
  </si>
  <si>
    <t>CO7374</t>
  </si>
  <si>
    <t>CO2375</t>
  </si>
  <si>
    <t xml:space="preserve">TE 90§ SOLDAVEL E COM BUCHA DE LATAO NA BOLSA CENTRAL,COM DIAMETRO DE 32MMX32MMX3/4".FORNECIMENTO  </t>
  </si>
  <si>
    <t>CO7375</t>
  </si>
  <si>
    <t>CO2361</t>
  </si>
  <si>
    <t xml:space="preserve">TE 90§ SOLDAVEL E COM ROSCA NA BOLSA CENTRAL,COM DIAMETRO DE 20MMX20MMX1/2".FORNECIMENTO  </t>
  </si>
  <si>
    <t>CO7361</t>
  </si>
  <si>
    <t>CO2362</t>
  </si>
  <si>
    <t xml:space="preserve">TE 90§ SOLDAVEL E COM ROSCA NA BOLSA CENTRAL,COM DIAMETRO DE 25MMX25MMX1/2".FORNECIMENTO  </t>
  </si>
  <si>
    <t>CO7362</t>
  </si>
  <si>
    <t>CO2363</t>
  </si>
  <si>
    <t xml:space="preserve">TE 90§ SOLDAVEL E COM ROSCA NA BOLSA CENTRAL,COM DIAMETRO DE 25MMX25MMX3/4".FORNECIMENTO  </t>
  </si>
  <si>
    <t>CO7363</t>
  </si>
  <si>
    <t>CO2364</t>
  </si>
  <si>
    <t xml:space="preserve">TE 90§ SOLDAVEL E COM ROSCA NA BOLSA CENTRAL,COM DIAMETRO DE 32MMX32MMX3/4".FORNECIMENTO  </t>
  </si>
  <si>
    <t>CO7364</t>
  </si>
  <si>
    <t>CO0912</t>
  </si>
  <si>
    <t xml:space="preserve">TE 90ø COM INSPECAO,DE PVC,COM DIAMETRO DE(100X75)MM.FORNECIMENTO E ASSENTAMENTO  </t>
  </si>
  <si>
    <t>CO5912</t>
  </si>
  <si>
    <t>CO0913</t>
  </si>
  <si>
    <t xml:space="preserve">TE 90ø COM INSPECAO,DE PVC,COM DIAMETRO DE(75X75)MM.FORNECIMENTO E ASSENTAMENTO  </t>
  </si>
  <si>
    <t>CO5913</t>
  </si>
  <si>
    <t>CO1353</t>
  </si>
  <si>
    <t xml:space="preserve">TE DE PVC RIGIDO SOLDAVEL,90ø,AZUL,COM BOLSAS SOLDAVEIS,DE 50MM.FORNECIMENTO  </t>
  </si>
  <si>
    <t>CO6353</t>
  </si>
  <si>
    <t>CF1195</t>
  </si>
  <si>
    <t xml:space="preserve">TE DE PVC-PBA,COM TRES BOLSAS DE JUNTA ELASTICA, DIAMETRO NOMINAL DE 100MM. FORNECIMENTO  </t>
  </si>
  <si>
    <t>CF6195</t>
  </si>
  <si>
    <t>CF1193</t>
  </si>
  <si>
    <t xml:space="preserve">TE DE PVC-PBA,COM TRES BOLSAS DE JUNTA ELASTICA, DIAMETRO NOMINAL DE 50MM. FORNECIMENTO  </t>
  </si>
  <si>
    <t>CF6193</t>
  </si>
  <si>
    <t>CF1194</t>
  </si>
  <si>
    <t xml:space="preserve">TE DE PVC-PBA,COM TRES BOLSAS DE JUNTA ELASTICA, DIAMETRO NOMINAL DE 75MM. FORNECIMENTO  </t>
  </si>
  <si>
    <t>CF6194</t>
  </si>
  <si>
    <t>CO2187</t>
  </si>
  <si>
    <t xml:space="preserve">TE DE REDUCAO 90§ COM ROSCA,COM DIAMETRO DE 1"X3/4".FORNECIMENTO  </t>
  </si>
  <si>
    <t>CO7187</t>
  </si>
  <si>
    <t>CO2188</t>
  </si>
  <si>
    <t xml:space="preserve">TE DE REDUCAO 90§ COM ROSCA,COM DIAMETRO DE 1.1/2"X3/4".FORNECIMENTO  </t>
  </si>
  <si>
    <t>CO7188</t>
  </si>
  <si>
    <t>CO2186</t>
  </si>
  <si>
    <t xml:space="preserve">TE DE REDUCAO 90§ COM ROSCA,COM DIAMETRO DE 3/4"X1/2".FORNECIMENTO  </t>
  </si>
  <si>
    <t>CO7186</t>
  </si>
  <si>
    <t>CO2339</t>
  </si>
  <si>
    <t xml:space="preserve">TE DE REDUCAO 90§ SOLDAVEL,COM DIAMETRO DE 110MMX60MM.FORNECIMENTO  </t>
  </si>
  <si>
    <t>CO7339</t>
  </si>
  <si>
    <t>CO2330</t>
  </si>
  <si>
    <t xml:space="preserve">TE DE REDUCAO 90§ SOLDAVEL,COM DIAMETRO DE 25MMX20MM.FORNECIMENTO  </t>
  </si>
  <si>
    <t>CO7330</t>
  </si>
  <si>
    <t>CO2331</t>
  </si>
  <si>
    <t xml:space="preserve">TE DE REDUCAO 90§ SOLDAVEL,COM DIAMETRO DE 32MMX25MM.FORNECIMENTO  </t>
  </si>
  <si>
    <t>CO7331</t>
  </si>
  <si>
    <t>CO2332</t>
  </si>
  <si>
    <t xml:space="preserve">TE DE REDUCAO 90§ SOLDAVEL,COM DIAMETRO DE 40MMX32MM.FORNECIMENTO  </t>
  </si>
  <si>
    <t>CO7332</t>
  </si>
  <si>
    <t>CO2333</t>
  </si>
  <si>
    <t xml:space="preserve">TE DE REDUCAO 90§ SOLDAVEL,COM DIAMETRO DE 50MMX20MM.FORNECIMENTO  </t>
  </si>
  <si>
    <t>CO7333</t>
  </si>
  <si>
    <t>CO2334</t>
  </si>
  <si>
    <t xml:space="preserve">TE DE REDUCAO 90§ SOLDAVEL,COM DIAMETRO DE 50MMX25MM.FORNECIMENTO  </t>
  </si>
  <si>
    <t>CO7334</t>
  </si>
  <si>
    <t>CO2335</t>
  </si>
  <si>
    <t xml:space="preserve">TE DE REDUCAO 90§ SOLDAVEL,COM DIAMETRO DE 50MMX32MM.FORNECIMENTO  </t>
  </si>
  <si>
    <t>CO7335</t>
  </si>
  <si>
    <t>CO2336</t>
  </si>
  <si>
    <t xml:space="preserve">TE DE REDUCAO 90§ SOLDAVEL,COM DIAMETRO DE 50MMX40MM.FORNECIMENTO  </t>
  </si>
  <si>
    <t>CO7336</t>
  </si>
  <si>
    <t>CO2337</t>
  </si>
  <si>
    <t xml:space="preserve">TE DE REDUCAO 90§ SOLDAVEL,COM DIAMETRO DE 75MMX50MM.FORNECIMENTO  </t>
  </si>
  <si>
    <t>CO7337</t>
  </si>
  <si>
    <t>CO2338</t>
  </si>
  <si>
    <t xml:space="preserve">TE DE REDUCAO 90§ SOLDAVEL,COM DIAMETRO DE 85MMX60MM.FORNECIMENTO  </t>
  </si>
  <si>
    <t>CO7338</t>
  </si>
  <si>
    <t>CO1818</t>
  </si>
  <si>
    <t xml:space="preserve">TE HORIZONTAL,90§,PARA ELETROCALHA PERFURADA OU LISA,100X100MM.FORNECIMENTO E COLOCACAO  </t>
  </si>
  <si>
    <t>CO6818</t>
  </si>
  <si>
    <t>CO1808</t>
  </si>
  <si>
    <t xml:space="preserve">TE HORIZONTAL,90§,PARA ELETROCALHA PERFURADA OU LISA,100X50MM.FORNECIMENTO E COLOCACAO  </t>
  </si>
  <si>
    <t>CO6808</t>
  </si>
  <si>
    <t>CO1813</t>
  </si>
  <si>
    <t xml:space="preserve">TE HORIZONTAL,90§,PARA ELETROCALHA PERFURADA OU LISA,100X75MM.FORNECIMENTO E COLOCACAO  </t>
  </si>
  <si>
    <t>CO6813</t>
  </si>
  <si>
    <t>CO1819</t>
  </si>
  <si>
    <t xml:space="preserve">TE HORIZONTAL,90§,PARA ELETROCALHA PERFURADA OU LISA,150X100MM.FORNECIMENTO E COLOCACAO  </t>
  </si>
  <si>
    <t>CO6819</t>
  </si>
  <si>
    <t>CO1809</t>
  </si>
  <si>
    <t xml:space="preserve">TE HORIZONTAL,90§,PARA ELETROCALHA PERFURADA OU LISA,150X50MM.FORNECIMENTO E COLOCACAO  </t>
  </si>
  <si>
    <t>CO6809</t>
  </si>
  <si>
    <t>CO1814</t>
  </si>
  <si>
    <t xml:space="preserve">TE HORIZONTAL,90§,PARA ELETROCALHA PERFURADA OU LISA,150X75MM.FORNECIMENTO E COLOCACAO  </t>
  </si>
  <si>
    <t>CO6814</t>
  </si>
  <si>
    <t>CO1820</t>
  </si>
  <si>
    <t xml:space="preserve">TE HORIZONTAL,90§,PARA ELETROCALHA PERFURADA OU LISA,200X100MM.FORNECIMENTO E COLOCACAO  </t>
  </si>
  <si>
    <t>CO6820</t>
  </si>
  <si>
    <t>CO1810</t>
  </si>
  <si>
    <t xml:space="preserve">TE HORIZONTAL,90§,PARA ELETROCALHA PERFURADA OU LISA,200X50MM.FORNECIMENTO E COLOCACAO  </t>
  </si>
  <si>
    <t>CO6810</t>
  </si>
  <si>
    <t>CO1815</t>
  </si>
  <si>
    <t xml:space="preserve">TE HORIZONTAL,90§,PARA ELETROCALHA PERFURADA OU LISA,200X75MM.FORNECIMENTO E COLOCACAO  </t>
  </si>
  <si>
    <t>CO6815</t>
  </si>
  <si>
    <t>CO1821</t>
  </si>
  <si>
    <t xml:space="preserve">TE HORIZONTAL,90§,PARA ELETROCALHA PERFURADA OU LISA,300X100MM.FORNECIMENTO E COLOCACAO  </t>
  </si>
  <si>
    <t>CO6821</t>
  </si>
  <si>
    <t>CO1811</t>
  </si>
  <si>
    <t xml:space="preserve">TE HORIZONTAL,90§,PARA ELETROCALHA PERFURADA OU LISA,300X50MM.FORNECIMENTO E COLOCACAO  </t>
  </si>
  <si>
    <t>CO6811</t>
  </si>
  <si>
    <t>CO1816</t>
  </si>
  <si>
    <t xml:space="preserve">TE HORIZONTAL,90§,PARA ELETROCALHA PERFURADA OU LISA,300X75MM.FORNECIMENTO E COLOCACAO  </t>
  </si>
  <si>
    <t>CO6816</t>
  </si>
  <si>
    <t>CO1822</t>
  </si>
  <si>
    <t xml:space="preserve">TE HORIZONTAL,90§,PARA ELETROCALHA PERFURADA OU LISA,400X100MM.FORNECIMENTO E COLOCACAO  </t>
  </si>
  <si>
    <t>CO6822</t>
  </si>
  <si>
    <t>CO1812</t>
  </si>
  <si>
    <t xml:space="preserve">TE HORIZONTAL,90§,PARA ELETROCALHA PERFURADA OU LISA,400X50MM.FORNECIMENTO E COLOCACAO  </t>
  </si>
  <si>
    <t>CO6812</t>
  </si>
  <si>
    <t>CO1817</t>
  </si>
  <si>
    <t xml:space="preserve">TE HORIZONTAL,90§,PARA ELETROCALHA PERFURADA OU LISA,400X75MM.FORNECIMENTO E COLOCACAO  </t>
  </si>
  <si>
    <t>CO6817</t>
  </si>
  <si>
    <t>CO1807</t>
  </si>
  <si>
    <t xml:space="preserve">TE HORIZONTAL,90§,PARA ELETROCALHA PERFURADA OU LISA,50X50MM.FORNECIMENTO E COLOCACAO  </t>
  </si>
  <si>
    <t>CO6807</t>
  </si>
  <si>
    <t>CF2475</t>
  </si>
  <si>
    <t xml:space="preserve">TE PVC-PBA (NBR 10351), BBB, COM DIAMETROS NOMINAIS DE 100MMX100MM, INCLUSIVE ANEIS DE BORRACHA. FORNECIMENTO  </t>
  </si>
  <si>
    <t>CF7475</t>
  </si>
  <si>
    <t>CF2473</t>
  </si>
  <si>
    <t xml:space="preserve">TE PVC-PBA (NBR 10351), BBB, COM DIAMETROS NOMINAIS DE 100MMX50MM, INCLUSIVE ANEIS DE BORRACHA. FORNECIMENTO  </t>
  </si>
  <si>
    <t>CF7473</t>
  </si>
  <si>
    <t>CF2474</t>
  </si>
  <si>
    <t xml:space="preserve">TE PVC-PBA (NBR 10351), BBB, COM DIAMETROS NOMINAIS DE 100MMX75MM, INCLUSIVE ANEIS DE BORRACHA. FORNECIMENTO  </t>
  </si>
  <si>
    <t>CF7474</t>
  </si>
  <si>
    <t>CF2471</t>
  </si>
  <si>
    <t xml:space="preserve">TE PVC-PBA (NBR 10351), BBB, COM DIAMETROS NOMINAIS DE 75MMX50MM, INCLUSIVE ANEIS DE BORRACHA. FORNECIMENTO  </t>
  </si>
  <si>
    <t>CF7471</t>
  </si>
  <si>
    <t>CF2472</t>
  </si>
  <si>
    <t xml:space="preserve">TE PVC-PBA (NBR 10351), BBB, COM DIAMETROS NOMINAIS DE 75MMX75MM, INCLUSIVE ANEIS DE BORRACHA. FORNECIMENTO  </t>
  </si>
  <si>
    <t>CF7472</t>
  </si>
  <si>
    <t>CF2470</t>
  </si>
  <si>
    <t xml:space="preserve">TE PVC-PBA (NBR 10351),BBB,COM DIAMETROS NOMINAIS DE 50MMX50MM,INCLUSIVE ANEIS DE BORRACHA.FORNECIMENTO  </t>
  </si>
  <si>
    <t>CF7470</t>
  </si>
  <si>
    <t>CO1882</t>
  </si>
  <si>
    <t xml:space="preserve">TE RETO,PARA ELETROCALHA PERFURADA OU LISA,100X100MM.FORNECIMENTO E COLOCACAO  </t>
  </si>
  <si>
    <t>CO6882</t>
  </si>
  <si>
    <t>CO1872</t>
  </si>
  <si>
    <t xml:space="preserve">TE RETO,PARA ELETROCALHA PERFURADA OU LISA,100X50MM.FORNECIMENTO E COLOCACAO  </t>
  </si>
  <si>
    <t>CO6872</t>
  </si>
  <si>
    <t>CO1877</t>
  </si>
  <si>
    <t xml:space="preserve">TE RETO,PARA ELETROCALHA PERFURADA OU LISA,100X75MM.FORNECIMENTO E COLOCACAO  </t>
  </si>
  <si>
    <t>CO6877</t>
  </si>
  <si>
    <t>CO1883</t>
  </si>
  <si>
    <t xml:space="preserve">TE RETO,PARA ELETROCALHA PERFURADA OU LISA,150X100MM.FORNECIMENTO E COLOCACAO  </t>
  </si>
  <si>
    <t>CO6883</t>
  </si>
  <si>
    <t>CO1873</t>
  </si>
  <si>
    <t xml:space="preserve">TE RETO,PARA ELETROCALHA PERFURADA OU LISA,150X50MM.FORNECIMENTO E COLOCACAO  </t>
  </si>
  <si>
    <t>CO6873</t>
  </si>
  <si>
    <t>CO1878</t>
  </si>
  <si>
    <t xml:space="preserve">TE RETO,PARA ELETROCALHA PERFURADA OU LISA,150X75MM.FORNECIMENTO E COLOCACAO  </t>
  </si>
  <si>
    <t>CO6878</t>
  </si>
  <si>
    <t>CO1884</t>
  </si>
  <si>
    <t xml:space="preserve">TE RETO,PARA ELETROCALHA PERFURADA OU LISA,200X100MM.FORNECIMENTO E COLOCACAO  </t>
  </si>
  <si>
    <t>CO6884</t>
  </si>
  <si>
    <t>CO1874</t>
  </si>
  <si>
    <t xml:space="preserve">TE RETO,PARA ELETROCALHA PERFURADA OU LISA,200X50MM.FORNECIMENTO E COLOCACAO  </t>
  </si>
  <si>
    <t>CO6874</t>
  </si>
  <si>
    <t>CO1879</t>
  </si>
  <si>
    <t xml:space="preserve">TE RETO,PARA ELETROCALHA PERFURADA OU LISA,200X75MM.FORNECIMENTO E COLOCACAO  </t>
  </si>
  <si>
    <t>CO6879</t>
  </si>
  <si>
    <t>CO1885</t>
  </si>
  <si>
    <t xml:space="preserve">TE RETO,PARA ELETROCALHA PERFURADA OU LISA,300X100MM.FORNECIMENTO E COLOCACAO  </t>
  </si>
  <si>
    <t>CO6885</t>
  </si>
  <si>
    <t>CO1875</t>
  </si>
  <si>
    <t xml:space="preserve">TE RETO,PARA ELETROCALHA PERFURADA OU LISA,300X50MM.FORNECIMENTO E COLOCACAO  </t>
  </si>
  <si>
    <t>CO6875</t>
  </si>
  <si>
    <t>CO1880</t>
  </si>
  <si>
    <t xml:space="preserve">TE RETO,PARA ELETROCALHA PERFURADA OU LISA,300X75MM.FORNECIMENTO E COLOCACAO  </t>
  </si>
  <si>
    <t>CO6880</t>
  </si>
  <si>
    <t>CO1886</t>
  </si>
  <si>
    <t xml:space="preserve">TE RETO,PARA ELETROCALHA PERFURADA OU LISA,400X100MM.FORNECIMENTO E COLOCACAO  </t>
  </si>
  <si>
    <t>CO6886</t>
  </si>
  <si>
    <t>CO1876</t>
  </si>
  <si>
    <t xml:space="preserve">TE RETO,PARA ELETROCALHA PERFURADA OU LISA,400X50MM.FORNECIMENTO E COLOCACAO  </t>
  </si>
  <si>
    <t>CO6876</t>
  </si>
  <si>
    <t>CO1881</t>
  </si>
  <si>
    <t xml:space="preserve">TE RETO,PARA ELETROCALHA PERFURADA OU LISA,400X75MM.FORNECIMENTO E COLOCACAO  </t>
  </si>
  <si>
    <t>CO6881</t>
  </si>
  <si>
    <t>CO1871</t>
  </si>
  <si>
    <t xml:space="preserve">TE RETO,PARA ELETROCALHA PERFURADA OU LISA,50X50MM.FORNECIMENTO E COLOCACAO  </t>
  </si>
  <si>
    <t>CO6871</t>
  </si>
  <si>
    <t>CO2329</t>
  </si>
  <si>
    <t xml:space="preserve">TE SOLDAVEL 90§,COM DIAMETRO DE 110MM.FORNECIMENTO  </t>
  </si>
  <si>
    <t>CO7329</t>
  </si>
  <si>
    <t>CO2321</t>
  </si>
  <si>
    <t xml:space="preserve">TE SOLDAVEL 90§,COM DIAMETRO DE 20MM.FORNECIMENTO  </t>
  </si>
  <si>
    <t>CO7321</t>
  </si>
  <si>
    <t>CO2322</t>
  </si>
  <si>
    <t xml:space="preserve">TE SOLDAVEL 90§,COM DIAMETRO DE 25MM.FORNECIMENTO  </t>
  </si>
  <si>
    <t>CO7322</t>
  </si>
  <si>
    <t>CO2323</t>
  </si>
  <si>
    <t xml:space="preserve">TE SOLDAVEL 90§,COM DIAMETRO DE 32MM.FORNECIMENTO  </t>
  </si>
  <si>
    <t>CO7323</t>
  </si>
  <si>
    <t>CO2324</t>
  </si>
  <si>
    <t xml:space="preserve">TE SOLDAVEL 90§,COM DIAMETRO DE 40MM.FORNECIMENTO  </t>
  </si>
  <si>
    <t>CO7324</t>
  </si>
  <si>
    <t>CO2325</t>
  </si>
  <si>
    <t xml:space="preserve">TE SOLDAVEL 90§,COM DIAMETRO DE 50MM.FORNECIMENTO  </t>
  </si>
  <si>
    <t>CO7325</t>
  </si>
  <si>
    <t>CO2326</t>
  </si>
  <si>
    <t xml:space="preserve">TE SOLDAVEL 90§,COM DIAMETRO DE 60MM.FORNECIMENTO  </t>
  </si>
  <si>
    <t>CO7326</t>
  </si>
  <si>
    <t>CO2327</t>
  </si>
  <si>
    <t xml:space="preserve">TE SOLDAVEL 90§,COM DIAMETRO DE 75MM.FORNECIMENTO  </t>
  </si>
  <si>
    <t>CO7327</t>
  </si>
  <si>
    <t>CO2328</t>
  </si>
  <si>
    <t xml:space="preserve">TE SOLDAVEL 90§,COM DIAMETRO DE 85MM.FORNECIMENTO  </t>
  </si>
  <si>
    <t>CO7328</t>
  </si>
  <si>
    <t>CO1834</t>
  </si>
  <si>
    <t xml:space="preserve">TE VERTICAL DE DERIVACAO OU LATERAL,PARA ELETROCALHA PERFURADA OU LISA,100X100MM.FORNECIMENTO E COLOCACAO  </t>
  </si>
  <si>
    <t>CO6834</t>
  </si>
  <si>
    <t>CO1824</t>
  </si>
  <si>
    <t xml:space="preserve">TE VERTICAL DE DERIVACAO OU LATERAL,PARA ELETROCALHA PERFURADA OU LISA,100X50MM.FORNECIMENTO E COLOCACAO  </t>
  </si>
  <si>
    <t>CO6824</t>
  </si>
  <si>
    <t>CO1829</t>
  </si>
  <si>
    <t xml:space="preserve">TE VERTICAL DE DERIVACAO OU LATERAL,PARA ELETROCALHA PERFURADA OU LISA,100X75MM.FORNECIMENTO E COLOCACAO  </t>
  </si>
  <si>
    <t>CO6829</t>
  </si>
  <si>
    <t>CO1835</t>
  </si>
  <si>
    <t xml:space="preserve">TE VERTICAL DE DERIVACAO OU LATERAL,PARA ELETROCALHA PERFURADA OU LISA,150X100MM.FORNECIMENTO E COLOCACAO  </t>
  </si>
  <si>
    <t>CO6835</t>
  </si>
  <si>
    <t>CO1825</t>
  </si>
  <si>
    <t xml:space="preserve">TE VERTICAL DE DERIVACAO OU LATERAL,PARA ELETROCALHA PERFURADA OU LISA,150X50MM.FORNECIMENTO E COLOCACAO  </t>
  </si>
  <si>
    <t>CO6825</t>
  </si>
  <si>
    <t>CO1830</t>
  </si>
  <si>
    <t xml:space="preserve">TE VERTICAL DE DERIVACAO OU LATERAL,PARA ELETROCALHA PERFURADA OU LISA,150X75MM.FORNECIMENTO E COLOCACAO  </t>
  </si>
  <si>
    <t>CO6830</t>
  </si>
  <si>
    <t>CO1836</t>
  </si>
  <si>
    <t xml:space="preserve">TE VERTICAL DE DERIVACAO OU LATERAL,PARA ELETROCALHA PERFURADA OU LISA,200X100MM.FORNECIMENTO E COLOCACAO  </t>
  </si>
  <si>
    <t>CO6836</t>
  </si>
  <si>
    <t>CO1826</t>
  </si>
  <si>
    <t xml:space="preserve">TE VERTICAL DE DERIVACAO OU LATERAL,PARA ELETROCALHA PERFURADA OU LISA,200X50MM.FORNECIMENTO E COLOCACAO  </t>
  </si>
  <si>
    <t>CO6826</t>
  </si>
  <si>
    <t>CO1831</t>
  </si>
  <si>
    <t xml:space="preserve">TE VERTICAL DE DERIVACAO OU LATERAL,PARA ELETROCALHA PERFURADA OU LISA,200X75MM.FORNECIMENTO E COLOCACAO  </t>
  </si>
  <si>
    <t>CO6831</t>
  </si>
  <si>
    <t>CO1837</t>
  </si>
  <si>
    <t xml:space="preserve">TE VERTICAL DE DERIVACAO OU LATERAL,PARA ELETROCALHA PERFURADA OU LISA,300X100MM.FORNECIMENTO E COLOCACAO  </t>
  </si>
  <si>
    <t>CO6837</t>
  </si>
  <si>
    <t>CO1827</t>
  </si>
  <si>
    <t xml:space="preserve">TE VERTICAL DE DERIVACAO OU LATERAL,PARA ELETROCALHA PERFURADA OU LISA,300X50MM.FORNECIMENTO E COLOCACAO  </t>
  </si>
  <si>
    <t>CO6827</t>
  </si>
  <si>
    <t>CO1832</t>
  </si>
  <si>
    <t xml:space="preserve">TE VERTICAL DE DERIVACAO OU LATERAL,PARA ELETROCALHA PERFURADA OU LISA,300X75MM.FORNECIMENTO E COLOCACAO  </t>
  </si>
  <si>
    <t>CO6832</t>
  </si>
  <si>
    <t>CO1838</t>
  </si>
  <si>
    <t xml:space="preserve">TE VERTICAL DE DERIVACAO OU LATERAL,PARA ELETROCALHA PERFURADA OU LISA,400X100MM.FORNECIMENTO E COLOCACAO  </t>
  </si>
  <si>
    <t>CO6838</t>
  </si>
  <si>
    <t>CO1828</t>
  </si>
  <si>
    <t xml:space="preserve">TE VERTICAL DE DERIVACAO OU LATERAL,PARA ELETROCALHA PERFURADA OU LISA,400X50MM.FORNECIMENTO E COLOCACAO  </t>
  </si>
  <si>
    <t>CO6828</t>
  </si>
  <si>
    <t>CO1833</t>
  </si>
  <si>
    <t xml:space="preserve">TE VERTICAL DE DERIVACAO OU LATERAL,PARA ELETROCALHA PERFURADA OU LISA,400X75MM.FORNECIMENTO E COLOCACAO  </t>
  </si>
  <si>
    <t>CO6833</t>
  </si>
  <si>
    <t>CO1823</t>
  </si>
  <si>
    <t xml:space="preserve">TE VERTICAL DE DERIVACAO OU LATERAL,PARA ELETROCALHA PERFURADA OU LISA,50X50MM.FORNECIMENTO E COLOCACAO  </t>
  </si>
  <si>
    <t>CO6823</t>
  </si>
  <si>
    <t>CO1945</t>
  </si>
  <si>
    <t xml:space="preserve">TE VERTICAL(DESCIDA),PARA ELETROCALHA PERFURADA OU LISA,100X100MM.FORNECIMENTO E COLOCACAO  </t>
  </si>
  <si>
    <t>CO6945</t>
  </si>
  <si>
    <t>CO1935</t>
  </si>
  <si>
    <t xml:space="preserve">TE VERTICAL(DESCIDA),PARA ELETROCALHA PERFURADA OU LISA,100X50MM.FORNECIMENTO E COLOCACAO  </t>
  </si>
  <si>
    <t>CO6935</t>
  </si>
  <si>
    <t>CO1940</t>
  </si>
  <si>
    <t xml:space="preserve">TE VERTICAL(DESCIDA),PARA ELETROCALHA PERFURADA OU LISA,100X75MM.FORNECIMENTO E COLOCACAO  </t>
  </si>
  <si>
    <t>CO6940</t>
  </si>
  <si>
    <t>CO1946</t>
  </si>
  <si>
    <t xml:space="preserve">TE VERTICAL(DESCIDA),PARA ELETROCALHA PERFURADA OU LISA,150X100MM.FORNECIMENTO E COLOCACAO  </t>
  </si>
  <si>
    <t>CO6946</t>
  </si>
  <si>
    <t>CO1936</t>
  </si>
  <si>
    <t xml:space="preserve">TE VERTICAL(DESCIDA),PARA ELETROCALHA PERFURADA OU LISA,150X50MM.FORNECIMENTO E COLOCACAO  </t>
  </si>
  <si>
    <t>CO6936</t>
  </si>
  <si>
    <t>CO1941</t>
  </si>
  <si>
    <t xml:space="preserve">TE VERTICAL(DESCIDA),PARA ELETROCALHA PERFURADA OU LISA,150X75MM.FORNECIMENTO E COLOCACAO  </t>
  </si>
  <si>
    <t>CO6941</t>
  </si>
  <si>
    <t>CO1947</t>
  </si>
  <si>
    <t xml:space="preserve">TE VERTICAL(DESCIDA),PARA ELETROCALHA PERFURADA OU LISA,200X100MM.FORNECIMENTO E COLOCACAO  </t>
  </si>
  <si>
    <t>CO6947</t>
  </si>
  <si>
    <t>CO1937</t>
  </si>
  <si>
    <t xml:space="preserve">TE VERTICAL(DESCIDA),PARA ELETROCALHA PERFURADA OU LISA,200X50MM.FORNECIMENTO E COLOCACAO  </t>
  </si>
  <si>
    <t>CO6937</t>
  </si>
  <si>
    <t>CO1942</t>
  </si>
  <si>
    <t xml:space="preserve">TE VERTICAL(DESCIDA),PARA ELETROCALHA PERFURADA OU LISA,200X75MM.FORNECIMENTO E COLOCACAO  </t>
  </si>
  <si>
    <t>CO6942</t>
  </si>
  <si>
    <t>CO1948</t>
  </si>
  <si>
    <t xml:space="preserve">TE VERTICAL(DESCIDA),PARA ELETROCALHA PERFURADA OU LISA,300X100MM.FORNECIMENTO E COLOCACAO  </t>
  </si>
  <si>
    <t>CO6948</t>
  </si>
  <si>
    <t>CO1938</t>
  </si>
  <si>
    <t xml:space="preserve">TE VERTICAL(DESCIDA),PARA ELETROCALHA PERFURADA OU LISA,300X50MM.FORNECIMENTO E COLOCACAO  </t>
  </si>
  <si>
    <t>CO6938</t>
  </si>
  <si>
    <t>CO1943</t>
  </si>
  <si>
    <t xml:space="preserve">TE VERTICAL(DESCIDA),PARA ELETROCALHA PERFURADA OU LISA,300X75MM.FORNECIMENTO E COLOCACAO  </t>
  </si>
  <si>
    <t>CO6943</t>
  </si>
  <si>
    <t>CO1949</t>
  </si>
  <si>
    <t xml:space="preserve">TE VERTICAL(DESCIDA),PARA ELETROCALHA PERFURADA OU LISA,400X100MM.FORNECIMENTO E COLOCACAO  </t>
  </si>
  <si>
    <t>CO6949</t>
  </si>
  <si>
    <t>CO1939</t>
  </si>
  <si>
    <t xml:space="preserve">TE VERTICAL(DESCIDA),PARA ELETROCALHA PERFURADA OU LISA,400X50MM.FORNECIMENTO E COLOCACAO  </t>
  </si>
  <si>
    <t>CO6939</t>
  </si>
  <si>
    <t>CO1944</t>
  </si>
  <si>
    <t xml:space="preserve">TE VERTICAL(DESCIDA),PARA ELETROCALHA PERFURADA OU LISA,400X75MM.FORNECIMENTO E COLOCACAO  </t>
  </si>
  <si>
    <t>CO6944</t>
  </si>
  <si>
    <t>CO1934</t>
  </si>
  <si>
    <t xml:space="preserve">TE VERTICAL(DESCIDA),PARA ELETROCALHA PERFURADA OU LISA,50X50MM.FORNECIMENTO E COLOCACAO  </t>
  </si>
  <si>
    <t>CO6934</t>
  </si>
  <si>
    <t>CO1929</t>
  </si>
  <si>
    <t xml:space="preserve">TE VERTICAL(SUBIDA),PARA ELETROCALHA PERFURADA OU LISA,100X100MM.FORNECIMENTO E COLOCACAO  </t>
  </si>
  <si>
    <t>CO6929</t>
  </si>
  <si>
    <t>CO1919</t>
  </si>
  <si>
    <t xml:space="preserve">TE VERTICAL(SUBIDA),PARA ELETROCALHA PERFURADA OU LISA,100X50MM.FORNECIMENTO E COLOCACAO  </t>
  </si>
  <si>
    <t>CO6919</t>
  </si>
  <si>
    <t>CO1924</t>
  </si>
  <si>
    <t xml:space="preserve">TE VERTICAL(SUBIDA),PARA ELETROCALHA PERFURADA OU LISA,100X75MM.FORNECIMENTO E COLOCACAO  </t>
  </si>
  <si>
    <t>CO6924</t>
  </si>
  <si>
    <t>CO1930</t>
  </si>
  <si>
    <t xml:space="preserve">TE VERTICAL(SUBIDA),PARA ELETROCALHA PERFURADA OU LISA,150X100MM.FORNECIMENTO E COLOCACAO  </t>
  </si>
  <si>
    <t>CO6930</t>
  </si>
  <si>
    <t>CO1920</t>
  </si>
  <si>
    <t xml:space="preserve">TE VERTICAL(SUBIDA),PARA ELETROCALHA PERFURADA OU LISA,150X50MM.FORNECIMENTO E COLOCACAO  </t>
  </si>
  <si>
    <t>CO6920</t>
  </si>
  <si>
    <t>CO1925</t>
  </si>
  <si>
    <t xml:space="preserve">TE VERTICAL(SUBIDA),PARA ELETROCALHA PERFURADA OU LISA,150X75MM.FORNECIMENTO E COLOCACAO  </t>
  </si>
  <si>
    <t>CO6925</t>
  </si>
  <si>
    <t>CO1931</t>
  </si>
  <si>
    <t xml:space="preserve">TE VERTICAL(SUBIDA),PARA ELETROCALHA PERFURADA OU LISA,200X100MM.FORNECIMENTO E COLOCACAO  </t>
  </si>
  <si>
    <t>CO6931</t>
  </si>
  <si>
    <t>CO1921</t>
  </si>
  <si>
    <t xml:space="preserve">TE VERTICAL(SUBIDA),PARA ELETROCALHA PERFURADA OU LISA,200X50MM.FORNECIMENTO E COLOCACAO  </t>
  </si>
  <si>
    <t>CO6921</t>
  </si>
  <si>
    <t>CO1926</t>
  </si>
  <si>
    <t xml:space="preserve">TE VERTICAL(SUBIDA),PARA ELETROCALHA PERFURADA OU LISA,200X75MM.FORNECIMENTO E COLOCACAO  </t>
  </si>
  <si>
    <t>CO6926</t>
  </si>
  <si>
    <t>CO1932</t>
  </si>
  <si>
    <t xml:space="preserve">TE VERTICAL(SUBIDA),PARA ELETROCALHA PERFURADA OU LISA,300X100MM.FORNECIMENTO E COLOCACAO  </t>
  </si>
  <si>
    <t>CO6932</t>
  </si>
  <si>
    <t>CO1922</t>
  </si>
  <si>
    <t xml:space="preserve">TE VERTICAL(SUBIDA),PARA ELETROCALHA PERFURADA OU LISA,300X50MM.FORNECIMENTO E COLOCACAO  </t>
  </si>
  <si>
    <t>CO6922</t>
  </si>
  <si>
    <t>CO1927</t>
  </si>
  <si>
    <t xml:space="preserve">TE VERTICAL(SUBIDA),PARA ELETROCALHA PERFURADA OU LISA,300X75MM.FORNECIMENTO E COLOCACAO  </t>
  </si>
  <si>
    <t>CO6927</t>
  </si>
  <si>
    <t>CO1933</t>
  </si>
  <si>
    <t xml:space="preserve">TE VERTICAL(SUBIDA),PARA ELETROCALHA PERFURADA OU LISA,400X100MM.FORNECIMENTO E COLOCACAO  </t>
  </si>
  <si>
    <t>CO6933</t>
  </si>
  <si>
    <t>CO1923</t>
  </si>
  <si>
    <t xml:space="preserve">TE VERTICAL(SUBIDA),PARA ELETROCALHA PERFURADA OU LISA,400X50MM.FORNECIMENTO E COLOCACAO  </t>
  </si>
  <si>
    <t>CO6923</t>
  </si>
  <si>
    <t>CO1928</t>
  </si>
  <si>
    <t xml:space="preserve">TE VERTICAL(SUBIDA),PARA ELETROCALHA PERFURADA OU LISA,400X75MM.FORNECIMENTO E COLOCACAO  </t>
  </si>
  <si>
    <t>CO6928</t>
  </si>
  <si>
    <t>CO1918</t>
  </si>
  <si>
    <t xml:space="preserve">TE VERTICAL(SUBIDA),PARA ELETROCALHA PERFURADA OU LISA,50X50MM.FORNECIMENTO E COLOCACAO  </t>
  </si>
  <si>
    <t>CO6918</t>
  </si>
  <si>
    <t>CY1066</t>
  </si>
  <si>
    <t xml:space="preserve">TELA DE ARAME GALVANIZADO,REVESTIDO EM PVC,FIO N§ 12 DE 75MM  </t>
  </si>
  <si>
    <t>CZ1066</t>
  </si>
  <si>
    <t>CK0215</t>
  </si>
  <si>
    <t xml:space="preserve">TELA DE FIO DE ARAME GALVANIZADO,FIO 12,COM MALHA DE 1",FIXADA EM ALVENARIA PARA PROTECAO DE REVESTIMENTO,EXCLUSIVE CHAPISCO E REVESTIMENTO.FORNECIMENTO E COLOCACAO  </t>
  </si>
  <si>
    <t>CK5215</t>
  </si>
  <si>
    <t>CE0871</t>
  </si>
  <si>
    <t xml:space="preserve">TELA DE POLIPROPILENO PARA PROTECAO DE FACHADAS AMARRADA EM ANDAIME,EXCLUSIVE ESTE,COM UTILIZACAO DE 2 VEZES,INCLUSIVE COSTURA DA TELA SE NECESSARIO.FORNECIMENTO E COLOCACAO  </t>
  </si>
  <si>
    <t>CE5871</t>
  </si>
  <si>
    <t>CE0874</t>
  </si>
  <si>
    <t xml:space="preserve">TELA DE POLIPROPILENO PARA PROTECAO DE FACHADAS AMARRADA EM ANDAIME,EXCLUSIVE TELA(VIDE ITEM 05.005.0060 PARA FORNECIMENTO) E ANDAIME,INCLUSIVE COSTURA DA TELA SE NECESSARIO.COLOCACAO E RETIRADA.  </t>
  </si>
  <si>
    <t>CE5874</t>
  </si>
  <si>
    <t>CE0873</t>
  </si>
  <si>
    <t xml:space="preserve">TELA DE POLIPROPILENO PARA PROTECAO DE FACHADAS AMARRADA SOMENTE NOS EXTREMOS,EXCLUSIVE TELA (VIDE ITEM 05.005.0060 PARAFORNECIMENTO),INCLUSIVE COSTURA DA TELA SE NECESSARIO.COLOCACAO E RETIRADA.  </t>
  </si>
  <si>
    <t>CE5873</t>
  </si>
  <si>
    <t>CE0294</t>
  </si>
  <si>
    <t xml:space="preserve">TELA DE POLIPROPILENO PARA PROTECAO DE FACHADAS,AMARRADA EM ANDAIME,EXCLUSIVE ESTE.FORNECIMENTO E COLOCACAO  </t>
  </si>
  <si>
    <t>CE5294</t>
  </si>
  <si>
    <t>CE0872</t>
  </si>
  <si>
    <t xml:space="preserve">TELA DE POLIPROPILENO PARA PROTECAO DE FACHADAS,CONSIDERANDO APENAS O FORNECIMENTO DA TELA (VIDE ITENS 05.005.0062 E 05.005.0064 PARA COLOCACAO)  </t>
  </si>
  <si>
    <t>CE5872</t>
  </si>
  <si>
    <t>CF1284</t>
  </si>
  <si>
    <t xml:space="preserve">TELA DE REFORCO COM MALHA METALICA HEXAGONAL DE DUPLA TORCAODE ZINCO-ALUMINIO COM DIAMETRO 2,70MM,REVESTIDA DE PVC COM DIAMETRO DE 0,40MM,INCLUSIVE COSTURA.FORNECIMENTO  </t>
  </si>
  <si>
    <t>CF6284</t>
  </si>
  <si>
    <t>CM0234</t>
  </si>
  <si>
    <t xml:space="preserve">TELA DE REFORCO PARA REVESTIMENTO COM ARGAMASSA(EXCLUSIVE ESTA),FIXADA NO SUBSTRATO POR MEIO DE GRAMPOS DE ACO GALVANIZADO N§12.FORNECIMENTO E COLOCACAO  </t>
  </si>
  <si>
    <t>CM5234</t>
  </si>
  <si>
    <t>CE0865</t>
  </si>
  <si>
    <t xml:space="preserve">TELA EM POLIETILENO DE ALTA DENSIDADE,100% VIRGEM,COM MALHA DE (5X5)CM,FIO DE 2,5MM,COM RESISTENCIA DE 350KG/M2.FORNECIMENTO E COLOCACAO  </t>
  </si>
  <si>
    <t>CE5865</t>
  </si>
  <si>
    <t>CY0067</t>
  </si>
  <si>
    <t xml:space="preserve">TELA GALVANIZADA 7,5  </t>
  </si>
  <si>
    <t>CZ0067</t>
  </si>
  <si>
    <t>CE0295</t>
  </si>
  <si>
    <t xml:space="preserve">TELA METALICA FIO N§12,MALHA 3X3CM,PARA PROTECAO DE FACHADAS,AMARRADA EM ANDAIME,EXCLUSIVE ESTE.FORNECIMENTO E COLOCACAO  </t>
  </si>
  <si>
    <t>CE5295</t>
  </si>
  <si>
    <t>CK0204</t>
  </si>
  <si>
    <t xml:space="preserve">TELA PARA ESTRUTURA DE CONCRETO ARMADO,FORMADA POR FIOS DE  ACO CA-60,COM DIAMETRO DE 3,4MM,CRUZADOS E SOLDADOS ENTRE SI,FORMANDO MALHAS QUADRADAS COM ESPACAMENTO ENTRE OS FIOS DE(15X15)CM.FORNECIMENTO  </t>
  </si>
  <si>
    <t>CK5204</t>
  </si>
  <si>
    <t>CK0205</t>
  </si>
  <si>
    <t xml:space="preserve">TELA PARA ESTRUTURA DE CONCRETO ARMADO,FORMADA POR FIOS DE  ACO CA-60,CRUZADAS E SOLDADAS ENTRE SI,FORMANDO MALHAS QUADRADAS DE FIOS COM DIAMETRO DE 4,2MM E ESPACAMENTO ENTRE ELESDE (15X15)CM.FORNECIMENTO  </t>
  </si>
  <si>
    <t>CK5205</t>
  </si>
  <si>
    <t>CK0207</t>
  </si>
  <si>
    <t xml:space="preserve">TELA PARA ESTRUTURA DE CONCRETO ARMADO,FORMADA POR FIOS DE  ACO CA-60,CRUZADAS E SOLDADAS ENTRE SI,FORMANDO MALHAS QUADRADAS DE FIOS COM DIAMETRO DE 4,2MM E ESPACAMENTO ENTRE ELESDE 10X10CM.FORNECIMENTO  </t>
  </si>
  <si>
    <t>CK5207</t>
  </si>
  <si>
    <t>CK0206</t>
  </si>
  <si>
    <t xml:space="preserve">TELA PARA ESTRUTURA DE CONCRETO ARMADO,FORMADA POR FIOS DE  ACO CA-60,CRUZADAS E SOLDADAS ENTRE SI,FORMANDO MALHAS RETANGULARES DE FIOS COM DIAMETRO DE 4,2MM E ESPACAMENTO ENTRE ELES DE (30X15)CM.FORNECIMENTO  </t>
  </si>
  <si>
    <t>CK5206</t>
  </si>
  <si>
    <t>CK0581</t>
  </si>
  <si>
    <t xml:space="preserve">TELA PARA ESTRUTURA DE CONCRETO ARMADO,FORMADA POR FIOS DE ACO CA-60,COM DIAMETRO DE 5,0MM,CRUZADOS E SOLDADOS ENTRE SI,FORMANDO MALHAS QUADRADAS COM ESPACAMENTO ENTRE ELES DE (10X10)CM.FORNECIMENTO  </t>
  </si>
  <si>
    <t>CK5581</t>
  </si>
  <si>
    <t>CE0870</t>
  </si>
  <si>
    <t xml:space="preserve">TELA SOLTA DE POLIPROPILENO PARA PROTECAO DE FACHADAS AMARRADA SOMENTE NOS EXTREMOS,UTILIZACAO DE 2 VEZES,INCLUSIVE COSTURA DA TELA SE NECESSARIO.FORNECIMENTO E COLOCACAO  </t>
  </si>
  <si>
    <t>CE5870</t>
  </si>
  <si>
    <t>CE0655</t>
  </si>
  <si>
    <t xml:space="preserve">TELA SOLTA DE POLIPROPILENO PARA PROTECAO DE FACHADAS AMARRADA SOMENTE NOS EXTREMOS.FORNECIMENTO E COLOCACAO  </t>
  </si>
  <si>
    <t>CE5655</t>
  </si>
  <si>
    <t>CP0161</t>
  </si>
  <si>
    <t xml:space="preserve">TELHADO VERDE COM PRE-VEGETACAO,SISTEMA ALVEOLAR (60 A 80KG/M2),CONSTITUIDO DE: MEMBRANA DE PROTECAO ANTI-RAIZES,MEMBRANA ALVEOLAR DE PETG (COM RESERVATORIOS DE FORMATO HEXAGONAL),MEMBRANA DE RETENCAO DE NUTRIENTES COMPOSTA DE NAO TECIDO RECICLADO,PLACAS PARA DRENAGEM.FORNECIMENTO,COLOCACA O E IRRIGACAO  </t>
  </si>
  <si>
    <t>CP5161</t>
  </si>
  <si>
    <t>CP0162</t>
  </si>
  <si>
    <t xml:space="preserve">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  </t>
  </si>
  <si>
    <t>CP5162</t>
  </si>
  <si>
    <t>CP0163</t>
  </si>
  <si>
    <t xml:space="preserve">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 AO E IRRIGACAO  </t>
  </si>
  <si>
    <t>CP5163</t>
  </si>
  <si>
    <t>CA0076</t>
  </si>
  <si>
    <t xml:space="preserve">TEOR DE ARGILA EM TORROES(AGREGADO GRAUDO)  </t>
  </si>
  <si>
    <t>CA5076</t>
  </si>
  <si>
    <t>CA0075</t>
  </si>
  <si>
    <t xml:space="preserve">TEOR DE ARGILA EM TORROES(AGREGADO MIUDO)  </t>
  </si>
  <si>
    <t>CA5075</t>
  </si>
  <si>
    <t>CA0122</t>
  </si>
  <si>
    <t xml:space="preserve">TEOR DE BETUME (SOLUBILIDADE)  </t>
  </si>
  <si>
    <t>CA5122</t>
  </si>
  <si>
    <t>CA0078</t>
  </si>
  <si>
    <t xml:space="preserve">TEOR DE MATERIAIS PULVERULENTOS(AGREGADO GRAUDO)  </t>
  </si>
  <si>
    <t>CA5078</t>
  </si>
  <si>
    <t>CA0077</t>
  </si>
  <si>
    <t xml:space="preserve">TEOR DE MATERIAIS PULVERULENTOS(AGREGADO MIUDO)  </t>
  </si>
  <si>
    <t>CA5077</t>
  </si>
  <si>
    <t>CP0134</t>
  </si>
  <si>
    <t xml:space="preserve">TERCA DE MADEIRA APARELHADA,EM PECAS DE 3"X12",PARA COBERTURA DE QUALQUER TIPO.FORNECIMENTO E COLOCACAO  </t>
  </si>
  <si>
    <t>CP5134</t>
  </si>
  <si>
    <t>CP0030</t>
  </si>
  <si>
    <t xml:space="preserve">TERCA DE MADEIRA APARELHADA,EM PECAS DE 3"X3",PARA COBERTURA DE QUALQUER TIPO.FORNECIMENTO E COLOCACAO  </t>
  </si>
  <si>
    <t>CP5030</t>
  </si>
  <si>
    <t>CP0032</t>
  </si>
  <si>
    <t xml:space="preserve">TERCA DE MADEIRA APARELHADA,EM PECAS DE 3"X4.1/2",PARA COBERTURA DE QUALQUER TIPO.FORNECIMENTO E COLOCACAO  </t>
  </si>
  <si>
    <t>CP5032</t>
  </si>
  <si>
    <t>CP0034</t>
  </si>
  <si>
    <t xml:space="preserve">TERCA DE MADEIRA APARELHADA,EM PECAS DE 3"X6",PARA COBERTURA DE QUALQUER TIPO.FORNECIMENTO E COLOCACAO  </t>
  </si>
  <si>
    <t>CP5034</t>
  </si>
  <si>
    <t>CP0036</t>
  </si>
  <si>
    <t xml:space="preserve">TERCA DE MADEIRA APARELHADA,EM PECAS DE 3"X9",PARA COBERTURA DE QUALQUER TIPO.FORNECIMENTO E COLOCACAO  </t>
  </si>
  <si>
    <t>CP5036</t>
  </si>
  <si>
    <t>CP0133</t>
  </si>
  <si>
    <t xml:space="preserve">TERCA DE MADEIRA SERRADA,EM PECAS DE 3"X12",PARA COBERTURA DE QUALQUER TIPO.FORNECIMENTO E COLOCACAO  </t>
  </si>
  <si>
    <t>CP5133</t>
  </si>
  <si>
    <t>CP0029</t>
  </si>
  <si>
    <t xml:space="preserve">TERCA DE MADEIRA SERRADA,EM PECAS DE 3"X3",PARA COBERTURA DE QUALQUER TIPO.FORNECIMENTO E COLOCACAO  </t>
  </si>
  <si>
    <t>CP5029</t>
  </si>
  <si>
    <t>CP0031</t>
  </si>
  <si>
    <t xml:space="preserve">TERCA DE MADEIRA SERRADA,EM PECAS DE 3"X4.1/2",PARA COBERTURA DE QUALQUER TIPO.FORNECIMENTO E COLOCACAO  </t>
  </si>
  <si>
    <t>CP5031</t>
  </si>
  <si>
    <t>CP0033</t>
  </si>
  <si>
    <t xml:space="preserve">TERCA DE MADEIRA SERRADA,EM PECAS DE 3"X6",PARA COBERTURA DE QUALQUER TIPO.FORNECIMENTO E COLOCACAO  </t>
  </si>
  <si>
    <t>CP5033</t>
  </si>
  <si>
    <t>CP0035</t>
  </si>
  <si>
    <t xml:space="preserve">TERCA DE MADEIRA SERRADA,EM PECAS DE 3"X9",PARA COBERTURA DE QUALQUER TIPO.FORNECIMENTO E COLOCACAO  </t>
  </si>
  <si>
    <t>CP5035</t>
  </si>
  <si>
    <t>CO1373</t>
  </si>
  <si>
    <t xml:space="preserve">TERMINAL AEREO PARA PARA-RAIO(CAPTOR 1 PONTA)EM LATAO MACICO,3/8"X600MM,FIXACAO COM ROSCA MECANICA E ABRACADEIRA,INCLUSIVE CAPTOR.FORNECIMENTO E COLOCACAO  </t>
  </si>
  <si>
    <t>CO6373</t>
  </si>
  <si>
    <t>CO1961</t>
  </si>
  <si>
    <t xml:space="preserve">TERMINAL DE FECHAMENTO LISO,PARA ELETROCALHA PERFURADA OU LISA,100X100MM.FORNECIMENTO E COLOCACAO  </t>
  </si>
  <si>
    <t>CO6961</t>
  </si>
  <si>
    <t>CO1951</t>
  </si>
  <si>
    <t xml:space="preserve">TERMINAL DE FECHAMENTO LISO,PARA ELETROCALHA PERFURADA OU LISA,100X50MM.FORNECIMENTO E COLOCACAO  </t>
  </si>
  <si>
    <t>CO6951</t>
  </si>
  <si>
    <t>CO1956</t>
  </si>
  <si>
    <t xml:space="preserve">TERMINAL DE FECHAMENTO LISO,PARA ELETROCALHA PERFURADA OU LISA,100X75MM.FORNECIMENTO E COLOCACAO  </t>
  </si>
  <si>
    <t>CO6956</t>
  </si>
  <si>
    <t>CO1962</t>
  </si>
  <si>
    <t xml:space="preserve">TERMINAL DE FECHAMENTO LISO,PARA ELETROCALHA PERFURADA OU LISA,150X100MM.FORNECIMENTO E COLOCACAO  </t>
  </si>
  <si>
    <t>CO6962</t>
  </si>
  <si>
    <t>CO1952</t>
  </si>
  <si>
    <t xml:space="preserve">TERMINAL DE FECHAMENTO LISO,PARA ELETROCALHA PERFURADA OU LISA,150X50MM.FORNECIMENTO E COLOCACAO  </t>
  </si>
  <si>
    <t>CO6952</t>
  </si>
  <si>
    <t>CO1957</t>
  </si>
  <si>
    <t xml:space="preserve">TERMINAL DE FECHAMENTO LISO,PARA ELETROCALHA PERFURADA OU LISA,150X75MM.FORNECIMENTO E COLOCACAO  </t>
  </si>
  <si>
    <t>CO6957</t>
  </si>
  <si>
    <t>CO1963</t>
  </si>
  <si>
    <t xml:space="preserve">TERMINAL DE FECHAMENTO LISO,PARA ELETROCALHA PERFURADA OU LISA,200X100MM.FORNECIMENTO E COLOCACAO  </t>
  </si>
  <si>
    <t>CO6963</t>
  </si>
  <si>
    <t>CO1953</t>
  </si>
  <si>
    <t xml:space="preserve">TERMINAL DE FECHAMENTO LISO,PARA ELETROCALHA PERFURADA OU LISA,200X50MM.FORNECIMENTO E COLOCACAO  </t>
  </si>
  <si>
    <t>CO6953</t>
  </si>
  <si>
    <t>CO1958</t>
  </si>
  <si>
    <t xml:space="preserve">TERMINAL DE FECHAMENTO LISO,PARA ELETROCALHA PERFURADA OU LISA,200X75MM.FORNECIMENTO E COLOCACAO  </t>
  </si>
  <si>
    <t>CO6958</t>
  </si>
  <si>
    <t>CO1964</t>
  </si>
  <si>
    <t xml:space="preserve">TERMINAL DE FECHAMENTO LISO,PARA ELETROCALHA PERFURADA OU LISA,300X100MM.FORNECIMENTO E COLOCACAO  </t>
  </si>
  <si>
    <t>CO6964</t>
  </si>
  <si>
    <t>CO1954</t>
  </si>
  <si>
    <t xml:space="preserve">TERMINAL DE FECHAMENTO LISO,PARA ELETROCALHA PERFURADA OU LISA,300X50MM.FORNECIMENTO E COLOCACAO  </t>
  </si>
  <si>
    <t>CO6954</t>
  </si>
  <si>
    <t>CO1959</t>
  </si>
  <si>
    <t xml:space="preserve">TERMINAL DE FECHAMENTO LISO,PARA ELETROCALHA PERFURADA OU LISA,300X75MM.FORNECIMENTO E COLOCACAO  </t>
  </si>
  <si>
    <t>CO6959</t>
  </si>
  <si>
    <t>CO1965</t>
  </si>
  <si>
    <t xml:space="preserve">TERMINAL DE FECHAMENTO LISO,PARA ELETROCALHA PERFURADA OU LISA,400X100MM.FORNECIMENTO E COLOCACAO  </t>
  </si>
  <si>
    <t>CO6965</t>
  </si>
  <si>
    <t>CO1955</t>
  </si>
  <si>
    <t xml:space="preserve">TERMINAL DE FECHAMENTO LISO,PARA ELETROCALHA PERFURADA OU LISA,400X50MM.FORNECIMENTO E COLOCACAO  </t>
  </si>
  <si>
    <t>CO6955</t>
  </si>
  <si>
    <t>CO1960</t>
  </si>
  <si>
    <t xml:space="preserve">TERMINAL DE FECHAMENTO LISO,PARA ELETROCALHA PERFURADA OU LISA,400X75MM.FORNECIMENTO E COLOCACAO  </t>
  </si>
  <si>
    <t>CO6960</t>
  </si>
  <si>
    <t>CO1950</t>
  </si>
  <si>
    <t xml:space="preserve">TERMINAL DE FECHAMENTO LISO,PARA ELETROCALHA PERFURADA OU LISA,50X50MM.FORNECIMENTO E COLOCACAO  </t>
  </si>
  <si>
    <t>CO6950</t>
  </si>
  <si>
    <t>CO1977</t>
  </si>
  <si>
    <t xml:space="preserve">TERMINAL DE FECHAMENTO,PARA ELETROCALHA PERFURADA OU LISA,100X100MM,COM SAIDA PARA TUBO.FORNECIMENTO E COLOCACAO  </t>
  </si>
  <si>
    <t>CO6977</t>
  </si>
  <si>
    <t>CO1967</t>
  </si>
  <si>
    <t xml:space="preserve">TERMINAL DE FECHAMENTO,PARA ELETROCALHA PERFURADA OU LISA,100X50MM,COM SAIDA PARA TUBO.FORNECIMENTO E COLOCACAO  </t>
  </si>
  <si>
    <t>CO6967</t>
  </si>
  <si>
    <t>CO1972</t>
  </si>
  <si>
    <t xml:space="preserve">TERMINAL DE FECHAMENTO,PARA ELETROCALHA PERFURADA OU LISA,100X75MM,COM SAIDA PARA TUBO.FORNECIMENTO E COLOCACAO  </t>
  </si>
  <si>
    <t>CO6972</t>
  </si>
  <si>
    <t>CO1978</t>
  </si>
  <si>
    <t xml:space="preserve">TERMINAL DE FECHAMENTO,PARA ELETROCALHA PERFURADA OU LISA,150X100MM,COM SAIDA PARA TUBO.FORNECIMENTO E COLOCACAO  </t>
  </si>
  <si>
    <t>CO6978</t>
  </si>
  <si>
    <t>CO1968</t>
  </si>
  <si>
    <t xml:space="preserve">TERMINAL DE FECHAMENTO,PARA ELETROCALHA PERFURADA OU LISA,150X50MM,COM SAIDA PARA TUBO.FORNECIMENTO E COLOCACAO  </t>
  </si>
  <si>
    <t>CO6968</t>
  </si>
  <si>
    <t>CO1973</t>
  </si>
  <si>
    <t xml:space="preserve">TERMINAL DE FECHAMENTO,PARA ELETROCALHA PERFURADA OU LISA,150X75MM,COM SAIDA PARA TUBO.FORNECIMENTO E COLOCACAO  </t>
  </si>
  <si>
    <t>CO6973</t>
  </si>
  <si>
    <t>CO1979</t>
  </si>
  <si>
    <t xml:space="preserve">TERMINAL DE FECHAMENTO,PARA ELETROCALHA PERFURADA OU LISA,200X100MM,COM SAIDA PARA TUBO.FORNECIMENTO E COLOCACAO  </t>
  </si>
  <si>
    <t>CO6979</t>
  </si>
  <si>
    <t>CO1969</t>
  </si>
  <si>
    <t xml:space="preserve">TERMINAL DE FECHAMENTO,PARA ELETROCALHA PERFURADA OU LISA,200X50MM,COM SAIDA PARA TUBO.FORNECIMENTO E COLOCACAO  </t>
  </si>
  <si>
    <t>CO6969</t>
  </si>
  <si>
    <t>CO1974</t>
  </si>
  <si>
    <t xml:space="preserve">TERMINAL DE FECHAMENTO,PARA ELETROCALHA PERFURADA OU LISA,200X75MM,COM SAIDA PARA TUBO.FORNECIMENTO E COLOCACAO  </t>
  </si>
  <si>
    <t>CO6974</t>
  </si>
  <si>
    <t>CO1980</t>
  </si>
  <si>
    <t xml:space="preserve">TERMINAL DE FECHAMENTO,PARA ELETROCALHA PERFURADA OU LISA,300X100MM,COM SAIDA PARA TUBO.FORNECIMENTO E COLOCACAO  </t>
  </si>
  <si>
    <t>CO6980</t>
  </si>
  <si>
    <t>CO1970</t>
  </si>
  <si>
    <t xml:space="preserve">TERMINAL DE FECHAMENTO,PARA ELETROCALHA PERFURADA OU LISA,300X50MM,COM SAIDA PARA TUBO.FORNECIMENTO E COLOCACAO  </t>
  </si>
  <si>
    <t>CO6970</t>
  </si>
  <si>
    <t>CO1975</t>
  </si>
  <si>
    <t xml:space="preserve">TERMINAL DE FECHAMENTO,PARA ELETROCALHA PERFURADA OU LISA,300X75MM,COM SAIDA PARA TUBO.FORNECIMENTO E COLOCACAO  </t>
  </si>
  <si>
    <t>CO6975</t>
  </si>
  <si>
    <t>CO1981</t>
  </si>
  <si>
    <t xml:space="preserve">TERMINAL DE FECHAMENTO,PARA ELETROCALHA PERFURADA OU LISA,400X100MM,COM SAIDA PARA TUBO.FORNECIMENTO E COLOCACAO  </t>
  </si>
  <si>
    <t>CO6981</t>
  </si>
  <si>
    <t>CO1971</t>
  </si>
  <si>
    <t xml:space="preserve">TERMINAL DE FECHAMENTO,PARA ELETROCALHA PERFURADA OU LISA,400X50MM,COM SAIDA PARA TUBO.FORNECIMENTO E COLOCACAO  </t>
  </si>
  <si>
    <t>CO6971</t>
  </si>
  <si>
    <t>CO1976</t>
  </si>
  <si>
    <t xml:space="preserve">TERMINAL DE FECHAMENTO,PARA ELETROCALHA PERFURADA OU LISA,400X75MM,COM SAIDA PARA TUBO.FORNECIMENTO E COLOCACAO  </t>
  </si>
  <si>
    <t>CO6976</t>
  </si>
  <si>
    <t>CO1966</t>
  </si>
  <si>
    <t xml:space="preserve">TERMINAL DE FECHAMENTO,PARA ELETROCALHA PERFURADA OU LISA,50X50MM,COM SAIDA PARA TUBO.FORNECIMENTO E COLOCACAO  </t>
  </si>
  <si>
    <t>CO6966</t>
  </si>
  <si>
    <t>CO0632</t>
  </si>
  <si>
    <t xml:space="preserve">TERMINAL MECANICO A COMPRESSAO,FABRICADO EM BRONZE,PARA CABO DE 1,5MM2.FORNECIMENTO E COLOCACAO  </t>
  </si>
  <si>
    <t>CO5632</t>
  </si>
  <si>
    <t>CO0636</t>
  </si>
  <si>
    <t xml:space="preserve">TERMINAL MECANICO A COMPRESSAO,FABRICADO EM BRONZE,PARA CABO DE 10MM2.FORNECIMENTO E COLOCACAO  </t>
  </si>
  <si>
    <t>CO5636</t>
  </si>
  <si>
    <t>CO0643</t>
  </si>
  <si>
    <t xml:space="preserve">TERMINAL MECANICO A COMPRESSAO,FABRICADO EM BRONZE,PARA CABO DE 120MM2.FORNECIMENTO E COLOCACAO  </t>
  </si>
  <si>
    <t>CO5643</t>
  </si>
  <si>
    <t>CO0644</t>
  </si>
  <si>
    <t xml:space="preserve">TERMINAL MECANICO A COMPRESSAO,FABRICADO EM BRONZE,PARA CABO DE 150MM2.FORNECIMENTO E COLOCACAO  </t>
  </si>
  <si>
    <t>CO5644</t>
  </si>
  <si>
    <t>CO0637</t>
  </si>
  <si>
    <t xml:space="preserve">TERMINAL MECANICO A COMPRESSAO,FABRICADO EM BRONZE,PARA CABO DE 16MM2.FORNECIMENTO E COLOCACAO  </t>
  </si>
  <si>
    <t>CO5637</t>
  </si>
  <si>
    <t>CO0645</t>
  </si>
  <si>
    <t xml:space="preserve">TERMINAL MECANICO A COMPRESSAO,FABRICADO EM BRONZE,PARA CABO DE 185MM2.FORNECIMENTO E COLOCACAO  </t>
  </si>
  <si>
    <t>CO5645</t>
  </si>
  <si>
    <t>CO0633</t>
  </si>
  <si>
    <t xml:space="preserve">TERMINAL MECANICO A COMPRESSAO,FABRICADO EM BRONZE,PARA CABO DE 2,5MM2.FORNECIMENTO E COLOCACAO  </t>
  </si>
  <si>
    <t>CO5633</t>
  </si>
  <si>
    <t>CO0646</t>
  </si>
  <si>
    <t xml:space="preserve">TERMINAL MECANICO A COMPRESSAO,FABRICADO EM BRONZE,PARA CABO DE 240MM2.FORNECIMENTO E COLOCACAO  </t>
  </si>
  <si>
    <t>CO5646</t>
  </si>
  <si>
    <t>CO0638</t>
  </si>
  <si>
    <t xml:space="preserve">TERMINAL MECANICO A COMPRESSAO,FABRICADO EM BRONZE,PARA CABO DE 25MM2.FORNECIMENTO E COLOCACAO  </t>
  </si>
  <si>
    <t>CO5638</t>
  </si>
  <si>
    <t>CO0647</t>
  </si>
  <si>
    <t xml:space="preserve">TERMINAL MECANICO A COMPRESSAO,FABRICADO EM BRONZE,PARA CABO DE 300MM2.FORNECIMENTO E COLOCACAO  </t>
  </si>
  <si>
    <t>CO5647</t>
  </si>
  <si>
    <t>CO0639</t>
  </si>
  <si>
    <t xml:space="preserve">TERMINAL MECANICO A COMPRESSAO,FABRICADO EM BRONZE,PARA CABO DE 35MM2.FORNECIMENTO E COLOCACAO  </t>
  </si>
  <si>
    <t>CO5639</t>
  </si>
  <si>
    <t>CO0634</t>
  </si>
  <si>
    <t xml:space="preserve">TERMINAL MECANICO A COMPRESSAO,FABRICADO EM BRONZE,PARA CABO DE 4MM2.FORNECIMENTO E COLOCACAO  </t>
  </si>
  <si>
    <t>CO5634</t>
  </si>
  <si>
    <t>CO0640</t>
  </si>
  <si>
    <t xml:space="preserve">TERMINAL MECANICO A COMPRESSAO,FABRICADO EM BRONZE,PARA CABO DE 50MM2.FORNECIMENTO E COLOCACAO  </t>
  </si>
  <si>
    <t>CO5640</t>
  </si>
  <si>
    <t>CO0635</t>
  </si>
  <si>
    <t xml:space="preserve">TERMINAL MECANICO A COMPRESSAO,FABRICADO EM BRONZE,PARA CABO DE 6MM2.FORNECIMENTO E COLOCACAO  </t>
  </si>
  <si>
    <t>CO5635</t>
  </si>
  <si>
    <t>CO0641</t>
  </si>
  <si>
    <t xml:space="preserve">TERMINAL MECANICO A COMPRESSAO,FABRICADO EM BRONZE,PARA CABO DE 70MM2.FORNECIMENTO E COLOCACAO  </t>
  </si>
  <si>
    <t>CO5641</t>
  </si>
  <si>
    <t>CO0642</t>
  </si>
  <si>
    <t xml:space="preserve">TERMINAL MECANICO A COMPRESSAO,FABRICADO EM BRONZE,PARA CABO DE 95MM2.FORNECIMENTO E COLOCACAO  </t>
  </si>
  <si>
    <t>CO5642</t>
  </si>
  <si>
    <t>CO0627</t>
  </si>
  <si>
    <t xml:space="preserve">TERMINAL MECANICO DE PRESSAO PARA LIGACAO DE DOIS CABOS A BARRAMENTO,FABRICADO EM BRONZE,COM BITOLAS DE 120 A 185MM2.FORNECIMENTO E COLOCACAO  </t>
  </si>
  <si>
    <t>CO5627</t>
  </si>
  <si>
    <t>CO0628</t>
  </si>
  <si>
    <t xml:space="preserve">TERMINAL MECANICO DE PRESSAO PARA LIGACAO DE DOIS CABOS A BARRAMENTO,FABRICADO EM BRONZE,COM BITOLAS DE 185 A 240MM2.FORNECIMENTO E COLOCACAO  </t>
  </si>
  <si>
    <t>CO5628</t>
  </si>
  <si>
    <t>CO0624</t>
  </si>
  <si>
    <t xml:space="preserve">TERMINAL MECANICO DE PRESSAO PARA LIGACAO DE DOIS CABOS A BARRAMENTO,FABRICADO EM BRONZE,COM BITOLAS DE 25 A 35MM2.FORNECIMENTO E COLOCACAO  </t>
  </si>
  <si>
    <t>CO5624</t>
  </si>
  <si>
    <t>CO0629</t>
  </si>
  <si>
    <t xml:space="preserve">TERMINAL MECANICO DE PRESSAO PARA LIGACAO DE DOIS CABOS A BARRAMENTO,FABRICADO EM BRONZE,COM BITOLAS DE 300 A 400MM2.FORNECIMENTO E COLOCACAO  </t>
  </si>
  <si>
    <t>CO5629</t>
  </si>
  <si>
    <t>CO0625</t>
  </si>
  <si>
    <t xml:space="preserve">TERMINAL MECANICO DE PRESSAO PARA LIGACAO DE DOIS CABOS A BARRAMENTO,FABRICADO EM BRONZE,COM BITOLAS DE 50 A 70MM2.FORNECIMENTO E COLOCACAO  </t>
  </si>
  <si>
    <t>CO5625</t>
  </si>
  <si>
    <t>CO0626</t>
  </si>
  <si>
    <t xml:space="preserve">TERMINAL MECANICO DE PRESSAO PARA LIGACAO DE DOIS CABOS A BARRAMENTO,FABRICADO EM BRONZE,COM BITOLAS DE 95MM2.FORNECIMENTO E COLOCACAO  </t>
  </si>
  <si>
    <t>CO5626</t>
  </si>
  <si>
    <t>CO0620</t>
  </si>
  <si>
    <t xml:space="preserve">TERMINAL MECANICO DE PRESSAO PARA LIGACAO DE UM CABO A BARRAMENTO,FABRICADO EM BRONZE,COM BITOLA DE 95MM2.FORNECIMENTO ECOLOCACAO  </t>
  </si>
  <si>
    <t>CO5620</t>
  </si>
  <si>
    <t>CO0616</t>
  </si>
  <si>
    <t xml:space="preserve">TERMINAL MECANICO DE PRESSAO PARA LIGACAO DE UM CABO A BARRAMENTO,FABRICADO EM BRONZE,COM BITOLAS DE 1,5 A 10MM2.FORNECIMENTO E COLOCACAO  </t>
  </si>
  <si>
    <t>CO5616</t>
  </si>
  <si>
    <t>CO0617</t>
  </si>
  <si>
    <t xml:space="preserve">TERMINAL MECANICO DE PRESSAO PARA LIGACAO DE UM CABO A BARRAMENTO,FABRICADO EM BRONZE,COM BITOLAS DE 10 A 25MM2.FORNECIMENTO E COLOCACAO  </t>
  </si>
  <si>
    <t>CO5617</t>
  </si>
  <si>
    <t>CO0621</t>
  </si>
  <si>
    <t xml:space="preserve">TERMINAL MECANICO DE PRESSAO PARA LIGACAO DE UM CABO A BARRAMENTO,FABRICADO EM BRONZE,COM BITOLAS DE 120 A 185MM2.FORNECIMENTO E COLOCACAO  </t>
  </si>
  <si>
    <t>CO5621</t>
  </si>
  <si>
    <t>CO0622</t>
  </si>
  <si>
    <t xml:space="preserve">TERMINAL MECANICO DE PRESSAO PARA LIGACAO DE UM CABO A BARRAMENTO,FABRICADO EM BRONZE,COM BITOLAS DE 185 A 240MM2.FORNECIMENTO E COLOCACAO  </t>
  </si>
  <si>
    <t>CO5622</t>
  </si>
  <si>
    <t>CO0618</t>
  </si>
  <si>
    <t xml:space="preserve">TERMINAL MECANICO DE PRESSAO PARA LIGACAO DE UM CABO A BARRAMENTO,FABRICADO EM BRONZE,COM BITOLAS DE 25 A 35MM2.FORNECIMENTO E COLOCACAO  </t>
  </si>
  <si>
    <t>CO5618</t>
  </si>
  <si>
    <t>CO0623</t>
  </si>
  <si>
    <t xml:space="preserve">TERMINAL MECANICO DE PRESSAO PARA LIGACAO DE UM CABO A BARRAMENTO,FABRICADO EM BRONZE,COM BITOLAS DE 300 A 400MM2.FORNECIMENTO E COLOCACAO  </t>
  </si>
  <si>
    <t>CO5623</t>
  </si>
  <si>
    <t>CO0619</t>
  </si>
  <si>
    <t xml:space="preserve">TERMINAL MECANICO DE PRESSAO PARA LIGACAO DE UM CABO A BARRAMENTO,FABRICADO EM BRONZE,COM BITOLAS DE 50 A 70MM2.FORNECIMENTO E COLOCACAO  </t>
  </si>
  <si>
    <t>CO5619</t>
  </si>
  <si>
    <t>CK0485</t>
  </si>
  <si>
    <t xml:space="preserve">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  </t>
  </si>
  <si>
    <t>CK5485</t>
  </si>
  <si>
    <t>CK0486</t>
  </si>
  <si>
    <t xml:space="preserve">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  </t>
  </si>
  <si>
    <t>CK5486</t>
  </si>
  <si>
    <t>CK0484</t>
  </si>
  <si>
    <t xml:space="preserve">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  </t>
  </si>
  <si>
    <t>CK5484</t>
  </si>
  <si>
    <t>CI0176</t>
  </si>
  <si>
    <t xml:space="preserve">TERRA ESTRUMADA,INCLUSIVE CARGA,TRANSPORTE E DESCARGA.FORNECIMENTO  </t>
  </si>
  <si>
    <t>CI5176</t>
  </si>
  <si>
    <t>CP0020</t>
  </si>
  <si>
    <t xml:space="preserve">TESOURA COMPLETA EM MADEIRA APARELHADA,PARA VAO DE 10,00M.FORNECIMENTO E COLOCACAO  </t>
  </si>
  <si>
    <t>CP5020</t>
  </si>
  <si>
    <t>CP0022</t>
  </si>
  <si>
    <t xml:space="preserve">TESOURA COMPLETA EM MADEIRA APARELHADA,PARA VAO DE 11,00M.FORNECIMENTO E COLOCACAO  </t>
  </si>
  <si>
    <t>CP5022</t>
  </si>
  <si>
    <t>CP0024</t>
  </si>
  <si>
    <t xml:space="preserve">TESOURA COMPLETA EM MADEIRA APARELHADA,PARA VAO DE 12,00M.FORNECIMENTO E COLOCACAO  </t>
  </si>
  <si>
    <t>CP5024</t>
  </si>
  <si>
    <t>CP0026</t>
  </si>
  <si>
    <t xml:space="preserve">TESOURA COMPLETA EM MADEIRA APARELHADA,PARA VAO DE 14,00M.FORNECIMENTO E COLOCACAO  </t>
  </si>
  <si>
    <t>CP5026</t>
  </si>
  <si>
    <t>CP0008</t>
  </si>
  <si>
    <t xml:space="preserve">TESOURA COMPLETA EM MADEIRA APARELHADA,PARA VAO DE 4,00M.FORNECIMENTO E COLOCACAO  </t>
  </si>
  <si>
    <t>CP5008</t>
  </si>
  <si>
    <t>CP0010</t>
  </si>
  <si>
    <t xml:space="preserve">TESOURA COMPLETA EM MADEIRA APARELHADA,PARA VAO DE 5,00M.FORNECIMENTO E COLOCACAO  </t>
  </si>
  <si>
    <t>CP5010</t>
  </si>
  <si>
    <t>CP0012</t>
  </si>
  <si>
    <t xml:space="preserve">TESOURA COMPLETA EM MADEIRA APARELHADA,PARA VAO DE 6,00M.FORNECIMENTO E COLOCACAO  </t>
  </si>
  <si>
    <t>CP5012</t>
  </si>
  <si>
    <t>CP0014</t>
  </si>
  <si>
    <t xml:space="preserve">TESOURA COMPLETA EM MADEIRA APARELHADA,PARA VAO DE 7,00M.FORNECIMENTO E COLOCACAO  </t>
  </si>
  <si>
    <t>CP5014</t>
  </si>
  <si>
    <t>CP0016</t>
  </si>
  <si>
    <t xml:space="preserve">TESOURA COMPLETA EM MADEIRA APARELHADA,PARA VAO DE 8,00M.FORNECIMENTO E COLOCACAO  </t>
  </si>
  <si>
    <t>CP5016</t>
  </si>
  <si>
    <t>CP0018</t>
  </si>
  <si>
    <t xml:space="preserve">TESOURA COMPLETA EM MADEIRA APARELHADA,PARA VAO DE 9,00M.FORNECIMENTO E COLOCACAO  </t>
  </si>
  <si>
    <t>CP5018</t>
  </si>
  <si>
    <t>CP0019</t>
  </si>
  <si>
    <t xml:space="preserve">TESOURA COMPLETA EM MADEIRA SERRADA,PARA VAO DE 10,00M.FORNECIMENTO E COLOCACAO  </t>
  </si>
  <si>
    <t>CP5019</t>
  </si>
  <si>
    <t>CP0021</t>
  </si>
  <si>
    <t xml:space="preserve">TESOURA COMPLETA EM MADEIRA SERRADA,PARA VAO DE 11,00M.FORNECIMENTO E COLOCACAO  </t>
  </si>
  <si>
    <t>CP5021</t>
  </si>
  <si>
    <t>CP0023</t>
  </si>
  <si>
    <t xml:space="preserve">TESOURA COMPLETA EM MADEIRA SERRADA,PARA VAO DE 12,00M.FORNECIMENTO E COLOCACAO  </t>
  </si>
  <si>
    <t>CP5023</t>
  </si>
  <si>
    <t>CP0025</t>
  </si>
  <si>
    <t xml:space="preserve">TESOURA COMPLETA EM MADEIRA SERRADA,PARA VAO DE 14,00M.FORNECIMENTO E COLOCACAO  </t>
  </si>
  <si>
    <t>CP5025</t>
  </si>
  <si>
    <t>CP0007</t>
  </si>
  <si>
    <t xml:space="preserve">TESOURA COMPLETA EM MADEIRA SERRADA,PARA VAO DE 4,00M.FORNECIMENTO E COLOCACAO  </t>
  </si>
  <si>
    <t>CP5007</t>
  </si>
  <si>
    <t>CP0009</t>
  </si>
  <si>
    <t xml:space="preserve">TESOURA COMPLETA EM MADEIRA SERRADA,PARA VAO DE 5,00M.FORNECIMENTO E COLOCACAO  </t>
  </si>
  <si>
    <t>CP5009</t>
  </si>
  <si>
    <t>CP0011</t>
  </si>
  <si>
    <t xml:space="preserve">TESOURA COMPLETA EM MADEIRA SERRADA,PARA VAO DE 6,00M.FORNECIMENTO E COLOCACAO  </t>
  </si>
  <si>
    <t>CP5011</t>
  </si>
  <si>
    <t>CP0013</t>
  </si>
  <si>
    <t xml:space="preserve">TESOURA COMPLETA EM MADEIRA SERRADA,PARA VAO DE 7,00M.FORNECIMENTO E COLOCACAO  </t>
  </si>
  <si>
    <t>CP5013</t>
  </si>
  <si>
    <t>CP0015</t>
  </si>
  <si>
    <t xml:space="preserve">TESOURA COMPLETA EM MADEIRA SERRADA,PARA VAO DE 8,00M.FORNECIMENTO E COLOCACAO  </t>
  </si>
  <si>
    <t>CP5015</t>
  </si>
  <si>
    <t>CP0017</t>
  </si>
  <si>
    <t xml:space="preserve">TESOURA COMPLETA EM MADEIRA SERRADA,PARA VAO DE 9,00M.FORNECIMENTO E COLOCACAO  </t>
  </si>
  <si>
    <t>CP5017</t>
  </si>
  <si>
    <t>CM0184</t>
  </si>
  <si>
    <t xml:space="preserve">TESTEIRA EM MATERIAL VINILICO COM 6CM DE LARGURA.FORNECIMENTO E COLOCACAO  </t>
  </si>
  <si>
    <t>CM5184</t>
  </si>
  <si>
    <t>CQ0071</t>
  </si>
  <si>
    <t xml:space="preserve">TEXTURA ACRILICA NA COR BRANCA,ACABAMENTO FOSCO,PARA INTERIOR OU EXTERIOR,APLICADAS EM DUAS DEMAOS SOBRE CONCRETO,ALVENARIA,BLOCO DE CONCRETO,CIMENTO SEM AMIANTO OU REVESTIMENTO  </t>
  </si>
  <si>
    <t>CQ5071</t>
  </si>
  <si>
    <t>CF2498</t>
  </si>
  <si>
    <t xml:space="preserve">TIL LIGACAO PREDIAL DE PVC PARA REDE DE ESGOTO (NBR 10569), BBB, COM DIAMETRO NOMINAL DE 100MM, INCLUSIVE ANEIS DE BORRACHA. FORNECIMENTO  </t>
  </si>
  <si>
    <t>CF7498</t>
  </si>
  <si>
    <t>CF2499</t>
  </si>
  <si>
    <t xml:space="preserve">TIL TUBO DE QUEDA DE PVC PARA REDE DE ESGOTO(NBR 10569),BBB, COM DIAMETRO NOMINAL DE 150MM,INCLUSIVE ANEIS DE BORRACHA.FORNECIMENTO  </t>
  </si>
  <si>
    <t>CF7499</t>
  </si>
  <si>
    <t>CK0254</t>
  </si>
  <si>
    <t xml:space="preserve">TIRANTE PARA PROTENSAO,PARA ANCORAGEM EM ROCHA,CONSTITUIDO POR 10 CORDOALHAS DE 12,7MM.O CUSTO LEVA EM CONTA APENAS O FORNECIMENTO E A CONFECCAO DO CABO,INCLUSIVE PROTECAO ANTICORROSIVA  </t>
  </si>
  <si>
    <t>CK5254</t>
  </si>
  <si>
    <t>CK0249</t>
  </si>
  <si>
    <t xml:space="preserve">TIRANTE PARA PROTENSAO,PARA ANCORAGEM EM ROCHA,CONSTITUIDO POR 10 FIOS DE ACO DURO DE 8MM.O CUSTO LEVA EM CONTA APENAS OFORNECIMENTO E A CONFECCAO DO CABO,INCLUSIVE PROTECAO ANTICORROSIVA  </t>
  </si>
  <si>
    <t>CK5249</t>
  </si>
  <si>
    <t>CK0255</t>
  </si>
  <si>
    <t xml:space="preserve">TIRANTE PARA PROTENSAO,PARA ANCORAGEM EM ROCHA,CONSTITUIDO POR 12 CORDOALHAS DE 12,7MM.O CUSTO LEVA EM CONTA APENAS O FORNECIMENTO E A CONFECCAO DO CABO,INCLUSIVE PROTECAO ANTICORROSIVA  </t>
  </si>
  <si>
    <t>CK5255</t>
  </si>
  <si>
    <t>CK0250</t>
  </si>
  <si>
    <t xml:space="preserve">TIRANTE PARA PROTENSAO,PARA ANCORAGEM EM ROCHA,CONSTITUIDO POR 12 FIOS DE ACO DURO DE 8MM.O CUSTO LEVA EM CONTA APENAS OFORNECIMENTO E A CONFECCAO DO CABO,INCLUSIVE PROTECAO ANTICORROSIVA  </t>
  </si>
  <si>
    <t>CK5250</t>
  </si>
  <si>
    <t>CK0251</t>
  </si>
  <si>
    <t xml:space="preserve">TIRANTE PARA PROTENSAO,PARA ANCORAGEM EM ROCHA,CONSTITUIDO POR 4 CORDOALHAS DE 12,7MM.O CUSTO LEVA EM CONTA APENAS O FORNECIMENTO E A CONFECCAO DO CABO,INCLUSIVE PROTECAO ANTICORROSIVA  </t>
  </si>
  <si>
    <t>CK5251</t>
  </si>
  <si>
    <t>CK0252</t>
  </si>
  <si>
    <t xml:space="preserve">TIRANTE PARA PROTENSAO,PARA ANCORAGEM EM ROCHA,CONSTITUIDO POR 6 CORDOALHAS DE 12,7MM.O CUSTO LEVA EM CONTA APENAS O FORNECIMENTO E A CONFECCAO DO CABO,INCLUSIVE PROTECAO ANTICORROSIVA  </t>
  </si>
  <si>
    <t>CK5252</t>
  </si>
  <si>
    <t>CK0247</t>
  </si>
  <si>
    <t xml:space="preserve">TIRANTE PARA PROTENSAO,PARA ANCORAGEM EM ROCHA,CONSTITUIDO POR 6 FIOS DE ACO DURO DE 8MM.O CUSTO LEVA EM CONTA APENAS OFORNECIMENTO E A CONFECCAO DO CABO,INCLUSIVE PROTECAO ANTICORROSIVA  </t>
  </si>
  <si>
    <t>CK5247</t>
  </si>
  <si>
    <t>CK0253</t>
  </si>
  <si>
    <t xml:space="preserve">TIRANTE PARA PROTENSAO,PARA ANCORAGEM EM ROCHA,CONSTITUIDO POR 8 CORDOALHAS DE 12,7MM.O CUSTO LEVA EM CONTA APENAS O FORNECIMENTO E A CONFECCAO DO CABO,INCLUSIVE PROTECAO ANTICORROSIVA  </t>
  </si>
  <si>
    <t>CK5253</t>
  </si>
  <si>
    <t>CK0248</t>
  </si>
  <si>
    <t xml:space="preserve">TIRANTE PARA PROTENSAO,PARA ANCORAGEM EM ROCHA,CONSTITUIDO POR 8 FIOS DE ACO DURO DE 8MM.O CUSTO LEVA EM CONTA APENAS OFORNECIMENTO E A CONFECCAO DO CABO,INCLUSIVE PROTECAO ANTICORROSIVA  </t>
  </si>
  <si>
    <t>CK5248</t>
  </si>
  <si>
    <t>CK0264</t>
  </si>
  <si>
    <t xml:space="preserve">TIRANTE PROTENDIDO PARA ANCORAGEM EM SOLO,CONSTITUIDO POR 10 CORDOALHAS DE 12,7MM.O CUSTO INCLUI APENAS O FORNECIMENTO EA CONFECCAO DO CABO PARA O TRECHO LIVRE,INCLUSIVE PROTECAOANTICORROSIVA  </t>
  </si>
  <si>
    <t>CK5264</t>
  </si>
  <si>
    <t>CK0274</t>
  </si>
  <si>
    <t xml:space="preserve">TIRANTE PROTENDIDO PARA ANCORAGEM EM SOLO,CONSTITUIDO POR 10 CORDOALHAS DE 12,7MM.O CUSTO INCLUI APENAS O FORNECIMENTO EA CONFECCAO DO CABO PARA TRECHO DE ANCORAGEM  </t>
  </si>
  <si>
    <t>CK5274</t>
  </si>
  <si>
    <t>CK0258</t>
  </si>
  <si>
    <t xml:space="preserve">TIRANTE PROTENDIDO PARA ANCORAGEM EM SOLO,CONSTITUIDO POR 10 FIOS DE ACO DURO DE 8MM.O CUSTO INCLUI APENAS O FORNECIMENTO E A CONFECCAO DO CABO PARA O TRECHO LIVRE,INCLUSIVE PROTECAO ANTICORROSIVA  </t>
  </si>
  <si>
    <t>CK5258</t>
  </si>
  <si>
    <t>CK0268</t>
  </si>
  <si>
    <t xml:space="preserve">TIRANTE PROTENDIDO PARA ANCORAGEM EM SOLO,CONSTITUIDO POR 10 FIOS DE ACO DURO DE 8MM.O CUSTO INCLUI APENAS O FORNECIMENTO E A CONFECCAO DO CABO PARA TRECHOS DE ANCORAGEM  </t>
  </si>
  <si>
    <t>CK5268</t>
  </si>
  <si>
    <t>CK0265</t>
  </si>
  <si>
    <t xml:space="preserve">TIRANTE PROTENDIDO PARA ANCORAGEM EM SOLO,CONSTITUIDO POR 12 CORDOALHAS DE 12,7MM.O CUSTO INCLUI APENAS O FORNECIMENTO EA CONFECCAO DO CABO PARA O TRECHO LIVRE,INCLUSIVE PROTECAOANTICORROSIVA  </t>
  </si>
  <si>
    <t>CK5265</t>
  </si>
  <si>
    <t>CK0275</t>
  </si>
  <si>
    <t xml:space="preserve">TIRANTE PROTENDIDO PARA ANCORAGEM EM SOLO,CONSTITUIDO POR 12 CORDOALHAS DE 12,7MM.O CUSTO INCLUI APENAS O FORNECIMENTO EA CONFECCAO DO CABO PARA TRECHO DE ANCORAGEM  </t>
  </si>
  <si>
    <t>CK5275</t>
  </si>
  <si>
    <t>CK0259</t>
  </si>
  <si>
    <t xml:space="preserve">TIRANTE PROTENDIDO PARA ANCORAGEM EM SOLO,CONSTITUIDO POR 12 FIOS DE ACO DURO DE 8MM.O CUSTO INCLUI APENAS O FORNECIMENTO E A CONFECCAO DO CABO PARA O TRECHO LIVRE,INCLUSIVE PROTECAO ANTICORROSIVA  </t>
  </si>
  <si>
    <t>CK5259</t>
  </si>
  <si>
    <t>CK0269</t>
  </si>
  <si>
    <t xml:space="preserve">TIRANTE PROTENDIDO PARA ANCORAGEM EM SOLO,CONSTITUIDO POR 12 FIOS DE ACO DURO DE 8MM.O CUSTO INCLUI APENAS O FORNECIMENTO E A CONFECCAO DO CABO PARA TRECHO DE ANCORAGEM  </t>
  </si>
  <si>
    <t>CK5269</t>
  </si>
  <si>
    <t>CK0260</t>
  </si>
  <si>
    <t xml:space="preserve">TIRANTE PROTENDIDO PARA ANCORAGEM EM SOLO,CONSTITUIDO POR 16 FIOS DE ACO DURO DE 8MM.O CUSTO INCLUI APENAS O FORNECIMENTO E A CONFECCAO DO CABO PARA O TRECHO LIVRE,INCLUSIVE PROTECAO ANTICORROSIVA  </t>
  </si>
  <si>
    <t>CK5260</t>
  </si>
  <si>
    <t>CK0270</t>
  </si>
  <si>
    <t xml:space="preserve">TIRANTE PROTENDIDO PARA ANCORAGEM EM SOLO,CONSTITUIDO POR 16 FIOS DE ACO DURO DE 8MM.O CUSTO INCLUI APENAS O FORNECIMENTO E A CONFECCAO DO CABO PARA TRECHO DE ANCORAGEM  </t>
  </si>
  <si>
    <t>CK5270</t>
  </si>
  <si>
    <t>CK0261</t>
  </si>
  <si>
    <t xml:space="preserve">TIRANTE PROTENDIDO PARA ANCORAGEM EM SOLO,CONSTITUIDO POR 4 CORDOALHAS DE 12,7MM.O CUSTO INCLUI APENAS O FORNECIMENTO EA CONFECCAO DO CABO PARA O TRECHO LIVRE,INCLUSIVE PROTECAO ANTICORROSIVA  </t>
  </si>
  <si>
    <t>CK5261</t>
  </si>
  <si>
    <t>CK0271</t>
  </si>
  <si>
    <t xml:space="preserve">TIRANTE PROTENDIDO PARA ANCORAGEM EM SOLO,CONSTITUIDO POR 4 CORDOALHAS DE 12,7MM.O CUSTO INCLUI APENAS O FORNECIMENTO EA CONFECCAO DO CABO PARA TRECHO DE ANCORAGEM  </t>
  </si>
  <si>
    <t>CK5271</t>
  </si>
  <si>
    <t>CK0262</t>
  </si>
  <si>
    <t xml:space="preserve">TIRANTE PROTENDIDO PARA ANCORAGEM EM SOLO,CONSTITUIDO POR 6 CORDOALHAS DE 12,7MM.O CUSTO INCLUI APENAS O FORNECIMENTO EA CONFECCAO DO CABO PARA O TRECHO LIVRE,INCLUSIVE PROTECAO ANTICORROSIVA  </t>
  </si>
  <si>
    <t>CK5262</t>
  </si>
  <si>
    <t>CK0272</t>
  </si>
  <si>
    <t xml:space="preserve">TIRANTE PROTENDIDO PARA ANCORAGEM EM SOLO,CONSTITUIDO POR 6 CORDOALHAS DE 12,7MM.O CUSTO INCLUI APENAS O FORNECIMENTO EA CONFECCAO DO CABO PARA TRECHO DE ANCORAGEM  </t>
  </si>
  <si>
    <t>CK5272</t>
  </si>
  <si>
    <t>CK0256</t>
  </si>
  <si>
    <t xml:space="preserve">TIRANTE PROTENDIDO PARA ANCORAGEM EM SOLO,CONSTITUIDO POR 6 FIOS DE ACO DURO DE 8MM.O CUSTO INCLUI APENAS O FORNECIMENTOE A CONFECCAO DO CABO PARA O TRECHO LIVRE,INCLUSIVE PROTECAO ANTICORROSIVA  </t>
  </si>
  <si>
    <t>CK5256</t>
  </si>
  <si>
    <t>CK0266</t>
  </si>
  <si>
    <t xml:space="preserve">TIRANTE PROTENDIDO PARA ANCORAGEM EM SOLO,CONSTITUIDO POR 6 FIOS DE ACO DURO DE 8MM.O CUSTO INCLUI APENAS O FORNECIMENTOE A CONFECCAO DO CABO PARA TRECHO DE ANCORAGEM  </t>
  </si>
  <si>
    <t>CK5266</t>
  </si>
  <si>
    <t>CK0263</t>
  </si>
  <si>
    <t xml:space="preserve">TIRANTE PROTENDIDO PARA ANCORAGEM EM SOLO,CONSTITUIDO POR 8 CORDOALHAS DE 12,7MM.O CUSTO INCLUI APENAS O FORNECIMENTO EA CONFECCAO DO CABO PARA O TRECHO LIVRE,INCLUSIVE PROTECAO ANTICORROSIVA  </t>
  </si>
  <si>
    <t>CK5263</t>
  </si>
  <si>
    <t>CK0273</t>
  </si>
  <si>
    <t xml:space="preserve">TIRANTE PROTENDIDO PARA ANCORAGEM EM SOLO,CONSTITUIDO POR 8 CORDOALHAS DE 12,7MM.O CUSTO INCLUI APENAS O FORNECIMENTO EA CONFECCAO DO CABO PARA TRECHO DE ANCORAGEM  </t>
  </si>
  <si>
    <t>CK5273</t>
  </si>
  <si>
    <t>CK0257</t>
  </si>
  <si>
    <t xml:space="preserve">TIRANTE PROTENDIDO PARA ANCORAGEM EM SOLO,CONSTITUIDO POR 8 FIOS DE ACO DURO DE 8MM.O CUSTO INCLUI APENAS O FORNECIMENTOE A CONFECCAO DO CABO PARA O TRECHO LIVRE,INCLUSIVE PROTECAO ANTICORROSIVA  </t>
  </si>
  <si>
    <t>CK5257</t>
  </si>
  <si>
    <t>CK0267</t>
  </si>
  <si>
    <t xml:space="preserve">TIRANTE PROTENDIDO PARA ANCORAGEM EM SOLO,CONSTITUIDO POR 8 FIOS DE ACO DURO DE 8MM.O CUSTO INCLUI APENAS O FORNECIMENTOE A CONFECCAO DO CABO PARA TRECHO DE ANCORAGEM  </t>
  </si>
  <si>
    <t>CK5267</t>
  </si>
  <si>
    <t>CK0298</t>
  </si>
  <si>
    <t xml:space="preserve">TIRANTE PROTENDIDO,PARA CARGA DE TRABALHO ATE 22T,DIAMETRO DE 32MM,INCLUSIVE O FORNECIMENTO DA BARRA,BAINHA,PROTECAO ANTICORROSIVA,PREPARO E COLOCACAO NO FURO,EXCLUSIVE LUVAS,PLACAS,PORCAS E CONTRAPORCAS,ETC,PERFURACAO E INJECAO  </t>
  </si>
  <si>
    <t>CK5298</t>
  </si>
  <si>
    <t>CK0297</t>
  </si>
  <si>
    <t xml:space="preserve">TIRANTE PROTENDIDO,PARA CARGA DE TRABALHO ATE 34T,DIAMETRO DE 32MM,INCLUSIVE O FORNECIMENTO DA BARRA E BAINHA,PROTECAO ANTICORROSIVA,PREPARO E COLOCACAO NO FURO E TUBO ESPECIAL PARA INJECAO (TUBO PVC 3/4" E MANCHETES),EXCLUSIVE LUVAS,PLACAS,CONTRAPORCAS,ETC, PERFURACAO E INJECAO  </t>
  </si>
  <si>
    <t>CK5297</t>
  </si>
  <si>
    <t>CK0295</t>
  </si>
  <si>
    <t xml:space="preserve">TIRANTE PROTENDIDO,PARA CARGA DE TRABALHO ATE 34T,DIAMETRO DE 32MM,INCLUSIVE O FORNECIMENTO DA BARRA E BAINHA,PROTECAO ANTICORROSIVA,PREPARO E COLOCACAO NO FURO,EXCLUSIVE LUVAS,PLACAS,CONTRAPORCAS,ETC, PERFURACAO E INJECAO  </t>
  </si>
  <si>
    <t>CK5295</t>
  </si>
  <si>
    <t>CK0194</t>
  </si>
  <si>
    <t xml:space="preserve">TIRANTES PROTENDIDOS DE ACO CA-50,DIAMETRO DE 25MM(7/8"),COM COMPRIMENTO TOTAL ATE 9,00M,INCLUSIVE FORNECIMENTO DE MATERIAIS,PROTECAO ANTICORROSIVA,PREPARO,COLOCACA O E PROTENSAO,EXCLUSIVE PERFURACAO E INJECAO  </t>
  </si>
  <si>
    <t>CK5194</t>
  </si>
  <si>
    <t>CK0196</t>
  </si>
  <si>
    <t xml:space="preserve">TIRANTES PROTENDIDOS DE ACO CA-50,DIAMETRO DE 25MM(7/8"),COM COMPRIMENTO TOTAL ENTRE 9,00 E 15,00M,INCLUSIVE FORNECIMENTO DE MATERIAIS,PROTECAO ANTICORROSIVA,PREPARO,COLOCACA O E PROTENSAO,EXCLUSIVE PERFURACAO E INJECAO  </t>
  </si>
  <si>
    <t>CK5196</t>
  </si>
  <si>
    <t>CK0198</t>
  </si>
  <si>
    <t xml:space="preserve">TIRANTES PROTENDIDOS DE ACO CA-50,DIAMETRO DE 25MM(7/8"),COM COMPRIMENTO TOTAL MAIOR QUE 15,00M,INCLUSIVE FORNECIMENTO DE MATERIAIS,PROTECAO ANTICORROSIVA,PREPARO,COLOCACA O E PROTENSAO,EXCLUSIVE PERFURACAO E INJECAO  </t>
  </si>
  <si>
    <t>CK5198</t>
  </si>
  <si>
    <t>CK0195</t>
  </si>
  <si>
    <t xml:space="preserve">TIRANTES PROTENDIDOS DE ACO CA-50,DIAMETRO DE 32MM(1.1/4"),COM COMPRIMENTO TOTAL ATE 9,00M,INCLUSIVE FORNECIMENTO DE MATERIAIS,PROTECAO ANTICORROSIVA,PREPARO,COLOCACA O E PROTENSAO,EXCLUSIVE PERFURACAO E INJECAO  </t>
  </si>
  <si>
    <t>CK5195</t>
  </si>
  <si>
    <t>CK0197</t>
  </si>
  <si>
    <t xml:space="preserve">TIRANTES PROTENDIDOS DE ACO CA-50,DIAMETRO DE 32MM(1.1/4"),COM COMPRIMENTO TOTAL ENTRE 9,00 E 15,00M,INCLUSIVE FORNECIMENTO DE MATERIAIS,PROTECAO ANTICORROSIVA,PREPARO,COLOCACA O EPROTENSAO,EXCLUSIVE PERFURACAO E INJECAO  </t>
  </si>
  <si>
    <t>CK5197</t>
  </si>
  <si>
    <t>CK0199</t>
  </si>
  <si>
    <t xml:space="preserve">TIRANTES PROTENDIDOS DE ACO CA-50,DIAMETRO DE 32MM(1.1/4"),COM COMPRIMENTO TOTAL MAIOR QUE 15,00M,INCLUSIVE FORNECIMENTODE MATERIAIS,PROTECAO ANTICORROSIVA,PREPARO,COLOCACA O E PROTENSAO,EXCLUSIVE PERFURACAO E INJECAO  </t>
  </si>
  <si>
    <t>CK5199</t>
  </si>
  <si>
    <t>CE0142</t>
  </si>
  <si>
    <t xml:space="preserve">TIRO COM PISTOLA PARA FIXACAO DE PINO DE 1/4" EM CONCRETO ARMADO,INCLUSIVE O PINO E 0,50M DE FITA PERFURADA.FORNECIMENTOE COLOCACAO  </t>
  </si>
  <si>
    <t>CE5142</t>
  </si>
  <si>
    <t>CO2015</t>
  </si>
  <si>
    <t xml:space="preserve">TOMADA 4 PINOS,DE EMBUTIR,COMPLETA,PARA TELEFONE.FORNECIMENTO E COLOCACAO  </t>
  </si>
  <si>
    <t>CO7015</t>
  </si>
  <si>
    <t>CO2014</t>
  </si>
  <si>
    <t xml:space="preserve">TOMADA 4 PINOS,DE SOBREPOR,COMPLETA,PARA TELEFONE.FORNECIMENTO E COLOCACAO  </t>
  </si>
  <si>
    <t>CO7014</t>
  </si>
  <si>
    <t>CO2021</t>
  </si>
  <si>
    <t xml:space="preserve">TOMADA COAXIAL,DE EMBUTIR,COMPLETA,PARA ANTENA DE TV.FORNECIMENTO E COLOCACAO  </t>
  </si>
  <si>
    <t>CO7021</t>
  </si>
  <si>
    <t>CO2020</t>
  </si>
  <si>
    <t xml:space="preserve">TOMADA COAXIAL,DE SOBREPOR,COMPLETA,PARA ANTENA DE TV.FORNECIMENTO E COLOCACAO  </t>
  </si>
  <si>
    <t>CO7020</t>
  </si>
  <si>
    <t>CO0713</t>
  </si>
  <si>
    <t xml:space="preserve">TOMADA DE BAQUELITE,DE SOBREPOR,REVESTIDA DE BORRACHA,TRIPOLAR 15A.FORNECIMENTO E COLOCACAO  </t>
  </si>
  <si>
    <t>CO5713</t>
  </si>
  <si>
    <t>CO0703</t>
  </si>
  <si>
    <t xml:space="preserve">TOMADA DE PISO,SIMPLES,EM CORPO DE ALUMINIO FUNDIDO E TAMPA EM LATAO POLIDO,30A/380V.FORNECIMENTO E COLOCACAO  </t>
  </si>
  <si>
    <t>CO5703</t>
  </si>
  <si>
    <t>CO0704</t>
  </si>
  <si>
    <t xml:space="preserve">TOMADA DUPLA DE PISO,EM CORPO DE ALUMINIO FUNDIDO E TAMPA EM LATAO POLIDO,30A/380V.FORNECIMENTO E COLOCACAO  </t>
  </si>
  <si>
    <t>CO5704</t>
  </si>
  <si>
    <t>CO0711</t>
  </si>
  <si>
    <t xml:space="preserve">TOMADA ELETRICA 2P+T,10A/250V,PADRAO BRASILEIRO,DE EMBUTIR,COM PLACA 4"X2".FORNECIMENTO E COLOCACAO.  </t>
  </si>
  <si>
    <t>CO5711</t>
  </si>
  <si>
    <t>CO0712</t>
  </si>
  <si>
    <t xml:space="preserve">TOMADA ELETRICA 2P+T,10A/250V,PADRAO BRASILEIRO,DE SOBREPOR.FORNECIMENTO E COLOCACAO  </t>
  </si>
  <si>
    <t>CO5712</t>
  </si>
  <si>
    <t>CO0714</t>
  </si>
  <si>
    <t xml:space="preserve">TOMADA ELETRICA 2P+T,20A/250V,PADRAO BRASILEIRO,DE EMBUTIR,COM PLACA 4"X2",INCLUSIVE CAIXA DE DISTRIBUICAO E 2 DISJUNTORES MONOFASICOS DE 10 A 30A.FORNECIMENTO E COLOCACAO  </t>
  </si>
  <si>
    <t>CO5714</t>
  </si>
  <si>
    <t>CO2400</t>
  </si>
  <si>
    <t xml:space="preserve">TOMADA ELETRICA 2P+T,20A/250V,PADRAO BRASILEIRO,DE EMBUTIR,COM PLACA 4"X2".FORNECIMENTO E COLOCACAO  </t>
  </si>
  <si>
    <t>CO7400</t>
  </si>
  <si>
    <t>CO2401</t>
  </si>
  <si>
    <t xml:space="preserve">TOMADA ELETRICA 2P+T,20A/250V,PADRAO BRASILEIRO,DE SOBREPOR.FORNECIMENTO E COLOCACAO  </t>
  </si>
  <si>
    <t>CO7401</t>
  </si>
  <si>
    <t>CO2017</t>
  </si>
  <si>
    <t xml:space="preserve">TOMADA TIPO RJ11,DE EMBUTIR,COMPLETA,PARA TELEFONE.FORNECIMENTO E COLOCACAO  </t>
  </si>
  <si>
    <t>CO7017</t>
  </si>
  <si>
    <t>CO2016</t>
  </si>
  <si>
    <t xml:space="preserve">TOMADA TIPO RJ11,DE SOBREPOR,COMPLETA,PARA TELEFONE.FORNECIMENTO E COLOCACAO  </t>
  </si>
  <si>
    <t>CO7016</t>
  </si>
  <si>
    <t>CO2019</t>
  </si>
  <si>
    <t xml:space="preserve">TOMADA TIPO RJ45,DE EMBUTIR,COMPLETA,PARA LOGICA.FORNECIMENTO E COLOCACAO  </t>
  </si>
  <si>
    <t>CO7019</t>
  </si>
  <si>
    <t>CO2018</t>
  </si>
  <si>
    <t xml:space="preserve">TOMADA TIPO RJ45,DE SOBREPOR,COMPLETA,PARA LOGICA.FORNECIMENTO E COLOCACAO  </t>
  </si>
  <si>
    <t>CO7018</t>
  </si>
  <si>
    <t>CV0051</t>
  </si>
  <si>
    <t xml:space="preserve">TORAGEM COM MACHADO (TORETE DE 1,20M).CUSTO VALIDO PARA CADA 100 UNIDADES  </t>
  </si>
  <si>
    <t>CV5051</t>
  </si>
  <si>
    <t>CV0062</t>
  </si>
  <si>
    <t xml:space="preserve">TORAGEM COM MOTOSSERRA (TORETE DE 1,20M).CUSTO VALIDO PARA CADA 100 UNIDADES  </t>
  </si>
  <si>
    <t>CV5062</t>
  </si>
  <si>
    <t>CR0069</t>
  </si>
  <si>
    <t xml:space="preserve">TORNEIRA DE BOIA EM PLASTICO,PARA CAIXA D'AGUA,DE 1/2".FORNECIMENTO E COLOCACAO  </t>
  </si>
  <si>
    <t>CR5069</t>
  </si>
  <si>
    <t>CR0070</t>
  </si>
  <si>
    <t xml:space="preserve">TORNEIRA DE BOIA EM PLASTICO,PARA CAIXA D'AGUA,DE 3/4".FORNECIMENTO E COLOCACAO  </t>
  </si>
  <si>
    <t>CR5070</t>
  </si>
  <si>
    <t>CR0072</t>
  </si>
  <si>
    <t xml:space="preserve">TORNEIRA DE BOIA,EM BRONZE,DE PRESSAO,DE 1".FORNECIMENTO E COLOCACAO  </t>
  </si>
  <si>
    <t>CR5072</t>
  </si>
  <si>
    <t>CR0074</t>
  </si>
  <si>
    <t xml:space="preserve">TORNEIRA DE BOIA,EM BRONZE,DE PRESSAO,DE 1.1/2".FORNECIMENTO E COLOCACAO  </t>
  </si>
  <si>
    <t>CR5074</t>
  </si>
  <si>
    <t>CR0073</t>
  </si>
  <si>
    <t xml:space="preserve">TORNEIRA DE BOIA,EM BRONZE,DE PRESSAO,DE 1.1/4".FORNECIMENTOE COLOCACAO  </t>
  </si>
  <si>
    <t>CR5073</t>
  </si>
  <si>
    <t>CR0075</t>
  </si>
  <si>
    <t xml:space="preserve">TORNEIRA DE BOIA,EM BRONZE,DE PRESSAO,DE 2".FORNECIMENTO E COLOCACAO  </t>
  </si>
  <si>
    <t>CR5075</t>
  </si>
  <si>
    <t>CR0071</t>
  </si>
  <si>
    <t xml:space="preserve">TORNEIRA DE BOIA,EM BRONZE,DE PRESSAO,DE 3/4".FORNECIMENTO E COLOCACAO  </t>
  </si>
  <si>
    <t>CR5071</t>
  </si>
  <si>
    <t>CR0372</t>
  </si>
  <si>
    <t xml:space="preserve">TORNEIRA DE FECHAMENTO AUTOMATICO,PARA LAVATORIO,DE PAREDE,ANTIVANDALISMO,DE 135MM,ACABAMENTO CROMADO.FORNECIMENTO  </t>
  </si>
  <si>
    <t>CR5372</t>
  </si>
  <si>
    <t>CR0371</t>
  </si>
  <si>
    <t xml:space="preserve">TORNEIRA DE FECHAMENTO AUTOMATICO,PARA LAVATORIO,DE PAREDE,ANTIVANDALISMO,DE 85MM,ACABAMENTO CROMADO.FORNECIMENTO  </t>
  </si>
  <si>
    <t>CR5371</t>
  </si>
  <si>
    <t>CR0055</t>
  </si>
  <si>
    <t xml:space="preserve">TORNEIRA DE PLASTICO PARA LAVATORIO,DE 1/2".FORNECIMENTO  </t>
  </si>
  <si>
    <t>CR5055</t>
  </si>
  <si>
    <t>CR0056</t>
  </si>
  <si>
    <t xml:space="preserve">TORNEIRA DE PLASTICO PARA PIA,DE 1/2".FORNECIMENTO  </t>
  </si>
  <si>
    <t>CR5056</t>
  </si>
  <si>
    <t>CR0374</t>
  </si>
  <si>
    <t xml:space="preserve">TORNEIRA ELETRICA DE PVC,110/220V.FORNECIMENTO  </t>
  </si>
  <si>
    <t>CR5374</t>
  </si>
  <si>
    <t>CR0061</t>
  </si>
  <si>
    <t xml:space="preserve">TORNEIRA HOSPITALAR,ACIONADA POR ALAVANCA,TIPO PAREDE,DE 1/2"X28CM APROXIMADAMENTE,EM METAL CROMADO.FORNECIMENTO  </t>
  </si>
  <si>
    <t>CR5061</t>
  </si>
  <si>
    <t>CR0062</t>
  </si>
  <si>
    <t xml:space="preserve">TORNEIRA PARA COZINHA,COM MISTURADOR,TIPO PAREDE,COM AREJADOR E TUBO MOVEL,1258 OU SIMILAR,DE APROXIMADAMENTE 1/2"X25CM,EM METAL CROMADO.FORNECIMENTO  </t>
  </si>
  <si>
    <t>CR5062</t>
  </si>
  <si>
    <t>CR0068</t>
  </si>
  <si>
    <t xml:space="preserve">TORNEIRA PARA FILTRO,1147 OU SIMILAR,DE 1/2"X13CM APROXIMADAMENTE,EM METAL CROMADO.FORNECIMENTO  </t>
  </si>
  <si>
    <t>CR5068</t>
  </si>
  <si>
    <t>CR0066</t>
  </si>
  <si>
    <t xml:space="preserve">TORNEIRA PARA JARDIM,DE 1/2"X10CM APROXIMADAMENTE,EM METAL CROMADO.FORNECIMENTO  </t>
  </si>
  <si>
    <t>CR5066</t>
  </si>
  <si>
    <t>CR0065</t>
  </si>
  <si>
    <t xml:space="preserve">TORNEIRA PARA JARDIM,DE 3/4"X10CM APROXIMADAMENTE,EM METAL CROMADO.FORNECIMENTO  </t>
  </si>
  <si>
    <t>CR5065</t>
  </si>
  <si>
    <t>CR0881</t>
  </si>
  <si>
    <t xml:space="preserve">TORNEIRA PARA LAVATORIO DE MESA COM ALAVANCA,ACIONAMENTO COM LEVE PRESSAO,PARA PESSOAS COM NECESSIDADES ESPECIFICAS.FORNECIMENTO  </t>
  </si>
  <si>
    <t>CR5881</t>
  </si>
  <si>
    <t>CR0064</t>
  </si>
  <si>
    <t xml:space="preserve">TORNEIRA PARA LAVATORIO TIPO BANCA 1193 OU SIMILAR DE 1/2"X9CM APROXIMADAMENTE,EM METAL CROMADO.FORNECIMENTO  </t>
  </si>
  <si>
    <t>CR5064</t>
  </si>
  <si>
    <t>CR0375</t>
  </si>
  <si>
    <t xml:space="preserve">TORNEIRA PARA LAVATORIO,AUTOMATICA,COM SENSOR DE PRESENCA.FORNECIMENTO  </t>
  </si>
  <si>
    <t>CR5375</t>
  </si>
  <si>
    <t>CR0373</t>
  </si>
  <si>
    <t xml:space="preserve">TORNEIRA PARA LAVATORIO,TIPO BANCA COM ACIONAMENTO HIDROMECANICO,COM LEVE PRESSAO MANUAL.FORNECIMENTO  </t>
  </si>
  <si>
    <t>CR5373</t>
  </si>
  <si>
    <t>CR0057</t>
  </si>
  <si>
    <t xml:space="preserve">TORNEIRA PARA PIA OU TANQUE,1158 OU SIMILAR DE 1/2"X18CM APROXIMADAMENTE,EM METAL CROMADO.FORNECIMENTO  </t>
  </si>
  <si>
    <t>CR5057</t>
  </si>
  <si>
    <t>CR0060</t>
  </si>
  <si>
    <t xml:space="preserve">TORNEIRA PARA PIA,COM AREJADOR,TUBO MOVEL,TIPO BANCA,1167 OU SIMILAR DE 1/2"X17CM APROXIMADAMENTE,EM METAL CROMADO.FORNECIMENTO  </t>
  </si>
  <si>
    <t>CR5060</t>
  </si>
  <si>
    <t>CR0059</t>
  </si>
  <si>
    <t xml:space="preserve">TORNEIRA PARA PIA,COM AREJADOR,TUBO MOVEL,TIPO PAREDE,1168 OU SIMILAR,DE 1/2"X22CM APROXIMADAMENTE,EM METAL CROMADO.FORNECIMENTO  </t>
  </si>
  <si>
    <t>CR5059</t>
  </si>
  <si>
    <t>CR0063</t>
  </si>
  <si>
    <t xml:space="preserve">TORNEIRA PARA PIA,COM MISTURADOR,AREJADOR,TUBO MOVEL,TIPO BANCA,1256 OU SIMILAR,DE 1/2"X17CM APROXIMADAMENTE,EM METAL CROMADO.FORNECIMENTO  </t>
  </si>
  <si>
    <t>CR5063</t>
  </si>
  <si>
    <t>CR0058</t>
  </si>
  <si>
    <t xml:space="preserve">TORNEIRA PARA PIA,TIPO PAREDE,COM AREJADOR,1157 OU SIMILAR DE 1/2" X 21CM APROXIMADAMENTE,EM METAL CROMADO.FORNECIMENTO  </t>
  </si>
  <si>
    <t>CR5058</t>
  </si>
  <si>
    <t>CE0289</t>
  </si>
  <si>
    <t xml:space="preserve">TORRE PARA GUINCHO,COM PRUMOS DE MADEIRA DE LEI,PRANCHA DE 1,50X1,60M,INCLUSIVE FORNECIMENTO DO CABO,MONTAGEM E DESMONTAGEM DA TORRE E DO GUINCHO,EXCLUSIVE FORNECIMENTO DO GUINCHO(VIDE ITEM 19.011.0017)  </t>
  </si>
  <si>
    <t>CE5289</t>
  </si>
  <si>
    <t>CA0104</t>
  </si>
  <si>
    <t xml:space="preserve">TRACADO DAS CURVAS QUE CORRELACIONAM A RESISTENCIA A COMPRESSAO AO FATOR AGUA-CIMENTO,COM MOLDAGEM DE 24 CORPOS-DE-PROVACILINDRICOS DE CONCRETO,DE 15X30CM,COM TRACOS 1:5,1:6,1:7,1:8 E DETERMINACAO DAS TENSOES DE RUPTURA A COMPRESSAO AOS 3,7 E 28 DIAS DE IDADE(AMOSTRAS 6 SACOS DE CIMENTO)  </t>
  </si>
  <si>
    <t>CA5104</t>
  </si>
  <si>
    <t>CA0200</t>
  </si>
  <si>
    <t xml:space="preserve">TRACAO COM DETERMINACAO DE ALONGAMENTO SOB CARGA  </t>
  </si>
  <si>
    <t>CA5200</t>
  </si>
  <si>
    <t>CA0203</t>
  </si>
  <si>
    <t xml:space="preserve">TRACAO COM MEDIDAS DE DEFORMACAO(0,2%),INCLUSIVE TRACADO DE GRAFICOS SENDO O ESFORCO ATE 5T  </t>
  </si>
  <si>
    <t>CA5203</t>
  </si>
  <si>
    <t>CA0205</t>
  </si>
  <si>
    <t xml:space="preserve">TRACAO COM MEDIDAS DE DEFORMACAO(0,2%),INCLUSIVE TRACADO DE GRAFICOS SENDO O ESFORCO DE 30 ATE 200T  </t>
  </si>
  <si>
    <t>CA5205</t>
  </si>
  <si>
    <t>CA0204</t>
  </si>
  <si>
    <t xml:space="preserve">TRACAO COM MEDIDAS DE DEFORMACAO(0,2%),INCLUSIVE TRACADO DE GRAFICOS,SENDO O ESFORCO DE 5 ATE 30T  </t>
  </si>
  <si>
    <t>CA5204</t>
  </si>
  <si>
    <t>CA0197</t>
  </si>
  <si>
    <t xml:space="preserve">TRACAO SIMPLES,COM ESFORCO ATE 5T  </t>
  </si>
  <si>
    <t>CA5197</t>
  </si>
  <si>
    <t>CA0199</t>
  </si>
  <si>
    <t xml:space="preserve">TRACAO SIMPLES,COM ESFORCO DE 30 ATE 100T  </t>
  </si>
  <si>
    <t>CA5199</t>
  </si>
  <si>
    <t>CA0198</t>
  </si>
  <si>
    <t xml:space="preserve">TRACAO SIMPLES,COM ESFORCO DE 5 ATE 30T  </t>
  </si>
  <si>
    <t>CA5198</t>
  </si>
  <si>
    <t>CU0087</t>
  </si>
  <si>
    <t xml:space="preserve">TRANSFORMADOR DE 5 A 112,5KVA,SOB LINHA DE 13,8KV,EXCLUSIVE FERRAGENS DE SUPORTES,CHAVES FUSIVEIS COM RESPECTIVAS FERRAGENS E TRANSFORMADORES,INCLUSIVE INTERLIGACAO DE AT E BT,SENDO ESTA ULTIMA COM CONECTORES DE LINHA,EXCLUSIVE CONECTORES.INSTALACAO  </t>
  </si>
  <si>
    <t>CU5087</t>
  </si>
  <si>
    <t>CR0534</t>
  </si>
  <si>
    <t xml:space="preserve">TRANSFORMADOR DE DISTRIBUICAO DE 1.000KVA,ABRIGADA,CLASSE 15KV,A SECO,TENSAO PRIMARIA DE 13,8KV,TENSAO SECUNDARIA DE 220/127V-60HZ,COM ACESSORIOS.FORNECIMENTO E COLOCACAO  </t>
  </si>
  <si>
    <t>CR5534</t>
  </si>
  <si>
    <t>CR0224</t>
  </si>
  <si>
    <t xml:space="preserve">TRANSFORMADOR DE DISTRIBUICAO DE 1.000KVA,ABRIGADA,CLASSE 15KV,REFRIGERACAO A OLEO MINERAL,TENSAO PRIMARIA DE 13,8KV,TENSAO SECUNDARIA DE 220/127V-60HZ,COM ACESSORIOS.FORNECIMENTOE COLOCACAO  </t>
  </si>
  <si>
    <t>CR5224</t>
  </si>
  <si>
    <t>CR0524</t>
  </si>
  <si>
    <t xml:space="preserve">TRANSFORMADOR DE DISTRIBUICAO DE 1.000KVA,TIPO PEDESTAL,CLASSE 15KV,REFRIGERACAO A OLEO MINERAL OU SILICONE,LIQUIDO ISOLANTE,TENSAO PRIMARIA DE 13,8KV,TENSAO SECUNDARIA DE 220/127V-60HZ,NBI 95KV,GRAU DE PROTECAO IP 54,COM ACESSORIOS.FORNECIMENTO E COLOCACAO  </t>
  </si>
  <si>
    <t>CR5524</t>
  </si>
  <si>
    <t>CR0528</t>
  </si>
  <si>
    <t xml:space="preserve">TRANSFORMADOR DE DISTRIBUICAO DE 112,5KVA,ABRIGADA,CLASSE 15KV,A SECO,TENSAO PRIMARIA DE 13,8KV,TENSAO SECUNDARIA DE 220/127V-60HZ,COM ACESSORIOS.FORNECIMENTO E COLOCACAO  </t>
  </si>
  <si>
    <t>CR5528</t>
  </si>
  <si>
    <t>CR0218</t>
  </si>
  <si>
    <t xml:space="preserve">TRANSFORMADOR DE DISTRIBUICAO DE 112,5KVA,ABRIGADA,CLASSE 15KV,REFRIGERACAO A OLEO MINERAL,TENSAO PRIMARIA DE 13,8KV,TENSAO SECUNDARIA DE 220/127V-60HZ,COM ACESSORIOS.FORNECIMENTOE COLOCACAO  </t>
  </si>
  <si>
    <t>CR5218</t>
  </si>
  <si>
    <t>CR0519</t>
  </si>
  <si>
    <t xml:space="preserve">TRANSFORMADOR DE DISTRIBUICAO DE 112,5KVA,TIPO PEDESTAL,CLASSE 15KV,REFRIGERACAO A OLEO MINERAL OU SILICONE,LIQUIDO ISOLANTE,TENSAO PRIMARIA DE 13,8KV,TENSAO SECUNDARIA DE 220/127V-60HZ,NBI 95KV,GRAU DE PROTECAO IP 54,COM ACESSORIOS.FORNECIMENTO E COLOCACAO  </t>
  </si>
  <si>
    <t>CR5519</t>
  </si>
  <si>
    <t>CR0529</t>
  </si>
  <si>
    <t xml:space="preserve">TRANSFORMADOR DE DISTRIBUICAO DE 150KVA,ABRIGADA,CLASSE 15KV,A SECO,TENSAO PRIMARIA DE 13,8KV,TENSAO SECUNDARIA DE 220/127V-60HZ,COM ACESSORIOS.FORNECIMENTO E COLOCACAO  </t>
  </si>
  <si>
    <t>CR5529</t>
  </si>
  <si>
    <t>CR0219</t>
  </si>
  <si>
    <t xml:space="preserve">TRANSFORMADOR DE DISTRIBUICAO DE 150KVA,ABRIGADA,CLASSE 15KV,REFRIGERACAO A OLEO MINERAL,TENSAO PRIMARIA DE 13,8KV,TENSAO SECUNDARIA DE 220/127V-60HZ,COM ACESSORIOS.FORNECIMENTO ECOLOCACAO  </t>
  </si>
  <si>
    <t>CR5219</t>
  </si>
  <si>
    <t>CR0520</t>
  </si>
  <si>
    <t xml:space="preserve">TRANSFORMADOR DE DISTRIBUICAO DE 150KVA,TIPO PEDESTAL,CLASSE 15KV,REFRIGERACAO A OLEO MINERAL OU SILICONE,LIQUIDO ISOLANTE,TENSAO PRIMARIA DE 13,8KV,TENSAO SECUNDARIA DE 220/127V-60HZ,NBI 95KV,GRAU DE PROTECAO IP 54,COM ACESSORIOS.FORNECIMENTO E COLOCACAO  </t>
  </si>
  <si>
    <t>CR5520</t>
  </si>
  <si>
    <t>CR0530</t>
  </si>
  <si>
    <t xml:space="preserve">TRANSFORMADOR DE DISTRIBUICAO DE 225KVA,ABRIGADA,CLASSE 15KV,A SECO,TENSAO PRIMARIA DE 13,8KV,TENSAO SECUNDARIA DE 220/127V-60HZ,COM ACESSORIOS.FORNECIMENTO E COLOCACAO  </t>
  </si>
  <si>
    <t>CR5530</t>
  </si>
  <si>
    <t>CR0220</t>
  </si>
  <si>
    <t xml:space="preserve">TRANSFORMADOR DE DISTRIBUICAO DE 225KVA,ABRIGADA,CLASSE 15KV,REFRIGERACAO A OLEO MINERAL,TENSAO PRIMARIA DE 13,8KV,TENSAO SECUNDARIA DE 220/127V-60HZ,COM ACESSORIOS.FORNECIMENTO ECOLOCACAO  </t>
  </si>
  <si>
    <t>CR5220</t>
  </si>
  <si>
    <t>CR0531</t>
  </si>
  <si>
    <t xml:space="preserve">TRANSFORMADOR DE DISTRIBUICAO DE 300KVA,ABRIGADA,CLASSE 15KV,A SECO,TENSAO PRIMARIA DE 13,8KV,TENSAO SECUNDARIA DE 220/127V-60HZ,COM ACESSORIOS.FORNECIMENTO E COLOCACAO  </t>
  </si>
  <si>
    <t>CR5531</t>
  </si>
  <si>
    <t>CR0221</t>
  </si>
  <si>
    <t xml:space="preserve">TRANSFORMADOR DE DISTRIBUICAO DE 300KVA,ABRIGADA,CLASSE 15KV,REFRIGERACAO A OLEO MINERAL,TENSAO PRIMARIA DE 13,8KV,TENSAO SECUNDARIA DE 220/127V-60HZ,COM ACESSORIOS.FORNECIMENTO ECOLOCACAO  </t>
  </si>
  <si>
    <t>CR5221</t>
  </si>
  <si>
    <t>CR0521</t>
  </si>
  <si>
    <t xml:space="preserve">TRANSFORMADOR DE DISTRIBUICAO DE 300KVA,TIPO PEDESTAL,CLASSE 15KV,REFRIGERACAO A OLEO MINERAL OU SILICONE,LIQUIDO ISOLANTE,TENSAO PRIMARIA DE 13,8KV,TENSAO SECUNDARIA DE 220/127V-60HZ,NBI 95KV,GRAU DE PROTECAO IP 54,COM ACESSORIOS.FORNECIMENTO E COLOCACAO  </t>
  </si>
  <si>
    <t>CR5521</t>
  </si>
  <si>
    <t>CR0525</t>
  </si>
  <si>
    <t xml:space="preserve">TRANSFORMADOR DE DISTRIBUICAO DE 30KVA,ABRIGADA,CLASSE 15KV,A SECO,TENSAO PRIMARIA DE 13,8KV,TENSAO SECUNDARIA DE 220/127V-60HZ,COM ACESSORIOS.FORNECIMENTO E COLOCACAO  </t>
  </si>
  <si>
    <t>CR5525</t>
  </si>
  <si>
    <t>CR0215</t>
  </si>
  <si>
    <t xml:space="preserve">TRANSFORMADOR DE DISTRIBUICAO DE 30KVA,ABRIGADA,CLASSE 15KV,REFRIGERACAO A OLEO MINERAL,TENSAO PRIMARIA DE 13,8KV,TENSAOSECUNDARIA DE 220/127V-60HZ,COM ACESSORIOS.FORNECIMENTO E COLOCACAO  </t>
  </si>
  <si>
    <t>CR5215</t>
  </si>
  <si>
    <t>CR0526</t>
  </si>
  <si>
    <t xml:space="preserve">TRANSFORMADOR DE DISTRIBUICAO DE 45KVA,ABRIGADA,CLASSE 15KV,A SECO,TENSAO PRIMARIA DE 13,8KV,TENSAO SECUNDARIA DE 220/127V-60HZ,COM ACESSORIOS.FORNECIMENTO E COLOCACAO  </t>
  </si>
  <si>
    <t>CR5526</t>
  </si>
  <si>
    <t>CR0216</t>
  </si>
  <si>
    <t xml:space="preserve">TRANSFORMADOR DE DISTRIBUICAO DE 45KVA,ABRIGADA,CLASSE 15KV,REFRIGERACAO A OLEO MINERAL,TENSAO PRIMARIA DE 13,8KV,TENSAOSECUNDARIA DE 220/127V-60HZ,COM ACESSORIOS.FORNECIMENTO E COLOCACAO  </t>
  </si>
  <si>
    <t>CR5216</t>
  </si>
  <si>
    <t>CR0532</t>
  </si>
  <si>
    <t xml:space="preserve">TRANSFORMADOR DE DISTRIBUICAO DE 500KVA,ABRIGADA,CLASSE 15KV,A SECO,TENSAO PRIMARIA DE 13,8KV,TENSAO SECUNDARIA DE 220/127V-60HZ,COM ACESSORIOS.FORNECIMENTO E COLOCACAO  </t>
  </si>
  <si>
    <t>CR5532</t>
  </si>
  <si>
    <t>CR0222</t>
  </si>
  <si>
    <t xml:space="preserve">TRANSFORMADOR DE DISTRIBUICAO DE 500KVA,ABRIGADA,CLASSE 15KV,REFRIGERACAO A OLEO MINERAL,TENSAO PRIMARIA DE 13,8KV,TENSAO SECUNDARIA DE 220/127V-60HZ,COM ACESSORIOS.FORNECIMENTO ECOLOCACAO  </t>
  </si>
  <si>
    <t>CR5222</t>
  </si>
  <si>
    <t>CR0522</t>
  </si>
  <si>
    <t xml:space="preserve">TRANSFORMADOR DE DISTRIBUICAO DE 500KVA,TIPO PEDESTAL,CLASSE 15KV,REFRIGERACAO A OLEO MINERAL OU SILICONE,LIQUIDO ISOLANTE,TENSAO PRIMARIA DE 13,8KV,TENSAO SECUNDARIA DE 220/127V-60HZ,NBI 95KV,GRAU DE PROTECAO IP 54,COM ACESSORIOS.FORNECIMENTO E COLOCACAO  </t>
  </si>
  <si>
    <t>CR5522</t>
  </si>
  <si>
    <t>CR0533</t>
  </si>
  <si>
    <t xml:space="preserve">TRANSFORMADOR DE DISTRIBUICAO DE 750KVA,ABRIGADA,CLASSE 15KV,A SECO,TENSAO PRIMARIA DE 13,8KV,TENSAO SECUNDARIA DE 220/127V-60HZ,COM ACESSORIOS.FORNECIMENTO E COLOCACAO  </t>
  </si>
  <si>
    <t>CR5533</t>
  </si>
  <si>
    <t>CR0223</t>
  </si>
  <si>
    <t xml:space="preserve">TRANSFORMADOR DE DISTRIBUICAO DE 750KVA,ABRIGADA,CLASSE 15KV,REFRIGERACAO A OLEO MINERAL,TENSAO PRIMARIA DE 13,8KV,TENSAO SECUNDARIA DE 220/127V-60HZ,COM ACESSORIOS.FORNECIMENTO ECOLOCACAO  </t>
  </si>
  <si>
    <t>CR5223</t>
  </si>
  <si>
    <t>CR0523</t>
  </si>
  <si>
    <t xml:space="preserve">TRANSFORMADOR DE DISTRIBUICAO DE 750KVA,TIPO PEDESTAL,CLASSE 15KV,REFRIGERACAO A OLEO MINERAL OU SILICONE,LIQUIDO ISOLANTE,TENSAO PRIMARIA DE 13,8KV,TENSAO SECUNDARIA DE 220/127V-60HZ,NBI 95KV,GRAU DE PROTECAO IP 54,COM ACESSORIOS.FORNECIMENTO E COLOCACAO  </t>
  </si>
  <si>
    <t>CR5523</t>
  </si>
  <si>
    <t>CR0527</t>
  </si>
  <si>
    <t xml:space="preserve">TRANSFORMADOR DE DISTRIBUICAO DE 75KVA,ABRIGADA,CLASSE 15KV,A SECO,TENSAO PRIMARIA DE 13,8KV,TENSAO SECUNDARIA DE 220/127V-60HZ,COM ACESSORIOS.FORNECIMENTO E COLOCACAO  </t>
  </si>
  <si>
    <t>CR5527</t>
  </si>
  <si>
    <t>CR0217</t>
  </si>
  <si>
    <t xml:space="preserve">TRANSFORMADOR DE DISTRIBUICAO DE 75KVA,ABRIGADA,CLASSE 15KV,REFRIGERACAO A OLEO MINERAL,TENSAO PRIMARIA DE 13,8KV,TENSAOSECUNDARIA DE 220/127V-60HZ,COM ACESSORIOS.FORNECIMENTO E COLOCACAO  </t>
  </si>
  <si>
    <t>CR5217</t>
  </si>
  <si>
    <t>CR0518</t>
  </si>
  <si>
    <t xml:space="preserve">TRANSFORMADOR DE DISTRIBUICAO DE 75KVA,TIPO PEDESTAL,CLASSE 15KV,REFRIGERACAO A OLEO MINERAL OU SILICONE,LIQUIDO ISOLANTE,TENSAO PRIMARIA DE 13,8KV,TENSAO SECUNDARIA DE 220/127V-60HZ,NBI 95KV,GRAU DE PROTECAO IP 54,COM ACESSORIOS.FORNECIMENTO E COLOCACAO  </t>
  </si>
  <si>
    <t>CR5518</t>
  </si>
  <si>
    <t>CV0101</t>
  </si>
  <si>
    <t xml:space="preserve">TRANSPLANTE DE VEGETAIS DE PORTE PEQUENO (ENTRE 2M E 4M DE  ALTURA),INCLUSIVE CARGA,DESCARGA E TRANSPORTE DO MATERIALATE 30KM  </t>
  </si>
  <si>
    <t>CV5101</t>
  </si>
  <si>
    <t>CD0108</t>
  </si>
  <si>
    <t xml:space="preserve">TRANSPORTE ATE 25KM,MONTAGEM E DESMONTAGEM DE BATE-ESTACAS COM MARTELO PESANDO ATE 1,5T,COM OU SEM TORRE,INCLUSIVE HORASIMPRODUTIVAS DA EQUIPE E DO EQUIPAMENTO NA IDA,VOLTA,NA MONTAGEM E NA DESMONTAGEM.PARA DISTANCIA ALEM DE 25KM ACRESCENTAR 0,6% PARA CADA KM ADICIONAL  </t>
  </si>
  <si>
    <t>CD5108</t>
  </si>
  <si>
    <t>CD0109</t>
  </si>
  <si>
    <t xml:space="preserve">TRANSPORTE ATE 25KM,MONTAGEM E DESMONTAGEM DE BATE-ESTACAS COM MARTELO PESANDO ATE 2,5T,COM TORRE,INCLUSIVE HORAS IMPRODUTIVAS DA EQUIPE E DO EQUIPAMENTO NA IDA,VOLTA,NA MONTAGEM ENA DESMONTAGEM.PARA DISTANCIA ALEM DE 25KM,ACRESCENTAR 0,5%PARA CADA KM ADICIONAL  </t>
  </si>
  <si>
    <t>CD5109</t>
  </si>
  <si>
    <t>CD0111</t>
  </si>
  <si>
    <t xml:space="preserve">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  </t>
  </si>
  <si>
    <t>CD5111</t>
  </si>
  <si>
    <t>CD0110</t>
  </si>
  <si>
    <t xml:space="preserve">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  </t>
  </si>
  <si>
    <t>CD5110</t>
  </si>
  <si>
    <t>CD0101</t>
  </si>
  <si>
    <t xml:space="preserve">TRANSPORTE DE ANDAIME SUSPENSO,EXCLUSIVE CARGA,DESCARGA E TEMPO DE ESPERA DO CAMINHAO (VIDE ITEM 04.021.0015)  </t>
  </si>
  <si>
    <t xml:space="preserve">UNXKM </t>
  </si>
  <si>
    <t>CD5101</t>
  </si>
  <si>
    <t>CD0100</t>
  </si>
  <si>
    <t xml:space="preserve">TRANSPORTE DE ANDAIME TUBULAR,CONSIDERANDO-SE A AREA DE PROJECAO VERTICAL DO ANDAIME,EXCLUSIVE CARGA,DESCARGA E TEMPO DEESPERA DO CAMINHAO(VIDE ITEM 04.021.0010)  </t>
  </si>
  <si>
    <t xml:space="preserve">M2XKM </t>
  </si>
  <si>
    <t>CD5100</t>
  </si>
  <si>
    <t>CD0117</t>
  </si>
  <si>
    <t xml:space="preserve">TRANSPORTE DE CARGA DE QUALQUER NATUREZA,EXCLUSIVE AS DESPESAS DE CARGA E DESCARGA TANTO DE ESPERA DO SERVENTE E MANOBRADO EQUIPAMENTO AUXILIAR,A VELOCIDADE MEDIA DE 5KM/H,EM DUMPER DE 18HP A OLEO DIESEL COM CAPACIDADE UTIL DE 2,3T OU 1000L  </t>
  </si>
  <si>
    <t>T X KM</t>
  </si>
  <si>
    <t>CD5117</t>
  </si>
  <si>
    <t>CD0116</t>
  </si>
  <si>
    <t xml:space="preserve">TRANSPORTE DE CARGA DE QUALQUER NATUREZA,EXCLUSIVE AS DESPESAS DE CARGA E DESCARGA,TANTO DE ESPERA DA CARRETA COMO DO SERVENTE OU EQUIPAMENTO AUXILIAR,A VELOCIDADE MEDIA DE 30KM/H,EM CARRETA,COM CAPACIDADE UTIL DE 30T  </t>
  </si>
  <si>
    <t>CD5116</t>
  </si>
  <si>
    <t>CD0115</t>
  </si>
  <si>
    <t xml:space="preserve">TRANSPORTE DE CARGA DE QUALQUER NATUREZA,EXCLUSIVE AS DESPESAS DE CARGA E DESCARGA,TANTO DE ESPERA DA CARRETA COMO DO SERVENTE OU EQUIPAMENTO AUXILIAR,A VELOCIDADE MEDIA DE 40KM/H,EM CARRETA,COM CAPACIDADE UTIL DE 30T  </t>
  </si>
  <si>
    <t>CD5115</t>
  </si>
  <si>
    <t>CD0114</t>
  </si>
  <si>
    <t xml:space="preserve">TRANSPORTE DE CARGA DE QUALQUER NATUREZA,EXCLUSIVE AS DESPESAS DE CARGA E DESCARGA,TANTO DE ESPERA DA CARRETA COMO DO SERVENTE OU EQUIPAMENTO AUXILIAR,A VELOCIDADE MEDIA DE 50KM/H,EM CARRETA,COM CAPACIDADE UTIL DE 30T  </t>
  </si>
  <si>
    <t>CD5114</t>
  </si>
  <si>
    <t>CD0044</t>
  </si>
  <si>
    <t xml:space="preserve">TRANSPORTE DE CARGA DE QUALQUER NATUREZA,EXCLUSIVE AS DESPESAS DE CARGA E DESCARGA,TANTO DE ESPERA DO CAMINHAO COMO DO SERVENTE OU EQUIPAMENTO AUXILIAR,A VELOCIDADE MEDIA DE 10KM/H,EM CAMINHAO BASCULANTE A OLEO DIESEL,COM CAPACIDADE UTIL DE12T  </t>
  </si>
  <si>
    <t>CD5044</t>
  </si>
  <si>
    <t>CD0053</t>
  </si>
  <si>
    <t xml:space="preserve">TRANSPORTE DE CARGA DE QUALQUER NATUREZA,EXCLUSIVE AS DESPESAS DE CARGA E DESCARGA,TANTO DE ESPERA DO CAMINHAO COMO DO SERVENTE OU EQUIPAMENTO AUXILIAR,A VELOCIDADE MEDIA DE 10KM/H,EM CAMINHAO BASCULANTE A OLEO DIESEL,COM CAPACIDADE UTIL DE17T  </t>
  </si>
  <si>
    <t>CD5053</t>
  </si>
  <si>
    <t>CD0035</t>
  </si>
  <si>
    <t xml:space="preserve">TRANSPORTE DE CARGA DE QUALQUER NATUREZA,EXCLUSIVE AS DESPESAS DE CARGA E DESCARGA,TANTO DE ESPERA DO CAMINHAO COMO DO SERVENTE OU EQUIPAMENTO AUXILIAR,A VELOCIDADE MEDIA DE 10KM/H,EM CAMINHAO BASCULANTE A OLEO DIESEL,COM CAPACIDADE UTIL DE8T  </t>
  </si>
  <si>
    <t>CD5035</t>
  </si>
  <si>
    <t>CD0008</t>
  </si>
  <si>
    <t xml:space="preserve">TRANSPORTE DE CARGA DE QUALQUER NATUREZA,EXCLUSIVE AS DESPESAS DE CARGA E DESCARGA,TANTO DE ESPERA DO CAMINHAO COMO DO SERVENTE OU EQUIPAMENTO AUXILIAR,A VELOCIDADE MEDIA DE 10KM/H,EM CAMINHAO DE CARROCERIA FIXA A OLEO DIESEL,COM CAPACIDADEUTIL DE 7,5T  </t>
  </si>
  <si>
    <t>CD5008</t>
  </si>
  <si>
    <t>CD0026</t>
  </si>
  <si>
    <t xml:space="preserve">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  </t>
  </si>
  <si>
    <t>CD5026</t>
  </si>
  <si>
    <t>CD0017</t>
  </si>
  <si>
    <t xml:space="preserve">TRANSPORTE DE CARGA DE QUALQUER NATUREZA,EXCLUSIVE AS DESPESAS DE CARGA E DESCARGA,TANTO DE ESPERA DO CAMINHAO COMO DO SERVENTE OU EQUIPAMENTO AUXILIAR,A VELOCIDADE MEDIA DE 10KM/H,EM CAMINHAO TRUCADO DE CARROCERIA FIXA A OLEO DIESEL,COM CAPACIDADE UTIL DE 12T  </t>
  </si>
  <si>
    <t>CD5017</t>
  </si>
  <si>
    <t>CD0043</t>
  </si>
  <si>
    <t xml:space="preserve">TRANSPORTE DE CARGA DE QUALQUER NATUREZA,EXCLUSIVE AS DESPESAS DE CARGA E DESCARGA,TANTO DE ESPERA DO CAMINHAO COMO DO SERVENTE OU EQUIPAMENTO AUXILIAR,A VELOCIDADE MEDIA DE 15KM/H,EM CAMINHAO BASCULANTE A OLEO DIESEL,COM CAPACIDADE UTIL DE12T  </t>
  </si>
  <si>
    <t>CD5043</t>
  </si>
  <si>
    <t>CD0052</t>
  </si>
  <si>
    <t xml:space="preserve">TRANSPORTE DE CARGA DE QUALQUER NATUREZA,EXCLUSIVE AS DESPESAS DE CARGA E DESCARGA,TANTO DE ESPERA DO CAMINHAO COMO DO SERVENTE OU EQUIPAMENTO AUXILIAR,A VELOCIDADE MEDIA DE 15KM/H,EM CAMINHAO BASCULANTE A OLEO DIESEL,COM CAPACIDADE UTIL DE17T  </t>
  </si>
  <si>
    <t>CD5052</t>
  </si>
  <si>
    <t>CD0034</t>
  </si>
  <si>
    <t xml:space="preserve">TRANSPORTE DE CARGA DE QUALQUER NATUREZA,EXCLUSIVE AS DESPESAS DE CARGA E DESCARGA,TANTO DE ESPERA DO CAMINHAO COMO DO SERVENTE OU EQUIPAMENTO AUXILIAR,A VELOCIDADE MEDIA DE 15KM/H,EM CAMINHAO BASCULANTE A OLEO DIESEL,COM CAPACIDADE UTIL DE8T  </t>
  </si>
  <si>
    <t>CD5034</t>
  </si>
  <si>
    <t>CD0007</t>
  </si>
  <si>
    <t xml:space="preserve">TRANSPORTE DE CARGA DE QUALQUER NATUREZA,EXCLUSIVE AS DESPESAS DE CARGA E DESCARGA,TANTO DE ESPERA DO CAMINHAO COMO DO SERVENTE OU EQUIPAMENTO AUXILIAR,A VELOCIDADE MEDIA DE 15KM/H,EM CAMINHAO DE CARROCERIA FIXA A OLEO DIESEL,COM CAPACIDADEUTIL DE 7,5T  </t>
  </si>
  <si>
    <t>CD5007</t>
  </si>
  <si>
    <t>CD0025</t>
  </si>
  <si>
    <t xml:space="preserve">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  </t>
  </si>
  <si>
    <t>CD5025</t>
  </si>
  <si>
    <t>CD0016</t>
  </si>
  <si>
    <t xml:space="preserve">TRANSPORTE DE CARGA DE QUALQUER NATUREZA,EXCLUSIVE AS DESPESAS DE CARGA E DESCARGA,TANTO DE ESPERA DO CAMINHAO COMO DO SERVENTE OU EQUIPAMENTO AUXILIAR,A VELOCIDADE MEDIA DE 15KM/H,EM CAMINHAO TRUCADO DE CARROCERIA FIXA A OLEO DIESEL,COM CAPACIDADE UTIL DE 12T  </t>
  </si>
  <si>
    <t>CD5016</t>
  </si>
  <si>
    <t>CD0042</t>
  </si>
  <si>
    <t xml:space="preserve">TRANSPORTE DE CARGA DE QUALQUER NATUREZA,EXCLUSIVE AS DESPESAS DE CARGA E DESCARGA,TANTO DE ESPERA DO CAMINHAO COMO DO SERVENTE OU EQUIPAMENTO AUXILIAR,A VELOCIDADE MEDIA DE 20KM/H,EM CAMINHAO BASCULANTE A OLEO DIESEL,COM CAPACIDADE UTIL DE12T  </t>
  </si>
  <si>
    <t>CD5042</t>
  </si>
  <si>
    <t>CD0051</t>
  </si>
  <si>
    <t xml:space="preserve">TRANSPORTE DE CARGA DE QUALQUER NATUREZA,EXCLUSIVE AS DESPESAS DE CARGA E DESCARGA,TANTO DE ESPERA DO CAMINHAO COMO DO SERVENTE OU EQUIPAMENTO AUXILIAR,A VELOCIDADE MEDIA DE 20KM/H,EM CAMINHAO BASCULANTE A OLEO DIESEL,COM CAPACIDADE UTIL DE17T  </t>
  </si>
  <si>
    <t>CD5051</t>
  </si>
  <si>
    <t>CD0033</t>
  </si>
  <si>
    <t xml:space="preserve">TRANSPORTE DE CARGA DE QUALQUER NATUREZA,EXCLUSIVE AS DESPESAS DE CARGA E DESCARGA,TANTO DE ESPERA DO CAMINHAO COMO DO SERVENTE OU EQUIPAMENTO AUXILIAR,A VELOCIDADE MEDIA DE 20KM/H,EM CAMINHAO BASCULANTE A OLEO DIESEL,COM CAPACIDADE UTIL DE8T  </t>
  </si>
  <si>
    <t>CD5033</t>
  </si>
  <si>
    <t>CD0006</t>
  </si>
  <si>
    <t xml:space="preserve">TRANSPORTE DE CARGA DE QUALQUER NATUREZA,EXCLUSIVE AS DESPESAS DE CARGA E DESCARGA,TANTO DE ESPERA DO CAMINHAO COMO DO SERVENTE OU EQUIPAMENTO AUXILIAR,A VELOCIDADE MEDIA DE 20KM/H,EM CAMINHAO DE CARROCERIA FIXA A OLEO DIESEL,COM CAPACIDADEUTIL DE 7,5T  </t>
  </si>
  <si>
    <t>CD5006</t>
  </si>
  <si>
    <t>CD0024</t>
  </si>
  <si>
    <t xml:space="preserve">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  </t>
  </si>
  <si>
    <t>CD5024</t>
  </si>
  <si>
    <t>CD0015</t>
  </si>
  <si>
    <t xml:space="preserve">TRANSPORTE DE CARGA DE QUALQUER NATUREZA,EXCLUSIVE AS DESPESAS DE CARGA E DESCARGA,TANTO DE ESPERA DO CAMINHAO COMO DO SERVENTE OU EQUIPAMENTO AUXILIAR,A VELOCIDADE MEDIA DE 20KM/H,EM CAMINHAO TRUCADO DE CARROCERIA FIXA A OLEO DIESEL,COM CAPACIDADE UTIL DE 12T  </t>
  </si>
  <si>
    <t>CD5015</t>
  </si>
  <si>
    <t>CD0041</t>
  </si>
  <si>
    <t xml:space="preserve">TRANSPORTE DE CARGA DE QUALQUER NATUREZA,EXCLUSIVE AS DESPESAS DE CARGA E DESCARGA,TANTO DE ESPERA DO CAMINHAO COMO DO SERVENTE OU EQUIPAMENTO AUXILIAR,A VELOCIDADE MEDIA DE 25KM/H,EM CAMINHAO BASCULANTE A OLEO DIESEL,COM CAPACIDADE UTIL DE12T  </t>
  </si>
  <si>
    <t>CD5041</t>
  </si>
  <si>
    <t>CD0050</t>
  </si>
  <si>
    <t xml:space="preserve">TRANSPORTE DE CARGA DE QUALQUER NATUREZA,EXCLUSIVE AS DESPESAS DE CARGA E DESCARGA,TANTO DE ESPERA DO CAMINHAO COMO DO SERVENTE OU EQUIPAMENTO AUXILIAR,A VELOCIDADE MEDIA DE 25KM/H,EM CAMINHAO BASCULANTE A OLEO DIESEL,COM CAPACIDADE UTIL DE17T  </t>
  </si>
  <si>
    <t>CD5050</t>
  </si>
  <si>
    <t>CD0032</t>
  </si>
  <si>
    <t xml:space="preserve">TRANSPORTE DE CARGA DE QUALQUER NATUREZA,EXCLUSIVE AS DESPESAS DE CARGA E DESCARGA,TANTO DE ESPERA DO CAMINHAO COMO DO SERVENTE OU EQUIPAMENTO AUXILIAR,A VELOCIDADE MEDIA DE 25KM/H,EM CAMINHAO BASCULANTE A OLEO DIESEL,COM CAPACIDADE UTIL DE8T  </t>
  </si>
  <si>
    <t>CD5032</t>
  </si>
  <si>
    <t>CD0005</t>
  </si>
  <si>
    <t xml:space="preserve">TRANSPORTE DE CARGA DE QUALQUER NATUREZA,EXCLUSIVE AS DESPESAS DE CARGA E DESCARGA,TANTO DE ESPERA DO CAMINHAO COMO DO SERVENTE OU EQUIPAMENTO AUXILIAR,A VELOCIDADE MEDIA DE 25KM/H,EM CAMINHAO DE CARROCEIRA FIXA A OLEO DIESEL,COM CAPACIDADEUTIL DE 7,5T  </t>
  </si>
  <si>
    <t>CD5005</t>
  </si>
  <si>
    <t>CD0023</t>
  </si>
  <si>
    <t xml:space="preserve">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  </t>
  </si>
  <si>
    <t>CD5023</t>
  </si>
  <si>
    <t>CD0014</t>
  </si>
  <si>
    <t xml:space="preserve">TRANSPORTE DE CARGA DE QUALQUER NATUREZA,EXCLUSIVE AS DESPESAS DE CARGA E DESCARGA,TANTO DE ESPERA DO CAMINHAO COMO DO SERVENTE OU EQUIPAMENTO AUXILIAR,A VELOCIDADE MEDIA DE 25KM/H,EM CAMINHAO TRUCADO DE CARROCERIA FIXA A OLEO DIESEL,COM CAPACIDADE UTIL DE 12T  </t>
  </si>
  <si>
    <t>CD5014</t>
  </si>
  <si>
    <t>CD0040</t>
  </si>
  <si>
    <t xml:space="preserve">TRANSPORTE DE CARGA DE QUALQUER NATUREZA,EXCLUSIVE AS DESPESAS DE CARGA E DESCARGA,TANTO DE ESPERA DO CAMINHAO COMO DO SERVENTE OU EQUIPAMENTO AUXILIAR,A VELOCIDADE MEDIA DE 30KM/H,EM CAMINHAO BASCULANTE A OLEO DIESEL,COM CAPACIDADE UTIL DE12T  </t>
  </si>
  <si>
    <t>CD5040</t>
  </si>
  <si>
    <t>CD0049</t>
  </si>
  <si>
    <t xml:space="preserve">TRANSPORTE DE CARGA DE QUALQUER NATUREZA,EXCLUSIVE AS DESPESAS DE CARGA E DESCARGA,TANTO DE ESPERA DO CAMINHAO COMO DO SERVENTE OU EQUIPAMENTO AUXILIAR,A VELOCIDADE MEDIA DE 30KM/H,EM CAMINHAO BASCULANTE A OLEO DIESEL,COM CAPACIDADE UTIL DE17T  </t>
  </si>
  <si>
    <t>CD5049</t>
  </si>
  <si>
    <t>CD0031</t>
  </si>
  <si>
    <t xml:space="preserve">TRANSPORTE DE CARGA DE QUALQUER NATUREZA,EXCLUSIVE AS DESPESAS DE CARGA E DESCARGA,TANTO DE ESPERA DO CAMINHAO COMO DO SERVENTE OU EQUIPAMENTO AUXILIAR,A VELOCIDADE MEDIA DE 30KM/H,EM CAMINHAO BASCULANTE A OLEO DIESEL,COM CAPACIDADE UTIL DE8T  </t>
  </si>
  <si>
    <t>CD5031</t>
  </si>
  <si>
    <t>CD0004</t>
  </si>
  <si>
    <t xml:space="preserve">TRANSPORTE DE CARGA DE QUALQUER NATUREZA,EXCLUSIVE AS DESPESAS DE CARGA E DESCARGA,TANTO DE ESPERA DO CAMINHAO COMO DO SERVENTE OU EQUIPAMENTO AUXILIAR,A VELOCIDADE MEDIA DE 30KM/H,EM CAMINHAO DE CARROCERIA FIXA A OLEO DIESEL,COM CAPACIDADEUTIL DE 7,5T  </t>
  </si>
  <si>
    <t>CD5004</t>
  </si>
  <si>
    <t>CD0022</t>
  </si>
  <si>
    <t xml:space="preserve">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  </t>
  </si>
  <si>
    <t>CD5022</t>
  </si>
  <si>
    <t>CD0013</t>
  </si>
  <si>
    <t xml:space="preserve">TRANSPORTE DE CARGA DE QUALQUER NATUREZA,EXCLUSIVE AS DESPESAS DE CARGA E DESCARGA,TANTO DE ESPERA DO CAMINHAO COMO DO SERVENTE OU EQUIPAMENTO AUXILIAR,A VELOCIDADE MEDIA DE 30KM/H,EM CAMINHAO TRUCADO DE CARROCERIA FIXA A OLEO DIESEL,COM CAPACIDADE UTIL DE 12T  </t>
  </si>
  <si>
    <t>CD5013</t>
  </si>
  <si>
    <t>CD0039</t>
  </si>
  <si>
    <t xml:space="preserve">TRANSPORTE DE CARGA DE QUALQUER NATUREZA,EXCLUSIVE AS DESPESAS DE CARGA E DESCARGA,TANTO DE ESPERA DO CAMINHAO COMO DO SERVENTE OU EQUIPAMENTO AUXILIAR,A VELOCIDADE MEDIA DE 35KM/H,EM CAMINHAO BASCULANTE A OLEO DIESEL,COM CAPACIDADE UTIL DE12T  </t>
  </si>
  <si>
    <t>CD5039</t>
  </si>
  <si>
    <t>CD0048</t>
  </si>
  <si>
    <t xml:space="preserve">TRANSPORTE DE CARGA DE QUALQUER NATUREZA,EXCLUSIVE AS DESPESAS DE CARGA E DESCARGA,TANTO DE ESPERA DO CAMINHAO COMO DO SERVENTE OU EQUIPAMENTO AUXILIAR,A VELOCIDADE MEDIA DE 35KM/H,EM CAMINHAO BASCULANTE A OLEO DIESEL,COM CAPACIDADE UTIL DE17T  </t>
  </si>
  <si>
    <t>CD5048</t>
  </si>
  <si>
    <t>CD0030</t>
  </si>
  <si>
    <t xml:space="preserve">TRANSPORTE DE CARGA DE QUALQUER NATUREZA,EXCLUSIVE AS DESPESAS DE CARGA E DESCARGA,TANTO DE ESPERA DO CAMINHAO COMO DO SERVENTE OU EQUIPAMENTO AUXILIAR,A VELOCIDADE MEDIA DE 35KM/H,EM CAMINHAO BASCULANTE A OLEO DIESEL,COM CAPACIDADE UTIL DE8T  </t>
  </si>
  <si>
    <t>CD5030</t>
  </si>
  <si>
    <t>CD0003</t>
  </si>
  <si>
    <t xml:space="preserve">TRANSPORTE DE CARGA DE QUALQUER NATUREZA,EXCLUSIVE AS DESPESAS DE CARGA E DESCARGA,TANTO DE ESPERA DO CAMINHAO COMO DO SERVENTE OU EQUIPAMENTO AUXILIAR,A VELOCIDADE MEDIA DE 35KM/H,EM CAMINHAO DE CARROCERIA FIXA A OLEO DIESEL,COM CAPACIDADEUTIL DE 7,5T  </t>
  </si>
  <si>
    <t>CD5003</t>
  </si>
  <si>
    <t>CD0021</t>
  </si>
  <si>
    <t xml:space="preserve">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  </t>
  </si>
  <si>
    <t>CD5021</t>
  </si>
  <si>
    <t>CD0012</t>
  </si>
  <si>
    <t xml:space="preserve">TRANSPORTE DE CARGA DE QUALQUER NATUREZA,EXCLUSIVE AS DESPESAS DE CARGA E DESCARGA,TANTO DE ESPERA DO CAMINHAO COMO DO SERVENTE OU EQUIPAMENTO AUXILIAR,A VELOCIDADE MEDIA DE 35KM/H,EM CAMINHAO TRUCADO DE CARROCERIA FIXA A OLEO DIESEL,COM CAPACIDADE UTIL DE 12T  </t>
  </si>
  <si>
    <t>CD5012</t>
  </si>
  <si>
    <t>CD0038</t>
  </si>
  <si>
    <t xml:space="preserve">TRANSPORTE DE CARGA DE QUALQUER NATUREZA,EXCLUSIVE AS DESPESAS DE CARGA E DESCARGA,TANTO DE ESPERA DO CAMINHAO COMO DO SERVENTE OU EQUIPAMENTO AUXILIAR,A VELOCIDADE MEDIA DE 40KM/H,EM CAMINHAO BASCULANTE A OLEO DIESEL,COM CAPACIDADE UTIL DE12T  </t>
  </si>
  <si>
    <t>CD5038</t>
  </si>
  <si>
    <t>CD0047</t>
  </si>
  <si>
    <t xml:space="preserve">TRANSPORTE DE CARGA DE QUALQUER NATUREZA,EXCLUSIVE AS DESPESAS DE CARGA E DESCARGA,TANTO DE ESPERA DO CAMINHAO COMO DO SERVENTE OU EQUIPAMENTO AUXILIAR,A VELOCIDADE MEDIA DE 40KM/H,EM CAMINHAO BASCULANTE A OLEO DIESEL,COM CAPACIDADE UTIL DE17T  </t>
  </si>
  <si>
    <t>CD5047</t>
  </si>
  <si>
    <t>CD0029</t>
  </si>
  <si>
    <t xml:space="preserve">TRANSPORTE DE CARGA DE QUALQUER NATUREZA,EXCLUSIVE AS DESPESAS DE CARGA E DESCARGA,TANTO DE ESPERA DO CAMINHAO COMO DO SERVENTE OU EQUIPAMENTO AUXILIAR,A VELOCIDADE MEDIA DE 40KM/H,EM CAMINHAO BASCULANTE A OLEO DIESEL,COM CAPACIDADE UTIL DE8T  </t>
  </si>
  <si>
    <t>CD5029</t>
  </si>
  <si>
    <t>CD0002</t>
  </si>
  <si>
    <t xml:space="preserve">TRANSPORTE DE CARGA DE QUALQUER NATUREZA,EXCLUSIVE AS DESPESAS DE CARGA E DESCARGA,TANTO DE ESPERA DO CAMINHAO COMO DO SERVENTE OU EQUIPAMENTO AUXILIAR,A VELOCIDADE MEDIA DE 40KM/H,EM CAMINHAO DE CARROCERIA FIXA A OLEO DIESEL,COM CAPACIDADEUTIL DE 7,5T  </t>
  </si>
  <si>
    <t>CD5002</t>
  </si>
  <si>
    <t>CD0020</t>
  </si>
  <si>
    <t xml:space="preserve">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  </t>
  </si>
  <si>
    <t>CD5020</t>
  </si>
  <si>
    <t>CD0011</t>
  </si>
  <si>
    <t xml:space="preserve">TRANSPORTE DE CARGA DE QUALQUER NATUREZA,EXCLUSIVE AS DESPESAS DE CARGA E DESCARGA,TANTO DE ESPERA DO CAMINHAO COMO DO SERVENTE OU EQUIPAMENTO AUXILIAR,A VELOCIDADE MEDIA DE 40KM/H,EM CAMINHAO TRUCADO DE CARROCERIA FIXA A OLEO DIESEL,COM CAPACIDADE UTIL DE 12T  </t>
  </si>
  <si>
    <t>CD5011</t>
  </si>
  <si>
    <t>CD0037</t>
  </si>
  <si>
    <t xml:space="preserve">TRANSPORTE DE CARGA DE QUALQUER NATUREZA,EXCLUSIVE AS DESPESAS DE CARGA E DESCARGA,TANTO DE ESPERA DO CAMINHAO COMO DO SERVENTE OU EQUIPAMENTO AUXILIAR,A VELOCIDADE MEDIA DE 50KM/H,EM CAMINHAO BASCULANTE A OLEO DIESEL,COM CAPACIDADE UTIL DE12T  </t>
  </si>
  <si>
    <t>CD5037</t>
  </si>
  <si>
    <t>CD0046</t>
  </si>
  <si>
    <t xml:space="preserve">TRANSPORTE DE CARGA DE QUALQUER NATUREZA,EXCLUSIVE AS DESPESAS DE CARGA E DESCARGA,TANTO DE ESPERA DO CAMINHAO COMO DO SERVENTE OU EQUIPAMENTO AUXILIAR,A VELOCIDADE MEDIA DE 50KM/H,EM CAMINHAO BASCULANTE A OLEO DIESEL,COM CAPACIDADE UTIL DE17T  </t>
  </si>
  <si>
    <t>CD5046</t>
  </si>
  <si>
    <t>CD0028</t>
  </si>
  <si>
    <t xml:space="preserve">TRANSPORTE DE CARGA DE QUALQUER NATUREZA,EXCLUSIVE AS DESPESAS DE CARGA E DESCARGA,TANTO DE ESPERA DO CAMINHAO COMO DO SERVENTE OU EQUIPAMENTO AUXILIAR,A VELOCIDADE MEDIA DE 50KM/H,EM CAMINHAO BASCULANTE A OLEO DIESEL,COM CAPACIDADE UTIL DE8T  </t>
  </si>
  <si>
    <t>CD5028</t>
  </si>
  <si>
    <t>CD0001</t>
  </si>
  <si>
    <t xml:space="preserve">TRANSPORTE DE CARGA DE QUALQUER NATUREZA,EXCLUSIVE AS DESPESAS DE CARGA E DESCARGA,TANTO DE ESPERA DO CAMINHAO COMO DO SERVENTE OU EQUIPAMENTO AUXILIAR,A VELOCIDADE MEDIA DE 50KM/H,EM CAMINHAO DE CARROCERIA FIXA A OLEO DIESEL,COM CAPACIDADEUTIL DE 7,5T  </t>
  </si>
  <si>
    <t>CD5001</t>
  </si>
  <si>
    <t>CD0019</t>
  </si>
  <si>
    <t xml:space="preserve">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  </t>
  </si>
  <si>
    <t>CD5019</t>
  </si>
  <si>
    <t>CD0010</t>
  </si>
  <si>
    <t xml:space="preserve">TRANSPORTE DE CARGA DE QUALQUER NATUREZA,EXCLUSIVE AS DESPESAS DE CARGA E DESCARGA,TANTO DE ESPERA DO CAMINHAO COMO DO SERVENTE OU EQUIPAMENTO AUXILIAR,A VELOCIDADE MEDIA DE 50KM/H,EM CAMINHAO TRUCADO DE CARROCERIA FIXA A OLEO DIESEL,COM CAPACIDADE UTIL DE 12T  </t>
  </si>
  <si>
    <t>CD5010</t>
  </si>
  <si>
    <t>CD0045</t>
  </si>
  <si>
    <t xml:space="preserve">TRANSPORTE DE CARGA DE QUALQUER NATUREZA,EXCLUSIVE AS DESPESAS DE CARGA E DESCARGA,TANTO DE ESPERA DO CAMINHAO COMO DO SERVENTE OU EQUIPAMENTO AUXILIAR,A VELOCIDADE MEDIA DE 5KM/H,EM CAMINHAO BASCULANTE A OLEO DIESEL,COM CAPACIDADE UTIL DE12T  </t>
  </si>
  <si>
    <t>CD5045</t>
  </si>
  <si>
    <t>CD0054</t>
  </si>
  <si>
    <t xml:space="preserve">TRANSPORTE DE CARGA DE QUALQUER NATUREZA,EXCLUSIVE AS DESPESAS DE CARGA E DESCARGA,TANTO DE ESPERA DO CAMINHAO COMO DO SERVENTE OU EQUIPAMENTO AUXILIAR,A VELOCIDADE MEDIA DE 5KM/H,EM CAMINHAO BASCULANTE A OLEO DIESEL,COM CAPACIDADE UTIL DE17T  </t>
  </si>
  <si>
    <t>CD5054</t>
  </si>
  <si>
    <t>CD0036</t>
  </si>
  <si>
    <t xml:space="preserve">TRANSPORTE DE CARGA DE QUALQUER NATUREZA,EXCLUSIVE AS DESPESAS DE CARGA E DESCARGA,TANTO DE ESPERA DO CAMINHAO COMO DO SERVENTE OU EQUIPAMENTO AUXILIAR,A VELOCIDADE MEDIA DE 5KM/H,EM CAMINHAO BASCULANTE A OLEO DIESEL,COM CAPACIDADE UTIL DE8T  </t>
  </si>
  <si>
    <t>CD5036</t>
  </si>
  <si>
    <t>CD0009</t>
  </si>
  <si>
    <t xml:space="preserve">TRANSPORTE DE CARGA DE QUALQUER NATUREZA,EXCLUSIVE AS DESPESAS DE CARGA E DESCARGA,TANTO DE ESPERA DO CAMINHAO COMO DO SERVENTE OU EQUIPAMENTO AUXILIAR,A VELOCIDADE MEDIA DE 5KM/H,EM CAMINHAO DE CARROCERIA FIXA A OLEO DIESEL,COM CAPACIDADEUTIL DE 7,5T  </t>
  </si>
  <si>
    <t>CD5009</t>
  </si>
  <si>
    <t>CD0027</t>
  </si>
  <si>
    <t xml:space="preserve">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  </t>
  </si>
  <si>
    <t>CD5027</t>
  </si>
  <si>
    <t>CD0018</t>
  </si>
  <si>
    <t xml:space="preserve">TRANSPORTE DE CARGA DE QUALQUER NATUREZA,EXCLUSIVE AS DESPESAS DE CARGA E DESCARGA,TANTO DE ESPERA DO CAMINHAO COMO DO SERVENTE OU EQUIPAMENTO AUXILIAR,A VELOCIDADE MEDIA DE 5KM/H,EM CAMINHAO TRUCADO DE CARROCERIA FIXA A OLEO DIESEL,COM CAPACIDADE UTIL DE 12T  </t>
  </si>
  <si>
    <t>CD5018</t>
  </si>
  <si>
    <t>CD0055</t>
  </si>
  <si>
    <t xml:space="preserve">TRANSPORTE DE CONTAINER,SEGUNDO DESCRICAO DA FAMILIA 02.006,EXCLUSIVE CARGA E DESCARGA(VIDE ITEM 04.013.0015)  </t>
  </si>
  <si>
    <t>CD5055</t>
  </si>
  <si>
    <t>CD0103</t>
  </si>
  <si>
    <t xml:space="preserve">TRANSPORTE DE ELEVADOR DE OBRAS,CONSTITUIDO POR CACAMBA,FUNIL E SILO OU ELEVADOR DE CABINE ABERTA COM PLATAFORMA,AMBOS COM GUINCHO E CABO ATE 16,00M DE ALTURA,EXCLUSIVE CARGA,DESCARGA E TEMPO DE ESPERA DO CAMINHAO(VIDE ITEM 04.021.0025)  </t>
  </si>
  <si>
    <t>CD5103</t>
  </si>
  <si>
    <t>CD0056</t>
  </si>
  <si>
    <t xml:space="preserve">TRANSPORTE DE EQUIPAMENTOS PESADOS EM CARRETAS,EXCLUSIVE A CARGA E DESCARGA(VIDE ITEM 04.014.0091) E O CUSTO HORARIO DOSEQUIPAMENTOS TRANSPORTADOS  </t>
  </si>
  <si>
    <t>CD5056</t>
  </si>
  <si>
    <t>CE0105</t>
  </si>
  <si>
    <t xml:space="preserve">TRANSPORTE DE MATERIAIS DE GRANDE VOLUME E BAIXO PESO ESPECIFICO,SERVICO INTEIRAMENTE MANUAL,ENCOSTA ABAIXO,INCLUSIVE CARGA E DESCARGA  </t>
  </si>
  <si>
    <t xml:space="preserve">M3XM  </t>
  </si>
  <si>
    <t>CE5105</t>
  </si>
  <si>
    <t>CE0104</t>
  </si>
  <si>
    <t xml:space="preserve">TRANSPORTE DE MATERIAIS DE GRANDE VOLUME E BAIXO PESO ESPECIFICO,SERVICO INTEIRAMENTE MANUAL,ENCOSTA ACIMA,INCLUSIVE CARGA E DESCARGA  </t>
  </si>
  <si>
    <t>CE5104</t>
  </si>
  <si>
    <t>CE0830</t>
  </si>
  <si>
    <t xml:space="preserve">TRANSPORTE DE MATERIAIS DE QUALQUER NATUREZA,ESCADA ABAIXO,SERVICO INTEIRAMENTE MANUAL,EM OBRAS PREDIAIS,INCLUSIVE CARGAE DESCARGA  </t>
  </si>
  <si>
    <t xml:space="preserve">TXM   </t>
  </si>
  <si>
    <t>CE5830</t>
  </si>
  <si>
    <t>CE0829</t>
  </si>
  <si>
    <t xml:space="preserve">TRANSPORTE DE MATERIAIS DE QUALQUER NATUREZA,ESCADA ACIMA,SERVICO INTEIRAMENTE MANUAL,EM OBRAS PREDIAIS,INCLUSIVE CARGAE DESCARGA  </t>
  </si>
  <si>
    <t>CE5829</t>
  </si>
  <si>
    <t>CE0101</t>
  </si>
  <si>
    <t xml:space="preserve">TRANSPORTE DE MATERIAIS ENCOSTA ABAIXO,EM CARRINHOS,INCLUSIVE CARGA E DESCARGA  </t>
  </si>
  <si>
    <t>CE5101</t>
  </si>
  <si>
    <t>CE0103</t>
  </si>
  <si>
    <t xml:space="preserve">TRANSPORTE DE MATERIAIS ENCOSTA ABAIXO,SERVICO INTEIRAMENTE MANUAL,INCLUSIVE CARGA E DESCARGA  </t>
  </si>
  <si>
    <t>CE5103</t>
  </si>
  <si>
    <t>CE0100</t>
  </si>
  <si>
    <t xml:space="preserve">TRANSPORTE DE MATERIAIS ENCOSTA ACIMA,EM CARRINHOS,INCLUSIVE CARGA E DESCARGA  </t>
  </si>
  <si>
    <t>CE5100</t>
  </si>
  <si>
    <t>CE0102</t>
  </si>
  <si>
    <t xml:space="preserve">TRANSPORTE DE MATERIAIS ENCOSTA ACIMA,SERVICO INTEIRAMENTE MANUAL,INCLUSIVE CARGA E DESCARGA  </t>
  </si>
  <si>
    <t>CE5102</t>
  </si>
  <si>
    <t>CE0189</t>
  </si>
  <si>
    <t xml:space="preserve">TRANSPORTE DE MATERIAL DEPOSITADO EM POCOS DE VISITA E GALERIAS(AREIA MOLHADA,LODO),COM CARGA MANUAL E DESCARGA MECANICA,ATE 10KM DE DISTANCIA  </t>
  </si>
  <si>
    <t>CE5189</t>
  </si>
  <si>
    <t>CE0190</t>
  </si>
  <si>
    <t xml:space="preserve">TRANSPORTE DE MATERIAL DEPOSITADO EM POCOS DE VISITA E GALERIAS(AREIA MOLHADA,LODO),COM CARGA MANUAL E DESCARGA MECANICA,ATE 20KM DE DISTANCIA  </t>
  </si>
  <si>
    <t>CE5190</t>
  </si>
  <si>
    <t>CE0191</t>
  </si>
  <si>
    <t xml:space="preserve">TRANSPORTE DE MATERIAL DEPOSITADO EM POCOS DE VISITA E GALERIAS(AREIA MOLHADA,LODO),COM CARGA MANUAL E DESCARGA MECANICA,ATE 30KM DE DISTANCIA  </t>
  </si>
  <si>
    <t>CE5191</t>
  </si>
  <si>
    <t>CD0124</t>
  </si>
  <si>
    <t xml:space="preserve">TRANSPORTE DE TUBO RIBLOC COM DIAMETRO DE 1000MM,EM CAMINHAO,DISTANCIA ATE 3KM,INCLUSIVE CARGA E DESCARGA  </t>
  </si>
  <si>
    <t>CD5124</t>
  </si>
  <si>
    <t>CD0125</t>
  </si>
  <si>
    <t xml:space="preserve">TRANSPORTE DE TUBO RIBLOC COM DIAMETRO DE 1100MM,EM CAMINHAO,DISTANCIA ATE 3KM,INCLUSIVE CARGA E DESCARGA  </t>
  </si>
  <si>
    <t>CD5125</t>
  </si>
  <si>
    <t>CD0126</t>
  </si>
  <si>
    <t xml:space="preserve">TRANSPORTE DE TUBO RIBLOC COM DIAMETRO DE 1200MM,EM CAMINHAO,DISTANCIA ATE 3KM,INCLUSIVE CARGA E DESCARGA  </t>
  </si>
  <si>
    <t>CD5126</t>
  </si>
  <si>
    <t>CD0118</t>
  </si>
  <si>
    <t xml:space="preserve">TRANSPORTE DE TUBO RIBLOC COM DIAMETRO DE 400MM,EM CAMINHAO,DISTANCIA ATE 3KM,INCLUSIVE CARGA E DESCARGA  </t>
  </si>
  <si>
    <t>CD5118</t>
  </si>
  <si>
    <t>CD0119</t>
  </si>
  <si>
    <t xml:space="preserve">TRANSPORTE DE TUBO RIBLOC COM DIAMETRO DE 500MM,EM CAMINHAO,DISTANCIA ATE 3KM,INCLUSIVE CARGA E DESCARGA  </t>
  </si>
  <si>
    <t>CD5119</t>
  </si>
  <si>
    <t>CD0120</t>
  </si>
  <si>
    <t xml:space="preserve">TRANSPORTE DE TUBO RIBLOC COM DIAMETRO DE 600MM,EM CAMINHAO,DISTANCIA ATE 3KM,INCLUSIVE CARGA E DESCARGA  </t>
  </si>
  <si>
    <t>CD5120</t>
  </si>
  <si>
    <t>CD0121</t>
  </si>
  <si>
    <t xml:space="preserve">TRANSPORTE DE TUBO RIBLOC COM DIAMETRO DE 700MM,EM CAMINHAO,DISTANCIA ATE 3KM,INCLUSIVE CARGA E DESCARGA  </t>
  </si>
  <si>
    <t>CD5121</t>
  </si>
  <si>
    <t>CD0122</t>
  </si>
  <si>
    <t xml:space="preserve">TRANSPORTE DE TUBO RIBLOC COM DIAMETRO DE 800MM,EM CAMINHAO,DISTANCIA ATE 3KM,INCLUSIVE CARGA E DESCARGA  </t>
  </si>
  <si>
    <t>CD5122</t>
  </si>
  <si>
    <t>CD0123</t>
  </si>
  <si>
    <t xml:space="preserve">TRANSPORTE DE TUBO RIBLOC COM DIAMETRO DE 900MM,EM CAMINHAO,DISTANCIA ATE 3KM,INCLUSIVE CARGA E DESCARGA  </t>
  </si>
  <si>
    <t>CD5123</t>
  </si>
  <si>
    <t>CE0099</t>
  </si>
  <si>
    <t xml:space="preserve">TRANSPORTE HORIZONTAL DE ENTULHO OU LAMA EM CARRINHO,INCLUSIVE CARGA A PA,EM FAVELAS  </t>
  </si>
  <si>
    <t>CE5099</t>
  </si>
  <si>
    <t>CE0095</t>
  </si>
  <si>
    <t xml:space="preserve">TRANSPORTE HORIZONTAL DE MATERIAL DE 1¦CATEGORIA OU ENTULHO,EM CARRINHOS,A 10,00M DE DISTANCIA,INCLUSIVE CARGA A PA  </t>
  </si>
  <si>
    <t>CE5095</t>
  </si>
  <si>
    <t>CE0600</t>
  </si>
  <si>
    <t xml:space="preserve">TRANSPORTE HORIZONTAL DE MATERIAL DE 1¦CATEGORIA OU ENTULHO,EM CARRINHOS,A 100,00M DE DISTANCIA,INCLUSIVE CARGA A PA  </t>
  </si>
  <si>
    <t>CE5600</t>
  </si>
  <si>
    <t>CE0601</t>
  </si>
  <si>
    <t xml:space="preserve">TRANSPORTE HORIZONTAL DE MATERIAL DE 1¦CATEGORIA OU ENTULHO,EM CARRINHOS,A 150,00M DE DISTANCIA,INCLUSIVE CARGA A PA  </t>
  </si>
  <si>
    <t>CE5601</t>
  </si>
  <si>
    <t>CE0096</t>
  </si>
  <si>
    <t xml:space="preserve">TRANSPORTE HORIZONTAL DE MATERIAL DE 1¦CATEGORIA OU ENTULHO,EM CARRINHOS,A 20,00M DE DISTANCIA,INCLUSIVE CARGA A PA  </t>
  </si>
  <si>
    <t>CE5096</t>
  </si>
  <si>
    <t>CE0602</t>
  </si>
  <si>
    <t xml:space="preserve">TRANSPORTE HORIZONTAL DE MATERIAL DE 1¦CATEGORIA OU ENTULHO,EM CARRINHOS,A 200,00M DE DISTANCIA,INCLUSIVE CARGA A PA  </t>
  </si>
  <si>
    <t>CE5602</t>
  </si>
  <si>
    <t>CE0097</t>
  </si>
  <si>
    <t xml:space="preserve">TRANSPORTE HORIZONTAL DE MATERIAL DE 1¦CATEGORIA OU ENTULHO,EM CARRINHOS,A 30,00M DE DISTANCIA,INCLUSIVE CARGA A PA  </t>
  </si>
  <si>
    <t>CE5097</t>
  </si>
  <si>
    <t>CE0098</t>
  </si>
  <si>
    <t xml:space="preserve">TRANSPORTE HORIZONTAL DE MATERIAL DE 1¦CATEGORIA OU ENTULHO,EM CARRINHOS,A 60,00M DE DISTANCIA,INCLUSIVE CARGA A PA  </t>
  </si>
  <si>
    <t>CE5098</t>
  </si>
  <si>
    <t>CE0107</t>
  </si>
  <si>
    <t xml:space="preserve">TRANSPORTE MANUAL DE CALHA ATE O LOCAL DE ASSENTAMENTO,ENCOSTA ABAIXO,INCLUSIVE CARGA E DESCARGA  </t>
  </si>
  <si>
    <t>CE5107</t>
  </si>
  <si>
    <t>CE0106</t>
  </si>
  <si>
    <t xml:space="preserve">TRANSPORTE MANUAL DE CALHA ATE O LOCAL DE ASSENTAMENTO,ENCOSTA ACIMA,INCLUSIVE CARGA E DESCARGA  </t>
  </si>
  <si>
    <t>CE5106</t>
  </si>
  <si>
    <t>CE0603</t>
  </si>
  <si>
    <t xml:space="preserve">TRANSPORTE MANUAL DE MATERIAIS DIVERSOS EM MANGUEZAL,INCLUSIVE CARGA E DESCARGA EM CESTO TIPO COMLURB(MUDA E LIXO)  </t>
  </si>
  <si>
    <t>CE5603</t>
  </si>
  <si>
    <t>CV0066</t>
  </si>
  <si>
    <t xml:space="preserve">TRANSPORTE PRIMARIO DE MADEIRA COM TRATOR DE PNEUS E GUINCHO CARREGADOR  </t>
  </si>
  <si>
    <t>CV5066</t>
  </si>
  <si>
    <t>CK0546</t>
  </si>
  <si>
    <t xml:space="preserve">TRATAMENTO DE ARMADURA DE FERRO EM ESTRUTURA DE CONCRETO ARMADO COM ARGAMASSA CIMENTICIA PRE-DOSADA,POLIMERICA,BICOMPON ENTE,INIBIDOR DE CORROSAO  </t>
  </si>
  <si>
    <t>CK5546</t>
  </si>
  <si>
    <t>CV0105</t>
  </si>
  <si>
    <t xml:space="preserve">TRATAMENTO DE ARVORES COM LESOES ACIMA DE 0,50Mý,COMPREENDENDO:RASPAGEM DO MATERIAL NECROSADO,APLICACAO DE FUNGICIDAS,INSETICIDAS,HORMONI OS E IMPERMEABILIZANTES,FECHAMENTO DAS CAVIDADES COM ESPUMA DE POLIURETANO COBERTA COM NATA DE CIMENTOE INCORPORACAO DE MATERIAIS PARA ENRIQUECIMENTO DO SOLO,EXCLUSIVE MAO-DE-OBRA  </t>
  </si>
  <si>
    <t>CV5105</t>
  </si>
  <si>
    <t>CV0106</t>
  </si>
  <si>
    <t xml:space="preserve">TRATAMENTO DE ARVORES COM LESOES ATE 0.50M2,COMPREENDENDO:RASPAGEM DO MATERIAL NECROSADO,APLICACAO DE FUNGICIDAS,INSETICIDAS,HORMONI OS E IMPERMEABILIZANTES,FECHAMENTO DAS CAVIDADESCOM ESPUMA DE POLIURETANO COBERTA COM NATA DE CIMENTO E INCORPORACAO DE MATERIAIS PARA ENRIQUECIMENTO DO SOLO,EXCLUSIVEMAO-DE-OBRA  </t>
  </si>
  <si>
    <t>CV5106</t>
  </si>
  <si>
    <t>CV0107</t>
  </si>
  <si>
    <t xml:space="preserve">TRATAMENTO FITOSSANITARIO EM ARVORES,COMPREENDENDO:EXECUCAO DE PEQUENAS PODAS(GALHOS E RAMOS COMPROMETIDOS),RASPAGEM DEMATERIAL NECROSADO,APLICACAO DE FUNGICIDAS,INSETICIDAS,HORMONI OS,IMPERMEABILIZANTES E FERTILIZANTES,ALARGAMENTO DE GOLAS,REVOLVIMENTO DE SOLO,REMOCAO E TRANSPORTE DE MATERIAL,RECOMPOSICAO E PLANTIO DE COBERTURA NAS GOLAS  </t>
  </si>
  <si>
    <t>CV5107</t>
  </si>
  <si>
    <t>CV0108</t>
  </si>
  <si>
    <t xml:space="preserve">TRATAMENTO FITOSSANITARIO PARA O COMBATE A SECA DE ARVORES,COMPREENDENDO:APLICACA O DE FUNGICIDA E REPELENTE E INCORPORACAO DE MATERIAIS PARA ENRIQUECIMENTO DO SOLO,EXCLUSIVE MAO-DE-OBRA  </t>
  </si>
  <si>
    <t>CV5108</t>
  </si>
  <si>
    <t>CT0533</t>
  </si>
  <si>
    <t xml:space="preserve">TRATAMENTO SUPERFICIAL DUPLO,INCLUSIVE TRANSPORTE.CUSTO SOMENTE DOS MATERIAIS.FORNECIMENTO  </t>
  </si>
  <si>
    <t>CT5533</t>
  </si>
  <si>
    <t>CT0532</t>
  </si>
  <si>
    <t xml:space="preserve">TRATAMENTO SUPERFICIAL DUPLO,UTILIZANDO ESCORIA DE ACIARIA.CUSTO SOMENTE DOS MATERIAIS,EXCLUSIVE TRANSPORTE DA ESCORIA DE ACIARIA.FORNECIMENTO  </t>
  </si>
  <si>
    <t>CT5532</t>
  </si>
  <si>
    <t>CT0531</t>
  </si>
  <si>
    <t xml:space="preserve">TRATAMENTO SUPERFICIAL SIMPLES,INCLUSIVE TRANSPORTE.CUSTO SOMENTE DOS MATERIAIS.FORNECIMENTO  </t>
  </si>
  <si>
    <t>CT5531</t>
  </si>
  <si>
    <t>CT0534</t>
  </si>
  <si>
    <t xml:space="preserve">TRATAMENTO SUPERFICIAL TRIPLO,INCLUSIVE TRANSPORTE.CUSTO SOMENTE DOS MATERIAIS.FORNECIMENTO  </t>
  </si>
  <si>
    <t>CT5534</t>
  </si>
  <si>
    <t>CS0166</t>
  </si>
  <si>
    <t xml:space="preserve">TRATOR DE ESTEIRAS COM MOTOR DIESEL EM TORNO DE 140CV,COM LAMINA DE 2330KG,INCLUSIVE OPERADOR  </t>
  </si>
  <si>
    <t>CS0167</t>
  </si>
  <si>
    <t>CS0168</t>
  </si>
  <si>
    <t>CS5166</t>
  </si>
  <si>
    <t>CS5167</t>
  </si>
  <si>
    <t>CS5168</t>
  </si>
  <si>
    <t>CS0169</t>
  </si>
  <si>
    <t xml:space="preserve">TRATOR DE ESTEIRAS COM MOTOR DIESEL EM TORNO DE 200CV,COM LAMINA DE 2500KG,INCLUSIVE OPERADOR  </t>
  </si>
  <si>
    <t>CS0170</t>
  </si>
  <si>
    <t>CS0171</t>
  </si>
  <si>
    <t>CS5169</t>
  </si>
  <si>
    <t>CS5170</t>
  </si>
  <si>
    <t>CS5171</t>
  </si>
  <si>
    <t>CS0178</t>
  </si>
  <si>
    <t xml:space="preserve">TRATOR DE ESTEIRAS COM MOTOR DIESEL EM TORNO DE 335CV,COM ESCARIFICADOR DE PENETRACAO MAXIMA DE 0,66M,INCLUSIVE OPERADOR  </t>
  </si>
  <si>
    <t>CS0179</t>
  </si>
  <si>
    <t>CS0180</t>
  </si>
  <si>
    <t>CS5178</t>
  </si>
  <si>
    <t>CS5179</t>
  </si>
  <si>
    <t>CS5180</t>
  </si>
  <si>
    <t>CS0175</t>
  </si>
  <si>
    <t xml:space="preserve">TRATOR DE ESTEIRAS COM MOTOR DIESEL EM TORNO DE 335CV,COM LAMINA DE 5000KG,INCLUSIVE OPERADOR  </t>
  </si>
  <si>
    <t>CS0176</t>
  </si>
  <si>
    <t>CS0177</t>
  </si>
  <si>
    <t>CS5175</t>
  </si>
  <si>
    <t>CS5176</t>
  </si>
  <si>
    <t>CS5177</t>
  </si>
  <si>
    <t>CS0172</t>
  </si>
  <si>
    <t xml:space="preserve">TRATOR DE ESTEIRAS COM MOTOR DIESEL EM TORNO DE 335CV,SEM LAMINA,INCLUSIVE OPERADOR  </t>
  </si>
  <si>
    <t>CS0173</t>
  </si>
  <si>
    <t>CS0174</t>
  </si>
  <si>
    <t>CS5172</t>
  </si>
  <si>
    <t>CS5173</t>
  </si>
  <si>
    <t>CS5174</t>
  </si>
  <si>
    <t>CS0163</t>
  </si>
  <si>
    <t xml:space="preserve">TRATOR DE ESTEIRAS COM MOTOR DIESEL EM TORNO DE 80CV,COM LAMINA DE 1290KG,INCLUSIVE OPERADOR  </t>
  </si>
  <si>
    <t>CS0164</t>
  </si>
  <si>
    <t>CS0165</t>
  </si>
  <si>
    <t>CS5163</t>
  </si>
  <si>
    <t>CS5164</t>
  </si>
  <si>
    <t>CS5165</t>
  </si>
  <si>
    <t>CS0160</t>
  </si>
  <si>
    <t xml:space="preserve">TRATOR DE PNEUS COM MOTOR DIESEL DE 61CV,INCLUSIVE OPERADOR  </t>
  </si>
  <si>
    <t>CS0161</t>
  </si>
  <si>
    <t>CS0162</t>
  </si>
  <si>
    <t>CS5160</t>
  </si>
  <si>
    <t>CS5161</t>
  </si>
  <si>
    <t>CS5162</t>
  </si>
  <si>
    <t>CY9918</t>
  </si>
  <si>
    <t xml:space="preserve">TRAVADOR DE MADEIRA PARA ESCAMAS DE CONCRETO ARMADO - UTILIZACAO DE 10 VEZES  </t>
  </si>
  <si>
    <t>CZ9918</t>
  </si>
  <si>
    <t>CY9917</t>
  </si>
  <si>
    <t xml:space="preserve">TRAVAMENTO E NIVELAMENTO DE ESCAMA DE CONCRETO ARMADO  </t>
  </si>
  <si>
    <t>CZ9917</t>
  </si>
  <si>
    <t>CR0295</t>
  </si>
  <si>
    <t xml:space="preserve">TRAVE DESMONTAVEL PARA FUTEBOL DE SALAO,EM TUBO DE FERRO GALVANIZADO E BUCHAS.FORNECIMENTO  </t>
  </si>
  <si>
    <t>CR5295</t>
  </si>
  <si>
    <t>CH0019</t>
  </si>
  <si>
    <t xml:space="preserve">TRAVESSAO OU TENTO DE GRANITO,FORNECIMENTO E ASSENTAMENTO COM REJUNTAMENTO DE ARGAMASSA DE CIMENTO E AREIA,NO TRACO 1:4  </t>
  </si>
  <si>
    <t>CH5019</t>
  </si>
  <si>
    <t>CJ0076</t>
  </si>
  <si>
    <t xml:space="preserve">TRECHO CRAVADO,MAS NAO CONCRETADO(SITUADO ACIMA DA COTA DE ARRASAMENTO),DE TUBULACAO NECESSARIA PARA EXECUCAO DE ESTACAMOLDADA NO TERRENO,TIPO "FRANKI",COM DIAMETRO DE 350MM  </t>
  </si>
  <si>
    <t>CJ5076</t>
  </si>
  <si>
    <t>CJ0077</t>
  </si>
  <si>
    <t xml:space="preserve">TRECHO CRAVADO,MAS NAO CONCRETADO(SITUADO ACIMA DA COTA DE ARRASAMENTO),DE TUBULACAO NECESSARIA PARA EXECUCAO DE ESTACAMOLDADA NO TERRENO,TIPO "FRANKI",COM DIAMETRO DE 400MM  </t>
  </si>
  <si>
    <t>CJ5077</t>
  </si>
  <si>
    <t>CJ0078</t>
  </si>
  <si>
    <t xml:space="preserve">TRECHO CRAVADO,MAS NAO CONCRETADO(SITUADO ACIMA DA COTA DE ARRASAMENTO),DE TUBULACAO NECESSARIA PARA EXECUCAO DE ESTACAMOLDADA NO TERRENO,TIPO "FRANKI",COM DIAMETRO DE 450MM  </t>
  </si>
  <si>
    <t>CJ5078</t>
  </si>
  <si>
    <t>CJ0079</t>
  </si>
  <si>
    <t xml:space="preserve">TRECHO CRAVADO,MAS NAO CONCRETADO(SITUADO ACIMA DA COTA DE ARRASAMENTO),DE TUBULACAO NECESSARIA PARA EXECUCAO DE ESTACAMOLDADA NO TERRENO,TIPO "FRANKI",COM DIAMETRO DE 520MM  </t>
  </si>
  <si>
    <t>CJ5079</t>
  </si>
  <si>
    <t>CJ0080</t>
  </si>
  <si>
    <t xml:space="preserve">TRECHO CRAVADO,MAS NAO CONCRETADO(SITUADO ACIMA DA COTA DE ARRASAMENTO),DE TUBULACAO NECESSARIA PARA EXECUCAO DE ESTACAMOLDADA NO TERRENO,TIPO "FRANKI",COM DIAMETRO DE 600MM  </t>
  </si>
  <si>
    <t>CJ5080</t>
  </si>
  <si>
    <t>CA0034</t>
  </si>
  <si>
    <t xml:space="preserve">TRIAXIAL DRENADO,EM AMOSTRA MOLDADA,POR CORPO DE PROVA  </t>
  </si>
  <si>
    <t>CA5034</t>
  </si>
  <si>
    <t>CA0033</t>
  </si>
  <si>
    <t xml:space="preserve">TRIAXIAL DRENADO,EM AMOSTRA NATURAL,POR CORPO DE PROVA  </t>
  </si>
  <si>
    <t>CA5033</t>
  </si>
  <si>
    <t>CA0036</t>
  </si>
  <si>
    <t xml:space="preserve">TRIAXIAL NAO DRENADO,EM AMOSTRA MOLDADA,POR CORPO DE PROVA  </t>
  </si>
  <si>
    <t>CA5036</t>
  </si>
  <si>
    <t>CA0035</t>
  </si>
  <si>
    <t xml:space="preserve">TRIAXIAL NAO DRENADO,EM AMOSTRA NATURAL,POR CORPO DE PROVA  </t>
  </si>
  <si>
    <t>CA5035</t>
  </si>
  <si>
    <t>CA0038</t>
  </si>
  <si>
    <t xml:space="preserve">TRIAXIAL NAO DRENADO,PRE-ADENSADO,EM AMOSTRA MOLDADA,POR CORPO DE PROVA  </t>
  </si>
  <si>
    <t>CA5038</t>
  </si>
  <si>
    <t>CA0037</t>
  </si>
  <si>
    <t xml:space="preserve">TRIAXIAL NAO DRENADO,PRE-ADENSADO,EM AMOSTRA NATURAL,POR CORPO DE PROVA  </t>
  </si>
  <si>
    <t>CA5037</t>
  </si>
  <si>
    <t>CN0364</t>
  </si>
  <si>
    <t xml:space="preserve">TRILHO DE ALUMINIO PARA ROLDANAS,EM ESQUADRIAS DE CORRER,OCO,COM 3,00M POR APROXIMADAMENTE 30X29MM.FORNECIMENTO  </t>
  </si>
  <si>
    <t>CN5364</t>
  </si>
  <si>
    <t>CJ0266</t>
  </si>
  <si>
    <t xml:space="preserve">TRILHO SEMINOVO DUPLO.NO CUSTO JA FOI CONSIDERADO EMENDA LONGITUDINAL E MULTIPLICADO POR 2(DOIS),INCLUSIVE PERDAS.FORNECIMENTO  </t>
  </si>
  <si>
    <t>CJ5266</t>
  </si>
  <si>
    <t>CJ0268</t>
  </si>
  <si>
    <t xml:space="preserve">TRILHO SEMINOVO QUADRUPLO.NO CUSTO JA FOI CONSIDERADO EMENDALONGITUDINAL E MULTIPLICADO POR 2(DOIS),INCLUSIVE PERDAS.FORNECIMENTO  </t>
  </si>
  <si>
    <t>CJ5268</t>
  </si>
  <si>
    <t>CJ0265</t>
  </si>
  <si>
    <t xml:space="preserve">TRILHO SEMINOVO SIMPLES,INCLUSIVE PERDAS.FORNECIMENTO  </t>
  </si>
  <si>
    <t>CJ5265</t>
  </si>
  <si>
    <t>CJ0267</t>
  </si>
  <si>
    <t xml:space="preserve">TRILHO SEMINOVO TRIPLO.NO CUSTO JA FOI CONSIDERADO EMENDA LONGITUDINAL E MULTIPLICADO POR 2(DOIS),INCLUSIVE PERDAS.FORNECIMENTO  </t>
  </si>
  <si>
    <t>CJ5267</t>
  </si>
  <si>
    <t>CY0117</t>
  </si>
  <si>
    <t xml:space="preserve">TUBO CA-1 CONC.ARM.P/GALERIAS AGUAS PLUVIAIS COM 1,00M DIAM.FORN.MAT.C/CIM/AREIA 1:4 FORNEC. E ASSENTAM.  </t>
  </si>
  <si>
    <t>CZ0117</t>
  </si>
  <si>
    <t>CY0127</t>
  </si>
  <si>
    <t xml:space="preserve">TUBO CA-1 CONC.ARMADO P/GALERIAS AGUAS PLUVIAIS C/0,80M DIAM. FORN.MATERIAIS COM AREIA+CIMENTO 1:4. FORNEC.E ASSENTAM.  </t>
  </si>
  <si>
    <t>CZ0127</t>
  </si>
  <si>
    <t>CF0235</t>
  </si>
  <si>
    <t xml:space="preserve">TUBO CERAMICO VIDRADO,CONFORME ESPECIFICACOES DA CEDAE,PARA ESGOTO SANITARIO E AGUAS PLUVIAIS,ATERRO E SOCA ATE A ALTURADA GERATRIZ SUPERIOR DO TUBO,CONSIDERANDO O MATERIAL DA PROPRIA ESCAVACAO,COM DIAMETRO DE 100MM,INCLUSIVE FORNECIMENTODO MATERIAL PARA REJUNTAMENTO COM ARGAMASSA DE CIMENTO E AREIA,NO TRACO 1:4.FORNECIMENTO E ASSENTAMENTO  </t>
  </si>
  <si>
    <t>CF5235</t>
  </si>
  <si>
    <t>CF0236</t>
  </si>
  <si>
    <t xml:space="preserve">TUBO CERAMICO VIDRADO,CONFORME ESPECIFICACOES DA CEDAE,PARA ESGOTO SANITARIO E AGUAS PLUVIAIS,ATERRO E SOCA ATE A ALTURADA GERATRIZ SUPERIOR DO TUBO,CONSIDERANDO O MATERIAL DA PROPRIA ESCAVACAO,COM DIAMETRO DE 150MM,INCLUSIVE FORNECIMENTODO MATERIAL PARA REJUNTAMENTO COM ARGAMASSA DE CIMENTO E AREIA,NO TRACO 1:4.FORNECIMENTO E ASSENTAMENTO  </t>
  </si>
  <si>
    <t>CF5236</t>
  </si>
  <si>
    <t>CF0237</t>
  </si>
  <si>
    <t xml:space="preserve">TUBO CERAMICO VIDRADO,CONFORME ESPECIFICACOES DA CEDAE,PARA ESGOTO SANITARIO E AGUAS PLUVIAIS,ATERRO E SOCA ATE A ALTURADA GERATRIZ SUPERIOR DO TUBO,CONSIDERANDO O MATERIAL DA PROPRIA ESCAVACAO,COM DIAMETRO DE 200MM,INCLUSIVE FORNECIMENTODO MATERIAL PARA REJUNTAMENTO COM ARGAMASSA DE CIMENTO E AREIA,NO TRACO 1:4.FORNECIMENTO E ASSENTAMENTO  </t>
  </si>
  <si>
    <t>CF5237</t>
  </si>
  <si>
    <t>CF0238</t>
  </si>
  <si>
    <t xml:space="preserve">TUBO CERAMICO VIDRADO,CONFORME ESPECIFICACOES DA CEDAE,PARA ESGOTO SANITARIO E AGUAS PLUVIAIS,ATERRO E SOCA ATE A ALTURADA GERATRIZ SUPERIOR DO TUBO,CONSIDERANDO O MATERIAL DA PROPRIA ESCAVACAO,COM DIAMETRO DE 250MM,INCLUSIVE FORNECIMENTODO MATERIAL PARA REJUNTAMENTO COM ARGAMASSA DE CIMENTO E AREIA,NO TRACO 1:4.FORNECIMENTO E ASSENTAMENTO  </t>
  </si>
  <si>
    <t>CF5238</t>
  </si>
  <si>
    <t>CF0239</t>
  </si>
  <si>
    <t xml:space="preserve">TUBO CERAMICO VIDRADO,CONFORME ESPECIFICACOES DA CEDAE,PARA ESGOTO SANITARIO E AGUAS PLUVIAIS,ATERRO E SOCA ATE A ALTURADA GERATRIZ SUPERIOR DO TUBO,CONSIDERANDO O MATERIAL DA PROPRIA ESCAVACAO,COM DIAMETRO DE 300MM,INCLUSIVE FORNECIMENTODO MATERIAL PARA REJUNTAMENTO COM ARGAMASSA DE CIMENTO E AREIA,NO TRACO 1:4.FORNECIMENTO E ASSENTAMENTO  </t>
  </si>
  <si>
    <t>CF5239</t>
  </si>
  <si>
    <t>CF1196</t>
  </si>
  <si>
    <t xml:space="preserve">TUBO CERAMICO,PARA JUNTA NAO ELASTICA(EB-5),PARA ESGOTO SANITARIO,COM DIAMETRO DE 100MM. FORNECIMENTO  </t>
  </si>
  <si>
    <t>CF6196</t>
  </si>
  <si>
    <t>CF1197</t>
  </si>
  <si>
    <t xml:space="preserve">TUBO CERAMICO,PARA JUNTA NAO ELASTICA(EB-5),PARA ESGOTO SANITARIO,COM DIAMETRO DE 150MM. FORNECIMENTO  </t>
  </si>
  <si>
    <t>CF6197</t>
  </si>
  <si>
    <t>CF1198</t>
  </si>
  <si>
    <t xml:space="preserve">TUBO CERAMICO,PARA JUNTA NAO ELASTICA(EB-5),PARA ESGOTO SANITARIO,COM DIAMETRO DE 200MM. FORNECIMENTO  </t>
  </si>
  <si>
    <t>CF6198</t>
  </si>
  <si>
    <t>CF1199</t>
  </si>
  <si>
    <t xml:space="preserve">TUBO CERAMICO,PARA JUNTA NAO ELASTICA(EB-5),PARA ESGOTO SANITARIO,COM DIAMETRO DE 250MM. FORNECIMENTO  </t>
  </si>
  <si>
    <t>CF6199</t>
  </si>
  <si>
    <t>CF1200</t>
  </si>
  <si>
    <t xml:space="preserve">TUBO CERAMICO,PARA JUNTA NAO ELASTICA(EB-5),PARA ESGOTO SANITARIO,COM DIAMETRO DE 300MM. FORNECIMENTO  </t>
  </si>
  <si>
    <t>CF6200</t>
  </si>
  <si>
    <t>CY0126</t>
  </si>
  <si>
    <t xml:space="preserve">TUBO CONCRETO SIMPLES CLASSE C-1 P/AGUAS PLUVIAIS DE 0,60M DIAMETRO C/FORNEC.MATERIAIS P/REJUNTAM.FORN.E ASSENTAM.  </t>
  </si>
  <si>
    <t>CZ0126</t>
  </si>
  <si>
    <t>CY0125</t>
  </si>
  <si>
    <t xml:space="preserve">TUBO CONCRETO SIMPLES CLASSE C-1 P/COLETOR AGUAS PLUVIAIS DE0,40M DIAMETRO INCLUS.FORN.MAT.CIM/AREIA 1:4,FORN.E ASSEN.  </t>
  </si>
  <si>
    <t>CZ0125</t>
  </si>
  <si>
    <t>CO0936</t>
  </si>
  <si>
    <t xml:space="preserve">TUBO DE COBRE CLASSE E,COM DIAMETRO DE 104MM,EXCLUSIVE CONEXOES,EMENDAS,ABERTURA E FECHAMENTO DE RASGO E ISOLAMENTO.FORNECIMENTO E ASSENTAMENTO  </t>
  </si>
  <si>
    <t>CO5936</t>
  </si>
  <si>
    <t>CO0928</t>
  </si>
  <si>
    <t xml:space="preserve">TUBO DE COBRE CLASSE E,COM DIAMETRO DE 15MM,EXCLUSIVE CONEXOES,EMENDAS,ABERTURA E FECHAMENTO DE RASGO E ISOLAMENTO.FORNECIMENTO E ASSENTAMENTO  </t>
  </si>
  <si>
    <t>CO5928</t>
  </si>
  <si>
    <t>CO0929</t>
  </si>
  <si>
    <t xml:space="preserve">TUBO DE COBRE CLASSE E,COM DIAMETRO DE 22MM,EXCLUSIVE CONEXOES,EMENDAS,ABERTURA E FECHAMENTO DE RASGO E ISOLAMENTO.FORNECIMENTO E ASSENTAMENTO  </t>
  </si>
  <si>
    <t>CO5929</t>
  </si>
  <si>
    <t>CO0930</t>
  </si>
  <si>
    <t xml:space="preserve">TUBO DE COBRE CLASSE E,COM DIAMETRO DE 28MM,EXCLUSIVE CONEXOES,EMENDAS,ABERTURA E FECHAMENTO DE RASGO E ISOLAMENTO.FORNECIMENTO E ASSENTAMENTO  </t>
  </si>
  <si>
    <t>CO5930</t>
  </si>
  <si>
    <t>CO0931</t>
  </si>
  <si>
    <t xml:space="preserve">TUBO DE COBRE CLASSE E,COM DIAMETRO DE 35MM,EXCLUSIVE CONEXOES,EMENDAS,ABERTURA E FECHAMENTO DE RASGO E ISOLAMENTO.FORNECIMENTO E ASSENTAMENTO  </t>
  </si>
  <si>
    <t>CO5931</t>
  </si>
  <si>
    <t>CO0932</t>
  </si>
  <si>
    <t xml:space="preserve">TUBO DE COBRE CLASSE E,COM DIAMETRO DE 42MM,EXCLUSIVE CONEXOES,EMENDAS,ABERTURA E FECHAMENTO DE RASGO E ISOLAMENTO.FORNECIMENTO E ASSENTAMENTO  </t>
  </si>
  <si>
    <t>CO5932</t>
  </si>
  <si>
    <t>CO0933</t>
  </si>
  <si>
    <t xml:space="preserve">TUBO DE COBRE CLASSE E,COM DIAMETRO DE 54MM,EXCLUSIVE CONEXOES,EMENDAS,ABERTURA E FECHAMENTO DE RASGO E ISOLAMENTO.FORNECIMENTO E ASSENTAMENTO  </t>
  </si>
  <si>
    <t>CO5933</t>
  </si>
  <si>
    <t>CO0934</t>
  </si>
  <si>
    <t xml:space="preserve">TUBO DE COBRE CLASSE E,COM DIAMETRO DE 66MM,EXCLUSIVE CONEXOES,EMENDAS,ABERTURA E FECHAMENTO DE RASGO E ISOLAMENTO.FORNECIMENTO E ASSENTAMENTO  </t>
  </si>
  <si>
    <t>CO5934</t>
  </si>
  <si>
    <t>CO0935</t>
  </si>
  <si>
    <t xml:space="preserve">TUBO DE COBRE CLASSE E,COM DIAMETRO DE 79MM,EXCLUSIVE CONEXOES,EMENDAS,ABERTURA E FECHAMENTO DE RASGO E ISOLAMENTO.FORNECIMENTO E ASSENTAMENTO  </t>
  </si>
  <si>
    <t>CO5935</t>
  </si>
  <si>
    <t>CO2376</t>
  </si>
  <si>
    <t xml:space="preserve">TUBO DE COBRE CLASSE I,COM DIAMETRO DE 15MM,EXCLUSIVE CONEXOES,EMENDAS,ABERTURA E FECHAMENTO DE RASGO E ISOLAMENTO.FORNECIMENTO E ASSENTAMENTO  </t>
  </si>
  <si>
    <t>CO7376</t>
  </si>
  <si>
    <t>CO2377</t>
  </si>
  <si>
    <t xml:space="preserve">TUBO DE COBRE CLASSE I,COM DIAMETRO DE 22MM,EXCLUSIVE CONEXOES,EMENDAS,ABERTURA E FECHAMENTO DE RASGO E ISOLAMENTO.FORNECIMENTO E ASSENTAMENTO  </t>
  </si>
  <si>
    <t>CO7377</t>
  </si>
  <si>
    <t>CO2378</t>
  </si>
  <si>
    <t xml:space="preserve">TUBO DE COBRE CLASSE I,COM DIAMETRO DE 28MM,EXCLUSIVE CONEXOES,EMENDAS,ABERTURA E FECHAMENTO DE RASGO E ISOLAMENTO.FORNECIMENTO E ASSENTAMENTO  </t>
  </si>
  <si>
    <t>CO7378</t>
  </si>
  <si>
    <t>CO2379</t>
  </si>
  <si>
    <t xml:space="preserve">TUBO DE COBRE CLASSE I,COM DIAMETRO DE 42MM,EXCLUSIVE CONEXOES,EMENDAS,ABERTURA E FECHAMENTO DE RASGO E ISOLAMENTO.FORNECIMENTO E ASSENTAMENTO  </t>
  </si>
  <si>
    <t>CO7379</t>
  </si>
  <si>
    <t>CF1850</t>
  </si>
  <si>
    <t xml:space="preserve">TUBO DE CONCRETO ARMADO PARA CRAVACAO COM PONTA,BOLSA E JUNTA ELASTICA,CONFORME NBR 15.319/06,DN=1000MM.FORNECIMEN TO  </t>
  </si>
  <si>
    <t>CF6850</t>
  </si>
  <si>
    <t>CF1851</t>
  </si>
  <si>
    <t xml:space="preserve">TUBO DE CONCRETO ARMADO PARA CRAVACAO COM PONTA,BOLSA E JUNTA ELASTICA,CONFORME NBR 15.319/06,DN=1200MM.FORNECIMEN TO  </t>
  </si>
  <si>
    <t>CF6851</t>
  </si>
  <si>
    <t>CF1852</t>
  </si>
  <si>
    <t xml:space="preserve">TUBO DE CONCRETO ARMADO PARA CRAVACAO COM PONTA,BOLSA E JUNTA ELASTICA,CONFORME NBR 15.319/06,DN=1500MM.FORNECIMEN TO  </t>
  </si>
  <si>
    <t>CF6852</t>
  </si>
  <si>
    <t>CF1853</t>
  </si>
  <si>
    <t xml:space="preserve">TUBO DE CONCRETO ARMADO PARA CRAVACAO COM PONTA,BOLSA E JUNTA ELASTICA,CONFORME NBR 15.319/06,DN=2000MM.FORNECIMEN TO  </t>
  </si>
  <si>
    <t>CF6853</t>
  </si>
  <si>
    <t>CF1844</t>
  </si>
  <si>
    <t xml:space="preserve">TUBO DE CONCRETO ARMADO PARA CRAVACAO COM PONTA,BOLSA E JUNTA ELASTICA,CONFORME NBR 15.319/06,DN=400MM.FORNECIMENT O  </t>
  </si>
  <si>
    <t>CF6844</t>
  </si>
  <si>
    <t>CF1845</t>
  </si>
  <si>
    <t xml:space="preserve">TUBO DE CONCRETO ARMADO PARA CRAVACAO COM PONTA,BOLSA E JUNTA ELASTICA,CONFORME NBR 15.319/06,DN=500MM.FORNECIMENT O  </t>
  </si>
  <si>
    <t>CF6845</t>
  </si>
  <si>
    <t>CF1846</t>
  </si>
  <si>
    <t xml:space="preserve">TUBO DE CONCRETO ARMADO PARA CRAVACAO COM PONTA,BOLSA E JUNTA ELASTICA,CONFORME NBR 15.319/06,DN=600MM.FORNECIMENT O  </t>
  </si>
  <si>
    <t>CF6846</t>
  </si>
  <si>
    <t>CF1847</t>
  </si>
  <si>
    <t xml:space="preserve">TUBO DE CONCRETO ARMADO PARA CRAVACAO COM PONTA,BOLSA E JUNTA ELASTICA,CONFORME NBR 15.319/06,DN=700MM.FORNECIMENT O  </t>
  </si>
  <si>
    <t>CF6847</t>
  </si>
  <si>
    <t>CF1848</t>
  </si>
  <si>
    <t xml:space="preserve">TUBO DE CONCRETO ARMADO PARA CRAVACAO COM PONTA,BOLSA E JUNTA ELASTICA,CONFORME NBR 15.319/06,DN=800MM.FORNECIMENT O  </t>
  </si>
  <si>
    <t>CF6848</t>
  </si>
  <si>
    <t>CF1849</t>
  </si>
  <si>
    <t xml:space="preserve">TUBO DE CONCRETO ARMADO PARA CRAVACAO COM PONTA,BOLSA E JUNTA ELASTICA,CONFORME NBR 15.319/06,DN=900MM.FORNECIMENT O  </t>
  </si>
  <si>
    <t>CF6849</t>
  </si>
  <si>
    <t>CF2392</t>
  </si>
  <si>
    <t xml:space="preserve">TUBO DE CONCRETO ARMADO, CLASSE EA-2(NBR 8890/03),JUNTA ELASTICA,PARA ESGOTO SANITARIO,COM DIAMETRO DE 1750MM,INCLUSIVEANEL DE BORRACHA. FORNECIMENTO  </t>
  </si>
  <si>
    <t>CF7392</t>
  </si>
  <si>
    <t>CF2393</t>
  </si>
  <si>
    <t xml:space="preserve">TUBO DE CONCRETO ARMADO, CLASSE EA-2(NBR 8890/03),JUNTA ELASTICA,PARA ESGOTO SANITARIO,COM DIAMETRO DE 2000MM,INCLUSIVEANEL DE BORRACHA. FORNECIMENTO  </t>
  </si>
  <si>
    <t>CF7393</t>
  </si>
  <si>
    <t>CF1110</t>
  </si>
  <si>
    <t xml:space="preserve">TUBO DE CONCRETO ARMADO, CLASSE EA-2(NBR-8890/03),JUNTA ELASTICA,PARA ESGOTO SANITARIO,COM DIAMETRO DE 1000MM,INCLUSIVEANEL DE BORRACHA. FORNECIMENTO  </t>
  </si>
  <si>
    <t>CF6110</t>
  </si>
  <si>
    <t>CF1111</t>
  </si>
  <si>
    <t xml:space="preserve">TUBO DE CONCRETO ARMADO, CLASSE EA-2(NBR-8890/03),JUNTA ELASTICA,PARA ESGOTO SANITARIO,COM DIAMETRO DE 1200MM,INCLUSIVEANEL DE BORRACHA. FORNECIMENTO  </t>
  </si>
  <si>
    <t>CF6111</t>
  </si>
  <si>
    <t>CF1112</t>
  </si>
  <si>
    <t xml:space="preserve">TUBO DE CONCRETO ARMADO, CLASSE EA-2(NBR-8890/03),JUNTA ELASTICA,PARA ESGOTO SANITARIO,COM DIAMETRO DE 1500MM,INCLUSIVEANEL DE BORRACHA. FORNECIMENTO  </t>
  </si>
  <si>
    <t>CF6112</t>
  </si>
  <si>
    <t>CF1104</t>
  </si>
  <si>
    <t xml:space="preserve">TUBO DE CONCRETO ARMADO, CLASSE EA-2(NBR-8890/03),JUNTA ELASTICA,PARA ESGOTO SANITARIO,COM DIAMETRO DE 400MM,INCLUSIVEANEL DE BORRACHA. FORNECIMENTO  </t>
  </si>
  <si>
    <t>CF6104</t>
  </si>
  <si>
    <t>CF1105</t>
  </si>
  <si>
    <t xml:space="preserve">TUBO DE CONCRETO ARMADO, CLASSE EA-2(NBR-8890/03),JUNTA ELASTICA,PARA ESGOTO SANITARIO,COM DIAMETRO DE 500MM,INCLUSIVEANEL DE BORRACHA. FORNECIMENTO  </t>
  </si>
  <si>
    <t>CF6105</t>
  </si>
  <si>
    <t>CF1106</t>
  </si>
  <si>
    <t xml:space="preserve">TUBO DE CONCRETO ARMADO, CLASSE EA-2(NBR-8890/03),JUNTA ELASTICA,PARA ESGOTO SANITARIO,COM DIAMETRO DE 600MM,INCLUSIVEANEL DE BORRACHA. FORNECIMENTO  </t>
  </si>
  <si>
    <t>CF6106</t>
  </si>
  <si>
    <t>CF1107</t>
  </si>
  <si>
    <t xml:space="preserve">TUBO DE CONCRETO ARMADO, CLASSE EA-2(NBR-8890/03),JUNTA ELASTICA,PARA ESGOTO SANITARIO,COM DIAMETRO DE 700MM,INCLUSIVEANEL DE BORRACHA. FORNECIMENTO  </t>
  </si>
  <si>
    <t>CF6107</t>
  </si>
  <si>
    <t>CF1108</t>
  </si>
  <si>
    <t xml:space="preserve">TUBO DE CONCRETO ARMADO, CLASSE EA-2(NBR-8890/03),JUNTA ELASTICA,PARA ESGOTO SANITARIO,COM DIAMETRO DE 800MM,INCLUSIVEANEL DE BORRACHA. FORNECIMENTO  </t>
  </si>
  <si>
    <t>CF6108</t>
  </si>
  <si>
    <t>CF1109</t>
  </si>
  <si>
    <t xml:space="preserve">TUBO DE CONCRETO ARMADO, CLASSE EA-2(NBR-8890/03),JUNTA ELASTICA,PARA ESGOTO SANITARIO,COM DIAMETRO DE 900MM,INCLUSIVEANEL DE BORRACHA. FORNECIMENTO  </t>
  </si>
  <si>
    <t>CF6109</t>
  </si>
  <si>
    <t>CF2401</t>
  </si>
  <si>
    <t xml:space="preserve">TUBO DE CONCRETO ARMADO, CLASSE EA-3(NBR 8890/03),JUNTA ELASTICA,PARA ESGOTO SANITARIO,COM DIAMETRO DE 1000MM,INCLUSIVEANEL DE BORRACHA. FORNECIMENTO  </t>
  </si>
  <si>
    <t>CF7401</t>
  </si>
  <si>
    <t>CF2403</t>
  </si>
  <si>
    <t xml:space="preserve">TUBO DE CONCRETO ARMADO, CLASSE EA-3(NBR 8890/03),JUNTA ELASTICA,PARA ESGOTO SANITARIO,COM DIAMETRO DE 1200MM,INCLUSIVEANEL DE BORRACHA. FORNECIMENTO  </t>
  </si>
  <si>
    <t>CF7403</t>
  </si>
  <si>
    <t>CF2404</t>
  </si>
  <si>
    <t xml:space="preserve">TUBO DE CONCRETO ARMADO, CLASSE EA-3(NBR 8890/03),JUNTA ELASTICA,PARA ESGOTO SANITARIO,COM DIAMETRO DE 1500MM,INCLUSIVEANEL DE BORRACHA. FORNECIMENTO  </t>
  </si>
  <si>
    <t>CF7404</t>
  </si>
  <si>
    <t>CF2395</t>
  </si>
  <si>
    <t xml:space="preserve">TUBO DE CONCRETO ARMADO, CLASSE EA-3(NBR 8890/03),JUNTA ELASTICA,PARA ESGOTO SANITARIO,COM DIAMETRO DE 400MM,INCLUSIVEANEL DE BORRACHA. FORNECIMENTO  </t>
  </si>
  <si>
    <t>CF7395</t>
  </si>
  <si>
    <t>CF2396</t>
  </si>
  <si>
    <t xml:space="preserve">TUBO DE CONCRETO ARMADO, CLASSE EA-3(NBR 8890/03),JUNTA ELASTICA,PARA ESGOTO SANITARIO,COM DIAMETRO DE 500MM,INCLUSIVEANEL DE BORRACHA. FORNECIMENTO  </t>
  </si>
  <si>
    <t>CF7396</t>
  </si>
  <si>
    <t>CF2397</t>
  </si>
  <si>
    <t xml:space="preserve">TUBO DE CONCRETO ARMADO, CLASSE EA-3(NBR 8890/03),JUNTA ELASTICA,PARA ESGOTO SANITARIO,COM DIAMETRO DE 600MM,INCLUSIVEANEL DE BORRACHA. FORNECIMENTO  </t>
  </si>
  <si>
    <t>CF7397</t>
  </si>
  <si>
    <t>CF2398</t>
  </si>
  <si>
    <t xml:space="preserve">TUBO DE CONCRETO ARMADO, CLASSE EA-3(NBR 8890/03),JUNTA ELASTICA,PARA ESGOTO SANITARIO,COM DIAMETRO DE 700MM,INCLUSIVEANEL DE BORRACHA. FORNECIMENTO  </t>
  </si>
  <si>
    <t>CF7398</t>
  </si>
  <si>
    <t>CF2399</t>
  </si>
  <si>
    <t xml:space="preserve">TUBO DE CONCRETO ARMADO, CLASSE EA-3(NBR 8890/03),JUNTA ELASTICA,PARA ESGOTO SANITARIO,COM DIAMETRO DE 800MM,INCLUSIVEANEL DE BORRACHA. FORNECIMENTO  </t>
  </si>
  <si>
    <t>CF7399</t>
  </si>
  <si>
    <t>CF2400</t>
  </si>
  <si>
    <t xml:space="preserve">TUBO DE CONCRETO ARMADO, CLASSE EA-3(NBR 8890/03),JUNTA ELASTICA,PARA ESGOTO SANITARIO,COM DIAMETRO DE 900MM,INCLUSIVEANEL DE BORRACHA. FORNECIMENTO  </t>
  </si>
  <si>
    <t>CF7400</t>
  </si>
  <si>
    <t>CF2414</t>
  </si>
  <si>
    <t xml:space="preserve">TUBO DE CONCRETO ARMADO, CLASSE EA-4(NBR 8890/03),JUNTA ELASTICA,PARA ESGOTO SANITARIO,COM DIAMETRO DE 1000MM,INCLUSIVEANEL DE BORRACHA. FORNECIMENTO  </t>
  </si>
  <si>
    <t>CF7414</t>
  </si>
  <si>
    <t>CF2416</t>
  </si>
  <si>
    <t xml:space="preserve">TUBO DE CONCRETO ARMADO, CLASSE EA-4(NBR 8890/03),JUNTA ELASTICA,PARA ESGOTO SANITARIO,COM DIAMETRO DE 1200MM,INCLUSIVEANEL DE BORRACHA. FORNECIMENTO  </t>
  </si>
  <si>
    <t>CF7416</t>
  </si>
  <si>
    <t>CF2417</t>
  </si>
  <si>
    <t xml:space="preserve">TUBO DE CONCRETO ARMADO, CLASSE EA-4(NBR 8890/03),JUNTA ELASTICA,PARA ESGOTO SANITARIO,COM DIAMETRO DE 1500MM,INCLUSIVEANEL DE BORRACHA. FORNECIMENTO  </t>
  </si>
  <si>
    <t>CF7417</t>
  </si>
  <si>
    <t>CF2408</t>
  </si>
  <si>
    <t xml:space="preserve">TUBO DE CONCRETO ARMADO, CLASSE EA-4(NBR 8890/03),JUNTA ELASTICA,PARA ESGOTO SANITARIO,COM DIAMETRO DE 400MM,INCLUSIVEANEL DE BORRACHA. FORNECIMENTO  </t>
  </si>
  <si>
    <t>CF7408</t>
  </si>
  <si>
    <t>CF2409</t>
  </si>
  <si>
    <t xml:space="preserve">TUBO DE CONCRETO ARMADO, CLASSE EA-4(NBR 8890/03),JUNTA ELASTICA,PARA ESGOTO SANITARIO,COM DIAMETRO DE 500MM,INCLUSIVEANEL DE BORRACHA. FORNECIMENTO  </t>
  </si>
  <si>
    <t>CF7409</t>
  </si>
  <si>
    <t>CF2410</t>
  </si>
  <si>
    <t xml:space="preserve">TUBO DE CONCRETO ARMADO, CLASSE EA-4(NBR 8890/03),JUNTA ELASTICA,PARA ESGOTO SANITARIO,COM DIAMETRO DE 600MM,INCLUSIVEANEL DE BORRACHA. FORNECIMENTO  </t>
  </si>
  <si>
    <t>CF7410</t>
  </si>
  <si>
    <t>CF2411</t>
  </si>
  <si>
    <t xml:space="preserve">TUBO DE CONCRETO ARMADO, CLASSE EA-4(NBR 8890/03),JUNTA ELASTICA,PARA ESGOTO SANITARIO,COM DIAMETRO DE 700MM,INCLUSIVEANEL DE BORRACHA. FORNECIMENTO  </t>
  </si>
  <si>
    <t>CF7411</t>
  </si>
  <si>
    <t>CF2412</t>
  </si>
  <si>
    <t xml:space="preserve">TUBO DE CONCRETO ARMADO, CLASSE EA-4(NBR 8890/03),JUNTA ELASTICA,PARA ESGOTO SANITARIO,COM DIAMETRO DE 800MM,INCLUSIVEANEL DE BORRACHA. FORNECIMENTO  </t>
  </si>
  <si>
    <t>CF7412</t>
  </si>
  <si>
    <t>CF2413</t>
  </si>
  <si>
    <t xml:space="preserve">TUBO DE CONCRETO ARMADO, CLASSE EA-4(NBR 8890/03),JUNTA ELASTICA,PARA ESGOTO SANITARIO,COM DIAMETRO DE 900MM,INCLUSIVEANEL DE BORRACHA. FORNECIMENTO  </t>
  </si>
  <si>
    <t>CF7413</t>
  </si>
  <si>
    <t>CF1119</t>
  </si>
  <si>
    <t xml:space="preserve">TUBO DE CONCRETO ARMADO, CLASSE PA-1,PARA GALERIAS DE AGUAS PLUVIAIS,COM DIAMETRO DE 1000MM,JUNTA DE ARGAMASSA. FORNECIMENTO  </t>
  </si>
  <si>
    <t>CF6119</t>
  </si>
  <si>
    <t>CF1120</t>
  </si>
  <si>
    <t xml:space="preserve">TUBO DE CONCRETO ARMADO, CLASSE PA-1,PARA GALERIAS DE AGUAS PLUVIAIS,COM DIAMETRO DE 1200MM,JUNTA DE ARGAMASSA. FORNECIMENTO  </t>
  </si>
  <si>
    <t>CF6120</t>
  </si>
  <si>
    <t>CF1121</t>
  </si>
  <si>
    <t xml:space="preserve">TUBO DE CONCRETO ARMADO, CLASSE PA-1,PARA GALERIAS DE AGUAS PLUVIAIS,COM DIAMETRO DE 1500MM,JUNTA DE ARGAMASSA. FORNECIMENTO  </t>
  </si>
  <si>
    <t>CF6121</t>
  </si>
  <si>
    <t>CF2420</t>
  </si>
  <si>
    <t xml:space="preserve">TUBO DE CONCRETO ARMADO, CLASSE PA-1,PARA GALERIAS DE AGUAS PLUVIAIS,COM DIAMETRO DE 300MM,JUNTA DE ARGAMASSA. FORNECIMENTO  </t>
  </si>
  <si>
    <t>CF7420</t>
  </si>
  <si>
    <t>CF1113</t>
  </si>
  <si>
    <t xml:space="preserve">TUBO DE CONCRETO ARMADO, CLASSE PA-1,PARA GALERIAS DE AGUAS PLUVIAIS,COM DIAMETRO DE 400MM,JUNTA DE ARGAMASSA. FORNECIMENTO  </t>
  </si>
  <si>
    <t>CF6113</t>
  </si>
  <si>
    <t>CF1114</t>
  </si>
  <si>
    <t xml:space="preserve">TUBO DE CONCRETO ARMADO, CLASSE PA-1,PARA GALERIAS DE AGUAS PLUVIAIS,COM DIAMETRO DE 500MM,JUNTA DE ARGAMASSA. FORNECIMENTO  </t>
  </si>
  <si>
    <t>CF6114</t>
  </si>
  <si>
    <t>CF1115</t>
  </si>
  <si>
    <t xml:space="preserve">TUBO DE CONCRETO ARMADO, CLASSE PA-1,PARA GALERIAS DE AGUAS PLUVIAIS,COM DIAMETRO DE 600MM,JUNTA DE ARGAMASSA. FORNECIMENTO  </t>
  </si>
  <si>
    <t>CF6115</t>
  </si>
  <si>
    <t>CF1116</t>
  </si>
  <si>
    <t xml:space="preserve">TUBO DE CONCRETO ARMADO, CLASSE PA-1,PARA GALERIAS DE AGUAS PLUVIAIS,COM DIAMETRO DE 700MM,JUNTA DE ARGAMASSA. FORNECIMENTO  </t>
  </si>
  <si>
    <t>CF6116</t>
  </si>
  <si>
    <t>CF1117</t>
  </si>
  <si>
    <t xml:space="preserve">TUBO DE CONCRETO ARMADO, CLASSE PA-1,PARA GALERIAS DE AGUAS PLUVIAIS,COM DIAMETRO DE 800MM,JUNTA DE ARGAMASSA. FORNECIMENTO  </t>
  </si>
  <si>
    <t>CF6117</t>
  </si>
  <si>
    <t>CF1118</t>
  </si>
  <si>
    <t xml:space="preserve">TUBO DE CONCRETO ARMADO, CLASSE PA-1,PARA GALERIAS DE AGUAS PLUVIAIS,COM DIAMETRO DE 900MM,JUNTA DE ARGAMASSA. FORNECIMENTO  </t>
  </si>
  <si>
    <t>CF6118</t>
  </si>
  <si>
    <t>CF1128</t>
  </si>
  <si>
    <t xml:space="preserve">TUBO DE CONCRETO ARMADO, CLASSE PA-2,PARA GALERIAS DE AGUAS PLUVIAIS,COM DIAMETRO DE 1000MM,JUNTA DE ARGAMASSA. FORNECIMENTO  </t>
  </si>
  <si>
    <t>CF6128</t>
  </si>
  <si>
    <t>CF1129</t>
  </si>
  <si>
    <t xml:space="preserve">TUBO DE CONCRETO ARMADO, CLASSE PA-2,PARA GALERIAS DE AGUAS PLUVIAIS,COM DIAMETRO DE 1200MM,JUNTA DE ARGAMASSA. FORNECIMENTO  </t>
  </si>
  <si>
    <t>CF6129</t>
  </si>
  <si>
    <t>CF1130</t>
  </si>
  <si>
    <t xml:space="preserve">TUBO DE CONCRETO ARMADO, CLASSE PA-2,PARA GALERIAS DE AGUAS PLUVIAIS,COM DIAMETRO DE 1500MM,JUNTA DE ARGAMASSA. FORNECIMENTO  </t>
  </si>
  <si>
    <t>CF6130</t>
  </si>
  <si>
    <t>CF2421</t>
  </si>
  <si>
    <t xml:space="preserve">TUBO DE CONCRETO ARMADO, CLASSE PA-2,PARA GALERIAS DE AGUAS PLUVIAIS,COM DIAMETRO DE 300MM,JUNTA DE ARGAMASSA. FORNECIMENTO  </t>
  </si>
  <si>
    <t>CF7421</t>
  </si>
  <si>
    <t>CF1122</t>
  </si>
  <si>
    <t xml:space="preserve">TUBO DE CONCRETO ARMADO, CLASSE PA-2,PARA GALERIAS DE AGUAS PLUVIAIS,COM DIAMETRO DE 400MM,JUNTA DE ARGAMASSA. FORNECIMENTO  </t>
  </si>
  <si>
    <t>CF6122</t>
  </si>
  <si>
    <t>CF1123</t>
  </si>
  <si>
    <t xml:space="preserve">TUBO DE CONCRETO ARMADO, CLASSE PA-2,PARA GALERIAS DE AGUAS PLUVIAIS,COM DIAMETRO DE 500MM,JUNTA DE ARGAMASSA. FORNECIMENTO  </t>
  </si>
  <si>
    <t>CF6123</t>
  </si>
  <si>
    <t>CF1124</t>
  </si>
  <si>
    <t xml:space="preserve">TUBO DE CONCRETO ARMADO, CLASSE PA-2,PARA GALERIAS DE AGUAS PLUVIAIS,COM DIAMETRO DE 600MM,JUNTA DE ARGAMASSA. FORNECIMENTO  </t>
  </si>
  <si>
    <t>CF6124</t>
  </si>
  <si>
    <t>CF1125</t>
  </si>
  <si>
    <t xml:space="preserve">TUBO DE CONCRETO ARMADO, CLASSE PA-2,PARA GALERIAS DE AGUAS PLUVIAIS,COM DIAMETRO DE 700MM,JUNTA DE ARGAMASSA. FORNECIMENTO  </t>
  </si>
  <si>
    <t>CF6125</t>
  </si>
  <si>
    <t>CF1126</t>
  </si>
  <si>
    <t xml:space="preserve">TUBO DE CONCRETO ARMADO, CLASSE PA-2,PARA GALERIAS DE AGUAS PLUVIAIS,COM DIAMETRO DE 800MM,JUNTA DE ARGAMASSA. FORNECIMENTO  </t>
  </si>
  <si>
    <t>CF6126</t>
  </si>
  <si>
    <t>CF1127</t>
  </si>
  <si>
    <t xml:space="preserve">TUBO DE CONCRETO ARMADO, CLASSE PA-2,PARA GALERIAS DE AGUAS PLUVIAIS,COM DIAMETRO DE 900MM,JUNTA DE ARGAMASSA. FORNECIMENTO  </t>
  </si>
  <si>
    <t>CF6127</t>
  </si>
  <si>
    <t>CF1137</t>
  </si>
  <si>
    <t xml:space="preserve">TUBO DE CONCRETO ARMADO, CLASSE PA-3,PARA GALERIAS DE AGUAS PLUVIAIS,COM DIAMETRO DE 1000MM,JUNTA DE ARGAMASSA. FORNECIMENTO  </t>
  </si>
  <si>
    <t>CF6137</t>
  </si>
  <si>
    <t>CF1138</t>
  </si>
  <si>
    <t xml:space="preserve">TUBO DE CONCRETO ARMADO, CLASSE PA-3,PARA GALERIAS DE AGUAS PLUVIAIS,COM DIAMETRO DE 1200MM,JUNTA DE ARGAMASSA. FORNECIMENTO  </t>
  </si>
  <si>
    <t>CF6138</t>
  </si>
  <si>
    <t>CF1139</t>
  </si>
  <si>
    <t xml:space="preserve">TUBO DE CONCRETO ARMADO, CLASSE PA-3,PARA GALERIAS DE AGUAS PLUVIAIS,COM DIAMETRO DE 1500MM,JUNTA DE ARGAMASSA. FORNECIMENTO  </t>
  </si>
  <si>
    <t>CF6139</t>
  </si>
  <si>
    <t>CF2422</t>
  </si>
  <si>
    <t xml:space="preserve">TUBO DE CONCRETO ARMADO, CLASSE PA-3,PARA GALERIAS DE AGUAS PLUVIAIS,COM DIAMETRO DE 300MM,JUNTA DE ARGAMASSA. FORNECIMENTO  </t>
  </si>
  <si>
    <t>CF7422</t>
  </si>
  <si>
    <t>CF1131</t>
  </si>
  <si>
    <t xml:space="preserve">TUBO DE CONCRETO ARMADO, CLASSE PA-3,PARA GALERIAS DE AGUAS PLUVIAIS,COM DIAMETRO DE 400MM,JUNTA DE ARGAMASSA. FORNECIMENTO  </t>
  </si>
  <si>
    <t>CF6131</t>
  </si>
  <si>
    <t>CF1132</t>
  </si>
  <si>
    <t xml:space="preserve">TUBO DE CONCRETO ARMADO, CLASSE PA-3,PARA GALERIAS DE AGUAS PLUVIAIS,COM DIAMETRO DE 500MM,JUNTA DE ARGAMASSA. FORNECIMENTO  </t>
  </si>
  <si>
    <t>CF6132</t>
  </si>
  <si>
    <t>CF1133</t>
  </si>
  <si>
    <t xml:space="preserve">TUBO DE CONCRETO ARMADO, CLASSE PA-3,PARA GALERIAS DE AGUAS PLUVIAIS,COM DIAMETRO DE 600MM,JUNTA DE ARGAMASSA. FORNECIMENTO  </t>
  </si>
  <si>
    <t>CF6133</t>
  </si>
  <si>
    <t>CF1134</t>
  </si>
  <si>
    <t xml:space="preserve">TUBO DE CONCRETO ARMADO, CLASSE PA-3,PARA GALERIAS DE AGUAS PLUVIAIS,COM DIAMETRO DE 700MM,JUNTA DE ARGAMASSA. FORNECIMENTO  </t>
  </si>
  <si>
    <t>CF6134</t>
  </si>
  <si>
    <t>CF1135</t>
  </si>
  <si>
    <t xml:space="preserve">TUBO DE CONCRETO ARMADO, CLASSE PA-3,PARA GALERIAS DE AGUAS PLUVIAIS,COM DIAMETRO DE 800MM,JUNTA DE ARGAMASSA. FORNECIMENTO  </t>
  </si>
  <si>
    <t>CF6135</t>
  </si>
  <si>
    <t>CF1136</t>
  </si>
  <si>
    <t xml:space="preserve">TUBO DE CONCRETO ARMADO, CLASSE PA-3,PARA GALERIAS DE AGUAS PLUVIAIS,COM DIAMETRO DE 900MM,JUNTA DE ARGAMASSA. FORNECIMENTO  </t>
  </si>
  <si>
    <t>CF6136</t>
  </si>
  <si>
    <t>CF2423</t>
  </si>
  <si>
    <t xml:space="preserve">TUBO DE CONCRETO ARMADO, CLASSE PA-4,PARA GALERIAS DE AGUAS PLUVIAIS, COM DIAMETRO DE 300MM, JUNTA DE ARGAMASSA. FORNECIMENTO  </t>
  </si>
  <si>
    <t>CF7423</t>
  </si>
  <si>
    <t>CF2430</t>
  </si>
  <si>
    <t xml:space="preserve">TUBO DE CONCRETO ARMADO, CLASSE PA-4,PARA GALERIAS DE AGUAS PLUVIAIS,COM DIAMETRO DE 1000MM,JUNTA DE ARGAMASSA. FORNECIMENTO  </t>
  </si>
  <si>
    <t>CF7430</t>
  </si>
  <si>
    <t>CF2431</t>
  </si>
  <si>
    <t xml:space="preserve">TUBO DE CONCRETO ARMADO, CLASSE PA-4,PARA GALERIAS DE AGUAS PLUVIAIS,COM DIAMETRO DE 1200MM,JUNTA DE ARGAMASSA. FORNECIMENTO  </t>
  </si>
  <si>
    <t>CF7431</t>
  </si>
  <si>
    <t>CF2432</t>
  </si>
  <si>
    <t xml:space="preserve">TUBO DE CONCRETO ARMADO, CLASSE PA-4,PARA GALERIAS DE AGUAS PLUVIAIS,COM DIAMETRO DE 1500MM,JUNTA DE ARGAMASSA. FORNECIMENTO  </t>
  </si>
  <si>
    <t>CF7432</t>
  </si>
  <si>
    <t>CF2424</t>
  </si>
  <si>
    <t xml:space="preserve">TUBO DE CONCRETO ARMADO, CLASSE PA-4,PARA GALERIAS DE AGUAS PLUVIAIS,COM DIAMETRO DE 400MM,JUNTA DE ARGAMASSA. FORNECIMENTO  </t>
  </si>
  <si>
    <t>CF7424</t>
  </si>
  <si>
    <t>CF2425</t>
  </si>
  <si>
    <t xml:space="preserve">TUBO DE CONCRETO ARMADO, CLASSE PA-4,PARA GALERIAS DE AGUAS PLUVIAIS,COM DIAMETRO DE 500MM,JUNTA DE ARGAMASSA. FORNECIMENTO  </t>
  </si>
  <si>
    <t>CF7425</t>
  </si>
  <si>
    <t>CF2426</t>
  </si>
  <si>
    <t xml:space="preserve">TUBO DE CONCRETO ARMADO, CLASSE PA-4,PARA GALERIAS DE AGUAS PLUVIAIS,COM DIAMETRO DE 600MM,JUNTA DE ARGAMASSA. FORNECIMENTO  </t>
  </si>
  <si>
    <t>CF7426</t>
  </si>
  <si>
    <t>CF2427</t>
  </si>
  <si>
    <t xml:space="preserve">TUBO DE CONCRETO ARMADO, CLASSE PA-4,PARA GALERIAS DE AGUAS PLUVIAIS,COM DIAMETRO DE 700MM,JUNTA DE ARGAMASSA.FORNECIMENTO  </t>
  </si>
  <si>
    <t>CF7427</t>
  </si>
  <si>
    <t>CF2428</t>
  </si>
  <si>
    <t xml:space="preserve">TUBO DE CONCRETO ARMADO, CLASSE PA-4,PARA GALERIAS DE AGUAS PLUVIAIS,COM DIAMETRO DE 800MM,JUNTA DE ARGAMASSA. FORNECIMENTO  </t>
  </si>
  <si>
    <t>CF7428</t>
  </si>
  <si>
    <t>CF2429</t>
  </si>
  <si>
    <t xml:space="preserve">TUBO DE CONCRETO ARMADO, CLASSE PA-4,PARA GALERIAS DE AGUAS PLUVIAIS,COM DIAMETRO DE 900MM,JUNTA DE ARGAMASSA. FORNECIMENTO  </t>
  </si>
  <si>
    <t>CF7429</t>
  </si>
  <si>
    <t>CF0185</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</si>
  <si>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  </t>
  </si>
  <si>
    <t>CF0186</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</si>
  <si>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  </t>
  </si>
  <si>
    <t>CF0187</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</si>
  <si>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  </t>
  </si>
  <si>
    <t>CF0188</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</si>
  <si>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  </t>
  </si>
  <si>
    <t>CF0189</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</si>
  <si>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  </t>
  </si>
  <si>
    <t>CF0190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</si>
  <si>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  </t>
  </si>
  <si>
    <t>CF0191</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</si>
  <si>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  </t>
  </si>
  <si>
    <t>CF0192</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</si>
  <si>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  </t>
  </si>
  <si>
    <t>CF1430</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</si>
  <si>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  </t>
  </si>
  <si>
    <t>CF1431</t>
  </si>
  <si>
    <t xml:space="preserve">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  </t>
  </si>
  <si>
    <t>CF5185</t>
  </si>
  <si>
    <t>CF5186</t>
  </si>
  <si>
    <t>CF5187</t>
  </si>
  <si>
    <t>CF5188</t>
  </si>
  <si>
    <t>CF5189</t>
  </si>
  <si>
    <t>CF5190</t>
  </si>
  <si>
    <t>CF5191</t>
  </si>
  <si>
    <t>CF5192</t>
  </si>
  <si>
    <t>CF6430</t>
  </si>
  <si>
    <t>CF6431</t>
  </si>
  <si>
    <t>CF0184</t>
  </si>
  <si>
    <t xml:space="preserve">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  </t>
  </si>
  <si>
    <t>CF5184</t>
  </si>
  <si>
    <t>CF1433</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</si>
  <si>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  </t>
  </si>
  <si>
    <t>CF1435</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</si>
  <si>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  </t>
  </si>
  <si>
    <t>CF1436</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</si>
  <si>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  </t>
  </si>
  <si>
    <t>CF1437</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</si>
  <si>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  </t>
  </si>
  <si>
    <t>CF1438</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</si>
  <si>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  </t>
  </si>
  <si>
    <t>CF1439</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</si>
  <si>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  </t>
  </si>
  <si>
    <t>CF1441</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</si>
  <si>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  </t>
  </si>
  <si>
    <t>CF1442</t>
  </si>
  <si>
    <t xml:space="preserve">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  </t>
  </si>
  <si>
    <t>CF6433</t>
  </si>
  <si>
    <t>CF6435</t>
  </si>
  <si>
    <t>CF6436</t>
  </si>
  <si>
    <t>CF6437</t>
  </si>
  <si>
    <t>CF6438</t>
  </si>
  <si>
    <t>CF6439</t>
  </si>
  <si>
    <t>CF6441</t>
  </si>
  <si>
    <t>CF6442</t>
  </si>
  <si>
    <t>CF1434</t>
  </si>
  <si>
    <t xml:space="preserve">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  </t>
  </si>
  <si>
    <t>CF6434</t>
  </si>
  <si>
    <t>CF1446</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</si>
  <si>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  </t>
  </si>
  <si>
    <t>CF1447</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</si>
  <si>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  </t>
  </si>
  <si>
    <t>CF1449</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</si>
  <si>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  </t>
  </si>
  <si>
    <t>CF1450</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</si>
  <si>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  </t>
  </si>
  <si>
    <t>CF1451</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</si>
  <si>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  </t>
  </si>
  <si>
    <t>CF1452</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</si>
  <si>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  </t>
  </si>
  <si>
    <t>CF1454</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</si>
  <si>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  </t>
  </si>
  <si>
    <t>CF1455</t>
  </si>
  <si>
    <t xml:space="preserve">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  </t>
  </si>
  <si>
    <t>CF6446</t>
  </si>
  <si>
    <t>CF6447</t>
  </si>
  <si>
    <t>CF6449</t>
  </si>
  <si>
    <t>CF6450</t>
  </si>
  <si>
    <t>CF6451</t>
  </si>
  <si>
    <t>CF6452</t>
  </si>
  <si>
    <t>CF6454</t>
  </si>
  <si>
    <t>CF6455</t>
  </si>
  <si>
    <t>CF1448</t>
  </si>
  <si>
    <t xml:space="preserve">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  </t>
  </si>
  <si>
    <t>CF6448</t>
  </si>
  <si>
    <t>CF0211</t>
  </si>
  <si>
    <t xml:space="preserve">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  </t>
  </si>
  <si>
    <t>CF5211</t>
  </si>
  <si>
    <t>CF0212</t>
  </si>
  <si>
    <t xml:space="preserve">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  </t>
  </si>
  <si>
    <t>CF5212</t>
  </si>
  <si>
    <t>CF0213</t>
  </si>
  <si>
    <t xml:space="preserve">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  </t>
  </si>
  <si>
    <t>CF5213</t>
  </si>
  <si>
    <t>CF0214</t>
  </si>
  <si>
    <t xml:space="preserve">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  </t>
  </si>
  <si>
    <t>CF5214</t>
  </si>
  <si>
    <t>CF1464</t>
  </si>
  <si>
    <t xml:space="preserve">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  </t>
  </si>
  <si>
    <t>CF6464</t>
  </si>
  <si>
    <t>CF1465</t>
  </si>
  <si>
    <t xml:space="preserve">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  </t>
  </si>
  <si>
    <t>CF6465</t>
  </si>
  <si>
    <t>CF0205</t>
  </si>
  <si>
    <t xml:space="preserve">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  </t>
  </si>
  <si>
    <t>CF5205</t>
  </si>
  <si>
    <t>CF0206</t>
  </si>
  <si>
    <t xml:space="preserve">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  </t>
  </si>
  <si>
    <t>CF5206</t>
  </si>
  <si>
    <t>CF0207</t>
  </si>
  <si>
    <t xml:space="preserve">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  </t>
  </si>
  <si>
    <t>CF5207</t>
  </si>
  <si>
    <t>CF0208</t>
  </si>
  <si>
    <t xml:space="preserve">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  </t>
  </si>
  <si>
    <t>CF5208</t>
  </si>
  <si>
    <t>CF0209</t>
  </si>
  <si>
    <t xml:space="preserve">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  </t>
  </si>
  <si>
    <t>CF5209</t>
  </si>
  <si>
    <t>CF0210</t>
  </si>
  <si>
    <t xml:space="preserve">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  </t>
  </si>
  <si>
    <t>CF5210</t>
  </si>
  <si>
    <t>CF1463</t>
  </si>
  <si>
    <t xml:space="preserve">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  </t>
  </si>
  <si>
    <t>CF6463</t>
  </si>
  <si>
    <t>CF0221</t>
  </si>
  <si>
    <t xml:space="preserve">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  </t>
  </si>
  <si>
    <t>CF5221</t>
  </si>
  <si>
    <t>CF0222</t>
  </si>
  <si>
    <t xml:space="preserve">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  </t>
  </si>
  <si>
    <t>CF5222</t>
  </si>
  <si>
    <t>CF0223</t>
  </si>
  <si>
    <t xml:space="preserve">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  </t>
  </si>
  <si>
    <t>CF5223</t>
  </si>
  <si>
    <t>CF0224</t>
  </si>
  <si>
    <t xml:space="preserve">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  </t>
  </si>
  <si>
    <t>CF5224</t>
  </si>
  <si>
    <t>CF1468</t>
  </si>
  <si>
    <t xml:space="preserve">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  </t>
  </si>
  <si>
    <t>CF6468</t>
  </si>
  <si>
    <t>CF1466</t>
  </si>
  <si>
    <t xml:space="preserve">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  </t>
  </si>
  <si>
    <t>CF6466</t>
  </si>
  <si>
    <t>CF0215</t>
  </si>
  <si>
    <t xml:space="preserve">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  </t>
  </si>
  <si>
    <t>CF5215</t>
  </si>
  <si>
    <t>CF0216</t>
  </si>
  <si>
    <t xml:space="preserve">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  </t>
  </si>
  <si>
    <t>CF5216</t>
  </si>
  <si>
    <t>CF0217</t>
  </si>
  <si>
    <t xml:space="preserve">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  </t>
  </si>
  <si>
    <t>CF5217</t>
  </si>
  <si>
    <t>CF0218</t>
  </si>
  <si>
    <t xml:space="preserve">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  </t>
  </si>
  <si>
    <t>CF5218</t>
  </si>
  <si>
    <t>CF0219</t>
  </si>
  <si>
    <t xml:space="preserve">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  </t>
  </si>
  <si>
    <t>CF5219</t>
  </si>
  <si>
    <t>CF0220</t>
  </si>
  <si>
    <t xml:space="preserve">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  </t>
  </si>
  <si>
    <t>CF5220</t>
  </si>
  <si>
    <t>CF1467</t>
  </si>
  <si>
    <t xml:space="preserve">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  </t>
  </si>
  <si>
    <t>CF6467</t>
  </si>
  <si>
    <t>CF0231</t>
  </si>
  <si>
    <t xml:space="preserve">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  </t>
  </si>
  <si>
    <t>CF5231</t>
  </si>
  <si>
    <t>CF0232</t>
  </si>
  <si>
    <t xml:space="preserve">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  </t>
  </si>
  <si>
    <t>CF5232</t>
  </si>
  <si>
    <t>CF0233</t>
  </si>
  <si>
    <t xml:space="preserve">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  </t>
  </si>
  <si>
    <t>CF5233</t>
  </si>
  <si>
    <t>CF0234</t>
  </si>
  <si>
    <t xml:space="preserve">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  </t>
  </si>
  <si>
    <t>CF5234</t>
  </si>
  <si>
    <t>CF1470</t>
  </si>
  <si>
    <t xml:space="preserve">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  </t>
  </si>
  <si>
    <t>CF6470</t>
  </si>
  <si>
    <t>CF1471</t>
  </si>
  <si>
    <t xml:space="preserve">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  </t>
  </si>
  <si>
    <t>CF6471</t>
  </si>
  <si>
    <t>CF1469</t>
  </si>
  <si>
    <t xml:space="preserve">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  </t>
  </si>
  <si>
    <t>CF6469</t>
  </si>
  <si>
    <t>CF0225</t>
  </si>
  <si>
    <t xml:space="preserve">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  </t>
  </si>
  <si>
    <t>CF5225</t>
  </si>
  <si>
    <t>CF0226</t>
  </si>
  <si>
    <t xml:space="preserve">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  </t>
  </si>
  <si>
    <t>CF5226</t>
  </si>
  <si>
    <t>CF0227</t>
  </si>
  <si>
    <t xml:space="preserve">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  </t>
  </si>
  <si>
    <t>CF5227</t>
  </si>
  <si>
    <t>CF0228</t>
  </si>
  <si>
    <t xml:space="preserve">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  </t>
  </si>
  <si>
    <t>CF5228</t>
  </si>
  <si>
    <t>CF0229</t>
  </si>
  <si>
    <t xml:space="preserve">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  </t>
  </si>
  <si>
    <t>CF5229</t>
  </si>
  <si>
    <t>CF0230</t>
  </si>
  <si>
    <t xml:space="preserve">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  </t>
  </si>
  <si>
    <t>CF5230</t>
  </si>
  <si>
    <t>CF1479</t>
  </si>
  <si>
    <t xml:space="preserve">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  </t>
  </si>
  <si>
    <t>CF6479</t>
  </si>
  <si>
    <t>CF1480</t>
  </si>
  <si>
    <t xml:space="preserve">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  </t>
  </si>
  <si>
    <t>CF6480</t>
  </si>
  <si>
    <t>CF1481</t>
  </si>
  <si>
    <t xml:space="preserve">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  </t>
  </si>
  <si>
    <t>CF6481</t>
  </si>
  <si>
    <t>CF1482</t>
  </si>
  <si>
    <t xml:space="preserve">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  </t>
  </si>
  <si>
    <t>CF6482</t>
  </si>
  <si>
    <t>CF1483</t>
  </si>
  <si>
    <t xml:space="preserve">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  </t>
  </si>
  <si>
    <t>CF6483</t>
  </si>
  <si>
    <t>CF1484</t>
  </si>
  <si>
    <t xml:space="preserve">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  </t>
  </si>
  <si>
    <t>CF6484</t>
  </si>
  <si>
    <t>CF1472</t>
  </si>
  <si>
    <t xml:space="preserve">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  </t>
  </si>
  <si>
    <t>CF6472</t>
  </si>
  <si>
    <t>CF1473</t>
  </si>
  <si>
    <t xml:space="preserve">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  </t>
  </si>
  <si>
    <t>CF6473</t>
  </si>
  <si>
    <t>CF1474</t>
  </si>
  <si>
    <t xml:space="preserve">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  </t>
  </si>
  <si>
    <t>CF6474</t>
  </si>
  <si>
    <t>CF1475</t>
  </si>
  <si>
    <t xml:space="preserve">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  </t>
  </si>
  <si>
    <t>CF6475</t>
  </si>
  <si>
    <t>CF1476</t>
  </si>
  <si>
    <t xml:space="preserve">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  </t>
  </si>
  <si>
    <t>CF6476</t>
  </si>
  <si>
    <t>CF1477</t>
  </si>
  <si>
    <t xml:space="preserve">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  </t>
  </si>
  <si>
    <t>CF6477</t>
  </si>
  <si>
    <t>CF1478</t>
  </si>
  <si>
    <t xml:space="preserve">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  </t>
  </si>
  <si>
    <t>CF6478</t>
  </si>
  <si>
    <t>CF0201</t>
  </si>
  <si>
    <t xml:space="preserve">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  </t>
  </si>
  <si>
    <t>CF5201</t>
  </si>
  <si>
    <t>CF0202</t>
  </si>
  <si>
    <t xml:space="preserve">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  </t>
  </si>
  <si>
    <t>CF5202</t>
  </si>
  <si>
    <t>CF0203</t>
  </si>
  <si>
    <t xml:space="preserve">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  </t>
  </si>
  <si>
    <t>CF5203</t>
  </si>
  <si>
    <t>CF0204</t>
  </si>
  <si>
    <t xml:space="preserve">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  </t>
  </si>
  <si>
    <t>CF5204</t>
  </si>
  <si>
    <t>CF0199</t>
  </si>
  <si>
    <t xml:space="preserve">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  </t>
  </si>
  <si>
    <t>CF5199</t>
  </si>
  <si>
    <t>CF1459</t>
  </si>
  <si>
    <t xml:space="preserve">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  </t>
  </si>
  <si>
    <t>CF6459</t>
  </si>
  <si>
    <t>CF1460</t>
  </si>
  <si>
    <t xml:space="preserve">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  </t>
  </si>
  <si>
    <t>CF6460</t>
  </si>
  <si>
    <t>CF1461</t>
  </si>
  <si>
    <t xml:space="preserve">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  </t>
  </si>
  <si>
    <t>CF6461</t>
  </si>
  <si>
    <t>CF1462</t>
  </si>
  <si>
    <t xml:space="preserve">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  </t>
  </si>
  <si>
    <t>CF6462</t>
  </si>
  <si>
    <t>CF1458</t>
  </si>
  <si>
    <t xml:space="preserve">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  </t>
  </si>
  <si>
    <t>CF6458</t>
  </si>
  <si>
    <t>CY0021</t>
  </si>
  <si>
    <t xml:space="preserve">TUBO DE CONCRETO,DIAMETRO DE 500MM,INCLUSIVE FORNECIMENTO  </t>
  </si>
  <si>
    <t>CZ0021</t>
  </si>
  <si>
    <t>CO2083</t>
  </si>
  <si>
    <t xml:space="preserve">TUBO DE CPVC RIGIDO,DIAMETRO DE 15MM,SOLDAVEL,PARA AGUA QUENTE E FRIA,EXCLUSIVE EMENDA,CONEXOES,ABERTURA E FECHAMENTO DERASGO.FORNECIMENTO E ASSENTAMENTO  </t>
  </si>
  <si>
    <t>CO7083</t>
  </si>
  <si>
    <t>CO2084</t>
  </si>
  <si>
    <t xml:space="preserve">TUBO DE CPVC RIGIDO,DIAMETRO DE 22MM,SOLDAVEL,PARA AGUA QUENTE E FRIA,EXCLUSIVE EMENDA,CONEXOES,ABERTURA E FECHAMENTO DERASGO.FORNECIMENTO E ASSENTAMENTO  </t>
  </si>
  <si>
    <t>CO7084</t>
  </si>
  <si>
    <t>CO2085</t>
  </si>
  <si>
    <t xml:space="preserve">TUBO DE CPVC RIGIDO,DIAMETRO DE 28MM,SOLDAVEL,PARA AGUA QUENTE E FRIA,EXCLUSIVE EMENDA,CONEXOES,ABERTURA E FECHAMENTO DERASGO.FORNECIMENTO E ASSENTAMENTO  </t>
  </si>
  <si>
    <t>CO7085</t>
  </si>
  <si>
    <t>CR0096</t>
  </si>
  <si>
    <t xml:space="preserve">TUBO DE DESCARGA TIPO LONGO,DE 1.1/2",EM PVC,PARA CAIXA DE DESCARGA EXTERNA.FORNECIMENTO  </t>
  </si>
  <si>
    <t>CR5096</t>
  </si>
  <si>
    <t>CF1072</t>
  </si>
  <si>
    <t xml:space="preserve">TUBO DE F§F§,CENTRIFUGADO,DUCTIL,P/CAN ALIZACOES SOB PRESSAO,CLASSE K-7,NORMA NBR 7675,PONTA/BOLSA,REVESTIDO EXTERNAMENTECOM ZINCO METALICO E PINTURA BETUMINOSA E INTERNAMENTE COMARGAMASSA DE CIMENTO, COM JUNTA ELASTICA,DIAMETRO DE 1000MM.FORNECIMENTO.  </t>
  </si>
  <si>
    <t>CF6072</t>
  </si>
  <si>
    <t>CF1073</t>
  </si>
  <si>
    <t xml:space="preserve">TUBO DE F§F§,CENTRIFUGADO,DUCTIL,P/CAN ALIZACOES SOB PRESSAO,CLASSE K-7,NORMA NBR 7675,PONTA/BOLSA,REVESTIDO EXTERNAMENTECOM ZINCO METALICO E PINTURA BETUMINOSA E INTERNAMENTE COMARGAMASSA DE CIMENTO, COM JUNTA ELASTICA,DIAMETRO DE 1200MM.FORNECIMENTO.  </t>
  </si>
  <si>
    <t>CF6073</t>
  </si>
  <si>
    <t>CF1062</t>
  </si>
  <si>
    <t xml:space="preserve">TUBO DE F§F§,CENTRIFUGADO,DUCTIL,P/CAN ALIZACOES SOB PRESSAO,CLASSE K-7,NORMA NBR 7675,PONTA/BOLSA,REVESTIDO EXTERNAMENTECOM ZINCO METALICO E PINTURA BETUMINOSA E INTERNAMENTE COMARGAMASSA DE CIMENTO, COM JUNTA ELASTICA,DIAMETRO DE 200MM.FORNECIMENTO.  </t>
  </si>
  <si>
    <t>CF6062</t>
  </si>
  <si>
    <t>CF1063</t>
  </si>
  <si>
    <t xml:space="preserve">TUBO DE F§F§,CENTRIFUGADO,DUCTIL,P/CAN ALIZACOES SOB PRESSAO,CLASSE K-7,NORMA NBR 7675,PONTA/BOLSA,REVESTIDO EXTERNAMENTECOM ZINCO METALICO E PINTURA BETUMINOSA E INTERNAMENTE COMARGAMASSA DE CIMENTO, COM JUNTA ELASTICA,DIAMETRO DE 250MM.FORNECIMENTO.  </t>
  </si>
  <si>
    <t>CF6063</t>
  </si>
  <si>
    <t>CF1064</t>
  </si>
  <si>
    <t xml:space="preserve">TUBO DE F§F§,CENTRIFUGADO,DUCTIL,P/CAN ALIZACOES SOB PRESSAO,CLASSE K-7,NORMA NBR 7675,PONTA/BOLSA,REVESTIDO EXTERNAMENTECOM ZINCO METALICO E PINTURA BETUMINOSA E INTERNAMENTE COMARGAMASSA DE CIMENTO, COM JUNTA ELASTICA,DIAMETRO DE 300MM.FORNECIMENTO.  </t>
  </si>
  <si>
    <t>CF6064</t>
  </si>
  <si>
    <t>CF1065</t>
  </si>
  <si>
    <t xml:space="preserve">TUBO DE F§F§,CENTRIFUGADO,DUCTIL,P/CAN ALIZACOES SOB PRESSAO,CLASSE K-7,NORMA NBR 7675,PONTA/BOLSA,REVESTIDO EXTERNAMENTECOM ZINCO METALICO E PINTURA BETUMINOSA E INTERNAMENTE COMARGAMASSA DE CIMENTO, COM JUNTA ELASTICA,DIAMETRO DE 350MM.FORNECIMENTO.  </t>
  </si>
  <si>
    <t>CF6065</t>
  </si>
  <si>
    <t>CF1066</t>
  </si>
  <si>
    <t xml:space="preserve">TUBO DE F§F§,CENTRIFUGADO,DUCTIL,P/CAN ALIZACOES SOB PRESSAO,CLASSE K-7,NORMA NBR 7675,PONTA/BOLSA,REVESTIDO EXTERNAMENTECOM ZINCO METALICO E PINTURA BETUMINOSA E INTERNAMENTE COMARGAMASSA DE CIMENTO, COM JUNTA ELASTICA,DIAMETRO DE 400MM.FORNECIMENTO.  </t>
  </si>
  <si>
    <t>CF6066</t>
  </si>
  <si>
    <t>CF1067</t>
  </si>
  <si>
    <t xml:space="preserve">TUBO DE F§F§,CENTRIFUGADO,DUCTIL,P/CAN ALIZACOES SOB PRESSAO,CLASSE K-7,NORMA NBR 7675,PONTA/BOLSA,REVESTIDO EXTERNAMENTECOM ZINCO METALICO E PINTURA BETUMINOSA E INTERNAMENTE COMARGAMASSA DE CIMENTO, COM JUNTA ELASTICA,DIAMETRO DE 500MM.FORNECIMENTO.  </t>
  </si>
  <si>
    <t>CF6067</t>
  </si>
  <si>
    <t>CF1068</t>
  </si>
  <si>
    <t xml:space="preserve">TUBO DE F§F§,CENTRIFUGADO,DUCTIL,P/CAN ALIZACOES SOB PRESSAO,CLASSE K-7,NORMA NBR 7675,PONTA/BOLSA,REVESTIDO EXTERNAMENTECOM ZINCO METALICO E PINTURA BETUMINOSA E INTERNAMENTE COMARGAMASSA DE CIMENTO, COM JUNTA ELASTICA,DIAMETRO DE 600MM.FORNECIMENTO.  </t>
  </si>
  <si>
    <t>CF6068</t>
  </si>
  <si>
    <t>CF1070</t>
  </si>
  <si>
    <t xml:space="preserve">TUBO DE F§F§,CENTRIFUGADO,DUCTIL,P/CAN ALIZACOES SOB PRESSAO,CLASSE K-7,NORMA NBR 7675,PONTA/BOLSA,REVESTIDO EXTERNAMENTECOM ZINCO METALICO E PINTURA BETUMINOSA E INTERNAMENTE COMARGAMASSA DE CIMENTO, COM JUNTA ELASTICA,DIAMETRO DE 800MM.FORNECIMENTO.  </t>
  </si>
  <si>
    <t>CF6070</t>
  </si>
  <si>
    <t>CF1071</t>
  </si>
  <si>
    <t xml:space="preserve">TUBO DE F§F§,CENTRIFUGADO,DUCTIL,P/CAN ALIZACOES SOB PRESSAO,CLASSE K-7,NORMA NBR 7675,PONTA/BOLSA,REVESTIDO EXTERNAMENTECOM ZINCO METALICO E PINTURA BETUMINOSA E INTERNAMENTE COMARGAMASSA DE CIMENTO, COM JUNTA ELASTICA,DIAMETRO DE 900MM.FORNECIMENTO.  </t>
  </si>
  <si>
    <t>CF6071</t>
  </si>
  <si>
    <t>CF1061</t>
  </si>
  <si>
    <t xml:space="preserve">TUBO DE F§F§,CENTRIFUGADO,DUCTIL,P/CAN ALIZACOES SOB PRESSAO,CLASSE K-7,NORMA NBR 7675,PONTA/BOLSA,REVESTIDO EXTERNAMENTECOM ZINCO METALICO E PINTURA BETUMINOSA E INTERNAMENTE COMARGAMASSA DE CIMENTO,COM JUNTA ELASTICA,BOLSA MODELO JE2GS CONFORME NORMA NBR 13747:1996,DIAMETRO DE 150MM.FORNECIMENTO.  </t>
  </si>
  <si>
    <t>CF6061</t>
  </si>
  <si>
    <t>CF0306</t>
  </si>
  <si>
    <t xml:space="preserve">TUBO DE F§F§,CENTRIFUGADO,DUCTIL,P/CAN ALIZACOES SOB PRESSAO,CLASSE K-7,NORMA NBR 7675:2005,PONTA/BOLSA,REVEST.E XT,C/ZINCO METALICO E PINT.BETUMINOSA E INT.COM ARGAMASSA DE CIMENTO,COM JUNTA ELASTICA,DIAMETRO DE 150MM,COMPREENDENDO:CARGA E DESCARGA,COLOCACAO NA VALA,MONTAGEM E REATERRO ATE A GERATRIZSUPERIOR DO TUBO E TESTE HIDROSTATICO.FORNEC.E ASSENTAMENTO  </t>
  </si>
  <si>
    <t>CF5306</t>
  </si>
  <si>
    <t>CF0316</t>
  </si>
  <si>
    <t xml:space="preserve">TUBO DE F§F§,CENTRIFUGADO,DUCTIL,P/CAN ALIZACOES SOB PRESSAO,CLASSE K-7,NORMA NBR 7675:2005,PONTA/BOLSA,REVEST.E XT.C/ZINCO METALICO E PINT.BETUMINOSA E INT.COM ARGAMASSA DE CIMENTO,COM JUNTA ELASTICA,DIAMETRO DE 1000MM,COMPREENDENDO:CARGA EDESCARGA,COLOCACAO NA VALA,MONTAGEM E REATERRO ATE GERATRIZSUPERIOR DO TUBO E TESTE HIDROSTATICO.FORNEC.E ASSENTAMENTO  </t>
  </si>
  <si>
    <t>CF5316</t>
  </si>
  <si>
    <t>CF0307</t>
  </si>
  <si>
    <t xml:space="preserve">TUBO DE F§F§,CENTRIFUGADO,DUCTIL,P/CAN ALIZACOES SOB PRESSAO,CLASSE K-7,NORMA NBR 7675:2005,PONTA/BOLSA,REVEST.E XT.C/ZINCO METALICO E PINT.BETUMINOSA E INT.COM ARGAMASSA DE CIMENTO,COM JUNTA ELASTICA,DIAMETRO DE 200MM,COMPREENDENDO:CARGA E DESCARGA,COLOCACAO NA VALA,MONTAGEM E REATERRO ATE A GERATRIZSUPERIOR DO TUBO E TESTE HIDROSTATICO.FORNEC.E ASSENTAMENTO  </t>
  </si>
  <si>
    <t>CF5307</t>
  </si>
  <si>
    <t>CF0308</t>
  </si>
  <si>
    <t xml:space="preserve">TUBO DE F§F§,CENTRIFUGADO,DUCTIL,P/CAN ALIZACOES SOB PRESSAO,CLASSE K-7,NORMA NBR 7675:2005,PONTA/BOLSA,REVEST.E XT.C/ZINCO METALICO E PINT.BETUMINOSA E INT.COM ARGAMASSA DE CIMENTO,COM JUNTA ELASTICA,DIAMETRO DE 250MM,COMPREENDENDO:CARGA E DESCARGA,COLOCACAO NA VALA,MONTAGEM E REATERRO ATE A GERATRIZSUPERIOR DO TUBO E TESTE HIDROSTATICO.FORNEC.E ASSENTAMENTO  </t>
  </si>
  <si>
    <t>CF5308</t>
  </si>
  <si>
    <t>CF0309</t>
  </si>
  <si>
    <t xml:space="preserve">TUBO DE F§F§,CENTRIFUGADO,DUCTIL,P/CAN ALIZACOES SOB PRESSAO,CLASSE K-7,NORMA NBR 7675:2005,PONTA/BOLSA,REVEST.E XT.C/ZINCO METALICO E PINT.BETUMINOSA E INT.COM ARGAMASSA DE CIMENTO,COM JUNTA ELASTICA,DIAMETRO DE 300MM,COMPREENDENDO:CARGA E DESCARGA,COLOCACAO NA VALA,MONTAGEM E REATERRO ATE A GERATRIZSUPERIOR DO TUBO E TESTE HIDROSTATICO.FORNEC.E ASSENTAMENTO  </t>
  </si>
  <si>
    <t>CF5309</t>
  </si>
  <si>
    <t>CF0310</t>
  </si>
  <si>
    <t xml:space="preserve">TUBO DE F§F§,CENTRIFUGADO,DUCTIL,P/CAN ALIZACOES SOB PRESSAO,CLASSE K-7,NORMA NBR 7675:2005,PONTA/BOLSA,REVEST.E XT.C/ZINCO METALICO E PINT.BETUMINOSA E INT.COM ARGAMASSA DE CIMENTO,COM JUNTA ELASTICA,DIAMETRO DE 400MM,COMPREENDENDO:CARGA E DESCARGA,COLOCACAO NA VALA,MONTAGEM E REATERRO ATE A GERATRIZSUPERIOR DO TUBO E TESTE HIDROSTATICO.FORNEC.E ASSENTAMENTO  </t>
  </si>
  <si>
    <t>CF5310</t>
  </si>
  <si>
    <t>CF0311</t>
  </si>
  <si>
    <t xml:space="preserve">TUBO DE F§F§,CENTRIFUGADO,DUCTIL,P/CAN ALIZACOES SOB PRESSAO,CLASSE K-7,NORMA NBR 7675:2005,PONTA/BOLSA,REVEST.E XT.C/ZINCO METALICO E PINT.BETUMINOSA E INT.COM ARGAMASSA DE CIMENTO,COM JUNTA ELASTICA,DIAMETRO DE 500MM,COMPREENDENDO:CARGA E DESCARGA,COLOCACAO NA VALA,MONTAGEM E REATERRO ATE A GERATRIZSUPERIOR DO TUBO E TESTE HIDROSTATICO.FORNEC.E ASSENTAMENTO  </t>
  </si>
  <si>
    <t>CF5311</t>
  </si>
  <si>
    <t>CF0312</t>
  </si>
  <si>
    <t xml:space="preserve">TUBO DE F§F§,CENTRIFUGADO,DUCTIL,P/CAN ALIZACOES SOB PRESSAO,CLASSE K-7,NORMA NBR 7675:2005,PONTA/BOLSA,REVEST.E XT.C/ZINCO METALICO E PINT.BETUMINOSA E INT.COM ARGAMASSA DE CIMENTO,COM JUNTA ELASTICA,DIAMETRO DE 600MM,COMPREENDENDO:CARGA E DESCARGA,COLOCACAO NA VALA,MONTAGEM E REATERRO ATE A GERATRIZSUPERIOR DO TUBO E TESTE HIDROSTATICO.FORNEC.E ASSENTAMENTO  </t>
  </si>
  <si>
    <t>CF5312</t>
  </si>
  <si>
    <t>CF0313</t>
  </si>
  <si>
    <t xml:space="preserve">TUBO DE F§F§,CENTRIFUGADO,DUCTIL,P/CAN ALIZACOES SOB PRESSAO,CLASSE K-7,NORMA NBR 7675:2005,PONTA/BOLSA,REVEST.E XT.C/ZINCO METALICO E PINT.BETUMINOSA E INT.COM ARGAMASSA DE CIMENTO,COM JUNTA ELASTICA,DIAMETRO DE 700MM,COMPREENDENDO:CARGA E DESCARGA,COLOCACAO NA VALA,MONTAGEM E REATERRO ATE A GERATRIZSUPERIOR DO TUBO E TESTE HIDROSTATICO.FORNEC.E ASSENTAMENTO  </t>
  </si>
  <si>
    <t>CF5313</t>
  </si>
  <si>
    <t>CF0314</t>
  </si>
  <si>
    <t xml:space="preserve">TUBO DE F§F§,CENTRIFUGADO,DUCTIL,P/CAN ALIZACOES SOB PRESSAO,CLASSE K-7,NORMA NBR 7675:2005,PONTA/BOLSA,REVEST.E XT.C/ZINCO METALICO E PINT.BETUMINOSA E INT.COM ARGAMASSA DE CIMENTO,COM JUNTA ELASTICA,DIAMETRO DE 800MM,COMPREENDENDO:CARGA E DESCARGA,COLOCACAO NA VALA,MONTAGEM E REATERRO ATE A GERATRIZSUPERIOR DO TUBO E TESTE HIDROSTATICO.FORNEC.E ASSENTAMENTO  </t>
  </si>
  <si>
    <t>CF5314</t>
  </si>
  <si>
    <t>CF0315</t>
  </si>
  <si>
    <t xml:space="preserve">TUBO DE F§F§,CENTRIFUGADO,DUCTIL,P/CAN ALIZACOES SOB PRESSAO,CLASSE K-7,NORMA NBR 7675:2005,PONTA/BOLSA,REVEST.E XT.C/ZINCO METALICO E PINT.BETUMINOSA E INT.COM ARGAMASSA DE CIMENTO,COM JUNTA ELASTICA,DIAMETRO DE 900MM,COMPREENDENDO:CARGA E DESCARGA,COLOCACAO NA VALA,MONTAGEM E REATERRO ATE A GERATRIZSUPERIOR DO TUBO E TESTE HIDROSTATICO.FORNEC.E ASSENTAMENTO  </t>
  </si>
  <si>
    <t>CF5315</t>
  </si>
  <si>
    <t>CF0317</t>
  </si>
  <si>
    <t xml:space="preserve">TUBO DE F§F§,CENTRIFUGADO,DUCTIL,P/CAN ALIZACOES SOB PRESSAO,CLASSE K-7,NORME NBR 7675:2005,PONTA/BOLSA,REVEST.E XT.C/ZINCO METALICO E PINT.BETUMINOSA E INT.COM ARGAMASSA DE CIMENTO,COM JUNTA ELASTICA,DIAMETRO DE 1200MM,COMPREENDENDO:CARGA EDESCARGA,COLOCACAO NA VALA,MONTAGEM E REATERRO ATE GERATRIZSUPERIOR DO TUBO E TESTE HIDROSTATICO.FORNEC.E ASSENTAMENTO  </t>
  </si>
  <si>
    <t>CF5317</t>
  </si>
  <si>
    <t>CF1058</t>
  </si>
  <si>
    <t xml:space="preserve">TUBO DE F§F§,CENTRIFUGADO,DUCTIL,P/CAN ALIZACOES SOB PRESSAO,CLASSE K-9,NORMA NBR 7675,PONTA/BOLSA,REVESTIDO EXTERNAMENTECOM ZINCO METALICO E PINTURA BETUMINOSA E INTERNAMENTE COMARGAMASSA DE CIMENTO, COM JUNTA ELASTICA,DIAMETRO DE 1000MM.FORNECIMENTO.  </t>
  </si>
  <si>
    <t>CF6058</t>
  </si>
  <si>
    <t>CF1046</t>
  </si>
  <si>
    <t xml:space="preserve">TUBO DE F§F§,CENTRIFUGADO,DUCTIL,P/CAN ALIZACOES SOB PRESSAO,CLASSE K-9,NORMA NBR 7675,PONTA/BOLSA,REVESTIDO EXTERNAMENTECOM ZINCO METALICO E PINTURA BETUMINOSA E INTERNAMENTE COMARGAMASSA DE CIMENTO, COM JUNTA ELASTICA,DIAMETRO DE 100MM.FORNECIMENTO.  </t>
  </si>
  <si>
    <t>CF6046</t>
  </si>
  <si>
    <t>CF1059</t>
  </si>
  <si>
    <t xml:space="preserve">TUBO DE F§F§,CENTRIFUGADO,DUCTIL,P/CAN ALIZACOES SOB PRESSAO,CLASSE K-9,NORMA NBR 7675,PONTA/BOLSA,REVESTIDO EXTERNAMENTECOM ZINCO METALICO E PINTURA BETUMINOSA E INTERNAMENTE COMARGAMASSA DE CIMENTO, COM JUNTA ELASTICA,DIAMETRO DE 1200MM.FORNECIMENTO.  </t>
  </si>
  <si>
    <t>CF6059</t>
  </si>
  <si>
    <t>CF1047</t>
  </si>
  <si>
    <t xml:space="preserve">TUBO DE F§F§,CENTRIFUGADO,DUCTIL,P/CAN ALIZACOES SOB PRESSAO,CLASSE K-9,NORMA NBR 7675,PONTA/BOLSA,REVESTIDO EXTERNAMENTECOM ZINCO METALICO E PINTURA BETUMINOSA E INTERNAMENTE COMARGAMASSA DE CIMENTO, COM JUNTA ELASTICA,DIAMETRO DE 150MM.FORNECIMENTO.  </t>
  </si>
  <si>
    <t>CF6047</t>
  </si>
  <si>
    <t>CF1048</t>
  </si>
  <si>
    <t xml:space="preserve">TUBO DE F§F§,CENTRIFUGADO,DUCTIL,P/CAN ALIZACOES SOB PRESSAO,CLASSE K-9,NORMA NBR 7675,PONTA/BOLSA,REVESTIDO EXTERNAMENTECOM ZINCO METALICO E PINTURA BETUMINOSA E INTERNAMENTE COMARGAMASSA DE CIMENTO, COM JUNTA ELASTICA,DIAMETRO DE 200MM.FORNECIMENTO.  </t>
  </si>
  <si>
    <t>CF6048</t>
  </si>
  <si>
    <t>CF1049</t>
  </si>
  <si>
    <t xml:space="preserve">TUBO DE F§F§,CENTRIFUGADO,DUCTIL,P/CAN ALIZACOES SOB PRESSAO,CLASSE K-9,NORMA NBR 7675,PONTA/BOLSA,REVESTIDO EXTERNAMENTECOM ZINCO METALICO E PINTURA BETUMINOSA E INTERNAMENTE COMARGAMASSA DE CIMENTO, COM JUNTA ELASTICA,DIAMETRO DE 250MM.FORNECIMENTO.  </t>
  </si>
  <si>
    <t>CF6049</t>
  </si>
  <si>
    <t>CF1050</t>
  </si>
  <si>
    <t xml:space="preserve">TUBO DE F§F§,CENTRIFUGADO,DUCTIL,P/CAN ALIZACOES SOB PRESSAO,CLASSE K-9,NORMA NBR 7675,PONTA/BOLSA,REVESTIDO EXTERNAMENTECOM ZINCO METALICO E PINTURA BETUMINOSA E INTERNAMENTE COMARGAMASSA DE CIMENTO, COM JUNTA ELASTICA,DIAMETRO DE 300MM.FORNECIMENTO.  </t>
  </si>
  <si>
    <t>CF6050</t>
  </si>
  <si>
    <t>CF1051</t>
  </si>
  <si>
    <t xml:space="preserve">TUBO DE F§F§,CENTRIFUGADO,DUCTIL,P/CAN ALIZACOES SOB PRESSAO,CLASSE K-9,NORMA NBR 7675,PONTA/BOLSA,REVESTIDO EXTERNAMENTECOM ZINCO METALICO E PINTURA BETUMINOSA E INTERNAMENTE COMARGAMASSA DE CIMENTO, COM JUNTA ELASTICA,DIAMETRO DE 350MM.FORNECIMENTO.  </t>
  </si>
  <si>
    <t>CF6051</t>
  </si>
  <si>
    <t>CF1052</t>
  </si>
  <si>
    <t xml:space="preserve">TUBO DE F§F§,CENTRIFUGADO,DUCTIL,P/CAN ALIZACOES SOB PRESSAO,CLASSE K-9,NORMA NBR 7675,PONTA/BOLSA,REVESTIDO EXTERNAMENTECOM ZINCO METALICO E PINTURA BETUMINOSA E INTERNAMENTE COMARGAMASSA DE CIMENTO, COM JUNTA ELASTICA,DIAMETRO DE 400MM.FORNECIMENTO.  </t>
  </si>
  <si>
    <t>CF6052</t>
  </si>
  <si>
    <t>CF1053</t>
  </si>
  <si>
    <t xml:space="preserve">TUBO DE F§F§,CENTRIFUGADO,DUCTIL,P/CAN ALIZACOES SOB PRESSAO,CLASSE K-9,NORMA NBR 7675,PONTA/BOLSA,REVESTIDO EXTERNAMENTECOM ZINCO METALICO E PINTURA BETUMINOSA E INTERNAMENTE COMARGAMASSA DE CIMENTO, COM JUNTA ELASTICA,DIAMETRO DE 500MM.FORNECIMENTO.  </t>
  </si>
  <si>
    <t>CF6053</t>
  </si>
  <si>
    <t>CF1054</t>
  </si>
  <si>
    <t xml:space="preserve">TUBO DE F§F§,CENTRIFUGADO,DUCTIL,P/CAN ALIZACOES SOB PRESSAO,CLASSE K-9,NORMA NBR 7675,PONTA/BOLSA,REVESTIDO EXTERNAMENTECOM ZINCO METALICO E PINTURA BETUMINOSA E INTERNAMENTE COMARGAMASSA DE CIMENTO, COM JUNTA ELASTICA,DIAMETRO DE 600MM.FORNECIMENTO.  </t>
  </si>
  <si>
    <t>CF6054</t>
  </si>
  <si>
    <t>CF1055</t>
  </si>
  <si>
    <t xml:space="preserve">TUBO DE F§F§,CENTRIFUGADO,DUCTIL,P/CAN ALIZACOES SOB PRESSAO,CLASSE K-9,NORMA NBR 7675,PONTA/BOLSA,REVESTIDO EXTERNAMENTECOM ZINCO METALICO E PINTURA BETUMINOSA E INTERNAMENTE COMARGAMASSA DE CIMENTO, COM JUNTA ELASTICA,DIAMETRO DE 700MM.FORNECIMENTO.  </t>
  </si>
  <si>
    <t>CF6055</t>
  </si>
  <si>
    <t>CF1056</t>
  </si>
  <si>
    <t xml:space="preserve">TUBO DE F§F§,CENTRIFUGADO,DUCTIL,P/CAN ALIZACOES SOB PRESSAO,CLASSE K-9,NORMA NBR 7675,PONTA/BOLSA,REVESTIDO EXTERNAMENTECOM ZINCO METALICO E PINTURA BETUMINOSA E INTERNAMENTE COMARGAMASSA DE CIMENTO, COM JUNTA ELASTICA,DIAMETRO DE 800MM.FORNECIMENTO.  </t>
  </si>
  <si>
    <t>CF6056</t>
  </si>
  <si>
    <t>CF1057</t>
  </si>
  <si>
    <t xml:space="preserve">TUBO DE F§F§,CENTRIFUGADO,DUCTIL,P/CAN ALIZACOES SOB PRESSAO,CLASSE K-9,NORMA NBR 7675,PONTA/BOLSA,REVESTIDO EXTERNAMENTECOM ZINCO METALICO E PINTURA BETUMINOSA E INTERNAMENTE COMARGAMASSA DE CIMENTO, COM JUNTA ELASTICA,DIAMETRO DE 900MM.FORNECIMENTO.  </t>
  </si>
  <si>
    <t>CF6057</t>
  </si>
  <si>
    <t>CF1045</t>
  </si>
  <si>
    <t xml:space="preserve">TUBO DE F§F§,CENTRIFUGADO,DUCTIL,P/CAN ALIZACOES SOB PRESSAO,CLASSE K-9,NORMA NBR 7675,PONTA/BOLSA,REVESTIDO EXTERNAMENTECOM ZINCO METALICO E PINTURA BETUMINOSA E INTERNAMENTE COMARGAMASSA DE CIMENTO,COM JUNTA ELASTICA,BOLSA MODELO JE2GS CONFORME NORMA NBR 13747:1996,DIAMETRO DE 80MM.FORNECIMENTO  </t>
  </si>
  <si>
    <t>CF6045</t>
  </si>
  <si>
    <t>CF0303</t>
  </si>
  <si>
    <t xml:space="preserve">TUBO DE F§F§,CENTRIFUGADO,DUCTIL,P/CAN ALIZACOES SOB PRESSAO,CLASSE K-9,NORMA NBR 7675:2005,PONTA/BOLSA,REVEST.E XT.C/ZINCO METALICO E PINT.BETUMINOSA E INT.COM ARGAMASSA DE CIMENTO,COM JUNTA ELASTICA,DIAMETRO DE 1000MM,COMPREENDENDO:CARGA EDESCARGA,COLOCACAO NA VALA,MONTAGEM E REATERRO ATE GERATRIZSUPERIOR DO TUBO E TESTE HIDROSTATICO.FORNEC.E ASSENTAMENTO  </t>
  </si>
  <si>
    <t>CF5303</t>
  </si>
  <si>
    <t>CF0292</t>
  </si>
  <si>
    <t xml:space="preserve">TUBO DE F§F§,CENTRIFUGADO,DUCTIL,P/CAN ALIZACOES SOB PRESSAO,CLASSE K-9,NORMA NBR 7675:2005,PONTA/BOLSA,REVEST.E XT.C/ZINCO METALICO E PINT.BETUMINOSA E INT.COM ARGAMASSA DE CIMENTO,COM JUNTA ELASTICA,DIAMETRO DE 100MM,COMPREENDENDO:CARGA E DESCARGA,COLOCACAO NA VALA,MONTAGEM E REATERRO ATE A GERATRIZSUPERIOR DO TUBO E TESTE HIDROSTATICO.FORNEC.E ASSENTAMENTO  </t>
  </si>
  <si>
    <t>CF5292</t>
  </si>
  <si>
    <t>CF0304</t>
  </si>
  <si>
    <t xml:space="preserve">TUBO DE F§F§,CENTRIFUGADO,DUCTIL,P/CAN ALIZACOES SOB PRESSAO,CLASSE K-9,NORMA NBR 7675:2005,PONTA/BOLSA,REVEST.E XT.C/ZINCO METALICO E PINT.BETUMINOSA E INT.COM ARGAMASSA DE CIMENTO,COM JUNTA ELASTICA,DIAMETRO DE 1200MM,COMPREENDENDO:CARGA EDESCARGA,COLOCACAO NA VALA,MONTAGEM E REATERRO ATE GERATRIZSUPERIOR DO TUBO E TESTE HIDROSTATICO.FORNEC.E ASSENTAMENTO  </t>
  </si>
  <si>
    <t>CF5304</t>
  </si>
  <si>
    <t>CF0293</t>
  </si>
  <si>
    <t xml:space="preserve">TUBO DE F§F§,CENTRIFUGADO,DUCTIL,P/CAN ALIZACOES SOB PRESSAO,CLASSE K-9,NORMA NBR 7675:2005,PONTA/BOLSA,REVEST.E XT.C/ZINCO METALICO E PINT.BETUMINOSA E INT.COM ARGAMASSA DE CIMENTO,COM JUNTA ELASTICA,DIAMETRO DE 150MM,COMPREENDENDO:CARGA E DESCARGA,COLOCACAO NA VALA,MONTAGEM E REATERRO ATE A GERATRIZSUPERIOR DO TUBO E TESTE HIDROSTATICO.FORNEC.E ASSENTAMENTO  </t>
  </si>
  <si>
    <t>CF5293</t>
  </si>
  <si>
    <t>CF0294</t>
  </si>
  <si>
    <t xml:space="preserve">TUBO DE F§F§,CENTRIFUGADO,DUCTIL,P/CAN ALIZACOES SOB PRESSAO,CLASSE K-9,NORMA NBR 7675:2005,PONTA/BOLSA,REVEST.E XT.C/ZINCO METALICO E PINT.BETUMINOSA E INT.COM ARGAMASSA DE CIMENTO,COM JUNTA ELASTICA,DIAMETRO DE 200MM,COMPREENDENDO:CARGA E DESCARGA,COLOCACAO NA VALA,MONTAGEM E REATERRO ATE A GERATRIZSUPERIOR DO TUBO E TESTE HIDROSTATICO.FORNEC.E ASSENTAMENTO  </t>
  </si>
  <si>
    <t>CF5294</t>
  </si>
  <si>
    <t>CF0295</t>
  </si>
  <si>
    <t xml:space="preserve">TUBO DE F§F§,CENTRIFUGADO,DUCTIL,P/CAN ALIZACOES SOB PRESSAO,CLASSE K-9,NORMA NBR 7675:2005,PONTA/BOLSA,REVEST.E XT.C/ZINCO METALICO E PINT.BETUMINOSA E INT.COM ARGAMASSA DE CIMENTO,COM JUNTA ELASTICA,DIAMETRO DE 250MM,COMPREENDENDO:CARGA E DESCARGA,COLOCACAO NA VALA,MONTAGEM E REATERRO ATE A GERATRIZSUPERIOR DO TUBO E TESTE HIDROSTATICO.FORNEC.E ASSENTAMENTO  </t>
  </si>
  <si>
    <t>CF5295</t>
  </si>
  <si>
    <t>CF0296</t>
  </si>
  <si>
    <t xml:space="preserve">TUBO DE F§F§,CENTRIFUGADO,DUCTIL,P/CAN ALIZACOES SOB PRESSAO,CLASSE K-9,NORMA NBR 7675:2005,PONTA/BOLSA,REVEST.E XT.C/ZINCO METALICO E PINT.BETUMINOSA E INT.COM ARGAMASSA DE CIMENTO,COM JUNTA ELASTICA,DIAMETRO DE 300MM,COMPREENDENDO:CARGA E DESCARGA,COLOCACAO NA VALA,MONTAGEM E REATERRO ATE A GERATRIZSUPERIOR DO TUBO E TESTE HIDROSTATICO.FORNEC.E ASSENTAMENTO  </t>
  </si>
  <si>
    <t>CF5296</t>
  </si>
  <si>
    <t>CF0297</t>
  </si>
  <si>
    <t xml:space="preserve">TUBO DE F§F§,CENTRIFUGADO,DUCTIL,P/CAN ALIZACOES SOB PRESSAO,CLASSE K-9,NORMA NBR 7675:2005,PONTA/BOLSA,REVEST.E XT.C/ZINCO METALICO E PINT.BETUMINOSA E INT.COM ARGAMASSA DE CIMENTO,COM JUNTA ELASTICA,DIAMETRO DE 400MM,COMPREENDENDO:CARGA E DESCARGA,COLOCACAO NA VALA,MONTAGEM E REATERRO ATE A GERATRIZSUPERIOR DO TUBO E TESTE HIDROSTATICO.FORNEC.E ASSENTAMENTO  </t>
  </si>
  <si>
    <t>CF5297</t>
  </si>
  <si>
    <t>CF0298</t>
  </si>
  <si>
    <t xml:space="preserve">TUBO DE F§F§,CENTRIFUGADO,DUCTIL,P/CAN ALIZACOES SOB PRESSAO,CLASSE K-9,NORMA NBR 7675:2005,PONTA/BOLSA,REVEST.E XT.C/ZINCO METALICO E PINT.BETUMINOSA E INT.COM ARGAMASSA DE CIMENTO,COM JUNTA ELASTICA,DIAMETRO DE 500MM,COMPREENDENDO:CARGA E DESCARGA,COLOCACAO NA VALA,MONTAGEM E REATERRO ATE A GERATRIZSUPERIOR DO TUBO E TESTE HIDROSTATICO.FORNEC.E ASSENTAMENTO  </t>
  </si>
  <si>
    <t>CF5298</t>
  </si>
  <si>
    <t>CF0299</t>
  </si>
  <si>
    <t xml:space="preserve">TUBO DE F§F§,CENTRIFUGADO,DUCTIL,P/CAN ALIZACOES SOB PRESSAO,CLASSE K-9,NORMA NBR 7675:2005,PONTA/BOLSA,REVEST.E XT.C/ZINCO METALICO E PINT.BETUMINOSA E INT.COM ARGAMASSA DE CIMENTO,COM JUNTA ELASTICA,DIAMETRO DE 600MM,COMPREENDENDO:CARGA E DESCARGA,COLOCACAO NA VALA,MONTAGEM E REATERRO ATE A GERATRIZSUPERIOR DO TUBO E TESTE HIDROSTATICO.FORNEC.E ASSENTAMENTO  </t>
  </si>
  <si>
    <t>CF5299</t>
  </si>
  <si>
    <t>CF0300</t>
  </si>
  <si>
    <t xml:space="preserve">TUBO DE F§F§,CENTRIFUGADO,DUCTIL,P/CAN ALIZACOES SOB PRESSAO,CLASSE K-9,NORMA NBR 7675:2005,PONTA/BOLSA,REVEST.E XT.C/ZINCO METALICO E PINT.BETUMINOSA E INT.COM ARGAMASSA DE CIMENTO,COM JUNTA ELASTICA,DIAMETRO DE 700MM,COMPREENDENDO:CARGA E DESCARGA,COLOCACAO NA VALA,MONTAGEM E REATERRO ATE A GERATRIZSUPERIOR DO TUBO E TESTE HIDROSTATICO.FORNEC.E ASSENTAMENTO  </t>
  </si>
  <si>
    <t>CF5300</t>
  </si>
  <si>
    <t>CF0301</t>
  </si>
  <si>
    <t xml:space="preserve">TUBO DE F§F§,CENTRIFUGADO,DUCTIL,P/CAN ALIZACOES SOB PRESSAO,CLASSE K-9,NORMA NBR 7675:2005,PONTA/BOLSA,REVEST.E XT.C/ZINCO METALICO E PINT.BETUMINOSA E INT.COM ARGAMASSA DE CIMENTO,COM JUNTA ELASTICA,DIAMETRO DE 800MM,COMPREENDENDO:CARGA E DESCARGA,COLOCACAO NA VALA,MONTAGEM E REATERRO ATE A GERATRIZSUPERIOR DO TUBO E TESTE HIDROSTATICO.FORNEC.E ASSENTAMENTO  </t>
  </si>
  <si>
    <t>CF5301</t>
  </si>
  <si>
    <t>CF0291</t>
  </si>
  <si>
    <t xml:space="preserve">TUBO DE F§F§,CENTRIFUGADO,DUCTIL,P/CAN ALIZACOES SOB PRESSAO,CLASSE K-9,NORMA NBR 7675:2005,PONTA/BOLSA,REVEST.E XT.C/ZINCO METALICO E PINT.BETUMINOSA E INT.COM ARGAMASSA DE CIMENTO,COM JUNTA ELASTICA,DIAMETRO DE 80MM,COMPREENDENDO:CARGA E DESCARGA,COLOCACAO NA VALA,MONTAGEM E REATERRO ATE A GERATRIZSUPERIOR DO TUBO E TESTE HIDROSTATICO.FORNEC.E ASSENTAMENTO  </t>
  </si>
  <si>
    <t>CF5291</t>
  </si>
  <si>
    <t>CF0302</t>
  </si>
  <si>
    <t xml:space="preserve">TUBO DE F§F§,CENTRIFUGADO,DUCTIL,P/CAN ALIZACOES SOB PRESSAO,CLASSE K-9,NORMA NBR 7675:2005,PONTA/BOLSA,REVEST.E XT.C/ZINCO METALICO E PINT.BETUMINOSA E INT.COM ARGAMASSA DE CIMENTO,COM JUNTA ELASTICA,DIAMETRO DE 900MM,COMPREENDENDO:CARGA E DESCARGA,COLOCACAO NA VALA,MONTAGEM E REATERRO ATE A GERATRIZSUPERIOR DO TUBO E TESTE HIDROSTATICO.FORNEC.E ASSENTAMENTO  </t>
  </si>
  <si>
    <t>CF5302</t>
  </si>
  <si>
    <t>CF1069</t>
  </si>
  <si>
    <t xml:space="preserve">TUBO DE F§F§,CENTRIFUGADO,DUCTIL,P/CAN ALIZACOES SOB PRESSAO.CLASSE K-7,NORMA NBR 7675,PONTA/BOLSA,REVESTIDO EXTERNAMENTECOM ZINCO METALICO E PINTURA BETUMINOSA E INTERNAMENTE COMARGAMASSA DE CIMENTO, COM JUNTA ELASTICA,DIAMETRO DE 700MM.FORNECIMENTO.  </t>
  </si>
  <si>
    <t>CF6069</t>
  </si>
  <si>
    <t>CF1962</t>
  </si>
  <si>
    <t xml:space="preserve">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  </t>
  </si>
  <si>
    <t>CF1963</t>
  </si>
  <si>
    <t xml:space="preserve">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  </t>
  </si>
  <si>
    <t>CF1964</t>
  </si>
  <si>
    <t xml:space="preserve">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  </t>
  </si>
  <si>
    <t>CF1965</t>
  </si>
  <si>
    <t xml:space="preserve">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  </t>
  </si>
  <si>
    <t>CF1966</t>
  </si>
  <si>
    <t xml:space="preserve">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  </t>
  </si>
  <si>
    <t>CF1967</t>
  </si>
  <si>
    <t xml:space="preserve">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  </t>
  </si>
  <si>
    <t>CF1968</t>
  </si>
  <si>
    <t xml:space="preserve">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  </t>
  </si>
  <si>
    <t>CF1969</t>
  </si>
  <si>
    <t xml:space="preserve">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  </t>
  </si>
  <si>
    <t>CF1970</t>
  </si>
  <si>
    <t xml:space="preserve">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  </t>
  </si>
  <si>
    <t>CF1971</t>
  </si>
  <si>
    <t xml:space="preserve">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  </t>
  </si>
  <si>
    <t>CF1972</t>
  </si>
  <si>
    <t xml:space="preserve">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  </t>
  </si>
  <si>
    <t>CF1973</t>
  </si>
  <si>
    <t xml:space="preserve">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  </t>
  </si>
  <si>
    <t>CF6962</t>
  </si>
  <si>
    <t>CF6963</t>
  </si>
  <si>
    <t>CF6964</t>
  </si>
  <si>
    <t>CF6965</t>
  </si>
  <si>
    <t>CF6966</t>
  </si>
  <si>
    <t>CF6967</t>
  </si>
  <si>
    <t>CF6968</t>
  </si>
  <si>
    <t>CF6969</t>
  </si>
  <si>
    <t>CF6970</t>
  </si>
  <si>
    <t>CF6971</t>
  </si>
  <si>
    <t>CF6972</t>
  </si>
  <si>
    <t>CF6973</t>
  </si>
  <si>
    <t>CF2063</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</si>
  <si>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  </t>
  </si>
  <si>
    <t>CF2064</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</si>
  <si>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  </t>
  </si>
  <si>
    <t>CF2065</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</si>
  <si>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  </t>
  </si>
  <si>
    <t>CF2066</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</si>
  <si>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  </t>
  </si>
  <si>
    <t>CF2067</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</si>
  <si>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  </t>
  </si>
  <si>
    <t>CF2068</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</si>
  <si>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  </t>
  </si>
  <si>
    <t>CF2069</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</si>
  <si>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  </t>
  </si>
  <si>
    <t>CF2070</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</si>
  <si>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  </t>
  </si>
  <si>
    <t>CF2071</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</si>
  <si>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  </t>
  </si>
  <si>
    <t>CF2072</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</si>
  <si>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  </t>
  </si>
  <si>
    <t>CF2073</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</si>
  <si>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  </t>
  </si>
  <si>
    <t>CF2074</t>
  </si>
  <si>
    <t xml:space="preserve">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  </t>
  </si>
  <si>
    <t>CF7063</t>
  </si>
  <si>
    <t>CF7064</t>
  </si>
  <si>
    <t>CF7065</t>
  </si>
  <si>
    <t>CF7066</t>
  </si>
  <si>
    <t>CF7067</t>
  </si>
  <si>
    <t>CF7068</t>
  </si>
  <si>
    <t>CF7069</t>
  </si>
  <si>
    <t>CF7070</t>
  </si>
  <si>
    <t>CF7071</t>
  </si>
  <si>
    <t>CF7072</t>
  </si>
  <si>
    <t>CF7073</t>
  </si>
  <si>
    <t>CF7074</t>
  </si>
  <si>
    <t>CF1945</t>
  </si>
  <si>
    <t xml:space="preserve">TUBO DE FERRO FUNDIDO DUCTIL COM 2 FLANGES ROSCADOS, CLASSE DE PRESSAO PN-10,ESPESSURA CLASSE K-12,PARA AGUA,CONFORME NBR 7560 E NBR 7675,REVESTIDO INTERNAMENTE COM ARGAMASSA DE CIMENTO E EXTERNAMENTE COM ZINCO METALICO E PINTURA BETUMINOSAEXCLUSIVE ACESSORIOS PARA JUNTA,COM DIAMETRO DE 700MM ,COMPRIMENTO ATE 1,0M. FORNECIMENTO  </t>
  </si>
  <si>
    <t>CF1946</t>
  </si>
  <si>
    <t xml:space="preserve">TUBO DE FERRO FUNDIDO DUCTIL COM 2 FLANGES ROSCADOS, CLASSE DE PRESSAO PN-10,ESPESSURA CLASSE K-12,PARA AGUA,CONFORME NBR 7560 E NBR 7675,REVESTIDO INTERNAMENTE COM ARGAMASSA DE CIMENTO E EXTERNAMENTE COM ZINCO METALICO E PINTURA BETUMINOSAEXCLUSIVE ACESSORIOS PARA JUNTA,COM DIAMETRO DE 800MM ,COMPRIMENTO ATE 1,0M. FORNECIMENTO  </t>
  </si>
  <si>
    <t>CF1947</t>
  </si>
  <si>
    <t xml:space="preserve">TUBO DE FERRO FUNDIDO DUCTIL COM 2 FLANGES ROSCADOS, CLASSE DE PRESSAO PN-10,ESPESSURA CLASSE K-12,PARA AGUA,CONFORME NBR 7560 E NBR 7675,REVESTIDO INTERNAMENTE COM ARGAMASSA DE CIMENTO E EXTERNAMENTE COM ZINCO METALICO E PINTURA BETUMINOSAEXCLUSIVE ACESSORIOS PARA JUNTA,COM DIAMETRO DE 900MM ,COMPRIMENTO ATE 1,0M. FORNECIMENTO  </t>
  </si>
  <si>
    <t>CF1948</t>
  </si>
  <si>
    <t xml:space="preserve">TUBO DE FERRO FUNDIDO DUCTIL COM 2 FLANGES ROSCADOS, CLASSE DE PRESSAO PN-10,ESPESSURA CLASSE K-12,PARA AGUA,CONFORME NBR 7560 E NBR 7675,REVESTIDO INTERNAMENTE COM ARGAMASSA DE CIMENTO E EXTERNAMENTE COM ZINCO METALICO E PINTURA BETUMINOSAEXCLUSIVE ACESSORIOS PARA JUNTA ,COM DIAMETRO DE 1000MM,COMPRIMENTO ATE 1,0M. FORNECIMENTO  </t>
  </si>
  <si>
    <t>CF1949</t>
  </si>
  <si>
    <t xml:space="preserve">TUBO DE FERRO FUNDIDO DUCTIL COM 2 FLANGES ROSCADOS, CLASSE DE PRESSAO PN-10,ESPESSURA CLASSE K-12,PARA AGUA,CONFORME NBR 7560 E NBR 7675,REVESTIDO INTERNAMENTE COM ARGAMASSA DE CIMENTO E EXTERNAMENTE COM ZINCO METALICO E PINTURA BETUMINOSAEXCLUSIVE ACESSORIOS PARA JUNTA,COM DIAMETRO DE 1200MM,COMPRIMENTO ATE 1,0M. FORNECIMENTO  </t>
  </si>
  <si>
    <t>CF6945</t>
  </si>
  <si>
    <t>CF6946</t>
  </si>
  <si>
    <t>CF6947</t>
  </si>
  <si>
    <t>CF6948</t>
  </si>
  <si>
    <t>CF6949</t>
  </si>
  <si>
    <t>CF2553</t>
  </si>
  <si>
    <t xml:space="preserve">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  </t>
  </si>
  <si>
    <t>CF2554</t>
  </si>
  <si>
    <t xml:space="preserve">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  </t>
  </si>
  <si>
    <t>CF2555</t>
  </si>
  <si>
    <t xml:space="preserve">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  </t>
  </si>
  <si>
    <t>CF2556</t>
  </si>
  <si>
    <t xml:space="preserve">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  </t>
  </si>
  <si>
    <t>CF2557</t>
  </si>
  <si>
    <t xml:space="preserve">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  </t>
  </si>
  <si>
    <t>CF7553</t>
  </si>
  <si>
    <t>CF7554</t>
  </si>
  <si>
    <t>CF7555</t>
  </si>
  <si>
    <t>CF7556</t>
  </si>
  <si>
    <t>CF7557</t>
  </si>
  <si>
    <t>CF2062</t>
  </si>
  <si>
    <t xml:space="preserve">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  </t>
  </si>
  <si>
    <t>CF7062</t>
  </si>
  <si>
    <t>CF1934</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</si>
  <si>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80MM,COMPRIMENTO ATE 1,0M. FORNECIMENTO  </t>
  </si>
  <si>
    <t>CF1935</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</si>
  <si>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100MM,COMPRIMENTO ATE 1,00M. FORNECIMENTO  </t>
  </si>
  <si>
    <t>CF1936</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</si>
  <si>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150MM,COMPRIMENTO ATE 1,0M. FORNECIMENTO  </t>
  </si>
  <si>
    <t>CF1937</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</si>
  <si>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200MM,COMPRIMENTO ATE 1,0M. FORNECIMENTO  </t>
  </si>
  <si>
    <t>CF1938</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</si>
  <si>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250MM,COMPRIMENTO ATE 1,0M. FORNECIMENTO  </t>
  </si>
  <si>
    <t>CF1939</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</si>
  <si>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300MM,COMPRIMENTO ATE 1,0M. FORNECIMENTO  </t>
  </si>
  <si>
    <t>CF1940</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</si>
  <si>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350MM,COMPRIMENTO ATE 1,0M. FORNECIMENTO  </t>
  </si>
  <si>
    <t>CF1941</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</si>
  <si>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400MM,COMPRIMENTO ATE 1,0M. FORNECIMENTO  </t>
  </si>
  <si>
    <t>CF1942</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</si>
  <si>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450MM,COMPRIMENTO ATE 1,0M. FORNECIMENTO  </t>
  </si>
  <si>
    <t>CF1943</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</si>
  <si>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500MM,COMPRIMENTO ATE 1,0M. FORNECIMENTO  </t>
  </si>
  <si>
    <t>CF1944</t>
  </si>
  <si>
    <t xml:space="preserve">TUBO DE FERRO FUNDIDO DUCTIL COM 2 FLANGES SOLDADOS, CLASSE DE PRESSAO PN-10,ESPESSURA CLASSE K-9,PARA AGUA,CONFORME NBR7560 E NBR 7675,REVESTIDO INTERNAMENTE COM ARGAMASSA DE CIMENTO E EXTERNAMENTE COM ZINCO METALICO E PINTURA BETUMINOSAEXCLUSIVE ACESSORIOS PARA JUNTA,COM DIAMETRO DE 600MM,COMPRIMENTO ATE 1,0M. FORNECIMENTO  </t>
  </si>
  <si>
    <t>CF6934</t>
  </si>
  <si>
    <t>CF6935</t>
  </si>
  <si>
    <t>CF6936</t>
  </si>
  <si>
    <t>CF6937</t>
  </si>
  <si>
    <t>CF6938</t>
  </si>
  <si>
    <t>CF6939</t>
  </si>
  <si>
    <t>CF6940</t>
  </si>
  <si>
    <t>CF6941</t>
  </si>
  <si>
    <t>CF6942</t>
  </si>
  <si>
    <t>CF6943</t>
  </si>
  <si>
    <t>CF6944</t>
  </si>
  <si>
    <t>CF2543</t>
  </si>
  <si>
    <t xml:space="preserve">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  </t>
  </si>
  <si>
    <t>CF2544</t>
  </si>
  <si>
    <t xml:space="preserve">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  </t>
  </si>
  <si>
    <t>CF2545</t>
  </si>
  <si>
    <t xml:space="preserve">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  </t>
  </si>
  <si>
    <t>CF2546</t>
  </si>
  <si>
    <t xml:space="preserve">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  </t>
  </si>
  <si>
    <t>CF2547</t>
  </si>
  <si>
    <t xml:space="preserve">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  </t>
  </si>
  <si>
    <t>CF2548</t>
  </si>
  <si>
    <t xml:space="preserve">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  </t>
  </si>
  <si>
    <t>CF2549</t>
  </si>
  <si>
    <t xml:space="preserve">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  </t>
  </si>
  <si>
    <t>CF2550</t>
  </si>
  <si>
    <t xml:space="preserve">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  </t>
  </si>
  <si>
    <t>CF2551</t>
  </si>
  <si>
    <t xml:space="preserve">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  </t>
  </si>
  <si>
    <t>CF2552</t>
  </si>
  <si>
    <t xml:space="preserve">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  </t>
  </si>
  <si>
    <t>CF7543</t>
  </si>
  <si>
    <t>CF7544</t>
  </si>
  <si>
    <t>CF7545</t>
  </si>
  <si>
    <t>CF7546</t>
  </si>
  <si>
    <t>CF7547</t>
  </si>
  <si>
    <t>CF7548</t>
  </si>
  <si>
    <t>CF7549</t>
  </si>
  <si>
    <t>CF7550</t>
  </si>
  <si>
    <t>CF7551</t>
  </si>
  <si>
    <t>CF7552</t>
  </si>
  <si>
    <t>CF2542</t>
  </si>
  <si>
    <t xml:space="preserve">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  </t>
  </si>
  <si>
    <t>CF7542</t>
  </si>
  <si>
    <t>CF2563</t>
  </si>
  <si>
    <t xml:space="preserve">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  </t>
  </si>
  <si>
    <t>CF7563</t>
  </si>
  <si>
    <t>CF2558</t>
  </si>
  <si>
    <t xml:space="preserve">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  </t>
  </si>
  <si>
    <t>CF2559</t>
  </si>
  <si>
    <t xml:space="preserve">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  </t>
  </si>
  <si>
    <t>CF2560</t>
  </si>
  <si>
    <t xml:space="preserve">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  </t>
  </si>
  <si>
    <t>CF2561</t>
  </si>
  <si>
    <t xml:space="preserve">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  </t>
  </si>
  <si>
    <t>CF2562</t>
  </si>
  <si>
    <t xml:space="preserve">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  </t>
  </si>
  <si>
    <t>CF2564</t>
  </si>
  <si>
    <t xml:space="preserve">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  </t>
  </si>
  <si>
    <t>CF2565</t>
  </si>
  <si>
    <t xml:space="preserve">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  </t>
  </si>
  <si>
    <t>CF2566</t>
  </si>
  <si>
    <t xml:space="preserve">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  </t>
  </si>
  <si>
    <t>CF2567</t>
  </si>
  <si>
    <t xml:space="preserve">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  </t>
  </si>
  <si>
    <t>CF2568</t>
  </si>
  <si>
    <t xml:space="preserve">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  </t>
  </si>
  <si>
    <t>CF7558</t>
  </si>
  <si>
    <t>CF7559</t>
  </si>
  <si>
    <t>CF7560</t>
  </si>
  <si>
    <t>CF7561</t>
  </si>
  <si>
    <t>CF7562</t>
  </si>
  <si>
    <t>CF7564</t>
  </si>
  <si>
    <t>CF7565</t>
  </si>
  <si>
    <t>CF7566</t>
  </si>
  <si>
    <t>CF7567</t>
  </si>
  <si>
    <t>CF7568</t>
  </si>
  <si>
    <t>CF2013</t>
  </si>
  <si>
    <t xml:space="preserve">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  </t>
  </si>
  <si>
    <t>CF2014</t>
  </si>
  <si>
    <t xml:space="preserve">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  </t>
  </si>
  <si>
    <t>CF2015</t>
  </si>
  <si>
    <t xml:space="preserve">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  </t>
  </si>
  <si>
    <t>CF2016</t>
  </si>
  <si>
    <t xml:space="preserve">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  </t>
  </si>
  <si>
    <t>CF2017</t>
  </si>
  <si>
    <t xml:space="preserve">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  </t>
  </si>
  <si>
    <t>CF7013</t>
  </si>
  <si>
    <t>CF7014</t>
  </si>
  <si>
    <t>CF7015</t>
  </si>
  <si>
    <t>CF7016</t>
  </si>
  <si>
    <t>CF7017</t>
  </si>
  <si>
    <t>CF2029</t>
  </si>
  <si>
    <t xml:space="preserve">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  </t>
  </si>
  <si>
    <t>CF7029</t>
  </si>
  <si>
    <t>CF2002</t>
  </si>
  <si>
    <t xml:space="preserve">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  </t>
  </si>
  <si>
    <t>CF7002</t>
  </si>
  <si>
    <t>CF2103</t>
  </si>
  <si>
    <t xml:space="preserve">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  </t>
  </si>
  <si>
    <t>CF2104</t>
  </si>
  <si>
    <t xml:space="preserve">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  </t>
  </si>
  <si>
    <t>CF2105</t>
  </si>
  <si>
    <t xml:space="preserve">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  </t>
  </si>
  <si>
    <t>CF2106</t>
  </si>
  <si>
    <t xml:space="preserve">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  </t>
  </si>
  <si>
    <t>CF2108</t>
  </si>
  <si>
    <t xml:space="preserve">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  </t>
  </si>
  <si>
    <t>CF2109</t>
  </si>
  <si>
    <t xml:space="preserve">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  </t>
  </si>
  <si>
    <t>CF2110</t>
  </si>
  <si>
    <t xml:space="preserve">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  </t>
  </si>
  <si>
    <t>CF2111</t>
  </si>
  <si>
    <t xml:space="preserve">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  </t>
  </si>
  <si>
    <t>CF2112</t>
  </si>
  <si>
    <t xml:space="preserve">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  </t>
  </si>
  <si>
    <t>CF2113</t>
  </si>
  <si>
    <t xml:space="preserve">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  </t>
  </si>
  <si>
    <t>CF7103</t>
  </si>
  <si>
    <t>CF7104</t>
  </si>
  <si>
    <t>CF7105</t>
  </si>
  <si>
    <t>CF7106</t>
  </si>
  <si>
    <t>CF7108</t>
  </si>
  <si>
    <t>CF7109</t>
  </si>
  <si>
    <t>CF7110</t>
  </si>
  <si>
    <t>CF7111</t>
  </si>
  <si>
    <t>CF7112</t>
  </si>
  <si>
    <t>CF7113</t>
  </si>
  <si>
    <t>CF2003</t>
  </si>
  <si>
    <t xml:space="preserve">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  </t>
  </si>
  <si>
    <t>CF2004</t>
  </si>
  <si>
    <t xml:space="preserve">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  </t>
  </si>
  <si>
    <t>CF2005</t>
  </si>
  <si>
    <t xml:space="preserve">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  </t>
  </si>
  <si>
    <t>CF2006</t>
  </si>
  <si>
    <t xml:space="preserve">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  </t>
  </si>
  <si>
    <t>CF2007</t>
  </si>
  <si>
    <t xml:space="preserve">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  </t>
  </si>
  <si>
    <t>CF2008</t>
  </si>
  <si>
    <t xml:space="preserve">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  </t>
  </si>
  <si>
    <t>CF2009</t>
  </si>
  <si>
    <t xml:space="preserve">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  </t>
  </si>
  <si>
    <t>CF2010</t>
  </si>
  <si>
    <t xml:space="preserve">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  </t>
  </si>
  <si>
    <t>CF2011</t>
  </si>
  <si>
    <t xml:space="preserve">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  </t>
  </si>
  <si>
    <t>CF2012</t>
  </si>
  <si>
    <t xml:space="preserve">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  </t>
  </si>
  <si>
    <t>CF7003</t>
  </si>
  <si>
    <t>CF7004</t>
  </si>
  <si>
    <t>CF7005</t>
  </si>
  <si>
    <t>CF7006</t>
  </si>
  <si>
    <t>CF7007</t>
  </si>
  <si>
    <t>CF7008</t>
  </si>
  <si>
    <t>CF7009</t>
  </si>
  <si>
    <t>CF7010</t>
  </si>
  <si>
    <t>CF7011</t>
  </si>
  <si>
    <t>CF7012</t>
  </si>
  <si>
    <t>CF2107</t>
  </si>
  <si>
    <t xml:space="preserve">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  </t>
  </si>
  <si>
    <t>CF7107</t>
  </si>
  <si>
    <t>CF2018</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</si>
  <si>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  </t>
  </si>
  <si>
    <t>CF2019</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</si>
  <si>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  </t>
  </si>
  <si>
    <t>CF2020</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</si>
  <si>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  </t>
  </si>
  <si>
    <t>CF2021</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</si>
  <si>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  </t>
  </si>
  <si>
    <t>CF2022</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</si>
  <si>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  </t>
  </si>
  <si>
    <t>CF2023</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</si>
  <si>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  </t>
  </si>
  <si>
    <t>CF2024</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</si>
  <si>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  </t>
  </si>
  <si>
    <t>CF2025</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</si>
  <si>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  </t>
  </si>
  <si>
    <t>CF2026</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</si>
  <si>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  </t>
  </si>
  <si>
    <t>CF2027</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</si>
  <si>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  </t>
  </si>
  <si>
    <t>CF2028</t>
  </si>
  <si>
    <t xml:space="preserve">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  </t>
  </si>
  <si>
    <t>CF7018</t>
  </si>
  <si>
    <t>CF7019</t>
  </si>
  <si>
    <t>CF7020</t>
  </si>
  <si>
    <t>CF7021</t>
  </si>
  <si>
    <t>CF7022</t>
  </si>
  <si>
    <t>CF7023</t>
  </si>
  <si>
    <t>CF7024</t>
  </si>
  <si>
    <t>CF7025</t>
  </si>
  <si>
    <t>CF7026</t>
  </si>
  <si>
    <t>CF7027</t>
  </si>
  <si>
    <t>CF7028</t>
  </si>
  <si>
    <t>CF2115</t>
  </si>
  <si>
    <t xml:space="preserve">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  </t>
  </si>
  <si>
    <t>CF2116</t>
  </si>
  <si>
    <t xml:space="preserve">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  </t>
  </si>
  <si>
    <t>CF7115</t>
  </si>
  <si>
    <t>CF7116</t>
  </si>
  <si>
    <t>CF2114</t>
  </si>
  <si>
    <t xml:space="preserve">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  </t>
  </si>
  <si>
    <t>CF2117</t>
  </si>
  <si>
    <t xml:space="preserve">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  </t>
  </si>
  <si>
    <t>CF2118</t>
  </si>
  <si>
    <t xml:space="preserve">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  </t>
  </si>
  <si>
    <t>CF7114</t>
  </si>
  <si>
    <t>CF7117</t>
  </si>
  <si>
    <t>CF7118</t>
  </si>
  <si>
    <t>CF2130</t>
  </si>
  <si>
    <t xml:space="preserve">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  </t>
  </si>
  <si>
    <t>CF7130</t>
  </si>
  <si>
    <t>CF2119</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</si>
  <si>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  </t>
  </si>
  <si>
    <t>CF2120</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</si>
  <si>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  </t>
  </si>
  <si>
    <t>CF2121</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</si>
  <si>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  </t>
  </si>
  <si>
    <t>CF2122</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</si>
  <si>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  </t>
  </si>
  <si>
    <t>CF2123</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</si>
  <si>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  </t>
  </si>
  <si>
    <t>CF2124</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</si>
  <si>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  </t>
  </si>
  <si>
    <t>CF2125</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</si>
  <si>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  </t>
  </si>
  <si>
    <t>CF2126</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</si>
  <si>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  </t>
  </si>
  <si>
    <t>CF2127</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</si>
  <si>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  </t>
  </si>
  <si>
    <t>CF2128</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</si>
  <si>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  </t>
  </si>
  <si>
    <t>CF2129</t>
  </si>
  <si>
    <t xml:space="preserve">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  </t>
  </si>
  <si>
    <t>CF7119</t>
  </si>
  <si>
    <t>CF7120</t>
  </si>
  <si>
    <t>CF7121</t>
  </si>
  <si>
    <t>CF7122</t>
  </si>
  <si>
    <t>CF7123</t>
  </si>
  <si>
    <t>CF7124</t>
  </si>
  <si>
    <t>CF7125</t>
  </si>
  <si>
    <t>CF7126</t>
  </si>
  <si>
    <t>CF7127</t>
  </si>
  <si>
    <t>CF7128</t>
  </si>
  <si>
    <t>CF7129</t>
  </si>
  <si>
    <t>CF1961</t>
  </si>
  <si>
    <t xml:space="preserve">TUBO DE FERRO FUNDIDO DUCTIL COM FLANGES ROSCADOS,CLASSE DE PRESSAO PN-16,ESPESSURA CLASSE K-12,PARA AGUA, CONFORME NBR7560 E NBR 7675, REVESTIDO EXTERNAMENTE COM ZINCO METALICO EPINTURA BETUMINOSA E INTERNAMENTE COM ARGAMASSA DE CIMENTO,EXCLUSIVE ACESSORIOS PARA JUNTA,COM DIAMETRO DE 700MM,COMPRIMENTO ATE 1,0M. FORNECIMENTO  </t>
  </si>
  <si>
    <t>CF6961</t>
  </si>
  <si>
    <t>CF1952</t>
  </si>
  <si>
    <t xml:space="preserve">TUBO DE FERRO FUNDIDO DUCTIL COM FLANGES SOLDADOS,CLASSE DE PRESSAO PN-16,ESPESSURA CLASSE K-9,PARA AGUA,CONFORME NBR 7560 E NBR 7675,REVESTIDO EXTERNAMENTE COM ZINCO METALICO E PINTURA BETUMINOSA E INTERNAMENTE COM ARGAMASSA DE CIMENTO EXCLUSIVE ACESSORIOS PARA JUNTA,COM DIAMETRO DE 150MM,COMPRIMENTO ATE 1,0M. FORNECIMENTO  </t>
  </si>
  <si>
    <t>CF1954</t>
  </si>
  <si>
    <t xml:space="preserve">TUBO DE FERRO FUNDIDO DUCTIL COM FLANGES SOLDADOS,CLASSE DE PRESSAO PN-16,ESPESSURA CLASSE K-9,PARA AGUA,CONFORME NBR 7560 E NBR 7675,REVESTIDO EXTERNAMENTE COM ZINCO METALICO E PINTURA BETUMINOSA E INTERNAMENTE COM ARGAMASSA DE CIMENTO EXCLUSIVE ACESSORIOS PARA JUNTA,COM DIAMETRO DE 250MM,COMPRIMENTO ATE 1,0M. FORNECIMENTO  </t>
  </si>
  <si>
    <t>CF1955</t>
  </si>
  <si>
    <t xml:space="preserve">TUBO DE FERRO FUNDIDO DUCTIL COM FLANGES SOLDADOS,CLASSE DE PRESSAO PN-16,ESPESSURA CLASSE K-9,PARA AGUA,CONFORME NBR 7560 E NBR 7675,REVESTIDO EXTERNAMENTE COM ZINCO METALICO E PINTURA BETUMINOSA E INTERNAMENTE COM ARGAMASSA DE CIMENTO EXCLUSIVE ACESSORIOS PARA JUNTA,COM DIAMETRO DE 300MM,COMPRIMENTO ATE 1,0M. FORNECIMENTO  </t>
  </si>
  <si>
    <t>CF6952</t>
  </si>
  <si>
    <t>CF6954</t>
  </si>
  <si>
    <t>CF6955</t>
  </si>
  <si>
    <t>CF1950</t>
  </si>
  <si>
    <t xml:space="preserve">TUBO DE FERRO FUNDIDO DUCTIL COM FLANGES SOLDADOS,CLASSE DE PRESSAO PN-16,ESPESSURA CLASSE K-9,PARA AGUA,CONFORME NBR 7560 E NBR 7675,REVESTIDO EXTERNAMENTE COM ZINCO METALICO E PINTURA BETUMINOSA E INTERNAMENTE COM ARGAMASSA DE CIMENTO,EXCLUSIVE ACESSORIOS PARA JUNTA,COM DIAMETRO DE  80MM,COMPRIMENTO ATE 1,0M. FORNECIMENTO  </t>
  </si>
  <si>
    <t>CF1951</t>
  </si>
  <si>
    <t xml:space="preserve">TUBO DE FERRO FUNDIDO DUCTIL COM FLANGES SOLDADOS,CLASSE DE PRESSAO PN-16,ESPESSURA CLASSE K-9,PARA AGUA,CONFORME NBR 7560 E NBR 7675,REVESTIDO EXTERNAMENTE COM ZINCO METALICO E PINTURA BETUMINOSA E INTERNAMENTE COM ARGAMASSA DE CIMENTO,EXCLUSIVE ACESSORIOS PARA JUNTA,COM DIAMETRO DE 100MM,COMPRIMENTO ATE 1,0M. FORNECIMENTO  </t>
  </si>
  <si>
    <t>CF1953</t>
  </si>
  <si>
    <t xml:space="preserve">TUBO DE FERRO FUNDIDO DUCTIL COM FLANGES SOLDADOS,CLASSE DE PRESSAO PN-16,ESPESSURA CLASSE K-9,PARA AGUA,CONFORME NBR 7560 E NBR 7675,REVESTIDO EXTERNAMENTE COM ZINCO METALICO E PINTURA BETUMINOSA E INTERNAMENTE COM ARGAMASSA DE CIMENTO,EXCLUSIVE ACESSORIOS PARA JUNTA,COM DIAMETRO DE 200MM,COMPRIMENTO ATE 1,0M. FORNECIMENTO  </t>
  </si>
  <si>
    <t>CF1956</t>
  </si>
  <si>
    <t xml:space="preserve">TUBO DE FERRO FUNDIDO DUCTIL COM FLANGES SOLDADOS,CLASSE DE PRESSAO PN-16,ESPESSURA CLASSE K-9,PARA AGUA,CONFORME NBR 7560 E NBR 7675,REVESTIDO EXTERNAMENTE COM ZINCO METALICO E PINTURA BETUMINOSA E INTERNAMENTE COM ARGAMASSA DE CIMENTO,EXCLUSIVE ACESSORIOS PARA JUNTA,COM DIAMETRO DE 350MM,COMPRIMENTO ATE 1,0M. FORNECIMENTO  </t>
  </si>
  <si>
    <t>CF1957</t>
  </si>
  <si>
    <t xml:space="preserve">TUBO DE FERRO FUNDIDO DUCTIL COM FLANGES SOLDADOS,CLASSE DE PRESSAO PN-16,ESPESSURA CLASSE K-9,PARA AGUA,CONFORME NBR 7560 E NBR 7675,REVESTIDO EXTERNAMENTE COM ZINCO METALICO E PINTURA BETUMINOSA E INTERNAMENTE COM ARGAMASSA DE CIMENTO,EXCLUSIVE ACESSORIOS PARA JUNTA,COM DIAMETRO DE 400MM,COMPRIMENTO ATE 1,0M. FORNECIMENTO  </t>
  </si>
  <si>
    <t>CF1958</t>
  </si>
  <si>
    <t xml:space="preserve">TUBO DE FERRO FUNDIDO DUCTIL COM FLANGES SOLDADOS,CLASSE DE PRESSAO PN-16,ESPESSURA CLASSE K-9,PARA AGUA,CONFORME NBR 7560 E NBR 7675,REVESTIDO EXTERNAMENTE COM ZINCO METALICO E PINTURA BETUMINOSA E INTERNAMENTE COM ARGAMASSA DE CIMENTO,EXCLUSIVE ACESSORIOS PARA JUNTA,COM DIAMETRO DE 450MM,COMPRIMENTO ATE 1,0M. FORNECIMENTO  </t>
  </si>
  <si>
    <t>CF1959</t>
  </si>
  <si>
    <t xml:space="preserve">TUBO DE FERRO FUNDIDO DUCTIL COM FLANGES SOLDADOS,CLASSE DE PRESSAO PN-16,ESPESSURA CLASSE K-9,PARA AGUA,CONFORME NBR 7560 E NBR 7675,REVESTIDO EXTERNAMENTE COM ZINCO METALICO E PINTURA BETUMINOSA E INTERNAMENTE COM ARGAMASSA DE CIMENTO,EXCLUSIVE ACESSORIOS PARA JUNTA,COM DIAMETRO DE 500MM,COMPRIMENTO ATE 1,0M. FORNECIMENTO  </t>
  </si>
  <si>
    <t>CF1960</t>
  </si>
  <si>
    <t xml:space="preserve">TUBO DE FERRO FUNDIDO DUCTIL COM FLANGES SOLDADOS,CLASSE DE PRESSAO PN-16,ESPESSURA CLASSE K-9,PARA AGUA,CONFORME NBR 7560 E NBR 7675,REVESTIDO EXTERNAMENTE COM ZINCO METALICO E PINTURA BETUMINOSA E INTERNAMENTE COM ARGAMASSA DE CIMENTO,EXCLUSIVE ACESSORIOS PARA JUNTA,COM DIAMETRO DE 600MM,COMPRIMENTO ATE 1,0M. FORNECIMENTO  </t>
  </si>
  <si>
    <t>CF6950</t>
  </si>
  <si>
    <t>CF6951</t>
  </si>
  <si>
    <t>CF6953</t>
  </si>
  <si>
    <t>CF6956</t>
  </si>
  <si>
    <t>CF6957</t>
  </si>
  <si>
    <t>CF6958</t>
  </si>
  <si>
    <t>CF6959</t>
  </si>
  <si>
    <t>CF6960</t>
  </si>
  <si>
    <t>CF1985</t>
  </si>
  <si>
    <t xml:space="preserve">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  </t>
  </si>
  <si>
    <t>CF1986</t>
  </si>
  <si>
    <t xml:space="preserve">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  </t>
  </si>
  <si>
    <t>CF1987</t>
  </si>
  <si>
    <t xml:space="preserve">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  </t>
  </si>
  <si>
    <t>CF1988</t>
  </si>
  <si>
    <t xml:space="preserve">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  </t>
  </si>
  <si>
    <t>CF1989</t>
  </si>
  <si>
    <t xml:space="preserve">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  </t>
  </si>
  <si>
    <t>CF6985</t>
  </si>
  <si>
    <t>CF6986</t>
  </si>
  <si>
    <t>CF6987</t>
  </si>
  <si>
    <t>CF6988</t>
  </si>
  <si>
    <t>CF6989</t>
  </si>
  <si>
    <t>CF2086</t>
  </si>
  <si>
    <t xml:space="preserve">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  </t>
  </si>
  <si>
    <t>CF2087</t>
  </si>
  <si>
    <t xml:space="preserve">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  </t>
  </si>
  <si>
    <t>CF2088</t>
  </si>
  <si>
    <t xml:space="preserve">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  </t>
  </si>
  <si>
    <t>CF2089</t>
  </si>
  <si>
    <t xml:space="preserve">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  </t>
  </si>
  <si>
    <t>CF2090</t>
  </si>
  <si>
    <t xml:space="preserve">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  </t>
  </si>
  <si>
    <t>CF7086</t>
  </si>
  <si>
    <t>CF7087</t>
  </si>
  <si>
    <t>CF7088</t>
  </si>
  <si>
    <t>CF7089</t>
  </si>
  <si>
    <t>CF7090</t>
  </si>
  <si>
    <t>CF2001</t>
  </si>
  <si>
    <t xml:space="preserve">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  </t>
  </si>
  <si>
    <t>CF7001</t>
  </si>
  <si>
    <t>CF2102</t>
  </si>
  <si>
    <t xml:space="preserve">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  </t>
  </si>
  <si>
    <t>CF7102</t>
  </si>
  <si>
    <t>CF1974</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</si>
  <si>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  </t>
  </si>
  <si>
    <t>CF1975</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</si>
  <si>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  </t>
  </si>
  <si>
    <t>CF1976</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</si>
  <si>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  </t>
  </si>
  <si>
    <t>CF1977</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</si>
  <si>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  </t>
  </si>
  <si>
    <t>CF1978</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</si>
  <si>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  </t>
  </si>
  <si>
    <t>CF1979</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</si>
  <si>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  </t>
  </si>
  <si>
    <t>CF1980</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</si>
  <si>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  </t>
  </si>
  <si>
    <t>CF1981</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</si>
  <si>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  </t>
  </si>
  <si>
    <t>CF1982</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</si>
  <si>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  </t>
  </si>
  <si>
    <t>CF1983</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</si>
  <si>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  </t>
  </si>
  <si>
    <t>CF1984</t>
  </si>
  <si>
    <t xml:space="preserve">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  </t>
  </si>
  <si>
    <t>CF6974</t>
  </si>
  <si>
    <t>CF6975</t>
  </si>
  <si>
    <t>CF6976</t>
  </si>
  <si>
    <t>CF6977</t>
  </si>
  <si>
    <t>CF6978</t>
  </si>
  <si>
    <t>CF6979</t>
  </si>
  <si>
    <t>CF6980</t>
  </si>
  <si>
    <t>CF6981</t>
  </si>
  <si>
    <t>CF6982</t>
  </si>
  <si>
    <t>CF6983</t>
  </si>
  <si>
    <t>CF6984</t>
  </si>
  <si>
    <t>CF2075</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</si>
  <si>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  </t>
  </si>
  <si>
    <t>CF2076</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</si>
  <si>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  </t>
  </si>
  <si>
    <t>CF2077</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</si>
  <si>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  </t>
  </si>
  <si>
    <t>CF2078</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</si>
  <si>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  </t>
  </si>
  <si>
    <t>CF2079</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</si>
  <si>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  </t>
  </si>
  <si>
    <t>CF2080</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</si>
  <si>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  </t>
  </si>
  <si>
    <t>CF2081</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</si>
  <si>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  </t>
  </si>
  <si>
    <t>CF2082</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</si>
  <si>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  </t>
  </si>
  <si>
    <t>CF2083</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</si>
  <si>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  </t>
  </si>
  <si>
    <t>CF2084</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</si>
  <si>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  </t>
  </si>
  <si>
    <t>CF2085</t>
  </si>
  <si>
    <t xml:space="preserve">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  </t>
  </si>
  <si>
    <t>CF7075</t>
  </si>
  <si>
    <t>CF7076</t>
  </si>
  <si>
    <t>CF7077</t>
  </si>
  <si>
    <t>CF7078</t>
  </si>
  <si>
    <t>CF7079</t>
  </si>
  <si>
    <t>CF7080</t>
  </si>
  <si>
    <t>CF7081</t>
  </si>
  <si>
    <t>CF7082</t>
  </si>
  <si>
    <t>CF7083</t>
  </si>
  <si>
    <t>CF7084</t>
  </si>
  <si>
    <t>CF7085</t>
  </si>
  <si>
    <t>CF1990</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</si>
  <si>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  </t>
  </si>
  <si>
    <t>CF1991</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</si>
  <si>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  </t>
  </si>
  <si>
    <t>CF1992</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</si>
  <si>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  </t>
  </si>
  <si>
    <t>CF1993</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</si>
  <si>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  </t>
  </si>
  <si>
    <t>CF1994</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</si>
  <si>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  </t>
  </si>
  <si>
    <t>CF1995</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</si>
  <si>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  </t>
  </si>
  <si>
    <t>CF1996</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</si>
  <si>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  </t>
  </si>
  <si>
    <t>CF1997</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</si>
  <si>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  </t>
  </si>
  <si>
    <t>CF1998</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</si>
  <si>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  </t>
  </si>
  <si>
    <t>CF1999</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</si>
  <si>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  </t>
  </si>
  <si>
    <t>CF2000</t>
  </si>
  <si>
    <t xml:space="preserve">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  </t>
  </si>
  <si>
    <t>CF6990</t>
  </si>
  <si>
    <t>CF6991</t>
  </si>
  <si>
    <t>CF6992</t>
  </si>
  <si>
    <t>CF6993</t>
  </si>
  <si>
    <t>CF6994</t>
  </si>
  <si>
    <t>CF6995</t>
  </si>
  <si>
    <t>CF6996</t>
  </si>
  <si>
    <t>CF6997</t>
  </si>
  <si>
    <t>CF6998</t>
  </si>
  <si>
    <t>CF6999</t>
  </si>
  <si>
    <t>CF7000</t>
  </si>
  <si>
    <t>CF2091</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</si>
  <si>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  </t>
  </si>
  <si>
    <t>CF2092</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</si>
  <si>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  </t>
  </si>
  <si>
    <t>CF2093</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</si>
  <si>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  </t>
  </si>
  <si>
    <t>CF2094</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</si>
  <si>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  </t>
  </si>
  <si>
    <t>CF2095</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</si>
  <si>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  </t>
  </si>
  <si>
    <t>CF2096</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</si>
  <si>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  </t>
  </si>
  <si>
    <t>CF2097</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</si>
  <si>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  </t>
  </si>
  <si>
    <t>CF2098</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</si>
  <si>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  </t>
  </si>
  <si>
    <t>CF2099</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</si>
  <si>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  </t>
  </si>
  <si>
    <t>CF2100</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</si>
  <si>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  </t>
  </si>
  <si>
    <t>CF2101</t>
  </si>
  <si>
    <t xml:space="preserve">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  </t>
  </si>
  <si>
    <t>CF7091</t>
  </si>
  <si>
    <t>CF7092</t>
  </si>
  <si>
    <t>CF7093</t>
  </si>
  <si>
    <t>CF7094</t>
  </si>
  <si>
    <t>CF7095</t>
  </si>
  <si>
    <t>CF7096</t>
  </si>
  <si>
    <t>CF7097</t>
  </si>
  <si>
    <t>CF7098</t>
  </si>
  <si>
    <t>CF7099</t>
  </si>
  <si>
    <t>CF7100</t>
  </si>
  <si>
    <t>CF7101</t>
  </si>
  <si>
    <t>CF1913</t>
  </si>
  <si>
    <t xml:space="preserve">TUBO DE FERRO FUNDIDO,CENTRIFUGADO,DUCTIL,CL ASSE 25KG, PARA 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  </t>
  </si>
  <si>
    <t>CF1914</t>
  </si>
  <si>
    <t xml:space="preserve">TUBO DE FERRO FUNDIDO,CENTRIFUGADO,DUCTIL,CL ASSE 25KG, PARA 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  </t>
  </si>
  <si>
    <t>CF1915</t>
  </si>
  <si>
    <t xml:space="preserve">TUBO DE FERRO FUNDIDO,CENTRIFUGADO,DUCTIL,CL ASSE 25KG, PARA 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  </t>
  </si>
  <si>
    <t>CF6913</t>
  </si>
  <si>
    <t>CF6914</t>
  </si>
  <si>
    <t>CF6915</t>
  </si>
  <si>
    <t>CF1521</t>
  </si>
  <si>
    <t xml:space="preserve">TUBO DE FERRO FUNDIDO,CENTRIFUGADO,DUCTIL,CL ASSE 25KG,P/CANALIZACAO DE AGUA,PONTA/BOLSA,CONF.NBR 6916,CLASS.MIN.=A FE 42012 E NBR 7675,INCL.JUNTA ELAST.,REVEST.INT.C/TERMOPL.DU CTANCOR AZUL MARINHO E EXT.C/ZINALIUM(ZINCO+ALUMINIO) E EPOXI AZUL MARINHO,DN=90MM,INCL.CARGA E DESC.,COLOC.NA VALA,MONT.E REATERR.ATE GERATRIZ.SUP.TUBO E TESTE HIDROST.FORNEC./ASSENT.  </t>
  </si>
  <si>
    <t>CF1522</t>
  </si>
  <si>
    <t xml:space="preserve">TUBO DE FERRO FUNDIDO,CENTRIFUGADO,DUCTIL,CL ASSE 25KG,P/CANALIZACAO DE AGUA,PONTA/BOLSA,CONF.NBR 6916,CLASS.MIN.=A FE 42012 E NBR 7675,INCL.JUNTA ELAST.,REVEST.INT.C/TERMOPL.DU CTANCOR AZUL MARINHO E EXT.C/ZINALIUM(ZINCO+ALUMINIO) E EPOXI AZUL MARINHO,DN=110MM,INCL.CARGA E DESC.,COLOC.NA VALA,MONT.EREATERR.ATE GERATRIZ SUP.TUBO E TESTE HIDROST.FORNEC./ASSENT  </t>
  </si>
  <si>
    <t>CF1523</t>
  </si>
  <si>
    <t xml:space="preserve">TUBO DE FERRO FUNDIDO,CENTRIFUGADO,DUCTIL,CL ASSE 25KG,P/CANALIZACAO DE AGUA,PONTA/BOLSA,CONF.NBR 6916,CLASS.MIN.=A FE 42012 E NBR 7675,INCL.JUNTA ELAST.,REVEST.INT.C/TERMOPL.DU CTANCOR AZUL MARINHO E EXT.C/ZINALIUM(ZINCO+ALUMINIO) E EPOXI AZUL MARINHO,DN=125MM,INCL.CARGA E DESC.,COLOC.NA VALA,MONT.EREATERR.ATE GERATRIZ SUP.TUBO E TESTE HIDROST.FORNEC./ASSENT  </t>
  </si>
  <si>
    <t>CF6521</t>
  </si>
  <si>
    <t>CF6522</t>
  </si>
  <si>
    <t>CF6523</t>
  </si>
  <si>
    <t>CF1917</t>
  </si>
  <si>
    <t xml:space="preserve">TUBO DE FERRO FUNDIDO,CENTRIFUGADO,DUCTIL,P/ CANALIZACAO SOB PRESSAO,CLASSE K-7,NORMA NBR 7675,PONTA/BOLSA,REVESTIDO EXTERNAMENTE COM ZINCO METALICO E PINTURA BETUMINOSA E INTERNAMENTE COM ARGAMASSA DE CIMENTO, COM JUNTA ELASTICA,DIAMETRO DE450MM. FORNECIMENTO.  </t>
  </si>
  <si>
    <t>CF6917</t>
  </si>
  <si>
    <t>CF1916</t>
  </si>
  <si>
    <t xml:space="preserve">TUBO DE FERRO FUNDIDO,CENTRIFUGADO,DUCTIL,P/ CANALIZACAO SOB PRESSAO,CLASSE K-9,NORMA NBR 7675,PONTA/BOLSA,REVESTIDO EXTERNAMENTE COM ZINCO METALICO E PINTURA BETUMINOSA E INTERNAMENTE COM ARGAMASSA DE CIMENTO,COM JUNTA ELASTICA,DIAMETRO DE450MM. FORNECIMENTO.  </t>
  </si>
  <si>
    <t>CF6916</t>
  </si>
  <si>
    <t>CF1919</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</si>
  <si>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100MM. FORNECIMENTO  </t>
  </si>
  <si>
    <t>CF1920</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</si>
  <si>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150MM. FORNECIMENTO  </t>
  </si>
  <si>
    <t>CF1921</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</si>
  <si>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200MM. FORNECIMENTO  </t>
  </si>
  <si>
    <t>CF1922</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</si>
  <si>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250MM. FORNECIMENTO  </t>
  </si>
  <si>
    <t>CF1923</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</si>
  <si>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300MM. FORNECIMENTO  </t>
  </si>
  <si>
    <t>CF1924</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</si>
  <si>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350MM. FORNECIMENTO  </t>
  </si>
  <si>
    <t>CF1925</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</si>
  <si>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400MM. FORNECIMENTO  </t>
  </si>
  <si>
    <t>CF1926</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</si>
  <si>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450MM. FORNECIMENTO  </t>
  </si>
  <si>
    <t>CF1927</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</si>
  <si>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500MM. FORNECIMENTO  </t>
  </si>
  <si>
    <t>CF1928</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</si>
  <si>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600MM. FORNECIMENTO  </t>
  </si>
  <si>
    <t>CF1929</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</si>
  <si>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700MM. FORNECIMENTO  </t>
  </si>
  <si>
    <t>CF1930</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</si>
  <si>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800MM. FORNECIMENTO  </t>
  </si>
  <si>
    <t>CF1931</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</si>
  <si>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900MM. FORNECIMENTO  </t>
  </si>
  <si>
    <t>CF1932</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</si>
  <si>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1000MM. FORNECIMENTO  </t>
  </si>
  <si>
    <t>CF1933</t>
  </si>
  <si>
    <t xml:space="preserve">TUBO DE FERRO FUNDIDO,CENTRIFUGADO,DUCTIL,PA RA CANALIZACOES SOB PRESSAO OU GRAVITARIO,NORMA ABNT NBR 15.420,PONTA/BOLSA,COM JUNTA ELASTICA, REVESTIDO INTERNAMENTE COM ARGAMASSA DECIMENTO ALUMINOSO,APLICACAO ESGOTO,REVESTIDO EXTERNAMENTE COM ZINCO METALICO,INCLUSIVE ANEL DE BORRACHA NITRILICO.DIAMETRO DE 1200MM. FORNECIMENTO  </t>
  </si>
  <si>
    <t>CF6919</t>
  </si>
  <si>
    <t>CF6920</t>
  </si>
  <si>
    <t>CF6921</t>
  </si>
  <si>
    <t>CF6922</t>
  </si>
  <si>
    <t>CF6923</t>
  </si>
  <si>
    <t>CF6924</t>
  </si>
  <si>
    <t>CF6925</t>
  </si>
  <si>
    <t>CF6926</t>
  </si>
  <si>
    <t>CF6927</t>
  </si>
  <si>
    <t>CF6928</t>
  </si>
  <si>
    <t>CF6929</t>
  </si>
  <si>
    <t>CF6930</t>
  </si>
  <si>
    <t>CF6931</t>
  </si>
  <si>
    <t>CF6932</t>
  </si>
  <si>
    <t>CF6933</t>
  </si>
  <si>
    <t>CF1918</t>
  </si>
  <si>
    <t xml:space="preserve">TUBO DE FERRO FUNDIDO,CENTRIFUGADO,DUCTIL,PA RA CANALIZACOES 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  </t>
  </si>
  <si>
    <t>CF6918</t>
  </si>
  <si>
    <t>CF1519</t>
  </si>
  <si>
    <t xml:space="preserve">TUBO DE FERRO FUNDIDO,CENTRIFUGADO,PONTA/BOL 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  </t>
  </si>
  <si>
    <t>CF1520</t>
  </si>
  <si>
    <t xml:space="preserve">TUBO DE FERRO FUNDIDO,CENTRIFUGADO,PONTA/BOL 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  </t>
  </si>
  <si>
    <t>CF6519</t>
  </si>
  <si>
    <t>CF6520</t>
  </si>
  <si>
    <t>CF1514</t>
  </si>
  <si>
    <t xml:space="preserve">TUBO DE FERRO FUNDIDO,CENTRIFUGADO,PONTA/PON TA,PARA ESGOTO PREDIAL E DRENAGEM PLUVIAL,DE ACORDO C/PROJ.NORMA ABNT 0214325-016(EN 877 E ISO 6594),REVEST.INT.COM EPOXI BI-COMP.COR OCRE,SEM HPA E EXT.COM PINT.BASE ACRIL.ANTICORR.COR VERM.INCL.JUNTA CV (ABRACAD.ACO INOX.ANEL BORR.EPDM E PARAF.ACO GALV.),ATERRO SOCA ATE GERATRIZ SUP.TUBO,DN=250MM.FORNEC./ASSE NT.  </t>
  </si>
  <si>
    <t>CF1515</t>
  </si>
  <si>
    <t xml:space="preserve">TUBO DE FERRO FUNDIDO,CENTRIFUGADO,PONTA/PON TA,PARA ESGOTO PREDIAL E DRENAGEM PLUVIAL,DE ACORDO C/PROJ.NORMA ABNT 0214325-016(EN 877 E ISO 6594),REVEST.INT.COM EPOXI BI-COMP.COR OCRE,SEM HPA E EXT.COM PINT.BASE ACRIL.ANTICORR.COR VERM.INCL.JUNTA CV (ABRACAD.ACO INOX.ANEL BORR.EPDM E PARAF.ACO GALV.),ATERRO SOCA ATE GERATRIZ SUP.TUBO,DN=300MM.FORNEC./ASSE NT.  </t>
  </si>
  <si>
    <t>CF6514</t>
  </si>
  <si>
    <t>CF6515</t>
  </si>
  <si>
    <t>CF1508</t>
  </si>
  <si>
    <t xml:space="preserve">TUBO DE FERRO FUNDIDO,CENTRIFUGADO,PONTA/PON 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 T.  </t>
  </si>
  <si>
    <t>CF1509</t>
  </si>
  <si>
    <t xml:space="preserve">TUBO DE FERRO FUNDIDO,CENTRIFUGADO,PONTA/PON 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 T.  </t>
  </si>
  <si>
    <t>CF1510</t>
  </si>
  <si>
    <t xml:space="preserve">TUBO DE FERRO FUNDIDO,CENTRIFUGADO,PONTA/PON 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 NT.  </t>
  </si>
  <si>
    <t>CF1511</t>
  </si>
  <si>
    <t xml:space="preserve">TUBO DE FERRO FUNDIDO,CENTRIFUGADO,PONTA/PON 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 NT.  </t>
  </si>
  <si>
    <t>CF1512</t>
  </si>
  <si>
    <t xml:space="preserve">TUBO DE FERRO FUNDIDO,CENTRIFUGADO,PONTA/PON 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 NT.  </t>
  </si>
  <si>
    <t>CF1513</t>
  </si>
  <si>
    <t xml:space="preserve">TUBO DE FERRO FUNDIDO,CENTRIFUGADO,PONTA/PON 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 NT.  </t>
  </si>
  <si>
    <t>CF1516</t>
  </si>
  <si>
    <t xml:space="preserve">TUBO DE FERRO FUNDIDO,CENTRIFUGADO,PONTA/PON 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 NT.  </t>
  </si>
  <si>
    <t>CF1517</t>
  </si>
  <si>
    <t xml:space="preserve">TUBO DE FERRO FUNDIDO,CENTRIFUGADO,PONTA/PON 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 NT.  </t>
  </si>
  <si>
    <t>CF1518</t>
  </si>
  <si>
    <t xml:space="preserve">TUBO DE FERRO FUNDIDO,CENTRIFUGADO,PONTA/PON 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 NT.  </t>
  </si>
  <si>
    <t>CF6508</t>
  </si>
  <si>
    <t>CF6509</t>
  </si>
  <si>
    <t>CF6510</t>
  </si>
  <si>
    <t>CF6511</t>
  </si>
  <si>
    <t>CF6512</t>
  </si>
  <si>
    <t>CF6513</t>
  </si>
  <si>
    <t>CF6516</t>
  </si>
  <si>
    <t>CF6517</t>
  </si>
  <si>
    <t>CF6518</t>
  </si>
  <si>
    <t>CO2468</t>
  </si>
  <si>
    <t xml:space="preserve">TUBO DE FERRO GALVANIZADO COM DIAMETRO DE 1",COM COSTURA,PARA INSTALACOES DIVERSAS ENTERRADAS,INCLUSIVE CONEXOES,EMENDASE PROTECAO ANTICORROSIVA.FORNECIMENTO E COLOCACAO  </t>
  </si>
  <si>
    <t xml:space="preserve">N     </t>
  </si>
  <si>
    <t>CO7468</t>
  </si>
  <si>
    <t>CO2470</t>
  </si>
  <si>
    <t xml:space="preserve">TUBO DE FERRO GALVANIZADO COM DIAMETRO DE 1.1/2",COM COSTURA,PARA INSTALACOES DIVERSAS ENTERRADAS,INCLUSIVE CONEXOES,EMENDAS E PROTECAO ANTICORROSIVA.FORNECIMENTO E COLOCACAO  </t>
  </si>
  <si>
    <t>CO7470</t>
  </si>
  <si>
    <t>CO2469</t>
  </si>
  <si>
    <t xml:space="preserve">TUBO DE FERRO GALVANIZADO COM DIAMETRO DE 1.1/4",COM COSTURA,PARA INSTALACOES DIVERSAS ENTERRADAS,INCLUSIVE CONEXOES,EMENDAS E PROTECAO ANTICORROSIVA.FORNECIMENTO E COLOCACAO  </t>
  </si>
  <si>
    <t>CO7469</t>
  </si>
  <si>
    <t>CO2466</t>
  </si>
  <si>
    <t xml:space="preserve">TUBO DE FERRO GALVANIZADO COM DIAMETRO DE 1/2",COM COSTURA,PARA INSTALACOES DIVERSAS ENTERRRADAS,INCLUSIVE CONEXOES,EMENDAS E PROTECAO ANTICORROSIVA.FORNECIMENTO E COLOCACAO  </t>
  </si>
  <si>
    <t>CO7466</t>
  </si>
  <si>
    <t>CO2471</t>
  </si>
  <si>
    <t xml:space="preserve">TUBO DE FERRO GALVANIZADO COM DIAMETRO DE 2",COM COSTURA,PARA INSTALACOES DIVERSAS ENTERRADAS,INCLUSIVE CONEXOES,EMENDASE PROTECAO ANTICORROSIVA.FORNECIMENTO E COLOCACAO  </t>
  </si>
  <si>
    <t>CO7471</t>
  </si>
  <si>
    <t>CO1342</t>
  </si>
  <si>
    <t xml:space="preserve">TUBO DE FERRO GALVANIZADO COM DIAMETRO DE 2.1/2",COM COSTURA,PARA INSTALACOES DIVERSAS ENTERRADAS,INCLUSIVE CONEXOES,EMENDAS E PROTECAO ANTICORROSIVA.FORNECIMENTO E COLOCACAO  </t>
  </si>
  <si>
    <t>CO6342</t>
  </si>
  <si>
    <t>CO1343</t>
  </si>
  <si>
    <t xml:space="preserve">TUBO DE FERRO GALVANIZADO COM DIAMETRO DE 3",COM COSTURA,PARA INSTALACOES DIVERSAS ENTERRADAS,INCLUSIVE CONEXOES,EMENDASE PROTECAO ANTICORROSIVA.FORNECIMENTO E COLOCACAO  </t>
  </si>
  <si>
    <t>CO6343</t>
  </si>
  <si>
    <t>CO2467</t>
  </si>
  <si>
    <t xml:space="preserve">TUBO DE FERRO GALVANIZADO COM DIAMETRO DE 3/4",COM COSTURA,PARA INSTALACOES DIVERSAS ENTERRADAS,INCLUSIVE CONEXOES,EMENDAS E PROTECAO ANTICORROSIVA.FORNECIMENTO E COLOCACAO  </t>
  </si>
  <si>
    <t>CO7467</t>
  </si>
  <si>
    <t>CO2472</t>
  </si>
  <si>
    <t xml:space="preserve">TUBO DE FERRO GALVANIZADO COM DIAMETRO DE 4",COM COSTURA,PARA INSTALACOES DIVERSAS ENTERRADAS,INCLUSIVE CONEXOES,EMENDASE PROTECAO ANTICORROSIVA.FORNECIMENTO E COLOCACAO  </t>
  </si>
  <si>
    <t>CO7472</t>
  </si>
  <si>
    <t>CO2473</t>
  </si>
  <si>
    <t xml:space="preserve">TUBO DE FERRO GALVANIZADO COM DIAMETRO DE 5",COM COSTURA,PARA INSTALACOES DIVERSAS ENTERRADAS,INCLUSIVE CONEXOES,EMENDASE PROTECAO ANTICORROSIVA.FORNECIMENTO E COLOCACAO  </t>
  </si>
  <si>
    <t>CO7473</t>
  </si>
  <si>
    <t>CO2474</t>
  </si>
  <si>
    <t xml:space="preserve">TUBO DE FERRO GALVANIZADO COM DIAMETRO DE 6",COM COSTURA,PARA INSTALACOES DIVERSAS ENTERRADAS,INCLUSIVE CONEXOES,EMENDASE PROTECAO ANTICORROSIVA.FORNECIMENTO E COLOCACAO  </t>
  </si>
  <si>
    <t>CO7474</t>
  </si>
  <si>
    <t>CO0796</t>
  </si>
  <si>
    <t xml:space="preserve">TUBO DE FERRO GALVANIZADO DE 1",COM COSTURA,EXCLUSIVE EMENDAS,CONEXOES,ABERTURA E FECHAMENTO DE RASGO.FORNECIMENTO E ASSENTAMENTO  </t>
  </si>
  <si>
    <t>CO5796</t>
  </si>
  <si>
    <t>CO0805</t>
  </si>
  <si>
    <t xml:space="preserve">TUBO DE FERRO GALVANIZADO DE 1",COM COSTURA,INCLUSIVE EMENDAS E CONEXOES,EXCLUSIVE ABERTURA E FECHAMENTO DE RASGO.FORNECIMENTO E ASSENTAMENTO  </t>
  </si>
  <si>
    <t>CO5805</t>
  </si>
  <si>
    <t>CO0798</t>
  </si>
  <si>
    <t xml:space="preserve">TUBO DE FERRO GALVANIZADO DE 1.1/2",COM COSTURA,EXCLUSIVE EMENDAS,CONEXOES,ABERTURA E FECHAMENTO DE RASGO.FORNECIMENTO EASSENTAMENTO  </t>
  </si>
  <si>
    <t>CO5798</t>
  </si>
  <si>
    <t>CO0807</t>
  </si>
  <si>
    <t xml:space="preserve">TUBO DE FERRO GALVANIZADO DE 1.1/2",COM COSTURA,INCLUSIVE CONEXOES E EMENDAS,EXCLUSIVE ABERTURA E FECHAMENTO DE RASGO.FORNECIMENTO E ASSENTAMENTO  </t>
  </si>
  <si>
    <t>CO5807</t>
  </si>
  <si>
    <t>CO0797</t>
  </si>
  <si>
    <t xml:space="preserve">TUBO DE FERRO GALVANIZADO DE 1.1/4",COM COSTURA,EXCLUSIVE EMENDAS,CONEXOES,ABERTURA E FECHAMENTO DE RASGO.FORNECIMENTO EASSENTAMENTO  </t>
  </si>
  <si>
    <t>CO5797</t>
  </si>
  <si>
    <t>CO0806</t>
  </si>
  <si>
    <t xml:space="preserve">TUBO DE FERRO GALVANIZADO DE 1.1/4",COM COSTURA,INCLUSIVE CONEXOES E EMENDAS,EXCLUSIVE ABERTURA E FECHAMENTO DE RASGO.FORNECIMENTO E ASSENTAMENTO  </t>
  </si>
  <si>
    <t>CO5806</t>
  </si>
  <si>
    <t>CO0794</t>
  </si>
  <si>
    <t xml:space="preserve">TUBO DE FERRO GALVANIZADO DE 1/2",COM COSTURA,EXCLUSIVE EMENDAS,CONEXOES,ABERTURA E FECHAMENTO DE RASGO.FORNECIMENTO E ASSENTAMENTO  </t>
  </si>
  <si>
    <t>CO5794</t>
  </si>
  <si>
    <t>CO0803</t>
  </si>
  <si>
    <t xml:space="preserve">TUBO DE FERRO GALVANIZADO DE 1/2",COM COSTURA,INCLUSIVE CONEXOES E EMENDAS,EXCLUSIVE ABERTURA E FECHAMENTO DE RASGO.FORNECIMENTO E ASSENTAMENTO  </t>
  </si>
  <si>
    <t>CO5803</t>
  </si>
  <si>
    <t>CO0799</t>
  </si>
  <si>
    <t xml:space="preserve">TUBO DE FERRO GALVANIZADO DE 2",COM COSTURA,EXCLUSIVE EMENDAS,CONEXOES,ABERTURA E FECHAMENTO DE RASGO.FORNECIMENTO E ASSENTAMENTO  </t>
  </si>
  <si>
    <t>CO5799</t>
  </si>
  <si>
    <t>CO0808</t>
  </si>
  <si>
    <t xml:space="preserve">TUBO DE FERRO GALVANIZADO DE 2",COM COSTURA,INCLUSIVE CONEXOES E EMENDAS,EXCLUSIVE ABERTURA E FECHAMENTO DE RASGO.FORNECIMENTO E ASSENTAMENTO  </t>
  </si>
  <si>
    <t>CO5808</t>
  </si>
  <si>
    <t>CO0800</t>
  </si>
  <si>
    <t xml:space="preserve">TUBO DE FERRO GALVANIZADO DE 2.1/2",COM COSTURA,EXCLUSIVE EMENDAS,CONEXOES,ABERTURA E FECHAMENTO DE RASGO.FORNECIMENTO EASSENTAMENTO  </t>
  </si>
  <si>
    <t>CO5800</t>
  </si>
  <si>
    <t>CO0809</t>
  </si>
  <si>
    <t xml:space="preserve">TUBO DE FERRO GALVANIZADO DE 2.1/2",COM COSTURA,INCLUSIVE CONEXOES E EMENDAS,EXCLUSIVE ABERTURA E FECHAMENTO DE RASGO.FORNECIMENTO E ASSENTAMENTO  </t>
  </si>
  <si>
    <t>CO5809</t>
  </si>
  <si>
    <t>CO0801</t>
  </si>
  <si>
    <t xml:space="preserve">TUBO DE FERRO GALVANIZADO DE 3",COM COSTURA,EXCLUSIVE EMENDAS,CONEXOES,ABERTURA E FECHAMENTO DE RASGO.FORNECIMENTO E ASSENTAMENTO  </t>
  </si>
  <si>
    <t>CO5801</t>
  </si>
  <si>
    <t>CO0810</t>
  </si>
  <si>
    <t xml:space="preserve">TUBO DE FERRO GALVANIZADO DE 3",COM COSTURA,INCLUSIVE CONEXOES E EMENDAS,EXCLUSIVE ABERTURA E FECHAMENTO DE RASGO.FORNECIMENTO E ASSENTAMENTO  </t>
  </si>
  <si>
    <t>CO5810</t>
  </si>
  <si>
    <t>CO0795</t>
  </si>
  <si>
    <t xml:space="preserve">TUBO DE FERRO GALVANIZADO DE 3/4",COM COSTURA,EXCLUSIVE EMENDAS,CONEXOES,ABERTURA E FECHAMENTO DE RASGO.FORNECIMENTO E ASSENTAMENTO  </t>
  </si>
  <si>
    <t>CO5795</t>
  </si>
  <si>
    <t>CO0804</t>
  </si>
  <si>
    <t xml:space="preserve">TUBO DE FERRO GALVANIZADO DE 3/4",COM COSTURA,INCLUSIVE CONEXOES E EMENDAS,EXCLUSIVE ABERTURA E FECHAMENTO DE RASGO.FORNECIMENTO E ASSENTAMENTO  </t>
  </si>
  <si>
    <t>CO5804</t>
  </si>
  <si>
    <t>CO0802</t>
  </si>
  <si>
    <t xml:space="preserve">TUBO DE FERRO GALVANIZADO DE 4",COM COSTURA,EXCLUSIVE EMENDAS,CONEXOES,ABERTURA E FECHAMENTO DE RASGO.FORNECIMENTO E ASSENTAMENTO  </t>
  </si>
  <si>
    <t>CO5802</t>
  </si>
  <si>
    <t>CO0811</t>
  </si>
  <si>
    <t xml:space="preserve">TUBO DE FERRO GALVANIZADO DE 4",COM COSTURA,INCLUSIVE CONEXOES E EMENDAS,EXCLUSIVE ABERTURA E FECHAMENTO DE RASGO.FORNECIMENTO E ASSENTAMENTO  </t>
  </si>
  <si>
    <t>CO5811</t>
  </si>
  <si>
    <t>CO2484</t>
  </si>
  <si>
    <t xml:space="preserve">TUBO DE FERRO GALVANIZADO DE 5",COM COSTURA,EXCLUSIVE EMENDAS,CONEXOES,ABERTURA E FECHAMENTO DE RASGO.FORNECIMENTO E ASSENTAMENTO  </t>
  </si>
  <si>
    <t>CO7484</t>
  </si>
  <si>
    <t>CO2482</t>
  </si>
  <si>
    <t xml:space="preserve">TUBO DE FERRO GALVANIZADO DE 5",COM COSTURA,INCLUSIVE CONEXOES E EMENDAS,EXCLUSIVE ABERTURA E FECHAMENTO DE RASGO.FORNECIMENTO E ASSENTAMENTO  </t>
  </si>
  <si>
    <t>CO7482</t>
  </si>
  <si>
    <t>CO2485</t>
  </si>
  <si>
    <t xml:space="preserve">TUBO DE FERRO GALVANIZADO DE 6",COM COSTURA,EXCLUSIVE EMENDAS,CONEXOES,ABERTURA E FECHAMENTO DE RASGO.FORNECIMENTO E ASSENTAMENTO  </t>
  </si>
  <si>
    <t>CO7485</t>
  </si>
  <si>
    <t>CO2483</t>
  </si>
  <si>
    <t xml:space="preserve">TUBO DE FERRO GALVANIZADO DE 6",COM COSTURA,INCLUSIVE CONEXOES E EMENDAS,EXCLUSIVE ABERTURA E FECHAMENTO DE RASGO.FORNECIMENTO E ASSENTAMENTO  </t>
  </si>
  <si>
    <t>CO7483</t>
  </si>
  <si>
    <t>CR0095</t>
  </si>
  <si>
    <t xml:space="preserve">TUBO DE LIGACAO PARA VASO SANITARIO,COM ANEL EXPANSOR,EM METAL CROMADO.FORNECIMENTO  </t>
  </si>
  <si>
    <t>CR5095</t>
  </si>
  <si>
    <t>CF2193</t>
  </si>
  <si>
    <t xml:space="preserve">TUBO DE POLIETILENO DE ALTA DENSIDADE(PEAD),RESINA PE80/100,FORMA ISO 4427, CLASSE PN-10, DE=140MM. FORNECIMENTO  </t>
  </si>
  <si>
    <t>CF7193</t>
  </si>
  <si>
    <t>CF2191</t>
  </si>
  <si>
    <t xml:space="preserve">TUBO DE POLIETILENO DE ALTA DENSIDADE(PEAD),RESINA PE80/100,NORMA ISO 4427, CLASSE PN-10, DE=110MM. FORNECIMENTO  </t>
  </si>
  <si>
    <t>CF7191</t>
  </si>
  <si>
    <t>CF2192</t>
  </si>
  <si>
    <t xml:space="preserve">TUBO DE POLIETILENO DE ALTA DENSIDADE(PEAD),RESINA PE80/100,NORMA ISO 4427, CLASSE PN-10, DE=125MM. FORNECIMENTO  </t>
  </si>
  <si>
    <t>CF7192</t>
  </si>
  <si>
    <t>CF2194</t>
  </si>
  <si>
    <t xml:space="preserve">TUBO DE POLIETILENO DE ALTA DENSIDADE(PEAD),RESINA PE80/100,NORMA ISO 4427, CLASSE PN-10, DE=160MM. FORNECIMENTO  </t>
  </si>
  <si>
    <t>CF7194</t>
  </si>
  <si>
    <t>CF2195</t>
  </si>
  <si>
    <t xml:space="preserve">TUBO DE POLIETILENO DE ALTA DENSIDADE(PEAD),RESINA PE80/100,NORMA ISO 4427, CLASSE PN-10, DE=180MM. FORNECIMENTO  </t>
  </si>
  <si>
    <t>CF7195</t>
  </si>
  <si>
    <t>CF2196</t>
  </si>
  <si>
    <t xml:space="preserve">TUBO DE POLIETILENO DE ALTA DENSIDADE(PEAD),RESINA PE80/100,NORMA ISO 4427, CLASSE PN-10, DE=200MM. FORNECIMENTO  </t>
  </si>
  <si>
    <t>CF7196</t>
  </si>
  <si>
    <t>CF2197</t>
  </si>
  <si>
    <t xml:space="preserve">TUBO DE POLIETILENO DE ALTA DENSIDADE(PEAD),RESINA PE80/100,NORMA ISO 4427, CLASSE PN-10, DE=225MM. FORNECIMENTO  </t>
  </si>
  <si>
    <t>CF7197</t>
  </si>
  <si>
    <t>CF2198</t>
  </si>
  <si>
    <t xml:space="preserve">TUBO DE POLIETILENO DE ALTA DENSIDADE(PEAD),RESINA PE80/100,NORMA ISO 4427, CLASSE PN-10, DE=250MM. FORNECIMENTO  </t>
  </si>
  <si>
    <t>CF7198</t>
  </si>
  <si>
    <t>CF2199</t>
  </si>
  <si>
    <t xml:space="preserve">TUBO DE POLIETILENO DE ALTA DENSIDADE(PEAD),RESINA PE80/100,NORMA ISO 4427, CLASSE PN-10, DE=280MM. FORNECIMENTO  </t>
  </si>
  <si>
    <t>CF7199</t>
  </si>
  <si>
    <t>CF2200</t>
  </si>
  <si>
    <t xml:space="preserve">TUBO DE POLIETILENO DE ALTA DENSIDADE(PEAD),RESINA PE80/100,NORMA ISO 4427, CLASSE PN-10, DE=315MM. FORNECIMENTO  </t>
  </si>
  <si>
    <t>CF7200</t>
  </si>
  <si>
    <t>CF2201</t>
  </si>
  <si>
    <t xml:space="preserve">TUBO DE POLIETILENO DE ALTA DENSIDADE(PEAD),RESINA PE80/100,NORMA ISO 4427, CLASSE PN-10, DE=355MM. FORNECIMENTO  </t>
  </si>
  <si>
    <t>CF7201</t>
  </si>
  <si>
    <t>CF2202</t>
  </si>
  <si>
    <t xml:space="preserve">TUBO DE POLIETILENO DE ALTA DENSIDADE(PEAD),RESINA PE80/100,NORMA ISO 4427, CLASSE PN-10, DE=400MM. FORNECIMENTO  </t>
  </si>
  <si>
    <t>CF7202</t>
  </si>
  <si>
    <t>CF2203</t>
  </si>
  <si>
    <t xml:space="preserve">TUBO DE POLIETILENO DE ALTA DENSIDADE(PEAD),RESINA PE80/100,NORMA ISO 4427, CLASSE PN-10, DE=450MM. FORNECIMENTO  </t>
  </si>
  <si>
    <t>CF7203</t>
  </si>
  <si>
    <t>CF2204</t>
  </si>
  <si>
    <t xml:space="preserve">TUBO DE POLIETILENO DE ALTA DENSIDADE(PEAD),RESINA PE80/100,NORMA ISO 4427, CLASSE PN-10, DE=500MM. FORNECIMENTO  </t>
  </si>
  <si>
    <t>CF7204</t>
  </si>
  <si>
    <t>CF2205</t>
  </si>
  <si>
    <t xml:space="preserve">TUBO DE POLIETILENO DE ALTA DENSIDADE(PEAD),RESINA PE80/100,NORMA ISO 4427, CLASSE PN-10, DE=560MM. FORNECIMENTO  </t>
  </si>
  <si>
    <t>CF7205</t>
  </si>
  <si>
    <t>CF2206</t>
  </si>
  <si>
    <t xml:space="preserve">TUBO DE POLIETILENO DE ALTA DENSIDADE(PEAD),RESINA PE80/100,NORMA ISO 4427, CLASSE PN-10, DE=630MM. FORNECIMENTO  </t>
  </si>
  <si>
    <t>CF7206</t>
  </si>
  <si>
    <t>CF2207</t>
  </si>
  <si>
    <t xml:space="preserve">TUBO DE POLIETILENO DE ALTA DENSIDADE(PEAD),RESINA PE80/100,NORMA ISO 4427, CLASSE PN-10, DE=800MM. FORNECIMENTO  </t>
  </si>
  <si>
    <t>CF7207</t>
  </si>
  <si>
    <t>CF2215</t>
  </si>
  <si>
    <t xml:space="preserve">TUBO DE POLIETILENO DE ALTA DENSIDADE(PEAD),RESINA PE80/100,NORMA ISO 4427, CLASSE PN-16, DE=110MM. FORNECIMENTO  </t>
  </si>
  <si>
    <t>CF7215</t>
  </si>
  <si>
    <t>CF2216</t>
  </si>
  <si>
    <t xml:space="preserve">TUBO DE POLIETILENO DE ALTA DENSIDADE(PEAD),RESINA PE80/100,NORMA ISO 4427, CLASSE PN-16, DE=125MM. FORNECIMENTO  </t>
  </si>
  <si>
    <t>CF7216</t>
  </si>
  <si>
    <t>CF2217</t>
  </si>
  <si>
    <t xml:space="preserve">TUBO DE POLIETILENO DE ALTA DENSIDADE(PEAD),RESINA PE80/100,NORMA ISO 4427, CLASSE PN-16, DE=140MM. FORNECIMENTO  </t>
  </si>
  <si>
    <t>CF7217</t>
  </si>
  <si>
    <t>CF2218</t>
  </si>
  <si>
    <t xml:space="preserve">TUBO DE POLIETILENO DE ALTA DENSIDADE(PEAD),RESINA PE80/100,NORMA ISO 4427, CLASSE PN-16, DE=160MM. FORNECIMENTO  </t>
  </si>
  <si>
    <t>CF7218</t>
  </si>
  <si>
    <t>CF2219</t>
  </si>
  <si>
    <t xml:space="preserve">TUBO DE POLIETILENO DE ALTA DENSIDADE(PEAD),RESINA PE80/100,NORMA ISO 4427, CLASSE PN-16, DE=180MM. FORNECIMENTO  </t>
  </si>
  <si>
    <t>CF7219</t>
  </si>
  <si>
    <t>CF2220</t>
  </si>
  <si>
    <t xml:space="preserve">TUBO DE POLIETILENO DE ALTA DENSIDADE(PEAD),RESINA PE80/100,NORMA ISO 4427, CLASSE PN-16, DE=200MM. FORNECIMENTO  </t>
  </si>
  <si>
    <t>CF7220</t>
  </si>
  <si>
    <t>CF2208</t>
  </si>
  <si>
    <t xml:space="preserve">TUBO DE POLIETILENO DE ALTA DENSIDADE(PEAD),RESINA PE80/100,NORMA ISO 4427, CLASSE PN-16, DE=20MM. FORNECIMENTO  </t>
  </si>
  <si>
    <t>CF7208</t>
  </si>
  <si>
    <t>CF2221</t>
  </si>
  <si>
    <t xml:space="preserve">TUBO DE POLIETILENO DE ALTA DENSIDADE(PEAD),RESINA PE80/100,NORMA ISO 4427, CLASSE PN-16, DE=225MM. FORNECIMENTO  </t>
  </si>
  <si>
    <t>CF7221</t>
  </si>
  <si>
    <t>CF2222</t>
  </si>
  <si>
    <t xml:space="preserve">TUBO DE POLIETILENO DE ALTA DENSIDADE(PEAD),RESINA PE80/100,NORMA ISO 4427, CLASSE PN-16, DE=250MM. FORNECIMENTO  </t>
  </si>
  <si>
    <t>CF7222</t>
  </si>
  <si>
    <t>CF2209</t>
  </si>
  <si>
    <t xml:space="preserve">TUBO DE POLIETILENO DE ALTA DENSIDADE(PEAD),RESINA PE80/100,NORMA ISO 4427, CLASSE PN-16, DE=25MM. FORNECIMENTO  </t>
  </si>
  <si>
    <t>CF7209</t>
  </si>
  <si>
    <t>CF2223</t>
  </si>
  <si>
    <t xml:space="preserve">TUBO DE POLIETILENO DE ALTA DENSIDADE(PEAD),RESINA PE80/100,NORMA ISO 4427, CLASSE PN-16, DE=280MM. FORNECIMENTO  </t>
  </si>
  <si>
    <t>CF7223</t>
  </si>
  <si>
    <t>CF2224</t>
  </si>
  <si>
    <t xml:space="preserve">TUBO DE POLIETILENO DE ALTA DENSIDADE(PEAD),RESINA PE80/100,NORMA ISO 4427, CLASSE PN-16, DE=315MM. FORNECIMENTO  </t>
  </si>
  <si>
    <t>CF7224</t>
  </si>
  <si>
    <t>CF2210</t>
  </si>
  <si>
    <t xml:space="preserve">TUBO DE POLIETILENO DE ALTA DENSIDADE(PEAD),RESINA PE80/100,NORMA ISO 4427, CLASSE PN-16, DE=32MM. FORNECIMENTO  </t>
  </si>
  <si>
    <t>CF7210</t>
  </si>
  <si>
    <t>CF2225</t>
  </si>
  <si>
    <t xml:space="preserve">TUBO DE POLIETILENO DE ALTA DENSIDADE(PEAD),RESINA PE80/100,NORMA ISO 4427, CLASSE PN-16, DE=355MM. FORNECIMENTO  </t>
  </si>
  <si>
    <t>CF7225</t>
  </si>
  <si>
    <t>CF2226</t>
  </si>
  <si>
    <t xml:space="preserve">TUBO DE POLIETILENO DE ALTA DENSIDADE(PEAD),RESINA PE80/100,NORMA ISO 4427, CLASSE PN-16, DE=400MM. FORNECIMENTO  </t>
  </si>
  <si>
    <t>CF7226</t>
  </si>
  <si>
    <t>CF2211</t>
  </si>
  <si>
    <t xml:space="preserve">TUBO DE POLIETILENO DE ALTA DENSIDADE(PEAD),RESINA PE80/100,NORMA ISO 4427, CLASSE PN-16, DE=40MM. FORNECIMENTO  </t>
  </si>
  <si>
    <t>CF7211</t>
  </si>
  <si>
    <t>CF2227</t>
  </si>
  <si>
    <t xml:space="preserve">TUBO DE POLIETILENO DE ALTA DENSIDADE(PEAD),RESINA PE80/100,NORMA ISO 4427, CLASSE PN-16, DE=450MM. FORNECIMENTO  </t>
  </si>
  <si>
    <t>CF7227</t>
  </si>
  <si>
    <t>CF2228</t>
  </si>
  <si>
    <t xml:space="preserve">TUBO DE POLIETILENO DE ALTA DENSIDADE(PEAD),RESINA PE80/100,NORMA ISO 4427, CLASSE PN-16, DE=500MM. FORNECIMENTO  </t>
  </si>
  <si>
    <t>CF7228</t>
  </si>
  <si>
    <t>CF2212</t>
  </si>
  <si>
    <t xml:space="preserve">TUBO DE POLIETILENO DE ALTA DENSIDADE(PEAD),RESINA PE80/100,NORMA ISO 4427, CLASSE PN-16, DE=50MM. FORNECIMENTO  </t>
  </si>
  <si>
    <t>CF7212</t>
  </si>
  <si>
    <t>CF2229</t>
  </si>
  <si>
    <t xml:space="preserve">TUBO DE POLIETILENO DE ALTA DENSIDADE(PEAD),RESINA PE80/100,NORMA ISO 4427, CLASSE PN-16, DE=560MM. FORNECIMENTO  </t>
  </si>
  <si>
    <t>CF7229</t>
  </si>
  <si>
    <t>CF2213</t>
  </si>
  <si>
    <t xml:space="preserve">TUBO DE POLIETILENO DE ALTA DENSIDADE(PEAD),RESINA PE80/100,NORMA ISO 4427, CLASSE PN-16, DE=75MM. FORNECIMENTO  </t>
  </si>
  <si>
    <t>CF7213</t>
  </si>
  <si>
    <t>CF2214</t>
  </si>
  <si>
    <t xml:space="preserve">TUBO DE POLIETILENO DE ALTA DENSIDADE(PEAD),RESINA PE80/100,NORMA ISO 4427, CLASSE PN-16, DE=90MM. FORNECIMENTO  </t>
  </si>
  <si>
    <t>CF7214</t>
  </si>
  <si>
    <t>CF2166</t>
  </si>
  <si>
    <t xml:space="preserve">TUBO DE POLIETILENO DE ALTA DENSIDADE(PEAD),RESINA PE80/100,NORMA ISO 4427, CLASSE PN-4, DE=110MM. FORNECIMENTO  </t>
  </si>
  <si>
    <t>CF7166</t>
  </si>
  <si>
    <t>CF2167</t>
  </si>
  <si>
    <t xml:space="preserve">TUBO DE POLIETILENO DE ALTA DENSIDADE(PEAD),RESINA PE80/100,NORMA ISO 4427, CLASSE PN-4, DE=125MM. FORNECIMENTO  </t>
  </si>
  <si>
    <t>CF7167</t>
  </si>
  <si>
    <t>CF2168</t>
  </si>
  <si>
    <t xml:space="preserve">TUBO DE POLIETILENO DE ALTA DENSIDADE(PEAD),RESINA PE80/100,NORMA ISO 4427, CLASSE PN-4, DE=140MM. FORNECIMENTO  </t>
  </si>
  <si>
    <t>CF7168</t>
  </si>
  <si>
    <t>CF2169</t>
  </si>
  <si>
    <t xml:space="preserve">TUBO DE POLIETILENO DE ALTA DENSIDADE(PEAD),RESINA PE80/100,NORMA ISO 4427, CLASSE PN-4, DE=160MM. FORNECIMENTO  </t>
  </si>
  <si>
    <t>CF7169</t>
  </si>
  <si>
    <t>CF2170</t>
  </si>
  <si>
    <t xml:space="preserve">TUBO DE POLIETILENO DE ALTA DENSIDADE(PEAD),RESINA PE80/100,NORMA ISO 4427, CLASSE PN-4, DE=180MM. FORNECIMENTO  </t>
  </si>
  <si>
    <t>CF7170</t>
  </si>
  <si>
    <t>CF2171</t>
  </si>
  <si>
    <t xml:space="preserve">TUBO DE POLIETILENO DE ALTA DENSIDADE(PEAD),RESINA PE80/100,NORMA ISO 4427, CLASSE PN-4, DE=200MM. FORNECIMENTO  </t>
  </si>
  <si>
    <t>CF7171</t>
  </si>
  <si>
    <t>CF2172</t>
  </si>
  <si>
    <t xml:space="preserve">TUBO DE POLIETILENO DE ALTA DENSIDADE(PEAD),RESINA PE80/100,NORMA ISO 4427, CLASSE PN-4, DE=225MM. FORNECIMENTO  </t>
  </si>
  <si>
    <t>CF7172</t>
  </si>
  <si>
    <t>CF2173</t>
  </si>
  <si>
    <t xml:space="preserve">TUBO DE POLIETILENO DE ALTA DENSIDADE(PEAD),RESINA PE80/100,NORMA ISO 4427, CLASSE PN-4, DE=250MM. FORNECIMENTO  </t>
  </si>
  <si>
    <t>CF7173</t>
  </si>
  <si>
    <t>CF2174</t>
  </si>
  <si>
    <t xml:space="preserve">TUBO DE POLIETILENO DE ALTA DENSIDADE(PEAD),RESINA PE80/100,NORMA ISO 4427, CLASSE PN-4, DE=280MM. FORNECIMENTO  </t>
  </si>
  <si>
    <t>CF7174</t>
  </si>
  <si>
    <t>CF2175</t>
  </si>
  <si>
    <t xml:space="preserve">TUBO DE POLIETILENO DE ALTA DENSIDADE(PEAD),RESINA PE80/100,NORMA ISO 4427, CLASSE PN-4, DE=315MM. FORNECIMENTO  </t>
  </si>
  <si>
    <t>CF7175</t>
  </si>
  <si>
    <t>CF2176</t>
  </si>
  <si>
    <t xml:space="preserve">TUBO DE POLIETILENO DE ALTA DENSIDADE(PEAD),RESINA PE80/100,NORMA ISO 4427, CLASSE PN-4, DE=355MM. FORNECIMENTO  </t>
  </si>
  <si>
    <t>CF7176</t>
  </si>
  <si>
    <t>CF2177</t>
  </si>
  <si>
    <t xml:space="preserve">TUBO DE POLIETILENO DE ALTA DENSIDADE(PEAD),RESINA PE80/100,NORMA ISO 4427, CLASSE PN-4, DE=400MM. FORNECIMENTO  </t>
  </si>
  <si>
    <t>CF7177</t>
  </si>
  <si>
    <t>CF2178</t>
  </si>
  <si>
    <t xml:space="preserve">TUBO DE POLIETILENO DE ALTA DENSIDADE(PEAD),RESINA PE80/100,NORMA ISO 4427, CLASSE PN-4, DE=450MM. FORNECIMENTO  </t>
  </si>
  <si>
    <t>CF7178</t>
  </si>
  <si>
    <t>CF2180</t>
  </si>
  <si>
    <t xml:space="preserve">TUBO DE POLIETILENO DE ALTA DENSIDADE(PEAD),RESINA PE80/100,NORMA ISO 4427, CLASSE PN-4, DE=560MM. FORNECIMENTO  </t>
  </si>
  <si>
    <t>CF7180</t>
  </si>
  <si>
    <t>CF2183</t>
  </si>
  <si>
    <t xml:space="preserve">TUBO DE POLIETILENO DE ALTA DENSIDADE(PEAD),RESINA PE80/100,NORMA ISO 4427, CLASSE PN-4, DE=900MM. FORNECIMENTO  </t>
  </si>
  <si>
    <t>CF7183</t>
  </si>
  <si>
    <t>CF2165</t>
  </si>
  <si>
    <t xml:space="preserve">TUBO DE POLIETILENO DE ALTA DENSIDADE(PEAD),RESINA PE80/100,NORMA ISO 4427, CLASSE PN-4, DE=90MM. FORNECIMENTO  </t>
  </si>
  <si>
    <t>CF7165</t>
  </si>
  <si>
    <t>CF2163</t>
  </si>
  <si>
    <t xml:space="preserve">TUBO DE POLIETILENO DE ALTA DENSIDADE(PEAD),RESINA PE80/100,NORMA ISO 4427,CLASSE PN-4,DE=63MM.FORNECIMENTO  </t>
  </si>
  <si>
    <t>CF7163</t>
  </si>
  <si>
    <t>CF2164</t>
  </si>
  <si>
    <t xml:space="preserve">TUBO DE POLIETILENO DE ALTA DENSIDADE(PEAD),RESINA PE80/100,NORMA ISO 4427,CLASSE PN-4,DE=75MM.FORNECIMENTO  </t>
  </si>
  <si>
    <t>CF7164</t>
  </si>
  <si>
    <t>CF2186</t>
  </si>
  <si>
    <t xml:space="preserve">TUBO DE POLIETILENO DE ALTA DENSIDADE(PEAD),RESINA PE80/100.NORMA ISO 4427, CLASSE PN-10, DE=32MM. FORNECIMENTO  </t>
  </si>
  <si>
    <t>CF7186</t>
  </si>
  <si>
    <t>CF2187</t>
  </si>
  <si>
    <t xml:space="preserve">TUBO DE POLIETILENO DE ALTA DENSIDADE(PEAD),RESINA PE80/100.NORMA ISO 4427, CLASSE PN-10, DE=40MM. FORNECIMENTO  </t>
  </si>
  <si>
    <t>CF7187</t>
  </si>
  <si>
    <t>CF2188</t>
  </si>
  <si>
    <t xml:space="preserve">TUBO DE POLIETILENO DE ALTA DENSIDADE(PEAD),RESINA PE80/100.NORMA ISO 4427, CLASSE PN-10, DE=50MM. FORNECIMENTO  </t>
  </si>
  <si>
    <t>CF7188</t>
  </si>
  <si>
    <t>CF2189</t>
  </si>
  <si>
    <t xml:space="preserve">TUBO DE POLIETILENO DE ALTA DENSIDADE(PEAD),RESINA PE80/100.NORMA ISO 4427, CLASSE PN-10, DE=75MM. FORNECIMENTO  </t>
  </si>
  <si>
    <t>CF7189</t>
  </si>
  <si>
    <t>CF2190</t>
  </si>
  <si>
    <t xml:space="preserve">TUBO DE POLIETILENO DE ALTA DENSIDADE(PEAD),RESINA PE80/100.NORMA ISO 4427, CLASSE PN-10, DE=90MM. FORNECIMENTO  </t>
  </si>
  <si>
    <t>CF7190</t>
  </si>
  <si>
    <t>CF2184</t>
  </si>
  <si>
    <t xml:space="preserve">TUBO DE POLIETILENO DE ALTA DENSIDADE(PEAD),RESINA PE80/100.NORMA ISO 4427, CLASSE PN-4, DE=1000MM. FORNECIMENTO  </t>
  </si>
  <si>
    <t>CF7184</t>
  </si>
  <si>
    <t>CF2185</t>
  </si>
  <si>
    <t xml:space="preserve">TUBO DE POLIETILENO DE ALTA DENSIDADE(PEAD),RESINA PE80/100.NORMA ISO 4427, CLASSE PN-4, DE=1200MM. FORNECIMENTO  </t>
  </si>
  <si>
    <t>CF7185</t>
  </si>
  <si>
    <t>CF2179</t>
  </si>
  <si>
    <t xml:space="preserve">TUBO DE POLIETILENO DE ALTA DENSIDADE(PEAD),RESINA PE80/100.NORMA ISO 4427, CLASSE PN-4, DE=500MM. FORNECIMENTO  </t>
  </si>
  <si>
    <t>CF7179</t>
  </si>
  <si>
    <t>CF2181</t>
  </si>
  <si>
    <t xml:space="preserve">TUBO DE POLIETILENO DE ALTA DENSIDADE(PEAD),RESINA PE80/100.NORMA ISO 4427, CLASSE PN-4, DE=630MM. FORNECIMENTO  </t>
  </si>
  <si>
    <t>CF7181</t>
  </si>
  <si>
    <t>CF2182</t>
  </si>
  <si>
    <t xml:space="preserve">TUBO DE POLIETILENO DE ALTA DENSIDADE(PEAD),RESINA PE80/100.NORMA ISO 4427, CLASSE PN-4, DE=800MM. FORNECIMENTO  </t>
  </si>
  <si>
    <t>CF7182</t>
  </si>
  <si>
    <t>CO0889</t>
  </si>
  <si>
    <t xml:space="preserve">TUBO DE PVC RIGIDO (NBR-5688) DE 100MM,LINHA REFORCADA,SOLDAVEL,EXCLUSIVE EMENDAS,CONEXOES,ABERTURA E FECHAMENTO DE RASGO.FORNECIMENTO E ASSENTAMENTO  </t>
  </si>
  <si>
    <t>CO5889</t>
  </si>
  <si>
    <t>CO0892</t>
  </si>
  <si>
    <t xml:space="preserve">TUBO DE PVC RIGIDO (NBR-5688) DE 100MM,LINHA REFORCADA,SOLDAVEL,INCLUSIVE CONEXOES E EMENDAS,EXCLUSIVE ABERTURA E FECHAMENTO DE RASGO.FORNECIMENTO E ASSENTAMENTO  </t>
  </si>
  <si>
    <t>CO5892</t>
  </si>
  <si>
    <t>CO0890</t>
  </si>
  <si>
    <t xml:space="preserve">TUBO DE PVC RIGIDO (NBR-5688) DE 150MM,LINHA REFORCADA,SOLDAVEL,EXCLUSIVE EMENDAS,CONEXOES,ABERTURA E FECHAMENTO DE RASGO.FORNECIMENTO E ASSENTAMENTO  </t>
  </si>
  <si>
    <t>CO5890</t>
  </si>
  <si>
    <t>CO0893</t>
  </si>
  <si>
    <t xml:space="preserve">TUBO DE PVC RIGIDO (NBR-5688) DE 150MM,LINHA REFORCADA,SOLDAVEL,INCLUSIVE CONEXOES E EMENDAS,EXCLUSIVE ABERTURA E FECHAMENTO DE RASGO.FORNECIMENTO E ASSENTAMENTO  </t>
  </si>
  <si>
    <t>CO5893</t>
  </si>
  <si>
    <t>CO0888</t>
  </si>
  <si>
    <t xml:space="preserve">TUBO DE PVC RIGIDO (NBR-5688) DE 75MM,LINHA REFORCADA,SOLDAVEL,EXCLUSIVE EMENDAS,CONEXOES,ABERTURA E FECHAMENTO DE RASGO.FORNECIMENTO E ASSENTAMENTO  </t>
  </si>
  <si>
    <t>CO5888</t>
  </si>
  <si>
    <t>CO0891</t>
  </si>
  <si>
    <t xml:space="preserve">TUBO DE PVC RIGIDO (NBR-5688) DE 75MM,LINHA REFORCADA,SOLDAVEL,INCLUSIVE CONEXOES E EMENDAS,EXCLUSIVE ABERTURA E FECHAMENTO DE RASGO.FORNECIMENTO E ASSENTAMENTO  </t>
  </si>
  <si>
    <t>CO5891</t>
  </si>
  <si>
    <t>CO2091</t>
  </si>
  <si>
    <t xml:space="preserve">TUBO DE PVC RIGIDO (NBR-5688),DE 100MM,LINHA REFORCADA,SOLDAVEL,PARA PROTECAO DE CONDUTORES DE SISTEMA DE TELEFONIA,LINHA DUPLA,ASSENTADOS E COBERTOS COM CAMADA DE CONCRETO,EXCLUSIVE ESCAVACAO E REATERRO.FORNECIMENTO E ASSENTAMENTO  </t>
  </si>
  <si>
    <t>CO7091</t>
  </si>
  <si>
    <t>CO2090</t>
  </si>
  <si>
    <t xml:space="preserve">TUBO DE PVC RIGIDO (NBR-5688),DE 100MM,LINHA REFORCADA,SOLDAVEL,PARA PROTECAO DE CONDUTORES DE SISTEMA DE TELEFONIA,LINHA SIMPLES,ASSENTADOS E COBERTOS COM CAMADA DE CONCRETO,EXCLUSIVE ESCAVACAO E REATERRO.FORNECIMENTO E ASSENTAMENTO  </t>
  </si>
  <si>
    <t>CO7090</t>
  </si>
  <si>
    <t>CO2092</t>
  </si>
  <si>
    <t xml:space="preserve">TUBO DE PVC RIGIDO (NBR-5688),DE 100MM,LINHA REFORCADA,SOLDAVEL,PARA PROTECAO DE CONDUTORES DE SISTEMA DE TELEFONIA,LINHA TRIPLA,ASSENTADOS E COBERTOS COM CAMADA DE CONCRETO,EXCLUSIVE ESCAVACAO E REATERRO.FORNECIMENTO E ASSENTAMENTO  </t>
  </si>
  <si>
    <t>CO7092</t>
  </si>
  <si>
    <t>CO0882</t>
  </si>
  <si>
    <t xml:space="preserve">TUBO DE PVC RIGIDO DE 100MM,SOLDAVEL,EXCLUSIVE EMENDAS,CONEXOES,ABERTURA E FECHAMENTO DE RASGO.FORNECIMENTO E ASSENTAMENTO  </t>
  </si>
  <si>
    <t>CO5882</t>
  </si>
  <si>
    <t>CO0886</t>
  </si>
  <si>
    <t xml:space="preserve">TUBO DE PVC RIGIDO DE 100MM,SOLDAVEL,INCLUSIVE CONEXOES E EMENDAS,EXCLUSIVE ABERTURA E FECHAMENTO DE RASGO.FORNECIMENTOE ASSENTAMENTO  </t>
  </si>
  <si>
    <t>CO5886</t>
  </si>
  <si>
    <t>CO0869</t>
  </si>
  <si>
    <t xml:space="preserve">TUBO DE PVC RIGIDO DE 110MM,SOLDAVEL,EXCLUSIVE CONEXOES,EMENDAS,ABERTURA E FECHAMENTO DE RASGO.FORNECIMENTO E ASSENTAMENTO  </t>
  </si>
  <si>
    <t>CO5869</t>
  </si>
  <si>
    <t>CO0878</t>
  </si>
  <si>
    <t xml:space="preserve">TUBO DE PVC RIGIDO DE 110MM,SOLDAVEL,INCLUSIVE CONEXOES E EMENDAS,EXCLUSIVE ABERTURA E FECHAMENTO DE RASGO.FORNECIMENTOE ASSENTAMENTO  </t>
  </si>
  <si>
    <t>CO5878</t>
  </si>
  <si>
    <t>CO0887</t>
  </si>
  <si>
    <t xml:space="preserve">TUBO DE PVC RIGIDO DE 150MM,SOLDAVEL,INCLUSIVE CONEXOES E EMENDAS,EXCLUSIVE ABERTURA E FECHAMENTO DE RASGO.FORNECIMENTOE ASSENTAMENTO  </t>
  </si>
  <si>
    <t>CO5887</t>
  </si>
  <si>
    <t>CO0861</t>
  </si>
  <si>
    <t xml:space="preserve">TUBO DE PVC RIGIDO DE 20MM,SOLDAVEL,EXCLUSIVE CONEXOES,EMENDAS,ABERTURA E FECHAMENTO DE RASGO.FORNECIMENTO E ASSENTAMENTO  </t>
  </si>
  <si>
    <t>CO5861</t>
  </si>
  <si>
    <t>CO0870</t>
  </si>
  <si>
    <t xml:space="preserve">TUBO DE PVC RIGIDO DE 20MM,SOLDAVEL,INCLUSIVE CONEXOES E EMENDAS,EXCLUSIVE ABERTURA E FECHAMENTO DE RASGO.FORNECIMENTO EASSENTAMENTO  </t>
  </si>
  <si>
    <t>CO5870</t>
  </si>
  <si>
    <t>CO0862</t>
  </si>
  <si>
    <t xml:space="preserve">TUBO DE PVC RIGIDO DE 25MM,SOLDAVEL,EXCLUSIVE CONEXOES,EMENDAS,ABERTURA E FECHAMENTO DE RASGO.FORNECIMENTO E ASSENTAMENTO  </t>
  </si>
  <si>
    <t>CO5862</t>
  </si>
  <si>
    <t>CO0871</t>
  </si>
  <si>
    <t xml:space="preserve">TUBO DE PVC RIGIDO DE 25MM,SOLDAVEL,INCLUSIVE CONEXOES E EMENDAS,EXCLUSIVE ABERTURA E FECHAMENTO DE RASGO.FORNECIMENTO EASSENTAMENTO  </t>
  </si>
  <si>
    <t>CO5871</t>
  </si>
  <si>
    <t>CO0863</t>
  </si>
  <si>
    <t xml:space="preserve">TUBO DE PVC RIGIDO DE 32MM,SOLDAVEL,EXCLUSIVE CONEXOES,EMENDAS,ABERTURA E FECHAMENTO DE RASGO.FORNECIMENTO E ASSENTAMENTO  </t>
  </si>
  <si>
    <t>CO5863</t>
  </si>
  <si>
    <t>CO0872</t>
  </si>
  <si>
    <t xml:space="preserve">TUBO DE PVC RIGIDO DE 32MM,SOLDAVEL,INCLUSIVE CONEXOES E EMENDAS,EXCLUSIVE ABERTURA E FECHAMENTO DE RASGO.FORNECIMENTO EASSENTAMENTO  </t>
  </si>
  <si>
    <t>CO5872</t>
  </si>
  <si>
    <t>CO0864</t>
  </si>
  <si>
    <t xml:space="preserve">TUBO DE PVC RIGIDO DE 40MM,SOLDAVEL,EXCLUSIVE CONEXOES,EMENDAS,ABERTURA E FECHAMENTO DE RASGO.FORNECIMENTO E ASSENTAMENTO  </t>
  </si>
  <si>
    <t>CO5864</t>
  </si>
  <si>
    <t>CO0879</t>
  </si>
  <si>
    <t xml:space="preserve">TUBO DE PVC RIGIDO DE 40MM,SOLDAVEL,EXCLUSIVE EMENDAS,CONEXOES,ABERTURA E FECHAMENTO DE RASGO.FORNECIMENTO E ASSENTAMENTO  </t>
  </si>
  <si>
    <t>CO5879</t>
  </si>
  <si>
    <t>CO0873</t>
  </si>
  <si>
    <t xml:space="preserve">TUBO DE PVC RIGIDO DE 40MM,SOLDAVEL,INCLUSIVE CONEXOES E EMENDAS,EXCLUSIVE ABERTURA E FECHAMENTO DE RASGO.FORNECIMENTO EASSENTAMENTO  </t>
  </si>
  <si>
    <t>CO0883</t>
  </si>
  <si>
    <t>CO5873</t>
  </si>
  <si>
    <t>CO5883</t>
  </si>
  <si>
    <t>CO0865</t>
  </si>
  <si>
    <t xml:space="preserve">TUBO DE PVC RIGIDO DE 50MM,SOLDAVEL,EXCLUSIVE CONEXOES,EMENDAS,ABERTURA E FECHAMENTO DE RASGO.FORNECIMENTO E ASSENTAMENTO  </t>
  </si>
  <si>
    <t>CO5865</t>
  </si>
  <si>
    <t>CO0880</t>
  </si>
  <si>
    <t xml:space="preserve">TUBO DE PVC RIGIDO DE 50MM,SOLDAVEL,EXCLUSIVE EMENDAS,CONEXOES,ABERTURA E FECHAMENTO DE RASGO.FORNECIMENTO E ASSENTAMENTO  </t>
  </si>
  <si>
    <t>CO5880</t>
  </si>
  <si>
    <t>CO0874</t>
  </si>
  <si>
    <t xml:space="preserve">TUBO DE PVC RIGIDO DE 50MM,SOLDAVEL,INCLUSIVE CONEXOES E EMENDAS,EXCLUSIVE ABERTURA E FECHAMENTO DE RASGO.FORNECIMENTO EASSENTAMENTO  </t>
  </si>
  <si>
    <t>CO0884</t>
  </si>
  <si>
    <t>CO5874</t>
  </si>
  <si>
    <t>CO5884</t>
  </si>
  <si>
    <t>CO0866</t>
  </si>
  <si>
    <t xml:space="preserve">TUBO DE PVC RIGIDO DE 60MM,SOLDAVEL,EXCLUSIVE CONEXOES,EMENDAS,ABERTURA E FECHAMENTO DE RASGO.FORNECIMENTO E ASSENTAMENTO  </t>
  </si>
  <si>
    <t>CO5866</t>
  </si>
  <si>
    <t>CO0875</t>
  </si>
  <si>
    <t xml:space="preserve">TUBO DE PVC RIGIDO DE 60MM,SOLDAVEL,INCLUSIVE CONEXOES E EMENDAS,EXCLUSIVE ABERTURA E FECHAMENTO DE RASGO.FORNECIMENTO EASSENTAMENTO  </t>
  </si>
  <si>
    <t>CO5875</t>
  </si>
  <si>
    <t>CO0867</t>
  </si>
  <si>
    <t xml:space="preserve">TUBO DE PVC RIGIDO DE 75MM,SOLDAVEL,EXCLUSIVE CONEXOES,EMENDAS,ABERTURA E FECHAMENTO DE RASGO.FORNECIMENTO E ASSENTAMENTO  </t>
  </si>
  <si>
    <t>CO5867</t>
  </si>
  <si>
    <t>CO0881</t>
  </si>
  <si>
    <t xml:space="preserve">TUBO DE PVC RIGIDO DE 75MM,SOLDAVEL,EXCLUSIVE EMENDAS,CONEXOES,ABERTURA E FECHAMENTO DE RASGO.FORNECIMENTO E ASSENTAMENTO  </t>
  </si>
  <si>
    <t>CO5881</t>
  </si>
  <si>
    <t>CO0876</t>
  </si>
  <si>
    <t xml:space="preserve">TUBO DE PVC RIGIDO DE 75MM,SOLDAVEL,INCLUSIVE CONEXOES E EMENDAS,EXCLUSIVE ABERTURA E FECHAMENTO DE RASGO.FORNECIMENTO EASSENTAMENTO  </t>
  </si>
  <si>
    <t>CO0885</t>
  </si>
  <si>
    <t>CO5876</t>
  </si>
  <si>
    <t>CO5885</t>
  </si>
  <si>
    <t>CO0868</t>
  </si>
  <si>
    <t xml:space="preserve">TUBO DE PVC RIGIDO DE 85MM,SOLDAVEL,EXCLUSIVE CONEXOES,EMENDAS,ABERTURA E FECHAMENTO DE RASGO.FORNECIMENTO E ASSENTAMENTO  </t>
  </si>
  <si>
    <t>CO5868</t>
  </si>
  <si>
    <t>CO0877</t>
  </si>
  <si>
    <t xml:space="preserve">TUBO DE PVC RIGIDO DE 85MM,SOLDAVEL,INCLUSIVE CONEXOES E EMENDAS,EXCLUSIVE ABERTURA E FECHAMENTO DE RASGO.FORNECIMENTO EASSENTAMENTO  </t>
  </si>
  <si>
    <t>CO5877</t>
  </si>
  <si>
    <t>CF1156</t>
  </si>
  <si>
    <t xml:space="preserve">TUBO DE PVC RIGIDO ROSQUEAVEL,PARA AGUA FRIA,COM DIAMETRO DE 2".FORNECIMENTO  </t>
  </si>
  <si>
    <t>CF6156</t>
  </si>
  <si>
    <t>CF1158</t>
  </si>
  <si>
    <t xml:space="preserve">TUBO DE PVC RIGIDO ROSQUEAVEL,PARA AGUA FRIA,COM DIAMETRO DE 4".FORNECIMENTO  </t>
  </si>
  <si>
    <t>CF6158</t>
  </si>
  <si>
    <t>CF1167</t>
  </si>
  <si>
    <t xml:space="preserve">TUBO DE PVC RIGIDO SOLDAVEL,PARA AGUA FRIA, COM DIAMETRO DE 110MM.FORNECIMENTO  </t>
  </si>
  <si>
    <t>CF6167</t>
  </si>
  <si>
    <t>CF1159</t>
  </si>
  <si>
    <t xml:space="preserve">TUBO DE PVC RIGIDO SOLDAVEL,PARA AGUA FRIA, COM DIAMETRO DE 20MM.FORNECIMENTO  </t>
  </si>
  <si>
    <t>CF6159</t>
  </si>
  <si>
    <t>CF1160</t>
  </si>
  <si>
    <t xml:space="preserve">TUBO DE PVC RIGIDO SOLDAVEL,PARA AGUA FRIA, COM DIAMETRO DE 25MM.FORNECIMENTO  </t>
  </si>
  <si>
    <t>CF6160</t>
  </si>
  <si>
    <t>CF1161</t>
  </si>
  <si>
    <t xml:space="preserve">TUBO DE PVC RIGIDO SOLDAVEL,PARA AGUA FRIA, COM DIAMETRO DE 32MM.FORNECIMENTO  </t>
  </si>
  <si>
    <t>CF6161</t>
  </si>
  <si>
    <t>CF1162</t>
  </si>
  <si>
    <t xml:space="preserve">TUBO DE PVC RIGIDO SOLDAVEL,PARA AGUA FRIA, COM DIAMETRO DE 40MM.FORNECIMENTO  </t>
  </si>
  <si>
    <t>CF6162</t>
  </si>
  <si>
    <t>CF1163</t>
  </si>
  <si>
    <t xml:space="preserve">TUBO DE PVC RIGIDO SOLDAVEL,PARA AGUA FRIA, COM DIAMETRO DE 50MM.FORNECIMENTO  </t>
  </si>
  <si>
    <t>CF6163</t>
  </si>
  <si>
    <t>CF1164</t>
  </si>
  <si>
    <t xml:space="preserve">TUBO DE PVC RIGIDO SOLDAVEL,PARA AGUA FRIA, COM DIAMETRO DE 60MM.FORNECIMENTO  </t>
  </si>
  <si>
    <t>CF6164</t>
  </si>
  <si>
    <t>CF1165</t>
  </si>
  <si>
    <t xml:space="preserve">TUBO DE PVC RIGIDO SOLDAVEL,PARA AGUA FRIA, COM DIAMETRO DE 75MM.FORNECIMENTO  </t>
  </si>
  <si>
    <t>CF6165</t>
  </si>
  <si>
    <t>CF1166</t>
  </si>
  <si>
    <t xml:space="preserve">TUBO DE PVC RIGIDO SOLDAVEL,PARA AGUA FRIA, COM DIAMETRO DE 85MM.FORNECIMENTO  </t>
  </si>
  <si>
    <t>CF6166</t>
  </si>
  <si>
    <t>CO1349</t>
  </si>
  <si>
    <t xml:space="preserve">TUBO DE PVC RIGIDO,COM DIAMETRO DE 50MM,PBL,PN 80.FORNECIMENTO  </t>
  </si>
  <si>
    <t>CO6349</t>
  </si>
  <si>
    <t>CO0846</t>
  </si>
  <si>
    <t xml:space="preserve">TUBO DE PVC RIGIDO,ROSQUEAVEL,PARA AGUA FRIA,COM DIAMETRO DE 1",EXCLUSIVE EMENDAS,CONEXOES,ABERTURA E FECHAMENTO DE RASGO.FORNECIMENTO E ASSENTAMENTO  </t>
  </si>
  <si>
    <t>CO5846</t>
  </si>
  <si>
    <t>CO0854</t>
  </si>
  <si>
    <t xml:space="preserve">TUBO DE PVC RIGIDO,ROSQUEAVEL,PARA AGUA FRIA,COM DIAMETRO DE 1",INCLUSIVE CONEXOES E EMENDAS,EXCLUSIVE ABERTURA E FECHAMENTO DE RASGO.FORNECIMENTO E ASSENTAMENTO  </t>
  </si>
  <si>
    <t>CO5854</t>
  </si>
  <si>
    <t>CF1154</t>
  </si>
  <si>
    <t xml:space="preserve">TUBO DE PVC RIGIDO,ROSQUEAVEL,PARA AGUA FRIA,COM DIAMETRO DE 1".FORNECIMENTO  </t>
  </si>
  <si>
    <t>CF6154</t>
  </si>
  <si>
    <t>CO0847</t>
  </si>
  <si>
    <t xml:space="preserve">TUBO DE PVC RIGIDO,ROSQUEAVEL,PARA AGUA FRIA,COM DIAMETRO DE 1.1/2",EXCLUSIVE EMENDAS,CONEXOES,ABERTURA E FECHAMENTO DERASGO.FORNECIMENTO E ASSENTAMENTO  </t>
  </si>
  <si>
    <t>CO5847</t>
  </si>
  <si>
    <t>CO0856</t>
  </si>
  <si>
    <t xml:space="preserve">TUBO DE PVC RIGIDO,ROSQUEAVEL,PARA AGUA FRIA,COM DIAMETRO DE 1.1/2",INCLUSIVE CONEXOES E EMENDAS,EXCLUSIVE ABERTURA E FECHAMENTO DE RASGO.FORNECIMENTO E ASSENTAMENTO  </t>
  </si>
  <si>
    <t>CO5856</t>
  </si>
  <si>
    <t>CF1155</t>
  </si>
  <si>
    <t xml:space="preserve">TUBO DE PVC RIGIDO,ROSQUEAVEL,PARA AGUA FRIA,COM DIAMETRO DE 1.1/2".FORNECIMENTO  </t>
  </si>
  <si>
    <t>CF6155</t>
  </si>
  <si>
    <t>CO0855</t>
  </si>
  <si>
    <t xml:space="preserve">TUBO DE PVC RIGIDO,ROSQUEAVEL,PARA AGUA FRIA,COM DIAMETRO DE 1.1/4",INCLUSIVE CONEXOES E EMENDAS,EXCLUSIVE ABERTURA E FECHAMENTO DE RASGO.FORNECIMENTO E ASSENTAMENTO  </t>
  </si>
  <si>
    <t>CO5855</t>
  </si>
  <si>
    <t>CO0844</t>
  </si>
  <si>
    <t xml:space="preserve">TUBO DE PVC RIGIDO,ROSQUEAVEL,PARA AGUA FRIA,COM DIAMETRO DE 1/2",EXCLUSIVE EMENDAS,CONEXOES,ABERTURA E FECHAMENTO DE RASGO.FORNECIMENTO E ASSENTAMENTO  </t>
  </si>
  <si>
    <t>CO5844</t>
  </si>
  <si>
    <t>CO0852</t>
  </si>
  <si>
    <t xml:space="preserve">TUBO DE PVC RIGIDO,ROSQUEAVEL,PARA AGUA FRIA,COM DIAMETRO DE 1/2",INCLUSIVE CONEXOES E EMENDAS,EXCLUSIVE ABERTURA E FECHAMENTO DE RASGO.FORNECIMENTO E ASSENTAMENTO  </t>
  </si>
  <si>
    <t>CO5852</t>
  </si>
  <si>
    <t>CF1152</t>
  </si>
  <si>
    <t xml:space="preserve">TUBO DE PVC RIGIDO,ROSQUEAVEL,PARA AGUA FRIA,COM DIAMETRO DE 1/2".FORNECIMENTO  </t>
  </si>
  <si>
    <t>CF6152</t>
  </si>
  <si>
    <t>CO0848</t>
  </si>
  <si>
    <t xml:space="preserve">TUBO DE PVC RIGIDO,ROSQUEAVEL,PARA AGUA FRIA,COM DIAMETRO DE 2",EXCLUSIVE EMENDAS,CONEXOES,ABERTURA E FECHAMENTO DE RASGO.FORNECIMENTO E ASSENTAMENTO  </t>
  </si>
  <si>
    <t>CO5848</t>
  </si>
  <si>
    <t>CO0857</t>
  </si>
  <si>
    <t xml:space="preserve">TUBO DE PVC RIGIDO,ROSQUEAVEL,PARA AGUA FRIA,COM DIAMETRO DE 2",INCLUSIVE CONEXOES E EMENDAS,EXCLUSIVE ABERTURA E FECHAMENTO DE RASGO.FORNECIMENTO E ASSENTAMENTO  </t>
  </si>
  <si>
    <t>CO5857</t>
  </si>
  <si>
    <t>CO0849</t>
  </si>
  <si>
    <t xml:space="preserve">TUBO DE PVC RIGIDO,ROSQUEAVEL,PARA AGUA FRIA,COM DIAMETRO DE 2.1/2",EXCLUSIVE EMENDAS,CONEXOES,ABERTURA E FECHAMENTO DERASGO.FORNECIMENTO E ASSENTAMENTO  </t>
  </si>
  <si>
    <t>CO5849</t>
  </si>
  <si>
    <t>CO0858</t>
  </si>
  <si>
    <t xml:space="preserve">TUBO DE PVC RIGIDO,ROSQUEAVEL,PARA AGUA FRIA,COM DIAMETRO DE 2.1/2",INCLUSIVE CONEXOES E EMENDAS,EXCLUSIVE ABERTURA E FECHAMENTO DE RASGO.FORNECIMENTO E ASSENTAMENTO  </t>
  </si>
  <si>
    <t>CO5858</t>
  </si>
  <si>
    <t>CO0850</t>
  </si>
  <si>
    <t xml:space="preserve">TUBO DE PVC RIGIDO,ROSQUEAVEL,PARA AGUA FRIA,COM DIAMETRO DE 3",EXCLUSIVE EMENDAS,CONEXOES,ABERTURA E FECHAMENTO DE RASGO.FORNECIMENTO E ASSENTAMENTO  </t>
  </si>
  <si>
    <t>CO5850</t>
  </si>
  <si>
    <t>CO0859</t>
  </si>
  <si>
    <t xml:space="preserve">TUBO DE PVC RIGIDO,ROSQUEAVEL,PARA AGUA FRIA,COM DIAMETRO DE 3",INCLUSIVE CONEXOES E EMENDAS,EXCLUSIVE ABERTURA E FECHAMENTO DE RASGO.FORNECIMENTO E ASSENTAMENTO  </t>
  </si>
  <si>
    <t>CO5859</t>
  </si>
  <si>
    <t>CF1157</t>
  </si>
  <si>
    <t xml:space="preserve">TUBO DE PVC RIGIDO,ROSQUEAVEL,PARA AGUA FRIA,COM DIAMETRO DE 3".FORNECIMENTO  </t>
  </si>
  <si>
    <t>CF6157</t>
  </si>
  <si>
    <t>CO0845</t>
  </si>
  <si>
    <t xml:space="preserve">TUBO DE PVC RIGIDO,ROSQUEAVEL,PARA AGUA FRIA,COM DIAMETRO DE 3/4",EXCLUSIVE EMENDAS,CONEXOES,ABERTURA E FECHAMENTO DE RASGO.FORNECIMENTO E ASSENTAMENTO  </t>
  </si>
  <si>
    <t>CO5845</t>
  </si>
  <si>
    <t>CO0853</t>
  </si>
  <si>
    <t xml:space="preserve">TUBO DE PVC RIGIDO,ROSQUEAVEL,PARA AGUA FRIA,COM DIAMETRO DE 3/4",INCLUSIVE CONEXOES E EMENDAS,EXCLUSIVE ABERTURA E FECHAMENTO DE RASGO.FORNECIMENTO E ASSENTAMENTO  </t>
  </si>
  <si>
    <t>CO5853</t>
  </si>
  <si>
    <t>CF1153</t>
  </si>
  <si>
    <t xml:space="preserve">TUBO DE PVC RIGIDO,ROSQUEAVEL,PARA AGUA FRIA,COM DIAMETRO DE 3/4".FORNECIMENTO  </t>
  </si>
  <si>
    <t>CF6153</t>
  </si>
  <si>
    <t>CO0851</t>
  </si>
  <si>
    <t xml:space="preserve">TUBO DE PVC RIGIDO,ROSQUEAVEL,PARA AGUA FRIA,COM DIAMETRO DE 4",EXCLUSIVE EMENDAS,CONEXOES,ABERTURA E FECHAMENTO DE RASGO.FORNECIMENTO E ASSENTAMENTO  </t>
  </si>
  <si>
    <t>CO5851</t>
  </si>
  <si>
    <t>CO0860</t>
  </si>
  <si>
    <t xml:space="preserve">TUBO DE PVC RIGIDO,ROSQUEAVEL,PARA AGUA FRIA,COM DIAMETRO DE 4",INCLUSIVE CONEXOES E EMENDAS,EXCLUSIVE ABERTURA E FECHAMENTO DE RASGO.FORNECIMENTO E ASSENTAMENTO  </t>
  </si>
  <si>
    <t>CO5860</t>
  </si>
  <si>
    <t>CO2089</t>
  </si>
  <si>
    <t xml:space="preserve">TUBO DE PVC(NBR-7362),PARA ESGOTO SANITARIO,COM DIAMETRO NOMINAL DE 200MM,INCLUSIVE ANEL DE BORRACHA.FORNECIMENTO E COLOCACAO  </t>
  </si>
  <si>
    <t>CO7089</t>
  </si>
  <si>
    <t>CF0248</t>
  </si>
  <si>
    <t xml:space="preserve">TUBO DE QUEDA EM CERAMICA,COM DIAMETRO DE 100MM,COM DESNIVEL DE ATE 1,00M,PARA POCOS DE VISITA DE ESGOTO SANITARIO,CONFORME PADRAO CEDAE.FORNECIMENTO E ASSENTAMENTO  </t>
  </si>
  <si>
    <t>CF5248</t>
  </si>
  <si>
    <t>CF0250</t>
  </si>
  <si>
    <t xml:space="preserve">TUBO DE QUEDA EM CERAMICA,COM DIAMETRO DE 150MM,COM DESNIVEL DE ATE 1,00M,PARA POCOS DE VISITA DE ESGOTO SANITARIO,CONFORME PADRAO CEDAE.FORNECIMENTO E ASSENTAMENTO  </t>
  </si>
  <si>
    <t>CF5250</t>
  </si>
  <si>
    <t>CF0252</t>
  </si>
  <si>
    <t xml:space="preserve">TUBO DE QUEDA EM CERAMICA,COM DIAMETRO DE 200MM,COM DESNIVEL DE ATE 1,00M,PARA POCOS DE VISITA DE ESGOTO SANITARIO,CONFORME PADRAO CEDAE.FORNECIMENTO E ASSENTAMENTO  </t>
  </si>
  <si>
    <t>CF5252</t>
  </si>
  <si>
    <t>CF0254</t>
  </si>
  <si>
    <t xml:space="preserve">TUBO DE QUEDA EM CERAMICA,COM DIAMETRO DE 250MM,COM DESNIVEL DE ATE 1,00M,PARA POCOS DE VISITA DE ESGOTO SANITARIO,CONFORME PADRAO CEDAE.FORNECIMENTO E ASSENTAMENTO  </t>
  </si>
  <si>
    <t>CF5254</t>
  </si>
  <si>
    <t>CF0256</t>
  </si>
  <si>
    <t xml:space="preserve">TUBO DE QUEDA EM CERAMICA,COM DIAMETRO DE 300MM,COM DESNIVEL DE ATE 1,00M,PARA POCOS DE VISITA DE ESGOTO SANITARIO,CONFORME PADRAO CEDAE.FORNECIMENTO E ASSENTAMENTO  </t>
  </si>
  <si>
    <t>CF5256</t>
  </si>
  <si>
    <t>CO0249</t>
  </si>
  <si>
    <t xml:space="preserve">TUBO DE QUEDA EM PVC DE 100MM,INCLUSIVE "T" SANITARIO.FORNECIMENTO E ASSENTAMENTO  </t>
  </si>
  <si>
    <t>CO5249</t>
  </si>
  <si>
    <t>CO0248</t>
  </si>
  <si>
    <t xml:space="preserve">TUBO DE QUEDA EM PVC DE 150MM,INCLUSIVE "T" SANITARIO.FORNECIMENTO E ASSENTAMENTO  </t>
  </si>
  <si>
    <t>CO5248</t>
  </si>
  <si>
    <t>CO0250</t>
  </si>
  <si>
    <t xml:space="preserve">TUBO DE QUEDA EM PVC DE 75MM,INCLUSIVE "T" SANITARIO.FORNECIMENTO E ASSENTAMENTO  </t>
  </si>
  <si>
    <t>CO5250</t>
  </si>
  <si>
    <t>CO0254</t>
  </si>
  <si>
    <t xml:space="preserve">TUBO DE QUEDA EM PVC REFORCADO DE 100MM,INCLUSIVE "T" SANITARIO.FORNECIMENTO E ASSENTAMENTO  </t>
  </si>
  <si>
    <t>CO5254</t>
  </si>
  <si>
    <t>CO0253</t>
  </si>
  <si>
    <t xml:space="preserve">TUBO DE QUEDA EM PVC REFORCADO DE 150MM,INCLUSIVE "T" SANITARIO.FORNECIMENTO E ASSENTAMENTO  </t>
  </si>
  <si>
    <t>CO5253</t>
  </si>
  <si>
    <t>CO0255</t>
  </si>
  <si>
    <t xml:space="preserve">TUBO DE QUEDA EM PVC REFORCADO DE 75MM,INCLUSIVE "T" SANITARIO.FORNECIMENTO E ASSENTAMENTO  </t>
  </si>
  <si>
    <t>CO5255</t>
  </si>
  <si>
    <t>CF1524</t>
  </si>
  <si>
    <t xml:space="preserve">TUBO DE QUEDA EM PVC,COM DIAMETRO DE 100MM E DESNIVEL DE ATE 1,00M,PARA POCOS DE VISITA DE ESGOTO SANITARIO,CONFORME PADRAO CEDAE.FORNECIMENTO E ASSENTAMENTO  </t>
  </si>
  <si>
    <t>CF6524</t>
  </si>
  <si>
    <t>CF1526</t>
  </si>
  <si>
    <t xml:space="preserve">TUBO DE QUEDA EM PVC,COM DIAMETRO DE 150MM E DESNIVEL DE ATE 1,00MM,PARA POCOS DE VISITA DE ESGOTO SANITARIO,CONFORME PADRAO CEDAE.FORNECIMENTO E ASSENTAMENTO  </t>
  </si>
  <si>
    <t>CF6526</t>
  </si>
  <si>
    <t>CF1528</t>
  </si>
  <si>
    <t xml:space="preserve">TUBO DE QUEDA EM PVC,COM DIAMETRO DE 200MM E DESNIVEL DE ATE 1,00M, PARA POCOS DE VISITA DE ESGOTO SANITARIO,CONFORME PADRAO CEDAE.FORNECIMENTO E ASSENTAMENTO  </t>
  </si>
  <si>
    <t>CF6528</t>
  </si>
  <si>
    <t>CF1530</t>
  </si>
  <si>
    <t xml:space="preserve">TUBO DE QUEDA EM PVC,COM DIAMETRO DE 250MM E DESNIVEL DE ATE 1,00M,PARA POCOS DE VISITA DE ESGOTO SANITARIO,CONFORME PADRAO CEDAE.FORNECIMENTO E ASSENTAMENTO  </t>
  </si>
  <si>
    <t>CF6530</t>
  </si>
  <si>
    <t>CF1532</t>
  </si>
  <si>
    <t xml:space="preserve">TUBO DE QUEDA EM PVC,COM DIAMETRO DE 300MM E DESNIVEL DE ATE 1,00MM,PARA POCOS DE VISITA DE ESGOTO SANITARIO,CONFORME PADRAO CEDAE. FORNECIMENTO E ASSENTAMENTO  </t>
  </si>
  <si>
    <t>CF6532</t>
  </si>
  <si>
    <t>CF1173</t>
  </si>
  <si>
    <t xml:space="preserve">TUBO FLEXIVEL ESTRUTURADO DE PVC PARA AGUAS PLUVIAIS,INCLUSIVE JUNTAS,COM DIAMETRO DE 300MM. FORNECIMENTO  </t>
  </si>
  <si>
    <t>CF6173</t>
  </si>
  <si>
    <t>CF1179</t>
  </si>
  <si>
    <t xml:space="preserve">TUBO FLEXIVEL ESTRUTURADO DE PVC PARA AGUAS PLUVIAIS,INCLUSIVE JUNTAS,COM DIAMETRO DE 900MM. FORNECIMENTO  </t>
  </si>
  <si>
    <t>CF6179</t>
  </si>
  <si>
    <t>CF1180</t>
  </si>
  <si>
    <t xml:space="preserve">TUBO FLEXIVEL ESTRUTURADO DE PVC,PARA AGUAS PLUVIAIS,INCLUSIVE JUNTAS,COM DIAMETRO DE 1000MM. FORNECIMENTO  </t>
  </si>
  <si>
    <t>CF6180</t>
  </si>
  <si>
    <t>CF1181</t>
  </si>
  <si>
    <t xml:space="preserve">TUBO FLEXIVEL ESTRUTURADO DE PVC,PARA AGUAS PLUVIAIS,INCLUSIVE JUNTAS,COM DIAMETRO DE 1100MM. FORNECIMENTO  </t>
  </si>
  <si>
    <t>CF6181</t>
  </si>
  <si>
    <t>CF1182</t>
  </si>
  <si>
    <t xml:space="preserve">TUBO FLEXIVEL ESTRUTURADO DE PVC,PARA AGUAS PLUVIAIS,INCLUSIVE JUNTAS,COM DIAMETRO DE 1200MM. FORNECIMENTO  </t>
  </si>
  <si>
    <t>CF6182</t>
  </si>
  <si>
    <t>CF1183</t>
  </si>
  <si>
    <t xml:space="preserve">TUBO FLEXIVEL ESTRUTURADO DE PVC,PARA AGUAS PLUVIAIS,INCLUSIVE JUNTAS,COM DIAMETRO DE 1500MM. FORNECIMENTO  </t>
  </si>
  <si>
    <t>CF6183</t>
  </si>
  <si>
    <t>CF1184</t>
  </si>
  <si>
    <t xml:space="preserve">TUBO FLEXIVEL ESTRUTURADO DE PVC,PARA AGUAS PLUVIAIS,INCLUSIVE JUNTAS,COM DIAMETRO DE 1800MM. FORNECIMENTO  </t>
  </si>
  <si>
    <t>CF6184</t>
  </si>
  <si>
    <t>CF1185</t>
  </si>
  <si>
    <t xml:space="preserve">TUBO FLEXIVEL ESTRUTURADO DE PVC,PARA AGUAS PLUVIAIS,INCLUSIVE JUNTAS,COM DIAMETRO DE 2000MM. FORNECIMENTO  </t>
  </si>
  <si>
    <t>CF6185</t>
  </si>
  <si>
    <t>CF1186</t>
  </si>
  <si>
    <t xml:space="preserve">TUBO FLEXIVEL ESTRUTURADO DE PVC,PARA AGUAS PLUVIAIS,INCLUSIVE JUNTAS,COM DIAMETRO DE 2500MM. FORNECIMENTO  </t>
  </si>
  <si>
    <t>CF6186</t>
  </si>
  <si>
    <t>CF1187</t>
  </si>
  <si>
    <t xml:space="preserve">TUBO FLEXIVEL ESTRUTURADO DE PVC,PARA AGUAS PLUVIAIS,INCLUSIVE JUNTAS,COM DIAMETRO DE 3000MM. FORNECIMENTO  </t>
  </si>
  <si>
    <t>CF6187</t>
  </si>
  <si>
    <t>CF1174</t>
  </si>
  <si>
    <t xml:space="preserve">TUBO FLEXIVEL ESTRUTURADO DE PVC,PARA AGUAS PLUVIAIS,INCLUSIVE JUNTAS,COM DIAMETRO DE 400MM. FORNECIMENTO  </t>
  </si>
  <si>
    <t>CF6174</t>
  </si>
  <si>
    <t>CF1175</t>
  </si>
  <si>
    <t xml:space="preserve">TUBO FLEXIVEL ESTRUTURADO DE PVC,PARA AGUAS PLUVIAIS,INCLUSIVE JUNTAS,COM DIAMETRO DE 500MM. FORNECIMENTO  </t>
  </si>
  <si>
    <t>CF6175</t>
  </si>
  <si>
    <t>CF1176</t>
  </si>
  <si>
    <t xml:space="preserve">TUBO FLEXIVEL ESTRUTURADO DE PVC,PARA AGUAS PLUVIAIS,INCLUSIVE JUNTAS,COM DIAMETRO DE 600MM. FORNECIMENTO  </t>
  </si>
  <si>
    <t>CF6176</t>
  </si>
  <si>
    <t>CF1177</t>
  </si>
  <si>
    <t xml:space="preserve">TUBO FLEXIVEL ESTRUTURADO DE PVC,PARA AGUAS PLUVIAIS,INCLUSIVE JUNTAS,COM DIAMETRO DE 700MM. FORNECIMENTO  </t>
  </si>
  <si>
    <t>CF6177</t>
  </si>
  <si>
    <t>CF1178</t>
  </si>
  <si>
    <t xml:space="preserve">TUBO FLEXIVEL ESTRUTURADO DE PVC,PARA AGUAS PLUVIAIS,INCLUSIVE JUNTAS,COM DIAMETRO DE 800MM. FORNECIMENTO  </t>
  </si>
  <si>
    <t>CF6178</t>
  </si>
  <si>
    <t>CO0251</t>
  </si>
  <si>
    <t xml:space="preserve">TUBO PARA VENTILACAO EM PVC DE 100MM.INCLUSIVE CONEXOES.FORNECIMENTO E ASSENTAMENTO  </t>
  </si>
  <si>
    <t>CO5251</t>
  </si>
  <si>
    <t>CO0252</t>
  </si>
  <si>
    <t xml:space="preserve">TUBO PARA VENTILACAO EM PVC DE 75MM,INCLUSIVE CONEXOES.FORNECIMENTO E ASSENTAMENTO  </t>
  </si>
  <si>
    <t>CO5252</t>
  </si>
  <si>
    <t>CF2323</t>
  </si>
  <si>
    <t xml:space="preserve">TUBO PRFV DEFOFO COM JUNTA ELASTICA INTEGRADA, CLASSE PN-10,COM DIAMETRO 250MM / SN 5000N/Mý. FORNECIMENTO  </t>
  </si>
  <si>
    <t>CF7323</t>
  </si>
  <si>
    <t>CF2367</t>
  </si>
  <si>
    <t xml:space="preserve">TUBO PRFV DEFOFO COM JUNTA ELASTICA INTEGRADA, CLASSE PN-10,COM DIAMETRO DE 1000MM / SN 10000N/Mý. FORNECIMENTO  </t>
  </si>
  <si>
    <t>CF7367</t>
  </si>
  <si>
    <t>CF2355</t>
  </si>
  <si>
    <t xml:space="preserve">TUBO PRFV DEFOFO COM JUNTA ELASTICA INTEGRADA, CLASSE PN-10,COM DIAMETRO DE 100MM / SN 10000N/Mý. FORNECIMENTO  </t>
  </si>
  <si>
    <t>CF7355</t>
  </si>
  <si>
    <t>CF2320</t>
  </si>
  <si>
    <t xml:space="preserve">TUBO PRFV DEFOFO COM JUNTA ELASTICA INTEGRADA, CLASSE PN-10,COM DIAMETRO DE 100MM / SN 5000N/Mý. FORNECIMENTO  </t>
  </si>
  <si>
    <t>CF7320</t>
  </si>
  <si>
    <t>CF2368</t>
  </si>
  <si>
    <t xml:space="preserve">TUBO PRFV DEFOFO COM JUNTA ELASTICA INTEGRADA, CLASSE PN-10,COM DIAMETRO DE 1200MM / SN 10000N/Mý. FORNECIMENTO  </t>
  </si>
  <si>
    <t>CF7368</t>
  </si>
  <si>
    <t>CF2369</t>
  </si>
  <si>
    <t xml:space="preserve">TUBO PRFV DEFOFO COM JUNTA ELASTICA INTEGRADA, CLASSE PN-10,COM DIAMETRO DE 1300MM / SN 10000N/Mý. FORNECIMENTO  </t>
  </si>
  <si>
    <t>CF7369</t>
  </si>
  <si>
    <t>CF2325</t>
  </si>
  <si>
    <t xml:space="preserve">TUBO PRFV DEFOFO COM JUNTA ELASTICA INTEGRADA, CLASSE PN-10,COM DIAMETRO DE 1300MM / SN 5000N/Mý. FORNECIMENTO  </t>
  </si>
  <si>
    <t>CF7325</t>
  </si>
  <si>
    <t>CF2370</t>
  </si>
  <si>
    <t xml:space="preserve">TUBO PRFV DEFOFO COM JUNTA ELASTICA INTEGRADA, CLASSE PN-10,COM DIAMETRO DE 1400MM / SN 10000N/Mý. FORNECIMENTO  </t>
  </si>
  <si>
    <t>CF7370</t>
  </si>
  <si>
    <t>CF2326</t>
  </si>
  <si>
    <t xml:space="preserve">TUBO PRFV DEFOFO COM JUNTA ELASTICA INTEGRADA, CLASSE PN-10,COM DIAMETRO DE 1400MM / SN 5000N/Mý. FORNECIMENTO  </t>
  </si>
  <si>
    <t>CF7326</t>
  </si>
  <si>
    <t>CF2371</t>
  </si>
  <si>
    <t xml:space="preserve">TUBO PRFV DEFOFO COM JUNTA ELASTICA INTEGRADA, CLASSE PN-10,COM DIAMETRO DE 1500MM / SN 10000N/Mý. FORNECIMENTO  </t>
  </si>
  <si>
    <t>CF7371</t>
  </si>
  <si>
    <t>CF2327</t>
  </si>
  <si>
    <t xml:space="preserve">TUBO PRFV DEFOFO COM JUNTA ELASTICA INTEGRADA, CLASSE PN-10,COM DIAMETRO DE 1500MM / SN 5000N/Mý. FORNECIMENTO  </t>
  </si>
  <si>
    <t>CF7327</t>
  </si>
  <si>
    <t>CF2356</t>
  </si>
  <si>
    <t xml:space="preserve">TUBO PRFV DEFOFO COM JUNTA ELASTICA INTEGRADA, CLASSE PN-10,COM DIAMETRO DE 150MM / SN 10000N/Mý. FORNECIMENTO  </t>
  </si>
  <si>
    <t>CF7356</t>
  </si>
  <si>
    <t>CF2321</t>
  </si>
  <si>
    <t xml:space="preserve">TUBO PRFV DEFOFO COM JUNTA ELASTICA INTEGRADA, CLASSE PN-10,COM DIAMETRO DE 150MM / SN 5000N/Mý. FORNECIMENTO  </t>
  </si>
  <si>
    <t>CF7321</t>
  </si>
  <si>
    <t>CF2357</t>
  </si>
  <si>
    <t xml:space="preserve">TUBO PRFV DEFOFO COM JUNTA ELASTICA INTEGRADA, CLASSE PN-10,COM DIAMETRO DE 200MM / SN 10000N/Mý. FORNECIMENTO  </t>
  </si>
  <si>
    <t>CF7357</t>
  </si>
  <si>
    <t>CF2322</t>
  </si>
  <si>
    <t xml:space="preserve">TUBO PRFV DEFOFO COM JUNTA ELASTICA INTEGRADA, CLASSE PN-10,COM DIAMETRO DE 200MM / SN 5000N/Mý. FORNECIMENTO  </t>
  </si>
  <si>
    <t>CF7322</t>
  </si>
  <si>
    <t>CF2358</t>
  </si>
  <si>
    <t xml:space="preserve">TUBO PRFV DEFOFO COM JUNTA ELASTICA INTEGRADA, CLASSE PN-10,COM DIAMETRO DE 250MM / SN 10000N/Mý. FORNECIMENTO  </t>
  </si>
  <si>
    <t>CF7358</t>
  </si>
  <si>
    <t>CF2359</t>
  </si>
  <si>
    <t xml:space="preserve">TUBO PRFV DEFOFO COM JUNTA ELASTICA INTEGRADA, CLASSE PN-10,COM DIAMETRO DE 300MM / SN 10000N/Mý. FORNECIMENTO  </t>
  </si>
  <si>
    <t>CF7359</t>
  </si>
  <si>
    <t>CF2360</t>
  </si>
  <si>
    <t xml:space="preserve">TUBO PRFV DEFOFO COM JUNTA ELASTICA INTEGRADA, CLASSE PN-10,COM DIAMETRO DE 350MM / SN 10000N/Mý. FORNECIMENTO  </t>
  </si>
  <si>
    <t>CF7360</t>
  </si>
  <si>
    <t>CF2361</t>
  </si>
  <si>
    <t xml:space="preserve">TUBO PRFV DEFOFO COM JUNTA ELASTICA INTEGRADA, CLASSE PN-10,COM DIAMETRO DE 400MM / SN 10000N/Mý. FORNECIMENTO  </t>
  </si>
  <si>
    <t>CF7361</t>
  </si>
  <si>
    <t>CF2362</t>
  </si>
  <si>
    <t xml:space="preserve">TUBO PRFV DEFOFO COM JUNTA ELASTICA INTEGRADA, CLASSE PN-10,COM DIAMETRO DE 500MM / SN 10000N/Mý. FORNECIMENTO  </t>
  </si>
  <si>
    <t>CF7362</t>
  </si>
  <si>
    <t>CF2354</t>
  </si>
  <si>
    <t xml:space="preserve">TUBO PRFV DEFOFO COM JUNTA ELASTICA INTEGRADA, CLASSE PN-10,COM DIAMETRO DE 50MM / SN 10000N/Mý. FORNECIMENTO  </t>
  </si>
  <si>
    <t>CF7354</t>
  </si>
  <si>
    <t>CF2319</t>
  </si>
  <si>
    <t xml:space="preserve">TUBO PRFV DEFOFO COM JUNTA ELASTICA INTEGRADA, CLASSE PN-10,COM DIAMETRO DE 50MM / SN 5000N/Mý. FORNECIMENTO  </t>
  </si>
  <si>
    <t>CF7319</t>
  </si>
  <si>
    <t>CF2363</t>
  </si>
  <si>
    <t xml:space="preserve">TUBO PRFV DEFOFO COM JUNTA ELASTICA INTEGRADA, CLASSE PN-10,COM DIAMETRO DE 600MM / SN 10000N/Mý. FORNECIMENTO  </t>
  </si>
  <si>
    <t>CF7363</t>
  </si>
  <si>
    <t>CF2364</t>
  </si>
  <si>
    <t xml:space="preserve">TUBO PRFV DEFOFO COM JUNTA ELASTICA INTEGRADA, CLASSE PN-10,COM DIAMETRO DE 700MM / SN 10000N/Mý. FORNECIMENTO  </t>
  </si>
  <si>
    <t>CF7364</t>
  </si>
  <si>
    <t>CF2365</t>
  </si>
  <si>
    <t xml:space="preserve">TUBO PRFV DEFOFO COM JUNTA ELASTICA INTEGRADA, CLASSE PN-10,COM DIAMETRO DE 800MM / SN 10000N/Mý. FORNECIMENTO  </t>
  </si>
  <si>
    <t>CF7365</t>
  </si>
  <si>
    <t>CF2366</t>
  </si>
  <si>
    <t xml:space="preserve">TUBO PRFV DEFOFO COM JUNTA ELASTICA INTEGRADA, CLASSE PN-10,COM DIAMETRO DE 900MM / SN 10000N/Mý. FORNECIMENTO  </t>
  </si>
  <si>
    <t>CF7366</t>
  </si>
  <si>
    <t>CF2385</t>
  </si>
  <si>
    <t xml:space="preserve">TUBO PRFV DEFOFO COM JUNTA ELASTICA INTEGRADA, CLASSE PN-16,COM DIAMETRO DE 1000MM / SN 10000N/Mý. FORNECIMENTO  </t>
  </si>
  <si>
    <t>CF7385</t>
  </si>
  <si>
    <t>CF2373</t>
  </si>
  <si>
    <t xml:space="preserve">TUBO PRFV DEFOFO COM JUNTA ELASTICA INTEGRADA, CLASSE PN-16,COM DIAMETRO DE 100MM / SN 10000N/Mý. FORNECIMENTO  </t>
  </si>
  <si>
    <t>CF7373</t>
  </si>
  <si>
    <t>CF2329</t>
  </si>
  <si>
    <t xml:space="preserve">TUBO PRFV DEFOFO COM JUNTA ELASTICA INTEGRADA, CLASSE PN-16,COM DIAMETRO DE 100MM / SN 5000N/Mý. FORNECIMENTO  </t>
  </si>
  <si>
    <t>CF7329</t>
  </si>
  <si>
    <t>CF2386</t>
  </si>
  <si>
    <t xml:space="preserve">TUBO PRFV DEFOFO COM JUNTA ELASTICA INTEGRADA, CLASSE PN-16,COM DIAMETRO DE 1200MM / SN 10000N/Mý. FORNECIMENTO  </t>
  </si>
  <si>
    <t>CF7386</t>
  </si>
  <si>
    <t>CF2387</t>
  </si>
  <si>
    <t xml:space="preserve">TUBO PRFV DEFOFO COM JUNTA ELASTICA INTEGRADA, CLASSE PN-16,COM DIAMETRO DE 1300MM / SN 10000N/Mý. FORNECIMENTO  </t>
  </si>
  <si>
    <t>CF7387</t>
  </si>
  <si>
    <t>CF2333</t>
  </si>
  <si>
    <t xml:space="preserve">TUBO PRFV DEFOFO COM JUNTA ELASTICA INTEGRADA, CLASSE PN-16,COM DIAMETRO DE 1300MM / SN 5000N/Mý. FORNECIMENTO  </t>
  </si>
  <si>
    <t>CF7333</t>
  </si>
  <si>
    <t>CF2388</t>
  </si>
  <si>
    <t xml:space="preserve">TUBO PRFV DEFOFO COM JUNTA ELASTICA INTEGRADA, CLASSE PN-16,COM DIAMETRO DE 1400MM / SN 10000N/Mý. FORNECIMENTO  </t>
  </si>
  <si>
    <t>CF7388</t>
  </si>
  <si>
    <t>CF2334</t>
  </si>
  <si>
    <t xml:space="preserve">TUBO PRFV DEFOFO COM JUNTA ELASTICA INTEGRADA, CLASSE PN-16,COM DIAMETRO DE 1400MM / SN 5000N/Mý. FORNECIMENTO  </t>
  </si>
  <si>
    <t>CF7334</t>
  </si>
  <si>
    <t>CF2389</t>
  </si>
  <si>
    <t xml:space="preserve">TUBO PRFV DEFOFO COM JUNTA ELASTICA INTEGRADA, CLASSE PN-16,COM DIAMETRO DE 1500MM / SN 10000N/Mý. FORNECIMENTO  </t>
  </si>
  <si>
    <t>CF7389</t>
  </si>
  <si>
    <t>CF2335</t>
  </si>
  <si>
    <t xml:space="preserve">TUBO PRFV DEFOFO COM JUNTA ELASTICA INTEGRADA, CLASSE PN-16,COM DIAMETRO DE 1500MM / SN 5000N/Mý. FORNECIMENTO  </t>
  </si>
  <si>
    <t>CF7335</t>
  </si>
  <si>
    <t>CF2374</t>
  </si>
  <si>
    <t xml:space="preserve">TUBO PRFV DEFOFO COM JUNTA ELASTICA INTEGRADA, CLASSE PN-16,COM DIAMETRO DE 150MM / SN 10000N/Mý. FORNECIMENTO  </t>
  </si>
  <si>
    <t>CF7374</t>
  </si>
  <si>
    <t>CF2330</t>
  </si>
  <si>
    <t xml:space="preserve">TUBO PRFV DEFOFO COM JUNTA ELASTICA INTEGRADA, CLASSE PN-16,COM DIAMETRO DE 150MM / SN 5000N/Mý. FORNECIMENTO  </t>
  </si>
  <si>
    <t>CF7330</t>
  </si>
  <si>
    <t>CF2375</t>
  </si>
  <si>
    <t xml:space="preserve">TUBO PRFV DEFOFO COM JUNTA ELASTICA INTEGRADA, CLASSE PN-16,COM DIAMETRO DE 200MM / SN 10000N/Mý. FORNECIMENTO  </t>
  </si>
  <si>
    <t>CF7375</t>
  </si>
  <si>
    <t>CF2331</t>
  </si>
  <si>
    <t xml:space="preserve">TUBO PRFV DEFOFO COM JUNTA ELASTICA INTEGRADA, CLASSE PN-16,COM DIAMETRO DE 200MM / SN 5000N/Mý. FORNECIMENTO  </t>
  </si>
  <si>
    <t>CF7331</t>
  </si>
  <si>
    <t>CF2376</t>
  </si>
  <si>
    <t xml:space="preserve">TUBO PRFV DEFOFO COM JUNTA ELASTICA INTEGRADA, CLASSE PN-16,COM DIAMETRO DE 250MM / SN 10000N/Mý. FORNECIMENTO  </t>
  </si>
  <si>
    <t>CF7376</t>
  </si>
  <si>
    <t>CF2332</t>
  </si>
  <si>
    <t xml:space="preserve">TUBO PRFV DEFOFO COM JUNTA ELASTICA INTEGRADA, CLASSE PN-16,COM DIAMETRO DE 250MM / SN 5000N/Mý. FORNECIMENTO  </t>
  </si>
  <si>
    <t>CF7332</t>
  </si>
  <si>
    <t>CF2377</t>
  </si>
  <si>
    <t xml:space="preserve">TUBO PRFV DEFOFO COM JUNTA ELASTICA INTEGRADA, CLASSE PN-16,COM DIAMETRO DE 300MM / SN 10000N/Mý. FORNECIMENTO  </t>
  </si>
  <si>
    <t>CF7377</t>
  </si>
  <si>
    <t>CF2378</t>
  </si>
  <si>
    <t xml:space="preserve">TUBO PRFV DEFOFO COM JUNTA ELASTICA INTEGRADA, CLASSE PN-16,COM DIAMETRO DE 350MM / SN 10000N/Mý. FORNECIMENTO  </t>
  </si>
  <si>
    <t>CF7378</t>
  </si>
  <si>
    <t>CF2379</t>
  </si>
  <si>
    <t xml:space="preserve">TUBO PRFV DEFOFO COM JUNTA ELASTICA INTEGRADA, CLASSE PN-16,COM DIAMETRO DE 400MM / SN 10000N/M2. FORNECIMENTO  </t>
  </si>
  <si>
    <t>CF7379</t>
  </si>
  <si>
    <t>CF2380</t>
  </si>
  <si>
    <t xml:space="preserve">TUBO PRFV DEFOFO COM JUNTA ELASTICA INTEGRADA, CLASSE PN-16,COM DIAMETRO DE 500MM / SN 10000N/Mý. FORNECIMENTO  </t>
  </si>
  <si>
    <t>CF7380</t>
  </si>
  <si>
    <t>CF2372</t>
  </si>
  <si>
    <t xml:space="preserve">TUBO PRFV DEFOFO COM JUNTA ELASTICA INTEGRADA, CLASSE PN-16,COM DIAMETRO DE 50MM / SN 10000N/Mý. FORNECIMENTO  </t>
  </si>
  <si>
    <t>CF7372</t>
  </si>
  <si>
    <t>CF2328</t>
  </si>
  <si>
    <t xml:space="preserve">TUBO PRFV DEFOFO COM JUNTA ELASTICA INTEGRADA, CLASSE PN-16,COM DIAMETRO DE 50MM / SN 5000N/Mý. FORNECIMENTO  </t>
  </si>
  <si>
    <t>CF7328</t>
  </si>
  <si>
    <t>CF2381</t>
  </si>
  <si>
    <t xml:space="preserve">TUBO PRFV DEFOFO COM JUNTA ELASTICA INTEGRADA, CLASSE PN-16,COM DIAMETRO DE 600MM / SN 10000N/Mý. FORNECIMENTO  </t>
  </si>
  <si>
    <t>CF7381</t>
  </si>
  <si>
    <t>CF2382</t>
  </si>
  <si>
    <t xml:space="preserve">TUBO PRFV DEFOFO COM JUNTA ELASTICA INTEGRADA, CLASSE PN-16,COM DIAMETRO DE 700MM / SN 10000N/Mý. FORNECIMENTO  </t>
  </si>
  <si>
    <t>CF7382</t>
  </si>
  <si>
    <t>CF2383</t>
  </si>
  <si>
    <t xml:space="preserve">TUBO PRFV DEFOFO COM JUNTA ELASTICA INTEGRADA, CLASSE PN-16,COM DIAMETRO DE 800MM / SN 10000N/Mý. FORNECIMENTO  </t>
  </si>
  <si>
    <t>CF7383</t>
  </si>
  <si>
    <t>CF2384</t>
  </si>
  <si>
    <t xml:space="preserve">TUBO PRFV DEFOFO COM JUNTA ELASTICA INTEGRADA, CLASSE PN-16,COM DIAMETRO DE 900MM / SN 10000N/Mý. FORNECIMENTO  </t>
  </si>
  <si>
    <t>CF7384</t>
  </si>
  <si>
    <t>CF2349</t>
  </si>
  <si>
    <t xml:space="preserve">TUBO PRFV DEFOFO COM JUNTA ELASTICA INTEGRADA, CLASSE PN-6, COM DIAMETRO DE 1000MM / SN 10000N/Mý. FORNECIMENTO  </t>
  </si>
  <si>
    <t>CF7349</t>
  </si>
  <si>
    <t>CF1082</t>
  </si>
  <si>
    <t xml:space="preserve">TUBO PRFV DEFOFO COM JUNTA ELASTICA INTEGRADA, CLASSE PN-6, COM DIAMETRO DE 1000MM / SN 5000 N/M2. FORNECIMENTO  </t>
  </si>
  <si>
    <t>CF6082</t>
  </si>
  <si>
    <t>CF2337</t>
  </si>
  <si>
    <t xml:space="preserve">TUBO PRFV DEFOFO COM JUNTA ELASTICA INTEGRADA, CLASSE PN-6, COM DIAMETRO DE 100MM / SN 10000N/Mý. FORNECIMENTO  </t>
  </si>
  <si>
    <t>CF7337</t>
  </si>
  <si>
    <t>CF2312</t>
  </si>
  <si>
    <t xml:space="preserve">TUBO PRFV DEFOFO COM JUNTA ELASTICA INTEGRADA, CLASSE PN-6, COM DIAMETRO DE 100MM / SN 5000N/Mý. FORNECIMENTO  </t>
  </si>
  <si>
    <t>CF7312</t>
  </si>
  <si>
    <t>CF2350</t>
  </si>
  <si>
    <t xml:space="preserve">TUBO PRFV DEFOFO COM JUNTA ELASTICA INTEGRADA, CLASSE PN-6, COM DIAMETRO DE 1200MM / SN 10000N/Mý. FORNECIMENTO  </t>
  </si>
  <si>
    <t>CF7350</t>
  </si>
  <si>
    <t>CF1083</t>
  </si>
  <si>
    <t xml:space="preserve">TUBO PRFV DEFOFO COM JUNTA ELASTICA INTEGRADA, CLASSE PN-6, COM DIAMETRO DE 1200MM / SN 5000 N/M2. FORNECIMENTO  </t>
  </si>
  <si>
    <t>CF6083</t>
  </si>
  <si>
    <t>CF2351</t>
  </si>
  <si>
    <t xml:space="preserve">TUBO PRFV DEFOFO COM JUNTA ELASTICA INTEGRADA, CLASSE PN-6, COM DIAMETRO DE 1300MM / SN 10000N/Mý. FORNECIMENTO  </t>
  </si>
  <si>
    <t>CF7351</t>
  </si>
  <si>
    <t>CF2316</t>
  </si>
  <si>
    <t xml:space="preserve">TUBO PRFV DEFOFO COM JUNTA ELASTICA INTEGRADA, CLASSE PN-6, COM DIAMETRO DE 1300MM / SN 5000N/Mý. FORNECIMENTO  </t>
  </si>
  <si>
    <t>CF7316</t>
  </si>
  <si>
    <t>CF2352</t>
  </si>
  <si>
    <t xml:space="preserve">TUBO PRFV DEFOFO COM JUNTA ELASTICA INTEGRADA, CLASSE PN-6, COM DIAMETRO DE 1400MM / SN 10000N/Mý. FORNECIMENTO  </t>
  </si>
  <si>
    <t>CF7352</t>
  </si>
  <si>
    <t>CF2317</t>
  </si>
  <si>
    <t xml:space="preserve">TUBO PRFV DEFOFO COM JUNTA ELASTICA INTEGRADA, CLASSE PN-6, COM DIAMETRO DE 1400MM / SN 5000N/Mý. FORNECIMENTO  </t>
  </si>
  <si>
    <t>CF7317</t>
  </si>
  <si>
    <t>CF2353</t>
  </si>
  <si>
    <t xml:space="preserve">TUBO PRFV DEFOFO COM JUNTA ELASTICA INTEGRADA, CLASSE PN-6, COM DIAMETRO DE 1500MM / SN 10000N/Mý. FORNECIMENTO  </t>
  </si>
  <si>
    <t>CF7353</t>
  </si>
  <si>
    <t>CF2318</t>
  </si>
  <si>
    <t xml:space="preserve">TUBO PRFV DEFOFO COM JUNTA ELASTICA INTEGRADA, CLASSE PN-6, COM DIAMETRO DE 1500MM / SN 5000N/Mý. FORNECIMENTO  </t>
  </si>
  <si>
    <t>CF7318</t>
  </si>
  <si>
    <t>CF2338</t>
  </si>
  <si>
    <t xml:space="preserve">TUBO PRFV DEFOFO COM JUNTA ELASTICA INTEGRADA, CLASSE PN-6, COM DIAMETRO DE 150MM / SN 10000N/Mý. FORNECIMENTO  </t>
  </si>
  <si>
    <t>CF7338</t>
  </si>
  <si>
    <t>CF2313</t>
  </si>
  <si>
    <t xml:space="preserve">TUBO PRFV DEFOFO COM JUNTA ELASTICA INTEGRADA, CLASSE PN-6, COM DIAMETRO DE 150MM / SN 5000N/M2. FORNECIMENTO  </t>
  </si>
  <si>
    <t>CF7313</t>
  </si>
  <si>
    <t>CF2339</t>
  </si>
  <si>
    <t xml:space="preserve">TUBO PRFV DEFOFO COM JUNTA ELASTICA INTEGRADA, CLASSE PN-6, COM DIAMETRO DE 200MM / SN 10000N/Mý. FORNECIMENTO  </t>
  </si>
  <si>
    <t>CF7339</t>
  </si>
  <si>
    <t>CF2314</t>
  </si>
  <si>
    <t xml:space="preserve">TUBO PRFV DEFOFO COM JUNTA ELASTICA INTEGRADA, CLASSE PN-6, COM DIAMETRO DE 200MM / SN 5000N/Mý. FORNECIMENTO  </t>
  </si>
  <si>
    <t>CF7314</t>
  </si>
  <si>
    <t>CF2340</t>
  </si>
  <si>
    <t xml:space="preserve">TUBO PRFV DEFOFO COM JUNTA ELASTICA INTEGRADA, CLASSE PN-6, COM DIAMETRO DE 250MM / SN 10000N/Mý. FORNECIMENTO  </t>
  </si>
  <si>
    <t>CF7340</t>
  </si>
  <si>
    <t>CF2315</t>
  </si>
  <si>
    <t xml:space="preserve">TUBO PRFV DEFOFO COM JUNTA ELASTICA INTEGRADA, CLASSE PN-6, COM DIAMETRO DE 250MM / SN 5000N/Mý. FORNECIMENTO  </t>
  </si>
  <si>
    <t>CF7315</t>
  </si>
  <si>
    <t>CF2341</t>
  </si>
  <si>
    <t xml:space="preserve">TUBO PRFV DEFOFO COM JUNTA ELASTICA INTEGRADA, CLASSE PN-6, COM DIAMETRO DE 300MM / SN 10000N/Mý. FORNECIMENTO  </t>
  </si>
  <si>
    <t>CF7341</t>
  </si>
  <si>
    <t>CF1074</t>
  </si>
  <si>
    <t xml:space="preserve">TUBO PRFV DEFOFO COM JUNTA ELASTICA INTEGRADA, CLASSE PN-6, COM DIAMETRO DE 300MM / SN 5000 N/M2. FORNECIMENTO  </t>
  </si>
  <si>
    <t>CF6074</t>
  </si>
  <si>
    <t>CF2342</t>
  </si>
  <si>
    <t xml:space="preserve">TUBO PRFV DEFOFO COM JUNTA ELASTICA INTEGRADA, CLASSE PN-6, COM DIAMETRO DE 350MM / SN 10000N/Mý. FORNECIMENTO  </t>
  </si>
  <si>
    <t>CF7342</t>
  </si>
  <si>
    <t>CF1075</t>
  </si>
  <si>
    <t xml:space="preserve">TUBO PRFV DEFOFO COM JUNTA ELASTICA INTEGRADA, CLASSE PN-6, COM DIAMETRO DE 350MM / SN 5000 N/M2. FORNECIMENTO  </t>
  </si>
  <si>
    <t>CF6075</t>
  </si>
  <si>
    <t>CF2343</t>
  </si>
  <si>
    <t xml:space="preserve">TUBO PRFV DEFOFO COM JUNTA ELASTICA INTEGRADA, CLASSE PN-6, COM DIAMETRO DE 400MM / SN 10000N/Mý. FORNECIMENTO  </t>
  </si>
  <si>
    <t>CF7343</t>
  </si>
  <si>
    <t>CF1076</t>
  </si>
  <si>
    <t xml:space="preserve">TUBO PRFV DEFOFO COM JUNTA ELASTICA INTEGRADA, CLASSE PN-6, COM DIAMETRO DE 400MM / SN 5000 N/M2. FORNECIMENTO  </t>
  </si>
  <si>
    <t>CF6076</t>
  </si>
  <si>
    <t>CF1077</t>
  </si>
  <si>
    <t xml:space="preserve">TUBO PRFV DEFOFO COM JUNTA ELASTICA INTEGRADA, CLASSE PN-6, COM DIAMETRO DE 500MM / 5000 N/M2. FORNECIMENTO  </t>
  </si>
  <si>
    <t>CF6077</t>
  </si>
  <si>
    <t>CF2344</t>
  </si>
  <si>
    <t xml:space="preserve">TUBO PRFV DEFOFO COM JUNTA ELASTICA INTEGRADA, CLASSE PN-6, COM DIAMETRO DE 500MM / SN 10000N/Mý. FORNECIMENTO  </t>
  </si>
  <si>
    <t>CF7344</t>
  </si>
  <si>
    <t>CF2336</t>
  </si>
  <si>
    <t xml:space="preserve">TUBO PRFV DEFOFO COM JUNTA ELASTICA INTEGRADA, CLASSE PN-6, COM DIAMETRO DE 50MM / SN 10000N/Mý. FORNECIMENTO  </t>
  </si>
  <si>
    <t>CF7336</t>
  </si>
  <si>
    <t>CF2311</t>
  </si>
  <si>
    <t xml:space="preserve">TUBO PRFV DEFOFO COM JUNTA ELASTICA INTEGRADA, CLASSE PN-6, COM DIAMETRO DE 50MM / SN 5000N/Mý. FORNECIMENTO  </t>
  </si>
  <si>
    <t>CF7311</t>
  </si>
  <si>
    <t>CF2345</t>
  </si>
  <si>
    <t xml:space="preserve">TUBO PRFV DEFOFO COM JUNTA ELASTICA INTEGRADA, CLASSE PN-6, COM DIAMETRO DE 600MM / SN 10000N/Mý. FORNECIMENTO  </t>
  </si>
  <si>
    <t>CF7345</t>
  </si>
  <si>
    <t>CF1078</t>
  </si>
  <si>
    <t xml:space="preserve">TUBO PRFV DEFOFO COM JUNTA ELASTICA INTEGRADA, CLASSE PN-6, COM DIAMETRO DE 600MM / SN 5000N/M2. FORNECIMENTO  </t>
  </si>
  <si>
    <t>CF6078</t>
  </si>
  <si>
    <t>CF2346</t>
  </si>
  <si>
    <t xml:space="preserve">TUBO PRFV DEFOFO COM JUNTA ELASTICA INTEGRADA, CLASSE PN-6, COM DIAMETRO DE 700MM / SN 10000N/Mý. FORNECIMENTO  </t>
  </si>
  <si>
    <t>CF7346</t>
  </si>
  <si>
    <t>CF1079</t>
  </si>
  <si>
    <t xml:space="preserve">TUBO PRFV DEFOFO COM JUNTA ELASTICA INTEGRADA, CLASSE PN-6, COM DIAMETRO DE 700MM / SN 5000N/M2. FORNECIMENTO  </t>
  </si>
  <si>
    <t>CF6079</t>
  </si>
  <si>
    <t>CF2347</t>
  </si>
  <si>
    <t xml:space="preserve">TUBO PRFV DEFOFO COM JUNTA ELASTICA INTEGRADA, CLASSE PN-6, COM DIAMETRO DE 800MM / SN 10000N/Mý. FORNECIMENTO  </t>
  </si>
  <si>
    <t>CF7347</t>
  </si>
  <si>
    <t>CF1080</t>
  </si>
  <si>
    <t xml:space="preserve">TUBO PRFV DEFOFO COM JUNTA ELASTICA INTEGRADA, CLASSE PN-6, COM DIAMETRO DE 800MM / SN 5000 N/M2. FORNECIMENTO  </t>
  </si>
  <si>
    <t>CF6080</t>
  </si>
  <si>
    <t>CF2348</t>
  </si>
  <si>
    <t xml:space="preserve">TUBO PRFV DEFOFO COM JUNTA ELASTICA INTEGRADA, CLASSE PN-6, COM DIAMETRO DE 900MM / SN 10000N/Mý. FORNECIMENTO  </t>
  </si>
  <si>
    <t>CF7348</t>
  </si>
  <si>
    <t>CF1081</t>
  </si>
  <si>
    <t xml:space="preserve">TUBO PRFV DEFOFO COM JUNTA ELASTICA INTEGRADA, CLASSE PN-6, COM DIAMETRO DE 900MM / SN 5000 N/M2. FORNECIMENTO  </t>
  </si>
  <si>
    <t>CF6081</t>
  </si>
  <si>
    <t>CF1092</t>
  </si>
  <si>
    <t xml:space="preserve">TUBO PRFV DEFOFO COM JUNTA ELASTICA INTEGRADA,CLASSE PN-10, COM DIAMETRO DE 1000MM / SN 5000 N/M2. FORNECIMENTO  </t>
  </si>
  <si>
    <t>CF6092</t>
  </si>
  <si>
    <t>CF2324</t>
  </si>
  <si>
    <t xml:space="preserve">TUBO PRFV DEFOFO COM JUNTA ELASTICA INTEGRADA,CLASSE PN-10, COM DIAMETRO DE 1200MM / SN 5000 N/M2. FORNECIMENTO  </t>
  </si>
  <si>
    <t>CF7324</t>
  </si>
  <si>
    <t>CF1084</t>
  </si>
  <si>
    <t xml:space="preserve">TUBO PRFV DEFOFO COM JUNTA ELASTICA INTEGRADA,CLASSE PN-10, COM DIAMETRO DE 300MM / SN 5000 N/M2. FORNECIMENTO  </t>
  </si>
  <si>
    <t>CF6084</t>
  </si>
  <si>
    <t>CF1085</t>
  </si>
  <si>
    <t xml:space="preserve">TUBO PRFV DEFOFO COM JUNTA ELASTICA INTEGRADA,CLASSE PN-10, COM DIAMETRO DE 350MM / SN 5000 N/M2. FORNECIMENTO  </t>
  </si>
  <si>
    <t>CF6085</t>
  </si>
  <si>
    <t>CF1086</t>
  </si>
  <si>
    <t xml:space="preserve">TUBO PRFV DEFOFO COM JUNTA ELASTICA INTEGRADA,CLASSE PN-10, COM DIAMETRO DE 400MM / SN 5000 N/M2. FORNECIMENTO  </t>
  </si>
  <si>
    <t>CF6086</t>
  </si>
  <si>
    <t>CF1087</t>
  </si>
  <si>
    <t xml:space="preserve">TUBO PRFV DEFOFO COM JUNTA ELASTICA INTEGRADA,CLASSE PN-10, COM DIAMETRO DE 500MM / SN 5000 N/M2. FORNECIMENTO  </t>
  </si>
  <si>
    <t>CF6087</t>
  </si>
  <si>
    <t>CF1088</t>
  </si>
  <si>
    <t xml:space="preserve">TUBO PRFV DEFOFO COM JUNTA ELASTICA INTEGRADA,CLASSE PN-10, COM DIAMETRO DE 600MM / SN 5000 N/M2. FORNECIMENTO  </t>
  </si>
  <si>
    <t>CF6088</t>
  </si>
  <si>
    <t>CF1089</t>
  </si>
  <si>
    <t xml:space="preserve">TUBO PRFV DEFOFO COM JUNTA ELASTICA INTEGRADA,CLASSE PN-10, COM DIAMETRO DE 700MM / SN 5000 N/M2. FORNECIMENTO  </t>
  </si>
  <si>
    <t>CF6089</t>
  </si>
  <si>
    <t>CF1090</t>
  </si>
  <si>
    <t xml:space="preserve">TUBO PRFV DEFOFO COM JUNTA ELASTICA INTEGRADA,CLASSE PN-10, COM DIAMETRO DE 800MM / SN 5000 N/M2. FORNECIMENTO  </t>
  </si>
  <si>
    <t>CF6090</t>
  </si>
  <si>
    <t>CF1091</t>
  </si>
  <si>
    <t xml:space="preserve">TUBO PRFV DEFOFO COM JUNTA ELASTICA INTEGRADA,CLASSE PN-10, COM DIAMETRO DE 900MM / SN 5000 N/M2. FORNECIMENTO  </t>
  </si>
  <si>
    <t>CF6091</t>
  </si>
  <si>
    <t>CF1102</t>
  </si>
  <si>
    <t xml:space="preserve">TUBO PRFV DEFOFO COM JUNTA ELASTICA INTEGRADA,CLASSE PN-16, COM DIAMETRO DE 1000MM / SN 5000 N/M2. FORNECIMENTO  </t>
  </si>
  <si>
    <t>CF6102</t>
  </si>
  <si>
    <t>CF1103</t>
  </si>
  <si>
    <t xml:space="preserve">TUBO PRFV DEFOFO COM JUNTA ELASTICA INTEGRADA,CLASSE PN-16, COM DIAMETRO DE 1200MM / SN 5000 N/M2. FORNECIMENTO  </t>
  </si>
  <si>
    <t>CF6103</t>
  </si>
  <si>
    <t>CF1094</t>
  </si>
  <si>
    <t xml:space="preserve">TUBO PRFV DEFOFO COM JUNTA ELASTICA INTEGRADA,CLASSE PN-16, COM DIAMETRO DE 300MM / SN 5000 N/M2. FORNECIMENTO  </t>
  </si>
  <si>
    <t>CF6094</t>
  </si>
  <si>
    <t>CF1095</t>
  </si>
  <si>
    <t xml:space="preserve">TUBO PRFV DEFOFO COM JUNTA ELASTICA INTEGRADA,CLASSE PN-16, COM DIAMETRO DE 350MM / SN 5000 N/M2. FORNECIMENTO  </t>
  </si>
  <si>
    <t>CF6095</t>
  </si>
  <si>
    <t>CF1096</t>
  </si>
  <si>
    <t xml:space="preserve">TUBO PRFV DEFOFO COM JUNTA ELASTICA INTEGRADA,CLASSE PN-16, COM DIAMETRO DE 400MM / SN 5000 N/M2. FORNECIMENTO  </t>
  </si>
  <si>
    <t>CF6096</t>
  </si>
  <si>
    <t>CF1097</t>
  </si>
  <si>
    <t xml:space="preserve">TUBO PRFV DEFOFO COM JUNTA ELASTICA INTEGRADA,CLASSE PN-16, COM DIAMETRO DE 500MM / SN 5000 N/M2. FORNECIMENTO  </t>
  </si>
  <si>
    <t>CF6097</t>
  </si>
  <si>
    <t>CF1098</t>
  </si>
  <si>
    <t xml:space="preserve">TUBO PRFV DEFOFO COM JUNTA ELASTICA INTEGRADA,CLASSE PN-16, COM DIAMETRO DE 600MM / SN 5000 N/M2. FORNECIMENTO  </t>
  </si>
  <si>
    <t>CF6098</t>
  </si>
  <si>
    <t>CF1099</t>
  </si>
  <si>
    <t xml:space="preserve">TUBO PRFV DEFOFO COM JUNTA ELASTICA INTEGRADA,CLASSE PN-16, COM DIAMETRO DE 700MM / SN 5000 N/M2. FORNECIMENTO  </t>
  </si>
  <si>
    <t>CF6099</t>
  </si>
  <si>
    <t>CF1100</t>
  </si>
  <si>
    <t xml:space="preserve">TUBO PRFV DEFOFO COM JUNTA ELASTICA INTEGRADA,CLASSE PN-16, COM DIAMETRO DE 800MM / SN 5000 N/M2. FORNECIMENTO  </t>
  </si>
  <si>
    <t>CF6100</t>
  </si>
  <si>
    <t>CF1101</t>
  </si>
  <si>
    <t xml:space="preserve">TUBO PRFV DEFOFO COM JUNTA ELASTICA INTEGRADA,CLASSE PN-16, COM DIAMETRO DE 900MM / SN 5000 N/M2. FORNECIMENTO  </t>
  </si>
  <si>
    <t>CF6101</t>
  </si>
  <si>
    <t>CF2487</t>
  </si>
  <si>
    <t xml:space="preserve">TUBO PVC (NBR 7362), PARA ESGOTO SANITARIO, COM DIAMETRO NOMINAL DE 350MM, INCLUSIVE ANEL DE BORRACHA. FORNECIMENTO.  </t>
  </si>
  <si>
    <t>CF7487</t>
  </si>
  <si>
    <t>CF2488</t>
  </si>
  <si>
    <t xml:space="preserve">TUBO PVC (NBR 7362), PARA ESGOTO SANITARIO, COM DIAMETRO NOMINAL DE 400MM, INCLUSIVE ANEL DE BORRACHA. FORNECIMENTO  </t>
  </si>
  <si>
    <t>CF7488</t>
  </si>
  <si>
    <t>CF1168</t>
  </si>
  <si>
    <t xml:space="preserve">TUBO PVC (NBR-7362), PARA ESGOTO SANITARIO, COM DIAMETRO NOMINAL DE 100MM, INCLUSIVE ANEL DE BORRACHA. FORNECIMENTO  </t>
  </si>
  <si>
    <t>CF6168</t>
  </si>
  <si>
    <t>CF1169</t>
  </si>
  <si>
    <t xml:space="preserve">TUBO PVC (NBR-7362), PARA ESGOTO SANITARIO, COM DIAMETRO NOMINAL DE 150MM, INCLUSIVE ANEL DE BORRACHA. FORNECIMENTO  </t>
  </si>
  <si>
    <t>CF6169</t>
  </si>
  <si>
    <t>CF1170</t>
  </si>
  <si>
    <t xml:space="preserve">TUBO PVC (NBR-7362), PARA ESGOTO SANITARIO, COM DIAMETRO NOMINAL DE 200MM, INCLUSIVE ANEL DE BORRACHA. FORNECIMENTO  </t>
  </si>
  <si>
    <t>CF6170</t>
  </si>
  <si>
    <t>CF1171</t>
  </si>
  <si>
    <t xml:space="preserve">TUBO PVC (NBR-7362), PARA ESGOTO SANITARIO, COM DIAMETRO NOMINAL DE 250MM, INCLUSIVE ANEL DE BORRACHA. FORNECIMENTO  </t>
  </si>
  <si>
    <t>CF6171</t>
  </si>
  <si>
    <t>CF1172</t>
  </si>
  <si>
    <t xml:space="preserve">TUBO PVC (NBR-7362), PARA ESGOTO SANITARIO, COM DIAMETRO NOMINAL DE 300MM, INCLUSIVE ANEL DE BORRACHA. FORNECIMENTO  </t>
  </si>
  <si>
    <t>CF6172</t>
  </si>
  <si>
    <t>CF1147</t>
  </si>
  <si>
    <t xml:space="preserve">TUBO PVC-DEFOFO(EB-1208),PARA ADUCAO E DISTRIBUICAO DE AGUAS,COM DIAMETRO NOMINAL DE 100MM, INCLUSIVE ANEL DE BORRACHA.FORNECIMENTO  </t>
  </si>
  <si>
    <t>CF6147</t>
  </si>
  <si>
    <t>CF1148</t>
  </si>
  <si>
    <t xml:space="preserve">TUBO PVC-DEFOFO(EB-1208),PARA ADUCAO E DISTRIBUICAO DE AGUAS,COM DIAMETRO NOMINAL DE 150MM, INCLUSIVE ANEL DE BORRACHA.FORNECIMENTO  </t>
  </si>
  <si>
    <t>CF6148</t>
  </si>
  <si>
    <t>CF1149</t>
  </si>
  <si>
    <t xml:space="preserve">TUBO PVC-DEFOFO(EB-1208),PARA ADUCAO E DISTRIBUICAO DE AGUAS,COM DIAMETRO NOMINAL DE 200MM, INCLUSIVE ANEL DE BORRACHA.FORNECIMENTO  </t>
  </si>
  <si>
    <t>CF6149</t>
  </si>
  <si>
    <t>CF1150</t>
  </si>
  <si>
    <t xml:space="preserve">TUBO PVC-DEFOFO(EB-1208),PARA ADUCAO E DISTRIBUICAO DE AGUAS,COM DIAMETRO NOMINAL DE 250MM, INCLUSIVE ANEL DE BORRACHA.FORNECIMENTO  </t>
  </si>
  <si>
    <t>CF6150</t>
  </si>
  <si>
    <t>CF1151</t>
  </si>
  <si>
    <t xml:space="preserve">TUBO PVC-DEFOFO(EB-1208),PARA ADUCAO E DISTRIBUICAO DE AGUAS,COM DIAMETRO NOMINAL DE 300MM, INCLUSIVE ANEL DE BORRACHA.FORNECIMENTO  </t>
  </si>
  <si>
    <t>CF6151</t>
  </si>
  <si>
    <t>CF2478</t>
  </si>
  <si>
    <t xml:space="preserve">TUBO PVC-DEFOFO(EB-1208),PARA ADUCAO E DISTRIBUICAO DE AGUAS,COM DIAMETRO NOMINAL DE 400MM, INCLUSIVE ANEL DE BORRACHA.FORNECIMENTO  </t>
  </si>
  <si>
    <t>CF7478</t>
  </si>
  <si>
    <t>CF2479</t>
  </si>
  <si>
    <t xml:space="preserve">TUBO PVC-DEFOFO(EB-1208),PARA ADUCAO E DISTRIBUICAO DE AGUAS,COM DIAMETRO NOMINAL DE 500MM, INCLUSIVE ANEL DE BORRACHA.FORNECIMENTO  </t>
  </si>
  <si>
    <t>CF7479</t>
  </si>
  <si>
    <t>CF1142</t>
  </si>
  <si>
    <t xml:space="preserve">TUBO PVC-PBA,CLASSE 15(EB-183),PARA ADUCAO E DISTRIBUICAO DE AGUAS,COM DIAMETRO NOMINAL DE 100MM,INCLUSIVE ANEL DE BORRACHA. FORNECIMENTO  </t>
  </si>
  <si>
    <t>CF6142</t>
  </si>
  <si>
    <t>CF1140</t>
  </si>
  <si>
    <t xml:space="preserve">TUBO PVC-PBA,CLASSE 15(EB-183),PARA ADUCAO E DISTRIBUICAO DE AGUAS,COM DIAMETRO NOMINAL DE 50MM, INCLUSIVE ANEL DE BORRACHA. FORNECIMENTO  </t>
  </si>
  <si>
    <t>CF6140</t>
  </si>
  <si>
    <t>CF1141</t>
  </si>
  <si>
    <t xml:space="preserve">TUBO PVC-PBA,CLASSE 15(EB-183),PARA ADUCAO E DISTRIBUICAO DE AGUAS,COM DIAMETRO NOMINAL DE 75MM, INCLUSIVE ANEL DE BORRACHA. FORNECIMENTO  </t>
  </si>
  <si>
    <t>CF6141</t>
  </si>
  <si>
    <t>CF1146</t>
  </si>
  <si>
    <t xml:space="preserve">TUBO PVC-PBA,CLASSE 20(EB-183),PARA ADUCAO E DISTRIBUICAO DE AGUAS,COM DIAMETRO NOMINAL DE 100MM,INCLUSIVE ANEL DE BORRACHA, FORNECIMENTO  </t>
  </si>
  <si>
    <t>CF6146</t>
  </si>
  <si>
    <t>CF1144</t>
  </si>
  <si>
    <t xml:space="preserve">TUBO PVC-PBA,CLASSE 20(EB-183),PARA ADUCAO E DISTRIBUICAO DE AGUAS,COM DIAMETRO NOMINAL DE 50MM,INCLUSIVE ANEL DE BORRACHA. FORNECIMENTO  </t>
  </si>
  <si>
    <t>CF6144</t>
  </si>
  <si>
    <t>CF1145</t>
  </si>
  <si>
    <t xml:space="preserve">TUBO PVC-PBA,CLASSE 20(EB-183),PARA ADUCAO E DISTRIBUICAO DE AGUAS,COM DIAMETRO NOMINAL DE 75MM,INCLUSIVE ANEL DE BORRACHA. FORNECIMENTO  </t>
  </si>
  <si>
    <t>CF6145</t>
  </si>
  <si>
    <t>CO1365</t>
  </si>
  <si>
    <t xml:space="preserve">TUBULACAO EM COBRE PARA INTERLIGACAO DE SPLIT SYSTEM AO CONDENSADOR/EVAPORADOR,INCLUSI VE ISOLAMENTO TERMICO,ALIMENTACAOELETRICA,CO NEXOES E FIXACAO,PARA APARELHOS ATE 48000 BTU'S.FORNECIMENTO E INSTALACAO  </t>
  </si>
  <si>
    <t>CO6365</t>
  </si>
  <si>
    <t>CO1366</t>
  </si>
  <si>
    <t xml:space="preserve">TUBULACAO EM COBRE PARA INTERLIGACAO DE SPLIT SYSTEM AO CONDENSADOR/EVAPORADOR,INCLUSI VE ISOLAMENTO TERMICO,ALIMENTACAOELETRICA,CO NEXOES E FIXACAO,PARA APARELHOS DE 60000 BTU'S.FORNECIMENTO E INSTALACAO  </t>
  </si>
  <si>
    <t>CO6366</t>
  </si>
  <si>
    <t>CT0315</t>
  </si>
  <si>
    <t xml:space="preserve">TUNNEL LINER,PARA PROCESSO NAO DESTRUTIVO,CIRCULAR,CONSTITUID O DE CHAPAS COM REVESTIMENTO EPOXY,COM 4,70MM DE ESPESSURA,DIAMETRO DE 4,40M,PARAFUSOS,PORCAS E FERRAMENTAS NECESSARIAS,RECOBRIMENTO MINIMO DE 3,00M E MAXIMO DE 5,20M,SOB A INFLUENCIA DO TREM-TIPO RODOVIARIO.FORNECIMENTO  </t>
  </si>
  <si>
    <t>CT5315</t>
  </si>
  <si>
    <t>CT0299</t>
  </si>
  <si>
    <t xml:space="preserve">TUNNEL LINER,PARA PROCESSO NAO DESTRUTIVO,CIRCULAR,CONSTITUID O DE CHAPAS COM REVESTIMENTO EPOXY,COM ESPESSURA DE 2,70MM,DIAMETRO DE 1,20M,PARAFUSOS,PORCAS E FERRAMENTAS NECESSARIAS,RECOBRIMENTO MINIMO DE 1,20M E MAXIMO DE 12,90M,SOB A INFLUENCIA DO TREM-TIPO RODOVIARIO.FORNECIMENTO  </t>
  </si>
  <si>
    <t>CT5299</t>
  </si>
  <si>
    <t>CT0301</t>
  </si>
  <si>
    <t xml:space="preserve">TUNNEL LINER,PARA PROCESSO NAO DESTRUTIVO,CIRCULAR,CONSTITUID O DE CHAPAS COM REVESTIMENTO EPOXY,COM ESPESSURA DE 2,70MM,DIAMETRO DE 1,60M,PARAFUSOS,PORCAS E FERRAMENTAS NECESSARIAS,RECOBRIMENTO MINIMO DE 1,20M E MAXIMO DE 9,60M,SOB A INFLUENCIA DO TREM-TIPO RODOVIARIO.FORNECIMENTO  </t>
  </si>
  <si>
    <t>CT5301</t>
  </si>
  <si>
    <t>CT0303</t>
  </si>
  <si>
    <t xml:space="preserve">TUNNEL LINER,PARA PROCESSO NAO DESTRUTIVO,CIRCULAR,CONSTITUID O DE CHAPAS COM REVESTIMENTO EPOXY,COM ESPESSURA DE 2,70MM,DIAMETRO DE 2,00M,PARAFUSOS,PORCAS E FERRAMENTAS NECESSARIAS,RECOBRIMENTO MINIMO DE 1,50M E MAXIMO DE 7,70M,SOB A INFLUENCIA DO TREM-TIPO RODOVIARIO.FORNECIMENTO  </t>
  </si>
  <si>
    <t>CT5303</t>
  </si>
  <si>
    <t>CT0305</t>
  </si>
  <si>
    <t xml:space="preserve">TUNNEL LINER,PARA PROCESSO NAO DESTRUTIVO,CIRCULAR,CONSTITUID O DE CHAPAS COM REVESTIMENTO EPOXY,COM ESPESSURA DE 2,70MM,DIAMETRO DE 2,40M,PARAFUSOS,PORCAS E FERRAMENTAS NECESSARIAS,RECOBRIMENTO MINIMO DE 1,90M E MAXIMO DE 6,40M,SOB A INFLUENCIA DO TREM-TIPO RODOVIARIO.FORNECIMENTO  </t>
  </si>
  <si>
    <t>CT5305</t>
  </si>
  <si>
    <t>CT0307</t>
  </si>
  <si>
    <t xml:space="preserve">TUNNEL LINER,PARA PROCESSO NAO DESTRUTIVO,CIRCULAR,CONSTITUID O DE CHAPAS COM REVESTIMENTO EPOXY,COM ESPESSURA DE 2,70MM,DIAMETRO DE 2,80M,PARAFUSOS,PORCAS E FERRAMENTAS NECESSARIAS,RECOBRIMENTO MINIMO DE 2,20M E MAXIMO DE 5,50M,SOB A INFLUENCIA DO TREM-TIPO RODOVIARIO.FORNECIMENTO  </t>
  </si>
  <si>
    <t>CT5307</t>
  </si>
  <si>
    <t>CT0309</t>
  </si>
  <si>
    <t xml:space="preserve">TUNNEL LINER,PARA PROCESSO NAO DESTRUTIVO,CIRCULAR,CONSTITUID O DE CHAPAS COM REVESTIMENTO EPOXY,COM ESPESSURA DE 2,70MM,DIAMETRO DE 3,20M,PARAFUSOS,PORCAS E FERRAMENTAS NECESSARIAS,RECOBRIMENTO MINIMO DE 2,40M E MAXIMO DE 4,80M,SOB A INFLUENCIA DO TREM-TIPO RODOVIARIO.FORNECIMENTO  </t>
  </si>
  <si>
    <t>CT5309</t>
  </si>
  <si>
    <t>CT0311</t>
  </si>
  <si>
    <t xml:space="preserve">TUNNEL LINER,PARA PROCESSO NAO DESTRUTIVO,CIRCULAR,CONSTITUID O DE CHAPAS COM REVESTIMENTO EPOXY,COM ESPESSURA DE 2,70MM,DIAMETRO DE 3,60M,PARAFUSOS,PORCAS E FERRAMENTAS NECESSARIAS,RECOBRIMENTO MINIMO DE 2.60M E MAXIMO DE 4,30M,SOB A INFLUENCIA DO TREM-TIPO RODOVIARIO.FORNECIMENTO  </t>
  </si>
  <si>
    <t>CT5311</t>
  </si>
  <si>
    <t>CT0313</t>
  </si>
  <si>
    <t xml:space="preserve">TUNNEL LINER,PARA PROCESSO NAO DESTRUTIVO,CIRCULAR,CONSTITUID O DE CHAPAS COM REVESTIMENTO EPOXY,COM ESPESSURA DE 3,40MM,DIAMETRO DE 4,00M,PARAFUSOS,PORCAS E FERRAMENTAS NECESSARIAS,RECOBRIMENTO MINIMO DE 2,80M E MAXIMO DE 4,60M,SOB A INFLUENCIA DO TREM-TIPO RODOVIARIO.FORNECIMENTO  </t>
  </si>
  <si>
    <t>CT5313</t>
  </si>
  <si>
    <t>CT0317</t>
  </si>
  <si>
    <t xml:space="preserve">TUNNEL LINER,PARA PROCESSO NAO DESTRUTIVO,CIRCULAR,CONSTITUID O DE CHAPAS COM REVESTIMENTO EPOXY,COM ESPESSURA DE 6,30MM,DIAMETRO DE 4,80M,PARAFUSOS,PORCAS E FERRAMENTAS NECESSARIAS,RECOBRIMENTO MINIMO DE 3,20M E MAXIMO DE 5,80M,SOB A INFLUENCIA DO TREM-TIPO RODOVIARIO.FORNECIMENTO  </t>
  </si>
  <si>
    <t>CT5317</t>
  </si>
  <si>
    <t>CT0367</t>
  </si>
  <si>
    <t xml:space="preserve">TUNNEL LINER,PARA PROCESSO NAO DESTRUTIVO,CIRCULAR,CONSTITUID O DE CHAPAS GALVANIZADAS OU REVESTIDAS COM EPOXY,ESPESSURADE 2,70MM,DIAMETRO DE 1,20M,PARAFUSOS, PORCAS E FERRAMENTASNECESSARIAS,RECOBRI MENTO MINIMO DE 1,20M E MAXIMO DE 12,90M,SOB A INFLUENCIA DO TREM-TIPO RODOVIARIO,EXCLUSIVE ANDAIME EESCAVACAO DENTRO DO TUNEL.ASSENTAMENTO  </t>
  </si>
  <si>
    <t>CT5367</t>
  </si>
  <si>
    <t>CT0368</t>
  </si>
  <si>
    <t xml:space="preserve">TUNNEL LINER,PARA PROCESSO NAO DESTRUTIVO,CIRCULAR,CONSTITUID O DE CHAPAS GALVANIZADAS OU REVESTIDAS COM EPOXY,ESPESSURADE 2,70MM,DIAMETRO DE 1,60M,PARAFUSOS, PORCAS E FERRAMENTASNECESSARIAS,RECOBRI MENTO MINIMO DE 1,20M E MAXIMO DE 9,60M,SOB A INFLUENCIA DO TREM-TIPO RODOVIARIO,EXCLUSIVE ANDAIME EESCAVACAO DENTRO DO TUNEL.ASSENTAMENTO  </t>
  </si>
  <si>
    <t>CT5368</t>
  </si>
  <si>
    <t>CT0369</t>
  </si>
  <si>
    <t xml:space="preserve">TUNNEL LINER,PARA PROCESSO NAO DESTRUTIVO,CIRCULAR,CONSTITUID O DE CHAPAS GALVANIZADAS OU REVESTIDAS COM EPOXY,ESPESSURADE 2,70MM,DIAMETRO DE 2,00M,PARAFUSOS, PORCAS E FERRAMENTASNECESSARIAS,RECOBRI MENTO MINIMO DE 1,50M E MAXIMO DE 7,70M,SOB A INFLUENCIA DO TREM-TIPO RODOVIARIO,EXCLUSIVE ANDAIME EESCAVACAO DENTRO DO TUNEL.ASSENTAMENTO  </t>
  </si>
  <si>
    <t>CT5369</t>
  </si>
  <si>
    <t>CT0370</t>
  </si>
  <si>
    <t xml:space="preserve">TUNNEL LINER,PARA PROCESSO NAO DESTRUTIVO,CIRCULAR,CONSTITUID O DE CHAPAS GALVANIZADAS OU REVESTIDAS COM EPOXY,ESPESSURADE 2,70MM,DIAMETRO DE 2,40M,PARAFUSOS, PORCAS E FERRAMENTASNECESSARIAS,RECOBRI MENTO MINIMO DE 1,90M E MAXIMO DE 6,40M,SOB A INFLUENCIA DO TREM-TIPO RODOVIARIO,EXCLUSIVE ANDAIME EESCAVACAO DENTRO DO TUNEL.ASSENTAMENTO  </t>
  </si>
  <si>
    <t>CT5370</t>
  </si>
  <si>
    <t>CT0371</t>
  </si>
  <si>
    <t xml:space="preserve">TUNNEL LINER,PARA PROCESSO NAO DESTRUTIVO,CIRCULAR,CONSTITUID O DE CHAPAS GALVANIZADAS OU REVESTIDAS COM EPOXY,ESPESSURADE 2,70MM,DIAMETRO DE 2,80M,PARAFUSOS, PORCAS E FERRAMENTASNECESSARIAS,RECOBRI MENTO MINIMO DE 2,20M E MAXIMO DE 5,50M,SOB A INFLUENCIA DO TREM-TIPO RODOVIARIO,EXCLUSIVE ANDAIME EESCAVACAO DENTRO DO TUNEL.ASSENTAMENTO  </t>
  </si>
  <si>
    <t>CT5371</t>
  </si>
  <si>
    <t>CT0372</t>
  </si>
  <si>
    <t xml:space="preserve">TUNNEL LINER,PARA PROCESSO NAO DESTRUTIVO,CIRCULAR,CONSTITUID O DE CHAPAS GALVANIZADAS OU REVESTIDAS COM EPOXY,ESPESSURADE 2,70MM,DIAMETRO DE 3,20M,PARAFUSOS, PORCAS E FERRAMENTASNECESSARIAS,RECOBRI MENTO MINIMO DE 2,40M E MAXIMO DE 4,80M,SOB A INFLUENCIA DO TREM-TIPO RODOVIARIO,EXCLUSIVE ANDAIME EESCAVACAO DENTRO DO TUNEL.ASSENTAMENTO  </t>
  </si>
  <si>
    <t>CT5372</t>
  </si>
  <si>
    <t>CT0373</t>
  </si>
  <si>
    <t xml:space="preserve">TUNNEL LINER,PARA PROCESSO NAO DESTRUTIVO,CIRCULAR,CONSTITUID O DE CHAPAS GALVANIZADAS OU REVESTIDAS COM EPOXY,ESPESSURADE 2,70MM,DIAMETRO DE 3,60M,PARAFUSOS, PORCAS E FERRAMENTASNECESSARIAS,RECOBRI MENTO MINIMO DE 2,60M E MAXIMO DE 4,30M,SOB A INFLUENCIA DO TREM-TIPO RODOVIARIO,EXCLUSIVE ANDAIME EESCAVACAO DENTRO DO TUNEL.ASSENTAMENTO  </t>
  </si>
  <si>
    <t>CT5373</t>
  </si>
  <si>
    <t>CT0374</t>
  </si>
  <si>
    <t xml:space="preserve">TUNNEL LINER,PARA PROCESSO NAO DESTRUTIVO,CIRCULAR,CONSTITUID O DE CHAPAS GALVANIZADAS OU REVESTIDAS COM EPOXY,ESPESSURADE 3,40MM,DIAMETRO DE 4,00M,PARAFUSOS, PORCAS E FERRAMENTASNECESSARIAS,RECOBRI MENTO MINIMO DE 2,80M E MAXIMO DE 4,60M,SOB A INFLUENCIA DO TREM-TIPO RODOVIARIO,EXCLUSIVE ANDAIME EESCAVACAO DENTRO DO TUNEL.ASSENTAMENTO  </t>
  </si>
  <si>
    <t>CT5374</t>
  </si>
  <si>
    <t>CT0375</t>
  </si>
  <si>
    <t xml:space="preserve">TUNNEL LINER,PARA PROCESSO NAO DESTRUTIVO,CIRCULAR,CONSTITUID O DE CHAPAS GALVANIZADAS OU REVESTIDAS COM EPOXY,ESPESSURADE 4,70MM,DIAMETRO DE 4,40M,PARAFUSOS, PORCAS E FERRAMENTASNECESSARIAS,RECOBRI MENTO MINIMO DE 3,00M E MAXIMO DE 5,20M,SOB A INFLUENCIA DO TREM-TIPO RODOVIARIO,EXCLUSIVE ANDAIME EESCAVACAO DENTRO DO TUNEL.ASSENTAMENTO  </t>
  </si>
  <si>
    <t>CT5375</t>
  </si>
  <si>
    <t>CT0376</t>
  </si>
  <si>
    <t xml:space="preserve">TUNNEL LINER,PARA PROCESSO NAO DESTRUTIVO,CIRCULAR,CONSTITUID O DE CHAPAS GALVANIZADAS OU REVESTIDAS COM EPOXY,ESPESSURADE 6,30MM,DIAMETRO DE 4,80M,PARAFUSOS, PORCAS E FERRAMENTASNECESSARIAS,RECOBRI MENTO MINIMO DE 3,20M E MAXIMO DE 5,80M,SOB A INFLUENCIA DO TREM-TIPO RODOVIARIO,EXCLUSIVE ANDAIME EESCAVACAO DENTRO DO TUNEL.ASSENTAMENTO  </t>
  </si>
  <si>
    <t>CT5376</t>
  </si>
  <si>
    <t>CT0298</t>
  </si>
  <si>
    <t xml:space="preserve">TUNNEL LINER,PARA PROCESSO NAO DESTRUTIVO,CIRCULAR,CONSTITUID O DE CHAPAS GALVANIZADAS,COM ESPESSURA DE 2,70MM, DIAMETRODE 1,20M,PARAFUSOS,PORCAS E FERRAMENTAS NECESSARIAS,RECOBRIMENTO MINIMO DE 1,20M E MAXIMO DE 12,90M,SOB A INFLUENCIA DOTREM-TIPO RODOVIARIO.FORNECIMENTO  </t>
  </si>
  <si>
    <t>CT5298</t>
  </si>
  <si>
    <t>CT0300</t>
  </si>
  <si>
    <t xml:space="preserve">TUNNEL LINER,PARA PROCESSO NAO DESTRUTIVO,CIRCULAR,CONSTITUID O DE CHAPAS GALVANIZADAS,COM ESPESSURA DE 2,70MM, DIAMETRODE 1,60M,PARAFUSOS,PORCAS E FERRAMENTAS NECESSARIAS,RECOBRIMENTO MINIMO DE 1,20M E MAXIMO DE 9,60M, SOB A INFLUENCIA DOTREM-TIPO RODOVIARIO.FORNECIMENTO  </t>
  </si>
  <si>
    <t>CT5300</t>
  </si>
  <si>
    <t>CT0302</t>
  </si>
  <si>
    <t xml:space="preserve">TUNNEL LINER,PARA PROCESSO NAO DESTRUTIVO,CIRCULAR,CONSTITUID O DE CHAPAS GALVANIZADAS,COM ESPESSURA DE 2,70MM, DIAMETRODE 2,00M,PARAFUSOS,PORCAS E FERRAMENTAS NECESSARIAS,RECOBRIMENTO MINIMO DE 1,50M E MAXIMO DE 7,70M, SOB A INFLUENCIA DOTREM-TIPO RODOVIARIO.FORNECIMENTO  </t>
  </si>
  <si>
    <t>CT5302</t>
  </si>
  <si>
    <t>CT0304</t>
  </si>
  <si>
    <t xml:space="preserve">TUNNEL LINER,PARA PROCESSO NAO DESTRUTIVO,CIRCULAR,CONSTITUID O DE CHAPAS GALVANIZADAS,COM ESPESSURA DE 2,70MM, DIAMETRODE 2,40M,PARAFUSOS,PORCAS E FERRAMENTAS NECESSARIAS,RECOBRIMENTO MINIMO DE 1,90M E MAXIMO DE 6,40M, SOB A INFLUENCIA DOTREM-TIPO RODOVIARIO.FORNECIMENTO  </t>
  </si>
  <si>
    <t>CT5304</t>
  </si>
  <si>
    <t>CT0306</t>
  </si>
  <si>
    <t xml:space="preserve">TUNNEL LINER,PARA PROCESSO NAO DESTRUTIVO,CIRCULAR,CONSTITUID O DE CHAPAS GALVANIZADAS,COM ESPESSURA DE 2,70MM, DIAMETRODE 2,80M,PARAFUSOS,PORCAS E FERRAMENTAS NECESSARIAS,RECOBRIMENTO MINIMO DE 2,20M E MAXIMO DE 5,50M, SOB A INFLUENCIA DOTREM-TIPO RODOVIARIO.FORNECIMENTO  </t>
  </si>
  <si>
    <t>CT5306</t>
  </si>
  <si>
    <t>CT0308</t>
  </si>
  <si>
    <t xml:space="preserve">TUNNEL LINER,PARA PROCESSO NAO DESTRUTIVO,CIRCULAR,CONSTITUID O DE CHAPAS GALVANIZADAS,COM ESPESSURA DE 2,70MM, DIAMETRODE 3,20M,PARAFUSOS,PORCAS E FERRAMENTAS NECESSARIAS,RECOBRIMENTO MINIMO DE 2,40M E MAXIMO DE 4,80M, SOB A INFLUENCIA DOTREM-TIPO RODOVIARIO.FORNECIMENTO  </t>
  </si>
  <si>
    <t>CT5308</t>
  </si>
  <si>
    <t>CT0312</t>
  </si>
  <si>
    <t xml:space="preserve">TUNNEL LINER,PARA PROCESSO NAO DESTRUTIVO,CIRCULAR,CONSTITUID O DE CHAPAS GALVANIZADAS,COM ESPESSURA DE 3,40MM, DIAMETRODE 4,00M,PARAFUSOS,PORCAS E FERRAMENTAS NECESSARIAS,RECOBRIMENTO MINIMO DE 2,80M E MAXIMO 4,60M,SOB A INFLUENCIA DO TREM-TIPO RODOVIARIO.FORNECIMENTO  </t>
  </si>
  <si>
    <t>CT5312</t>
  </si>
  <si>
    <t>CT0314</t>
  </si>
  <si>
    <t xml:space="preserve">TUNNEL LINER,PARA PROCESSO NAO DESTRUTIVO,CIRCULAR,CONSTITUID O DE CHAPAS GALVANIZADAS,COM ESPESSURA DE 4,70MM, DIAMETRODE 4,40M,PARAFUSOS,PORCAS E FERRAMENTAS NECESSARIAS,RECOBRIMENTO MINIMO DE 3,00M E MAXIMO DE 5,20M, SOB A INFLUENCIA DOTREM-TIPO RODOVIARIO.FORNECIMENTO  </t>
  </si>
  <si>
    <t>CT5314</t>
  </si>
  <si>
    <t>CT0316</t>
  </si>
  <si>
    <t xml:space="preserve">TUNNEL LINER,PARA PROCESSO NAO DESTRUTIVO,CIRCULAR,CONSTITUID O DE CHAPAS GALVANIZADAS,COM ESPESSURA DE 6,30MM, DIAMETRODE 4,80M,PARAFUSOS,PORCAS E FERRAMENTAS NECESSARIAS,RECOBRIMENTO MINIMO DE 3,20M E MAXIMO DE 5,80M, SOB A INFLUENCIA DOTREM-TIPO RODOVIARIO.FORNECIMENTO  </t>
  </si>
  <si>
    <t>CT5316</t>
  </si>
  <si>
    <t>CT0310</t>
  </si>
  <si>
    <t xml:space="preserve">TUNNEL LINER,PARA PROCESSO NAO DESTRUTIVO,CIRCULAR,CONSTITUID O DE CHAPAS GALVANIZADS,COM ESPESSURA DE 2,70MM,DIAMETRO DE3,60M,PARAFUSOS,PORCAS E FERRAMENTAS NECESSARIAS,RECOBRIMENTO MINIMO DE 2,60M E MAXIMO DE 4,30M,SOB A INFLUENCIA DO TREM-TIPO RODOVIARIO.FORNECIMENTO  </t>
  </si>
  <si>
    <t>CT5310</t>
  </si>
  <si>
    <t>CU0121</t>
  </si>
  <si>
    <t xml:space="preserve">UM CABO BIFASICO,EM LINHA DE DUTOS,EXCLUSIVE FORNECIMENTO DOS CABOS E DOS DUTOS.COLOCACAO  </t>
  </si>
  <si>
    <t>CU5121</t>
  </si>
  <si>
    <t>CU0122</t>
  </si>
  <si>
    <t xml:space="preserve">UM CABO TRIFASICO,EM LINHA DE DUTOS,EXCLUSIVE FORNECIMENTO DOS CABOS E DOS DUTOS.COLOCACAO  </t>
  </si>
  <si>
    <t>CU5122</t>
  </si>
  <si>
    <t>CU0117</t>
  </si>
  <si>
    <t xml:space="preserve">UM CONDUTOR SINGELO EM LINHA DE DUTOS,EXCLUSIVE FORNECIMENTO DE CONDUTOR E DOS DUTOS.COLOCACAO  </t>
  </si>
  <si>
    <t>CU5117</t>
  </si>
  <si>
    <t>CO0324</t>
  </si>
  <si>
    <t xml:space="preserve">UM LANCE DE 15,00M DE MANGUEIRA DE FIBRA DE POLIESTER PURA,TIPO 2,REVESTIDA INTERNAMENTE COM BORRACHA VULCANIZADA NO DIAMETRO DE 1.1/2".FORNECIMENTO E COLOCACAO  </t>
  </si>
  <si>
    <t>CO5324</t>
  </si>
  <si>
    <t>CQ0060</t>
  </si>
  <si>
    <t xml:space="preserve">UMA DEMAO ADICIONAL DE PINTURA DE ACABAMENTO NO SERVICO DO ITEM 17.018.0080  </t>
  </si>
  <si>
    <t>CQ5060</t>
  </si>
  <si>
    <t>CQ0054</t>
  </si>
  <si>
    <t xml:space="preserve">UMA DEMAO ADICIONAL DE PINTURA DE ACABAMENTO NOS SERVICOS DOS ITENS 17.018.0020 E 17.018.0031  </t>
  </si>
  <si>
    <t>CQ5054</t>
  </si>
  <si>
    <t>CQ0067</t>
  </si>
  <si>
    <t xml:space="preserve">UMA DEMAO ADICIONAL DE PINTURA DE ACABAMENTO NOS SERVICOS DOS ITENS 17.018.0110 OU 17.018.0115  </t>
  </si>
  <si>
    <t>CQ5067</t>
  </si>
  <si>
    <t>CQ0049</t>
  </si>
  <si>
    <t xml:space="preserve">UMA DEMAO ADICIONAL DE PINTURA NOS SERVICOS DOS ITENS 17.017.0360 OU 17.017.0361  </t>
  </si>
  <si>
    <t>CQ5049</t>
  </si>
  <si>
    <t>CQ0073</t>
  </si>
  <si>
    <t xml:space="preserve">UMA DEMAO ADICIONAL DE VERNIZ DE ACABAMENTO NO SERVICO DO ITEM 17.020.0010  </t>
  </si>
  <si>
    <t>CQ5073</t>
  </si>
  <si>
    <t>CQ0078</t>
  </si>
  <si>
    <t xml:space="preserve">UMA DEMAO ADICIONAL DE VERNIZ DE ACABAMENTO NO SERVICO DO ITEM 17.020.0060  </t>
  </si>
  <si>
    <t>CQ5078</t>
  </si>
  <si>
    <t>CA0008</t>
  </si>
  <si>
    <t xml:space="preserve">UMIDADE NATURAL EM ESTUFA  </t>
  </si>
  <si>
    <t>CA5008</t>
  </si>
  <si>
    <t>CA0010</t>
  </si>
  <si>
    <t xml:space="preserve">UMIDADE PELO METODO EXPEDITO "SPEEDY"  </t>
  </si>
  <si>
    <t>CA5010</t>
  </si>
  <si>
    <t>CO2193</t>
  </si>
  <si>
    <t xml:space="preserve">UNIAO COM ROSCA,COM DIAMETRO DE 1".FORNECIMENTO  </t>
  </si>
  <si>
    <t>CO7193</t>
  </si>
  <si>
    <t>CO2195</t>
  </si>
  <si>
    <t xml:space="preserve">UNIAO COM ROSCA,COM DIAMETRO DE 1.1/2".FORNECIMENTO  </t>
  </si>
  <si>
    <t>CO7195</t>
  </si>
  <si>
    <t>CO2194</t>
  </si>
  <si>
    <t xml:space="preserve">UNIAO COM ROSCA,COM DIAMETRO DE 1.1/4".FORNECIMENTO  </t>
  </si>
  <si>
    <t>CO7194</t>
  </si>
  <si>
    <t>CO2191</t>
  </si>
  <si>
    <t xml:space="preserve">UNIAO COM ROSCA,COM DIAMETRO DE 1/2".FORNECIMENTO  </t>
  </si>
  <si>
    <t>CO7191</t>
  </si>
  <si>
    <t>CO2196</t>
  </si>
  <si>
    <t xml:space="preserve">UNIAO COM ROSCA,COM DIAMETRO DE 2".FORNECIMENTO  </t>
  </si>
  <si>
    <t>CO7196</t>
  </si>
  <si>
    <t>CO2197</t>
  </si>
  <si>
    <t xml:space="preserve">UNIAO COM ROSCA,COM DIAMETRO DE 2.1/2".FORNECIMENTO  </t>
  </si>
  <si>
    <t>CO7197</t>
  </si>
  <si>
    <t>CO2198</t>
  </si>
  <si>
    <t xml:space="preserve">UNIAO COM ROSCA,COM DIAMETRO DE 3".FORNECIMENTO  </t>
  </si>
  <si>
    <t>CO7198</t>
  </si>
  <si>
    <t>CO2192</t>
  </si>
  <si>
    <t xml:space="preserve">UNIAO COM ROSCA,COM DIAMETRO DE 3/4".FORNECIMENTO  </t>
  </si>
  <si>
    <t>CO7192</t>
  </si>
  <si>
    <t>CO2199</t>
  </si>
  <si>
    <t xml:space="preserve">UNIAO COM ROSCA,COM DIAMETRO DE 4".FORNECIMENTO  </t>
  </si>
  <si>
    <t>CO7199</t>
  </si>
  <si>
    <t>CO2350</t>
  </si>
  <si>
    <t xml:space="preserve">UNIAO SOLDAVEL,COM DIAMETRO DE 110MM.FORNECIMENTO  </t>
  </si>
  <si>
    <t>CO7350</t>
  </si>
  <si>
    <t>CO2342</t>
  </si>
  <si>
    <t xml:space="preserve">UNIAO SOLDAVEL,COM DIAMETRO DE 20MM.FORNECIMENTO  </t>
  </si>
  <si>
    <t>CO7342</t>
  </si>
  <si>
    <t>CO2343</t>
  </si>
  <si>
    <t xml:space="preserve">UNIAO SOLDAVEL,COM DIAMETRO DE 25MM.FORNECIMENTO  </t>
  </si>
  <si>
    <t>CO7343</t>
  </si>
  <si>
    <t>CO2344</t>
  </si>
  <si>
    <t xml:space="preserve">UNIAO SOLDAVEL,COM DIAMETRO DE 32MM.FORNECIMENTO  </t>
  </si>
  <si>
    <t>CO7344</t>
  </si>
  <si>
    <t>CO2345</t>
  </si>
  <si>
    <t xml:space="preserve">UNIAO SOLDAVEL,COM DIAMETRO DE 40MM.FORNECIMENTO  </t>
  </si>
  <si>
    <t>CO7345</t>
  </si>
  <si>
    <t>CO2346</t>
  </si>
  <si>
    <t xml:space="preserve">UNIAO SOLDAVEL,COM DIAMETRO DE 50MM.FORNECIMENTO  </t>
  </si>
  <si>
    <t>CO7346</t>
  </si>
  <si>
    <t>CO2347</t>
  </si>
  <si>
    <t xml:space="preserve">UNIAO SOLDAVEL,COM DIAMETRO DE 60MM.FORNECIMENTO  </t>
  </si>
  <si>
    <t>CO7347</t>
  </si>
  <si>
    <t>CO2348</t>
  </si>
  <si>
    <t xml:space="preserve">UNIAO SOLDAVEL,COM DIAMETRO DE 75MM.FORNECIMENTO  </t>
  </si>
  <si>
    <t>CO7348</t>
  </si>
  <si>
    <t>CO2349</t>
  </si>
  <si>
    <t xml:space="preserve">UNIAO SOLDAVEL,COM DIAMETRO DE 85MM.FORNECIMENTO  </t>
  </si>
  <si>
    <t>CO7349</t>
  </si>
  <si>
    <t>CE0580</t>
  </si>
  <si>
    <t xml:space="preserve">UNIDADE REF.P/COMPL.ADM LOCAL,CONSID:CONSUMO AGUA,TEL.ENERGIA ELETRICA,MAT.LIMPEZA E ESCRITORIO,COMPUTADORES,LICENC A OBRA,MOVEIS E UTENSILIOS,AR COND.BEBEDOURO,ART,RRT,FOTOGRA FIASUNIFORMES,DIARIAS,EXAMES ADMISSIONAIS PERIODICOS E DEMISSIONAIS,CURSO CAPACITACAO/TREINAMENTO E ITENS COMPLEMENTEM AS DESP.NECESS.EXCL.DESPESAS SUBSIDIOS ALIM.E TRANSPORTE PESSOAL  </t>
  </si>
  <si>
    <t xml:space="preserve">UR    </t>
  </si>
  <si>
    <t>CE5580</t>
  </si>
  <si>
    <t>CS0287</t>
  </si>
  <si>
    <t xml:space="preserve">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  </t>
  </si>
  <si>
    <t>CS0288</t>
  </si>
  <si>
    <t xml:space="preserve">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  </t>
  </si>
  <si>
    <t>CS0289</t>
  </si>
  <si>
    <t>CS5287</t>
  </si>
  <si>
    <t>CS5288</t>
  </si>
  <si>
    <t>CS5289</t>
  </si>
  <si>
    <t>CS0292</t>
  </si>
  <si>
    <t xml:space="preserve">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  </t>
  </si>
  <si>
    <t>CS5292</t>
  </si>
  <si>
    <t>CS0290</t>
  </si>
  <si>
    <t xml:space="preserve">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  </t>
  </si>
  <si>
    <t>CS0291</t>
  </si>
  <si>
    <t>CS5290</t>
  </si>
  <si>
    <t>CS5291</t>
  </si>
  <si>
    <t>CS0285</t>
  </si>
  <si>
    <t xml:space="preserve">USINA DE CONCRETO C/DOSADOR,MISTURADOR,CAPACIDAD 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  </t>
  </si>
  <si>
    <t>CS5285</t>
  </si>
  <si>
    <t>CS0284</t>
  </si>
  <si>
    <t xml:space="preserve">USINA DE CONCRETO C/DOSADOR,MISTURADOR,CAPACIDAD 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  </t>
  </si>
  <si>
    <t>CS0286</t>
  </si>
  <si>
    <t>CS5284</t>
  </si>
  <si>
    <t>CS5286</t>
  </si>
  <si>
    <t>CS0281</t>
  </si>
  <si>
    <t xml:space="preserve">USINA DE CONCRETO C/DOSADOR,MISTURADOR,CAPACIDAD 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  </t>
  </si>
  <si>
    <t>CS0282</t>
  </si>
  <si>
    <t>CS0283</t>
  </si>
  <si>
    <t>CS5281</t>
  </si>
  <si>
    <t>CS5282</t>
  </si>
  <si>
    <t>CS5283</t>
  </si>
  <si>
    <t>CY1043</t>
  </si>
  <si>
    <t xml:space="preserve">USINA DE SOLOS CAPACIDADE 540T/H,MOTOR 100CV.  </t>
  </si>
  <si>
    <t>CZ1043</t>
  </si>
  <si>
    <t>CS0226</t>
  </si>
  <si>
    <t xml:space="preserve">USINA PARA MISTURA A FRIO,COM CAPACIDADE PARA 50T/H,COMPREENDENDO:ALIMENTADO R-DOSADOR DE FRIOS,ELEVADOR,SILO-TREMONHA,A LIMENTADOR DE FINOS,MISTURADOR,INSTALACAO DE ARMAZENAGEM E AQUECIMENTO DE ASFALTO E GRUPO GERADOR DE 60/66KVA,INCLUSIVEEQUIPE DE OPERACAO  </t>
  </si>
  <si>
    <t>CS0227</t>
  </si>
  <si>
    <t>CS0228</t>
  </si>
  <si>
    <t>CS5226</t>
  </si>
  <si>
    <t>CS5227</t>
  </si>
  <si>
    <t>CS5228</t>
  </si>
  <si>
    <t>CS0223</t>
  </si>
  <si>
    <t xml:space="preserve">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  </t>
  </si>
  <si>
    <t>CS0224</t>
  </si>
  <si>
    <t>CS0225</t>
  </si>
  <si>
    <t>CS5223</t>
  </si>
  <si>
    <t>CS5224</t>
  </si>
  <si>
    <t>CS5225</t>
  </si>
  <si>
    <t>CS0220</t>
  </si>
  <si>
    <t xml:space="preserve">USINA PRE-MISTURADORA DE SOLOS P/ESTABILIZACAO DE BASES,C/CAPACIDADE 350/600T/H,ALIMENTADOR-DOSADOR ,DOSADOR DUPLO DE CORREIAS,DOSADOR TRIPLO MESA VAI E VEM,DOSADOR TRIPLO DE CORREIAS,DOSADOR TRIPLO DE CALHAS VIBRATORIAS,DOSADOR QUADRUPLO,TRANSPORTADOR DE CORREIA DE TRANSFERENCIA MEDINDO 36"X19,10M,MISTURADOR,COMANDOS E EQUIPAMENTOS COMPLEMENTARES,INCL.EQUIPE  </t>
  </si>
  <si>
    <t>CS0221</t>
  </si>
  <si>
    <t>CS0222</t>
  </si>
  <si>
    <t>CS5220</t>
  </si>
  <si>
    <t>CS5221</t>
  </si>
  <si>
    <t>CS5222</t>
  </si>
  <si>
    <t>CY0074</t>
  </si>
  <si>
    <t xml:space="preserve">USINAGEM DE BRITA PARA OBTENSAO DE BRITA GRADUADA SENDO O PRECO REFERIDO AO M3 BRITA GRAD.COMPARTADA  </t>
  </si>
  <si>
    <t>CZ0074</t>
  </si>
  <si>
    <t>CY1021</t>
  </si>
  <si>
    <t xml:space="preserve">VAC-ALL ASPIRADORA MEC.ARMAZENAGEM 8,6M3.  </t>
  </si>
  <si>
    <t>CZ1021</t>
  </si>
  <si>
    <t>CE0838</t>
  </si>
  <si>
    <t xml:space="preserve">VALE TRANSPORTE, CONSIDERANDO PASSAGEM IDA E VOLTA  </t>
  </si>
  <si>
    <t>CE5838</t>
  </si>
  <si>
    <t>CT0067</t>
  </si>
  <si>
    <t xml:space="preserve">VALETA DE PROTECAO DE CORTE OU ATERRO(0,40M3/M),INCLUSIVE REVESTIMENTO VEGETAL  </t>
  </si>
  <si>
    <t>CT5067</t>
  </si>
  <si>
    <t>CT0071</t>
  </si>
  <si>
    <t xml:space="preserve">VALETA DE PROTECAO DE CORTE OU DE ATERRO,TRAPEZOIDAL,REVESTIDA DE CONCRETO SIMPLES,COM 0,08M DE ESPESSURA,MEDINDO 0,80MNA BASE MENOR,2,00M NA BASE MAIOR E 0,60M DE ALTURA,INCLUSIVE FORNECIMENTO DOS MATERIAIS,ESCAVACAO MECANICA,ACERTO MANUAL DO TERRENO E REJUNTAMENTO  </t>
  </si>
  <si>
    <t>CT5071</t>
  </si>
  <si>
    <t>CT0072</t>
  </si>
  <si>
    <t xml:space="preserve">VALETA DE PROTECAO DE CORTE OU DE ATERRO,TRAPEZOIDAL,REVESTIDA DE CONCRETO SIMPLES,COM 0,08M DE ESPESSURA,MEDINDO 1,00MNA BASE MENOR,2,20M NA BASE MAIOR E 0,60M DE ALTURA,INCLUSIVE FORNECIMENTO DOS MATERIAIS,ESCAVACAO MECANICA,ACERTO MANUAL DO TERRENO E REJUNTAMENTO  </t>
  </si>
  <si>
    <t>CT5072</t>
  </si>
  <si>
    <t>CT0066</t>
  </si>
  <si>
    <t xml:space="preserve">VALETA DE PROTECAO,DE CORTE OU ATERRO,SEM REVESTIMENTO(0,40M3/M).O CUSTO PARA OUTRAS VALETAS SEMELHANTES E PROPORCIONALAO VOLUME  </t>
  </si>
  <si>
    <t>CT5066</t>
  </si>
  <si>
    <t>CT0064</t>
  </si>
  <si>
    <t xml:space="preserve">VALETA DE PROTECAO,DE CORTE TRAPEZOIDAL,REVESTIMENTO VEGETAL,MEDINDO 0,60M NA BASE MENOR,1,20M NA BASE MAIOR E 0,30M DEALTURA,INCLUSIVE REATERRO DO MATERIAL ESCAVADO A JUSANTE  </t>
  </si>
  <si>
    <t>CT5064</t>
  </si>
  <si>
    <t>CT0065</t>
  </si>
  <si>
    <t xml:space="preserve">VALETA DE PROTECAO,DE CORTE TRAPEZOIDAL,REVESTIMENTO VEGETAL,MEDINDO 0,80M NA BASE MENOR,1,60M NA BASE MAIOR E 0,40M DEALTURA,INCLUSIVE REATERRO DO MATERIAL ESCAVADO A JUSANTE  </t>
  </si>
  <si>
    <t>CT5065</t>
  </si>
  <si>
    <t>CF1015</t>
  </si>
  <si>
    <t xml:space="preserve">VALETA DRENANTE DE 0,50M DE LARGURA E 0,70M DE PROFUNDIDADE,PREENCHIDA ATE 0,30M COM PEDRA BRITADA,INCLUINDO REATERRO  </t>
  </si>
  <si>
    <t>CF6015</t>
  </si>
  <si>
    <t>CS0456</t>
  </si>
  <si>
    <t xml:space="preserve">VALETADEIRA MOTOR DIESEL DE 135HP,INCLUSIVE OPERADOR  </t>
  </si>
  <si>
    <t>CS0457</t>
  </si>
  <si>
    <t>CS0458</t>
  </si>
  <si>
    <t>CS5456</t>
  </si>
  <si>
    <t>CS5457</t>
  </si>
  <si>
    <t>CS5458</t>
  </si>
  <si>
    <t>CY0062</t>
  </si>
  <si>
    <t xml:space="preserve">VALOR P/CUSTO DE MATERIA PRIMA NACIONAL  </t>
  </si>
  <si>
    <t>CZ0062</t>
  </si>
  <si>
    <t>CR0020</t>
  </si>
  <si>
    <t xml:space="preserve">VALVULA DE DESCARGA DE 1.1/2",REGISTRO INTEGRADO,SISTEMA HIDROMECANICO(ISENTA DE GOLPE DE ARIETE),CORPO EM LATAO,CANOPLAE BOTAO EM METAL CROMADO,DE EMNBUTIR.FORNECIMENTO  </t>
  </si>
  <si>
    <t>CR5020</t>
  </si>
  <si>
    <t>CR0021</t>
  </si>
  <si>
    <t xml:space="preserve">VALVULA DE DESCARGA DE 1.1/4",REGISTRO INTEGRADO,SISTEMA HIDROMECANICO(ISENTA DE GOLPE DE ARIETE),CORPO EM LATAO,CANOPLAE BOTAO EM METAL CROMADO DE EMBUTIR.FORNECIMENTO  </t>
  </si>
  <si>
    <t>CR5021</t>
  </si>
  <si>
    <t>CR0361</t>
  </si>
  <si>
    <t xml:space="preserve">VALVULA DE DESCARGA EXTERNA,ACIONAMENTO POR ALAVANCA,COM REGULAGEM DE TEMPO DE DESCARGA E VAZAO,BITOLA DE 1.1/4",PARA PRESSAO DE SERVICO ENTRE 2 A 40MCA.FORNECIMENTO  </t>
  </si>
  <si>
    <t>CR5361</t>
  </si>
  <si>
    <t>CR0079</t>
  </si>
  <si>
    <t xml:space="preserve">VALVULA DE ESCOAMENTO PARA BANHEIRA,SEM LADRAO,1604 DE 1.1/4",EM METAL CROMADO.FORNECIMENTO  </t>
  </si>
  <si>
    <t>CR5079</t>
  </si>
  <si>
    <t>CR0077</t>
  </si>
  <si>
    <t xml:space="preserve">VALVULA DE ESCOAMENTO PARA LAVATORIO,COM LADRAO,1603 DE 1",EM METAL CROMADO.FORNECIMENTO  </t>
  </si>
  <si>
    <t>CR5077</t>
  </si>
  <si>
    <t>CR0082</t>
  </si>
  <si>
    <t xml:space="preserve">VALVULA DE ESCOAMENTO PARA LAVATORIO,EM PVC.FORNECIMENTO  </t>
  </si>
  <si>
    <t>CR5082</t>
  </si>
  <si>
    <t>CR0078</t>
  </si>
  <si>
    <t xml:space="preserve">VALVULA DE ESCOAMENTO PARA LAVATORIO,SEM LADRAO,1600 DE 1",EM METAL CROMADO.FORNECIMENTO  </t>
  </si>
  <si>
    <t>CR5078</t>
  </si>
  <si>
    <t>CR0083</t>
  </si>
  <si>
    <t xml:space="preserve">VALVULA DE ESCOAMENTO PARA PIA,EM PVC.FORNECIMENTO  </t>
  </si>
  <si>
    <t>CR5083</t>
  </si>
  <si>
    <t>CR0080</t>
  </si>
  <si>
    <t xml:space="preserve">VALVULA DE ESCOAMENTO PARA TANQUE,1605 DE 1.1/4",EM METAL CROMADO.FORNECIMENTO  </t>
  </si>
  <si>
    <t>CR5080</t>
  </si>
  <si>
    <t>CR0081</t>
  </si>
  <si>
    <t xml:space="preserve">VALVULA DE ESCOAMENTO PARA TANQUE,1606 DE 1.1/2",EM METAL CROMADO.FORNECIMENTO  </t>
  </si>
  <si>
    <t>CR5081</t>
  </si>
  <si>
    <t>CR0076</t>
  </si>
  <si>
    <t xml:space="preserve">VALVULA DE ESCOAMENTO TIPO AMERICANA,PARA PIA DE COZINHA,1623 DE 1.1/2",EM METAL CROMADO.FORNECIMENTO  </t>
  </si>
  <si>
    <t>CR5076</t>
  </si>
  <si>
    <t>CR0363</t>
  </si>
  <si>
    <t xml:space="preserve">VALVULA DE FECHAMENTO AUTOMATICO,PARA CHUVEIRO DE AGUA FRIA OU PRE-MISTURADA,ACABAMENTO CROMADO.FORNECIMENTO  </t>
  </si>
  <si>
    <t>CR5363</t>
  </si>
  <si>
    <t>CR0362</t>
  </si>
  <si>
    <t xml:space="preserve">VALVULA DE FECHAMENTO AUTOMATICO,PARA MICTORIO,ACABAMENTO CROMADO.FORNECIMENTO  </t>
  </si>
  <si>
    <t>CR5362</t>
  </si>
  <si>
    <t>CO2068</t>
  </si>
  <si>
    <t xml:space="preserve">VALVULA DE PE,COM CRIVO EM PVC,SOLDAVEL,COM DIAMETRO DE 25MM.FORNECIMENTO E COLOCACAO  </t>
  </si>
  <si>
    <t>CO7068</t>
  </si>
  <si>
    <t>CO2069</t>
  </si>
  <si>
    <t xml:space="preserve">VALVULA DE PE,COM CRIVO EM PVC,SOLDAVEL,COM DIAMETRO DE 32MM.FORNECIMENTO E COLOCACAO  </t>
  </si>
  <si>
    <t>CO7069</t>
  </si>
  <si>
    <t>CO2070</t>
  </si>
  <si>
    <t xml:space="preserve">VALVULA DE PE,COM CRIVO EM PVC,SOLDAVEL,COM DIAMETRO DE 40MM.FORNECIMENTO E COLOCACAO  </t>
  </si>
  <si>
    <t>CO7070</t>
  </si>
  <si>
    <t>CO2071</t>
  </si>
  <si>
    <t xml:space="preserve">VALVULA DE PE,COM CRIVO EM PVC,SOLDAVEL,COM DIAMETRO DE 50MM.FORNECIMENTO E COLOCACAO  </t>
  </si>
  <si>
    <t>CO7071</t>
  </si>
  <si>
    <t>CO2072</t>
  </si>
  <si>
    <t xml:space="preserve">VALVULA DE PE,COM CRIVO EM PVC,SOLDAVEL,COM DIAMETRO DE 60MM.FORNECIMENTO E COLOCACAO  </t>
  </si>
  <si>
    <t>CO7072</t>
  </si>
  <si>
    <t>CO0771</t>
  </si>
  <si>
    <t xml:space="preserve">VALVULA DE PE,EM BRONZE,COM DIAMETRO DE 1".FORNECIMENTO E COLOCACAO  </t>
  </si>
  <si>
    <t>CO5771</t>
  </si>
  <si>
    <t>CO0773</t>
  </si>
  <si>
    <t xml:space="preserve">VALVULA DE PE,EM BRONZE,COM DIAMETRO DE 1.1/2".FORNECIMENTO E COLOCACAO  </t>
  </si>
  <si>
    <t>CO5773</t>
  </si>
  <si>
    <t>CO0772</t>
  </si>
  <si>
    <t xml:space="preserve">VALVULA DE PE,EM BRONZE,COM DIAMETRO DE 1.1/4".FORNECIMENTO E COLOCACAO  </t>
  </si>
  <si>
    <t>CO5772</t>
  </si>
  <si>
    <t>CO0774</t>
  </si>
  <si>
    <t xml:space="preserve">VALVULA DE PE,EM BRONZE,COM DIAMETRO DE 2".FORNECIMENTO E COLOCACAO  </t>
  </si>
  <si>
    <t>CO5774</t>
  </si>
  <si>
    <t>CO0775</t>
  </si>
  <si>
    <t xml:space="preserve">VALVULA DE PE,EM BRONZE,COM DIAMETRO DE 2.1/2".FORNECIMENTO E COLOCACAO  </t>
  </si>
  <si>
    <t>CO5775</t>
  </si>
  <si>
    <t>CO0776</t>
  </si>
  <si>
    <t xml:space="preserve">VALVULA DE PE,EM BRONZE,COM DIAMETRO DE 3".FORNECIMENTO E COLOCACAO  </t>
  </si>
  <si>
    <t>CO5776</t>
  </si>
  <si>
    <t>CO0770</t>
  </si>
  <si>
    <t xml:space="preserve">VALVULA DE PE,EM BRONZE,COM DIAMETRO DE 3/4".FORNECIMENTO E COLOCACAO  </t>
  </si>
  <si>
    <t>CO5770</t>
  </si>
  <si>
    <t>CO0777</t>
  </si>
  <si>
    <t xml:space="preserve">VALVULA DE PE,EM BRONZE,COM DIAMETRO DE 4".FORNECIMENTO E COLOCACAO  </t>
  </si>
  <si>
    <t>CO5777</t>
  </si>
  <si>
    <t>CO0787</t>
  </si>
  <si>
    <t xml:space="preserve">VALVULA DE RETENCAO HORIZONTAL,EM BRONZE,COM DIAMETRO DE 1".FORNECIMENTO E COLOCACAO  </t>
  </si>
  <si>
    <t>CO5787</t>
  </si>
  <si>
    <t>CO0789</t>
  </si>
  <si>
    <t xml:space="preserve">VALVULA DE RETENCAO HORIZONTAL,EM BRONZE,COM DIAMETRO DE 1.1/2".FORNECIMENTO E COLOCACAO  </t>
  </si>
  <si>
    <t>CO5789</t>
  </si>
  <si>
    <t>CO0788</t>
  </si>
  <si>
    <t xml:space="preserve">VALVULA DE RETENCAO HORIZONTAL,EM BRONZE,COM DIAMETRO DE 1.1/4".FORNECIMENTO E COLOCACAO  </t>
  </si>
  <si>
    <t>CO5788</t>
  </si>
  <si>
    <t>CO0790</t>
  </si>
  <si>
    <t xml:space="preserve">VALVULA DE RETENCAO HORIZONTAL,EM BRONZE,COM DIAMETRO DE 2".FORNECIMENTO E COLOCACAO  </t>
  </si>
  <si>
    <t>CO5790</t>
  </si>
  <si>
    <t>CO0791</t>
  </si>
  <si>
    <t xml:space="preserve">VALVULA DE RETENCAO HORIZONTAL,EM BRONZE,COM DIAMETRO DE 2.1/2".FORNECIMENTO E COLOCACAO  </t>
  </si>
  <si>
    <t>CO5791</t>
  </si>
  <si>
    <t>CO0792</t>
  </si>
  <si>
    <t xml:space="preserve">VALVULA DE RETENCAO HORIZONTAL,EM BRONZE,COM DIAMETRO DE 3".FORNECIMENTO E COLOCACAO  </t>
  </si>
  <si>
    <t>CO5792</t>
  </si>
  <si>
    <t>CO0786</t>
  </si>
  <si>
    <t xml:space="preserve">VALVULA DE RETENCAO HORIZONTAL,EM BRONZE,COM DIAMETRO DE 3/4".FORNECIMENTO E COLOCACAO  </t>
  </si>
  <si>
    <t>CO5786</t>
  </si>
  <si>
    <t>CO0793</t>
  </si>
  <si>
    <t xml:space="preserve">VALVULA DE RETENCAO HORIZONTAL,EM BRONZE,COM DIAMETRO DE 4".FORNECIMENTO E COLOCACAO  </t>
  </si>
  <si>
    <t>CO5793</t>
  </si>
  <si>
    <t>CO2078</t>
  </si>
  <si>
    <t xml:space="preserve">VALVULA DE RETENCAO HORIZONTAL,EM PVC,SOLDAVEL,COM DIAMETRO DE 25MM.FORNECIMENTO E COLOCACAO  </t>
  </si>
  <si>
    <t>CO7078</t>
  </si>
  <si>
    <t>CO2079</t>
  </si>
  <si>
    <t xml:space="preserve">VALVULA DE RETENCAO HORIZONTAL,EM PVC,SOLDAVEL,COM DIAMETRO DE 32MM.FORNECIMENTO E COLOCACAO  </t>
  </si>
  <si>
    <t>CO7079</t>
  </si>
  <si>
    <t>CO2080</t>
  </si>
  <si>
    <t xml:space="preserve">VALVULA DE RETENCAO HORIZONTAL,EM PVC,SOLDAVEL,COM DIAMETRO DE 40MM.FORNECIMENTO E COLOCACAO  </t>
  </si>
  <si>
    <t>CO7080</t>
  </si>
  <si>
    <t>CO2081</t>
  </si>
  <si>
    <t xml:space="preserve">VALVULA DE RETENCAO HORIZONTAL,EM PVC,SOLDAVEL,COM DIAMETRO DE 50MM.FORNECIMENTO E COLOCACAO  </t>
  </si>
  <si>
    <t>CO7081</t>
  </si>
  <si>
    <t>CO2082</t>
  </si>
  <si>
    <t xml:space="preserve">VALVULA DE RETENCAO HORIZONTAL,EM PVC,SOLDAVEL,COM DIAMETRO DE 60MM.FORNECIMENTO E COLOCACAO  </t>
  </si>
  <si>
    <t>CO7082</t>
  </si>
  <si>
    <t>CO0783</t>
  </si>
  <si>
    <t xml:space="preserve">VALVULA DE RETENCAO VERTICAL EM BRONZE COM DIAMETRO DE 2.1/2".FORNECIMENTO E COLOCACAO  </t>
  </si>
  <si>
    <t>CO5783</t>
  </si>
  <si>
    <t>CO0784</t>
  </si>
  <si>
    <t xml:space="preserve">VALVULA DE RETENCAO VERTICAL EM BRONZE,COM DIAMETRO DE 3".FORNECIMENTO E COLOCACAO  </t>
  </si>
  <si>
    <t>CO5784</t>
  </si>
  <si>
    <t>CO0779</t>
  </si>
  <si>
    <t xml:space="preserve">VALVULA DE RETENCAO VERTICAL,EM BRONZE,COM DIAMETRO DE 1".FORNECIMENTO E COLOCACAO  </t>
  </si>
  <si>
    <t>CO5779</t>
  </si>
  <si>
    <t>CO0781</t>
  </si>
  <si>
    <t xml:space="preserve">VALVULA DE RETENCAO VERTICAL,EM BRONZE,COM DIAMETRO DE 1.1/2".FORNECIMENTO E COLOCACAO  </t>
  </si>
  <si>
    <t>CO5781</t>
  </si>
  <si>
    <t>CO0780</t>
  </si>
  <si>
    <t xml:space="preserve">VALVULA DE RETENCAO VERTICAL,EM BRONZE,COM DIAMETRO DE 1.1/4".FORNECIMENTO E COLOCACAO  </t>
  </si>
  <si>
    <t>CO5780</t>
  </si>
  <si>
    <t>CO0782</t>
  </si>
  <si>
    <t xml:space="preserve">VALVULA DE RETENCAO VERTICAL,EM BRONZE,COM DIAMETRO DE 2".FORNECIMENTO E COLOCACAO  </t>
  </si>
  <si>
    <t>CO5782</t>
  </si>
  <si>
    <t>CO0778</t>
  </si>
  <si>
    <t xml:space="preserve">VALVULA DE RETENCAO VERTICAL,EM BRONZE,COM DIAMETRO DE 3/4".FORNECIMENTO E COLOCACAO  </t>
  </si>
  <si>
    <t>CO5778</t>
  </si>
  <si>
    <t>CO2073</t>
  </si>
  <si>
    <t xml:space="preserve">VALVULA DE RETENCAO VERTICAL,EM PVC,SOLDAVEL,COM DIAMETRO DE 25MM.FORNECIMENTO E COLOCACAO  </t>
  </si>
  <si>
    <t>CO7073</t>
  </si>
  <si>
    <t>CO2074</t>
  </si>
  <si>
    <t xml:space="preserve">VALVULA DE RETENCAO VERTICAL,EM PVC,SOLDAVEL,COM DIAMETRO DE 32MM.FORNECIMENTO E COLOCACAO  </t>
  </si>
  <si>
    <t>CO7074</t>
  </si>
  <si>
    <t>CO2075</t>
  </si>
  <si>
    <t xml:space="preserve">VALVULA DE RETENCAO VERTICAL,EM PVC,SOLDAVEL,COM DIAMETRO DE 40MM.FORNECIMENTO E COLOCACAO  </t>
  </si>
  <si>
    <t>CO7075</t>
  </si>
  <si>
    <t>CO2076</t>
  </si>
  <si>
    <t xml:space="preserve">VALVULA DE RETENCAO VERTICAL,EM PVC,SOLDAVEL,COM DIAMETRO DE 50MM.FORNECIMENTO E COLOCACAO  </t>
  </si>
  <si>
    <t>CO7076</t>
  </si>
  <si>
    <t>CO2077</t>
  </si>
  <si>
    <t xml:space="preserve">VALVULA DE RETENCAO VERTICAL,EM PVC,SOLDAVEL,COM DIAMETRO DE 60MM.FORNECIMENTO E COLOCACAO  </t>
  </si>
  <si>
    <t>CO7077</t>
  </si>
  <si>
    <t>CO0785</t>
  </si>
  <si>
    <t xml:space="preserve">VALVULA DE RETENCAO VERTICAL.EM BRONZE,COM DIAMETRO DE 4".FORNECIMENTO E COLOCACAO  </t>
  </si>
  <si>
    <t>CO5785</t>
  </si>
  <si>
    <t>CO0328</t>
  </si>
  <si>
    <t xml:space="preserve">VARA DE MANOBRA EM FENOLITE,COM PONTEIRA DE DURALUMINIO TESTADA EM 15KV,COM 3,00M DE COMPRIMENTO.FORNECIMENTO  </t>
  </si>
  <si>
    <t>CO5328</t>
  </si>
  <si>
    <t>CT0491</t>
  </si>
  <si>
    <t xml:space="preserve">VARRECAO DE PISTA COM VASSOURA MECANICA  </t>
  </si>
  <si>
    <t>CT5491</t>
  </si>
  <si>
    <t>CI0053</t>
  </si>
  <si>
    <t xml:space="preserve">VARREDURA DE PAPEIS EM SUPERFICIES PAVIMENTADAS COM PEDRA PORTUGUESA(104 VEZES POR ANO)  </t>
  </si>
  <si>
    <t>CI5053</t>
  </si>
  <si>
    <t>CI0050</t>
  </si>
  <si>
    <t xml:space="preserve">VARREDURA EM GRAMADOS(104 VEZES POR ANO)  </t>
  </si>
  <si>
    <t>CI5050</t>
  </si>
  <si>
    <t>CI0051</t>
  </si>
  <si>
    <t xml:space="preserve">VARREDURA EM SUPERFICIES CIMENTADAS OU ASFALTADAS(104 VEZES POR ANO)  </t>
  </si>
  <si>
    <t>CI5051</t>
  </si>
  <si>
    <t>CI0052</t>
  </si>
  <si>
    <t xml:space="preserve">VARREDURA EM SUPERFICIES ENSAIBRADAS (104 VEZES POR ANO)  </t>
  </si>
  <si>
    <t>CI5052</t>
  </si>
  <si>
    <t>CI0238</t>
  </si>
  <si>
    <t xml:space="preserve">VASO PLASTICO QUADRADO,NA COR TERRACOTA,CERAMICA OU CINZA,COM LADOS ENTRE 34CM E 40CM E ALTURA ENTRE 28CM E 34CM,INCLUSIVE PRATO.FORNECIMENTO  </t>
  </si>
  <si>
    <t>CI5238</t>
  </si>
  <si>
    <t>CI0237</t>
  </si>
  <si>
    <t xml:space="preserve">VASO PLASTICO REDONDO,NA COR TERRACOTA,CERAMICA OU CINZA,COM DIAMETRO ENTRE 30CM E 40CM E ALTURA ENTRE 30CM E 35CM,INCLUSIVE PRATO.FORNECIMENTO  </t>
  </si>
  <si>
    <t>CI5237</t>
  </si>
  <si>
    <t>CI0239</t>
  </si>
  <si>
    <t xml:space="preserve">VASO PLASTICO REDONDO,NA COR TERRACOTA,CERAMICA OU CINZA,COMDIAMETRO ENTRE 41CM E 50CM E ALTURA ENTRE 36CM E 40CM, INCLUSIVE PRATO.FORNECIMENTO  </t>
  </si>
  <si>
    <t>CI5239</t>
  </si>
  <si>
    <t>CR0360</t>
  </si>
  <si>
    <t xml:space="preserve">VASO SANITARIO DE LOUCA BRANCA OU BRANCO GELO,PARA PESSOAS COM NECESSIDADES ESPECIFICAS,INCLUSIVE ASSENTO ESPECIAL,BOLSADE LIGACAO E ACESSORIOS DE FIXACAO.FORNECIMENTO  </t>
  </si>
  <si>
    <t>CR5360</t>
  </si>
  <si>
    <t>CR0016</t>
  </si>
  <si>
    <t xml:space="preserve">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  </t>
  </si>
  <si>
    <t>CR5016</t>
  </si>
  <si>
    <t>CR0034</t>
  </si>
  <si>
    <t xml:space="preserve">VASO SANITARIO DE LOUCA BRANCA,CONVENCIONAL,TIPO POPULAR,COM MEDIDAS EM TORNO DE 37X47X38CM,INCLUSIVE ACESSORIOS DE FIXACAO.FORNECIMENTO  </t>
  </si>
  <si>
    <t>CR5034</t>
  </si>
  <si>
    <t>CR0015</t>
  </si>
  <si>
    <t xml:space="preserve">VASO SANITARIO DE LOUCA BRANCA,CONVENCIONAL,TIPO POPULAR,COM MEDIDAS EM TORNO DE 37X47X38CM,INCLUSIVE ASSENTO PLASTICO TIPO POPULAR,CAIXA DE DESCARGA PLASTICA EXTERNA COMPLETA,TUBODE DESCARGA LONGO,BOLSA DE LIGACAO E ACESSORIOS DE FIXACAO.FORNECIMENTO  </t>
  </si>
  <si>
    <t>CR5015</t>
  </si>
  <si>
    <t>CR0035</t>
  </si>
  <si>
    <t xml:space="preserve">VASO SANITARIO DE LOUCA BRANCA,INFANTIL,INCLUSIVE ACESSORIOS DE FIXACAO.FORNECIMENTO  </t>
  </si>
  <si>
    <t>CR5035</t>
  </si>
  <si>
    <t>CR0359</t>
  </si>
  <si>
    <t xml:space="preserve">VASO SANITARIO DE LOUCA BRANCA,TIPO MEDIO LUXO,COM CAIXA ACOPLADA,INCLUSIVE RABICHO CROMADO DE 40CM,COM SAIDA DE 1/2",BOLSA DE LIGACAO E ACESSORIOS DE FIXACAO.FORNECIMENTO  </t>
  </si>
  <si>
    <t>CR5359</t>
  </si>
  <si>
    <t>CR0014</t>
  </si>
  <si>
    <t xml:space="preserve">VASO SANITARIO DE LOUCA BRANCA,TIPO POPULAR,COM CAIXA ACOPLADA,COMPLETO,COM MEDIDAS EM TORNO DE 35X65X35CM,INCLUSIVE ASSENTO PLASTICO TIPO POPULAR,BOLSA DE LIGACAO,RABICHO EM PVC EACESSORIOS DE FIXACAO.FORNECIMENTO  </t>
  </si>
  <si>
    <t>CR5014</t>
  </si>
  <si>
    <t>CS0463</t>
  </si>
  <si>
    <t xml:space="preserve">VASSOURA MECANICA,COM ASPIRACAO (SUCCAO) E ESCOVA,CAPACIDADE DE 4M3,MONTADA SOBRE CHASSIS DE CAMINHAO,INCLUSIVE OPERADOR  </t>
  </si>
  <si>
    <t>CS0464</t>
  </si>
  <si>
    <t>CS0465</t>
  </si>
  <si>
    <t>CS5463</t>
  </si>
  <si>
    <t>CS5464</t>
  </si>
  <si>
    <t>CS5465</t>
  </si>
  <si>
    <t>CS0255</t>
  </si>
  <si>
    <t xml:space="preserve">VASSOURA MECANICA,REBOCAVEL,LARGURA DE TRABALHO DE 2,44M,EXCLUSIVE OPERADOR  </t>
  </si>
  <si>
    <t>CS5255</t>
  </si>
  <si>
    <t>CS0254</t>
  </si>
  <si>
    <t xml:space="preserve">VASSOURA MECANICA,REBOCAVEL,LARGURA DE TRABALHO DE 2,44MM,EXCLUSIVE OPERADOR  </t>
  </si>
  <si>
    <t>CS5254</t>
  </si>
  <si>
    <t>CS0406</t>
  </si>
  <si>
    <t xml:space="preserve">VEICULO DE PASSEIO,5 PASSAGEIROS,4 PORTAS,MOTOR BICOMBUSTIVEL (GASOLINA E ALCOOL)DE 1,6 LITROS,COM AR CONDICIONADO,DIRECAO HIDRAULICA E VIDRO DIANTEIROS ELETRICOS,EXCLUSIVE MOTORISTA  </t>
  </si>
  <si>
    <t>CS0407</t>
  </si>
  <si>
    <t>CS5406</t>
  </si>
  <si>
    <t>CS5407</t>
  </si>
  <si>
    <t>CS0405</t>
  </si>
  <si>
    <t xml:space="preserve">VEICULO DE PASSEIO,5 PASSAGEIROS,4 PORTAS,MOTOR BICOMBUSTIVEL (GASOLINA E ALCOOL)DE 1,6 LITROS,COM AR CONDICIONADO,DIRECAO HIDRAULICA E VIDROS DIANTEIROS ELETRICOS,EXCLUSIVE MOTORISTA  </t>
  </si>
  <si>
    <t>CS5405</t>
  </si>
  <si>
    <t>CS0408</t>
  </si>
  <si>
    <t xml:space="preserve">VEICULO DE PASSEIO,5 PASSAGEIROS,4 PORTAS,MOTOR BICOMBUSTIVEL (GASOLINA E ALCOOL)DE 1,6 LITROS,COM AR CONDICIONADO,DIRECAO HIDRAULICA E VIDROS DIANTEIROS ELETRICOS,INCLUSIVE MOTORISTA  </t>
  </si>
  <si>
    <t>CS0409</t>
  </si>
  <si>
    <t>CS0410</t>
  </si>
  <si>
    <t>CS5408</t>
  </si>
  <si>
    <t>CS5409</t>
  </si>
  <si>
    <t>CS5410</t>
  </si>
  <si>
    <t>CS0429</t>
  </si>
  <si>
    <t xml:space="preserve">VEICULO DE PASSEIO,5 PASSAGEIROS,MOTOR BICOMBUSTIVEL (GASOLINA E ALCOOL) DE 1,0 LITRO,EXCLUSIVE MOTORISTA  </t>
  </si>
  <si>
    <t>CS5429</t>
  </si>
  <si>
    <t>CS0430</t>
  </si>
  <si>
    <t xml:space="preserve">VEICULO DE PASSEIO,5 PASSAGEIROS,MOTOR BICOMBUSTIVEL (GASOLINA E ALCOOL) DE 1,0 LITRO,EXCLUSIVE MOTORISTA E COMBUSTIVEL  </t>
  </si>
  <si>
    <t>CS5430</t>
  </si>
  <si>
    <t>CS0431</t>
  </si>
  <si>
    <t xml:space="preserve">VEICULO DE PASSEIO,5 PASSAGEIROS,MOTOR BICOMBUSTIVEL (GASOLINA E ALCOOL) DE 1,0 LITRO,INCLUSIVE MOTORISTA E COMBUSTIVEL  </t>
  </si>
  <si>
    <t>CS5431</t>
  </si>
  <si>
    <t>CS0427</t>
  </si>
  <si>
    <t xml:space="preserve">VEICULO DE PASSEIO,5 PASSAGEIROS,MOTOR BICOMBUSTIVEL (GASOLINA E ALCOOL) DE 1,6 LITROS,COM AR CONDICIONADO,DIRECAO HIDRAULICA E VIDRO DIANTEIROS ELETRICOS,EXCLUSIVE MOTORISTA E COMBUSTIVEL  </t>
  </si>
  <si>
    <t>CS5427</t>
  </si>
  <si>
    <t>CS0428</t>
  </si>
  <si>
    <t xml:space="preserve">VEICULO DE PASSEIO,5 PASSAGEIROS,MOTOR BICOMBUSTIVEL (GASOLINA E ALCOOL) DE 1,6 LITROS,COM AR CONDICIONADO,DIRECAO HIDRAULICA E VIDROS DIANTEIROS ELETRICOS,INCLUSIVE MOTORISTA E COMBUSTIVEL  </t>
  </si>
  <si>
    <t>CS5428</t>
  </si>
  <si>
    <t>CS0081</t>
  </si>
  <si>
    <t xml:space="preserve">VEICULO DE PASSEIO,5 PASSAGEIROS,MOTOR BICOMBUSTIVEL (GASOLINA E ALCOOL) DE 1.0 LITRO,EXCLUSIVE MOTORISTA  </t>
  </si>
  <si>
    <t>CS0082</t>
  </si>
  <si>
    <t>CS0083</t>
  </si>
  <si>
    <t>CS5081</t>
  </si>
  <si>
    <t>CS5082</t>
  </si>
  <si>
    <t>CS5083</t>
  </si>
  <si>
    <t>CS0078</t>
  </si>
  <si>
    <t xml:space="preserve">VEICULO DE PASSEIO,5 PASSAGEIROS,MOTOR BICOMBUSTIVEL (GASOLINA E ALCOOL) DE 1.0 LITRO,INCLUSIVE MOTORISTA  </t>
  </si>
  <si>
    <t>CS0079</t>
  </si>
  <si>
    <t>CS0080</t>
  </si>
  <si>
    <t>CS5078</t>
  </si>
  <si>
    <t>CS5079</t>
  </si>
  <si>
    <t>CS5080</t>
  </si>
  <si>
    <t>CS0426</t>
  </si>
  <si>
    <t xml:space="preserve">VEICULOS DE PASSEIO,5 PASSAGEIROS,MOTOR BICOMBUSTIVEL (GASOLINA E ALCOOL) DE 1,6 LITROS,COM AR CONDICIONADO,DIRECAO HIDRAULICA E VIDROS DIANTEIROS ELETRICOS,EXCLUSIVE MOTORISTA  </t>
  </si>
  <si>
    <t>CS5426</t>
  </si>
  <si>
    <t>CN0011</t>
  </si>
  <si>
    <t xml:space="preserve">VENEZIANA COM ALETAS DE PVC TRANSLUCIDAS E MONTANTES DE ALUMINIO NATURAL.FORNECIMENTO E COLOCACAO  </t>
  </si>
  <si>
    <t>CN5011</t>
  </si>
  <si>
    <t>CN0017</t>
  </si>
  <si>
    <t xml:space="preserve">VENEZIANA EXTERNA DE ENROLAR,COM ESTEIRAS EM PVC RIGIDO E PERFIS EM FERRO GALVANIZADO,INCLUSIVE FERRAGENS.FORNECIMENTO ECOLOCACAO  </t>
  </si>
  <si>
    <t>CN5017</t>
  </si>
  <si>
    <t>CM0429</t>
  </si>
  <si>
    <t xml:space="preserve">VENEZIANA VERTICAL (BRISE SOLEIL) CONSTRUIDA COM PLACA CIMENTICIA (SEM UTILIZACAO DE AMIANTO),COM ESPESSURA DE 12MM,COM400MM DE LARGURA,FIXADA EM CANTONEIRAS DE ACO APARAFUSADAS,EMEDIDA PELA AREA COLOCADA.FORNECIMENTO E COLOCACAO  </t>
  </si>
  <si>
    <t>CM5429</t>
  </si>
  <si>
    <t>CM0430</t>
  </si>
  <si>
    <t xml:space="preserve">VENEZIANA VERTICAL(BRISE SOLEIL)DE CHAPA DE ALUMINIO,COM 1,2MM DE ESPESSURA,FIXADO EM CANTONEIRAS DE ACO APARAFUSADAS,EMEDIDA PELA AREA COLOCADA.FORNECIMENTO E COLOCACAO  </t>
  </si>
  <si>
    <t>CM5430</t>
  </si>
  <si>
    <t>CN0012</t>
  </si>
  <si>
    <t xml:space="preserve">VENEZIANA,COM ALETAS DE FIBERGLASS E MONTANTES DE ALUMINIO NATURAL.FORNECIMENTO E COLOCACAO  </t>
  </si>
  <si>
    <t>CN5012</t>
  </si>
  <si>
    <t>CN0014</t>
  </si>
  <si>
    <t xml:space="preserve">VENEZIANA,COM ALETAS DE FIBERGLASS E MONTANTES EM ACO GALVANIZADO.FORNECIMENTO E COLOCACAO  </t>
  </si>
  <si>
    <t>CN5014</t>
  </si>
  <si>
    <t>CN0016</t>
  </si>
  <si>
    <t xml:space="preserve">VENEZIANA,COM ALETAS DE FIBERGLASS E MONTANTES EM ACO PRE-PINTADO.FORNECIMENTO E COLOCACAO  </t>
  </si>
  <si>
    <t>CN5016</t>
  </si>
  <si>
    <t>CN0013</t>
  </si>
  <si>
    <t xml:space="preserve">VENEZIANA,COM ALETAS DE PVC TRANSLUCIDAS E MONTANTES EM ACO GALVANIZADO.FORNECIMENTO E COLOCACAO  </t>
  </si>
  <si>
    <t>CN5013</t>
  </si>
  <si>
    <t>CN0015</t>
  </si>
  <si>
    <t xml:space="preserve">VENEZIANA,COM ALETAS DE PVC TRANSLUCIDAS E MONTANTES EM ACO PRE-PINTADO.FORNECIMENTO E COLOCACAO  </t>
  </si>
  <si>
    <t>CN5015</t>
  </si>
  <si>
    <t>CR0660</t>
  </si>
  <si>
    <t xml:space="preserve">VENTILADOR DE PAREDE,OSCILANTE,DIAMETRO 24",MOTOR DE 1 A 6HP,ROTACAO 1150RPM,VAZAO 300M3/MINUTO,110/220V.FORNECIM ENTO ECOLOCACAO  </t>
  </si>
  <si>
    <t>CR5660</t>
  </si>
  <si>
    <t>CR0269</t>
  </si>
  <si>
    <t xml:space="preserve">VENTILADOR DE TETO COM LUMINARIA,3 PAS DE MADEIRA DE LEI,INCLUSIVE INTERRUPTOR DE COMANDO. FORNECIMENTO E COLOCACAO  </t>
  </si>
  <si>
    <t>CR5269</t>
  </si>
  <si>
    <t>CR0268</t>
  </si>
  <si>
    <t xml:space="preserve">VENTILADOR DE TETO,COM 3 PAS EM ACO GALVANIZADO,INCLUSIVE INTERRUPTOR DE COMANDO.FORNECIMENTO E COLOCACAO  </t>
  </si>
  <si>
    <t>CR5268</t>
  </si>
  <si>
    <t>CO0333</t>
  </si>
  <si>
    <t xml:space="preserve">VERGALHAO DE COBRE DE 3/8".FORNECIMENTO E COLOCACAO  </t>
  </si>
  <si>
    <t>CO5333</t>
  </si>
  <si>
    <t>CK0149</t>
  </si>
  <si>
    <t xml:space="preserve">VERGAS DE CONCRETO ARMADO PARA ALVENARIA,COM APROVEITAMENTO DA MADEIRA POR 10 VEZES  </t>
  </si>
  <si>
    <t>CK5149</t>
  </si>
  <si>
    <t>CA0225</t>
  </si>
  <si>
    <t xml:space="preserve">VERIFICACAO DA QUALIDADE PARA POSSIBILIDADE DE EMPREGO EM PREPARO DE CONCRETO  </t>
  </si>
  <si>
    <t>CA5225</t>
  </si>
  <si>
    <t>CK0552</t>
  </si>
  <si>
    <t xml:space="preserve">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  </t>
  </si>
  <si>
    <t>CK5552</t>
  </si>
  <si>
    <t>CF1895</t>
  </si>
  <si>
    <t xml:space="preserve">VEU DE POLIESTER NAO TECIDO.FORNECIMENTO E COLOCACAO  </t>
  </si>
  <si>
    <t>CF6895</t>
  </si>
  <si>
    <t>CS0295</t>
  </si>
  <si>
    <t xml:space="preserve">VIBRADOR DE IMERSAO,TUBO DE 48X480MM,COM MANGOTE DE 5,00M DE COMPRIMENTO,MOTOR A GASOLINA,EXCLUSIVE OPERADOR  </t>
  </si>
  <si>
    <t>CS0296</t>
  </si>
  <si>
    <t>CS5295</t>
  </si>
  <si>
    <t>CS5296</t>
  </si>
  <si>
    <t>CS0293</t>
  </si>
  <si>
    <t xml:space="preserve">VIBRADOR DE IMERSAO,TUBO DE 48X480MM,COM MANGOTE DE 5,00M DE COMPRIMENTO,MOTOR ELETRICO,EXCLUSIVE OPERADOR  </t>
  </si>
  <si>
    <t>CS0294</t>
  </si>
  <si>
    <t>CS5293</t>
  </si>
  <si>
    <t>CS5294</t>
  </si>
  <si>
    <t>CS0245</t>
  </si>
  <si>
    <t xml:space="preserve">VIBRO ACABADORA DE ASFALTO,SOBRE ESTEIRA,COM EXTENSAO PARA PAVIMENTACAO,LARGURA DE 4,27M,COM MOTOR DIESEL DE APROXIMADAMENTE 69CV,INCLUSIVE OPERADOR E AUXILIAR  </t>
  </si>
  <si>
    <t>CS0246</t>
  </si>
  <si>
    <t>CS0247</t>
  </si>
  <si>
    <t>CS5245</t>
  </si>
  <si>
    <t>CS5246</t>
  </si>
  <si>
    <t>CS5247</t>
  </si>
  <si>
    <t>CS0460</t>
  </si>
  <si>
    <t xml:space="preserve">VIBRO ACABADORA DE ASFALTO,SOBRE RODAS,CAPACIDADE DO SILO DE ASFALTO DE APROXIMADAMENTE 10,5T,LARGURA APROXIMADA DE 4,55M,COM MOTOR DIESEL DE APROXIMADAMENTE 100CV,COM SISTEMA DENIVELAMENTO ELETRONICO,INCLUSIVE OPERADOR E AUXILIAR  </t>
  </si>
  <si>
    <t>CS0461</t>
  </si>
  <si>
    <t>CS0462</t>
  </si>
  <si>
    <t>CS5460</t>
  </si>
  <si>
    <t>CS5461</t>
  </si>
  <si>
    <t>CS5462</t>
  </si>
  <si>
    <t>CN0581</t>
  </si>
  <si>
    <t xml:space="preserve">VIDRO ARAMADO,6MM DE ESPESSURA.FORNECIMENTO E COLOCACAO  </t>
  </si>
  <si>
    <t>CN5581</t>
  </si>
  <si>
    <t>CN0097</t>
  </si>
  <si>
    <t xml:space="preserve">VIDRO ARAMADO,7MM DE ESPESSURA.FORNECIMENTO E COLOCACAO  </t>
  </si>
  <si>
    <t>CN5097</t>
  </si>
  <si>
    <t>CN0098</t>
  </si>
  <si>
    <t xml:space="preserve">VIDRO COLORIDO,FUME,DE 4MM DE ESPESSURA.FORNECIMENTO E COLOCACAO  </t>
  </si>
  <si>
    <t>CN5098</t>
  </si>
  <si>
    <t>CN0582</t>
  </si>
  <si>
    <t xml:space="preserve">VIDRO JATEADO COM 4MM DE ESPESSURA.FORNECIMENTO E COLOCACAO  </t>
  </si>
  <si>
    <t>CN5582</t>
  </si>
  <si>
    <t>CN0585</t>
  </si>
  <si>
    <t xml:space="preserve">VIDRO LAMINADO SIMPLES,COM ESPESSURA DE 6MM.FORNECIMENTO E COLOCACAO  </t>
  </si>
  <si>
    <t>CN5585</t>
  </si>
  <si>
    <t>CN0586</t>
  </si>
  <si>
    <t xml:space="preserve">VIDRO LAMINADO,COM ESPESSURA DE 10MM.FORNECIMENTO E COLOCACAO  </t>
  </si>
  <si>
    <t>CN5586</t>
  </si>
  <si>
    <t>CN0583</t>
  </si>
  <si>
    <t xml:space="preserve">VIDRO LISO,TRANSPARENTE,TIPO FUME,6MM DE ESPESSURA.FORNECIMENTO E COLOCACAO  </t>
  </si>
  <si>
    <t>CN5583</t>
  </si>
  <si>
    <t>CN0580</t>
  </si>
  <si>
    <t xml:space="preserve">VIDRO PLANO TRANSPARENTE,COMUM,DE 10MM DE ESPESSURA.FORNECIMENTO E COLOCACAO  </t>
  </si>
  <si>
    <t>CN5580</t>
  </si>
  <si>
    <t>CN0091</t>
  </si>
  <si>
    <t xml:space="preserve">VIDRO PLANO TRANSPARENTE,COMUM,DE 3MM DE ESPESSURA.FORNECIMENTO E COLOCACAO  </t>
  </si>
  <si>
    <t>CN5091</t>
  </si>
  <si>
    <t>CN0092</t>
  </si>
  <si>
    <t xml:space="preserve">VIDRO PLANO TRANSPARENTE,COMUM,DE 4MM DE ESPESSURA.FORNECIMENTO E COLOCACAO  </t>
  </si>
  <si>
    <t>CN5092</t>
  </si>
  <si>
    <t>CN0093</t>
  </si>
  <si>
    <t xml:space="preserve">VIDRO PLANO TRANSPARENTE,COMUM,DE 5MM DE ESPESSURA.FORNECIMENTO E COLOCACAO  </t>
  </si>
  <si>
    <t>CN5093</t>
  </si>
  <si>
    <t>CN0094</t>
  </si>
  <si>
    <t xml:space="preserve">VIDRO PLANO TRANSPARENTE,COMUM,DE 6MM DE ESPESSURA.FORNECIMENTO E COLOCACAO  </t>
  </si>
  <si>
    <t>CN5094</t>
  </si>
  <si>
    <t>CN0587</t>
  </si>
  <si>
    <t xml:space="preserve">VIDRO PLUMBIFERO C/ESPESSURA MAXIMA DE 8MM PARA USO EM SALAS RADIOLOGICAS A PROVA DE RAIO-X,NAS DIMENSOES DE(0,20X0,30)M.FORNECIMENTO E COLOCACAO.  </t>
  </si>
  <si>
    <t>CN5587</t>
  </si>
  <si>
    <t>CN0588</t>
  </si>
  <si>
    <t xml:space="preserve">VIDRO PLUMBIFERO C/ESPESSURA MAXIMA DE 8MM,PARA USO EM SALAS RADIOLOGICAS A PROVA DE RAIO-X,NAS DIMENSOES DE(0,30X0,40)M.FORNECIMENTO E COLOCACAO.  </t>
  </si>
  <si>
    <t>CN5588</t>
  </si>
  <si>
    <t>CN0589</t>
  </si>
  <si>
    <t xml:space="preserve">VIDRO PLUMBIFERO C/ESPESSURA MAXIMA DE 8MM,PARA USO EM SALAS RADIOLOGICAS A PROVA DE RAIO-X,NAS DIMENSOES DE(1,00X0,70)M.FORNECIMENTO E COLOCACAO.  </t>
  </si>
  <si>
    <t>CN5589</t>
  </si>
  <si>
    <t>CN0100</t>
  </si>
  <si>
    <t xml:space="preserve">VIDRO TEMPERADO INCOLOR,10MM DE ESPESSURA,PARA PORTAS OU PAINEIS FIXOS,EXCLUSIVE FERRAGENS.FORNECIMENTO E COLOCACAO  </t>
  </si>
  <si>
    <t>CN5100</t>
  </si>
  <si>
    <t>CN0101</t>
  </si>
  <si>
    <t xml:space="preserve">VIDRO TEMPERADO,INCOLOR,COM 6MM DE ESPESSURA,ENCAIXILHADO EM MADEIRA,ALUMINIO OU FERRO.FORNECIMENTO E COLOCACAO  </t>
  </si>
  <si>
    <t>CN5101</t>
  </si>
  <si>
    <t>CN0096</t>
  </si>
  <si>
    <t xml:space="preserve">VIDRO,FANTASIA, DE 4MM DE ESPESSURA,DO TIPO CANELADO.FORNECIMENTO E COLOCACAO  </t>
  </si>
  <si>
    <t>CN5096</t>
  </si>
  <si>
    <t>CN0095</t>
  </si>
  <si>
    <t xml:space="preserve">VIDRO,FANTASIA,DE 4MM DE ESPESSURA,DO TIPO MARTELADO,ARTICO,OU LIXA.FORNECIMENTO E COLOCACAO  </t>
  </si>
  <si>
    <t>CN5095</t>
  </si>
  <si>
    <t>CA0120</t>
  </si>
  <si>
    <t xml:space="preserve">VISCOSIDADE CINEMATICA,A CADA TEMPERATURA  </t>
  </si>
  <si>
    <t>CA5120</t>
  </si>
  <si>
    <t>CA0121</t>
  </si>
  <si>
    <t xml:space="preserve">VISCOSIDADE DINAMICA,A CADA TEMPERATURA  </t>
  </si>
  <si>
    <t>CA5121</t>
  </si>
  <si>
    <t>CA0133</t>
  </si>
  <si>
    <t xml:space="preserve">VISCOSIDADE ESPECIFICA ENGLER  </t>
  </si>
  <si>
    <t>CA5133</t>
  </si>
  <si>
    <t>CA0119</t>
  </si>
  <si>
    <t xml:space="preserve">VISCOSIDADE SSF,A CADA TEMPERATURA PARA ASFALTO DILUIDO  </t>
  </si>
  <si>
    <t>CA5119</t>
  </si>
  <si>
    <t>CA0118</t>
  </si>
  <si>
    <t xml:space="preserve">VISCOSIDADE SSF,A CADA TEMPERATURA PARA EMULSAO  </t>
  </si>
  <si>
    <t>CA5118</t>
  </si>
  <si>
    <t>CN0575</t>
  </si>
  <si>
    <t xml:space="preserve">VISOR DE ALUMINIO ANODIZADO FOSCO,SERIE 25,COM VIDRO LISO TRANSPARENTE,4MM DE ESPESSURA,DIMENSOES 80X40CM.FORNECIMENTO ECOLOCACAO  </t>
  </si>
  <si>
    <t>CN5575</t>
  </si>
  <si>
    <t>CN0629</t>
  </si>
  <si>
    <t xml:space="preserve">VISOR DE ALUMINIO ANODIZADO FOSCO,SERIE 25,EXCLUSIVE O VIDRO.FORNECIMENTO E COLOCACAO  </t>
  </si>
  <si>
    <t>CN5629</t>
  </si>
  <si>
    <t>CN0325</t>
  </si>
  <si>
    <t xml:space="preserve">VISOR OPTICO COM LENTES,TIPO LINGUETA,ACABAMENTO CROMADO.FORNECIMENTO  </t>
  </si>
  <si>
    <t>CN5325</t>
  </si>
  <si>
    <t>CR0712</t>
  </si>
  <si>
    <t xml:space="preserve">VOLTIMETRO SELETOR,PARA QUADROS ELETRICOS COM LINHAS TRIFASICAS,ESCALA 0-300V.FORNECIMENTO  </t>
  </si>
  <si>
    <t>CR5712</t>
  </si>
  <si>
    <t>CR0713</t>
  </si>
  <si>
    <t xml:space="preserve">VOLTIMETRO SELETOR,PARA QUADROS ELETRICOS COM LINHAS TRIFASICAS,ESCALA 0-500V.FORNECIMENTO  </t>
  </si>
  <si>
    <t>CR5713</t>
  </si>
  <si>
    <t>CY1034</t>
  </si>
  <si>
    <t xml:space="preserve">WAGON DRILL.  </t>
  </si>
  <si>
    <t>CZ1034</t>
  </si>
  <si>
    <t>CT 03</t>
  </si>
  <si>
    <t xml:space="preserve">PORTA DE MADEIRA DE LEI EM COMPENSADO DE 110X210X3,5CM,FOLHEADA NAS 2 FACES,ADUELA DE 13X3CM E ALIZARES DE 5X2CM,EXCLUSIVE FERRAGENS.FORNECIMENTO E COLOCACAO  </t>
  </si>
  <si>
    <t>SENSOR AUMOMATICO PARA PORTA DE VIDRO DE CORRER</t>
  </si>
  <si>
    <t xml:space="preserve">un </t>
  </si>
  <si>
    <t>MARIO KROEF - HOSPITAL DAS CRIANÇAS</t>
  </si>
  <si>
    <t>DATA BASE</t>
  </si>
  <si>
    <t>RESUMO</t>
  </si>
  <si>
    <t>ITEM</t>
  </si>
  <si>
    <t>CÓDIGO</t>
  </si>
  <si>
    <t>DESCRIÇÃO</t>
  </si>
  <si>
    <t>VALOR TOTAL (R$)</t>
  </si>
  <si>
    <t>OBSERVAÇÕES</t>
  </si>
  <si>
    <t>DEMOLIR</t>
  </si>
  <si>
    <t>ALVENARIA</t>
  </si>
  <si>
    <t>EMBOÇO INTERNO E EXTERNO</t>
  </si>
  <si>
    <t>IMPERMEABILIZAÇÃO</t>
  </si>
  <si>
    <t>ACABAMENTOS INTERNOS</t>
  </si>
  <si>
    <t>ACABAMENTOS EXTERNOS</t>
  </si>
  <si>
    <t>PISO EXTERNO</t>
  </si>
  <si>
    <t>ESQUADRIAS</t>
  </si>
  <si>
    <t>HIDROSSANITÁRIAS</t>
  </si>
  <si>
    <t>ELÉTRICA DADOS E VOZ</t>
  </si>
  <si>
    <t>COBERTURA</t>
  </si>
  <si>
    <t>CLIMATIZAÇÃO</t>
  </si>
  <si>
    <t>GÁS, OXIGÊNIO, AR COMPRIMIDO</t>
  </si>
  <si>
    <t>SPDA</t>
  </si>
  <si>
    <t>INCÊNDIO</t>
  </si>
  <si>
    <t>AQUECIMENTO SOLAR</t>
  </si>
  <si>
    <t>CFTV</t>
  </si>
  <si>
    <t>PAISAGISMO</t>
  </si>
  <si>
    <t>PROJETO EXECUTIVO</t>
  </si>
  <si>
    <t>LICENÇAS</t>
  </si>
  <si>
    <t>LIMPEZA FINAL DE OBRA</t>
  </si>
  <si>
    <t>TOTAL</t>
  </si>
  <si>
    <t>BDI</t>
  </si>
  <si>
    <t>PLANILHA DE QUANTIDADES</t>
  </si>
  <si>
    <t>UNIDADE</t>
  </si>
  <si>
    <t>QUANTIDADE</t>
  </si>
  <si>
    <t>VALOR (R$)</t>
  </si>
  <si>
    <t>PISOS</t>
  </si>
  <si>
    <t>LAJE</t>
  </si>
  <si>
    <t>CONSIDERADO 100KG/M3</t>
  </si>
  <si>
    <t>CONSIDERADO A ÁREA DA LAJE</t>
  </si>
  <si>
    <t>IGUAL A FORMA</t>
  </si>
  <si>
    <t>PINTURA</t>
  </si>
  <si>
    <t>REVESTIMENTO</t>
  </si>
  <si>
    <t>FORRO DE GESSO</t>
  </si>
  <si>
    <t>PORTAS</t>
  </si>
  <si>
    <t>JANELAS</t>
  </si>
  <si>
    <t>ESTIMADO ESTE ITEM POIS NÃO EXISTE ESPECIFICAÇÕES DO BRISE</t>
  </si>
  <si>
    <t>ITEM SEM ESPECIFICAÇÃO, ADOTADO ITEM EMOP</t>
  </si>
  <si>
    <t>SEM PROJETO PARA LEVANTAMENTO. ITEM ESTIMADO</t>
  </si>
  <si>
    <t>CAIXA D'AGUA VERTICAL 9 M DE ALTURA E DIAMETRO DE 1,76</t>
  </si>
  <si>
    <t>SEM PROJETO E DETALHES PARA BUSCAR PROPOSTA</t>
  </si>
  <si>
    <t>SEM PROJETO. ESTIMADO PARA RADIER DA CAIXA D'AGUA</t>
  </si>
  <si>
    <t>LIGAÇÃO COM A REDE EXTERNA DE ÁGUA</t>
  </si>
  <si>
    <t>SEM PROJETO. NECESSITA DE INFORMAÇÃO</t>
  </si>
  <si>
    <t>LIGAÇÃO COM A REDE EXTERNA DE ESGOTO</t>
  </si>
  <si>
    <t>HIDROMETRO</t>
  </si>
  <si>
    <t>ABRIGO PRA HIDROMETRO</t>
  </si>
  <si>
    <t>CABOS</t>
  </si>
  <si>
    <t>M</t>
  </si>
  <si>
    <t>SEM PROJETOS. NECESSITA DE INFORMAÇÃO</t>
  </si>
  <si>
    <t>ELETRODUTOS FLEXÍVEL</t>
  </si>
  <si>
    <t>ELETRODUTOS RÍGIDO</t>
  </si>
  <si>
    <t>QUADROS</t>
  </si>
  <si>
    <t>DISJUNTORES</t>
  </si>
  <si>
    <t>BRAÇADEIRAS</t>
  </si>
  <si>
    <t>ABERTURA E RASGO DE ALVENARIA</t>
  </si>
  <si>
    <t>ARANDELA</t>
  </si>
  <si>
    <t xml:space="preserve">UM </t>
  </si>
  <si>
    <t>LIGAÇÃO COM REDE EXTERNA - ENERGIA</t>
  </si>
  <si>
    <t>LIGAÇÃO COM REDE EXTERNA - DADOS</t>
  </si>
  <si>
    <t>SEM PROJETO. ITEM ESTIMADO</t>
  </si>
  <si>
    <t>SEM INFORMAÇÕES. ESTIMADO QUANTIDADE DE 30 TR</t>
  </si>
  <si>
    <t>SEM PROJETO E INFORMAÇÕES PARA ORÇAR</t>
  </si>
  <si>
    <t>SEM ESPECIFICAÇÃO, ADOTADO ITEM</t>
  </si>
  <si>
    <t>SEM PROJETO E ITENS, ADOTADO PARA JARDINS</t>
  </si>
  <si>
    <t>CONSIDERADO A ÁREA TOTAL DO PROJETO</t>
  </si>
  <si>
    <t>LICENÇA AMBIENTAL</t>
  </si>
  <si>
    <t>NECESSITA DE INFORMAÇÃO</t>
  </si>
  <si>
    <t>LICENÇA DE INSTALAÇÃO</t>
  </si>
  <si>
    <t>LICENÇA PRÉVIA</t>
  </si>
  <si>
    <t>MEMÓRIA DE CÁLCULO -  DEMOLIR</t>
  </si>
  <si>
    <t>ALA</t>
  </si>
  <si>
    <t>AMBIENTE</t>
  </si>
  <si>
    <t>ALVENARIA (ESPESSURA)</t>
  </si>
  <si>
    <t>PD</t>
  </si>
  <si>
    <t>M³ DE ENTULHO</t>
  </si>
  <si>
    <t>EMPOLAMENTO DE 30%</t>
  </si>
  <si>
    <t>PAREDES VERTICAIS</t>
  </si>
  <si>
    <t>GERAL</t>
  </si>
  <si>
    <t>PAREDES HORIZONTAIS</t>
  </si>
  <si>
    <t>DEMOLIÇÃO</t>
  </si>
  <si>
    <t>1.2</t>
  </si>
  <si>
    <t>TRANSPORTE DE CARGA</t>
  </si>
  <si>
    <t>1.3</t>
  </si>
  <si>
    <t>CARGA E DESCARGA</t>
  </si>
  <si>
    <t>1.4</t>
  </si>
  <si>
    <t>ROYALT BOTA FORA</t>
  </si>
  <si>
    <t>RETIRADA DE ÁRVORE</t>
  </si>
  <si>
    <t>RETIRADA DE CAIXA DE ESGOTO</t>
  </si>
  <si>
    <t>MEMÓRIA DE CÁLCULO - ALVENARIA</t>
  </si>
  <si>
    <t>COMPRIMENTO</t>
  </si>
  <si>
    <t>ÁREA DE ALVENARIA</t>
  </si>
  <si>
    <t>MURETA - ESCADA</t>
  </si>
  <si>
    <t>MURO CORREDOR CONSULTÓRIO</t>
  </si>
  <si>
    <t>MURO ACESSO DE RAMPA</t>
  </si>
  <si>
    <t>MURETA DE JARDIM</t>
  </si>
  <si>
    <t>MURETA DE JARDIM 2</t>
  </si>
  <si>
    <t>MURO DEPÓSITO EXTERNO</t>
  </si>
  <si>
    <t>PLATIBANDA H =0,95</t>
  </si>
  <si>
    <t>PLATIBANDA H =0,90</t>
  </si>
  <si>
    <t>PLATIBANDAS H=0,60</t>
  </si>
  <si>
    <t>PLATIBANDA H =0,40</t>
  </si>
  <si>
    <t>PLATIBANDA IMPERMEABILIZADA H=0,95</t>
  </si>
  <si>
    <t>CALHA H=,15</t>
  </si>
  <si>
    <t>CALHA H=0,10</t>
  </si>
  <si>
    <t>CLARABÓIA 1 H=0,95</t>
  </si>
  <si>
    <t>PESTANA</t>
  </si>
  <si>
    <t>MURETA DE DIVISÓRIA DE ÁGUA</t>
  </si>
  <si>
    <t>ÁREA DO AR CONDICIONADO 01</t>
  </si>
  <si>
    <t>ÁREA DO AR CONDICIONADO 02</t>
  </si>
  <si>
    <t>DEPÓSITO AR CONDICIONADO - SHILLER</t>
  </si>
  <si>
    <t>2.1</t>
  </si>
  <si>
    <t>2.2</t>
  </si>
  <si>
    <t>T</t>
  </si>
  <si>
    <t>T/M3</t>
  </si>
  <si>
    <t>MEMÓRIA DE CÁLCULO - ACABAMENTO PAREDES INTERNAS</t>
  </si>
  <si>
    <t>ÁREA DE EMBOÇO</t>
  </si>
  <si>
    <t>PAREDES INTERNAS</t>
  </si>
  <si>
    <t>3.1</t>
  </si>
  <si>
    <t>MEMÓRIA DE CÁLCULO - ACABAMENTO PAREDES EXTERNA</t>
  </si>
  <si>
    <t>FACHADA FRONTAL DO ACESSO EMERGÊNCIA</t>
  </si>
  <si>
    <t>PAREDE EXTERNA</t>
  </si>
  <si>
    <t>FACHADA FRONTAL DO ACESSO PRINCIPAL</t>
  </si>
  <si>
    <t>FACHADA FRONTAL ÁREA EXTERNA</t>
  </si>
  <si>
    <t>FACHADA LATERAL DIREITA</t>
  </si>
  <si>
    <t>FACHADA LATERAL ESQUERDA</t>
  </si>
  <si>
    <t>FACHADA FUNDOS</t>
  </si>
  <si>
    <t>JARDINEIRA ENTRADA PRINCIPAL</t>
  </si>
  <si>
    <t>3.2</t>
  </si>
  <si>
    <t>MEMÓRIA DE CÁLCULO - ACABAMENTO IMPERMEABILIZAÇÃO</t>
  </si>
  <si>
    <t>LOCAL</t>
  </si>
  <si>
    <t>PERIMETRO</t>
  </si>
  <si>
    <t>AREA DE IMPERMEABILIZAÇÃO</t>
  </si>
  <si>
    <t>CLASSIFICAÇÃO</t>
  </si>
  <si>
    <t>BANHEIRO PACIENTE 1</t>
  </si>
  <si>
    <t>4.1</t>
  </si>
  <si>
    <t>BANHEIRO PACIENTE 2</t>
  </si>
  <si>
    <t xml:space="preserve">LAVAGEM DE MATERIAIS </t>
  </si>
  <si>
    <t>VESTIÁRIO</t>
  </si>
  <si>
    <t>SANITÁRIO 1</t>
  </si>
  <si>
    <t>SANITÁRIO 2</t>
  </si>
  <si>
    <t xml:space="preserve">EXPURGO </t>
  </si>
  <si>
    <t>SANITÁRIO CONSULTÓRIO 1</t>
  </si>
  <si>
    <t>SANITÁRIO CONSULTÓRIO 2</t>
  </si>
  <si>
    <t>SANITÁRIO CONSULTÓRIO 3</t>
  </si>
  <si>
    <t>SANITÁRIO CONSULTÓRIO 4</t>
  </si>
  <si>
    <t>SANITÁRIO CONSULTÓRIO 5</t>
  </si>
  <si>
    <t>SANITÁRIO CONSULTÓRIO 6</t>
  </si>
  <si>
    <t>COPA</t>
  </si>
  <si>
    <t>SANITÁRIO 01 - RECEPÇÃO</t>
  </si>
  <si>
    <t>SANITÁRIO 02 - RECEPÇÃO</t>
  </si>
  <si>
    <t>SANITÁRIO PNE MASCULINO</t>
  </si>
  <si>
    <t>SANITÁRIO PNE FEMININO</t>
  </si>
  <si>
    <t>JARDIM DE INVERNO</t>
  </si>
  <si>
    <t>4.2</t>
  </si>
  <si>
    <t>CALHA</t>
  </si>
  <si>
    <t>txkm</t>
  </si>
  <si>
    <t>MEMÓRIA DE CÁLCULO - ACABAMENTOS INTERNOS</t>
  </si>
  <si>
    <t>AREA DE LAJE, CONTRAPISO E PISO</t>
  </si>
  <si>
    <t>AREA DE PAREDE</t>
  </si>
  <si>
    <t>AREA DE FORRO</t>
  </si>
  <si>
    <t>COMPRIMENTO DE RODAPÉ</t>
  </si>
  <si>
    <t>ACABAMENTO DE PISO</t>
  </si>
  <si>
    <t xml:space="preserve">ACABAMENTO DE PAREDE </t>
  </si>
  <si>
    <t>ACABAMENTO TETO</t>
  </si>
  <si>
    <t>LAJE (H=15cm)</t>
  </si>
  <si>
    <t>PINTURA SOBRE TETO</t>
  </si>
  <si>
    <t>RODAPÉ</t>
  </si>
  <si>
    <t>SOLEIRA EM CONCRETO</t>
  </si>
  <si>
    <t>SOLEIRA EM MARMORE BRANCO</t>
  </si>
  <si>
    <t>SOLEIRA EM PISO VINILICO</t>
  </si>
  <si>
    <t>SOLEIRA EM CONCRETO EM NÍVEL</t>
  </si>
  <si>
    <t>ENFERMAGEM, UTI, ENFERMAGEM 2 E CIRCULAÇÕES</t>
  </si>
  <si>
    <t>PROCEDIMENTO</t>
  </si>
  <si>
    <t>MANIPULAÇÃO</t>
  </si>
  <si>
    <t>DTR</t>
  </si>
  <si>
    <t>FARMÁCIA</t>
  </si>
  <si>
    <t>CONSULTÓRIO 1</t>
  </si>
  <si>
    <t>CONSULTÓRIO 2</t>
  </si>
  <si>
    <t>CONSULTÓRIO 3</t>
  </si>
  <si>
    <t>CONSULTÓRIO 4</t>
  </si>
  <si>
    <t>CONSULTÓRIO 5</t>
  </si>
  <si>
    <t>CONSULTÓRIO 6</t>
  </si>
  <si>
    <t>SALA NOBREAK</t>
  </si>
  <si>
    <t>ADMINISTRATIVO</t>
  </si>
  <si>
    <t>RECEPÇÃO/ ESPERA/ CIRCU SANITÁRIO ESPERA/ CIRC 02/ HALL PSCICÓLOGA</t>
  </si>
  <si>
    <t>CIRCULAÇÃO SANITÁRIOS E COPA DA RECEPÇÃO</t>
  </si>
  <si>
    <t>CURATIVO</t>
  </si>
  <si>
    <t>ASSISTENTE SOCIAL</t>
  </si>
  <si>
    <t>PSICÓLOGA</t>
  </si>
  <si>
    <t xml:space="preserve">ENFERMAGEM </t>
  </si>
  <si>
    <t>SALA DE COORDENAÇÃO E REUNIÃO</t>
  </si>
  <si>
    <t>DML</t>
  </si>
  <si>
    <t>CIRCULAÇÃO 01</t>
  </si>
  <si>
    <t>TOTAIS</t>
  </si>
  <si>
    <t>PISO</t>
  </si>
  <si>
    <t>PAREDE</t>
  </si>
  <si>
    <t>PORCELANATO TÉCNICO RETIFICADO 90X90 - NATURAL</t>
  </si>
  <si>
    <t>PINTURA ACRÍLICA SOBRE MASSA CORRIDA</t>
  </si>
  <si>
    <t>PORCELANATO TÉCNICO RETIFICADO 60X60 - NATURAL</t>
  </si>
  <si>
    <t>PISO CIMENTADO ÁSPERO</t>
  </si>
  <si>
    <t>DECK EM GRANITO</t>
  </si>
  <si>
    <t>CONSIDERAR LAJE E CONTRAPISO PARA TODAS ESSAS ÁREAS DE PISO</t>
  </si>
  <si>
    <t>MEMÓRIA DE CÁLCULO -  ACABAMENTO PAREDES EXTERNAS</t>
  </si>
  <si>
    <t>ÁREA DE PINTURA/ CERÂMICA</t>
  </si>
  <si>
    <t>FACHADAS</t>
  </si>
  <si>
    <t>NAS DUAS FACES</t>
  </si>
  <si>
    <t>FECHAMENTO DAS ÁREAS DE AR CONDICIONADOS</t>
  </si>
  <si>
    <t>TOTAL DE FECHAMENTO EM COBOGÓ</t>
  </si>
  <si>
    <t>PINTURA ACRÍLICA PARA FACHADA</t>
  </si>
  <si>
    <t>CERÂMICA GAIL - LINHA ARQUITETURA NATURAL 2109 PLACA EXTRUDADA 24X5,5 CM - INSERIDA NA VERTICAL</t>
  </si>
  <si>
    <t>COBOGÓ DE CONCRETO PRÉ MOLDADO NEOREX MODELO 28 39X39X7</t>
  </si>
  <si>
    <t>MEMÓRIA DE CÁLCULO - PISO EXTERNO</t>
  </si>
  <si>
    <t>ÁREA DE LAJE/CONTRAPISO E PISO</t>
  </si>
  <si>
    <t>CONTRAPISO E IMPERMEABILIZAÇÃO</t>
  </si>
  <si>
    <t>LAJE (0,15M)</t>
  </si>
  <si>
    <t>ACESSO EMERGÊNCIA</t>
  </si>
  <si>
    <t>ACESSO PRINCIPAL</t>
  </si>
  <si>
    <t>CIRCULAÇÃO ÁREA EXTERNA</t>
  </si>
  <si>
    <t>ÁREA EXTERNA</t>
  </si>
  <si>
    <t>ENTRADA LATERAL</t>
  </si>
  <si>
    <t>ARÉA TECNICA (BOMBAS E GERADOR)</t>
  </si>
  <si>
    <t>DEPÓSITO EXTERNO</t>
  </si>
  <si>
    <t>CORREDOR PRIVATIVO</t>
  </si>
  <si>
    <t>LAJE DE COBERTURA - AR CONDICIONADO 1 E 2 1º E 2 PAV.</t>
  </si>
  <si>
    <t>MEMÓRIA DE CÁLCULO - HIDROSSANITÁRIA</t>
  </si>
  <si>
    <t>LAVATÓRIO</t>
  </si>
  <si>
    <t>PIA</t>
  </si>
  <si>
    <t>TANQUE</t>
  </si>
  <si>
    <t>VASO SANITÁRIO CAIXA ACOPLADA</t>
  </si>
  <si>
    <t>VASO SANITÁRIO VÁLVULA DE DESCARGA</t>
  </si>
  <si>
    <t xml:space="preserve">BARRA DE DEFICIENTE </t>
  </si>
  <si>
    <t>CHUVEIRO</t>
  </si>
  <si>
    <t>TUBULAÇÃO DE ESGOSTO (100MM)</t>
  </si>
  <si>
    <t>JOELHO (100MM)</t>
  </si>
  <si>
    <t>CURVA (100MM)</t>
  </si>
  <si>
    <t>JUNÇÃO (100MM)</t>
  </si>
  <si>
    <t>TUBO DE VENTILAÇÃO (100MM)</t>
  </si>
  <si>
    <t>TUBULAÇÃO DE ÁGUA FRIA 40MM</t>
  </si>
  <si>
    <t>TUBUÇAÇÃO DE ÁGUA FRIA 60MM</t>
  </si>
  <si>
    <t>BOMBA</t>
  </si>
  <si>
    <t>RALO SIFONADO</t>
  </si>
  <si>
    <t>RALO SECO</t>
  </si>
  <si>
    <t>RALO HEMISFÉRICO</t>
  </si>
  <si>
    <t>POCO DE VISITA DE DRENAGEM</t>
  </si>
  <si>
    <t>CAIXA DE RALO</t>
  </si>
  <si>
    <t>TUBO DE CONCRETO PARA DRENAGEM  400MM</t>
  </si>
  <si>
    <t>CAIXA DE INSPEÇÃO</t>
  </si>
  <si>
    <t>REGISTRO DE PRESSÃO</t>
  </si>
  <si>
    <t>REGISTRO GAVETA</t>
  </si>
  <si>
    <t>CAIXA DE GORDURA</t>
  </si>
  <si>
    <t>RECEPÇÃO/ ESPERA/ CIRC 02/ HALL PSCICÓLOGA</t>
  </si>
  <si>
    <t>REDE PRINCIPAL</t>
  </si>
  <si>
    <t>SEM ESPECIFICAÇÃO</t>
  </si>
  <si>
    <t>ITEM SEM PROJETO DE DETALHAMENTO</t>
  </si>
  <si>
    <t>MEMÓRIA DE CÁLCULO - ELÉTRICA E DADOS</t>
  </si>
  <si>
    <t>LUMINÁRIAS</t>
  </si>
  <si>
    <t>LUMINÁRIA SLIM LED 40X40 DE EMBUTIR - COR BRANCA 15 W</t>
  </si>
  <si>
    <t>LUMINÁRIA SLIM LED 30X30 DE EMBUTIR - COR BRANCA 9 W</t>
  </si>
  <si>
    <t>LUMINÁRIA SLIM LED 40X40 DE EMBUTIR - COR AMARELA 15 W</t>
  </si>
  <si>
    <t>LUMINÁRIA SLIM LED 30X30 DE EMBUTIR - COR AMARELA 9 W</t>
  </si>
  <si>
    <t>INTERRUPTORES E TOMADAS</t>
  </si>
  <si>
    <t>INTERRUPTOR SIMPLES DE 1 TECLA</t>
  </si>
  <si>
    <t>INTERRUPTOR SIMPLES DE 2 TECLA</t>
  </si>
  <si>
    <t>INTERRUPTOR SIMPLES DE 3 TECLA</t>
  </si>
  <si>
    <t>INTERRUPTOR SIMPLES DE 4 TECLA</t>
  </si>
  <si>
    <t>INTERRUPTOR SIMPLES DE 6 TECLA</t>
  </si>
  <si>
    <t>TOMADA SIMPLES  127V</t>
  </si>
  <si>
    <t>TOMADA SIMPLES  220V</t>
  </si>
  <si>
    <t>DADOS E VOZ</t>
  </si>
  <si>
    <t>PONTO DE REDE/TELEFONE</t>
  </si>
  <si>
    <t>J01</t>
  </si>
  <si>
    <t>J02</t>
  </si>
  <si>
    <t>J03</t>
  </si>
  <si>
    <t>J04</t>
  </si>
  <si>
    <t>J05</t>
  </si>
  <si>
    <t>J06</t>
  </si>
  <si>
    <t>J07</t>
  </si>
  <si>
    <t>J08</t>
  </si>
  <si>
    <t>J09</t>
  </si>
  <si>
    <t>J10</t>
  </si>
  <si>
    <t>J11</t>
  </si>
  <si>
    <t>J12</t>
  </si>
  <si>
    <t>J13</t>
  </si>
  <si>
    <t>J14</t>
  </si>
  <si>
    <t>J15</t>
  </si>
  <si>
    <t>J16</t>
  </si>
  <si>
    <t>J17</t>
  </si>
  <si>
    <t>J18</t>
  </si>
  <si>
    <t>P01</t>
  </si>
  <si>
    <t>P02</t>
  </si>
  <si>
    <t>P03</t>
  </si>
  <si>
    <t>P04</t>
  </si>
  <si>
    <t>P05</t>
  </si>
  <si>
    <t>P06</t>
  </si>
  <si>
    <t>P07</t>
  </si>
  <si>
    <t>P08</t>
  </si>
  <si>
    <t>P09</t>
  </si>
  <si>
    <t>P10</t>
  </si>
  <si>
    <t>P11</t>
  </si>
  <si>
    <t>P12</t>
  </si>
  <si>
    <t>P16</t>
  </si>
  <si>
    <t>Ferragens</t>
  </si>
  <si>
    <t xml:space="preserve">PORTA DE ABRIR DE MADEIRA C/ PINTURA DE ESMALTE SINTÉTICO BRANCO </t>
  </si>
  <si>
    <t>70X210</t>
  </si>
  <si>
    <t>P2</t>
  </si>
  <si>
    <t>80X210</t>
  </si>
  <si>
    <t>P3</t>
  </si>
  <si>
    <t>90X210</t>
  </si>
  <si>
    <t>P4</t>
  </si>
  <si>
    <t>100X210</t>
  </si>
  <si>
    <t>P5</t>
  </si>
  <si>
    <t>110X210</t>
  </si>
  <si>
    <t>P6</t>
  </si>
  <si>
    <t xml:space="preserve">PORTA DE ABRIR DE MADEIRA COM 2 FOLHAS C/ PINTURA DE ESMALTE SINTÉTICO BRANCO COM VISOR </t>
  </si>
  <si>
    <t>120X210</t>
  </si>
  <si>
    <t>P7</t>
  </si>
  <si>
    <t xml:space="preserve">PORTA DE ABRIR DE MADEIRA COM 2 FOLHAS C/ PINTURA DE ESMALTE SINTÉTICO BRANCO </t>
  </si>
  <si>
    <t>140X210</t>
  </si>
  <si>
    <t>P8</t>
  </si>
  <si>
    <t>160X210</t>
  </si>
  <si>
    <t>P9</t>
  </si>
  <si>
    <t xml:space="preserve">PORTA DE CORRER COM 2 FOLHAS FIXAS E 2 FOLHAS MÓVEIS EM VIDRO TEMPERADO COM SENSOR AUTOMÁTICO DE ACESSO </t>
  </si>
  <si>
    <t xml:space="preserve">PORTA DE ABRIR EM GRADIL ANODIZADO NATURAL </t>
  </si>
  <si>
    <t xml:space="preserve">PORTA DE ABRIR COM DUAS FOLHAS EM VENEZIANA DE ALUMÍNIO ANODIZADO NATURAL </t>
  </si>
  <si>
    <t>240X210</t>
  </si>
  <si>
    <t>PORTA A DEFINIR</t>
  </si>
  <si>
    <t>JANELA</t>
  </si>
  <si>
    <t>JANELA MAXIM-AR, EM ALUMÍNIO ANODIZADO NATURAL E FECHAMENTO EM VIDRO</t>
  </si>
  <si>
    <t>130X70</t>
  </si>
  <si>
    <t>135X70</t>
  </si>
  <si>
    <t>140X70</t>
  </si>
  <si>
    <t>150X70</t>
  </si>
  <si>
    <t>160X70</t>
  </si>
  <si>
    <t>190X70</t>
  </si>
  <si>
    <t>1246X70</t>
  </si>
  <si>
    <t>205X70</t>
  </si>
  <si>
    <t>215X70</t>
  </si>
  <si>
    <t>220X70</t>
  </si>
  <si>
    <t>260X70</t>
  </si>
  <si>
    <t>280X60</t>
  </si>
  <si>
    <t>290X70</t>
  </si>
  <si>
    <t>307X250</t>
  </si>
  <si>
    <t>305X70</t>
  </si>
  <si>
    <t>395X70</t>
  </si>
  <si>
    <t>410X70</t>
  </si>
  <si>
    <t>JANELA FIXA, EM ALUMINÍNO ANODIZADO NATURAL E FECHAMENTO EM VIDRO</t>
  </si>
  <si>
    <t>390X250</t>
  </si>
  <si>
    <t>CORRIMÃO DE AÇO GALVANIAZO</t>
  </si>
  <si>
    <t>BRISE DE ALUMINIO</t>
  </si>
  <si>
    <t>MEMÓRIA DE CÁLCULO - COBERTURA</t>
  </si>
  <si>
    <t>unidade</t>
  </si>
  <si>
    <t>M²</t>
  </si>
  <si>
    <t>OBS</t>
  </si>
  <si>
    <t>TELHA PINTADA COM ISOLAMENTO TERMO-ACÚSTICO  I= 3%</t>
  </si>
  <si>
    <t>ORÇAR COBERTURA E ESTRUTURA</t>
  </si>
  <si>
    <t>COBERTURA DE POLICARBONATO - CLARABÓIA</t>
  </si>
  <si>
    <t>COBERTURA DE POLICARBONATO METÁLICO - PÉRGOLA ENTRADA DE EMERGÊNCIA</t>
  </si>
  <si>
    <t>ESCADA MARINHEIRO</t>
  </si>
  <si>
    <t>TUBULAÇÃO PARA DRENAGEM DA AGUA 100MM</t>
  </si>
  <si>
    <t>PERGOLADO EM ESTRUTURA METÁLICA E PLACA DE POLICARBONATO</t>
  </si>
  <si>
    <t>MEMÓRIA DE CÁLCULO - CLIMATIZAÇÃO</t>
  </si>
  <si>
    <t>quantidade</t>
  </si>
  <si>
    <t>SISTEMA DE AR CONDICIONADO TIPO CHILLER</t>
  </si>
  <si>
    <t>TR</t>
  </si>
  <si>
    <t>NÃO EXISTE ESPECIFICAÇÃO NO PROJETO ENVIADO</t>
  </si>
  <si>
    <t>TUBULAÇÃO</t>
  </si>
  <si>
    <t>QUANTIDADE ESTIMADA</t>
  </si>
  <si>
    <t>CONJUNTO DE BOMBAS</t>
  </si>
  <si>
    <t>SEM ESPECIFICAÇÃO E QUANTIDADE</t>
  </si>
  <si>
    <t>VASO EXPANSOR</t>
  </si>
  <si>
    <t>MEMÓRIA DE CÁLCULO - PAISAGISMO</t>
  </si>
  <si>
    <t>GRAMA SINTÉTICA</t>
  </si>
  <si>
    <t>PLANTIO DE ARBUSTOS</t>
  </si>
  <si>
    <t>PROTETOR DE GOLA DE ÁRVORE</t>
  </si>
  <si>
    <t>BANCO</t>
  </si>
  <si>
    <t>TERRA PRETA</t>
  </si>
  <si>
    <t>M3</t>
  </si>
  <si>
    <t>MEMÓRIA DE CÁLCULO  - ESQUADRIAS</t>
  </si>
  <si>
    <t>NÍVEL</t>
  </si>
  <si>
    <t>1.1</t>
  </si>
  <si>
    <t>1.5</t>
  </si>
  <si>
    <t>1.6</t>
  </si>
  <si>
    <t>5.1</t>
  </si>
  <si>
    <t>5.1.1</t>
  </si>
  <si>
    <t>5.1.2</t>
  </si>
  <si>
    <t>5.1.3</t>
  </si>
  <si>
    <t>5.1.4</t>
  </si>
  <si>
    <t>5.2</t>
  </si>
  <si>
    <t>5.2.1</t>
  </si>
  <si>
    <t>5.2.2</t>
  </si>
  <si>
    <t>5.2.3</t>
  </si>
  <si>
    <t>5.2.4</t>
  </si>
  <si>
    <t>5.3</t>
  </si>
  <si>
    <t>5.3.1</t>
  </si>
  <si>
    <t>5.3.2</t>
  </si>
  <si>
    <t>5.4</t>
  </si>
  <si>
    <t>5.4.1</t>
  </si>
  <si>
    <t>5.4.2</t>
  </si>
  <si>
    <t>5.5</t>
  </si>
  <si>
    <t>5.5.1</t>
  </si>
  <si>
    <t>6.1</t>
  </si>
  <si>
    <t>6.1.1</t>
  </si>
  <si>
    <t>6.1.2</t>
  </si>
  <si>
    <t>6.2</t>
  </si>
  <si>
    <t>6.2.1</t>
  </si>
  <si>
    <t>6.2.2</t>
  </si>
  <si>
    <t>7.1</t>
  </si>
  <si>
    <t>7.1.1</t>
  </si>
  <si>
    <t>7.1.2</t>
  </si>
  <si>
    <t>7.1.3</t>
  </si>
  <si>
    <t>7.1.4</t>
  </si>
  <si>
    <t>7.1.5</t>
  </si>
  <si>
    <t>7.2</t>
  </si>
  <si>
    <t>7.2.1</t>
  </si>
  <si>
    <t>7.2.2</t>
  </si>
  <si>
    <t>7.2.3</t>
  </si>
  <si>
    <t>7.2.4</t>
  </si>
  <si>
    <t>8.1</t>
  </si>
  <si>
    <t>8.1.1</t>
  </si>
  <si>
    <t>8.1.2</t>
  </si>
  <si>
    <t>8.1.3</t>
  </si>
  <si>
    <t>8.1.4</t>
  </si>
  <si>
    <t>8.1.5</t>
  </si>
  <si>
    <t>8.1.6</t>
  </si>
  <si>
    <t>8.1.7</t>
  </si>
  <si>
    <t>8.1.8</t>
  </si>
  <si>
    <t>8.1.9</t>
  </si>
  <si>
    <t>8.1.10</t>
  </si>
  <si>
    <t>8.1.11</t>
  </si>
  <si>
    <t>8.1.12</t>
  </si>
  <si>
    <t>8.1.13</t>
  </si>
  <si>
    <t>8.1.14</t>
  </si>
  <si>
    <t>8.1.15</t>
  </si>
  <si>
    <t>8.2</t>
  </si>
  <si>
    <t>8.2.1</t>
  </si>
  <si>
    <t>8.2.2</t>
  </si>
  <si>
    <t>8.2.3</t>
  </si>
  <si>
    <t>8.2.4</t>
  </si>
  <si>
    <t>8.2.5</t>
  </si>
  <si>
    <t>9.1</t>
  </si>
  <si>
    <t>9.2</t>
  </si>
  <si>
    <t>9.3</t>
  </si>
  <si>
    <t>9.4</t>
  </si>
  <si>
    <t>9.5</t>
  </si>
  <si>
    <t>9.6</t>
  </si>
  <si>
    <t>9.7</t>
  </si>
  <si>
    <t>9.8</t>
  </si>
  <si>
    <t>9.9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</si>
  <si>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</si>
  <si>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</si>
  <si>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</si>
  <si>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</si>
  <si>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</si>
  <si>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</si>
  <si>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</si>
  <si>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</si>
  <si>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</si>
  <si>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</si>
  <si>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</si>
  <si>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</si>
  <si>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</si>
  <si>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</si>
  <si>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</si>
  <si>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</si>
  <si>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</si>
  <si>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</si>
  <si>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</si>
  <si>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</si>
  <si>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</si>
  <si>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</si>
  <si>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</si>
  <si>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</si>
  <si>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</si>
  <si>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</si>
  <si>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</si>
  <si>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</si>
  <si>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</si>
  <si>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</si>
  <si>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</si>
  <si>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10.1</t>
  </si>
  <si>
    <t>10.2</t>
  </si>
  <si>
    <t>10.3</t>
  </si>
  <si>
    <t>10.4</t>
  </si>
  <si>
    <t>10.5</t>
  </si>
  <si>
    <t>10.6</t>
  </si>
  <si>
    <t>10.7</t>
  </si>
  <si>
    <t>10.8</t>
  </si>
  <si>
    <t>10.9</t>
  </si>
  <si>
    <t>10.10</t>
  </si>
  <si>
    <t>10.11</t>
  </si>
  <si>
    <t>10.12</t>
  </si>
  <si>
    <t>10.13</t>
  </si>
  <si>
    <t>10.14</t>
  </si>
  <si>
    <t>10.15</t>
  </si>
  <si>
    <t>10.16</t>
  </si>
  <si>
    <t>10.17</t>
  </si>
  <si>
    <t>10.18</t>
  </si>
  <si>
    <t>11.1</t>
  </si>
  <si>
    <t>11.2</t>
  </si>
  <si>
    <t>11.3</t>
  </si>
  <si>
    <t>11.4</t>
  </si>
  <si>
    <t>11.5</t>
  </si>
  <si>
    <t>11.6</t>
  </si>
  <si>
    <t>11.7</t>
  </si>
  <si>
    <t>11.8</t>
  </si>
  <si>
    <t>12.1</t>
  </si>
  <si>
    <t>18.1</t>
  </si>
  <si>
    <t>18.2</t>
  </si>
  <si>
    <t>18.3</t>
  </si>
  <si>
    <t>18.4</t>
  </si>
  <si>
    <t>18.5</t>
  </si>
  <si>
    <t>19.1</t>
  </si>
  <si>
    <t>20.1</t>
  </si>
  <si>
    <t>20.2</t>
  </si>
  <si>
    <t>20.3</t>
  </si>
  <si>
    <t>AZULEJO 30X60 RETIFICADO</t>
  </si>
  <si>
    <t>05.001.0023-0</t>
  </si>
  <si>
    <t>04.005.0125-0</t>
  </si>
  <si>
    <t>04.011.0051-1</t>
  </si>
  <si>
    <t>12.003.0055-0</t>
  </si>
  <si>
    <t>04.006.0013-1</t>
  </si>
  <si>
    <t>13.002.0017-0</t>
  </si>
  <si>
    <t>13.001.0050-1</t>
  </si>
  <si>
    <t>16.036.0035-A</t>
  </si>
  <si>
    <t>16.036.0040-A</t>
  </si>
  <si>
    <t>CT01</t>
  </si>
  <si>
    <t>13.301.0130-1</t>
  </si>
  <si>
    <t>11.013.0006-A</t>
  </si>
  <si>
    <t>13.345.0035-0</t>
  </si>
  <si>
    <t>11.001.0008-1</t>
  </si>
  <si>
    <t>11.009.0014-1</t>
  </si>
  <si>
    <t>11.005.0012-0</t>
  </si>
  <si>
    <t>11.004.0065-0</t>
  </si>
  <si>
    <t>17.017.0010-0</t>
  </si>
  <si>
    <t>17.018.0031-0</t>
  </si>
  <si>
    <t>CT02</t>
  </si>
  <si>
    <t>13.390.0058-0</t>
  </si>
  <si>
    <t>13.180.0010-0</t>
  </si>
  <si>
    <t>17.013.0030-0</t>
  </si>
  <si>
    <t>12.007.0020-0</t>
  </si>
  <si>
    <t>13.331.0015-0</t>
  </si>
  <si>
    <t>13.301.0082-0</t>
  </si>
  <si>
    <t>13.460.0035-0</t>
  </si>
  <si>
    <t>14.006.0012-0</t>
  </si>
  <si>
    <t>14.006.0010-0</t>
  </si>
  <si>
    <t>14.006.0008-0</t>
  </si>
  <si>
    <t>14.006.0005-0</t>
  </si>
  <si>
    <t>14.006.0150-0</t>
  </si>
  <si>
    <t>14.006.0160-0</t>
  </si>
  <si>
    <t>14.003.0211-0</t>
  </si>
  <si>
    <t>CT04</t>
  </si>
  <si>
    <t>14.003.0230-0</t>
  </si>
  <si>
    <t>14.003.0225-0</t>
  </si>
  <si>
    <t>14.007.0015-0</t>
  </si>
  <si>
    <t>14.007.0195-0</t>
  </si>
  <si>
    <t>14.007.0266-0</t>
  </si>
  <si>
    <t>14.003.0163-0</t>
  </si>
  <si>
    <t>14.004.0120-0</t>
  </si>
  <si>
    <t>14.002.0220-0</t>
  </si>
  <si>
    <t>13.199.0015-0</t>
  </si>
  <si>
    <t>18.002.0016-0</t>
  </si>
  <si>
    <t>15.003.0360-0</t>
  </si>
  <si>
    <t>18.009.0102-0</t>
  </si>
  <si>
    <t>18.016.0040-0</t>
  </si>
  <si>
    <t>18.023.0011-0</t>
  </si>
  <si>
    <t>18.002.0070-A</t>
  </si>
  <si>
    <t>15.004.0133-0</t>
  </si>
  <si>
    <t>18.002.0085-0</t>
  </si>
  <si>
    <t>18.016.0110-0</t>
  </si>
  <si>
    <t>18.007.0065-0</t>
  </si>
  <si>
    <t>06.272.0002-0</t>
  </si>
  <si>
    <t>15.004.0210-0</t>
  </si>
  <si>
    <t>06.271.0063-0</t>
  </si>
  <si>
    <t>06.271.0065-0</t>
  </si>
  <si>
    <t>15.004.0181-A</t>
  </si>
  <si>
    <t>15.004.0170-0</t>
  </si>
  <si>
    <t>15.003.0177-0</t>
  </si>
  <si>
    <t>06.012.0200-0</t>
  </si>
  <si>
    <t>06.015.0030-0</t>
  </si>
  <si>
    <t>06.203.0059-0</t>
  </si>
  <si>
    <t>15.029.0013-0</t>
  </si>
  <si>
    <t>18.013.0155-0</t>
  </si>
  <si>
    <t>18.029.0035-0</t>
  </si>
  <si>
    <t>15.002.0205-0</t>
  </si>
  <si>
    <t>15.002.0082-A</t>
  </si>
  <si>
    <t>18.027.0430-0</t>
  </si>
  <si>
    <t>15.015.0022-0</t>
  </si>
  <si>
    <t>15.016.0030-A</t>
  </si>
  <si>
    <t>15.016.0045-0</t>
  </si>
  <si>
    <t>15.015.0065-0</t>
  </si>
  <si>
    <t>15.015.0097-0</t>
  </si>
  <si>
    <t>15.015.0258-0</t>
  </si>
  <si>
    <t>15.015.0203-A</t>
  </si>
  <si>
    <t>16.001.0061-0</t>
  </si>
  <si>
    <t>16.011.0005-0</t>
  </si>
  <si>
    <t>16.012.0005-0</t>
  </si>
  <si>
    <t>14.002.0250-0</t>
  </si>
  <si>
    <t>11.016.0003-0</t>
  </si>
  <si>
    <t>14.005.0015-0</t>
  </si>
  <si>
    <t>18.030.0900-0</t>
  </si>
  <si>
    <t>09.001.0100-0</t>
  </si>
  <si>
    <t>09.003.0008-0</t>
  </si>
  <si>
    <t>09.013.0002-0</t>
  </si>
  <si>
    <t>09.004.0003-0</t>
  </si>
  <si>
    <t>09.006.0030-0</t>
  </si>
  <si>
    <t>01.050.0018-0</t>
  </si>
  <si>
    <t>05.001.0370-0</t>
  </si>
  <si>
    <t>05.001.0410-0</t>
  </si>
  <si>
    <t>05.001.0385-0</t>
  </si>
  <si>
    <t>05.001.0365-0</t>
  </si>
  <si>
    <t>05.001.0350-0</t>
  </si>
  <si>
    <t>Cod.Cliente</t>
  </si>
  <si>
    <t>21.024.0015-0</t>
  </si>
  <si>
    <t>21.024.0015-A</t>
  </si>
  <si>
    <t>21.024.0020-0</t>
  </si>
  <si>
    <t>21.024.0020-A</t>
  </si>
  <si>
    <t>21.024.0025-0</t>
  </si>
  <si>
    <t>21.024.0025-A</t>
  </si>
  <si>
    <t>22.040.0005-0</t>
  </si>
  <si>
    <t>22.040.0005-A</t>
  </si>
  <si>
    <t>22.050.0005-0</t>
  </si>
  <si>
    <t>22.050.0005-A</t>
  </si>
  <si>
    <t>22.050.0025-0</t>
  </si>
  <si>
    <t>22.050.0025-A</t>
  </si>
  <si>
    <t>22.050.0020-0</t>
  </si>
  <si>
    <t>22.050.0020-A</t>
  </si>
  <si>
    <t>22.050.0030-0</t>
  </si>
  <si>
    <t>22.050.0030-A</t>
  </si>
  <si>
    <t>22.040.0030-0</t>
  </si>
  <si>
    <t>22.040.0030-A</t>
  </si>
  <si>
    <t>22.040.0025-0</t>
  </si>
  <si>
    <t>22.040.0025-A</t>
  </si>
  <si>
    <t>22.040.0020-0</t>
  </si>
  <si>
    <t>22.040.0020-A</t>
  </si>
  <si>
    <t>22.020.0075-0</t>
  </si>
  <si>
    <t>22.020.0075-A</t>
  </si>
  <si>
    <t>22.020.0080-0</t>
  </si>
  <si>
    <t>22.020.0080-A</t>
  </si>
  <si>
    <t>22.020.0070-0</t>
  </si>
  <si>
    <t>22.020.0070-A</t>
  </si>
  <si>
    <t>22.020.0085-0</t>
  </si>
  <si>
    <t>22.020.0085-A</t>
  </si>
  <si>
    <t>22.020.0090-0</t>
  </si>
  <si>
    <t>22.020.0090-A</t>
  </si>
  <si>
    <t>01.005.0009-0</t>
  </si>
  <si>
    <t>01.005.0009-A</t>
  </si>
  <si>
    <t>01.005.0013-0</t>
  </si>
  <si>
    <t>01.005.0013-A</t>
  </si>
  <si>
    <t>01.005.0014-0</t>
  </si>
  <si>
    <t>01.005.0014-A</t>
  </si>
  <si>
    <t>15.045.0115-0</t>
  </si>
  <si>
    <t>15.045.0115-A</t>
  </si>
  <si>
    <t>15.045.0110-0</t>
  </si>
  <si>
    <t>15.045.0110-A</t>
  </si>
  <si>
    <t>15.045.0120-0</t>
  </si>
  <si>
    <t>15.045.0120-A</t>
  </si>
  <si>
    <t>15.045.0116-0</t>
  </si>
  <si>
    <t>15.045.0116-A</t>
  </si>
  <si>
    <t>15.045.0111-0</t>
  </si>
  <si>
    <t>15.045.0111-A</t>
  </si>
  <si>
    <t>15.045.0121-0</t>
  </si>
  <si>
    <t>15.045.0121-A</t>
  </si>
  <si>
    <t>22.020.0015-0</t>
  </si>
  <si>
    <t>22.020.0015-A</t>
  </si>
  <si>
    <t>15.003.0392-0</t>
  </si>
  <si>
    <t>15.003.0392-A</t>
  </si>
  <si>
    <t>15.003.0394-0</t>
  </si>
  <si>
    <t>15.003.0394-A</t>
  </si>
  <si>
    <t>15.003.0393-0</t>
  </si>
  <si>
    <t>15.003.0393-A</t>
  </si>
  <si>
    <t>15.003.0390-0</t>
  </si>
  <si>
    <t>15.003.0390-A</t>
  </si>
  <si>
    <t>15.003.0395-0</t>
  </si>
  <si>
    <t>15.003.0395-A</t>
  </si>
  <si>
    <t>15.003.0396-0</t>
  </si>
  <si>
    <t>15.003.0396-A</t>
  </si>
  <si>
    <t>15.003.0397-0</t>
  </si>
  <si>
    <t>15.003.0397-A</t>
  </si>
  <si>
    <t>15.003.0391-0</t>
  </si>
  <si>
    <t>15.003.0391-A</t>
  </si>
  <si>
    <t>15.003.0398-0</t>
  </si>
  <si>
    <t>15.003.0398-A</t>
  </si>
  <si>
    <t>15.004.0700-0</t>
  </si>
  <si>
    <t>15.004.0700-A</t>
  </si>
  <si>
    <t>15.004.0705-0</t>
  </si>
  <si>
    <t>15.004.0705-A</t>
  </si>
  <si>
    <t>15.004.0710-0</t>
  </si>
  <si>
    <t>15.004.0710-A</t>
  </si>
  <si>
    <t>15.004.0715-0</t>
  </si>
  <si>
    <t>15.004.0715-A</t>
  </si>
  <si>
    <t>15.004.0720-0</t>
  </si>
  <si>
    <t>15.004.0720-A</t>
  </si>
  <si>
    <t>11.060.0205-0</t>
  </si>
  <si>
    <t>11.060.0205-A</t>
  </si>
  <si>
    <t>15.001.0056-0</t>
  </si>
  <si>
    <t>15.001.0056-A</t>
  </si>
  <si>
    <t>15.001.0054-0</t>
  </si>
  <si>
    <t>15.001.0054-A</t>
  </si>
  <si>
    <t>15.001.0055-0</t>
  </si>
  <si>
    <t>15.001.0055-A</t>
  </si>
  <si>
    <t>15.001.0053-0</t>
  </si>
  <si>
    <t>15.001.0053-A</t>
  </si>
  <si>
    <t>15.001.0057-0</t>
  </si>
  <si>
    <t>15.001.0057-A</t>
  </si>
  <si>
    <t>15.001.0075-0</t>
  </si>
  <si>
    <t>15.001.0075-A</t>
  </si>
  <si>
    <t>15.001.0076-0</t>
  </si>
  <si>
    <t>15.001.0076-A</t>
  </si>
  <si>
    <t>15.001.0071-0</t>
  </si>
  <si>
    <t>15.001.0071-A</t>
  </si>
  <si>
    <t>15.001.0072-0</t>
  </si>
  <si>
    <t>15.001.0072-A</t>
  </si>
  <si>
    <t>15.001.0070-0</t>
  </si>
  <si>
    <t>15.001.0070-A</t>
  </si>
  <si>
    <t>15.001.0073-0</t>
  </si>
  <si>
    <t>15.001.0073-A</t>
  </si>
  <si>
    <t>01.001.0263-0</t>
  </si>
  <si>
    <t>01.001.0270-0</t>
  </si>
  <si>
    <t>01.001.0263-A</t>
  </si>
  <si>
    <t>01.001.0270-A</t>
  </si>
  <si>
    <t>18.038.0045-0</t>
  </si>
  <si>
    <t>18.038.0045-A</t>
  </si>
  <si>
    <t>54.001.0013-B</t>
  </si>
  <si>
    <t>54.001.0013-1</t>
  </si>
  <si>
    <t>54.001.0010-B</t>
  </si>
  <si>
    <t>54.001.0010-1</t>
  </si>
  <si>
    <t>54.001.0011-B</t>
  </si>
  <si>
    <t>54.001.0011-1</t>
  </si>
  <si>
    <t>15.018.0992-0</t>
  </si>
  <si>
    <t>15.018.0992-A</t>
  </si>
  <si>
    <t>15.018.0980-0</t>
  </si>
  <si>
    <t>15.018.0980-A</t>
  </si>
  <si>
    <t>15.018.0986-0</t>
  </si>
  <si>
    <t>15.018.0986-A</t>
  </si>
  <si>
    <t>15.018.0993-0</t>
  </si>
  <si>
    <t>15.018.0993-A</t>
  </si>
  <si>
    <t>15.018.0981-0</t>
  </si>
  <si>
    <t>15.018.0981-A</t>
  </si>
  <si>
    <t>15.018.0987-0</t>
  </si>
  <si>
    <t>15.018.0987-A</t>
  </si>
  <si>
    <t>15.018.0994-0</t>
  </si>
  <si>
    <t>15.018.0994-A</t>
  </si>
  <si>
    <t>15.018.0982-0</t>
  </si>
  <si>
    <t>15.018.0982-A</t>
  </si>
  <si>
    <t>15.018.0988-0</t>
  </si>
  <si>
    <t>15.018.0988-A</t>
  </si>
  <si>
    <t>15.018.0996-0</t>
  </si>
  <si>
    <t>15.018.0996-A</t>
  </si>
  <si>
    <t>15.018.0984-0</t>
  </si>
  <si>
    <t>15.018.0984-A</t>
  </si>
  <si>
    <t>15.018.0990-0</t>
  </si>
  <si>
    <t>15.018.0990-A</t>
  </si>
  <si>
    <t>15.018.0997-0</t>
  </si>
  <si>
    <t>15.018.0997-A</t>
  </si>
  <si>
    <t>15.018.0985-0</t>
  </si>
  <si>
    <t>15.018.0985-A</t>
  </si>
  <si>
    <t>15.018.0991-0</t>
  </si>
  <si>
    <t>15.018.0991-A</t>
  </si>
  <si>
    <t>15.018.0978-0</t>
  </si>
  <si>
    <t>15.018.0978-A</t>
  </si>
  <si>
    <t>15.004.0305-0</t>
  </si>
  <si>
    <t>15.004.0305-A</t>
  </si>
  <si>
    <t>06.270.0036-0</t>
  </si>
  <si>
    <t>06.270.0036-A</t>
  </si>
  <si>
    <t>06.270.0038-0</t>
  </si>
  <si>
    <t>06.270.0038-A</t>
  </si>
  <si>
    <t>06.270.0037-0</t>
  </si>
  <si>
    <t>06.270.0037-A</t>
  </si>
  <si>
    <t>06.270.0041-0</t>
  </si>
  <si>
    <t>06.270.0041-A</t>
  </si>
  <si>
    <t>06.270.0042-0</t>
  </si>
  <si>
    <t>06.270.0042-A</t>
  </si>
  <si>
    <t>15.038.0003-0</t>
  </si>
  <si>
    <t>15.038.0003-A</t>
  </si>
  <si>
    <t>15.038.0005-0</t>
  </si>
  <si>
    <t>15.038.0005-A</t>
  </si>
  <si>
    <t>15.038.0004-0</t>
  </si>
  <si>
    <t>15.038.0004-A</t>
  </si>
  <si>
    <t>15.038.0001-0</t>
  </si>
  <si>
    <t>15.038.0001-A</t>
  </si>
  <si>
    <t>15.038.0006-0</t>
  </si>
  <si>
    <t>15.038.0006-A</t>
  </si>
  <si>
    <t>15.038.0002-0</t>
  </si>
  <si>
    <t>15.038.0002-A</t>
  </si>
  <si>
    <t>15.038.0240-0</t>
  </si>
  <si>
    <t>15.038.0240-A</t>
  </si>
  <si>
    <t>15.038.0241-0</t>
  </si>
  <si>
    <t>15.038.0241-A</t>
  </si>
  <si>
    <t>15.038.0242-0</t>
  </si>
  <si>
    <t>15.038.0242-A</t>
  </si>
  <si>
    <t>15.038.0243-0</t>
  </si>
  <si>
    <t>15.038.0243-A</t>
  </si>
  <si>
    <t>15.038.0244-0</t>
  </si>
  <si>
    <t>15.038.0244-A</t>
  </si>
  <si>
    <t>15.038.0245-0</t>
  </si>
  <si>
    <t>15.038.0245-A</t>
  </si>
  <si>
    <t>15.038.0222-0</t>
  </si>
  <si>
    <t>15.038.0222-A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</si>
  <si>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</si>
  <si>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</si>
  <si>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</si>
  <si>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</si>
  <si>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</si>
  <si>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</si>
  <si>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</si>
  <si>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</si>
  <si>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</si>
  <si>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</si>
  <si>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</si>
  <si>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</si>
  <si>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</si>
  <si>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</si>
  <si>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15.038.0210-0</t>
  </si>
  <si>
    <t>15.038.0210-A</t>
  </si>
  <si>
    <t>15.038.0200-0</t>
  </si>
  <si>
    <t>15.038.0200-A</t>
  </si>
  <si>
    <t>15.038.0201-0</t>
  </si>
  <si>
    <t>15.038.0201-A</t>
  </si>
  <si>
    <t>15.038.0202-0</t>
  </si>
  <si>
    <t>15.038.0202-A</t>
  </si>
  <si>
    <t>15.038.0204-0</t>
  </si>
  <si>
    <t>15.038.0204-A</t>
  </si>
  <si>
    <t>15.038.0203-0</t>
  </si>
  <si>
    <t>15.038.0203-A</t>
  </si>
  <si>
    <t>15.038.0206-0</t>
  </si>
  <si>
    <t>15.038.0206-A</t>
  </si>
  <si>
    <t>15.038.0205-0</t>
  </si>
  <si>
    <t>15.038.0205-A</t>
  </si>
  <si>
    <t>15.038.0207-0</t>
  </si>
  <si>
    <t>15.038.0207-A</t>
  </si>
  <si>
    <t>15.038.0208-0</t>
  </si>
  <si>
    <t>15.038.0208-A</t>
  </si>
  <si>
    <t>15.038.0209-0</t>
  </si>
  <si>
    <t>15.038.0209-A</t>
  </si>
  <si>
    <t>15.038.0237-0</t>
  </si>
  <si>
    <t>15.038.0237-A</t>
  </si>
  <si>
    <t>15.038.0230-0</t>
  </si>
  <si>
    <t>15.038.0230-A</t>
  </si>
  <si>
    <t>15.038.0231-0</t>
  </si>
  <si>
    <t>15.038.0231-A</t>
  </si>
  <si>
    <t>15.038.0232-0</t>
  </si>
  <si>
    <t>15.038.0232-A</t>
  </si>
  <si>
    <t>15.038.0233-0</t>
  </si>
  <si>
    <t>15.038.0233-A</t>
  </si>
  <si>
    <t>15.038.0234-0</t>
  </si>
  <si>
    <t>15.038.0234-A</t>
  </si>
  <si>
    <t>15.038.0235-0</t>
  </si>
  <si>
    <t>15.038.0235-A</t>
  </si>
  <si>
    <t>15.038.0236-0</t>
  </si>
  <si>
    <t>15.038.0236-A</t>
  </si>
  <si>
    <t>01.001.0029-0</t>
  </si>
  <si>
    <t>01.001.0029-A</t>
  </si>
  <si>
    <t>01.001.0028-0</t>
  </si>
  <si>
    <t>01.001.0028-A</t>
  </si>
  <si>
    <t>01.001.0062-0</t>
  </si>
  <si>
    <t>01.001.0062-A</t>
  </si>
  <si>
    <t>01.001.0030-0</t>
  </si>
  <si>
    <t>01.001.0030-A</t>
  </si>
  <si>
    <t>06.201.0245-0</t>
  </si>
  <si>
    <t>06.201.0245-A</t>
  </si>
  <si>
    <t>06.201.0246-0</t>
  </si>
  <si>
    <t>06.201.0246-A</t>
  </si>
  <si>
    <t>06.201.0243-0</t>
  </si>
  <si>
    <t>06.201.0243-A</t>
  </si>
  <si>
    <t>06.201.0244-0</t>
  </si>
  <si>
    <t>06.201.0244-A</t>
  </si>
  <si>
    <t>06.201.0445-0</t>
  </si>
  <si>
    <t>06.201.0445-A</t>
  </si>
  <si>
    <t>06.201.0446-0</t>
  </si>
  <si>
    <t>06.201.0446-A</t>
  </si>
  <si>
    <t>06.201.0443-0</t>
  </si>
  <si>
    <t>06.201.0443-A</t>
  </si>
  <si>
    <t>06.201.0444-0</t>
  </si>
  <si>
    <t>06.201.0444-A</t>
  </si>
  <si>
    <t>06.201.0225-0</t>
  </si>
  <si>
    <t>06.201.0225-A</t>
  </si>
  <si>
    <t>06.201.0226-0</t>
  </si>
  <si>
    <t>06.201.0226-A</t>
  </si>
  <si>
    <t>06.201.0222-0</t>
  </si>
  <si>
    <t>06.201.0222-A</t>
  </si>
  <si>
    <t>06.201.0223-0</t>
  </si>
  <si>
    <t>06.201.0223-A</t>
  </si>
  <si>
    <t>06.201.0224-0</t>
  </si>
  <si>
    <t>06.201.0224-A</t>
  </si>
  <si>
    <t>06.201.0425-0</t>
  </si>
  <si>
    <t>06.201.0425-A</t>
  </si>
  <si>
    <t>06.201.0426-0</t>
  </si>
  <si>
    <t>06.201.0426-A</t>
  </si>
  <si>
    <t>06.201.0422-0</t>
  </si>
  <si>
    <t>06.201.0422-A</t>
  </si>
  <si>
    <t>06.201.0423-0</t>
  </si>
  <si>
    <t>06.201.0423-A</t>
  </si>
  <si>
    <t>06.201.0424-0</t>
  </si>
  <si>
    <t>06.201.0424-A</t>
  </si>
  <si>
    <t>06.201.0242-0</t>
  </si>
  <si>
    <t>06.201.0242-A</t>
  </si>
  <si>
    <t>06.201.0442-0</t>
  </si>
  <si>
    <t>06.201.0442-A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</si>
  <si>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</si>
  <si>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</si>
  <si>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</si>
  <si>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</si>
  <si>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</si>
  <si>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</si>
  <si>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</si>
  <si>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</si>
  <si>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</si>
  <si>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</si>
  <si>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</si>
  <si>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</si>
  <si>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</si>
  <si>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</si>
  <si>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</si>
  <si>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</si>
  <si>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</si>
  <si>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</si>
  <si>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</si>
  <si>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</si>
  <si>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06.201.0211-0</t>
  </si>
  <si>
    <t>06.201.0211-A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</si>
  <si>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</si>
  <si>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</si>
  <si>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</si>
  <si>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</si>
  <si>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</si>
  <si>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</si>
  <si>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</si>
  <si>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</si>
  <si>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</si>
  <si>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</si>
  <si>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</si>
  <si>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</si>
  <si>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</si>
  <si>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</si>
  <si>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</si>
  <si>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</si>
  <si>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</si>
  <si>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</si>
  <si>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</si>
  <si>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</si>
  <si>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06.201.0411-0</t>
  </si>
  <si>
    <t>06.201.0411-A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</si>
  <si>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</si>
  <si>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</si>
  <si>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</si>
  <si>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</si>
  <si>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</si>
  <si>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</si>
  <si>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</si>
  <si>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</si>
  <si>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</si>
  <si>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</si>
  <si>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</si>
  <si>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</si>
  <si>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</si>
  <si>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</si>
  <si>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</si>
  <si>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</si>
  <si>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</si>
  <si>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</si>
  <si>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</si>
  <si>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</si>
  <si>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06.201.0231-0</t>
  </si>
  <si>
    <t>06.201.0231-A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</si>
  <si>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</si>
  <si>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</si>
  <si>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</si>
  <si>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</si>
  <si>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</si>
  <si>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</si>
  <si>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</si>
  <si>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</si>
  <si>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</si>
  <si>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</si>
  <si>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</si>
  <si>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</si>
  <si>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</si>
  <si>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</si>
  <si>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</si>
  <si>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</si>
  <si>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</si>
  <si>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</si>
  <si>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</si>
  <si>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</si>
  <si>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06.201.0431-0</t>
  </si>
  <si>
    <t>06.201.0431-A</t>
  </si>
  <si>
    <t>06.006.0016-0</t>
  </si>
  <si>
    <t>06.006.0016-A</t>
  </si>
  <si>
    <t>06.006.0011-0</t>
  </si>
  <si>
    <t>06.006.0011-A</t>
  </si>
  <si>
    <t>06.006.0031-0</t>
  </si>
  <si>
    <t>06.006.0031-A</t>
  </si>
  <si>
    <t>06.006.0036-0</t>
  </si>
  <si>
    <t>06.006.0036-A</t>
  </si>
  <si>
    <t>06.006.0041-0</t>
  </si>
  <si>
    <t>06.006.0041-A</t>
  </si>
  <si>
    <t>06.006.0051-0</t>
  </si>
  <si>
    <t>06.006.0051-A</t>
  </si>
  <si>
    <t>06.006.0061-0</t>
  </si>
  <si>
    <t>06.006.0061-A</t>
  </si>
  <si>
    <t>06.010.0011-0</t>
  </si>
  <si>
    <t>06.010.0011-A</t>
  </si>
  <si>
    <t>06.010.0016-0</t>
  </si>
  <si>
    <t>06.010.0016-A</t>
  </si>
  <si>
    <t>06.010.0021-0</t>
  </si>
  <si>
    <t>06.010.0021-A</t>
  </si>
  <si>
    <t>06.010.0041-0</t>
  </si>
  <si>
    <t>06.010.0041-A</t>
  </si>
  <si>
    <t>06.010.0031-0</t>
  </si>
  <si>
    <t>06.010.0031-A</t>
  </si>
  <si>
    <t>11.002.0040-1</t>
  </si>
  <si>
    <t>11.002.0040-B</t>
  </si>
  <si>
    <t>11.002.0039-1</t>
  </si>
  <si>
    <t>11.002.0039-B</t>
  </si>
  <si>
    <t>15.058.0015-0</t>
  </si>
  <si>
    <t>15.058.0015-A</t>
  </si>
  <si>
    <t>15.058.0055-0</t>
  </si>
  <si>
    <t>15.058.0055-A</t>
  </si>
  <si>
    <t>15.058.0020-0</t>
  </si>
  <si>
    <t>15.058.0020-A</t>
  </si>
  <si>
    <t>15.058.0060-0</t>
  </si>
  <si>
    <t>15.058.0060-A</t>
  </si>
  <si>
    <t>11.015.0030-0</t>
  </si>
  <si>
    <t>11.015.0030-A</t>
  </si>
  <si>
    <t>11.015.0004-0</t>
  </si>
  <si>
    <t>11.015.0004-A</t>
  </si>
  <si>
    <t>11.015.0001-0</t>
  </si>
  <si>
    <t>11.015.0001-A</t>
  </si>
  <si>
    <t>11.015.0003-0</t>
  </si>
  <si>
    <t>11.015.0003-A</t>
  </si>
  <si>
    <t>22.028.0035-0</t>
  </si>
  <si>
    <t>22.028.0035-A</t>
  </si>
  <si>
    <t>22.020.0095-0</t>
  </si>
  <si>
    <t>22.020.0095-A</t>
  </si>
  <si>
    <t>09.006.0015-0</t>
  </si>
  <si>
    <t>09.006.0015-A</t>
  </si>
  <si>
    <t>22.028.0040-0</t>
  </si>
  <si>
    <t>22.028.0040-A</t>
  </si>
  <si>
    <t>09.006.0010-0</t>
  </si>
  <si>
    <t>09.006.0010-A</t>
  </si>
  <si>
    <t>09.006.0020-0</t>
  </si>
  <si>
    <t>09.006.0020-A</t>
  </si>
  <si>
    <t>14.006.0405-0</t>
  </si>
  <si>
    <t>14.006.0405-A</t>
  </si>
  <si>
    <t>14.006.0407-0</t>
  </si>
  <si>
    <t>14.006.0407-A</t>
  </si>
  <si>
    <t>09.015.0040-0</t>
  </si>
  <si>
    <t>09.015.0040-A</t>
  </si>
  <si>
    <t>09.015.0050-0</t>
  </si>
  <si>
    <t>09.015.0050-A</t>
  </si>
  <si>
    <t>09.015.0056-0</t>
  </si>
  <si>
    <t>09.015.0056-A</t>
  </si>
  <si>
    <t>09.015.0052-0</t>
  </si>
  <si>
    <t>09.015.0052-A</t>
  </si>
  <si>
    <t>09.015.0058-0</t>
  </si>
  <si>
    <t>09.015.0058-A</t>
  </si>
  <si>
    <t>09.015.0062-0</t>
  </si>
  <si>
    <t>09.015.0062-A</t>
  </si>
  <si>
    <t>09.015.0060-0</t>
  </si>
  <si>
    <t>09.015.0060-A</t>
  </si>
  <si>
    <t>09.015.0003-0</t>
  </si>
  <si>
    <t>09.015.0003-A</t>
  </si>
  <si>
    <t>09.015.0044-0</t>
  </si>
  <si>
    <t>09.015.0044-A</t>
  </si>
  <si>
    <t>09.015.0046-0</t>
  </si>
  <si>
    <t>09.015.0046-A</t>
  </si>
  <si>
    <t>09.015.0042-0</t>
  </si>
  <si>
    <t>09.015.0042-A</t>
  </si>
  <si>
    <t>09.015.0010-0</t>
  </si>
  <si>
    <t>09.015.0010-A</t>
  </si>
  <si>
    <t>09.015.0036-0</t>
  </si>
  <si>
    <t>09.015.0036-A</t>
  </si>
  <si>
    <t>09.015.0030-0</t>
  </si>
  <si>
    <t>09.015.0030-A</t>
  </si>
  <si>
    <t>09.015.0034-0</t>
  </si>
  <si>
    <t>09.015.0034-A</t>
  </si>
  <si>
    <t>09.015.0032-0</t>
  </si>
  <si>
    <t>09.015.0032-A</t>
  </si>
  <si>
    <t>09.015.0025-0</t>
  </si>
  <si>
    <t>09.015.0025-A</t>
  </si>
  <si>
    <t>09.015.0005-0</t>
  </si>
  <si>
    <t>09.015.0005-A</t>
  </si>
  <si>
    <t>09.015.0048-0</t>
  </si>
  <si>
    <t>09.015.0048-A</t>
  </si>
  <si>
    <t>09.015.0072-0</t>
  </si>
  <si>
    <t>09.015.0072-A</t>
  </si>
  <si>
    <t>09.015.0020-0</t>
  </si>
  <si>
    <t>09.015.0020-A</t>
  </si>
  <si>
    <t>09.015.0068-0</t>
  </si>
  <si>
    <t>09.015.0068-A</t>
  </si>
  <si>
    <t>09.015.0070-0</t>
  </si>
  <si>
    <t>09.015.0070-A</t>
  </si>
  <si>
    <t>09.015.0006-0</t>
  </si>
  <si>
    <t>09.015.0006-A</t>
  </si>
  <si>
    <t>09.015.0007-0</t>
  </si>
  <si>
    <t>09.015.0007-A</t>
  </si>
  <si>
    <t>09.015.0008-0</t>
  </si>
  <si>
    <t>09.015.0008-A</t>
  </si>
  <si>
    <t>09.015.0015-0</t>
  </si>
  <si>
    <t>09.015.0015-A</t>
  </si>
  <si>
    <t>09.015.0064-0</t>
  </si>
  <si>
    <t>09.015.0064-A</t>
  </si>
  <si>
    <t>09.015.0066-0</t>
  </si>
  <si>
    <t>09.015.0066-A</t>
  </si>
  <si>
    <t>15.004.0014-0</t>
  </si>
  <si>
    <t>15.004.0014-A</t>
  </si>
  <si>
    <t>15.004.0010-0</t>
  </si>
  <si>
    <t>15.004.0010-A</t>
  </si>
  <si>
    <t>15.004.0011-0</t>
  </si>
  <si>
    <t>15.004.0011-A</t>
  </si>
  <si>
    <t>15.004.0012-0</t>
  </si>
  <si>
    <t>15.004.0012-A</t>
  </si>
  <si>
    <t>15.004.0013-0</t>
  </si>
  <si>
    <t>15.004.0013-A</t>
  </si>
  <si>
    <t>21.028.0002-0</t>
  </si>
  <si>
    <t>21.028.0002-A</t>
  </si>
  <si>
    <t>21.028.0001-0</t>
  </si>
  <si>
    <t>21.028.0001-A</t>
  </si>
  <si>
    <t>21.028.0004-0</t>
  </si>
  <si>
    <t>21.028.0004-A</t>
  </si>
  <si>
    <t>21.028.0003-0</t>
  </si>
  <si>
    <t>21.028.0003-A</t>
  </si>
  <si>
    <t>21.028.0010-0</t>
  </si>
  <si>
    <t>21.028.0010-A</t>
  </si>
  <si>
    <t>22.020.0010-0</t>
  </si>
  <si>
    <t>22.020.0010-A</t>
  </si>
  <si>
    <t>14.006.0409-0</t>
  </si>
  <si>
    <t>14.006.0409-A</t>
  </si>
  <si>
    <t>02.006.0015-0</t>
  </si>
  <si>
    <t>02.006.0015-A</t>
  </si>
  <si>
    <t>02.006.0020-0</t>
  </si>
  <si>
    <t>02.006.0020-A</t>
  </si>
  <si>
    <t>02.006.0025-0</t>
  </si>
  <si>
    <t>02.006.0030-0</t>
  </si>
  <si>
    <t>02.006.0025-A</t>
  </si>
  <si>
    <t>02.006.0030-A</t>
  </si>
  <si>
    <t>02.006.0050-0</t>
  </si>
  <si>
    <t>02.006.0050-A</t>
  </si>
  <si>
    <t>02.006.0010-0</t>
  </si>
  <si>
    <t>02.006.0010-A</t>
  </si>
  <si>
    <t>05.014.0023-0</t>
  </si>
  <si>
    <t>05.014.0023-A</t>
  </si>
  <si>
    <t>05.014.0015-0</t>
  </si>
  <si>
    <t>05.014.0015-A</t>
  </si>
  <si>
    <t>05.014.0020-0</t>
  </si>
  <si>
    <t>05.014.0020-A</t>
  </si>
  <si>
    <t>05.014.0025-0</t>
  </si>
  <si>
    <t>05.014.0025-A</t>
  </si>
  <si>
    <t>05.014.0001-0</t>
  </si>
  <si>
    <t>05.014.0001-A</t>
  </si>
  <si>
    <t>05.014.0005-0</t>
  </si>
  <si>
    <t>05.014.0005-A</t>
  </si>
  <si>
    <t>05.014.0009-0</t>
  </si>
  <si>
    <t>05.014.0009-A</t>
  </si>
  <si>
    <t>58.002.0304-B</t>
  </si>
  <si>
    <t>58.002.0304-1</t>
  </si>
  <si>
    <t>05.028.0008-0</t>
  </si>
  <si>
    <t>05.028.0008-A</t>
  </si>
  <si>
    <t>05.028.0007-0</t>
  </si>
  <si>
    <t>05.028.0007-A</t>
  </si>
  <si>
    <t>05.028.0006-0</t>
  </si>
  <si>
    <t>05.028.0006-A</t>
  </si>
  <si>
    <t>05.028.0005-0</t>
  </si>
  <si>
    <t>05.028.0005-A</t>
  </si>
  <si>
    <t>05.028.0004-0</t>
  </si>
  <si>
    <t>05.028.0004-A</t>
  </si>
  <si>
    <t>05.028.0003-0</t>
  </si>
  <si>
    <t>05.028.0003-A</t>
  </si>
  <si>
    <t>05.028.0002-0</t>
  </si>
  <si>
    <t>05.028.0002-A</t>
  </si>
  <si>
    <t>05.028.0001-0</t>
  </si>
  <si>
    <t>05.028.0001-A</t>
  </si>
  <si>
    <t>12.042.0001-0</t>
  </si>
  <si>
    <t>12.042.0001-A</t>
  </si>
  <si>
    <t>12.004.0160-0</t>
  </si>
  <si>
    <t>12.004.0160-A</t>
  </si>
  <si>
    <t>12.005.0015-0</t>
  </si>
  <si>
    <t>12.005.0015-A</t>
  </si>
  <si>
    <t>12.005.0025-0</t>
  </si>
  <si>
    <t>12.005.0025-A</t>
  </si>
  <si>
    <t>12.005.0010-0</t>
  </si>
  <si>
    <t>12.005.0010-A</t>
  </si>
  <si>
    <t>12.005.0020-0</t>
  </si>
  <si>
    <t>12.005.0020-A</t>
  </si>
  <si>
    <t>12.005.0103-1</t>
  </si>
  <si>
    <t>12.005.0103-B</t>
  </si>
  <si>
    <t>12.005.0107-1</t>
  </si>
  <si>
    <t>12.005.0107-B</t>
  </si>
  <si>
    <t>12.005.0100-0</t>
  </si>
  <si>
    <t>12.005.0100-A</t>
  </si>
  <si>
    <t>12.005.0105-0</t>
  </si>
  <si>
    <t>12.005.0105-A</t>
  </si>
  <si>
    <t>12.005.0035-0</t>
  </si>
  <si>
    <t>12.005.0035-A</t>
  </si>
  <si>
    <t>12.005.0045-0</t>
  </si>
  <si>
    <t>12.005.0045-A</t>
  </si>
  <si>
    <t>12.005.0030-0</t>
  </si>
  <si>
    <t>12.005.0030-A</t>
  </si>
  <si>
    <t>12.005.0040-0</t>
  </si>
  <si>
    <t>12.005.0040-A</t>
  </si>
  <si>
    <t>12.005.0112-1</t>
  </si>
  <si>
    <t>12.005.0112-B</t>
  </si>
  <si>
    <t>12.005.0117-1</t>
  </si>
  <si>
    <t>12.005.0117-B</t>
  </si>
  <si>
    <t>12.005.0110-0</t>
  </si>
  <si>
    <t>12.005.0110-A</t>
  </si>
  <si>
    <t>12.005.0115-0</t>
  </si>
  <si>
    <t>12.005.0115-A</t>
  </si>
  <si>
    <t>12.005.0085-1</t>
  </si>
  <si>
    <t>12.005.0085-B</t>
  </si>
  <si>
    <t>12.005.0095-1</t>
  </si>
  <si>
    <t>12.005.0095-B</t>
  </si>
  <si>
    <t>12.005.0080-0</t>
  </si>
  <si>
    <t>12.005.0080-A</t>
  </si>
  <si>
    <t>12.005.0090-0</t>
  </si>
  <si>
    <t>12.005.0090-A</t>
  </si>
  <si>
    <t>12.005.0122-1</t>
  </si>
  <si>
    <t>12.005.0122-B</t>
  </si>
  <si>
    <t>12.005.0126-1</t>
  </si>
  <si>
    <t>12.005.0126-B</t>
  </si>
  <si>
    <t>12.005.0120-0</t>
  </si>
  <si>
    <t>12.005.0120-A</t>
  </si>
  <si>
    <t>12.005.0124-0</t>
  </si>
  <si>
    <t>12.005.0124-A</t>
  </si>
  <si>
    <t>12.010.0010-0</t>
  </si>
  <si>
    <t>12.010.0010-A</t>
  </si>
  <si>
    <t>12.010.0020-0</t>
  </si>
  <si>
    <t>12.010.0020-A</t>
  </si>
  <si>
    <t>12.010.0015-0</t>
  </si>
  <si>
    <t>12.010.0015-A</t>
  </si>
  <si>
    <t>12.005.0165-0</t>
  </si>
  <si>
    <t>12.005.0165-A</t>
  </si>
  <si>
    <t>12.005.0175-0</t>
  </si>
  <si>
    <t>12.005.0175-A</t>
  </si>
  <si>
    <t>12.005.0160-0</t>
  </si>
  <si>
    <t>12.005.0160-A</t>
  </si>
  <si>
    <t>12.005.0170-0</t>
  </si>
  <si>
    <t>12.005.0170-A</t>
  </si>
  <si>
    <t>12.005.0190-0</t>
  </si>
  <si>
    <t>12.005.0190-A</t>
  </si>
  <si>
    <t>12.005.0200-0</t>
  </si>
  <si>
    <t>12.005.0200-A</t>
  </si>
  <si>
    <t>12.005.0185-0</t>
  </si>
  <si>
    <t>12.005.0185-A</t>
  </si>
  <si>
    <t>12.005.0195-0</t>
  </si>
  <si>
    <t>12.005.0195-A</t>
  </si>
  <si>
    <t>12.001.0100-0</t>
  </si>
  <si>
    <t>12.001.0100-A</t>
  </si>
  <si>
    <t>12.001.0105-0</t>
  </si>
  <si>
    <t>12.001.0105-A</t>
  </si>
  <si>
    <t>12.001.0020-0</t>
  </si>
  <si>
    <t>12.001.0020-A</t>
  </si>
  <si>
    <t>12.001.0025-0</t>
  </si>
  <si>
    <t>12.001.0025-A</t>
  </si>
  <si>
    <t>12.001.0030-0</t>
  </si>
  <si>
    <t>12.001.0030-A</t>
  </si>
  <si>
    <t>12.001.0035-0</t>
  </si>
  <si>
    <t>12.001.0035-A</t>
  </si>
  <si>
    <t>12.001.0090-0</t>
  </si>
  <si>
    <t>12.001.0090-A</t>
  </si>
  <si>
    <t>12.001.0095-0</t>
  </si>
  <si>
    <t>12.001.0095-A</t>
  </si>
  <si>
    <t>12.001.0075-0</t>
  </si>
  <si>
    <t>12.001.0075-A</t>
  </si>
  <si>
    <t>12.001.0070-0</t>
  </si>
  <si>
    <t>12.001.0070-A</t>
  </si>
  <si>
    <t>12.003.0180-1</t>
  </si>
  <si>
    <t>12.003.0180-B</t>
  </si>
  <si>
    <t>12.003.0195-0</t>
  </si>
  <si>
    <t>12.003.0195-A</t>
  </si>
  <si>
    <t>12.003.0090-0</t>
  </si>
  <si>
    <t>12.003.0090-A</t>
  </si>
  <si>
    <t>12.003.0076-0</t>
  </si>
  <si>
    <t>12.003.0076-A</t>
  </si>
  <si>
    <t>12.003.0075-1</t>
  </si>
  <si>
    <t>12.003.0075-B</t>
  </si>
  <si>
    <t>12.003.0085-0</t>
  </si>
  <si>
    <t>12.003.0085-A</t>
  </si>
  <si>
    <t>12.003.0080-0</t>
  </si>
  <si>
    <t>12.003.0080-A</t>
  </si>
  <si>
    <t>12.003.0060-0</t>
  </si>
  <si>
    <t>12.003.0060-A</t>
  </si>
  <si>
    <t>12.003.0070-0</t>
  </si>
  <si>
    <t>12.003.0070-A</t>
  </si>
  <si>
    <t>12.003.0056-0</t>
  </si>
  <si>
    <t>12.003.0056-A</t>
  </si>
  <si>
    <t>12.003.0055-A</t>
  </si>
  <si>
    <t>12.003.0065-0</t>
  </si>
  <si>
    <t>12.003.0065-A</t>
  </si>
  <si>
    <t>12.003.0190-0</t>
  </si>
  <si>
    <t>12.003.0190-A</t>
  </si>
  <si>
    <t>12.003.0200-0</t>
  </si>
  <si>
    <t>12.003.0200-A</t>
  </si>
  <si>
    <t>12.003.0165-0</t>
  </si>
  <si>
    <t>12.003.0165-A</t>
  </si>
  <si>
    <t>12.003.0175-0</t>
  </si>
  <si>
    <t>12.003.0175-A</t>
  </si>
  <si>
    <t>12.003.0160-0</t>
  </si>
  <si>
    <t>12.003.0160-A</t>
  </si>
  <si>
    <t>12.003.0155-0</t>
  </si>
  <si>
    <t>12.003.0155-A</t>
  </si>
  <si>
    <t>12.003.0100-0</t>
  </si>
  <si>
    <t>12.003.0100-A</t>
  </si>
  <si>
    <t>12.003.0110-0</t>
  </si>
  <si>
    <t>12.003.0110-A</t>
  </si>
  <si>
    <t>12.003.0096-0</t>
  </si>
  <si>
    <t>12.003.0096-A</t>
  </si>
  <si>
    <t>12.003.0095-0</t>
  </si>
  <si>
    <t>12.003.0095-A</t>
  </si>
  <si>
    <t>12.003.0105-0</t>
  </si>
  <si>
    <t>12.003.0105-A</t>
  </si>
  <si>
    <t>12.003.0225-0</t>
  </si>
  <si>
    <t>12.003.0225-A</t>
  </si>
  <si>
    <t>12.003.0215-0</t>
  </si>
  <si>
    <t>12.003.0215-A</t>
  </si>
  <si>
    <t>12.003.0210-0</t>
  </si>
  <si>
    <t>12.003.0210-A</t>
  </si>
  <si>
    <t>12.003.0205-0</t>
  </si>
  <si>
    <t>12.003.0205-A</t>
  </si>
  <si>
    <t>12.003.0220-0</t>
  </si>
  <si>
    <t>12.003.0220-A</t>
  </si>
  <si>
    <t>12.003.0125-0</t>
  </si>
  <si>
    <t>12.003.0125-A</t>
  </si>
  <si>
    <t>12.003.0120-0</t>
  </si>
  <si>
    <t>12.003.0120-A</t>
  </si>
  <si>
    <t>12.003.0150-0</t>
  </si>
  <si>
    <t>12.003.0150-A</t>
  </si>
  <si>
    <t>12.003.0116-0</t>
  </si>
  <si>
    <t>12.003.0116-A</t>
  </si>
  <si>
    <t>12.003.0115-0</t>
  </si>
  <si>
    <t>12.003.0115-A</t>
  </si>
  <si>
    <t>12.003.0240-0</t>
  </si>
  <si>
    <t>12.003.0240-A</t>
  </si>
  <si>
    <t>12.003.0250-0</t>
  </si>
  <si>
    <t>12.003.0250-A</t>
  </si>
  <si>
    <t>12.003.0235-0</t>
  </si>
  <si>
    <t>12.003.0235-A</t>
  </si>
  <si>
    <t>12.003.0230-0</t>
  </si>
  <si>
    <t>12.003.0230-A</t>
  </si>
  <si>
    <t>12.003.0245-0</t>
  </si>
  <si>
    <t>12.003.0245-A</t>
  </si>
  <si>
    <t>12.003.0185-0</t>
  </si>
  <si>
    <t>12.003.0185-A</t>
  </si>
  <si>
    <t>12.002.0011-0</t>
  </si>
  <si>
    <t>12.002.0011-A</t>
  </si>
  <si>
    <t>12.002.0010-0</t>
  </si>
  <si>
    <t>12.002.0010-A</t>
  </si>
  <si>
    <t>12.002.0050-0</t>
  </si>
  <si>
    <t>12.002.0050-A</t>
  </si>
  <si>
    <t>12.002.0040-0</t>
  </si>
  <si>
    <t>12.002.0040-A</t>
  </si>
  <si>
    <t>12.002.0036-0</t>
  </si>
  <si>
    <t>12.002.0036-A</t>
  </si>
  <si>
    <t>12.002.0035-1</t>
  </si>
  <si>
    <t>12.002.0035-B</t>
  </si>
  <si>
    <t>12.002.0045-0</t>
  </si>
  <si>
    <t>12.002.0045-A</t>
  </si>
  <si>
    <t>12.002.0015-0</t>
  </si>
  <si>
    <t>12.002.0015-A</t>
  </si>
  <si>
    <t>12.002.0020-0</t>
  </si>
  <si>
    <t>12.002.0020-A</t>
  </si>
  <si>
    <t>12.002.0030-0</t>
  </si>
  <si>
    <t>12.002.0030-A</t>
  </si>
  <si>
    <t>12.002.0025-0</t>
  </si>
  <si>
    <t>12.002.0025-A</t>
  </si>
  <si>
    <t>12.002.0016-0</t>
  </si>
  <si>
    <t>12.002.0016-A</t>
  </si>
  <si>
    <t>12.003.0170-0</t>
  </si>
  <si>
    <t>12.003.0170-A</t>
  </si>
  <si>
    <t>12.011.0005-0</t>
  </si>
  <si>
    <t>12.011.0005-A</t>
  </si>
  <si>
    <t>12.011.0001-0</t>
  </si>
  <si>
    <t>12.011.0001-A</t>
  </si>
  <si>
    <t>12.050.0010-0</t>
  </si>
  <si>
    <t>12.050.0010-A</t>
  </si>
  <si>
    <t>12.050.0005-0</t>
  </si>
  <si>
    <t>12.050.0005-A</t>
  </si>
  <si>
    <t>12.050.0020-0</t>
  </si>
  <si>
    <t>12.050.0020-A</t>
  </si>
  <si>
    <t>12.050.0001-0</t>
  </si>
  <si>
    <t>12.050.0001-A</t>
  </si>
  <si>
    <t>12.005.0130-1</t>
  </si>
  <si>
    <t>12.005.0130-B</t>
  </si>
  <si>
    <t>12.002.0060-1</t>
  </si>
  <si>
    <t>12.002.0060-B</t>
  </si>
  <si>
    <t>12.002.0065-1</t>
  </si>
  <si>
    <t>12.002.0065-B</t>
  </si>
  <si>
    <t>12.005.0135-1</t>
  </si>
  <si>
    <t>12.005.0135-B</t>
  </si>
  <si>
    <t>12.005.0140-1</t>
  </si>
  <si>
    <t>12.005.0140-B</t>
  </si>
  <si>
    <t>12.002.0070-1</t>
  </si>
  <si>
    <t>12.002.0070-B</t>
  </si>
  <si>
    <t>09.015.0300-0</t>
  </si>
  <si>
    <t>09.015.0300-A</t>
  </si>
  <si>
    <t>09.002.0050-0</t>
  </si>
  <si>
    <t>09.002.0050-A</t>
  </si>
  <si>
    <t>01.001.0060-0</t>
  </si>
  <si>
    <t>01.001.0060-A</t>
  </si>
  <si>
    <t>01.001.0204-0</t>
  </si>
  <si>
    <t>01.001.0204-A</t>
  </si>
  <si>
    <t>18.065.0070-0</t>
  </si>
  <si>
    <t>18.065.0070-A</t>
  </si>
  <si>
    <t>18.065.0050-0</t>
  </si>
  <si>
    <t>18.065.0050-A</t>
  </si>
  <si>
    <t>18.065.0075-0</t>
  </si>
  <si>
    <t>18.065.0075-A</t>
  </si>
  <si>
    <t>18.065.0055-0</t>
  </si>
  <si>
    <t>18.065.0055-A</t>
  </si>
  <si>
    <t>18.065.0060-0</t>
  </si>
  <si>
    <t>18.065.0060-A</t>
  </si>
  <si>
    <t>18.065.0065-0</t>
  </si>
  <si>
    <t>18.065.0065-A</t>
  </si>
  <si>
    <t>01.001.0005-0</t>
  </si>
  <si>
    <t>01.001.0005-A</t>
  </si>
  <si>
    <t>01.001.0082-0</t>
  </si>
  <si>
    <t>01.001.0082-A</t>
  </si>
  <si>
    <t>01.001.0081-0</t>
  </si>
  <si>
    <t>01.001.0081-A</t>
  </si>
  <si>
    <t>01.001.0004-0</t>
  </si>
  <si>
    <t>01.001.0004-A</t>
  </si>
  <si>
    <t>05.005.0001-1</t>
  </si>
  <si>
    <t>05.005.0001-B</t>
  </si>
  <si>
    <t>05.005.0002-0</t>
  </si>
  <si>
    <t>05.005.0002-A</t>
  </si>
  <si>
    <t>05.005.0003-1</t>
  </si>
  <si>
    <t>05.005.0003-B</t>
  </si>
  <si>
    <t>05.005.0006-1</t>
  </si>
  <si>
    <t>05.005.0006-B</t>
  </si>
  <si>
    <t>05.005.0005-1</t>
  </si>
  <si>
    <t>05.005.0005-B</t>
  </si>
  <si>
    <t>05.005.0007-0</t>
  </si>
  <si>
    <t>05.005.0007-A</t>
  </si>
  <si>
    <t>05.005.0004-0</t>
  </si>
  <si>
    <t>05.005.0004-A</t>
  </si>
  <si>
    <t>05.005.0030-0</t>
  </si>
  <si>
    <t>05.005.0030-A</t>
  </si>
  <si>
    <t>05.005.0035-0</t>
  </si>
  <si>
    <t>05.005.0035-A</t>
  </si>
  <si>
    <t>05.005.0040-0</t>
  </si>
  <si>
    <t>05.005.0040-A</t>
  </si>
  <si>
    <t>05.005.0025-0</t>
  </si>
  <si>
    <t>05.005.0025-A</t>
  </si>
  <si>
    <t>05.057.0020-0</t>
  </si>
  <si>
    <t>05.057.0020-A</t>
  </si>
  <si>
    <t>21.024.0105-0</t>
  </si>
  <si>
    <t>21.024.0105-A</t>
  </si>
  <si>
    <t>21.024.0100-0</t>
  </si>
  <si>
    <t>21.024.0100-A</t>
  </si>
  <si>
    <t>11.036.0002-1</t>
  </si>
  <si>
    <t>11.036.0002-B</t>
  </si>
  <si>
    <t>11.036.0001-1</t>
  </si>
  <si>
    <t>11.036.0001-B</t>
  </si>
  <si>
    <t>11.037.0001-0</t>
  </si>
  <si>
    <t>11.037.0001-A</t>
  </si>
  <si>
    <t>18.026.0025-0</t>
  </si>
  <si>
    <t>18.026.0025-A</t>
  </si>
  <si>
    <t>18.026.0015-0</t>
  </si>
  <si>
    <t>18.026.0015-A</t>
  </si>
  <si>
    <t>18.026.0030-0</t>
  </si>
  <si>
    <t>18.026.0030-A</t>
  </si>
  <si>
    <t>18.026.0012-0</t>
  </si>
  <si>
    <t>18.026.0012-A</t>
  </si>
  <si>
    <t>18.026.0010-0</t>
  </si>
  <si>
    <t>18.026.0010-A</t>
  </si>
  <si>
    <t>18.026.0008-0</t>
  </si>
  <si>
    <t>18.026.0008-A</t>
  </si>
  <si>
    <t>18.026.0020-0</t>
  </si>
  <si>
    <t>18.026.0020-A</t>
  </si>
  <si>
    <t>15.004.0251-0</t>
  </si>
  <si>
    <t>15.004.0251-A</t>
  </si>
  <si>
    <t>15.004.0250-0</t>
  </si>
  <si>
    <t>15.004.0250-A</t>
  </si>
  <si>
    <t>18.200.0010-0</t>
  </si>
  <si>
    <t>18.200.0010-A</t>
  </si>
  <si>
    <t>18.009.0081-0</t>
  </si>
  <si>
    <t>18.009.0081-A</t>
  </si>
  <si>
    <t>18.009.0080-0</t>
  </si>
  <si>
    <t>18.009.0080-A</t>
  </si>
  <si>
    <t>09.005.0125-0</t>
  </si>
  <si>
    <t>09.005.0125-A</t>
  </si>
  <si>
    <t>09.005.0135-0</t>
  </si>
  <si>
    <t>09.005.0135-A</t>
  </si>
  <si>
    <t>09.005.0130-0</t>
  </si>
  <si>
    <t>09.005.0130-A</t>
  </si>
  <si>
    <t>12.002.0085-0</t>
  </si>
  <si>
    <t>12.002.0085-A</t>
  </si>
  <si>
    <t>12.002.0080-0</t>
  </si>
  <si>
    <t>12.002.0080-A</t>
  </si>
  <si>
    <t>12.002.0100-0</t>
  </si>
  <si>
    <t>12.002.0100-A</t>
  </si>
  <si>
    <t>05.001.0601-0</t>
  </si>
  <si>
    <t>05.001.0601-A</t>
  </si>
  <si>
    <t>05.001.0606-0</t>
  </si>
  <si>
    <t>05.001.0606-A</t>
  </si>
  <si>
    <t>05.001.0605-0</t>
  </si>
  <si>
    <t>05.001.0605-A</t>
  </si>
  <si>
    <t>05.001.0600-0</t>
  </si>
  <si>
    <t>05.001.0600-A</t>
  </si>
  <si>
    <t>05.001.0602-0</t>
  </si>
  <si>
    <t>05.001.0602-A</t>
  </si>
  <si>
    <t>05.001.0603-0</t>
  </si>
  <si>
    <t>05.001.0603-A</t>
  </si>
  <si>
    <t>11.090.0515-0</t>
  </si>
  <si>
    <t>11.090.0515-A</t>
  </si>
  <si>
    <t>22.028.0005-0</t>
  </si>
  <si>
    <t>22.028.0005-A</t>
  </si>
  <si>
    <t>22.028.0015-0</t>
  </si>
  <si>
    <t>22.028.0015-A</t>
  </si>
  <si>
    <t>22.028.0010-0</t>
  </si>
  <si>
    <t>22.028.0010-A</t>
  </si>
  <si>
    <t>22.028.0025-0</t>
  </si>
  <si>
    <t>22.028.0025-A</t>
  </si>
  <si>
    <t>11.015.0022-0</t>
  </si>
  <si>
    <t>11.015.0022-A</t>
  </si>
  <si>
    <t>22.026.0010-0</t>
  </si>
  <si>
    <t>22.026.0010-A</t>
  </si>
  <si>
    <t>22.005.0060-0</t>
  </si>
  <si>
    <t>22.005.0060-A</t>
  </si>
  <si>
    <t>22.025.0005-0</t>
  </si>
  <si>
    <t>22.025.0005-A</t>
  </si>
  <si>
    <t>09.006.0008-0</t>
  </si>
  <si>
    <t>09.006.0008-A</t>
  </si>
  <si>
    <t>22.025.0010-0</t>
  </si>
  <si>
    <t>22.025.0010-A</t>
  </si>
  <si>
    <t>09.006.0007-0</t>
  </si>
  <si>
    <t>09.006.0007-A</t>
  </si>
  <si>
    <t>07.150.0020-1</t>
  </si>
  <si>
    <t>07.150.0020-B</t>
  </si>
  <si>
    <t>07.160.0020-1</t>
  </si>
  <si>
    <t>07.160.0020-B</t>
  </si>
  <si>
    <t>18.017.0105-0</t>
  </si>
  <si>
    <t>18.017.0105-A</t>
  </si>
  <si>
    <t>18.017.0100-0</t>
  </si>
  <si>
    <t>18.017.0100-A</t>
  </si>
  <si>
    <t>18.015.0040-0</t>
  </si>
  <si>
    <t>18.015.0040-A</t>
  </si>
  <si>
    <t>18.015.0055-0</t>
  </si>
  <si>
    <t>18.015.0055-A</t>
  </si>
  <si>
    <t>18.015.0056-0</t>
  </si>
  <si>
    <t>18.015.0056-A</t>
  </si>
  <si>
    <t>18.015.0037-0</t>
  </si>
  <si>
    <t>18.015.0037-A</t>
  </si>
  <si>
    <t>18.015.0039-0</t>
  </si>
  <si>
    <t>18.015.0039-A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</si>
  <si>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</si>
  <si>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</si>
  <si>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</si>
  <si>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</si>
  <si>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</si>
  <si>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</si>
  <si>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</si>
  <si>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</si>
  <si>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</si>
  <si>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</si>
  <si>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</si>
  <si>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</si>
  <si>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</si>
  <si>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</si>
  <si>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</si>
  <si>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</si>
  <si>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18.015.0062-0</t>
  </si>
  <si>
    <t>18.015.0062-A</t>
  </si>
  <si>
    <t>18.015.0064-0</t>
  </si>
  <si>
    <t>18.015.0064-A</t>
  </si>
  <si>
    <t>18.015.0066-0</t>
  </si>
  <si>
    <t>18.015.0066-A</t>
  </si>
  <si>
    <t>18.015.0060-0</t>
  </si>
  <si>
    <t>18.015.0060-A</t>
  </si>
  <si>
    <t>18.015.0036-0</t>
  </si>
  <si>
    <t>18.015.0036-A</t>
  </si>
  <si>
    <t>18.015.0078-0</t>
  </si>
  <si>
    <t>18.015.0078-A</t>
  </si>
  <si>
    <t>18.015.0070-0</t>
  </si>
  <si>
    <t>18.015.0070-A</t>
  </si>
  <si>
    <t>18.015.0072-0</t>
  </si>
  <si>
    <t>18.015.0072-A</t>
  </si>
  <si>
    <t>18.015.0074-0</t>
  </si>
  <si>
    <t>18.015.0074-A</t>
  </si>
  <si>
    <t>18.015.0076-0</t>
  </si>
  <si>
    <t>18.015.0076-A</t>
  </si>
  <si>
    <t>22.016.0025-0</t>
  </si>
  <si>
    <t>22.016.0025-A</t>
  </si>
  <si>
    <t>19.005.0040-2</t>
  </si>
  <si>
    <t>19.005.0040-4</t>
  </si>
  <si>
    <t>19.005.0040-C</t>
  </si>
  <si>
    <t>19.005.0040-E</t>
  </si>
  <si>
    <t>21.051.0010-0</t>
  </si>
  <si>
    <t>21.051.0010-A</t>
  </si>
  <si>
    <t>21.024.0040-0</t>
  </si>
  <si>
    <t>21.024.0040-A</t>
  </si>
  <si>
    <t>05.035.0025-0</t>
  </si>
  <si>
    <t>05.035.0025-A</t>
  </si>
  <si>
    <t>55.100.0064-B</t>
  </si>
  <si>
    <t>55.100.0064-1</t>
  </si>
  <si>
    <t>18.027.0445-0</t>
  </si>
  <si>
    <t>18.027.0445-A</t>
  </si>
  <si>
    <t>18.027.0450-0</t>
  </si>
  <si>
    <t>18.027.0450-A</t>
  </si>
  <si>
    <t>09.003.0008-A</t>
  </si>
  <si>
    <t>09.003.0009-0</t>
  </si>
  <si>
    <t>09.003.0009-A</t>
  </si>
  <si>
    <t>09.015.0302-0</t>
  </si>
  <si>
    <t>09.015.0302-A</t>
  </si>
  <si>
    <t>20.111.0010-0</t>
  </si>
  <si>
    <t>20.111.0010-A</t>
  </si>
  <si>
    <t>20.112.0015-0</t>
  </si>
  <si>
    <t>20.112.0015-A</t>
  </si>
  <si>
    <t>20.113.0015-0</t>
  </si>
  <si>
    <t>20.113.0015-A</t>
  </si>
  <si>
    <t>20.114.0015-0</t>
  </si>
  <si>
    <t>20.114.0015-A</t>
  </si>
  <si>
    <t>06.501.0010-0</t>
  </si>
  <si>
    <t>06.501.0010-A</t>
  </si>
  <si>
    <t>20.115.0015-0</t>
  </si>
  <si>
    <t>20.115.0015-A</t>
  </si>
  <si>
    <t>20.116.0014-0</t>
  </si>
  <si>
    <t>20.116.0014-A</t>
  </si>
  <si>
    <t>20.092.0001-0</t>
  </si>
  <si>
    <t>20.092.0001-A</t>
  </si>
  <si>
    <t>08.016.0002-0</t>
  </si>
  <si>
    <t>08.016.0002-A</t>
  </si>
  <si>
    <t>08.016.0001-0</t>
  </si>
  <si>
    <t>08.016.0001-A</t>
  </si>
  <si>
    <t>07.001.0095-1</t>
  </si>
  <si>
    <t>07.001.0095-B</t>
  </si>
  <si>
    <t>07.005.0020-1</t>
  </si>
  <si>
    <t>07.005.0020-B</t>
  </si>
  <si>
    <t>07.001.0040-1</t>
  </si>
  <si>
    <t>07.001.0040-B</t>
  </si>
  <si>
    <t>07.001.0035-1</t>
  </si>
  <si>
    <t>07.001.0035-B</t>
  </si>
  <si>
    <t>07.180.0010-1</t>
  </si>
  <si>
    <t>07.180.0010-B</t>
  </si>
  <si>
    <t>07.001.0045-1</t>
  </si>
  <si>
    <t>07.001.0045-B</t>
  </si>
  <si>
    <t>07.001.0050-1</t>
  </si>
  <si>
    <t>07.001.0050-B</t>
  </si>
  <si>
    <t>07.001.0055-1</t>
  </si>
  <si>
    <t>07.001.0055-B</t>
  </si>
  <si>
    <t>07.001.0060-1</t>
  </si>
  <si>
    <t>07.001.0060-B</t>
  </si>
  <si>
    <t>07.001.0065-1</t>
  </si>
  <si>
    <t>07.001.0065-B</t>
  </si>
  <si>
    <t>07.001.0070-1</t>
  </si>
  <si>
    <t>07.001.0070-B</t>
  </si>
  <si>
    <t>07.002.0015-1</t>
  </si>
  <si>
    <t>07.002.0015-B</t>
  </si>
  <si>
    <t>07.002.0010-1</t>
  </si>
  <si>
    <t>07.002.0010-B</t>
  </si>
  <si>
    <t>07.002.0020-1</t>
  </si>
  <si>
    <t>07.002.0020-B</t>
  </si>
  <si>
    <t>07.170.0010-1</t>
  </si>
  <si>
    <t>07.170.0010-B</t>
  </si>
  <si>
    <t>07.002.0025-1</t>
  </si>
  <si>
    <t>07.002.0025-B</t>
  </si>
  <si>
    <t>07.002.0030-1</t>
  </si>
  <si>
    <t>07.002.0030-B</t>
  </si>
  <si>
    <t>07.002.0035-1</t>
  </si>
  <si>
    <t>07.002.0035-B</t>
  </si>
  <si>
    <t>07.002.0040-1</t>
  </si>
  <si>
    <t>07.002.0040-B</t>
  </si>
  <si>
    <t>07.002.0045-1</t>
  </si>
  <si>
    <t>07.002.0045-B</t>
  </si>
  <si>
    <t>07.001.0145-1</t>
  </si>
  <si>
    <t>07.001.0145-B</t>
  </si>
  <si>
    <t>07.009.0010-1</t>
  </si>
  <si>
    <t>07.009.0010-B</t>
  </si>
  <si>
    <t>07.001.0150-1</t>
  </si>
  <si>
    <t>07.001.0150-B</t>
  </si>
  <si>
    <t>07.009.0015-1</t>
  </si>
  <si>
    <t>07.009.0015-B</t>
  </si>
  <si>
    <t>07.001.0155-1</t>
  </si>
  <si>
    <t>07.001.0155-B</t>
  </si>
  <si>
    <t>07.009.0020-1</t>
  </si>
  <si>
    <t>07.009.0020-B</t>
  </si>
  <si>
    <t>07.001.0075-1</t>
  </si>
  <si>
    <t>07.001.0075-B</t>
  </si>
  <si>
    <t>07.003.0010-1</t>
  </si>
  <si>
    <t>07.003.0010-B</t>
  </si>
  <si>
    <t>07.001.0080-1</t>
  </si>
  <si>
    <t>07.001.0080-B</t>
  </si>
  <si>
    <t>07.003.0015-1</t>
  </si>
  <si>
    <t>07.003.0015-B</t>
  </si>
  <si>
    <t>07.001.0100-1</t>
  </si>
  <si>
    <t>07.001.0100-B</t>
  </si>
  <si>
    <t>07.006.0010-1</t>
  </si>
  <si>
    <t>07.006.0010-B</t>
  </si>
  <si>
    <t>07.001.0105-1</t>
  </si>
  <si>
    <t>07.001.0105-B</t>
  </si>
  <si>
    <t>07.006.0015-1</t>
  </si>
  <si>
    <t>07.006.0015-B</t>
  </si>
  <si>
    <t>07.001.0110-1</t>
  </si>
  <si>
    <t>07.001.0110-B</t>
  </si>
  <si>
    <t>07.006.0020-1</t>
  </si>
  <si>
    <t>07.006.0020-B</t>
  </si>
  <si>
    <t>07.001.0115-1</t>
  </si>
  <si>
    <t>07.001.0115-B</t>
  </si>
  <si>
    <t>07.006.0025-1</t>
  </si>
  <si>
    <t>07.006.0025-B</t>
  </si>
  <si>
    <t>07.001.0160-1</t>
  </si>
  <si>
    <t>07.001.0160-B</t>
  </si>
  <si>
    <t>07.001.0085-1</t>
  </si>
  <si>
    <t>07.001.0085-B</t>
  </si>
  <si>
    <t>07.005.0010-1</t>
  </si>
  <si>
    <t>07.005.0010-B</t>
  </si>
  <si>
    <t>07.001.0090-1</t>
  </si>
  <si>
    <t>07.001.0090-B</t>
  </si>
  <si>
    <t>07.005.0015-1</t>
  </si>
  <si>
    <t>07.005.0015-B</t>
  </si>
  <si>
    <t>07.005.0025-1</t>
  </si>
  <si>
    <t>07.005.0025-B</t>
  </si>
  <si>
    <t>07.005.0035-1</t>
  </si>
  <si>
    <t>07.005.0035-B</t>
  </si>
  <si>
    <t>07.005.0030-1</t>
  </si>
  <si>
    <t>07.005.0030-B</t>
  </si>
  <si>
    <t>07.001.0140-1</t>
  </si>
  <si>
    <t>07.001.0140-B</t>
  </si>
  <si>
    <t>07.008.0010-1</t>
  </si>
  <si>
    <t>07.008.0010-B</t>
  </si>
  <si>
    <t>07.001.0120-1</t>
  </si>
  <si>
    <t>07.001.0120-B</t>
  </si>
  <si>
    <t>07.007.0010-1</t>
  </si>
  <si>
    <t>07.007.0010-B</t>
  </si>
  <si>
    <t>07.001.0125-1</t>
  </si>
  <si>
    <t>07.001.0125-B</t>
  </si>
  <si>
    <t>07.007.0015-1</t>
  </si>
  <si>
    <t>07.007.0015-B</t>
  </si>
  <si>
    <t>07.001.0130-1</t>
  </si>
  <si>
    <t>07.001.0130-B</t>
  </si>
  <si>
    <t>07.007.0020-1</t>
  </si>
  <si>
    <t>07.007.0020-B</t>
  </si>
  <si>
    <t>07.001.0135-1</t>
  </si>
  <si>
    <t>07.001.0135-B</t>
  </si>
  <si>
    <t>07.007.0025-1</t>
  </si>
  <si>
    <t>07.007.0025-B</t>
  </si>
  <si>
    <t>05.009.0010-0</t>
  </si>
  <si>
    <t>05.009.0010-A</t>
  </si>
  <si>
    <t>05.009.0015-0</t>
  </si>
  <si>
    <t>05.009.0015-A</t>
  </si>
  <si>
    <t>15.007.0710-0</t>
  </si>
  <si>
    <t>15.007.0710-A</t>
  </si>
  <si>
    <t>15.007.0711-0</t>
  </si>
  <si>
    <t>15.007.0711-A</t>
  </si>
  <si>
    <t>15.007.0712-0</t>
  </si>
  <si>
    <t>15.007.0712-A</t>
  </si>
  <si>
    <t>21.015.0179-0</t>
  </si>
  <si>
    <t>21.015.0179-A</t>
  </si>
  <si>
    <t>21.015.0182-0</t>
  </si>
  <si>
    <t>21.015.0182-A</t>
  </si>
  <si>
    <t>21.015.0181-0</t>
  </si>
  <si>
    <t>21.015.0181-A</t>
  </si>
  <si>
    <t>18.005.0035-0</t>
  </si>
  <si>
    <t>18.005.0035-A</t>
  </si>
  <si>
    <t>05.002.0050-0</t>
  </si>
  <si>
    <t>05.002.0050-A</t>
  </si>
  <si>
    <t>05.001.0144-0</t>
  </si>
  <si>
    <t>05.001.0144-A</t>
  </si>
  <si>
    <t>05.001.0145-0</t>
  </si>
  <si>
    <t>05.001.0145-A</t>
  </si>
  <si>
    <t>05.001.0146-0</t>
  </si>
  <si>
    <t>05.001.0146-A</t>
  </si>
  <si>
    <t>05.001.0133-0</t>
  </si>
  <si>
    <t>05.001.0133-A</t>
  </si>
  <si>
    <t>05.001.0148-0</t>
  </si>
  <si>
    <t>05.001.0148-A</t>
  </si>
  <si>
    <t>05.001.0149-0</t>
  </si>
  <si>
    <t>05.001.0149-A</t>
  </si>
  <si>
    <t>09.005.0140-0</t>
  </si>
  <si>
    <t>09.005.0140-A</t>
  </si>
  <si>
    <t>10.013.0005-0</t>
  </si>
  <si>
    <t>10.013.0005-A</t>
  </si>
  <si>
    <t>05.001.0147-0</t>
  </si>
  <si>
    <t>05.001.0147-A</t>
  </si>
  <si>
    <t>05.001.0142-0</t>
  </si>
  <si>
    <t>05.001.0142-A</t>
  </si>
  <si>
    <t>05.001.0143-0</t>
  </si>
  <si>
    <t>05.001.0143-A</t>
  </si>
  <si>
    <t>05.001.0134-0</t>
  </si>
  <si>
    <t>05.001.0134-A</t>
  </si>
  <si>
    <t>05.001.0141-0</t>
  </si>
  <si>
    <t>05.001.0141-A</t>
  </si>
  <si>
    <t>05.001.0136-0</t>
  </si>
  <si>
    <t>05.001.0136-A</t>
  </si>
  <si>
    <t>05.001.0137-0</t>
  </si>
  <si>
    <t>05.001.0137-A</t>
  </si>
  <si>
    <t>05.001.0135-0</t>
  </si>
  <si>
    <t>05.001.0135-A</t>
  </si>
  <si>
    <t>05.001.0138-0</t>
  </si>
  <si>
    <t>05.001.0138-A</t>
  </si>
  <si>
    <t>08.006.0001-0</t>
  </si>
  <si>
    <t>08.006.0001-A</t>
  </si>
  <si>
    <t>08.007.0001-0</t>
  </si>
  <si>
    <t>08.007.0001-A</t>
  </si>
  <si>
    <t>08.006.0003-0</t>
  </si>
  <si>
    <t>08.006.0003-A</t>
  </si>
  <si>
    <t>08.008.0001-0</t>
  </si>
  <si>
    <t>08.008.0001-A</t>
  </si>
  <si>
    <t>22.030.0030-0</t>
  </si>
  <si>
    <t>22.030.0030-A</t>
  </si>
  <si>
    <t>09.007.0001-0</t>
  </si>
  <si>
    <t>09.007.0001-A</t>
  </si>
  <si>
    <t>09.007.0003-0</t>
  </si>
  <si>
    <t>09.007.0003-A</t>
  </si>
  <si>
    <t>09.007.0002-0</t>
  </si>
  <si>
    <t>09.007.0002-A</t>
  </si>
  <si>
    <t>05.002.0055-0</t>
  </si>
  <si>
    <t>05.002.0055-A</t>
  </si>
  <si>
    <t>05.002.0060-0</t>
  </si>
  <si>
    <t>05.002.0060-A</t>
  </si>
  <si>
    <t>10.012.0115-0</t>
  </si>
  <si>
    <t>10.012.0115-A</t>
  </si>
  <si>
    <t>10.012.0120-0</t>
  </si>
  <si>
    <t>10.012.0120-A</t>
  </si>
  <si>
    <t>10.012.0001-0</t>
  </si>
  <si>
    <t>10.012.0001-A</t>
  </si>
  <si>
    <t>10.012.0015-0</t>
  </si>
  <si>
    <t>10.012.0015-A</t>
  </si>
  <si>
    <t>10.012.0005-0</t>
  </si>
  <si>
    <t>10.012.0005-A</t>
  </si>
  <si>
    <t>10.012.0010-0</t>
  </si>
  <si>
    <t>10.012.0010-A</t>
  </si>
  <si>
    <t>10.012.0100-0</t>
  </si>
  <si>
    <t>10.012.0100-A</t>
  </si>
  <si>
    <t>10.012.0110-0</t>
  </si>
  <si>
    <t>10.012.0110-A</t>
  </si>
  <si>
    <t>10.012.0107-0</t>
  </si>
  <si>
    <t>10.012.0107-A</t>
  </si>
  <si>
    <t>10.012.0101-0</t>
  </si>
  <si>
    <t>10.012.0101-A</t>
  </si>
  <si>
    <t>10.012.0112-0</t>
  </si>
  <si>
    <t>10.012.0112-A</t>
  </si>
  <si>
    <t>10.012.0105-0</t>
  </si>
  <si>
    <t>10.012.0105-A</t>
  </si>
  <si>
    <t>10.012.0160-0</t>
  </si>
  <si>
    <t>10.012.0160-A</t>
  </si>
  <si>
    <t>10.012.0150-0</t>
  </si>
  <si>
    <t>10.012.0150-A</t>
  </si>
  <si>
    <t>10.012.0155-0</t>
  </si>
  <si>
    <t>10.012.0155-A</t>
  </si>
  <si>
    <t>10.012.0055-1</t>
  </si>
  <si>
    <t>10.012.0055-B</t>
  </si>
  <si>
    <t>10.012.0060-0</t>
  </si>
  <si>
    <t>10.012.0060-A</t>
  </si>
  <si>
    <t>10.012.0065-0</t>
  </si>
  <si>
    <t>10.012.0065-A</t>
  </si>
  <si>
    <t>10.012.0070-0</t>
  </si>
  <si>
    <t>10.012.0070-A</t>
  </si>
  <si>
    <t>10.012.0080-0</t>
  </si>
  <si>
    <t>10.012.0080-A</t>
  </si>
  <si>
    <t>10.012.0050-0</t>
  </si>
  <si>
    <t>10.012.0050-A</t>
  </si>
  <si>
    <t>22.040.0050-0</t>
  </si>
  <si>
    <t>22.040.0050-A</t>
  </si>
  <si>
    <t>54.001.0139-B</t>
  </si>
  <si>
    <t>54.001.0139-1</t>
  </si>
  <si>
    <t>54.001.0140-B</t>
  </si>
  <si>
    <t>54.001.0140-1</t>
  </si>
  <si>
    <t>54.001.0132-B</t>
  </si>
  <si>
    <t>54.001.0132-1</t>
  </si>
  <si>
    <t>54.001.0133-B</t>
  </si>
  <si>
    <t>54.001.0133-1</t>
  </si>
  <si>
    <t>54.001.0134-B</t>
  </si>
  <si>
    <t>54.001.0134-1</t>
  </si>
  <si>
    <t>54.001.0135-B</t>
  </si>
  <si>
    <t>54.001.0135-1</t>
  </si>
  <si>
    <t>54.001.0136-B</t>
  </si>
  <si>
    <t>54.001.0136-1</t>
  </si>
  <si>
    <t>54.001.0137-B</t>
  </si>
  <si>
    <t>54.001.0137-1</t>
  </si>
  <si>
    <t>54.001.0138-B</t>
  </si>
  <si>
    <t>54.001.0138-1</t>
  </si>
  <si>
    <t>54.001.0150-B</t>
  </si>
  <si>
    <t>54.001.0150-1</t>
  </si>
  <si>
    <t>54.001.0151-B</t>
  </si>
  <si>
    <t>54.001.0151-1</t>
  </si>
  <si>
    <t>54.001.0152-B</t>
  </si>
  <si>
    <t>54.001.0152-1</t>
  </si>
  <si>
    <t>21.050.0025-0</t>
  </si>
  <si>
    <t>21.050.0025-A</t>
  </si>
  <si>
    <t>21.050.0020-0</t>
  </si>
  <si>
    <t>21.050.0020-A</t>
  </si>
  <si>
    <t>05.001.0700-0</t>
  </si>
  <si>
    <t>05.001.0700-A</t>
  </si>
  <si>
    <t>05.033.0003-0</t>
  </si>
  <si>
    <t>05.033.0003-A</t>
  </si>
  <si>
    <t>09.003.0006-0</t>
  </si>
  <si>
    <t>09.003.0006-A</t>
  </si>
  <si>
    <t>20.108.0012-0</t>
  </si>
  <si>
    <t>20.108.0012-A</t>
  </si>
  <si>
    <t>20.102.0006-0</t>
  </si>
  <si>
    <t>20.102.0006-A</t>
  </si>
  <si>
    <t>15.004.0325-0</t>
  </si>
  <si>
    <t>15.004.0325-A</t>
  </si>
  <si>
    <t>15.004.0330-0</t>
  </si>
  <si>
    <t>15.004.0330-A</t>
  </si>
  <si>
    <t>15.004.0335-0</t>
  </si>
  <si>
    <t>15.004.0335-A</t>
  </si>
  <si>
    <t>06.001.0210-0</t>
  </si>
  <si>
    <t>06.001.0210-A</t>
  </si>
  <si>
    <t>06.001.0020-0</t>
  </si>
  <si>
    <t>06.001.0020-A</t>
  </si>
  <si>
    <t>08.020.0030-0</t>
  </si>
  <si>
    <t>08.020.0030-A</t>
  </si>
  <si>
    <t>13.025.0005-0</t>
  </si>
  <si>
    <t>13.025.0005-A</t>
  </si>
  <si>
    <t>13.025.0055-0</t>
  </si>
  <si>
    <t>13.025.0055-A</t>
  </si>
  <si>
    <t>13.025.0058-0</t>
  </si>
  <si>
    <t>13.025.0058-A</t>
  </si>
  <si>
    <t>13.025.0010-0</t>
  </si>
  <si>
    <t>13.025.0010-A</t>
  </si>
  <si>
    <t>13.025.0016-0</t>
  </si>
  <si>
    <t>13.025.0016-A</t>
  </si>
  <si>
    <t>13.025.0059-0</t>
  </si>
  <si>
    <t>13.025.0059-A</t>
  </si>
  <si>
    <t>13.330.0023-0</t>
  </si>
  <si>
    <t>13.330.0023-A</t>
  </si>
  <si>
    <t>13.330.0024-0</t>
  </si>
  <si>
    <t>13.330.0024-A</t>
  </si>
  <si>
    <t>15.003.0365-0</t>
  </si>
  <si>
    <t>15.003.0365-A</t>
  </si>
  <si>
    <t>06.001.0335-0</t>
  </si>
  <si>
    <t>06.001.0335-A</t>
  </si>
  <si>
    <t>13.330.0035-0</t>
  </si>
  <si>
    <t>13.330.0035-A</t>
  </si>
  <si>
    <t>13.330.0030-0</t>
  </si>
  <si>
    <t>13.330.0030-A</t>
  </si>
  <si>
    <t>15.003.0381-0</t>
  </si>
  <si>
    <t>15.003.0381-A</t>
  </si>
  <si>
    <t>15.003.0380-0</t>
  </si>
  <si>
    <t>15.003.0380-A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</si>
  <si>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</si>
  <si>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</si>
  <si>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</si>
  <si>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</si>
  <si>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</si>
  <si>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</si>
  <si>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</si>
  <si>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</si>
  <si>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</si>
  <si>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</si>
  <si>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</si>
  <si>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</si>
  <si>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</si>
  <si>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</si>
  <si>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</si>
  <si>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</si>
  <si>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</si>
  <si>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</si>
  <si>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06.001.0650-0</t>
  </si>
  <si>
    <t>06.001.0650-A</t>
  </si>
  <si>
    <t>06.001.0661-0</t>
  </si>
  <si>
    <t>06.001.0661-A</t>
  </si>
  <si>
    <t>06.001.0651-0</t>
  </si>
  <si>
    <t>06.001.0651-A</t>
  </si>
  <si>
    <t>06.001.0665-0</t>
  </si>
  <si>
    <t>06.001.0665-A</t>
  </si>
  <si>
    <t>06.001.0666-0</t>
  </si>
  <si>
    <t>06.001.0666-A</t>
  </si>
  <si>
    <t>06.001.0662-0</t>
  </si>
  <si>
    <t>06.001.0662-A</t>
  </si>
  <si>
    <t>06.001.0663-0</t>
  </si>
  <si>
    <t>06.001.0663-A</t>
  </si>
  <si>
    <t>06.001.0664-0</t>
  </si>
  <si>
    <t>06.001.0664-A</t>
  </si>
  <si>
    <t>13.330.0015-0</t>
  </si>
  <si>
    <t>13.330.0015-A</t>
  </si>
  <si>
    <t>13.330.0012-0</t>
  </si>
  <si>
    <t>13.330.0012-A</t>
  </si>
  <si>
    <t>13.330.0010-0</t>
  </si>
  <si>
    <t>13.330.0010-A</t>
  </si>
  <si>
    <t>13.330.0025-0</t>
  </si>
  <si>
    <t>13.330.0025-A</t>
  </si>
  <si>
    <t>15.003.0360-A</t>
  </si>
  <si>
    <t>08.007.0002-0</t>
  </si>
  <si>
    <t>08.007.0002-A</t>
  </si>
  <si>
    <t>08.008.0002-0</t>
  </si>
  <si>
    <t>08.008.0002-A</t>
  </si>
  <si>
    <t>08.006.0005-0</t>
  </si>
  <si>
    <t>08.006.0005-A</t>
  </si>
  <si>
    <t>08.006.0004-0</t>
  </si>
  <si>
    <t>08.006.0004-A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</si>
  <si>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</si>
  <si>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</si>
  <si>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</si>
  <si>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</si>
  <si>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</si>
  <si>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</si>
  <si>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</si>
  <si>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</si>
  <si>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</si>
  <si>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</si>
  <si>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</si>
  <si>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</si>
  <si>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</si>
  <si>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</si>
  <si>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</si>
  <si>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</si>
  <si>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06.001.0260-0</t>
  </si>
  <si>
    <t>06.001.0260-A</t>
  </si>
  <si>
    <t>06.001.0261-0</t>
  </si>
  <si>
    <t>06.001.0261-A</t>
  </si>
  <si>
    <t>13.025.0061-0</t>
  </si>
  <si>
    <t>13.025.0061-A</t>
  </si>
  <si>
    <t>13.025.0060-0</t>
  </si>
  <si>
    <t>13.025.0060-A</t>
  </si>
  <si>
    <t>13.330.0018-0</t>
  </si>
  <si>
    <t>13.330.0018-A</t>
  </si>
  <si>
    <t>13.330.0020-0</t>
  </si>
  <si>
    <t>13.330.0020-A</t>
  </si>
  <si>
    <t>13.330.0022-0</t>
  </si>
  <si>
    <t>13.330.0022-A</t>
  </si>
  <si>
    <t>06.021.0041-0</t>
  </si>
  <si>
    <t>06.021.0041-A</t>
  </si>
  <si>
    <t>21.001.0180-0</t>
  </si>
  <si>
    <t>21.001.0180-A</t>
  </si>
  <si>
    <t>21.001.0175-0</t>
  </si>
  <si>
    <t>21.001.0175-A</t>
  </si>
  <si>
    <t>21.001.0190-0</t>
  </si>
  <si>
    <t>21.001.0190-A</t>
  </si>
  <si>
    <t>21.001.0185-0</t>
  </si>
  <si>
    <t>21.001.0185-A</t>
  </si>
  <si>
    <t>21.001.0070-0</t>
  </si>
  <si>
    <t>21.001.0070-A</t>
  </si>
  <si>
    <t>21.001.0075-0</t>
  </si>
  <si>
    <t>21.001.0075-A</t>
  </si>
  <si>
    <t>21.001.0080-0</t>
  </si>
  <si>
    <t>21.001.0080-A</t>
  </si>
  <si>
    <t>21.001.0090-0</t>
  </si>
  <si>
    <t>21.001.0090-A</t>
  </si>
  <si>
    <t>21.001.0150-0</t>
  </si>
  <si>
    <t>21.001.0150-A</t>
  </si>
  <si>
    <t>21.001.0155-0</t>
  </si>
  <si>
    <t>21.001.0155-A</t>
  </si>
  <si>
    <t>21.001.0015-0</t>
  </si>
  <si>
    <t>21.001.0015-A</t>
  </si>
  <si>
    <t>21.001.0020-0</t>
  </si>
  <si>
    <t>21.001.0020-A</t>
  </si>
  <si>
    <t>21.001.0021-0</t>
  </si>
  <si>
    <t>21.001.0021-A</t>
  </si>
  <si>
    <t>21.001.0025-0</t>
  </si>
  <si>
    <t>21.001.0025-A</t>
  </si>
  <si>
    <t>21.001.0010-0</t>
  </si>
  <si>
    <t>21.001.0010-A</t>
  </si>
  <si>
    <t>21.001.0095-0</t>
  </si>
  <si>
    <t>21.001.0095-A</t>
  </si>
  <si>
    <t>21.001.0065-0</t>
  </si>
  <si>
    <t>21.001.0065-A</t>
  </si>
  <si>
    <t>21.001.0170-0</t>
  </si>
  <si>
    <t>21.001.0170-A</t>
  </si>
  <si>
    <t>21.001.0060-0</t>
  </si>
  <si>
    <t>21.001.0060-A</t>
  </si>
  <si>
    <t>21.001.0160-0</t>
  </si>
  <si>
    <t>21.001.0160-A</t>
  </si>
  <si>
    <t>21.001.0062-0</t>
  </si>
  <si>
    <t>21.001.0062-A</t>
  </si>
  <si>
    <t>21.001.0165-0</t>
  </si>
  <si>
    <t>21.001.0165-A</t>
  </si>
  <si>
    <t>13.330.0036-0</t>
  </si>
  <si>
    <t>13.330.0036-A</t>
  </si>
  <si>
    <t>13.330.0028-0</t>
  </si>
  <si>
    <t>13.330.0028-A</t>
  </si>
  <si>
    <t>13.330.0031-0</t>
  </si>
  <si>
    <t>13.330.0031-A</t>
  </si>
  <si>
    <t>13.330.0034-0</t>
  </si>
  <si>
    <t>13.330.0034-A</t>
  </si>
  <si>
    <t>13.330.0033-0</t>
  </si>
  <si>
    <t>13.330.0033-A</t>
  </si>
  <si>
    <t>06.001.0332-0</t>
  </si>
  <si>
    <t>06.001.0332-A</t>
  </si>
  <si>
    <t>06.001.0330-0</t>
  </si>
  <si>
    <t>06.001.0330-A</t>
  </si>
  <si>
    <t>06.001.0331-0</t>
  </si>
  <si>
    <t>06.001.0331-A</t>
  </si>
  <si>
    <t>06.001.0329-0</t>
  </si>
  <si>
    <t>06.001.0329-A</t>
  </si>
  <si>
    <t>06.001.0325-0</t>
  </si>
  <si>
    <t>06.001.0325-A</t>
  </si>
  <si>
    <t>06.001.0327-0</t>
  </si>
  <si>
    <t>06.001.0327-A</t>
  </si>
  <si>
    <t>06.001.0328-0</t>
  </si>
  <si>
    <t>06.001.0328-A</t>
  </si>
  <si>
    <t>06.001.0319-0</t>
  </si>
  <si>
    <t>06.001.0319-A</t>
  </si>
  <si>
    <t>06.001.0320-0</t>
  </si>
  <si>
    <t>06.001.0320-A</t>
  </si>
  <si>
    <t>15.003.0379-0</t>
  </si>
  <si>
    <t>15.003.0379-A</t>
  </si>
  <si>
    <t>06.001.0631-0</t>
  </si>
  <si>
    <t>06.001.0632-0</t>
  </si>
  <si>
    <t>06.001.0633-0</t>
  </si>
  <si>
    <t>06.001.0634-0</t>
  </si>
  <si>
    <t>06.001.0631-A</t>
  </si>
  <si>
    <t>06.001.0632-A</t>
  </si>
  <si>
    <t>06.001.0633-A</t>
  </si>
  <si>
    <t>06.001.0634-A</t>
  </si>
  <si>
    <t>06.001.0272-0</t>
  </si>
  <si>
    <t>06.001.0272-A</t>
  </si>
  <si>
    <t>06.001.0273-0</t>
  </si>
  <si>
    <t>06.001.0273-A</t>
  </si>
  <si>
    <t>06.001.0270-0</t>
  </si>
  <si>
    <t>06.001.0270-A</t>
  </si>
  <si>
    <t>06.001.0274-0</t>
  </si>
  <si>
    <t>06.001.0274-A</t>
  </si>
  <si>
    <t>06.001.0275-0</t>
  </si>
  <si>
    <t>06.001.0275-A</t>
  </si>
  <si>
    <t>06.001.0271-0</t>
  </si>
  <si>
    <t>06.001.0271-A</t>
  </si>
  <si>
    <t>06.001.0276-0</t>
  </si>
  <si>
    <t>06.001.0276-A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</si>
  <si>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</si>
  <si>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</si>
  <si>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</si>
  <si>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</si>
  <si>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</si>
  <si>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</si>
  <si>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</si>
  <si>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</si>
  <si>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</si>
  <si>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</si>
  <si>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</si>
  <si>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</si>
  <si>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</si>
  <si>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</si>
  <si>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</si>
  <si>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</si>
  <si>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</si>
  <si>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</si>
  <si>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</si>
  <si>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</si>
  <si>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</si>
  <si>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</si>
  <si>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</si>
  <si>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</si>
  <si>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</si>
  <si>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</si>
  <si>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</si>
  <si>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</si>
  <si>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06.001.0229-0</t>
  </si>
  <si>
    <t>06.001.0229-A</t>
  </si>
  <si>
    <t>06.001.0231-0</t>
  </si>
  <si>
    <t>06.001.0231-A</t>
  </si>
  <si>
    <t>06.001.0233-0</t>
  </si>
  <si>
    <t>06.001.0233-A</t>
  </si>
  <si>
    <t>06.001.0235-0</t>
  </si>
  <si>
    <t>06.001.0235-A</t>
  </si>
  <si>
    <t>06.001.0237-0</t>
  </si>
  <si>
    <t>06.001.0237-A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</si>
  <si>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</si>
  <si>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</si>
  <si>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</si>
  <si>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</si>
  <si>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</si>
  <si>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</si>
  <si>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</si>
  <si>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</si>
  <si>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</si>
  <si>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</si>
  <si>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</si>
  <si>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</si>
  <si>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</si>
  <si>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</si>
  <si>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</si>
  <si>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</si>
  <si>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06.001.0070-0</t>
  </si>
  <si>
    <t>06.001.0070-A</t>
  </si>
  <si>
    <t>06.001.0110-0</t>
  </si>
  <si>
    <t>06.001.0110-A</t>
  </si>
  <si>
    <t>06.001.0115-0</t>
  </si>
  <si>
    <t>06.001.0115-A</t>
  </si>
  <si>
    <t>06.001.0120-0</t>
  </si>
  <si>
    <t>06.001.0120-A</t>
  </si>
  <si>
    <t>06.001.0125-0</t>
  </si>
  <si>
    <t>06.001.0125-A</t>
  </si>
  <si>
    <t>06.001.0130-0</t>
  </si>
  <si>
    <t>06.001.0130-A</t>
  </si>
  <si>
    <t>06.001.0101-0</t>
  </si>
  <si>
    <t>06.001.0101-A</t>
  </si>
  <si>
    <t>06.001.0102-0</t>
  </si>
  <si>
    <t>06.001.0102-A</t>
  </si>
  <si>
    <t>06.001.0103-0</t>
  </si>
  <si>
    <t>06.001.0103-A</t>
  </si>
  <si>
    <t>06.001.0105-0</t>
  </si>
  <si>
    <t>06.001.0105-A</t>
  </si>
  <si>
    <t>06.001.0106-0</t>
  </si>
  <si>
    <t>06.001.0106-A</t>
  </si>
  <si>
    <t>06.001.0084-0</t>
  </si>
  <si>
    <t>06.001.0084-A</t>
  </si>
  <si>
    <t>06.001.0085-0</t>
  </si>
  <si>
    <t>06.001.0085-A</t>
  </si>
  <si>
    <t>06.001.0082-0</t>
  </si>
  <si>
    <t>06.001.0082-A</t>
  </si>
  <si>
    <t>06.001.0083-0</t>
  </si>
  <si>
    <t>06.001.0083-A</t>
  </si>
  <si>
    <t>06.001.0080-0</t>
  </si>
  <si>
    <t>06.001.0080-A</t>
  </si>
  <si>
    <t>06.001.0081-0</t>
  </si>
  <si>
    <t>06.001.0081-A</t>
  </si>
  <si>
    <t>06.001.0066-0</t>
  </si>
  <si>
    <t>06.001.0066-A</t>
  </si>
  <si>
    <t>06.001.0067-0</t>
  </si>
  <si>
    <t>06.001.0067-A</t>
  </si>
  <si>
    <t>06.001.0068-0</t>
  </si>
  <si>
    <t>06.001.0068-A</t>
  </si>
  <si>
    <t>06.001.0069-0</t>
  </si>
  <si>
    <t>06.001.0069-A</t>
  </si>
  <si>
    <t>06.001.0071-0</t>
  </si>
  <si>
    <t>06.001.0071-A</t>
  </si>
  <si>
    <t>06.001.0060-0</t>
  </si>
  <si>
    <t>06.001.0060-A</t>
  </si>
  <si>
    <t>06.001.0061-0</t>
  </si>
  <si>
    <t>06.001.0061-A</t>
  </si>
  <si>
    <t>06.001.0062-0</t>
  </si>
  <si>
    <t>06.001.0062-A</t>
  </si>
  <si>
    <t>06.001.0065-0</t>
  </si>
  <si>
    <t>06.001.0065-A</t>
  </si>
  <si>
    <t>06.001.0059-0</t>
  </si>
  <si>
    <t>06.001.0059-A</t>
  </si>
  <si>
    <t>06.001.0063-0</t>
  </si>
  <si>
    <t>06.001.0063-A</t>
  </si>
  <si>
    <t>06.001.0064-0</t>
  </si>
  <si>
    <t>06.001.0064-A</t>
  </si>
  <si>
    <t>06.001.0037-0</t>
  </si>
  <si>
    <t>06.001.0037-A</t>
  </si>
  <si>
    <t>06.001.0038-0</t>
  </si>
  <si>
    <t>06.001.0038-A</t>
  </si>
  <si>
    <t>06.001.0039-0</t>
  </si>
  <si>
    <t>06.001.0039-A</t>
  </si>
  <si>
    <t>06.001.0040-0</t>
  </si>
  <si>
    <t>06.001.0040-A</t>
  </si>
  <si>
    <t>06.001.0041-0</t>
  </si>
  <si>
    <t>06.001.0041-A</t>
  </si>
  <si>
    <t>06.001.0042-0</t>
  </si>
  <si>
    <t>06.001.0042-A</t>
  </si>
  <si>
    <t>06.001.0031-0</t>
  </si>
  <si>
    <t>06.001.0031-A</t>
  </si>
  <si>
    <t>06.001.0032-0</t>
  </si>
  <si>
    <t>06.001.0032-A</t>
  </si>
  <si>
    <t>06.001.0033-0</t>
  </si>
  <si>
    <t>06.001.0033-A</t>
  </si>
  <si>
    <t>06.001.0034-0</t>
  </si>
  <si>
    <t>06.001.0034-A</t>
  </si>
  <si>
    <t>06.001.0035-0</t>
  </si>
  <si>
    <t>06.001.0035-A</t>
  </si>
  <si>
    <t>06.001.0036-0</t>
  </si>
  <si>
    <t>06.001.0036-A</t>
  </si>
  <si>
    <t>06.001.0030-0</t>
  </si>
  <si>
    <t>06.001.0030-A</t>
  </si>
  <si>
    <t>06.001.0024-0</t>
  </si>
  <si>
    <t>06.001.0024-A</t>
  </si>
  <si>
    <t>06.001.0022-0</t>
  </si>
  <si>
    <t>06.001.0022-A</t>
  </si>
  <si>
    <t>06.001.0023-0</t>
  </si>
  <si>
    <t>06.001.0023-A</t>
  </si>
  <si>
    <t>06.001.0025-0</t>
  </si>
  <si>
    <t>06.001.0025-A</t>
  </si>
  <si>
    <t>06.001.0781-0</t>
  </si>
  <si>
    <t>06.001.0781-A</t>
  </si>
  <si>
    <t>06.001.0773-0</t>
  </si>
  <si>
    <t>06.001.0773-A</t>
  </si>
  <si>
    <t>06.001.0774-0</t>
  </si>
  <si>
    <t>06.001.0774-A</t>
  </si>
  <si>
    <t>06.001.0775-0</t>
  </si>
  <si>
    <t>06.001.0775-A</t>
  </si>
  <si>
    <t>06.001.0776-0</t>
  </si>
  <si>
    <t>06.001.0776-A</t>
  </si>
  <si>
    <t>06.001.0777-0</t>
  </si>
  <si>
    <t>06.001.0777-A</t>
  </si>
  <si>
    <t>06.001.0771-0</t>
  </si>
  <si>
    <t>06.001.0771-A</t>
  </si>
  <si>
    <t>06.001.0778-0</t>
  </si>
  <si>
    <t>06.001.0778-A</t>
  </si>
  <si>
    <t>06.001.0779-0</t>
  </si>
  <si>
    <t>06.001.0779-A</t>
  </si>
  <si>
    <t>06.001.0772-0</t>
  </si>
  <si>
    <t>06.001.0772-A</t>
  </si>
  <si>
    <t>06.001.0780-0</t>
  </si>
  <si>
    <t>06.001.0780-A</t>
  </si>
  <si>
    <t>06.001.0770-0</t>
  </si>
  <si>
    <t>06.001.0770-A</t>
  </si>
  <si>
    <t>58.002.0350-B</t>
  </si>
  <si>
    <t>58.002.0350-1</t>
  </si>
  <si>
    <t>06.001.0550-0</t>
  </si>
  <si>
    <t>06.001.0551-0</t>
  </si>
  <si>
    <t>06.001.0552-0</t>
  </si>
  <si>
    <t>06.001.0553-0</t>
  </si>
  <si>
    <t>06.001.0555-0</t>
  </si>
  <si>
    <t>06.001.0556-0</t>
  </si>
  <si>
    <t>06.001.0557-0</t>
  </si>
  <si>
    <t>06.001.0558-0</t>
  </si>
  <si>
    <t>06.001.0559-0</t>
  </si>
  <si>
    <t>06.001.0560-0</t>
  </si>
  <si>
    <t>06.001.0561-0</t>
  </si>
  <si>
    <t>06.001.0562-0</t>
  </si>
  <si>
    <t>06.001.0563-0</t>
  </si>
  <si>
    <t>06.001.0564-0</t>
  </si>
  <si>
    <t>06.001.0565-0</t>
  </si>
  <si>
    <t>06.001.0566-0</t>
  </si>
  <si>
    <t>06.001.0550-A</t>
  </si>
  <si>
    <t>06.001.0551-A</t>
  </si>
  <si>
    <t>06.001.0552-A</t>
  </si>
  <si>
    <t>06.001.0553-A</t>
  </si>
  <si>
    <t>06.001.0555-A</t>
  </si>
  <si>
    <t>06.001.0556-A</t>
  </si>
  <si>
    <t>06.001.0557-A</t>
  </si>
  <si>
    <t>06.001.0558-A</t>
  </si>
  <si>
    <t>06.001.0559-A</t>
  </si>
  <si>
    <t>06.001.0560-A</t>
  </si>
  <si>
    <t>06.001.0561-A</t>
  </si>
  <si>
    <t>06.001.0562-A</t>
  </si>
  <si>
    <t>06.001.0563-A</t>
  </si>
  <si>
    <t>06.001.0564-A</t>
  </si>
  <si>
    <t>06.001.0565-A</t>
  </si>
  <si>
    <t>06.001.0566-A</t>
  </si>
  <si>
    <t>06.001.0500-0</t>
  </si>
  <si>
    <t>06.001.0500-A</t>
  </si>
  <si>
    <t>06.001.0501-0</t>
  </si>
  <si>
    <t>06.001.0502-0</t>
  </si>
  <si>
    <t>06.001.0503-0</t>
  </si>
  <si>
    <t>06.001.0504-0</t>
  </si>
  <si>
    <t>06.001.0505-0</t>
  </si>
  <si>
    <t>06.001.0506-0</t>
  </si>
  <si>
    <t>06.001.0507-0</t>
  </si>
  <si>
    <t>06.001.0508-0</t>
  </si>
  <si>
    <t>06.001.0510-0</t>
  </si>
  <si>
    <t>06.001.0511-0</t>
  </si>
  <si>
    <t>06.001.0512-0</t>
  </si>
  <si>
    <t>06.001.0513-0</t>
  </si>
  <si>
    <t>06.001.0514-0</t>
  </si>
  <si>
    <t>06.001.0515-0</t>
  </si>
  <si>
    <t>06.001.0516-0</t>
  </si>
  <si>
    <t>06.001.0509-0</t>
  </si>
  <si>
    <t>06.001.0501-A</t>
  </si>
  <si>
    <t>06.001.0502-A</t>
  </si>
  <si>
    <t>06.001.0503-A</t>
  </si>
  <si>
    <t>06.001.0504-A</t>
  </si>
  <si>
    <t>06.001.0505-A</t>
  </si>
  <si>
    <t>06.001.0506-A</t>
  </si>
  <si>
    <t>06.001.0507-A</t>
  </si>
  <si>
    <t>06.001.0508-A</t>
  </si>
  <si>
    <t>06.001.0510-A</t>
  </si>
  <si>
    <t>06.001.0511-A</t>
  </si>
  <si>
    <t>06.001.0512-A</t>
  </si>
  <si>
    <t>06.001.0513-A</t>
  </si>
  <si>
    <t>06.001.0514-A</t>
  </si>
  <si>
    <t>06.001.0515-A</t>
  </si>
  <si>
    <t>06.001.0516-A</t>
  </si>
  <si>
    <t>06.001.0509-A</t>
  </si>
  <si>
    <t>06.001.0630-0</t>
  </si>
  <si>
    <t>06.001.0630-A</t>
  </si>
  <si>
    <t>06.001.0554-0</t>
  </si>
  <si>
    <t>06.001.0554-A</t>
  </si>
  <si>
    <t>06.001.0245-0</t>
  </si>
  <si>
    <t>06.001.0245-A</t>
  </si>
  <si>
    <t>06.001.0246-0</t>
  </si>
  <si>
    <t>06.001.0246-A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</si>
  <si>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</si>
  <si>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</si>
  <si>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</si>
  <si>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</si>
  <si>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</si>
  <si>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</si>
  <si>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</si>
  <si>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</si>
  <si>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</si>
  <si>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</si>
  <si>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</si>
  <si>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</si>
  <si>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</si>
  <si>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</si>
  <si>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06.001.0250-0</t>
  </si>
  <si>
    <t>06.001.0250-A</t>
  </si>
  <si>
    <t>06.001.0251-0</t>
  </si>
  <si>
    <t>06.001.0251-A</t>
  </si>
  <si>
    <t>06.001.0242-0</t>
  </si>
  <si>
    <t>06.001.0242-A</t>
  </si>
  <si>
    <t>06.001.0243-0</t>
  </si>
  <si>
    <t>06.001.0243-A</t>
  </si>
  <si>
    <t>06.001.0244-0</t>
  </si>
  <si>
    <t>06.001.0244-A</t>
  </si>
  <si>
    <t>06.001.0247-0</t>
  </si>
  <si>
    <t>06.001.0247-A</t>
  </si>
  <si>
    <t>06.001.0248-0</t>
  </si>
  <si>
    <t>06.001.0248-A</t>
  </si>
  <si>
    <t>06.021.0040-0</t>
  </si>
  <si>
    <t>06.021.0040-A</t>
  </si>
  <si>
    <t>15.003.0405-0</t>
  </si>
  <si>
    <t>15.003.0405-A</t>
  </si>
  <si>
    <t>15.068.0055-0</t>
  </si>
  <si>
    <t>15.068.0055-A</t>
  </si>
  <si>
    <t>15.068.0050-0</t>
  </si>
  <si>
    <t>15.068.0050-A</t>
  </si>
  <si>
    <t>15.068.0065-0</t>
  </si>
  <si>
    <t>15.068.0065-A</t>
  </si>
  <si>
    <t>15.068.0060-0</t>
  </si>
  <si>
    <t>15.068.0060-A</t>
  </si>
  <si>
    <t>15.068.0070-0</t>
  </si>
  <si>
    <t>15.068.0070-A</t>
  </si>
  <si>
    <t>15.068.0085-0</t>
  </si>
  <si>
    <t>15.068.0085-A</t>
  </si>
  <si>
    <t>15.068.0080-0</t>
  </si>
  <si>
    <t>15.068.0080-A</t>
  </si>
  <si>
    <t>15.068.0095-0</t>
  </si>
  <si>
    <t>15.068.0095-A</t>
  </si>
  <si>
    <t>15.068.0090-0</t>
  </si>
  <si>
    <t>15.068.0090-A</t>
  </si>
  <si>
    <t>15.068.0075-0</t>
  </si>
  <si>
    <t>15.068.0075-A</t>
  </si>
  <si>
    <t>06.001.0685-0</t>
  </si>
  <si>
    <t>06.001.0685-A</t>
  </si>
  <si>
    <t>06.001.0672-0</t>
  </si>
  <si>
    <t>06.001.0672-A</t>
  </si>
  <si>
    <t>06.001.0686-0</t>
  </si>
  <si>
    <t>06.001.0686-A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</si>
  <si>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</si>
  <si>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</si>
  <si>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</si>
  <si>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</si>
  <si>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</si>
  <si>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</si>
  <si>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</si>
  <si>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</si>
  <si>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</si>
  <si>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</si>
  <si>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</si>
  <si>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</si>
  <si>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</si>
  <si>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</si>
  <si>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</si>
  <si>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</si>
  <si>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06.001.0670-0</t>
  </si>
  <si>
    <t>06.001.0670-A</t>
  </si>
  <si>
    <t>06.001.0681-0</t>
  </si>
  <si>
    <t>06.001.0681-A</t>
  </si>
  <si>
    <t>06.001.0682-0</t>
  </si>
  <si>
    <t>06.001.0682-A</t>
  </si>
  <si>
    <t>06.001.0671-0</t>
  </si>
  <si>
    <t>06.001.0671-A</t>
  </si>
  <si>
    <t>06.001.0683-0</t>
  </si>
  <si>
    <t>06.001.0683-A</t>
  </si>
  <si>
    <t>06.001.0684-0</t>
  </si>
  <si>
    <t>06.001.0684-A</t>
  </si>
  <si>
    <t>06.011.0117-0</t>
  </si>
  <si>
    <t>06.011.0117-A</t>
  </si>
  <si>
    <t>06.011.0111-0</t>
  </si>
  <si>
    <t>06.011.0111-A</t>
  </si>
  <si>
    <t>06.011.0102-0</t>
  </si>
  <si>
    <t>06.011.0102-A</t>
  </si>
  <si>
    <t>06.011.0147-0</t>
  </si>
  <si>
    <t>06.011.0147-A</t>
  </si>
  <si>
    <t>06.011.0133-0</t>
  </si>
  <si>
    <t>06.011.0133-A</t>
  </si>
  <si>
    <t>06.011.0149-0</t>
  </si>
  <si>
    <t>06.011.0149-A</t>
  </si>
  <si>
    <t>06.011.0134-0</t>
  </si>
  <si>
    <t>06.011.0134-A</t>
  </si>
  <si>
    <t>06.011.0135-0</t>
  </si>
  <si>
    <t>06.011.0135-A</t>
  </si>
  <si>
    <t>06.011.0136-0</t>
  </si>
  <si>
    <t>06.011.0136-A</t>
  </si>
  <si>
    <t>06.011.0139-0</t>
  </si>
  <si>
    <t>06.011.0139-A</t>
  </si>
  <si>
    <t>06.011.0141-0</t>
  </si>
  <si>
    <t>06.011.0141-A</t>
  </si>
  <si>
    <t>06.011.0131-0</t>
  </si>
  <si>
    <t>06.011.0131-A</t>
  </si>
  <si>
    <t>06.011.0142-0</t>
  </si>
  <si>
    <t>06.011.0142-A</t>
  </si>
  <si>
    <t>06.011.0145-0</t>
  </si>
  <si>
    <t>06.011.0145-A</t>
  </si>
  <si>
    <t>06.011.0146-0</t>
  </si>
  <si>
    <t>06.011.0146-A</t>
  </si>
  <si>
    <t>06.011.0143-0</t>
  </si>
  <si>
    <t>06.011.0143-A</t>
  </si>
  <si>
    <t>06.011.0411-0</t>
  </si>
  <si>
    <t>06.011.0411-A</t>
  </si>
  <si>
    <t>06.011.0140-0</t>
  </si>
  <si>
    <t>06.011.0140-A</t>
  </si>
  <si>
    <t>06.011.0101-0</t>
  </si>
  <si>
    <t>06.011.0101-A</t>
  </si>
  <si>
    <t>06.011.0103-0</t>
  </si>
  <si>
    <t>06.011.0103-A</t>
  </si>
  <si>
    <t>06.011.0119-0</t>
  </si>
  <si>
    <t>06.011.0119-A</t>
  </si>
  <si>
    <t>06.011.0104-0</t>
  </si>
  <si>
    <t>06.011.0104-A</t>
  </si>
  <si>
    <t>06.011.0105-0</t>
  </si>
  <si>
    <t>06.011.0105-A</t>
  </si>
  <si>
    <t>06.011.0107-0</t>
  </si>
  <si>
    <t>06.011.0107-A</t>
  </si>
  <si>
    <t>06.011.0108-0</t>
  </si>
  <si>
    <t>06.011.0108-A</t>
  </si>
  <si>
    <t>06.011.0109-0</t>
  </si>
  <si>
    <t>06.011.0109-A</t>
  </si>
  <si>
    <t>06.011.0112-0</t>
  </si>
  <si>
    <t>06.011.0112-A</t>
  </si>
  <si>
    <t>06.011.0113-0</t>
  </si>
  <si>
    <t>06.011.0113-A</t>
  </si>
  <si>
    <t>06.011.0115-0</t>
  </si>
  <si>
    <t>06.011.0115-A</t>
  </si>
  <si>
    <t>06.011.0116-0</t>
  </si>
  <si>
    <t>06.011.0116-A</t>
  </si>
  <si>
    <t>06.011.0137-0</t>
  </si>
  <si>
    <t>06.011.0137-A</t>
  </si>
  <si>
    <t>06.011.0106-0</t>
  </si>
  <si>
    <t>06.011.0106-A</t>
  </si>
  <si>
    <t>06.011.0132-0</t>
  </si>
  <si>
    <t>06.011.0132-A</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</si>
  <si>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</si>
  <si>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</si>
  <si>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</si>
  <si>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</si>
  <si>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</si>
  <si>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</si>
  <si>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</si>
  <si>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</si>
  <si>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</si>
  <si>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</si>
  <si>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</si>
  <si>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</si>
  <si>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</si>
  <si>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</si>
  <si>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</si>
  <si>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</si>
  <si>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</si>
  <si>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</si>
  <si>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</si>
  <si>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</si>
  <si>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</si>
  <si>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</si>
  <si>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</si>
  <si>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</si>
  <si>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</si>
  <si>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</si>
  <si>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</si>
  <si>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</si>
  <si>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</si>
  <si>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</si>
  <si>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</si>
  <si>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</si>
  <si>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06.011.0110-0</t>
  </si>
  <si>
    <t>06.011.0110-A</t>
  </si>
  <si>
    <t>18.005.0030-0</t>
  </si>
  <si>
    <t>18.005.0030-A</t>
  </si>
  <si>
    <t>18.005.0027-0</t>
  </si>
  <si>
    <t>18.005.0027-A</t>
  </si>
  <si>
    <t>18.005.0015-0</t>
  </si>
  <si>
    <t>18.005.0015-A</t>
  </si>
  <si>
    <t>18.005.0018-0</t>
  </si>
  <si>
    <t>18.005.0018-A</t>
  </si>
  <si>
    <t>21.015.0207-0</t>
  </si>
  <si>
    <t>21.015.0207-A</t>
  </si>
  <si>
    <t>21.015.0208-0</t>
  </si>
  <si>
    <t>21.015.0208-A</t>
  </si>
  <si>
    <t>21.015.0209-0</t>
  </si>
  <si>
    <t>21.015.0209-A</t>
  </si>
  <si>
    <t>03.009.0015-0</t>
  </si>
  <si>
    <t>03.009.0015-A</t>
  </si>
  <si>
    <t>03.009.0020-0</t>
  </si>
  <si>
    <t>03.009.0020-A</t>
  </si>
  <si>
    <t>03.009.0005-0</t>
  </si>
  <si>
    <t>03.009.0005-A</t>
  </si>
  <si>
    <t>03.009.0025-0</t>
  </si>
  <si>
    <t>03.009.0025-A</t>
  </si>
  <si>
    <t>03.009.0030-0</t>
  </si>
  <si>
    <t>03.009.0030-A</t>
  </si>
  <si>
    <t>03.009.0006-0</t>
  </si>
  <si>
    <t>03.009.0006-A</t>
  </si>
  <si>
    <t>03.009.0035-0</t>
  </si>
  <si>
    <t>03.009.0035-A</t>
  </si>
  <si>
    <t>03.009.0007-0</t>
  </si>
  <si>
    <t>03.009.0007-A</t>
  </si>
  <si>
    <t>03.009.0008-0</t>
  </si>
  <si>
    <t>03.009.0008-A</t>
  </si>
  <si>
    <t>03.009.0009-0</t>
  </si>
  <si>
    <t>03.009.0009-A</t>
  </si>
  <si>
    <t>03.009.0004-0</t>
  </si>
  <si>
    <t>03.009.0004-A</t>
  </si>
  <si>
    <t>03.010.0018-0</t>
  </si>
  <si>
    <t>03.010.0018-A</t>
  </si>
  <si>
    <t>03.010.0019-0</t>
  </si>
  <si>
    <t>03.010.0019-A</t>
  </si>
  <si>
    <t>03.010.0016-0</t>
  </si>
  <si>
    <t>03.010.0016-A</t>
  </si>
  <si>
    <t>03.010.0017-0</t>
  </si>
  <si>
    <t>03.010.0017-A</t>
  </si>
  <si>
    <t>03.010.0015-0</t>
  </si>
  <si>
    <t>03.010.0015-A</t>
  </si>
  <si>
    <t>09.006.0030-A</t>
  </si>
  <si>
    <t>03.010.0106-0</t>
  </si>
  <si>
    <t>03.010.0106-A</t>
  </si>
  <si>
    <t>03.010.0105-0</t>
  </si>
  <si>
    <t>03.010.0105-A</t>
  </si>
  <si>
    <t>20.004.0011-0</t>
  </si>
  <si>
    <t>20.004.0011-A</t>
  </si>
  <si>
    <t>20.004.0020-0</t>
  </si>
  <si>
    <t>20.004.0020-A</t>
  </si>
  <si>
    <t>20.004.0033-1</t>
  </si>
  <si>
    <t>20.004.0033-B</t>
  </si>
  <si>
    <t>20.004.0034-0</t>
  </si>
  <si>
    <t>20.004.0034-A</t>
  </si>
  <si>
    <t>08.021.0003-0</t>
  </si>
  <si>
    <t>08.021.0003-A</t>
  </si>
  <si>
    <t>01.001.0139-0</t>
  </si>
  <si>
    <t>01.001.0139-A</t>
  </si>
  <si>
    <t>01.001.0083-0</t>
  </si>
  <si>
    <t>01.001.0083-A</t>
  </si>
  <si>
    <t>18.002.0040-0</t>
  </si>
  <si>
    <t>18.002.0040-A</t>
  </si>
  <si>
    <t>18.004.0005-0</t>
  </si>
  <si>
    <t>18.004.0005-A</t>
  </si>
  <si>
    <t>18.004.0001-0</t>
  </si>
  <si>
    <t>18.004.0001-A</t>
  </si>
  <si>
    <t>09.015.0312-0</t>
  </si>
  <si>
    <t>09.015.0312-A</t>
  </si>
  <si>
    <t>09.015.0314-0</t>
  </si>
  <si>
    <t>09.015.0314-A</t>
  </si>
  <si>
    <t>09.015.0310-0</t>
  </si>
  <si>
    <t>09.015.0310-A</t>
  </si>
  <si>
    <t>14.006.0374-0</t>
  </si>
  <si>
    <t>14.006.0374-A</t>
  </si>
  <si>
    <t>14.006.0373-0</t>
  </si>
  <si>
    <t>14.006.0373-A</t>
  </si>
  <si>
    <t>18.024.0002-0</t>
  </si>
  <si>
    <t>18.024.0002-A</t>
  </si>
  <si>
    <t>18.024.0001-0</t>
  </si>
  <si>
    <t>18.024.0001-A</t>
  </si>
  <si>
    <t>18.023.0013-0</t>
  </si>
  <si>
    <t>18.023.0013-A</t>
  </si>
  <si>
    <t>18.200.0020-0</t>
  </si>
  <si>
    <t>18.200.0020-A</t>
  </si>
  <si>
    <t>18.027.0080-0</t>
  </si>
  <si>
    <t>18.027.0080-A</t>
  </si>
  <si>
    <t>09.012.0015-0</t>
  </si>
  <si>
    <t>09.012.0015-A</t>
  </si>
  <si>
    <t>18.027.0082-0</t>
  </si>
  <si>
    <t>18.027.0082-A</t>
  </si>
  <si>
    <t>02.030.0010-0</t>
  </si>
  <si>
    <t>02.030.0010-A</t>
  </si>
  <si>
    <t>18.016.0030-0</t>
  </si>
  <si>
    <t>18.016.0030-A</t>
  </si>
  <si>
    <t>18.016.0035-0</t>
  </si>
  <si>
    <t>18.016.0035-A</t>
  </si>
  <si>
    <t>18.023.0014-0</t>
  </si>
  <si>
    <t>18.023.0014-A</t>
  </si>
  <si>
    <t>18.023.0020-0</t>
  </si>
  <si>
    <t>18.023.0020-A</t>
  </si>
  <si>
    <t>18.022.0013-0</t>
  </si>
  <si>
    <t>18.022.0013-A</t>
  </si>
  <si>
    <t>18.084.0050-0</t>
  </si>
  <si>
    <t>18.084.0050-A</t>
  </si>
  <si>
    <t>18.084.0051-0</t>
  </si>
  <si>
    <t>18.084.0051-A</t>
  </si>
  <si>
    <t>18.084.0052-0</t>
  </si>
  <si>
    <t>18.084.0052-A</t>
  </si>
  <si>
    <t>18.084.0053-0</t>
  </si>
  <si>
    <t>18.084.0053-A</t>
  </si>
  <si>
    <t>18.084.0054-0</t>
  </si>
  <si>
    <t>18.084.0054-A</t>
  </si>
  <si>
    <t>18.084.0055-0</t>
  </si>
  <si>
    <t>18.084.0055-A</t>
  </si>
  <si>
    <t>18.082.0050-0</t>
  </si>
  <si>
    <t>18.082.0050-A</t>
  </si>
  <si>
    <t>18.082.0051-0</t>
  </si>
  <si>
    <t>18.082.0051-A</t>
  </si>
  <si>
    <t>18.082.0052-0</t>
  </si>
  <si>
    <t>18.082.0052-A</t>
  </si>
  <si>
    <t>18.082.0053-0</t>
  </si>
  <si>
    <t>18.082.0053-A</t>
  </si>
  <si>
    <t>18.082.0054-0</t>
  </si>
  <si>
    <t>18.082.0054-A</t>
  </si>
  <si>
    <t>18.082.0055-0</t>
  </si>
  <si>
    <t>18.082.0055-A</t>
  </si>
  <si>
    <t>18.083.0052-0</t>
  </si>
  <si>
    <t>18.083.0052-A</t>
  </si>
  <si>
    <t>18.083.0050-0</t>
  </si>
  <si>
    <t>18.083.0050-A</t>
  </si>
  <si>
    <t>18.083.0051-0</t>
  </si>
  <si>
    <t>18.083.0051-A</t>
  </si>
  <si>
    <t>18.083.0053-0</t>
  </si>
  <si>
    <t>18.083.0053-A</t>
  </si>
  <si>
    <t>18.083.0054-0</t>
  </si>
  <si>
    <t>18.083.0054-A</t>
  </si>
  <si>
    <t>18.083.0055-0</t>
  </si>
  <si>
    <t>18.083.0055-A</t>
  </si>
  <si>
    <t>18.081.0050-0</t>
  </si>
  <si>
    <t>18.081.0050-A</t>
  </si>
  <si>
    <t>18.081.0051-0</t>
  </si>
  <si>
    <t>18.081.0051-A</t>
  </si>
  <si>
    <t>18.081.0052-0</t>
  </si>
  <si>
    <t>18.081.0052-A</t>
  </si>
  <si>
    <t>18.081.0053-0</t>
  </si>
  <si>
    <t>18.081.0053-A</t>
  </si>
  <si>
    <t>18.081.0054-0</t>
  </si>
  <si>
    <t>18.081.0054-A</t>
  </si>
  <si>
    <t>18.081.0055-0</t>
  </si>
  <si>
    <t>18.081.0055-A</t>
  </si>
  <si>
    <t>18.080.0025-0</t>
  </si>
  <si>
    <t>18.080.0025-A</t>
  </si>
  <si>
    <t>18.080.0026-0</t>
  </si>
  <si>
    <t>18.080.0026-A</t>
  </si>
  <si>
    <t>18.080.0027-0</t>
  </si>
  <si>
    <t>18.080.0027-A</t>
  </si>
  <si>
    <t>18.080.0028-0</t>
  </si>
  <si>
    <t>18.080.0028-A</t>
  </si>
  <si>
    <t>18.080.0029-0</t>
  </si>
  <si>
    <t>18.080.0029-A</t>
  </si>
  <si>
    <t>18.080.0030-0</t>
  </si>
  <si>
    <t>18.080.0030-A</t>
  </si>
  <si>
    <t>18.070.0044-0</t>
  </si>
  <si>
    <t>18.070.0044-A</t>
  </si>
  <si>
    <t>18.070.0045-0</t>
  </si>
  <si>
    <t>18.070.0045-A</t>
  </si>
  <si>
    <t>18.070.0046-0</t>
  </si>
  <si>
    <t>18.070.0046-A</t>
  </si>
  <si>
    <t>18.070.0047-0</t>
  </si>
  <si>
    <t>18.070.0047-A</t>
  </si>
  <si>
    <t>18.070.0048-0</t>
  </si>
  <si>
    <t>18.070.0048-A</t>
  </si>
  <si>
    <t>18.070.0049-0</t>
  </si>
  <si>
    <t>18.070.0049-A</t>
  </si>
  <si>
    <t>18.100.0030-0</t>
  </si>
  <si>
    <t>18.100.0030-A</t>
  </si>
  <si>
    <t>18.100.0025-0</t>
  </si>
  <si>
    <t>18.100.0025-A</t>
  </si>
  <si>
    <t>18.100.0035-0</t>
  </si>
  <si>
    <t>18.100.0035-A</t>
  </si>
  <si>
    <t>18.016.0045-0</t>
  </si>
  <si>
    <t>18.016.0045-A</t>
  </si>
  <si>
    <t>18.084.0020-0</t>
  </si>
  <si>
    <t>18.084.0020-A</t>
  </si>
  <si>
    <t>18.084.0021-0</t>
  </si>
  <si>
    <t>18.084.0021-A</t>
  </si>
  <si>
    <t>18.082.0020-0</t>
  </si>
  <si>
    <t>18.082.0020-A</t>
  </si>
  <si>
    <t>18.082.0021-0</t>
  </si>
  <si>
    <t>18.082.0021-A</t>
  </si>
  <si>
    <t>18.083.0020-0</t>
  </si>
  <si>
    <t>18.083.0020-A</t>
  </si>
  <si>
    <t>18.083.0021-0</t>
  </si>
  <si>
    <t>18.083.0021-A</t>
  </si>
  <si>
    <t>18.081.0020-0</t>
  </si>
  <si>
    <t>18.081.0020-A</t>
  </si>
  <si>
    <t>18.081.0021-0</t>
  </si>
  <si>
    <t>18.081.0021-A</t>
  </si>
  <si>
    <t>18.080.0020-0</t>
  </si>
  <si>
    <t>18.080.0020-A</t>
  </si>
  <si>
    <t>18.070.0040-0</t>
  </si>
  <si>
    <t>18.070.0040-A</t>
  </si>
  <si>
    <t>18.018.0080-0</t>
  </si>
  <si>
    <t>18.018.0080-A</t>
  </si>
  <si>
    <t>18.016.0140-0</t>
  </si>
  <si>
    <t>18.016.0140-A</t>
  </si>
  <si>
    <t>09.012.0002-0</t>
  </si>
  <si>
    <t>09.012.0002-A</t>
  </si>
  <si>
    <t>09.012.0001-0</t>
  </si>
  <si>
    <t>09.012.0001-A</t>
  </si>
  <si>
    <t>09.012.0003-0</t>
  </si>
  <si>
    <t>09.012.0003-A</t>
  </si>
  <si>
    <t>09.012.0010-0</t>
  </si>
  <si>
    <t>09.012.0010-A</t>
  </si>
  <si>
    <t>09.013.0016-0</t>
  </si>
  <si>
    <t>09.013.0016-A</t>
  </si>
  <si>
    <t>09.013.0010-0</t>
  </si>
  <si>
    <t>09.013.0010-A</t>
  </si>
  <si>
    <t>09.013.0001-0</t>
  </si>
  <si>
    <t>09.013.0001-A</t>
  </si>
  <si>
    <t>09.013.0002-A</t>
  </si>
  <si>
    <t>09.013.0020-0</t>
  </si>
  <si>
    <t>09.013.0020-A</t>
  </si>
  <si>
    <t>20.023.0006-0</t>
  </si>
  <si>
    <t>20.023.0006-A</t>
  </si>
  <si>
    <t>58.002.0339-B</t>
  </si>
  <si>
    <t>58.002.0339-1</t>
  </si>
  <si>
    <t>11.009.0122-1</t>
  </si>
  <si>
    <t>11.009.0122-B</t>
  </si>
  <si>
    <t>11.009.0124-1</t>
  </si>
  <si>
    <t>11.009.0124-B</t>
  </si>
  <si>
    <t>14.007.0505-0</t>
  </si>
  <si>
    <t>14.007.0505-A</t>
  </si>
  <si>
    <t>14.007.0500-0</t>
  </si>
  <si>
    <t>14.007.0500-A</t>
  </si>
  <si>
    <t>55.100.0070-B</t>
  </si>
  <si>
    <t>55.100.0070-1</t>
  </si>
  <si>
    <t>11.009.0052-1</t>
  </si>
  <si>
    <t>11.009.0052-B</t>
  </si>
  <si>
    <t>11.009.0050-1</t>
  </si>
  <si>
    <t>11.009.0050-B</t>
  </si>
  <si>
    <t>11.008.0004-1</t>
  </si>
  <si>
    <t>11.008.0004-B</t>
  </si>
  <si>
    <t>11.009.0054-1</t>
  </si>
  <si>
    <t>11.009.0054-B</t>
  </si>
  <si>
    <t>11.008.0001-1</t>
  </si>
  <si>
    <t>11.008.0001-B</t>
  </si>
  <si>
    <t>11.008.0003-0</t>
  </si>
  <si>
    <t>11.008.0003-A</t>
  </si>
  <si>
    <t>11.009.0100-1</t>
  </si>
  <si>
    <t>11.009.0100-B</t>
  </si>
  <si>
    <t>11.009.0102-1</t>
  </si>
  <si>
    <t>11.009.0102-B</t>
  </si>
  <si>
    <t>11.009.0104-1</t>
  </si>
  <si>
    <t>11.009.0104-B</t>
  </si>
  <si>
    <t>11.009.0120-1</t>
  </si>
  <si>
    <t>11.009.0120-B</t>
  </si>
  <si>
    <t>11.009.0015-1</t>
  </si>
  <si>
    <t>11.009.0015-B</t>
  </si>
  <si>
    <t>11.009.0074-1</t>
  </si>
  <si>
    <t>11.009.0074-B</t>
  </si>
  <si>
    <t>11.009.0013-0</t>
  </si>
  <si>
    <t>11.009.0013-A</t>
  </si>
  <si>
    <t>11.009.0070-1</t>
  </si>
  <si>
    <t>11.009.0070-B</t>
  </si>
  <si>
    <t>11.009.0014-B</t>
  </si>
  <si>
    <t>11.009.0072-1</t>
  </si>
  <si>
    <t>11.009.0072-B</t>
  </si>
  <si>
    <t>18.016.0107-0</t>
  </si>
  <si>
    <t>18.016.0107-A</t>
  </si>
  <si>
    <t>18.016.0108-0</t>
  </si>
  <si>
    <t>18.016.0108-A</t>
  </si>
  <si>
    <t>18.016.0110-A</t>
  </si>
  <si>
    <t>18.016.0111-0</t>
  </si>
  <si>
    <t>18.016.0111-A</t>
  </si>
  <si>
    <t>18.016.0105-0</t>
  </si>
  <si>
    <t>18.016.0105-A</t>
  </si>
  <si>
    <t>18.016.0106-0</t>
  </si>
  <si>
    <t>18.016.0106-A</t>
  </si>
  <si>
    <t>18.016.0130-0</t>
  </si>
  <si>
    <t>18.016.0130-A</t>
  </si>
  <si>
    <t>18.016.0135-0</t>
  </si>
  <si>
    <t>18.016.0135-A</t>
  </si>
  <si>
    <t>18.016.0100-0</t>
  </si>
  <si>
    <t>18.016.0100-A</t>
  </si>
  <si>
    <t>18.016.0120-0</t>
  </si>
  <si>
    <t>18.016.0120-A</t>
  </si>
  <si>
    <t>18.016.0125-0</t>
  </si>
  <si>
    <t>18.016.0125-A</t>
  </si>
  <si>
    <t>14.002.0372-0</t>
  </si>
  <si>
    <t>14.002.0372-A</t>
  </si>
  <si>
    <t>09.015.0306-0</t>
  </si>
  <si>
    <t>09.015.0306-A</t>
  </si>
  <si>
    <t>09.015.0304-0</t>
  </si>
  <si>
    <t>09.015.0304-A</t>
  </si>
  <si>
    <t>02.004.0005-0</t>
  </si>
  <si>
    <t>02.004.0005-A</t>
  </si>
  <si>
    <t>02.004.0010-0</t>
  </si>
  <si>
    <t>02.004.0010-A</t>
  </si>
  <si>
    <t>02.004.0001-0</t>
  </si>
  <si>
    <t>02.004.0001-A</t>
  </si>
  <si>
    <t>02.004.0006-0</t>
  </si>
  <si>
    <t>02.004.0006-A</t>
  </si>
  <si>
    <t>02.004.0007-0</t>
  </si>
  <si>
    <t>02.004.0007-A</t>
  </si>
  <si>
    <t>02.004.0002-1</t>
  </si>
  <si>
    <t>02.004.0002-B</t>
  </si>
  <si>
    <t>02.004.0004-0</t>
  </si>
  <si>
    <t>02.004.0004-A</t>
  </si>
  <si>
    <t>02.004.0003-0</t>
  </si>
  <si>
    <t>02.004.0003-A</t>
  </si>
  <si>
    <t>02.020.0005-0</t>
  </si>
  <si>
    <t>02.020.0005-A</t>
  </si>
  <si>
    <t>06.085.0058-0</t>
  </si>
  <si>
    <t>06.085.0058-A</t>
  </si>
  <si>
    <t>05.097.0001-0</t>
  </si>
  <si>
    <t>05.097.0001-A</t>
  </si>
  <si>
    <t>09.015.0308-0</t>
  </si>
  <si>
    <t>09.015.0308-A</t>
  </si>
  <si>
    <t>05.039.0001-0</t>
  </si>
  <si>
    <t>05.039.0001-A</t>
  </si>
  <si>
    <t>05.039.0010-0</t>
  </si>
  <si>
    <t>05.039.0010-A</t>
  </si>
  <si>
    <t>05.039.0005-0</t>
  </si>
  <si>
    <t>05.039.0005-A</t>
  </si>
  <si>
    <t>11.040.0100-0</t>
  </si>
  <si>
    <t>11.040.0100-A</t>
  </si>
  <si>
    <t>11.040.0105-0</t>
  </si>
  <si>
    <t>11.040.0105-A</t>
  </si>
  <si>
    <t>20.175.0007-0</t>
  </si>
  <si>
    <t>20.175.0007-A</t>
  </si>
  <si>
    <t>20.175.0004-0</t>
  </si>
  <si>
    <t>20.175.0004-A</t>
  </si>
  <si>
    <t>20.175.0005-0</t>
  </si>
  <si>
    <t>20.175.0005-A</t>
  </si>
  <si>
    <t>20.175.0006-0</t>
  </si>
  <si>
    <t>20.175.0006-A</t>
  </si>
  <si>
    <t>20.175.0002-1</t>
  </si>
  <si>
    <t>20.175.0002-B</t>
  </si>
  <si>
    <t>20.175.0003-0</t>
  </si>
  <si>
    <t>20.175.0003-A</t>
  </si>
  <si>
    <t>13.398.0018-0</t>
  </si>
  <si>
    <t>13.398.0018-A</t>
  </si>
  <si>
    <t>13.170.0025-0</t>
  </si>
  <si>
    <t>13.170.0025-A</t>
  </si>
  <si>
    <t>14.002.0105-0</t>
  </si>
  <si>
    <t>14.002.0105-A</t>
  </si>
  <si>
    <t>14.002.0108-0</t>
  </si>
  <si>
    <t>14.002.0108-A</t>
  </si>
  <si>
    <t>14.002.0110-0</t>
  </si>
  <si>
    <t>14.002.0110-A</t>
  </si>
  <si>
    <t>20.008.0003-0</t>
  </si>
  <si>
    <t>20.008.0003-A</t>
  </si>
  <si>
    <t>21.050.0110-0</t>
  </si>
  <si>
    <t>21.050.0110-A</t>
  </si>
  <si>
    <t>08.003.0010-0</t>
  </si>
  <si>
    <t>08.003.0010-A</t>
  </si>
  <si>
    <t>08.003.0030-0</t>
  </si>
  <si>
    <t>08.003.0030-A</t>
  </si>
  <si>
    <t>58.002.0315-B</t>
  </si>
  <si>
    <t>58.002.0315-1</t>
  </si>
  <si>
    <t>08.001.0008-0</t>
  </si>
  <si>
    <t>08.001.0008-A</t>
  </si>
  <si>
    <t>20.008.0002-0</t>
  </si>
  <si>
    <t>20.008.0002-A</t>
  </si>
  <si>
    <t>20.008.0010-0</t>
  </si>
  <si>
    <t>20.008.0010-A</t>
  </si>
  <si>
    <t>08.001.0004-0</t>
  </si>
  <si>
    <t>08.001.0004-A</t>
  </si>
  <si>
    <t>08.001.0002-1</t>
  </si>
  <si>
    <t>08.001.0002-B</t>
  </si>
  <si>
    <t>20.008.0001-0</t>
  </si>
  <si>
    <t>20.008.0001-A</t>
  </si>
  <si>
    <t>20.009.0007-0</t>
  </si>
  <si>
    <t>20.009.0007-A</t>
  </si>
  <si>
    <t>20.011.0001-0</t>
  </si>
  <si>
    <t>20.011.0001-A</t>
  </si>
  <si>
    <t>08.005.0001-0</t>
  </si>
  <si>
    <t>08.005.0001-A</t>
  </si>
  <si>
    <t>08.005.0002-0</t>
  </si>
  <si>
    <t>08.005.0002-A</t>
  </si>
  <si>
    <t>08.005.0003-0</t>
  </si>
  <si>
    <t>08.005.0003-A</t>
  </si>
  <si>
    <t>20.008.0004-0</t>
  </si>
  <si>
    <t>20.008.0004-A</t>
  </si>
  <si>
    <t>08.002.0001-0</t>
  </si>
  <si>
    <t>08.002.0001-A</t>
  </si>
  <si>
    <t>08.001.0001-0</t>
  </si>
  <si>
    <t>08.001.0001-A</t>
  </si>
  <si>
    <t>20.005.0009-0</t>
  </si>
  <si>
    <t>20.005.0009-A</t>
  </si>
  <si>
    <t>20.005.0010-0</t>
  </si>
  <si>
    <t>20.005.0010-A</t>
  </si>
  <si>
    <t>20.007.0001-0</t>
  </si>
  <si>
    <t>20.007.0001-A</t>
  </si>
  <si>
    <t>20.007.0002-0</t>
  </si>
  <si>
    <t>20.007.0002-A</t>
  </si>
  <si>
    <t>08.004.0003-0</t>
  </si>
  <si>
    <t>08.004.0003-A</t>
  </si>
  <si>
    <t>08.004.0001-0</t>
  </si>
  <si>
    <t>08.004.0001-A</t>
  </si>
  <si>
    <t>08.004.0002-0</t>
  </si>
  <si>
    <t>08.004.0002-A</t>
  </si>
  <si>
    <t>20.006.0001-0</t>
  </si>
  <si>
    <t>20.006.0001-A</t>
  </si>
  <si>
    <t>20.006.0002-0</t>
  </si>
  <si>
    <t>20.006.0002-A</t>
  </si>
  <si>
    <t>06.017.0041-0</t>
  </si>
  <si>
    <t>06.017.0041-A</t>
  </si>
  <si>
    <t>06.017.0050-0</t>
  </si>
  <si>
    <t>06.017.0050-A</t>
  </si>
  <si>
    <t>06.017.0055-0</t>
  </si>
  <si>
    <t>06.017.0055-A</t>
  </si>
  <si>
    <t>06.017.0040-0</t>
  </si>
  <si>
    <t>06.017.0040-A</t>
  </si>
  <si>
    <t>20.005.0005-0</t>
  </si>
  <si>
    <t>20.005.0005-A</t>
  </si>
  <si>
    <t>20.005.0006-0</t>
  </si>
  <si>
    <t>20.005.0006-A</t>
  </si>
  <si>
    <t>20.005.0007-0</t>
  </si>
  <si>
    <t>20.005.0007-A</t>
  </si>
  <si>
    <t>20.005.0008-0</t>
  </si>
  <si>
    <t>20.005.0008-A</t>
  </si>
  <si>
    <t>20.005.0002-1</t>
  </si>
  <si>
    <t>20.005.0002-B</t>
  </si>
  <si>
    <t>20.005.0003-1</t>
  </si>
  <si>
    <t>20.005.0003-B</t>
  </si>
  <si>
    <t>21.031.0010-0</t>
  </si>
  <si>
    <t>21.031.0010-A</t>
  </si>
  <si>
    <t>08.004.0008-0</t>
  </si>
  <si>
    <t>08.004.0008-A</t>
  </si>
  <si>
    <t>08.003.0015-0</t>
  </si>
  <si>
    <t>08.003.0015-A</t>
  </si>
  <si>
    <t>08.003.0001-0</t>
  </si>
  <si>
    <t>08.003.0001-A</t>
  </si>
  <si>
    <t>08.003.0002-0</t>
  </si>
  <si>
    <t>08.003.0002-A</t>
  </si>
  <si>
    <t>20.004.0017-0</t>
  </si>
  <si>
    <t>20.004.0017-A</t>
  </si>
  <si>
    <t>21.021.0015-0</t>
  </si>
  <si>
    <t>21.021.0015-A</t>
  </si>
  <si>
    <t>21.021.0010-0</t>
  </si>
  <si>
    <t>21.021.0010-A</t>
  </si>
  <si>
    <t>21.020.0095-0</t>
  </si>
  <si>
    <t>21.020.0095-A</t>
  </si>
  <si>
    <t>21.020.0090-0</t>
  </si>
  <si>
    <t>21.020.0090-A</t>
  </si>
  <si>
    <t>15.007.0545-0</t>
  </si>
  <si>
    <t>15.007.0545-A</t>
  </si>
  <si>
    <t>15.007.0547-0</t>
  </si>
  <si>
    <t>15.007.0547-A</t>
  </si>
  <si>
    <t>19.008.0012-2</t>
  </si>
  <si>
    <t>19.008.0012-3</t>
  </si>
  <si>
    <t>19.008.0012-4</t>
  </si>
  <si>
    <t>19.008.0012-C</t>
  </si>
  <si>
    <t>19.008.0012-D</t>
  </si>
  <si>
    <t>19.008.0012-E</t>
  </si>
  <si>
    <t>19.008.0014-2</t>
  </si>
  <si>
    <t>19.008.0014-3</t>
  </si>
  <si>
    <t>19.008.0014-4</t>
  </si>
  <si>
    <t>19.008.0014-C</t>
  </si>
  <si>
    <t>19.008.0014-D</t>
  </si>
  <si>
    <t>19.008.0014-E</t>
  </si>
  <si>
    <t>18.025.0010-0</t>
  </si>
  <si>
    <t>18.025.0010-A</t>
  </si>
  <si>
    <t>15.004.0255-0</t>
  </si>
  <si>
    <t>15.004.0255-A</t>
  </si>
  <si>
    <t>18.025.0007-0</t>
  </si>
  <si>
    <t>18.025.0007-A</t>
  </si>
  <si>
    <t>18.022.0010-0</t>
  </si>
  <si>
    <t>18.022.0010-A</t>
  </si>
  <si>
    <t>18.025.0001-0</t>
  </si>
  <si>
    <t>18.025.0001-A</t>
  </si>
  <si>
    <t>18.025.0005-0</t>
  </si>
  <si>
    <t>18.025.0005-A</t>
  </si>
  <si>
    <t>19.007.0004-2</t>
  </si>
  <si>
    <t>19.007.0004-4</t>
  </si>
  <si>
    <t>19.007.0004-C</t>
  </si>
  <si>
    <t>19.007.0004-E</t>
  </si>
  <si>
    <t>19.007.0003-2</t>
  </si>
  <si>
    <t>19.007.0003-4</t>
  </si>
  <si>
    <t>19.007.0003-C</t>
  </si>
  <si>
    <t>19.007.0003-E</t>
  </si>
  <si>
    <t>19.007.0006-2</t>
  </si>
  <si>
    <t>19.007.0006-4</t>
  </si>
  <si>
    <t>19.007.0006-C</t>
  </si>
  <si>
    <t>19.007.0006-E</t>
  </si>
  <si>
    <t>19.007.0005-2</t>
  </si>
  <si>
    <t>19.007.0005-4</t>
  </si>
  <si>
    <t>19.007.0005-C</t>
  </si>
  <si>
    <t>19.007.0005-E</t>
  </si>
  <si>
    <t>01.001.0182-0</t>
  </si>
  <si>
    <t>01.001.0182-A</t>
  </si>
  <si>
    <t>18.018.0025-0</t>
  </si>
  <si>
    <t>18.018.0025-A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</si>
  <si>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</si>
  <si>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</si>
  <si>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</si>
  <si>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</si>
  <si>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</si>
  <si>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</si>
  <si>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</si>
  <si>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</si>
  <si>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</si>
  <si>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</si>
  <si>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</si>
  <si>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</si>
  <si>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</si>
  <si>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</si>
  <si>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20.067.0039-0</t>
  </si>
  <si>
    <t>20.067.0039-A</t>
  </si>
  <si>
    <t>20.067.0042-0</t>
  </si>
  <si>
    <t>20.067.0042-A</t>
  </si>
  <si>
    <t>20.067.0045-0</t>
  </si>
  <si>
    <t>20.067.0045-A</t>
  </si>
  <si>
    <t>20.067.0048-0</t>
  </si>
  <si>
    <t>20.067.0048-A</t>
  </si>
  <si>
    <t>20.067.0051-0</t>
  </si>
  <si>
    <t>20.067.0051-A</t>
  </si>
  <si>
    <t>20.067.0054-0</t>
  </si>
  <si>
    <t>20.067.0054-A</t>
  </si>
  <si>
    <t>20.067.0057-0</t>
  </si>
  <si>
    <t>20.067.0057-A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</si>
  <si>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</si>
  <si>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</si>
  <si>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</si>
  <si>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</si>
  <si>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</si>
  <si>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</si>
  <si>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</si>
  <si>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</si>
  <si>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</si>
  <si>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</si>
  <si>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</si>
  <si>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</si>
  <si>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</si>
  <si>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</si>
  <si>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20.067.0038-0</t>
  </si>
  <si>
    <t>20.067.0038-A</t>
  </si>
  <si>
    <t>20.067.0041-0</t>
  </si>
  <si>
    <t>20.067.0041-A</t>
  </si>
  <si>
    <t>20.067.0044-0</t>
  </si>
  <si>
    <t>20.067.0044-A</t>
  </si>
  <si>
    <t>20.067.0047-0</t>
  </si>
  <si>
    <t>20.067.0047-A</t>
  </si>
  <si>
    <t>20.067.0050-0</t>
  </si>
  <si>
    <t>20.067.0050-A</t>
  </si>
  <si>
    <t>20.067.0053-0</t>
  </si>
  <si>
    <t>20.067.0053-A</t>
  </si>
  <si>
    <t>20.067.0056-0</t>
  </si>
  <si>
    <t>20.067.0056-A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</si>
  <si>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</si>
  <si>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</si>
  <si>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</si>
  <si>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</si>
  <si>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</si>
  <si>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</si>
  <si>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</si>
  <si>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</si>
  <si>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</si>
  <si>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</si>
  <si>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</si>
  <si>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</si>
  <si>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</si>
  <si>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</si>
  <si>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20.067.0040-0</t>
  </si>
  <si>
    <t>20.067.0040-A</t>
  </si>
  <si>
    <t>20.067.0043-0</t>
  </si>
  <si>
    <t>20.067.0043-A</t>
  </si>
  <si>
    <t>20.067.0046-0</t>
  </si>
  <si>
    <t>20.067.0046-A</t>
  </si>
  <si>
    <t>20.067.0049-0</t>
  </si>
  <si>
    <t>20.067.0049-A</t>
  </si>
  <si>
    <t>20.067.0052-0</t>
  </si>
  <si>
    <t>20.067.0052-A</t>
  </si>
  <si>
    <t>20.067.0055-0</t>
  </si>
  <si>
    <t>20.067.0055-A</t>
  </si>
  <si>
    <t>20.067.0058-0</t>
  </si>
  <si>
    <t>20.067.0058-A</t>
  </si>
  <si>
    <t>09.015.0318-0</t>
  </si>
  <si>
    <t>09.015.0318-A</t>
  </si>
  <si>
    <t>18.013.0144-0</t>
  </si>
  <si>
    <t>18.013.0144-A</t>
  </si>
  <si>
    <t>18.029.0125-0</t>
  </si>
  <si>
    <t>18.029.0125-A</t>
  </si>
  <si>
    <t>18.029.0120-0</t>
  </si>
  <si>
    <t>18.029.0120-A</t>
  </si>
  <si>
    <t>18.029.0130-0</t>
  </si>
  <si>
    <t>18.029.0130-A</t>
  </si>
  <si>
    <t>19.009.0002-4</t>
  </si>
  <si>
    <t>19.009.0002-E</t>
  </si>
  <si>
    <t>19.009.0001-2</t>
  </si>
  <si>
    <t>19.009.0001-4</t>
  </si>
  <si>
    <t>19.009.0002-2</t>
  </si>
  <si>
    <t>19.009.0001-C</t>
  </si>
  <si>
    <t>19.009.0001-E</t>
  </si>
  <si>
    <t>19.009.0002-C</t>
  </si>
  <si>
    <t>19.009.0004-2</t>
  </si>
  <si>
    <t>19.009.0005-2</t>
  </si>
  <si>
    <t>19.009.0005-4</t>
  </si>
  <si>
    <t>19.009.0004-C</t>
  </si>
  <si>
    <t>19.009.0005-C</t>
  </si>
  <si>
    <t>19.009.0005-E</t>
  </si>
  <si>
    <t>19.009.0004-4</t>
  </si>
  <si>
    <t>19.009.0004-E</t>
  </si>
  <si>
    <t>18.029.0105-0</t>
  </si>
  <si>
    <t>18.029.0105-A</t>
  </si>
  <si>
    <t>18.029.0110-0</t>
  </si>
  <si>
    <t>18.029.0110-A</t>
  </si>
  <si>
    <t>18.029.0115-0</t>
  </si>
  <si>
    <t>18.029.0115-A</t>
  </si>
  <si>
    <t>18.029.0070-0</t>
  </si>
  <si>
    <t>18.029.0070-A</t>
  </si>
  <si>
    <t>18.029.0075-0</t>
  </si>
  <si>
    <t>18.029.0075-A</t>
  </si>
  <si>
    <t>18.029.0080-0</t>
  </si>
  <si>
    <t>18.029.0080-A</t>
  </si>
  <si>
    <t>18.029.0085-0</t>
  </si>
  <si>
    <t>18.029.0085-A</t>
  </si>
  <si>
    <t>18.029.0086-0</t>
  </si>
  <si>
    <t>18.029.0086-A</t>
  </si>
  <si>
    <t>19.009.0010-2</t>
  </si>
  <si>
    <t>19.009.0010-4</t>
  </si>
  <si>
    <t>19.009.0010-C</t>
  </si>
  <si>
    <t>19.009.0010-E</t>
  </si>
  <si>
    <t>19.009.0011-2</t>
  </si>
  <si>
    <t>19.009.0011-4</t>
  </si>
  <si>
    <t>19.009.0011-C</t>
  </si>
  <si>
    <t>19.009.0011-E</t>
  </si>
  <si>
    <t>19.007.0025-2</t>
  </si>
  <si>
    <t>19.007.0025-4</t>
  </si>
  <si>
    <t>19.007.0025-C</t>
  </si>
  <si>
    <t>19.007.0025-E</t>
  </si>
  <si>
    <t>18.029.0010-0</t>
  </si>
  <si>
    <t>18.029.0010-A</t>
  </si>
  <si>
    <t>18.029.0020-0</t>
  </si>
  <si>
    <t>18.029.0020-A</t>
  </si>
  <si>
    <t>18.029.0005-0</t>
  </si>
  <si>
    <t>18.029.0005-A</t>
  </si>
  <si>
    <t>18.029.0040-0</t>
  </si>
  <si>
    <t>18.029.0040-A</t>
  </si>
  <si>
    <t>18.029.0015-0</t>
  </si>
  <si>
    <t>18.029.0015-A</t>
  </si>
  <si>
    <t>18.029.0025-0</t>
  </si>
  <si>
    <t>18.029.0025-A</t>
  </si>
  <si>
    <t>18.029.0012-0</t>
  </si>
  <si>
    <t>18.029.0012-A</t>
  </si>
  <si>
    <t>18.029.0030-0</t>
  </si>
  <si>
    <t>18.029.0030-A</t>
  </si>
  <si>
    <t>18.029.0035-A</t>
  </si>
  <si>
    <t>18.029.0037-0</t>
  </si>
  <si>
    <t>18.029.0037-A</t>
  </si>
  <si>
    <t>19.009.0008-2</t>
  </si>
  <si>
    <t>19.009.0008-4</t>
  </si>
  <si>
    <t>19.009.0008-C</t>
  </si>
  <si>
    <t>19.009.0008-E</t>
  </si>
  <si>
    <t>11.046.0180-0</t>
  </si>
  <si>
    <t>11.046.0180-A</t>
  </si>
  <si>
    <t>18.033.0010-0</t>
  </si>
  <si>
    <t>18.033.0010-A</t>
  </si>
  <si>
    <t>18.033.0015-0</t>
  </si>
  <si>
    <t>18.033.0015-A</t>
  </si>
  <si>
    <t>15.007.0359-0</t>
  </si>
  <si>
    <t>15.007.0359-A</t>
  </si>
  <si>
    <t>21.038.0055-0</t>
  </si>
  <si>
    <t>21.038.0055-A</t>
  </si>
  <si>
    <t>21.038.0060-0</t>
  </si>
  <si>
    <t>21.038.0060-A</t>
  </si>
  <si>
    <t>21.038.0050-0</t>
  </si>
  <si>
    <t>21.038.0050-A</t>
  </si>
  <si>
    <t>18.007.0042-0</t>
  </si>
  <si>
    <t>18.007.0042-A</t>
  </si>
  <si>
    <t>18.260.0040-0</t>
  </si>
  <si>
    <t>18.260.0040-A</t>
  </si>
  <si>
    <t>18.260.0045-0</t>
  </si>
  <si>
    <t>18.260.0045-A</t>
  </si>
  <si>
    <t>18.260.0046-0</t>
  </si>
  <si>
    <t>18.260.0046-A</t>
  </si>
  <si>
    <t>21.020.0050-0</t>
  </si>
  <si>
    <t>21.020.0050-A</t>
  </si>
  <si>
    <t>21.020.0055-0</t>
  </si>
  <si>
    <t>21.020.0055-A</t>
  </si>
  <si>
    <t>21.020.0060-0</t>
  </si>
  <si>
    <t>21.020.0060-A</t>
  </si>
  <si>
    <t>13.080.0020-0</t>
  </si>
  <si>
    <t>13.080.0020-A</t>
  </si>
  <si>
    <t>20.115.0012-0</t>
  </si>
  <si>
    <t>20.115.0012-A</t>
  </si>
  <si>
    <t>20.111.0007-0</t>
  </si>
  <si>
    <t>20.111.0007-A</t>
  </si>
  <si>
    <t>20.113.0012-0</t>
  </si>
  <si>
    <t>20.113.0012-A</t>
  </si>
  <si>
    <t>20.114.0012-0</t>
  </si>
  <si>
    <t>20.114.0012-A</t>
  </si>
  <si>
    <t>20.116.0012-0</t>
  </si>
  <si>
    <t>20.116.0012-A</t>
  </si>
  <si>
    <t>20.097.0004-0</t>
  </si>
  <si>
    <t>20.097.0004-A</t>
  </si>
  <si>
    <t>20.097.0011-0</t>
  </si>
  <si>
    <t>20.097.0011-A</t>
  </si>
  <si>
    <t>20.097.0010-0</t>
  </si>
  <si>
    <t>20.097.0010-A</t>
  </si>
  <si>
    <t>20.090.0001-1</t>
  </si>
  <si>
    <t>20.090.0001-B</t>
  </si>
  <si>
    <t>01.001.0051-0</t>
  </si>
  <si>
    <t>01.001.0051-A</t>
  </si>
  <si>
    <t>15.038.0012-0</t>
  </si>
  <si>
    <t>15.038.0012-A</t>
  </si>
  <si>
    <t>15.038.0016-0</t>
  </si>
  <si>
    <t>15.038.0016-A</t>
  </si>
  <si>
    <t>15.038.0017-0</t>
  </si>
  <si>
    <t>15.038.0017-A</t>
  </si>
  <si>
    <t>15.038.0015-0</t>
  </si>
  <si>
    <t>15.038.0015-A</t>
  </si>
  <si>
    <t>15.038.0014-0</t>
  </si>
  <si>
    <t>15.038.0014-A</t>
  </si>
  <si>
    <t>15.038.0013-0</t>
  </si>
  <si>
    <t>15.038.0013-A</t>
  </si>
  <si>
    <t>15.038.0011-0</t>
  </si>
  <si>
    <t>15.038.0011-A</t>
  </si>
  <si>
    <t>15.038.0018-0</t>
  </si>
  <si>
    <t>15.038.0018-A</t>
  </si>
  <si>
    <t>15.038.0020-0</t>
  </si>
  <si>
    <t>15.038.0020-A</t>
  </si>
  <si>
    <t>15.038.0019-0</t>
  </si>
  <si>
    <t>15.038.0019-A</t>
  </si>
  <si>
    <t>15.038.0010-0</t>
  </si>
  <si>
    <t>15.038.0010-A</t>
  </si>
  <si>
    <t>15.038.0257-0</t>
  </si>
  <si>
    <t>15.038.0257-A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</si>
  <si>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</si>
  <si>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</si>
  <si>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</si>
  <si>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</si>
  <si>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</si>
  <si>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</si>
  <si>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</si>
  <si>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</si>
  <si>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</si>
  <si>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</si>
  <si>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</si>
  <si>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</si>
  <si>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</si>
  <si>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</si>
  <si>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15.038.0272-0</t>
  </si>
  <si>
    <t>15.038.0272-A</t>
  </si>
  <si>
    <t>15.038.0273-0</t>
  </si>
  <si>
    <t>15.038.0273-A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</si>
  <si>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</si>
  <si>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</si>
  <si>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</si>
  <si>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</si>
  <si>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</si>
  <si>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</si>
  <si>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</si>
  <si>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</si>
  <si>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</si>
  <si>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</si>
  <si>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</si>
  <si>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</si>
  <si>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</si>
  <si>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</si>
  <si>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</si>
  <si>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</si>
  <si>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</si>
  <si>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</si>
  <si>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</si>
  <si>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</si>
  <si>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</si>
  <si>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</si>
  <si>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</si>
  <si>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</si>
  <si>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20.070.0011-0</t>
  </si>
  <si>
    <t>20.070.0011-A</t>
  </si>
  <si>
    <t>20.070.0008-0</t>
  </si>
  <si>
    <t>20.070.0008-A</t>
  </si>
  <si>
    <t>20.070.0009-0</t>
  </si>
  <si>
    <t>20.070.0009-A</t>
  </si>
  <si>
    <t>20.070.0010-0</t>
  </si>
  <si>
    <t>20.070.0010-A</t>
  </si>
  <si>
    <t>20.070.0029-0</t>
  </si>
  <si>
    <t>20.070.0029-A</t>
  </si>
  <si>
    <t>20.070.0030-0</t>
  </si>
  <si>
    <t>20.070.0030-A</t>
  </si>
  <si>
    <t>20.070.0031-0</t>
  </si>
  <si>
    <t>20.070.0031-A</t>
  </si>
  <si>
    <t>20.070.0032-0</t>
  </si>
  <si>
    <t>20.070.0032-A</t>
  </si>
  <si>
    <t>20.085.0195-0</t>
  </si>
  <si>
    <t>20.085.0195-A</t>
  </si>
  <si>
    <t>20.085.0175-0</t>
  </si>
  <si>
    <t>20.085.0175-A</t>
  </si>
  <si>
    <t>20.085.0185-0</t>
  </si>
  <si>
    <t>20.085.0185-A</t>
  </si>
  <si>
    <t>20.085.0245-0</t>
  </si>
  <si>
    <t>20.085.0245-A</t>
  </si>
  <si>
    <t>20.085.0255-0</t>
  </si>
  <si>
    <t>20.085.0255-A</t>
  </si>
  <si>
    <t>20.085.0285-0</t>
  </si>
  <si>
    <t>20.085.0285-A</t>
  </si>
  <si>
    <t>20.085.0295-0</t>
  </si>
  <si>
    <t>20.085.0295-A</t>
  </si>
  <si>
    <t>20.085.0305-0</t>
  </si>
  <si>
    <t>20.085.0305-A</t>
  </si>
  <si>
    <t>20.085.0315-0</t>
  </si>
  <si>
    <t>20.085.0315-A</t>
  </si>
  <si>
    <t>20.085.0325-0</t>
  </si>
  <si>
    <t>20.085.0325-A</t>
  </si>
  <si>
    <t>20.085.0205-0</t>
  </si>
  <si>
    <t>20.085.0205-A</t>
  </si>
  <si>
    <t>20.085.0215-0</t>
  </si>
  <si>
    <t>20.085.0215-A</t>
  </si>
  <si>
    <t>20.085.0225-0</t>
  </si>
  <si>
    <t>20.085.0225-A</t>
  </si>
  <si>
    <t>20.085.0235-0</t>
  </si>
  <si>
    <t>20.085.0235-A</t>
  </si>
  <si>
    <t>20.085.0265-0</t>
  </si>
  <si>
    <t>20.085.0265-A</t>
  </si>
  <si>
    <t>20.085.0275-0</t>
  </si>
  <si>
    <t>20.085.0275-A</t>
  </si>
  <si>
    <t>20.085.0180-0</t>
  </si>
  <si>
    <t>20.085.0180-A</t>
  </si>
  <si>
    <t>20.085.0170-0</t>
  </si>
  <si>
    <t>20.085.0170-A</t>
  </si>
  <si>
    <t>20.086.0240-0</t>
  </si>
  <si>
    <t>20.086.0240-A</t>
  </si>
  <si>
    <t>20.086.0250-0</t>
  </si>
  <si>
    <t>20.086.0250-A</t>
  </si>
  <si>
    <t>20.086.0280-0</t>
  </si>
  <si>
    <t>20.086.0280-A</t>
  </si>
  <si>
    <t>20.086.0290-0</t>
  </si>
  <si>
    <t>20.086.0290-A</t>
  </si>
  <si>
    <t>20.086.0300-0</t>
  </si>
  <si>
    <t>20.086.0300-A</t>
  </si>
  <si>
    <t>20.086.0310-0</t>
  </si>
  <si>
    <t>20.086.0310-A</t>
  </si>
  <si>
    <t>20.086.0320-0</t>
  </si>
  <si>
    <t>20.086.0320-A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</si>
  <si>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</si>
  <si>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</si>
  <si>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</si>
  <si>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</si>
  <si>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</si>
  <si>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</si>
  <si>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</si>
  <si>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</si>
  <si>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</si>
  <si>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</si>
  <si>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</si>
  <si>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</si>
  <si>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</si>
  <si>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</si>
  <si>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20.086.0260-0</t>
  </si>
  <si>
    <t>20.086.0260-A</t>
  </si>
  <si>
    <t>20.086.0270-0</t>
  </si>
  <si>
    <t>20.086.0270-A</t>
  </si>
  <si>
    <t>20.085.0190-0</t>
  </si>
  <si>
    <t>20.085.0190-A</t>
  </si>
  <si>
    <t>20.085.0240-0</t>
  </si>
  <si>
    <t>20.085.0240-A</t>
  </si>
  <si>
    <t>20.085.0250-0</t>
  </si>
  <si>
    <t>20.085.0250-A</t>
  </si>
  <si>
    <t>20.085.0280-0</t>
  </si>
  <si>
    <t>20.085.0280-A</t>
  </si>
  <si>
    <t>20.085.0290-0</t>
  </si>
  <si>
    <t>20.085.0290-A</t>
  </si>
  <si>
    <t>20.085.0300-0</t>
  </si>
  <si>
    <t>20.085.0300-A</t>
  </si>
  <si>
    <t>20.085.0310-0</t>
  </si>
  <si>
    <t>20.085.0310-A</t>
  </si>
  <si>
    <t>20.085.0320-0</t>
  </si>
  <si>
    <t>20.085.0320-A</t>
  </si>
  <si>
    <t>20.085.0200-0</t>
  </si>
  <si>
    <t>20.085.0200-A</t>
  </si>
  <si>
    <t>20.085.0210-0</t>
  </si>
  <si>
    <t>20.085.0210-A</t>
  </si>
  <si>
    <t>20.085.0220-0</t>
  </si>
  <si>
    <t>20.085.0220-A</t>
  </si>
  <si>
    <t>20.085.0230-0</t>
  </si>
  <si>
    <t>20.085.0230-A</t>
  </si>
  <si>
    <t>20.085.0260-0</t>
  </si>
  <si>
    <t>20.085.0260-A</t>
  </si>
  <si>
    <t>20.085.0270-0</t>
  </si>
  <si>
    <t>20.085.0270-A</t>
  </si>
  <si>
    <t>20.085.0515-0</t>
  </si>
  <si>
    <t>20.085.0515-A</t>
  </si>
  <si>
    <t>20.085.0455-0</t>
  </si>
  <si>
    <t>20.085.0455-A</t>
  </si>
  <si>
    <t>20.085.0465-0</t>
  </si>
  <si>
    <t>20.085.0465-A</t>
  </si>
  <si>
    <t>20.085.0475-0</t>
  </si>
  <si>
    <t>20.085.0475-A</t>
  </si>
  <si>
    <t>20.085.0485-0</t>
  </si>
  <si>
    <t>20.085.0485-A</t>
  </si>
  <si>
    <t>20.085.0495-0</t>
  </si>
  <si>
    <t>20.085.0495-A</t>
  </si>
  <si>
    <t>20.085.0505-0</t>
  </si>
  <si>
    <t>20.085.0505-A</t>
  </si>
  <si>
    <t>20.085.0525-0</t>
  </si>
  <si>
    <t>20.085.0525-A</t>
  </si>
  <si>
    <t>20.085.0535-0</t>
  </si>
  <si>
    <t>20.085.0535-A</t>
  </si>
  <si>
    <t>20.085.0545-0</t>
  </si>
  <si>
    <t>20.085.0545-A</t>
  </si>
  <si>
    <t>20.085.0555-0</t>
  </si>
  <si>
    <t>20.085.0555-A</t>
  </si>
  <si>
    <t>20.085.0565-0</t>
  </si>
  <si>
    <t>20.085.0565-A</t>
  </si>
  <si>
    <t>20.085.0575-0</t>
  </si>
  <si>
    <t>20.085.0575-A</t>
  </si>
  <si>
    <t>20.085.0585-0</t>
  </si>
  <si>
    <t>20.085.0585-A</t>
  </si>
  <si>
    <t>20.085.0450-0</t>
  </si>
  <si>
    <t>20.085.0450-A</t>
  </si>
  <si>
    <t>20.085.0460-0</t>
  </si>
  <si>
    <t>20.085.0460-A</t>
  </si>
  <si>
    <t>20.085.0510-0</t>
  </si>
  <si>
    <t>20.085.0510-A</t>
  </si>
  <si>
    <t>20.086.0480-0</t>
  </si>
  <si>
    <t>20.086.0480-A</t>
  </si>
  <si>
    <t>20.086.0520-0</t>
  </si>
  <si>
    <t>20.086.0520-A</t>
  </si>
  <si>
    <t>20.086.0450-0</t>
  </si>
  <si>
    <t>20.086.0450-A</t>
  </si>
  <si>
    <t>20.086.0460-0</t>
  </si>
  <si>
    <t>20.086.0460-A</t>
  </si>
  <si>
    <t>20.086.0470-0</t>
  </si>
  <si>
    <t>20.086.0470-A</t>
  </si>
  <si>
    <t>20.086.0490-0</t>
  </si>
  <si>
    <t>20.086.0490-A</t>
  </si>
  <si>
    <t>20.086.0500-0</t>
  </si>
  <si>
    <t>20.086.0500-A</t>
  </si>
  <si>
    <t>20.086.0510-0</t>
  </si>
  <si>
    <t>20.086.0510-A</t>
  </si>
  <si>
    <t>20.086.0530-0</t>
  </si>
  <si>
    <t>20.086.0530-A</t>
  </si>
  <si>
    <t>20.086.0540-0</t>
  </si>
  <si>
    <t>20.086.0540-A</t>
  </si>
  <si>
    <t>20.086.0550-0</t>
  </si>
  <si>
    <t>20.086.0550-A</t>
  </si>
  <si>
    <t>20.086.0560-0</t>
  </si>
  <si>
    <t>20.086.0560-A</t>
  </si>
  <si>
    <t>20.086.0570-0</t>
  </si>
  <si>
    <t>20.086.0570-A</t>
  </si>
  <si>
    <t>20.086.0580-0</t>
  </si>
  <si>
    <t>20.086.0580-A</t>
  </si>
  <si>
    <t>20.085.0470-0</t>
  </si>
  <si>
    <t>20.085.0470-A</t>
  </si>
  <si>
    <t>20.085.0480-0</t>
  </si>
  <si>
    <t>20.085.0480-A</t>
  </si>
  <si>
    <t>20.085.0490-0</t>
  </si>
  <si>
    <t>20.085.0490-A</t>
  </si>
  <si>
    <t>20.085.0500-0</t>
  </si>
  <si>
    <t>20.085.0500-A</t>
  </si>
  <si>
    <t>20.085.0520-0</t>
  </si>
  <si>
    <t>20.085.0520-A</t>
  </si>
  <si>
    <t>20.085.0530-0</t>
  </si>
  <si>
    <t>20.085.0530-A</t>
  </si>
  <si>
    <t>20.085.0540-0</t>
  </si>
  <si>
    <t>20.085.0540-A</t>
  </si>
  <si>
    <t>20.085.0550-0</t>
  </si>
  <si>
    <t>20.085.0550-A</t>
  </si>
  <si>
    <t>20.085.0560-0</t>
  </si>
  <si>
    <t>20.085.0560-A</t>
  </si>
  <si>
    <t>20.085.0570-0</t>
  </si>
  <si>
    <t>20.085.0570-A</t>
  </si>
  <si>
    <t>20.085.0580-0</t>
  </si>
  <si>
    <t>20.085.0580-A</t>
  </si>
  <si>
    <t>20.085.0405-0</t>
  </si>
  <si>
    <t>20.085.0405-A</t>
  </si>
  <si>
    <t>20.085.0415-0</t>
  </si>
  <si>
    <t>20.085.0415-A</t>
  </si>
  <si>
    <t>20.085.0335-0</t>
  </si>
  <si>
    <t>20.085.0335-A</t>
  </si>
  <si>
    <t>20.085.0345-0</t>
  </si>
  <si>
    <t>20.085.0345-A</t>
  </si>
  <si>
    <t>20.085.0355-0</t>
  </si>
  <si>
    <t>20.085.0355-A</t>
  </si>
  <si>
    <t>20.085.0365-0</t>
  </si>
  <si>
    <t>20.085.0365-A</t>
  </si>
  <si>
    <t>20.085.0375-0</t>
  </si>
  <si>
    <t>20.085.0375-A</t>
  </si>
  <si>
    <t>20.085.0385-0</t>
  </si>
  <si>
    <t>20.085.0385-A</t>
  </si>
  <si>
    <t>20.085.0395-0</t>
  </si>
  <si>
    <t>20.085.0395-A</t>
  </si>
  <si>
    <t>20.085.0425-0</t>
  </si>
  <si>
    <t>20.085.0425-A</t>
  </si>
  <si>
    <t>20.085.0435-0</t>
  </si>
  <si>
    <t>20.085.0435-A</t>
  </si>
  <si>
    <t>20.085.0445-0</t>
  </si>
  <si>
    <t>20.085.0445-A</t>
  </si>
  <si>
    <t>20.086.0400-0</t>
  </si>
  <si>
    <t>20.086.0400-A</t>
  </si>
  <si>
    <t>20.086.0410-0</t>
  </si>
  <si>
    <t>20.086.0410-A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</si>
  <si>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</si>
  <si>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</si>
  <si>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</si>
  <si>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</si>
  <si>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</si>
  <si>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</si>
  <si>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</si>
  <si>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</si>
  <si>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</si>
  <si>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</si>
  <si>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</si>
  <si>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</si>
  <si>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</si>
  <si>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</si>
  <si>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20.086.0440-0</t>
  </si>
  <si>
    <t>20.086.0440-A</t>
  </si>
  <si>
    <t>20.086.0420-0</t>
  </si>
  <si>
    <t>20.086.0420-A</t>
  </si>
  <si>
    <t>20.086.0430-0</t>
  </si>
  <si>
    <t>20.086.0430-A</t>
  </si>
  <si>
    <t>20.085.0410-0</t>
  </si>
  <si>
    <t>20.085.0410-A</t>
  </si>
  <si>
    <t>20.085.0330-0</t>
  </si>
  <si>
    <t>20.085.0330-A</t>
  </si>
  <si>
    <t>20.085.0340-0</t>
  </si>
  <si>
    <t>20.085.0340-A</t>
  </si>
  <si>
    <t>20.085.0350-0</t>
  </si>
  <si>
    <t>20.085.0350-A</t>
  </si>
  <si>
    <t>20.085.0360-0</t>
  </si>
  <si>
    <t>20.085.0360-A</t>
  </si>
  <si>
    <t>20.085.0370-0</t>
  </si>
  <si>
    <t>20.085.0370-A</t>
  </si>
  <si>
    <t>20.085.0380-0</t>
  </si>
  <si>
    <t>20.085.0380-A</t>
  </si>
  <si>
    <t>20.085.0390-0</t>
  </si>
  <si>
    <t>20.085.0390-A</t>
  </si>
  <si>
    <t>20.085.0420-0</t>
  </si>
  <si>
    <t>20.085.0420-A</t>
  </si>
  <si>
    <t>20.085.0430-0</t>
  </si>
  <si>
    <t>20.085.0430-A</t>
  </si>
  <si>
    <t>20.085.0440-0</t>
  </si>
  <si>
    <t>20.085.0440-A</t>
  </si>
  <si>
    <t>20.085.0400-0</t>
  </si>
  <si>
    <t>20.085.0400-A</t>
  </si>
  <si>
    <t>20.070.0002-0</t>
  </si>
  <si>
    <t>20.070.0002-A</t>
  </si>
  <si>
    <t>20.070.0001-0</t>
  </si>
  <si>
    <t>20.070.0001-A</t>
  </si>
  <si>
    <t>20.070.0003-0</t>
  </si>
  <si>
    <t>20.070.0003-A</t>
  </si>
  <si>
    <t>20.070.0004-0</t>
  </si>
  <si>
    <t>20.070.0004-A</t>
  </si>
  <si>
    <t>20.070.0022-0</t>
  </si>
  <si>
    <t>20.070.0022-A</t>
  </si>
  <si>
    <t>20.070.0023-0</t>
  </si>
  <si>
    <t>20.070.0023-A</t>
  </si>
  <si>
    <t>20.070.0024-0</t>
  </si>
  <si>
    <t>20.070.0024-A</t>
  </si>
  <si>
    <t>20.070.0025-0</t>
  </si>
  <si>
    <t>20.070.0025-A</t>
  </si>
  <si>
    <t>20.070.0018-0</t>
  </si>
  <si>
    <t>20.070.0018-A</t>
  </si>
  <si>
    <t>20.070.0015-0</t>
  </si>
  <si>
    <t>20.070.0015-A</t>
  </si>
  <si>
    <t>20.070.0016-0</t>
  </si>
  <si>
    <t>20.070.0016-A</t>
  </si>
  <si>
    <t>20.070.0017-0</t>
  </si>
  <si>
    <t>20.070.0017-A</t>
  </si>
  <si>
    <t>20.070.0036-0</t>
  </si>
  <si>
    <t>20.070.0036-A</t>
  </si>
  <si>
    <t>20.070.0037-0</t>
  </si>
  <si>
    <t>20.070.0037-A</t>
  </si>
  <si>
    <t>20.070.0038-0</t>
  </si>
  <si>
    <t>20.070.0038-A</t>
  </si>
  <si>
    <t>20.070.0039-0</t>
  </si>
  <si>
    <t>20.070.0039-A</t>
  </si>
  <si>
    <t>10.005.0050-1</t>
  </si>
  <si>
    <t>10.005.0050-B</t>
  </si>
  <si>
    <t>10.005.0052-0</t>
  </si>
  <si>
    <t>10.005.0052-A</t>
  </si>
  <si>
    <t>10.005.0055-0</t>
  </si>
  <si>
    <t>10.005.0055-A</t>
  </si>
  <si>
    <t>10.005.0057-0</t>
  </si>
  <si>
    <t>10.005.0057-A</t>
  </si>
  <si>
    <t>10.005.0060-0</t>
  </si>
  <si>
    <t>10.005.0060-A</t>
  </si>
  <si>
    <t>18.006.0052-0</t>
  </si>
  <si>
    <t>18.006.0052-A</t>
  </si>
  <si>
    <t>18.006.0054-0</t>
  </si>
  <si>
    <t>18.006.0054-A</t>
  </si>
  <si>
    <t>15.010.0110-0</t>
  </si>
  <si>
    <t>15.010.0110-A</t>
  </si>
  <si>
    <t>15.010.0100-0</t>
  </si>
  <si>
    <t>15.010.0100-A</t>
  </si>
  <si>
    <t>11.010.0008-0</t>
  </si>
  <si>
    <t>11.010.0008-A</t>
  </si>
  <si>
    <t>11.010.0060-0</t>
  </si>
  <si>
    <t>11.010.0060-A</t>
  </si>
  <si>
    <t>11.010.0087-0</t>
  </si>
  <si>
    <t>11.010.0087-A</t>
  </si>
  <si>
    <t>11.010.0088-0</t>
  </si>
  <si>
    <t>11.010.0088-A</t>
  </si>
  <si>
    <t>11.010.0081-0</t>
  </si>
  <si>
    <t>11.010.0081-A</t>
  </si>
  <si>
    <t>11.010.0089-0</t>
  </si>
  <si>
    <t>11.010.0089-A</t>
  </si>
  <si>
    <t>11.010.0090-0</t>
  </si>
  <si>
    <t>11.010.0090-A</t>
  </si>
  <si>
    <t>11.010.0082-0</t>
  </si>
  <si>
    <t>11.010.0082-A</t>
  </si>
  <si>
    <t>11.010.0091-0</t>
  </si>
  <si>
    <t>11.010.0091-A</t>
  </si>
  <si>
    <t>11.010.0092-0</t>
  </si>
  <si>
    <t>11.010.0092-A</t>
  </si>
  <si>
    <t>11.010.0083-0</t>
  </si>
  <si>
    <t>11.010.0083-A</t>
  </si>
  <si>
    <t>11.010.0084-0</t>
  </si>
  <si>
    <t>11.010.0084-A</t>
  </si>
  <si>
    <t>11.010.0085-0</t>
  </si>
  <si>
    <t>11.010.0085-A</t>
  </si>
  <si>
    <t>11.010.0086-0</t>
  </si>
  <si>
    <t>11.010.0086-A</t>
  </si>
  <si>
    <t>11.010.0034-0</t>
  </si>
  <si>
    <t>11.010.0034-A</t>
  </si>
  <si>
    <t>11.010.0035-0</t>
  </si>
  <si>
    <t>11.010.0035-A</t>
  </si>
  <si>
    <t>11.010.0028-0</t>
  </si>
  <si>
    <t>11.010.0028-A</t>
  </si>
  <si>
    <t>11.010.0036-0</t>
  </si>
  <si>
    <t>11.010.0036-A</t>
  </si>
  <si>
    <t>11.010.0037-0</t>
  </si>
  <si>
    <t>11.010.0037-A</t>
  </si>
  <si>
    <t>11.010.0029-0</t>
  </si>
  <si>
    <t>11.010.0029-A</t>
  </si>
  <si>
    <t>11.010.0038-0</t>
  </si>
  <si>
    <t>11.010.0038-A</t>
  </si>
  <si>
    <t>11.010.0039-0</t>
  </si>
  <si>
    <t>11.010.0039-A</t>
  </si>
  <si>
    <t>11.010.0030-0</t>
  </si>
  <si>
    <t>11.010.0030-A</t>
  </si>
  <si>
    <t>11.010.0031-0</t>
  </si>
  <si>
    <t>11.010.0031-A</t>
  </si>
  <si>
    <t>11.010.0032-0</t>
  </si>
  <si>
    <t>11.010.0032-A</t>
  </si>
  <si>
    <t>11.010.0033-0</t>
  </si>
  <si>
    <t>11.010.0033-A</t>
  </si>
  <si>
    <t>21.027.0020-0</t>
  </si>
  <si>
    <t>21.027.0020-A</t>
  </si>
  <si>
    <t>21.027.0010-0</t>
  </si>
  <si>
    <t>21.027.0010-A</t>
  </si>
  <si>
    <t>21.027.0050-0</t>
  </si>
  <si>
    <t>21.027.0050-A</t>
  </si>
  <si>
    <t>21.027.0060-0</t>
  </si>
  <si>
    <t>21.027.0060-A</t>
  </si>
  <si>
    <t>21.027.0025-0</t>
  </si>
  <si>
    <t>21.027.0025-A</t>
  </si>
  <si>
    <t>15.008.0155-0</t>
  </si>
  <si>
    <t>15.008.0155-A</t>
  </si>
  <si>
    <t>15.008.0163-0</t>
  </si>
  <si>
    <t>15.008.0163-A</t>
  </si>
  <si>
    <t>15.008.0165-0</t>
  </si>
  <si>
    <t>15.008.0165-A</t>
  </si>
  <si>
    <t>15.008.0157-0</t>
  </si>
  <si>
    <t>15.008.0157-A</t>
  </si>
  <si>
    <t>15.008.0167-0</t>
  </si>
  <si>
    <t>15.008.0167-A</t>
  </si>
  <si>
    <t>15.008.0169-0</t>
  </si>
  <si>
    <t>15.008.0169-A</t>
  </si>
  <si>
    <t>15.008.0159-0</t>
  </si>
  <si>
    <t>15.008.0159-A</t>
  </si>
  <si>
    <t>15.008.0161-0</t>
  </si>
  <si>
    <t>15.008.0161-A</t>
  </si>
  <si>
    <t>15.008.0171-0</t>
  </si>
  <si>
    <t>15.008.0171-A</t>
  </si>
  <si>
    <t>15.008.0179-0</t>
  </si>
  <si>
    <t>15.008.0179-A</t>
  </si>
  <si>
    <t>15.008.0193-0</t>
  </si>
  <si>
    <t>15.008.0193-A</t>
  </si>
  <si>
    <t>15.008.0194-0</t>
  </si>
  <si>
    <t>15.008.0194-A</t>
  </si>
  <si>
    <t>15.008.0181-0</t>
  </si>
  <si>
    <t>15.008.0181-A</t>
  </si>
  <si>
    <t>15.008.0197-0</t>
  </si>
  <si>
    <t>15.008.0197-A</t>
  </si>
  <si>
    <t>15.008.0173-0</t>
  </si>
  <si>
    <t>15.008.0173-A</t>
  </si>
  <si>
    <t>15.008.0199-0</t>
  </si>
  <si>
    <t>15.008.0199-A</t>
  </si>
  <si>
    <t>15.008.0183-0</t>
  </si>
  <si>
    <t>15.008.0183-A</t>
  </si>
  <si>
    <t>15.008.0185-0</t>
  </si>
  <si>
    <t>15.008.0185-A</t>
  </si>
  <si>
    <t>15.008.0175-0</t>
  </si>
  <si>
    <t>15.008.0175-A</t>
  </si>
  <si>
    <t>15.008.0187-0</t>
  </si>
  <si>
    <t>15.008.0187-A</t>
  </si>
  <si>
    <t>15.008.0177-0</t>
  </si>
  <si>
    <t>15.008.0177-A</t>
  </si>
  <si>
    <t>15.008.0189-0</t>
  </si>
  <si>
    <t>15.008.0189-A</t>
  </si>
  <si>
    <t>15.008.0191-0</t>
  </si>
  <si>
    <t>15.008.0191-A</t>
  </si>
  <si>
    <t>15.008.0391-0</t>
  </si>
  <si>
    <t>15.008.0391-A</t>
  </si>
  <si>
    <t>15.008.0392-0</t>
  </si>
  <si>
    <t>15.008.0392-A</t>
  </si>
  <si>
    <t>15.008.0393-0</t>
  </si>
  <si>
    <t>15.008.0393-A</t>
  </si>
  <si>
    <t>15.008.0394-0</t>
  </si>
  <si>
    <t>15.008.0394-A</t>
  </si>
  <si>
    <t>15.008.0100-0</t>
  </si>
  <si>
    <t>15.008.0100-A</t>
  </si>
  <si>
    <t>15.008.0090-0</t>
  </si>
  <si>
    <t>15.008.0090-A</t>
  </si>
  <si>
    <t>15.008.0200-0</t>
  </si>
  <si>
    <t>15.008.0200-A</t>
  </si>
  <si>
    <t>15.008.0080-0</t>
  </si>
  <si>
    <t>15.008.0080-A</t>
  </si>
  <si>
    <t>15.008.0220-0</t>
  </si>
  <si>
    <t>15.008.0220-A</t>
  </si>
  <si>
    <t>15.008.0250-0</t>
  </si>
  <si>
    <t>15.008.0250-A</t>
  </si>
  <si>
    <t>15.008.0130-0</t>
  </si>
  <si>
    <t>15.008.0130-A</t>
  </si>
  <si>
    <t>15.008.0255-0</t>
  </si>
  <si>
    <t>15.008.0255-A</t>
  </si>
  <si>
    <t>15.008.0135-0</t>
  </si>
  <si>
    <t>15.008.0135-A</t>
  </si>
  <si>
    <t>15.008.0225-0</t>
  </si>
  <si>
    <t>15.008.0225-A</t>
  </si>
  <si>
    <t>15.008.0105-0</t>
  </si>
  <si>
    <t>15.008.0105-A</t>
  </si>
  <si>
    <t>15.008.0260-0</t>
  </si>
  <si>
    <t>15.008.0260-A</t>
  </si>
  <si>
    <t>15.008.0140-0</t>
  </si>
  <si>
    <t>15.008.0140-A</t>
  </si>
  <si>
    <t>15.008.0205-0</t>
  </si>
  <si>
    <t>15.008.0205-A</t>
  </si>
  <si>
    <t>15.008.0085-0</t>
  </si>
  <si>
    <t>15.008.0085-A</t>
  </si>
  <si>
    <t>15.008.0265-0</t>
  </si>
  <si>
    <t>15.008.0265-A</t>
  </si>
  <si>
    <t>15.008.0145-0</t>
  </si>
  <si>
    <t>15.008.0145-A</t>
  </si>
  <si>
    <t>15.008.0230-0</t>
  </si>
  <si>
    <t>15.008.0230-A</t>
  </si>
  <si>
    <t>15.008.0110-0</t>
  </si>
  <si>
    <t>15.008.0110-A</t>
  </si>
  <si>
    <t>15.008.0150-0</t>
  </si>
  <si>
    <t>15.008.0150-A</t>
  </si>
  <si>
    <t>15.008.0270-0</t>
  </si>
  <si>
    <t>15.008.0270-A</t>
  </si>
  <si>
    <t>15.008.0232-0</t>
  </si>
  <si>
    <t>15.008.0232-A</t>
  </si>
  <si>
    <t>15.008.0112-0</t>
  </si>
  <si>
    <t>15.008.0112-A</t>
  </si>
  <si>
    <t>15.008.0210-0</t>
  </si>
  <si>
    <t>15.008.0210-A</t>
  </si>
  <si>
    <t>15.008.0235-0</t>
  </si>
  <si>
    <t>15.008.0235-A</t>
  </si>
  <si>
    <t>15.008.0115-0</t>
  </si>
  <si>
    <t>15.008.0115-A</t>
  </si>
  <si>
    <t>15.008.0215-0</t>
  </si>
  <si>
    <t>15.008.0215-A</t>
  </si>
  <si>
    <t>15.008.0095-0</t>
  </si>
  <si>
    <t>15.008.0095-A</t>
  </si>
  <si>
    <t>15.008.0240-0</t>
  </si>
  <si>
    <t>15.008.0240-A</t>
  </si>
  <si>
    <t>15.008.0120-0</t>
  </si>
  <si>
    <t>15.008.0120-A</t>
  </si>
  <si>
    <t>15.008.0245-0</t>
  </si>
  <si>
    <t>15.008.0245-A</t>
  </si>
  <si>
    <t>15.008.0125-0</t>
  </si>
  <si>
    <t>15.008.0125-A</t>
  </si>
  <si>
    <t>21.026.0010-0</t>
  </si>
  <si>
    <t>21.026.0010-A</t>
  </si>
  <si>
    <t>21.026.0075-0</t>
  </si>
  <si>
    <t>21.026.0075-A</t>
  </si>
  <si>
    <t>21.026.0012-0</t>
  </si>
  <si>
    <t>21.026.0012-A</t>
  </si>
  <si>
    <t>21.026.0060-0</t>
  </si>
  <si>
    <t>21.026.0060-A</t>
  </si>
  <si>
    <t>21.026.0030-0</t>
  </si>
  <si>
    <t>21.026.0030-A</t>
  </si>
  <si>
    <t>21.026.0035-0</t>
  </si>
  <si>
    <t>21.026.0035-A</t>
  </si>
  <si>
    <t>21.026.0015-0</t>
  </si>
  <si>
    <t>21.026.0015-A</t>
  </si>
  <si>
    <t>21.026.0065-0</t>
  </si>
  <si>
    <t>21.026.0065-A</t>
  </si>
  <si>
    <t>21.026.0080-0</t>
  </si>
  <si>
    <t>21.026.0080-A</t>
  </si>
  <si>
    <t>21.026.0020-0</t>
  </si>
  <si>
    <t>21.026.0020-A</t>
  </si>
  <si>
    <t>21.026.0040-0</t>
  </si>
  <si>
    <t>21.026.0040-A</t>
  </si>
  <si>
    <t>21.026.0055-0</t>
  </si>
  <si>
    <t>21.026.0055-A</t>
  </si>
  <si>
    <t>21.026.0070-0</t>
  </si>
  <si>
    <t>21.026.0070-A</t>
  </si>
  <si>
    <t>21.026.0050-0</t>
  </si>
  <si>
    <t>21.026.0050-A</t>
  </si>
  <si>
    <t>21.026.0105-0</t>
  </si>
  <si>
    <t>21.026.0105-A</t>
  </si>
  <si>
    <t>21.026.0110-0</t>
  </si>
  <si>
    <t>21.026.0110-A</t>
  </si>
  <si>
    <t>21.026.0120-0</t>
  </si>
  <si>
    <t>21.026.0120-A</t>
  </si>
  <si>
    <t>21.026.0130-0</t>
  </si>
  <si>
    <t>21.026.0130-A</t>
  </si>
  <si>
    <t>21.026.0100-0</t>
  </si>
  <si>
    <t>21.026.0100-A</t>
  </si>
  <si>
    <t>21.026.0200-0</t>
  </si>
  <si>
    <t>21.026.0200-A</t>
  </si>
  <si>
    <t>21.026.0470-0</t>
  </si>
  <si>
    <t>21.026.0470-A</t>
  </si>
  <si>
    <t>21.026.0250-0</t>
  </si>
  <si>
    <t>21.026.0250-A</t>
  </si>
  <si>
    <t>21.026.0475-0</t>
  </si>
  <si>
    <t>21.026.0475-A</t>
  </si>
  <si>
    <t>21.026.0350-0</t>
  </si>
  <si>
    <t>21.026.0350-A</t>
  </si>
  <si>
    <t>21.026.0450-0</t>
  </si>
  <si>
    <t>21.026.0450-A</t>
  </si>
  <si>
    <t>15.009.0125-0</t>
  </si>
  <si>
    <t>15.009.0125-A</t>
  </si>
  <si>
    <t>15.009.0130-0</t>
  </si>
  <si>
    <t>15.009.0130-A</t>
  </si>
  <si>
    <t>15.009.0135-0</t>
  </si>
  <si>
    <t>15.009.0135-A</t>
  </si>
  <si>
    <t>15.009.0140-0</t>
  </si>
  <si>
    <t>15.009.0140-A</t>
  </si>
  <si>
    <t>15.009.0150-0</t>
  </si>
  <si>
    <t>15.009.0150-A</t>
  </si>
  <si>
    <t>15.009.0155-0</t>
  </si>
  <si>
    <t>15.009.0155-A</t>
  </si>
  <si>
    <t>15.009.0143-0</t>
  </si>
  <si>
    <t>15.009.0143-A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</si>
  <si>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</si>
  <si>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</si>
  <si>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</si>
  <si>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</si>
  <si>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</si>
  <si>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</si>
  <si>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</si>
  <si>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</si>
  <si>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</si>
  <si>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</si>
  <si>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</si>
  <si>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</si>
  <si>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</si>
  <si>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</si>
  <si>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</si>
  <si>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</si>
  <si>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</si>
  <si>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</si>
  <si>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</si>
  <si>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</si>
  <si>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</si>
  <si>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</si>
  <si>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</si>
  <si>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</si>
  <si>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15.010.0040-0</t>
  </si>
  <si>
    <t>15.010.0040-A</t>
  </si>
  <si>
    <t>15.010.0045-0</t>
  </si>
  <si>
    <t>15.010.0045-A</t>
  </si>
  <si>
    <t>15.010.0041-0</t>
  </si>
  <si>
    <t>15.010.0041-A</t>
  </si>
  <si>
    <t>15.010.0046-0</t>
  </si>
  <si>
    <t>15.010.0046-A</t>
  </si>
  <si>
    <t>15.010.0042-0</t>
  </si>
  <si>
    <t>15.010.0042-A</t>
  </si>
  <si>
    <t>15.010.0047-0</t>
  </si>
  <si>
    <t>15.010.0047-A</t>
  </si>
  <si>
    <t>15.010.0048-0</t>
  </si>
  <si>
    <t>15.010.0048-A</t>
  </si>
  <si>
    <t>15.010.0043-0</t>
  </si>
  <si>
    <t>15.010.0043-A</t>
  </si>
  <si>
    <t>15.010.0030-0</t>
  </si>
  <si>
    <t>15.010.0030-A</t>
  </si>
  <si>
    <t>15.010.0036-0</t>
  </si>
  <si>
    <t>15.010.0036-A</t>
  </si>
  <si>
    <t>15.010.0031-0</t>
  </si>
  <si>
    <t>15.010.0031-A</t>
  </si>
  <si>
    <t>15.010.0032-0</t>
  </si>
  <si>
    <t>15.010.0032-A</t>
  </si>
  <si>
    <t>15.010.0035-0</t>
  </si>
  <si>
    <t>15.010.0035-A</t>
  </si>
  <si>
    <t>14.007.0326-0</t>
  </si>
  <si>
    <t>14.007.0326-A</t>
  </si>
  <si>
    <t>14.007.0322-0</t>
  </si>
  <si>
    <t>14.007.0322-A</t>
  </si>
  <si>
    <t>14.007.0324-0</t>
  </si>
  <si>
    <t>14.007.0324-A</t>
  </si>
  <si>
    <t>09.015.0316-0</t>
  </si>
  <si>
    <t>09.015.0316-A</t>
  </si>
  <si>
    <t>05.100.0020-0</t>
  </si>
  <si>
    <t>05.100.0020-A</t>
  </si>
  <si>
    <t>17.012.0012-0</t>
  </si>
  <si>
    <t>17.012.0012-A</t>
  </si>
  <si>
    <t>17.012.0013-0</t>
  </si>
  <si>
    <t>17.012.0013-A</t>
  </si>
  <si>
    <t>17.012.0015-0</t>
  </si>
  <si>
    <t>17.012.0015-A</t>
  </si>
  <si>
    <t>17.012.0010-0</t>
  </si>
  <si>
    <t>17.012.0010-A</t>
  </si>
  <si>
    <t>17.012.0011-0</t>
  </si>
  <si>
    <t>17.012.0011-A</t>
  </si>
  <si>
    <t>58.002.0407-B</t>
  </si>
  <si>
    <t>58.002.0407-1</t>
  </si>
  <si>
    <t>16.001.0115-0</t>
  </si>
  <si>
    <t>16.001.0115-A</t>
  </si>
  <si>
    <t>16.001.0117-0</t>
  </si>
  <si>
    <t>16.001.0117-A</t>
  </si>
  <si>
    <t>16.001.0110-0</t>
  </si>
  <si>
    <t>16.001.0110-A</t>
  </si>
  <si>
    <t>16.001.0116-0</t>
  </si>
  <si>
    <t>16.001.0116-A</t>
  </si>
  <si>
    <t>20.028.0001-0</t>
  </si>
  <si>
    <t>20.028.0001-A</t>
  </si>
  <si>
    <t>20.028.0002-0</t>
  </si>
  <si>
    <t>20.028.0002-A</t>
  </si>
  <si>
    <t>20.028.0003-0</t>
  </si>
  <si>
    <t>20.028.0003-A</t>
  </si>
  <si>
    <t>20.028.0004-0</t>
  </si>
  <si>
    <t>20.028.0004-A</t>
  </si>
  <si>
    <t>20.028.0005-0</t>
  </si>
  <si>
    <t>20.028.0005-A</t>
  </si>
  <si>
    <t>20.028.0006-0</t>
  </si>
  <si>
    <t>20.028.0006-A</t>
  </si>
  <si>
    <t>20.028.0008-0</t>
  </si>
  <si>
    <t>20.028.0008-A</t>
  </si>
  <si>
    <t>21.035.0105-0</t>
  </si>
  <si>
    <t>21.035.0105-A</t>
  </si>
  <si>
    <t>21.035.0103-0</t>
  </si>
  <si>
    <t>21.035.0103-A</t>
  </si>
  <si>
    <t>21.035.0100-0</t>
  </si>
  <si>
    <t>21.035.0100-A</t>
  </si>
  <si>
    <t>15.001.0020-1</t>
  </si>
  <si>
    <t>15.001.0020-B</t>
  </si>
  <si>
    <t>15.001.0025-0</t>
  </si>
  <si>
    <t>15.001.0025-A</t>
  </si>
  <si>
    <t>15.001.0031-0</t>
  </si>
  <si>
    <t>15.001.0031-A</t>
  </si>
  <si>
    <t>15.001.0026-0</t>
  </si>
  <si>
    <t>15.001.0026-A</t>
  </si>
  <si>
    <t>15.001.0028-0</t>
  </si>
  <si>
    <t>15.001.0028-A</t>
  </si>
  <si>
    <t>15.001.0033-0</t>
  </si>
  <si>
    <t>15.001.0033-A</t>
  </si>
  <si>
    <t>15.001.0027-0</t>
  </si>
  <si>
    <t>15.001.0027-A</t>
  </si>
  <si>
    <t>15.001.0032-0</t>
  </si>
  <si>
    <t>15.001.0032-A</t>
  </si>
  <si>
    <t>15.001.0029-0</t>
  </si>
  <si>
    <t>15.001.0029-A</t>
  </si>
  <si>
    <t>15.001.0034-0</t>
  </si>
  <si>
    <t>15.001.0034-A</t>
  </si>
  <si>
    <t>15.001.0030-0</t>
  </si>
  <si>
    <t>15.001.0030-A</t>
  </si>
  <si>
    <t>15.001.0035-0</t>
  </si>
  <si>
    <t>15.001.0035-A</t>
  </si>
  <si>
    <t>06.018.0003-0</t>
  </si>
  <si>
    <t>06.018.0003-A</t>
  </si>
  <si>
    <t>06.018.0001-0</t>
  </si>
  <si>
    <t>06.018.0001-A</t>
  </si>
  <si>
    <t>06.018.0002-0</t>
  </si>
  <si>
    <t>06.018.0002-A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</si>
  <si>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</si>
  <si>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</si>
  <si>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</si>
  <si>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</si>
  <si>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</si>
  <si>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</si>
  <si>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</si>
  <si>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</si>
  <si>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</si>
  <si>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</si>
  <si>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</si>
  <si>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</si>
  <si>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</si>
  <si>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</si>
  <si>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</si>
  <si>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</si>
  <si>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</si>
  <si>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</si>
  <si>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15.018.0133-0</t>
  </si>
  <si>
    <t>15.018.0133-A</t>
  </si>
  <si>
    <t>21.035.0050-0</t>
  </si>
  <si>
    <t>21.035.0050-A</t>
  </si>
  <si>
    <t>18.019.0010-0</t>
  </si>
  <si>
    <t>18.019.0010-A</t>
  </si>
  <si>
    <t>18.019.0012-0</t>
  </si>
  <si>
    <t>18.019.0012-A</t>
  </si>
  <si>
    <t>15.018.0120-0</t>
  </si>
  <si>
    <t>15.018.0120-A</t>
  </si>
  <si>
    <t>15.018.0125-0</t>
  </si>
  <si>
    <t>15.018.0125-A</t>
  </si>
  <si>
    <t>15.018.0130-0</t>
  </si>
  <si>
    <t>15.018.0130-A</t>
  </si>
  <si>
    <t>15.002.0063-0</t>
  </si>
  <si>
    <t>15.002.0063-A</t>
  </si>
  <si>
    <t>15.002.0082-0</t>
  </si>
  <si>
    <t>15.002.0094-0</t>
  </si>
  <si>
    <t>15.002.0094-A</t>
  </si>
  <si>
    <t>15.002.0080-0</t>
  </si>
  <si>
    <t>15.002.0080-A</t>
  </si>
  <si>
    <t>15.002.0088-0</t>
  </si>
  <si>
    <t>15.002.0088-A</t>
  </si>
  <si>
    <t>15.002.0084-0</t>
  </si>
  <si>
    <t>15.002.0084-A</t>
  </si>
  <si>
    <t>15.002.0086-0</t>
  </si>
  <si>
    <t>15.002.0086-A</t>
  </si>
  <si>
    <t>15.002.0090-0</t>
  </si>
  <si>
    <t>15.002.0090-A</t>
  </si>
  <si>
    <t>15.002.0092-0</t>
  </si>
  <si>
    <t>15.002.0092-A</t>
  </si>
  <si>
    <t>15.002.0096-0</t>
  </si>
  <si>
    <t>15.002.0096-A</t>
  </si>
  <si>
    <t>15.002.0062-0</t>
  </si>
  <si>
    <t>15.002.0062-A</t>
  </si>
  <si>
    <t>15.006.0012-0</t>
  </si>
  <si>
    <t>15.006.0012-A</t>
  </si>
  <si>
    <t>15.006.0010-0</t>
  </si>
  <si>
    <t>15.006.0010-A</t>
  </si>
  <si>
    <t>06.006.0020-0</t>
  </si>
  <si>
    <t>06.006.0020-A</t>
  </si>
  <si>
    <t>15.002.0210-0</t>
  </si>
  <si>
    <t>15.002.0210-A</t>
  </si>
  <si>
    <t>15.002.0205-A</t>
  </si>
  <si>
    <t>15.002.0200-0</t>
  </si>
  <si>
    <t>15.002.0200-A</t>
  </si>
  <si>
    <t>15.018.0020-0</t>
  </si>
  <si>
    <t>15.018.0020-A</t>
  </si>
  <si>
    <t>15.018.0010-0</t>
  </si>
  <si>
    <t>15.018.0010-A</t>
  </si>
  <si>
    <t>15.018.0015-0</t>
  </si>
  <si>
    <t>15.018.0015-A</t>
  </si>
  <si>
    <t>15.018.0035-0</t>
  </si>
  <si>
    <t>15.018.0035-A</t>
  </si>
  <si>
    <t>15.018.0025-0</t>
  </si>
  <si>
    <t>15.018.0025-A</t>
  </si>
  <si>
    <t>15.018.0030-0</t>
  </si>
  <si>
    <t>15.018.0030-A</t>
  </si>
  <si>
    <t>15.018.0055-0</t>
  </si>
  <si>
    <t>15.018.0055-A</t>
  </si>
  <si>
    <t>15.018.0040-0</t>
  </si>
  <si>
    <t>15.018.0040-A</t>
  </si>
  <si>
    <t>15.018.0050-0</t>
  </si>
  <si>
    <t>15.018.0050-A</t>
  </si>
  <si>
    <t>15.018.0070-0</t>
  </si>
  <si>
    <t>15.018.0070-A</t>
  </si>
  <si>
    <t>15.018.0072-0</t>
  </si>
  <si>
    <t>15.018.0072-A</t>
  </si>
  <si>
    <t>15.018.0060-0</t>
  </si>
  <si>
    <t>15.018.0060-A</t>
  </si>
  <si>
    <t>15.018.0065-0</t>
  </si>
  <si>
    <t>15.018.0065-A</t>
  </si>
  <si>
    <t>15.018.0085-0</t>
  </si>
  <si>
    <t>15.018.0085-A</t>
  </si>
  <si>
    <t>15.018.0075-0</t>
  </si>
  <si>
    <t>15.018.0075-A</t>
  </si>
  <si>
    <t>15.018.0080-0</t>
  </si>
  <si>
    <t>15.018.0080-A</t>
  </si>
  <si>
    <t>15.018.0115-0</t>
  </si>
  <si>
    <t>15.018.0115-A</t>
  </si>
  <si>
    <t>15.018.0105-0</t>
  </si>
  <si>
    <t>15.018.0105-A</t>
  </si>
  <si>
    <t>15.018.0110-0</t>
  </si>
  <si>
    <t>15.018.0110-A</t>
  </si>
  <si>
    <t>15.018.0102-0</t>
  </si>
  <si>
    <t>15.018.0102-A</t>
  </si>
  <si>
    <t>15.018.0103-0</t>
  </si>
  <si>
    <t>15.018.0103-A</t>
  </si>
  <si>
    <t>15.018.0100-0</t>
  </si>
  <si>
    <t>15.018.0100-A</t>
  </si>
  <si>
    <t>15.018.0090-0</t>
  </si>
  <si>
    <t>15.018.0090-A</t>
  </si>
  <si>
    <t>15.018.0095-0</t>
  </si>
  <si>
    <t>15.018.0095-A</t>
  </si>
  <si>
    <t>15.018.0119-0</t>
  </si>
  <si>
    <t>15.018.0119-A</t>
  </si>
  <si>
    <t>15.018.0117-0</t>
  </si>
  <si>
    <t>15.018.0117-A</t>
  </si>
  <si>
    <t>15.018.0118-0</t>
  </si>
  <si>
    <t>15.018.0118-A</t>
  </si>
  <si>
    <t>15.018.0300-0</t>
  </si>
  <si>
    <t>15.018.0300-A</t>
  </si>
  <si>
    <t>15.018.0305-0</t>
  </si>
  <si>
    <t>15.018.0305-A</t>
  </si>
  <si>
    <t>15.018.0310-0</t>
  </si>
  <si>
    <t>15.018.0310-A</t>
  </si>
  <si>
    <t>15.018.0315-0</t>
  </si>
  <si>
    <t>15.018.0315-A</t>
  </si>
  <si>
    <t>15.018.0320-0</t>
  </si>
  <si>
    <t>15.018.0320-A</t>
  </si>
  <si>
    <t>15.018.0325-0</t>
  </si>
  <si>
    <t>15.018.0325-A</t>
  </si>
  <si>
    <t>15.018.0330-0</t>
  </si>
  <si>
    <t>15.018.0330-A</t>
  </si>
  <si>
    <t>15.018.0255-0</t>
  </si>
  <si>
    <t>15.018.0255-A</t>
  </si>
  <si>
    <t>15.018.0250-0</t>
  </si>
  <si>
    <t>15.018.0250-A</t>
  </si>
  <si>
    <t>15.018.0260-0</t>
  </si>
  <si>
    <t>15.018.0260-A</t>
  </si>
  <si>
    <t>15.018.0265-0</t>
  </si>
  <si>
    <t>15.018.0265-A</t>
  </si>
  <si>
    <t>15.018.0270-0</t>
  </si>
  <si>
    <t>15.018.0270-A</t>
  </si>
  <si>
    <t>15.018.0275-0</t>
  </si>
  <si>
    <t>15.018.0275-A</t>
  </si>
  <si>
    <t>15.018.0280-0</t>
  </si>
  <si>
    <t>15.018.0280-A</t>
  </si>
  <si>
    <t>06.014.0060-0</t>
  </si>
  <si>
    <t>06.014.0060-A</t>
  </si>
  <si>
    <t>06.014.0049-0</t>
  </si>
  <si>
    <t>06.014.0049-A</t>
  </si>
  <si>
    <t>06.014.0052-0</t>
  </si>
  <si>
    <t>06.014.0052-A</t>
  </si>
  <si>
    <t>06.014.0062-0</t>
  </si>
  <si>
    <t>06.014.0062-A</t>
  </si>
  <si>
    <t>06.014.0054-0</t>
  </si>
  <si>
    <t>06.014.0054-A</t>
  </si>
  <si>
    <t>06.014.0064-0</t>
  </si>
  <si>
    <t>06.014.0064-A</t>
  </si>
  <si>
    <t>06.014.0057-0</t>
  </si>
  <si>
    <t>06.014.0057-A</t>
  </si>
  <si>
    <t>06.014.0066-0</t>
  </si>
  <si>
    <t>06.014.0066-A</t>
  </si>
  <si>
    <t>06.014.0059-0</t>
  </si>
  <si>
    <t>06.014.0059-A</t>
  </si>
  <si>
    <t>06.014.0068-0</t>
  </si>
  <si>
    <t>06.014.0068-A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</si>
  <si>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</si>
  <si>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</si>
  <si>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</si>
  <si>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</si>
  <si>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</si>
  <si>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</si>
  <si>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</si>
  <si>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</si>
  <si>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</si>
  <si>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</si>
  <si>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</si>
  <si>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</si>
  <si>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</si>
  <si>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</si>
  <si>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</si>
  <si>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</si>
  <si>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21.035.0150-0</t>
  </si>
  <si>
    <t>21.035.0150-A</t>
  </si>
  <si>
    <t>06.016.0060-0</t>
  </si>
  <si>
    <t>06.016.0060-A</t>
  </si>
  <si>
    <t>15.001.0061-0</t>
  </si>
  <si>
    <t>15.001.0061-A</t>
  </si>
  <si>
    <t>15.001.0060-0</t>
  </si>
  <si>
    <t>15.001.0060-A</t>
  </si>
  <si>
    <t>06.015.0031-0</t>
  </si>
  <si>
    <t>06.015.0031-A</t>
  </si>
  <si>
    <t>06.015.0030-A</t>
  </si>
  <si>
    <t>06.014.0105-0</t>
  </si>
  <si>
    <t>06.014.0105-A</t>
  </si>
  <si>
    <t>06.014.0102-0</t>
  </si>
  <si>
    <t>06.014.0102-A</t>
  </si>
  <si>
    <t>06.014.0101-0</t>
  </si>
  <si>
    <t>06.014.0101-A</t>
  </si>
  <si>
    <t>06.014.0100-1</t>
  </si>
  <si>
    <t>06.014.0100-B</t>
  </si>
  <si>
    <t>06.016.0061-0</t>
  </si>
  <si>
    <t>06.016.0061-A</t>
  </si>
  <si>
    <t>06.006.0015-0</t>
  </si>
  <si>
    <t>06.006.0015-A</t>
  </si>
  <si>
    <t>06.006.0010-0</t>
  </si>
  <si>
    <t>06.006.0010-A</t>
  </si>
  <si>
    <t>15.002.0135-0</t>
  </si>
  <si>
    <t>15.002.0135-A</t>
  </si>
  <si>
    <t>15.002.0120-0</t>
  </si>
  <si>
    <t>15.002.0120-A</t>
  </si>
  <si>
    <t>15.002.0125-0</t>
  </si>
  <si>
    <t>15.002.0125-A</t>
  </si>
  <si>
    <t>15.002.0130-0</t>
  </si>
  <si>
    <t>15.002.0130-A</t>
  </si>
  <si>
    <t>21.035.0007-0</t>
  </si>
  <si>
    <t>21.035.0007-A</t>
  </si>
  <si>
    <t>21.035.0008-0</t>
  </si>
  <si>
    <t>21.035.0008-A</t>
  </si>
  <si>
    <t>21.035.0014-0</t>
  </si>
  <si>
    <t>21.035.0014-A</t>
  </si>
  <si>
    <t>21.035.0009-0</t>
  </si>
  <si>
    <t>21.035.0009-A</t>
  </si>
  <si>
    <t>21.035.0010-0</t>
  </si>
  <si>
    <t>21.035.0010-A</t>
  </si>
  <si>
    <t>21.035.0012-0</t>
  </si>
  <si>
    <t>21.035.0012-A</t>
  </si>
  <si>
    <t>21.035.0160-0</t>
  </si>
  <si>
    <t>21.035.0160-A</t>
  </si>
  <si>
    <t>06.014.0110-0</t>
  </si>
  <si>
    <t>06.014.0110-A</t>
  </si>
  <si>
    <t>06.012.0043-0</t>
  </si>
  <si>
    <t>06.012.0043-A</t>
  </si>
  <si>
    <t>06.012.0042-0</t>
  </si>
  <si>
    <t>06.012.0042-A</t>
  </si>
  <si>
    <t>06.012.0041-0</t>
  </si>
  <si>
    <t>06.012.0041-A</t>
  </si>
  <si>
    <t>06.012.0040-0</t>
  </si>
  <si>
    <t>06.012.0040-A</t>
  </si>
  <si>
    <t>06.012.0039-0</t>
  </si>
  <si>
    <t>06.012.0039-A</t>
  </si>
  <si>
    <t>06.014.0122-0</t>
  </si>
  <si>
    <t>06.014.0122-A</t>
  </si>
  <si>
    <t>06.014.0124-0</t>
  </si>
  <si>
    <t>06.014.0124-A</t>
  </si>
  <si>
    <t>06.014.0128-0</t>
  </si>
  <si>
    <t>06.014.0128-A</t>
  </si>
  <si>
    <t>06.014.0126-0</t>
  </si>
  <si>
    <t>06.014.0126-A</t>
  </si>
  <si>
    <t>06.014.0130-0</t>
  </si>
  <si>
    <t>06.014.0130-A</t>
  </si>
  <si>
    <t>06.014.0132-0</t>
  </si>
  <si>
    <t>06.014.0132-A</t>
  </si>
  <si>
    <t>06.014.0112-0</t>
  </si>
  <si>
    <t>06.014.0112-A</t>
  </si>
  <si>
    <t>06.014.0116-0</t>
  </si>
  <si>
    <t>06.014.0116-A</t>
  </si>
  <si>
    <t>06.014.0114-0</t>
  </si>
  <si>
    <t>06.014.0114-A</t>
  </si>
  <si>
    <t>06.014.0118-0</t>
  </si>
  <si>
    <t>06.014.0118-A</t>
  </si>
  <si>
    <t>06.014.0120-0</t>
  </si>
  <si>
    <t>06.014.0120-A</t>
  </si>
  <si>
    <t>15.002.0310-0</t>
  </si>
  <si>
    <t>15.002.0310-A</t>
  </si>
  <si>
    <t>15.002.0400-0</t>
  </si>
  <si>
    <t>15.002.0400-A</t>
  </si>
  <si>
    <t>15.002.0401-0</t>
  </si>
  <si>
    <t>15.002.0401-A</t>
  </si>
  <si>
    <t>14.003.0160-0</t>
  </si>
  <si>
    <t>14.003.0160-A</t>
  </si>
  <si>
    <t>14.003.0163-A</t>
  </si>
  <si>
    <t>14.003.0161-0</t>
  </si>
  <si>
    <t>14.003.0161-A</t>
  </si>
  <si>
    <t>14.003.0164-0</t>
  </si>
  <si>
    <t>14.003.0164-A</t>
  </si>
  <si>
    <t>14.006.0428-A</t>
  </si>
  <si>
    <t>14.006.0430-0</t>
  </si>
  <si>
    <t>14.006.0430-A</t>
  </si>
  <si>
    <t>14.006.0428-0</t>
  </si>
  <si>
    <t>09.006.0006-0</t>
  </si>
  <si>
    <t>09.006.0006-A</t>
  </si>
  <si>
    <t>16.004.0050-0</t>
  </si>
  <si>
    <t>16.004.0050-A</t>
  </si>
  <si>
    <t>16.009.0001-0</t>
  </si>
  <si>
    <t>16.009.0001-A</t>
  </si>
  <si>
    <t>16.009.0002-0</t>
  </si>
  <si>
    <t>16.009.0002-A</t>
  </si>
  <si>
    <t>16.009.0005-0</t>
  </si>
  <si>
    <t>16.009.0005-A</t>
  </si>
  <si>
    <t>16.005.0025-0</t>
  </si>
  <si>
    <t>16.005.0025-A</t>
  </si>
  <si>
    <t>16.005.0015-0</t>
  </si>
  <si>
    <t>16.005.0015-A</t>
  </si>
  <si>
    <t>16.005.0018-0</t>
  </si>
  <si>
    <t>16.005.0018-A</t>
  </si>
  <si>
    <t>06.003.0012-0</t>
  </si>
  <si>
    <t>06.003.0012-A</t>
  </si>
  <si>
    <t>15.004.0500-0</t>
  </si>
  <si>
    <t>15.004.0500-A</t>
  </si>
  <si>
    <t>15.004.0505-0</t>
  </si>
  <si>
    <t>15.004.0505-A</t>
  </si>
  <si>
    <t>16.007.0038-0</t>
  </si>
  <si>
    <t>16.007.0038-A</t>
  </si>
  <si>
    <t>16.007.0030-0</t>
  </si>
  <si>
    <t>16.007.0030-A</t>
  </si>
  <si>
    <t>16.007.0025-0</t>
  </si>
  <si>
    <t>16.007.0025-A</t>
  </si>
  <si>
    <t>16.007.0027-0</t>
  </si>
  <si>
    <t>16.007.0027-A</t>
  </si>
  <si>
    <t>05.001.0301-0</t>
  </si>
  <si>
    <t>05.001.0301-A</t>
  </si>
  <si>
    <t>05.001.0300-0</t>
  </si>
  <si>
    <t>05.001.0300-A</t>
  </si>
  <si>
    <t>06.003.0017-0</t>
  </si>
  <si>
    <t>06.003.0017-A</t>
  </si>
  <si>
    <t>06.003.0010-0</t>
  </si>
  <si>
    <t>06.003.0010-A</t>
  </si>
  <si>
    <t>06.003.0011-0</t>
  </si>
  <si>
    <t>06.003.0011-A</t>
  </si>
  <si>
    <t>06.003.0013-0</t>
  </si>
  <si>
    <t>06.003.0013-A</t>
  </si>
  <si>
    <t>06.003.0015-0</t>
  </si>
  <si>
    <t>06.003.0015-A</t>
  </si>
  <si>
    <t>01.001.0229-0</t>
  </si>
  <si>
    <t>01.001.0229-A</t>
  </si>
  <si>
    <t>09.008.0010-0</t>
  </si>
  <si>
    <t>09.008.0010-A</t>
  </si>
  <si>
    <t>06.085.0035-0</t>
  </si>
  <si>
    <t>06.085.0035-A</t>
  </si>
  <si>
    <t>08.036.0002-0</t>
  </si>
  <si>
    <t>08.036.0002-A</t>
  </si>
  <si>
    <t>20.013.0005-0</t>
  </si>
  <si>
    <t>20.013.0005-A</t>
  </si>
  <si>
    <t>08.036.0001-0</t>
  </si>
  <si>
    <t>08.036.0001-A</t>
  </si>
  <si>
    <t>08.035.0005-0</t>
  </si>
  <si>
    <t>08.035.0005-A</t>
  </si>
  <si>
    <t>08.035.0001-0</t>
  </si>
  <si>
    <t>08.035.0001-A</t>
  </si>
  <si>
    <t>13.302.0010-0</t>
  </si>
  <si>
    <t>13.302.0010-A</t>
  </si>
  <si>
    <t>06.085.0030-0</t>
  </si>
  <si>
    <t>06.085.0030-A</t>
  </si>
  <si>
    <t>06.085.0065-0</t>
  </si>
  <si>
    <t>06.085.0065-A</t>
  </si>
  <si>
    <t>13.469.0010-0</t>
  </si>
  <si>
    <t>13.469.0010-A</t>
  </si>
  <si>
    <t>13.468.0010-0</t>
  </si>
  <si>
    <t>13.468.0010-A</t>
  </si>
  <si>
    <t>06.085.0070-0</t>
  </si>
  <si>
    <t>06.085.0070-A</t>
  </si>
  <si>
    <t>06.085.0074-0</t>
  </si>
  <si>
    <t>06.085.0074-A</t>
  </si>
  <si>
    <t>06.085.0072-0</t>
  </si>
  <si>
    <t>06.085.0072-A</t>
  </si>
  <si>
    <t>09.009.0004-0</t>
  </si>
  <si>
    <t>09.009.0004-A</t>
  </si>
  <si>
    <t>06.085.0025-0</t>
  </si>
  <si>
    <t>06.085.0025-A</t>
  </si>
  <si>
    <t>13.375.0015-0</t>
  </si>
  <si>
    <t>13.375.0015-A</t>
  </si>
  <si>
    <t>13.375.0010-0</t>
  </si>
  <si>
    <t>13.375.0010-A</t>
  </si>
  <si>
    <t>11.013.0009-0</t>
  </si>
  <si>
    <t>11.013.0009-A</t>
  </si>
  <si>
    <t>20.009.0080-0</t>
  </si>
  <si>
    <t>20.009.0080-A</t>
  </si>
  <si>
    <t>20.100.0030-0</t>
  </si>
  <si>
    <t>20.100.0030-A</t>
  </si>
  <si>
    <t>06.085.0020-0</t>
  </si>
  <si>
    <t>06.085.0020-A</t>
  </si>
  <si>
    <t>18.025.0070-0</t>
  </si>
  <si>
    <t>18.025.0070-A</t>
  </si>
  <si>
    <t>18.025.0075-0</t>
  </si>
  <si>
    <t>18.025.0075-A</t>
  </si>
  <si>
    <t>18.025.0080-0</t>
  </si>
  <si>
    <t>18.025.0080-A</t>
  </si>
  <si>
    <t>18.025.0085-0</t>
  </si>
  <si>
    <t>18.025.0085-A</t>
  </si>
  <si>
    <t>18.025.0090-0</t>
  </si>
  <si>
    <t>18.025.0090-A</t>
  </si>
  <si>
    <t>18.025.0050-0</t>
  </si>
  <si>
    <t>18.025.0050-A</t>
  </si>
  <si>
    <t>18.025.0095-0</t>
  </si>
  <si>
    <t>18.025.0095-A</t>
  </si>
  <si>
    <t>18.025.0055-0</t>
  </si>
  <si>
    <t>18.025.0055-A</t>
  </si>
  <si>
    <t>18.025.0060-0</t>
  </si>
  <si>
    <t>18.025.0060-A</t>
  </si>
  <si>
    <t>18.025.0065-0</t>
  </si>
  <si>
    <t>18.025.0065-A</t>
  </si>
  <si>
    <t>18.037.0180-0</t>
  </si>
  <si>
    <t>18.037.0180-A</t>
  </si>
  <si>
    <t>18.037.0170-0</t>
  </si>
  <si>
    <t>18.037.0170-A</t>
  </si>
  <si>
    <t>19.004.0016-2</t>
  </si>
  <si>
    <t>19.004.0016-3</t>
  </si>
  <si>
    <t>19.004.0016-4</t>
  </si>
  <si>
    <t>19.004.0016-C</t>
  </si>
  <si>
    <t>19.004.0016-D</t>
  </si>
  <si>
    <t>19.004.0016-E</t>
  </si>
  <si>
    <t>19.004.0015-2</t>
  </si>
  <si>
    <t>19.004.0015-3</t>
  </si>
  <si>
    <t>19.004.0015-4</t>
  </si>
  <si>
    <t>19.004.0015-C</t>
  </si>
  <si>
    <t>19.004.0015-D</t>
  </si>
  <si>
    <t>19.004.0015-E</t>
  </si>
  <si>
    <t>19.004.0018-2</t>
  </si>
  <si>
    <t>19.004.0018-3</t>
  </si>
  <si>
    <t>19.004.0018-4</t>
  </si>
  <si>
    <t>19.004.0018-C</t>
  </si>
  <si>
    <t>19.004.0018-D</t>
  </si>
  <si>
    <t>19.004.0018-E</t>
  </si>
  <si>
    <t>19.004.0014-2</t>
  </si>
  <si>
    <t>19.004.0014-3</t>
  </si>
  <si>
    <t>19.004.0014-4</t>
  </si>
  <si>
    <t>19.004.0014-C</t>
  </si>
  <si>
    <t>19.004.0014-D</t>
  </si>
  <si>
    <t>19.004.0014-E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</si>
  <si>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</si>
  <si>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</si>
  <si>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</si>
  <si>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</si>
  <si>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</si>
  <si>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</si>
  <si>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</si>
  <si>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</si>
  <si>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</si>
  <si>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</si>
  <si>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</si>
  <si>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</si>
  <si>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</si>
  <si>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</si>
  <si>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</si>
  <si>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</si>
  <si>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</si>
  <si>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</si>
  <si>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19.001.0012-2</t>
  </si>
  <si>
    <t>19.001.0012-C</t>
  </si>
  <si>
    <t>19.004.0025-2</t>
  </si>
  <si>
    <t>19.004.0025-3</t>
  </si>
  <si>
    <t>19.004.0025-4</t>
  </si>
  <si>
    <t>19.004.0025-C</t>
  </si>
  <si>
    <t>19.004.0025-D</t>
  </si>
  <si>
    <t>19.004.0025-E</t>
  </si>
  <si>
    <t>19.004.0026-2</t>
  </si>
  <si>
    <t>19.004.0026-3</t>
  </si>
  <si>
    <t>19.004.0026-4</t>
  </si>
  <si>
    <t>19.004.0026-C</t>
  </si>
  <si>
    <t>19.004.0026-D</t>
  </si>
  <si>
    <t>19.004.0026-E</t>
  </si>
  <si>
    <t>19.004.0001-2</t>
  </si>
  <si>
    <t>19.004.0001-C</t>
  </si>
  <si>
    <t>19.001.0001-2</t>
  </si>
  <si>
    <t>19.001.0001-C</t>
  </si>
  <si>
    <t>19.004.0001-3</t>
  </si>
  <si>
    <t>19.004.0001-4</t>
  </si>
  <si>
    <t>19.004.0001-D</t>
  </si>
  <si>
    <t>19.004.0001-E</t>
  </si>
  <si>
    <t>19.001.0004-2</t>
  </si>
  <si>
    <t>19.001.0004-C</t>
  </si>
  <si>
    <t>19.004.0004-2</t>
  </si>
  <si>
    <t>19.004.0004-3</t>
  </si>
  <si>
    <t>19.004.0004-4</t>
  </si>
  <si>
    <t>19.004.0004-C</t>
  </si>
  <si>
    <t>19.004.0004-D</t>
  </si>
  <si>
    <t>19.004.0004-E</t>
  </si>
  <si>
    <t>19.004.0006-2</t>
  </si>
  <si>
    <t>19.004.0006-3</t>
  </si>
  <si>
    <t>19.004.0006-4</t>
  </si>
  <si>
    <t>19.004.0006-C</t>
  </si>
  <si>
    <t>19.004.0006-D</t>
  </si>
  <si>
    <t>19.004.0006-E</t>
  </si>
  <si>
    <t>19.006.0029-2</t>
  </si>
  <si>
    <t>19.006.0029-3</t>
  </si>
  <si>
    <t>19.006.0029-4</t>
  </si>
  <si>
    <t>19.006.0029-C</t>
  </si>
  <si>
    <t>19.006.0029-D</t>
  </si>
  <si>
    <t>19.006.0029-E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</si>
  <si>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</si>
  <si>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</si>
  <si>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</si>
  <si>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</si>
  <si>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</si>
  <si>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</si>
  <si>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</si>
  <si>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</si>
  <si>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</si>
  <si>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</si>
  <si>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</si>
  <si>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</si>
  <si>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</si>
  <si>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</si>
  <si>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</si>
  <si>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</si>
  <si>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</si>
  <si>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</si>
  <si>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</si>
  <si>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</si>
  <si>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</si>
  <si>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</si>
  <si>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</si>
  <si>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</si>
  <si>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19.004.0020-2</t>
  </si>
  <si>
    <t>19.004.0020-3</t>
  </si>
  <si>
    <t>19.004.0020-4</t>
  </si>
  <si>
    <t>19.004.0020-C</t>
  </si>
  <si>
    <t>19.004.0020-D</t>
  </si>
  <si>
    <t>19.004.0020-E</t>
  </si>
  <si>
    <t>20.004.0007-0</t>
  </si>
  <si>
    <t>20.004.0007-A</t>
  </si>
  <si>
    <t>19.004.0120-2</t>
  </si>
  <si>
    <t>19.004.0120-3</t>
  </si>
  <si>
    <t>19.004.0120-4</t>
  </si>
  <si>
    <t>19.004.0120-C</t>
  </si>
  <si>
    <t>19.004.0120-D</t>
  </si>
  <si>
    <t>19.004.0120-E</t>
  </si>
  <si>
    <t>19.004.0110-2</t>
  </si>
  <si>
    <t>19.004.0110-3</t>
  </si>
  <si>
    <t>19.004.0110-C</t>
  </si>
  <si>
    <t>19.004.0110-D</t>
  </si>
  <si>
    <t>19.004.0115-2</t>
  </si>
  <si>
    <t>19.004.0115-3</t>
  </si>
  <si>
    <t>19.004.0115-4</t>
  </si>
  <si>
    <t>19.004.0115-C</t>
  </si>
  <si>
    <t>19.004.0115-D</t>
  </si>
  <si>
    <t>19.004.0115-E</t>
  </si>
  <si>
    <t>19.004.0110-4</t>
  </si>
  <si>
    <t>19.004.0110-E</t>
  </si>
  <si>
    <t>19.001.0038-2</t>
  </si>
  <si>
    <t>19.001.0038-C</t>
  </si>
  <si>
    <t>19.004.0048-2</t>
  </si>
  <si>
    <t>19.004.0048-3</t>
  </si>
  <si>
    <t>19.004.0048-4</t>
  </si>
  <si>
    <t>19.004.0048-C</t>
  </si>
  <si>
    <t>19.004.0048-D</t>
  </si>
  <si>
    <t>19.004.0048-E</t>
  </si>
  <si>
    <t>19.004.0049-2</t>
  </si>
  <si>
    <t>19.004.0049-3</t>
  </si>
  <si>
    <t>19.004.0049-4</t>
  </si>
  <si>
    <t>19.004.0049-C</t>
  </si>
  <si>
    <t>19.004.0049-D</t>
  </si>
  <si>
    <t>19.004.0049-E</t>
  </si>
  <si>
    <t>19.004.0406-0</t>
  </si>
  <si>
    <t>19.004.0406-A</t>
  </si>
  <si>
    <t>19.004.0407-0</t>
  </si>
  <si>
    <t>19.004.0407-A</t>
  </si>
  <si>
    <t>19.004.0405-0</t>
  </si>
  <si>
    <t>19.004.0405-A</t>
  </si>
  <si>
    <t>19.004.0047-4</t>
  </si>
  <si>
    <t>19.004.0047-E</t>
  </si>
  <si>
    <t>19.004.0047-2</t>
  </si>
  <si>
    <t>19.004.0047-3</t>
  </si>
  <si>
    <t>19.004.0047-C</t>
  </si>
  <si>
    <t>19.004.0047-D</t>
  </si>
  <si>
    <t>19.004.0400-0</t>
  </si>
  <si>
    <t>19.004.0400-A</t>
  </si>
  <si>
    <t>19.004.0401-0</t>
  </si>
  <si>
    <t>19.004.0401-A</t>
  </si>
  <si>
    <t>19.004.0046-2</t>
  </si>
  <si>
    <t>19.004.0046-3</t>
  </si>
  <si>
    <t>19.004.0046-4</t>
  </si>
  <si>
    <t>19.004.0046-C</t>
  </si>
  <si>
    <t>19.004.0046-D</t>
  </si>
  <si>
    <t>19.004.0046-E</t>
  </si>
  <si>
    <t>19.004.0402-0</t>
  </si>
  <si>
    <t>19.004.0402-A</t>
  </si>
  <si>
    <t>19.008.0010-2</t>
  </si>
  <si>
    <t>19.008.0010-4</t>
  </si>
  <si>
    <t>19.008.0010-C</t>
  </si>
  <si>
    <t>19.008.0010-E</t>
  </si>
  <si>
    <t>06.004.0253-1</t>
  </si>
  <si>
    <t>06.004.0253-B</t>
  </si>
  <si>
    <t>15.018.0175-0</t>
  </si>
  <si>
    <t>15.018.0175-A</t>
  </si>
  <si>
    <t>15.038.0032-0</t>
  </si>
  <si>
    <t>15.038.0032-A</t>
  </si>
  <si>
    <t>15.038.0033-0</t>
  </si>
  <si>
    <t>15.038.0033-A</t>
  </si>
  <si>
    <t>15.038.0030-0</t>
  </si>
  <si>
    <t>15.038.0030-A</t>
  </si>
  <si>
    <t>15.038.0034-0</t>
  </si>
  <si>
    <t>15.038.0034-A</t>
  </si>
  <si>
    <t>15.038.0035-0</t>
  </si>
  <si>
    <t>15.038.0035-A</t>
  </si>
  <si>
    <t>15.038.0036-0</t>
  </si>
  <si>
    <t>15.038.0036-A</t>
  </si>
  <si>
    <t>15.038.0031-0</t>
  </si>
  <si>
    <t>15.038.0031-A</t>
  </si>
  <si>
    <t>15.038.0037-0</t>
  </si>
  <si>
    <t>15.038.0037-A</t>
  </si>
  <si>
    <t>06.270.0048-0</t>
  </si>
  <si>
    <t>06.270.0048-A</t>
  </si>
  <si>
    <t>06.270.0046-0</t>
  </si>
  <si>
    <t>06.270.0046-A</t>
  </si>
  <si>
    <t>06.270.0047-0</t>
  </si>
  <si>
    <t>06.270.0047-A</t>
  </si>
  <si>
    <t>15.038.0288-0</t>
  </si>
  <si>
    <t>15.038.0288-A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</si>
  <si>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</si>
  <si>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</si>
  <si>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</si>
  <si>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</si>
  <si>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</si>
  <si>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</si>
  <si>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</si>
  <si>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</si>
  <si>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</si>
  <si>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</si>
  <si>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</si>
  <si>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</si>
  <si>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</si>
  <si>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</si>
  <si>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</si>
  <si>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</si>
  <si>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13.365.0061-0</t>
  </si>
  <si>
    <t>13.365.0061-A</t>
  </si>
  <si>
    <t>13.365.0060-0</t>
  </si>
  <si>
    <t>13.365.0060-A</t>
  </si>
  <si>
    <t>13.365.0066-0</t>
  </si>
  <si>
    <t>13.365.0066-A</t>
  </si>
  <si>
    <t>13.365.0065-0</t>
  </si>
  <si>
    <t>13.365.0065-A</t>
  </si>
  <si>
    <t>13.348.0040-0</t>
  </si>
  <si>
    <t>13.348.0040-A</t>
  </si>
  <si>
    <t>13.348.0041-0</t>
  </si>
  <si>
    <t>13.348.0041-A</t>
  </si>
  <si>
    <t>13.365.0085-0</t>
  </si>
  <si>
    <t>13.365.0085-A</t>
  </si>
  <si>
    <t>13.365.0086-0</t>
  </si>
  <si>
    <t>13.365.0086-A</t>
  </si>
  <si>
    <t>13.345.0061-0</t>
  </si>
  <si>
    <t>13.345.0061-A</t>
  </si>
  <si>
    <t>13.345.0060-0</t>
  </si>
  <si>
    <t>13.345.0060-A</t>
  </si>
  <si>
    <t>13.345.0066-0</t>
  </si>
  <si>
    <t>13.345.0066-A</t>
  </si>
  <si>
    <t>13.345.0065-0</t>
  </si>
  <si>
    <t>13.345.0065-A</t>
  </si>
  <si>
    <t>58.002.0325-B</t>
  </si>
  <si>
    <t>58.002.0325-1</t>
  </si>
  <si>
    <t>08.015.0016-0</t>
  </si>
  <si>
    <t>08.015.0016-A</t>
  </si>
  <si>
    <t>20.009.0017-0</t>
  </si>
  <si>
    <t>20.009.0017-A</t>
  </si>
  <si>
    <t>22.020.0100-0</t>
  </si>
  <si>
    <t>22.020.0100-A</t>
  </si>
  <si>
    <t>22.020.0105-0</t>
  </si>
  <si>
    <t>22.020.0105-A</t>
  </si>
  <si>
    <t>09.005.0029-0</t>
  </si>
  <si>
    <t>09.005.0029-A</t>
  </si>
  <si>
    <t>09.005.0145-0</t>
  </si>
  <si>
    <t>09.005.0145-A</t>
  </si>
  <si>
    <t>09.005.0150-0</t>
  </si>
  <si>
    <t>09.005.0150-A</t>
  </si>
  <si>
    <t>22.020.0115-0</t>
  </si>
  <si>
    <t>22.020.0115-A</t>
  </si>
  <si>
    <t>22.020.0110-0</t>
  </si>
  <si>
    <t>22.020.0110-A</t>
  </si>
  <si>
    <t>09.005.0028-0</t>
  </si>
  <si>
    <t>09.005.0028-A</t>
  </si>
  <si>
    <t>20.012.0003-0</t>
  </si>
  <si>
    <t>20.012.0003-A</t>
  </si>
  <si>
    <t>22.005.0055-0</t>
  </si>
  <si>
    <t>22.005.0055-A</t>
  </si>
  <si>
    <t>09.005.0155-0</t>
  </si>
  <si>
    <t>09.005.0155-A</t>
  </si>
  <si>
    <t>22.025.0015-0</t>
  </si>
  <si>
    <t>22.025.0015-A</t>
  </si>
  <si>
    <t>01.001.0187-0</t>
  </si>
  <si>
    <t>01.001.0187-A</t>
  </si>
  <si>
    <t>04.012.0072-1</t>
  </si>
  <si>
    <t>04.012.0072-B</t>
  </si>
  <si>
    <t>04.012.0073-1</t>
  </si>
  <si>
    <t>04.012.0073-B</t>
  </si>
  <si>
    <t>04.012.0074-1</t>
  </si>
  <si>
    <t>04.012.0074-B</t>
  </si>
  <si>
    <t>04.012.0075-1</t>
  </si>
  <si>
    <t>04.012.0075-B</t>
  </si>
  <si>
    <t>04.012.0076-1</t>
  </si>
  <si>
    <t>04.012.0076-B</t>
  </si>
  <si>
    <t>04.012.0071-1</t>
  </si>
  <si>
    <t>04.012.0071-B</t>
  </si>
  <si>
    <t>04.012.0078-1</t>
  </si>
  <si>
    <t>04.012.0078-B</t>
  </si>
  <si>
    <t>04.012.0077-1</t>
  </si>
  <si>
    <t>04.012.0077-B</t>
  </si>
  <si>
    <t>04.013.0015-0</t>
  </si>
  <si>
    <t>04.013.0015-A</t>
  </si>
  <si>
    <t>04.014.0091-1</t>
  </si>
  <si>
    <t>04.014.0091-B</t>
  </si>
  <si>
    <t>04.021.0015-0</t>
  </si>
  <si>
    <t>04.021.0015-A</t>
  </si>
  <si>
    <t>04.021.0010-0</t>
  </si>
  <si>
    <t>04.021.0010-A</t>
  </si>
  <si>
    <t>04.021.0025-0</t>
  </si>
  <si>
    <t>04.021.0025-A</t>
  </si>
  <si>
    <t>04.006.0014-1</t>
  </si>
  <si>
    <t>04.006.0014-B</t>
  </si>
  <si>
    <t>04.006.0013-B</t>
  </si>
  <si>
    <t>04.006.0020-0</t>
  </si>
  <si>
    <t>04.006.0020-A</t>
  </si>
  <si>
    <t>04.008.0021-0</t>
  </si>
  <si>
    <t>04.008.0021-A</t>
  </si>
  <si>
    <t>04.008.0020-0</t>
  </si>
  <si>
    <t>04.008.0020-A</t>
  </si>
  <si>
    <t>04.010.0046-0</t>
  </si>
  <si>
    <t>04.010.0046-A</t>
  </si>
  <si>
    <t>04.010.0047-0</t>
  </si>
  <si>
    <t>04.010.0047-A</t>
  </si>
  <si>
    <t>04.010.0045-0</t>
  </si>
  <si>
    <t>04.010.0045-A</t>
  </si>
  <si>
    <t>04.007.0050-0</t>
  </si>
  <si>
    <t>04.007.0050-A</t>
  </si>
  <si>
    <t>04.007.0019-0</t>
  </si>
  <si>
    <t>04.007.0019-A</t>
  </si>
  <si>
    <t>04.007.0015-0</t>
  </si>
  <si>
    <t>04.007.0015-A</t>
  </si>
  <si>
    <t>04.007.0016-0</t>
  </si>
  <si>
    <t>04.007.0016-A</t>
  </si>
  <si>
    <t>04.007.0017-0</t>
  </si>
  <si>
    <t>04.007.0017-A</t>
  </si>
  <si>
    <t>04.007.0018-0</t>
  </si>
  <si>
    <t>04.007.0018-A</t>
  </si>
  <si>
    <t>04.009.0022-0</t>
  </si>
  <si>
    <t>04.009.0022-A</t>
  </si>
  <si>
    <t>04.009.0023-0</t>
  </si>
  <si>
    <t>04.009.0023-A</t>
  </si>
  <si>
    <t>04.011.0057-1</t>
  </si>
  <si>
    <t>04.011.0058-1</t>
  </si>
  <si>
    <t>04.011.0057-B</t>
  </si>
  <si>
    <t>04.011.0058-B</t>
  </si>
  <si>
    <t>04.011.0052-1</t>
  </si>
  <si>
    <t>04.011.0053-1</t>
  </si>
  <si>
    <t>04.011.0054-1</t>
  </si>
  <si>
    <t>04.011.0055-1</t>
  </si>
  <si>
    <t>04.011.0056-1</t>
  </si>
  <si>
    <t>04.011.0051-B</t>
  </si>
  <si>
    <t>04.011.0052-B</t>
  </si>
  <si>
    <t>04.011.0053-B</t>
  </si>
  <si>
    <t>04.011.0054-B</t>
  </si>
  <si>
    <t>04.011.0055-B</t>
  </si>
  <si>
    <t>04.011.0056-B</t>
  </si>
  <si>
    <t>04.006.0010-0</t>
  </si>
  <si>
    <t>04.006.0010-A</t>
  </si>
  <si>
    <t>04.006.0008-1</t>
  </si>
  <si>
    <t>04.006.0008-B</t>
  </si>
  <si>
    <t>04.006.0009-0</t>
  </si>
  <si>
    <t>04.006.0009-A</t>
  </si>
  <si>
    <t>04.006.0012-0</t>
  </si>
  <si>
    <t>04.006.0012-A</t>
  </si>
  <si>
    <t>14.007.0312-0</t>
  </si>
  <si>
    <t>14.007.0312-A</t>
  </si>
  <si>
    <t>19.004.0031-2</t>
  </si>
  <si>
    <t>19.004.0031-3</t>
  </si>
  <si>
    <t>19.004.0031-4</t>
  </si>
  <si>
    <t>19.004.0031-C</t>
  </si>
  <si>
    <t>19.004.0031-D</t>
  </si>
  <si>
    <t>19.004.0031-E</t>
  </si>
  <si>
    <t>19.004.0030-2</t>
  </si>
  <si>
    <t>19.004.0030-3</t>
  </si>
  <si>
    <t>19.004.0030-4</t>
  </si>
  <si>
    <t>19.004.0030-C</t>
  </si>
  <si>
    <t>19.004.0030-D</t>
  </si>
  <si>
    <t>19.004.0030-E</t>
  </si>
  <si>
    <t>06.500.0010-0</t>
  </si>
  <si>
    <t>06.500.0010-A</t>
  </si>
  <si>
    <t>18.024.0050-0</t>
  </si>
  <si>
    <t>18.024.0050-A</t>
  </si>
  <si>
    <t>20.115.0010-0</t>
  </si>
  <si>
    <t>20.115.0010-A</t>
  </si>
  <si>
    <t>20.111.0001-0</t>
  </si>
  <si>
    <t>20.111.0001-A</t>
  </si>
  <si>
    <t>20.112.0010-0</t>
  </si>
  <si>
    <t>20.112.0010-A</t>
  </si>
  <si>
    <t>20.113.0010-0</t>
  </si>
  <si>
    <t>20.113.0010-A</t>
  </si>
  <si>
    <t>20.114.0010-0</t>
  </si>
  <si>
    <t>20.114.0010-A</t>
  </si>
  <si>
    <t>20.096.0001-0</t>
  </si>
  <si>
    <t>20.096.0001-A</t>
  </si>
  <si>
    <t>09.005.0020-0</t>
  </si>
  <si>
    <t>09.005.0020-A</t>
  </si>
  <si>
    <t>09.005.0022-0</t>
  </si>
  <si>
    <t>09.005.0022-A</t>
  </si>
  <si>
    <t>09.005.0023-0</t>
  </si>
  <si>
    <t>09.005.0023-A</t>
  </si>
  <si>
    <t>09.005.0021-0</t>
  </si>
  <si>
    <t>09.005.0021-A</t>
  </si>
  <si>
    <t>02.030.0020-0</t>
  </si>
  <si>
    <t>02.030.0020-A</t>
  </si>
  <si>
    <t>02.030.0025-0</t>
  </si>
  <si>
    <t>02.030.0025-A</t>
  </si>
  <si>
    <t>15.067.0020-0</t>
  </si>
  <si>
    <t>15.067.0020-A</t>
  </si>
  <si>
    <t>15.067.0001-0</t>
  </si>
  <si>
    <t>15.067.0001-A</t>
  </si>
  <si>
    <t>15.067.0010-0</t>
  </si>
  <si>
    <t>15.067.0010-A</t>
  </si>
  <si>
    <t>18.050.0020-0</t>
  </si>
  <si>
    <t>18.050.0020-A</t>
  </si>
  <si>
    <t>18.050.0005-0</t>
  </si>
  <si>
    <t>18.050.0005-A</t>
  </si>
  <si>
    <t>18.050.0025-0</t>
  </si>
  <si>
    <t>18.050.0025-A</t>
  </si>
  <si>
    <t>18.050.0030-0</t>
  </si>
  <si>
    <t>18.050.0030-A</t>
  </si>
  <si>
    <t>18.050.0012-0</t>
  </si>
  <si>
    <t>18.050.0012-A</t>
  </si>
  <si>
    <t>18.050.0015-0</t>
  </si>
  <si>
    <t>18.050.0015-A</t>
  </si>
  <si>
    <t>18.050.0140-0</t>
  </si>
  <si>
    <t>18.050.0140-A</t>
  </si>
  <si>
    <t>18.037.0100-0</t>
  </si>
  <si>
    <t>18.037.0100-A</t>
  </si>
  <si>
    <t>18.050.0065-0</t>
  </si>
  <si>
    <t>18.050.0065-A</t>
  </si>
  <si>
    <t>18.050.0070-0</t>
  </si>
  <si>
    <t>18.050.0070-A</t>
  </si>
  <si>
    <t>18.050.0050-0</t>
  </si>
  <si>
    <t>18.050.0050-A</t>
  </si>
  <si>
    <t>18.050.0055-0</t>
  </si>
  <si>
    <t>18.050.0055-A</t>
  </si>
  <si>
    <t>18.050.0060-0</t>
  </si>
  <si>
    <t>18.050.0060-A</t>
  </si>
  <si>
    <t>05.035.0009-0</t>
  </si>
  <si>
    <t>05.035.0009-A</t>
  </si>
  <si>
    <t>05.035.0007-0</t>
  </si>
  <si>
    <t>05.035.0007-A</t>
  </si>
  <si>
    <t>05.035.0012-0</t>
  </si>
  <si>
    <t>05.035.0012-A</t>
  </si>
  <si>
    <t>05.035.0006-0</t>
  </si>
  <si>
    <t>05.035.0006-A</t>
  </si>
  <si>
    <t>05.035.0004-0</t>
  </si>
  <si>
    <t>05.035.0004-A</t>
  </si>
  <si>
    <t>05.035.0005-0</t>
  </si>
  <si>
    <t>05.035.0005-A</t>
  </si>
  <si>
    <t>05.035.0008-0</t>
  </si>
  <si>
    <t>05.035.0008-A</t>
  </si>
  <si>
    <t>05.035.0020-0</t>
  </si>
  <si>
    <t>05.035.0020-A</t>
  </si>
  <si>
    <t>05.035.0021-0</t>
  </si>
  <si>
    <t>05.035.0021-A</t>
  </si>
  <si>
    <t>05.035.0015-0</t>
  </si>
  <si>
    <t>05.035.0015-A</t>
  </si>
  <si>
    <t>05.035.0016-0</t>
  </si>
  <si>
    <t>05.035.0016-A</t>
  </si>
  <si>
    <t>05.035.0013-0</t>
  </si>
  <si>
    <t>05.035.0013-A</t>
  </si>
  <si>
    <t>05.035.0002-0</t>
  </si>
  <si>
    <t>05.035.0002-A</t>
  </si>
  <si>
    <t>05.035.0001-0</t>
  </si>
  <si>
    <t>05.035.0001-A</t>
  </si>
  <si>
    <t>05.035.0003-0</t>
  </si>
  <si>
    <t>05.035.0003-A</t>
  </si>
  <si>
    <t>05.035.0011-0</t>
  </si>
  <si>
    <t>05.035.0011-A</t>
  </si>
  <si>
    <t>05.035.0010-0</t>
  </si>
  <si>
    <t>05.035.0010-A</t>
  </si>
  <si>
    <t>05.035.0019-0</t>
  </si>
  <si>
    <t>05.035.0019-A</t>
  </si>
  <si>
    <t>02.011.0014-0</t>
  </si>
  <si>
    <t>02.011.0014-A</t>
  </si>
  <si>
    <t>02.011.0010-0</t>
  </si>
  <si>
    <t>02.011.0010-A</t>
  </si>
  <si>
    <t>02.011.0001-0</t>
  </si>
  <si>
    <t>02.011.0001-A</t>
  </si>
  <si>
    <t>02.011.0002-0</t>
  </si>
  <si>
    <t>02.011.0002-A</t>
  </si>
  <si>
    <t>09.004.0017-0</t>
  </si>
  <si>
    <t>09.004.0017-A</t>
  </si>
  <si>
    <t>09.004.0020-0</t>
  </si>
  <si>
    <t>09.004.0020-A</t>
  </si>
  <si>
    <t>09.004.0019-0</t>
  </si>
  <si>
    <t>09.004.0019-A</t>
  </si>
  <si>
    <t>09.004.0010-0</t>
  </si>
  <si>
    <t>09.004.0010-A</t>
  </si>
  <si>
    <t>09.004.0011-0</t>
  </si>
  <si>
    <t>09.004.0011-A</t>
  </si>
  <si>
    <t>09.001.0080-0</t>
  </si>
  <si>
    <t>09.001.0080-A</t>
  </si>
  <si>
    <t>05.100.0024-0</t>
  </si>
  <si>
    <t>05.100.0024-A</t>
  </si>
  <si>
    <t>09.026.0045-0</t>
  </si>
  <si>
    <t>09.026.0045-A</t>
  </si>
  <si>
    <t>05.013.0001-0</t>
  </si>
  <si>
    <t>05.013.0001-A</t>
  </si>
  <si>
    <t>05.013.0002-0</t>
  </si>
  <si>
    <t>05.013.0002-A</t>
  </si>
  <si>
    <t>05.013.0003-0</t>
  </si>
  <si>
    <t>05.013.0003-A</t>
  </si>
  <si>
    <t>05.012.0001-0</t>
  </si>
  <si>
    <t>05.012.0001-A</t>
  </si>
  <si>
    <t>05.012.0005-0</t>
  </si>
  <si>
    <t>05.012.0005-A</t>
  </si>
  <si>
    <t>10.014.0020-0</t>
  </si>
  <si>
    <t>10.014.0020-A</t>
  </si>
  <si>
    <t>10.014.0022-0</t>
  </si>
  <si>
    <t>10.014.0022-A</t>
  </si>
  <si>
    <t>10.014.0021-0</t>
  </si>
  <si>
    <t>10.014.0021-A</t>
  </si>
  <si>
    <t>21.040.0010-0</t>
  </si>
  <si>
    <t>21.040.0010-A</t>
  </si>
  <si>
    <t>14.006.0648-0</t>
  </si>
  <si>
    <t>14.006.0648-A</t>
  </si>
  <si>
    <t>13.365.0055-0</t>
  </si>
  <si>
    <t>13.365.0055-A</t>
  </si>
  <si>
    <t>13.365.0056-0</t>
  </si>
  <si>
    <t>13.365.0056-A</t>
  </si>
  <si>
    <t>13.345.0056-0</t>
  </si>
  <si>
    <t>13.345.0056-A</t>
  </si>
  <si>
    <t>13.345.0055-0</t>
  </si>
  <si>
    <t>13.345.0055-A</t>
  </si>
  <si>
    <t>13.050.0055-0</t>
  </si>
  <si>
    <t>13.050.0055-A</t>
  </si>
  <si>
    <t>11.013.0006-0</t>
  </si>
  <si>
    <t>13.365.0100-0</t>
  </si>
  <si>
    <t>13.365.0100-A</t>
  </si>
  <si>
    <t>13.365.0101-0</t>
  </si>
  <si>
    <t>13.365.0101-A</t>
  </si>
  <si>
    <t>13.001.0010-1</t>
  </si>
  <si>
    <t>13.001.0010-B</t>
  </si>
  <si>
    <t>13.001.0011-0</t>
  </si>
  <si>
    <t>13.001.0011-A</t>
  </si>
  <si>
    <t>15.007.0684-0</t>
  </si>
  <si>
    <t>15.007.0684-A</t>
  </si>
  <si>
    <t>15.007.0686-0</t>
  </si>
  <si>
    <t>15.007.0686-A</t>
  </si>
  <si>
    <t>15.007.0680-0</t>
  </si>
  <si>
    <t>15.007.0680-A</t>
  </si>
  <si>
    <t>15.007.0688-0</t>
  </si>
  <si>
    <t>15.007.0688-A</t>
  </si>
  <si>
    <t>15.007.0689-0</t>
  </si>
  <si>
    <t>15.007.0689-A</t>
  </si>
  <si>
    <t>15.007.0682-0</t>
  </si>
  <si>
    <t>15.007.0682-A</t>
  </si>
  <si>
    <t>15.007.0705-0</t>
  </si>
  <si>
    <t>15.007.0705-A</t>
  </si>
  <si>
    <t>21.030.0055-0</t>
  </si>
  <si>
    <t>21.030.0055-A</t>
  </si>
  <si>
    <t>15.007.0357-0</t>
  </si>
  <si>
    <t>15.007.0357-A</t>
  </si>
  <si>
    <t>15.007.0697-0</t>
  </si>
  <si>
    <t>15.007.0697-A</t>
  </si>
  <si>
    <t>15.007.0699-0</t>
  </si>
  <si>
    <t>15.007.0699-A</t>
  </si>
  <si>
    <t>15.007.0696-0</t>
  </si>
  <si>
    <t>15.007.0696-A</t>
  </si>
  <si>
    <t>21.015.0196-0</t>
  </si>
  <si>
    <t>21.015.0196-A</t>
  </si>
  <si>
    <t>21.050.0045-0</t>
  </si>
  <si>
    <t>21.050.0045-A</t>
  </si>
  <si>
    <t>21.050.0050-0</t>
  </si>
  <si>
    <t>21.050.0050-A</t>
  </si>
  <si>
    <t>21.050.0040-0</t>
  </si>
  <si>
    <t>21.050.0040-A</t>
  </si>
  <si>
    <t>21.050.0120-0</t>
  </si>
  <si>
    <t>21.050.0120-A</t>
  </si>
  <si>
    <t>21.013.0010-0</t>
  </si>
  <si>
    <t>21.013.0010-A</t>
  </si>
  <si>
    <t>11.020.0002-0</t>
  </si>
  <si>
    <t>11.020.0002-A</t>
  </si>
  <si>
    <t>11.020.0001-0</t>
  </si>
  <si>
    <t>11.020.0001-A</t>
  </si>
  <si>
    <t>15.003.0500-0</t>
  </si>
  <si>
    <t>15.003.0500-A</t>
  </si>
  <si>
    <t>15.003.0505-0</t>
  </si>
  <si>
    <t>15.003.0505-A</t>
  </si>
  <si>
    <t>15.003.0510-0</t>
  </si>
  <si>
    <t>15.003.0510-A</t>
  </si>
  <si>
    <t>15.003.0515-0</t>
  </si>
  <si>
    <t>15.003.0515-A</t>
  </si>
  <si>
    <t>18.007.0090-0</t>
  </si>
  <si>
    <t>18.007.0090-A</t>
  </si>
  <si>
    <t>18.007.0065-A</t>
  </si>
  <si>
    <t>18.007.0070-0</t>
  </si>
  <si>
    <t>18.007.0070-A</t>
  </si>
  <si>
    <t>18.007.0080-0</t>
  </si>
  <si>
    <t>18.007.0080-A</t>
  </si>
  <si>
    <t>18.007.0045-0</t>
  </si>
  <si>
    <t>18.007.0045-A</t>
  </si>
  <si>
    <t>18.007.0075-0</t>
  </si>
  <si>
    <t>18.007.0075-A</t>
  </si>
  <si>
    <t>18.007.0049-0</t>
  </si>
  <si>
    <t>18.007.0049-A</t>
  </si>
  <si>
    <t>18.007.0060-0</t>
  </si>
  <si>
    <t>18.007.0060-A</t>
  </si>
  <si>
    <t>18.007.0039-0</t>
  </si>
  <si>
    <t>18.007.0039-A</t>
  </si>
  <si>
    <t>18.007.0041-0</t>
  </si>
  <si>
    <t>18.007.0041-A</t>
  </si>
  <si>
    <t>18.007.0043-0</t>
  </si>
  <si>
    <t>18.007.0043-A</t>
  </si>
  <si>
    <t>19.011.0014-2</t>
  </si>
  <si>
    <t>19.011.0014-4</t>
  </si>
  <si>
    <t>19.011.0014-C</t>
  </si>
  <si>
    <t>19.011.0014-E</t>
  </si>
  <si>
    <t>19.011.0015-2</t>
  </si>
  <si>
    <t>19.011.0015-4</t>
  </si>
  <si>
    <t>19.011.0015-C</t>
  </si>
  <si>
    <t>19.011.0015-E</t>
  </si>
  <si>
    <t>20.093.0001-0</t>
  </si>
  <si>
    <t>20.093.0001-A</t>
  </si>
  <si>
    <t>21.050.0053-0</t>
  </si>
  <si>
    <t>21.050.0053-A</t>
  </si>
  <si>
    <t>21.050.0055-0</t>
  </si>
  <si>
    <t>21.050.0055-A</t>
  </si>
  <si>
    <t>21.050.0057-0</t>
  </si>
  <si>
    <t>21.050.0057-A</t>
  </si>
  <si>
    <t>21.050.0060-0</t>
  </si>
  <si>
    <t>21.050.0060-A</t>
  </si>
  <si>
    <t>21.050.0062-0</t>
  </si>
  <si>
    <t>21.050.0062-A</t>
  </si>
  <si>
    <t>21.050.0052-0</t>
  </si>
  <si>
    <t>21.050.0052-A</t>
  </si>
  <si>
    <t>18.260.0050-0</t>
  </si>
  <si>
    <t>18.260.0050-A</t>
  </si>
  <si>
    <t>01.001.0031-0</t>
  </si>
  <si>
    <t>01.001.0031-A</t>
  </si>
  <si>
    <t>01.001.0032-0</t>
  </si>
  <si>
    <t>01.001.0032-A</t>
  </si>
  <si>
    <t>01.001.0056-0</t>
  </si>
  <si>
    <t>01.001.0056-A</t>
  </si>
  <si>
    <t>01.001.0049-0</t>
  </si>
  <si>
    <t>01.001.0049-A</t>
  </si>
  <si>
    <t>01.001.0050-0</t>
  </si>
  <si>
    <t>01.001.0050-A</t>
  </si>
  <si>
    <t>16.007.0016-0</t>
  </si>
  <si>
    <t>16.007.0016-A</t>
  </si>
  <si>
    <t>16.007.0014-0</t>
  </si>
  <si>
    <t>16.007.0014-A</t>
  </si>
  <si>
    <t>16.007.0012-0</t>
  </si>
  <si>
    <t>16.007.0012-A</t>
  </si>
  <si>
    <t>16.007.0018-0</t>
  </si>
  <si>
    <t>16.007.0018-A</t>
  </si>
  <si>
    <t>16.007.0011-0</t>
  </si>
  <si>
    <t>16.007.0011-A</t>
  </si>
  <si>
    <t>16.007.0013-0</t>
  </si>
  <si>
    <t>16.007.0013-A</t>
  </si>
  <si>
    <t>16.007.0015-0</t>
  </si>
  <si>
    <t>16.007.0015-A</t>
  </si>
  <si>
    <t>16.007.0017-0</t>
  </si>
  <si>
    <t>16.007.0017-A</t>
  </si>
  <si>
    <t>16.007.0021-0</t>
  </si>
  <si>
    <t>16.007.0021-A</t>
  </si>
  <si>
    <t>06.004.0254-1</t>
  </si>
  <si>
    <t>06.004.0254-B</t>
  </si>
  <si>
    <t>16.011.0005-A</t>
  </si>
  <si>
    <t>16.011.0015-0</t>
  </si>
  <si>
    <t>16.011.0015-A</t>
  </si>
  <si>
    <t>16.011.0030-0</t>
  </si>
  <si>
    <t>16.011.0030-A</t>
  </si>
  <si>
    <t>16.002.0010-0</t>
  </si>
  <si>
    <t>16.002.0010-A</t>
  </si>
  <si>
    <t>16.002.0005-0</t>
  </si>
  <si>
    <t>16.002.0005-A</t>
  </si>
  <si>
    <t>16.002.0012-0</t>
  </si>
  <si>
    <t>16.002.0012-A</t>
  </si>
  <si>
    <t>16.004.0030-0</t>
  </si>
  <si>
    <t>16.004.0030-A</t>
  </si>
  <si>
    <t>16.005.0070-0</t>
  </si>
  <si>
    <t>16.005.0070-A</t>
  </si>
  <si>
    <t>16.004.0025-0</t>
  </si>
  <si>
    <t>16.004.0025-A</t>
  </si>
  <si>
    <t>16.003.0030-0</t>
  </si>
  <si>
    <t>16.003.0030-A</t>
  </si>
  <si>
    <t>16.005.0035-0</t>
  </si>
  <si>
    <t>16.005.0035-A</t>
  </si>
  <si>
    <t>16.005.0030-0</t>
  </si>
  <si>
    <t>16.005.0030-A</t>
  </si>
  <si>
    <t>16.004.0015-0</t>
  </si>
  <si>
    <t>16.004.0015-A</t>
  </si>
  <si>
    <t>16.004.0018-0</t>
  </si>
  <si>
    <t>16.004.0018-A</t>
  </si>
  <si>
    <t>16.005.0001-0</t>
  </si>
  <si>
    <t>16.005.0001-A</t>
  </si>
  <si>
    <t>16.005.0004-0</t>
  </si>
  <si>
    <t>16.005.0004-A</t>
  </si>
  <si>
    <t>16.006.0001-0</t>
  </si>
  <si>
    <t>16.006.0001-A</t>
  </si>
  <si>
    <t>16.008.0005-0</t>
  </si>
  <si>
    <t>16.008.0005-A</t>
  </si>
  <si>
    <t>16.005.0006-0</t>
  </si>
  <si>
    <t>16.005.0006-A</t>
  </si>
  <si>
    <t>16.005.0007-0</t>
  </si>
  <si>
    <t>16.005.0007-A</t>
  </si>
  <si>
    <t>16.005.0075-0</t>
  </si>
  <si>
    <t>16.005.0075-A</t>
  </si>
  <si>
    <t>16.011.0045-0</t>
  </si>
  <si>
    <t>16.011.0045-A</t>
  </si>
  <si>
    <t>16.011.0050-0</t>
  </si>
  <si>
    <t>16.011.0050-A</t>
  </si>
  <si>
    <t>18.016.0003-0</t>
  </si>
  <si>
    <t>18.016.0003-A</t>
  </si>
  <si>
    <t>18.016.0002-0</t>
  </si>
  <si>
    <t>18.016.0002-A</t>
  </si>
  <si>
    <t>18.016.0001-0</t>
  </si>
  <si>
    <t>18.016.0001-A</t>
  </si>
  <si>
    <t>18.016.0010-0</t>
  </si>
  <si>
    <t>18.016.0010-A</t>
  </si>
  <si>
    <t>18.016.0015-0</t>
  </si>
  <si>
    <t>18.016.0015-A</t>
  </si>
  <si>
    <t>11.032.0005-0</t>
  </si>
  <si>
    <t>11.032.0005-A</t>
  </si>
  <si>
    <t>06.270.0111-0</t>
  </si>
  <si>
    <t>06.270.0111-A</t>
  </si>
  <si>
    <t>06.270.0112-0</t>
  </si>
  <si>
    <t>06.270.0112-A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</si>
  <si>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</si>
  <si>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</si>
  <si>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</si>
  <si>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</si>
  <si>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</si>
  <si>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</si>
  <si>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</si>
  <si>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</si>
  <si>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</si>
  <si>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</si>
  <si>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</si>
  <si>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</si>
  <si>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</si>
  <si>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</si>
  <si>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</si>
  <si>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</si>
  <si>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</si>
  <si>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</si>
  <si>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</si>
  <si>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</si>
  <si>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</si>
  <si>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</si>
  <si>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</si>
  <si>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</si>
  <si>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</si>
  <si>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</si>
  <si>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</si>
  <si>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</si>
  <si>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</si>
  <si>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</si>
  <si>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</si>
  <si>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</si>
  <si>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06.203.0136-0</t>
  </si>
  <si>
    <t>06.203.0136-A</t>
  </si>
  <si>
    <t>06.203.0137-0</t>
  </si>
  <si>
    <t>06.203.0137-A</t>
  </si>
  <si>
    <t>06.203.0155-0</t>
  </si>
  <si>
    <t>06.203.0155-A</t>
  </si>
  <si>
    <t>06.203.0138-0</t>
  </si>
  <si>
    <t>06.203.0138-A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</si>
  <si>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</si>
  <si>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</si>
  <si>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</si>
  <si>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</si>
  <si>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</si>
  <si>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</si>
  <si>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</si>
  <si>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</si>
  <si>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</si>
  <si>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</si>
  <si>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</si>
  <si>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</si>
  <si>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</si>
  <si>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</si>
  <si>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</si>
  <si>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</si>
  <si>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</si>
  <si>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</si>
  <si>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</si>
  <si>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</si>
  <si>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</si>
  <si>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</si>
  <si>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</si>
  <si>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</si>
  <si>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</si>
  <si>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</si>
  <si>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</si>
  <si>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</si>
  <si>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</si>
  <si>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</si>
  <si>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06.203.0167-0</t>
  </si>
  <si>
    <t>06.203.0167-A</t>
  </si>
  <si>
    <t>06.203.0168-0</t>
  </si>
  <si>
    <t>06.203.0168-A</t>
  </si>
  <si>
    <t>06.203.0127-0</t>
  </si>
  <si>
    <t>06.203.0127-A</t>
  </si>
  <si>
    <t>06.203.0109-0</t>
  </si>
  <si>
    <t>06.203.0109-A</t>
  </si>
  <si>
    <t>06.203.0128-0</t>
  </si>
  <si>
    <t>06.203.0128-A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</si>
  <si>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</si>
  <si>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</si>
  <si>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</si>
  <si>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</si>
  <si>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</si>
  <si>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</si>
  <si>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</si>
  <si>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</si>
  <si>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</si>
  <si>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</si>
  <si>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</si>
  <si>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</si>
  <si>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</si>
  <si>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</si>
  <si>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</si>
  <si>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</si>
  <si>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</si>
  <si>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</si>
  <si>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</si>
  <si>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</si>
  <si>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</si>
  <si>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</si>
  <si>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</si>
  <si>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</si>
  <si>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</si>
  <si>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</si>
  <si>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</si>
  <si>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</si>
  <si>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</si>
  <si>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</si>
  <si>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</si>
  <si>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</si>
  <si>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</si>
  <si>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</si>
  <si>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06.203.0108-0</t>
  </si>
  <si>
    <t>06.203.0108-A</t>
  </si>
  <si>
    <t>06.203.0166-0</t>
  </si>
  <si>
    <t>06.203.0166-A</t>
  </si>
  <si>
    <t>06.203.0106-0</t>
  </si>
  <si>
    <t>06.203.0106-A</t>
  </si>
  <si>
    <t>06.203.0107-0</t>
  </si>
  <si>
    <t>06.203.0107-A</t>
  </si>
  <si>
    <t>06.101.0001-0</t>
  </si>
  <si>
    <t>06.101.0001-A</t>
  </si>
  <si>
    <t>14.009.0125-0</t>
  </si>
  <si>
    <t>14.009.0125-A</t>
  </si>
  <si>
    <t>22.020.0055-0</t>
  </si>
  <si>
    <t>22.020.0055-A</t>
  </si>
  <si>
    <t>14.009.0120-0</t>
  </si>
  <si>
    <t>14.009.0120-A</t>
  </si>
  <si>
    <t>14.009.0130-0</t>
  </si>
  <si>
    <t>14.009.0130-A</t>
  </si>
  <si>
    <t>14.009.0020-0</t>
  </si>
  <si>
    <t>14.009.0020-A</t>
  </si>
  <si>
    <t>14.009.0015-0</t>
  </si>
  <si>
    <t>14.009.0015-A</t>
  </si>
  <si>
    <t>14.009.0010-0</t>
  </si>
  <si>
    <t>14.009.0010-A</t>
  </si>
  <si>
    <t>14.009.0075-0</t>
  </si>
  <si>
    <t>14.009.0075-A</t>
  </si>
  <si>
    <t>14.009.0070-0</t>
  </si>
  <si>
    <t>14.009.0070-A</t>
  </si>
  <si>
    <t>14.009.0090-0</t>
  </si>
  <si>
    <t>14.009.0090-A</t>
  </si>
  <si>
    <t>14.009.0095-0</t>
  </si>
  <si>
    <t>14.009.0095-A</t>
  </si>
  <si>
    <t>14.009.0110-0</t>
  </si>
  <si>
    <t>14.009.0110-A</t>
  </si>
  <si>
    <t>14.009.0085-0</t>
  </si>
  <si>
    <t>14.009.0085-A</t>
  </si>
  <si>
    <t>15.028.0010-0</t>
  </si>
  <si>
    <t>15.028.0010-A</t>
  </si>
  <si>
    <t>15.028.0015-0</t>
  </si>
  <si>
    <t>15.028.0015-A</t>
  </si>
  <si>
    <t>15.028.0017-0</t>
  </si>
  <si>
    <t>15.028.0017-A</t>
  </si>
  <si>
    <t>15.028.0001-0</t>
  </si>
  <si>
    <t>15.028.0001-A</t>
  </si>
  <si>
    <t>15.028.0003-0</t>
  </si>
  <si>
    <t>15.028.0003-A</t>
  </si>
  <si>
    <t>15.028.0025-0</t>
  </si>
  <si>
    <t>15.028.0025-A</t>
  </si>
  <si>
    <t>15.028.0005-0</t>
  </si>
  <si>
    <t>15.028.0005-A</t>
  </si>
  <si>
    <t>15.028.0018-0</t>
  </si>
  <si>
    <t>15.028.0018-A</t>
  </si>
  <si>
    <t>15.028.0020-0</t>
  </si>
  <si>
    <t>15.028.0020-A</t>
  </si>
  <si>
    <t>14.009.0080-0</t>
  </si>
  <si>
    <t>14.009.0080-A</t>
  </si>
  <si>
    <t>14.009.0050-0</t>
  </si>
  <si>
    <t>14.009.0050-A</t>
  </si>
  <si>
    <t>14.009.0045-0</t>
  </si>
  <si>
    <t>14.009.0045-A</t>
  </si>
  <si>
    <t>14.009.0040-0</t>
  </si>
  <si>
    <t>14.009.0040-A</t>
  </si>
  <si>
    <t>14.009.0060-0</t>
  </si>
  <si>
    <t>14.009.0060-A</t>
  </si>
  <si>
    <t>15.005.0100-0</t>
  </si>
  <si>
    <t>15.005.0100-A</t>
  </si>
  <si>
    <t>15.005.0110-0</t>
  </si>
  <si>
    <t>15.005.0110-A</t>
  </si>
  <si>
    <t>15.005.0120-0</t>
  </si>
  <si>
    <t>15.005.0120-A</t>
  </si>
  <si>
    <t>15.005.0130-0</t>
  </si>
  <si>
    <t>15.005.0130-A</t>
  </si>
  <si>
    <t>15.005.0140-0</t>
  </si>
  <si>
    <t>15.005.0140-A</t>
  </si>
  <si>
    <t>15.003.0024-0</t>
  </si>
  <si>
    <t>15.003.0024-A</t>
  </si>
  <si>
    <t>15.003.0026-1</t>
  </si>
  <si>
    <t>15.003.0026-B</t>
  </si>
  <si>
    <t>15.003.0025-1</t>
  </si>
  <si>
    <t>15.003.0025-B</t>
  </si>
  <si>
    <t>15.003.0027-1</t>
  </si>
  <si>
    <t>15.003.0027-B</t>
  </si>
  <si>
    <t>15.003.0028-0</t>
  </si>
  <si>
    <t>15.003.0028-A</t>
  </si>
  <si>
    <t>15.003.0023-0</t>
  </si>
  <si>
    <t>15.003.0023-A</t>
  </si>
  <si>
    <t>15.004.0023-0</t>
  </si>
  <si>
    <t>15.004.0023-A</t>
  </si>
  <si>
    <t>15.004.0024-0</t>
  </si>
  <si>
    <t>15.004.0024-A</t>
  </si>
  <si>
    <t>15.004.0025-0</t>
  </si>
  <si>
    <t>15.004.0025-A</t>
  </si>
  <si>
    <t>15.004.0026-0</t>
  </si>
  <si>
    <t>15.004.0026-A</t>
  </si>
  <si>
    <t>15.004.0027-0</t>
  </si>
  <si>
    <t>15.004.0027-A</t>
  </si>
  <si>
    <t>15.004.0028-0</t>
  </si>
  <si>
    <t>15.004.0028-A</t>
  </si>
  <si>
    <t>21.020.0106-0</t>
  </si>
  <si>
    <t>21.020.0106-A</t>
  </si>
  <si>
    <t>20.004.0016-0</t>
  </si>
  <si>
    <t>20.004.0016-A</t>
  </si>
  <si>
    <t>09.006.0009-0</t>
  </si>
  <si>
    <t>09.006.0009-A</t>
  </si>
  <si>
    <t>03.009.0002-1</t>
  </si>
  <si>
    <t>03.009.0002-B</t>
  </si>
  <si>
    <t>03.009.0003-0</t>
  </si>
  <si>
    <t>03.009.0003-A</t>
  </si>
  <si>
    <t>03.010.0101-0</t>
  </si>
  <si>
    <t>03.010.0101-A</t>
  </si>
  <si>
    <t>03.010.0100-0</t>
  </si>
  <si>
    <t>03.010.0100-A</t>
  </si>
  <si>
    <t>03.009.0080-0</t>
  </si>
  <si>
    <t>03.009.0080-A</t>
  </si>
  <si>
    <t>01.001.0064-0</t>
  </si>
  <si>
    <t>01.001.0064-A</t>
  </si>
  <si>
    <t>01.001.0012-0</t>
  </si>
  <si>
    <t>01.001.0012-A</t>
  </si>
  <si>
    <t>01.001.0013-0</t>
  </si>
  <si>
    <t>01.001.0013-A</t>
  </si>
  <si>
    <t>01.001.0011-0</t>
  </si>
  <si>
    <t>01.001.0011-A</t>
  </si>
  <si>
    <t>19.006.0003-2</t>
  </si>
  <si>
    <t>19.006.0003-3</t>
  </si>
  <si>
    <t>19.006.0003-4</t>
  </si>
  <si>
    <t>19.006.0003-C</t>
  </si>
  <si>
    <t>19.006.0003-D</t>
  </si>
  <si>
    <t>19.006.0003-E</t>
  </si>
  <si>
    <t>14.006.0627-0</t>
  </si>
  <si>
    <t>14.006.0627-A</t>
  </si>
  <si>
    <t>14.006.0630-0</t>
  </si>
  <si>
    <t>14.006.0630-A</t>
  </si>
  <si>
    <t>14.006.0633-0</t>
  </si>
  <si>
    <t>14.006.0633-A</t>
  </si>
  <si>
    <t>14.006.0636-0</t>
  </si>
  <si>
    <t>14.006.0636-A</t>
  </si>
  <si>
    <t>14.006.0624-0</t>
  </si>
  <si>
    <t>14.006.0624-A</t>
  </si>
  <si>
    <t>14.006.0639-0</t>
  </si>
  <si>
    <t>14.006.0639-A</t>
  </si>
  <si>
    <t>14.006.0645-0</t>
  </si>
  <si>
    <t>14.006.0645-A</t>
  </si>
  <si>
    <t>55.100.0002-B</t>
  </si>
  <si>
    <t>55.100.0002-1</t>
  </si>
  <si>
    <t>01.001.0261-0</t>
  </si>
  <si>
    <t>01.001.0261-A</t>
  </si>
  <si>
    <t>01.001.0267-0</t>
  </si>
  <si>
    <t>01.001.0267-A</t>
  </si>
  <si>
    <t>01.001.0268-0</t>
  </si>
  <si>
    <t>01.001.0268-A</t>
  </si>
  <si>
    <t>01.001.0269-0</t>
  </si>
  <si>
    <t>01.001.0269-A</t>
  </si>
  <si>
    <t>01.001.0266-0</t>
  </si>
  <si>
    <t>01.001.0266-A</t>
  </si>
  <si>
    <t>01.001.0265-0</t>
  </si>
  <si>
    <t>01.001.0265-A</t>
  </si>
  <si>
    <t>01.001.0027-0</t>
  </si>
  <si>
    <t>01.001.0027-A</t>
  </si>
  <si>
    <t>01.001.0026-0</t>
  </si>
  <si>
    <t>01.001.0026-A</t>
  </si>
  <si>
    <t>19.011.0005-2</t>
  </si>
  <si>
    <t>19.011.0005-3</t>
  </si>
  <si>
    <t>19.011.0005-4</t>
  </si>
  <si>
    <t>19.011.0005-C</t>
  </si>
  <si>
    <t>19.011.0005-D</t>
  </si>
  <si>
    <t>19.011.0005-E</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</si>
  <si>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</si>
  <si>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</si>
  <si>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</si>
  <si>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</si>
  <si>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</si>
  <si>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</si>
  <si>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</si>
  <si>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</si>
  <si>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</si>
  <si>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</si>
  <si>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</si>
  <si>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</si>
  <si>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</si>
  <si>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</si>
  <si>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</si>
  <si>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</si>
  <si>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</si>
  <si>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</si>
  <si>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11.013.0130-0</t>
  </si>
  <si>
    <t>11.013.0130-A</t>
  </si>
  <si>
    <t>11.013.0100-0</t>
  </si>
  <si>
    <t>11.013.0100-A</t>
  </si>
  <si>
    <t>11.013.0070-1</t>
  </si>
  <si>
    <t>11.013.0070-B</t>
  </si>
  <si>
    <t>11.013.0135-0</t>
  </si>
  <si>
    <t>11.013.0135-A</t>
  </si>
  <si>
    <t>11.013.0105-0</t>
  </si>
  <si>
    <t>11.013.0105-A</t>
  </si>
  <si>
    <t>11.013.0075-0</t>
  </si>
  <si>
    <t>11.013.0075-A</t>
  </si>
  <si>
    <t>11.013.0140-0</t>
  </si>
  <si>
    <t>11.013.0140-A</t>
  </si>
  <si>
    <t>11.013.0110-0</t>
  </si>
  <si>
    <t>11.013.0110-A</t>
  </si>
  <si>
    <t>11.013.0080-0</t>
  </si>
  <si>
    <t>11.013.0080-A</t>
  </si>
  <si>
    <t>08.015.0085-0</t>
  </si>
  <si>
    <t>08.015.0085-A</t>
  </si>
  <si>
    <t>11.001.0032-1</t>
  </si>
  <si>
    <t>11.001.0032-B</t>
  </si>
  <si>
    <t>20.100.0050-0</t>
  </si>
  <si>
    <t>20.100.0050-A</t>
  </si>
  <si>
    <t>20.100.0010-0</t>
  </si>
  <si>
    <t>20.100.0010-A</t>
  </si>
  <si>
    <t>20.100.0011-0</t>
  </si>
  <si>
    <t>20.100.0011-A</t>
  </si>
  <si>
    <t>20.100.0013-0</t>
  </si>
  <si>
    <t>20.100.0013-A</t>
  </si>
  <si>
    <t>20.100.0012-0</t>
  </si>
  <si>
    <t>20.100.0012-A</t>
  </si>
  <si>
    <t>20.100.0005-0</t>
  </si>
  <si>
    <t>20.100.0005-A</t>
  </si>
  <si>
    <t>11.025.0002-0</t>
  </si>
  <si>
    <t>11.025.0002-A</t>
  </si>
  <si>
    <t>11.025.0006-0</t>
  </si>
  <si>
    <t>11.025.0006-A</t>
  </si>
  <si>
    <t>11.025.0009-0</t>
  </si>
  <si>
    <t>11.025.0009-A</t>
  </si>
  <si>
    <t>11.025.0012-0</t>
  </si>
  <si>
    <t>11.025.0012-A</t>
  </si>
  <si>
    <t>11.025.0013-0</t>
  </si>
  <si>
    <t>11.025.0013-A</t>
  </si>
  <si>
    <t>11.025.0014-0</t>
  </si>
  <si>
    <t>11.025.0014-A</t>
  </si>
  <si>
    <t>11.003.0015-0</t>
  </si>
  <si>
    <t>11.003.0015-A</t>
  </si>
  <si>
    <t>11.003.0014-1</t>
  </si>
  <si>
    <t>11.003.0014-B</t>
  </si>
  <si>
    <t>11.046.0060-0</t>
  </si>
  <si>
    <t>11.046.0060-A</t>
  </si>
  <si>
    <t>11.001.0019-0</t>
  </si>
  <si>
    <t>11.001.0019-A</t>
  </si>
  <si>
    <t>11.001.0036-1</t>
  </si>
  <si>
    <t>11.001.0036-B</t>
  </si>
  <si>
    <t>11.046.0105-0</t>
  </si>
  <si>
    <t>11.046.0105-A</t>
  </si>
  <si>
    <t>11.046.0110-0</t>
  </si>
  <si>
    <t>11.046.0110-A</t>
  </si>
  <si>
    <t>11.001.0038-1</t>
  </si>
  <si>
    <t>11.001.0038-B</t>
  </si>
  <si>
    <t>11.001.0040-1</t>
  </si>
  <si>
    <t>11.001.0040-B</t>
  </si>
  <si>
    <t>11.046.0115-0</t>
  </si>
  <si>
    <t>11.046.0115-A</t>
  </si>
  <si>
    <t>59.003.0060-B</t>
  </si>
  <si>
    <t>59.003.0060-1</t>
  </si>
  <si>
    <t>11.001.0001-1</t>
  </si>
  <si>
    <t>11.001.0001-B</t>
  </si>
  <si>
    <t>11.003.0001-1</t>
  </si>
  <si>
    <t>11.003.0001-B</t>
  </si>
  <si>
    <t>11.001.0005-1</t>
  </si>
  <si>
    <t>11.001.0005-B</t>
  </si>
  <si>
    <t>11.003.0010-0</t>
  </si>
  <si>
    <t>11.003.0010-A</t>
  </si>
  <si>
    <t>11.003.0002-0</t>
  </si>
  <si>
    <t>11.003.0002-A</t>
  </si>
  <si>
    <t>11.001.0006-1</t>
  </si>
  <si>
    <t>11.001.0006-B</t>
  </si>
  <si>
    <t>11.003.0003-1</t>
  </si>
  <si>
    <t>11.003.0003-B</t>
  </si>
  <si>
    <t>11.046.0080-1</t>
  </si>
  <si>
    <t>11.046.0080-B</t>
  </si>
  <si>
    <t>11.001.0007-1</t>
  </si>
  <si>
    <t>11.001.0007-B</t>
  </si>
  <si>
    <t>11.001.0015-1</t>
  </si>
  <si>
    <t>11.001.0015-B</t>
  </si>
  <si>
    <t>11.003.0005-1</t>
  </si>
  <si>
    <t>11.003.0005-B</t>
  </si>
  <si>
    <t>11.001.0008-B</t>
  </si>
  <si>
    <t>11.003.0006-0</t>
  </si>
  <si>
    <t>11.003.0006-A</t>
  </si>
  <si>
    <t>11.001.0010-0</t>
  </si>
  <si>
    <t>11.001.0010-A</t>
  </si>
  <si>
    <t>11.003.0007-0</t>
  </si>
  <si>
    <t>11.003.0007-A</t>
  </si>
  <si>
    <t>11.001.0013-1</t>
  </si>
  <si>
    <t>11.001.0013-B</t>
  </si>
  <si>
    <t>11.003.0008-0</t>
  </si>
  <si>
    <t>11.003.0008-A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</si>
  <si>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</si>
  <si>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</si>
  <si>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</si>
  <si>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</si>
  <si>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</si>
  <si>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</si>
  <si>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</si>
  <si>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</si>
  <si>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</si>
  <si>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</si>
  <si>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</si>
  <si>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</si>
  <si>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</si>
  <si>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</si>
  <si>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11.046.0001-0</t>
  </si>
  <si>
    <t>11.046.0001-A</t>
  </si>
  <si>
    <t>11.046.0004-0</t>
  </si>
  <si>
    <t>11.046.0004-A</t>
  </si>
  <si>
    <t>11.046.0007-0</t>
  </si>
  <si>
    <t>11.046.0007-A</t>
  </si>
  <si>
    <t>11.046.0010-0</t>
  </si>
  <si>
    <t>11.046.0010-A</t>
  </si>
  <si>
    <t>11.046.0013-0</t>
  </si>
  <si>
    <t>11.046.0013-A</t>
  </si>
  <si>
    <t>11.046.0014-0</t>
  </si>
  <si>
    <t>11.046.0014-A</t>
  </si>
  <si>
    <t>11.046.0015-0</t>
  </si>
  <si>
    <t>11.046.0015-A</t>
  </si>
  <si>
    <t>11.001.0020-1</t>
  </si>
  <si>
    <t>11.001.0020-B</t>
  </si>
  <si>
    <t>11.003.0020-0</t>
  </si>
  <si>
    <t>11.003.0020-A</t>
  </si>
  <si>
    <t>11.001.0030-0</t>
  </si>
  <si>
    <t>11.001.0030-A</t>
  </si>
  <si>
    <t>11.024.0012-0</t>
  </si>
  <si>
    <t>11.024.0018-0</t>
  </si>
  <si>
    <t>11.024.0012-A</t>
  </si>
  <si>
    <t>11.024.0018-A</t>
  </si>
  <si>
    <t>11.024.0010-1</t>
  </si>
  <si>
    <t>11.024.0015-0</t>
  </si>
  <si>
    <t>11.024.0010-B</t>
  </si>
  <si>
    <t>11.024.0015-A</t>
  </si>
  <si>
    <t>11.024.0008-0</t>
  </si>
  <si>
    <t>11.024.0008-A</t>
  </si>
  <si>
    <t>11.024.0002-0</t>
  </si>
  <si>
    <t>11.024.0002-A</t>
  </si>
  <si>
    <t>11.024.0005-0</t>
  </si>
  <si>
    <t>11.024.0005-A</t>
  </si>
  <si>
    <t>11.024.0001-1</t>
  </si>
  <si>
    <t>11.024.0001-B</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</si>
  <si>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</si>
  <si>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</si>
  <si>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</si>
  <si>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</si>
  <si>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</si>
  <si>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</si>
  <si>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</si>
  <si>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</si>
  <si>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</si>
  <si>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</si>
  <si>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</si>
  <si>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</si>
  <si>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</si>
  <si>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</si>
  <si>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</si>
  <si>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</si>
  <si>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</si>
  <si>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</si>
  <si>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18.030.0001-0</t>
  </si>
  <si>
    <t>18.030.0001-A</t>
  </si>
  <si>
    <t>21.020.0107-0</t>
  </si>
  <si>
    <t>21.020.0107-A</t>
  </si>
  <si>
    <t>21.038.0010-0</t>
  </si>
  <si>
    <t>21.038.0010-A</t>
  </si>
  <si>
    <t>15.037.0012-0</t>
  </si>
  <si>
    <t>15.037.0012-A</t>
  </si>
  <si>
    <t>15.037.0014-0</t>
  </si>
  <si>
    <t>15.037.0014-A</t>
  </si>
  <si>
    <t>15.037.0013-0</t>
  </si>
  <si>
    <t>15.037.0013-A</t>
  </si>
  <si>
    <t>15.037.0010-0</t>
  </si>
  <si>
    <t>15.037.0010-A</t>
  </si>
  <si>
    <t>15.037.0015-0</t>
  </si>
  <si>
    <t>15.037.0015-A</t>
  </si>
  <si>
    <t>15.037.0016-0</t>
  </si>
  <si>
    <t>15.037.0016-A</t>
  </si>
  <si>
    <t>15.037.0017-0</t>
  </si>
  <si>
    <t>15.037.0017-A</t>
  </si>
  <si>
    <t>15.037.0011-0</t>
  </si>
  <si>
    <t>15.037.0011-A</t>
  </si>
  <si>
    <t>16.004.0055-0</t>
  </si>
  <si>
    <t>16.004.0055-A</t>
  </si>
  <si>
    <t>11.012.0015-0</t>
  </si>
  <si>
    <t>11.012.0015-A</t>
  </si>
  <si>
    <t>11.012.0060-0</t>
  </si>
  <si>
    <t>11.012.0060-A</t>
  </si>
  <si>
    <t>11.012.0025-1</t>
  </si>
  <si>
    <t>11.012.0025-B</t>
  </si>
  <si>
    <t>11.012.0070-0</t>
  </si>
  <si>
    <t>11.012.0070-A</t>
  </si>
  <si>
    <t>11.012.0030-0</t>
  </si>
  <si>
    <t>11.012.0030-A</t>
  </si>
  <si>
    <t>11.012.0075-0</t>
  </si>
  <si>
    <t>11.012.0075-A</t>
  </si>
  <si>
    <t>11.012.0016-0</t>
  </si>
  <si>
    <t>11.012.0016-A</t>
  </si>
  <si>
    <t>11.012.0061-0</t>
  </si>
  <si>
    <t>11.012.0061-A</t>
  </si>
  <si>
    <t>11.012.0035-0</t>
  </si>
  <si>
    <t>11.012.0035-A</t>
  </si>
  <si>
    <t>11.012.0080-0</t>
  </si>
  <si>
    <t>11.012.0080-A</t>
  </si>
  <si>
    <t>11.012.0040-0</t>
  </si>
  <si>
    <t>11.012.0040-A</t>
  </si>
  <si>
    <t>11.012.0085-0</t>
  </si>
  <si>
    <t>11.012.0085-A</t>
  </si>
  <si>
    <t>11.012.0017-0</t>
  </si>
  <si>
    <t>11.012.0017-A</t>
  </si>
  <si>
    <t>11.012.0062-0</t>
  </si>
  <si>
    <t>11.012.0062-A</t>
  </si>
  <si>
    <t>11.012.0045-0</t>
  </si>
  <si>
    <t>11.012.0045-A</t>
  </si>
  <si>
    <t>11.012.0090-0</t>
  </si>
  <si>
    <t>11.012.0090-A</t>
  </si>
  <si>
    <t>11.012.0050-0</t>
  </si>
  <si>
    <t>11.012.0050-A</t>
  </si>
  <si>
    <t>11.012.0095-0</t>
  </si>
  <si>
    <t>11.012.0095-A</t>
  </si>
  <si>
    <t>11.012.0018-0</t>
  </si>
  <si>
    <t>11.012.0018-A</t>
  </si>
  <si>
    <t>11.012.0063-0</t>
  </si>
  <si>
    <t>11.012.0063-A</t>
  </si>
  <si>
    <t>11.012.0019-0</t>
  </si>
  <si>
    <t>11.012.0019-A</t>
  </si>
  <si>
    <t>11.012.0064-0</t>
  </si>
  <si>
    <t>11.012.0064-A</t>
  </si>
  <si>
    <t>11.012.0020-0</t>
  </si>
  <si>
    <t>11.012.0020-A</t>
  </si>
  <si>
    <t>11.012.0065-0</t>
  </si>
  <si>
    <t>11.012.0065-A</t>
  </si>
  <si>
    <t>11.012.0021-0</t>
  </si>
  <si>
    <t>11.012.0021-A</t>
  </si>
  <si>
    <t>11.012.0066-0</t>
  </si>
  <si>
    <t>11.012.0066-A</t>
  </si>
  <si>
    <t>15.017.0225-0</t>
  </si>
  <si>
    <t>15.017.0225-A</t>
  </si>
  <si>
    <t>15.017.0235-0</t>
  </si>
  <si>
    <t>15.017.0235-A</t>
  </si>
  <si>
    <t>15.017.0230-0</t>
  </si>
  <si>
    <t>15.017.0230-A</t>
  </si>
  <si>
    <t>15.017.0320-0</t>
  </si>
  <si>
    <t>15.017.0320-A</t>
  </si>
  <si>
    <t>15.017.0335-0</t>
  </si>
  <si>
    <t>15.017.0335-A</t>
  </si>
  <si>
    <t>15.017.0337-0</t>
  </si>
  <si>
    <t>15.017.0337-A</t>
  </si>
  <si>
    <t>15.017.0325-0</t>
  </si>
  <si>
    <t>15.017.0325-A</t>
  </si>
  <si>
    <t>15.017.0338-0</t>
  </si>
  <si>
    <t>15.017.0338-A</t>
  </si>
  <si>
    <t>15.017.0340-0</t>
  </si>
  <si>
    <t>15.017.0340-A</t>
  </si>
  <si>
    <t>15.017.0327-0</t>
  </si>
  <si>
    <t>15.017.0327-A</t>
  </si>
  <si>
    <t>15.017.0330-0</t>
  </si>
  <si>
    <t>15.017.0330-A</t>
  </si>
  <si>
    <t>15.017.0331-0</t>
  </si>
  <si>
    <t>15.017.0331-A</t>
  </si>
  <si>
    <t>15.017.0332-0</t>
  </si>
  <si>
    <t>15.017.0332-A</t>
  </si>
  <si>
    <t>15.017.0333-0</t>
  </si>
  <si>
    <t>15.017.0333-A</t>
  </si>
  <si>
    <t>21.028.0020-0</t>
  </si>
  <si>
    <t>21.028.0020-A</t>
  </si>
  <si>
    <t>21.028.0015-0</t>
  </si>
  <si>
    <t>21.028.0015-A</t>
  </si>
  <si>
    <t>21.028.0140-0</t>
  </si>
  <si>
    <t>21.028.0145-0</t>
  </si>
  <si>
    <t>21.028.0140-A</t>
  </si>
  <si>
    <t>21.028.0145-A</t>
  </si>
  <si>
    <t>21.028.0065-0</t>
  </si>
  <si>
    <t>21.028.0065-A</t>
  </si>
  <si>
    <t>21.028.0060-0</t>
  </si>
  <si>
    <t>21.028.0060-A</t>
  </si>
  <si>
    <t>21.028.0105-0</t>
  </si>
  <si>
    <t>21.028.0105-A</t>
  </si>
  <si>
    <t>21.028.0110-0</t>
  </si>
  <si>
    <t>21.028.0110-A</t>
  </si>
  <si>
    <t>21.028.0115-0</t>
  </si>
  <si>
    <t>21.028.0115-A</t>
  </si>
  <si>
    <t>21.028.0120-0</t>
  </si>
  <si>
    <t>21.028.0120-A</t>
  </si>
  <si>
    <t>21.028.0125-0</t>
  </si>
  <si>
    <t>21.028.0125-A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</si>
  <si>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</si>
  <si>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</si>
  <si>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</si>
  <si>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</si>
  <si>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</si>
  <si>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</si>
  <si>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</si>
  <si>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</si>
  <si>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</si>
  <si>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</si>
  <si>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</si>
  <si>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</si>
  <si>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</si>
  <si>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</si>
  <si>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21.028.0040-0</t>
  </si>
  <si>
    <t>21.028.0040-A</t>
  </si>
  <si>
    <t>58.002.0336-B</t>
  </si>
  <si>
    <t>58.002.0336-1</t>
  </si>
  <si>
    <t>21.015.0210-0</t>
  </si>
  <si>
    <t>21.015.0210-A</t>
  </si>
  <si>
    <t>15.066.0003-1</t>
  </si>
  <si>
    <t>15.066.0003-B</t>
  </si>
  <si>
    <t>15.066.0004-0</t>
  </si>
  <si>
    <t>15.066.0004-A</t>
  </si>
  <si>
    <t>15.066.0001-1</t>
  </si>
  <si>
    <t>15.066.0001-B</t>
  </si>
  <si>
    <t>15.066.0002-1</t>
  </si>
  <si>
    <t>15.066.0002-B</t>
  </si>
  <si>
    <t>15.066.0006-0</t>
  </si>
  <si>
    <t>15.066.0006-A</t>
  </si>
  <si>
    <t>15.066.0007-0</t>
  </si>
  <si>
    <t>15.066.0007-A</t>
  </si>
  <si>
    <t>15.066.0028-0</t>
  </si>
  <si>
    <t>15.066.0028-A</t>
  </si>
  <si>
    <t>15.066.0023-0</t>
  </si>
  <si>
    <t>15.066.0023-A</t>
  </si>
  <si>
    <t>15.066.0024-0</t>
  </si>
  <si>
    <t>15.066.0024-A</t>
  </si>
  <si>
    <t>15.066.0026-0</t>
  </si>
  <si>
    <t>15.066.0026-A</t>
  </si>
  <si>
    <t>15.066.0027-0</t>
  </si>
  <si>
    <t>15.066.0027-A</t>
  </si>
  <si>
    <t>15.066.0021-0</t>
  </si>
  <si>
    <t>15.066.0021-A</t>
  </si>
  <si>
    <t>15.066.0025-0</t>
  </si>
  <si>
    <t>15.066.0025-A</t>
  </si>
  <si>
    <t>15.066.0022-0</t>
  </si>
  <si>
    <t>15.066.0022-A</t>
  </si>
  <si>
    <t>15.066.0068-0</t>
  </si>
  <si>
    <t>15.066.0068-A</t>
  </si>
  <si>
    <t>15.066.0063-0</t>
  </si>
  <si>
    <t>15.066.0063-A</t>
  </si>
  <si>
    <t>15.066.0065-0</t>
  </si>
  <si>
    <t>15.066.0065-A</t>
  </si>
  <si>
    <t>15.066.0066-0</t>
  </si>
  <si>
    <t>15.066.0066-A</t>
  </si>
  <si>
    <t>15.066.0067-0</t>
  </si>
  <si>
    <t>15.066.0067-A</t>
  </si>
  <si>
    <t>15.066.0064-0</t>
  </si>
  <si>
    <t>15.066.0064-A</t>
  </si>
  <si>
    <t>15.066.0061-0</t>
  </si>
  <si>
    <t>15.066.0061-A</t>
  </si>
  <si>
    <t>15.066.0062-0</t>
  </si>
  <si>
    <t>15.066.0062-A</t>
  </si>
  <si>
    <t>15.066.0078-0</t>
  </si>
  <si>
    <t>15.066.0078-A</t>
  </si>
  <si>
    <t>15.066.0073-0</t>
  </si>
  <si>
    <t>15.066.0073-A</t>
  </si>
  <si>
    <t>15.066.0075-0</t>
  </si>
  <si>
    <t>15.066.0075-A</t>
  </si>
  <si>
    <t>15.066.0076-0</t>
  </si>
  <si>
    <t>15.066.0076-A</t>
  </si>
  <si>
    <t>15.066.0077-0</t>
  </si>
  <si>
    <t>15.066.0077-A</t>
  </si>
  <si>
    <t>15.066.0074-0</t>
  </si>
  <si>
    <t>15.066.0074-A</t>
  </si>
  <si>
    <t>15.066.0071-0</t>
  </si>
  <si>
    <t>15.066.0071-A</t>
  </si>
  <si>
    <t>15.066.0072-0</t>
  </si>
  <si>
    <t>15.066.0072-A</t>
  </si>
  <si>
    <t>15.066.0012-0</t>
  </si>
  <si>
    <t>15.066.0012-A</t>
  </si>
  <si>
    <t>15.066.0013-0</t>
  </si>
  <si>
    <t>15.066.0013-A</t>
  </si>
  <si>
    <t>06.006.0090-0</t>
  </si>
  <si>
    <t>06.006.0090-A</t>
  </si>
  <si>
    <t>06.006.0091-0</t>
  </si>
  <si>
    <t>06.006.0091-A</t>
  </si>
  <si>
    <t>19.011.0013-2</t>
  </si>
  <si>
    <t>19.011.0013-3</t>
  </si>
  <si>
    <t>19.011.0013-4</t>
  </si>
  <si>
    <t>19.011.0013-C</t>
  </si>
  <si>
    <t>19.011.0013-D</t>
  </si>
  <si>
    <t>19.011.0013-E</t>
  </si>
  <si>
    <t>21.015.0220-0</t>
  </si>
  <si>
    <t>21.015.0220-A</t>
  </si>
  <si>
    <t>21.015.0184-0</t>
  </si>
  <si>
    <t>21.015.0184-A</t>
  </si>
  <si>
    <t>21.015.0188-0</t>
  </si>
  <si>
    <t>21.015.0188-A</t>
  </si>
  <si>
    <t>21.015.0190-0</t>
  </si>
  <si>
    <t>21.015.0190-A</t>
  </si>
  <si>
    <t>21.040.0120-0</t>
  </si>
  <si>
    <t>21.040.0120-A</t>
  </si>
  <si>
    <t>19.007.0017-2</t>
  </si>
  <si>
    <t>19.007.0017-3</t>
  </si>
  <si>
    <t>19.007.0017-4</t>
  </si>
  <si>
    <t>19.007.0017-C</t>
  </si>
  <si>
    <t>19.007.0017-D</t>
  </si>
  <si>
    <t>19.007.0017-E</t>
  </si>
  <si>
    <t>18.070.0010-0</t>
  </si>
  <si>
    <t>18.070.0010-A</t>
  </si>
  <si>
    <t>05.099.0001-1</t>
  </si>
  <si>
    <t>05.099.0001-B</t>
  </si>
  <si>
    <t>22.016.0005-0</t>
  </si>
  <si>
    <t>22.016.0005-A</t>
  </si>
  <si>
    <t>20.170.0001-0</t>
  </si>
  <si>
    <t>20.170.0001-A</t>
  </si>
  <si>
    <t>22.013.0005-0</t>
  </si>
  <si>
    <t>22.013.0005-A</t>
  </si>
  <si>
    <t>11.026.0015-0</t>
  </si>
  <si>
    <t>11.026.0015-A</t>
  </si>
  <si>
    <t>20.006.0100-0</t>
  </si>
  <si>
    <t>20.006.0100-A</t>
  </si>
  <si>
    <t>09.026.0017-0</t>
  </si>
  <si>
    <t>09.026.0017-A</t>
  </si>
  <si>
    <t>09.026.0015-0</t>
  </si>
  <si>
    <t>09.026.0015-A</t>
  </si>
  <si>
    <t>09.026.0010-0</t>
  </si>
  <si>
    <t>09.026.0010-A</t>
  </si>
  <si>
    <t>14.007.0340-0</t>
  </si>
  <si>
    <t>14.007.0340-A</t>
  </si>
  <si>
    <t>16.005.0060-0</t>
  </si>
  <si>
    <t>16.005.0060-A</t>
  </si>
  <si>
    <t>16.005.0058-0</t>
  </si>
  <si>
    <t>16.005.0058-A</t>
  </si>
  <si>
    <t>13.301.0118-0</t>
  </si>
  <si>
    <t>13.301.0118-A</t>
  </si>
  <si>
    <t>13.301.0117-0</t>
  </si>
  <si>
    <t>13.301.0117-A</t>
  </si>
  <si>
    <t>13.301.0134-0</t>
  </si>
  <si>
    <t>13.301.0134-A</t>
  </si>
  <si>
    <t>13.301.0140-0</t>
  </si>
  <si>
    <t>13.301.0140-A</t>
  </si>
  <si>
    <t>13.301.0119-0</t>
  </si>
  <si>
    <t>13.301.0119-A</t>
  </si>
  <si>
    <t>13.301.0130-B</t>
  </si>
  <si>
    <t>13.301.0125-1</t>
  </si>
  <si>
    <t>13.301.0125-B</t>
  </si>
  <si>
    <t>13.301.0131-0</t>
  </si>
  <si>
    <t>13.301.0131-A</t>
  </si>
  <si>
    <t>13.301.0132-0</t>
  </si>
  <si>
    <t>13.301.0132-A</t>
  </si>
  <si>
    <t>13.301.0133-0</t>
  </si>
  <si>
    <t>13.301.0133-A</t>
  </si>
  <si>
    <t>13.301.0120-1</t>
  </si>
  <si>
    <t>13.301.0120-B</t>
  </si>
  <si>
    <t>09.015.0074-0</t>
  </si>
  <si>
    <t>09.015.0074-A</t>
  </si>
  <si>
    <t>09.015.0080-0</t>
  </si>
  <si>
    <t>09.015.0080-A</t>
  </si>
  <si>
    <t>09.015.0078-0</t>
  </si>
  <si>
    <t>09.015.0078-A</t>
  </si>
  <si>
    <t>01.001.0206-0</t>
  </si>
  <si>
    <t>01.001.0206-A</t>
  </si>
  <si>
    <t>22.028.0050-0</t>
  </si>
  <si>
    <t>22.028.0050-A</t>
  </si>
  <si>
    <t>01.001.0151-0</t>
  </si>
  <si>
    <t>01.001.0151-A</t>
  </si>
  <si>
    <t>01.001.0152-0</t>
  </si>
  <si>
    <t>01.001.0152-A</t>
  </si>
  <si>
    <t>01.001.0150-0</t>
  </si>
  <si>
    <t>01.001.0150-A</t>
  </si>
  <si>
    <t>01.001.0248-0</t>
  </si>
  <si>
    <t>01.001.0248-A</t>
  </si>
  <si>
    <t>01.001.0249-0</t>
  </si>
  <si>
    <t>01.001.0249-A</t>
  </si>
  <si>
    <t>01.001.0247-0</t>
  </si>
  <si>
    <t>01.001.0247-A</t>
  </si>
  <si>
    <t>13.390.0075-0</t>
  </si>
  <si>
    <t>13.390.0075-A</t>
  </si>
  <si>
    <t>16.002.0025-0</t>
  </si>
  <si>
    <t>16.002.0025-A</t>
  </si>
  <si>
    <t>16.003.0004-0</t>
  </si>
  <si>
    <t>16.003.0004-A</t>
  </si>
  <si>
    <t>09.010.0002-0</t>
  </si>
  <si>
    <t>09.010.0002-A</t>
  </si>
  <si>
    <t>09.010.0001-0</t>
  </si>
  <si>
    <t>09.010.0001-A</t>
  </si>
  <si>
    <t>09.011.0001-0</t>
  </si>
  <si>
    <t>09.011.0001-A</t>
  </si>
  <si>
    <t>22.030.0010-0</t>
  </si>
  <si>
    <t>22.030.0010-A</t>
  </si>
  <si>
    <t>06.017.0085-0</t>
  </si>
  <si>
    <t>06.017.0085-A</t>
  </si>
  <si>
    <t>06.017.0065-0</t>
  </si>
  <si>
    <t>06.017.0065-A</t>
  </si>
  <si>
    <t>06.017.0090-0</t>
  </si>
  <si>
    <t>06.017.0090-A</t>
  </si>
  <si>
    <t>06.017.0070-0</t>
  </si>
  <si>
    <t>06.017.0070-A</t>
  </si>
  <si>
    <t>06.017.0095-0</t>
  </si>
  <si>
    <t>06.017.0095-A</t>
  </si>
  <si>
    <t>06.017.0075-0</t>
  </si>
  <si>
    <t>06.017.0075-A</t>
  </si>
  <si>
    <t>06.017.0080-0</t>
  </si>
  <si>
    <t>06.017.0080-A</t>
  </si>
  <si>
    <t>06.017.0060-0</t>
  </si>
  <si>
    <t>06.017.0060-A</t>
  </si>
  <si>
    <t>14.002.0225-0</t>
  </si>
  <si>
    <t>14.002.0225-A</t>
  </si>
  <si>
    <t>14.002.0220-A</t>
  </si>
  <si>
    <t>05.026.0004-0</t>
  </si>
  <si>
    <t>05.026.0004-A</t>
  </si>
  <si>
    <t>05.026.0001-0</t>
  </si>
  <si>
    <t>05.026.0001-A</t>
  </si>
  <si>
    <t>05.026.0003-0</t>
  </si>
  <si>
    <t>05.026.0003-A</t>
  </si>
  <si>
    <t>05.026.0002-0</t>
  </si>
  <si>
    <t>05.026.0002-A</t>
  </si>
  <si>
    <t>05.001.0900-0</t>
  </si>
  <si>
    <t>05.001.0900-A</t>
  </si>
  <si>
    <t>09.005.0100-0</t>
  </si>
  <si>
    <t>09.005.0100-A</t>
  </si>
  <si>
    <t>09.005.0105-0</t>
  </si>
  <si>
    <t>09.005.0105-A</t>
  </si>
  <si>
    <t>09.005.0120-0</t>
  </si>
  <si>
    <t>09.005.0120-A</t>
  </si>
  <si>
    <t>15.045.0077-0</t>
  </si>
  <si>
    <t>15.045.0077-A</t>
  </si>
  <si>
    <t>15.045.0079-0</t>
  </si>
  <si>
    <t>15.045.0079-A</t>
  </si>
  <si>
    <t>15.045.0078-0</t>
  </si>
  <si>
    <t>15.045.0078-A</t>
  </si>
  <si>
    <t>15.045.0075-0</t>
  </si>
  <si>
    <t>15.045.0075-A</t>
  </si>
  <si>
    <t>15.045.0080-0</t>
  </si>
  <si>
    <t>15.045.0080-A</t>
  </si>
  <si>
    <t>15.045.0081-0</t>
  </si>
  <si>
    <t>15.045.0081-A</t>
  </si>
  <si>
    <t>15.045.0082-0</t>
  </si>
  <si>
    <t>15.045.0082-A</t>
  </si>
  <si>
    <t>15.045.0076-0</t>
  </si>
  <si>
    <t>15.045.0076-A</t>
  </si>
  <si>
    <t>15.045.0083-0</t>
  </si>
  <si>
    <t>15.045.0083-A</t>
  </si>
  <si>
    <t>15.045.0067-1</t>
  </si>
  <si>
    <t>15.045.0067-B</t>
  </si>
  <si>
    <t>15.045.0069-1</t>
  </si>
  <si>
    <t>15.045.0069-B</t>
  </si>
  <si>
    <t>15.045.0068-1</t>
  </si>
  <si>
    <t>15.045.0068-B</t>
  </si>
  <si>
    <t>15.045.0065-1</t>
  </si>
  <si>
    <t>15.045.0065-B</t>
  </si>
  <si>
    <t>15.045.0070-1</t>
  </si>
  <si>
    <t>15.045.0070-B</t>
  </si>
  <si>
    <t>15.045.0071-1</t>
  </si>
  <si>
    <t>15.045.0071-B</t>
  </si>
  <si>
    <t>15.045.0072-1</t>
  </si>
  <si>
    <t>15.045.0072-B</t>
  </si>
  <si>
    <t>15.045.0066-1</t>
  </si>
  <si>
    <t>15.045.0066-B</t>
  </si>
  <si>
    <t>15.045.0073-1</t>
  </si>
  <si>
    <t>15.045.0073-B</t>
  </si>
  <si>
    <t>15.045.0052-0</t>
  </si>
  <si>
    <t>15.045.0052-A</t>
  </si>
  <si>
    <t>15.045.0054-0</t>
  </si>
  <si>
    <t>15.045.0054-A</t>
  </si>
  <si>
    <t>15.045.0053-0</t>
  </si>
  <si>
    <t>15.045.0053-A</t>
  </si>
  <si>
    <t>15.045.0050-0</t>
  </si>
  <si>
    <t>15.045.0050-A</t>
  </si>
  <si>
    <t>15.045.0055-0</t>
  </si>
  <si>
    <t>15.045.0055-A</t>
  </si>
  <si>
    <t>15.045.0056-0</t>
  </si>
  <si>
    <t>15.045.0056-A</t>
  </si>
  <si>
    <t>15.045.0057-0</t>
  </si>
  <si>
    <t>15.045.0057-A</t>
  </si>
  <si>
    <t>15.045.0051-0</t>
  </si>
  <si>
    <t>15.045.0051-A</t>
  </si>
  <si>
    <t>15.045.0058-0</t>
  </si>
  <si>
    <t>15.045.0058-A</t>
  </si>
  <si>
    <t>15.045.0027-0</t>
  </si>
  <si>
    <t>15.045.0027-A</t>
  </si>
  <si>
    <t>15.045.0029-0</t>
  </si>
  <si>
    <t>15.045.0029-A</t>
  </si>
  <si>
    <t>15.045.0028-0</t>
  </si>
  <si>
    <t>15.045.0028-A</t>
  </si>
  <si>
    <t>15.045.0025-0</t>
  </si>
  <si>
    <t>15.045.0025-A</t>
  </si>
  <si>
    <t>15.045.0030-0</t>
  </si>
  <si>
    <t>15.045.0030-A</t>
  </si>
  <si>
    <t>15.045.0031-0</t>
  </si>
  <si>
    <t>15.045.0031-A</t>
  </si>
  <si>
    <t>15.045.0032-0</t>
  </si>
  <si>
    <t>15.045.0032-A</t>
  </si>
  <si>
    <t>15.045.0026-0</t>
  </si>
  <si>
    <t>15.045.0026-A</t>
  </si>
  <si>
    <t>15.045.0033-0</t>
  </si>
  <si>
    <t>15.045.0033-A</t>
  </si>
  <si>
    <t>15.045.0108-0</t>
  </si>
  <si>
    <t>15.045.0108-A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</si>
  <si>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</si>
  <si>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</si>
  <si>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</si>
  <si>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</si>
  <si>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</si>
  <si>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</si>
  <si>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</si>
  <si>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</si>
  <si>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</si>
  <si>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</si>
  <si>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</si>
  <si>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</si>
  <si>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</si>
  <si>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</si>
  <si>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</si>
  <si>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</si>
  <si>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15.045.0087-0</t>
  </si>
  <si>
    <t>15.045.0087-A</t>
  </si>
  <si>
    <t>15.045.0084-0</t>
  </si>
  <si>
    <t>15.045.0084-A</t>
  </si>
  <si>
    <t>15.045.0085-0</t>
  </si>
  <si>
    <t>15.045.0085-A</t>
  </si>
  <si>
    <t>15.045.0086-0</t>
  </si>
  <si>
    <t>15.045.0086-A</t>
  </si>
  <si>
    <t>15.045.0098-0</t>
  </si>
  <si>
    <t>15.045.0098-A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</si>
  <si>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</si>
  <si>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</si>
  <si>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</si>
  <si>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</si>
  <si>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</si>
  <si>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</si>
  <si>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</si>
  <si>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</si>
  <si>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</si>
  <si>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</si>
  <si>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</si>
  <si>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</si>
  <si>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</si>
  <si>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</si>
  <si>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</si>
  <si>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</si>
  <si>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55.100.0056-B</t>
  </si>
  <si>
    <t>55.100.0056-1</t>
  </si>
  <si>
    <t>05.001.0620-0</t>
  </si>
  <si>
    <t>05.001.0620-A</t>
  </si>
  <si>
    <t>05.001.0621-0</t>
  </si>
  <si>
    <t>05.001.0621-A</t>
  </si>
  <si>
    <t>05.001.0622-0</t>
  </si>
  <si>
    <t>05.001.0622-A</t>
  </si>
  <si>
    <t>05.001.0623-0</t>
  </si>
  <si>
    <t>05.001.0623-A</t>
  </si>
  <si>
    <t>05.001.0690-0</t>
  </si>
  <si>
    <t>05.001.0690-A</t>
  </si>
  <si>
    <t>05.001.0680-0</t>
  </si>
  <si>
    <t>05.001.0680-A</t>
  </si>
  <si>
    <t>05.022.0035-0</t>
  </si>
  <si>
    <t>05.022.0035-A</t>
  </si>
  <si>
    <t>05.022.0030-0</t>
  </si>
  <si>
    <t>05.022.0030-A</t>
  </si>
  <si>
    <t>05.022.0015-0</t>
  </si>
  <si>
    <t>05.022.0015-A</t>
  </si>
  <si>
    <t>05.022.0031-0</t>
  </si>
  <si>
    <t>05.022.0031-A</t>
  </si>
  <si>
    <t>05.022.0016-0</t>
  </si>
  <si>
    <t>05.022.0016-A</t>
  </si>
  <si>
    <t>05.022.0033-0</t>
  </si>
  <si>
    <t>05.022.0033-A</t>
  </si>
  <si>
    <t>05.022.0020-0</t>
  </si>
  <si>
    <t>05.022.0020-A</t>
  </si>
  <si>
    <t>05.022.0018-0</t>
  </si>
  <si>
    <t>05.022.0018-A</t>
  </si>
  <si>
    <t>09.005.0054-0</t>
  </si>
  <si>
    <t>09.005.0054-A</t>
  </si>
  <si>
    <t>09.005.0052-0</t>
  </si>
  <si>
    <t>09.005.0052-A</t>
  </si>
  <si>
    <t>09.005.0053-0</t>
  </si>
  <si>
    <t>09.005.0053-A</t>
  </si>
  <si>
    <t>11.011.0023-1</t>
  </si>
  <si>
    <t>11.011.0023-B</t>
  </si>
  <si>
    <t>11.011.0024-1</t>
  </si>
  <si>
    <t>11.011.0024-B</t>
  </si>
  <si>
    <t>11.011.0025-1</t>
  </si>
  <si>
    <t>11.011.0025-B</t>
  </si>
  <si>
    <t>11.011.0031-1</t>
  </si>
  <si>
    <t>11.011.0031-B</t>
  </si>
  <si>
    <t>11.011.0030-1</t>
  </si>
  <si>
    <t>11.011.0030-B</t>
  </si>
  <si>
    <t>11.011.0029-0</t>
  </si>
  <si>
    <t>11.011.0029-A</t>
  </si>
  <si>
    <t>11.011.0028-0</t>
  </si>
  <si>
    <t>11.011.0028-A</t>
  </si>
  <si>
    <t>11.011.0027-0</t>
  </si>
  <si>
    <t>11.011.0027-A</t>
  </si>
  <si>
    <t>11.011.0037-0</t>
  </si>
  <si>
    <t>11.011.0037-A</t>
  </si>
  <si>
    <t>11.011.0035-0</t>
  </si>
  <si>
    <t>11.011.0035-A</t>
  </si>
  <si>
    <t>11.011.0036-0</t>
  </si>
  <si>
    <t>11.011.0036-A</t>
  </si>
  <si>
    <t>11.011.0040-0</t>
  </si>
  <si>
    <t>11.011.0040-A</t>
  </si>
  <si>
    <t>11.013.0014-0</t>
  </si>
  <si>
    <t>11.013.0014-A</t>
  </si>
  <si>
    <t>11.013.0015-0</t>
  </si>
  <si>
    <t>11.013.0015-A</t>
  </si>
  <si>
    <t>11.013.0016-0</t>
  </si>
  <si>
    <t>11.013.0016-A</t>
  </si>
  <si>
    <t>18.018.0010-0</t>
  </si>
  <si>
    <t>18.018.0010-A</t>
  </si>
  <si>
    <t>15.018.0822-0</t>
  </si>
  <si>
    <t>15.018.0822-A</t>
  </si>
  <si>
    <t>15.018.0810-0</t>
  </si>
  <si>
    <t>15.018.0810-A</t>
  </si>
  <si>
    <t>15.018.0816-0</t>
  </si>
  <si>
    <t>15.018.0816-A</t>
  </si>
  <si>
    <t>15.018.0823-0</t>
  </si>
  <si>
    <t>15.018.0823-A</t>
  </si>
  <si>
    <t>15.018.0811-0</t>
  </si>
  <si>
    <t>15.018.0811-A</t>
  </si>
  <si>
    <t>15.018.0817-0</t>
  </si>
  <si>
    <t>15.018.0817-A</t>
  </si>
  <si>
    <t>15.018.0824-0</t>
  </si>
  <si>
    <t>15.018.0824-A</t>
  </si>
  <si>
    <t>15.018.0812-0</t>
  </si>
  <si>
    <t>15.018.0812-A</t>
  </si>
  <si>
    <t>15.018.0818-0</t>
  </si>
  <si>
    <t>15.018.0818-A</t>
  </si>
  <si>
    <t>15.018.0826-0</t>
  </si>
  <si>
    <t>15.018.0826-A</t>
  </si>
  <si>
    <t>15.018.0814-0</t>
  </si>
  <si>
    <t>15.018.0814-A</t>
  </si>
  <si>
    <t>15.018.0820-0</t>
  </si>
  <si>
    <t>15.018.0820-A</t>
  </si>
  <si>
    <t>15.018.0827-0</t>
  </si>
  <si>
    <t>15.018.0827-A</t>
  </si>
  <si>
    <t>15.018.0815-0</t>
  </si>
  <si>
    <t>15.018.0815-A</t>
  </si>
  <si>
    <t>15.018.0821-0</t>
  </si>
  <si>
    <t>15.018.0821-A</t>
  </si>
  <si>
    <t>15.018.0808-0</t>
  </si>
  <si>
    <t>15.018.0808-A</t>
  </si>
  <si>
    <t>10.002.0003-0</t>
  </si>
  <si>
    <t>10.002.0003-A</t>
  </si>
  <si>
    <t>58.002.0357-B</t>
  </si>
  <si>
    <t>58.002.0357-1</t>
  </si>
  <si>
    <t>10.001.0004-1</t>
  </si>
  <si>
    <t>10.001.0004-B</t>
  </si>
  <si>
    <t>10.004.0230-0</t>
  </si>
  <si>
    <t>10.004.0230-A</t>
  </si>
  <si>
    <t>10.004.0235-0</t>
  </si>
  <si>
    <t>10.004.0235-A</t>
  </si>
  <si>
    <t>10.004.0200-0</t>
  </si>
  <si>
    <t>10.004.0200-A</t>
  </si>
  <si>
    <t>10.004.0205-0</t>
  </si>
  <si>
    <t>10.004.0205-A</t>
  </si>
  <si>
    <t>10.004.0215-0</t>
  </si>
  <si>
    <t>10.004.0215-A</t>
  </si>
  <si>
    <t>10.004.0220-0</t>
  </si>
  <si>
    <t>10.004.0220-A</t>
  </si>
  <si>
    <t>10.004.0225-0</t>
  </si>
  <si>
    <t>10.004.0225-A</t>
  </si>
  <si>
    <t>10.002.0015-0</t>
  </si>
  <si>
    <t>10.002.0015-A</t>
  </si>
  <si>
    <t>10.002.0010-0</t>
  </si>
  <si>
    <t>10.002.0010-A</t>
  </si>
  <si>
    <t>10.002.0020-0</t>
  </si>
  <si>
    <t>10.002.0020-A</t>
  </si>
  <si>
    <t>10.002.0030-0</t>
  </si>
  <si>
    <t>10.002.0030-A</t>
  </si>
  <si>
    <t>10.002.0025-0</t>
  </si>
  <si>
    <t>10.002.0025-A</t>
  </si>
  <si>
    <t>10.002.0035-0</t>
  </si>
  <si>
    <t>10.002.0035-A</t>
  </si>
  <si>
    <t>10.002.0045-0</t>
  </si>
  <si>
    <t>10.002.0045-A</t>
  </si>
  <si>
    <t>10.002.0040-0</t>
  </si>
  <si>
    <t>10.002.0040-A</t>
  </si>
  <si>
    <t>10.002.0050-0</t>
  </si>
  <si>
    <t>10.002.0050-A</t>
  </si>
  <si>
    <t>10.002.0060-0</t>
  </si>
  <si>
    <t>10.002.0060-A</t>
  </si>
  <si>
    <t>10.002.0055-0</t>
  </si>
  <si>
    <t>10.002.0055-A</t>
  </si>
  <si>
    <t>10.002.0065-0</t>
  </si>
  <si>
    <t>10.002.0065-A</t>
  </si>
  <si>
    <t>10.002.0075-0</t>
  </si>
  <si>
    <t>10.002.0075-A</t>
  </si>
  <si>
    <t>10.002.0070-0</t>
  </si>
  <si>
    <t>10.002.0070-A</t>
  </si>
  <si>
    <t>10.002.0080-0</t>
  </si>
  <si>
    <t>10.002.0080-A</t>
  </si>
  <si>
    <t>10.002.0090-0</t>
  </si>
  <si>
    <t>10.002.0090-A</t>
  </si>
  <si>
    <t>10.002.0085-0</t>
  </si>
  <si>
    <t>10.002.0085-A</t>
  </si>
  <si>
    <t>10.002.0095-0</t>
  </si>
  <si>
    <t>10.002.0095-A</t>
  </si>
  <si>
    <t>10.060.0004-0</t>
  </si>
  <si>
    <t>10.060.0004-A</t>
  </si>
  <si>
    <t>10.004.0210-0</t>
  </si>
  <si>
    <t>10.004.0210-A</t>
  </si>
  <si>
    <t>05.075.0006-0</t>
  </si>
  <si>
    <t>05.075.0006-A</t>
  </si>
  <si>
    <t>05.075.0005-0</t>
  </si>
  <si>
    <t>05.075.0005-A</t>
  </si>
  <si>
    <t>05.075.0008-0</t>
  </si>
  <si>
    <t>05.075.0008-A</t>
  </si>
  <si>
    <t>05.075.0007-1</t>
  </si>
  <si>
    <t>05.075.0007-B</t>
  </si>
  <si>
    <t>10.017.0002-0</t>
  </si>
  <si>
    <t>10.017.0002-A</t>
  </si>
  <si>
    <t>10.017.0013-0</t>
  </si>
  <si>
    <t>10.017.0013-A</t>
  </si>
  <si>
    <t>10.017.0005-0</t>
  </si>
  <si>
    <t>10.017.0005-A</t>
  </si>
  <si>
    <t>10.017.0016-0</t>
  </si>
  <si>
    <t>10.017.0016-A</t>
  </si>
  <si>
    <t>10.017.0021-0</t>
  </si>
  <si>
    <t>10.017.0021-A</t>
  </si>
  <si>
    <t>10.017.0008-1</t>
  </si>
  <si>
    <t>10.017.0008-B</t>
  </si>
  <si>
    <t>58.002.0355-B</t>
  </si>
  <si>
    <t>58.002.0355-1</t>
  </si>
  <si>
    <t>01.007.0020-0</t>
  </si>
  <si>
    <t>01.007.0020-A</t>
  </si>
  <si>
    <t>06.108.0005-0</t>
  </si>
  <si>
    <t>06.108.0005-A</t>
  </si>
  <si>
    <t>06.108.0006-0</t>
  </si>
  <si>
    <t>06.108.0006-A</t>
  </si>
  <si>
    <t>06.108.0007-0</t>
  </si>
  <si>
    <t>06.108.0007-A</t>
  </si>
  <si>
    <t>06.108.0008-0</t>
  </si>
  <si>
    <t>06.108.0008-A</t>
  </si>
  <si>
    <t>06.108.0009-0</t>
  </si>
  <si>
    <t>06.108.0009-A</t>
  </si>
  <si>
    <t>06.106.0011-0</t>
  </si>
  <si>
    <t>06.106.0011-A</t>
  </si>
  <si>
    <t>06.106.0012-0</t>
  </si>
  <si>
    <t>06.106.0012-A</t>
  </si>
  <si>
    <t>06.106.0014-0</t>
  </si>
  <si>
    <t>06.106.0014-A</t>
  </si>
  <si>
    <t>14.007.0310-0</t>
  </si>
  <si>
    <t>14.007.0310-A</t>
  </si>
  <si>
    <t>15.038.0166-0</t>
  </si>
  <si>
    <t>15.038.0166-A</t>
  </si>
  <si>
    <t>15.038.0165-0</t>
  </si>
  <si>
    <t>15.038.0165-A</t>
  </si>
  <si>
    <t>15.018.0802-0</t>
  </si>
  <si>
    <t>15.018.0802-A</t>
  </si>
  <si>
    <t>15.018.0790-0</t>
  </si>
  <si>
    <t>15.018.0790-A</t>
  </si>
  <si>
    <t>15.018.0796-0</t>
  </si>
  <si>
    <t>15.018.0796-A</t>
  </si>
  <si>
    <t>15.018.0803-0</t>
  </si>
  <si>
    <t>15.018.0803-A</t>
  </si>
  <si>
    <t>15.018.0791-0</t>
  </si>
  <si>
    <t>15.018.0791-A</t>
  </si>
  <si>
    <t>15.018.0797-0</t>
  </si>
  <si>
    <t>15.018.0797-A</t>
  </si>
  <si>
    <t>15.018.0804-0</t>
  </si>
  <si>
    <t>15.018.0804-A</t>
  </si>
  <si>
    <t>15.018.0792-0</t>
  </si>
  <si>
    <t>15.018.0792-A</t>
  </si>
  <si>
    <t>15.018.0798-0</t>
  </si>
  <si>
    <t>15.018.0798-A</t>
  </si>
  <si>
    <t>15.018.0806-0</t>
  </si>
  <si>
    <t>15.018.0806-A</t>
  </si>
  <si>
    <t>15.018.0794-0</t>
  </si>
  <si>
    <t>15.018.0794-A</t>
  </si>
  <si>
    <t>15.018.0800-0</t>
  </si>
  <si>
    <t>15.018.0800-A</t>
  </si>
  <si>
    <t>15.018.0807-0</t>
  </si>
  <si>
    <t>15.018.0807-A</t>
  </si>
  <si>
    <t>15.018.0795-0</t>
  </si>
  <si>
    <t>15.018.0795-A</t>
  </si>
  <si>
    <t>15.018.0801-0</t>
  </si>
  <si>
    <t>15.018.0801-A</t>
  </si>
  <si>
    <t>15.018.0788-0</t>
  </si>
  <si>
    <t>15.018.0788-A</t>
  </si>
  <si>
    <t>21.050.0125-0</t>
  </si>
  <si>
    <t>21.050.0125-A</t>
  </si>
  <si>
    <t>06.270.0054-0</t>
  </si>
  <si>
    <t>06.270.0054-A</t>
  </si>
  <si>
    <t>06.270.0051-0</t>
  </si>
  <si>
    <t>06.270.0051-A</t>
  </si>
  <si>
    <t>06.270.0052-0</t>
  </si>
  <si>
    <t>06.270.0052-A</t>
  </si>
  <si>
    <t>06.270.0053-0</t>
  </si>
  <si>
    <t>06.270.0053-A</t>
  </si>
  <si>
    <t>21.050.0070-0</t>
  </si>
  <si>
    <t>21.050.0070-A</t>
  </si>
  <si>
    <t>15.018.0862-0</t>
  </si>
  <si>
    <t>15.018.0862-A</t>
  </si>
  <si>
    <t>15.018.0850-0</t>
  </si>
  <si>
    <t>15.018.0850-A</t>
  </si>
  <si>
    <t>15.018.0856-0</t>
  </si>
  <si>
    <t>15.018.0856-A</t>
  </si>
  <si>
    <t>15.018.0863-0</t>
  </si>
  <si>
    <t>15.018.0863-A</t>
  </si>
  <si>
    <t>15.018.0851-0</t>
  </si>
  <si>
    <t>15.018.0851-A</t>
  </si>
  <si>
    <t>15.018.0857-0</t>
  </si>
  <si>
    <t>15.018.0857-A</t>
  </si>
  <si>
    <t>15.018.0864-0</t>
  </si>
  <si>
    <t>15.018.0864-A</t>
  </si>
  <si>
    <t>15.018.0852-0</t>
  </si>
  <si>
    <t>15.018.0852-A</t>
  </si>
  <si>
    <t>15.018.0858-0</t>
  </si>
  <si>
    <t>15.018.0858-A</t>
  </si>
  <si>
    <t>15.018.0866-0</t>
  </si>
  <si>
    <t>15.018.0866-A</t>
  </si>
  <si>
    <t>15.018.0854-0</t>
  </si>
  <si>
    <t>15.018.0854-A</t>
  </si>
  <si>
    <t>15.018.0860-0</t>
  </si>
  <si>
    <t>15.018.0860-A</t>
  </si>
  <si>
    <t>15.018.0867-0</t>
  </si>
  <si>
    <t>15.018.0867-A</t>
  </si>
  <si>
    <t>15.018.0855-0</t>
  </si>
  <si>
    <t>15.018.0855-A</t>
  </si>
  <si>
    <t>15.018.0861-0</t>
  </si>
  <si>
    <t>15.018.0861-A</t>
  </si>
  <si>
    <t>15.018.0848-0</t>
  </si>
  <si>
    <t>15.018.0848-A</t>
  </si>
  <si>
    <t>15.038.0415-0</t>
  </si>
  <si>
    <t>15.038.0415-A</t>
  </si>
  <si>
    <t>15.038.0416-0</t>
  </si>
  <si>
    <t>15.038.0416-A</t>
  </si>
  <si>
    <t>18.016.0040-A</t>
  </si>
  <si>
    <t>18.002.0028-0</t>
  </si>
  <si>
    <t>18.002.0028-A</t>
  </si>
  <si>
    <t>18.002.0029-0</t>
  </si>
  <si>
    <t>18.002.0029-A</t>
  </si>
  <si>
    <t>18.016.0042-0</t>
  </si>
  <si>
    <t>18.016.0042-A</t>
  </si>
  <si>
    <t>16.004.0035-0</t>
  </si>
  <si>
    <t>16.004.0035-A</t>
  </si>
  <si>
    <t>16.005.0012-0</t>
  </si>
  <si>
    <t>16.005.0012-A</t>
  </si>
  <si>
    <t>16.005.0005-0</t>
  </si>
  <si>
    <t>16.005.0005-A</t>
  </si>
  <si>
    <t>16.005.0008-0</t>
  </si>
  <si>
    <t>16.005.0008-A</t>
  </si>
  <si>
    <t>16.007.0023-0</t>
  </si>
  <si>
    <t>16.007.0023-A</t>
  </si>
  <si>
    <t>16.005.0056-0</t>
  </si>
  <si>
    <t>16.005.0056-A</t>
  </si>
  <si>
    <t>16.005.0054-0</t>
  </si>
  <si>
    <t>16.005.0054-A</t>
  </si>
  <si>
    <t>16.004.0040-0</t>
  </si>
  <si>
    <t>16.004.0040-A</t>
  </si>
  <si>
    <t>16.004.0042-0</t>
  </si>
  <si>
    <t>16.004.0042-A</t>
  </si>
  <si>
    <t>16.008.0030-0</t>
  </si>
  <si>
    <t>16.008.0030-A</t>
  </si>
  <si>
    <t>16.002.0015-0</t>
  </si>
  <si>
    <t>16.002.0015-A</t>
  </si>
  <si>
    <t>15.038.0298-0</t>
  </si>
  <si>
    <t>15.038.0298-A</t>
  </si>
  <si>
    <t>15.038.0290-0</t>
  </si>
  <si>
    <t>15.038.0290-A</t>
  </si>
  <si>
    <t>15.038.0291-0</t>
  </si>
  <si>
    <t>15.038.0291-A</t>
  </si>
  <si>
    <t>15.038.0292-0</t>
  </si>
  <si>
    <t>15.038.0292-A</t>
  </si>
  <si>
    <t>15.038.0293-0</t>
  </si>
  <si>
    <t>15.038.0293-A</t>
  </si>
  <si>
    <t>15.038.0294-0</t>
  </si>
  <si>
    <t>15.038.0294-A</t>
  </si>
  <si>
    <t>15.038.0295-0</t>
  </si>
  <si>
    <t>15.038.0295-A</t>
  </si>
  <si>
    <t>15.038.0297-0</t>
  </si>
  <si>
    <t>15.038.0297-A</t>
  </si>
  <si>
    <t>15.038.0296-0</t>
  </si>
  <si>
    <t>15.038.0296-A</t>
  </si>
  <si>
    <t>15.038.0042-0</t>
  </si>
  <si>
    <t>15.038.0042-A</t>
  </si>
  <si>
    <t>15.038.0044-0</t>
  </si>
  <si>
    <t>15.038.0044-A</t>
  </si>
  <si>
    <t>15.038.0043-0</t>
  </si>
  <si>
    <t>15.038.0043-A</t>
  </si>
  <si>
    <t>15.038.0040-0</t>
  </si>
  <si>
    <t>15.038.0040-A</t>
  </si>
  <si>
    <t>15.038.0045-0</t>
  </si>
  <si>
    <t>15.038.0045-A</t>
  </si>
  <si>
    <t>15.038.0041-0</t>
  </si>
  <si>
    <t>15.038.0041-A</t>
  </si>
  <si>
    <t>15.038.0308-0</t>
  </si>
  <si>
    <t>15.038.0308-A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</si>
  <si>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</si>
  <si>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</si>
  <si>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</si>
  <si>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</si>
  <si>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</si>
  <si>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</si>
  <si>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</si>
  <si>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</si>
  <si>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</si>
  <si>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</si>
  <si>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</si>
  <si>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</si>
  <si>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</si>
  <si>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</si>
  <si>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</si>
  <si>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</si>
  <si>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06.061.0150-0</t>
  </si>
  <si>
    <t>06.061.0150-A</t>
  </si>
  <si>
    <t>06.061.0155-0</t>
  </si>
  <si>
    <t>06.061.0155-A</t>
  </si>
  <si>
    <t>06.061.0160-0</t>
  </si>
  <si>
    <t>06.061.0160-A</t>
  </si>
  <si>
    <t>06.061.0165-0</t>
  </si>
  <si>
    <t>06.061.0165-A</t>
  </si>
  <si>
    <t>06.275.0003-0</t>
  </si>
  <si>
    <t>06.275.0003-A</t>
  </si>
  <si>
    <t>06.275.0001-0</t>
  </si>
  <si>
    <t>06.275.0001-A</t>
  </si>
  <si>
    <t>06.275.0002-0</t>
  </si>
  <si>
    <t>06.275.0002-A</t>
  </si>
  <si>
    <t>15.004.0310-0</t>
  </si>
  <si>
    <t>15.004.0310-A</t>
  </si>
  <si>
    <t>15.018.0742-0</t>
  </si>
  <si>
    <t>15.018.0742-A</t>
  </si>
  <si>
    <t>15.018.0730-0</t>
  </si>
  <si>
    <t>15.018.0730-A</t>
  </si>
  <si>
    <t>15.018.0736-0</t>
  </si>
  <si>
    <t>15.018.0736-A</t>
  </si>
  <si>
    <t>15.018.0743-0</t>
  </si>
  <si>
    <t>15.018.0743-A</t>
  </si>
  <si>
    <t>15.018.0731-0</t>
  </si>
  <si>
    <t>15.018.0731-A</t>
  </si>
  <si>
    <t>15.018.0737-0</t>
  </si>
  <si>
    <t>15.018.0737-A</t>
  </si>
  <si>
    <t>15.018.0744-0</t>
  </si>
  <si>
    <t>15.018.0744-A</t>
  </si>
  <si>
    <t>15.018.0732-0</t>
  </si>
  <si>
    <t>15.018.0732-A</t>
  </si>
  <si>
    <t>15.018.0738-0</t>
  </si>
  <si>
    <t>15.018.0738-A</t>
  </si>
  <si>
    <t>15.018.0746-0</t>
  </si>
  <si>
    <t>15.018.0746-A</t>
  </si>
  <si>
    <t>15.018.0734-0</t>
  </si>
  <si>
    <t>15.018.0734-A</t>
  </si>
  <si>
    <t>15.018.0740-0</t>
  </si>
  <si>
    <t>15.018.0740-A</t>
  </si>
  <si>
    <t>15.018.0747-0</t>
  </si>
  <si>
    <t>15.018.0747-A</t>
  </si>
  <si>
    <t>15.018.0735-0</t>
  </si>
  <si>
    <t>15.018.0735-A</t>
  </si>
  <si>
    <t>15.018.0741-0</t>
  </si>
  <si>
    <t>15.018.0741-A</t>
  </si>
  <si>
    <t>15.018.0728-0</t>
  </si>
  <si>
    <t>15.018.0728-A</t>
  </si>
  <si>
    <t>06.272.0021-0</t>
  </si>
  <si>
    <t>06.272.0021-A</t>
  </si>
  <si>
    <t>06.272.0022-0</t>
  </si>
  <si>
    <t>06.272.0022-A</t>
  </si>
  <si>
    <t>06.272.0026-0</t>
  </si>
  <si>
    <t>06.272.0026-A</t>
  </si>
  <si>
    <t>06.272.0027-0</t>
  </si>
  <si>
    <t>06.272.0027-A</t>
  </si>
  <si>
    <t>15.018.0602-0</t>
  </si>
  <si>
    <t>15.018.0602-A</t>
  </si>
  <si>
    <t>15.018.0590-0</t>
  </si>
  <si>
    <t>15.018.0590-A</t>
  </si>
  <si>
    <t>15.018.0596-0</t>
  </si>
  <si>
    <t>15.018.0596-A</t>
  </si>
  <si>
    <t>15.018.0603-0</t>
  </si>
  <si>
    <t>15.018.0603-A</t>
  </si>
  <si>
    <t>15.018.0591-0</t>
  </si>
  <si>
    <t>15.018.0591-A</t>
  </si>
  <si>
    <t>15.018.0597-0</t>
  </si>
  <si>
    <t>15.018.0597-A</t>
  </si>
  <si>
    <t>15.018.0604-0</t>
  </si>
  <si>
    <t>15.018.0604-A</t>
  </si>
  <si>
    <t>15.018.0592-0</t>
  </si>
  <si>
    <t>15.018.0592-A</t>
  </si>
  <si>
    <t>15.018.0598-0</t>
  </si>
  <si>
    <t>15.018.0598-A</t>
  </si>
  <si>
    <t>15.018.0606-0</t>
  </si>
  <si>
    <t>15.018.0606-A</t>
  </si>
  <si>
    <t>15.018.0594-0</t>
  </si>
  <si>
    <t>15.018.0594-A</t>
  </si>
  <si>
    <t>15.018.0600-0</t>
  </si>
  <si>
    <t>15.018.0600-A</t>
  </si>
  <si>
    <t>15.018.0607-0</t>
  </si>
  <si>
    <t>15.018.0607-A</t>
  </si>
  <si>
    <t>15.018.0595-0</t>
  </si>
  <si>
    <t>15.018.0595-A</t>
  </si>
  <si>
    <t>15.018.0601-0</t>
  </si>
  <si>
    <t>15.018.0601-A</t>
  </si>
  <si>
    <t>15.018.0588-0</t>
  </si>
  <si>
    <t>15.018.0588-A</t>
  </si>
  <si>
    <t>15.018.0622-0</t>
  </si>
  <si>
    <t>15.018.0622-A</t>
  </si>
  <si>
    <t>15.018.0610-0</t>
  </si>
  <si>
    <t>15.018.0610-A</t>
  </si>
  <si>
    <t>15.018.0616-0</t>
  </si>
  <si>
    <t>15.018.0616-A</t>
  </si>
  <si>
    <t>15.018.0623-0</t>
  </si>
  <si>
    <t>15.018.0623-A</t>
  </si>
  <si>
    <t>15.018.0611-0</t>
  </si>
  <si>
    <t>15.018.0611-A</t>
  </si>
  <si>
    <t>15.018.0617-0</t>
  </si>
  <si>
    <t>15.018.0617-A</t>
  </si>
  <si>
    <t>15.018.0624-0</t>
  </si>
  <si>
    <t>15.018.0624-A</t>
  </si>
  <si>
    <t>15.018.0612-0</t>
  </si>
  <si>
    <t>15.018.0612-A</t>
  </si>
  <si>
    <t>15.018.0618-0</t>
  </si>
  <si>
    <t>15.018.0618-A</t>
  </si>
  <si>
    <t>15.018.0626-0</t>
  </si>
  <si>
    <t>15.018.0626-A</t>
  </si>
  <si>
    <t>15.018.0614-0</t>
  </si>
  <si>
    <t>15.018.0614-A</t>
  </si>
  <si>
    <t>15.018.0620-0</t>
  </si>
  <si>
    <t>15.018.0620-A</t>
  </si>
  <si>
    <t>15.018.0627-0</t>
  </si>
  <si>
    <t>15.018.0627-A</t>
  </si>
  <si>
    <t>15.018.0615-0</t>
  </si>
  <si>
    <t>15.018.0615-A</t>
  </si>
  <si>
    <t>15.018.0621-0</t>
  </si>
  <si>
    <t>15.018.0621-A</t>
  </si>
  <si>
    <t>15.018.0608-0</t>
  </si>
  <si>
    <t>15.018.0608-A</t>
  </si>
  <si>
    <t>21.036.0050-0</t>
  </si>
  <si>
    <t>21.036.0050-A</t>
  </si>
  <si>
    <t>21.036.0055-0</t>
  </si>
  <si>
    <t>21.036.0055-A</t>
  </si>
  <si>
    <t>21.036.0060-0</t>
  </si>
  <si>
    <t>21.036.0060-A</t>
  </si>
  <si>
    <t>21.037.0100-0</t>
  </si>
  <si>
    <t>21.037.0100-A</t>
  </si>
  <si>
    <t>21.037.0105-0</t>
  </si>
  <si>
    <t>21.037.0105-A</t>
  </si>
  <si>
    <t>21.037.0108-0</t>
  </si>
  <si>
    <t>21.037.0108-A</t>
  </si>
  <si>
    <t>21.037.0050-0</t>
  </si>
  <si>
    <t>21.037.0050-A</t>
  </si>
  <si>
    <t>06.270.0066-0</t>
  </si>
  <si>
    <t>06.270.0066-A</t>
  </si>
  <si>
    <t>06.270.0064-0</t>
  </si>
  <si>
    <t>06.270.0064-A</t>
  </si>
  <si>
    <t>06.270.0065-0</t>
  </si>
  <si>
    <t>06.270.0065-A</t>
  </si>
  <si>
    <t>06.270.0069-0</t>
  </si>
  <si>
    <t>06.270.0069-A</t>
  </si>
  <si>
    <t>06.270.0067-0</t>
  </si>
  <si>
    <t>06.270.0067-A</t>
  </si>
  <si>
    <t>06.270.0068-0</t>
  </si>
  <si>
    <t>06.270.0068-A</t>
  </si>
  <si>
    <t>06.270.0063-0</t>
  </si>
  <si>
    <t>06.270.0063-A</t>
  </si>
  <si>
    <t>06.270.0061-0</t>
  </si>
  <si>
    <t>06.270.0061-A</t>
  </si>
  <si>
    <t>06.270.0062-0</t>
  </si>
  <si>
    <t>06.270.0062-A</t>
  </si>
  <si>
    <t>15.018.0642-0</t>
  </si>
  <si>
    <t>15.018.0642-A</t>
  </si>
  <si>
    <t>15.018.0630-0</t>
  </si>
  <si>
    <t>15.018.0630-A</t>
  </si>
  <si>
    <t>15.018.0636-0</t>
  </si>
  <si>
    <t>15.018.0636-A</t>
  </si>
  <si>
    <t>15.018.0643-0</t>
  </si>
  <si>
    <t>15.018.0643-A</t>
  </si>
  <si>
    <t>15.018.0631-0</t>
  </si>
  <si>
    <t>15.018.0631-A</t>
  </si>
  <si>
    <t>15.018.0637-0</t>
  </si>
  <si>
    <t>15.018.0637-A</t>
  </si>
  <si>
    <t>15.018.0644-0</t>
  </si>
  <si>
    <t>15.018.0644-A</t>
  </si>
  <si>
    <t>15.018.0632-0</t>
  </si>
  <si>
    <t>15.018.0632-A</t>
  </si>
  <si>
    <t>15.018.0638-0</t>
  </si>
  <si>
    <t>15.018.0638-A</t>
  </si>
  <si>
    <t>15.018.0646-0</t>
  </si>
  <si>
    <t>15.018.0646-A</t>
  </si>
  <si>
    <t>15.018.0634-0</t>
  </si>
  <si>
    <t>15.018.0634-A</t>
  </si>
  <si>
    <t>15.018.0640-0</t>
  </si>
  <si>
    <t>15.018.0640-A</t>
  </si>
  <si>
    <t>15.018.0647-0</t>
  </si>
  <si>
    <t>15.018.0647-A</t>
  </si>
  <si>
    <t>15.018.0635-0</t>
  </si>
  <si>
    <t>15.018.0635-A</t>
  </si>
  <si>
    <t>15.018.0641-0</t>
  </si>
  <si>
    <t>15.018.0641-A</t>
  </si>
  <si>
    <t>15.018.0628-0</t>
  </si>
  <si>
    <t>15.018.0628-A</t>
  </si>
  <si>
    <t>15.018.0662-0</t>
  </si>
  <si>
    <t>15.018.0662-A</t>
  </si>
  <si>
    <t>15.018.0650-0</t>
  </si>
  <si>
    <t>15.018.0650-A</t>
  </si>
  <si>
    <t>15.018.0656-0</t>
  </si>
  <si>
    <t>15.018.0656-A</t>
  </si>
  <si>
    <t>15.018.0663-0</t>
  </si>
  <si>
    <t>15.018.0663-A</t>
  </si>
  <si>
    <t>15.018.0651-0</t>
  </si>
  <si>
    <t>15.018.0651-A</t>
  </si>
  <si>
    <t>15.018.0657-0</t>
  </si>
  <si>
    <t>15.018.0657-A</t>
  </si>
  <si>
    <t>15.018.0664-0</t>
  </si>
  <si>
    <t>15.018.0664-A</t>
  </si>
  <si>
    <t>15.018.0652-0</t>
  </si>
  <si>
    <t>15.018.0652-A</t>
  </si>
  <si>
    <t>15.018.0658-0</t>
  </si>
  <si>
    <t>15.018.0658-A</t>
  </si>
  <si>
    <t>15.018.0666-0</t>
  </si>
  <si>
    <t>15.018.0666-A</t>
  </si>
  <si>
    <t>15.018.0654-0</t>
  </si>
  <si>
    <t>15.018.0654-A</t>
  </si>
  <si>
    <t>15.018.0660-0</t>
  </si>
  <si>
    <t>15.018.0660-A</t>
  </si>
  <si>
    <t>15.018.0667-0</t>
  </si>
  <si>
    <t>15.018.0667-A</t>
  </si>
  <si>
    <t>15.018.0655-0</t>
  </si>
  <si>
    <t>15.018.0655-A</t>
  </si>
  <si>
    <t>15.018.0661-0</t>
  </si>
  <si>
    <t>15.018.0661-A</t>
  </si>
  <si>
    <t>15.018.0648-0</t>
  </si>
  <si>
    <t>15.018.0648-A</t>
  </si>
  <si>
    <t>15.018.0682-0</t>
  </si>
  <si>
    <t>15.018.0682-A</t>
  </si>
  <si>
    <t>15.018.0670-0</t>
  </si>
  <si>
    <t>15.018.0670-A</t>
  </si>
  <si>
    <t>15.018.0676-0</t>
  </si>
  <si>
    <t>15.018.0676-A</t>
  </si>
  <si>
    <t>15.018.0683-0</t>
  </si>
  <si>
    <t>15.018.0683-A</t>
  </si>
  <si>
    <t>15.018.0671-0</t>
  </si>
  <si>
    <t>15.018.0671-A</t>
  </si>
  <si>
    <t>15.018.0677-0</t>
  </si>
  <si>
    <t>15.018.0677-A</t>
  </si>
  <si>
    <t>15.018.0684-0</t>
  </si>
  <si>
    <t>15.018.0684-A</t>
  </si>
  <si>
    <t>15.018.0672-0</t>
  </si>
  <si>
    <t>15.018.0672-A</t>
  </si>
  <si>
    <t>15.018.0678-0</t>
  </si>
  <si>
    <t>15.018.0678-A</t>
  </si>
  <si>
    <t>15.018.0686-0</t>
  </si>
  <si>
    <t>15.018.0686-A</t>
  </si>
  <si>
    <t>15.018.0674-0</t>
  </si>
  <si>
    <t>15.018.0674-A</t>
  </si>
  <si>
    <t>15.018.0680-0</t>
  </si>
  <si>
    <t>15.018.0680-A</t>
  </si>
  <si>
    <t>15.018.0687-0</t>
  </si>
  <si>
    <t>15.018.0687-A</t>
  </si>
  <si>
    <t>15.018.0675-0</t>
  </si>
  <si>
    <t>15.018.0675-A</t>
  </si>
  <si>
    <t>15.018.0681-0</t>
  </si>
  <si>
    <t>15.018.0681-A</t>
  </si>
  <si>
    <t>15.018.0668-0</t>
  </si>
  <si>
    <t>15.018.0668-A</t>
  </si>
  <si>
    <t>15.018.0702-0</t>
  </si>
  <si>
    <t>15.018.0702-A</t>
  </si>
  <si>
    <t>15.018.0690-0</t>
  </si>
  <si>
    <t>15.018.0690-A</t>
  </si>
  <si>
    <t>15.018.0696-0</t>
  </si>
  <si>
    <t>15.018.0696-A</t>
  </si>
  <si>
    <t>15.018.0703-0</t>
  </si>
  <si>
    <t>15.018.0703-A</t>
  </si>
  <si>
    <t>15.018.0691-0</t>
  </si>
  <si>
    <t>15.018.0691-A</t>
  </si>
  <si>
    <t>15.018.0697-0</t>
  </si>
  <si>
    <t>15.018.0697-A</t>
  </si>
  <si>
    <t>15.018.0704-0</t>
  </si>
  <si>
    <t>15.018.0704-A</t>
  </si>
  <si>
    <t>15.018.0692-0</t>
  </si>
  <si>
    <t>15.018.0692-A</t>
  </si>
  <si>
    <t>15.018.0698-0</t>
  </si>
  <si>
    <t>15.018.0698-A</t>
  </si>
  <si>
    <t>15.018.0706-0</t>
  </si>
  <si>
    <t>15.018.0706-A</t>
  </si>
  <si>
    <t>15.018.0694-0</t>
  </si>
  <si>
    <t>15.018.0694-A</t>
  </si>
  <si>
    <t>15.018.0700-0</t>
  </si>
  <si>
    <t>15.018.0700-A</t>
  </si>
  <si>
    <t>15.018.0707-0</t>
  </si>
  <si>
    <t>15.018.0707-A</t>
  </si>
  <si>
    <t>15.018.0695-0</t>
  </si>
  <si>
    <t>15.018.0695-A</t>
  </si>
  <si>
    <t>15.018.0701-0</t>
  </si>
  <si>
    <t>15.018.0701-A</t>
  </si>
  <si>
    <t>15.018.0688-0</t>
  </si>
  <si>
    <t>15.018.0688-A</t>
  </si>
  <si>
    <t>15.018.0722-0</t>
  </si>
  <si>
    <t>15.018.0722-A</t>
  </si>
  <si>
    <t>15.018.0710-0</t>
  </si>
  <si>
    <t>15.018.0710-A</t>
  </si>
  <si>
    <t>15.018.0716-0</t>
  </si>
  <si>
    <t>15.018.0716-A</t>
  </si>
  <si>
    <t>15.018.0723-0</t>
  </si>
  <si>
    <t>15.018.0723-A</t>
  </si>
  <si>
    <t>15.018.0711-0</t>
  </si>
  <si>
    <t>15.018.0711-A</t>
  </si>
  <si>
    <t>15.018.0717-0</t>
  </si>
  <si>
    <t>15.018.0717-A</t>
  </si>
  <si>
    <t>15.018.0724-0</t>
  </si>
  <si>
    <t>15.018.0724-A</t>
  </si>
  <si>
    <t>15.018.0712-0</t>
  </si>
  <si>
    <t>15.018.0712-A</t>
  </si>
  <si>
    <t>15.018.0718-0</t>
  </si>
  <si>
    <t>15.018.0718-A</t>
  </si>
  <si>
    <t>15.018.0726-0</t>
  </si>
  <si>
    <t>15.018.0726-A</t>
  </si>
  <si>
    <t>15.018.0714-0</t>
  </si>
  <si>
    <t>15.018.0714-A</t>
  </si>
  <si>
    <t>15.018.0720-0</t>
  </si>
  <si>
    <t>15.018.0720-A</t>
  </si>
  <si>
    <t>15.018.0727-0</t>
  </si>
  <si>
    <t>15.018.0727-A</t>
  </si>
  <si>
    <t>15.018.0715-0</t>
  </si>
  <si>
    <t>15.018.0715-A</t>
  </si>
  <si>
    <t>15.018.0721-0</t>
  </si>
  <si>
    <t>15.018.0721-A</t>
  </si>
  <si>
    <t>15.018.0708-0</t>
  </si>
  <si>
    <t>15.018.0708-A</t>
  </si>
  <si>
    <t>06.011.0207-0</t>
  </si>
  <si>
    <t>06.011.0207-A</t>
  </si>
  <si>
    <t>06.011.0196-0</t>
  </si>
  <si>
    <t>06.011.0196-A</t>
  </si>
  <si>
    <t>06.011.0193-0</t>
  </si>
  <si>
    <t>06.011.0193-A</t>
  </si>
  <si>
    <t>06.011.0209-0</t>
  </si>
  <si>
    <t>06.011.0209-A</t>
  </si>
  <si>
    <t>06.011.0194-0</t>
  </si>
  <si>
    <t>06.011.0194-A</t>
  </si>
  <si>
    <t>06.011.0195-0</t>
  </si>
  <si>
    <t>06.011.0195-A</t>
  </si>
  <si>
    <t>06.011.0197-0</t>
  </si>
  <si>
    <t>06.011.0197-A</t>
  </si>
  <si>
    <t>06.011.0198-0</t>
  </si>
  <si>
    <t>06.011.0198-A</t>
  </si>
  <si>
    <t>06.011.0199-0</t>
  </si>
  <si>
    <t>06.011.0199-A</t>
  </si>
  <si>
    <t>06.011.0200-0</t>
  </si>
  <si>
    <t>06.011.0200-A</t>
  </si>
  <si>
    <t>06.011.0201-0</t>
  </si>
  <si>
    <t>06.011.0201-A</t>
  </si>
  <si>
    <t>06.011.0191-0</t>
  </si>
  <si>
    <t>06.011.0191-A</t>
  </si>
  <si>
    <t>06.011.0202-0</t>
  </si>
  <si>
    <t>06.011.0202-A</t>
  </si>
  <si>
    <t>06.011.0203-0</t>
  </si>
  <si>
    <t>06.011.0203-A</t>
  </si>
  <si>
    <t>06.011.0192-0</t>
  </si>
  <si>
    <t>06.011.0192-A</t>
  </si>
  <si>
    <t>06.011.0205-0</t>
  </si>
  <si>
    <t>06.011.0205-A</t>
  </si>
  <si>
    <t>06.011.0206-0</t>
  </si>
  <si>
    <t>06.011.0206-A</t>
  </si>
  <si>
    <t>04.015.0110-0</t>
  </si>
  <si>
    <t>04.015.0110-A</t>
  </si>
  <si>
    <t>04.015.0111-0</t>
  </si>
  <si>
    <t>04.015.0111-A</t>
  </si>
  <si>
    <t>04.015.0100-0</t>
  </si>
  <si>
    <t>04.015.0100-A</t>
  </si>
  <si>
    <t>04.015.0101-0</t>
  </si>
  <si>
    <t>04.015.0101-A</t>
  </si>
  <si>
    <t>04.015.0105-0</t>
  </si>
  <si>
    <t>04.015.0105-A</t>
  </si>
  <si>
    <t>04.015.0106-0</t>
  </si>
  <si>
    <t>04.015.0106-A</t>
  </si>
  <si>
    <t>19.010.0025-2</t>
  </si>
  <si>
    <t>19.010.0025-C</t>
  </si>
  <si>
    <t>19.010.0020-2</t>
  </si>
  <si>
    <t>19.010.0020-C</t>
  </si>
  <si>
    <t>19.010.0040-2</t>
  </si>
  <si>
    <t>19.010.0040-C</t>
  </si>
  <si>
    <t>55.100.0037-B</t>
  </si>
  <si>
    <t>55.100.0037-1</t>
  </si>
  <si>
    <t>55.010.0001-B</t>
  </si>
  <si>
    <t>55.010.0001-1</t>
  </si>
  <si>
    <t>55.100.0005-B</t>
  </si>
  <si>
    <t>55.100.0005-1</t>
  </si>
  <si>
    <t>55.100.0033-B</t>
  </si>
  <si>
    <t>55.100.0033-1</t>
  </si>
  <si>
    <t>55.100.0034-B</t>
  </si>
  <si>
    <t>55.100.0034-1</t>
  </si>
  <si>
    <t>55.100.0032-B</t>
  </si>
  <si>
    <t>55.100.0032-1</t>
  </si>
  <si>
    <t>55.100.0035-B</t>
  </si>
  <si>
    <t>55.100.0035-1</t>
  </si>
  <si>
    <t>55.100.0038-B</t>
  </si>
  <si>
    <t>55.100.0038-1</t>
  </si>
  <si>
    <t>55.100.0036-B</t>
  </si>
  <si>
    <t>55.100.0036-1</t>
  </si>
  <si>
    <t>55.100.0039-B</t>
  </si>
  <si>
    <t>55.100.0039-1</t>
  </si>
  <si>
    <t>58.002.0330-B</t>
  </si>
  <si>
    <t>58.002.0330-1</t>
  </si>
  <si>
    <t>58.002.0329-B</t>
  </si>
  <si>
    <t>58.002.0329-1</t>
  </si>
  <si>
    <t>18.016.0006-0</t>
  </si>
  <si>
    <t>18.016.0006-A</t>
  </si>
  <si>
    <t>18.016.0007-0</t>
  </si>
  <si>
    <t>18.016.0007-A</t>
  </si>
  <si>
    <t>18.016.0008-0</t>
  </si>
  <si>
    <t>18.016.0008-A</t>
  </si>
  <si>
    <t>05.004.0035-0</t>
  </si>
  <si>
    <t>05.004.0035-A</t>
  </si>
  <si>
    <t>14.006.0445-0</t>
  </si>
  <si>
    <t>14.006.0445-A</t>
  </si>
  <si>
    <t>14.006.0440-0</t>
  </si>
  <si>
    <t>14.006.0440-A</t>
  </si>
  <si>
    <t>20.040.0008-0</t>
  </si>
  <si>
    <t>20.040.0008-A</t>
  </si>
  <si>
    <t>20.041.0008-0</t>
  </si>
  <si>
    <t>20.041.0008-A</t>
  </si>
  <si>
    <t>20.040.0005-0</t>
  </si>
  <si>
    <t>20.040.0005-A</t>
  </si>
  <si>
    <t>20.041.0005-0</t>
  </si>
  <si>
    <t>20.041.0005-A</t>
  </si>
  <si>
    <t>20.040.0003-0</t>
  </si>
  <si>
    <t>20.040.0003-A</t>
  </si>
  <si>
    <t>20.041.0003-0</t>
  </si>
  <si>
    <t>20.041.0003-A</t>
  </si>
  <si>
    <t>20.041.0002-0</t>
  </si>
  <si>
    <t>20.041.0002-A</t>
  </si>
  <si>
    <t>20.040.0002-0</t>
  </si>
  <si>
    <t>20.040.0002-A</t>
  </si>
  <si>
    <t>20.107.0001-0</t>
  </si>
  <si>
    <t>20.107.0001-A</t>
  </si>
  <si>
    <t>13.385.0010-0</t>
  </si>
  <si>
    <t>13.385.0010-A</t>
  </si>
  <si>
    <t>13.385.0009-0</t>
  </si>
  <si>
    <t>13.385.0009-A</t>
  </si>
  <si>
    <t>13.385.0008-0</t>
  </si>
  <si>
    <t>13.385.0008-A</t>
  </si>
  <si>
    <t>13.415.0020-0</t>
  </si>
  <si>
    <t>13.415.0020-A</t>
  </si>
  <si>
    <t>06.016.0082-0</t>
  </si>
  <si>
    <t>06.016.0082-A</t>
  </si>
  <si>
    <t>06.016.0080-0</t>
  </si>
  <si>
    <t>06.016.0080-A</t>
  </si>
  <si>
    <t>17.018.0260-0</t>
  </si>
  <si>
    <t>17.018.0260-A</t>
  </si>
  <si>
    <t>02.030.0060-0</t>
  </si>
  <si>
    <t>02.030.0060-A</t>
  </si>
  <si>
    <t>05.001.0013-0</t>
  </si>
  <si>
    <t>05.001.0013-A</t>
  </si>
  <si>
    <t>05.001.0021-0</t>
  </si>
  <si>
    <t>05.001.0021-A</t>
  </si>
  <si>
    <t>05.002.0018-0</t>
  </si>
  <si>
    <t>05.002.0018-A</t>
  </si>
  <si>
    <t>05.002.0061-0</t>
  </si>
  <si>
    <t>05.002.0061-A</t>
  </si>
  <si>
    <t>05.002.0016-0</t>
  </si>
  <si>
    <t>05.002.0016-A</t>
  </si>
  <si>
    <t>05.002.0015-0</t>
  </si>
  <si>
    <t>05.002.0015-A</t>
  </si>
  <si>
    <t>05.002.0013-0</t>
  </si>
  <si>
    <t>05.002.0013-A</t>
  </si>
  <si>
    <t>05.002.0014-0</t>
  </si>
  <si>
    <t>05.002.0014-A</t>
  </si>
  <si>
    <t>05.002.0008-0</t>
  </si>
  <si>
    <t>05.002.0008-A</t>
  </si>
  <si>
    <t>05.002.0006-1</t>
  </si>
  <si>
    <t>05.002.0006-B</t>
  </si>
  <si>
    <t>05.002.0007-0</t>
  </si>
  <si>
    <t>05.002.0007-A</t>
  </si>
  <si>
    <t>05.002.0005-1</t>
  </si>
  <si>
    <t>05.002.0005-B</t>
  </si>
  <si>
    <t>05.002.0011-0</t>
  </si>
  <si>
    <t>05.002.0011-A</t>
  </si>
  <si>
    <t>05.002.0009-1</t>
  </si>
  <si>
    <t>05.002.0009-B</t>
  </si>
  <si>
    <t>05.002.0012-0</t>
  </si>
  <si>
    <t>05.002.0012-A</t>
  </si>
  <si>
    <t>05.002.0010-1</t>
  </si>
  <si>
    <t>05.002.0010-B</t>
  </si>
  <si>
    <t>05.002.0019-0</t>
  </si>
  <si>
    <t>05.002.0019-A</t>
  </si>
  <si>
    <t>05.001.0014-0</t>
  </si>
  <si>
    <t>05.001.0014-A</t>
  </si>
  <si>
    <t>05.002.0063-0</t>
  </si>
  <si>
    <t>05.002.0063-A</t>
  </si>
  <si>
    <t>05.001.0039-0</t>
  </si>
  <si>
    <t>05.001.0039-A</t>
  </si>
  <si>
    <t>05.001.0022-0</t>
  </si>
  <si>
    <t>05.001.0022-A</t>
  </si>
  <si>
    <t>05.001.0010-0</t>
  </si>
  <si>
    <t>05.001.0010-A</t>
  </si>
  <si>
    <t>05.002.0031-0</t>
  </si>
  <si>
    <t>05.002.0031-A</t>
  </si>
  <si>
    <t>05.001.0031-0</t>
  </si>
  <si>
    <t>05.001.0031-A</t>
  </si>
  <si>
    <t>05.001.0015-0</t>
  </si>
  <si>
    <t>05.001.0015-A</t>
  </si>
  <si>
    <t>05.001.0020-0</t>
  </si>
  <si>
    <t>05.001.0020-A</t>
  </si>
  <si>
    <t>05.002.0030-0</t>
  </si>
  <si>
    <t>05.002.0030-A</t>
  </si>
  <si>
    <t>05.002.0062-0</t>
  </si>
  <si>
    <t>05.002.0062-A</t>
  </si>
  <si>
    <t>05.001.0012-0</t>
  </si>
  <si>
    <t>05.001.0012-A</t>
  </si>
  <si>
    <t>05.001.0011-0</t>
  </si>
  <si>
    <t>05.001.0011-A</t>
  </si>
  <si>
    <t>05.001.0007-0</t>
  </si>
  <si>
    <t>05.001.0007-A</t>
  </si>
  <si>
    <t>05.001.0008-0</t>
  </si>
  <si>
    <t>05.001.0008-A</t>
  </si>
  <si>
    <t>05.001.0009-0</t>
  </si>
  <si>
    <t>05.001.0009-A</t>
  </si>
  <si>
    <t>05.001.0035-0</t>
  </si>
  <si>
    <t>05.001.0035-A</t>
  </si>
  <si>
    <t>05.002.0070-0</t>
  </si>
  <si>
    <t>05.002.0070-A</t>
  </si>
  <si>
    <t>05.002.0075-0</t>
  </si>
  <si>
    <t>05.002.0075-A</t>
  </si>
  <si>
    <t>05.002.0065-0</t>
  </si>
  <si>
    <t>05.002.0065-A</t>
  </si>
  <si>
    <t>05.001.0025-0</t>
  </si>
  <si>
    <t>05.001.0025-A</t>
  </si>
  <si>
    <t>05.001.0005-0</t>
  </si>
  <si>
    <t>05.001.0005-A</t>
  </si>
  <si>
    <t>05.001.0006-0</t>
  </si>
  <si>
    <t>05.001.0006-A</t>
  </si>
  <si>
    <t>05.001.0023-A</t>
  </si>
  <si>
    <t>05.001.0024-0</t>
  </si>
  <si>
    <t>05.001.0024-A</t>
  </si>
  <si>
    <t>05.001.0002-1</t>
  </si>
  <si>
    <t>05.001.0002-B</t>
  </si>
  <si>
    <t>05.001.0033-0</t>
  </si>
  <si>
    <t>05.001.0033-A</t>
  </si>
  <si>
    <t>05.001.0001-0</t>
  </si>
  <si>
    <t>05.001.0001-A</t>
  </si>
  <si>
    <t>05.001.0027-0</t>
  </si>
  <si>
    <t>05.001.0027-A</t>
  </si>
  <si>
    <t>05.001.0017-0</t>
  </si>
  <si>
    <t>05.001.0017-A</t>
  </si>
  <si>
    <t>05.001.0019-0</t>
  </si>
  <si>
    <t>05.001.0019-A</t>
  </si>
  <si>
    <t>05.001.0018-0</t>
  </si>
  <si>
    <t>05.001.0018-A</t>
  </si>
  <si>
    <t>05.001.0016-0</t>
  </si>
  <si>
    <t>05.001.0016-A</t>
  </si>
  <si>
    <t>05.002.0002-0</t>
  </si>
  <si>
    <t>05.002.0002-A</t>
  </si>
  <si>
    <t>05.002.0004-0</t>
  </si>
  <si>
    <t>05.002.0004-A</t>
  </si>
  <si>
    <t>05.002.0003-1</t>
  </si>
  <si>
    <t>05.002.0003-B</t>
  </si>
  <si>
    <t>05.002.0001-0</t>
  </si>
  <si>
    <t>05.002.0001-A</t>
  </si>
  <si>
    <t>22.030.0075-0</t>
  </si>
  <si>
    <t>22.030.0075-A</t>
  </si>
  <si>
    <t>01.001.0172-0</t>
  </si>
  <si>
    <t>01.001.0172-A</t>
  </si>
  <si>
    <t>01.001.0200-0</t>
  </si>
  <si>
    <t>01.001.0200-A</t>
  </si>
  <si>
    <t>01.001.0092-0</t>
  </si>
  <si>
    <t>01.001.0092-A</t>
  </si>
  <si>
    <t>01.001.0091-0</t>
  </si>
  <si>
    <t>01.001.0091-A</t>
  </si>
  <si>
    <t>01.001.0090-0</t>
  </si>
  <si>
    <t>01.001.0090-A</t>
  </si>
  <si>
    <t>01.001.0089-0</t>
  </si>
  <si>
    <t>01.001.0089-A</t>
  </si>
  <si>
    <t>22.040.0035-0</t>
  </si>
  <si>
    <t>22.040.0035-A</t>
  </si>
  <si>
    <t>20.026.0013-0</t>
  </si>
  <si>
    <t>20.026.0013-A</t>
  </si>
  <si>
    <t>20.026.0014-0</t>
  </si>
  <si>
    <t>20.026.0014-A</t>
  </si>
  <si>
    <t>20.026.0015-0</t>
  </si>
  <si>
    <t>20.026.0015-A</t>
  </si>
  <si>
    <t>20.026.0007-0</t>
  </si>
  <si>
    <t>20.026.0007-A</t>
  </si>
  <si>
    <t>20.026.0008-0</t>
  </si>
  <si>
    <t>20.026.0008-A</t>
  </si>
  <si>
    <t>20.026.0009-0</t>
  </si>
  <si>
    <t>20.026.0009-A</t>
  </si>
  <si>
    <t>20.026.0001-0</t>
  </si>
  <si>
    <t>20.026.0001-A</t>
  </si>
  <si>
    <t>20.026.0002-0</t>
  </si>
  <si>
    <t>20.026.0002-A</t>
  </si>
  <si>
    <t>20.026.0003-0</t>
  </si>
  <si>
    <t>20.026.0003-A</t>
  </si>
  <si>
    <t>05.001.0305-0</t>
  </si>
  <si>
    <t>05.001.0305-A</t>
  </si>
  <si>
    <t>19.006.0034-2</t>
  </si>
  <si>
    <t>19.006.0034-4</t>
  </si>
  <si>
    <t>19.006.0034-C</t>
  </si>
  <si>
    <t>19.006.0034-E</t>
  </si>
  <si>
    <t>01.001.0188-0</t>
  </si>
  <si>
    <t>01.001.0188-A</t>
  </si>
  <si>
    <t>01.050.0139-0</t>
  </si>
  <si>
    <t>01.050.0139-A</t>
  </si>
  <si>
    <t>22.040.0010-0</t>
  </si>
  <si>
    <t>22.040.0010-A</t>
  </si>
  <si>
    <t>22.050.0010-0</t>
  </si>
  <si>
    <t>22.050.0010-A</t>
  </si>
  <si>
    <t>01.001.0093-0</t>
  </si>
  <si>
    <t>01.001.0093-A</t>
  </si>
  <si>
    <t>54.001.0154-B</t>
  </si>
  <si>
    <t>54.001.0154-1</t>
  </si>
  <si>
    <t>22.005.0020-0</t>
  </si>
  <si>
    <t>22.005.0020-A</t>
  </si>
  <si>
    <t>01.006.0004-0</t>
  </si>
  <si>
    <t>01.006.0004-A</t>
  </si>
  <si>
    <t>05.002.0083-0</t>
  </si>
  <si>
    <t>05.002.0083-A</t>
  </si>
  <si>
    <t>05.002.0092-0</t>
  </si>
  <si>
    <t>05.002.0092-A</t>
  </si>
  <si>
    <t>05.002.0093-0</t>
  </si>
  <si>
    <t>05.002.0093-A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</si>
  <si>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</si>
  <si>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</si>
  <si>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</si>
  <si>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</si>
  <si>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</si>
  <si>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</si>
  <si>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</si>
  <si>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</si>
  <si>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</si>
  <si>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</si>
  <si>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</si>
  <si>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</si>
  <si>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</si>
  <si>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</si>
  <si>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</si>
  <si>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</si>
  <si>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05.002.0081-0</t>
  </si>
  <si>
    <t>05.002.0081-A</t>
  </si>
  <si>
    <t>05.002.0082-0</t>
  </si>
  <si>
    <t>05.002.0082-A</t>
  </si>
  <si>
    <t>05.001.0950-0</t>
  </si>
  <si>
    <t>05.001.0950-A</t>
  </si>
  <si>
    <t>05.001.0955-0</t>
  </si>
  <si>
    <t>05.001.0955-A</t>
  </si>
  <si>
    <t>05.001.0960-0</t>
  </si>
  <si>
    <t>05.001.0960-A</t>
  </si>
  <si>
    <t>05.008.0005-0</t>
  </si>
  <si>
    <t>05.008.0005-A</t>
  </si>
  <si>
    <t>03.005.0045-0</t>
  </si>
  <si>
    <t>03.005.0045-A</t>
  </si>
  <si>
    <t>03.005.0041-0</t>
  </si>
  <si>
    <t>03.005.0041-A</t>
  </si>
  <si>
    <t>03.005.0046-0</t>
  </si>
  <si>
    <t>03.005.0046-A</t>
  </si>
  <si>
    <t>03.005.0040-0</t>
  </si>
  <si>
    <t>03.005.0040-A</t>
  </si>
  <si>
    <t>03.004.0031-0</t>
  </si>
  <si>
    <t>03.004.0031-A</t>
  </si>
  <si>
    <t>03.004.0030-0</t>
  </si>
  <si>
    <t>03.004.0030-A</t>
  </si>
  <si>
    <t>03.008.0125-1</t>
  </si>
  <si>
    <t>03.008.0125-B</t>
  </si>
  <si>
    <t>03.008.0120-1</t>
  </si>
  <si>
    <t>03.008.0120-B</t>
  </si>
  <si>
    <t>03.001.0065-1</t>
  </si>
  <si>
    <t>03.001.0065-B</t>
  </si>
  <si>
    <t>03.001.0070-1</t>
  </si>
  <si>
    <t>03.001.0070-B</t>
  </si>
  <si>
    <t>05.001.0325-0</t>
  </si>
  <si>
    <t>05.001.0325-A</t>
  </si>
  <si>
    <t>20.004.0132-0</t>
  </si>
  <si>
    <t>20.004.0132-A</t>
  </si>
  <si>
    <t>20.004.0130-0</t>
  </si>
  <si>
    <t>20.004.0130-A</t>
  </si>
  <si>
    <t>01.001.0175-0</t>
  </si>
  <si>
    <t>01.001.0175-A</t>
  </si>
  <si>
    <t>01.001.0189-0</t>
  </si>
  <si>
    <t>01.001.0189-A</t>
  </si>
  <si>
    <t>01.001.0180-0</t>
  </si>
  <si>
    <t>01.001.0180-A</t>
  </si>
  <si>
    <t>22.013.0020-0</t>
  </si>
  <si>
    <t>22.013.0020-A</t>
  </si>
  <si>
    <t>01.005.0008-0</t>
  </si>
  <si>
    <t>01.005.0008-A</t>
  </si>
  <si>
    <t>01.006.0002-0</t>
  </si>
  <si>
    <t>01.006.0002-A</t>
  </si>
  <si>
    <t>01.006.0001-0</t>
  </si>
  <si>
    <t>01.006.0001-A</t>
  </si>
  <si>
    <t>01.006.0003-0</t>
  </si>
  <si>
    <t>01.006.0003-A</t>
  </si>
  <si>
    <t>18.038.0035-0</t>
  </si>
  <si>
    <t>18.038.0035-A</t>
  </si>
  <si>
    <t>18.038.0038-0</t>
  </si>
  <si>
    <t>18.038.0038-A</t>
  </si>
  <si>
    <t>18.038.0020-0</t>
  </si>
  <si>
    <t>18.038.0020-A</t>
  </si>
  <si>
    <t>18.038.0010-0</t>
  </si>
  <si>
    <t>18.038.0010-A</t>
  </si>
  <si>
    <t>01.001.0173-0</t>
  </si>
  <si>
    <t>01.001.0173-A</t>
  </si>
  <si>
    <t>01.001.0302-0</t>
  </si>
  <si>
    <t>01.001.0302-A</t>
  </si>
  <si>
    <t>01.001.0199-0</t>
  </si>
  <si>
    <t>01.001.0199-A</t>
  </si>
  <si>
    <t>01.001.0054-0</t>
  </si>
  <si>
    <t>01.001.0054-A</t>
  </si>
  <si>
    <t>01.001.0208-0</t>
  </si>
  <si>
    <t>01.001.0208-A</t>
  </si>
  <si>
    <t>01.001.0301-0</t>
  </si>
  <si>
    <t>01.001.0301-A</t>
  </si>
  <si>
    <t>01.001.0300-0</t>
  </si>
  <si>
    <t>01.001.0300-A</t>
  </si>
  <si>
    <t>01.001.0290-0</t>
  </si>
  <si>
    <t>01.001.0290-A</t>
  </si>
  <si>
    <t>01.001.0176-0</t>
  </si>
  <si>
    <t>01.001.0176-A</t>
  </si>
  <si>
    <t>01.001.0210-0</t>
  </si>
  <si>
    <t>01.001.0210-A</t>
  </si>
  <si>
    <t>01.016.0020-0</t>
  </si>
  <si>
    <t>01.016.0020-A</t>
  </si>
  <si>
    <t>01.001.0133-0</t>
  </si>
  <si>
    <t>01.001.0133-A</t>
  </si>
  <si>
    <t>01.001.0192-0</t>
  </si>
  <si>
    <t>01.001.0192-A</t>
  </si>
  <si>
    <t>01.001.0195-0</t>
  </si>
  <si>
    <t>01.001.0195-A</t>
  </si>
  <si>
    <t>01.001.0145-0</t>
  </si>
  <si>
    <t>01.001.0145-A</t>
  </si>
  <si>
    <t>01.001.0209-0</t>
  </si>
  <si>
    <t>01.001.0209-A</t>
  </si>
  <si>
    <t>01.001.0198-0</t>
  </si>
  <si>
    <t>01.001.0198-A</t>
  </si>
  <si>
    <t>01.001.0140-0</t>
  </si>
  <si>
    <t>01.001.0140-A</t>
  </si>
  <si>
    <t>01.001.0141-0</t>
  </si>
  <si>
    <t>01.001.0141-A</t>
  </si>
  <si>
    <t>01.001.0245-0</t>
  </si>
  <si>
    <t>01.001.0245-A</t>
  </si>
  <si>
    <t>01.001.0205-0</t>
  </si>
  <si>
    <t>01.001.0205-A</t>
  </si>
  <si>
    <t>01.001.0264-0</t>
  </si>
  <si>
    <t>01.001.0264-A</t>
  </si>
  <si>
    <t>19.006.0032-2</t>
  </si>
  <si>
    <t>19.006.0032-4</t>
  </si>
  <si>
    <t>19.006.0032-C</t>
  </si>
  <si>
    <t>19.006.0032-E</t>
  </si>
  <si>
    <t>15.007.0601-0</t>
  </si>
  <si>
    <t>15.007.0601-A</t>
  </si>
  <si>
    <t>21.030.0090-0</t>
  </si>
  <si>
    <t>21.030.0090-A</t>
  </si>
  <si>
    <t>15.007.0575-0</t>
  </si>
  <si>
    <t>15.007.0575-A</t>
  </si>
  <si>
    <t>15.007.0576-0</t>
  </si>
  <si>
    <t>15.007.0576-A</t>
  </si>
  <si>
    <t>15.007.0577-0</t>
  </si>
  <si>
    <t>15.007.0577-A</t>
  </si>
  <si>
    <t>15.007.0578-0</t>
  </si>
  <si>
    <t>15.007.0578-A</t>
  </si>
  <si>
    <t>15.007.0570-0</t>
  </si>
  <si>
    <t>15.007.0570-A</t>
  </si>
  <si>
    <t>15.007.0572-0</t>
  </si>
  <si>
    <t>15.007.0572-A</t>
  </si>
  <si>
    <t>15.007.0573-0</t>
  </si>
  <si>
    <t>15.007.0573-A</t>
  </si>
  <si>
    <t>15.007.0574-0</t>
  </si>
  <si>
    <t>15.007.0574-A</t>
  </si>
  <si>
    <t>21.030.0105-0</t>
  </si>
  <si>
    <t>21.030.0105-A</t>
  </si>
  <si>
    <t>21.030.0100-0</t>
  </si>
  <si>
    <t>21.030.0100-A</t>
  </si>
  <si>
    <t>15.007.0600-0</t>
  </si>
  <si>
    <t>15.007.0600-A</t>
  </si>
  <si>
    <t>15.007.0608-0</t>
  </si>
  <si>
    <t>15.007.0608-A</t>
  </si>
  <si>
    <t>15.007.0609-0</t>
  </si>
  <si>
    <t>15.007.0609-A</t>
  </si>
  <si>
    <t>15.007.0610-0</t>
  </si>
  <si>
    <t>15.007.0610-A</t>
  </si>
  <si>
    <t>15.007.0611-0</t>
  </si>
  <si>
    <t>15.007.0611-A</t>
  </si>
  <si>
    <t>15.007.0615-0</t>
  </si>
  <si>
    <t>15.007.0615-A</t>
  </si>
  <si>
    <t>15.007.0616-0</t>
  </si>
  <si>
    <t>15.007.0616-A</t>
  </si>
  <si>
    <t>15.007.0602-0</t>
  </si>
  <si>
    <t>15.007.0602-A</t>
  </si>
  <si>
    <t>15.007.0605-0</t>
  </si>
  <si>
    <t>15.007.0605-A</t>
  </si>
  <si>
    <t>15.007.0617-0</t>
  </si>
  <si>
    <t>15.007.0617-A</t>
  </si>
  <si>
    <t>15.007.0250-0</t>
  </si>
  <si>
    <t>15.007.0250-A</t>
  </si>
  <si>
    <t>15.007.0526-0</t>
  </si>
  <si>
    <t>15.007.0526-A</t>
  </si>
  <si>
    <t>15.007.0521-0</t>
  </si>
  <si>
    <t>15.007.0521-A</t>
  </si>
  <si>
    <t>15.007.0520-0</t>
  </si>
  <si>
    <t>15.007.0520-A</t>
  </si>
  <si>
    <t>15.007.0522-0</t>
  </si>
  <si>
    <t>15.007.0522-A</t>
  </si>
  <si>
    <t>15.007.0523-0</t>
  </si>
  <si>
    <t>15.007.0523-A</t>
  </si>
  <si>
    <t>15.007.0528-0</t>
  </si>
  <si>
    <t>15.007.0528-A</t>
  </si>
  <si>
    <t>15.007.0529-0</t>
  </si>
  <si>
    <t>15.007.0529-A</t>
  </si>
  <si>
    <t>15.007.0524-0</t>
  </si>
  <si>
    <t>15.007.0524-A</t>
  </si>
  <si>
    <t>15.007.0525-0</t>
  </si>
  <si>
    <t>15.007.0525-A</t>
  </si>
  <si>
    <t>15.007.0527-0</t>
  </si>
  <si>
    <t>15.007.0527-A</t>
  </si>
  <si>
    <t>15.007.0642-0</t>
  </si>
  <si>
    <t>15.007.0642-A</t>
  </si>
  <si>
    <t>15.007.0643-0</t>
  </si>
  <si>
    <t>15.007.0643-A</t>
  </si>
  <si>
    <t>15.007.0640-0</t>
  </si>
  <si>
    <t>15.007.0640-A</t>
  </si>
  <si>
    <t>15.007.0646-0</t>
  </si>
  <si>
    <t>15.007.0646-A</t>
  </si>
  <si>
    <t>15.007.0647-0</t>
  </si>
  <si>
    <t>15.007.0647-A</t>
  </si>
  <si>
    <t>15.007.0645-0</t>
  </si>
  <si>
    <t>15.007.0645-A</t>
  </si>
  <si>
    <t>20.029.0001-0</t>
  </si>
  <si>
    <t>20.029.0001-A</t>
  </si>
  <si>
    <t>20.028.0014-0</t>
  </si>
  <si>
    <t>20.028.0014-A</t>
  </si>
  <si>
    <t>20.028.0015-0</t>
  </si>
  <si>
    <t>20.028.0015-A</t>
  </si>
  <si>
    <t>20.028.0016-0</t>
  </si>
  <si>
    <t>20.028.0016-A</t>
  </si>
  <si>
    <t>58.002.0306-B</t>
  </si>
  <si>
    <t>58.002.0306-1</t>
  </si>
  <si>
    <t>22.020.0030-0</t>
  </si>
  <si>
    <t>22.020.0030-A</t>
  </si>
  <si>
    <t>22.020.0035-0</t>
  </si>
  <si>
    <t>22.020.0035-A</t>
  </si>
  <si>
    <t>19.006.0026-4</t>
  </si>
  <si>
    <t>19.006.0026-E</t>
  </si>
  <si>
    <t>19.006.0026-2</t>
  </si>
  <si>
    <t>19.006.0026-3</t>
  </si>
  <si>
    <t>19.006.0026-C</t>
  </si>
  <si>
    <t>19.006.0026-D</t>
  </si>
  <si>
    <t>19.006.0015-4</t>
  </si>
  <si>
    <t>19.006.0015-E</t>
  </si>
  <si>
    <t>19.006.0015-2</t>
  </si>
  <si>
    <t>19.006.0015-3</t>
  </si>
  <si>
    <t>19.006.0015-C</t>
  </si>
  <si>
    <t>19.006.0015-D</t>
  </si>
  <si>
    <t>19.006.0016-2</t>
  </si>
  <si>
    <t>19.006.0016-3</t>
  </si>
  <si>
    <t>19.006.0016-4</t>
  </si>
  <si>
    <t>19.006.0016-C</t>
  </si>
  <si>
    <t>19.006.0016-D</t>
  </si>
  <si>
    <t>19.006.0016-E</t>
  </si>
  <si>
    <t>18.018.0015-0</t>
  </si>
  <si>
    <t>18.018.0015-A</t>
  </si>
  <si>
    <t>18.018.0018-0</t>
  </si>
  <si>
    <t>18.018.0018-A</t>
  </si>
  <si>
    <t>18.018.0020-0</t>
  </si>
  <si>
    <t>18.018.0020-A</t>
  </si>
  <si>
    <t>14.007.0284-0</t>
  </si>
  <si>
    <t>14.007.0284-A</t>
  </si>
  <si>
    <t>14.007.0290-0</t>
  </si>
  <si>
    <t>14.007.0290-A</t>
  </si>
  <si>
    <t>14.007.0282-0</t>
  </si>
  <si>
    <t>14.007.0282-A</t>
  </si>
  <si>
    <t>14.007.0288-0</t>
  </si>
  <si>
    <t>14.007.0288-A</t>
  </si>
  <si>
    <t>14.007.0280-0</t>
  </si>
  <si>
    <t>14.007.0280-A</t>
  </si>
  <si>
    <t>14.007.0278-0</t>
  </si>
  <si>
    <t>14.007.0278-A</t>
  </si>
  <si>
    <t>14.007.0286-0</t>
  </si>
  <si>
    <t>14.007.0286-A</t>
  </si>
  <si>
    <t>14.007.0283-0</t>
  </si>
  <si>
    <t>14.007.0283-A</t>
  </si>
  <si>
    <t>14.007.0292-0</t>
  </si>
  <si>
    <t>14.007.0292-A</t>
  </si>
  <si>
    <t>14.007.0287-0</t>
  </si>
  <si>
    <t>14.007.0287-A</t>
  </si>
  <si>
    <t>14.007.0294-0</t>
  </si>
  <si>
    <t>14.007.0294-A</t>
  </si>
  <si>
    <t>14.007.0289-0</t>
  </si>
  <si>
    <t>14.007.0289-A</t>
  </si>
  <si>
    <t>14.007.0279-0</t>
  </si>
  <si>
    <t>14.007.0279-A</t>
  </si>
  <si>
    <t>14.007.0281-0</t>
  </si>
  <si>
    <t>14.007.0281-A</t>
  </si>
  <si>
    <t>01.001.0251-0</t>
  </si>
  <si>
    <t>01.001.0251-A</t>
  </si>
  <si>
    <t>01.001.0250-0</t>
  </si>
  <si>
    <t>01.001.0250-A</t>
  </si>
  <si>
    <t>15.006.0016-0</t>
  </si>
  <si>
    <t>15.006.0016-A</t>
  </si>
  <si>
    <t>18.105.0001-0</t>
  </si>
  <si>
    <t>18.105.0001-A</t>
  </si>
  <si>
    <t>20.103.0001-0</t>
  </si>
  <si>
    <t>20.103.0001-A</t>
  </si>
  <si>
    <t>01.001.0136-0</t>
  </si>
  <si>
    <t>01.001.0136-A</t>
  </si>
  <si>
    <t>01.001.0132-0</t>
  </si>
  <si>
    <t>01.001.0132-A</t>
  </si>
  <si>
    <t>01.001.0131-0</t>
  </si>
  <si>
    <t>01.001.0131-A</t>
  </si>
  <si>
    <t>01.001.0130-0</t>
  </si>
  <si>
    <t>01.001.0130-A</t>
  </si>
  <si>
    <t>01.001.0134-0</t>
  </si>
  <si>
    <t>01.001.0134-A</t>
  </si>
  <si>
    <t>01.001.0135-0</t>
  </si>
  <si>
    <t>01.001.0135-A</t>
  </si>
  <si>
    <t>11.002.0018-0</t>
  </si>
  <si>
    <t>11.002.0018-A</t>
  </si>
  <si>
    <t>01.001.0202-0</t>
  </si>
  <si>
    <t>01.001.0202-A</t>
  </si>
  <si>
    <t>06.081.0010-0</t>
  </si>
  <si>
    <t>06.081.0010-A</t>
  </si>
  <si>
    <t>06.082.0070-0</t>
  </si>
  <si>
    <t>06.082.0070-A</t>
  </si>
  <si>
    <t>06.082.0075-0</t>
  </si>
  <si>
    <t>06.082.0075-A</t>
  </si>
  <si>
    <t>06.082.0050-0</t>
  </si>
  <si>
    <t>06.082.0050-A</t>
  </si>
  <si>
    <t>06.082.0053-0</t>
  </si>
  <si>
    <t>06.082.0053-A</t>
  </si>
  <si>
    <t>06.082.0055-0</t>
  </si>
  <si>
    <t>06.082.0055-A</t>
  </si>
  <si>
    <t>06.082.0010-0</t>
  </si>
  <si>
    <t>06.082.0010-A</t>
  </si>
  <si>
    <t>06.082.0015-0</t>
  </si>
  <si>
    <t>06.082.0015-A</t>
  </si>
  <si>
    <t>06.082.0020-0</t>
  </si>
  <si>
    <t>06.082.0020-A</t>
  </si>
  <si>
    <t>20.036.0001-0</t>
  </si>
  <si>
    <t>20.036.0001-A</t>
  </si>
  <si>
    <t>20.032.0001-0</t>
  </si>
  <si>
    <t>20.032.0001-A</t>
  </si>
  <si>
    <t>20.037.0001-0</t>
  </si>
  <si>
    <t>20.037.0001-A</t>
  </si>
  <si>
    <t>20.033.0001-0</t>
  </si>
  <si>
    <t>20.033.0001-A</t>
  </si>
  <si>
    <t>20.036.0002-0</t>
  </si>
  <si>
    <t>20.036.0002-A</t>
  </si>
  <si>
    <t>20.032.0002-0</t>
  </si>
  <si>
    <t>20.032.0002-A</t>
  </si>
  <si>
    <t>20.037.0002-0</t>
  </si>
  <si>
    <t>20.037.0002-A</t>
  </si>
  <si>
    <t>20.033.0002-0</t>
  </si>
  <si>
    <t>20.033.0002-A</t>
  </si>
  <si>
    <t>20.036.0003-0</t>
  </si>
  <si>
    <t>20.036.0003-A</t>
  </si>
  <si>
    <t>20.032.0003-0</t>
  </si>
  <si>
    <t>20.032.0003-A</t>
  </si>
  <si>
    <t>20.037.0003-0</t>
  </si>
  <si>
    <t>20.037.0003-A</t>
  </si>
  <si>
    <t>20.033.0003-0</t>
  </si>
  <si>
    <t>20.033.0003-A</t>
  </si>
  <si>
    <t>20.034.0001-0</t>
  </si>
  <si>
    <t>20.034.0001-A</t>
  </si>
  <si>
    <t>20.030.0001-0</t>
  </si>
  <si>
    <t>20.030.0001-A</t>
  </si>
  <si>
    <t>20.031.0001-0</t>
  </si>
  <si>
    <t>20.031.0001-A</t>
  </si>
  <si>
    <t>20.035.0001-0</t>
  </si>
  <si>
    <t>20.035.0001-A</t>
  </si>
  <si>
    <t>20.034.0002-0</t>
  </si>
  <si>
    <t>20.034.0002-A</t>
  </si>
  <si>
    <t>20.030.0002-0</t>
  </si>
  <si>
    <t>20.030.0002-A</t>
  </si>
  <si>
    <t>20.031.0002-0</t>
  </si>
  <si>
    <t>20.031.0002-A</t>
  </si>
  <si>
    <t>20.035.0002-0</t>
  </si>
  <si>
    <t>20.035.0002-A</t>
  </si>
  <si>
    <t>20.034.0003-0</t>
  </si>
  <si>
    <t>20.034.0003-A</t>
  </si>
  <si>
    <t>20.030.0003-0</t>
  </si>
  <si>
    <t>20.030.0003-A</t>
  </si>
  <si>
    <t>20.031.0003-0</t>
  </si>
  <si>
    <t>20.031.0003-A</t>
  </si>
  <si>
    <t>20.035.0003-0</t>
  </si>
  <si>
    <t>20.035.0003-A</t>
  </si>
  <si>
    <t>20.038.0010-0</t>
  </si>
  <si>
    <t>20.038.0010-A</t>
  </si>
  <si>
    <t>20.038.0015-0</t>
  </si>
  <si>
    <t>20.038.0015-A</t>
  </si>
  <si>
    <t>06.085.0010-0</t>
  </si>
  <si>
    <t>06.085.0010-A</t>
  </si>
  <si>
    <t>18.007.0051-0</t>
  </si>
  <si>
    <t>18.007.0051-A</t>
  </si>
  <si>
    <t>01.001.0162-0</t>
  </si>
  <si>
    <t>01.001.0162-A</t>
  </si>
  <si>
    <t>19.005.0007-3</t>
  </si>
  <si>
    <t>19.005.0007-D</t>
  </si>
  <si>
    <t>19.005.0007-2</t>
  </si>
  <si>
    <t>19.005.0007-4</t>
  </si>
  <si>
    <t>19.005.0007-C</t>
  </si>
  <si>
    <t>19.005.0007-E</t>
  </si>
  <si>
    <t>01.001.0039-0</t>
  </si>
  <si>
    <t>01.001.0039-A</t>
  </si>
  <si>
    <t>06.069.0009-0</t>
  </si>
  <si>
    <t>06.069.0009-A</t>
  </si>
  <si>
    <t>06.069.0006-0</t>
  </si>
  <si>
    <t>06.069.0006-A</t>
  </si>
  <si>
    <t>06.069.0015-0</t>
  </si>
  <si>
    <t>06.069.0015-A</t>
  </si>
  <si>
    <t>06.069.0025-0</t>
  </si>
  <si>
    <t>06.069.0025-A</t>
  </si>
  <si>
    <t>06.069.0035-0</t>
  </si>
  <si>
    <t>06.069.0035-A</t>
  </si>
  <si>
    <t>06.069.0045-0</t>
  </si>
  <si>
    <t>06.069.0045-A</t>
  </si>
  <si>
    <t>06.069.0055-0</t>
  </si>
  <si>
    <t>06.069.0055-A</t>
  </si>
  <si>
    <t>06.069.0008-0</t>
  </si>
  <si>
    <t>06.069.0008-A</t>
  </si>
  <si>
    <t>06.069.0005-0</t>
  </si>
  <si>
    <t>06.069.0005-A</t>
  </si>
  <si>
    <t>06.069.0010-0</t>
  </si>
  <si>
    <t>06.069.0010-A</t>
  </si>
  <si>
    <t>06.069.0020-0</t>
  </si>
  <si>
    <t>06.069.0020-A</t>
  </si>
  <si>
    <t>06.069.0040-0</t>
  </si>
  <si>
    <t>06.069.0040-A</t>
  </si>
  <si>
    <t>06.069.0050-0</t>
  </si>
  <si>
    <t>06.069.0050-A</t>
  </si>
  <si>
    <t>06.069.0030-0</t>
  </si>
  <si>
    <t>06.069.0030-A</t>
  </si>
  <si>
    <t>06.069.0101-0</t>
  </si>
  <si>
    <t>06.069.0101-A</t>
  </si>
  <si>
    <t>06.069.0106-0</t>
  </si>
  <si>
    <t>06.069.0106-A</t>
  </si>
  <si>
    <t>06.069.0115-0</t>
  </si>
  <si>
    <t>06.069.0115-A</t>
  </si>
  <si>
    <t>06.069.0125-0</t>
  </si>
  <si>
    <t>06.069.0125-A</t>
  </si>
  <si>
    <t>06.069.0135-0</t>
  </si>
  <si>
    <t>06.069.0135-A</t>
  </si>
  <si>
    <t>06.069.0145-0</t>
  </si>
  <si>
    <t>06.069.0145-A</t>
  </si>
  <si>
    <t>06.069.0155-0</t>
  </si>
  <si>
    <t>06.069.0155-A</t>
  </si>
  <si>
    <t>06.069.0165-0</t>
  </si>
  <si>
    <t>06.069.0165-A</t>
  </si>
  <si>
    <t>06.069.0105-0</t>
  </si>
  <si>
    <t>06.069.0105-A</t>
  </si>
  <si>
    <t>06.069.0100-0</t>
  </si>
  <si>
    <t>06.069.0100-A</t>
  </si>
  <si>
    <t>06.069.0110-0</t>
  </si>
  <si>
    <t>06.069.0110-A</t>
  </si>
  <si>
    <t>06.069.0140-0</t>
  </si>
  <si>
    <t>06.069.0140-A</t>
  </si>
  <si>
    <t>06.069.0150-0</t>
  </si>
  <si>
    <t>06.069.0150-A</t>
  </si>
  <si>
    <t>06.069.0160-0</t>
  </si>
  <si>
    <t>06.069.0160-A</t>
  </si>
  <si>
    <t>06.069.0120-0</t>
  </si>
  <si>
    <t>06.069.0120-A</t>
  </si>
  <si>
    <t>06.069.0130-0</t>
  </si>
  <si>
    <t>06.069.0130-A</t>
  </si>
  <si>
    <t>15.005.0253-0</t>
  </si>
  <si>
    <t>15.005.0253-A</t>
  </si>
  <si>
    <t>15.005.0278-0</t>
  </si>
  <si>
    <t>15.005.0278-A</t>
  </si>
  <si>
    <t>15.005.0280-0</t>
  </si>
  <si>
    <t>15.005.0280-A</t>
  </si>
  <si>
    <t>15.005.0275-0</t>
  </si>
  <si>
    <t>15.005.0275-A</t>
  </si>
  <si>
    <t>01.001.0169-0</t>
  </si>
  <si>
    <t>01.001.0169-A</t>
  </si>
  <si>
    <t>01.001.0170-0</t>
  </si>
  <si>
    <t>01.001.0170-A</t>
  </si>
  <si>
    <t>01.050.0154-0</t>
  </si>
  <si>
    <t>01.050.0154-A</t>
  </si>
  <si>
    <t>01.050.0153-0</t>
  </si>
  <si>
    <t>01.050.0153-A</t>
  </si>
  <si>
    <t>15.018.0582-0</t>
  </si>
  <si>
    <t>15.018.0582-A</t>
  </si>
  <si>
    <t>15.018.0562-0</t>
  </si>
  <si>
    <t>15.018.0562-A</t>
  </si>
  <si>
    <t>15.018.0570-0</t>
  </si>
  <si>
    <t>15.018.0570-A</t>
  </si>
  <si>
    <t>15.018.0550-0</t>
  </si>
  <si>
    <t>15.018.0550-A</t>
  </si>
  <si>
    <t>15.018.0576-0</t>
  </si>
  <si>
    <t>15.018.0576-A</t>
  </si>
  <si>
    <t>15.018.0556-0</t>
  </si>
  <si>
    <t>15.018.0556-A</t>
  </si>
  <si>
    <t>15.018.0583-0</t>
  </si>
  <si>
    <t>15.018.0583-A</t>
  </si>
  <si>
    <t>15.018.0563-0</t>
  </si>
  <si>
    <t>15.018.0563-A</t>
  </si>
  <si>
    <t>15.018.0571-0</t>
  </si>
  <si>
    <t>15.018.0571-A</t>
  </si>
  <si>
    <t>15.018.0551-0</t>
  </si>
  <si>
    <t>15.018.0551-A</t>
  </si>
  <si>
    <t>15.018.0577-0</t>
  </si>
  <si>
    <t>15.018.0577-A</t>
  </si>
  <si>
    <t>15.018.0557-0</t>
  </si>
  <si>
    <t>15.018.0557-A</t>
  </si>
  <si>
    <t>15.018.0584-0</t>
  </si>
  <si>
    <t>15.018.0584-A</t>
  </si>
  <si>
    <t>15.018.0564-0</t>
  </si>
  <si>
    <t>15.018.0564-A</t>
  </si>
  <si>
    <t>15.018.0572-0</t>
  </si>
  <si>
    <t>15.018.0572-A</t>
  </si>
  <si>
    <t>15.018.0552-0</t>
  </si>
  <si>
    <t>15.018.0552-A</t>
  </si>
  <si>
    <t>15.018.0578-0</t>
  </si>
  <si>
    <t>15.018.0578-A</t>
  </si>
  <si>
    <t>15.018.0558-0</t>
  </si>
  <si>
    <t>15.018.0558-A</t>
  </si>
  <si>
    <t>15.018.0586-0</t>
  </si>
  <si>
    <t>15.018.0586-A</t>
  </si>
  <si>
    <t>15.018.0566-0</t>
  </si>
  <si>
    <t>15.018.0566-A</t>
  </si>
  <si>
    <t>15.018.0574-0</t>
  </si>
  <si>
    <t>15.018.0574-A</t>
  </si>
  <si>
    <t>15.018.0554-0</t>
  </si>
  <si>
    <t>15.018.0554-A</t>
  </si>
  <si>
    <t>15.018.0580-0</t>
  </si>
  <si>
    <t>15.018.0580-A</t>
  </si>
  <si>
    <t>15.018.0560-0</t>
  </si>
  <si>
    <t>15.018.0560-A</t>
  </si>
  <si>
    <t>15.018.0587-0</t>
  </si>
  <si>
    <t>15.018.0587-A</t>
  </si>
  <si>
    <t>15.018.0567-0</t>
  </si>
  <si>
    <t>15.018.0567-A</t>
  </si>
  <si>
    <t>15.018.0575-0</t>
  </si>
  <si>
    <t>15.018.0575-A</t>
  </si>
  <si>
    <t>15.018.0555-0</t>
  </si>
  <si>
    <t>15.018.0555-A</t>
  </si>
  <si>
    <t>15.018.0581-0</t>
  </si>
  <si>
    <t>15.018.0581-A</t>
  </si>
  <si>
    <t>15.018.0561-0</t>
  </si>
  <si>
    <t>15.018.0561-A</t>
  </si>
  <si>
    <t>15.018.0568-0</t>
  </si>
  <si>
    <t>15.018.0568-A</t>
  </si>
  <si>
    <t>15.018.0540-0</t>
  </si>
  <si>
    <t>15.018.0540-A</t>
  </si>
  <si>
    <t>15.018.0512-0</t>
  </si>
  <si>
    <t>15.018.0512-A</t>
  </si>
  <si>
    <t>15.018.0525-0</t>
  </si>
  <si>
    <t>15.018.0525-A</t>
  </si>
  <si>
    <t>15.018.0509-0</t>
  </si>
  <si>
    <t>15.018.0509-A</t>
  </si>
  <si>
    <t>15.018.0515-0</t>
  </si>
  <si>
    <t>15.018.0515-A</t>
  </si>
  <si>
    <t>15.018.0499-0</t>
  </si>
  <si>
    <t>15.018.0499-A</t>
  </si>
  <si>
    <t>15.018.0520-0</t>
  </si>
  <si>
    <t>15.018.0520-A</t>
  </si>
  <si>
    <t>15.018.0504-0</t>
  </si>
  <si>
    <t>15.018.0504-A</t>
  </si>
  <si>
    <t>15.018.0526-0</t>
  </si>
  <si>
    <t>15.018.0526-A</t>
  </si>
  <si>
    <t>15.018.0510-0</t>
  </si>
  <si>
    <t>15.018.0510-A</t>
  </si>
  <si>
    <t>15.018.0500-0</t>
  </si>
  <si>
    <t>15.018.0500-A</t>
  </si>
  <si>
    <t>15.018.0516-0</t>
  </si>
  <si>
    <t>15.018.0516-A</t>
  </si>
  <si>
    <t>15.018.0521-0</t>
  </si>
  <si>
    <t>15.018.0521-A</t>
  </si>
  <si>
    <t>15.018.0505-0</t>
  </si>
  <si>
    <t>15.018.0505-A</t>
  </si>
  <si>
    <t>15.018.0527-0</t>
  </si>
  <si>
    <t>15.018.0527-A</t>
  </si>
  <si>
    <t>15.018.0511-0</t>
  </si>
  <si>
    <t>15.018.0511-A</t>
  </si>
  <si>
    <t>15.018.0517-0</t>
  </si>
  <si>
    <t>15.018.0517-A</t>
  </si>
  <si>
    <t>15.018.0501-0</t>
  </si>
  <si>
    <t>15.018.0501-A</t>
  </si>
  <si>
    <t>15.018.0522-0</t>
  </si>
  <si>
    <t>15.018.0522-A</t>
  </si>
  <si>
    <t>15.018.0506-0</t>
  </si>
  <si>
    <t>15.018.0506-A</t>
  </si>
  <si>
    <t>15.018.0528-0</t>
  </si>
  <si>
    <t>15.018.0528-A</t>
  </si>
  <si>
    <t>15.018.0518-0</t>
  </si>
  <si>
    <t>15.018.0518-A</t>
  </si>
  <si>
    <t>15.018.0502-0</t>
  </si>
  <si>
    <t>15.018.0502-A</t>
  </si>
  <si>
    <t>15.018.0523-0</t>
  </si>
  <si>
    <t>15.018.0523-A</t>
  </si>
  <si>
    <t>15.018.0507-0</t>
  </si>
  <si>
    <t>15.018.0507-A</t>
  </si>
  <si>
    <t>15.018.0529-0</t>
  </si>
  <si>
    <t>15.018.0529-A</t>
  </si>
  <si>
    <t>15.018.0513-0</t>
  </si>
  <si>
    <t>15.018.0513-A</t>
  </si>
  <si>
    <t>15.018.0519-0</t>
  </si>
  <si>
    <t>15.018.0519-A</t>
  </si>
  <si>
    <t>15.018.0503-0</t>
  </si>
  <si>
    <t>15.018.0503-A</t>
  </si>
  <si>
    <t>15.018.0524-0</t>
  </si>
  <si>
    <t>15.018.0524-A</t>
  </si>
  <si>
    <t>15.018.0508-0</t>
  </si>
  <si>
    <t>15.018.0508-A</t>
  </si>
  <si>
    <t>15.018.0514-0</t>
  </si>
  <si>
    <t>15.018.0514-A</t>
  </si>
  <si>
    <t>15.018.0498-0</t>
  </si>
  <si>
    <t>15.018.0498-A</t>
  </si>
  <si>
    <t>15.018.0493-0</t>
  </si>
  <si>
    <t>15.018.0493-A</t>
  </si>
  <si>
    <t>15.018.0477-0</t>
  </si>
  <si>
    <t>15.018.0477-A</t>
  </si>
  <si>
    <t>15.018.0483-0</t>
  </si>
  <si>
    <t>15.018.0483-A</t>
  </si>
  <si>
    <t>15.018.0467-0</t>
  </si>
  <si>
    <t>15.018.0467-A</t>
  </si>
  <si>
    <t>15.018.0488-0</t>
  </si>
  <si>
    <t>15.018.0488-A</t>
  </si>
  <si>
    <t>15.018.0472-0</t>
  </si>
  <si>
    <t>15.018.0472-A</t>
  </si>
  <si>
    <t>15.018.0494-0</t>
  </si>
  <si>
    <t>15.018.0494-A</t>
  </si>
  <si>
    <t>15.018.0478-0</t>
  </si>
  <si>
    <t>15.018.0478-A</t>
  </si>
  <si>
    <t>15.018.0484-0</t>
  </si>
  <si>
    <t>15.018.0484-A</t>
  </si>
  <si>
    <t>15.018.0468-0</t>
  </si>
  <si>
    <t>15.018.0468-A</t>
  </si>
  <si>
    <t>15.018.0489-0</t>
  </si>
  <si>
    <t>15.018.0489-A</t>
  </si>
  <si>
    <t>15.018.0473-0</t>
  </si>
  <si>
    <t>15.018.0473-A</t>
  </si>
  <si>
    <t>15.018.0495-0</t>
  </si>
  <si>
    <t>15.018.0495-A</t>
  </si>
  <si>
    <t>15.018.0479-0</t>
  </si>
  <si>
    <t>15.018.0479-A</t>
  </si>
  <si>
    <t>15.018.0485-0</t>
  </si>
  <si>
    <t>15.018.0485-A</t>
  </si>
  <si>
    <t>15.018.0469-0</t>
  </si>
  <si>
    <t>15.018.0469-A</t>
  </si>
  <si>
    <t>15.018.0490-0</t>
  </si>
  <si>
    <t>15.018.0490-A</t>
  </si>
  <si>
    <t>15.018.0474-0</t>
  </si>
  <si>
    <t>15.018.0474-A</t>
  </si>
  <si>
    <t>15.018.0496-0</t>
  </si>
  <si>
    <t>15.018.0496-A</t>
  </si>
  <si>
    <t>15.018.0480-0</t>
  </si>
  <si>
    <t>15.018.0480-A</t>
  </si>
  <si>
    <t>15.018.0486-0</t>
  </si>
  <si>
    <t>15.018.0486-A</t>
  </si>
  <si>
    <t>15.018.0470-0</t>
  </si>
  <si>
    <t>15.018.0470-A</t>
  </si>
  <si>
    <t>15.018.0491-0</t>
  </si>
  <si>
    <t>15.018.0491-A</t>
  </si>
  <si>
    <t>15.018.0475-0</t>
  </si>
  <si>
    <t>15.018.0475-A</t>
  </si>
  <si>
    <t>15.018.0497-0</t>
  </si>
  <si>
    <t>15.018.0497-A</t>
  </si>
  <si>
    <t>15.018.0481-0</t>
  </si>
  <si>
    <t>15.018.0481-A</t>
  </si>
  <si>
    <t>15.018.0487-0</t>
  </si>
  <si>
    <t>15.018.0487-A</t>
  </si>
  <si>
    <t>15.018.0471-0</t>
  </si>
  <si>
    <t>15.018.0471-A</t>
  </si>
  <si>
    <t>15.018.0492-0</t>
  </si>
  <si>
    <t>15.018.0492-A</t>
  </si>
  <si>
    <t>15.018.0476-0</t>
  </si>
  <si>
    <t>15.018.0476-A</t>
  </si>
  <si>
    <t>15.018.0482-0</t>
  </si>
  <si>
    <t>15.018.0482-A</t>
  </si>
  <si>
    <t>15.018.0466-0</t>
  </si>
  <si>
    <t>15.018.0466-A</t>
  </si>
  <si>
    <t>15.035.0020-0</t>
  </si>
  <si>
    <t>15.035.0020-A</t>
  </si>
  <si>
    <t>15.034.0011-0</t>
  </si>
  <si>
    <t>15.034.0011-A</t>
  </si>
  <si>
    <t>15.034.0021-0</t>
  </si>
  <si>
    <t>15.034.0021-A</t>
  </si>
  <si>
    <t>15.034.0013-0</t>
  </si>
  <si>
    <t>15.034.0013-A</t>
  </si>
  <si>
    <t>15.034.0023-0</t>
  </si>
  <si>
    <t>15.034.0023-A</t>
  </si>
  <si>
    <t>15.034.0012-0</t>
  </si>
  <si>
    <t>15.034.0012-A</t>
  </si>
  <si>
    <t>15.034.0022-0</t>
  </si>
  <si>
    <t>15.034.0022-A</t>
  </si>
  <si>
    <t>15.034.0014-0</t>
  </si>
  <si>
    <t>15.034.0014-A</t>
  </si>
  <si>
    <t>15.034.0024-0</t>
  </si>
  <si>
    <t>15.034.0024-A</t>
  </si>
  <si>
    <t>15.034.0015-0</t>
  </si>
  <si>
    <t>15.034.0015-A</t>
  </si>
  <si>
    <t>15.034.0025-0</t>
  </si>
  <si>
    <t>15.034.0025-A</t>
  </si>
  <si>
    <t>15.034.0016-0</t>
  </si>
  <si>
    <t>15.034.0016-A</t>
  </si>
  <si>
    <t>15.034.0026-0</t>
  </si>
  <si>
    <t>15.034.0026-A</t>
  </si>
  <si>
    <t>15.034.0010-0</t>
  </si>
  <si>
    <t>15.034.0010-A</t>
  </si>
  <si>
    <t>15.034.0020-0</t>
  </si>
  <si>
    <t>15.034.0020-A</t>
  </si>
  <si>
    <t>15.034.0017-0</t>
  </si>
  <si>
    <t>15.034.0017-A</t>
  </si>
  <si>
    <t>15.034.0027-0</t>
  </si>
  <si>
    <t>15.034.0027-A</t>
  </si>
  <si>
    <t>21.036.0010-0</t>
  </si>
  <si>
    <t>21.036.0010-A</t>
  </si>
  <si>
    <t>15.035.0012-0</t>
  </si>
  <si>
    <t>15.035.0012-A</t>
  </si>
  <si>
    <t>15.035.0022-0</t>
  </si>
  <si>
    <t>15.035.0022-A</t>
  </si>
  <si>
    <t>15.035.0014-0</t>
  </si>
  <si>
    <t>15.035.0014-A</t>
  </si>
  <si>
    <t>15.035.0024-0</t>
  </si>
  <si>
    <t>15.035.0024-A</t>
  </si>
  <si>
    <t>15.035.0013-0</t>
  </si>
  <si>
    <t>15.035.0013-A</t>
  </si>
  <si>
    <t>15.035.0023-0</t>
  </si>
  <si>
    <t>15.035.0023-A</t>
  </si>
  <si>
    <t>15.035.0010-0</t>
  </si>
  <si>
    <t>15.035.0010-A</t>
  </si>
  <si>
    <t>15.035.0015-0</t>
  </si>
  <si>
    <t>15.035.0015-A</t>
  </si>
  <si>
    <t>15.035.0025-0</t>
  </si>
  <si>
    <t>15.035.0025-A</t>
  </si>
  <si>
    <t>15.035.0016-0</t>
  </si>
  <si>
    <t>15.035.0016-A</t>
  </si>
  <si>
    <t>15.035.0026-0</t>
  </si>
  <si>
    <t>15.035.0026-A</t>
  </si>
  <si>
    <t>15.035.0017-0</t>
  </si>
  <si>
    <t>15.035.0017-A</t>
  </si>
  <si>
    <t>15.035.0027-0</t>
  </si>
  <si>
    <t>15.035.0027-A</t>
  </si>
  <si>
    <t>15.035.0011-0</t>
  </si>
  <si>
    <t>15.035.0011-A</t>
  </si>
  <si>
    <t>15.035.0021-0</t>
  </si>
  <si>
    <t>15.035.0021-A</t>
  </si>
  <si>
    <t>21.036.0015-0</t>
  </si>
  <si>
    <t>21.036.0015-A</t>
  </si>
  <si>
    <t>21.036.0020-0</t>
  </si>
  <si>
    <t>21.036.0020-A</t>
  </si>
  <si>
    <t>21.036.0025-0</t>
  </si>
  <si>
    <t>21.036.0025-A</t>
  </si>
  <si>
    <t>15.036.0080-0</t>
  </si>
  <si>
    <t>15.036.0080-A</t>
  </si>
  <si>
    <t>15.036.0079-0</t>
  </si>
  <si>
    <t>15.036.0079-A</t>
  </si>
  <si>
    <t>15.036.0062-0</t>
  </si>
  <si>
    <t>15.036.0062-A</t>
  </si>
  <si>
    <t>15.036.0071-0</t>
  </si>
  <si>
    <t>15.036.0071-A</t>
  </si>
  <si>
    <t>15.036.0064-0</t>
  </si>
  <si>
    <t>15.036.0064-A</t>
  </si>
  <si>
    <t>15.036.0073-0</t>
  </si>
  <si>
    <t>15.036.0073-A</t>
  </si>
  <si>
    <t>15.036.0063-0</t>
  </si>
  <si>
    <t>15.036.0063-A</t>
  </si>
  <si>
    <t>15.036.0072-0</t>
  </si>
  <si>
    <t>15.036.0072-A</t>
  </si>
  <si>
    <t>15.036.0060-0</t>
  </si>
  <si>
    <t>15.036.0060-A</t>
  </si>
  <si>
    <t>15.036.0069-0</t>
  </si>
  <si>
    <t>15.036.0069-A</t>
  </si>
  <si>
    <t>15.036.0065-0</t>
  </si>
  <si>
    <t>15.036.0065-A</t>
  </si>
  <si>
    <t>15.036.0074-0</t>
  </si>
  <si>
    <t>15.036.0074-A</t>
  </si>
  <si>
    <t>15.036.0066-0</t>
  </si>
  <si>
    <t>15.036.0066-A</t>
  </si>
  <si>
    <t>15.036.0075-0</t>
  </si>
  <si>
    <t>15.036.0075-A</t>
  </si>
  <si>
    <t>15.036.0067-0</t>
  </si>
  <si>
    <t>15.036.0067-A</t>
  </si>
  <si>
    <t>15.036.0076-0</t>
  </si>
  <si>
    <t>15.036.0076-A</t>
  </si>
  <si>
    <t>15.036.0061-0</t>
  </si>
  <si>
    <t>15.036.0061-A</t>
  </si>
  <si>
    <t>15.036.0070-0</t>
  </si>
  <si>
    <t>15.036.0070-A</t>
  </si>
  <si>
    <t>15.036.0068-0</t>
  </si>
  <si>
    <t>15.036.0068-A</t>
  </si>
  <si>
    <t>15.036.0077-0</t>
  </si>
  <si>
    <t>15.036.0077-A</t>
  </si>
  <si>
    <t>21.037.0010-0</t>
  </si>
  <si>
    <t>21.037.0010-A</t>
  </si>
  <si>
    <t>21.037.0015-0</t>
  </si>
  <si>
    <t>21.037.0015-A</t>
  </si>
  <si>
    <t>21.037.0020-0</t>
  </si>
  <si>
    <t>21.037.0020-A</t>
  </si>
  <si>
    <t>15.036.0140-0</t>
  </si>
  <si>
    <t>15.036.0140-A</t>
  </si>
  <si>
    <t>15.036.0141-0</t>
  </si>
  <si>
    <t>15.036.0141-A</t>
  </si>
  <si>
    <t>15.036.0143-0</t>
  </si>
  <si>
    <t>15.036.0143-A</t>
  </si>
  <si>
    <t>18.040.0030-0</t>
  </si>
  <si>
    <t>18.040.0030-A</t>
  </si>
  <si>
    <t>18.040.0010-0</t>
  </si>
  <si>
    <t>18.040.0010-A</t>
  </si>
  <si>
    <t>18.040.0015-0</t>
  </si>
  <si>
    <t>18.040.0015-A</t>
  </si>
  <si>
    <t>18.040.0020-0</t>
  </si>
  <si>
    <t>18.040.0020-A</t>
  </si>
  <si>
    <t>21.030.0060-0</t>
  </si>
  <si>
    <t>21.030.0060-A</t>
  </si>
  <si>
    <t>21.030.0065-0</t>
  </si>
  <si>
    <t>21.030.0065-A</t>
  </si>
  <si>
    <t>21.030.0070-0</t>
  </si>
  <si>
    <t>21.030.0070-A</t>
  </si>
  <si>
    <t>06.088.0010-0</t>
  </si>
  <si>
    <t>06.088.0010-A</t>
  </si>
  <si>
    <t>06.085.0060-0</t>
  </si>
  <si>
    <t>06.085.0060-A</t>
  </si>
  <si>
    <t>06.087.0010-0</t>
  </si>
  <si>
    <t>06.087.0010-A</t>
  </si>
  <si>
    <t>06.086.0010-0</t>
  </si>
  <si>
    <t>06.086.0010-A</t>
  </si>
  <si>
    <t>13.001.0031-0</t>
  </si>
  <si>
    <t>13.001.0031-A</t>
  </si>
  <si>
    <t>13.001.0015-0</t>
  </si>
  <si>
    <t>13.001.0015-A</t>
  </si>
  <si>
    <t>13.001.0020-1</t>
  </si>
  <si>
    <t>13.001.0020-B</t>
  </si>
  <si>
    <t>13.001.0025-1</t>
  </si>
  <si>
    <t>13.001.0025-B</t>
  </si>
  <si>
    <t>13.001.0026-0</t>
  </si>
  <si>
    <t>13.001.0026-A</t>
  </si>
  <si>
    <t>13.001.0030-1</t>
  </si>
  <si>
    <t>13.001.0030-B</t>
  </si>
  <si>
    <t>13.002.0016-0</t>
  </si>
  <si>
    <t>13.002.0016-A</t>
  </si>
  <si>
    <t>13.002.0017-A</t>
  </si>
  <si>
    <t>13.001.0036-0</t>
  </si>
  <si>
    <t>13.001.0036-A</t>
  </si>
  <si>
    <t>13.001.0035-0</t>
  </si>
  <si>
    <t>13.001.0035-A</t>
  </si>
  <si>
    <t>13.001.0041-0</t>
  </si>
  <si>
    <t>13.001.0041-A</t>
  </si>
  <si>
    <t>13.001.0040-0</t>
  </si>
  <si>
    <t>13.001.0040-A</t>
  </si>
  <si>
    <t>10.010.0001-1</t>
  </si>
  <si>
    <t>10.010.0001-B</t>
  </si>
  <si>
    <t>10.010.0010-0</t>
  </si>
  <si>
    <t>10.010.0010-A</t>
  </si>
  <si>
    <t>10.010.0003-1</t>
  </si>
  <si>
    <t>10.010.0003-B</t>
  </si>
  <si>
    <t>10.010.0012-0</t>
  </si>
  <si>
    <t>10.010.0012-A</t>
  </si>
  <si>
    <t>10.010.0004-1</t>
  </si>
  <si>
    <t>10.010.0004-B</t>
  </si>
  <si>
    <t>10.010.0005-1</t>
  </si>
  <si>
    <t>10.010.0005-B</t>
  </si>
  <si>
    <t>10.010.0008-0</t>
  </si>
  <si>
    <t>10.010.0008-A</t>
  </si>
  <si>
    <t>10.010.0009-0</t>
  </si>
  <si>
    <t>10.010.0009-A</t>
  </si>
  <si>
    <t>10.010.0002-0</t>
  </si>
  <si>
    <t>10.010.0002-A</t>
  </si>
  <si>
    <t>10.010.0070-0</t>
  </si>
  <si>
    <t>10.010.0070-A</t>
  </si>
  <si>
    <t>10.010.0025-0</t>
  </si>
  <si>
    <t>10.010.0025-A</t>
  </si>
  <si>
    <t>10.010.0030-0</t>
  </si>
  <si>
    <t>10.010.0030-A</t>
  </si>
  <si>
    <t>10.010.0040-0</t>
  </si>
  <si>
    <t>10.010.0040-A</t>
  </si>
  <si>
    <t>10.010.0035-0</t>
  </si>
  <si>
    <t>10.010.0035-A</t>
  </si>
  <si>
    <t>10.010.0045-0</t>
  </si>
  <si>
    <t>10.010.0045-A</t>
  </si>
  <si>
    <t>10.010.0055-0</t>
  </si>
  <si>
    <t>10.010.0055-A</t>
  </si>
  <si>
    <t>10.010.0050-0</t>
  </si>
  <si>
    <t>10.010.0050-A</t>
  </si>
  <si>
    <t>10.010.0060-0</t>
  </si>
  <si>
    <t>10.010.0060-A</t>
  </si>
  <si>
    <t>10.010.0065-0</t>
  </si>
  <si>
    <t>10.010.0065-A</t>
  </si>
  <si>
    <t>10.010.0075-0</t>
  </si>
  <si>
    <t>10.010.0075-A</t>
  </si>
  <si>
    <t>10.010.0085-0</t>
  </si>
  <si>
    <t>10.010.0085-A</t>
  </si>
  <si>
    <t>10.010.0080-0</t>
  </si>
  <si>
    <t>10.010.0080-A</t>
  </si>
  <si>
    <t>10.010.0090-0</t>
  </si>
  <si>
    <t>10.010.0090-A</t>
  </si>
  <si>
    <t>10.010.0100-0</t>
  </si>
  <si>
    <t>10.010.0100-A</t>
  </si>
  <si>
    <t>10.010.0095-0</t>
  </si>
  <si>
    <t>10.010.0095-A</t>
  </si>
  <si>
    <t>10.010.0105-0</t>
  </si>
  <si>
    <t>10.010.0105-A</t>
  </si>
  <si>
    <t>10.010.0020-0</t>
  </si>
  <si>
    <t>10.010.0020-A</t>
  </si>
  <si>
    <t>15.045.0012-0</t>
  </si>
  <si>
    <t>15.045.0012-A</t>
  </si>
  <si>
    <t>15.045.0014-0</t>
  </si>
  <si>
    <t>15.045.0014-A</t>
  </si>
  <si>
    <t>15.045.0013-0</t>
  </si>
  <si>
    <t>15.045.0013-A</t>
  </si>
  <si>
    <t>15.045.0010-0</t>
  </si>
  <si>
    <t>15.045.0010-A</t>
  </si>
  <si>
    <t>15.045.0015-0</t>
  </si>
  <si>
    <t>15.045.0015-A</t>
  </si>
  <si>
    <t>15.045.0016-0</t>
  </si>
  <si>
    <t>15.045.0016-A</t>
  </si>
  <si>
    <t>15.045.0017-0</t>
  </si>
  <si>
    <t>15.045.0017-A</t>
  </si>
  <si>
    <t>15.045.0011-0</t>
  </si>
  <si>
    <t>15.045.0011-A</t>
  </si>
  <si>
    <t>15.045.0018-0</t>
  </si>
  <si>
    <t>15.045.0018-A</t>
  </si>
  <si>
    <t>10.004.0290-0</t>
  </si>
  <si>
    <t>10.004.0290-A</t>
  </si>
  <si>
    <t>10.004.0295-0</t>
  </si>
  <si>
    <t>10.004.0295-A</t>
  </si>
  <si>
    <t>10.004.0260-0</t>
  </si>
  <si>
    <t>10.004.0260-A</t>
  </si>
  <si>
    <t>10.004.0265-0</t>
  </si>
  <si>
    <t>10.004.0265-A</t>
  </si>
  <si>
    <t>10.004.0270-0</t>
  </si>
  <si>
    <t>10.004.0270-A</t>
  </si>
  <si>
    <t>10.004.0275-0</t>
  </si>
  <si>
    <t>10.004.0275-A</t>
  </si>
  <si>
    <t>10.004.0280-0</t>
  </si>
  <si>
    <t>10.004.0280-A</t>
  </si>
  <si>
    <t>10.004.0285-0</t>
  </si>
  <si>
    <t>10.004.0285-A</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</si>
  <si>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</si>
  <si>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</si>
  <si>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</si>
  <si>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</si>
  <si>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</si>
  <si>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</si>
  <si>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</si>
  <si>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</si>
  <si>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</si>
  <si>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</si>
  <si>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</si>
  <si>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</si>
  <si>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</si>
  <si>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</si>
  <si>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</si>
  <si>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</si>
  <si>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</si>
  <si>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</si>
  <si>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</si>
  <si>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</si>
  <si>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</si>
  <si>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</si>
  <si>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</si>
  <si>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</si>
  <si>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</si>
  <si>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</si>
  <si>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</si>
  <si>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</si>
  <si>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</si>
  <si>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</si>
  <si>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22.040.0055-0</t>
  </si>
  <si>
    <t>22.040.0055-A</t>
  </si>
  <si>
    <t>20.102.0003-0</t>
  </si>
  <si>
    <t>20.102.0003-A</t>
  </si>
  <si>
    <t>20.108.0003-0</t>
  </si>
  <si>
    <t>20.108.0003-A</t>
  </si>
  <si>
    <t>20.101.0013-0</t>
  </si>
  <si>
    <t>20.101.0013-A</t>
  </si>
  <si>
    <t>20.108.0007-0</t>
  </si>
  <si>
    <t>20.108.0007-A</t>
  </si>
  <si>
    <t>20.102.0004-0</t>
  </si>
  <si>
    <t>20.102.0004-A</t>
  </si>
  <si>
    <t>20.108.0005-0</t>
  </si>
  <si>
    <t>20.108.0005-A</t>
  </si>
  <si>
    <t>20.108.0001-0</t>
  </si>
  <si>
    <t>20.108.0001-A</t>
  </si>
  <si>
    <t>20.101.0011-0</t>
  </si>
  <si>
    <t>20.101.0011-A</t>
  </si>
  <si>
    <t>22.005.0035-0</t>
  </si>
  <si>
    <t>22.005.0035-A</t>
  </si>
  <si>
    <t>05.042.0882-0</t>
  </si>
  <si>
    <t>05.042.0882-A</t>
  </si>
  <si>
    <t>17.020.0040-0</t>
  </si>
  <si>
    <t>17.020.0040-A</t>
  </si>
  <si>
    <t>05.042.0880-0</t>
  </si>
  <si>
    <t>05.042.0880-A</t>
  </si>
  <si>
    <t>05.042.0881-0</t>
  </si>
  <si>
    <t>05.042.0881-A</t>
  </si>
  <si>
    <t>06.110.0001-0</t>
  </si>
  <si>
    <t>06.110.0001-A</t>
  </si>
  <si>
    <t>07.030.0010-1</t>
  </si>
  <si>
    <t>07.030.0010-B</t>
  </si>
  <si>
    <t>09.006.0003-0</t>
  </si>
  <si>
    <t>09.006.0003-A</t>
  </si>
  <si>
    <t>11.015.0021-0</t>
  </si>
  <si>
    <t>11.015.0021-A</t>
  </si>
  <si>
    <t>05.033.0002-0</t>
  </si>
  <si>
    <t>05.033.0002-A</t>
  </si>
  <si>
    <t>05.033.0001-0</t>
  </si>
  <si>
    <t>05.033.0001-A</t>
  </si>
  <si>
    <t>22.005.0025-0</t>
  </si>
  <si>
    <t>22.005.0025-A</t>
  </si>
  <si>
    <t>05.009.0002-0</t>
  </si>
  <si>
    <t>05.009.0002-A</t>
  </si>
  <si>
    <t>05.009.0003-0</t>
  </si>
  <si>
    <t>05.009.0003-A</t>
  </si>
  <si>
    <t>05.009.0004-0</t>
  </si>
  <si>
    <t>05.009.0004-A</t>
  </si>
  <si>
    <t>01.007.0030-0</t>
  </si>
  <si>
    <t>01.007.0030-A</t>
  </si>
  <si>
    <t>22.016.0020-0</t>
  </si>
  <si>
    <t>22.016.0020-A</t>
  </si>
  <si>
    <t>06.085.0050-1</t>
  </si>
  <si>
    <t>06.085.0050-B</t>
  </si>
  <si>
    <t>06.085.0045-0</t>
  </si>
  <si>
    <t>06.085.0045-A</t>
  </si>
  <si>
    <t>06.085.0040-0</t>
  </si>
  <si>
    <t>06.085.0040-A</t>
  </si>
  <si>
    <t>05.001.0315-0</t>
  </si>
  <si>
    <t>05.001.0315-A</t>
  </si>
  <si>
    <t>05.001.0310-0</t>
  </si>
  <si>
    <t>05.001.0310-A</t>
  </si>
  <si>
    <t>01.001.0281-0</t>
  </si>
  <si>
    <t>01.001.0281-A</t>
  </si>
  <si>
    <t>01.001.0298-0</t>
  </si>
  <si>
    <t>01.001.0298-A</t>
  </si>
  <si>
    <t>01.001.0071-0</t>
  </si>
  <si>
    <t>01.001.0071-A</t>
  </si>
  <si>
    <t>01.001.0223-0</t>
  </si>
  <si>
    <t>01.001.0223-A</t>
  </si>
  <si>
    <t>01.001.0222-0</t>
  </si>
  <si>
    <t>01.001.0222-A</t>
  </si>
  <si>
    <t>01.001.0224-0</t>
  </si>
  <si>
    <t>01.001.0224-A</t>
  </si>
  <si>
    <t>01.001.0225-0</t>
  </si>
  <si>
    <t>01.001.0225-A</t>
  </si>
  <si>
    <t>01.001.0069-0</t>
  </si>
  <si>
    <t>01.001.0069-A</t>
  </si>
  <si>
    <t>01.001.0048-0</t>
  </si>
  <si>
    <t>01.001.0048-A</t>
  </si>
  <si>
    <t>01.001.0047-0</t>
  </si>
  <si>
    <t>01.001.0047-A</t>
  </si>
  <si>
    <t>01.001.0221-0</t>
  </si>
  <si>
    <t>01.001.0221-A</t>
  </si>
  <si>
    <t>01.001.0068-0</t>
  </si>
  <si>
    <t>01.001.0068-A</t>
  </si>
  <si>
    <t>01.001.0073-0</t>
  </si>
  <si>
    <t>01.001.0073-A</t>
  </si>
  <si>
    <t>01.001.0065-0</t>
  </si>
  <si>
    <t>01.001.0065-A</t>
  </si>
  <si>
    <t>01.001.0066-0</t>
  </si>
  <si>
    <t>01.001.0066-A</t>
  </si>
  <si>
    <t>01.001.0143-0</t>
  </si>
  <si>
    <t>01.001.0143-A</t>
  </si>
  <si>
    <t>01.001.0193-0</t>
  </si>
  <si>
    <t>01.001.0193-A</t>
  </si>
  <si>
    <t>01.001.0220-0</t>
  </si>
  <si>
    <t>01.001.0220-A</t>
  </si>
  <si>
    <t>01.001.0275-0</t>
  </si>
  <si>
    <t>01.001.0275-A</t>
  </si>
  <si>
    <t>01.001.0246-0</t>
  </si>
  <si>
    <t>01.001.0246-A</t>
  </si>
  <si>
    <t>01.001.0191-0</t>
  </si>
  <si>
    <t>01.001.0191-A</t>
  </si>
  <si>
    <t>01.001.0177-0</t>
  </si>
  <si>
    <t>01.001.0177-A</t>
  </si>
  <si>
    <t>01.001.0405-0</t>
  </si>
  <si>
    <t>01.001.0405-A</t>
  </si>
  <si>
    <t>01.001.0410-0</t>
  </si>
  <si>
    <t>01.001.0410-A</t>
  </si>
  <si>
    <t>01.001.0400-0</t>
  </si>
  <si>
    <t>01.001.0400-A</t>
  </si>
  <si>
    <t>05.081.0015-0</t>
  </si>
  <si>
    <t>05.081.0015-A</t>
  </si>
  <si>
    <t>05.081.0012-0</t>
  </si>
  <si>
    <t>05.081.0012-A</t>
  </si>
  <si>
    <t>05.081.0010-0</t>
  </si>
  <si>
    <t>05.081.0010-A</t>
  </si>
  <si>
    <t>05.080.0030-0</t>
  </si>
  <si>
    <t>05.080.0030-A</t>
  </si>
  <si>
    <t>05.080.0025-0</t>
  </si>
  <si>
    <t>05.080.0025-A</t>
  </si>
  <si>
    <t>05.080.0020-0</t>
  </si>
  <si>
    <t>05.080.0020-A</t>
  </si>
  <si>
    <t>05.081.0022-0</t>
  </si>
  <si>
    <t>05.081.0022-A</t>
  </si>
  <si>
    <t>05.081.0020-0</t>
  </si>
  <si>
    <t>05.081.0020-A</t>
  </si>
  <si>
    <t>05.081.0017-0</t>
  </si>
  <si>
    <t>05.081.0017-A</t>
  </si>
  <si>
    <t>05.080.0050-0</t>
  </si>
  <si>
    <t>05.080.0050-A</t>
  </si>
  <si>
    <t>05.080.0045-0</t>
  </si>
  <si>
    <t>05.080.0045-A</t>
  </si>
  <si>
    <t>05.080.0040-0</t>
  </si>
  <si>
    <t>05.080.0040-A</t>
  </si>
  <si>
    <t>05.081.0029-0</t>
  </si>
  <si>
    <t>05.081.0029-A</t>
  </si>
  <si>
    <t>05.081.0027-0</t>
  </si>
  <si>
    <t>05.081.0027-A</t>
  </si>
  <si>
    <t>05.081.0025-0</t>
  </si>
  <si>
    <t>05.081.0025-A</t>
  </si>
  <si>
    <t>05.080.0070-0</t>
  </si>
  <si>
    <t>05.080.0070-A</t>
  </si>
  <si>
    <t>05.080.0065-0</t>
  </si>
  <si>
    <t>05.080.0065-A</t>
  </si>
  <si>
    <t>05.080.0060-0</t>
  </si>
  <si>
    <t>05.080.0060-A</t>
  </si>
  <si>
    <t>05.085.0014-0</t>
  </si>
  <si>
    <t>05.085.0014-A</t>
  </si>
  <si>
    <t>05.085.0015-0</t>
  </si>
  <si>
    <t>05.085.0015-A</t>
  </si>
  <si>
    <t>05.085.0010-1</t>
  </si>
  <si>
    <t>05.085.0010-B</t>
  </si>
  <si>
    <t>05.085.0012-0</t>
  </si>
  <si>
    <t>05.085.0013-1</t>
  </si>
  <si>
    <t>05.085.0012-A</t>
  </si>
  <si>
    <t>05.085.0013-B</t>
  </si>
  <si>
    <t>05.090.0001-0</t>
  </si>
  <si>
    <t>05.090.0001-A</t>
  </si>
  <si>
    <t>05.090.0002-0</t>
  </si>
  <si>
    <t>05.090.0002-A</t>
  </si>
  <si>
    <t>05.085.0020-0</t>
  </si>
  <si>
    <t>05.085.0020-A</t>
  </si>
  <si>
    <t>05.085.0021-0</t>
  </si>
  <si>
    <t>05.085.0021-A</t>
  </si>
  <si>
    <t>05.085.0016-1</t>
  </si>
  <si>
    <t>05.085.0017-0</t>
  </si>
  <si>
    <t>05.085.0016-B</t>
  </si>
  <si>
    <t>05.085.0017-A</t>
  </si>
  <si>
    <t>05.085.0019-0</t>
  </si>
  <si>
    <t>05.085.0019-A</t>
  </si>
  <si>
    <t>05.085.0018-0</t>
  </si>
  <si>
    <t>05.085.0018-A</t>
  </si>
  <si>
    <t>05.085.0011-0</t>
  </si>
  <si>
    <t>05.085.0011-A</t>
  </si>
  <si>
    <t>13.170.0020-0</t>
  </si>
  <si>
    <t>13.170.0020-A</t>
  </si>
  <si>
    <t>15.011.0081-0</t>
  </si>
  <si>
    <t>15.011.0081-A</t>
  </si>
  <si>
    <t>15.011.0087-0</t>
  </si>
  <si>
    <t>15.011.0087-A</t>
  </si>
  <si>
    <t>15.011.0093-0</t>
  </si>
  <si>
    <t>15.011.0093-A</t>
  </si>
  <si>
    <t>15.011.0084-0</t>
  </si>
  <si>
    <t>15.011.0084-A</t>
  </si>
  <si>
    <t>15.011.0021-0</t>
  </si>
  <si>
    <t>15.011.0021-A</t>
  </si>
  <si>
    <t>15.011.0027-0</t>
  </si>
  <si>
    <t>15.011.0027-A</t>
  </si>
  <si>
    <t>15.011.0030-0</t>
  </si>
  <si>
    <t>15.011.0030-A</t>
  </si>
  <si>
    <t>15.011.0024-0</t>
  </si>
  <si>
    <t>15.011.0024-A</t>
  </si>
  <si>
    <t>02.016.0008-0</t>
  </si>
  <si>
    <t>02.016.0008-A</t>
  </si>
  <si>
    <t>02.016.0010-0</t>
  </si>
  <si>
    <t>02.016.0010-A</t>
  </si>
  <si>
    <t>02.016.0003-0</t>
  </si>
  <si>
    <t>02.016.0003-A</t>
  </si>
  <si>
    <t>02.016.0004-0</t>
  </si>
  <si>
    <t>02.016.0004-A</t>
  </si>
  <si>
    <t>02.016.0006-0</t>
  </si>
  <si>
    <t>02.016.0006-A</t>
  </si>
  <si>
    <t>15.011.0012-0</t>
  </si>
  <si>
    <t>15.011.0012-A</t>
  </si>
  <si>
    <t>15.011.0009-0</t>
  </si>
  <si>
    <t>15.011.0009-A</t>
  </si>
  <si>
    <t>15.011.0014-0</t>
  </si>
  <si>
    <t>15.011.0014-A</t>
  </si>
  <si>
    <t>15.011.0017-0</t>
  </si>
  <si>
    <t>15.011.0017-A</t>
  </si>
  <si>
    <t>17.020.0030-1</t>
  </si>
  <si>
    <t>17.020.0030-B</t>
  </si>
  <si>
    <t>17.020.0010-0</t>
  </si>
  <si>
    <t>17.020.0010-A</t>
  </si>
  <si>
    <t>17.020.0070-0</t>
  </si>
  <si>
    <t>17.020.0070-A</t>
  </si>
  <si>
    <t>17.020.0060-0</t>
  </si>
  <si>
    <t>17.020.0060-A</t>
  </si>
  <si>
    <t>17.020.0072-0</t>
  </si>
  <si>
    <t>17.020.0072-A</t>
  </si>
  <si>
    <t>17.020.0071-0</t>
  </si>
  <si>
    <t>17.020.0071-A</t>
  </si>
  <si>
    <t>17.020.0050-0</t>
  </si>
  <si>
    <t>17.020.0050-A</t>
  </si>
  <si>
    <t>17.020.0075-0</t>
  </si>
  <si>
    <t>17.020.0075-A</t>
  </si>
  <si>
    <t>19.011.0050-4</t>
  </si>
  <si>
    <t>19.011.0050-E</t>
  </si>
  <si>
    <t>19.011.0050-2</t>
  </si>
  <si>
    <t>19.011.0050-C</t>
  </si>
  <si>
    <t>21.040.0100-0</t>
  </si>
  <si>
    <t>21.040.0100-A</t>
  </si>
  <si>
    <t>01.001.0009-0</t>
  </si>
  <si>
    <t>01.001.0009-A</t>
  </si>
  <si>
    <t>09.005.0008-0</t>
  </si>
  <si>
    <t>09.005.0008-A</t>
  </si>
  <si>
    <t>09.015.0326-0</t>
  </si>
  <si>
    <t>09.015.0326-A</t>
  </si>
  <si>
    <t>14.002.0254-0</t>
  </si>
  <si>
    <t>14.002.0254-A</t>
  </si>
  <si>
    <t>05.005.0018-0</t>
  </si>
  <si>
    <t>05.005.0018-A</t>
  </si>
  <si>
    <t>05.005.0019-0</t>
  </si>
  <si>
    <t>05.005.0019-A</t>
  </si>
  <si>
    <t>14.002.0250-A</t>
  </si>
  <si>
    <t>13.380.0020-0</t>
  </si>
  <si>
    <t>13.380.0020-A</t>
  </si>
  <si>
    <t>13.380.0021-0</t>
  </si>
  <si>
    <t>13.380.0021-A</t>
  </si>
  <si>
    <t>09.015.0320-0</t>
  </si>
  <si>
    <t>09.015.0320-A</t>
  </si>
  <si>
    <t>20.004.0105-0</t>
  </si>
  <si>
    <t>20.004.0105-A</t>
  </si>
  <si>
    <t>03.025.0039-0</t>
  </si>
  <si>
    <t>03.025.0039-A</t>
  </si>
  <si>
    <t>20.004.0100-0</t>
  </si>
  <si>
    <t>20.004.0100-A</t>
  </si>
  <si>
    <t>03.004.0025-0</t>
  </si>
  <si>
    <t>03.004.0025-A</t>
  </si>
  <si>
    <t>03.005.0039-0</t>
  </si>
  <si>
    <t>03.005.0039-A</t>
  </si>
  <si>
    <t>03.005.0020-1</t>
  </si>
  <si>
    <t>03.005.0020-B</t>
  </si>
  <si>
    <t>03.005.0021-0</t>
  </si>
  <si>
    <t>03.005.0021-A</t>
  </si>
  <si>
    <t>03.005.0022-0</t>
  </si>
  <si>
    <t>03.005.0022-A</t>
  </si>
  <si>
    <t>03.005.0023-0</t>
  </si>
  <si>
    <t>03.005.0023-A</t>
  </si>
  <si>
    <t>03.005.0024-0</t>
  </si>
  <si>
    <t>03.005.0024-A</t>
  </si>
  <si>
    <t>03.004.0028-0</t>
  </si>
  <si>
    <t>03.004.0028-A</t>
  </si>
  <si>
    <t>03.005.0038-1</t>
  </si>
  <si>
    <t>03.005.0038-B</t>
  </si>
  <si>
    <t>03.005.0026-0</t>
  </si>
  <si>
    <t>03.005.0026-A</t>
  </si>
  <si>
    <t>03.005.0025-0</t>
  </si>
  <si>
    <t>03.005.0025-A</t>
  </si>
  <si>
    <t>03.005.0030-1</t>
  </si>
  <si>
    <t>03.005.0030-B</t>
  </si>
  <si>
    <t>03.005.0031-0</t>
  </si>
  <si>
    <t>03.005.0031-A</t>
  </si>
  <si>
    <t>03.005.0032-0</t>
  </si>
  <si>
    <t>03.005.0032-A</t>
  </si>
  <si>
    <t>03.005.0033-0</t>
  </si>
  <si>
    <t>03.005.0033-A</t>
  </si>
  <si>
    <t>03.005.0034-0</t>
  </si>
  <si>
    <t>03.005.0034-A</t>
  </si>
  <si>
    <t>10.008.0050-1</t>
  </si>
  <si>
    <t>10.008.0050-B</t>
  </si>
  <si>
    <t>10.008.0051-1</t>
  </si>
  <si>
    <t>10.008.0051-B</t>
  </si>
  <si>
    <t>10.008.0060-0</t>
  </si>
  <si>
    <t>10.008.0060-A</t>
  </si>
  <si>
    <t>10.008.0061-0</t>
  </si>
  <si>
    <t>10.008.0061-A</t>
  </si>
  <si>
    <t>10.008.0070-0</t>
  </si>
  <si>
    <t>10.008.0070-A</t>
  </si>
  <si>
    <t>10.008.0071-0</t>
  </si>
  <si>
    <t>10.008.0071-A</t>
  </si>
  <si>
    <t>10.007.0200-1</t>
  </si>
  <si>
    <t>10.007.0200-B</t>
  </si>
  <si>
    <t>10.007.0201-0</t>
  </si>
  <si>
    <t>10.007.0201-A</t>
  </si>
  <si>
    <t>10.007.0202-0</t>
  </si>
  <si>
    <t>10.007.0202-A</t>
  </si>
  <si>
    <t>10.007.0205-0</t>
  </si>
  <si>
    <t>10.007.0205-A</t>
  </si>
  <si>
    <t>10.007.0203-0</t>
  </si>
  <si>
    <t>10.007.0203-A</t>
  </si>
  <si>
    <t>10.007.0204-0</t>
  </si>
  <si>
    <t>10.007.0204-A</t>
  </si>
  <si>
    <t>10.007.0033-0</t>
  </si>
  <si>
    <t>10.007.0033-A</t>
  </si>
  <si>
    <t>10.007.0034-0</t>
  </si>
  <si>
    <t>10.007.0034-A</t>
  </si>
  <si>
    <t>10.007.0035-0</t>
  </si>
  <si>
    <t>10.007.0035-A</t>
  </si>
  <si>
    <t>10.007.0043-0</t>
  </si>
  <si>
    <t>10.007.0043-A</t>
  </si>
  <si>
    <t>10.007.0044-0</t>
  </si>
  <si>
    <t>10.007.0044-A</t>
  </si>
  <si>
    <t>10.007.0045-0</t>
  </si>
  <si>
    <t>10.007.0045-A</t>
  </si>
  <si>
    <t>10.007.0063-0</t>
  </si>
  <si>
    <t>10.007.0063-A</t>
  </si>
  <si>
    <t>10.007.0064-0</t>
  </si>
  <si>
    <t>10.007.0064-A</t>
  </si>
  <si>
    <t>10.007.0065-0</t>
  </si>
  <si>
    <t>10.007.0065-A</t>
  </si>
  <si>
    <t>10.007.0073-0</t>
  </si>
  <si>
    <t>10.007.0073-A</t>
  </si>
  <si>
    <t>10.007.0074-0</t>
  </si>
  <si>
    <t>10.007.0074-A</t>
  </si>
  <si>
    <t>10.007.0075-0</t>
  </si>
  <si>
    <t>10.007.0075-A</t>
  </si>
  <si>
    <t>10.007.0083-0</t>
  </si>
  <si>
    <t>10.007.0083-A</t>
  </si>
  <si>
    <t>10.007.0084-0</t>
  </si>
  <si>
    <t>10.007.0084-A</t>
  </si>
  <si>
    <t>10.007.0085-0</t>
  </si>
  <si>
    <t>10.007.0085-A</t>
  </si>
  <si>
    <t>10.007.0095-0</t>
  </si>
  <si>
    <t>10.007.0095-A</t>
  </si>
  <si>
    <t>10.007.0093-0</t>
  </si>
  <si>
    <t>10.007.0093-A</t>
  </si>
  <si>
    <t>10.007.0094-0</t>
  </si>
  <si>
    <t>10.007.0094-A</t>
  </si>
  <si>
    <t>10.007.0104-0</t>
  </si>
  <si>
    <t>10.007.0104-A</t>
  </si>
  <si>
    <t>10.007.0105-0</t>
  </si>
  <si>
    <t>10.007.0105-A</t>
  </si>
  <si>
    <t>10.007.0103-0</t>
  </si>
  <si>
    <t>10.007.0103-A</t>
  </si>
  <si>
    <t>10.007.0113-0</t>
  </si>
  <si>
    <t>10.007.0113-A</t>
  </si>
  <si>
    <t>10.007.0115-0</t>
  </si>
  <si>
    <t>10.007.0115-A</t>
  </si>
  <si>
    <t>10.007.0114-0</t>
  </si>
  <si>
    <t>10.007.0114-A</t>
  </si>
  <si>
    <t>10.008.0041-0</t>
  </si>
  <si>
    <t>10.008.0041-A</t>
  </si>
  <si>
    <t>10.007.0030-1</t>
  </si>
  <si>
    <t>10.007.0030-B</t>
  </si>
  <si>
    <t>10.007.0031-0</t>
  </si>
  <si>
    <t>10.007.0031-A</t>
  </si>
  <si>
    <t>10.007.0032-0</t>
  </si>
  <si>
    <t>10.007.0032-A</t>
  </si>
  <si>
    <t>10.007.0040-1</t>
  </si>
  <si>
    <t>10.007.0040-B</t>
  </si>
  <si>
    <t>10.007.0041-0</t>
  </si>
  <si>
    <t>10.007.0041-A</t>
  </si>
  <si>
    <t>10.007.0042-0</t>
  </si>
  <si>
    <t>10.007.0042-A</t>
  </si>
  <si>
    <t>10.007.0060-1</t>
  </si>
  <si>
    <t>10.007.0060-B</t>
  </si>
  <si>
    <t>10.007.0061-0</t>
  </si>
  <si>
    <t>10.007.0061-A</t>
  </si>
  <si>
    <t>10.007.0062-0</t>
  </si>
  <si>
    <t>10.007.0062-A</t>
  </si>
  <si>
    <t>10.008.0001-1</t>
  </si>
  <si>
    <t>10.008.0001-B</t>
  </si>
  <si>
    <t>10.008.0020-0</t>
  </si>
  <si>
    <t>10.008.0020-A</t>
  </si>
  <si>
    <t>10.008.0040-0</t>
  </si>
  <si>
    <t>10.008.0040-A</t>
  </si>
  <si>
    <t>10.008.0002-1</t>
  </si>
  <si>
    <t>10.008.0002-B</t>
  </si>
  <si>
    <t>10.008.0021-0</t>
  </si>
  <si>
    <t>10.008.0021-A</t>
  </si>
  <si>
    <t>10.007.0070-1</t>
  </si>
  <si>
    <t>10.007.0070-B</t>
  </si>
  <si>
    <t>10.007.0071-0</t>
  </si>
  <si>
    <t>10.007.0071-A</t>
  </si>
  <si>
    <t>10.007.0072-0</t>
  </si>
  <si>
    <t>10.007.0072-A</t>
  </si>
  <si>
    <t>10.008.0022-0</t>
  </si>
  <si>
    <t>10.008.0022-A</t>
  </si>
  <si>
    <t>10.008.0042-0</t>
  </si>
  <si>
    <t>10.008.0042-A</t>
  </si>
  <si>
    <t>10.008.0003-1</t>
  </si>
  <si>
    <t>10.008.0003-B</t>
  </si>
  <si>
    <t>10.008.0004-1</t>
  </si>
  <si>
    <t>10.008.0004-B</t>
  </si>
  <si>
    <t>10.008.0023-0</t>
  </si>
  <si>
    <t>10.008.0023-A</t>
  </si>
  <si>
    <t>10.008.0043-0</t>
  </si>
  <si>
    <t>10.008.0043-A</t>
  </si>
  <si>
    <t>10.007.0080-1</t>
  </si>
  <si>
    <t>10.007.0080-B</t>
  </si>
  <si>
    <t>10.007.0081-0</t>
  </si>
  <si>
    <t>10.007.0081-A</t>
  </si>
  <si>
    <t>10.007.0082-0</t>
  </si>
  <si>
    <t>10.007.0082-A</t>
  </si>
  <si>
    <t>10.008.0005-1</t>
  </si>
  <si>
    <t>10.008.0005-B</t>
  </si>
  <si>
    <t>10.008.0024-0</t>
  </si>
  <si>
    <t>10.008.0024-A</t>
  </si>
  <si>
    <t>10.008.0044-0</t>
  </si>
  <si>
    <t>10.008.0044-A</t>
  </si>
  <si>
    <t>10.008.0006-1</t>
  </si>
  <si>
    <t>10.008.0006-B</t>
  </si>
  <si>
    <t>10.008.0025-0</t>
  </si>
  <si>
    <t>10.008.0025-A</t>
  </si>
  <si>
    <t>10.008.0045-0</t>
  </si>
  <si>
    <t>10.008.0045-A</t>
  </si>
  <si>
    <t>10.007.0090-1</t>
  </si>
  <si>
    <t>10.007.0090-B</t>
  </si>
  <si>
    <t>10.007.0091-0</t>
  </si>
  <si>
    <t>10.007.0091-A</t>
  </si>
  <si>
    <t>10.007.0092-0</t>
  </si>
  <si>
    <t>10.007.0092-A</t>
  </si>
  <si>
    <t>10.008.0007-1</t>
  </si>
  <si>
    <t>10.008.0007-B</t>
  </si>
  <si>
    <t>10.008.0026-0</t>
  </si>
  <si>
    <t>10.008.0026-A</t>
  </si>
  <si>
    <t>10.008.0046-0</t>
  </si>
  <si>
    <t>10.008.0046-A</t>
  </si>
  <si>
    <t>10.008.0008-1</t>
  </si>
  <si>
    <t>10.008.0008-B</t>
  </si>
  <si>
    <t>10.008.0027-0</t>
  </si>
  <si>
    <t>10.008.0027-A</t>
  </si>
  <si>
    <t>10.008.0047-0</t>
  </si>
  <si>
    <t>10.008.0047-A</t>
  </si>
  <si>
    <t>10.007.0100-1</t>
  </si>
  <si>
    <t>10.007.0100-B</t>
  </si>
  <si>
    <t>10.007.0101-0</t>
  </si>
  <si>
    <t>10.007.0101-A</t>
  </si>
  <si>
    <t>10.007.0102-0</t>
  </si>
  <si>
    <t>10.007.0102-A</t>
  </si>
  <si>
    <t>10.008.0009-1</t>
  </si>
  <si>
    <t>10.008.0009-B</t>
  </si>
  <si>
    <t>10.008.0028-0</t>
  </si>
  <si>
    <t>10.008.0028-A</t>
  </si>
  <si>
    <t>10.008.0048-0</t>
  </si>
  <si>
    <t>10.008.0048-A</t>
  </si>
  <si>
    <t>10.008.0010-1</t>
  </si>
  <si>
    <t>10.008.0010-B</t>
  </si>
  <si>
    <t>10.008.0049-0</t>
  </si>
  <si>
    <t>10.008.0049-A</t>
  </si>
  <si>
    <t>10.008.0029-0</t>
  </si>
  <si>
    <t>10.008.0029-A</t>
  </si>
  <si>
    <t>10.007.0110-1</t>
  </si>
  <si>
    <t>10.007.0110-B</t>
  </si>
  <si>
    <t>10.007.0111-0</t>
  </si>
  <si>
    <t>10.007.0111-A</t>
  </si>
  <si>
    <t>10.007.0112-0</t>
  </si>
  <si>
    <t>10.007.0112-A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</si>
  <si>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</si>
  <si>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</si>
  <si>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</si>
  <si>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</si>
  <si>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</si>
  <si>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</si>
  <si>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</si>
  <si>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</si>
  <si>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</si>
  <si>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</si>
  <si>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</si>
  <si>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</si>
  <si>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</si>
  <si>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</si>
  <si>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</si>
  <si>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</si>
  <si>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</si>
  <si>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</si>
  <si>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10.006.0035-0</t>
  </si>
  <si>
    <t>10.006.0035-A</t>
  </si>
  <si>
    <t>10.006.0033-0</t>
  </si>
  <si>
    <t>10.006.0033-A</t>
  </si>
  <si>
    <t>10.006.0034-0</t>
  </si>
  <si>
    <t>10.006.0034-A</t>
  </si>
  <si>
    <t>10.006.0040-1</t>
  </si>
  <si>
    <t>10.006.0040-B</t>
  </si>
  <si>
    <t>10.006.0041-0</t>
  </si>
  <si>
    <t>10.006.0041-A</t>
  </si>
  <si>
    <t>10.006.0042-0</t>
  </si>
  <si>
    <t>10.006.0042-A</t>
  </si>
  <si>
    <t>10.006.0044-0</t>
  </si>
  <si>
    <t>10.006.0044-A</t>
  </si>
  <si>
    <t>10.006.0045-0</t>
  </si>
  <si>
    <t>10.006.0045-A</t>
  </si>
  <si>
    <t>10.006.0043-0</t>
  </si>
  <si>
    <t>10.006.0043-A</t>
  </si>
  <si>
    <t>10.006.0050-1</t>
  </si>
  <si>
    <t>10.006.0050-B</t>
  </si>
  <si>
    <t>10.006.0051-0</t>
  </si>
  <si>
    <t>10.006.0051-A</t>
  </si>
  <si>
    <t>10.006.0052-0</t>
  </si>
  <si>
    <t>10.006.0052-A</t>
  </si>
  <si>
    <t>10.006.0053-0</t>
  </si>
  <si>
    <t>10.006.0053-A</t>
  </si>
  <si>
    <t>10.006.0055-0</t>
  </si>
  <si>
    <t>10.006.0055-A</t>
  </si>
  <si>
    <t>10.006.0054-0</t>
  </si>
  <si>
    <t>10.006.0054-A</t>
  </si>
  <si>
    <t>03.005.0011-0</t>
  </si>
  <si>
    <t>03.005.0011-A</t>
  </si>
  <si>
    <t>03.005.0013-0</t>
  </si>
  <si>
    <t>03.005.0013-A</t>
  </si>
  <si>
    <t>20.004.0102-0</t>
  </si>
  <si>
    <t>20.004.0102-A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</si>
  <si>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</si>
  <si>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</si>
  <si>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</si>
  <si>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</si>
  <si>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</si>
  <si>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</si>
  <si>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</si>
  <si>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</si>
  <si>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</si>
  <si>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</si>
  <si>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</si>
  <si>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</si>
  <si>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</si>
  <si>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</si>
  <si>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</si>
  <si>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</si>
  <si>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</si>
  <si>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</si>
  <si>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</si>
  <si>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</si>
  <si>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03.023.0010-1</t>
  </si>
  <si>
    <t>03.023.0010-B</t>
  </si>
  <si>
    <t>03.001.0098-0</t>
  </si>
  <si>
    <t>03.001.0098-A</t>
  </si>
  <si>
    <t>03.001.0095-0</t>
  </si>
  <si>
    <t>03.001.0095-A</t>
  </si>
  <si>
    <t>03.001.0099-0</t>
  </si>
  <si>
    <t>03.001.0099-A</t>
  </si>
  <si>
    <t>03.001.0096-0</t>
  </si>
  <si>
    <t>03.001.0096-A</t>
  </si>
  <si>
    <t>03.036.0210-0</t>
  </si>
  <si>
    <t>03.036.0210-A</t>
  </si>
  <si>
    <t>03.036.0200-0</t>
  </si>
  <si>
    <t>03.036.0200-A</t>
  </si>
  <si>
    <t>03.036.0215-0</t>
  </si>
  <si>
    <t>03.036.0215-A</t>
  </si>
  <si>
    <t>03.036.0205-0</t>
  </si>
  <si>
    <t>03.036.0205-A</t>
  </si>
  <si>
    <t>03.008.0095-0</t>
  </si>
  <si>
    <t>03.008.0095-A</t>
  </si>
  <si>
    <t>03.008.0020-1</t>
  </si>
  <si>
    <t>03.008.0020-B</t>
  </si>
  <si>
    <t>03.008.0021-0</t>
  </si>
  <si>
    <t>03.008.0021-A</t>
  </si>
  <si>
    <t>03.008.0022-0</t>
  </si>
  <si>
    <t>03.008.0022-A</t>
  </si>
  <si>
    <t>03.008.0023-0</t>
  </si>
  <si>
    <t>03.008.0023-A</t>
  </si>
  <si>
    <t>03.008.0024-0</t>
  </si>
  <si>
    <t>03.008.0024-A</t>
  </si>
  <si>
    <t>03.008.0090-1</t>
  </si>
  <si>
    <t>03.008.0090-B</t>
  </si>
  <si>
    <t>03.008.0010-1</t>
  </si>
  <si>
    <t>03.008.0010-B</t>
  </si>
  <si>
    <t>03.008.0011-0</t>
  </si>
  <si>
    <t>03.008.0011-A</t>
  </si>
  <si>
    <t>03.008.0012-0</t>
  </si>
  <si>
    <t>03.008.0012-A</t>
  </si>
  <si>
    <t>03.008.0013-0</t>
  </si>
  <si>
    <t>03.008.0013-A</t>
  </si>
  <si>
    <t>03.008.0014-0</t>
  </si>
  <si>
    <t>03.008.0014-A</t>
  </si>
  <si>
    <t>03.008.0050-1</t>
  </si>
  <si>
    <t>03.008.0050-B</t>
  </si>
  <si>
    <t>03.008.0051-0</t>
  </si>
  <si>
    <t>03.008.0051-A</t>
  </si>
  <si>
    <t>03.008.0052-0</t>
  </si>
  <si>
    <t>03.008.0052-A</t>
  </si>
  <si>
    <t>03.008.0053-0</t>
  </si>
  <si>
    <t>03.008.0053-A</t>
  </si>
  <si>
    <t>03.008.0054-0</t>
  </si>
  <si>
    <t>03.008.0054-A</t>
  </si>
  <si>
    <t>03.008.0080-1</t>
  </si>
  <si>
    <t>03.008.0080-B</t>
  </si>
  <si>
    <t>03.008.0060-1</t>
  </si>
  <si>
    <t>03.008.0060-B</t>
  </si>
  <si>
    <t>03.008.0061-0</t>
  </si>
  <si>
    <t>03.008.0061-A</t>
  </si>
  <si>
    <t>03.008.0062-0</t>
  </si>
  <si>
    <t>03.008.0062-A</t>
  </si>
  <si>
    <t>03.008.0063-0</t>
  </si>
  <si>
    <t>03.008.0063-A</t>
  </si>
  <si>
    <t>03.008.0064-0</t>
  </si>
  <si>
    <t>03.008.0064-A</t>
  </si>
  <si>
    <t>03.008.0085-0</t>
  </si>
  <si>
    <t>03.008.0085-A</t>
  </si>
  <si>
    <t>03.001.0090-0</t>
  </si>
  <si>
    <t>03.001.0090-A</t>
  </si>
  <si>
    <t>03.002.0001-1</t>
  </si>
  <si>
    <t>03.002.0001-B</t>
  </si>
  <si>
    <t>03.001.0010-0</t>
  </si>
  <si>
    <t>03.001.0010-A</t>
  </si>
  <si>
    <t>03.001.0011-0</t>
  </si>
  <si>
    <t>03.001.0011-A</t>
  </si>
  <si>
    <t>03.001.0012-0</t>
  </si>
  <si>
    <t>03.001.0012-A</t>
  </si>
  <si>
    <t>03.001.0021-0</t>
  </si>
  <si>
    <t>03.001.0021-A</t>
  </si>
  <si>
    <t>03.001.0022-0</t>
  </si>
  <si>
    <t>03.001.0022-A</t>
  </si>
  <si>
    <t>03.001.0110-0</t>
  </si>
  <si>
    <t>03.001.0110-A</t>
  </si>
  <si>
    <t>03.001.0111-0</t>
  </si>
  <si>
    <t>03.001.0111-A</t>
  </si>
  <si>
    <t>03.001.0050-0</t>
  </si>
  <si>
    <t>03.001.0050-A</t>
  </si>
  <si>
    <t>03.001.0047-0</t>
  </si>
  <si>
    <t>03.001.0047-A</t>
  </si>
  <si>
    <t>03.001.0048-0</t>
  </si>
  <si>
    <t>03.001.0048-A</t>
  </si>
  <si>
    <t>03.001.0049-0</t>
  </si>
  <si>
    <t>03.001.0049-A</t>
  </si>
  <si>
    <t>03.001.0051-0</t>
  </si>
  <si>
    <t>03.001.0051-A</t>
  </si>
  <si>
    <t>03.001.0001-1</t>
  </si>
  <si>
    <t>03.001.0001-B</t>
  </si>
  <si>
    <t>03.001.0002-1</t>
  </si>
  <si>
    <t>03.001.0002-B</t>
  </si>
  <si>
    <t>03.001.0003-1</t>
  </si>
  <si>
    <t>03.001.0003-B</t>
  </si>
  <si>
    <t>03.001.0004-1</t>
  </si>
  <si>
    <t>03.001.0004-B</t>
  </si>
  <si>
    <t>03.001.0009-1</t>
  </si>
  <si>
    <t>03.001.0009-B</t>
  </si>
  <si>
    <t>03.001.0100-0</t>
  </si>
  <si>
    <t>03.001.0100-A</t>
  </si>
  <si>
    <t>03.001.0101-0</t>
  </si>
  <si>
    <t>03.001.0101-A</t>
  </si>
  <si>
    <t>03.001.0102-0</t>
  </si>
  <si>
    <t>03.001.0102-A</t>
  </si>
  <si>
    <t>03.001.0041-0</t>
  </si>
  <si>
    <t>03.001.0041-A</t>
  </si>
  <si>
    <t>03.001.0042-0</t>
  </si>
  <si>
    <t>03.001.0042-A</t>
  </si>
  <si>
    <t>03.001.0043-0</t>
  </si>
  <si>
    <t>03.001.0043-A</t>
  </si>
  <si>
    <t>03.001.0044-0</t>
  </si>
  <si>
    <t>03.001.0044-A</t>
  </si>
  <si>
    <t>03.001.0045-0</t>
  </si>
  <si>
    <t>03.001.0045-A</t>
  </si>
  <si>
    <t>03.001.0080-1</t>
  </si>
  <si>
    <t>03.001.0080-B</t>
  </si>
  <si>
    <t>03.001.0085-1</t>
  </si>
  <si>
    <t>03.001.0085-B</t>
  </si>
  <si>
    <t>03.020.0060-1</t>
  </si>
  <si>
    <t>03.020.0060-B</t>
  </si>
  <si>
    <t>03.016.0020-1</t>
  </si>
  <si>
    <t>03.016.0020-B</t>
  </si>
  <si>
    <t>03.020.0065-1</t>
  </si>
  <si>
    <t>03.020.0065-B</t>
  </si>
  <si>
    <t>03.016.0025-1</t>
  </si>
  <si>
    <t>03.016.0025-B</t>
  </si>
  <si>
    <t>03.020.0070-1</t>
  </si>
  <si>
    <t>03.020.0070-B</t>
  </si>
  <si>
    <t>03.020.0075-1</t>
  </si>
  <si>
    <t>03.020.0075-B</t>
  </si>
  <si>
    <t>03.020.0080-1</t>
  </si>
  <si>
    <t>03.020.0080-B</t>
  </si>
  <si>
    <t>03.016.0050-1</t>
  </si>
  <si>
    <t>03.016.0050-B</t>
  </si>
  <si>
    <t>03.020.0085-1</t>
  </si>
  <si>
    <t>03.020.0085-B</t>
  </si>
  <si>
    <t>03.016.0055-1</t>
  </si>
  <si>
    <t>03.016.0055-B</t>
  </si>
  <si>
    <t>03.020.0090-1</t>
  </si>
  <si>
    <t>03.020.0090-B</t>
  </si>
  <si>
    <t>03.020.0100-1</t>
  </si>
  <si>
    <t>03.020.0100-B</t>
  </si>
  <si>
    <t>03.016.0005-1</t>
  </si>
  <si>
    <t>03.016.0005-B</t>
  </si>
  <si>
    <t>03.016.0010-1</t>
  </si>
  <si>
    <t>03.016.0010-B</t>
  </si>
  <si>
    <t>03.020.0030-1</t>
  </si>
  <si>
    <t>03.020.0030-B</t>
  </si>
  <si>
    <t>03.020.0035-1</t>
  </si>
  <si>
    <t>03.020.0035-B</t>
  </si>
  <si>
    <t>03.020.0040-1</t>
  </si>
  <si>
    <t>03.020.0040-B</t>
  </si>
  <si>
    <t>03.020.0045-1</t>
  </si>
  <si>
    <t>03.020.0045-B</t>
  </si>
  <si>
    <t>03.020.0050-1</t>
  </si>
  <si>
    <t>03.020.0050-B</t>
  </si>
  <si>
    <t>03.016.0015-1</t>
  </si>
  <si>
    <t>03.016.0015-B</t>
  </si>
  <si>
    <t>03.020.0052-1</t>
  </si>
  <si>
    <t>03.020.0052-B</t>
  </si>
  <si>
    <t>03.016.0018-1</t>
  </si>
  <si>
    <t>03.016.0018-B</t>
  </si>
  <si>
    <t>03.020.0055-1</t>
  </si>
  <si>
    <t>03.020.0055-B</t>
  </si>
  <si>
    <t>03.020.0057-1</t>
  </si>
  <si>
    <t>03.020.0057-B</t>
  </si>
  <si>
    <t>03.022.0010-0</t>
  </si>
  <si>
    <t>03.022.0010-A</t>
  </si>
  <si>
    <t>03.030.0150-0</t>
  </si>
  <si>
    <t>03.030.0150-A</t>
  </si>
  <si>
    <t>03.030.0155-0</t>
  </si>
  <si>
    <t>03.030.0155-A</t>
  </si>
  <si>
    <t>03.030.0159-0</t>
  </si>
  <si>
    <t>03.030.0159-A</t>
  </si>
  <si>
    <t>03.021.0005-1</t>
  </si>
  <si>
    <t>03.021.0005-B</t>
  </si>
  <si>
    <t>03.025.0020-0</t>
  </si>
  <si>
    <t>03.025.0020-A</t>
  </si>
  <si>
    <t>03.025.0015-1</t>
  </si>
  <si>
    <t>03.025.0015-B</t>
  </si>
  <si>
    <t>03.025.0010-0</t>
  </si>
  <si>
    <t>03.025.0010-A</t>
  </si>
  <si>
    <t>03.025.0005-0</t>
  </si>
  <si>
    <t>03.025.0005-A</t>
  </si>
  <si>
    <t>03.025.0025-0</t>
  </si>
  <si>
    <t>03.025.0025-A</t>
  </si>
  <si>
    <t>03.025.0027-0</t>
  </si>
  <si>
    <t>03.025.0027-A</t>
  </si>
  <si>
    <t>03.025.0040-0</t>
  </si>
  <si>
    <t>03.025.0040-A</t>
  </si>
  <si>
    <t>03.026.0015-0</t>
  </si>
  <si>
    <t>03.026.0015-A</t>
  </si>
  <si>
    <t>03.026.0010-0</t>
  </si>
  <si>
    <t>03.026.0010-A</t>
  </si>
  <si>
    <t>03.026.0020-0</t>
  </si>
  <si>
    <t>03.026.0020-A</t>
  </si>
  <si>
    <t>03.020.0200-0</t>
  </si>
  <si>
    <t>03.020.0200-A</t>
  </si>
  <si>
    <t>03.040.0001-0</t>
  </si>
  <si>
    <t>03.040.0001-A</t>
  </si>
  <si>
    <t>03.040.0019-0</t>
  </si>
  <si>
    <t>03.040.0019-A</t>
  </si>
  <si>
    <t>03.040.0020-0</t>
  </si>
  <si>
    <t>03.040.0020-A</t>
  </si>
  <si>
    <t>03.040.0021-0</t>
  </si>
  <si>
    <t>03.040.0021-A</t>
  </si>
  <si>
    <t>03.040.0022-0</t>
  </si>
  <si>
    <t>03.040.0022-A</t>
  </si>
  <si>
    <t>03.040.0023-0</t>
  </si>
  <si>
    <t>03.040.0023-A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</si>
  <si>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</si>
  <si>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</si>
  <si>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</si>
  <si>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</si>
  <si>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</si>
  <si>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</si>
  <si>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</si>
  <si>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</si>
  <si>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</si>
  <si>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</si>
  <si>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</si>
  <si>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</si>
  <si>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</si>
  <si>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</si>
  <si>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</si>
  <si>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</si>
  <si>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</si>
  <si>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</si>
  <si>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</si>
  <si>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</si>
  <si>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</si>
  <si>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</si>
  <si>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</si>
  <si>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</si>
  <si>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</si>
  <si>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</si>
  <si>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</si>
  <si>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</si>
  <si>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</si>
  <si>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</si>
  <si>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</si>
  <si>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</si>
  <si>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</si>
  <si>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</si>
  <si>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03.040.0034-0</t>
  </si>
  <si>
    <t>03.040.0034-A</t>
  </si>
  <si>
    <t>03.040.0030-0</t>
  </si>
  <si>
    <t>03.040.0030-A</t>
  </si>
  <si>
    <t>03.040.0024-0</t>
  </si>
  <si>
    <t>03.040.0024-A</t>
  </si>
  <si>
    <t>03.040.0042-0</t>
  </si>
  <si>
    <t>03.040.0042-A</t>
  </si>
  <si>
    <t>03.040.0043-0</t>
  </si>
  <si>
    <t>03.040.0043-A</t>
  </si>
  <si>
    <t>03.040.0044-0</t>
  </si>
  <si>
    <t>03.040.0044-A</t>
  </si>
  <si>
    <t>03.040.0045-0</t>
  </si>
  <si>
    <t>03.040.0045-A</t>
  </si>
  <si>
    <t>03.040.0046-0</t>
  </si>
  <si>
    <t>03.040.0046-A</t>
  </si>
  <si>
    <t>03.040.0025-0</t>
  </si>
  <si>
    <t>03.040.0025-A</t>
  </si>
  <si>
    <t>03.040.0026-0</t>
  </si>
  <si>
    <t>03.040.0026-A</t>
  </si>
  <si>
    <t>03.040.0027-0</t>
  </si>
  <si>
    <t>03.040.0027-A</t>
  </si>
  <si>
    <t>03.040.0028-0</t>
  </si>
  <si>
    <t>03.040.0028-A</t>
  </si>
  <si>
    <t>03.040.0029-0</t>
  </si>
  <si>
    <t>03.040.0029-A</t>
  </si>
  <si>
    <t>03.040.0031-0</t>
  </si>
  <si>
    <t>03.040.0031-A</t>
  </si>
  <si>
    <t>03.040.0032-0</t>
  </si>
  <si>
    <t>03.040.0032-A</t>
  </si>
  <si>
    <t>03.040.0033-0</t>
  </si>
  <si>
    <t>03.040.0033-A</t>
  </si>
  <si>
    <t>03.040.0035-0</t>
  </si>
  <si>
    <t>03.040.0035-A</t>
  </si>
  <si>
    <t>03.040.0036-0</t>
  </si>
  <si>
    <t>03.040.0036-A</t>
  </si>
  <si>
    <t>03.040.0037-0</t>
  </si>
  <si>
    <t>03.040.0037-A</t>
  </si>
  <si>
    <t>03.040.0038-0</t>
  </si>
  <si>
    <t>03.040.0038-A</t>
  </si>
  <si>
    <t>03.040.0039-0</t>
  </si>
  <si>
    <t>03.040.0039-A</t>
  </si>
  <si>
    <t>03.040.0040-0</t>
  </si>
  <si>
    <t>03.040.0040-A</t>
  </si>
  <si>
    <t>03.040.0041-0</t>
  </si>
  <si>
    <t>03.040.0041-A</t>
  </si>
  <si>
    <t>54.001.0128-B</t>
  </si>
  <si>
    <t>54.001.0128-1</t>
  </si>
  <si>
    <t>54.001.0127-B</t>
  </si>
  <si>
    <t>54.001.0127-1</t>
  </si>
  <si>
    <t>54.001.0129-B</t>
  </si>
  <si>
    <t>54.001.0129-1</t>
  </si>
  <si>
    <t>19.005.0011-2</t>
  </si>
  <si>
    <t>19.005.0011-C</t>
  </si>
  <si>
    <t>19.005.0011-3</t>
  </si>
  <si>
    <t>19.005.0011-4</t>
  </si>
  <si>
    <t>19.005.0011-D</t>
  </si>
  <si>
    <t>19.005.0011-E</t>
  </si>
  <si>
    <t>19.005.0008-2</t>
  </si>
  <si>
    <t>19.005.0008-3</t>
  </si>
  <si>
    <t>19.005.0008-4</t>
  </si>
  <si>
    <t>19.005.0008-C</t>
  </si>
  <si>
    <t>19.005.0008-D</t>
  </si>
  <si>
    <t>19.005.0008-E</t>
  </si>
  <si>
    <t>19.005.0010-2</t>
  </si>
  <si>
    <t>19.005.0010-3</t>
  </si>
  <si>
    <t>19.005.0010-4</t>
  </si>
  <si>
    <t>19.005.0010-C</t>
  </si>
  <si>
    <t>19.005.0010-D</t>
  </si>
  <si>
    <t>19.005.0010-E</t>
  </si>
  <si>
    <t>19.010.0050-2</t>
  </si>
  <si>
    <t>19.010.0050-C</t>
  </si>
  <si>
    <t>19.010.0050-4</t>
  </si>
  <si>
    <t>19.010.0050-E</t>
  </si>
  <si>
    <t>19.010.0050-3</t>
  </si>
  <si>
    <t>19.010.0050-D</t>
  </si>
  <si>
    <t>19.010.0018-2</t>
  </si>
  <si>
    <t>19.010.0018-3</t>
  </si>
  <si>
    <t>19.010.0018-C</t>
  </si>
  <si>
    <t>19.010.0018-D</t>
  </si>
  <si>
    <t>19.010.0015-2</t>
  </si>
  <si>
    <t>19.010.0015-3</t>
  </si>
  <si>
    <t>19.010.0015-4</t>
  </si>
  <si>
    <t>19.010.0015-C</t>
  </si>
  <si>
    <t>19.010.0015-D</t>
  </si>
  <si>
    <t>19.010.0015-E</t>
  </si>
  <si>
    <t>19.010.0018-4</t>
  </si>
  <si>
    <t>19.010.0018-E</t>
  </si>
  <si>
    <t>19.010.0016-2</t>
  </si>
  <si>
    <t>19.010.0016-3</t>
  </si>
  <si>
    <t>19.010.0016-4</t>
  </si>
  <si>
    <t>19.010.0016-C</t>
  </si>
  <si>
    <t>19.010.0016-D</t>
  </si>
  <si>
    <t>19.010.0016-E</t>
  </si>
  <si>
    <t>19.010.0017-2</t>
  </si>
  <si>
    <t>19.010.0017-3</t>
  </si>
  <si>
    <t>19.010.0017-4</t>
  </si>
  <si>
    <t>19.010.0017-C</t>
  </si>
  <si>
    <t>19.010.0017-D</t>
  </si>
  <si>
    <t>19.010.0017-E</t>
  </si>
  <si>
    <t>11.004.0065-A</t>
  </si>
  <si>
    <t>11.004.0066-0</t>
  </si>
  <si>
    <t>11.004.0066-A</t>
  </si>
  <si>
    <t>11.004.0035-1</t>
  </si>
  <si>
    <t>11.004.0035-B</t>
  </si>
  <si>
    <t>11.004.0036-0</t>
  </si>
  <si>
    <t>11.004.0036-A</t>
  </si>
  <si>
    <t>11.004.0037-0</t>
  </si>
  <si>
    <t>11.004.0037-A</t>
  </si>
  <si>
    <t>11.004.0038-1</t>
  </si>
  <si>
    <t>11.004.0038-B</t>
  </si>
  <si>
    <t>11.004.0053-1</t>
  </si>
  <si>
    <t>11.004.0053-B</t>
  </si>
  <si>
    <t>11.004.0069-1</t>
  </si>
  <si>
    <t>11.004.0069-B</t>
  </si>
  <si>
    <t>11.004.0070-1</t>
  </si>
  <si>
    <t>11.004.0070-B</t>
  </si>
  <si>
    <t>11.004.0072-1</t>
  </si>
  <si>
    <t>11.004.0072-B</t>
  </si>
  <si>
    <t>11.004.0073-1</t>
  </si>
  <si>
    <t>11.004.0073-B</t>
  </si>
  <si>
    <t>11.004.0076-1</t>
  </si>
  <si>
    <t>11.004.0076-B</t>
  </si>
  <si>
    <t>11.004.0075-0</t>
  </si>
  <si>
    <t>11.004.0075-A</t>
  </si>
  <si>
    <t>11.004.0030-1</t>
  </si>
  <si>
    <t>11.004.0030-B</t>
  </si>
  <si>
    <t>05.032.0001-0</t>
  </si>
  <si>
    <t>05.032.0001-A</t>
  </si>
  <si>
    <t>11.004.0055-0</t>
  </si>
  <si>
    <t>11.004.0055-A</t>
  </si>
  <si>
    <t>11.004.0060-0</t>
  </si>
  <si>
    <t>11.004.0060-A</t>
  </si>
  <si>
    <t>05.098.0002-0</t>
  </si>
  <si>
    <t>05.098.0002-A</t>
  </si>
  <si>
    <t>05.077.0001-0</t>
  </si>
  <si>
    <t>05.077.0001-A</t>
  </si>
  <si>
    <t>11.050.0010-0</t>
  </si>
  <si>
    <t>11.050.0010-A</t>
  </si>
  <si>
    <t>05.077.0010-0</t>
  </si>
  <si>
    <t>05.077.0010-A</t>
  </si>
  <si>
    <t>05.081.0032-0</t>
  </si>
  <si>
    <t>05.081.0032-A</t>
  </si>
  <si>
    <t>05.081.0033-0</t>
  </si>
  <si>
    <t>05.081.0033-A</t>
  </si>
  <si>
    <t>05.081.0050-0</t>
  </si>
  <si>
    <t>05.081.0050-A</t>
  </si>
  <si>
    <t>05.081.0051-0</t>
  </si>
  <si>
    <t>05.081.0051-A</t>
  </si>
  <si>
    <t>05.081.0052-0</t>
  </si>
  <si>
    <t>05.081.0052-A</t>
  </si>
  <si>
    <t>05.081.0031-0</t>
  </si>
  <si>
    <t>05.081.0031-A</t>
  </si>
  <si>
    <t>05.011.0002-0</t>
  </si>
  <si>
    <t>05.011.0002-A</t>
  </si>
  <si>
    <t>05.011.0001-0</t>
  </si>
  <si>
    <t>05.011.0001-A</t>
  </si>
  <si>
    <t>05.011.0006-0</t>
  </si>
  <si>
    <t>05.011.0006-A</t>
  </si>
  <si>
    <t>11.050.0001-1</t>
  </si>
  <si>
    <t>11.050.0001-B</t>
  </si>
  <si>
    <t>11.050.0002-0</t>
  </si>
  <si>
    <t>11.050.0002-A</t>
  </si>
  <si>
    <t>09.015.0322-0</t>
  </si>
  <si>
    <t>09.015.0322-A</t>
  </si>
  <si>
    <t>09.015.0324-0</t>
  </si>
  <si>
    <t>09.015.0324-A</t>
  </si>
  <si>
    <t>05.010.0021-0</t>
  </si>
  <si>
    <t>05.010.0021-A</t>
  </si>
  <si>
    <t>05.010.0020-0</t>
  </si>
  <si>
    <t>05.010.0020-A</t>
  </si>
  <si>
    <t>05.010.0005-0</t>
  </si>
  <si>
    <t>05.010.0005-A</t>
  </si>
  <si>
    <t>05.010.0006-0</t>
  </si>
  <si>
    <t>05.010.0006-A</t>
  </si>
  <si>
    <t>05.010.0001-0</t>
  </si>
  <si>
    <t>05.010.0001-A</t>
  </si>
  <si>
    <t>01.001.0094-0</t>
  </si>
  <si>
    <t>01.001.0094-A</t>
  </si>
  <si>
    <t>19.006.0018-2</t>
  </si>
  <si>
    <t>19.006.0018-4</t>
  </si>
  <si>
    <t>19.006.0018-C</t>
  </si>
  <si>
    <t>19.006.0018-E</t>
  </si>
  <si>
    <t>20.015.0010-0</t>
  </si>
  <si>
    <t>20.015.0010-A</t>
  </si>
  <si>
    <t>03.025.0038-0</t>
  </si>
  <si>
    <t>03.025.0038-A</t>
  </si>
  <si>
    <t>03.025.0037-0</t>
  </si>
  <si>
    <t>03.025.0037-A</t>
  </si>
  <si>
    <t>03.025.0035-0</t>
  </si>
  <si>
    <t>03.025.0035-A</t>
  </si>
  <si>
    <t>03.025.0036-0</t>
  </si>
  <si>
    <t>03.025.0036-A</t>
  </si>
  <si>
    <t>03.025.0033-0</t>
  </si>
  <si>
    <t>03.025.0033-A</t>
  </si>
  <si>
    <t>20.004.0001-0</t>
  </si>
  <si>
    <t>20.004.0001-A</t>
  </si>
  <si>
    <t>20.004.0002-0</t>
  </si>
  <si>
    <t>20.004.0002-A</t>
  </si>
  <si>
    <t>20.015.0015-0</t>
  </si>
  <si>
    <t>20.015.0015-A</t>
  </si>
  <si>
    <t>20.004.0010-0</t>
  </si>
  <si>
    <t>20.004.0010-A</t>
  </si>
  <si>
    <t>08.024.0002-0</t>
  </si>
  <si>
    <t>08.024.0002-A</t>
  </si>
  <si>
    <t>09.003.0194-0</t>
  </si>
  <si>
    <t>09.003.0194-A</t>
  </si>
  <si>
    <t>09.003.0200-0</t>
  </si>
  <si>
    <t>09.003.0200-A</t>
  </si>
  <si>
    <t>09.003.0154-0</t>
  </si>
  <si>
    <t>09.003.0154-A</t>
  </si>
  <si>
    <t>09.003.0188-0</t>
  </si>
  <si>
    <t>09.003.0188-A</t>
  </si>
  <si>
    <t>09.003.0156-0</t>
  </si>
  <si>
    <t>09.003.0156-A</t>
  </si>
  <si>
    <t>09.003.0076-0</t>
  </si>
  <si>
    <t>09.003.0076-A</t>
  </si>
  <si>
    <t>09.003.0192-0</t>
  </si>
  <si>
    <t>09.003.0192-A</t>
  </si>
  <si>
    <t>09.003.0162-0</t>
  </si>
  <si>
    <t>09.003.0162-A</t>
  </si>
  <si>
    <t>09.003.0176-0</t>
  </si>
  <si>
    <t>09.003.0176-A</t>
  </si>
  <si>
    <t>09.003.0178-0</t>
  </si>
  <si>
    <t>09.003.0178-A</t>
  </si>
  <si>
    <t>09.003.0166-0</t>
  </si>
  <si>
    <t>09.003.0166-A</t>
  </si>
  <si>
    <t>09.003.0026-0</t>
  </si>
  <si>
    <t>09.003.0026-A</t>
  </si>
  <si>
    <t>09.003.0142-0</t>
  </si>
  <si>
    <t>09.003.0142-A</t>
  </si>
  <si>
    <t>09.003.0034-0</t>
  </si>
  <si>
    <t>09.003.0034-A</t>
  </si>
  <si>
    <t>09.003.0074-0</t>
  </si>
  <si>
    <t>09.003.0074-A</t>
  </si>
  <si>
    <t>09.003.0144-0</t>
  </si>
  <si>
    <t>09.003.0144-A</t>
  </si>
  <si>
    <t>09.003.0066-0</t>
  </si>
  <si>
    <t>09.003.0066-A</t>
  </si>
  <si>
    <t>09.003.0068-0</t>
  </si>
  <si>
    <t>09.003.0068-A</t>
  </si>
  <si>
    <t>09.003.0070-0</t>
  </si>
  <si>
    <t>09.003.0070-A</t>
  </si>
  <si>
    <t>14.004.0100-0</t>
  </si>
  <si>
    <t>14.004.0100-A</t>
  </si>
  <si>
    <t>14.007.0342-0</t>
  </si>
  <si>
    <t>14.007.0342-A</t>
  </si>
  <si>
    <t>14.007.0345-0</t>
  </si>
  <si>
    <t>14.007.0345-A</t>
  </si>
  <si>
    <t>13.365.0088-0</t>
  </si>
  <si>
    <t>13.365.0088-A</t>
  </si>
  <si>
    <t>13.348.0045-0</t>
  </si>
  <si>
    <t>13.348.0045-A</t>
  </si>
  <si>
    <t>13.348.0046-0</t>
  </si>
  <si>
    <t>13.348.0046-A</t>
  </si>
  <si>
    <t>13.365.0087-0</t>
  </si>
  <si>
    <t>13.365.0087-A</t>
  </si>
  <si>
    <t>15.019.0070-0</t>
  </si>
  <si>
    <t>15.019.0070-A</t>
  </si>
  <si>
    <t>16.004.0047-0</t>
  </si>
  <si>
    <t>16.004.0047-A</t>
  </si>
  <si>
    <t>01.001.0279-0</t>
  </si>
  <si>
    <t>01.001.0279-A</t>
  </si>
  <si>
    <t>08.018.0050-0</t>
  </si>
  <si>
    <t>08.018.0050-A</t>
  </si>
  <si>
    <t>11.026.0020-0</t>
  </si>
  <si>
    <t>11.026.0020-A</t>
  </si>
  <si>
    <t>11.026.0025-0</t>
  </si>
  <si>
    <t>11.026.0025-A</t>
  </si>
  <si>
    <t>10.005.0022-0</t>
  </si>
  <si>
    <t>10.005.0022-A</t>
  </si>
  <si>
    <t>10.005.0002-0</t>
  </si>
  <si>
    <t>10.005.0002-A</t>
  </si>
  <si>
    <t>10.005.0023-1</t>
  </si>
  <si>
    <t>10.005.0023-B</t>
  </si>
  <si>
    <t>10.005.0003-1</t>
  </si>
  <si>
    <t>10.005.0003-B</t>
  </si>
  <si>
    <t>10.005.0024-0</t>
  </si>
  <si>
    <t>10.005.0024-A</t>
  </si>
  <si>
    <t>10.005.0004-0</t>
  </si>
  <si>
    <t>10.005.0004-A</t>
  </si>
  <si>
    <t>10.005.0025-0</t>
  </si>
  <si>
    <t>10.005.0025-A</t>
  </si>
  <si>
    <t>10.005.0005-0</t>
  </si>
  <si>
    <t>10.005.0005-A</t>
  </si>
  <si>
    <t>10.005.0026-0</t>
  </si>
  <si>
    <t>10.005.0026-A</t>
  </si>
  <si>
    <t>10.005.0006-0</t>
  </si>
  <si>
    <t>10.005.0006-A</t>
  </si>
  <si>
    <t>10.003.0080-0</t>
  </si>
  <si>
    <t>10.003.0080-A</t>
  </si>
  <si>
    <t>10.003.0082-0</t>
  </si>
  <si>
    <t>10.003.0082-A</t>
  </si>
  <si>
    <t>10.003.0084-0</t>
  </si>
  <si>
    <t>10.003.0084-A</t>
  </si>
  <si>
    <t>10.028.0005-0</t>
  </si>
  <si>
    <t>10.028.0005-A</t>
  </si>
  <si>
    <t>10.028.0010-0</t>
  </si>
  <si>
    <t>10.028.0010-A</t>
  </si>
  <si>
    <t>10.028.0015-0</t>
  </si>
  <si>
    <t>10.028.0015-A</t>
  </si>
  <si>
    <t>10.028.0040-0</t>
  </si>
  <si>
    <t>10.028.0040-A</t>
  </si>
  <si>
    <t>10.028.0025-0</t>
  </si>
  <si>
    <t>10.028.0025-A</t>
  </si>
  <si>
    <t>10.028.0045-0</t>
  </si>
  <si>
    <t>10.028.0045-A</t>
  </si>
  <si>
    <t>10.028.0030-0</t>
  </si>
  <si>
    <t>10.028.0030-A</t>
  </si>
  <si>
    <t>10.028.0050-0</t>
  </si>
  <si>
    <t>10.028.0050-A</t>
  </si>
  <si>
    <t>10.028.0035-0</t>
  </si>
  <si>
    <t>10.028.0035-A</t>
  </si>
  <si>
    <t>59.003.0050-B</t>
  </si>
  <si>
    <t>59.003.0050-1</t>
  </si>
  <si>
    <t>10.004.0170-0</t>
  </si>
  <si>
    <t>10.004.0170-A</t>
  </si>
  <si>
    <t>10.004.0175-0</t>
  </si>
  <si>
    <t>10.004.0175-A</t>
  </si>
  <si>
    <t>10.004.0130-0</t>
  </si>
  <si>
    <t>10.004.0130-A</t>
  </si>
  <si>
    <t>10.004.0135-0</t>
  </si>
  <si>
    <t>10.004.0135-A</t>
  </si>
  <si>
    <t>10.004.0140-0</t>
  </si>
  <si>
    <t>10.004.0140-A</t>
  </si>
  <si>
    <t>10.004.0145-0</t>
  </si>
  <si>
    <t>10.004.0145-A</t>
  </si>
  <si>
    <t>10.004.0149-0</t>
  </si>
  <si>
    <t>10.004.0149-A</t>
  </si>
  <si>
    <t>10.004.0165-0</t>
  </si>
  <si>
    <t>10.004.0165-A</t>
  </si>
  <si>
    <t>10.004.0181-0</t>
  </si>
  <si>
    <t>10.004.0181-A</t>
  </si>
  <si>
    <t>10.004.0183-0</t>
  </si>
  <si>
    <t>10.004.0183-A</t>
  </si>
  <si>
    <t>10.004.0184-0</t>
  </si>
  <si>
    <t>10.004.0184-A</t>
  </si>
  <si>
    <t>10.004.0185-0</t>
  </si>
  <si>
    <t>10.004.0185-A</t>
  </si>
  <si>
    <t>10.004.0180-0</t>
  </si>
  <si>
    <t>10.004.0180-A</t>
  </si>
  <si>
    <t>10.004.0182-0</t>
  </si>
  <si>
    <t>10.004.0182-A</t>
  </si>
  <si>
    <t>10.004.0186-0</t>
  </si>
  <si>
    <t>10.004.0186-A</t>
  </si>
  <si>
    <t>10.004.0187-0</t>
  </si>
  <si>
    <t>10.004.0187-A</t>
  </si>
  <si>
    <t>10.003.0046-0</t>
  </si>
  <si>
    <t>10.003.0046-A</t>
  </si>
  <si>
    <t>10.003.0045-0</t>
  </si>
  <si>
    <t>10.003.0045-A</t>
  </si>
  <si>
    <t>10.003.0051-0</t>
  </si>
  <si>
    <t>10.003.0051-A</t>
  </si>
  <si>
    <t>10.003.0050-0</t>
  </si>
  <si>
    <t>10.003.0050-A</t>
  </si>
  <si>
    <t>10.003.0056-0</t>
  </si>
  <si>
    <t>10.003.0056-A</t>
  </si>
  <si>
    <t>10.003.0055-0</t>
  </si>
  <si>
    <t>10.003.0055-A</t>
  </si>
  <si>
    <t>10.003.0005-1</t>
  </si>
  <si>
    <t>10.003.0005-B</t>
  </si>
  <si>
    <t>10.003.0006-0</t>
  </si>
  <si>
    <t>10.003.0006-A</t>
  </si>
  <si>
    <t>10.003.0011-0</t>
  </si>
  <si>
    <t>10.003.0011-A</t>
  </si>
  <si>
    <t>10.003.0010-0</t>
  </si>
  <si>
    <t>10.003.0010-A</t>
  </si>
  <si>
    <t>10.003.0016-0</t>
  </si>
  <si>
    <t>10.003.0016-A</t>
  </si>
  <si>
    <t>10.003.0015-0</t>
  </si>
  <si>
    <t>10.003.0015-A</t>
  </si>
  <si>
    <t>10.003.0021-0</t>
  </si>
  <si>
    <t>10.003.0021-A</t>
  </si>
  <si>
    <t>10.003.0020-0</t>
  </si>
  <si>
    <t>10.003.0020-A</t>
  </si>
  <si>
    <t>10.003.0026-0</t>
  </si>
  <si>
    <t>10.003.0026-A</t>
  </si>
  <si>
    <t>10.003.0025-0</t>
  </si>
  <si>
    <t>10.003.0025-A</t>
  </si>
  <si>
    <t>10.003.0031-0</t>
  </si>
  <si>
    <t>10.003.0031-A</t>
  </si>
  <si>
    <t>10.003.0030-0</t>
  </si>
  <si>
    <t>10.003.0030-A</t>
  </si>
  <si>
    <t>10.003.0036-0</t>
  </si>
  <si>
    <t>10.003.0036-A</t>
  </si>
  <si>
    <t>10.003.0035-0</t>
  </si>
  <si>
    <t>10.003.0035-A</t>
  </si>
  <si>
    <t>10.003.0041-0</t>
  </si>
  <si>
    <t>10.003.0041-A</t>
  </si>
  <si>
    <t>10.003.0040-0</t>
  </si>
  <si>
    <t>10.003.0040-A</t>
  </si>
  <si>
    <t>18.050.0115-0</t>
  </si>
  <si>
    <t>18.050.0115-A</t>
  </si>
  <si>
    <t>18.050.0120-0</t>
  </si>
  <si>
    <t>18.050.0120-A</t>
  </si>
  <si>
    <t>19.011.0019-2</t>
  </si>
  <si>
    <t>19.011.0019-4</t>
  </si>
  <si>
    <t>19.011.0019-C</t>
  </si>
  <si>
    <t>19.011.0019-E</t>
  </si>
  <si>
    <t>19.004.0070-2</t>
  </si>
  <si>
    <t>19.004.0070-3</t>
  </si>
  <si>
    <t>19.004.0070-4</t>
  </si>
  <si>
    <t>19.004.0070-C</t>
  </si>
  <si>
    <t>19.004.0070-D</t>
  </si>
  <si>
    <t>19.004.0070-E</t>
  </si>
  <si>
    <t>14.006.0360-0</t>
  </si>
  <si>
    <t>14.006.0360-A</t>
  </si>
  <si>
    <t>10.016.0001-0</t>
  </si>
  <si>
    <t>10.016.0001-A</t>
  </si>
  <si>
    <t>05.099.0004-1</t>
  </si>
  <si>
    <t>05.099.0004-B</t>
  </si>
  <si>
    <t>16.012.0005-A</t>
  </si>
  <si>
    <t>14.002.0373-0</t>
  </si>
  <si>
    <t>14.002.0373-A</t>
  </si>
  <si>
    <t>14.002.0374-0</t>
  </si>
  <si>
    <t>14.002.0374-A</t>
  </si>
  <si>
    <t>14.002.0375-0</t>
  </si>
  <si>
    <t>14.002.0375-A</t>
  </si>
  <si>
    <t>06.102.0010-0</t>
  </si>
  <si>
    <t>06.102.0010-A</t>
  </si>
  <si>
    <t>11.016.0047-0</t>
  </si>
  <si>
    <t>11.016.0047-A</t>
  </si>
  <si>
    <t>11.016.0045-0</t>
  </si>
  <si>
    <t>11.016.0045-A</t>
  </si>
  <si>
    <t>11.016.0040-0</t>
  </si>
  <si>
    <t>11.016.0040-A</t>
  </si>
  <si>
    <t>11.016.0030-0</t>
  </si>
  <si>
    <t>11.016.0030-A</t>
  </si>
  <si>
    <t>11.016.0201-0</t>
  </si>
  <si>
    <t>11.016.0201-A</t>
  </si>
  <si>
    <t>11.016.0200-0</t>
  </si>
  <si>
    <t>11.016.0200-A</t>
  </si>
  <si>
    <t>11.016.0001-0</t>
  </si>
  <si>
    <t>11.016.0001-A</t>
  </si>
  <si>
    <t>11.016.0003-A</t>
  </si>
  <si>
    <t>11.016.0004-0</t>
  </si>
  <si>
    <t>11.016.0004-A</t>
  </si>
  <si>
    <t>11.016.0005-0</t>
  </si>
  <si>
    <t>11.016.0005-A</t>
  </si>
  <si>
    <t>11.016.0006-0</t>
  </si>
  <si>
    <t>11.016.0006-A</t>
  </si>
  <si>
    <t>11.016.0002-1</t>
  </si>
  <si>
    <t>11.016.0002-B</t>
  </si>
  <si>
    <t>11.016.0100-0</t>
  </si>
  <si>
    <t>11.016.0100-A</t>
  </si>
  <si>
    <t>11.016.0102-0</t>
  </si>
  <si>
    <t>11.016.0102-A</t>
  </si>
  <si>
    <t>11.016.0101-0</t>
  </si>
  <si>
    <t>11.016.0101-A</t>
  </si>
  <si>
    <t>18.200.0015-0</t>
  </si>
  <si>
    <t>18.200.0015-A</t>
  </si>
  <si>
    <t>11.060.0410-0</t>
  </si>
  <si>
    <t>11.060.0410-A</t>
  </si>
  <si>
    <t>11.060.0415-0</t>
  </si>
  <si>
    <t>11.060.0415-A</t>
  </si>
  <si>
    <t>18.022.0012-0</t>
  </si>
  <si>
    <t>18.022.0012-A</t>
  </si>
  <si>
    <t>11.016.0020-0</t>
  </si>
  <si>
    <t>11.016.0020-A</t>
  </si>
  <si>
    <t>11.016.0022-0</t>
  </si>
  <si>
    <t>11.016.0022-A</t>
  </si>
  <si>
    <t>11.090.0620-0</t>
  </si>
  <si>
    <t>11.090.0620-A</t>
  </si>
  <si>
    <t>18.034.0080-0</t>
  </si>
  <si>
    <t>18.034.0080-A</t>
  </si>
  <si>
    <t>18.034.0085-0</t>
  </si>
  <si>
    <t>18.034.0085-A</t>
  </si>
  <si>
    <t>18.034.0090-0</t>
  </si>
  <si>
    <t>18.034.0090-A</t>
  </si>
  <si>
    <t>18.034.0120-0</t>
  </si>
  <si>
    <t>18.034.0120-A</t>
  </si>
  <si>
    <t>18.034.0035-0</t>
  </si>
  <si>
    <t>18.034.0035-A</t>
  </si>
  <si>
    <t>18.034.0010-0</t>
  </si>
  <si>
    <t>18.034.0010-A</t>
  </si>
  <si>
    <t>18.034.0015-0</t>
  </si>
  <si>
    <t>18.034.0015-A</t>
  </si>
  <si>
    <t>18.034.0020-0</t>
  </si>
  <si>
    <t>18.034.0020-A</t>
  </si>
  <si>
    <t>18.034.0025-0</t>
  </si>
  <si>
    <t>18.034.0025-A</t>
  </si>
  <si>
    <t>18.034.0030-0</t>
  </si>
  <si>
    <t>18.034.0030-A</t>
  </si>
  <si>
    <t>18.034.0060-0</t>
  </si>
  <si>
    <t>18.034.0060-A</t>
  </si>
  <si>
    <t>18.034.0065-0</t>
  </si>
  <si>
    <t>18.034.0065-A</t>
  </si>
  <si>
    <t>18.034.0070-0</t>
  </si>
  <si>
    <t>18.034.0070-A</t>
  </si>
  <si>
    <t>18.034.0075-0</t>
  </si>
  <si>
    <t>18.034.0075-A</t>
  </si>
  <si>
    <t>20.004.0018-0</t>
  </si>
  <si>
    <t>20.004.0018-A</t>
  </si>
  <si>
    <t>20.004.0015-0</t>
  </si>
  <si>
    <t>20.004.0015-A</t>
  </si>
  <si>
    <t>20.012.0001-0</t>
  </si>
  <si>
    <t>20.012.0001-A</t>
  </si>
  <si>
    <t>06.085.0055-0</t>
  </si>
  <si>
    <t>06.085.0055-A</t>
  </si>
  <si>
    <t>06.020.0816-0</t>
  </si>
  <si>
    <t>06.020.0816-A</t>
  </si>
  <si>
    <t>06.020.0890-0</t>
  </si>
  <si>
    <t>06.020.0890-A</t>
  </si>
  <si>
    <t>06.020.0893-0</t>
  </si>
  <si>
    <t>06.020.0893-A</t>
  </si>
  <si>
    <t>06.020.0894-0</t>
  </si>
  <si>
    <t>06.020.0894-A</t>
  </si>
  <si>
    <t>06.020.0895-0</t>
  </si>
  <si>
    <t>06.020.0895-A</t>
  </si>
  <si>
    <t>06.020.0896-0</t>
  </si>
  <si>
    <t>06.020.0896-A</t>
  </si>
  <si>
    <t>06.020.0897-0</t>
  </si>
  <si>
    <t>06.020.0897-A</t>
  </si>
  <si>
    <t>06.020.0880-0</t>
  </si>
  <si>
    <t>06.020.0880-A</t>
  </si>
  <si>
    <t>06.020.0882-0</t>
  </si>
  <si>
    <t>06.020.0882-A</t>
  </si>
  <si>
    <t>06.020.0884-0</t>
  </si>
  <si>
    <t>06.020.0884-A</t>
  </si>
  <si>
    <t>06.020.0888-0</t>
  </si>
  <si>
    <t>06.020.0888-A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</si>
  <si>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</si>
  <si>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</si>
  <si>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</si>
  <si>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</si>
  <si>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</si>
  <si>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</si>
  <si>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</si>
  <si>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</si>
  <si>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</si>
  <si>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</si>
  <si>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</si>
  <si>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</si>
  <si>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</si>
  <si>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</si>
  <si>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</si>
  <si>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</si>
  <si>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</si>
  <si>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</si>
  <si>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</si>
  <si>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</si>
  <si>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</si>
  <si>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</si>
  <si>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06.020.0815-0</t>
  </si>
  <si>
    <t>06.020.0815-A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</si>
  <si>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</si>
  <si>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</si>
  <si>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</si>
  <si>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</si>
  <si>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</si>
  <si>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</si>
  <si>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</si>
  <si>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</si>
  <si>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</si>
  <si>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</si>
  <si>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</si>
  <si>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</si>
  <si>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</si>
  <si>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</si>
  <si>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06.020.0870-0</t>
  </si>
  <si>
    <t>06.020.0870-A</t>
  </si>
  <si>
    <t>06.020.0871-0</t>
  </si>
  <si>
    <t>06.020.0871-A</t>
  </si>
  <si>
    <t>06.020.0872-0</t>
  </si>
  <si>
    <t>06.020.0872-A</t>
  </si>
  <si>
    <t>06.020.0873-0</t>
  </si>
  <si>
    <t>06.020.0873-A</t>
  </si>
  <si>
    <t>06.020.0875-0</t>
  </si>
  <si>
    <t>06.020.0875-A</t>
  </si>
  <si>
    <t>06.020.0876-0</t>
  </si>
  <si>
    <t>06.020.0876-A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</si>
  <si>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</si>
  <si>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</si>
  <si>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</si>
  <si>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</si>
  <si>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</si>
  <si>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</si>
  <si>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</si>
  <si>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</si>
  <si>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</si>
  <si>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</si>
  <si>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</si>
  <si>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</si>
  <si>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</si>
  <si>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</si>
  <si>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</si>
  <si>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</si>
  <si>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</si>
  <si>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</si>
  <si>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06.020.0853-0</t>
  </si>
  <si>
    <t>06.020.0853-A</t>
  </si>
  <si>
    <t>06.020.0854-0</t>
  </si>
  <si>
    <t>06.020.0854-A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</si>
  <si>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</si>
  <si>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</si>
  <si>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</si>
  <si>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</si>
  <si>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</si>
  <si>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</si>
  <si>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</si>
  <si>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</si>
  <si>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</si>
  <si>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</si>
  <si>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</si>
  <si>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</si>
  <si>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</si>
  <si>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</si>
  <si>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</si>
  <si>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</si>
  <si>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</si>
  <si>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</si>
  <si>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06.020.0900-0</t>
  </si>
  <si>
    <t>06.020.0900-A</t>
  </si>
  <si>
    <t>06.020.0901-0</t>
  </si>
  <si>
    <t>06.020.0901-A</t>
  </si>
  <si>
    <t>06.020.0902-0</t>
  </si>
  <si>
    <t>06.020.0902-A</t>
  </si>
  <si>
    <t>06.020.0886-0</t>
  </si>
  <si>
    <t>06.020.0886-A</t>
  </si>
  <si>
    <t>06.020.0891-0</t>
  </si>
  <si>
    <t>06.020.0891-A</t>
  </si>
  <si>
    <t>01.004.0105-0</t>
  </si>
  <si>
    <t>01.004.0105-A</t>
  </si>
  <si>
    <t>01.004.0120-0</t>
  </si>
  <si>
    <t>01.004.0120-A</t>
  </si>
  <si>
    <t>01.004.0110-0</t>
  </si>
  <si>
    <t>01.004.0110-A</t>
  </si>
  <si>
    <t>01.004.0115-0</t>
  </si>
  <si>
    <t>01.004.0115-A</t>
  </si>
  <si>
    <t>08.015.0087-0</t>
  </si>
  <si>
    <t>08.015.0087-A</t>
  </si>
  <si>
    <t>08.015.0086-0</t>
  </si>
  <si>
    <t>08.015.0086-A</t>
  </si>
  <si>
    <t>08.015.0088-0</t>
  </si>
  <si>
    <t>08.015.0088-A</t>
  </si>
  <si>
    <t>10.065.0001-0</t>
  </si>
  <si>
    <t>10.065.0001-A</t>
  </si>
  <si>
    <t>10.065.0002-0</t>
  </si>
  <si>
    <t>10.065.0002-A</t>
  </si>
  <si>
    <t>10.065.0003-0</t>
  </si>
  <si>
    <t>10.065.0003-A</t>
  </si>
  <si>
    <t>10.065.0004-0</t>
  </si>
  <si>
    <t>10.065.0004-A</t>
  </si>
  <si>
    <t>09.009.0003-0</t>
  </si>
  <si>
    <t>09.009.0003-A</t>
  </si>
  <si>
    <t>09.009.0002-0</t>
  </si>
  <si>
    <t>09.009.0002-A</t>
  </si>
  <si>
    <t>09.009.0001-0</t>
  </si>
  <si>
    <t>09.009.0001-A</t>
  </si>
  <si>
    <t>01.016.0165-0</t>
  </si>
  <si>
    <t>01.016.0165-A</t>
  </si>
  <si>
    <t>01.016.0160-0</t>
  </si>
  <si>
    <t>01.016.0160-A</t>
  </si>
  <si>
    <t>01.004.0100-0</t>
  </si>
  <si>
    <t>01.004.0100-A</t>
  </si>
  <si>
    <t>15.009.0010-0</t>
  </si>
  <si>
    <t>15.009.0010-A</t>
  </si>
  <si>
    <t>15.009.0015-0</t>
  </si>
  <si>
    <t>15.009.0015-A</t>
  </si>
  <si>
    <t>15.009.0020-0</t>
  </si>
  <si>
    <t>15.009.0020-A</t>
  </si>
  <si>
    <t>15.009.0025-0</t>
  </si>
  <si>
    <t>15.009.0025-A</t>
  </si>
  <si>
    <t>18.032.0012-0</t>
  </si>
  <si>
    <t>18.032.0012-A</t>
  </si>
  <si>
    <t>18.032.0014-0</t>
  </si>
  <si>
    <t>18.032.0014-A</t>
  </si>
  <si>
    <t>18.032.0020-0</t>
  </si>
  <si>
    <t>18.032.0020-A</t>
  </si>
  <si>
    <t>18.032.0015-0</t>
  </si>
  <si>
    <t>18.032.0015-A</t>
  </si>
  <si>
    <t>18.032.0025-0</t>
  </si>
  <si>
    <t>18.032.0025-A</t>
  </si>
  <si>
    <t>18.032.0030-0</t>
  </si>
  <si>
    <t>18.032.0030-A</t>
  </si>
  <si>
    <t>01.001.0305-0</t>
  </si>
  <si>
    <t>01.001.0305-A</t>
  </si>
  <si>
    <t>01.001.0306-0</t>
  </si>
  <si>
    <t>01.001.0306-A</t>
  </si>
  <si>
    <t>01.001.0307-0</t>
  </si>
  <si>
    <t>01.001.0307-A</t>
  </si>
  <si>
    <t>01.001.0303-0</t>
  </si>
  <si>
    <t>01.001.0303-A</t>
  </si>
  <si>
    <t>01.001.0057-0</t>
  </si>
  <si>
    <t>01.001.0057-A</t>
  </si>
  <si>
    <t>01.001.0055-0</t>
  </si>
  <si>
    <t>01.001.0055-A</t>
  </si>
  <si>
    <t>01.001.0059-0</t>
  </si>
  <si>
    <t>01.001.0059-A</t>
  </si>
  <si>
    <t>20.091.0001-1</t>
  </si>
  <si>
    <t>20.091.0001-B</t>
  </si>
  <si>
    <t>22.040.0040-0</t>
  </si>
  <si>
    <t>22.040.0040-A</t>
  </si>
  <si>
    <t>22.040.0045-0</t>
  </si>
  <si>
    <t>22.040.0045-A</t>
  </si>
  <si>
    <t>20.090.0005-1</t>
  </si>
  <si>
    <t>20.090.0005-B</t>
  </si>
  <si>
    <t>22.005.0005-0</t>
  </si>
  <si>
    <t>22.005.0005-A</t>
  </si>
  <si>
    <t>01.001.0304-0</t>
  </si>
  <si>
    <t>01.001.0304-A</t>
  </si>
  <si>
    <t>06.270.0073-0</t>
  </si>
  <si>
    <t>06.270.0073-A</t>
  </si>
  <si>
    <t>06.270.0071-0</t>
  </si>
  <si>
    <t>06.270.0071-A</t>
  </si>
  <si>
    <t>06.270.0072-0</t>
  </si>
  <si>
    <t>06.270.0072-A</t>
  </si>
  <si>
    <t>06.270.0078-0</t>
  </si>
  <si>
    <t>06.270.0078-A</t>
  </si>
  <si>
    <t>06.270.0076-0</t>
  </si>
  <si>
    <t>06.270.0076-A</t>
  </si>
  <si>
    <t>06.270.0077-0</t>
  </si>
  <si>
    <t>06.270.0077-A</t>
  </si>
  <si>
    <t>19.006.0045-2</t>
  </si>
  <si>
    <t>19.006.0045-3</t>
  </si>
  <si>
    <t>19.006.0045-4</t>
  </si>
  <si>
    <t>19.006.0045-C</t>
  </si>
  <si>
    <t>19.006.0045-D</t>
  </si>
  <si>
    <t>19.006.0045-E</t>
  </si>
  <si>
    <t>58.002.0437-B</t>
  </si>
  <si>
    <t>58.002.0437-1</t>
  </si>
  <si>
    <t>55.100.0017-B</t>
  </si>
  <si>
    <t>55.100.0017-1</t>
  </si>
  <si>
    <t>55.100.0031-B</t>
  </si>
  <si>
    <t>55.100.0031-1</t>
  </si>
  <si>
    <t>14.007.0338-0</t>
  </si>
  <si>
    <t>14.007.0338-A</t>
  </si>
  <si>
    <t>14.007.0270-0</t>
  </si>
  <si>
    <t>14.007.0270-A</t>
  </si>
  <si>
    <t>14.007.0277-0</t>
  </si>
  <si>
    <t>14.007.0277-A</t>
  </si>
  <si>
    <t>14.007.0269-0</t>
  </si>
  <si>
    <t>14.007.0269-A</t>
  </si>
  <si>
    <t>14.007.0267-0</t>
  </si>
  <si>
    <t>14.007.0267-A</t>
  </si>
  <si>
    <t>14.007.0268-0</t>
  </si>
  <si>
    <t>14.007.0268-A</t>
  </si>
  <si>
    <t>14.007.0253-0</t>
  </si>
  <si>
    <t>14.007.0253-A</t>
  </si>
  <si>
    <t>14.007.0274-0</t>
  </si>
  <si>
    <t>14.007.0274-A</t>
  </si>
  <si>
    <t>14.007.0276-0</t>
  </si>
  <si>
    <t>14.007.0276-A</t>
  </si>
  <si>
    <t>14.007.0263-0</t>
  </si>
  <si>
    <t>14.007.0263-A</t>
  </si>
  <si>
    <t>14.007.0258-0</t>
  </si>
  <si>
    <t>14.007.0258-A</t>
  </si>
  <si>
    <t>14.007.0306-0</t>
  </si>
  <si>
    <t>14.007.0306-A</t>
  </si>
  <si>
    <t>14.007.0298-0</t>
  </si>
  <si>
    <t>14.007.0298-A</t>
  </si>
  <si>
    <t>14.007.0300-0</t>
  </si>
  <si>
    <t>14.007.0300-A</t>
  </si>
  <si>
    <t>14.007.0302-0</t>
  </si>
  <si>
    <t>14.007.0302-A</t>
  </si>
  <si>
    <t>14.007.0304-0</t>
  </si>
  <si>
    <t>14.007.0304-A</t>
  </si>
  <si>
    <t>14.007.0296-0</t>
  </si>
  <si>
    <t>14.007.0296-A</t>
  </si>
  <si>
    <t>14.007.0130-0</t>
  </si>
  <si>
    <t>14.007.0130-A</t>
  </si>
  <si>
    <t>14.007.0145-0</t>
  </si>
  <si>
    <t>14.007.0145-A</t>
  </si>
  <si>
    <t>14.007.0155-0</t>
  </si>
  <si>
    <t>14.007.0155-A</t>
  </si>
  <si>
    <t>14.007.0010-0</t>
  </si>
  <si>
    <t>14.007.0010-A</t>
  </si>
  <si>
    <t>14.007.0015-A</t>
  </si>
  <si>
    <t>14.007.0020-0</t>
  </si>
  <si>
    <t>14.007.0020-A</t>
  </si>
  <si>
    <t>14.007.0035-0</t>
  </si>
  <si>
    <t>14.007.0035-A</t>
  </si>
  <si>
    <t>14.007.0057-0</t>
  </si>
  <si>
    <t>14.007.0057-A</t>
  </si>
  <si>
    <t>14.007.0025-0</t>
  </si>
  <si>
    <t>14.007.0025-A</t>
  </si>
  <si>
    <t>14.007.0120-0</t>
  </si>
  <si>
    <t>14.007.0120-A</t>
  </si>
  <si>
    <t>14.007.0040-0</t>
  </si>
  <si>
    <t>14.007.0040-A</t>
  </si>
  <si>
    <t>14.007.0090-0</t>
  </si>
  <si>
    <t>14.007.0090-A</t>
  </si>
  <si>
    <t>14.007.0095-0</t>
  </si>
  <si>
    <t>14.007.0095-A</t>
  </si>
  <si>
    <t>14.007.0101-0</t>
  </si>
  <si>
    <t>14.007.0101-A</t>
  </si>
  <si>
    <t>14.007.0105-0</t>
  </si>
  <si>
    <t>14.007.0105-A</t>
  </si>
  <si>
    <t>14.007.0085-0</t>
  </si>
  <si>
    <t>14.007.0085-A</t>
  </si>
  <si>
    <t>14.007.0050-0</t>
  </si>
  <si>
    <t>14.007.0050-A</t>
  </si>
  <si>
    <t>14.007.0185-0</t>
  </si>
  <si>
    <t>14.007.0185-A</t>
  </si>
  <si>
    <t>14.007.0200-0</t>
  </si>
  <si>
    <t>14.007.0200-A</t>
  </si>
  <si>
    <t>14.007.0135-0</t>
  </si>
  <si>
    <t>14.007.0135-A</t>
  </si>
  <si>
    <t>14.007.0140-0</t>
  </si>
  <si>
    <t>14.007.0140-A</t>
  </si>
  <si>
    <t>14.007.0150-0</t>
  </si>
  <si>
    <t>14.007.0150-A</t>
  </si>
  <si>
    <t>14.007.0125-0</t>
  </si>
  <si>
    <t>14.007.0125-A</t>
  </si>
  <si>
    <t>14.007.0195-A</t>
  </si>
  <si>
    <t>14.007.0030-0</t>
  </si>
  <si>
    <t>14.007.0030-A</t>
  </si>
  <si>
    <t>14.007.0038-0</t>
  </si>
  <si>
    <t>14.007.0038-A</t>
  </si>
  <si>
    <t>14.007.0005-0</t>
  </si>
  <si>
    <t>14.007.0005-A</t>
  </si>
  <si>
    <t>14.007.0165-0</t>
  </si>
  <si>
    <t>14.007.0165-A</t>
  </si>
  <si>
    <t>14.007.0160-0</t>
  </si>
  <si>
    <t>14.007.0160-A</t>
  </si>
  <si>
    <t>14.007.0175-0</t>
  </si>
  <si>
    <t>14.007.0175-A</t>
  </si>
  <si>
    <t>14.007.0266-A</t>
  </si>
  <si>
    <t>14.007.0115-0</t>
  </si>
  <si>
    <t>14.007.0115-A</t>
  </si>
  <si>
    <t>14.007.0261-0</t>
  </si>
  <si>
    <t>14.007.0261-A</t>
  </si>
  <si>
    <t>14.007.0110-0</t>
  </si>
  <si>
    <t>14.007.0110-A</t>
  </si>
  <si>
    <t>14.007.0250-0</t>
  </si>
  <si>
    <t>14.007.0250-A</t>
  </si>
  <si>
    <t>14.007.0080-0</t>
  </si>
  <si>
    <t>14.007.0080-A</t>
  </si>
  <si>
    <t>14.007.0075-0</t>
  </si>
  <si>
    <t>14.007.0075-A</t>
  </si>
  <si>
    <t>14.007.0055-0</t>
  </si>
  <si>
    <t>14.007.0055-A</t>
  </si>
  <si>
    <t>14.007.0065-0</t>
  </si>
  <si>
    <t>14.007.0065-A</t>
  </si>
  <si>
    <t>14.007.0070-0</t>
  </si>
  <si>
    <t>14.007.0070-A</t>
  </si>
  <si>
    <t>14.007.0256-0</t>
  </si>
  <si>
    <t>14.007.0256-A</t>
  </si>
  <si>
    <t>14.007.0045-0</t>
  </si>
  <si>
    <t>14.007.0045-A</t>
  </si>
  <si>
    <t>14.007.0170-0</t>
  </si>
  <si>
    <t>14.007.0170-A</t>
  </si>
  <si>
    <t>14.007.0060-0</t>
  </si>
  <si>
    <t>14.007.0060-A</t>
  </si>
  <si>
    <t>21.015.0192-0</t>
  </si>
  <si>
    <t>21.015.0192-A</t>
  </si>
  <si>
    <t>21.015.0194-0</t>
  </si>
  <si>
    <t>21.015.0194-A</t>
  </si>
  <si>
    <t>21.015.0186-0</t>
  </si>
  <si>
    <t>21.015.0186-A</t>
  </si>
  <si>
    <t>21.015.0198-0</t>
  </si>
  <si>
    <t>21.015.0198-A</t>
  </si>
  <si>
    <t>14.007.0251-0</t>
  </si>
  <si>
    <t>14.007.0251-A</t>
  </si>
  <si>
    <t>15.002.0662-0</t>
  </si>
  <si>
    <t>15.002.0662-A</t>
  </si>
  <si>
    <t>15.002.0663-0</t>
  </si>
  <si>
    <t>15.002.0663-A</t>
  </si>
  <si>
    <t>15.002.0664-0</t>
  </si>
  <si>
    <t>15.002.0664-A</t>
  </si>
  <si>
    <t>15.002.0665-0</t>
  </si>
  <si>
    <t>15.002.0665-A</t>
  </si>
  <si>
    <t>15.002.0666-0</t>
  </si>
  <si>
    <t>15.002.0666-A</t>
  </si>
  <si>
    <t>18.034.0160-0</t>
  </si>
  <si>
    <t>18.034.0160-A</t>
  </si>
  <si>
    <t>18.034.0130-0</t>
  </si>
  <si>
    <t>18.034.0130-A</t>
  </si>
  <si>
    <t>06.084.0005-0</t>
  </si>
  <si>
    <t>06.084.0005-A</t>
  </si>
  <si>
    <t>18.034.0140-0</t>
  </si>
  <si>
    <t>18.034.0140-A</t>
  </si>
  <si>
    <t>18.034.0150-0</t>
  </si>
  <si>
    <t>18.034.0150-A</t>
  </si>
  <si>
    <t>18.017.0020-0</t>
  </si>
  <si>
    <t>18.017.0020-A</t>
  </si>
  <si>
    <t>18.017.0022-0</t>
  </si>
  <si>
    <t>18.017.0022-A</t>
  </si>
  <si>
    <t>18.016.0005-0</t>
  </si>
  <si>
    <t>18.016.0005-A</t>
  </si>
  <si>
    <t>18.016.0004-0</t>
  </si>
  <si>
    <t>18.016.0004-A</t>
  </si>
  <si>
    <t>01.001.0278-0</t>
  </si>
  <si>
    <t>01.001.0278-A</t>
  </si>
  <si>
    <t>11.009.0110-1</t>
  </si>
  <si>
    <t>11.009.0110-B</t>
  </si>
  <si>
    <t>11.009.0112-1</t>
  </si>
  <si>
    <t>11.009.0112-B</t>
  </si>
  <si>
    <t>11.009.0062-1</t>
  </si>
  <si>
    <t>11.009.0062-B</t>
  </si>
  <si>
    <t>11.009.0060-1</t>
  </si>
  <si>
    <t>11.009.0060-B</t>
  </si>
  <si>
    <t>11.009.0012-0</t>
  </si>
  <si>
    <t>11.009.0012-A</t>
  </si>
  <si>
    <t>11.009.0011-0</t>
  </si>
  <si>
    <t>11.009.0011-A</t>
  </si>
  <si>
    <t>15.008.0015-0</t>
  </si>
  <si>
    <t>15.008.0015-A</t>
  </si>
  <si>
    <t>15.008.0035-0</t>
  </si>
  <si>
    <t>15.008.0035-A</t>
  </si>
  <si>
    <t>15.008.0010-0</t>
  </si>
  <si>
    <t>15.008.0010-A</t>
  </si>
  <si>
    <t>15.008.0020-0</t>
  </si>
  <si>
    <t>15.008.0020-A</t>
  </si>
  <si>
    <t>15.008.0025-0</t>
  </si>
  <si>
    <t>15.008.0025-A</t>
  </si>
  <si>
    <t>15.008.0030-0</t>
  </si>
  <si>
    <t>15.008.0030-A</t>
  </si>
  <si>
    <t>09.026.0020-0</t>
  </si>
  <si>
    <t>09.026.0020-A</t>
  </si>
  <si>
    <t>15.008.0320-0</t>
  </si>
  <si>
    <t>15.008.0320-A</t>
  </si>
  <si>
    <t>15.008.0321-0</t>
  </si>
  <si>
    <t>15.008.0321-A</t>
  </si>
  <si>
    <t>15.008.0300-0</t>
  </si>
  <si>
    <t>15.008.0300-A</t>
  </si>
  <si>
    <t>15.008.0301-0</t>
  </si>
  <si>
    <t>15.008.0301-A</t>
  </si>
  <si>
    <t>15.008.0302-0</t>
  </si>
  <si>
    <t>15.008.0302-A</t>
  </si>
  <si>
    <t>15.009.0105-0</t>
  </si>
  <si>
    <t>15.009.0105-A</t>
  </si>
  <si>
    <t>15.009.0100-0</t>
  </si>
  <si>
    <t>15.009.0100-A</t>
  </si>
  <si>
    <t>15.009.0110-0</t>
  </si>
  <si>
    <t>15.009.0110-A</t>
  </si>
  <si>
    <t>15.009.0115-0</t>
  </si>
  <si>
    <t>15.009.0115-A</t>
  </si>
  <si>
    <t>15.009.0120-0</t>
  </si>
  <si>
    <t>15.009.0120-A</t>
  </si>
  <si>
    <t>15.010.0012-0</t>
  </si>
  <si>
    <t>15.010.0012-A</t>
  </si>
  <si>
    <t>15.010.0010-0</t>
  </si>
  <si>
    <t>15.010.0010-A</t>
  </si>
  <si>
    <t>21.050.0010-0</t>
  </si>
  <si>
    <t>21.050.0010-A</t>
  </si>
  <si>
    <t>21.050.0015-0</t>
  </si>
  <si>
    <t>21.050.0015-A</t>
  </si>
  <si>
    <t>15.003.0372-0</t>
  </si>
  <si>
    <t>15.003.0372-A</t>
  </si>
  <si>
    <t>15.003.0373-0</t>
  </si>
  <si>
    <t>15.003.0373-A</t>
  </si>
  <si>
    <t>15.003.0370-0</t>
  </si>
  <si>
    <t>15.003.0370-A</t>
  </si>
  <si>
    <t>15.003.0371-0</t>
  </si>
  <si>
    <t>15.003.0371-A</t>
  </si>
  <si>
    <t>54.001.0077-B</t>
  </si>
  <si>
    <t>54.001.0077-1</t>
  </si>
  <si>
    <t>16.003.0020-0</t>
  </si>
  <si>
    <t>16.003.0020-A</t>
  </si>
  <si>
    <t>15.038.0052-0</t>
  </si>
  <si>
    <t>15.038.0052-A</t>
  </si>
  <si>
    <t>15.038.0054-0</t>
  </si>
  <si>
    <t>15.038.0054-A</t>
  </si>
  <si>
    <t>15.038.0053-0</t>
  </si>
  <si>
    <t>15.038.0053-A</t>
  </si>
  <si>
    <t>15.038.0050-0</t>
  </si>
  <si>
    <t>15.038.0050-A</t>
  </si>
  <si>
    <t>15.038.0055-0</t>
  </si>
  <si>
    <t>15.038.0055-A</t>
  </si>
  <si>
    <t>15.038.0056-0</t>
  </si>
  <si>
    <t>15.038.0056-A</t>
  </si>
  <si>
    <t>15.038.0057-0</t>
  </si>
  <si>
    <t>15.038.0057-A</t>
  </si>
  <si>
    <t>15.038.0051-0</t>
  </si>
  <si>
    <t>15.038.0051-A</t>
  </si>
  <si>
    <t>15.038.0058-0</t>
  </si>
  <si>
    <t>15.038.0058-A</t>
  </si>
  <si>
    <t>01.001.0257-0</t>
  </si>
  <si>
    <t>01.001.0257-A</t>
  </si>
  <si>
    <t>01.001.0179-0</t>
  </si>
  <si>
    <t>01.001.0179-A</t>
  </si>
  <si>
    <t>18.015.0080-0</t>
  </si>
  <si>
    <t>18.015.0080-A</t>
  </si>
  <si>
    <t>18.015.0081-0</t>
  </si>
  <si>
    <t>18.015.0081-A</t>
  </si>
  <si>
    <t>18.015.0085-0</t>
  </si>
  <si>
    <t>18.015.0085-A</t>
  </si>
  <si>
    <t>18.015.0084-0</t>
  </si>
  <si>
    <t>18.015.0084-A</t>
  </si>
  <si>
    <t>18.015.0083-0</t>
  </si>
  <si>
    <t>18.015.0083-A</t>
  </si>
  <si>
    <t>18.015.0082-0</t>
  </si>
  <si>
    <t>18.015.0082-A</t>
  </si>
  <si>
    <t>21.040.0130-0</t>
  </si>
  <si>
    <t>21.040.0130-A</t>
  </si>
  <si>
    <t>54.001.0100-B</t>
  </si>
  <si>
    <t>54.001.0100-1</t>
  </si>
  <si>
    <t>11.021.0010-1</t>
  </si>
  <si>
    <t>11.021.0010-B</t>
  </si>
  <si>
    <t>58.002.0150-B</t>
  </si>
  <si>
    <t>58.002.0150-1</t>
  </si>
  <si>
    <t>11.035.0001-1</t>
  </si>
  <si>
    <t>11.035.0001-B</t>
  </si>
  <si>
    <t>11.035.0002-1</t>
  </si>
  <si>
    <t>11.035.0002-B</t>
  </si>
  <si>
    <t>20.181.0001-0</t>
  </si>
  <si>
    <t>20.181.0001-A</t>
  </si>
  <si>
    <t>11.039.0001-0</t>
  </si>
  <si>
    <t>11.039.0001-A</t>
  </si>
  <si>
    <t>11.038.0001-0</t>
  </si>
  <si>
    <t>11.038.0001-A</t>
  </si>
  <si>
    <t>11.035.0010-0</t>
  </si>
  <si>
    <t>11.035.0010-A</t>
  </si>
  <si>
    <t>11.035.0015-0</t>
  </si>
  <si>
    <t>11.035.0015-A</t>
  </si>
  <si>
    <t>11.035.0020-0</t>
  </si>
  <si>
    <t>11.035.0020-A</t>
  </si>
  <si>
    <t>11.035.0005-0</t>
  </si>
  <si>
    <t>11.035.0005-A</t>
  </si>
  <si>
    <t>11.005.0020-0</t>
  </si>
  <si>
    <t>11.005.0020-A</t>
  </si>
  <si>
    <t>11.005.0012-A</t>
  </si>
  <si>
    <t>11.005.0010-0</t>
  </si>
  <si>
    <t>11.005.0010-A</t>
  </si>
  <si>
    <t>11.005.0055-0</t>
  </si>
  <si>
    <t>11.005.0055-A</t>
  </si>
  <si>
    <t>11.005.0005-1</t>
  </si>
  <si>
    <t>11.005.0005-B</t>
  </si>
  <si>
    <t>11.005.0015-0</t>
  </si>
  <si>
    <t>11.005.0015-A</t>
  </si>
  <si>
    <t>11.005.0006-1</t>
  </si>
  <si>
    <t>11.005.0006-B</t>
  </si>
  <si>
    <t>11.005.0050-0</t>
  </si>
  <si>
    <t>11.005.0050-A</t>
  </si>
  <si>
    <t>11.005.0002-1</t>
  </si>
  <si>
    <t>11.005.0002-B</t>
  </si>
  <si>
    <t>11.005.0001-1</t>
  </si>
  <si>
    <t>11.005.0001-B</t>
  </si>
  <si>
    <t>11.004.0023-1</t>
  </si>
  <si>
    <t>11.004.0023-B</t>
  </si>
  <si>
    <t>11.004.0022-1</t>
  </si>
  <si>
    <t>11.004.0022-B</t>
  </si>
  <si>
    <t>11.004.0021-1</t>
  </si>
  <si>
    <t>11.004.0021-B</t>
  </si>
  <si>
    <t>11.004.0020-1</t>
  </si>
  <si>
    <t>11.004.0020-B</t>
  </si>
  <si>
    <t>11.004.0028-0</t>
  </si>
  <si>
    <t>11.004.0028-A</t>
  </si>
  <si>
    <t>11.004.0027-0</t>
  </si>
  <si>
    <t>11.004.0027-A</t>
  </si>
  <si>
    <t>11.004.0029-0</t>
  </si>
  <si>
    <t>11.004.0029-A</t>
  </si>
  <si>
    <t>11.004.0026-0</t>
  </si>
  <si>
    <t>11.004.0026-A</t>
  </si>
  <si>
    <t>11.004.0025-1</t>
  </si>
  <si>
    <t>11.004.0025-B</t>
  </si>
  <si>
    <t>11.004.0024-1</t>
  </si>
  <si>
    <t>11.004.0024-B</t>
  </si>
  <si>
    <t>11.004.0002-0</t>
  </si>
  <si>
    <t>11.004.0002-A</t>
  </si>
  <si>
    <t>11.004.0003-0</t>
  </si>
  <si>
    <t>11.004.0003-A</t>
  </si>
  <si>
    <t>11.004.0001-1</t>
  </si>
  <si>
    <t>11.004.0001-B</t>
  </si>
  <si>
    <t>58.002.0313-B</t>
  </si>
  <si>
    <t>58.002.0313-1</t>
  </si>
  <si>
    <t>15.058.0010-0</t>
  </si>
  <si>
    <t>15.058.0010-A</t>
  </si>
  <si>
    <t>15.058.0050-0</t>
  </si>
  <si>
    <t>15.058.0050-A</t>
  </si>
  <si>
    <t>13.395.0011-0</t>
  </si>
  <si>
    <t>13.395.0011-A</t>
  </si>
  <si>
    <t>13.395.0010-0</t>
  </si>
  <si>
    <t>13.395.0010-A</t>
  </si>
  <si>
    <t>13.395.0026-0</t>
  </si>
  <si>
    <t>13.395.0026-A</t>
  </si>
  <si>
    <t>13.395.0015-0</t>
  </si>
  <si>
    <t>13.395.0015-A</t>
  </si>
  <si>
    <t>13.395.0025-0</t>
  </si>
  <si>
    <t>13.395.0025-A</t>
  </si>
  <si>
    <t>13.395.0020-0</t>
  </si>
  <si>
    <t>13.395.0020-A</t>
  </si>
  <si>
    <t>13.196.0095-0</t>
  </si>
  <si>
    <t>13.196.0095-A</t>
  </si>
  <si>
    <t>13.196.0100-0</t>
  </si>
  <si>
    <t>13.196.0100-A</t>
  </si>
  <si>
    <t>13.180.0010-A</t>
  </si>
  <si>
    <t>13.175.0010-0</t>
  </si>
  <si>
    <t>13.175.0010-A</t>
  </si>
  <si>
    <t>13.195.0015-0</t>
  </si>
  <si>
    <t>13.195.0015-A</t>
  </si>
  <si>
    <t>13.195.0010-0</t>
  </si>
  <si>
    <t>13.195.0010-A</t>
  </si>
  <si>
    <t>13.193.0010-0</t>
  </si>
  <si>
    <t>13.193.0010-A</t>
  </si>
  <si>
    <t>13.196.0090-0</t>
  </si>
  <si>
    <t>13.196.0090-A</t>
  </si>
  <si>
    <t>13.196.0085-0</t>
  </si>
  <si>
    <t>13.196.0085-A</t>
  </si>
  <si>
    <t>13.196.0080-0</t>
  </si>
  <si>
    <t>13.196.0080-A</t>
  </si>
  <si>
    <t>13.180.0015-1</t>
  </si>
  <si>
    <t>13.180.0015-B</t>
  </si>
  <si>
    <t>13.196.0050-0</t>
  </si>
  <si>
    <t>13.196.0050-A</t>
  </si>
  <si>
    <t>13.196.0102-0</t>
  </si>
  <si>
    <t>13.196.0102-A</t>
  </si>
  <si>
    <t>13.196.0104-0</t>
  </si>
  <si>
    <t>13.196.0104-A</t>
  </si>
  <si>
    <t>13.196.0101-0</t>
  </si>
  <si>
    <t>13.196.0101-A</t>
  </si>
  <si>
    <t>13.196.0103-0</t>
  </si>
  <si>
    <t>13.196.0103-A</t>
  </si>
  <si>
    <t>13.196.0105-0</t>
  </si>
  <si>
    <t>13.196.0105-A</t>
  </si>
  <si>
    <t>13.196.0107-0</t>
  </si>
  <si>
    <t>13.196.0107-A</t>
  </si>
  <si>
    <t>13.196.0010-0</t>
  </si>
  <si>
    <t>13.196.0010-A</t>
  </si>
  <si>
    <t>13.196.0020-0</t>
  </si>
  <si>
    <t>13.196.0020-A</t>
  </si>
  <si>
    <t>13.196.0015-0</t>
  </si>
  <si>
    <t>13.196.0015-A</t>
  </si>
  <si>
    <t>13.196.0030-0</t>
  </si>
  <si>
    <t>13.196.0030-A</t>
  </si>
  <si>
    <t>13.196.0040-0</t>
  </si>
  <si>
    <t>13.196.0040-A</t>
  </si>
  <si>
    <t>13.196.0025-0</t>
  </si>
  <si>
    <t>13.196.0025-A</t>
  </si>
  <si>
    <t>13.196.0035-0</t>
  </si>
  <si>
    <t>13.196.0035-A</t>
  </si>
  <si>
    <t>13.196.0045-0</t>
  </si>
  <si>
    <t>13.196.0045-A</t>
  </si>
  <si>
    <t>13.190.0015-0</t>
  </si>
  <si>
    <t>13.190.0015-A</t>
  </si>
  <si>
    <t>15.002.0586-0</t>
  </si>
  <si>
    <t>15.002.0586-A</t>
  </si>
  <si>
    <t>15.002.0580-0</t>
  </si>
  <si>
    <t>15.002.0580-A</t>
  </si>
  <si>
    <t>15.002.0582-0</t>
  </si>
  <si>
    <t>15.002.0582-A</t>
  </si>
  <si>
    <t>15.002.0592-0</t>
  </si>
  <si>
    <t>15.002.0592-A</t>
  </si>
  <si>
    <t>15.002.0598-0</t>
  </si>
  <si>
    <t>15.002.0598-A</t>
  </si>
  <si>
    <t>15.002.0584-0</t>
  </si>
  <si>
    <t>15.002.0584-A</t>
  </si>
  <si>
    <t>15.002.0588-0</t>
  </si>
  <si>
    <t>15.002.0588-A</t>
  </si>
  <si>
    <t>15.002.0594-0</t>
  </si>
  <si>
    <t>15.002.0594-A</t>
  </si>
  <si>
    <t>15.002.0600-0</t>
  </si>
  <si>
    <t>15.002.0600-A</t>
  </si>
  <si>
    <t>15.002.0604-0</t>
  </si>
  <si>
    <t>15.002.0604-A</t>
  </si>
  <si>
    <t>15.002.0608-0</t>
  </si>
  <si>
    <t>15.002.0608-A</t>
  </si>
  <si>
    <t>15.002.0612-0</t>
  </si>
  <si>
    <t>15.002.0612-A</t>
  </si>
  <si>
    <t>15.002.0590-0</t>
  </si>
  <si>
    <t>15.002.0590-A</t>
  </si>
  <si>
    <t>15.002.0596-0</t>
  </si>
  <si>
    <t>15.002.0596-A</t>
  </si>
  <si>
    <t>15.002.0602-0</t>
  </si>
  <si>
    <t>15.002.0602-A</t>
  </si>
  <si>
    <t>15.002.0606-0</t>
  </si>
  <si>
    <t>15.002.0606-A</t>
  </si>
  <si>
    <t>15.002.0610-0</t>
  </si>
  <si>
    <t>15.002.0610-A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</si>
  <si>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</si>
  <si>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</si>
  <si>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</si>
  <si>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</si>
  <si>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</si>
  <si>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</si>
  <si>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</si>
  <si>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</si>
  <si>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</si>
  <si>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</si>
  <si>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</si>
  <si>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</si>
  <si>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</si>
  <si>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</si>
  <si>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15.002.0626-0</t>
  </si>
  <si>
    <t>15.002.0626-A</t>
  </si>
  <si>
    <t>15.002.0628-0</t>
  </si>
  <si>
    <t>15.002.0628-A</t>
  </si>
  <si>
    <t>15.002.0631-0</t>
  </si>
  <si>
    <t>15.002.0631-A</t>
  </si>
  <si>
    <t>15.002.0634-0</t>
  </si>
  <si>
    <t>15.002.0634-A</t>
  </si>
  <si>
    <t>15.002.0638-0</t>
  </si>
  <si>
    <t>15.002.0638-A</t>
  </si>
  <si>
    <t>15.002.0625-0</t>
  </si>
  <si>
    <t>15.002.0625-A</t>
  </si>
  <si>
    <t>15.002.0627-0</t>
  </si>
  <si>
    <t>15.002.0627-A</t>
  </si>
  <si>
    <t>15.002.0629-0</t>
  </si>
  <si>
    <t>15.002.0629-A</t>
  </si>
  <si>
    <t>15.002.0632-0</t>
  </si>
  <si>
    <t>15.002.0632-A</t>
  </si>
  <si>
    <t>15.002.0635-0</t>
  </si>
  <si>
    <t>15.002.0635-A</t>
  </si>
  <si>
    <t>15.002.0639-0</t>
  </si>
  <si>
    <t>15.002.0639-A</t>
  </si>
  <si>
    <t>15.002.0644-0</t>
  </si>
  <si>
    <t>15.002.0644-A</t>
  </si>
  <si>
    <t>15.002.0630-0</t>
  </si>
  <si>
    <t>15.002.0630-A</t>
  </si>
  <si>
    <t>15.002.0633-0</t>
  </si>
  <si>
    <t>15.002.0633-A</t>
  </si>
  <si>
    <t>15.002.0636-0</t>
  </si>
  <si>
    <t>15.002.0636-A</t>
  </si>
  <si>
    <t>15.002.0640-0</t>
  </si>
  <si>
    <t>15.002.0640-A</t>
  </si>
  <si>
    <t>15.002.0642-0</t>
  </si>
  <si>
    <t>15.002.0642-A</t>
  </si>
  <si>
    <t>15.002.0645-0</t>
  </si>
  <si>
    <t>15.002.0645-A</t>
  </si>
  <si>
    <t>15.002.0647-0</t>
  </si>
  <si>
    <t>15.002.0647-A</t>
  </si>
  <si>
    <t>15.002.0650-0</t>
  </si>
  <si>
    <t>15.002.0650-A</t>
  </si>
  <si>
    <t>15.002.0637-0</t>
  </si>
  <si>
    <t>15.002.0637-A</t>
  </si>
  <si>
    <t>15.002.0641-0</t>
  </si>
  <si>
    <t>15.002.0641-A</t>
  </si>
  <si>
    <t>15.002.0643-0</t>
  </si>
  <si>
    <t>15.002.0643-A</t>
  </si>
  <si>
    <t>15.002.0646-0</t>
  </si>
  <si>
    <t>15.002.0646-A</t>
  </si>
  <si>
    <t>15.002.0648-0</t>
  </si>
  <si>
    <t>15.002.0648-A</t>
  </si>
  <si>
    <t>15.002.0651-0</t>
  </si>
  <si>
    <t>15.002.0651-A</t>
  </si>
  <si>
    <t>15.002.0653-0</t>
  </si>
  <si>
    <t>15.002.0653-A</t>
  </si>
  <si>
    <t>15.002.0655-0</t>
  </si>
  <si>
    <t>15.002.0655-A</t>
  </si>
  <si>
    <t>15.002.0659-0</t>
  </si>
  <si>
    <t>15.002.0659-A</t>
  </si>
  <si>
    <t>15.002.0660-0</t>
  </si>
  <si>
    <t>15.002.0660-A</t>
  </si>
  <si>
    <t>15.002.0661-0</t>
  </si>
  <si>
    <t>15.002.0661-A</t>
  </si>
  <si>
    <t>15.002.0649-0</t>
  </si>
  <si>
    <t>15.002.0649-A</t>
  </si>
  <si>
    <t>15.002.0652-0</t>
  </si>
  <si>
    <t>15.002.0652-A</t>
  </si>
  <si>
    <t>15.002.0654-0</t>
  </si>
  <si>
    <t>15.002.0654-A</t>
  </si>
  <si>
    <t>15.002.0656-0</t>
  </si>
  <si>
    <t>15.002.0656-A</t>
  </si>
  <si>
    <t>15.002.0657-0</t>
  </si>
  <si>
    <t>15.002.0657-A</t>
  </si>
  <si>
    <t>15.002.0658-0</t>
  </si>
  <si>
    <t>15.002.0658-A</t>
  </si>
  <si>
    <t>01.001.0046-0</t>
  </si>
  <si>
    <t>01.001.0046-A</t>
  </si>
  <si>
    <t>09.004.0055-0</t>
  </si>
  <si>
    <t>09.004.0055-A</t>
  </si>
  <si>
    <t>09.004.0056-0</t>
  </si>
  <si>
    <t>09.004.0056-A</t>
  </si>
  <si>
    <t>09.004.0050-0</t>
  </si>
  <si>
    <t>09.004.0050-A</t>
  </si>
  <si>
    <t>09.004.0051-0</t>
  </si>
  <si>
    <t>09.004.0051-A</t>
  </si>
  <si>
    <t>09.004.0060-0</t>
  </si>
  <si>
    <t>09.004.0060-A</t>
  </si>
  <si>
    <t>20.090.0006-0</t>
  </si>
  <si>
    <t>20.090.0006-A</t>
  </si>
  <si>
    <t>18.031.0016-0</t>
  </si>
  <si>
    <t>18.031.0016-A</t>
  </si>
  <si>
    <t>18.031.0015-0</t>
  </si>
  <si>
    <t>18.031.0015-A</t>
  </si>
  <si>
    <t>14.006.0401-0</t>
  </si>
  <si>
    <t>14.006.0401-A</t>
  </si>
  <si>
    <t>18.081.0105-0</t>
  </si>
  <si>
    <t>18.081.0105-A</t>
  </si>
  <si>
    <t>18.084.0105-0</t>
  </si>
  <si>
    <t>18.084.0105-A</t>
  </si>
  <si>
    <t>18.084.0100-0</t>
  </si>
  <si>
    <t>18.084.0100-A</t>
  </si>
  <si>
    <t>18.082.0100-0</t>
  </si>
  <si>
    <t>18.082.0100-A</t>
  </si>
  <si>
    <t>18.082.0105-0</t>
  </si>
  <si>
    <t>18.082.0105-A</t>
  </si>
  <si>
    <t>18.083.0100-0</t>
  </si>
  <si>
    <t>18.083.0100-A</t>
  </si>
  <si>
    <t>18.083.0105-0</t>
  </si>
  <si>
    <t>18.083.0105-A</t>
  </si>
  <si>
    <t>18.081.0100-0</t>
  </si>
  <si>
    <t>18.081.0100-A</t>
  </si>
  <si>
    <t>18.080.0055-0</t>
  </si>
  <si>
    <t>18.080.0055-A</t>
  </si>
  <si>
    <t>18.080.0050-0</t>
  </si>
  <si>
    <t>18.080.0050-A</t>
  </si>
  <si>
    <t>18.070.0105-0</t>
  </si>
  <si>
    <t>18.070.0105-A</t>
  </si>
  <si>
    <t>18.070.0100-0</t>
  </si>
  <si>
    <t>18.070.0100-A</t>
  </si>
  <si>
    <t>18.017.0021-0</t>
  </si>
  <si>
    <t>18.017.0021-A</t>
  </si>
  <si>
    <t>10.001.0010-0</t>
  </si>
  <si>
    <t>10.001.0010-A</t>
  </si>
  <si>
    <t>12.001.0015-0</t>
  </si>
  <si>
    <t>12.001.0015-A</t>
  </si>
  <si>
    <t>10.001.0015-0</t>
  </si>
  <si>
    <t>10.001.0015-A</t>
  </si>
  <si>
    <t>12.001.0010-0</t>
  </si>
  <si>
    <t>12.001.0010-A</t>
  </si>
  <si>
    <t>21.011.0070-0</t>
  </si>
  <si>
    <t>21.011.0070-A</t>
  </si>
  <si>
    <t>21.011.0035-0</t>
  </si>
  <si>
    <t>21.011.0035-A</t>
  </si>
  <si>
    <t>21.011.0040-0</t>
  </si>
  <si>
    <t>21.011.0040-A</t>
  </si>
  <si>
    <t>21.011.0050-0</t>
  </si>
  <si>
    <t>21.011.0050-A</t>
  </si>
  <si>
    <t>21.011.0060-0</t>
  </si>
  <si>
    <t>21.011.0060-A</t>
  </si>
  <si>
    <t>21.011.0030-0</t>
  </si>
  <si>
    <t>21.011.0030-A</t>
  </si>
  <si>
    <t>21.011.0090-0</t>
  </si>
  <si>
    <t>21.011.0090-A</t>
  </si>
  <si>
    <t>21.011.0095-0</t>
  </si>
  <si>
    <t>21.011.0095-A</t>
  </si>
  <si>
    <t>21.011.0100-0</t>
  </si>
  <si>
    <t>21.011.0100-A</t>
  </si>
  <si>
    <t>21.011.0085-0</t>
  </si>
  <si>
    <t>21.011.0085-A</t>
  </si>
  <si>
    <t>21.011.0075-0</t>
  </si>
  <si>
    <t>21.011.0075-A</t>
  </si>
  <si>
    <t>21.011.0080-0</t>
  </si>
  <si>
    <t>21.011.0080-A</t>
  </si>
  <si>
    <t>21.011.0025-0</t>
  </si>
  <si>
    <t>21.011.0025-A</t>
  </si>
  <si>
    <t>21.011.0021-0</t>
  </si>
  <si>
    <t>21.011.0021-A</t>
  </si>
  <si>
    <t>21.011.0020-0</t>
  </si>
  <si>
    <t>21.011.0020-A</t>
  </si>
  <si>
    <t>21.011.0026-0</t>
  </si>
  <si>
    <t>21.011.0026-A</t>
  </si>
  <si>
    <t>21.011.0015-0</t>
  </si>
  <si>
    <t>21.011.0015-A</t>
  </si>
  <si>
    <t>21.011.0016-0</t>
  </si>
  <si>
    <t>21.011.0016-A</t>
  </si>
  <si>
    <t>21.011.0010-0</t>
  </si>
  <si>
    <t>21.011.0010-A</t>
  </si>
  <si>
    <t>21.011.0012-0</t>
  </si>
  <si>
    <t>21.011.0012-A</t>
  </si>
  <si>
    <t>05.001.0616-0</t>
  </si>
  <si>
    <t>05.001.0616-A</t>
  </si>
  <si>
    <t>05.001.0615-0</t>
  </si>
  <si>
    <t>05.001.0615-A</t>
  </si>
  <si>
    <t>05.001.0607-0</t>
  </si>
  <si>
    <t>05.001.0607-A</t>
  </si>
  <si>
    <t>05.001.0612-0</t>
  </si>
  <si>
    <t>05.001.0612-A</t>
  </si>
  <si>
    <t>05.001.0613-0</t>
  </si>
  <si>
    <t>05.001.0613-A</t>
  </si>
  <si>
    <t>05.001.0609-0</t>
  </si>
  <si>
    <t>05.001.0609-A</t>
  </si>
  <si>
    <t>05.001.0608-0</t>
  </si>
  <si>
    <t>05.001.0608-A</t>
  </si>
  <si>
    <t>15.007.0550-0</t>
  </si>
  <si>
    <t>15.007.0550-A</t>
  </si>
  <si>
    <t>15.007.0552-0</t>
  </si>
  <si>
    <t>15.007.0552-A</t>
  </si>
  <si>
    <t>15.007.0531-0</t>
  </si>
  <si>
    <t>15.007.0531-A</t>
  </si>
  <si>
    <t>15.007.0532-0</t>
  </si>
  <si>
    <t>15.007.0532-A</t>
  </si>
  <si>
    <t>15.007.0530-0</t>
  </si>
  <si>
    <t>15.007.0530-A</t>
  </si>
  <si>
    <t>15.007.0533-0</t>
  </si>
  <si>
    <t>15.007.0533-A</t>
  </si>
  <si>
    <t>15.007.0534-0</t>
  </si>
  <si>
    <t>15.007.0534-A</t>
  </si>
  <si>
    <t>15.007.0560-0</t>
  </si>
  <si>
    <t>15.007.0560-A</t>
  </si>
  <si>
    <t>15.007.0554-0</t>
  </si>
  <si>
    <t>15.007.0554-A</t>
  </si>
  <si>
    <t>15.007.0556-0</t>
  </si>
  <si>
    <t>15.007.0556-A</t>
  </si>
  <si>
    <t>15.007.0558-0</t>
  </si>
  <si>
    <t>15.007.0558-A</t>
  </si>
  <si>
    <t>21.030.0080-0</t>
  </si>
  <si>
    <t>21.030.0080-A</t>
  </si>
  <si>
    <t>21.030.0085-0</t>
  </si>
  <si>
    <t>21.030.0085-A</t>
  </si>
  <si>
    <t>15.007.0566-0</t>
  </si>
  <si>
    <t>15.007.0566-A</t>
  </si>
  <si>
    <t>15.007.0568-0</t>
  </si>
  <si>
    <t>15.007.0568-A</t>
  </si>
  <si>
    <t>21.030.0075-0</t>
  </si>
  <si>
    <t>21.030.0075-A</t>
  </si>
  <si>
    <t>15.007.0567-0</t>
  </si>
  <si>
    <t>15.007.0567-A</t>
  </si>
  <si>
    <t>15.007.0569-0</t>
  </si>
  <si>
    <t>15.007.0569-A</t>
  </si>
  <si>
    <t>02.025.0020-0</t>
  </si>
  <si>
    <t>02.025.0020-A</t>
  </si>
  <si>
    <t>02.025.0030-0</t>
  </si>
  <si>
    <t>02.025.0030-A</t>
  </si>
  <si>
    <t>02.025.0025-0</t>
  </si>
  <si>
    <t>02.025.0025-A</t>
  </si>
  <si>
    <t>02.025.0010-0</t>
  </si>
  <si>
    <t>02.025.0010-A</t>
  </si>
  <si>
    <t>02.025.0012-0</t>
  </si>
  <si>
    <t>02.025.0012-A</t>
  </si>
  <si>
    <t>02.025.0015-0</t>
  </si>
  <si>
    <t>02.025.0015-A</t>
  </si>
  <si>
    <t>06.076.0010-0</t>
  </si>
  <si>
    <t>06.077.0010-0</t>
  </si>
  <si>
    <t>06.076.0010-A</t>
  </si>
  <si>
    <t>06.077.0010-A</t>
  </si>
  <si>
    <t>06.072.0003-0</t>
  </si>
  <si>
    <t>06.072.0003-A</t>
  </si>
  <si>
    <t>06.075.0012-0</t>
  </si>
  <si>
    <t>06.075.0012-A</t>
  </si>
  <si>
    <t>06.077.0005-0</t>
  </si>
  <si>
    <t>06.077.0005-A</t>
  </si>
  <si>
    <t>06.076.0005-0</t>
  </si>
  <si>
    <t>06.076.0005-A</t>
  </si>
  <si>
    <t>06.072.0001-0</t>
  </si>
  <si>
    <t>06.072.0001-A</t>
  </si>
  <si>
    <t>06.075.0010-0</t>
  </si>
  <si>
    <t>06.075.0010-A</t>
  </si>
  <si>
    <t>06.076.0025-0</t>
  </si>
  <si>
    <t>06.077.0025-0</t>
  </si>
  <si>
    <t>06.076.0025-A</t>
  </si>
  <si>
    <t>06.077.0025-A</t>
  </si>
  <si>
    <t>06.076.0020-0</t>
  </si>
  <si>
    <t>06.077.0020-0</t>
  </si>
  <si>
    <t>06.076.0020-A</t>
  </si>
  <si>
    <t>06.077.0020-A</t>
  </si>
  <si>
    <t>06.077.0015-0</t>
  </si>
  <si>
    <t>06.077.0015-A</t>
  </si>
  <si>
    <t>06.076.0015-0</t>
  </si>
  <si>
    <t>06.076.0015-A</t>
  </si>
  <si>
    <t>10.070.0001-0</t>
  </si>
  <si>
    <t>10.070.0001-A</t>
  </si>
  <si>
    <t>14.002.0376-0</t>
  </si>
  <si>
    <t>14.002.0376-A</t>
  </si>
  <si>
    <t>09.015.0332-0</t>
  </si>
  <si>
    <t>09.015.0332-A</t>
  </si>
  <si>
    <t>06.004.0425-0</t>
  </si>
  <si>
    <t>06.004.0425-A</t>
  </si>
  <si>
    <t>06.004.0430-0</t>
  </si>
  <si>
    <t>06.004.0430-A</t>
  </si>
  <si>
    <t>06.004.0435-0</t>
  </si>
  <si>
    <t>06.004.0435-A</t>
  </si>
  <si>
    <t>06.004.0400-0</t>
  </si>
  <si>
    <t>06.004.0400-A</t>
  </si>
  <si>
    <t>06.004.0415-0</t>
  </si>
  <si>
    <t>06.004.0415-A</t>
  </si>
  <si>
    <t>06.004.0405-0</t>
  </si>
  <si>
    <t>06.004.0405-A</t>
  </si>
  <si>
    <t>06.004.0410-0</t>
  </si>
  <si>
    <t>06.004.0410-A</t>
  </si>
  <si>
    <t>06.004.0440-0</t>
  </si>
  <si>
    <t>06.004.0440-A</t>
  </si>
  <si>
    <t>06.004.0450-0</t>
  </si>
  <si>
    <t>06.004.0450-A</t>
  </si>
  <si>
    <t>06.004.0445-0</t>
  </si>
  <si>
    <t>06.004.0445-A</t>
  </si>
  <si>
    <t>06.004.0455-0</t>
  </si>
  <si>
    <t>06.004.0455-A</t>
  </si>
  <si>
    <t>06.004.0420-0</t>
  </si>
  <si>
    <t>06.004.0420-A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</si>
  <si>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</si>
  <si>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</si>
  <si>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</si>
  <si>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</si>
  <si>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</si>
  <si>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</si>
  <si>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</si>
  <si>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</si>
  <si>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</si>
  <si>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</si>
  <si>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</si>
  <si>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</si>
  <si>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</si>
  <si>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</si>
  <si>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</si>
  <si>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</si>
  <si>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02.010.0001-0</t>
  </si>
  <si>
    <t>02.010.0001-A</t>
  </si>
  <si>
    <t>02.010.0002-0</t>
  </si>
  <si>
    <t>02.010.0002-A</t>
  </si>
  <si>
    <t>09.015.0328-0</t>
  </si>
  <si>
    <t>09.015.0328-A</t>
  </si>
  <si>
    <t>09.015.0330-0</t>
  </si>
  <si>
    <t>09.015.0330-A</t>
  </si>
  <si>
    <t>14.002.0377-0</t>
  </si>
  <si>
    <t>14.002.0377-A</t>
  </si>
  <si>
    <t>18.031.0010-0</t>
  </si>
  <si>
    <t>18.031.0010-A</t>
  </si>
  <si>
    <t>06.100.0187-0</t>
  </si>
  <si>
    <t>06.100.0187-A</t>
  </si>
  <si>
    <t>06.100.0185-0</t>
  </si>
  <si>
    <t>06.100.0185-A</t>
  </si>
  <si>
    <t>06.100.0180-0</t>
  </si>
  <si>
    <t>06.100.0180-A</t>
  </si>
  <si>
    <t>06.100.0155-0</t>
  </si>
  <si>
    <t>06.100.0155-A</t>
  </si>
  <si>
    <t>06.100.0150-0</t>
  </si>
  <si>
    <t>06.100.0150-A</t>
  </si>
  <si>
    <t>06.100.0160-0</t>
  </si>
  <si>
    <t>06.100.0160-A</t>
  </si>
  <si>
    <t>06.100.0175-0</t>
  </si>
  <si>
    <t>06.100.0175-A</t>
  </si>
  <si>
    <t>06.100.0165-0</t>
  </si>
  <si>
    <t>06.100.0165-A</t>
  </si>
  <si>
    <t>06.100.0170-0</t>
  </si>
  <si>
    <t>06.100.0170-A</t>
  </si>
  <si>
    <t>06.100.0148-0</t>
  </si>
  <si>
    <t>06.100.0148-A</t>
  </si>
  <si>
    <t>06.100.0092-0</t>
  </si>
  <si>
    <t>06.100.0092-A</t>
  </si>
  <si>
    <t>06.100.0095-0</t>
  </si>
  <si>
    <t>06.100.0095-A</t>
  </si>
  <si>
    <t>06.100.0100-0</t>
  </si>
  <si>
    <t>06.100.0100-A</t>
  </si>
  <si>
    <t>06.100.0105-0</t>
  </si>
  <si>
    <t>06.100.0105-A</t>
  </si>
  <si>
    <t>06.100.0110-0</t>
  </si>
  <si>
    <t>06.100.0110-A</t>
  </si>
  <si>
    <t>06.100.0079-0</t>
  </si>
  <si>
    <t>06.100.0079-A</t>
  </si>
  <si>
    <t>06.100.0115-0</t>
  </si>
  <si>
    <t>06.100.0115-A</t>
  </si>
  <si>
    <t>06.100.0080-0</t>
  </si>
  <si>
    <t>06.100.0080-A</t>
  </si>
  <si>
    <t>06.100.0082-0</t>
  </si>
  <si>
    <t>06.100.0082-A</t>
  </si>
  <si>
    <t>06.100.0085-0</t>
  </si>
  <si>
    <t>06.100.0085-A</t>
  </si>
  <si>
    <t>06.100.0087-0</t>
  </si>
  <si>
    <t>06.100.0087-A</t>
  </si>
  <si>
    <t>06.100.0090-0</t>
  </si>
  <si>
    <t>06.100.0090-A</t>
  </si>
  <si>
    <t>06.100.0136-0</t>
  </si>
  <si>
    <t>06.100.0136-A</t>
  </si>
  <si>
    <t>06.100.0138-0</t>
  </si>
  <si>
    <t>06.100.0138-A</t>
  </si>
  <si>
    <t>06.100.0140-0</t>
  </si>
  <si>
    <t>06.100.0140-A</t>
  </si>
  <si>
    <t>06.100.0142-0</t>
  </si>
  <si>
    <t>06.100.0142-A</t>
  </si>
  <si>
    <t>06.100.0144-0</t>
  </si>
  <si>
    <t>06.100.0144-A</t>
  </si>
  <si>
    <t>06.100.0132-0</t>
  </si>
  <si>
    <t>06.100.0132-A</t>
  </si>
  <si>
    <t>06.100.0134-0</t>
  </si>
  <si>
    <t>06.100.0134-A</t>
  </si>
  <si>
    <t>06.100.0130-0</t>
  </si>
  <si>
    <t>06.100.0130-A</t>
  </si>
  <si>
    <t>06.100.0190-0</t>
  </si>
  <si>
    <t>06.100.0190-A</t>
  </si>
  <si>
    <t>06.095.0010-0</t>
  </si>
  <si>
    <t>06.095.0010-A</t>
  </si>
  <si>
    <t>06.095.0013-0</t>
  </si>
  <si>
    <t>06.095.0013-A</t>
  </si>
  <si>
    <t>06.095.0015-0</t>
  </si>
  <si>
    <t>06.095.0015-A</t>
  </si>
  <si>
    <t>06.095.0025-0</t>
  </si>
  <si>
    <t>06.095.0025-A</t>
  </si>
  <si>
    <t>06.095.0018-0</t>
  </si>
  <si>
    <t>06.095.0018-A</t>
  </si>
  <si>
    <t>06.095.0028-0</t>
  </si>
  <si>
    <t>06.095.0028-A</t>
  </si>
  <si>
    <t>06.095.0020-0</t>
  </si>
  <si>
    <t>06.095.0020-A</t>
  </si>
  <si>
    <t>06.095.0030-0</t>
  </si>
  <si>
    <t>06.095.0030-A</t>
  </si>
  <si>
    <t>06.095.0022-0</t>
  </si>
  <si>
    <t>06.095.0022-A</t>
  </si>
  <si>
    <t>19.011.0006-2</t>
  </si>
  <si>
    <t>19.011.0006-3</t>
  </si>
  <si>
    <t>19.011.0006-4</t>
  </si>
  <si>
    <t>19.011.0006-C</t>
  </si>
  <si>
    <t>19.011.0006-D</t>
  </si>
  <si>
    <t>19.011.0006-E</t>
  </si>
  <si>
    <t>18.027.0460-0</t>
  </si>
  <si>
    <t>18.027.0460-A</t>
  </si>
  <si>
    <t>18.027.0455-0</t>
  </si>
  <si>
    <t>18.027.0455-A</t>
  </si>
  <si>
    <t>18.027.0457-0</t>
  </si>
  <si>
    <t>18.027.0457-A</t>
  </si>
  <si>
    <t>15.015.0208-0</t>
  </si>
  <si>
    <t>15.015.0208-A</t>
  </si>
  <si>
    <t>15.018.1012-0</t>
  </si>
  <si>
    <t>15.018.1012-A</t>
  </si>
  <si>
    <t>15.018.1000-0</t>
  </si>
  <si>
    <t>15.018.1000-A</t>
  </si>
  <si>
    <t>15.018.1006-0</t>
  </si>
  <si>
    <t>15.018.1006-A</t>
  </si>
  <si>
    <t>15.018.1013-0</t>
  </si>
  <si>
    <t>15.018.1013-A</t>
  </si>
  <si>
    <t>15.018.1001-0</t>
  </si>
  <si>
    <t>15.018.1001-A</t>
  </si>
  <si>
    <t>15.018.1007-0</t>
  </si>
  <si>
    <t>15.018.1007-A</t>
  </si>
  <si>
    <t>15.018.1014-0</t>
  </si>
  <si>
    <t>15.018.1014-A</t>
  </si>
  <si>
    <t>15.018.1002-0</t>
  </si>
  <si>
    <t>15.018.1002-A</t>
  </si>
  <si>
    <t>15.018.1008-0</t>
  </si>
  <si>
    <t>15.018.1008-A</t>
  </si>
  <si>
    <t>15.018.1016-0</t>
  </si>
  <si>
    <t>15.018.1016-A</t>
  </si>
  <si>
    <t>15.018.1004-0</t>
  </si>
  <si>
    <t>15.018.1004-A</t>
  </si>
  <si>
    <t>15.018.1010-0</t>
  </si>
  <si>
    <t>15.018.1010-A</t>
  </si>
  <si>
    <t>15.018.1017-0</t>
  </si>
  <si>
    <t>15.018.1017-A</t>
  </si>
  <si>
    <t>15.018.1005-0</t>
  </si>
  <si>
    <t>15.018.1005-A</t>
  </si>
  <si>
    <t>15.018.1011-0</t>
  </si>
  <si>
    <t>15.018.1011-A</t>
  </si>
  <si>
    <t>15.018.0998-0</t>
  </si>
  <si>
    <t>15.018.0998-A</t>
  </si>
  <si>
    <t>14.002.0166-0</t>
  </si>
  <si>
    <t>14.002.0166-A</t>
  </si>
  <si>
    <t>19.005.0015-4</t>
  </si>
  <si>
    <t>19.005.0015-E</t>
  </si>
  <si>
    <t>19.005.0015-2</t>
  </si>
  <si>
    <t>19.005.0015-C</t>
  </si>
  <si>
    <t>14.002.0156-0</t>
  </si>
  <si>
    <t>14.002.0156-A</t>
  </si>
  <si>
    <t>14.002.0134-0</t>
  </si>
  <si>
    <t>14.002.0134-A</t>
  </si>
  <si>
    <t>14.002.0132-0</t>
  </si>
  <si>
    <t>14.002.0132-A</t>
  </si>
  <si>
    <t>14.002.0133-0</t>
  </si>
  <si>
    <t>14.002.0133-A</t>
  </si>
  <si>
    <t>14.002.0155-0</t>
  </si>
  <si>
    <t>14.002.0155-A</t>
  </si>
  <si>
    <t>14.006.0355-0</t>
  </si>
  <si>
    <t>14.006.0355-A</t>
  </si>
  <si>
    <t>14.002.0125-0</t>
  </si>
  <si>
    <t>14.002.0125-A</t>
  </si>
  <si>
    <t>14.002.0131-0</t>
  </si>
  <si>
    <t>14.002.0131-A</t>
  </si>
  <si>
    <t>14.002.0161-0</t>
  </si>
  <si>
    <t>14.002.0161-A</t>
  </si>
  <si>
    <t>14.002.0162-0</t>
  </si>
  <si>
    <t>14.002.0162-A</t>
  </si>
  <si>
    <t>14.002.0158-0</t>
  </si>
  <si>
    <t>14.002.0158-A</t>
  </si>
  <si>
    <t>14.003.0300-0</t>
  </si>
  <si>
    <t>14.003.0300-A</t>
  </si>
  <si>
    <t>22.016.0030-0</t>
  </si>
  <si>
    <t>22.016.0030-A</t>
  </si>
  <si>
    <t>14.002.0195-0</t>
  </si>
  <si>
    <t>14.002.0195-A</t>
  </si>
  <si>
    <t>14.002.0194-0</t>
  </si>
  <si>
    <t>14.002.0194-A</t>
  </si>
  <si>
    <t>14.002.0191-0</t>
  </si>
  <si>
    <t>14.002.0191-A</t>
  </si>
  <si>
    <t>14.002.0192-0</t>
  </si>
  <si>
    <t>14.002.0192-A</t>
  </si>
  <si>
    <t>14.002.0196-0</t>
  </si>
  <si>
    <t>14.002.0196-A</t>
  </si>
  <si>
    <t>14.002.0193-0</t>
  </si>
  <si>
    <t>14.002.0193-A</t>
  </si>
  <si>
    <t>14.002.0186-0</t>
  </si>
  <si>
    <t>14.002.0186-A</t>
  </si>
  <si>
    <t>14.002.0187-0</t>
  </si>
  <si>
    <t>14.002.0187-A</t>
  </si>
  <si>
    <t>14.002.0199-0</t>
  </si>
  <si>
    <t>14.002.0199-A</t>
  </si>
  <si>
    <t>14.002.0180-0</t>
  </si>
  <si>
    <t>14.002.0180-A</t>
  </si>
  <si>
    <t>14.002.0182-0</t>
  </si>
  <si>
    <t>14.002.0182-A</t>
  </si>
  <si>
    <t>14.002.0184-0</t>
  </si>
  <si>
    <t>14.002.0184-A</t>
  </si>
  <si>
    <t>14.002.0188-0</t>
  </si>
  <si>
    <t>14.002.0188-A</t>
  </si>
  <si>
    <t>14.002.0189-0</t>
  </si>
  <si>
    <t>14.002.0189-A</t>
  </si>
  <si>
    <t>14.002.0201-0</t>
  </si>
  <si>
    <t>14.002.0201-A</t>
  </si>
  <si>
    <t>14.002.0200-0</t>
  </si>
  <si>
    <t>14.002.0200-A</t>
  </si>
  <si>
    <t>14.002.0202-0</t>
  </si>
  <si>
    <t>14.002.0202-A</t>
  </si>
  <si>
    <t>14.002.0203-0</t>
  </si>
  <si>
    <t>14.002.0203-A</t>
  </si>
  <si>
    <t>14.002.0198-0</t>
  </si>
  <si>
    <t>14.002.0198-A</t>
  </si>
  <si>
    <t>09.001.0100-A</t>
  </si>
  <si>
    <t>21.028.0150-0</t>
  </si>
  <si>
    <t>21.028.0150-A</t>
  </si>
  <si>
    <t>21.050.0075-0</t>
  </si>
  <si>
    <t>21.050.0075-A</t>
  </si>
  <si>
    <t>09.015.0336-0</t>
  </si>
  <si>
    <t>09.015.0336-A</t>
  </si>
  <si>
    <t>09.004.0013-0</t>
  </si>
  <si>
    <t>09.004.0013-A</t>
  </si>
  <si>
    <t>09.015.0334-0</t>
  </si>
  <si>
    <t>09.015.0334-A</t>
  </si>
  <si>
    <t>01.001.0061-0</t>
  </si>
  <si>
    <t>01.001.0061-A</t>
  </si>
  <si>
    <t>06.015.0061-0</t>
  </si>
  <si>
    <t>06.015.0061-A</t>
  </si>
  <si>
    <t>18.013.0167-0</t>
  </si>
  <si>
    <t>18.013.0167-A</t>
  </si>
  <si>
    <t>18.013.0165-0</t>
  </si>
  <si>
    <t>18.013.0165-A</t>
  </si>
  <si>
    <t>15.003.0176-0</t>
  </si>
  <si>
    <t>15.003.0176-A</t>
  </si>
  <si>
    <t>15.003.0179-0</t>
  </si>
  <si>
    <t>15.003.0179-A</t>
  </si>
  <si>
    <t>15.003.0181-0</t>
  </si>
  <si>
    <t>15.003.0181-A</t>
  </si>
  <si>
    <t>06.015.0070-0</t>
  </si>
  <si>
    <t>06.015.0070-A</t>
  </si>
  <si>
    <t>06.015.0060-0</t>
  </si>
  <si>
    <t>06.015.0060-A</t>
  </si>
  <si>
    <t>15.003.0185-0</t>
  </si>
  <si>
    <t>15.003.0185-A</t>
  </si>
  <si>
    <t>15.003.0186-0</t>
  </si>
  <si>
    <t>15.003.0186-A</t>
  </si>
  <si>
    <t>15.004.0600-0</t>
  </si>
  <si>
    <t>15.004.0600-A</t>
  </si>
  <si>
    <t>15.004.0620-0</t>
  </si>
  <si>
    <t>15.004.0620-A</t>
  </si>
  <si>
    <t>15.004.0640-0</t>
  </si>
  <si>
    <t>15.004.0640-A</t>
  </si>
  <si>
    <t>06.016.0050-0</t>
  </si>
  <si>
    <t>06.016.0050-A</t>
  </si>
  <si>
    <t>06.016.0051-0</t>
  </si>
  <si>
    <t>06.016.0051-A</t>
  </si>
  <si>
    <t>06.016.0052-0</t>
  </si>
  <si>
    <t>06.016.0052-A</t>
  </si>
  <si>
    <t>06.016.0053-0</t>
  </si>
  <si>
    <t>06.016.0053-A</t>
  </si>
  <si>
    <t>06.016.0010-0</t>
  </si>
  <si>
    <t>06.016.0010-A</t>
  </si>
  <si>
    <t>06.016.0012-0</t>
  </si>
  <si>
    <t>06.016.0012-A</t>
  </si>
  <si>
    <t>06.016.0011-0</t>
  </si>
  <si>
    <t>06.016.0011-A</t>
  </si>
  <si>
    <t>11.015.0020-0</t>
  </si>
  <si>
    <t>11.015.0020-A</t>
  </si>
  <si>
    <t>11.015.0019-0</t>
  </si>
  <si>
    <t>11.015.0019-A</t>
  </si>
  <si>
    <t>18.028.0340-0</t>
  </si>
  <si>
    <t>18.028.0340-A</t>
  </si>
  <si>
    <t>18.028.0345-0</t>
  </si>
  <si>
    <t>18.028.0345-A</t>
  </si>
  <si>
    <t>19.011.0009-2</t>
  </si>
  <si>
    <t>19.011.0009-3</t>
  </si>
  <si>
    <t>19.011.0009-4</t>
  </si>
  <si>
    <t>19.011.0009-C</t>
  </si>
  <si>
    <t>19.011.0009-D</t>
  </si>
  <si>
    <t>19.011.0009-E</t>
  </si>
  <si>
    <t>18.028.0312-0</t>
  </si>
  <si>
    <t>18.028.0312-A</t>
  </si>
  <si>
    <t>18.028.0332-0</t>
  </si>
  <si>
    <t>18.028.0332-A</t>
  </si>
  <si>
    <t>18.028.0328-0</t>
  </si>
  <si>
    <t>18.028.0328-A</t>
  </si>
  <si>
    <t>18.028.0310-0</t>
  </si>
  <si>
    <t>18.028.0310-A</t>
  </si>
  <si>
    <t>18.028.0305-0</t>
  </si>
  <si>
    <t>18.028.0305-A</t>
  </si>
  <si>
    <t>18.028.0300-0</t>
  </si>
  <si>
    <t>18.028.0300-A</t>
  </si>
  <si>
    <t>18.028.0315-0</t>
  </si>
  <si>
    <t>18.028.0315-A</t>
  </si>
  <si>
    <t>18.028.0320-0</t>
  </si>
  <si>
    <t>18.028.0320-A</t>
  </si>
  <si>
    <t>18.028.0325-0</t>
  </si>
  <si>
    <t>18.028.0325-A</t>
  </si>
  <si>
    <t>18.028.0330-0</t>
  </si>
  <si>
    <t>18.028.0330-A</t>
  </si>
  <si>
    <t>18.028.0335-0</t>
  </si>
  <si>
    <t>18.028.0335-A</t>
  </si>
  <si>
    <t>18.028.0306-0</t>
  </si>
  <si>
    <t>18.028.0306-A</t>
  </si>
  <si>
    <t>18.028.0301-0</t>
  </si>
  <si>
    <t>18.028.0301-A</t>
  </si>
  <si>
    <t>18.028.0311-0</t>
  </si>
  <si>
    <t>18.028.0311-A</t>
  </si>
  <si>
    <t>18.028.0316-0</t>
  </si>
  <si>
    <t>18.028.0316-A</t>
  </si>
  <si>
    <t>18.028.0321-0</t>
  </si>
  <si>
    <t>18.028.0321-A</t>
  </si>
  <si>
    <t>18.028.0326-0</t>
  </si>
  <si>
    <t>18.028.0326-A</t>
  </si>
  <si>
    <t>18.028.0331-0</t>
  </si>
  <si>
    <t>18.028.0331-A</t>
  </si>
  <si>
    <t>18.028.0346-0</t>
  </si>
  <si>
    <t>18.028.0346-A</t>
  </si>
  <si>
    <t>18.028.0341-0</t>
  </si>
  <si>
    <t>18.028.0341-A</t>
  </si>
  <si>
    <t>18.028.0336-0</t>
  </si>
  <si>
    <t>18.028.0336-A</t>
  </si>
  <si>
    <t>18.028.0307-0</t>
  </si>
  <si>
    <t>18.028.0307-A</t>
  </si>
  <si>
    <t>18.028.0317-0</t>
  </si>
  <si>
    <t>18.028.0317-A</t>
  </si>
  <si>
    <t>18.028.0322-0</t>
  </si>
  <si>
    <t>18.028.0322-A</t>
  </si>
  <si>
    <t>18.028.0327-0</t>
  </si>
  <si>
    <t>18.028.0327-A</t>
  </si>
  <si>
    <t>18.028.0347-0</t>
  </si>
  <si>
    <t>18.028.0347-A</t>
  </si>
  <si>
    <t>18.028.0342-0</t>
  </si>
  <si>
    <t>18.028.0342-A</t>
  </si>
  <si>
    <t>18.028.0337-0</t>
  </si>
  <si>
    <t>18.028.0337-A</t>
  </si>
  <si>
    <t>18.028.0302-0</t>
  </si>
  <si>
    <t>18.028.0302-A</t>
  </si>
  <si>
    <t>18.028.0308-0</t>
  </si>
  <si>
    <t>18.028.0308-A</t>
  </si>
  <si>
    <t>18.028.0303-0</t>
  </si>
  <si>
    <t>18.028.0303-A</t>
  </si>
  <si>
    <t>18.028.0313-0</t>
  </si>
  <si>
    <t>18.028.0313-A</t>
  </si>
  <si>
    <t>18.028.0318-0</t>
  </si>
  <si>
    <t>18.028.0318-A</t>
  </si>
  <si>
    <t>18.028.0323-0</t>
  </si>
  <si>
    <t>18.028.0323-A</t>
  </si>
  <si>
    <t>18.028.0333-0</t>
  </si>
  <si>
    <t>18.028.0333-A</t>
  </si>
  <si>
    <t>18.028.0348-0</t>
  </si>
  <si>
    <t>18.028.0348-A</t>
  </si>
  <si>
    <t>18.028.0343-0</t>
  </si>
  <si>
    <t>18.028.0343-A</t>
  </si>
  <si>
    <t>18.028.0338-0</t>
  </si>
  <si>
    <t>18.028.0338-A</t>
  </si>
  <si>
    <t>19.011.0007-2</t>
  </si>
  <si>
    <t>19.011.0007-4</t>
  </si>
  <si>
    <t>19.011.0007-C</t>
  </si>
  <si>
    <t>19.011.0007-E</t>
  </si>
  <si>
    <t>19.011.0007-3</t>
  </si>
  <si>
    <t>19.011.0007-D</t>
  </si>
  <si>
    <t>20.176.0010-0</t>
  </si>
  <si>
    <t>20.176.0010-A</t>
  </si>
  <si>
    <t>14.002.0211-0</t>
  </si>
  <si>
    <t>14.002.0211-A</t>
  </si>
  <si>
    <t>14.002.0214-0</t>
  </si>
  <si>
    <t>14.002.0214-A</t>
  </si>
  <si>
    <t>08.034.0001-0</t>
  </si>
  <si>
    <t>08.034.0001-A</t>
  </si>
  <si>
    <t>14.002.0206-0</t>
  </si>
  <si>
    <t>14.002.0206-A</t>
  </si>
  <si>
    <t>14.002.0205-0</t>
  </si>
  <si>
    <t>14.002.0205-A</t>
  </si>
  <si>
    <t>14.002.0209-0</t>
  </si>
  <si>
    <t>14.002.0209-A</t>
  </si>
  <si>
    <t>14.002.0208-0</t>
  </si>
  <si>
    <t>14.002.0208-A</t>
  </si>
  <si>
    <t>14.006.0353-0</t>
  </si>
  <si>
    <t>14.006.0353-A</t>
  </si>
  <si>
    <t>14.002.0210-0</t>
  </si>
  <si>
    <t>14.002.0210-A</t>
  </si>
  <si>
    <t>14.002.0213-0</t>
  </si>
  <si>
    <t>14.002.0213-A</t>
  </si>
  <si>
    <t>14.002.0212-0</t>
  </si>
  <si>
    <t>14.002.0212-A</t>
  </si>
  <si>
    <t>20.175.0010-1</t>
  </si>
  <si>
    <t>20.175.0010-B</t>
  </si>
  <si>
    <t>08.034.0002-0</t>
  </si>
  <si>
    <t>08.034.0002-A</t>
  </si>
  <si>
    <t>20.175.0015-0</t>
  </si>
  <si>
    <t>20.175.0015-A</t>
  </si>
  <si>
    <t>14.002.0207-1</t>
  </si>
  <si>
    <t>14.002.0207-B</t>
  </si>
  <si>
    <t>09.004.0005-0</t>
  </si>
  <si>
    <t>09.004.0005-A</t>
  </si>
  <si>
    <t>08.034.0020-0</t>
  </si>
  <si>
    <t>08.034.0020-A</t>
  </si>
  <si>
    <t>08.034.0010-0</t>
  </si>
  <si>
    <t>08.034.0010-A</t>
  </si>
  <si>
    <t>08.034.0005-0</t>
  </si>
  <si>
    <t>08.034.0005-A</t>
  </si>
  <si>
    <t>08.034.0025-0</t>
  </si>
  <si>
    <t>08.034.0025-A</t>
  </si>
  <si>
    <t>05.099.0003-0</t>
  </si>
  <si>
    <t>05.099.0003-A</t>
  </si>
  <si>
    <t>08.028.0010-0</t>
  </si>
  <si>
    <t>08.028.0010-A</t>
  </si>
  <si>
    <t>05.099.0002-1</t>
  </si>
  <si>
    <t>05.099.0002-B</t>
  </si>
  <si>
    <t>19.005.0050-2</t>
  </si>
  <si>
    <t>19.005.0050-4</t>
  </si>
  <si>
    <t>19.005.0050-C</t>
  </si>
  <si>
    <t>19.005.0050-E</t>
  </si>
  <si>
    <t>19.004.0056-2</t>
  </si>
  <si>
    <t>19.004.0056-3</t>
  </si>
  <si>
    <t>19.004.0056-4</t>
  </si>
  <si>
    <t>19.004.0056-C</t>
  </si>
  <si>
    <t>19.004.0056-D</t>
  </si>
  <si>
    <t>19.004.0056-E</t>
  </si>
  <si>
    <t>19.004.0054-2</t>
  </si>
  <si>
    <t>19.004.0054-3</t>
  </si>
  <si>
    <t>19.004.0054-4</t>
  </si>
  <si>
    <t>19.004.0054-C</t>
  </si>
  <si>
    <t>19.004.0054-D</t>
  </si>
  <si>
    <t>19.004.0054-E</t>
  </si>
  <si>
    <t>19.004.0051-2</t>
  </si>
  <si>
    <t>19.004.0051-3</t>
  </si>
  <si>
    <t>19.004.0051-4</t>
  </si>
  <si>
    <t>19.004.0051-C</t>
  </si>
  <si>
    <t>19.004.0051-D</t>
  </si>
  <si>
    <t>19.004.0051-E</t>
  </si>
  <si>
    <t>19.004.0057-2</t>
  </si>
  <si>
    <t>19.004.0057-3</t>
  </si>
  <si>
    <t>19.004.0057-4</t>
  </si>
  <si>
    <t>19.004.0057-C</t>
  </si>
  <si>
    <t>19.004.0057-D</t>
  </si>
  <si>
    <t>19.004.0057-E</t>
  </si>
  <si>
    <t>19.004.0085-2</t>
  </si>
  <si>
    <t>19.004.0085-4</t>
  </si>
  <si>
    <t>19.004.0085-C</t>
  </si>
  <si>
    <t>19.004.0085-E</t>
  </si>
  <si>
    <t>19.004.0087-2</t>
  </si>
  <si>
    <t>19.004.0087-4</t>
  </si>
  <si>
    <t>19.004.0087-C</t>
  </si>
  <si>
    <t>19.004.0087-E</t>
  </si>
  <si>
    <t>19.004.0080-2</t>
  </si>
  <si>
    <t>19.004.0080-4</t>
  </si>
  <si>
    <t>19.004.0080-C</t>
  </si>
  <si>
    <t>19.004.0080-E</t>
  </si>
  <si>
    <t>19.004.0081-2</t>
  </si>
  <si>
    <t>19.004.0081-4</t>
  </si>
  <si>
    <t>19.004.0081-C</t>
  </si>
  <si>
    <t>19.004.0081-E</t>
  </si>
  <si>
    <t>21.015.0235-0</t>
  </si>
  <si>
    <t>21.015.0235-A</t>
  </si>
  <si>
    <t>21.015.0233-0</t>
  </si>
  <si>
    <t>21.015.0233-A</t>
  </si>
  <si>
    <t>21.015.0234-0</t>
  </si>
  <si>
    <t>21.015.0234-A</t>
  </si>
  <si>
    <t>21.015.0231-0</t>
  </si>
  <si>
    <t>21.015.0231-A</t>
  </si>
  <si>
    <t>21.015.0230-0</t>
  </si>
  <si>
    <t>21.015.0230-A</t>
  </si>
  <si>
    <t>15.007.0206-0</t>
  </si>
  <si>
    <t>15.007.0206-A</t>
  </si>
  <si>
    <t>15.007.0204-0</t>
  </si>
  <si>
    <t>15.007.0204-A</t>
  </si>
  <si>
    <t>15.007.0209-0</t>
  </si>
  <si>
    <t>15.007.0209-A</t>
  </si>
  <si>
    <t>15.007.0208-0</t>
  </si>
  <si>
    <t>15.007.0208-A</t>
  </si>
  <si>
    <t>15.006.0035-0</t>
  </si>
  <si>
    <t>15.006.0035-A</t>
  </si>
  <si>
    <t>15.006.0040-0</t>
  </si>
  <si>
    <t>15.006.0040-A</t>
  </si>
  <si>
    <t>15.001.0079-0</t>
  </si>
  <si>
    <t>15.001.0079-A</t>
  </si>
  <si>
    <t>15.001.0077-0</t>
  </si>
  <si>
    <t>15.001.0077-A</t>
  </si>
  <si>
    <t>15.001.0078-0</t>
  </si>
  <si>
    <t>15.001.0078-A</t>
  </si>
  <si>
    <t>55.100.0060-B</t>
  </si>
  <si>
    <t>55.100.0060-1</t>
  </si>
  <si>
    <t>55.100.0061-B</t>
  </si>
  <si>
    <t>55.100.0061-1</t>
  </si>
  <si>
    <t>55.100.0059-B</t>
  </si>
  <si>
    <t>55.100.0059-1</t>
  </si>
  <si>
    <t>16.024.0015-0</t>
  </si>
  <si>
    <t>16.024.0015-A</t>
  </si>
  <si>
    <t>16.024.0009-0</t>
  </si>
  <si>
    <t>16.024.0009-A</t>
  </si>
  <si>
    <t>16.023.0005-0</t>
  </si>
  <si>
    <t>16.023.0005-A</t>
  </si>
  <si>
    <t>16.023.0004-0</t>
  </si>
  <si>
    <t>16.023.0004-A</t>
  </si>
  <si>
    <t>16.024.0005-0</t>
  </si>
  <si>
    <t>16.024.0005-A</t>
  </si>
  <si>
    <t>16.030.0007-0</t>
  </si>
  <si>
    <t>16.030.0007-A</t>
  </si>
  <si>
    <t>16.030.0005-0</t>
  </si>
  <si>
    <t>16.030.0005-A</t>
  </si>
  <si>
    <t>16.030.0001-0</t>
  </si>
  <si>
    <t>16.030.0001-A</t>
  </si>
  <si>
    <t>16.030.0009-0</t>
  </si>
  <si>
    <t>16.030.0009-A</t>
  </si>
  <si>
    <t>16.033.0002-0</t>
  </si>
  <si>
    <t>16.033.0002-A</t>
  </si>
  <si>
    <t>16.020.0009-0</t>
  </si>
  <si>
    <t>16.020.0009-A</t>
  </si>
  <si>
    <t>16.020.0001-0</t>
  </si>
  <si>
    <t>16.020.0001-A</t>
  </si>
  <si>
    <t>16.020.0002-0</t>
  </si>
  <si>
    <t>16.020.0002-A</t>
  </si>
  <si>
    <t>16.020.0003-0</t>
  </si>
  <si>
    <t>16.020.0003-A</t>
  </si>
  <si>
    <t>16.022.0010-0</t>
  </si>
  <si>
    <t>16.022.0010-A</t>
  </si>
  <si>
    <t>16.021.0005-0</t>
  </si>
  <si>
    <t>16.021.0005-A</t>
  </si>
  <si>
    <t>16.020.0004-0</t>
  </si>
  <si>
    <t>16.020.0004-A</t>
  </si>
  <si>
    <t>16.020.0006-0</t>
  </si>
  <si>
    <t>16.020.0006-A</t>
  </si>
  <si>
    <t>16.022.0012-0</t>
  </si>
  <si>
    <t>16.022.0012-A</t>
  </si>
  <si>
    <t>16.020.0008-0</t>
  </si>
  <si>
    <t>16.020.0008-A</t>
  </si>
  <si>
    <t>16.020.0005-0</t>
  </si>
  <si>
    <t>16.020.0005-A</t>
  </si>
  <si>
    <t>16.022.0004-0</t>
  </si>
  <si>
    <t>16.022.0004-A</t>
  </si>
  <si>
    <t>16.021.0003-0</t>
  </si>
  <si>
    <t>16.021.0003-A</t>
  </si>
  <si>
    <t>16.021.0002-0</t>
  </si>
  <si>
    <t>16.021.0002-A</t>
  </si>
  <si>
    <t>16.035.0005-0</t>
  </si>
  <si>
    <t>16.035.0005-A</t>
  </si>
  <si>
    <t>16.024.0004-0</t>
  </si>
  <si>
    <t>16.024.0004-A</t>
  </si>
  <si>
    <t>16.024.0006-0</t>
  </si>
  <si>
    <t>16.024.0006-A</t>
  </si>
  <si>
    <t>16.024.0007-0</t>
  </si>
  <si>
    <t>16.024.0007-A</t>
  </si>
  <si>
    <t>16.030.0010-0</t>
  </si>
  <si>
    <t>16.030.0010-A</t>
  </si>
  <si>
    <t>16.030.0013-0</t>
  </si>
  <si>
    <t>16.030.0013-A</t>
  </si>
  <si>
    <t>16.030.0030-0</t>
  </si>
  <si>
    <t>16.030.0030-A</t>
  </si>
  <si>
    <t>16.034.0003-0</t>
  </si>
  <si>
    <t>16.034.0003-A</t>
  </si>
  <si>
    <t>16.027.0001-0</t>
  </si>
  <si>
    <t>16.027.0001-A</t>
  </si>
  <si>
    <t>16.026.0001-0</t>
  </si>
  <si>
    <t>16.026.0001-A</t>
  </si>
  <si>
    <t>16.026.0002-0</t>
  </si>
  <si>
    <t>16.026.0002-A</t>
  </si>
  <si>
    <t>16.026.0030-0</t>
  </si>
  <si>
    <t>16.026.0030-A</t>
  </si>
  <si>
    <t>16.028.0020-0</t>
  </si>
  <si>
    <t>16.028.0020-A</t>
  </si>
  <si>
    <t>16.028.0015-0</t>
  </si>
  <si>
    <t>16.028.0015-A</t>
  </si>
  <si>
    <t>16.031.0025-0</t>
  </si>
  <si>
    <t>16.031.0025-A</t>
  </si>
  <si>
    <t>16.025.0015-0</t>
  </si>
  <si>
    <t>16.025.0015-A</t>
  </si>
  <si>
    <t>16.029.0001-0</t>
  </si>
  <si>
    <t>16.029.0001-A</t>
  </si>
  <si>
    <t>16.028.0026-0</t>
  </si>
  <si>
    <t>16.028.0026-A</t>
  </si>
  <si>
    <t>16.028.0023-0</t>
  </si>
  <si>
    <t>16.028.0023-A</t>
  </si>
  <si>
    <t>16.032.0001-0</t>
  </si>
  <si>
    <t>16.032.0001-A</t>
  </si>
  <si>
    <t>16.020.0012-0</t>
  </si>
  <si>
    <t>16.020.0012-A</t>
  </si>
  <si>
    <t>16.028.0022-0</t>
  </si>
  <si>
    <t>16.028.0022-A</t>
  </si>
  <si>
    <t>16.034.0006-0</t>
  </si>
  <si>
    <t>16.034.0006-A</t>
  </si>
  <si>
    <t>16.022.0002-0</t>
  </si>
  <si>
    <t>16.022.0002-A</t>
  </si>
  <si>
    <t>16.022.0006-0</t>
  </si>
  <si>
    <t>16.022.0006-A</t>
  </si>
  <si>
    <t>16.036.0070-0</t>
  </si>
  <si>
    <t>16.036.0070-A</t>
  </si>
  <si>
    <t>16.036.0050-0</t>
  </si>
  <si>
    <t>16.036.0050-A</t>
  </si>
  <si>
    <t>16.036.0030-0</t>
  </si>
  <si>
    <t>16.036.0030-A</t>
  </si>
  <si>
    <t>16.036.0010-0</t>
  </si>
  <si>
    <t>16.036.0010-A</t>
  </si>
  <si>
    <t>16.036.0060-0</t>
  </si>
  <si>
    <t>16.036.0080-0</t>
  </si>
  <si>
    <t>16.036.0060-A</t>
  </si>
  <si>
    <t>16.036.0080-A</t>
  </si>
  <si>
    <t>16.036.0062-0</t>
  </si>
  <si>
    <t>16.036.0083-0</t>
  </si>
  <si>
    <t>16.036.0062-A</t>
  </si>
  <si>
    <t>16.036.0083-A</t>
  </si>
  <si>
    <t>16.036.0020-0</t>
  </si>
  <si>
    <t>16.036.0040-0</t>
  </si>
  <si>
    <t>16.036.0020-A</t>
  </si>
  <si>
    <t>16.036.0022-0</t>
  </si>
  <si>
    <t>16.036.0043-0</t>
  </si>
  <si>
    <t>16.036.0022-A</t>
  </si>
  <si>
    <t>16.036.0043-A</t>
  </si>
  <si>
    <t>16.036.0065-0</t>
  </si>
  <si>
    <t>16.036.0065-A</t>
  </si>
  <si>
    <t>16.036.0025-0</t>
  </si>
  <si>
    <t>16.036.0025-A</t>
  </si>
  <si>
    <t>16.036.0075-0</t>
  </si>
  <si>
    <t>16.036.0075-A</t>
  </si>
  <si>
    <t>16.036.0055-0</t>
  </si>
  <si>
    <t>16.036.0055-A</t>
  </si>
  <si>
    <t>16.036.0035-0</t>
  </si>
  <si>
    <t>16.036.0015-0</t>
  </si>
  <si>
    <t>16.036.0015-A</t>
  </si>
  <si>
    <t>16.026.0010-0</t>
  </si>
  <si>
    <t>16.026.0010-A</t>
  </si>
  <si>
    <t>16.026.0005-0</t>
  </si>
  <si>
    <t>16.026.0005-A</t>
  </si>
  <si>
    <t>01.016.0021-0</t>
  </si>
  <si>
    <t>01.016.0021-A</t>
  </si>
  <si>
    <t>55.100.0071-B</t>
  </si>
  <si>
    <t>55.100.0071-1</t>
  </si>
  <si>
    <t>55.100.0072-B</t>
  </si>
  <si>
    <t>55.100.0072-1</t>
  </si>
  <si>
    <t>01.016.0152-0</t>
  </si>
  <si>
    <t>01.016.0152-A</t>
  </si>
  <si>
    <t>01.016.0150-0</t>
  </si>
  <si>
    <t>01.016.0150-A</t>
  </si>
  <si>
    <t>58.002.0319-B</t>
  </si>
  <si>
    <t>58.002.0319-1</t>
  </si>
  <si>
    <t>08.026.0001-0</t>
  </si>
  <si>
    <t>08.026.0001-A</t>
  </si>
  <si>
    <t>20.009.0001-1</t>
  </si>
  <si>
    <t>20.009.0001-B</t>
  </si>
  <si>
    <t>08.026.0005-0</t>
  </si>
  <si>
    <t>08.026.0005-A</t>
  </si>
  <si>
    <t>20.100.0060-0</t>
  </si>
  <si>
    <t>20.100.0060-A</t>
  </si>
  <si>
    <t>01.001.0096-0</t>
  </si>
  <si>
    <t>01.001.0096-A</t>
  </si>
  <si>
    <t>01.001.0181-0</t>
  </si>
  <si>
    <t>01.001.0181-A</t>
  </si>
  <si>
    <t>01.001.0168-0</t>
  </si>
  <si>
    <t>01.001.0168-A</t>
  </si>
  <si>
    <t>01.001.0274-0</t>
  </si>
  <si>
    <t>01.001.0274-A</t>
  </si>
  <si>
    <t>01.001.0015-0</t>
  </si>
  <si>
    <t>01.001.0015-A</t>
  </si>
  <si>
    <t>01.001.0016-0</t>
  </si>
  <si>
    <t>01.001.0016-A</t>
  </si>
  <si>
    <t>01.001.0014-0</t>
  </si>
  <si>
    <t>01.001.0014-A</t>
  </si>
  <si>
    <t>01.001.0018-0</t>
  </si>
  <si>
    <t>01.001.0018-A</t>
  </si>
  <si>
    <t>01.001.0019-0</t>
  </si>
  <si>
    <t>01.001.0019-A</t>
  </si>
  <si>
    <t>01.001.0017-0</t>
  </si>
  <si>
    <t>01.001.0017-A</t>
  </si>
  <si>
    <t>01.001.0021-0</t>
  </si>
  <si>
    <t>01.001.0021-A</t>
  </si>
  <si>
    <t>01.001.0022-0</t>
  </si>
  <si>
    <t>01.001.0022-A</t>
  </si>
  <si>
    <t>01.001.0020-0</t>
  </si>
  <si>
    <t>01.001.0020-A</t>
  </si>
  <si>
    <t>07.100.0050-0</t>
  </si>
  <si>
    <t>07.100.0050-A</t>
  </si>
  <si>
    <t>07.100.0040-1</t>
  </si>
  <si>
    <t>07.100.0040-B</t>
  </si>
  <si>
    <t>07.050.0050-0</t>
  </si>
  <si>
    <t>07.050.0050-A</t>
  </si>
  <si>
    <t>07.160.0012-1</t>
  </si>
  <si>
    <t>07.160.0012-B</t>
  </si>
  <si>
    <t>07.150.0010-1</t>
  </si>
  <si>
    <t>07.150.0010-B</t>
  </si>
  <si>
    <t>15.015.0214-0</t>
  </si>
  <si>
    <t>15.015.0214-A</t>
  </si>
  <si>
    <t>15.015.0221-0</t>
  </si>
  <si>
    <t>15.015.0221-A</t>
  </si>
  <si>
    <t>15.014.0005-0</t>
  </si>
  <si>
    <t>15.014.0005-A</t>
  </si>
  <si>
    <t>15.014.0010-0</t>
  </si>
  <si>
    <t>15.014.0010-A</t>
  </si>
  <si>
    <t>15.014.0015-0</t>
  </si>
  <si>
    <t>15.014.0015-A</t>
  </si>
  <si>
    <t>15.014.0020-0</t>
  </si>
  <si>
    <t>15.014.0020-A</t>
  </si>
  <si>
    <t>15.014.0025-0</t>
  </si>
  <si>
    <t>15.014.0025-A</t>
  </si>
  <si>
    <t>15.014.0030-0</t>
  </si>
  <si>
    <t>15.014.0030-A</t>
  </si>
  <si>
    <t>15.014.0035-0</t>
  </si>
  <si>
    <t>15.014.0035-A</t>
  </si>
  <si>
    <t>15.003.0073-0</t>
  </si>
  <si>
    <t>15.003.0073-A</t>
  </si>
  <si>
    <t>15.015.0202-0</t>
  </si>
  <si>
    <t>15.015.0202-A</t>
  </si>
  <si>
    <t>15.015.0201-0</t>
  </si>
  <si>
    <t>15.015.0201-A</t>
  </si>
  <si>
    <t>15.015.0199-0</t>
  </si>
  <si>
    <t>15.015.0199-A</t>
  </si>
  <si>
    <t>15.006.0045-0</t>
  </si>
  <si>
    <t>15.006.0045-A</t>
  </si>
  <si>
    <t>15.015.0207-0</t>
  </si>
  <si>
    <t>15.015.0207-A</t>
  </si>
  <si>
    <t>15.015.0205-0</t>
  </si>
  <si>
    <t>15.015.0205-A</t>
  </si>
  <si>
    <t>15.016.0170-0</t>
  </si>
  <si>
    <t>15.016.0170-A</t>
  </si>
  <si>
    <t>15.015.0171-0</t>
  </si>
  <si>
    <t>15.015.0171-A</t>
  </si>
  <si>
    <t>15.016.0172-0</t>
  </si>
  <si>
    <t>15.016.0172-A</t>
  </si>
  <si>
    <t>15.015.0173-0</t>
  </si>
  <si>
    <t>15.015.0173-A</t>
  </si>
  <si>
    <t>15.016.0176-0</t>
  </si>
  <si>
    <t>15.016.0176-A</t>
  </si>
  <si>
    <t>15.015.0177-0</t>
  </si>
  <si>
    <t>15.015.0177-A</t>
  </si>
  <si>
    <t>15.016.0178-0</t>
  </si>
  <si>
    <t>15.016.0178-A</t>
  </si>
  <si>
    <t>15.015.0179-0</t>
  </si>
  <si>
    <t>15.015.0179-A</t>
  </si>
  <si>
    <t>15.016.0174-0</t>
  </si>
  <si>
    <t>15.016.0174-A</t>
  </si>
  <si>
    <t>15.015.0175-0</t>
  </si>
  <si>
    <t>15.015.0175-A</t>
  </si>
  <si>
    <t>15.015.0027-0</t>
  </si>
  <si>
    <t>15.015.0027-A</t>
  </si>
  <si>
    <t>15.015.0026-0</t>
  </si>
  <si>
    <t>15.015.0026-A</t>
  </si>
  <si>
    <t>15.015.0021-0</t>
  </si>
  <si>
    <t>15.015.0021-A</t>
  </si>
  <si>
    <t>15.016.0015-0</t>
  </si>
  <si>
    <t>15.016.0015-A</t>
  </si>
  <si>
    <t>15.016.0010-0</t>
  </si>
  <si>
    <t>15.016.0010-A</t>
  </si>
  <si>
    <t>15.015.0025-0</t>
  </si>
  <si>
    <t>15.015.0025-A</t>
  </si>
  <si>
    <t>15.015.0020-0</t>
  </si>
  <si>
    <t>15.015.0020-A</t>
  </si>
  <si>
    <t>15.015.0022-A</t>
  </si>
  <si>
    <t>15.015.0203-0</t>
  </si>
  <si>
    <t>15.015.0268-0</t>
  </si>
  <si>
    <t>15.015.0268-A</t>
  </si>
  <si>
    <t>15.015.0267-0</t>
  </si>
  <si>
    <t>15.015.0267-A</t>
  </si>
  <si>
    <t>15.015.0257-0</t>
  </si>
  <si>
    <t>15.015.0257-A</t>
  </si>
  <si>
    <t>15.015.0258-A</t>
  </si>
  <si>
    <t>15.015.0261-0</t>
  </si>
  <si>
    <t>15.015.0261-A</t>
  </si>
  <si>
    <t>15.015.0266-0</t>
  </si>
  <si>
    <t>15.015.0266-A</t>
  </si>
  <si>
    <t>15.015.0251-0</t>
  </si>
  <si>
    <t>15.015.0251-A</t>
  </si>
  <si>
    <t>15.015.0256-0</t>
  </si>
  <si>
    <t>15.015.0256-A</t>
  </si>
  <si>
    <t>15.015.0260-0</t>
  </si>
  <si>
    <t>15.015.0260-A</t>
  </si>
  <si>
    <t>15.015.0265-0</t>
  </si>
  <si>
    <t>15.015.0265-A</t>
  </si>
  <si>
    <t>15.015.0255-0</t>
  </si>
  <si>
    <t>15.015.0255-A</t>
  </si>
  <si>
    <t>15.015.0250-0</t>
  </si>
  <si>
    <t>15.015.0250-A</t>
  </si>
  <si>
    <t>15.016.0190-0</t>
  </si>
  <si>
    <t>15.016.0190-A</t>
  </si>
  <si>
    <t>15.015.0215-0</t>
  </si>
  <si>
    <t>15.015.0215-A</t>
  </si>
  <si>
    <t>15.015.0213-0</t>
  </si>
  <si>
    <t>15.015.0213-A</t>
  </si>
  <si>
    <t>15.015.0184-0</t>
  </si>
  <si>
    <t>15.015.0184-A</t>
  </si>
  <si>
    <t>15.015.0220-0</t>
  </si>
  <si>
    <t>15.015.0220-A</t>
  </si>
  <si>
    <t>15.015.0222-0</t>
  </si>
  <si>
    <t>15.015.0222-A</t>
  </si>
  <si>
    <t>15.015.0227-0</t>
  </si>
  <si>
    <t>15.015.0227-A</t>
  </si>
  <si>
    <t>15.015.0226-0</t>
  </si>
  <si>
    <t>15.015.0226-A</t>
  </si>
  <si>
    <t>15.015.0225-0</t>
  </si>
  <si>
    <t>15.015.0225-A</t>
  </si>
  <si>
    <t>15.015.0186-0</t>
  </si>
  <si>
    <t>15.015.0186-A</t>
  </si>
  <si>
    <t>15.015.0187-0</t>
  </si>
  <si>
    <t>15.015.0187-A</t>
  </si>
  <si>
    <t>15.015.0188-0</t>
  </si>
  <si>
    <t>15.015.0188-A</t>
  </si>
  <si>
    <t>15.015.0189-0</t>
  </si>
  <si>
    <t>15.015.0189-A</t>
  </si>
  <si>
    <t>15.018.0180-0</t>
  </si>
  <si>
    <t>15.018.0180-A</t>
  </si>
  <si>
    <t>15.015.0400-0</t>
  </si>
  <si>
    <t>15.015.0400-A</t>
  </si>
  <si>
    <t>15.068.0001-0</t>
  </si>
  <si>
    <t>15.068.0001-A</t>
  </si>
  <si>
    <t>15.014.0100-0</t>
  </si>
  <si>
    <t>15.014.0100-A</t>
  </si>
  <si>
    <t>15.014.0145-0</t>
  </si>
  <si>
    <t>15.014.0145-A</t>
  </si>
  <si>
    <t>15.014.0105-0</t>
  </si>
  <si>
    <t>15.014.0105-A</t>
  </si>
  <si>
    <t>15.014.0115-0</t>
  </si>
  <si>
    <t>15.014.0115-A</t>
  </si>
  <si>
    <t>15.014.0120-0</t>
  </si>
  <si>
    <t>15.014.0120-A</t>
  </si>
  <si>
    <t>15.014.0130-0</t>
  </si>
  <si>
    <t>15.014.0130-A</t>
  </si>
  <si>
    <t>15.014.0140-0</t>
  </si>
  <si>
    <t>15.014.0140-A</t>
  </si>
  <si>
    <t>15.015.0042-0</t>
  </si>
  <si>
    <t>15.015.0042-A</t>
  </si>
  <si>
    <t>15.015.0037-0</t>
  </si>
  <si>
    <t>15.015.0037-A</t>
  </si>
  <si>
    <t>15.015.0118-0</t>
  </si>
  <si>
    <t>15.015.0118-A</t>
  </si>
  <si>
    <t>15.015.0109-0</t>
  </si>
  <si>
    <t>15.015.0109-A</t>
  </si>
  <si>
    <t>15.015.0117-0</t>
  </si>
  <si>
    <t>15.015.0117-A</t>
  </si>
  <si>
    <t>15.015.0108-0</t>
  </si>
  <si>
    <t>15.015.0108-A</t>
  </si>
  <si>
    <t>15.016.0111-0</t>
  </si>
  <si>
    <t>15.016.0111-A</t>
  </si>
  <si>
    <t>15.015.0041-0</t>
  </si>
  <si>
    <t>15.015.0041-A</t>
  </si>
  <si>
    <t>15.015.0036-0</t>
  </si>
  <si>
    <t>15.015.0036-A</t>
  </si>
  <si>
    <t>15.016.0030-0</t>
  </si>
  <si>
    <t>15.015.0114-0</t>
  </si>
  <si>
    <t>15.015.0114-A</t>
  </si>
  <si>
    <t>15.015.0107-0</t>
  </si>
  <si>
    <t>15.015.0107-A</t>
  </si>
  <si>
    <t>15.015.0040-0</t>
  </si>
  <si>
    <t>15.015.0040-A</t>
  </si>
  <si>
    <t>15.015.0035-0</t>
  </si>
  <si>
    <t>15.015.0035-A</t>
  </si>
  <si>
    <t>15.015.0287-0</t>
  </si>
  <si>
    <t>15.015.0288-0</t>
  </si>
  <si>
    <t>15.015.0287-A</t>
  </si>
  <si>
    <t>15.015.0288-A</t>
  </si>
  <si>
    <t>15.015.0277-0</t>
  </si>
  <si>
    <t>15.015.0277-A</t>
  </si>
  <si>
    <t>15.015.0278-0</t>
  </si>
  <si>
    <t>15.015.0278-A</t>
  </si>
  <si>
    <t>15.015.0281-0</t>
  </si>
  <si>
    <t>15.015.0281-A</t>
  </si>
  <si>
    <t>15.015.0286-0</t>
  </si>
  <si>
    <t>15.015.0286-A</t>
  </si>
  <si>
    <t>15.015.0271-0</t>
  </si>
  <si>
    <t>15.015.0271-A</t>
  </si>
  <si>
    <t>15.015.0276-0</t>
  </si>
  <si>
    <t>15.015.0276-A</t>
  </si>
  <si>
    <t>15.015.0280-0</t>
  </si>
  <si>
    <t>15.015.0280-A</t>
  </si>
  <si>
    <t>15.015.0285-0</t>
  </si>
  <si>
    <t>15.015.0285-A</t>
  </si>
  <si>
    <t>15.015.0270-0</t>
  </si>
  <si>
    <t>15.015.0270-A</t>
  </si>
  <si>
    <t>15.015.0275-0</t>
  </si>
  <si>
    <t>15.015.0275-A</t>
  </si>
  <si>
    <t>15.016.0193-0</t>
  </si>
  <si>
    <t>15.016.0193-A</t>
  </si>
  <si>
    <t>15.015.0057-0</t>
  </si>
  <si>
    <t>15.015.0057-A</t>
  </si>
  <si>
    <t>15.015.0052-0</t>
  </si>
  <si>
    <t>15.015.0052-A</t>
  </si>
  <si>
    <t>15.015.0126-0</t>
  </si>
  <si>
    <t>15.015.0126-A</t>
  </si>
  <si>
    <t>15.015.0122-0</t>
  </si>
  <si>
    <t>15.015.0122-A</t>
  </si>
  <si>
    <t>15.015.0124-0</t>
  </si>
  <si>
    <t>15.015.0124-A</t>
  </si>
  <si>
    <t>15.015.0121-0</t>
  </si>
  <si>
    <t>15.015.0121-A</t>
  </si>
  <si>
    <t>15.016.0114-0</t>
  </si>
  <si>
    <t>15.016.0114-A</t>
  </si>
  <si>
    <t>15.015.0056-0</t>
  </si>
  <si>
    <t>15.015.0056-A</t>
  </si>
  <si>
    <t>15.015.0051-0</t>
  </si>
  <si>
    <t>15.015.0051-A</t>
  </si>
  <si>
    <t>15.016.0045-A</t>
  </si>
  <si>
    <t>15.015.0123-0</t>
  </si>
  <si>
    <t>15.015.0123-A</t>
  </si>
  <si>
    <t>15.015.0119-0</t>
  </si>
  <si>
    <t>15.015.0119-A</t>
  </si>
  <si>
    <t>15.015.0055-0</t>
  </si>
  <si>
    <t>15.015.0055-A</t>
  </si>
  <si>
    <t>15.015.0050-0</t>
  </si>
  <si>
    <t>15.015.0050-A</t>
  </si>
  <si>
    <t>15.015.0307-0</t>
  </si>
  <si>
    <t>15.015.0308-0</t>
  </si>
  <si>
    <t>15.015.0307-A</t>
  </si>
  <si>
    <t>15.015.0308-A</t>
  </si>
  <si>
    <t>15.015.0297-0</t>
  </si>
  <si>
    <t>15.015.0298-0</t>
  </si>
  <si>
    <t>15.015.0297-A</t>
  </si>
  <si>
    <t>15.015.0298-A</t>
  </si>
  <si>
    <t>15.015.0301-0</t>
  </si>
  <si>
    <t>15.015.0301-A</t>
  </si>
  <si>
    <t>15.015.0306-0</t>
  </si>
  <si>
    <t>15.015.0306-A</t>
  </si>
  <si>
    <t>15.015.0291-0</t>
  </si>
  <si>
    <t>15.015.0291-A</t>
  </si>
  <si>
    <t>15.015.0296-0</t>
  </si>
  <si>
    <t>15.015.0296-A</t>
  </si>
  <si>
    <t>15.015.0300-0</t>
  </si>
  <si>
    <t>15.015.0300-A</t>
  </si>
  <si>
    <t>15.015.0305-0</t>
  </si>
  <si>
    <t>15.015.0305-A</t>
  </si>
  <si>
    <t>15.015.0290-0</t>
  </si>
  <si>
    <t>15.015.0290-A</t>
  </si>
  <si>
    <t>15.015.0295-0</t>
  </si>
  <si>
    <t>15.015.0295-A</t>
  </si>
  <si>
    <t>15.016.0196-0</t>
  </si>
  <si>
    <t>15.016.0196-A</t>
  </si>
  <si>
    <t>15.015.0072-0</t>
  </si>
  <si>
    <t>15.015.0072-A</t>
  </si>
  <si>
    <t>15.015.0067-0</t>
  </si>
  <si>
    <t>15.015.0067-A</t>
  </si>
  <si>
    <t>15.015.0132-0</t>
  </si>
  <si>
    <t>15.015.0132-A</t>
  </si>
  <si>
    <t>15.015.0129-0</t>
  </si>
  <si>
    <t>15.015.0129-A</t>
  </si>
  <si>
    <t>15.015.0066-0</t>
  </si>
  <si>
    <t>15.015.0066-A</t>
  </si>
  <si>
    <t>15.015.0131-0</t>
  </si>
  <si>
    <t>15.015.0131-A</t>
  </si>
  <si>
    <t>15.015.0128-0</t>
  </si>
  <si>
    <t>15.015.0128-A</t>
  </si>
  <si>
    <t>15.016.0119-0</t>
  </si>
  <si>
    <t>15.016.0119-A</t>
  </si>
  <si>
    <t>15.015.0071-0</t>
  </si>
  <si>
    <t>15.015.0071-A</t>
  </si>
  <si>
    <t>15.016.0060-0</t>
  </si>
  <si>
    <t>15.016.0060-A</t>
  </si>
  <si>
    <t>15.015.0130-0</t>
  </si>
  <si>
    <t>15.015.0130-A</t>
  </si>
  <si>
    <t>15.015.0127-0</t>
  </si>
  <si>
    <t>15.015.0127-A</t>
  </si>
  <si>
    <t>15.015.0070-0</t>
  </si>
  <si>
    <t>15.015.0070-A</t>
  </si>
  <si>
    <t>15.015.0065-A</t>
  </si>
  <si>
    <t>15.015.0327-0</t>
  </si>
  <si>
    <t>15.015.0328-0</t>
  </si>
  <si>
    <t>15.015.0327-A</t>
  </si>
  <si>
    <t>15.015.0328-A</t>
  </si>
  <si>
    <t>15.015.0317-0</t>
  </si>
  <si>
    <t>15.015.0318-0</t>
  </si>
  <si>
    <t>15.015.0317-A</t>
  </si>
  <si>
    <t>15.015.0318-A</t>
  </si>
  <si>
    <t>15.015.0321-0</t>
  </si>
  <si>
    <t>15.015.0321-A</t>
  </si>
  <si>
    <t>15.015.0326-0</t>
  </si>
  <si>
    <t>15.015.0326-A</t>
  </si>
  <si>
    <t>15.015.0311-0</t>
  </si>
  <si>
    <t>15.015.0311-A</t>
  </si>
  <si>
    <t>15.015.0316-0</t>
  </si>
  <si>
    <t>15.015.0316-A</t>
  </si>
  <si>
    <t>15.015.0320-0</t>
  </si>
  <si>
    <t>15.015.0320-A</t>
  </si>
  <si>
    <t>15.015.0325-0</t>
  </si>
  <si>
    <t>15.015.0325-A</t>
  </si>
  <si>
    <t>15.015.0310-0</t>
  </si>
  <si>
    <t>15.015.0310-A</t>
  </si>
  <si>
    <t>15.015.0315-0</t>
  </si>
  <si>
    <t>15.015.0315-A</t>
  </si>
  <si>
    <t>15.016.0199-0</t>
  </si>
  <si>
    <t>15.016.0199-A</t>
  </si>
  <si>
    <t>15.015.0087-0</t>
  </si>
  <si>
    <t>15.015.0087-A</t>
  </si>
  <si>
    <t>15.015.0082-0</t>
  </si>
  <si>
    <t>15.015.0082-A</t>
  </si>
  <si>
    <t>15.015.0142-0</t>
  </si>
  <si>
    <t>15.015.0142-A</t>
  </si>
  <si>
    <t>15.015.0137-0</t>
  </si>
  <si>
    <t>15.015.0137-A</t>
  </si>
  <si>
    <t>15.015.0141-0</t>
  </si>
  <si>
    <t>15.015.0141-A</t>
  </si>
  <si>
    <t>15.015.0136-0</t>
  </si>
  <si>
    <t>15.015.0136-A</t>
  </si>
  <si>
    <t>15.016.0130-0</t>
  </si>
  <si>
    <t>15.016.0130-A</t>
  </si>
  <si>
    <t>15.015.0086-0</t>
  </si>
  <si>
    <t>15.015.0086-A</t>
  </si>
  <si>
    <t>15.015.0081-0</t>
  </si>
  <si>
    <t>15.015.0081-A</t>
  </si>
  <si>
    <t>15.016.0075-0</t>
  </si>
  <si>
    <t>15.016.0075-A</t>
  </si>
  <si>
    <t>15.015.0140-0</t>
  </si>
  <si>
    <t>15.015.0140-A</t>
  </si>
  <si>
    <t>15.015.0135-0</t>
  </si>
  <si>
    <t>15.015.0135-A</t>
  </si>
  <si>
    <t>15.015.0085-0</t>
  </si>
  <si>
    <t>15.015.0085-A</t>
  </si>
  <si>
    <t>15.015.0080-0</t>
  </si>
  <si>
    <t>15.015.0080-A</t>
  </si>
  <si>
    <t>15.015.0102-0</t>
  </si>
  <si>
    <t>15.015.0102-A</t>
  </si>
  <si>
    <t>15.015.0152-0</t>
  </si>
  <si>
    <t>15.015.0152-A</t>
  </si>
  <si>
    <t>15.015.0097-A</t>
  </si>
  <si>
    <t>15.015.0157-0</t>
  </si>
  <si>
    <t>15.015.0157-A</t>
  </si>
  <si>
    <t>15.015.0156-0</t>
  </si>
  <si>
    <t>15.015.0156-A</t>
  </si>
  <si>
    <t>15.015.0151-0</t>
  </si>
  <si>
    <t>15.015.0151-A</t>
  </si>
  <si>
    <t>15.016.0145-0</t>
  </si>
  <si>
    <t>15.016.0145-A</t>
  </si>
  <si>
    <t>15.015.0101-0</t>
  </si>
  <si>
    <t>15.015.0101-A</t>
  </si>
  <si>
    <t>15.015.0096-0</t>
  </si>
  <si>
    <t>15.015.0096-A</t>
  </si>
  <si>
    <t>15.016.0090-0</t>
  </si>
  <si>
    <t>15.016.0090-A</t>
  </si>
  <si>
    <t>15.015.0155-0</t>
  </si>
  <si>
    <t>15.015.0155-A</t>
  </si>
  <si>
    <t>15.015.0150-0</t>
  </si>
  <si>
    <t>15.015.0150-A</t>
  </si>
  <si>
    <t>15.015.0100-0</t>
  </si>
  <si>
    <t>15.015.0100-A</t>
  </si>
  <si>
    <t>15.015.0095-0</t>
  </si>
  <si>
    <t>15.015.0095-A</t>
  </si>
  <si>
    <t>15.015.0106-0</t>
  </si>
  <si>
    <t>15.015.0106-A</t>
  </si>
  <si>
    <t>15.015.0162-0</t>
  </si>
  <si>
    <t>15.015.0162-A</t>
  </si>
  <si>
    <t>15.015.0105-0</t>
  </si>
  <si>
    <t>15.015.0105-A</t>
  </si>
  <si>
    <t>15.016.0105-0</t>
  </si>
  <si>
    <t>15.016.0105-A</t>
  </si>
  <si>
    <t>15.015.0161-0</t>
  </si>
  <si>
    <t>15.015.0161-A</t>
  </si>
  <si>
    <t>15.016.0160-0</t>
  </si>
  <si>
    <t>15.016.0160-A</t>
  </si>
  <si>
    <t>15.015.0104-0</t>
  </si>
  <si>
    <t>15.015.0104-A</t>
  </si>
  <si>
    <t>15.015.0160-0</t>
  </si>
  <si>
    <t>15.015.0160-A</t>
  </si>
  <si>
    <t>15.003.0066-0</t>
  </si>
  <si>
    <t>15.003.0066-A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</si>
  <si>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</si>
  <si>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</si>
  <si>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</si>
  <si>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</si>
  <si>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</si>
  <si>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</si>
  <si>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</si>
  <si>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</si>
  <si>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</si>
  <si>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</si>
  <si>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</si>
  <si>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</si>
  <si>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</si>
  <si>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</si>
  <si>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</si>
  <si>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</si>
  <si>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</si>
  <si>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</si>
  <si>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15.005.0200-0</t>
  </si>
  <si>
    <t>15.005.0200-A</t>
  </si>
  <si>
    <t>15.004.0074-0</t>
  </si>
  <si>
    <t>15.004.0074-A</t>
  </si>
  <si>
    <t>15.004.0055-0</t>
  </si>
  <si>
    <t>15.004.0055-A</t>
  </si>
  <si>
    <t>15.005.0020-0</t>
  </si>
  <si>
    <t>15.005.0020-A</t>
  </si>
  <si>
    <t>15.004.0151-0</t>
  </si>
  <si>
    <t>15.004.0151-A</t>
  </si>
  <si>
    <t>15.004.0058-0</t>
  </si>
  <si>
    <t>15.004.0058-A</t>
  </si>
  <si>
    <t>15.004.0080-0</t>
  </si>
  <si>
    <t>15.004.0080-A</t>
  </si>
  <si>
    <t>15.004.0075-0</t>
  </si>
  <si>
    <t>15.004.0075-A</t>
  </si>
  <si>
    <t>15.004.0046-0</t>
  </si>
  <si>
    <t>15.004.0046-A</t>
  </si>
  <si>
    <t>15.004.0045-0</t>
  </si>
  <si>
    <t>15.004.0045-A</t>
  </si>
  <si>
    <t>15.005.0010-0</t>
  </si>
  <si>
    <t>15.005.0010-A</t>
  </si>
  <si>
    <t>15.004.0059-0</t>
  </si>
  <si>
    <t>15.004.0059-A</t>
  </si>
  <si>
    <t>15.005.0030-0</t>
  </si>
  <si>
    <t>15.005.0030-A</t>
  </si>
  <si>
    <t>15.004.0067-0</t>
  </si>
  <si>
    <t>15.004.0067-A</t>
  </si>
  <si>
    <t>15.004.0065-0</t>
  </si>
  <si>
    <t>15.004.0065-A</t>
  </si>
  <si>
    <t>15.003.0068-0</t>
  </si>
  <si>
    <t>15.003.0068-A</t>
  </si>
  <si>
    <t>15.003.0069-0</t>
  </si>
  <si>
    <t>15.003.0069-A</t>
  </si>
  <si>
    <t>15.005.0060-0</t>
  </si>
  <si>
    <t>15.005.0060-A</t>
  </si>
  <si>
    <t>15.004.0064-0</t>
  </si>
  <si>
    <t>15.004.0064-A</t>
  </si>
  <si>
    <t>15.004.0063-0</t>
  </si>
  <si>
    <t>15.004.0063-A</t>
  </si>
  <si>
    <t>15.004.0053-0</t>
  </si>
  <si>
    <t>15.004.0053-A</t>
  </si>
  <si>
    <t>15.004.0051-0</t>
  </si>
  <si>
    <t>15.004.0051-A</t>
  </si>
  <si>
    <t>15.004.0050-0</t>
  </si>
  <si>
    <t>15.004.0050-A</t>
  </si>
  <si>
    <t>15.004.0060-1</t>
  </si>
  <si>
    <t>15.004.0060-B</t>
  </si>
  <si>
    <t>15.005.0040-1</t>
  </si>
  <si>
    <t>15.005.0040-B</t>
  </si>
  <si>
    <t>15.004.0061-0</t>
  </si>
  <si>
    <t>15.004.0061-A</t>
  </si>
  <si>
    <t>15.005.0050-0</t>
  </si>
  <si>
    <t>15.005.0050-A</t>
  </si>
  <si>
    <t>15.004.0062-0</t>
  </si>
  <si>
    <t>15.004.0062-A</t>
  </si>
  <si>
    <t>15.004.0070-0</t>
  </si>
  <si>
    <t>15.004.0070-A</t>
  </si>
  <si>
    <t>15.005.0070-0</t>
  </si>
  <si>
    <t>15.005.0070-A</t>
  </si>
  <si>
    <t>15.004.0150-0</t>
  </si>
  <si>
    <t>15.004.0150-A</t>
  </si>
  <si>
    <t>15.004.0127-0</t>
  </si>
  <si>
    <t>15.004.0127-A</t>
  </si>
  <si>
    <t>15.004.0126-0</t>
  </si>
  <si>
    <t>15.004.0126-A</t>
  </si>
  <si>
    <t>15.004.0133-A</t>
  </si>
  <si>
    <t>15.004.0131-0</t>
  </si>
  <si>
    <t>15.004.0131-A</t>
  </si>
  <si>
    <t>15.004.0130-0</t>
  </si>
  <si>
    <t>15.004.0130-A</t>
  </si>
  <si>
    <t>15.004.0125-0</t>
  </si>
  <si>
    <t>15.004.0125-A</t>
  </si>
  <si>
    <t>15.004.0085-0</t>
  </si>
  <si>
    <t>15.004.0085-A</t>
  </si>
  <si>
    <t>15.004.0110-0</t>
  </si>
  <si>
    <t>15.004.0110-A</t>
  </si>
  <si>
    <t>15.004.0104-0</t>
  </si>
  <si>
    <t>15.004.0104-A</t>
  </si>
  <si>
    <t>15.004.0108-0</t>
  </si>
  <si>
    <t>15.004.0108-A</t>
  </si>
  <si>
    <t>15.004.0102-1</t>
  </si>
  <si>
    <t>15.004.0102-B</t>
  </si>
  <si>
    <t>15.004.0105-0</t>
  </si>
  <si>
    <t>15.004.0105-A</t>
  </si>
  <si>
    <t>15.004.0103-0</t>
  </si>
  <si>
    <t>15.004.0103-A</t>
  </si>
  <si>
    <t>15.004.0090-0</t>
  </si>
  <si>
    <t>15.004.0090-A</t>
  </si>
  <si>
    <t>02.016.0001-0</t>
  </si>
  <si>
    <t>02.016.0001-A</t>
  </si>
  <si>
    <t>02.015.0001-0</t>
  </si>
  <si>
    <t>02.015.0001-A</t>
  </si>
  <si>
    <t>15.004.0160-0</t>
  </si>
  <si>
    <t>15.004.0160-A</t>
  </si>
  <si>
    <t>15.004.0161-0</t>
  </si>
  <si>
    <t>15.004.0161-A</t>
  </si>
  <si>
    <t>15.018.0455-0</t>
  </si>
  <si>
    <t>15.018.0455-A</t>
  </si>
  <si>
    <t>15.018.0450-0</t>
  </si>
  <si>
    <t>15.018.0450-A</t>
  </si>
  <si>
    <t>15.018.0460-0</t>
  </si>
  <si>
    <t>15.018.0460-A</t>
  </si>
  <si>
    <t>15.018.0465-0</t>
  </si>
  <si>
    <t>15.018.0465-A</t>
  </si>
  <si>
    <t>01.004.0125-0</t>
  </si>
  <si>
    <t>01.004.0125-A</t>
  </si>
  <si>
    <t>01.004.0135-0</t>
  </si>
  <si>
    <t>01.004.0135-A</t>
  </si>
  <si>
    <t>15.019.0040-0</t>
  </si>
  <si>
    <t>15.019.0040-A</t>
  </si>
  <si>
    <t>15.019.0045-0</t>
  </si>
  <si>
    <t>15.019.0045-A</t>
  </si>
  <si>
    <t>15.019.0020-0</t>
  </si>
  <si>
    <t>15.019.0020-A</t>
  </si>
  <si>
    <t>15.019.0025-0</t>
  </si>
  <si>
    <t>15.019.0025-A</t>
  </si>
  <si>
    <t>15.019.0030-0</t>
  </si>
  <si>
    <t>15.019.0030-A</t>
  </si>
  <si>
    <t>15.019.0035-0</t>
  </si>
  <si>
    <t>15.019.0035-A</t>
  </si>
  <si>
    <t>15.007.0350-0</t>
  </si>
  <si>
    <t>15.007.0350-A</t>
  </si>
  <si>
    <t>15.069.0020-0</t>
  </si>
  <si>
    <t>15.069.0020-A</t>
  </si>
  <si>
    <t>15.069.0001-0</t>
  </si>
  <si>
    <t>15.069.0001-A</t>
  </si>
  <si>
    <t>15.069.0010-0</t>
  </si>
  <si>
    <t>15.069.0010-A</t>
  </si>
  <si>
    <t>22.005.0050-0</t>
  </si>
  <si>
    <t>22.005.0050-A</t>
  </si>
  <si>
    <t>09.005.0038-0</t>
  </si>
  <si>
    <t>09.005.0038-A</t>
  </si>
  <si>
    <t>09.005.0037-0</t>
  </si>
  <si>
    <t>09.005.0037-A</t>
  </si>
  <si>
    <t>09.005.0041-0</t>
  </si>
  <si>
    <t>09.005.0041-A</t>
  </si>
  <si>
    <t>09.005.0039-0</t>
  </si>
  <si>
    <t>09.005.0039-A</t>
  </si>
  <si>
    <t>09.005.0005-0</t>
  </si>
  <si>
    <t>09.005.0005-A</t>
  </si>
  <si>
    <t>09.005.0006-0</t>
  </si>
  <si>
    <t>09.005.0006-A</t>
  </si>
  <si>
    <t>09.005.0004-0</t>
  </si>
  <si>
    <t>09.005.0004-A</t>
  </si>
  <si>
    <t>21.018.0040-0</t>
  </si>
  <si>
    <t>21.018.0040-A</t>
  </si>
  <si>
    <t>15.007.0345-0</t>
  </si>
  <si>
    <t>15.007.0345-A</t>
  </si>
  <si>
    <t>15.007.0347-0</t>
  </si>
  <si>
    <t>15.007.0347-A</t>
  </si>
  <si>
    <t>21.018.0045-0</t>
  </si>
  <si>
    <t>21.018.0045-A</t>
  </si>
  <si>
    <t>15.047.0012-0</t>
  </si>
  <si>
    <t>15.047.0012-A</t>
  </si>
  <si>
    <t>15.047.0014-0</t>
  </si>
  <si>
    <t>15.047.0014-A</t>
  </si>
  <si>
    <t>15.047.0013-0</t>
  </si>
  <si>
    <t>15.047.0013-A</t>
  </si>
  <si>
    <t>15.047.0010-0</t>
  </si>
  <si>
    <t>15.047.0010-A</t>
  </si>
  <si>
    <t>15.047.0015-0</t>
  </si>
  <si>
    <t>15.047.0015-A</t>
  </si>
  <si>
    <t>15.047.0016-0</t>
  </si>
  <si>
    <t>15.047.0016-A</t>
  </si>
  <si>
    <t>15.047.0017-0</t>
  </si>
  <si>
    <t>15.047.0017-A</t>
  </si>
  <si>
    <t>15.047.0011-0</t>
  </si>
  <si>
    <t>15.047.0011-A</t>
  </si>
  <si>
    <t>15.047.0018-0</t>
  </si>
  <si>
    <t>15.047.0018-A</t>
  </si>
  <si>
    <t>14.003.0070-0</t>
  </si>
  <si>
    <t>14.003.0070-A</t>
  </si>
  <si>
    <t>14.003.0076-0</t>
  </si>
  <si>
    <t>14.003.0076-A</t>
  </si>
  <si>
    <t>14.003.0071-0</t>
  </si>
  <si>
    <t>14.003.0071-A</t>
  </si>
  <si>
    <t>14.003.0077-0</t>
  </si>
  <si>
    <t>14.003.0077-A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</si>
  <si>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</si>
  <si>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</si>
  <si>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</si>
  <si>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</si>
  <si>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</si>
  <si>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</si>
  <si>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</si>
  <si>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</si>
  <si>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</si>
  <si>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</si>
  <si>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</si>
  <si>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</si>
  <si>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</si>
  <si>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</si>
  <si>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</si>
  <si>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</si>
  <si>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</si>
  <si>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</si>
  <si>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</si>
  <si>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</si>
  <si>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14.002.0120-0</t>
  </si>
  <si>
    <t>14.002.0120-A</t>
  </si>
  <si>
    <t>14.002.0113-0</t>
  </si>
  <si>
    <t>14.002.0113-A</t>
  </si>
  <si>
    <t>14.002.0480-0</t>
  </si>
  <si>
    <t>14.002.0480-A</t>
  </si>
  <si>
    <t>14.003.0025-0</t>
  </si>
  <si>
    <t>14.003.0025-A</t>
  </si>
  <si>
    <t>14.003.0028-0</t>
  </si>
  <si>
    <t>14.003.0028-A</t>
  </si>
  <si>
    <t>14.003.0016-0</t>
  </si>
  <si>
    <t>14.003.0016-A</t>
  </si>
  <si>
    <t>14.003.0020-0</t>
  </si>
  <si>
    <t>14.003.0020-A</t>
  </si>
  <si>
    <t>14.003.0145-0</t>
  </si>
  <si>
    <t>14.003.0145-A</t>
  </si>
  <si>
    <t>14.003.0130-0</t>
  </si>
  <si>
    <t>14.003.0130-A</t>
  </si>
  <si>
    <t>14.003.0148-0</t>
  </si>
  <si>
    <t>14.003.0148-A</t>
  </si>
  <si>
    <t>14.003.0061-0</t>
  </si>
  <si>
    <t>14.003.0061-A</t>
  </si>
  <si>
    <t>14.003.0050-0</t>
  </si>
  <si>
    <t>14.003.0050-A</t>
  </si>
  <si>
    <t>14.003.0026-0</t>
  </si>
  <si>
    <t>14.003.0026-A</t>
  </si>
  <si>
    <t>14.003.0029-0</t>
  </si>
  <si>
    <t>14.003.0029-A</t>
  </si>
  <si>
    <t>14.003.0021-0</t>
  </si>
  <si>
    <t>14.003.0021-A</t>
  </si>
  <si>
    <t>14.003.0149-0</t>
  </si>
  <si>
    <t>14.003.0149-A</t>
  </si>
  <si>
    <t>14.003.0017-0</t>
  </si>
  <si>
    <t>14.003.0017-A</t>
  </si>
  <si>
    <t>14.003.0157-0</t>
  </si>
  <si>
    <t>14.003.0157-A</t>
  </si>
  <si>
    <t>14.003.0154-0</t>
  </si>
  <si>
    <t>14.003.0154-A</t>
  </si>
  <si>
    <t>14.003.0152-0</t>
  </si>
  <si>
    <t>14.003.0152-A</t>
  </si>
  <si>
    <t>14.003.0131-0</t>
  </si>
  <si>
    <t>14.003.0131-A</t>
  </si>
  <si>
    <t>14.003.0146-0</t>
  </si>
  <si>
    <t>14.003.0146-A</t>
  </si>
  <si>
    <t>14.003.0062-0</t>
  </si>
  <si>
    <t>14.003.0062-A</t>
  </si>
  <si>
    <t>14.003.0051-0</t>
  </si>
  <si>
    <t>14.003.0051-A</t>
  </si>
  <si>
    <t>14.003.0156-0</t>
  </si>
  <si>
    <t>14.003.0156-A</t>
  </si>
  <si>
    <t>14.003.0153-0</t>
  </si>
  <si>
    <t>14.003.0153-A</t>
  </si>
  <si>
    <t>14.003.0151-0</t>
  </si>
  <si>
    <t>14.003.0151-A</t>
  </si>
  <si>
    <t>55.100.0047-B</t>
  </si>
  <si>
    <t>55.100.0047-1</t>
  </si>
  <si>
    <t>14.003.0121-0</t>
  </si>
  <si>
    <t>14.003.0121-A</t>
  </si>
  <si>
    <t>14.002.0482-0</t>
  </si>
  <si>
    <t>14.002.0482-A</t>
  </si>
  <si>
    <t>14.002.0483-0</t>
  </si>
  <si>
    <t>14.002.0483-A</t>
  </si>
  <si>
    <t>14.002.0485-0</t>
  </si>
  <si>
    <t>14.002.0485-A</t>
  </si>
  <si>
    <t>14.002.0466-0</t>
  </si>
  <si>
    <t>14.002.0466-A</t>
  </si>
  <si>
    <t>14.002.0486-0</t>
  </si>
  <si>
    <t>14.002.0486-A</t>
  </si>
  <si>
    <t>14.002.0468-0</t>
  </si>
  <si>
    <t>14.002.0468-A</t>
  </si>
  <si>
    <t>14.002.0494-0</t>
  </si>
  <si>
    <t>14.002.0494-A</t>
  </si>
  <si>
    <t>14.003.0122-0</t>
  </si>
  <si>
    <t>14.003.0122-A</t>
  </si>
  <si>
    <t>14.006.0286-0</t>
  </si>
  <si>
    <t>14.006.0286-A</t>
  </si>
  <si>
    <t>14.006.0285-0</t>
  </si>
  <si>
    <t>14.006.0285-A</t>
  </si>
  <si>
    <t>14.006.0426-0</t>
  </si>
  <si>
    <t>14.006.0426-A</t>
  </si>
  <si>
    <t>14.006.0290-0</t>
  </si>
  <si>
    <t>14.006.0290-A</t>
  </si>
  <si>
    <t>14.006.0295-0</t>
  </si>
  <si>
    <t>14.006.0295-A</t>
  </si>
  <si>
    <t>14.006.0297-0</t>
  </si>
  <si>
    <t>14.006.0297-A</t>
  </si>
  <si>
    <t>14.006.0299-0</t>
  </si>
  <si>
    <t>14.006.0299-A</t>
  </si>
  <si>
    <t>14.006.0301-0</t>
  </si>
  <si>
    <t>14.006.0301-A</t>
  </si>
  <si>
    <t>14.006.0303-0</t>
  </si>
  <si>
    <t>14.006.0303-A</t>
  </si>
  <si>
    <t>14.006.0424-0</t>
  </si>
  <si>
    <t>14.006.0424-A</t>
  </si>
  <si>
    <t>14.006.0288-0</t>
  </si>
  <si>
    <t>14.006.0288-A</t>
  </si>
  <si>
    <t>14.006.0265-0</t>
  </si>
  <si>
    <t>14.006.0265-A</t>
  </si>
  <si>
    <t>14.006.0270-0</t>
  </si>
  <si>
    <t>14.006.0270-A</t>
  </si>
  <si>
    <t>14.006.0260-0</t>
  </si>
  <si>
    <t>14.006.0260-A</t>
  </si>
  <si>
    <t>14.006.0275-0</t>
  </si>
  <si>
    <t>14.006.0275-A</t>
  </si>
  <si>
    <t>14.006.0305-0</t>
  </si>
  <si>
    <t>14.006.0305-A</t>
  </si>
  <si>
    <t>14.001.0006-0</t>
  </si>
  <si>
    <t>14.001.0006-A</t>
  </si>
  <si>
    <t>14.001.0002-0</t>
  </si>
  <si>
    <t>14.001.0002-A</t>
  </si>
  <si>
    <t>14.001.0001-0</t>
  </si>
  <si>
    <t>14.001.0001-A</t>
  </si>
  <si>
    <t>14.001.0011-0</t>
  </si>
  <si>
    <t>14.001.0011-A</t>
  </si>
  <si>
    <t>14.001.0016-0</t>
  </si>
  <si>
    <t>14.001.0016-A</t>
  </si>
  <si>
    <t>14.002.0493-0</t>
  </si>
  <si>
    <t>14.002.0493-A</t>
  </si>
  <si>
    <t>14.002.0489-0</t>
  </si>
  <si>
    <t>14.002.0489-A</t>
  </si>
  <si>
    <t>14.002.0470-0</t>
  </si>
  <si>
    <t>14.002.0470-A</t>
  </si>
  <si>
    <t>14.002.0478-0</t>
  </si>
  <si>
    <t>14.002.0478-A</t>
  </si>
  <si>
    <t>14.002.0472-0</t>
  </si>
  <si>
    <t>14.002.0472-A</t>
  </si>
  <si>
    <t>14.002.0490-0</t>
  </si>
  <si>
    <t>14.002.0490-A</t>
  </si>
  <si>
    <t>14.002.0491-0</t>
  </si>
  <si>
    <t>14.002.0491-A</t>
  </si>
  <si>
    <t>14.002.0487-0</t>
  </si>
  <si>
    <t>14.002.0487-A</t>
  </si>
  <si>
    <t>14.002.0495-0</t>
  </si>
  <si>
    <t>14.002.0495-A</t>
  </si>
  <si>
    <t>14.002.0501-0</t>
  </si>
  <si>
    <t>14.002.0501-A</t>
  </si>
  <si>
    <t>14.002.0496-0</t>
  </si>
  <si>
    <t>14.002.0496-A</t>
  </si>
  <si>
    <t>55.100.0048-B</t>
  </si>
  <si>
    <t>55.100.0048-1</t>
  </si>
  <si>
    <t>55.100.0049-B</t>
  </si>
  <si>
    <t>55.100.0049-1</t>
  </si>
  <si>
    <t>55.100.0050-B</t>
  </si>
  <si>
    <t>55.100.0050-1</t>
  </si>
  <si>
    <t>14.002.0498-0</t>
  </si>
  <si>
    <t>14.002.0498-A</t>
  </si>
  <si>
    <t>14.002.0499-0</t>
  </si>
  <si>
    <t>14.002.0499-A</t>
  </si>
  <si>
    <t>14.002.0503-0</t>
  </si>
  <si>
    <t>14.002.0503-A</t>
  </si>
  <si>
    <t>55.100.0046-B</t>
  </si>
  <si>
    <t>55.100.0046-1</t>
  </si>
  <si>
    <t>15.038.0062-0</t>
  </si>
  <si>
    <t>15.038.0062-A</t>
  </si>
  <si>
    <t>15.038.0064-0</t>
  </si>
  <si>
    <t>15.038.0064-A</t>
  </si>
  <si>
    <t>15.038.0063-0</t>
  </si>
  <si>
    <t>15.038.0063-A</t>
  </si>
  <si>
    <t>15.038.0060-0</t>
  </si>
  <si>
    <t>15.038.0060-A</t>
  </si>
  <si>
    <t>15.038.0065-0</t>
  </si>
  <si>
    <t>15.038.0065-A</t>
  </si>
  <si>
    <t>15.038.0061-0</t>
  </si>
  <si>
    <t>15.038.0061-A</t>
  </si>
  <si>
    <t>15.038.0328-0</t>
  </si>
  <si>
    <t>15.038.0328-A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</si>
  <si>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</si>
  <si>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</si>
  <si>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</si>
  <si>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</si>
  <si>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</si>
  <si>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</si>
  <si>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</si>
  <si>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</si>
  <si>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</si>
  <si>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</si>
  <si>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</si>
  <si>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</si>
  <si>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</si>
  <si>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</si>
  <si>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</si>
  <si>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</si>
  <si>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15.038.0185-0</t>
  </si>
  <si>
    <t>15.038.0185-A</t>
  </si>
  <si>
    <t>15.038.0186-0</t>
  </si>
  <si>
    <t>15.038.0186-A</t>
  </si>
  <si>
    <t>15.038.0072-0</t>
  </si>
  <si>
    <t>15.038.0072-A</t>
  </si>
  <si>
    <t>15.038.0074-0</t>
  </si>
  <si>
    <t>15.038.0074-A</t>
  </si>
  <si>
    <t>15.038.0073-0</t>
  </si>
  <si>
    <t>15.038.0073-A</t>
  </si>
  <si>
    <t>15.038.0070-0</t>
  </si>
  <si>
    <t>15.038.0070-A</t>
  </si>
  <si>
    <t>15.038.0075-0</t>
  </si>
  <si>
    <t>15.038.0075-A</t>
  </si>
  <si>
    <t>15.038.0071-0</t>
  </si>
  <si>
    <t>15.038.0071-A</t>
  </si>
  <si>
    <t>15.038.0455-0</t>
  </si>
  <si>
    <t>15.038.0455-A</t>
  </si>
  <si>
    <t>15.038.0456-0</t>
  </si>
  <si>
    <t>15.038.0456-A</t>
  </si>
  <si>
    <t>15.038.0457-0</t>
  </si>
  <si>
    <t>15.038.0457-A</t>
  </si>
  <si>
    <t>15.038.0458-0</t>
  </si>
  <si>
    <t>15.038.0458-A</t>
  </si>
  <si>
    <t>15.038.0430-0</t>
  </si>
  <si>
    <t>15.038.0430-A</t>
  </si>
  <si>
    <t>15.038.0431-0</t>
  </si>
  <si>
    <t>15.038.0431-A</t>
  </si>
  <si>
    <t>15.038.0432-0</t>
  </si>
  <si>
    <t>15.038.0432-A</t>
  </si>
  <si>
    <t>15.038.0433-0</t>
  </si>
  <si>
    <t>15.038.0433-A</t>
  </si>
  <si>
    <t>15.038.0343-0</t>
  </si>
  <si>
    <t>15.038.0343-A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</si>
  <si>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</si>
  <si>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</si>
  <si>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</si>
  <si>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</si>
  <si>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</si>
  <si>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</si>
  <si>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</si>
  <si>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</si>
  <si>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</si>
  <si>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</si>
  <si>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</si>
  <si>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</si>
  <si>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</si>
  <si>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</si>
  <si>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</si>
  <si>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</si>
  <si>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15.038.0190-0</t>
  </si>
  <si>
    <t>15.038.0190-A</t>
  </si>
  <si>
    <t>15.038.0081-0</t>
  </si>
  <si>
    <t>15.038.0081-A</t>
  </si>
  <si>
    <t>15.038.0080-0</t>
  </si>
  <si>
    <t>15.038.0080-A</t>
  </si>
  <si>
    <t>15.038.0350-0</t>
  </si>
  <si>
    <t>15.038.0350-A</t>
  </si>
  <si>
    <t>15.038.0351-0</t>
  </si>
  <si>
    <t>15.038.0351-A</t>
  </si>
  <si>
    <t>15.038.0087-0</t>
  </si>
  <si>
    <t>15.038.0087-A</t>
  </si>
  <si>
    <t>15.038.0089-0</t>
  </si>
  <si>
    <t>15.038.0089-A</t>
  </si>
  <si>
    <t>15.038.0088-0</t>
  </si>
  <si>
    <t>15.038.0088-A</t>
  </si>
  <si>
    <t>15.038.0085-0</t>
  </si>
  <si>
    <t>15.038.0085-A</t>
  </si>
  <si>
    <t>15.038.0090-0</t>
  </si>
  <si>
    <t>15.038.0090-A</t>
  </si>
  <si>
    <t>15.038.0086-0</t>
  </si>
  <si>
    <t>15.038.0086-A</t>
  </si>
  <si>
    <t>06.061.0105-0</t>
  </si>
  <si>
    <t>06.061.0105-A</t>
  </si>
  <si>
    <t>06.061.0110-0</t>
  </si>
  <si>
    <t>06.061.0110-A</t>
  </si>
  <si>
    <t>06.061.0115-0</t>
  </si>
  <si>
    <t>06.061.0115-A</t>
  </si>
  <si>
    <t>06.061.0120-0</t>
  </si>
  <si>
    <t>06.061.0120-A</t>
  </si>
  <si>
    <t>06.272.0029-0</t>
  </si>
  <si>
    <t>06.272.0029-A</t>
  </si>
  <si>
    <t>06.272.0030-0</t>
  </si>
  <si>
    <t>06.272.0030-A</t>
  </si>
  <si>
    <t>08.019.0003-0</t>
  </si>
  <si>
    <t>08.019.0003-A</t>
  </si>
  <si>
    <t>11.018.0075-0</t>
  </si>
  <si>
    <t>11.018.0075-A</t>
  </si>
  <si>
    <t>11.018.0080-0</t>
  </si>
  <si>
    <t>11.018.0080-A</t>
  </si>
  <si>
    <t>11.018.0085-0</t>
  </si>
  <si>
    <t>11.018.0085-A</t>
  </si>
  <si>
    <t>11.018.0090-0</t>
  </si>
  <si>
    <t>11.018.0090-A</t>
  </si>
  <si>
    <t>11.018.0050-0</t>
  </si>
  <si>
    <t>11.018.0050-A</t>
  </si>
  <si>
    <t>11.018.0051-0</t>
  </si>
  <si>
    <t>11.018.0051-A</t>
  </si>
  <si>
    <t>11.018.0053-0</t>
  </si>
  <si>
    <t>11.018.0053-A</t>
  </si>
  <si>
    <t>11.018.0054-0</t>
  </si>
  <si>
    <t>11.018.0054-A</t>
  </si>
  <si>
    <t>11.018.0052-0</t>
  </si>
  <si>
    <t>11.018.0052-A</t>
  </si>
  <si>
    <t>11.018.0021-0</t>
  </si>
  <si>
    <t>11.018.0021-A</t>
  </si>
  <si>
    <t>11.018.0020-0</t>
  </si>
  <si>
    <t>11.018.0020-A</t>
  </si>
  <si>
    <t>11.018.0026-0</t>
  </si>
  <si>
    <t>11.018.0026-A</t>
  </si>
  <si>
    <t>11.018.0025-0</t>
  </si>
  <si>
    <t>11.018.0025-A</t>
  </si>
  <si>
    <t>11.018.0031-0</t>
  </si>
  <si>
    <t>11.018.0031-A</t>
  </si>
  <si>
    <t>11.018.0030-0</t>
  </si>
  <si>
    <t>11.018.0030-A</t>
  </si>
  <si>
    <t>11.004.0080-0</t>
  </si>
  <si>
    <t>11.004.0080-A</t>
  </si>
  <si>
    <t>08.019.0002-0</t>
  </si>
  <si>
    <t>08.019.0002-A</t>
  </si>
  <si>
    <t>08.019.0009-0</t>
  </si>
  <si>
    <t>08.019.0009-A</t>
  </si>
  <si>
    <t>11.018.0060-0</t>
  </si>
  <si>
    <t>11.018.0060-A</t>
  </si>
  <si>
    <t>13.382.0001-0</t>
  </si>
  <si>
    <t>13.382.0001-A</t>
  </si>
  <si>
    <t>13.384.0001-0</t>
  </si>
  <si>
    <t>13.384.0001-A</t>
  </si>
  <si>
    <t>13.384.0002-0</t>
  </si>
  <si>
    <t>13.384.0002-A</t>
  </si>
  <si>
    <t>13.383.0002-0</t>
  </si>
  <si>
    <t>13.383.0002-A</t>
  </si>
  <si>
    <t>13.383.0003-0</t>
  </si>
  <si>
    <t>13.383.0003-A</t>
  </si>
  <si>
    <t>08.019.0004-0</t>
  </si>
  <si>
    <t>08.019.0004-A</t>
  </si>
  <si>
    <t>08.019.0001-0</t>
  </si>
  <si>
    <t>08.019.0001-A</t>
  </si>
  <si>
    <t>13.381.0085-0</t>
  </si>
  <si>
    <t>13.381.0085-A</t>
  </si>
  <si>
    <t>13.381.0050-0</t>
  </si>
  <si>
    <t>13.381.0050-A</t>
  </si>
  <si>
    <t>13.381.0051-0</t>
  </si>
  <si>
    <t>13.381.0051-A</t>
  </si>
  <si>
    <t>12.001.0045-0</t>
  </si>
  <si>
    <t>12.001.0045-A</t>
  </si>
  <si>
    <t>12.001.0115-0</t>
  </si>
  <si>
    <t>12.001.0115-A</t>
  </si>
  <si>
    <t>12.001.0040-0</t>
  </si>
  <si>
    <t>12.001.0040-A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</si>
  <si>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</si>
  <si>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</si>
  <si>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</si>
  <si>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</si>
  <si>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</si>
  <si>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</si>
  <si>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</si>
  <si>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</si>
  <si>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</si>
  <si>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</si>
  <si>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</si>
  <si>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</si>
  <si>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</si>
  <si>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</si>
  <si>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</si>
  <si>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</si>
  <si>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</si>
  <si>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</si>
  <si>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</si>
  <si>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</si>
  <si>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</si>
  <si>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</si>
  <si>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</si>
  <si>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</si>
  <si>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08.015.0096-0</t>
  </si>
  <si>
    <t>08.015.0096-A</t>
  </si>
  <si>
    <t>08.015.0097-0</t>
  </si>
  <si>
    <t>08.015.0097-A</t>
  </si>
  <si>
    <t>20.100.0015-0</t>
  </si>
  <si>
    <t>20.100.0015-A</t>
  </si>
  <si>
    <t>20.100.0016-0</t>
  </si>
  <si>
    <t>20.100.0016-A</t>
  </si>
  <si>
    <t>21.045.0110-0</t>
  </si>
  <si>
    <t>21.045.0110-A</t>
  </si>
  <si>
    <t>21.045.0140-0</t>
  </si>
  <si>
    <t>21.045.0140-A</t>
  </si>
  <si>
    <t>21.045.0125-0</t>
  </si>
  <si>
    <t>21.045.0125-A</t>
  </si>
  <si>
    <t>21.045.0145-0</t>
  </si>
  <si>
    <t>21.045.0145-A</t>
  </si>
  <si>
    <t>21.045.0150-0</t>
  </si>
  <si>
    <t>21.045.0150-A</t>
  </si>
  <si>
    <t>21.045.0135-0</t>
  </si>
  <si>
    <t>21.045.0135-A</t>
  </si>
  <si>
    <t>21.045.0160-0</t>
  </si>
  <si>
    <t>21.045.0160-A</t>
  </si>
  <si>
    <t>21.045.0105-0</t>
  </si>
  <si>
    <t>21.045.0105-A</t>
  </si>
  <si>
    <t>21.045.0070-0</t>
  </si>
  <si>
    <t>21.045.0070-A</t>
  </si>
  <si>
    <t>21.045.0080-0</t>
  </si>
  <si>
    <t>21.045.0080-A</t>
  </si>
  <si>
    <t>21.045.0085-0</t>
  </si>
  <si>
    <t>21.045.0085-A</t>
  </si>
  <si>
    <t>21.045.0090-0</t>
  </si>
  <si>
    <t>21.045.0090-A</t>
  </si>
  <si>
    <t>21.045.0055-0</t>
  </si>
  <si>
    <t>21.045.0055-A</t>
  </si>
  <si>
    <t>15.020.0050-0</t>
  </si>
  <si>
    <t>15.020.0050-A</t>
  </si>
  <si>
    <t>15.020.0055-0</t>
  </si>
  <si>
    <t>15.020.0055-A</t>
  </si>
  <si>
    <t>15.020.0072-0</t>
  </si>
  <si>
    <t>15.020.0072-A</t>
  </si>
  <si>
    <t>15.020.0075-0</t>
  </si>
  <si>
    <t>15.020.0075-A</t>
  </si>
  <si>
    <t>15.020.0078-0</t>
  </si>
  <si>
    <t>15.020.0078-A</t>
  </si>
  <si>
    <t>15.020.0080-0</t>
  </si>
  <si>
    <t>15.020.0080-A</t>
  </si>
  <si>
    <t>15.020.0070-0</t>
  </si>
  <si>
    <t>15.020.0070-A</t>
  </si>
  <si>
    <t>15.020.0100-0</t>
  </si>
  <si>
    <t>15.020.0100-A</t>
  </si>
  <si>
    <t>15.020.0090-0</t>
  </si>
  <si>
    <t>15.020.0090-A</t>
  </si>
  <si>
    <t>15.020.0095-0</t>
  </si>
  <si>
    <t>15.020.0095-A</t>
  </si>
  <si>
    <t>15.020.0042-0</t>
  </si>
  <si>
    <t>15.020.0042-A</t>
  </si>
  <si>
    <t>15.020.0041-0</t>
  </si>
  <si>
    <t>15.020.0041-A</t>
  </si>
  <si>
    <t>15.020.0036-0</t>
  </si>
  <si>
    <t>15.020.0036-A</t>
  </si>
  <si>
    <t>15.020.0034-0</t>
  </si>
  <si>
    <t>15.020.0034-A</t>
  </si>
  <si>
    <t>15.020.0033-0</t>
  </si>
  <si>
    <t>15.020.0033-A</t>
  </si>
  <si>
    <t>15.020.0031-0</t>
  </si>
  <si>
    <t>15.020.0031-A</t>
  </si>
  <si>
    <t>15.020.0029-0</t>
  </si>
  <si>
    <t>15.020.0029-A</t>
  </si>
  <si>
    <t>15.020.0038-0</t>
  </si>
  <si>
    <t>15.020.0038-A</t>
  </si>
  <si>
    <t>15.020.0037-0</t>
  </si>
  <si>
    <t>15.020.0037-A</t>
  </si>
  <si>
    <t>15.020.0039-0</t>
  </si>
  <si>
    <t>15.020.0039-A</t>
  </si>
  <si>
    <t>15.020.0040-0</t>
  </si>
  <si>
    <t>15.020.0040-A</t>
  </si>
  <si>
    <t>15.020.0028-0</t>
  </si>
  <si>
    <t>15.020.0028-A</t>
  </si>
  <si>
    <t>15.020.0027-0</t>
  </si>
  <si>
    <t>15.020.0027-A</t>
  </si>
  <si>
    <t>15.020.0158-0</t>
  </si>
  <si>
    <t>15.020.0158-A</t>
  </si>
  <si>
    <t>15.020.0200-0</t>
  </si>
  <si>
    <t>15.020.0200-A</t>
  </si>
  <si>
    <t>15.020.0205-0</t>
  </si>
  <si>
    <t>15.020.0205-A</t>
  </si>
  <si>
    <t>15.020.0210-0</t>
  </si>
  <si>
    <t>15.020.0210-A</t>
  </si>
  <si>
    <t>15.020.0215-0</t>
  </si>
  <si>
    <t>15.020.0215-A</t>
  </si>
  <si>
    <t>15.020.0220-0</t>
  </si>
  <si>
    <t>15.020.0220-A</t>
  </si>
  <si>
    <t>15.020.0150-0</t>
  </si>
  <si>
    <t>15.020.0150-A</t>
  </si>
  <si>
    <t>15.020.0153-0</t>
  </si>
  <si>
    <t>15.020.0153-A</t>
  </si>
  <si>
    <t>15.020.0155-0</t>
  </si>
  <si>
    <t>15.020.0155-A</t>
  </si>
  <si>
    <t>15.020.0156-0</t>
  </si>
  <si>
    <t>15.020.0156-A</t>
  </si>
  <si>
    <t>15.020.0160-0</t>
  </si>
  <si>
    <t>15.020.0160-A</t>
  </si>
  <si>
    <t>15.020.0163-0</t>
  </si>
  <si>
    <t>15.020.0163-A</t>
  </si>
  <si>
    <t>15.020.0165-0</t>
  </si>
  <si>
    <t>15.020.0165-A</t>
  </si>
  <si>
    <t>15.020.0168-0</t>
  </si>
  <si>
    <t>15.020.0168-A</t>
  </si>
  <si>
    <t>15.020.0178-0</t>
  </si>
  <si>
    <t>15.020.0178-A</t>
  </si>
  <si>
    <t>15.020.0173-0</t>
  </si>
  <si>
    <t>15.020.0173-A</t>
  </si>
  <si>
    <t>15.020.0170-0</t>
  </si>
  <si>
    <t>15.020.0170-A</t>
  </si>
  <si>
    <t>15.020.0175-0</t>
  </si>
  <si>
    <t>15.020.0175-A</t>
  </si>
  <si>
    <t>15.020.0058-0</t>
  </si>
  <si>
    <t>15.020.0058-A</t>
  </si>
  <si>
    <t>15.020.0060-0</t>
  </si>
  <si>
    <t>15.020.0060-A</t>
  </si>
  <si>
    <t>15.020.0061-0</t>
  </si>
  <si>
    <t>15.020.0061-A</t>
  </si>
  <si>
    <t>21.045.0050-0</t>
  </si>
  <si>
    <t>21.045.0050-A</t>
  </si>
  <si>
    <t>21.045.0082-0</t>
  </si>
  <si>
    <t>21.045.0082-A</t>
  </si>
  <si>
    <t>15.020.0045-0</t>
  </si>
  <si>
    <t>15.020.0045-A</t>
  </si>
  <si>
    <t>15.020.0044-0</t>
  </si>
  <si>
    <t>15.020.0044-A</t>
  </si>
  <si>
    <t>11.002.0045-0</t>
  </si>
  <si>
    <t>11.002.0045-A</t>
  </si>
  <si>
    <t>11.002.0044-0</t>
  </si>
  <si>
    <t>11.002.0044-A</t>
  </si>
  <si>
    <t>11.002.0025-1</t>
  </si>
  <si>
    <t>11.002.0025-B</t>
  </si>
  <si>
    <t>11.002.0024-1</t>
  </si>
  <si>
    <t>11.002.0024-B</t>
  </si>
  <si>
    <t>11.002.0043-1</t>
  </si>
  <si>
    <t>11.002.0043-B</t>
  </si>
  <si>
    <t>11.002.0042-0</t>
  </si>
  <si>
    <t>11.002.0042-A</t>
  </si>
  <si>
    <t>11.002.0041-0</t>
  </si>
  <si>
    <t>11.002.0041-A</t>
  </si>
  <si>
    <t>11.002.0023-1</t>
  </si>
  <si>
    <t>11.002.0023-B</t>
  </si>
  <si>
    <t>11.002.0022-1</t>
  </si>
  <si>
    <t>11.002.0022-B</t>
  </si>
  <si>
    <t>11.002.0021-1</t>
  </si>
  <si>
    <t>11.002.0021-B</t>
  </si>
  <si>
    <t>11.002.0060-0</t>
  </si>
  <si>
    <t>11.002.0060-A</t>
  </si>
  <si>
    <t>11.002.0037-1</t>
  </si>
  <si>
    <t>11.002.0037-B</t>
  </si>
  <si>
    <t>11.002.0036-1</t>
  </si>
  <si>
    <t>11.002.0036-B</t>
  </si>
  <si>
    <t>11.002.0031-1</t>
  </si>
  <si>
    <t>11.002.0031-B</t>
  </si>
  <si>
    <t>11.002.0030-1</t>
  </si>
  <si>
    <t>11.002.0030-B</t>
  </si>
  <si>
    <t>11.002.0035-1</t>
  </si>
  <si>
    <t>11.002.0035-B</t>
  </si>
  <si>
    <t>11.002.0034-1</t>
  </si>
  <si>
    <t>11.002.0034-B</t>
  </si>
  <si>
    <t>11.002.0033-1</t>
  </si>
  <si>
    <t>11.002.0033-B</t>
  </si>
  <si>
    <t>11.002.0029-1</t>
  </si>
  <si>
    <t>11.002.0029-B</t>
  </si>
  <si>
    <t>11.002.0028-1</t>
  </si>
  <si>
    <t>11.002.0028-B</t>
  </si>
  <si>
    <t>11.002.0027-1</t>
  </si>
  <si>
    <t>11.002.0027-B</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</si>
  <si>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</si>
  <si>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</si>
  <si>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</si>
  <si>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</si>
  <si>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</si>
  <si>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</si>
  <si>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</si>
  <si>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</si>
  <si>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</si>
  <si>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</si>
  <si>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</si>
  <si>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</si>
  <si>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</si>
  <si>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</si>
  <si>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</si>
  <si>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</si>
  <si>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18.027.0072-0</t>
  </si>
  <si>
    <t>18.027.0072-A</t>
  </si>
  <si>
    <t>05.001.0388-0</t>
  </si>
  <si>
    <t>05.001.0388-A</t>
  </si>
  <si>
    <t>18.018.0100-0</t>
  </si>
  <si>
    <t>18.018.0100-A</t>
  </si>
  <si>
    <t>18.016.0060-0</t>
  </si>
  <si>
    <t>18.016.0060-A</t>
  </si>
  <si>
    <t>18.002.0027-0</t>
  </si>
  <si>
    <t>18.002.0027-A</t>
  </si>
  <si>
    <t>18.002.0026-0</t>
  </si>
  <si>
    <t>18.002.0026-A</t>
  </si>
  <si>
    <t>18.002.0023-0</t>
  </si>
  <si>
    <t>18.002.0023-A</t>
  </si>
  <si>
    <t>18.002.0022-0</t>
  </si>
  <si>
    <t>18.002.0022-A</t>
  </si>
  <si>
    <t>18.002.0015-0</t>
  </si>
  <si>
    <t>18.002.0015-A</t>
  </si>
  <si>
    <t>18.002.0016-A</t>
  </si>
  <si>
    <t>18.002.0010-0</t>
  </si>
  <si>
    <t>18.002.0010-A</t>
  </si>
  <si>
    <t>18.002.0019-0</t>
  </si>
  <si>
    <t>18.002.0019-A</t>
  </si>
  <si>
    <t>18.002.0013-0</t>
  </si>
  <si>
    <t>18.002.0013-A</t>
  </si>
  <si>
    <t>18.002.0014-0</t>
  </si>
  <si>
    <t>18.002.0014-A</t>
  </si>
  <si>
    <t>18.006.0026-0</t>
  </si>
  <si>
    <t>18.006.0026-A</t>
  </si>
  <si>
    <t>18.006.0025-0</t>
  </si>
  <si>
    <t>18.006.0025-A</t>
  </si>
  <si>
    <t>18.006.0007-0</t>
  </si>
  <si>
    <t>18.006.0007-A</t>
  </si>
  <si>
    <t>18.006.0009-0</t>
  </si>
  <si>
    <t>18.006.0009-A</t>
  </si>
  <si>
    <t>18.002.0012-0</t>
  </si>
  <si>
    <t>18.002.0012-A</t>
  </si>
  <si>
    <t>18.006.0005-0</t>
  </si>
  <si>
    <t>18.006.0005-A</t>
  </si>
  <si>
    <t>18.006.0014-0</t>
  </si>
  <si>
    <t>18.006.0014-A</t>
  </si>
  <si>
    <t>18.006.0024-0</t>
  </si>
  <si>
    <t>18.006.0024-A</t>
  </si>
  <si>
    <t>18.006.0023-0</t>
  </si>
  <si>
    <t>18.006.0023-A</t>
  </si>
  <si>
    <t>18.016.0070-0</t>
  </si>
  <si>
    <t>18.016.0070-A</t>
  </si>
  <si>
    <t>05.055.0022-0</t>
  </si>
  <si>
    <t>05.055.0022-A</t>
  </si>
  <si>
    <t>05.055.0024-0</t>
  </si>
  <si>
    <t>05.055.0024-A</t>
  </si>
  <si>
    <t>05.055.0010-0</t>
  </si>
  <si>
    <t>05.055.0010-A</t>
  </si>
  <si>
    <t>05.055.0020-0</t>
  </si>
  <si>
    <t>05.055.0020-A</t>
  </si>
  <si>
    <t>05.055.0030-0</t>
  </si>
  <si>
    <t>05.055.0030-A</t>
  </si>
  <si>
    <t>05.055.0040-0</t>
  </si>
  <si>
    <t>05.055.0040-A</t>
  </si>
  <si>
    <t>01.019.0075-0</t>
  </si>
  <si>
    <t>01.019.0075-A</t>
  </si>
  <si>
    <t>01.019.0060-0</t>
  </si>
  <si>
    <t>01.019.0060-A</t>
  </si>
  <si>
    <t>01.019.0070-0</t>
  </si>
  <si>
    <t>01.019.0080-0</t>
  </si>
  <si>
    <t>01.019.0070-A</t>
  </si>
  <si>
    <t>01.019.0080-A</t>
  </si>
  <si>
    <t>01.019.0065-0</t>
  </si>
  <si>
    <t>01.019.0065-A</t>
  </si>
  <si>
    <t>01.019.0055-0</t>
  </si>
  <si>
    <t>01.019.0055-A</t>
  </si>
  <si>
    <t>01.019.0050-0</t>
  </si>
  <si>
    <t>01.019.0050-A</t>
  </si>
  <si>
    <t>01.019.0040-0</t>
  </si>
  <si>
    <t>01.019.0040-A</t>
  </si>
  <si>
    <t>01.019.0045-0</t>
  </si>
  <si>
    <t>01.019.0045-A</t>
  </si>
  <si>
    <t>01.019.0015-0</t>
  </si>
  <si>
    <t>01.019.0015-A</t>
  </si>
  <si>
    <t>01.019.0010-0</t>
  </si>
  <si>
    <t>01.019.0010-A</t>
  </si>
  <si>
    <t>01.019.0012-0</t>
  </si>
  <si>
    <t>01.019.0012-A</t>
  </si>
  <si>
    <t>55.100.0027-B</t>
  </si>
  <si>
    <t>55.100.0027-1</t>
  </si>
  <si>
    <t>01.016.0060-0</t>
  </si>
  <si>
    <t>01.016.0060-A</t>
  </si>
  <si>
    <t>01.016.0061-0</t>
  </si>
  <si>
    <t>01.016.0061-A</t>
  </si>
  <si>
    <t>01.016.0062-0</t>
  </si>
  <si>
    <t>01.016.0062-A</t>
  </si>
  <si>
    <t>01.016.0063-0</t>
  </si>
  <si>
    <t>01.016.0063-A</t>
  </si>
  <si>
    <t>05.002.0106-0</t>
  </si>
  <si>
    <t>05.002.0106-A</t>
  </si>
  <si>
    <t>05.002.0105-0</t>
  </si>
  <si>
    <t>05.002.0105-A</t>
  </si>
  <si>
    <t>08.012.0001-0</t>
  </si>
  <si>
    <t>08.012.0001-A</t>
  </si>
  <si>
    <t>08.012.0003-0</t>
  </si>
  <si>
    <t>08.012.0003-A</t>
  </si>
  <si>
    <t>01.016.0092-0</t>
  </si>
  <si>
    <t>01.016.0092-A</t>
  </si>
  <si>
    <t>05.002.0100-0</t>
  </si>
  <si>
    <t>05.002.0100-A</t>
  </si>
  <si>
    <t>05.002.0101-0</t>
  </si>
  <si>
    <t>05.002.0101-A</t>
  </si>
  <si>
    <t>05.002.0102-0</t>
  </si>
  <si>
    <t>05.002.0102-A</t>
  </si>
  <si>
    <t>01.016.0087-0</t>
  </si>
  <si>
    <t>01.016.0087-A</t>
  </si>
  <si>
    <t>01.016.0086-0</t>
  </si>
  <si>
    <t>01.016.0086-A</t>
  </si>
  <si>
    <t>01.016.0080-0</t>
  </si>
  <si>
    <t>01.016.0081-0</t>
  </si>
  <si>
    <t>01.016.0080-A</t>
  </si>
  <si>
    <t>01.016.0081-A</t>
  </si>
  <si>
    <t>01.016.0083-0</t>
  </si>
  <si>
    <t>01.016.0084-0</t>
  </si>
  <si>
    <t>01.016.0085-0</t>
  </si>
  <si>
    <t>01.016.0083-A</t>
  </si>
  <si>
    <t>01.016.0084-A</t>
  </si>
  <si>
    <t>01.016.0085-A</t>
  </si>
  <si>
    <t>01.016.0082-0</t>
  </si>
  <si>
    <t>01.016.0082-A</t>
  </si>
  <si>
    <t>01.016.0067-0</t>
  </si>
  <si>
    <t>01.016.0067-A</t>
  </si>
  <si>
    <t>01.016.0202-0</t>
  </si>
  <si>
    <t>01.016.0202-A</t>
  </si>
  <si>
    <t>01.016.0242-0</t>
  </si>
  <si>
    <t>01.016.0242-A</t>
  </si>
  <si>
    <t>01.016.0222-0</t>
  </si>
  <si>
    <t>01.016.0222-A</t>
  </si>
  <si>
    <t>01.016.0200-0</t>
  </si>
  <si>
    <t>01.016.0200-A</t>
  </si>
  <si>
    <t>01.016.0240-0</t>
  </si>
  <si>
    <t>01.016.0240-A</t>
  </si>
  <si>
    <t>01.016.0220-0</t>
  </si>
  <si>
    <t>01.016.0220-A</t>
  </si>
  <si>
    <t>01.016.0201-0</t>
  </si>
  <si>
    <t>01.016.0201-A</t>
  </si>
  <si>
    <t>01.016.0241-0</t>
  </si>
  <si>
    <t>01.016.0241-A</t>
  </si>
  <si>
    <t>01.016.0221-0</t>
  </si>
  <si>
    <t>01.016.0221-A</t>
  </si>
  <si>
    <t>01.016.0205-0</t>
  </si>
  <si>
    <t>01.016.0205-A</t>
  </si>
  <si>
    <t>01.016.0245-0</t>
  </si>
  <si>
    <t>01.016.0245-A</t>
  </si>
  <si>
    <t>01.016.0225-0</t>
  </si>
  <si>
    <t>01.016.0225-A</t>
  </si>
  <si>
    <t>01.016.0203-0</t>
  </si>
  <si>
    <t>01.016.0203-A</t>
  </si>
  <si>
    <t>01.016.0243-0</t>
  </si>
  <si>
    <t>01.016.0243-A</t>
  </si>
  <si>
    <t>01.016.0223-0</t>
  </si>
  <si>
    <t>01.016.0223-A</t>
  </si>
  <si>
    <t>01.016.0204-0</t>
  </si>
  <si>
    <t>01.016.0204-A</t>
  </si>
  <si>
    <t>01.016.0244-0</t>
  </si>
  <si>
    <t>01.016.0244-A</t>
  </si>
  <si>
    <t>01.016.0224-0</t>
  </si>
  <si>
    <t>01.016.0224-A</t>
  </si>
  <si>
    <t>01.016.0208-0</t>
  </si>
  <si>
    <t>01.016.0208-A</t>
  </si>
  <si>
    <t>01.016.0248-0</t>
  </si>
  <si>
    <t>01.016.0248-A</t>
  </si>
  <si>
    <t>01.016.0228-0</t>
  </si>
  <si>
    <t>01.016.0228-A</t>
  </si>
  <si>
    <t>01.016.0206-0</t>
  </si>
  <si>
    <t>01.016.0206-A</t>
  </si>
  <si>
    <t>01.016.0246-0</t>
  </si>
  <si>
    <t>01.016.0246-A</t>
  </si>
  <si>
    <t>01.016.0226-0</t>
  </si>
  <si>
    <t>01.016.0226-A</t>
  </si>
  <si>
    <t>01.016.0247-0</t>
  </si>
  <si>
    <t>01.016.0247-A</t>
  </si>
  <si>
    <t>01.016.0227-0</t>
  </si>
  <si>
    <t>01.016.0227-A</t>
  </si>
  <si>
    <t>01.016.0207-0</t>
  </si>
  <si>
    <t>01.016.0207-A</t>
  </si>
  <si>
    <t>01.016.0211-0</t>
  </si>
  <si>
    <t>01.016.0211-A</t>
  </si>
  <si>
    <t>01.016.0251-0</t>
  </si>
  <si>
    <t>01.016.0251-A</t>
  </si>
  <si>
    <t>01.016.0231-0</t>
  </si>
  <si>
    <t>01.016.0231-A</t>
  </si>
  <si>
    <t>01.016.0209-0</t>
  </si>
  <si>
    <t>01.016.0209-A</t>
  </si>
  <si>
    <t>01.016.0249-0</t>
  </si>
  <si>
    <t>01.016.0249-A</t>
  </si>
  <si>
    <t>01.016.0229-0</t>
  </si>
  <si>
    <t>01.016.0229-A</t>
  </si>
  <si>
    <t>01.016.0210-0</t>
  </si>
  <si>
    <t>01.016.0210-A</t>
  </si>
  <si>
    <t>01.016.0250-0</t>
  </si>
  <si>
    <t>01.016.0250-A</t>
  </si>
  <si>
    <t>01.016.0230-0</t>
  </si>
  <si>
    <t>01.016.0230-A</t>
  </si>
  <si>
    <t>01.016.0064-0</t>
  </si>
  <si>
    <t>01.016.0064-A</t>
  </si>
  <si>
    <t>01.016.0190-0</t>
  </si>
  <si>
    <t>01.016.0190-A</t>
  </si>
  <si>
    <t>01.016.0090-0</t>
  </si>
  <si>
    <t>01.016.0090-A</t>
  </si>
  <si>
    <t>01.016.0100-0</t>
  </si>
  <si>
    <t>01.016.0100-A</t>
  </si>
  <si>
    <t>01.016.0001-0</t>
  </si>
  <si>
    <t>01.016.0001-A</t>
  </si>
  <si>
    <t>01.016.0003-0</t>
  </si>
  <si>
    <t>01.016.0003-A</t>
  </si>
  <si>
    <t>01.016.0002-0</t>
  </si>
  <si>
    <t>01.016.0002-A</t>
  </si>
  <si>
    <t>01.016.0004-0</t>
  </si>
  <si>
    <t>01.016.0004-A</t>
  </si>
  <si>
    <t>01.016.0006-0</t>
  </si>
  <si>
    <t>01.016.0006-A</t>
  </si>
  <si>
    <t>01.016.0005-0</t>
  </si>
  <si>
    <t>01.016.0005-A</t>
  </si>
  <si>
    <t>01.016.0007-0</t>
  </si>
  <si>
    <t>01.016.0007-A</t>
  </si>
  <si>
    <t>01.016.0009-0</t>
  </si>
  <si>
    <t>01.016.0009-A</t>
  </si>
  <si>
    <t>01.016.0010-0</t>
  </si>
  <si>
    <t>01.016.0010-A</t>
  </si>
  <si>
    <t>01.016.0012-0</t>
  </si>
  <si>
    <t>01.016.0012-A</t>
  </si>
  <si>
    <t>01.016.0011-0</t>
  </si>
  <si>
    <t>01.016.0011-A</t>
  </si>
  <si>
    <t>01.016.0008-0</t>
  </si>
  <si>
    <t>01.016.0008-A</t>
  </si>
  <si>
    <t>06.001.0161-0</t>
  </si>
  <si>
    <t>06.001.0161-A</t>
  </si>
  <si>
    <t>06.001.0162-0</t>
  </si>
  <si>
    <t>06.001.0162-A</t>
  </si>
  <si>
    <t>06.001.0163-0</t>
  </si>
  <si>
    <t>06.001.0163-A</t>
  </si>
  <si>
    <t>06.001.0165-0</t>
  </si>
  <si>
    <t>06.001.0165-A</t>
  </si>
  <si>
    <t>06.007.0061-0</t>
  </si>
  <si>
    <t>06.007.0061-A</t>
  </si>
  <si>
    <t>06.007.0062-0</t>
  </si>
  <si>
    <t>06.007.0062-A</t>
  </si>
  <si>
    <t>06.007.0063-0</t>
  </si>
  <si>
    <t>06.007.0063-A</t>
  </si>
  <si>
    <t>06.007.0064-0</t>
  </si>
  <si>
    <t>06.007.0064-A</t>
  </si>
  <si>
    <t>06.007.0065-0</t>
  </si>
  <si>
    <t>06.007.0065-A</t>
  </si>
  <si>
    <t>06.007.0060-0</t>
  </si>
  <si>
    <t>06.007.0060-A</t>
  </si>
  <si>
    <t>06.007.0081-0</t>
  </si>
  <si>
    <t>06.007.0081-A</t>
  </si>
  <si>
    <t>06.007.0082-0</t>
  </si>
  <si>
    <t>06.007.0082-A</t>
  </si>
  <si>
    <t>06.007.0083-0</t>
  </si>
  <si>
    <t>06.007.0083-A</t>
  </si>
  <si>
    <t>06.007.0084-0</t>
  </si>
  <si>
    <t>06.007.0084-A</t>
  </si>
  <si>
    <t>06.007.0085-0</t>
  </si>
  <si>
    <t>06.007.0085-A</t>
  </si>
  <si>
    <t>06.007.0080-0</t>
  </si>
  <si>
    <t>06.007.0080-A</t>
  </si>
  <si>
    <t>06.001.0171-0</t>
  </si>
  <si>
    <t>06.001.0171-A</t>
  </si>
  <si>
    <t>06.001.0173-0</t>
  </si>
  <si>
    <t>06.001.0173-A</t>
  </si>
  <si>
    <t>06.001.0174-0</t>
  </si>
  <si>
    <t>06.001.0174-A</t>
  </si>
  <si>
    <t>06.001.0170-0</t>
  </si>
  <si>
    <t>06.001.0170-A</t>
  </si>
  <si>
    <t>06.001.0172-0</t>
  </si>
  <si>
    <t>06.001.0172-A</t>
  </si>
  <si>
    <t>06.007.0121-0</t>
  </si>
  <si>
    <t>06.007.0121-A</t>
  </si>
  <si>
    <t>06.007.0122-0</t>
  </si>
  <si>
    <t>06.007.0122-A</t>
  </si>
  <si>
    <t>06.007.0123-0</t>
  </si>
  <si>
    <t>06.007.0123-A</t>
  </si>
  <si>
    <t>06.007.0124-0</t>
  </si>
  <si>
    <t>06.007.0124-A</t>
  </si>
  <si>
    <t>06.007.0125-0</t>
  </si>
  <si>
    <t>06.007.0125-A</t>
  </si>
  <si>
    <t>06.007.0120-0</t>
  </si>
  <si>
    <t>06.007.0120-A</t>
  </si>
  <si>
    <t>06.007.0101-0</t>
  </si>
  <si>
    <t>06.007.0101-A</t>
  </si>
  <si>
    <t>06.007.0102-0</t>
  </si>
  <si>
    <t>06.007.0102-A</t>
  </si>
  <si>
    <t>06.007.0100-0</t>
  </si>
  <si>
    <t>06.007.0100-A</t>
  </si>
  <si>
    <t>06.001.0151-0</t>
  </si>
  <si>
    <t>06.001.0151-A</t>
  </si>
  <si>
    <t>06.001.0152-0</t>
  </si>
  <si>
    <t>06.001.0152-A</t>
  </si>
  <si>
    <t>06.001.0153-0</t>
  </si>
  <si>
    <t>06.001.0153-A</t>
  </si>
  <si>
    <t>06.001.0155-0</t>
  </si>
  <si>
    <t>06.001.0155-A</t>
  </si>
  <si>
    <t>06.007.0012-0</t>
  </si>
  <si>
    <t>06.007.0012-A</t>
  </si>
  <si>
    <t>06.007.0013-0</t>
  </si>
  <si>
    <t>06.007.0013-A</t>
  </si>
  <si>
    <t>06.007.0015-0</t>
  </si>
  <si>
    <t>06.007.0015-A</t>
  </si>
  <si>
    <t>06.007.0016-0</t>
  </si>
  <si>
    <t>06.007.0016-A</t>
  </si>
  <si>
    <t>06.007.0017-0</t>
  </si>
  <si>
    <t>06.007.0017-A</t>
  </si>
  <si>
    <t>06.007.0010-0</t>
  </si>
  <si>
    <t>06.007.0010-A</t>
  </si>
  <si>
    <t>06.007.0011-0</t>
  </si>
  <si>
    <t>06.007.0011-A</t>
  </si>
  <si>
    <t>15.004.0190-0</t>
  </si>
  <si>
    <t>15.004.0190-A</t>
  </si>
  <si>
    <t>15.070.0012-0</t>
  </si>
  <si>
    <t>15.070.0012-A</t>
  </si>
  <si>
    <t>15.070.0013-0</t>
  </si>
  <si>
    <t>15.070.0013-A</t>
  </si>
  <si>
    <t>15.070.0010-0</t>
  </si>
  <si>
    <t>15.070.0010-A</t>
  </si>
  <si>
    <t>15.070.0011-0</t>
  </si>
  <si>
    <t>15.070.0011-A</t>
  </si>
  <si>
    <t>15.071.0012-1</t>
  </si>
  <si>
    <t>15.071.0012-B</t>
  </si>
  <si>
    <t>15.071.0010-0</t>
  </si>
  <si>
    <t>15.071.0010-A</t>
  </si>
  <si>
    <t>15.071.0011-0</t>
  </si>
  <si>
    <t>15.071.0011-A</t>
  </si>
  <si>
    <t>15.080.0010-0</t>
  </si>
  <si>
    <t>15.080.0010-A</t>
  </si>
  <si>
    <t>15.080.0011-0</t>
  </si>
  <si>
    <t>15.080.0011-A</t>
  </si>
  <si>
    <t>15.080.0012-0</t>
  </si>
  <si>
    <t>15.080.0012-A</t>
  </si>
  <si>
    <t>15.075.0010-0</t>
  </si>
  <si>
    <t>15.075.0010-A</t>
  </si>
  <si>
    <t>15.075.0011-0</t>
  </si>
  <si>
    <t>15.075.0011-A</t>
  </si>
  <si>
    <t>15.065.0010-0</t>
  </si>
  <si>
    <t>15.065.0010-A</t>
  </si>
  <si>
    <t>15.065.0025-0</t>
  </si>
  <si>
    <t>15.065.0025-A</t>
  </si>
  <si>
    <t>15.065.0020-0</t>
  </si>
  <si>
    <t>15.065.0020-A</t>
  </si>
  <si>
    <t>15.065.0015-0</t>
  </si>
  <si>
    <t>15.065.0015-A</t>
  </si>
  <si>
    <t>15.065.0011-0</t>
  </si>
  <si>
    <t>15.065.0011-A</t>
  </si>
  <si>
    <t>15.065.0026-0</t>
  </si>
  <si>
    <t>15.065.0026-A</t>
  </si>
  <si>
    <t>15.065.0021-0</t>
  </si>
  <si>
    <t>15.065.0021-A</t>
  </si>
  <si>
    <t>15.065.0016-0</t>
  </si>
  <si>
    <t>15.065.0016-A</t>
  </si>
  <si>
    <t>09.004.0023-0</t>
  </si>
  <si>
    <t>09.004.0023-A</t>
  </si>
  <si>
    <t>09.004.0025-0</t>
  </si>
  <si>
    <t>09.004.0025-A</t>
  </si>
  <si>
    <t>01.001.0003-0</t>
  </si>
  <si>
    <t>01.001.0003-A</t>
  </si>
  <si>
    <t>01.001.0002-0</t>
  </si>
  <si>
    <t>01.001.0002-A</t>
  </si>
  <si>
    <t>01.001.0001-0</t>
  </si>
  <si>
    <t>01.001.0001-A</t>
  </si>
  <si>
    <t>05.001.0370-A</t>
  </si>
  <si>
    <t>20.012.0035-0</t>
  </si>
  <si>
    <t>20.012.0035-A</t>
  </si>
  <si>
    <t>20.012.0036-0</t>
  </si>
  <si>
    <t>20.012.0036-A</t>
  </si>
  <si>
    <t>20.012.0025-0</t>
  </si>
  <si>
    <t>20.012.0025-A</t>
  </si>
  <si>
    <t>05.001.0450-0</t>
  </si>
  <si>
    <t>05.001.0450-A</t>
  </si>
  <si>
    <t>05.001.0455-0</t>
  </si>
  <si>
    <t>05.001.0455-A</t>
  </si>
  <si>
    <t>05.001.0465-0</t>
  </si>
  <si>
    <t>05.001.0465-A</t>
  </si>
  <si>
    <t>05.001.0460-0</t>
  </si>
  <si>
    <t>05.001.0460-A</t>
  </si>
  <si>
    <t>05.001.0405-0</t>
  </si>
  <si>
    <t>05.001.0405-A</t>
  </si>
  <si>
    <t>09.005.0032-0</t>
  </si>
  <si>
    <t>09.005.0032-A</t>
  </si>
  <si>
    <t>09.005.0033-0</t>
  </si>
  <si>
    <t>09.005.0033-A</t>
  </si>
  <si>
    <t>05.001.0400-0</t>
  </si>
  <si>
    <t>05.001.0400-A</t>
  </si>
  <si>
    <t>05.004.0010-0</t>
  </si>
  <si>
    <t>05.004.0010-A</t>
  </si>
  <si>
    <t>20.012.0030-0</t>
  </si>
  <si>
    <t>20.012.0030-A</t>
  </si>
  <si>
    <t>09.005.0030-0</t>
  </si>
  <si>
    <t>09.005.0030-A</t>
  </si>
  <si>
    <t>09.005.0034-0</t>
  </si>
  <si>
    <t>09.005.0034-A</t>
  </si>
  <si>
    <t>20.004.0036-0</t>
  </si>
  <si>
    <t>20.004.0036-A</t>
  </si>
  <si>
    <t>20.010.0004-0</t>
  </si>
  <si>
    <t>20.010.0004-A</t>
  </si>
  <si>
    <t>05.001.0375-0</t>
  </si>
  <si>
    <t>05.001.0375-A</t>
  </si>
  <si>
    <t>05.001.0415-0</t>
  </si>
  <si>
    <t>05.001.0415-A</t>
  </si>
  <si>
    <t>05.001.0410-A</t>
  </si>
  <si>
    <t>05.001.0385-A</t>
  </si>
  <si>
    <t>05.001.0380-0</t>
  </si>
  <si>
    <t>05.001.0380-A</t>
  </si>
  <si>
    <t>05.001.0365-A</t>
  </si>
  <si>
    <t>05.001.0360-0</t>
  </si>
  <si>
    <t>05.001.0360-A</t>
  </si>
  <si>
    <t>05.001.0366-0</t>
  </si>
  <si>
    <t>05.001.0366-A</t>
  </si>
  <si>
    <t>05.001.0387-0</t>
  </si>
  <si>
    <t>05.001.0387-A</t>
  </si>
  <si>
    <t>05.001.0386-0</t>
  </si>
  <si>
    <t>05.001.0386-A</t>
  </si>
  <si>
    <t>20.004.0136-0</t>
  </si>
  <si>
    <t>20.004.0136-A</t>
  </si>
  <si>
    <t>20.004.0135-0</t>
  </si>
  <si>
    <t>20.004.0135-A</t>
  </si>
  <si>
    <t>09.005.0035-0</t>
  </si>
  <si>
    <t>09.005.0035-A</t>
  </si>
  <si>
    <t>20.004.0131-0</t>
  </si>
  <si>
    <t>20.004.0131-A</t>
  </si>
  <si>
    <t>05.001.0758-0</t>
  </si>
  <si>
    <t>05.001.0758-A</t>
  </si>
  <si>
    <t>05.001.0750-0</t>
  </si>
  <si>
    <t>05.001.0750-A</t>
  </si>
  <si>
    <t>09.005.0061-0</t>
  </si>
  <si>
    <t>09.005.0061-A</t>
  </si>
  <si>
    <t>05.004.0055-0</t>
  </si>
  <si>
    <t>05.004.0055-A</t>
  </si>
  <si>
    <t>05.004.0026-0</t>
  </si>
  <si>
    <t>05.004.0026-A</t>
  </si>
  <si>
    <t>05.004.0027-0</t>
  </si>
  <si>
    <t>05.004.0027-A</t>
  </si>
  <si>
    <t>05.004.0025-0</t>
  </si>
  <si>
    <t>05.004.0025-A</t>
  </si>
  <si>
    <t>05.004.0028-0</t>
  </si>
  <si>
    <t>05.004.0028-A</t>
  </si>
  <si>
    <t>20.004.0038-0</t>
  </si>
  <si>
    <t>20.004.0038-A</t>
  </si>
  <si>
    <t>05.001.0402-0</t>
  </si>
  <si>
    <t>05.001.0402-A</t>
  </si>
  <si>
    <t>05.004.0030-0</t>
  </si>
  <si>
    <t>05.004.0030-A</t>
  </si>
  <si>
    <t>05.001.0350-A</t>
  </si>
  <si>
    <t>05.001.0820-0</t>
  </si>
  <si>
    <t>05.001.0820-A</t>
  </si>
  <si>
    <t>05.001.0845-0</t>
  </si>
  <si>
    <t>05.001.0845-A</t>
  </si>
  <si>
    <t>05.001.0840-0</t>
  </si>
  <si>
    <t>05.001.0840-A</t>
  </si>
  <si>
    <t>05.001.0825-0</t>
  </si>
  <si>
    <t>05.001.0825-A</t>
  </si>
  <si>
    <t>08.019.0010-0</t>
  </si>
  <si>
    <t>08.019.0010-A</t>
  </si>
  <si>
    <t>05.001.0393-0</t>
  </si>
  <si>
    <t>05.001.0393-A</t>
  </si>
  <si>
    <t>05.001.0391-0</t>
  </si>
  <si>
    <t>05.001.0391-A</t>
  </si>
  <si>
    <t>05.001.0389-0</t>
  </si>
  <si>
    <t>05.001.0389-A</t>
  </si>
  <si>
    <t>05.001.0392-0</t>
  </si>
  <si>
    <t>05.001.0392-A</t>
  </si>
  <si>
    <t>20.012.0013-0</t>
  </si>
  <si>
    <t>20.012.0013-A</t>
  </si>
  <si>
    <t>55.019.0010-B</t>
  </si>
  <si>
    <t>55.019.0010-1</t>
  </si>
  <si>
    <t>05.003.0020-0</t>
  </si>
  <si>
    <t>05.003.0020-A</t>
  </si>
  <si>
    <t>05.003.0021-0</t>
  </si>
  <si>
    <t>05.003.0021-A</t>
  </si>
  <si>
    <t>05.003.0022-0</t>
  </si>
  <si>
    <t>05.003.0022-A</t>
  </si>
  <si>
    <t>22.020.0120-0</t>
  </si>
  <si>
    <t>22.020.0120-A</t>
  </si>
  <si>
    <t>20.012.0004-0</t>
  </si>
  <si>
    <t>20.012.0004-A</t>
  </si>
  <si>
    <t>05.003.0011-0</t>
  </si>
  <si>
    <t>05.003.0011-A</t>
  </si>
  <si>
    <t>05.003.0010-1</t>
  </si>
  <si>
    <t>05.003.0010-B</t>
  </si>
  <si>
    <t>20.012.0008-0</t>
  </si>
  <si>
    <t>20.012.0008-A</t>
  </si>
  <si>
    <t>05.003.0090-0</t>
  </si>
  <si>
    <t>05.003.0090-A</t>
  </si>
  <si>
    <t>05.003.0091-0</t>
  </si>
  <si>
    <t>05.003.0091-A</t>
  </si>
  <si>
    <t>05.003.0092-0</t>
  </si>
  <si>
    <t>05.003.0092-A</t>
  </si>
  <si>
    <t>20.012.0050-0</t>
  </si>
  <si>
    <t>20.012.0050-A</t>
  </si>
  <si>
    <t>20.012.0002-0</t>
  </si>
  <si>
    <t>20.012.0002-A</t>
  </si>
  <si>
    <t>20.004.0122-0</t>
  </si>
  <si>
    <t>20.004.0122-A</t>
  </si>
  <si>
    <t>05.004.0050-0</t>
  </si>
  <si>
    <t>05.004.0050-A</t>
  </si>
  <si>
    <t>05.004.0045-0</t>
  </si>
  <si>
    <t>05.004.0045-A</t>
  </si>
  <si>
    <t>05.004.0040-0</t>
  </si>
  <si>
    <t>05.004.0040-A</t>
  </si>
  <si>
    <t>05.004.0080-0</t>
  </si>
  <si>
    <t>05.004.0080-A</t>
  </si>
  <si>
    <t>05.004.0081-0</t>
  </si>
  <si>
    <t>05.004.0081-A</t>
  </si>
  <si>
    <t>05.004.0083-0</t>
  </si>
  <si>
    <t>05.004.0083-A</t>
  </si>
  <si>
    <t>05.004.0084-0</t>
  </si>
  <si>
    <t>05.004.0084-A</t>
  </si>
  <si>
    <t>05.004.0085-0</t>
  </si>
  <si>
    <t>05.004.0085-A</t>
  </si>
  <si>
    <t>05.004.0086-0</t>
  </si>
  <si>
    <t>05.004.0086-A</t>
  </si>
  <si>
    <t>58.002.0343-B</t>
  </si>
  <si>
    <t>58.002.0343-1</t>
  </si>
  <si>
    <t>09.005.0060-0</t>
  </si>
  <si>
    <t>09.005.0060-A</t>
  </si>
  <si>
    <t>05.001.0755-0</t>
  </si>
  <si>
    <t>05.001.0755-A</t>
  </si>
  <si>
    <t>05.004.0065-0</t>
  </si>
  <si>
    <t>05.004.0065-A</t>
  </si>
  <si>
    <t>05.004.0070-0</t>
  </si>
  <si>
    <t>05.004.0070-A</t>
  </si>
  <si>
    <t>05.006.0001-1</t>
  </si>
  <si>
    <t>05.006.0001-B</t>
  </si>
  <si>
    <t>05.007.0005-0</t>
  </si>
  <si>
    <t>05.007.0005-A</t>
  </si>
  <si>
    <t>05.007.0006-0</t>
  </si>
  <si>
    <t>05.007.0006-A</t>
  </si>
  <si>
    <t>05.007.0015-0</t>
  </si>
  <si>
    <t>05.007.0015-A</t>
  </si>
  <si>
    <t>05.006.0004-0</t>
  </si>
  <si>
    <t>05.006.0004-A</t>
  </si>
  <si>
    <t>01.018.0002-0</t>
  </si>
  <si>
    <t>01.018.0002-A</t>
  </si>
  <si>
    <t>55.100.0029-B</t>
  </si>
  <si>
    <t>55.100.0029-1</t>
  </si>
  <si>
    <t>05.007.0007-0</t>
  </si>
  <si>
    <t>05.007.0007-A</t>
  </si>
  <si>
    <t>01.017.0001-0</t>
  </si>
  <si>
    <t>01.017.0001-A</t>
  </si>
  <si>
    <t>01.017.0002-0</t>
  </si>
  <si>
    <t>01.017.0002-A</t>
  </si>
  <si>
    <t>01.017.0003-0</t>
  </si>
  <si>
    <t>01.017.0003-A</t>
  </si>
  <si>
    <t>01.017.0004-0</t>
  </si>
  <si>
    <t>01.017.0004-A</t>
  </si>
  <si>
    <t>05.006.0015-0</t>
  </si>
  <si>
    <t>05.006.0015-A</t>
  </si>
  <si>
    <t>05.006.0010-0</t>
  </si>
  <si>
    <t>05.006.0010-A</t>
  </si>
  <si>
    <t>05.006.0002-1</t>
  </si>
  <si>
    <t>05.006.0002-B</t>
  </si>
  <si>
    <t>08.031.0007-0</t>
  </si>
  <si>
    <t>08.031.0007-A</t>
  </si>
  <si>
    <t>08.031.0006-0</t>
  </si>
  <si>
    <t>08.031.0006-A</t>
  </si>
  <si>
    <t>08.031.0005-0</t>
  </si>
  <si>
    <t>08.031.0005-A</t>
  </si>
  <si>
    <t>05.058.0020-0</t>
  </si>
  <si>
    <t>05.058.0020-A</t>
  </si>
  <si>
    <t>05.058.0011-0</t>
  </si>
  <si>
    <t>05.058.0011-A</t>
  </si>
  <si>
    <t>18.027.0120-0</t>
  </si>
  <si>
    <t>18.027.0125-0</t>
  </si>
  <si>
    <t>18.027.0120-A</t>
  </si>
  <si>
    <t>18.027.0125-A</t>
  </si>
  <si>
    <t>18.027.0112-0</t>
  </si>
  <si>
    <t>18.027.0112-A</t>
  </si>
  <si>
    <t>18.027.0110-0</t>
  </si>
  <si>
    <t>18.027.0110-A</t>
  </si>
  <si>
    <t>21.020.0070-0</t>
  </si>
  <si>
    <t>21.020.0070-A</t>
  </si>
  <si>
    <t>18.027.0142-0</t>
  </si>
  <si>
    <t>18.027.0142-A</t>
  </si>
  <si>
    <t>18.027.0100-0</t>
  </si>
  <si>
    <t>18.027.0100-A</t>
  </si>
  <si>
    <t>21.020.0085-0</t>
  </si>
  <si>
    <t>21.020.0085-A</t>
  </si>
  <si>
    <t>21.020.0065-0</t>
  </si>
  <si>
    <t>21.020.0065-A</t>
  </si>
  <si>
    <t>18.027.0440-0</t>
  </si>
  <si>
    <t>18.027.0440-A</t>
  </si>
  <si>
    <t>18.027.0430-A</t>
  </si>
  <si>
    <t>18.027.0045-0</t>
  </si>
  <si>
    <t>18.027.0045-A</t>
  </si>
  <si>
    <t>18.027.0040-0</t>
  </si>
  <si>
    <t>18.027.0040-A</t>
  </si>
  <si>
    <t>18.027.0472-0</t>
  </si>
  <si>
    <t>18.027.0472-A</t>
  </si>
  <si>
    <t>18.027.0470-0</t>
  </si>
  <si>
    <t>18.027.0470-A</t>
  </si>
  <si>
    <t>18.027.0476-0</t>
  </si>
  <si>
    <t>18.027.0476-A</t>
  </si>
  <si>
    <t>18.027.0474-0</t>
  </si>
  <si>
    <t>18.027.0474-A</t>
  </si>
  <si>
    <t>18.027.0480-0</t>
  </si>
  <si>
    <t>18.027.0480-A</t>
  </si>
  <si>
    <t>18.027.0478-0</t>
  </si>
  <si>
    <t>18.027.0478-A</t>
  </si>
  <si>
    <t>18.027.0484-0</t>
  </si>
  <si>
    <t>18.027.0484-A</t>
  </si>
  <si>
    <t>18.027.0482-0</t>
  </si>
  <si>
    <t>18.027.0482-A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</si>
  <si>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</si>
  <si>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</si>
  <si>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</si>
  <si>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</si>
  <si>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</si>
  <si>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</si>
  <si>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</si>
  <si>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</si>
  <si>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</si>
  <si>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</si>
  <si>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</si>
  <si>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</si>
  <si>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</si>
  <si>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</si>
  <si>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</si>
  <si>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</si>
  <si>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</si>
  <si>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</si>
  <si>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</si>
  <si>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</si>
  <si>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</si>
  <si>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</si>
  <si>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</si>
  <si>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</si>
  <si>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</si>
  <si>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</si>
  <si>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</si>
  <si>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</si>
  <si>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</si>
  <si>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</si>
  <si>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</si>
  <si>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</si>
  <si>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</si>
  <si>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</si>
  <si>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</si>
  <si>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</si>
  <si>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</si>
  <si>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</si>
  <si>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</si>
  <si>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</si>
  <si>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</si>
  <si>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</si>
  <si>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</si>
  <si>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</si>
  <si>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</si>
  <si>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</si>
  <si>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</si>
  <si>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</si>
  <si>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21.042.0040-0</t>
  </si>
  <si>
    <t>21.042.0040-A</t>
  </si>
  <si>
    <t>21.042.0045-0</t>
  </si>
  <si>
    <t>21.042.0045-A</t>
  </si>
  <si>
    <t>21.042.0070-0</t>
  </si>
  <si>
    <t>21.042.0070-A</t>
  </si>
  <si>
    <t>21.042.0015-0</t>
  </si>
  <si>
    <t>21.042.0015-A</t>
  </si>
  <si>
    <t>21.042.0030-0</t>
  </si>
  <si>
    <t>21.042.0030-A</t>
  </si>
  <si>
    <t>21.042.0065-0</t>
  </si>
  <si>
    <t>21.042.0065-A</t>
  </si>
  <si>
    <t>18.027.0152-0</t>
  </si>
  <si>
    <t>18.027.0152-A</t>
  </si>
  <si>
    <t>18.027.0154-0</t>
  </si>
  <si>
    <t>18.027.0154-A</t>
  </si>
  <si>
    <t>18.027.0153-0</t>
  </si>
  <si>
    <t>18.027.0153-A</t>
  </si>
  <si>
    <t>18.027.0150-0</t>
  </si>
  <si>
    <t>18.027.0150-A</t>
  </si>
  <si>
    <t>21.048.0015-0</t>
  </si>
  <si>
    <t>21.048.0015-A</t>
  </si>
  <si>
    <t>21.048.0010-0</t>
  </si>
  <si>
    <t>21.048.0010-A</t>
  </si>
  <si>
    <t>21.048.0020-0</t>
  </si>
  <si>
    <t>21.048.0020-A</t>
  </si>
  <si>
    <t>18.027.0097-0</t>
  </si>
  <si>
    <t>18.027.0097-A</t>
  </si>
  <si>
    <t>18.027.0098-0</t>
  </si>
  <si>
    <t>18.027.0098-A</t>
  </si>
  <si>
    <t>21.020.0075-0</t>
  </si>
  <si>
    <t>21.020.0075-A</t>
  </si>
  <si>
    <t>21.020.0080-0</t>
  </si>
  <si>
    <t>21.020.0080-A</t>
  </si>
  <si>
    <t>18.027.0143-0</t>
  </si>
  <si>
    <t>18.027.0143-A</t>
  </si>
  <si>
    <t>18.027.0105-0</t>
  </si>
  <si>
    <t>18.027.0105-A</t>
  </si>
  <si>
    <t>18.027.0095-0</t>
  </si>
  <si>
    <t>18.027.0095-A</t>
  </si>
  <si>
    <t>18.027.0089-0</t>
  </si>
  <si>
    <t>18.027.0089-A</t>
  </si>
  <si>
    <t>18.027.0420-0</t>
  </si>
  <si>
    <t>18.027.0420-A</t>
  </si>
  <si>
    <t>18.027.0422-0</t>
  </si>
  <si>
    <t>18.027.0422-A</t>
  </si>
  <si>
    <t>18.027.0415-0</t>
  </si>
  <si>
    <t>18.027.0415-A</t>
  </si>
  <si>
    <t>18.027.0424-0</t>
  </si>
  <si>
    <t>18.027.0424-A</t>
  </si>
  <si>
    <t>18.027.0426-0</t>
  </si>
  <si>
    <t>18.027.0426-A</t>
  </si>
  <si>
    <t>18.027.0418-0</t>
  </si>
  <si>
    <t>18.027.0418-A</t>
  </si>
  <si>
    <t>18.027.0404-0</t>
  </si>
  <si>
    <t>18.027.0404-A</t>
  </si>
  <si>
    <t>18.027.0406-0</t>
  </si>
  <si>
    <t>18.027.0406-A</t>
  </si>
  <si>
    <t>18.027.0400-0</t>
  </si>
  <si>
    <t>18.027.0400-A</t>
  </si>
  <si>
    <t>18.027.0408-0</t>
  </si>
  <si>
    <t>18.027.0408-A</t>
  </si>
  <si>
    <t>18.027.0410-0</t>
  </si>
  <si>
    <t>18.027.0410-A</t>
  </si>
  <si>
    <t>18.027.0402-0</t>
  </si>
  <si>
    <t>18.027.0402-A</t>
  </si>
  <si>
    <t>18.027.0518-0</t>
  </si>
  <si>
    <t>18.027.0518-A</t>
  </si>
  <si>
    <t>18.027.0520-0</t>
  </si>
  <si>
    <t>18.027.0520-A</t>
  </si>
  <si>
    <t>18.027.0516-0</t>
  </si>
  <si>
    <t>18.027.0516-A</t>
  </si>
  <si>
    <t>18.027.0512-0</t>
  </si>
  <si>
    <t>18.027.0512-A</t>
  </si>
  <si>
    <t>18.027.0514-0</t>
  </si>
  <si>
    <t>18.027.0514-A</t>
  </si>
  <si>
    <t>18.027.0510-0</t>
  </si>
  <si>
    <t>18.027.0510-A</t>
  </si>
  <si>
    <t>18.027.0494-0</t>
  </si>
  <si>
    <t>18.027.0494-A</t>
  </si>
  <si>
    <t>18.027.0496-0</t>
  </si>
  <si>
    <t>18.027.0496-A</t>
  </si>
  <si>
    <t>18.027.0492-0</t>
  </si>
  <si>
    <t>18.027.0492-A</t>
  </si>
  <si>
    <t>18.027.0488-0</t>
  </si>
  <si>
    <t>18.027.0488-A</t>
  </si>
  <si>
    <t>18.027.0490-0</t>
  </si>
  <si>
    <t>18.027.0490-A</t>
  </si>
  <si>
    <t>18.027.0486-0</t>
  </si>
  <si>
    <t>18.027.0486-A</t>
  </si>
  <si>
    <t>21.019.0110-0</t>
  </si>
  <si>
    <t>21.019.0110-A</t>
  </si>
  <si>
    <t>21.019.0095-0</t>
  </si>
  <si>
    <t>21.019.0095-A</t>
  </si>
  <si>
    <t>21.019.0078-0</t>
  </si>
  <si>
    <t>21.019.0078-A</t>
  </si>
  <si>
    <t>21.019.0090-0</t>
  </si>
  <si>
    <t>21.019.0090-A</t>
  </si>
  <si>
    <t>21.019.0105-0</t>
  </si>
  <si>
    <t>21.019.0105-A</t>
  </si>
  <si>
    <t>18.027.0140-0</t>
  </si>
  <si>
    <t>18.027.0140-A</t>
  </si>
  <si>
    <t>18.027.0434-0</t>
  </si>
  <si>
    <t>18.027.0434-A</t>
  </si>
  <si>
    <t>15.038.0102-0</t>
  </si>
  <si>
    <t>15.038.0102-A</t>
  </si>
  <si>
    <t>15.038.0104-0</t>
  </si>
  <si>
    <t>15.038.0104-A</t>
  </si>
  <si>
    <t>15.038.0103-0</t>
  </si>
  <si>
    <t>15.038.0103-A</t>
  </si>
  <si>
    <t>15.038.0100-0</t>
  </si>
  <si>
    <t>15.038.0100-A</t>
  </si>
  <si>
    <t>15.038.0105-0</t>
  </si>
  <si>
    <t>15.038.0105-A</t>
  </si>
  <si>
    <t>15.038.0106-0</t>
  </si>
  <si>
    <t>15.038.0106-A</t>
  </si>
  <si>
    <t>15.038.0107-0</t>
  </si>
  <si>
    <t>15.038.0107-A</t>
  </si>
  <si>
    <t>15.038.0101-0</t>
  </si>
  <si>
    <t>15.038.0101-A</t>
  </si>
  <si>
    <t>15.038.0108-0</t>
  </si>
  <si>
    <t>15.038.0108-A</t>
  </si>
  <si>
    <t>15.038.0122-0</t>
  </si>
  <si>
    <t>15.038.0122-A</t>
  </si>
  <si>
    <t>15.038.0120-0</t>
  </si>
  <si>
    <t>15.038.0120-A</t>
  </si>
  <si>
    <t>15.038.0121-0</t>
  </si>
  <si>
    <t>15.038.0121-A</t>
  </si>
  <si>
    <t>15.038.0375-0</t>
  </si>
  <si>
    <t>15.038.0375-A</t>
  </si>
  <si>
    <t>15.038.0376-0</t>
  </si>
  <si>
    <t>15.038.0376-A</t>
  </si>
  <si>
    <t>15.038.0377-0</t>
  </si>
  <si>
    <t>15.038.0377-A</t>
  </si>
  <si>
    <t>06.271.0021-0</t>
  </si>
  <si>
    <t>06.271.0021-A</t>
  </si>
  <si>
    <t>06.271.0022-0</t>
  </si>
  <si>
    <t>06.271.0022-A</t>
  </si>
  <si>
    <t>06.271.0023-0</t>
  </si>
  <si>
    <t>06.271.0023-A</t>
  </si>
  <si>
    <t>06.271.0024-0</t>
  </si>
  <si>
    <t>06.271.0024-A</t>
  </si>
  <si>
    <t>06.271.0025-0</t>
  </si>
  <si>
    <t>06.271.0025-A</t>
  </si>
  <si>
    <t>06.270.0083-0</t>
  </si>
  <si>
    <t>06.270.0083-A</t>
  </si>
  <si>
    <t>06.270.0081-0</t>
  </si>
  <si>
    <t>06.270.0081-A</t>
  </si>
  <si>
    <t>06.270.0082-0</t>
  </si>
  <si>
    <t>06.270.0082-A</t>
  </si>
  <si>
    <t>06.203.0198-0</t>
  </si>
  <si>
    <t>06.203.0198-A</t>
  </si>
  <si>
    <t>06.203.0199-0</t>
  </si>
  <si>
    <t>06.203.0199-A</t>
  </si>
  <si>
    <t>06.203.0200-0</t>
  </si>
  <si>
    <t>06.203.0200-A</t>
  </si>
  <si>
    <t>06.203.0201-0</t>
  </si>
  <si>
    <t>06.203.0201-A</t>
  </si>
  <si>
    <t>06.203.0202-0</t>
  </si>
  <si>
    <t>06.203.0202-A</t>
  </si>
  <si>
    <t>06.203.0203-0</t>
  </si>
  <si>
    <t>06.203.0203-A</t>
  </si>
  <si>
    <t>06.203.0191-0</t>
  </si>
  <si>
    <t>06.203.0191-A</t>
  </si>
  <si>
    <t>06.203.0204-0</t>
  </si>
  <si>
    <t>06.203.0204-A</t>
  </si>
  <si>
    <t>06.203.0205-0</t>
  </si>
  <si>
    <t>06.203.0205-A</t>
  </si>
  <si>
    <t>06.203.0192-0</t>
  </si>
  <si>
    <t>06.203.0192-A</t>
  </si>
  <si>
    <t>06.203.0206-0</t>
  </si>
  <si>
    <t>06.203.0206-A</t>
  </si>
  <si>
    <t>06.203.0207-0</t>
  </si>
  <si>
    <t>06.203.0207-A</t>
  </si>
  <si>
    <t>06.203.0193-0</t>
  </si>
  <si>
    <t>06.203.0193-A</t>
  </si>
  <si>
    <t>06.203.0208-0</t>
  </si>
  <si>
    <t>06.203.0208-A</t>
  </si>
  <si>
    <t>06.203.0209-0</t>
  </si>
  <si>
    <t>06.203.0209-A</t>
  </si>
  <si>
    <t>06.203.0194-0</t>
  </si>
  <si>
    <t>06.203.0194-A</t>
  </si>
  <si>
    <t>06.203.0195-0</t>
  </si>
  <si>
    <t>06.203.0195-A</t>
  </si>
  <si>
    <t>06.203.0196-0</t>
  </si>
  <si>
    <t>06.203.0196-A</t>
  </si>
  <si>
    <t>06.203.0197-0</t>
  </si>
  <si>
    <t>06.203.0197-A</t>
  </si>
  <si>
    <t>15.038.0116-0</t>
  </si>
  <si>
    <t>15.038.0116-A</t>
  </si>
  <si>
    <t>15.038.0115-0</t>
  </si>
  <si>
    <t>15.038.0115-A</t>
  </si>
  <si>
    <t>15.038.0365-0</t>
  </si>
  <si>
    <t>15.038.0365-A</t>
  </si>
  <si>
    <t>15.038.0366-0</t>
  </si>
  <si>
    <t>15.038.0366-A</t>
  </si>
  <si>
    <t>15.038.0367-0</t>
  </si>
  <si>
    <t>15.038.0367-A</t>
  </si>
  <si>
    <t>15.038.0368-0</t>
  </si>
  <si>
    <t>15.038.0368-A</t>
  </si>
  <si>
    <t>15.004.0315-0</t>
  </si>
  <si>
    <t>15.004.0315-A</t>
  </si>
  <si>
    <t>21.036.0065-0</t>
  </si>
  <si>
    <t>21.036.0065-A</t>
  </si>
  <si>
    <t>21.036.0070-0</t>
  </si>
  <si>
    <t>21.036.0070-A</t>
  </si>
  <si>
    <t>21.036.0075-0</t>
  </si>
  <si>
    <t>21.036.0075-A</t>
  </si>
  <si>
    <t>21.036.0080-0</t>
  </si>
  <si>
    <t>21.036.0080-A</t>
  </si>
  <si>
    <t>21.037.0120-0</t>
  </si>
  <si>
    <t>21.037.0120-A</t>
  </si>
  <si>
    <t>21.037.0125-0</t>
  </si>
  <si>
    <t>21.037.0125-A</t>
  </si>
  <si>
    <t>21.037.0130-0</t>
  </si>
  <si>
    <t>21.037.0130-A</t>
  </si>
  <si>
    <t>21.037.0135-0</t>
  </si>
  <si>
    <t>21.037.0135-A</t>
  </si>
  <si>
    <t>06.270.0088-0</t>
  </si>
  <si>
    <t>06.270.0088-A</t>
  </si>
  <si>
    <t>06.270.0086-0</t>
  </si>
  <si>
    <t>06.270.0086-A</t>
  </si>
  <si>
    <t>06.270.0087-0</t>
  </si>
  <si>
    <t>06.270.0087-A</t>
  </si>
  <si>
    <t>15.038.0465-0</t>
  </si>
  <si>
    <t>15.038.0465-A</t>
  </si>
  <si>
    <t>15.038.0466-0</t>
  </si>
  <si>
    <t>15.038.0466-A</t>
  </si>
  <si>
    <t>15.038.0467-0</t>
  </si>
  <si>
    <t>15.038.0467-A</t>
  </si>
  <si>
    <t>15.038.0435-0</t>
  </si>
  <si>
    <t>15.038.0435-A</t>
  </si>
  <si>
    <t>15.038.0436-0</t>
  </si>
  <si>
    <t>15.038.0436-A</t>
  </si>
  <si>
    <t>15.038.0437-0</t>
  </si>
  <si>
    <t>15.038.0437-A</t>
  </si>
  <si>
    <t>15.038.0438-0</t>
  </si>
  <si>
    <t>15.038.0438-A</t>
  </si>
  <si>
    <t>15.038.0439-0</t>
  </si>
  <si>
    <t>15.038.0439-A</t>
  </si>
  <si>
    <t>15.038.0440-0</t>
  </si>
  <si>
    <t>15.038.0440-A</t>
  </si>
  <si>
    <t>15.038.0363-0</t>
  </si>
  <si>
    <t>15.038.0363-A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</si>
  <si>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</si>
  <si>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</si>
  <si>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</si>
  <si>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</si>
  <si>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</si>
  <si>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</si>
  <si>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</si>
  <si>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</si>
  <si>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</si>
  <si>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</si>
  <si>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</si>
  <si>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</si>
  <si>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</si>
  <si>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</si>
  <si>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</si>
  <si>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</si>
  <si>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08.015.0005-0</t>
  </si>
  <si>
    <t>08.015.0005-A</t>
  </si>
  <si>
    <t>11.091.0001-0</t>
  </si>
  <si>
    <t>11.091.0001-A</t>
  </si>
  <si>
    <t>58.002.0429-B</t>
  </si>
  <si>
    <t>58.002.0429-1</t>
  </si>
  <si>
    <t>58.002.0431-B</t>
  </si>
  <si>
    <t>58.002.0431-1</t>
  </si>
  <si>
    <t>58.002.0436-B</t>
  </si>
  <si>
    <t>58.002.0436-1</t>
  </si>
  <si>
    <t>58.002.0430-B</t>
  </si>
  <si>
    <t>58.002.0430-1</t>
  </si>
  <si>
    <t>58.002.0432-B</t>
  </si>
  <si>
    <t>58.002.0432-1</t>
  </si>
  <si>
    <t>58.002.0433-B</t>
  </si>
  <si>
    <t>58.002.0433-1</t>
  </si>
  <si>
    <t>58.002.0434-B</t>
  </si>
  <si>
    <t>58.002.0434-1</t>
  </si>
  <si>
    <t>58.002.0435-B</t>
  </si>
  <si>
    <t>58.002.0435-1</t>
  </si>
  <si>
    <t>58.002.0428-B</t>
  </si>
  <si>
    <t>58.002.0428-1</t>
  </si>
  <si>
    <t>14.006.0680-0</t>
  </si>
  <si>
    <t>14.006.0680-A</t>
  </si>
  <si>
    <t>14.006.0685-0</t>
  </si>
  <si>
    <t>14.006.0685-A</t>
  </si>
  <si>
    <t>14.006.0688-0</t>
  </si>
  <si>
    <t>14.006.0688-A</t>
  </si>
  <si>
    <t>14.006.0695-0</t>
  </si>
  <si>
    <t>14.006.0695-A</t>
  </si>
  <si>
    <t>16.001.0051-0</t>
  </si>
  <si>
    <t>16.001.0051-A</t>
  </si>
  <si>
    <t>16.001.0050-0</t>
  </si>
  <si>
    <t>16.001.0050-A</t>
  </si>
  <si>
    <t>16.001.0056-0</t>
  </si>
  <si>
    <t>16.001.0056-A</t>
  </si>
  <si>
    <t>16.001.0055-0</t>
  </si>
  <si>
    <t>16.001.0055-A</t>
  </si>
  <si>
    <t>16.001.0061-A</t>
  </si>
  <si>
    <t>16.001.0060-0</t>
  </si>
  <si>
    <t>16.001.0060-A</t>
  </si>
  <si>
    <t>06.103.0045-0</t>
  </si>
  <si>
    <t>06.103.0045-A</t>
  </si>
  <si>
    <t>06.103.0050-0</t>
  </si>
  <si>
    <t>06.103.0050-A</t>
  </si>
  <si>
    <t>06.103.0055-0</t>
  </si>
  <si>
    <t>06.103.0055-A</t>
  </si>
  <si>
    <t>06.103.0010-0</t>
  </si>
  <si>
    <t>06.103.0010-A</t>
  </si>
  <si>
    <t>06.103.0015-0</t>
  </si>
  <si>
    <t>06.103.0015-A</t>
  </si>
  <si>
    <t>06.103.0025-0</t>
  </si>
  <si>
    <t>06.103.0025-A</t>
  </si>
  <si>
    <t>06.103.0030-0</t>
  </si>
  <si>
    <t>06.103.0030-A</t>
  </si>
  <si>
    <t>06.103.0035-0</t>
  </si>
  <si>
    <t>06.103.0035-A</t>
  </si>
  <si>
    <t>06.103.0040-0</t>
  </si>
  <si>
    <t>06.103.0040-A</t>
  </si>
  <si>
    <t>06.103.0115-0</t>
  </si>
  <si>
    <t>06.103.0115-A</t>
  </si>
  <si>
    <t>06.103.0120-0</t>
  </si>
  <si>
    <t>06.103.0120-A</t>
  </si>
  <si>
    <t>06.103.0125-0</t>
  </si>
  <si>
    <t>06.103.0125-A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</si>
  <si>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</si>
  <si>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</si>
  <si>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</si>
  <si>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</si>
  <si>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</si>
  <si>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</si>
  <si>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</si>
  <si>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</si>
  <si>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</si>
  <si>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</si>
  <si>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</si>
  <si>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</si>
  <si>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</si>
  <si>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</si>
  <si>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06.103.0020-0</t>
  </si>
  <si>
    <t>06.103.0020-A</t>
  </si>
  <si>
    <t>14.007.0335-0</t>
  </si>
  <si>
    <t>14.007.0335-A</t>
  </si>
  <si>
    <t>15.003.0204-0</t>
  </si>
  <si>
    <t>15.003.0204-A</t>
  </si>
  <si>
    <t>15.003.0208-0</t>
  </si>
  <si>
    <t>15.003.0208-A</t>
  </si>
  <si>
    <t>15.003.0206-0</t>
  </si>
  <si>
    <t>15.003.0206-A</t>
  </si>
  <si>
    <t>15.003.0200-0</t>
  </si>
  <si>
    <t>15.003.0200-A</t>
  </si>
  <si>
    <t>15.003.0210-0</t>
  </si>
  <si>
    <t>15.003.0210-A</t>
  </si>
  <si>
    <t>15.003.0212-0</t>
  </si>
  <si>
    <t>15.003.0212-A</t>
  </si>
  <si>
    <t>15.003.0214-0</t>
  </si>
  <si>
    <t>15.003.0214-A</t>
  </si>
  <si>
    <t>15.003.0202-0</t>
  </si>
  <si>
    <t>15.003.0202-A</t>
  </si>
  <si>
    <t>15.003.0216-0</t>
  </si>
  <si>
    <t>15.003.0216-A</t>
  </si>
  <si>
    <t>06.100.0030-0</t>
  </si>
  <si>
    <t>06.100.0030-A</t>
  </si>
  <si>
    <t>06.100.0058-0</t>
  </si>
  <si>
    <t>06.100.0058-A</t>
  </si>
  <si>
    <t>06.100.0056-0</t>
  </si>
  <si>
    <t>06.100.0056-A</t>
  </si>
  <si>
    <t>06.100.0060-0</t>
  </si>
  <si>
    <t>06.100.0060-A</t>
  </si>
  <si>
    <t>06.100.0062-0</t>
  </si>
  <si>
    <t>06.100.0062-A</t>
  </si>
  <si>
    <t>06.100.0064-0</t>
  </si>
  <si>
    <t>06.100.0064-A</t>
  </si>
  <si>
    <t>06.100.0010-0</t>
  </si>
  <si>
    <t>06.100.0010-A</t>
  </si>
  <si>
    <t>08.032.0001-0</t>
  </si>
  <si>
    <t>08.032.0001-A</t>
  </si>
  <si>
    <t>06.100.0020-0</t>
  </si>
  <si>
    <t>06.100.0020-A</t>
  </si>
  <si>
    <t>06.100.0050-0</t>
  </si>
  <si>
    <t>06.100.0050-A</t>
  </si>
  <si>
    <t>06.100.0012-0</t>
  </si>
  <si>
    <t>06.100.0012-A</t>
  </si>
  <si>
    <t>06.100.0011-0</t>
  </si>
  <si>
    <t>06.100.0011-A</t>
  </si>
  <si>
    <t>06.100.0040-0</t>
  </si>
  <si>
    <t>06.100.0040-A</t>
  </si>
  <si>
    <t>10.080.0001-0</t>
  </si>
  <si>
    <t>10.080.0001-A</t>
  </si>
  <si>
    <t>22.030.0015-0</t>
  </si>
  <si>
    <t>22.030.0015-A</t>
  </si>
  <si>
    <t>09.005.0059-0</t>
  </si>
  <si>
    <t>09.005.0059-A</t>
  </si>
  <si>
    <t>05.105.0137-0</t>
  </si>
  <si>
    <t>05.105.0137-A</t>
  </si>
  <si>
    <t>05.105.0134-0</t>
  </si>
  <si>
    <t>05.105.0134-A</t>
  </si>
  <si>
    <t>01.050.0735-0</t>
  </si>
  <si>
    <t>01.050.0735-A</t>
  </si>
  <si>
    <t>01.050.0736-0</t>
  </si>
  <si>
    <t>01.050.0736-A</t>
  </si>
  <si>
    <t>01.050.0703-0</t>
  </si>
  <si>
    <t>01.050.0703-A</t>
  </si>
  <si>
    <t>01.050.0704-0</t>
  </si>
  <si>
    <t>01.050.0704-A</t>
  </si>
  <si>
    <t>01.050.0705-0</t>
  </si>
  <si>
    <t>01.050.0705-A</t>
  </si>
  <si>
    <t>05.105.0154-0</t>
  </si>
  <si>
    <t>05.105.0154-A</t>
  </si>
  <si>
    <t>05.105.0115-0</t>
  </si>
  <si>
    <t>05.105.0115-A</t>
  </si>
  <si>
    <t>05.105.0122-0</t>
  </si>
  <si>
    <t>05.105.0122-A</t>
  </si>
  <si>
    <t>01.050.0750-0</t>
  </si>
  <si>
    <t>01.050.0750-A</t>
  </si>
  <si>
    <t>01.050.0751-0</t>
  </si>
  <si>
    <t>01.050.0751-A</t>
  </si>
  <si>
    <t>01.050.0729-0</t>
  </si>
  <si>
    <t>01.050.0729-A</t>
  </si>
  <si>
    <t>01.050.0730-0</t>
  </si>
  <si>
    <t>01.050.0730-A</t>
  </si>
  <si>
    <t>01.050.0731-0</t>
  </si>
  <si>
    <t>01.050.0731-A</t>
  </si>
  <si>
    <t>05.105.0121-0</t>
  </si>
  <si>
    <t>05.105.0121-A</t>
  </si>
  <si>
    <t>05.105.0185-0</t>
  </si>
  <si>
    <t>05.105.0185-A</t>
  </si>
  <si>
    <t>05.105.0117-0</t>
  </si>
  <si>
    <t>05.105.0117-A</t>
  </si>
  <si>
    <t>01.050.0713-0</t>
  </si>
  <si>
    <t>01.050.0713-A</t>
  </si>
  <si>
    <t>01.050.0714-0</t>
  </si>
  <si>
    <t>01.050.0714-A</t>
  </si>
  <si>
    <t>01.050.0715-0</t>
  </si>
  <si>
    <t>01.050.0715-A</t>
  </si>
  <si>
    <t>01.050.0716-0</t>
  </si>
  <si>
    <t>01.050.0716-A</t>
  </si>
  <si>
    <t>05.105.0123-0</t>
  </si>
  <si>
    <t>05.105.0123-A</t>
  </si>
  <si>
    <t>05.105.0176-0</t>
  </si>
  <si>
    <t>05.105.0176-A</t>
  </si>
  <si>
    <t>05.105.0139-0</t>
  </si>
  <si>
    <t>05.105.0139-A</t>
  </si>
  <si>
    <t>05.105.0125-0</t>
  </si>
  <si>
    <t>05.105.0125-A</t>
  </si>
  <si>
    <t>01.050.0711-0</t>
  </si>
  <si>
    <t>01.050.0711-A</t>
  </si>
  <si>
    <t>01.050.0700-0</t>
  </si>
  <si>
    <t>01.050.0700-A</t>
  </si>
  <si>
    <t>01.050.0701-0</t>
  </si>
  <si>
    <t>01.050.0701-A</t>
  </si>
  <si>
    <t>01.050.0702-0</t>
  </si>
  <si>
    <t>01.050.0702-A</t>
  </si>
  <si>
    <t>05.105.0110-0</t>
  </si>
  <si>
    <t>05.105.0110-A</t>
  </si>
  <si>
    <t>05.105.0140-0</t>
  </si>
  <si>
    <t>05.105.0140-A</t>
  </si>
  <si>
    <t>05.105.0111-0</t>
  </si>
  <si>
    <t>05.105.0111-A</t>
  </si>
  <si>
    <t>05.105.0109-0</t>
  </si>
  <si>
    <t>05.105.0109-A</t>
  </si>
  <si>
    <t>05.105.0135-0</t>
  </si>
  <si>
    <t>05.105.0135-A</t>
  </si>
  <si>
    <t>05.105.0187-0</t>
  </si>
  <si>
    <t>05.105.0187-A</t>
  </si>
  <si>
    <t>01.050.0723-0</t>
  </si>
  <si>
    <t>01.050.0723-A</t>
  </si>
  <si>
    <t>01.050.0724-0</t>
  </si>
  <si>
    <t>01.050.0724-A</t>
  </si>
  <si>
    <t>05.105.0195-0</t>
  </si>
  <si>
    <t>05.105.0195-A</t>
  </si>
  <si>
    <t>05.105.0188-0</t>
  </si>
  <si>
    <t>05.105.0188-A</t>
  </si>
  <si>
    <t>05.105.0150-0</t>
  </si>
  <si>
    <t>05.105.0150-A</t>
  </si>
  <si>
    <t>01.050.0717-0</t>
  </si>
  <si>
    <t>01.050.0717-A</t>
  </si>
  <si>
    <t>01.050.0718-0</t>
  </si>
  <si>
    <t>01.050.0718-A</t>
  </si>
  <si>
    <t>01.050.0719-0</t>
  </si>
  <si>
    <t>01.050.0719-A</t>
  </si>
  <si>
    <t>05.105.0186-0</t>
  </si>
  <si>
    <t>05.105.0186-A</t>
  </si>
  <si>
    <t>01.050.0732-0</t>
  </si>
  <si>
    <t>01.050.0732-A</t>
  </si>
  <si>
    <t>05.105.0112-0</t>
  </si>
  <si>
    <t>05.105.0112-A</t>
  </si>
  <si>
    <t>05.105.0127-0</t>
  </si>
  <si>
    <t>05.105.0127-A</t>
  </si>
  <si>
    <t>05.105.0175-0</t>
  </si>
  <si>
    <t>05.105.0175-A</t>
  </si>
  <si>
    <t>05.105.0142-0</t>
  </si>
  <si>
    <t>05.105.0142-A</t>
  </si>
  <si>
    <t>05.105.0165-0</t>
  </si>
  <si>
    <t>05.105.0165-A</t>
  </si>
  <si>
    <t>05.105.0132-0</t>
  </si>
  <si>
    <t>05.105.0132-A</t>
  </si>
  <si>
    <t>05.105.0130-0</t>
  </si>
  <si>
    <t>05.105.0130-A</t>
  </si>
  <si>
    <t>05.105.0131-0</t>
  </si>
  <si>
    <t>05.105.0131-A</t>
  </si>
  <si>
    <t>01.050.0740-0</t>
  </si>
  <si>
    <t>01.050.0740-A</t>
  </si>
  <si>
    <t>01.050.0741-0</t>
  </si>
  <si>
    <t>01.050.0741-A</t>
  </si>
  <si>
    <t>05.105.0138-0</t>
  </si>
  <si>
    <t>05.105.0138-A</t>
  </si>
  <si>
    <t>05.105.0124-0</t>
  </si>
  <si>
    <t>05.105.0124-A</t>
  </si>
  <si>
    <t>05.105.0107-0</t>
  </si>
  <si>
    <t>05.105.0107-A</t>
  </si>
  <si>
    <t>05.105.0190-0</t>
  </si>
  <si>
    <t>05.105.0190-A</t>
  </si>
  <si>
    <t>05.105.0126-0</t>
  </si>
  <si>
    <t>05.105.0126-A</t>
  </si>
  <si>
    <t>01.050.0706-0</t>
  </si>
  <si>
    <t>01.050.0706-A</t>
  </si>
  <si>
    <t>01.050.0707-0</t>
  </si>
  <si>
    <t>01.050.0707-A</t>
  </si>
  <si>
    <t>01.050.0708-0</t>
  </si>
  <si>
    <t>01.050.0708-A</t>
  </si>
  <si>
    <t>05.105.0104-0</t>
  </si>
  <si>
    <t>05.105.0104-A</t>
  </si>
  <si>
    <t>05.105.0143-0</t>
  </si>
  <si>
    <t>05.105.0143-A</t>
  </si>
  <si>
    <t>05.105.0119-0</t>
  </si>
  <si>
    <t>05.105.0119-A</t>
  </si>
  <si>
    <t>05.105.0105-0</t>
  </si>
  <si>
    <t>05.105.0105-A</t>
  </si>
  <si>
    <t>05.105.0101-0</t>
  </si>
  <si>
    <t>05.105.0101-A</t>
  </si>
  <si>
    <t>05.105.0118-0</t>
  </si>
  <si>
    <t>05.105.0118-A</t>
  </si>
  <si>
    <t>05.105.0151-0</t>
  </si>
  <si>
    <t>05.105.0151-A</t>
  </si>
  <si>
    <t>05.105.0180-0</t>
  </si>
  <si>
    <t>05.105.0180-A</t>
  </si>
  <si>
    <t>05.105.0156-0</t>
  </si>
  <si>
    <t>05.105.0156-A</t>
  </si>
  <si>
    <t>05.105.0128-0</t>
  </si>
  <si>
    <t>05.105.0128-A</t>
  </si>
  <si>
    <t>05.105.0129-0</t>
  </si>
  <si>
    <t>05.105.0129-A</t>
  </si>
  <si>
    <t>05.105.0153-0</t>
  </si>
  <si>
    <t>05.105.0153-A</t>
  </si>
  <si>
    <t>05.105.0148-0</t>
  </si>
  <si>
    <t>05.105.0148-A</t>
  </si>
  <si>
    <t>05.105.0158-0</t>
  </si>
  <si>
    <t>05.105.0158-A</t>
  </si>
  <si>
    <t>05.105.0120-0</t>
  </si>
  <si>
    <t>05.105.0120-A</t>
  </si>
  <si>
    <t>05.105.0108-0</t>
  </si>
  <si>
    <t>05.105.0108-A</t>
  </si>
  <si>
    <t>05.105.0113-0</t>
  </si>
  <si>
    <t>05.105.0113-A</t>
  </si>
  <si>
    <t>05.105.0103-0</t>
  </si>
  <si>
    <t>05.105.0103-A</t>
  </si>
  <si>
    <t>01.050.0726-0</t>
  </si>
  <si>
    <t>01.050.0726-A</t>
  </si>
  <si>
    <t>01.050.0727-0</t>
  </si>
  <si>
    <t>01.050.0727-A</t>
  </si>
  <si>
    <t>01.050.0728-0</t>
  </si>
  <si>
    <t>01.050.0728-A</t>
  </si>
  <si>
    <t>01.050.0720-0</t>
  </si>
  <si>
    <t>01.050.0720-A</t>
  </si>
  <si>
    <t>01.050.0721-0</t>
  </si>
  <si>
    <t>01.050.0721-A</t>
  </si>
  <si>
    <t>01.050.0722-0</t>
  </si>
  <si>
    <t>01.050.0722-A</t>
  </si>
  <si>
    <t>05.105.0157-0</t>
  </si>
  <si>
    <t>05.105.0157-A</t>
  </si>
  <si>
    <t>05.105.0136-0</t>
  </si>
  <si>
    <t>05.105.0136-A</t>
  </si>
  <si>
    <t>01.050.0712-0</t>
  </si>
  <si>
    <t>01.050.0712-A</t>
  </si>
  <si>
    <t>05.105.0102-0</t>
  </si>
  <si>
    <t>05.105.0102-A</t>
  </si>
  <si>
    <t>05.105.0114-0</t>
  </si>
  <si>
    <t>05.105.0114-A</t>
  </si>
  <si>
    <t>05.105.0116-0</t>
  </si>
  <si>
    <t>05.105.0116-A</t>
  </si>
  <si>
    <t>05.105.0106-0</t>
  </si>
  <si>
    <t>05.105.0106-A</t>
  </si>
  <si>
    <t>05.105.0159-0</t>
  </si>
  <si>
    <t>05.105.0159-A</t>
  </si>
  <si>
    <t>05.105.0144-0</t>
  </si>
  <si>
    <t>05.105.0144-A</t>
  </si>
  <si>
    <t>05.105.0179-0</t>
  </si>
  <si>
    <t>05.105.0179-A</t>
  </si>
  <si>
    <t>05.105.0178-0</t>
  </si>
  <si>
    <t>05.105.0178-A</t>
  </si>
  <si>
    <t>05.105.0169-0</t>
  </si>
  <si>
    <t>05.105.0169-A</t>
  </si>
  <si>
    <t>01.050.0710-0</t>
  </si>
  <si>
    <t>01.050.0710-A</t>
  </si>
  <si>
    <t>05.105.0149-0</t>
  </si>
  <si>
    <t>05.105.0149-A</t>
  </si>
  <si>
    <t>05.105.0152-0</t>
  </si>
  <si>
    <t>05.105.0152-A</t>
  </si>
  <si>
    <t>05.105.0141-0</t>
  </si>
  <si>
    <t>05.105.0141-A</t>
  </si>
  <si>
    <t>05.105.0100-0</t>
  </si>
  <si>
    <t>05.105.0100-A</t>
  </si>
  <si>
    <t>05.105.0133-0</t>
  </si>
  <si>
    <t>05.105.0133-A</t>
  </si>
  <si>
    <t>05.105.0155-0</t>
  </si>
  <si>
    <t>05.105.0155-A</t>
  </si>
  <si>
    <t>05.105.0146-0</t>
  </si>
  <si>
    <t>05.105.0146-A</t>
  </si>
  <si>
    <t>05.105.0147-0</t>
  </si>
  <si>
    <t>05.105.0147-A</t>
  </si>
  <si>
    <t>05.105.0145-0</t>
  </si>
  <si>
    <t>05.105.0145-A</t>
  </si>
  <si>
    <t>05.057.0015-0</t>
  </si>
  <si>
    <t>05.057.0015-A</t>
  </si>
  <si>
    <t>19.006.0035-2</t>
  </si>
  <si>
    <t>19.006.0035-4</t>
  </si>
  <si>
    <t>19.006.0035-C</t>
  </si>
  <si>
    <t>19.006.0035-E</t>
  </si>
  <si>
    <t>19.006.0040-4</t>
  </si>
  <si>
    <t>19.006.0040-E</t>
  </si>
  <si>
    <t>19.006.0040-2</t>
  </si>
  <si>
    <t>19.006.0040-C</t>
  </si>
  <si>
    <t>19.011.0011-2</t>
  </si>
  <si>
    <t>19.011.0011-3</t>
  </si>
  <si>
    <t>19.011.0011-4</t>
  </si>
  <si>
    <t>19.011.0011-C</t>
  </si>
  <si>
    <t>19.011.0011-D</t>
  </si>
  <si>
    <t>19.011.0011-E</t>
  </si>
  <si>
    <t>19.011.0010-2</t>
  </si>
  <si>
    <t>19.011.0010-3</t>
  </si>
  <si>
    <t>19.011.0010-4</t>
  </si>
  <si>
    <t>19.011.0010-C</t>
  </si>
  <si>
    <t>19.011.0010-D</t>
  </si>
  <si>
    <t>19.011.0010-E</t>
  </si>
  <si>
    <t>19.011.0080-2</t>
  </si>
  <si>
    <t>19.011.0080-3</t>
  </si>
  <si>
    <t>19.011.0080-4</t>
  </si>
  <si>
    <t>19.011.0080-C</t>
  </si>
  <si>
    <t>19.011.0080-D</t>
  </si>
  <si>
    <t>19.011.0080-E</t>
  </si>
  <si>
    <t>19.011.0082-2</t>
  </si>
  <si>
    <t>19.011.0082-C</t>
  </si>
  <si>
    <t>19.011.0082-3</t>
  </si>
  <si>
    <t>19.011.0082-4</t>
  </si>
  <si>
    <t>19.011.0082-D</t>
  </si>
  <si>
    <t>19.011.0082-E</t>
  </si>
  <si>
    <t>19.005.0006-2</t>
  </si>
  <si>
    <t>19.005.0006-3</t>
  </si>
  <si>
    <t>19.005.0006-4</t>
  </si>
  <si>
    <t>19.005.0006-C</t>
  </si>
  <si>
    <t>19.005.0006-D</t>
  </si>
  <si>
    <t>19.005.0006-E</t>
  </si>
  <si>
    <t>19.006.0050-2</t>
  </si>
  <si>
    <t>19.006.0050-4</t>
  </si>
  <si>
    <t>19.006.0050-C</t>
  </si>
  <si>
    <t>19.006.0050-E</t>
  </si>
  <si>
    <t>19.006.0022-4</t>
  </si>
  <si>
    <t>19.006.0022-E</t>
  </si>
  <si>
    <t>19.006.0022-2</t>
  </si>
  <si>
    <t>19.006.0022-3</t>
  </si>
  <si>
    <t>19.006.0022-C</t>
  </si>
  <si>
    <t>19.006.0022-D</t>
  </si>
  <si>
    <t>01.018.0001-0</t>
  </si>
  <si>
    <t>01.018.0001-A</t>
  </si>
  <si>
    <t>17.040.0020-0</t>
  </si>
  <si>
    <t>17.040.0020-A</t>
  </si>
  <si>
    <t>17.040.0021-0</t>
  </si>
  <si>
    <t>17.040.0021-A</t>
  </si>
  <si>
    <t>14.006.0408-0</t>
  </si>
  <si>
    <t>14.006.0408-A</t>
  </si>
  <si>
    <t>01.016.0155-0</t>
  </si>
  <si>
    <t>01.016.0155-A</t>
  </si>
  <si>
    <t>03.001.0071-1</t>
  </si>
  <si>
    <t>03.001.0071-B</t>
  </si>
  <si>
    <t>03.001.0061-0</t>
  </si>
  <si>
    <t>03.001.0061-A</t>
  </si>
  <si>
    <t>01.001.0007-0</t>
  </si>
  <si>
    <t>01.001.0007-A</t>
  </si>
  <si>
    <t>01.001.0197-0</t>
  </si>
  <si>
    <t>01.001.0197-A</t>
  </si>
  <si>
    <t>01.001.0006-0</t>
  </si>
  <si>
    <t>01.001.0006-A</t>
  </si>
  <si>
    <t>01.001.0228-0</t>
  </si>
  <si>
    <t>01.001.0228-A</t>
  </si>
  <si>
    <t>01.001.0196-0</t>
  </si>
  <si>
    <t>01.001.0196-A</t>
  </si>
  <si>
    <t>14.010.0015-0</t>
  </si>
  <si>
    <t>14.010.0015-A</t>
  </si>
  <si>
    <t>14.010.0010-0</t>
  </si>
  <si>
    <t>14.010.0010-A</t>
  </si>
  <si>
    <t>10.009.0023-0</t>
  </si>
  <si>
    <t>10.009.0023-A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</si>
  <si>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</si>
  <si>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</si>
  <si>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</si>
  <si>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</si>
  <si>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</si>
  <si>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</si>
  <si>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</si>
  <si>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</si>
  <si>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</si>
  <si>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</si>
  <si>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</si>
  <si>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</si>
  <si>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</si>
  <si>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</si>
  <si>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</si>
  <si>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</si>
  <si>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20.108.0015-0</t>
  </si>
  <si>
    <t>20.108.0015-A</t>
  </si>
  <si>
    <t>20.102.0007-0</t>
  </si>
  <si>
    <t>20.102.0007-A</t>
  </si>
  <si>
    <t>20.108.0017-0</t>
  </si>
  <si>
    <t>20.108.0017-A</t>
  </si>
  <si>
    <t>20.102.0008-0</t>
  </si>
  <si>
    <t>20.102.0008-A</t>
  </si>
  <si>
    <t>03.010.0030-0</t>
  </si>
  <si>
    <t>03.010.0030-A</t>
  </si>
  <si>
    <t>03.010.0035-0</t>
  </si>
  <si>
    <t>03.010.0035-A</t>
  </si>
  <si>
    <t>03.010.0020-0</t>
  </si>
  <si>
    <t>03.010.0020-A</t>
  </si>
  <si>
    <t>03.010.0040-0</t>
  </si>
  <si>
    <t>03.010.0040-A</t>
  </si>
  <si>
    <t>03.010.0045-0</t>
  </si>
  <si>
    <t>03.010.0045-A</t>
  </si>
  <si>
    <t>03.010.0021-0</t>
  </si>
  <si>
    <t>03.010.0021-A</t>
  </si>
  <si>
    <t>03.010.0049-0</t>
  </si>
  <si>
    <t>03.010.0049-A</t>
  </si>
  <si>
    <t>03.010.0022-0</t>
  </si>
  <si>
    <t>03.010.0022-A</t>
  </si>
  <si>
    <t>03.010.0023-0</t>
  </si>
  <si>
    <t>03.010.0023-A</t>
  </si>
  <si>
    <t>03.010.0024-0</t>
  </si>
  <si>
    <t>03.010.0024-A</t>
  </si>
  <si>
    <t>01.001.0194-0</t>
  </si>
  <si>
    <t>01.001.0194-A</t>
  </si>
  <si>
    <t>58.002.0155-B</t>
  </si>
  <si>
    <t>58.002.0155-1</t>
  </si>
  <si>
    <t>58.002.0328-B</t>
  </si>
  <si>
    <t>58.002.0328-1</t>
  </si>
  <si>
    <t>08.027.0041-0</t>
  </si>
  <si>
    <t>08.027.0041-A</t>
  </si>
  <si>
    <t>08.027.0036-0</t>
  </si>
  <si>
    <t>08.027.0036-A</t>
  </si>
  <si>
    <t>08.040.0025-0</t>
  </si>
  <si>
    <t>08.040.0025-A</t>
  </si>
  <si>
    <t>08.040.0020-0</t>
  </si>
  <si>
    <t>08.040.0020-A</t>
  </si>
  <si>
    <t>08.040.0010-0</t>
  </si>
  <si>
    <t>08.040.0010-A</t>
  </si>
  <si>
    <t>08.040.0005-0</t>
  </si>
  <si>
    <t>08.040.0005-A</t>
  </si>
  <si>
    <t>08.040.0015-0</t>
  </si>
  <si>
    <t>08.040.0015-A</t>
  </si>
  <si>
    <t>08.013.0010-0</t>
  </si>
  <si>
    <t>08.013.0010-A</t>
  </si>
  <si>
    <t>08.027.0040-0</t>
  </si>
  <si>
    <t>08.027.0040-A</t>
  </si>
  <si>
    <t>08.027.0035-0</t>
  </si>
  <si>
    <t>08.027.0035-A</t>
  </si>
  <si>
    <t>08.027.0042-0</t>
  </si>
  <si>
    <t>08.027.0042-A</t>
  </si>
  <si>
    <t>08.027.0037-0</t>
  </si>
  <si>
    <t>08.027.0037-A</t>
  </si>
  <si>
    <t>58.002.0327-B</t>
  </si>
  <si>
    <t>58.002.0327-1</t>
  </si>
  <si>
    <t>08.013.0015-0</t>
  </si>
  <si>
    <t>08.013.0015-A</t>
  </si>
  <si>
    <t>08.040.0030-0</t>
  </si>
  <si>
    <t>08.040.0030-A</t>
  </si>
  <si>
    <t>18.037.0110-0</t>
  </si>
  <si>
    <t>18.037.0110-A</t>
  </si>
  <si>
    <t>18.025.0150-0</t>
  </si>
  <si>
    <t>18.025.0150-A</t>
  </si>
  <si>
    <t>18.022.0011-0</t>
  </si>
  <si>
    <t>18.022.0011-A</t>
  </si>
  <si>
    <t>09.012.0004-0</t>
  </si>
  <si>
    <t>09.012.0004-A</t>
  </si>
  <si>
    <t>09.013.0015-0</t>
  </si>
  <si>
    <t>09.013.0015-A</t>
  </si>
  <si>
    <t>09.014.0015-0</t>
  </si>
  <si>
    <t>09.014.0015-A</t>
  </si>
  <si>
    <t>01.001.0063-0</t>
  </si>
  <si>
    <t>01.001.0063-A</t>
  </si>
  <si>
    <t>18.034.0055-0</t>
  </si>
  <si>
    <t>18.034.0055-A</t>
  </si>
  <si>
    <t>18.034.0050-0</t>
  </si>
  <si>
    <t>18.034.0050-A</t>
  </si>
  <si>
    <t>11.001.0018-0</t>
  </si>
  <si>
    <t>11.001.0018-A</t>
  </si>
  <si>
    <t>19.004.0270-0</t>
  </si>
  <si>
    <t>19.004.0270-A</t>
  </si>
  <si>
    <t>19.004.0271-0</t>
  </si>
  <si>
    <t>19.004.0271-A</t>
  </si>
  <si>
    <t>19.004.0035-2</t>
  </si>
  <si>
    <t>19.004.0035-3</t>
  </si>
  <si>
    <t>19.004.0035-4</t>
  </si>
  <si>
    <t>19.004.0035-C</t>
  </si>
  <si>
    <t>19.004.0035-D</t>
  </si>
  <si>
    <t>19.004.0035-E</t>
  </si>
  <si>
    <t>19.004.0272-0</t>
  </si>
  <si>
    <t>19.004.0272-A</t>
  </si>
  <si>
    <t>08.015.0020-0</t>
  </si>
  <si>
    <t>08.015.0020-A</t>
  </si>
  <si>
    <t>08.015.0025-0</t>
  </si>
  <si>
    <t>08.015.0025-A</t>
  </si>
  <si>
    <t>18.016.0051-0</t>
  </si>
  <si>
    <t>18.016.0051-A</t>
  </si>
  <si>
    <t>18.016.0050-0</t>
  </si>
  <si>
    <t>18.016.0050-A</t>
  </si>
  <si>
    <t>18.016.0055-0</t>
  </si>
  <si>
    <t>18.016.0055-A</t>
  </si>
  <si>
    <t>18.022.0015-0</t>
  </si>
  <si>
    <t>18.022.0015-A</t>
  </si>
  <si>
    <t>18.002.0055-0</t>
  </si>
  <si>
    <t>18.002.0055-A</t>
  </si>
  <si>
    <t>18.006.0037-0</t>
  </si>
  <si>
    <t>18.006.0037-A</t>
  </si>
  <si>
    <t>18.037.0160-0</t>
  </si>
  <si>
    <t>18.037.0160-A</t>
  </si>
  <si>
    <t>18.037.0150-0</t>
  </si>
  <si>
    <t>18.037.0150-A</t>
  </si>
  <si>
    <t>19.005.0034-2</t>
  </si>
  <si>
    <t>19.005.0034-3</t>
  </si>
  <si>
    <t>19.005.0034-4</t>
  </si>
  <si>
    <t>19.005.0034-C</t>
  </si>
  <si>
    <t>19.005.0034-D</t>
  </si>
  <si>
    <t>19.005.0034-E</t>
  </si>
  <si>
    <t>01.001.0052-0</t>
  </si>
  <si>
    <t>01.001.0052-A</t>
  </si>
  <si>
    <t>01.001.0053-0</t>
  </si>
  <si>
    <t>01.001.0053-A</t>
  </si>
  <si>
    <t>05.021.0050-0</t>
  </si>
  <si>
    <t>05.021.0050-A</t>
  </si>
  <si>
    <t>05.021.0060-0</t>
  </si>
  <si>
    <t>05.021.0060-A</t>
  </si>
  <si>
    <t>05.021.0055-0</t>
  </si>
  <si>
    <t>05.021.0055-A</t>
  </si>
  <si>
    <t>08.015.0320-0</t>
  </si>
  <si>
    <t>08.015.0320-A</t>
  </si>
  <si>
    <t>08.015.0310-0</t>
  </si>
  <si>
    <t>08.015.0310-A</t>
  </si>
  <si>
    <t>08.015.0325-0</t>
  </si>
  <si>
    <t>08.015.0325-A</t>
  </si>
  <si>
    <t>08.015.0315-0</t>
  </si>
  <si>
    <t>08.015.0315-A</t>
  </si>
  <si>
    <t>08.015.0350-0</t>
  </si>
  <si>
    <t>08.015.0350-A</t>
  </si>
  <si>
    <t>01.001.0186-0</t>
  </si>
  <si>
    <t>01.001.0186-A</t>
  </si>
  <si>
    <t>19.006.0027-3</t>
  </si>
  <si>
    <t>19.006.0027-4</t>
  </si>
  <si>
    <t>19.006.0027-D</t>
  </si>
  <si>
    <t>19.006.0027-E</t>
  </si>
  <si>
    <t>19.006.0027-2</t>
  </si>
  <si>
    <t>19.006.0027-C</t>
  </si>
  <si>
    <t>19.007.0007-2</t>
  </si>
  <si>
    <t>19.007.0007-4</t>
  </si>
  <si>
    <t>19.007.0007-C</t>
  </si>
  <si>
    <t>19.007.0007-E</t>
  </si>
  <si>
    <t>18.013.0170-0</t>
  </si>
  <si>
    <t>18.013.0170-A</t>
  </si>
  <si>
    <t>18.013.0146-0</t>
  </si>
  <si>
    <t>18.013.0146-A</t>
  </si>
  <si>
    <t>18.013.0148-0</t>
  </si>
  <si>
    <t>18.013.0148-A</t>
  </si>
  <si>
    <t>01.008.0050-0</t>
  </si>
  <si>
    <t>01.008.0050-A</t>
  </si>
  <si>
    <t>01.008.0200-0</t>
  </si>
  <si>
    <t>01.008.0200-A</t>
  </si>
  <si>
    <t>01.008.0100-0</t>
  </si>
  <si>
    <t>01.008.0100-A</t>
  </si>
  <si>
    <t>01.009.0050-0</t>
  </si>
  <si>
    <t>01.009.0050-A</t>
  </si>
  <si>
    <t>01.009.0200-0</t>
  </si>
  <si>
    <t>01.009.0200-A</t>
  </si>
  <si>
    <t>01.009.0100-0</t>
  </si>
  <si>
    <t>01.009.0100-A</t>
  </si>
  <si>
    <t>01.016.0070-0</t>
  </si>
  <si>
    <t>01.016.0070-A</t>
  </si>
  <si>
    <t>01.001.0256-0</t>
  </si>
  <si>
    <t>01.001.0256-A</t>
  </si>
  <si>
    <t>09.004.0028-0</t>
  </si>
  <si>
    <t>09.004.0028-A</t>
  </si>
  <si>
    <t>14.007.0400-0</t>
  </si>
  <si>
    <t>14.007.0400-A</t>
  </si>
  <si>
    <t>14.007.0390-0</t>
  </si>
  <si>
    <t>14.007.0390-A</t>
  </si>
  <si>
    <t>14.007.0314-0</t>
  </si>
  <si>
    <t>14.007.0314-A</t>
  </si>
  <si>
    <t>14.007.0313-0</t>
  </si>
  <si>
    <t>14.007.0313-A</t>
  </si>
  <si>
    <t>14.007.0315-0</t>
  </si>
  <si>
    <t>14.007.0315-A</t>
  </si>
  <si>
    <t>14.007.0190-0</t>
  </si>
  <si>
    <t>14.007.0190-A</t>
  </si>
  <si>
    <t>58.002.0333-B</t>
  </si>
  <si>
    <t>58.002.0333-1</t>
  </si>
  <si>
    <t>58.002.0331-B</t>
  </si>
  <si>
    <t>58.002.0331-1</t>
  </si>
  <si>
    <t>01.001.0147-0</t>
  </si>
  <si>
    <t>01.001.0147-A</t>
  </si>
  <si>
    <t>01.001.0149-0</t>
  </si>
  <si>
    <t>01.001.0149-A</t>
  </si>
  <si>
    <t>01.001.0148-0</t>
  </si>
  <si>
    <t>01.001.0148-A</t>
  </si>
  <si>
    <t>58.002.0332-B</t>
  </si>
  <si>
    <t>58.002.0332-1</t>
  </si>
  <si>
    <t>58.002.0439-B</t>
  </si>
  <si>
    <t>58.002.0439-1</t>
  </si>
  <si>
    <t>14.006.0415-0</t>
  </si>
  <si>
    <t>14.006.0415-A</t>
  </si>
  <si>
    <t>13.010.0049-0</t>
  </si>
  <si>
    <t>13.010.0049-A</t>
  </si>
  <si>
    <t>13.036.0080-0</t>
  </si>
  <si>
    <t>13.036.0080-A</t>
  </si>
  <si>
    <t>13.036.0081-0</t>
  </si>
  <si>
    <t>13.036.0081-A</t>
  </si>
  <si>
    <t>13.045.0080-0</t>
  </si>
  <si>
    <t>13.045.0080-A</t>
  </si>
  <si>
    <t>13.045.0081-0</t>
  </si>
  <si>
    <t>13.045.0081-A</t>
  </si>
  <si>
    <t>18.037.0120-0</t>
  </si>
  <si>
    <t>18.037.0120-A</t>
  </si>
  <si>
    <t>18.037.0130-0</t>
  </si>
  <si>
    <t>18.037.0130-A</t>
  </si>
  <si>
    <t>18.037.0140-0</t>
  </si>
  <si>
    <t>18.037.0140-A</t>
  </si>
  <si>
    <t>11.019.0001-0</t>
  </si>
  <si>
    <t>11.019.0001-A</t>
  </si>
  <si>
    <t>06.001.0318-0</t>
  </si>
  <si>
    <t>06.001.0318-A</t>
  </si>
  <si>
    <t>06.001.0313-0</t>
  </si>
  <si>
    <t>06.001.0313-A</t>
  </si>
  <si>
    <t>06.001.0314-0</t>
  </si>
  <si>
    <t>06.001.0314-A</t>
  </si>
  <si>
    <t>06.001.0315-0</t>
  </si>
  <si>
    <t>06.001.0315-A</t>
  </si>
  <si>
    <t>06.001.0316-0</t>
  </si>
  <si>
    <t>06.001.0316-A</t>
  </si>
  <si>
    <t>06.001.0317-0</t>
  </si>
  <si>
    <t>06.001.0317-A</t>
  </si>
  <si>
    <t>06.001.0306-0</t>
  </si>
  <si>
    <t>06.001.0306-A</t>
  </si>
  <si>
    <t>06.001.0307-0</t>
  </si>
  <si>
    <t>06.001.0307-A</t>
  </si>
  <si>
    <t>06.001.0309-0</t>
  </si>
  <si>
    <t>06.001.0309-A</t>
  </si>
  <si>
    <t>06.001.0310-0</t>
  </si>
  <si>
    <t>06.001.0310-A</t>
  </si>
  <si>
    <t>06.001.0311-0</t>
  </si>
  <si>
    <t>06.001.0311-A</t>
  </si>
  <si>
    <t>06.001.0312-0</t>
  </si>
  <si>
    <t>06.001.0312-A</t>
  </si>
  <si>
    <t>06.001.0308-0</t>
  </si>
  <si>
    <t>06.001.0308-A</t>
  </si>
  <si>
    <t>06.001.0301-0</t>
  </si>
  <si>
    <t>06.001.0301-A</t>
  </si>
  <si>
    <t>06.001.0300-0</t>
  </si>
  <si>
    <t>06.001.0300-A</t>
  </si>
  <si>
    <t>58.002.0438-B</t>
  </si>
  <si>
    <t>58.002.0438-1</t>
  </si>
  <si>
    <t>06.001.0733-0</t>
  </si>
  <si>
    <t>06.001.0733-A</t>
  </si>
  <si>
    <t>06.001.0720-0</t>
  </si>
  <si>
    <t>06.001.0720-A</t>
  </si>
  <si>
    <t>06.001.0734-0</t>
  </si>
  <si>
    <t>06.001.0734-A</t>
  </si>
  <si>
    <t>06.001.0735-0</t>
  </si>
  <si>
    <t>06.001.0735-A</t>
  </si>
  <si>
    <t>06.001.0736-0</t>
  </si>
  <si>
    <t>06.001.0736-A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</si>
  <si>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</si>
  <si>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</si>
  <si>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</si>
  <si>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</si>
  <si>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</si>
  <si>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</si>
  <si>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</si>
  <si>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</si>
  <si>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</si>
  <si>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</si>
  <si>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</si>
  <si>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</si>
  <si>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</si>
  <si>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</si>
  <si>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</si>
  <si>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</si>
  <si>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</si>
  <si>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</si>
  <si>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</si>
  <si>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</si>
  <si>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</si>
  <si>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</si>
  <si>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</si>
  <si>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</si>
  <si>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06.020.0932-0</t>
  </si>
  <si>
    <t>06.020.0932-A</t>
  </si>
  <si>
    <t>06.020.0933-0</t>
  </si>
  <si>
    <t>06.020.0933-A</t>
  </si>
  <si>
    <t>06.020.0934-0</t>
  </si>
  <si>
    <t>06.020.0934-A</t>
  </si>
  <si>
    <t>06.020.0935-0</t>
  </si>
  <si>
    <t>06.020.0935-A</t>
  </si>
  <si>
    <t>06.020.0915-0</t>
  </si>
  <si>
    <t>06.020.0915-A</t>
  </si>
  <si>
    <t>06.020.0937-0</t>
  </si>
  <si>
    <t>06.020.0937-A</t>
  </si>
  <si>
    <t>06.020.0916-0</t>
  </si>
  <si>
    <t>06.020.0916-A</t>
  </si>
  <si>
    <t>06.020.0938-0</t>
  </si>
  <si>
    <t>06.020.0938-A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</si>
  <si>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</si>
  <si>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</si>
  <si>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</si>
  <si>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</si>
  <si>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</si>
  <si>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</si>
  <si>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</si>
  <si>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</si>
  <si>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</si>
  <si>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</si>
  <si>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</si>
  <si>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</si>
  <si>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</si>
  <si>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</si>
  <si>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</si>
  <si>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</si>
  <si>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</si>
  <si>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</si>
  <si>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</si>
  <si>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</si>
  <si>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06.001.0762-0</t>
  </si>
  <si>
    <t>06.001.0762-A</t>
  </si>
  <si>
    <t>06.001.0763-0</t>
  </si>
  <si>
    <t>06.001.0763-A</t>
  </si>
  <si>
    <t>06.001.0764-0</t>
  </si>
  <si>
    <t>06.001.0764-A</t>
  </si>
  <si>
    <t>06.001.0765-0</t>
  </si>
  <si>
    <t>06.001.0765-A</t>
  </si>
  <si>
    <t>06.001.0750-0</t>
  </si>
  <si>
    <t>06.001.0750-A</t>
  </si>
  <si>
    <t>06.001.0766-0</t>
  </si>
  <si>
    <t>06.001.0766-A</t>
  </si>
  <si>
    <t>06.001.0751-0</t>
  </si>
  <si>
    <t>06.001.0751-A</t>
  </si>
  <si>
    <t>06.001.0767-0</t>
  </si>
  <si>
    <t>06.001.0767-A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</si>
  <si>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</si>
  <si>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</si>
  <si>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</si>
  <si>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</si>
  <si>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</si>
  <si>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</si>
  <si>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</si>
  <si>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</si>
  <si>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</si>
  <si>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</si>
  <si>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</si>
  <si>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</si>
  <si>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</si>
  <si>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</si>
  <si>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</si>
  <si>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</si>
  <si>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</si>
  <si>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</si>
  <si>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</si>
  <si>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</si>
  <si>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06.001.0711-0</t>
  </si>
  <si>
    <t>06.001.0711-A</t>
  </si>
  <si>
    <t>06.001.0712-0</t>
  </si>
  <si>
    <t>06.001.0712-A</t>
  </si>
  <si>
    <t>06.001.0710-0</t>
  </si>
  <si>
    <t>06.001.0710-A</t>
  </si>
  <si>
    <t>06.001.0305-0</t>
  </si>
  <si>
    <t>06.001.0305-A</t>
  </si>
  <si>
    <t>06.020.0908-0</t>
  </si>
  <si>
    <t>06.020.0908-A</t>
  </si>
  <si>
    <t>06.020.0905-0</t>
  </si>
  <si>
    <t>06.020.0905-A</t>
  </si>
  <si>
    <t>06.020.0906-0</t>
  </si>
  <si>
    <t>06.020.0906-A</t>
  </si>
  <si>
    <t>06.020.0910-0</t>
  </si>
  <si>
    <t>06.020.0910-A</t>
  </si>
  <si>
    <t>06.020.0725-0</t>
  </si>
  <si>
    <t>06.020.0725-A</t>
  </si>
  <si>
    <t>06.020.0726-0</t>
  </si>
  <si>
    <t>06.020.0726-A</t>
  </si>
  <si>
    <t>06.020.0727-0</t>
  </si>
  <si>
    <t>06.020.0727-A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</si>
  <si>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</si>
  <si>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</si>
  <si>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</si>
  <si>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</si>
  <si>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</si>
  <si>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</si>
  <si>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</si>
  <si>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</si>
  <si>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</si>
  <si>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</si>
  <si>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</si>
  <si>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</si>
  <si>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</si>
  <si>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</si>
  <si>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06.020.0800-0</t>
  </si>
  <si>
    <t>06.020.0800-A</t>
  </si>
  <si>
    <t>06.020.0801-0</t>
  </si>
  <si>
    <t>06.020.0801-A</t>
  </si>
  <si>
    <t>06.020.0802-0</t>
  </si>
  <si>
    <t>06.020.0802-A</t>
  </si>
  <si>
    <t>06.020.0803-0</t>
  </si>
  <si>
    <t>06.020.0803-A</t>
  </si>
  <si>
    <t>06.020.0804-0</t>
  </si>
  <si>
    <t>06.020.0804-A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</si>
  <si>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</si>
  <si>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</si>
  <si>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</si>
  <si>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</si>
  <si>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</si>
  <si>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</si>
  <si>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</si>
  <si>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</si>
  <si>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</si>
  <si>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</si>
  <si>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</si>
  <si>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</si>
  <si>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</si>
  <si>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</si>
  <si>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</si>
  <si>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</si>
  <si>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</si>
  <si>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</si>
  <si>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</si>
  <si>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</si>
  <si>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</si>
  <si>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</si>
  <si>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</si>
  <si>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</si>
  <si>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</si>
  <si>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</si>
  <si>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</si>
  <si>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</si>
  <si>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</si>
  <si>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</si>
  <si>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</si>
  <si>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</si>
  <si>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</si>
  <si>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</si>
  <si>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</si>
  <si>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</si>
  <si>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</si>
  <si>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</si>
  <si>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06.020.0794-0</t>
  </si>
  <si>
    <t>06.020.0794-A</t>
  </si>
  <si>
    <t>06.020.0795-0</t>
  </si>
  <si>
    <t>06.020.0795-A</t>
  </si>
  <si>
    <t>06.020.0796-0</t>
  </si>
  <si>
    <t>06.020.0796-A</t>
  </si>
  <si>
    <t>06.020.0797-0</t>
  </si>
  <si>
    <t>06.020.0797-A</t>
  </si>
  <si>
    <t>06.020.0798-0</t>
  </si>
  <si>
    <t>06.020.0798-A</t>
  </si>
  <si>
    <t>06.020.0799-0</t>
  </si>
  <si>
    <t>06.020.0799-A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</si>
  <si>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</si>
  <si>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</si>
  <si>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</si>
  <si>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</si>
  <si>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</si>
  <si>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</si>
  <si>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</si>
  <si>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</si>
  <si>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</si>
  <si>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</si>
  <si>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</si>
  <si>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</si>
  <si>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</si>
  <si>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</si>
  <si>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</si>
  <si>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</si>
  <si>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</si>
  <si>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</si>
  <si>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06.020.0774-0</t>
  </si>
  <si>
    <t>06.020.0774-A</t>
  </si>
  <si>
    <t>06.020.0775-0</t>
  </si>
  <si>
    <t>06.020.0775-A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</si>
  <si>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</si>
  <si>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</si>
  <si>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</si>
  <si>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</si>
  <si>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</si>
  <si>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</si>
  <si>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</si>
  <si>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</si>
  <si>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</si>
  <si>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</si>
  <si>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</si>
  <si>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</si>
  <si>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</si>
  <si>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</si>
  <si>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</si>
  <si>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</si>
  <si>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</si>
  <si>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</si>
  <si>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06.020.0812-0</t>
  </si>
  <si>
    <t>06.020.0812-A</t>
  </si>
  <si>
    <t>06.020.0813-0</t>
  </si>
  <si>
    <t>06.020.0813-A</t>
  </si>
  <si>
    <t>06.020.0814-0</t>
  </si>
  <si>
    <t>06.020.0814-A</t>
  </si>
  <si>
    <t>06.020.0510-0</t>
  </si>
  <si>
    <t>06.020.0510-A</t>
  </si>
  <si>
    <t>06.020.0511-0</t>
  </si>
  <si>
    <t>06.020.0511-A</t>
  </si>
  <si>
    <t>06.020.0512-0</t>
  </si>
  <si>
    <t>06.020.0512-A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</si>
  <si>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</si>
  <si>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</si>
  <si>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</si>
  <si>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</si>
  <si>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</si>
  <si>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</si>
  <si>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</si>
  <si>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</si>
  <si>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</si>
  <si>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</si>
  <si>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</si>
  <si>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</si>
  <si>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</si>
  <si>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</si>
  <si>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06.020.0700-0</t>
  </si>
  <si>
    <t>06.020.0700-A</t>
  </si>
  <si>
    <t>06.020.0702-0</t>
  </si>
  <si>
    <t>06.020.0702-A</t>
  </si>
  <si>
    <t>06.020.0704-0</t>
  </si>
  <si>
    <t>06.020.0704-A</t>
  </si>
  <si>
    <t>06.020.0706-0</t>
  </si>
  <si>
    <t>06.020.0706-A</t>
  </si>
  <si>
    <t>06.020.0708-0</t>
  </si>
  <si>
    <t>06.020.0708-A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</si>
  <si>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</si>
  <si>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</si>
  <si>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</si>
  <si>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</si>
  <si>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</si>
  <si>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</si>
  <si>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</si>
  <si>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</si>
  <si>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</si>
  <si>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</si>
  <si>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</si>
  <si>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</si>
  <si>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</si>
  <si>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</si>
  <si>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06.020.0594-0</t>
  </si>
  <si>
    <t>06.020.0594-A</t>
  </si>
  <si>
    <t>06.020.0596-0</t>
  </si>
  <si>
    <t>06.020.0596-A</t>
  </si>
  <si>
    <t>06.020.0598-0</t>
  </si>
  <si>
    <t>06.020.0598-A</t>
  </si>
  <si>
    <t>06.020.0600-0</t>
  </si>
  <si>
    <t>06.020.0600-A</t>
  </si>
  <si>
    <t>06.020.0592-0</t>
  </si>
  <si>
    <t>06.020.0592-A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</si>
  <si>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</si>
  <si>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</si>
  <si>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</si>
  <si>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</si>
  <si>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</si>
  <si>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</si>
  <si>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</si>
  <si>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</si>
  <si>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</si>
  <si>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</si>
  <si>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</si>
  <si>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</si>
  <si>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</si>
  <si>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</si>
  <si>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</si>
  <si>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</si>
  <si>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</si>
  <si>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</si>
  <si>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</si>
  <si>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</si>
  <si>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</si>
  <si>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</si>
  <si>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</si>
  <si>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</si>
  <si>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</si>
  <si>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</si>
  <si>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</si>
  <si>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</si>
  <si>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</si>
  <si>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</si>
  <si>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</si>
  <si>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</si>
  <si>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</si>
  <si>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</si>
  <si>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</si>
  <si>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</si>
  <si>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</si>
  <si>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</si>
  <si>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</si>
  <si>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</si>
  <si>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</si>
  <si>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</si>
  <si>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</si>
  <si>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</si>
  <si>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06.020.0631-0</t>
  </si>
  <si>
    <t>06.020.0631-A</t>
  </si>
  <si>
    <t>06.020.0625-0</t>
  </si>
  <si>
    <t>06.020.0625-A</t>
  </si>
  <si>
    <t>06.020.0626-0</t>
  </si>
  <si>
    <t>06.020.0626-A</t>
  </si>
  <si>
    <t>06.020.0627-0</t>
  </si>
  <si>
    <t>06.020.0627-A</t>
  </si>
  <si>
    <t>06.020.0628-0</t>
  </si>
  <si>
    <t>06.020.0628-A</t>
  </si>
  <si>
    <t>06.020.0629-0</t>
  </si>
  <si>
    <t>06.020.0629-A</t>
  </si>
  <si>
    <t>06.020.0630-0</t>
  </si>
  <si>
    <t>06.020.0630-A</t>
  </si>
  <si>
    <t>06.020.0632-0</t>
  </si>
  <si>
    <t>06.020.0632-A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</si>
  <si>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</si>
  <si>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</si>
  <si>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</si>
  <si>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</si>
  <si>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</si>
  <si>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</si>
  <si>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</si>
  <si>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</si>
  <si>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</si>
  <si>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</si>
  <si>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</si>
  <si>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</si>
  <si>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</si>
  <si>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</si>
  <si>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</si>
  <si>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</si>
  <si>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06.020.0689-0</t>
  </si>
  <si>
    <t>06.020.0689-A</t>
  </si>
  <si>
    <t>06.020.0690-0</t>
  </si>
  <si>
    <t>06.020.0690-A</t>
  </si>
  <si>
    <t>06.020.0691-0</t>
  </si>
  <si>
    <t>06.020.0691-A</t>
  </si>
  <si>
    <t>06.020.0692-0</t>
  </si>
  <si>
    <t>06.020.0692-A</t>
  </si>
  <si>
    <t>06.020.0694-0</t>
  </si>
  <si>
    <t>06.020.0694-A</t>
  </si>
  <si>
    <t>06.020.0696-0</t>
  </si>
  <si>
    <t>06.020.0696-A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</si>
  <si>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</si>
  <si>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</si>
  <si>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</si>
  <si>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</si>
  <si>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</si>
  <si>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</si>
  <si>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</si>
  <si>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</si>
  <si>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</si>
  <si>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</si>
  <si>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</si>
  <si>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</si>
  <si>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</si>
  <si>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</si>
  <si>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</si>
  <si>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</si>
  <si>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</si>
  <si>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</si>
  <si>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06.020.0578-0</t>
  </si>
  <si>
    <t>06.020.0578-A</t>
  </si>
  <si>
    <t>06.020.0580-0</t>
  </si>
  <si>
    <t>06.020.0580-A</t>
  </si>
  <si>
    <t>06.020.0582-0</t>
  </si>
  <si>
    <t>06.020.0582-A</t>
  </si>
  <si>
    <t>06.020.0584-0</t>
  </si>
  <si>
    <t>06.020.0584-A</t>
  </si>
  <si>
    <t>06.020.0586-0</t>
  </si>
  <si>
    <t>06.020.0586-A</t>
  </si>
  <si>
    <t>06.020.0588-0</t>
  </si>
  <si>
    <t>06.020.0588-A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</si>
  <si>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</si>
  <si>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</si>
  <si>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</si>
  <si>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</si>
  <si>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</si>
  <si>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</si>
  <si>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</si>
  <si>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</si>
  <si>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</si>
  <si>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</si>
  <si>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</si>
  <si>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</si>
  <si>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</si>
  <si>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</si>
  <si>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</si>
  <si>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</si>
  <si>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</si>
  <si>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</si>
  <si>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06.020.0669-0</t>
  </si>
  <si>
    <t>06.020.0669-A</t>
  </si>
  <si>
    <t>06.020.0670-0</t>
  </si>
  <si>
    <t>06.020.0670-A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</si>
  <si>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</si>
  <si>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</si>
  <si>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</si>
  <si>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</si>
  <si>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</si>
  <si>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</si>
  <si>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</si>
  <si>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</si>
  <si>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</si>
  <si>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</si>
  <si>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</si>
  <si>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</si>
  <si>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</si>
  <si>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</si>
  <si>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</si>
  <si>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</si>
  <si>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</si>
  <si>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</si>
  <si>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06.020.0559-0</t>
  </si>
  <si>
    <t>06.020.0559-A</t>
  </si>
  <si>
    <t>06.020.0560-0</t>
  </si>
  <si>
    <t>06.020.0560-A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</si>
  <si>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</si>
  <si>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</si>
  <si>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</si>
  <si>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</si>
  <si>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</si>
  <si>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</si>
  <si>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</si>
  <si>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</si>
  <si>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</si>
  <si>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</si>
  <si>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</si>
  <si>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</si>
  <si>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</si>
  <si>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</si>
  <si>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</si>
  <si>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</si>
  <si>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</si>
  <si>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</si>
  <si>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06.020.0720-0</t>
  </si>
  <si>
    <t>06.020.0720-A</t>
  </si>
  <si>
    <t>06.020.0721-0</t>
  </si>
  <si>
    <t>06.020.0721-A</t>
  </si>
  <si>
    <t>06.020.0722-0</t>
  </si>
  <si>
    <t>06.020.0722-A</t>
  </si>
  <si>
    <t>06.020.0616-0</t>
  </si>
  <si>
    <t>06.020.0616-A</t>
  </si>
  <si>
    <t>06.020.0618-0</t>
  </si>
  <si>
    <t>06.020.0618-A</t>
  </si>
  <si>
    <t>06.020.0620-0</t>
  </si>
  <si>
    <t>06.020.0620-A</t>
  </si>
  <si>
    <t>05.008.0001-0</t>
  </si>
  <si>
    <t>05.008.0001-A</t>
  </si>
  <si>
    <t>05.008.0015-0</t>
  </si>
  <si>
    <t>05.008.0015-A</t>
  </si>
  <si>
    <t>05.008.0002-0</t>
  </si>
  <si>
    <t>05.008.0002-A</t>
  </si>
  <si>
    <t>05.008.0004-0</t>
  </si>
  <si>
    <t>05.008.0004-A</t>
  </si>
  <si>
    <t>05.008.0003-0</t>
  </si>
  <si>
    <t>05.008.0003-A</t>
  </si>
  <si>
    <t>11.055.0010-0</t>
  </si>
  <si>
    <t>11.055.0010-A</t>
  </si>
  <si>
    <t>11.055.0001-1</t>
  </si>
  <si>
    <t>11.055.0001-B</t>
  </si>
  <si>
    <t>11.055.0002-0</t>
  </si>
  <si>
    <t>11.055.0002-A</t>
  </si>
  <si>
    <t>05.008.0013-0</t>
  </si>
  <si>
    <t>05.008.0013-A</t>
  </si>
  <si>
    <t>01.007.0010-0</t>
  </si>
  <si>
    <t>01.007.0010-A</t>
  </si>
  <si>
    <t>05.008.0010-0</t>
  </si>
  <si>
    <t>05.008.0010-A</t>
  </si>
  <si>
    <t>05.008.0012-0</t>
  </si>
  <si>
    <t>05.008.0012-A</t>
  </si>
  <si>
    <t>54.001.0073-B</t>
  </si>
  <si>
    <t>54.001.0073-1</t>
  </si>
  <si>
    <t>06.021.0032-0</t>
  </si>
  <si>
    <t>06.021.0032-A</t>
  </si>
  <si>
    <t>06.021.0033-0</t>
  </si>
  <si>
    <t>06.021.0033-A</t>
  </si>
  <si>
    <t>06.021.0034-0</t>
  </si>
  <si>
    <t>06.021.0034-A</t>
  </si>
  <si>
    <t>06.021.0035-0</t>
  </si>
  <si>
    <t>06.021.0035-A</t>
  </si>
  <si>
    <t>06.021.0036-0</t>
  </si>
  <si>
    <t>06.021.0036-A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</si>
  <si>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</si>
  <si>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</si>
  <si>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</si>
  <si>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</si>
  <si>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</si>
  <si>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</si>
  <si>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</si>
  <si>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</si>
  <si>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</si>
  <si>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</si>
  <si>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</si>
  <si>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</si>
  <si>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</si>
  <si>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</si>
  <si>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06.021.0017-0</t>
  </si>
  <si>
    <t>06.021.0017-A</t>
  </si>
  <si>
    <t>06.021.0018-0</t>
  </si>
  <si>
    <t>06.021.0018-A</t>
  </si>
  <si>
    <t>06.021.0019-0</t>
  </si>
  <si>
    <t>06.021.0019-A</t>
  </si>
  <si>
    <t>06.021.0020-0</t>
  </si>
  <si>
    <t>06.021.0020-A</t>
  </si>
  <si>
    <t>06.021.0021-0</t>
  </si>
  <si>
    <t>06.021.0021-A</t>
  </si>
  <si>
    <t>06.021.0010-0</t>
  </si>
  <si>
    <t>06.021.0010-A</t>
  </si>
  <si>
    <t>06.021.0011-0</t>
  </si>
  <si>
    <t>06.021.0011-A</t>
  </si>
  <si>
    <t>06.021.0012-0</t>
  </si>
  <si>
    <t>06.021.0012-A</t>
  </si>
  <si>
    <t>06.021.0013-0</t>
  </si>
  <si>
    <t>06.021.0013-A</t>
  </si>
  <si>
    <t>06.021.0014-0</t>
  </si>
  <si>
    <t>06.021.0014-A</t>
  </si>
  <si>
    <t>06.021.0015-0</t>
  </si>
  <si>
    <t>06.021.0015-A</t>
  </si>
  <si>
    <t>06.021.0016-0</t>
  </si>
  <si>
    <t>06.021.0016-A</t>
  </si>
  <si>
    <t>06.011.0252-0</t>
  </si>
  <si>
    <t>06.011.0252-A</t>
  </si>
  <si>
    <t>06.001.0716-0</t>
  </si>
  <si>
    <t>06.001.0716-A</t>
  </si>
  <si>
    <t>06.001.0717-0</t>
  </si>
  <si>
    <t>06.001.0717-A</t>
  </si>
  <si>
    <t>06.001.0718-0</t>
  </si>
  <si>
    <t>06.001.0718-A</t>
  </si>
  <si>
    <t>06.001.0719-0</t>
  </si>
  <si>
    <t>06.001.0719-A</t>
  </si>
  <si>
    <t>06.001.0715-0</t>
  </si>
  <si>
    <t>06.001.0715-A</t>
  </si>
  <si>
    <t>06.011.0312-0</t>
  </si>
  <si>
    <t>06.011.0312-A</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</si>
  <si>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</si>
  <si>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</si>
  <si>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</si>
  <si>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</si>
  <si>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</si>
  <si>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</si>
  <si>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</si>
  <si>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</si>
  <si>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</si>
  <si>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</si>
  <si>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</si>
  <si>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</si>
  <si>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</si>
  <si>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</si>
  <si>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</si>
  <si>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</si>
  <si>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</si>
  <si>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</si>
  <si>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</si>
  <si>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</si>
  <si>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</si>
  <si>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</si>
  <si>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</si>
  <si>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</si>
  <si>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</si>
  <si>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</si>
  <si>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</si>
  <si>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</si>
  <si>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</si>
  <si>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</si>
  <si>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</si>
  <si>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</si>
  <si>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</si>
  <si>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</si>
  <si>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</si>
  <si>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</si>
  <si>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</si>
  <si>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</si>
  <si>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</si>
  <si>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</si>
  <si>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</si>
  <si>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</si>
  <si>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</si>
  <si>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</si>
  <si>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</si>
  <si>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</si>
  <si>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</si>
  <si>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</si>
  <si>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</si>
  <si>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</si>
  <si>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</si>
  <si>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</si>
  <si>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</si>
  <si>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</si>
  <si>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</si>
  <si>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</si>
  <si>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</si>
  <si>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</si>
  <si>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06.011.0432-0</t>
  </si>
  <si>
    <t>06.011.0441-0</t>
  </si>
  <si>
    <t>06.011.0432-A</t>
  </si>
  <si>
    <t>06.011.0441-A</t>
  </si>
  <si>
    <t>06.011.0326-0</t>
  </si>
  <si>
    <t>06.011.0326-A</t>
  </si>
  <si>
    <t>06.011.0328-0</t>
  </si>
  <si>
    <t>06.011.0328-A</t>
  </si>
  <si>
    <t>06.011.0313-0</t>
  </si>
  <si>
    <t>06.011.0313-A</t>
  </si>
  <si>
    <t>06.011.0314-0</t>
  </si>
  <si>
    <t>06.011.0314-A</t>
  </si>
  <si>
    <t>06.011.0315-0</t>
  </si>
  <si>
    <t>06.011.0315-A</t>
  </si>
  <si>
    <t>06.011.0316-0</t>
  </si>
  <si>
    <t>06.011.0316-A</t>
  </si>
  <si>
    <t>06.011.0317-0</t>
  </si>
  <si>
    <t>06.011.0317-A</t>
  </si>
  <si>
    <t>06.011.0319-0</t>
  </si>
  <si>
    <t>06.011.0319-A</t>
  </si>
  <si>
    <t>06.011.0320-0</t>
  </si>
  <si>
    <t>06.011.0320-A</t>
  </si>
  <si>
    <t>06.011.0322-0</t>
  </si>
  <si>
    <t>06.011.0322-A</t>
  </si>
  <si>
    <t>06.011.0311-0</t>
  </si>
  <si>
    <t>06.011.0311-A</t>
  </si>
  <si>
    <t>06.011.0324-0</t>
  </si>
  <si>
    <t>06.011.0324-A</t>
  </si>
  <si>
    <t>06.011.0325-0</t>
  </si>
  <si>
    <t>06.011.0325-A</t>
  </si>
  <si>
    <t>06.011.0318-0</t>
  </si>
  <si>
    <t>06.011.0318-A</t>
  </si>
  <si>
    <t>06.011.0356-0</t>
  </si>
  <si>
    <t>06.011.0356-A</t>
  </si>
  <si>
    <t>06.011.0342-0</t>
  </si>
  <si>
    <t>06.011.0342-A</t>
  </si>
  <si>
    <t>06.011.0358-0</t>
  </si>
  <si>
    <t>06.011.0358-A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</si>
  <si>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</si>
  <si>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</si>
  <si>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</si>
  <si>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</si>
  <si>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</si>
  <si>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</si>
  <si>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</si>
  <si>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</si>
  <si>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</si>
  <si>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</si>
  <si>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</si>
  <si>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</si>
  <si>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</si>
  <si>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</si>
  <si>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</si>
  <si>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</si>
  <si>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06.011.0341-0</t>
  </si>
  <si>
    <t>06.011.0341-A</t>
  </si>
  <si>
    <t>06.011.0354-0</t>
  </si>
  <si>
    <t>06.011.0354-A</t>
  </si>
  <si>
    <t>06.011.0355-0</t>
  </si>
  <si>
    <t>06.011.0355-A</t>
  </si>
  <si>
    <t>06.011.0321-0</t>
  </si>
  <si>
    <t>06.011.0321-A</t>
  </si>
  <si>
    <t>06.011.0343-0</t>
  </si>
  <si>
    <t>06.011.0343-A</t>
  </si>
  <si>
    <t>06.011.0344-0</t>
  </si>
  <si>
    <t>06.011.0344-A</t>
  </si>
  <si>
    <t>06.011.0258-0</t>
  </si>
  <si>
    <t>06.011.0258-A</t>
  </si>
  <si>
    <t>06.011.0255-0</t>
  </si>
  <si>
    <t>06.011.0255-A</t>
  </si>
  <si>
    <t>06.011.0431-0</t>
  </si>
  <si>
    <t>06.011.0433-0</t>
  </si>
  <si>
    <t>06.011.0434-0</t>
  </si>
  <si>
    <t>06.011.0435-0</t>
  </si>
  <si>
    <t>06.011.0436-0</t>
  </si>
  <si>
    <t>06.011.0437-0</t>
  </si>
  <si>
    <t>06.011.0438-0</t>
  </si>
  <si>
    <t>06.011.0439-0</t>
  </si>
  <si>
    <t>06.011.0440-0</t>
  </si>
  <si>
    <t>06.011.0442-0</t>
  </si>
  <si>
    <t>06.011.0443-0</t>
  </si>
  <si>
    <t>06.011.0445-0</t>
  </si>
  <si>
    <t>06.011.0446-0</t>
  </si>
  <si>
    <t>06.011.0447-0</t>
  </si>
  <si>
    <t>06.011.0449-0</t>
  </si>
  <si>
    <t>06.011.0431-A</t>
  </si>
  <si>
    <t>06.011.0433-A</t>
  </si>
  <si>
    <t>06.011.0434-A</t>
  </si>
  <si>
    <t>06.011.0435-A</t>
  </si>
  <si>
    <t>06.011.0436-A</t>
  </si>
  <si>
    <t>06.011.0437-A</t>
  </si>
  <si>
    <t>06.011.0438-A</t>
  </si>
  <si>
    <t>06.011.0439-A</t>
  </si>
  <si>
    <t>06.011.0440-A</t>
  </si>
  <si>
    <t>06.011.0442-A</t>
  </si>
  <si>
    <t>06.011.0443-A</t>
  </si>
  <si>
    <t>06.011.0445-A</t>
  </si>
  <si>
    <t>06.011.0446-A</t>
  </si>
  <si>
    <t>06.011.0447-A</t>
  </si>
  <si>
    <t>06.011.0449-A</t>
  </si>
  <si>
    <t>06.011.0221-0</t>
  </si>
  <si>
    <t>06.011.0222-0</t>
  </si>
  <si>
    <t>06.011.0223-0</t>
  </si>
  <si>
    <t>06.011.0221-A</t>
  </si>
  <si>
    <t>06.011.0222-A</t>
  </si>
  <si>
    <t>06.011.0223-A</t>
  </si>
  <si>
    <t>06.011.0230-0</t>
  </si>
  <si>
    <t>06.011.0230-A</t>
  </si>
  <si>
    <t>06.011.0260-0</t>
  </si>
  <si>
    <t>06.011.0260-A</t>
  </si>
  <si>
    <t>06.011.0224-0</t>
  </si>
  <si>
    <t>06.011.0225-0</t>
  </si>
  <si>
    <t>06.011.0226-0</t>
  </si>
  <si>
    <t>06.011.0227-0</t>
  </si>
  <si>
    <t>06.011.0228-0</t>
  </si>
  <si>
    <t>06.011.0229-0</t>
  </si>
  <si>
    <t>06.011.0231-0</t>
  </si>
  <si>
    <t>06.011.0232-0</t>
  </si>
  <si>
    <t>06.011.0233-0</t>
  </si>
  <si>
    <t>06.011.0235-0</t>
  </si>
  <si>
    <t>06.011.0236-0</t>
  </si>
  <si>
    <t>06.011.0237-0</t>
  </si>
  <si>
    <t>06.011.0239-0</t>
  </si>
  <si>
    <t>06.011.0224-A</t>
  </si>
  <si>
    <t>06.011.0225-A</t>
  </si>
  <si>
    <t>06.011.0226-A</t>
  </si>
  <si>
    <t>06.011.0227-A</t>
  </si>
  <si>
    <t>06.011.0228-A</t>
  </si>
  <si>
    <t>06.011.0229-A</t>
  </si>
  <si>
    <t>06.011.0231-A</t>
  </si>
  <si>
    <t>06.011.0232-A</t>
  </si>
  <si>
    <t>06.011.0233-A</t>
  </si>
  <si>
    <t>06.011.0235-A</t>
  </si>
  <si>
    <t>06.011.0236-A</t>
  </si>
  <si>
    <t>06.011.0237-A</t>
  </si>
  <si>
    <t>06.011.0239-A</t>
  </si>
  <si>
    <t>06.011.0251-0</t>
  </si>
  <si>
    <t>06.011.0253-0</t>
  </si>
  <si>
    <t>06.011.0254-0</t>
  </si>
  <si>
    <t>06.011.0256-0</t>
  </si>
  <si>
    <t>06.011.0257-0</t>
  </si>
  <si>
    <t>06.011.0259-0</t>
  </si>
  <si>
    <t>06.011.0261-0</t>
  </si>
  <si>
    <t>06.011.0262-0</t>
  </si>
  <si>
    <t>06.011.0263-0</t>
  </si>
  <si>
    <t>06.011.0265-0</t>
  </si>
  <si>
    <t>06.011.0266-0</t>
  </si>
  <si>
    <t>06.011.0267-0</t>
  </si>
  <si>
    <t>06.011.0269-0</t>
  </si>
  <si>
    <t>06.011.0251-A</t>
  </si>
  <si>
    <t>06.011.0253-A</t>
  </si>
  <si>
    <t>06.011.0254-A</t>
  </si>
  <si>
    <t>06.011.0256-A</t>
  </si>
  <si>
    <t>06.011.0257-A</t>
  </si>
  <si>
    <t>06.011.0259-A</t>
  </si>
  <si>
    <t>06.011.0261-A</t>
  </si>
  <si>
    <t>06.011.0262-A</t>
  </si>
  <si>
    <t>06.011.0263-A</t>
  </si>
  <si>
    <t>06.011.0265-A</t>
  </si>
  <si>
    <t>06.011.0266-A</t>
  </si>
  <si>
    <t>06.011.0267-A</t>
  </si>
  <si>
    <t>06.011.0269-A</t>
  </si>
  <si>
    <t>06.400.0020-0</t>
  </si>
  <si>
    <t>06.400.0020-A</t>
  </si>
  <si>
    <t>06.400.0005-0</t>
  </si>
  <si>
    <t>06.400.0005-A</t>
  </si>
  <si>
    <t>06.400.0003-0</t>
  </si>
  <si>
    <t>06.400.0003-A</t>
  </si>
  <si>
    <t>06.400.0006-0</t>
  </si>
  <si>
    <t>06.400.0006-A</t>
  </si>
  <si>
    <t>06.400.0004-0</t>
  </si>
  <si>
    <t>06.400.0004-A</t>
  </si>
  <si>
    <t>06.400.0002-0</t>
  </si>
  <si>
    <t>06.400.0002-A</t>
  </si>
  <si>
    <t>06.400.0001-0</t>
  </si>
  <si>
    <t>06.400.0001-A</t>
  </si>
  <si>
    <t>06.400.0015-0</t>
  </si>
  <si>
    <t>06.400.0015-A</t>
  </si>
  <si>
    <t>06.400.0014-0</t>
  </si>
  <si>
    <t>06.400.0014-A</t>
  </si>
  <si>
    <t>06.400.0012-0</t>
  </si>
  <si>
    <t>06.400.0012-A</t>
  </si>
  <si>
    <t>06.400.0013-0</t>
  </si>
  <si>
    <t>06.400.0013-A</t>
  </si>
  <si>
    <t>06.400.0011-0</t>
  </si>
  <si>
    <t>06.400.0011-A</t>
  </si>
  <si>
    <t>06.400.0010-0</t>
  </si>
  <si>
    <t>06.400.0010-A</t>
  </si>
  <si>
    <t>19.004.0050-2</t>
  </si>
  <si>
    <t>19.004.0050-4</t>
  </si>
  <si>
    <t>19.004.0500-0</t>
  </si>
  <si>
    <t>19.004.0050-C</t>
  </si>
  <si>
    <t>19.004.0050-E</t>
  </si>
  <si>
    <t>19.004.0500-A</t>
  </si>
  <si>
    <t>19.004.0501-0</t>
  </si>
  <si>
    <t>19.004.0501-A</t>
  </si>
  <si>
    <t>19.005.0012-2</t>
  </si>
  <si>
    <t>19.005.0012-3</t>
  </si>
  <si>
    <t>19.005.0012-4</t>
  </si>
  <si>
    <t>19.005.0012-C</t>
  </si>
  <si>
    <t>19.005.0012-D</t>
  </si>
  <si>
    <t>19.005.0012-E</t>
  </si>
  <si>
    <t>19.011.0025-2</t>
  </si>
  <si>
    <t>19.011.0025-4</t>
  </si>
  <si>
    <t>19.011.0025-C</t>
  </si>
  <si>
    <t>19.011.0025-E</t>
  </si>
  <si>
    <t>05.008.0009-0</t>
  </si>
  <si>
    <t>05.008.0009-A</t>
  </si>
  <si>
    <t>05.008.0007-0</t>
  </si>
  <si>
    <t>05.008.0007-A</t>
  </si>
  <si>
    <t>05.008.0006-0</t>
  </si>
  <si>
    <t>05.008.0006-A</t>
  </si>
  <si>
    <t>05.008.0008-1</t>
  </si>
  <si>
    <t>05.008.0008-B</t>
  </si>
  <si>
    <t>22.010.0030-0</t>
  </si>
  <si>
    <t>22.010.0030-A</t>
  </si>
  <si>
    <t>22.010.0015-0</t>
  </si>
  <si>
    <t>22.010.0015-A</t>
  </si>
  <si>
    <t>22.010.0020-0</t>
  </si>
  <si>
    <t>22.010.0020-A</t>
  </si>
  <si>
    <t>22.010.0010-0</t>
  </si>
  <si>
    <t>22.010.0010-A</t>
  </si>
  <si>
    <t>21.018.0050-0</t>
  </si>
  <si>
    <t>21.018.0050-A</t>
  </si>
  <si>
    <t>15.007.0338-0</t>
  </si>
  <si>
    <t>15.007.0338-A</t>
  </si>
  <si>
    <t>20.180.0001-0</t>
  </si>
  <si>
    <t>20.180.0001-A</t>
  </si>
  <si>
    <t>20.180.0002-0</t>
  </si>
  <si>
    <t>20.180.0002-A</t>
  </si>
  <si>
    <t>11.026.0033-0</t>
  </si>
  <si>
    <t>11.026.0033-A</t>
  </si>
  <si>
    <t>11.026.0032-0</t>
  </si>
  <si>
    <t>11.026.0032-A</t>
  </si>
  <si>
    <t>11.061.0002-0</t>
  </si>
  <si>
    <t>11.061.0002-A</t>
  </si>
  <si>
    <t>11.061.0001-0</t>
  </si>
  <si>
    <t>11.061.0001-A</t>
  </si>
  <si>
    <t>05.038.0001-0</t>
  </si>
  <si>
    <t>05.038.0001-A</t>
  </si>
  <si>
    <t>11.026.0030-0</t>
  </si>
  <si>
    <t>11.026.0030-A</t>
  </si>
  <si>
    <t>20.170.0005-0</t>
  </si>
  <si>
    <t>20.170.0005-A</t>
  </si>
  <si>
    <t>15.038.0132-0</t>
  </si>
  <si>
    <t>15.038.0132-A</t>
  </si>
  <si>
    <t>15.038.0134-0</t>
  </si>
  <si>
    <t>15.038.0134-A</t>
  </si>
  <si>
    <t>15.038.0133-0</t>
  </si>
  <si>
    <t>15.038.0133-A</t>
  </si>
  <si>
    <t>15.038.0130-0</t>
  </si>
  <si>
    <t>15.038.0130-A</t>
  </si>
  <si>
    <t>15.038.0135-0</t>
  </si>
  <si>
    <t>15.038.0135-A</t>
  </si>
  <si>
    <t>15.038.0131-0</t>
  </si>
  <si>
    <t>15.038.0131-A</t>
  </si>
  <si>
    <t>55.100.0019-B</t>
  </si>
  <si>
    <t>55.100.0019-1</t>
  </si>
  <si>
    <t>55.100.0023-B</t>
  </si>
  <si>
    <t>55.100.0023-1</t>
  </si>
  <si>
    <t>58.002.0307-B</t>
  </si>
  <si>
    <t>58.002.0307-1</t>
  </si>
  <si>
    <t>09.005.0012-0</t>
  </si>
  <si>
    <t>09.009.0010-0</t>
  </si>
  <si>
    <t>09.005.0012-A</t>
  </si>
  <si>
    <t>09.009.0010-A</t>
  </si>
  <si>
    <t>01.016.0050-0</t>
  </si>
  <si>
    <t>01.016.0050-A</t>
  </si>
  <si>
    <t>01.016.0052-0</t>
  </si>
  <si>
    <t>01.016.0052-A</t>
  </si>
  <si>
    <t>01.016.0051-0</t>
  </si>
  <si>
    <t>01.016.0051-A</t>
  </si>
  <si>
    <t>09.005.0011-0</t>
  </si>
  <si>
    <t>09.005.0011-A</t>
  </si>
  <si>
    <t>15.012.0060-0</t>
  </si>
  <si>
    <t>15.012.0060-A</t>
  </si>
  <si>
    <t>20.170.0015-0</t>
  </si>
  <si>
    <t>20.170.0015-A</t>
  </si>
  <si>
    <t>01.007.0025-0</t>
  </si>
  <si>
    <t>01.007.0025-A</t>
  </si>
  <si>
    <t>19.005.0030-2</t>
  </si>
  <si>
    <t>19.005.0030-3</t>
  </si>
  <si>
    <t>19.005.0030-4</t>
  </si>
  <si>
    <t>19.005.0030-C</t>
  </si>
  <si>
    <t>19.005.0030-D</t>
  </si>
  <si>
    <t>19.005.0030-E</t>
  </si>
  <si>
    <t>19.005.0033-2</t>
  </si>
  <si>
    <t>19.005.0033-3</t>
  </si>
  <si>
    <t>19.005.0033-4</t>
  </si>
  <si>
    <t>19.005.0033-C</t>
  </si>
  <si>
    <t>19.005.0033-D</t>
  </si>
  <si>
    <t>19.005.0033-E</t>
  </si>
  <si>
    <t>19.005.0014-2</t>
  </si>
  <si>
    <t>19.005.0014-3</t>
  </si>
  <si>
    <t>19.005.0014-4</t>
  </si>
  <si>
    <t>19.005.0014-C</t>
  </si>
  <si>
    <t>19.005.0014-D</t>
  </si>
  <si>
    <t>19.005.0014-E</t>
  </si>
  <si>
    <t>18.050.0100-0</t>
  </si>
  <si>
    <t>18.050.0100-A</t>
  </si>
  <si>
    <t>12.045.0002-0</t>
  </si>
  <si>
    <t>12.045.0002-A</t>
  </si>
  <si>
    <t>18.050.0200-0</t>
  </si>
  <si>
    <t>18.050.0200-A</t>
  </si>
  <si>
    <t>18.050.0210-0</t>
  </si>
  <si>
    <t>18.050.0210-A</t>
  </si>
  <si>
    <t>18.018.0032-0</t>
  </si>
  <si>
    <t>18.018.0032-A</t>
  </si>
  <si>
    <t>18.018.0030-0</t>
  </si>
  <si>
    <t>18.018.0030-A</t>
  </si>
  <si>
    <t>09.026.0025-0</t>
  </si>
  <si>
    <t>09.026.0025-A</t>
  </si>
  <si>
    <t>18.006.0050-0</t>
  </si>
  <si>
    <t>18.006.0050-A</t>
  </si>
  <si>
    <t>21.050.0080-0</t>
  </si>
  <si>
    <t>21.050.0080-A</t>
  </si>
  <si>
    <t>21.050.0085-0</t>
  </si>
  <si>
    <t>21.050.0085-A</t>
  </si>
  <si>
    <t>21.050.0095-0</t>
  </si>
  <si>
    <t>21.050.0095-A</t>
  </si>
  <si>
    <t>21.050.0090-0</t>
  </si>
  <si>
    <t>21.050.0090-A</t>
  </si>
  <si>
    <t>54.001.0141-B</t>
  </si>
  <si>
    <t>54.001.0141-1</t>
  </si>
  <si>
    <t>54.001.0142-B</t>
  </si>
  <si>
    <t>54.001.0142-1</t>
  </si>
  <si>
    <t>54.001.0143-B</t>
  </si>
  <si>
    <t>54.001.0143-1</t>
  </si>
  <si>
    <t>54.001.0144-B</t>
  </si>
  <si>
    <t>54.001.0144-1</t>
  </si>
  <si>
    <t>54.001.0145-B</t>
  </si>
  <si>
    <t>54.001.0145-1</t>
  </si>
  <si>
    <t>54.001.0146-B</t>
  </si>
  <si>
    <t>54.001.0146-1</t>
  </si>
  <si>
    <t>54.001.0147-B</t>
  </si>
  <si>
    <t>54.001.0147-1</t>
  </si>
  <si>
    <t>15.007.0210-0</t>
  </si>
  <si>
    <t>15.007.0210-A</t>
  </si>
  <si>
    <t>15.007.0351-0</t>
  </si>
  <si>
    <t>15.007.0351-A</t>
  </si>
  <si>
    <t>06.018.0006-0</t>
  </si>
  <si>
    <t>06.018.0006-A</t>
  </si>
  <si>
    <t>06.018.0007-0</t>
  </si>
  <si>
    <t>06.018.0007-A</t>
  </si>
  <si>
    <t>06.018.0005-0</t>
  </si>
  <si>
    <t>06.018.0005-A</t>
  </si>
  <si>
    <t>06.018.0008-0</t>
  </si>
  <si>
    <t>06.018.0008-A</t>
  </si>
  <si>
    <t>06.018.0009-0</t>
  </si>
  <si>
    <t>06.018.0009-A</t>
  </si>
  <si>
    <t>12.043.0001-0</t>
  </si>
  <si>
    <t>12.043.0001-A</t>
  </si>
  <si>
    <t>12.006.0010-0</t>
  </si>
  <si>
    <t>12.006.0010-A</t>
  </si>
  <si>
    <t>12.009.0006-0</t>
  </si>
  <si>
    <t>12.009.0006-A</t>
  </si>
  <si>
    <t>12.009.0002-0</t>
  </si>
  <si>
    <t>12.009.0002-A</t>
  </si>
  <si>
    <t>12.009.0003-0</t>
  </si>
  <si>
    <t>12.009.0003-A</t>
  </si>
  <si>
    <t>12.009.0001-0</t>
  </si>
  <si>
    <t>12.009.0001-A</t>
  </si>
  <si>
    <t>12.007.0045-0</t>
  </si>
  <si>
    <t>12.007.0045-A</t>
  </si>
  <si>
    <t>12.007.0040-0</t>
  </si>
  <si>
    <t>12.007.0040-A</t>
  </si>
  <si>
    <t>12.007.0015-0</t>
  </si>
  <si>
    <t>12.007.0015-A</t>
  </si>
  <si>
    <t>12.007.0025-0</t>
  </si>
  <si>
    <t>12.007.0025-A</t>
  </si>
  <si>
    <t>12.007.0030-0</t>
  </si>
  <si>
    <t>12.007.0030-A</t>
  </si>
  <si>
    <t>12.007.0020-A</t>
  </si>
  <si>
    <t>12.008.0020-0</t>
  </si>
  <si>
    <t>12.008.0020-A</t>
  </si>
  <si>
    <t>12.008.0015-0</t>
  </si>
  <si>
    <t>12.008.0015-A</t>
  </si>
  <si>
    <t>12.015.0040-0</t>
  </si>
  <si>
    <t>12.015.0040-A</t>
  </si>
  <si>
    <t>12.015.0061-0</t>
  </si>
  <si>
    <t>12.015.0061-A</t>
  </si>
  <si>
    <t>12.015.0060-0</t>
  </si>
  <si>
    <t>12.015.0060-A</t>
  </si>
  <si>
    <t>12.015.0066-0</t>
  </si>
  <si>
    <t>12.015.0066-A</t>
  </si>
  <si>
    <t>12.015.0065-0</t>
  </si>
  <si>
    <t>12.015.0065-A</t>
  </si>
  <si>
    <t>12.015.0016-0</t>
  </si>
  <si>
    <t>12.015.0016-A</t>
  </si>
  <si>
    <t>12.015.0015-0</t>
  </si>
  <si>
    <t>12.015.0015-A</t>
  </si>
  <si>
    <t>12.015.0020-0</t>
  </si>
  <si>
    <t>12.015.0020-A</t>
  </si>
  <si>
    <t>12.015.0021-0</t>
  </si>
  <si>
    <t>12.015.0021-A</t>
  </si>
  <si>
    <t>12.015.0014-0</t>
  </si>
  <si>
    <t>12.015.0014-A</t>
  </si>
  <si>
    <t>12.015.0005-0</t>
  </si>
  <si>
    <t>12.015.0005-A</t>
  </si>
  <si>
    <t>12.015.0006-0</t>
  </si>
  <si>
    <t>12.015.0006-A</t>
  </si>
  <si>
    <t>12.015.0010-0</t>
  </si>
  <si>
    <t>12.015.0010-A</t>
  </si>
  <si>
    <t>12.015.0030-0</t>
  </si>
  <si>
    <t>12.015.0030-A</t>
  </si>
  <si>
    <t>12.015.0046-0</t>
  </si>
  <si>
    <t>12.015.0046-A</t>
  </si>
  <si>
    <t>12.015.0031-0</t>
  </si>
  <si>
    <t>12.015.0031-A</t>
  </si>
  <si>
    <t>12.015.0036-0</t>
  </si>
  <si>
    <t>12.015.0036-A</t>
  </si>
  <si>
    <t>12.015.0035-0</t>
  </si>
  <si>
    <t>12.015.0035-A</t>
  </si>
  <si>
    <t>12.015.0071-0</t>
  </si>
  <si>
    <t>12.015.0071-A</t>
  </si>
  <si>
    <t>12.015.0076-0</t>
  </si>
  <si>
    <t>12.015.0076-A</t>
  </si>
  <si>
    <t>12.015.0075-0</t>
  </si>
  <si>
    <t>12.015.0075-A</t>
  </si>
  <si>
    <t>12.015.0070-0</t>
  </si>
  <si>
    <t>12.015.0070-A</t>
  </si>
  <si>
    <t>12.015.0045-0</t>
  </si>
  <si>
    <t>12.015.0045-A</t>
  </si>
  <si>
    <t>12.015.0041-0</t>
  </si>
  <si>
    <t>12.015.0041-A</t>
  </si>
  <si>
    <t>12.013.0010-0</t>
  </si>
  <si>
    <t>12.013.0010-A</t>
  </si>
  <si>
    <t>12.012.0001-0</t>
  </si>
  <si>
    <t>12.012.0001-A</t>
  </si>
  <si>
    <t>12.012.0002-0</t>
  </si>
  <si>
    <t>12.012.0002-A</t>
  </si>
  <si>
    <t>12.020.0001-0</t>
  </si>
  <si>
    <t>12.020.0001-A</t>
  </si>
  <si>
    <t>12.035.0010-0</t>
  </si>
  <si>
    <t>12.035.0010-A</t>
  </si>
  <si>
    <t>12.035.0002-0</t>
  </si>
  <si>
    <t>12.035.0002-A</t>
  </si>
  <si>
    <t>12.035.0020-0</t>
  </si>
  <si>
    <t>12.035.0020-A</t>
  </si>
  <si>
    <t>12.035.0001-0</t>
  </si>
  <si>
    <t>12.035.0001-A</t>
  </si>
  <si>
    <t>12.035.0005-0</t>
  </si>
  <si>
    <t>12.035.0005-A</t>
  </si>
  <si>
    <t>12.035.0015-0</t>
  </si>
  <si>
    <t>12.035.0015-A</t>
  </si>
  <si>
    <t>12.030.0001-0</t>
  </si>
  <si>
    <t>12.030.0001-A</t>
  </si>
  <si>
    <t>12.025.0001-0</t>
  </si>
  <si>
    <t>12.025.0001-A</t>
  </si>
  <si>
    <t>12.016.0012-0</t>
  </si>
  <si>
    <t>12.016.0012-A</t>
  </si>
  <si>
    <t>12.016.0006-0</t>
  </si>
  <si>
    <t>12.016.0006-A</t>
  </si>
  <si>
    <t>12.016.0004-0</t>
  </si>
  <si>
    <t>12.016.0004-A</t>
  </si>
  <si>
    <t>12.016.0014-0</t>
  </si>
  <si>
    <t>12.016.0014-A</t>
  </si>
  <si>
    <t>12.016.0016-0</t>
  </si>
  <si>
    <t>12.016.0016-A</t>
  </si>
  <si>
    <t>12.016.0018-0</t>
  </si>
  <si>
    <t>12.016.0018-A</t>
  </si>
  <si>
    <t>12.016.0022-0</t>
  </si>
  <si>
    <t>12.016.0022-A</t>
  </si>
  <si>
    <t>12.016.0020-0</t>
  </si>
  <si>
    <t>12.016.0020-A</t>
  </si>
  <si>
    <t>12.016.0024-0</t>
  </si>
  <si>
    <t>12.016.0024-A</t>
  </si>
  <si>
    <t>12.016.0034-0</t>
  </si>
  <si>
    <t>12.016.0034-A</t>
  </si>
  <si>
    <t>12.016.0032-0</t>
  </si>
  <si>
    <t>12.016.0032-A</t>
  </si>
  <si>
    <t>12.016.0026-0</t>
  </si>
  <si>
    <t>12.016.0026-A</t>
  </si>
  <si>
    <t>12.016.0028-0</t>
  </si>
  <si>
    <t>12.016.0028-A</t>
  </si>
  <si>
    <t>12.016.0030-0</t>
  </si>
  <si>
    <t>12.016.0030-A</t>
  </si>
  <si>
    <t>12.016.0010-0</t>
  </si>
  <si>
    <t>12.016.0010-A</t>
  </si>
  <si>
    <t>12.016.0008-0</t>
  </si>
  <si>
    <t>12.016.0008-A</t>
  </si>
  <si>
    <t>13.080.0005-0</t>
  </si>
  <si>
    <t>13.080.0005-A</t>
  </si>
  <si>
    <t>18.018.0070-0</t>
  </si>
  <si>
    <t>18.018.0070-A</t>
  </si>
  <si>
    <t>20.085.0105-0</t>
  </si>
  <si>
    <t>20.085.0105-A</t>
  </si>
  <si>
    <t>20.085.0115-0</t>
  </si>
  <si>
    <t>20.085.0115-A</t>
  </si>
  <si>
    <t>20.086.0100-0</t>
  </si>
  <si>
    <t>20.086.0100-A</t>
  </si>
  <si>
    <t>20.086.0110-0</t>
  </si>
  <si>
    <t>20.086.0110-A</t>
  </si>
  <si>
    <t>20.085.0100-0</t>
  </si>
  <si>
    <t>20.085.0100-A</t>
  </si>
  <si>
    <t>20.085.0110-0</t>
  </si>
  <si>
    <t>20.085.0110-A</t>
  </si>
  <si>
    <t>20.086.0120-0</t>
  </si>
  <si>
    <t>20.086.0120-A</t>
  </si>
  <si>
    <t>20.086.0130-0</t>
  </si>
  <si>
    <t>20.086.0130-A</t>
  </si>
  <si>
    <t>20.086.0140-0</t>
  </si>
  <si>
    <t>20.086.0140-A</t>
  </si>
  <si>
    <t>20.086.0150-0</t>
  </si>
  <si>
    <t>20.086.0150-A</t>
  </si>
  <si>
    <t>20.086.0160-0</t>
  </si>
  <si>
    <t>20.086.0160-A</t>
  </si>
  <si>
    <t>20.085.0155-0</t>
  </si>
  <si>
    <t>20.085.0155-A</t>
  </si>
  <si>
    <t>20.085.0125-0</t>
  </si>
  <si>
    <t>20.085.0125-A</t>
  </si>
  <si>
    <t>20.085.0135-0</t>
  </si>
  <si>
    <t>20.085.0135-A</t>
  </si>
  <si>
    <t>20.085.0145-0</t>
  </si>
  <si>
    <t>20.085.0145-A</t>
  </si>
  <si>
    <t>20.085.0165-0</t>
  </si>
  <si>
    <t>20.085.0165-A</t>
  </si>
  <si>
    <t>20.085.0120-0</t>
  </si>
  <si>
    <t>20.085.0120-A</t>
  </si>
  <si>
    <t>20.085.0130-0</t>
  </si>
  <si>
    <t>20.085.0130-A</t>
  </si>
  <si>
    <t>20.085.0140-0</t>
  </si>
  <si>
    <t>20.085.0140-A</t>
  </si>
  <si>
    <t>20.085.0150-0</t>
  </si>
  <si>
    <t>20.085.0150-A</t>
  </si>
  <si>
    <t>20.085.0160-0</t>
  </si>
  <si>
    <t>20.085.0160-A</t>
  </si>
  <si>
    <t>07.001.0020-1</t>
  </si>
  <si>
    <t>07.001.0020-B</t>
  </si>
  <si>
    <t>07.001.0015-1</t>
  </si>
  <si>
    <t>07.001.0015-B</t>
  </si>
  <si>
    <t>07.001.0030-1</t>
  </si>
  <si>
    <t>07.001.0030-B</t>
  </si>
  <si>
    <t>07.001.0010-1</t>
  </si>
  <si>
    <t>07.001.0010-B</t>
  </si>
  <si>
    <t>07.001.0025-1</t>
  </si>
  <si>
    <t>07.001.0025-B</t>
  </si>
  <si>
    <t>13.373.0010-0</t>
  </si>
  <si>
    <t>13.373.0010-A</t>
  </si>
  <si>
    <t>13.371.0015-0</t>
  </si>
  <si>
    <t>13.371.0015-A</t>
  </si>
  <si>
    <t>13.371.0020-0</t>
  </si>
  <si>
    <t>13.371.0020-A</t>
  </si>
  <si>
    <t>13.371.0025-0</t>
  </si>
  <si>
    <t>13.371.0025-A</t>
  </si>
  <si>
    <t>13.371.0010-0</t>
  </si>
  <si>
    <t>13.371.0010-A</t>
  </si>
  <si>
    <t>13.370.0015-0</t>
  </si>
  <si>
    <t>13.370.0015-A</t>
  </si>
  <si>
    <t>13.370.0020-0</t>
  </si>
  <si>
    <t>13.370.0020-A</t>
  </si>
  <si>
    <t>13.370.0025-0</t>
  </si>
  <si>
    <t>13.370.0025-A</t>
  </si>
  <si>
    <t>13.370.0010-0</t>
  </si>
  <si>
    <t>13.370.0010-A</t>
  </si>
  <si>
    <t>20.004.0040-0</t>
  </si>
  <si>
    <t>20.004.0040-A</t>
  </si>
  <si>
    <t>08.050.0001-0</t>
  </si>
  <si>
    <t>08.050.0001-A</t>
  </si>
  <si>
    <t>08.050.0004-0</t>
  </si>
  <si>
    <t>08.050.0004-A</t>
  </si>
  <si>
    <t>08.015.0083-0</t>
  </si>
  <si>
    <t>08.015.0083-A</t>
  </si>
  <si>
    <t>08.015.0084-0</t>
  </si>
  <si>
    <t>08.015.0084-A</t>
  </si>
  <si>
    <t>58.002.0322-B</t>
  </si>
  <si>
    <t>58.002.0322-1</t>
  </si>
  <si>
    <t>08.009.0010-0</t>
  </si>
  <si>
    <t>08.009.0010-A</t>
  </si>
  <si>
    <t>08.009.0003-0</t>
  </si>
  <si>
    <t>08.009.0003-A</t>
  </si>
  <si>
    <t>08.009.0005-0</t>
  </si>
  <si>
    <t>08.009.0005-A</t>
  </si>
  <si>
    <t>08.010.0001-0</t>
  </si>
  <si>
    <t>08.010.0001-A</t>
  </si>
  <si>
    <t>13.370.0055-0</t>
  </si>
  <si>
    <t>13.370.0055-A</t>
  </si>
  <si>
    <t>08.020.0024-0</t>
  </si>
  <si>
    <t>08.020.0024-A</t>
  </si>
  <si>
    <t>08.020.0020-0</t>
  </si>
  <si>
    <t>08.020.0020-A</t>
  </si>
  <si>
    <t>08.020.0022-0</t>
  </si>
  <si>
    <t>08.020.0022-A</t>
  </si>
  <si>
    <t>08.020.0012-0</t>
  </si>
  <si>
    <t>08.020.0012-A</t>
  </si>
  <si>
    <t>08.020.0018-0</t>
  </si>
  <si>
    <t>08.020.0018-A</t>
  </si>
  <si>
    <t>08.020.0010-0</t>
  </si>
  <si>
    <t>08.020.0010-A</t>
  </si>
  <si>
    <t>08.020.0008-0</t>
  </si>
  <si>
    <t>08.020.0008-A</t>
  </si>
  <si>
    <t>13.370.0060-0</t>
  </si>
  <si>
    <t>13.370.0060-A</t>
  </si>
  <si>
    <t>13.370.0040-0</t>
  </si>
  <si>
    <t>13.370.0040-A</t>
  </si>
  <si>
    <t>13.370.0045-0</t>
  </si>
  <si>
    <t>13.370.0045-A</t>
  </si>
  <si>
    <t>13.370.0050-0</t>
  </si>
  <si>
    <t>13.370.0050-A</t>
  </si>
  <si>
    <t>08.017.0020-0</t>
  </si>
  <si>
    <t>08.017.0020-A</t>
  </si>
  <si>
    <t>54.001.0074-B</t>
  </si>
  <si>
    <t>54.001.0074-1</t>
  </si>
  <si>
    <t>14.006.0609-0</t>
  </si>
  <si>
    <t>14.006.0609-A</t>
  </si>
  <si>
    <t>14.006.0612-0</t>
  </si>
  <si>
    <t>14.006.0612-A</t>
  </si>
  <si>
    <t>14.006.0615-0</t>
  </si>
  <si>
    <t>14.006.0615-A</t>
  </si>
  <si>
    <t>55.001.0013-B</t>
  </si>
  <si>
    <t>55.001.0013-1</t>
  </si>
  <si>
    <t>20.112.0011-0</t>
  </si>
  <si>
    <t>20.112.0011-A</t>
  </si>
  <si>
    <t>20.115.0011-0</t>
  </si>
  <si>
    <t>20.115.0011-A</t>
  </si>
  <si>
    <t>20.113.0011-0</t>
  </si>
  <si>
    <t>20.113.0011-A</t>
  </si>
  <si>
    <t>20.114.0011-0</t>
  </si>
  <si>
    <t>20.114.0011-A</t>
  </si>
  <si>
    <t>20.111.0006-0</t>
  </si>
  <si>
    <t>20.111.0006-A</t>
  </si>
  <si>
    <t>20.116.0008-0</t>
  </si>
  <si>
    <t>20.116.0008-A</t>
  </si>
  <si>
    <t>20.097.0001-0</t>
  </si>
  <si>
    <t>20.097.0001-A</t>
  </si>
  <si>
    <t>20.116.0007-0</t>
  </si>
  <si>
    <t>20.116.0007-A</t>
  </si>
  <si>
    <t>20.097.0002-0</t>
  </si>
  <si>
    <t>20.097.0002-A</t>
  </si>
  <si>
    <t>20.116.0006-0</t>
  </si>
  <si>
    <t>20.116.0006-A</t>
  </si>
  <si>
    <t>20.116.0005-0</t>
  </si>
  <si>
    <t>20.116.0005-A</t>
  </si>
  <si>
    <t>20.097.0003-0</t>
  </si>
  <si>
    <t>20.097.0003-A</t>
  </si>
  <si>
    <t>13.045.0054-0</t>
  </si>
  <si>
    <t>13.045.0054-A</t>
  </si>
  <si>
    <t>13.410.0012-0</t>
  </si>
  <si>
    <t>13.410.0012-A</t>
  </si>
  <si>
    <t>20.115.0014-0</t>
  </si>
  <si>
    <t>20.115.0014-A</t>
  </si>
  <si>
    <t>20.111.0009-0</t>
  </si>
  <si>
    <t>20.111.0009-A</t>
  </si>
  <si>
    <t>20.112.0014-0</t>
  </si>
  <si>
    <t>20.112.0014-A</t>
  </si>
  <si>
    <t>20.113.0014-0</t>
  </si>
  <si>
    <t>20.113.0014-A</t>
  </si>
  <si>
    <t>20.114.0014-0</t>
  </si>
  <si>
    <t>20.114.0014-A</t>
  </si>
  <si>
    <t>20.116.0013-0</t>
  </si>
  <si>
    <t>20.116.0013-A</t>
  </si>
  <si>
    <t>20.098.0001-0</t>
  </si>
  <si>
    <t>20.098.0001-A</t>
  </si>
  <si>
    <t>11.013.0005-0</t>
  </si>
  <si>
    <t>11.013.0005-A</t>
  </si>
  <si>
    <t>13.045.0045-0</t>
  </si>
  <si>
    <t>13.045.0045-A</t>
  </si>
  <si>
    <t>13.045.0052-0</t>
  </si>
  <si>
    <t>13.045.0052-A</t>
  </si>
  <si>
    <t>13.045.0040-0</t>
  </si>
  <si>
    <t>13.045.0040-A</t>
  </si>
  <si>
    <t>13.045.0050-0</t>
  </si>
  <si>
    <t>13.045.0050-A</t>
  </si>
  <si>
    <t>13.045.0051-0</t>
  </si>
  <si>
    <t>13.045.0051-A</t>
  </si>
  <si>
    <t>13.348.0050-0</t>
  </si>
  <si>
    <t>13.348.0050-A</t>
  </si>
  <si>
    <t>13.348.0051-0</t>
  </si>
  <si>
    <t>13.348.0051-A</t>
  </si>
  <si>
    <t>13.348.0055-0</t>
  </si>
  <si>
    <t>13.348.0055-A</t>
  </si>
  <si>
    <t>13.348.0056-0</t>
  </si>
  <si>
    <t>13.348.0056-A</t>
  </si>
  <si>
    <t>13.365.0155-0</t>
  </si>
  <si>
    <t>13.365.0155-A</t>
  </si>
  <si>
    <t>13.365.0156-0</t>
  </si>
  <si>
    <t>13.365.0156-A</t>
  </si>
  <si>
    <t>13.365.0150-0</t>
  </si>
  <si>
    <t>13.365.0150-A</t>
  </si>
  <si>
    <t>13.365.0151-0</t>
  </si>
  <si>
    <t>13.365.0151-A</t>
  </si>
  <si>
    <t>14.004.0200-0</t>
  </si>
  <si>
    <t>14.004.0200-A</t>
  </si>
  <si>
    <t>14.004.0205-0</t>
  </si>
  <si>
    <t>14.004.0205-A</t>
  </si>
  <si>
    <t>01.001.0184-0</t>
  </si>
  <si>
    <t>01.001.0184-A</t>
  </si>
  <si>
    <t>22.005.0015-0</t>
  </si>
  <si>
    <t>22.005.0015-A</t>
  </si>
  <si>
    <t>01.001.0160-0</t>
  </si>
  <si>
    <t>01.001.0160-A</t>
  </si>
  <si>
    <t>01.001.0201-0</t>
  </si>
  <si>
    <t>01.001.0201-A</t>
  </si>
  <si>
    <t>05.001.0160-0</t>
  </si>
  <si>
    <t>05.001.0160-A</t>
  </si>
  <si>
    <t>01.001.0230-0</t>
  </si>
  <si>
    <t>01.001.0230-A</t>
  </si>
  <si>
    <t>01.001.0231-0</t>
  </si>
  <si>
    <t>01.001.0231-A</t>
  </si>
  <si>
    <t>55.100.0068-B</t>
  </si>
  <si>
    <t>55.100.0068-1</t>
  </si>
  <si>
    <t>55.100.0069-B</t>
  </si>
  <si>
    <t>55.100.0069-1</t>
  </si>
  <si>
    <t>14.003.0165-0</t>
  </si>
  <si>
    <t>14.003.0165-A</t>
  </si>
  <si>
    <t>10.014.0010-0</t>
  </si>
  <si>
    <t>10.014.0010-A</t>
  </si>
  <si>
    <t>10.014.0015-0</t>
  </si>
  <si>
    <t>10.014.0015-A</t>
  </si>
  <si>
    <t>10.014.0001-0</t>
  </si>
  <si>
    <t>10.014.0001-A</t>
  </si>
  <si>
    <t>10.014.0005-0</t>
  </si>
  <si>
    <t>10.014.0005-A</t>
  </si>
  <si>
    <t>01.003.0040-0</t>
  </si>
  <si>
    <t>01.003.0040-A</t>
  </si>
  <si>
    <t>01.003.0032-0</t>
  </si>
  <si>
    <t>01.003.0032-A</t>
  </si>
  <si>
    <t>01.003.0034-0</t>
  </si>
  <si>
    <t>01.003.0034-A</t>
  </si>
  <si>
    <t>01.003.0036-0</t>
  </si>
  <si>
    <t>01.003.0036-A</t>
  </si>
  <si>
    <t>01.003.0038-0</t>
  </si>
  <si>
    <t>01.003.0038-A</t>
  </si>
  <si>
    <t>01.003.0030-0</t>
  </si>
  <si>
    <t>01.003.0030-A</t>
  </si>
  <si>
    <t>01.003.0021-0</t>
  </si>
  <si>
    <t>01.003.0021-A</t>
  </si>
  <si>
    <t>01.003.0022-0</t>
  </si>
  <si>
    <t>01.003.0022-A</t>
  </si>
  <si>
    <t>01.003.0023-0</t>
  </si>
  <si>
    <t>01.003.0023-A</t>
  </si>
  <si>
    <t>01.003.0029-0</t>
  </si>
  <si>
    <t>01.003.0029-A</t>
  </si>
  <si>
    <t>01.003.0050-0</t>
  </si>
  <si>
    <t>01.003.0050-A</t>
  </si>
  <si>
    <t>01.003.0052-0</t>
  </si>
  <si>
    <t>01.003.0052-A</t>
  </si>
  <si>
    <t>01.003.0056-0</t>
  </si>
  <si>
    <t>01.003.0056-A</t>
  </si>
  <si>
    <t>01.003.0054-0</t>
  </si>
  <si>
    <t>01.003.0054-A</t>
  </si>
  <si>
    <t>01.001.0078-0</t>
  </si>
  <si>
    <t>01.001.0078-A</t>
  </si>
  <si>
    <t>01.001.0077-0</t>
  </si>
  <si>
    <t>01.001.0077-A</t>
  </si>
  <si>
    <t>01.001.0075-1</t>
  </si>
  <si>
    <t>01.001.0075-B</t>
  </si>
  <si>
    <t>01.001.0076-0</t>
  </si>
  <si>
    <t>01.001.0076-A</t>
  </si>
  <si>
    <t>55.100.0004-B</t>
  </si>
  <si>
    <t>55.100.0004-1</t>
  </si>
  <si>
    <t>55.100.0003-B</t>
  </si>
  <si>
    <t>55.100.0003-1</t>
  </si>
  <si>
    <t>01.004.0075-0</t>
  </si>
  <si>
    <t>01.004.0075-A</t>
  </si>
  <si>
    <t>01.004.0079-0</t>
  </si>
  <si>
    <t>01.004.0079-A</t>
  </si>
  <si>
    <t>01.004.0070-0</t>
  </si>
  <si>
    <t>01.004.0070-A</t>
  </si>
  <si>
    <t>01.004.0073-0</t>
  </si>
  <si>
    <t>01.004.0073-A</t>
  </si>
  <si>
    <t>01.004.0031-0</t>
  </si>
  <si>
    <t>01.004.0031-A</t>
  </si>
  <si>
    <t>01.004.0022-0</t>
  </si>
  <si>
    <t>01.004.0022-A</t>
  </si>
  <si>
    <t>01.004.0023-0</t>
  </si>
  <si>
    <t>01.004.0023-A</t>
  </si>
  <si>
    <t>01.004.0021-0</t>
  </si>
  <si>
    <t>01.004.0021-A</t>
  </si>
  <si>
    <t>01.004.0025-0</t>
  </si>
  <si>
    <t>01.004.0025-A</t>
  </si>
  <si>
    <t>01.004.0024-0</t>
  </si>
  <si>
    <t>01.004.0024-A</t>
  </si>
  <si>
    <t>01.004.0037-0</t>
  </si>
  <si>
    <t>01.004.0037-A</t>
  </si>
  <si>
    <t>01.004.0039-0</t>
  </si>
  <si>
    <t>01.004.0039-A</t>
  </si>
  <si>
    <t>01.004.0035-0</t>
  </si>
  <si>
    <t>01.004.0035-A</t>
  </si>
  <si>
    <t>01.004.0043-0</t>
  </si>
  <si>
    <t>01.004.0043-A</t>
  </si>
  <si>
    <t>01.004.0041-0</t>
  </si>
  <si>
    <t>01.004.0041-A</t>
  </si>
  <si>
    <t>01.004.0045-0</t>
  </si>
  <si>
    <t>01.004.0045-A</t>
  </si>
  <si>
    <t>58.002.0376-B</t>
  </si>
  <si>
    <t>58.002.0376-1</t>
  </si>
  <si>
    <t>01.002.0067-0</t>
  </si>
  <si>
    <t>01.002.0067-A</t>
  </si>
  <si>
    <t>01.002.0068-0</t>
  </si>
  <si>
    <t>01.002.0068-A</t>
  </si>
  <si>
    <t>01.002.0069-0</t>
  </si>
  <si>
    <t>01.002.0069-A</t>
  </si>
  <si>
    <t>01.002.0070-0</t>
  </si>
  <si>
    <t>01.002.0070-A</t>
  </si>
  <si>
    <t>01.002.0064-0</t>
  </si>
  <si>
    <t>01.002.0064-A</t>
  </si>
  <si>
    <t>01.002.0065-0</t>
  </si>
  <si>
    <t>01.002.0065-A</t>
  </si>
  <si>
    <t>01.002.0066-0</t>
  </si>
  <si>
    <t>01.002.0066-A</t>
  </si>
  <si>
    <t>01.002.0060-0</t>
  </si>
  <si>
    <t>01.002.0060-A</t>
  </si>
  <si>
    <t>01.002.0061-0</t>
  </si>
  <si>
    <t>01.002.0061-A</t>
  </si>
  <si>
    <t>01.002.0062-0</t>
  </si>
  <si>
    <t>01.002.0062-A</t>
  </si>
  <si>
    <t>01.002.0063-0</t>
  </si>
  <si>
    <t>01.002.0063-A</t>
  </si>
  <si>
    <t>01.002.0082-0</t>
  </si>
  <si>
    <t>01.002.0082-A</t>
  </si>
  <si>
    <t>01.002.0083-0</t>
  </si>
  <si>
    <t>01.002.0083-A</t>
  </si>
  <si>
    <t>01.002.0084-0</t>
  </si>
  <si>
    <t>01.002.0084-A</t>
  </si>
  <si>
    <t>01.002.0085-0</t>
  </si>
  <si>
    <t>01.002.0085-A</t>
  </si>
  <si>
    <t>01.002.0079-0</t>
  </si>
  <si>
    <t>01.002.0079-A</t>
  </si>
  <si>
    <t>01.002.0080-0</t>
  </si>
  <si>
    <t>01.002.0080-A</t>
  </si>
  <si>
    <t>01.002.0081-0</t>
  </si>
  <si>
    <t>01.002.0081-A</t>
  </si>
  <si>
    <t>01.002.0075-0</t>
  </si>
  <si>
    <t>01.002.0075-A</t>
  </si>
  <si>
    <t>01.002.0076-0</t>
  </si>
  <si>
    <t>01.002.0076-A</t>
  </si>
  <si>
    <t>01.002.0078-0</t>
  </si>
  <si>
    <t>01.002.0078-A</t>
  </si>
  <si>
    <t>01.002.0077-0</t>
  </si>
  <si>
    <t>01.002.0077-A</t>
  </si>
  <si>
    <t>01.002.0043-0</t>
  </si>
  <si>
    <t>01.002.0043-A</t>
  </si>
  <si>
    <t>01.002.0044-0</t>
  </si>
  <si>
    <t>01.002.0044-A</t>
  </si>
  <si>
    <t>01.002.0045-0</t>
  </si>
  <si>
    <t>01.002.0045-A</t>
  </si>
  <si>
    <t>01.002.0046-0</t>
  </si>
  <si>
    <t>01.002.0046-A</t>
  </si>
  <si>
    <t>01.002.0039-0</t>
  </si>
  <si>
    <t>01.002.0039-A</t>
  </si>
  <si>
    <t>01.002.0041-0</t>
  </si>
  <si>
    <t>01.002.0041-A</t>
  </si>
  <si>
    <t>01.002.0042-0</t>
  </si>
  <si>
    <t>01.002.0042-A</t>
  </si>
  <si>
    <t>01.002.0022-0</t>
  </si>
  <si>
    <t>01.002.0022-A</t>
  </si>
  <si>
    <t>01.002.0021-0</t>
  </si>
  <si>
    <t>01.002.0021-A</t>
  </si>
  <si>
    <t>01.002.0024-0</t>
  </si>
  <si>
    <t>01.002.0024-A</t>
  </si>
  <si>
    <t>01.002.0023-0</t>
  </si>
  <si>
    <t>01.002.0023-A</t>
  </si>
  <si>
    <t>01.002.0028-0</t>
  </si>
  <si>
    <t>01.002.0028-A</t>
  </si>
  <si>
    <t>01.002.0027-0</t>
  </si>
  <si>
    <t>01.002.0027-A</t>
  </si>
  <si>
    <t>01.002.0026-0</t>
  </si>
  <si>
    <t>01.002.0026-A</t>
  </si>
  <si>
    <t>01.002.0025-0</t>
  </si>
  <si>
    <t>01.002.0025-A</t>
  </si>
  <si>
    <t>19.005.0039-2</t>
  </si>
  <si>
    <t>19.005.0039-4</t>
  </si>
  <si>
    <t>19.005.0039-C</t>
  </si>
  <si>
    <t>19.005.0039-E</t>
  </si>
  <si>
    <t>19.005.0038-2</t>
  </si>
  <si>
    <t>19.005.0038-4</t>
  </si>
  <si>
    <t>19.005.0038-C</t>
  </si>
  <si>
    <t>19.005.0038-E</t>
  </si>
  <si>
    <t>01.001.0262-0</t>
  </si>
  <si>
    <t>01.001.0271-0</t>
  </si>
  <si>
    <t>01.001.0262-A</t>
  </si>
  <si>
    <t>01.001.0271-A</t>
  </si>
  <si>
    <t>01.001.0025-0</t>
  </si>
  <si>
    <t>01.001.0025-A</t>
  </si>
  <si>
    <t>01.001.0024-0</t>
  </si>
  <si>
    <t>01.001.0024-A</t>
  </si>
  <si>
    <t>01.001.0023-0</t>
  </si>
  <si>
    <t>01.001.0023-A</t>
  </si>
  <si>
    <t>14.001.0300-0</t>
  </si>
  <si>
    <t>14.001.0300-A</t>
  </si>
  <si>
    <t>11.004.0200-0</t>
  </si>
  <si>
    <t>11.004.0200-A</t>
  </si>
  <si>
    <t>11.004.0100-0</t>
  </si>
  <si>
    <t>11.004.0100-A</t>
  </si>
  <si>
    <t>11.016.0007-0</t>
  </si>
  <si>
    <t>11.016.0007-A</t>
  </si>
  <si>
    <t>22.030.0080-0</t>
  </si>
  <si>
    <t>22.030.0080-A</t>
  </si>
  <si>
    <t>13.010.0020-0</t>
  </si>
  <si>
    <t>13.010.0020-A</t>
  </si>
  <si>
    <t>13.010.0025-0</t>
  </si>
  <si>
    <t>13.010.0025-A</t>
  </si>
  <si>
    <t>13.010.0015-0</t>
  </si>
  <si>
    <t>13.010.0015-A</t>
  </si>
  <si>
    <t>14.002.0380-0</t>
  </si>
  <si>
    <t>14.002.0380-A</t>
  </si>
  <si>
    <t>17.018.0190-0</t>
  </si>
  <si>
    <t>17.018.0190-A</t>
  </si>
  <si>
    <t>54.001.0070-B</t>
  </si>
  <si>
    <t>54.001.0070-1</t>
  </si>
  <si>
    <t>20.105.0001-0</t>
  </si>
  <si>
    <t>20.105.0001-A</t>
  </si>
  <si>
    <t>17.025.0040-1</t>
  </si>
  <si>
    <t>17.025.0040-B</t>
  </si>
  <si>
    <t>17.025.0041-0</t>
  </si>
  <si>
    <t>17.025.0041-A</t>
  </si>
  <si>
    <t>17.017.0370-0</t>
  </si>
  <si>
    <t>17.017.0370-A</t>
  </si>
  <si>
    <t>17.017.0020-0</t>
  </si>
  <si>
    <t>17.017.0020-A</t>
  </si>
  <si>
    <t>17.025.0009-0</t>
  </si>
  <si>
    <t>17.025.0009-A</t>
  </si>
  <si>
    <t>17.025.0008-0</t>
  </si>
  <si>
    <t>17.025.0008-A</t>
  </si>
  <si>
    <t>17.025.0006-0</t>
  </si>
  <si>
    <t>17.025.0006-A</t>
  </si>
  <si>
    <t>17.025.0007-0</t>
  </si>
  <si>
    <t>17.025.0007-A</t>
  </si>
  <si>
    <t>17.018.0015-0</t>
  </si>
  <si>
    <t>17.018.0015-A</t>
  </si>
  <si>
    <t>20.106.0001-0</t>
  </si>
  <si>
    <t>20.106.0001-A</t>
  </si>
  <si>
    <t>17.018.0265-0</t>
  </si>
  <si>
    <t>17.018.0265-A</t>
  </si>
  <si>
    <t>17.025.0005-1</t>
  </si>
  <si>
    <t>17.025.0005-B</t>
  </si>
  <si>
    <t>17.013.0100-0</t>
  </si>
  <si>
    <t>17.013.0100-A</t>
  </si>
  <si>
    <t>17.018.0251-0</t>
  </si>
  <si>
    <t>17.018.0251-A</t>
  </si>
  <si>
    <t>17.018.0250-0</t>
  </si>
  <si>
    <t>17.018.0250-A</t>
  </si>
  <si>
    <t>17.018.0252-0</t>
  </si>
  <si>
    <t>17.018.0252-A</t>
  </si>
  <si>
    <t>17.018.0254-0</t>
  </si>
  <si>
    <t>17.018.0254-A</t>
  </si>
  <si>
    <t>17.018.0253-0</t>
  </si>
  <si>
    <t>17.018.0253-A</t>
  </si>
  <si>
    <t>17.018.0111-0</t>
  </si>
  <si>
    <t>17.018.0111-A</t>
  </si>
  <si>
    <t>17.018.0110-0</t>
  </si>
  <si>
    <t>17.018.0112-0</t>
  </si>
  <si>
    <t>17.018.0113-0</t>
  </si>
  <si>
    <t>17.018.0115-0</t>
  </si>
  <si>
    <t>17.018.0110-A</t>
  </si>
  <si>
    <t>17.018.0112-A</t>
  </si>
  <si>
    <t>17.018.0113-A</t>
  </si>
  <si>
    <t>17.018.0115-A</t>
  </si>
  <si>
    <t>17.018.0020-0</t>
  </si>
  <si>
    <t>17.018.0020-A</t>
  </si>
  <si>
    <t>17.018.0031-A</t>
  </si>
  <si>
    <t>17.018.0080-0</t>
  </si>
  <si>
    <t>17.018.0080-A</t>
  </si>
  <si>
    <t>17.018.0050-0</t>
  </si>
  <si>
    <t>17.018.0050-A</t>
  </si>
  <si>
    <t>17.017.0030-0</t>
  </si>
  <si>
    <t>17.017.0030-A</t>
  </si>
  <si>
    <t>21.009.0110-0</t>
  </si>
  <si>
    <t>21.009.0110-A</t>
  </si>
  <si>
    <t>21.010.0045-0</t>
  </si>
  <si>
    <t>21.010.0045-A</t>
  </si>
  <si>
    <t>08.026.0010-0</t>
  </si>
  <si>
    <t>08.026.0010-A</t>
  </si>
  <si>
    <t>58.002.0326-B</t>
  </si>
  <si>
    <t>58.002.0326-1</t>
  </si>
  <si>
    <t>08.026.0002-0</t>
  </si>
  <si>
    <t>08.026.0002-A</t>
  </si>
  <si>
    <t>20.009.0002-1</t>
  </si>
  <si>
    <t>20.009.0002-B</t>
  </si>
  <si>
    <t>20.100.0070-0</t>
  </si>
  <si>
    <t>20.100.0070-A</t>
  </si>
  <si>
    <t>21.009.0109-0</t>
  </si>
  <si>
    <t>21.009.0109-A</t>
  </si>
  <si>
    <t>20.105.0005-0</t>
  </si>
  <si>
    <t>20.105.0005-A</t>
  </si>
  <si>
    <t>17.012.0030-0</t>
  </si>
  <si>
    <t>17.012.0030-A</t>
  </si>
  <si>
    <t>17.040.0024-0</t>
  </si>
  <si>
    <t>17.040.0024-A</t>
  </si>
  <si>
    <t>21.009.0031-0</t>
  </si>
  <si>
    <t>21.009.0031-A</t>
  </si>
  <si>
    <t>21.009.0041-0</t>
  </si>
  <si>
    <t>21.009.0041-A</t>
  </si>
  <si>
    <t>21.009.0040-0</t>
  </si>
  <si>
    <t>21.009.0040-A</t>
  </si>
  <si>
    <t>21.009.0030-0</t>
  </si>
  <si>
    <t>21.009.0030-A</t>
  </si>
  <si>
    <t>21.010.0035-0</t>
  </si>
  <si>
    <t>21.010.0035-A</t>
  </si>
  <si>
    <t>21.010.0040-0</t>
  </si>
  <si>
    <t>21.010.0040-A</t>
  </si>
  <si>
    <t>21.009.0106-0</t>
  </si>
  <si>
    <t>21.009.0106-A</t>
  </si>
  <si>
    <t>21.009.0107-0</t>
  </si>
  <si>
    <t>21.009.0107-A</t>
  </si>
  <si>
    <t>21.010.0025-0</t>
  </si>
  <si>
    <t>21.010.0025-A</t>
  </si>
  <si>
    <t>21.010.0030-0</t>
  </si>
  <si>
    <t>21.010.0030-A</t>
  </si>
  <si>
    <t>21.009.0080-0</t>
  </si>
  <si>
    <t>21.009.0080-A</t>
  </si>
  <si>
    <t>21.009.0081-0</t>
  </si>
  <si>
    <t>21.009.0081-A</t>
  </si>
  <si>
    <t>21.009.0012-0</t>
  </si>
  <si>
    <t>21.009.0012-A</t>
  </si>
  <si>
    <t>21.009.0013-0</t>
  </si>
  <si>
    <t>21.009.0013-A</t>
  </si>
  <si>
    <t>21.009.0010-0</t>
  </si>
  <si>
    <t>21.009.0010-A</t>
  </si>
  <si>
    <t>21.009.0011-0</t>
  </si>
  <si>
    <t>21.009.0011-A</t>
  </si>
  <si>
    <t>21.010.0015-0</t>
  </si>
  <si>
    <t>21.010.0015-A</t>
  </si>
  <si>
    <t>21.009.0102-0</t>
  </si>
  <si>
    <t>21.009.0102-A</t>
  </si>
  <si>
    <t>21.010.0020-0</t>
  </si>
  <si>
    <t>21.010.0020-A</t>
  </si>
  <si>
    <t>21.009.0105-0</t>
  </si>
  <si>
    <t>21.009.0105-A</t>
  </si>
  <si>
    <t>21.009.0100-0</t>
  </si>
  <si>
    <t>21.009.0100-A</t>
  </si>
  <si>
    <t>21.010.0005-0</t>
  </si>
  <si>
    <t>21.010.0005-A</t>
  </si>
  <si>
    <t>21.010.0010-0</t>
  </si>
  <si>
    <t>21.010.0010-A</t>
  </si>
  <si>
    <t>21.009.0101-0</t>
  </si>
  <si>
    <t>21.009.0101-A</t>
  </si>
  <si>
    <t>21.009.0108-0</t>
  </si>
  <si>
    <t>21.009.0108-A</t>
  </si>
  <si>
    <t>17.017.0062-0</t>
  </si>
  <si>
    <t>17.017.0062-A</t>
  </si>
  <si>
    <t>17.017.0240-0</t>
  </si>
  <si>
    <t>17.017.0240-A</t>
  </si>
  <si>
    <t>17.017.0228-0</t>
  </si>
  <si>
    <t>17.017.0228-A</t>
  </si>
  <si>
    <t>17.017.0225-0</t>
  </si>
  <si>
    <t>17.017.0225-A</t>
  </si>
  <si>
    <t>17.017.0230-0</t>
  </si>
  <si>
    <t>17.017.0230-A</t>
  </si>
  <si>
    <t>17.040.0050-0</t>
  </si>
  <si>
    <t>17.040.0050-A</t>
  </si>
  <si>
    <t>17.017.0042-0</t>
  </si>
  <si>
    <t>17.017.0042-A</t>
  </si>
  <si>
    <t>17.014.0015-0</t>
  </si>
  <si>
    <t>17.014.0015-A</t>
  </si>
  <si>
    <t>17.014.0010-0</t>
  </si>
  <si>
    <t>17.014.0010-A</t>
  </si>
  <si>
    <t>21.009.0111-0</t>
  </si>
  <si>
    <t>21.009.0111-A</t>
  </si>
  <si>
    <t>21.009.0113-0</t>
  </si>
  <si>
    <t>21.009.0113-A</t>
  </si>
  <si>
    <t>21.009.0112-0</t>
  </si>
  <si>
    <t>21.009.0112-A</t>
  </si>
  <si>
    <t>21.009.0114-0</t>
  </si>
  <si>
    <t>21.009.0114-A</t>
  </si>
  <si>
    <t>21.009.0116-0</t>
  </si>
  <si>
    <t>21.009.0116-A</t>
  </si>
  <si>
    <t>17.018.0200-0</t>
  </si>
  <si>
    <t>17.018.0200-A</t>
  </si>
  <si>
    <t>21.009.0115-0</t>
  </si>
  <si>
    <t>21.009.0115-A</t>
  </si>
  <si>
    <t>17.025.0010-0</t>
  </si>
  <si>
    <t>17.025.0010-A</t>
  </si>
  <si>
    <t>17.017.0070-0</t>
  </si>
  <si>
    <t>17.017.0070-A</t>
  </si>
  <si>
    <t>17.017.0050-0</t>
  </si>
  <si>
    <t>17.017.0050-A</t>
  </si>
  <si>
    <t>17.017.0040-0</t>
  </si>
  <si>
    <t>17.017.0040-A</t>
  </si>
  <si>
    <t>17.012.0040-0</t>
  </si>
  <si>
    <t>17.012.0040-A</t>
  </si>
  <si>
    <t>17.017.0155-0</t>
  </si>
  <si>
    <t>17.017.0155-A</t>
  </si>
  <si>
    <t>17.013.0031-0</t>
  </si>
  <si>
    <t>17.013.0031-A</t>
  </si>
  <si>
    <t>17.013.0030-A</t>
  </si>
  <si>
    <t>17.017.0300-1</t>
  </si>
  <si>
    <t>17.017.0300-B</t>
  </si>
  <si>
    <t>17.017.0360-0</t>
  </si>
  <si>
    <t>17.017.0360-A</t>
  </si>
  <si>
    <t>17.017.0350-0</t>
  </si>
  <si>
    <t>17.017.0350-A</t>
  </si>
  <si>
    <t>17.017.0320-0</t>
  </si>
  <si>
    <t>17.017.0320-A</t>
  </si>
  <si>
    <t>17.013.0095-1</t>
  </si>
  <si>
    <t>17.013.0095-B</t>
  </si>
  <si>
    <t>17.017.0160-0</t>
  </si>
  <si>
    <t>17.017.0160-A</t>
  </si>
  <si>
    <t>17.017.0140-0</t>
  </si>
  <si>
    <t>17.017.0140-A</t>
  </si>
  <si>
    <t>17.017.0169-0</t>
  </si>
  <si>
    <t>17.017.0169-A</t>
  </si>
  <si>
    <t>17.017.0120-1</t>
  </si>
  <si>
    <t>17.017.0120-B</t>
  </si>
  <si>
    <t>17.017.0110-0</t>
  </si>
  <si>
    <t>17.017.0110-A</t>
  </si>
  <si>
    <t>17.013.0070-0</t>
  </si>
  <si>
    <t>17.013.0070-A</t>
  </si>
  <si>
    <t>17.017.0175-0</t>
  </si>
  <si>
    <t>17.017.0175-A</t>
  </si>
  <si>
    <t>58.002.0425-B</t>
  </si>
  <si>
    <t>58.002.0425-1</t>
  </si>
  <si>
    <t>17.017.0245-0</t>
  </si>
  <si>
    <t>17.017.0245-A</t>
  </si>
  <si>
    <t>17.017.0053-0</t>
  </si>
  <si>
    <t>17.017.0053-A</t>
  </si>
  <si>
    <t>17.017.0060-0</t>
  </si>
  <si>
    <t>17.017.0060-A</t>
  </si>
  <si>
    <t>17.017.0061-0</t>
  </si>
  <si>
    <t>17.017.0061-A</t>
  </si>
  <si>
    <t>17.018.0210-0</t>
  </si>
  <si>
    <t>17.018.0210-A</t>
  </si>
  <si>
    <t>54.001.0178-B</t>
  </si>
  <si>
    <t>54.001.0178-1</t>
  </si>
  <si>
    <t>54.001.0170-B</t>
  </si>
  <si>
    <t>54.001.0170-1</t>
  </si>
  <si>
    <t>54.001.0172-B</t>
  </si>
  <si>
    <t>54.001.0172-1</t>
  </si>
  <si>
    <t>54.001.0174-B</t>
  </si>
  <si>
    <t>54.001.0174-1</t>
  </si>
  <si>
    <t>54.001.0176-B</t>
  </si>
  <si>
    <t>54.001.0176-1</t>
  </si>
  <si>
    <t>55.001.0010-B</t>
  </si>
  <si>
    <t>55.001.0010-1</t>
  </si>
  <si>
    <t>59.003.0010-B</t>
  </si>
  <si>
    <t>59.003.0010-1</t>
  </si>
  <si>
    <t>55.001.0012-B</t>
  </si>
  <si>
    <t>55.001.0012-1</t>
  </si>
  <si>
    <t>55.001.0011-B</t>
  </si>
  <si>
    <t>55.001.0011-1</t>
  </si>
  <si>
    <t>13.301.0095-0</t>
  </si>
  <si>
    <t>13.301.0095-A</t>
  </si>
  <si>
    <t>13.301.0100-0</t>
  </si>
  <si>
    <t>13.301.0100-A</t>
  </si>
  <si>
    <t>13.301.0081-0</t>
  </si>
  <si>
    <t>13.301.0081-A</t>
  </si>
  <si>
    <t>13.301.0080-1</t>
  </si>
  <si>
    <t>13.301.0080-B</t>
  </si>
  <si>
    <t>13.301.0082-A</t>
  </si>
  <si>
    <t>13.301.0083-0</t>
  </si>
  <si>
    <t>13.301.0083-A</t>
  </si>
  <si>
    <t>13.301.0085-0</t>
  </si>
  <si>
    <t>13.301.0085-A</t>
  </si>
  <si>
    <t>13.301.0090-0</t>
  </si>
  <si>
    <t>13.301.0090-A</t>
  </si>
  <si>
    <t>13.410.0030-0</t>
  </si>
  <si>
    <t>13.410.0030-A</t>
  </si>
  <si>
    <t>13.373.0025-0</t>
  </si>
  <si>
    <t>13.373.0025-A</t>
  </si>
  <si>
    <t>13.373.0026-0</t>
  </si>
  <si>
    <t>13.373.0026-A</t>
  </si>
  <si>
    <t>13.462.0020-0</t>
  </si>
  <si>
    <t>13.462.0020-A</t>
  </si>
  <si>
    <t>13.462.0010-0</t>
  </si>
  <si>
    <t>13.462.0010-A</t>
  </si>
  <si>
    <t>13.462.0025-0</t>
  </si>
  <si>
    <t>13.462.0025-A</t>
  </si>
  <si>
    <t>13.462.0015-0</t>
  </si>
  <si>
    <t>13.462.0015-A</t>
  </si>
  <si>
    <t>13.385.0001-0</t>
  </si>
  <si>
    <t>13.385.0001-A</t>
  </si>
  <si>
    <t>13.385.0002-0</t>
  </si>
  <si>
    <t>13.385.0002-A</t>
  </si>
  <si>
    <t>13.385.0003-0</t>
  </si>
  <si>
    <t>13.385.0003-A</t>
  </si>
  <si>
    <t>13.385.0050-0</t>
  </si>
  <si>
    <t>13.385.0050-A</t>
  </si>
  <si>
    <t>13.385.0056-0</t>
  </si>
  <si>
    <t>13.385.0056-A</t>
  </si>
  <si>
    <t>13.385.0055-0</t>
  </si>
  <si>
    <t>13.385.0055-A</t>
  </si>
  <si>
    <t>13.385.0051-0</t>
  </si>
  <si>
    <t>13.385.0051-A</t>
  </si>
  <si>
    <t>13.415.0010-0</t>
  </si>
  <si>
    <t>13.415.0010-A</t>
  </si>
  <si>
    <t>13.415.0011-0</t>
  </si>
  <si>
    <t>13.415.0011-A</t>
  </si>
  <si>
    <t>13.373.0030-0</t>
  </si>
  <si>
    <t>13.373.0030-A</t>
  </si>
  <si>
    <t>13.373.0020-0</t>
  </si>
  <si>
    <t>13.373.0020-A</t>
  </si>
  <si>
    <t>13.373.0035-0</t>
  </si>
  <si>
    <t>13.373.0035-A</t>
  </si>
  <si>
    <t>13.373.0021-0</t>
  </si>
  <si>
    <t>13.373.0021-A</t>
  </si>
  <si>
    <t>13.373.0031-0</t>
  </si>
  <si>
    <t>13.373.0031-A</t>
  </si>
  <si>
    <t>13.373.0036-0</t>
  </si>
  <si>
    <t>13.373.0036-A</t>
  </si>
  <si>
    <t>13.398.0016-0</t>
  </si>
  <si>
    <t>13.398.0016-A</t>
  </si>
  <si>
    <t>13.398.0015-0</t>
  </si>
  <si>
    <t>13.398.0015-A</t>
  </si>
  <si>
    <t>13.380.0012-0</t>
  </si>
  <si>
    <t>13.380.0012-A</t>
  </si>
  <si>
    <t>13.380.0013-0</t>
  </si>
  <si>
    <t>13.380.0013-A</t>
  </si>
  <si>
    <t>13.380.0011-0</t>
  </si>
  <si>
    <t>13.380.0011-A</t>
  </si>
  <si>
    <t>13.380.0010-0</t>
  </si>
  <si>
    <t>13.380.0010-A</t>
  </si>
  <si>
    <t>13.410.0020-0</t>
  </si>
  <si>
    <t>13.410.0020-A</t>
  </si>
  <si>
    <t>13.410.0011-0</t>
  </si>
  <si>
    <t>13.410.0011-A</t>
  </si>
  <si>
    <t>13.410.0015-0</t>
  </si>
  <si>
    <t>13.410.0015-A</t>
  </si>
  <si>
    <t>13.410.0025-0</t>
  </si>
  <si>
    <t>13.410.0025-A</t>
  </si>
  <si>
    <t>13.410.0010-0</t>
  </si>
  <si>
    <t>13.410.0010-A</t>
  </si>
  <si>
    <t>13.413.0013-0</t>
  </si>
  <si>
    <t>13.413.0013-A</t>
  </si>
  <si>
    <t>13.413.0010-0</t>
  </si>
  <si>
    <t>13.413.0010-A</t>
  </si>
  <si>
    <t>13.413.0011-0</t>
  </si>
  <si>
    <t>13.413.0011-A</t>
  </si>
  <si>
    <t>13.413.0012-0</t>
  </si>
  <si>
    <t>13.413.0012-A</t>
  </si>
  <si>
    <t>13.413.0025-0</t>
  </si>
  <si>
    <t>13.413.0025-A</t>
  </si>
  <si>
    <t>13.413.0026-0</t>
  </si>
  <si>
    <t>13.413.0026-A</t>
  </si>
  <si>
    <t>13.413.0020-0</t>
  </si>
  <si>
    <t>13.413.0020-A</t>
  </si>
  <si>
    <t>13.413.0021-0</t>
  </si>
  <si>
    <t>13.413.0021-A</t>
  </si>
  <si>
    <t>13.413.0028-0</t>
  </si>
  <si>
    <t>13.413.0028-A</t>
  </si>
  <si>
    <t>13.413.0027-0</t>
  </si>
  <si>
    <t>13.413.0027-A</t>
  </si>
  <si>
    <t>13.398.0010-1</t>
  </si>
  <si>
    <t>13.398.0010-B</t>
  </si>
  <si>
    <t>13.460.0025-0</t>
  </si>
  <si>
    <t>13.460.0025-A</t>
  </si>
  <si>
    <t>13.460.0035-A</t>
  </si>
  <si>
    <t>13.460.0015-0</t>
  </si>
  <si>
    <t>13.460.0015-A</t>
  </si>
  <si>
    <t>13.460.0030-0</t>
  </si>
  <si>
    <t>13.460.0030-A</t>
  </si>
  <si>
    <t>13.416.0015-0</t>
  </si>
  <si>
    <t>13.416.0015-A</t>
  </si>
  <si>
    <t>13.416.0010-0</t>
  </si>
  <si>
    <t>13.416.0010-A</t>
  </si>
  <si>
    <t>13.390.0038-0</t>
  </si>
  <si>
    <t>13.390.0038-A</t>
  </si>
  <si>
    <t>13.390.0040-0</t>
  </si>
  <si>
    <t>13.390.0040-A</t>
  </si>
  <si>
    <t>13.390.0042-0</t>
  </si>
  <si>
    <t>13.390.0042-A</t>
  </si>
  <si>
    <t>13.390.0039-0</t>
  </si>
  <si>
    <t>13.390.0039-A</t>
  </si>
  <si>
    <t>13.390.0020-0</t>
  </si>
  <si>
    <t>13.390.0020-A</t>
  </si>
  <si>
    <t>13.390.0028-0</t>
  </si>
  <si>
    <t>13.390.0028-A</t>
  </si>
  <si>
    <t>13.390.0025-0</t>
  </si>
  <si>
    <t>13.390.0025-A</t>
  </si>
  <si>
    <t>13.390.0035-0</t>
  </si>
  <si>
    <t>13.390.0035-A</t>
  </si>
  <si>
    <t>13.335.0030-0</t>
  </si>
  <si>
    <t>13.335.0030-A</t>
  </si>
  <si>
    <t>14.007.0348-0</t>
  </si>
  <si>
    <t>14.007.0348-A</t>
  </si>
  <si>
    <t>10.011.0009-1</t>
  </si>
  <si>
    <t>10.011.0009-B</t>
  </si>
  <si>
    <t>10.011.0010-0</t>
  </si>
  <si>
    <t>10.011.0010-A</t>
  </si>
  <si>
    <t>10.011.0011-0</t>
  </si>
  <si>
    <t>10.011.0011-A</t>
  </si>
  <si>
    <t>10.011.0008-0</t>
  </si>
  <si>
    <t>10.011.0008-A</t>
  </si>
  <si>
    <t>10.011.0006-1</t>
  </si>
  <si>
    <t>10.011.0006-B</t>
  </si>
  <si>
    <t>10.011.0007-0</t>
  </si>
  <si>
    <t>10.011.0007-A</t>
  </si>
  <si>
    <t>10.011.0020-0</t>
  </si>
  <si>
    <t>10.011.0020-A</t>
  </si>
  <si>
    <t>05.054.0001-0</t>
  </si>
  <si>
    <t>05.054.0001-A</t>
  </si>
  <si>
    <t>05.054.0003-0</t>
  </si>
  <si>
    <t>05.054.0003-A</t>
  </si>
  <si>
    <t>05.054.0015-0</t>
  </si>
  <si>
    <t>05.054.0015-A</t>
  </si>
  <si>
    <t>11.048.0060-0</t>
  </si>
  <si>
    <t>11.048.0060-A</t>
  </si>
  <si>
    <t>11.048.0050-0</t>
  </si>
  <si>
    <t>11.048.0050-A</t>
  </si>
  <si>
    <t>11.048.0055-0</t>
  </si>
  <si>
    <t>11.048.0055-A</t>
  </si>
  <si>
    <t>05.056.0001-0</t>
  </si>
  <si>
    <t>05.056.0001-A</t>
  </si>
  <si>
    <t>05.056.0002-0</t>
  </si>
  <si>
    <t>05.056.0002-A</t>
  </si>
  <si>
    <t>02.020.0001-0</t>
  </si>
  <si>
    <t>02.020.0001-A</t>
  </si>
  <si>
    <t>02.020.0003-0</t>
  </si>
  <si>
    <t>02.020.0003-A</t>
  </si>
  <si>
    <t>02.020.0002-0</t>
  </si>
  <si>
    <t>02.020.0002-A</t>
  </si>
  <si>
    <t>05.057.0010-0</t>
  </si>
  <si>
    <t>05.057.0010-A</t>
  </si>
  <si>
    <t>05.054.0055-0</t>
  </si>
  <si>
    <t>05.054.0055-A</t>
  </si>
  <si>
    <t>05.050.0003-0</t>
  </si>
  <si>
    <t>05.050.0003-A</t>
  </si>
  <si>
    <t>05.050.0001-0</t>
  </si>
  <si>
    <t>05.050.0001-A</t>
  </si>
  <si>
    <t>05.050.0008-0</t>
  </si>
  <si>
    <t>05.050.0008-A</t>
  </si>
  <si>
    <t>05.051.0010-0</t>
  </si>
  <si>
    <t>05.051.0010-A</t>
  </si>
  <si>
    <t>14.005.0025-0</t>
  </si>
  <si>
    <t>14.005.0025-A</t>
  </si>
  <si>
    <t>14.005.0010-0</t>
  </si>
  <si>
    <t>14.005.0010-A</t>
  </si>
  <si>
    <t>14.005.0015-A</t>
  </si>
  <si>
    <t>14.005.0020-0</t>
  </si>
  <si>
    <t>14.005.0020-A</t>
  </si>
  <si>
    <t>18.027.0070-0</t>
  </si>
  <si>
    <t>18.027.0070-A</t>
  </si>
  <si>
    <t>05.015.0050-0</t>
  </si>
  <si>
    <t>05.015.0050-A</t>
  </si>
  <si>
    <t>05.015.0065-0</t>
  </si>
  <si>
    <t>05.015.0065-A</t>
  </si>
  <si>
    <t>05.015.0055-0</t>
  </si>
  <si>
    <t>05.015.0070-0</t>
  </si>
  <si>
    <t>05.015.0055-A</t>
  </si>
  <si>
    <t>05.015.0070-A</t>
  </si>
  <si>
    <t>05.015.0060-0</t>
  </si>
  <si>
    <t>05.015.0060-A</t>
  </si>
  <si>
    <t>05.015.0075-0</t>
  </si>
  <si>
    <t>05.015.0075-A</t>
  </si>
  <si>
    <t>02.030.0005-0</t>
  </si>
  <si>
    <t>02.030.0005-A</t>
  </si>
  <si>
    <t>05.054.0130-0</t>
  </si>
  <si>
    <t>05.054.0130-A</t>
  </si>
  <si>
    <t>05.054.0120-0</t>
  </si>
  <si>
    <t>05.054.0120-A</t>
  </si>
  <si>
    <t>05.054.0105-0</t>
  </si>
  <si>
    <t>05.054.0105-A</t>
  </si>
  <si>
    <t>05.054.0115-0</t>
  </si>
  <si>
    <t>05.054.0115-A</t>
  </si>
  <si>
    <t>05.054.0110-0</t>
  </si>
  <si>
    <t>05.054.0110-A</t>
  </si>
  <si>
    <t>05.054.0104-0</t>
  </si>
  <si>
    <t>05.054.0104-A</t>
  </si>
  <si>
    <t>05.054.0103-0</t>
  </si>
  <si>
    <t>05.054.0103-A</t>
  </si>
  <si>
    <t>05.054.0100-0</t>
  </si>
  <si>
    <t>05.054.0100-A</t>
  </si>
  <si>
    <t>05.054.0102-0</t>
  </si>
  <si>
    <t>05.054.0102-A</t>
  </si>
  <si>
    <t>18.210.0110-0</t>
  </si>
  <si>
    <t>18.210.0110-A</t>
  </si>
  <si>
    <t>18.210.0100-0</t>
  </si>
  <si>
    <t>18.210.0100-A</t>
  </si>
  <si>
    <t>18.210.0115-0</t>
  </si>
  <si>
    <t>18.210.0115-A</t>
  </si>
  <si>
    <t>11.013.0064-0</t>
  </si>
  <si>
    <t>11.013.0064-A</t>
  </si>
  <si>
    <t>11.013.0065-0</t>
  </si>
  <si>
    <t>11.013.0065-A</t>
  </si>
  <si>
    <t>11.013.0063-0</t>
  </si>
  <si>
    <t>11.013.0063-A</t>
  </si>
  <si>
    <t>11.013.0067-0</t>
  </si>
  <si>
    <t>11.013.0067-A</t>
  </si>
  <si>
    <t>11.013.0066-0</t>
  </si>
  <si>
    <t>11.013.0066-A</t>
  </si>
  <si>
    <t>11.013.0069-0</t>
  </si>
  <si>
    <t>11.013.0069-A</t>
  </si>
  <si>
    <t>11.013.0068-0</t>
  </si>
  <si>
    <t>11.013.0068-A</t>
  </si>
  <si>
    <t>11.013.0060-0</t>
  </si>
  <si>
    <t>11.013.0060-A</t>
  </si>
  <si>
    <t>11.013.0059-0</t>
  </si>
  <si>
    <t>11.013.0059-A</t>
  </si>
  <si>
    <t>11.013.0062-0</t>
  </si>
  <si>
    <t>11.013.0062-A</t>
  </si>
  <si>
    <t>11.013.0061-0</t>
  </si>
  <si>
    <t>11.013.0061-A</t>
  </si>
  <si>
    <t>05.054.0045-0</t>
  </si>
  <si>
    <t>05.054.0045-A</t>
  </si>
  <si>
    <t>05.054.0050-0</t>
  </si>
  <si>
    <t>05.054.0050-A</t>
  </si>
  <si>
    <t>02.030.0040-0</t>
  </si>
  <si>
    <t>02.030.0040-A</t>
  </si>
  <si>
    <t>09.002.0010-0</t>
  </si>
  <si>
    <t>09.002.0010-A</t>
  </si>
  <si>
    <t>09.002.0002-0</t>
  </si>
  <si>
    <t>09.002.0002-A</t>
  </si>
  <si>
    <t>09.002.0003-0</t>
  </si>
  <si>
    <t>09.002.0003-A</t>
  </si>
  <si>
    <t>09.002.0001-0</t>
  </si>
  <si>
    <t>09.002.0001-A</t>
  </si>
  <si>
    <t>09.001.0040-0</t>
  </si>
  <si>
    <t>09.001.0040-A</t>
  </si>
  <si>
    <t>09.002.0032-0</t>
  </si>
  <si>
    <t>09.002.0032-A</t>
  </si>
  <si>
    <t>09.001.0020-0</t>
  </si>
  <si>
    <t>09.001.0020-A</t>
  </si>
  <si>
    <t>09.001.0035-0</t>
  </si>
  <si>
    <t>09.001.0035-A</t>
  </si>
  <si>
    <t>09.001.0004-0</t>
  </si>
  <si>
    <t>09.001.0004-A</t>
  </si>
  <si>
    <t>09.001.0025-0</t>
  </si>
  <si>
    <t>09.001.0025-A</t>
  </si>
  <si>
    <t>22.020.0125-0</t>
  </si>
  <si>
    <t>22.020.0125-A</t>
  </si>
  <si>
    <t>09.001.0003-1</t>
  </si>
  <si>
    <t>09.001.0003-B</t>
  </si>
  <si>
    <t>09.001.0002-0</t>
  </si>
  <si>
    <t>09.001.0002-A</t>
  </si>
  <si>
    <t>09.001.0001-1</t>
  </si>
  <si>
    <t>09.001.0001-B</t>
  </si>
  <si>
    <t>09.002.0030-0</t>
  </si>
  <si>
    <t>09.002.0030-A</t>
  </si>
  <si>
    <t>09.001.0065-0</t>
  </si>
  <si>
    <t>09.001.0065-A</t>
  </si>
  <si>
    <t>09.001.0050-0</t>
  </si>
  <si>
    <t>09.001.0055-0</t>
  </si>
  <si>
    <t>09.001.0050-A</t>
  </si>
  <si>
    <t>09.001.0055-A</t>
  </si>
  <si>
    <t>09.001.0060-0</t>
  </si>
  <si>
    <t>09.001.0060-A</t>
  </si>
  <si>
    <t>09.001.0045-0</t>
  </si>
  <si>
    <t>09.001.0045-A</t>
  </si>
  <si>
    <t>22.020.0150-0</t>
  </si>
  <si>
    <t>22.020.0150-A</t>
  </si>
  <si>
    <t>22.020.0135-0</t>
  </si>
  <si>
    <t>22.020.0135-A</t>
  </si>
  <si>
    <t>22.020.0140-0</t>
  </si>
  <si>
    <t>22.020.0140-A</t>
  </si>
  <si>
    <t>22.020.0145-0</t>
  </si>
  <si>
    <t>22.020.0145-A</t>
  </si>
  <si>
    <t>22.020.0040-0</t>
  </si>
  <si>
    <t>22.020.0040-A</t>
  </si>
  <si>
    <t>22.020.0045-0</t>
  </si>
  <si>
    <t>22.020.0045-A</t>
  </si>
  <si>
    <t>22.020.0050-0</t>
  </si>
  <si>
    <t>22.020.0050-A</t>
  </si>
  <si>
    <t>09.001.0070-0</t>
  </si>
  <si>
    <t>09.001.0070-A</t>
  </si>
  <si>
    <t>09.001.0075-0</t>
  </si>
  <si>
    <t>09.001.0075-A</t>
  </si>
  <si>
    <t>09.002.0019-0</t>
  </si>
  <si>
    <t>09.002.0019-A</t>
  </si>
  <si>
    <t>09.002.0021-0</t>
  </si>
  <si>
    <t>09.002.0021-A</t>
  </si>
  <si>
    <t>09.002.0023-0</t>
  </si>
  <si>
    <t>09.002.0023-A</t>
  </si>
  <si>
    <t>09.002.0015-0</t>
  </si>
  <si>
    <t>09.002.0015-A</t>
  </si>
  <si>
    <t>09.002.0017-0</t>
  </si>
  <si>
    <t>09.002.0017-A</t>
  </si>
  <si>
    <t>22.020.0130-0</t>
  </si>
  <si>
    <t>22.020.0130-A</t>
  </si>
  <si>
    <t>09.002.0012-0</t>
  </si>
  <si>
    <t>09.002.0012-A</t>
  </si>
  <si>
    <t>05.058.0030-0</t>
  </si>
  <si>
    <t>05.058.0030-A</t>
  </si>
  <si>
    <t>05.058.0010-0</t>
  </si>
  <si>
    <t>05.058.0010-A</t>
  </si>
  <si>
    <t>05.005.0055-0</t>
  </si>
  <si>
    <t>05.005.0055-A</t>
  </si>
  <si>
    <t>05.005.0012-1</t>
  </si>
  <si>
    <t>05.005.0012-B</t>
  </si>
  <si>
    <t>05.005.0013-0</t>
  </si>
  <si>
    <t>05.005.0013-A</t>
  </si>
  <si>
    <t>05.005.0014-0</t>
  </si>
  <si>
    <t>05.005.0014-A</t>
  </si>
  <si>
    <t>05.005.0015-0</t>
  </si>
  <si>
    <t>05.005.0015-A</t>
  </si>
  <si>
    <t>19.004.0100-2</t>
  </si>
  <si>
    <t>19.004.0100-4</t>
  </si>
  <si>
    <t>19.004.0100-C</t>
  </si>
  <si>
    <t>19.004.0100-E</t>
  </si>
  <si>
    <t>18.040.0025-0</t>
  </si>
  <si>
    <t>18.040.0025-A</t>
  </si>
  <si>
    <t>15.038.0142-0</t>
  </si>
  <si>
    <t>15.038.0142-A</t>
  </si>
  <si>
    <t>15.038.0144-0</t>
  </si>
  <si>
    <t>15.038.0144-A</t>
  </si>
  <si>
    <t>15.038.0143-0</t>
  </si>
  <si>
    <t>15.038.0143-A</t>
  </si>
  <si>
    <t>15.038.0140-0</t>
  </si>
  <si>
    <t>15.038.0140-A</t>
  </si>
  <si>
    <t>15.038.0145-0</t>
  </si>
  <si>
    <t>15.038.0145-A</t>
  </si>
  <si>
    <t>15.038.0141-0</t>
  </si>
  <si>
    <t>15.038.0141-A</t>
  </si>
  <si>
    <t>06.272.0032-0</t>
  </si>
  <si>
    <t>06.272.0032-A</t>
  </si>
  <si>
    <t>06.272.0033-0</t>
  </si>
  <si>
    <t>06.272.0033-A</t>
  </si>
  <si>
    <t>01.007.0081-0</t>
  </si>
  <si>
    <t>01.007.0081-A</t>
  </si>
  <si>
    <t>01.007.0080-0</t>
  </si>
  <si>
    <t>01.007.0080-A</t>
  </si>
  <si>
    <t>06.062.0002-0</t>
  </si>
  <si>
    <t>06.062.0002-A</t>
  </si>
  <si>
    <t>06.062.0001-0</t>
  </si>
  <si>
    <t>06.062.0001-A</t>
  </si>
  <si>
    <t>06.012.0256-0</t>
  </si>
  <si>
    <t>06.012.0256-A</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</si>
  <si>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</si>
  <si>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</si>
  <si>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</si>
  <si>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</si>
  <si>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</si>
  <si>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</si>
  <si>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</si>
  <si>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</si>
  <si>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</si>
  <si>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</si>
  <si>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</si>
  <si>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</si>
  <si>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</si>
  <si>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</si>
  <si>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</si>
  <si>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</si>
  <si>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</si>
  <si>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</si>
  <si>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</si>
  <si>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</si>
  <si>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</si>
  <si>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</si>
  <si>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</si>
  <si>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</si>
  <si>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</si>
  <si>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</si>
  <si>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</si>
  <si>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</si>
  <si>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</si>
  <si>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</si>
  <si>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</si>
  <si>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</si>
  <si>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</si>
  <si>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</si>
  <si>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</si>
  <si>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</si>
  <si>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</si>
  <si>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</si>
  <si>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</si>
  <si>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</si>
  <si>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</si>
  <si>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</si>
  <si>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</si>
  <si>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</si>
  <si>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</si>
  <si>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</si>
  <si>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</si>
  <si>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</si>
  <si>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</si>
  <si>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</si>
  <si>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</si>
  <si>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</si>
  <si>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</si>
  <si>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</si>
  <si>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</si>
  <si>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</si>
  <si>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</si>
  <si>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</si>
  <si>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</si>
  <si>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</si>
  <si>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</si>
  <si>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</si>
  <si>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</si>
  <si>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</si>
  <si>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</si>
  <si>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</si>
  <si>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</si>
  <si>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</si>
  <si>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</si>
  <si>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</si>
  <si>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</si>
  <si>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</si>
  <si>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</si>
  <si>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</si>
  <si>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</si>
  <si>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</si>
  <si>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</si>
  <si>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</si>
  <si>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</si>
  <si>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</si>
  <si>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</si>
  <si>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</si>
  <si>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</si>
  <si>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</si>
  <si>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</si>
  <si>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</si>
  <si>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</si>
  <si>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</si>
  <si>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</si>
  <si>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06.012.0246-0</t>
  </si>
  <si>
    <t>06.012.0246-A</t>
  </si>
  <si>
    <t>06.012.0247-0</t>
  </si>
  <si>
    <t>06.012.0247-A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</si>
  <si>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</si>
  <si>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</si>
  <si>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</si>
  <si>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</si>
  <si>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</si>
  <si>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</si>
  <si>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</si>
  <si>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</si>
  <si>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</si>
  <si>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</si>
  <si>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</si>
  <si>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</si>
  <si>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</si>
  <si>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</si>
  <si>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</si>
  <si>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</si>
  <si>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</si>
  <si>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</si>
  <si>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</si>
  <si>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</si>
  <si>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</si>
  <si>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</si>
  <si>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</si>
  <si>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</si>
  <si>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</si>
  <si>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</si>
  <si>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</si>
  <si>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</si>
  <si>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</si>
  <si>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</si>
  <si>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</si>
  <si>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</si>
  <si>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</si>
  <si>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</si>
  <si>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</si>
  <si>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</si>
  <si>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</si>
  <si>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</si>
  <si>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</si>
  <si>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</si>
  <si>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</si>
  <si>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</si>
  <si>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</si>
  <si>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</si>
  <si>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</si>
  <si>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</si>
  <si>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</si>
  <si>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</si>
  <si>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</si>
  <si>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</si>
  <si>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</si>
  <si>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</si>
  <si>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</si>
  <si>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</si>
  <si>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</si>
  <si>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</si>
  <si>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</si>
  <si>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</si>
  <si>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</si>
  <si>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</si>
  <si>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</si>
  <si>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</si>
  <si>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</si>
  <si>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</si>
  <si>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</si>
  <si>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</si>
  <si>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</si>
  <si>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</si>
  <si>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</si>
  <si>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</si>
  <si>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</si>
  <si>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</si>
  <si>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</si>
  <si>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</si>
  <si>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</si>
  <si>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</si>
  <si>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</si>
  <si>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</si>
  <si>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</si>
  <si>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</si>
  <si>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</si>
  <si>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</si>
  <si>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</si>
  <si>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</si>
  <si>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</si>
  <si>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</si>
  <si>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</si>
  <si>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</si>
  <si>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</si>
  <si>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</si>
  <si>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</si>
  <si>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</si>
  <si>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</si>
  <si>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</si>
  <si>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</si>
  <si>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</si>
  <si>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</si>
  <si>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</si>
  <si>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</si>
  <si>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</si>
  <si>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</si>
  <si>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</si>
  <si>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</si>
  <si>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</si>
  <si>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</si>
  <si>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</si>
  <si>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</si>
  <si>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</si>
  <si>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</si>
  <si>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</si>
  <si>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</si>
  <si>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</si>
  <si>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</si>
  <si>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</si>
  <si>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</si>
  <si>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</si>
  <si>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</si>
  <si>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</si>
  <si>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</si>
  <si>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</si>
  <si>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</si>
  <si>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</si>
  <si>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</si>
  <si>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</si>
  <si>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</si>
  <si>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</si>
  <si>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</si>
  <si>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</si>
  <si>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</si>
  <si>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</si>
  <si>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</si>
  <si>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</si>
  <si>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</si>
  <si>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</si>
  <si>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</si>
  <si>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</si>
  <si>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</si>
  <si>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</si>
  <si>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</si>
  <si>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</si>
  <si>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</si>
  <si>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</si>
  <si>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</si>
  <si>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</si>
  <si>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06.012.0245-0</t>
  </si>
  <si>
    <t>06.012.0245-A</t>
  </si>
  <si>
    <t>06.012.0248-0</t>
  </si>
  <si>
    <t>06.012.0248-A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</si>
  <si>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</si>
  <si>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</si>
  <si>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</si>
  <si>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</si>
  <si>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</si>
  <si>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</si>
  <si>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</si>
  <si>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</si>
  <si>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</si>
  <si>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</si>
  <si>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</si>
  <si>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</si>
  <si>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</si>
  <si>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</si>
  <si>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</si>
  <si>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</si>
  <si>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06.015.0011-0</t>
  </si>
  <si>
    <t>06.015.0011-A</t>
  </si>
  <si>
    <t>06.015.0013-0</t>
  </si>
  <si>
    <t>06.015.0013-A</t>
  </si>
  <si>
    <t>06.015.0014-0</t>
  </si>
  <si>
    <t>06.015.0014-A</t>
  </si>
  <si>
    <t>06.015.0015-0</t>
  </si>
  <si>
    <t>06.015.0015-A</t>
  </si>
  <si>
    <t>06.015.0016-0</t>
  </si>
  <si>
    <t>06.015.0016-A</t>
  </si>
  <si>
    <t>06.015.0010-0</t>
  </si>
  <si>
    <t>06.015.0010-A</t>
  </si>
  <si>
    <t>06.015.0012-0</t>
  </si>
  <si>
    <t>06.015.0012-A</t>
  </si>
  <si>
    <t>06.014.0012-0</t>
  </si>
  <si>
    <t>06.014.0012-A</t>
  </si>
  <si>
    <t>06.014.0013-0</t>
  </si>
  <si>
    <t>06.014.0013-A</t>
  </si>
  <si>
    <t>06.014.0014-0</t>
  </si>
  <si>
    <t>06.014.0014-A</t>
  </si>
  <si>
    <t>06.014.0015-0</t>
  </si>
  <si>
    <t>06.014.0015-A</t>
  </si>
  <si>
    <t>06.014.0016-0</t>
  </si>
  <si>
    <t>06.014.0016-A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</si>
  <si>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</si>
  <si>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</si>
  <si>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</si>
  <si>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</si>
  <si>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</si>
  <si>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</si>
  <si>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</si>
  <si>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</si>
  <si>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</si>
  <si>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</si>
  <si>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</si>
  <si>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</si>
  <si>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</si>
  <si>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</si>
  <si>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</si>
  <si>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</si>
  <si>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</si>
  <si>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</si>
  <si>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</si>
  <si>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</si>
  <si>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</si>
  <si>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</si>
  <si>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</si>
  <si>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</si>
  <si>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</si>
  <si>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</si>
  <si>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</si>
  <si>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</si>
  <si>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</si>
  <si>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</si>
  <si>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</si>
  <si>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</si>
  <si>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</si>
  <si>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</si>
  <si>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</si>
  <si>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</si>
  <si>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</si>
  <si>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</si>
  <si>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</si>
  <si>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</si>
  <si>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</si>
  <si>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</si>
  <si>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</si>
  <si>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</si>
  <si>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</si>
  <si>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</si>
  <si>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</si>
  <si>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</si>
  <si>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</si>
  <si>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</si>
  <si>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</si>
  <si>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</si>
  <si>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</si>
  <si>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</si>
  <si>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09.005.0110-0</t>
  </si>
  <si>
    <t>09.005.0110-A</t>
  </si>
  <si>
    <t>09.005.0115-0</t>
  </si>
  <si>
    <t>09.005.0115-A</t>
  </si>
  <si>
    <t>22.030.0045-0</t>
  </si>
  <si>
    <t>22.030.0045-A</t>
  </si>
  <si>
    <t>22.030.0035-0</t>
  </si>
  <si>
    <t>22.030.0035-A</t>
  </si>
  <si>
    <t>22.030.0040-0</t>
  </si>
  <si>
    <t>22.030.0040-A</t>
  </si>
  <si>
    <t>20.105.0004-0</t>
  </si>
  <si>
    <t>20.105.0004-A</t>
  </si>
  <si>
    <t>20.115.0013-0</t>
  </si>
  <si>
    <t>20.115.0013-A</t>
  </si>
  <si>
    <t>20.112.0013-0</t>
  </si>
  <si>
    <t>20.112.0013-A</t>
  </si>
  <si>
    <t>20.113.0013-0</t>
  </si>
  <si>
    <t>20.113.0013-A</t>
  </si>
  <si>
    <t>20.114.0013-0</t>
  </si>
  <si>
    <t>20.114.0013-A</t>
  </si>
  <si>
    <t>20.116.0020-0</t>
  </si>
  <si>
    <t>20.116.0020-A</t>
  </si>
  <si>
    <t>20.097.0005-0</t>
  </si>
  <si>
    <t>20.097.0005-A</t>
  </si>
  <si>
    <t>20.111.0008-0</t>
  </si>
  <si>
    <t>20.111.0008-A</t>
  </si>
  <si>
    <t>20.099.0001-0</t>
  </si>
  <si>
    <t>20.099.0001-A</t>
  </si>
  <si>
    <t>05.001.0802-0</t>
  </si>
  <si>
    <t>05.001.0802-A</t>
  </si>
  <si>
    <t>05.001.0800-0</t>
  </si>
  <si>
    <t>05.001.0800-A</t>
  </si>
  <si>
    <t>05.001.0805-0</t>
  </si>
  <si>
    <t>05.001.0805-A</t>
  </si>
  <si>
    <t>05.001.0810-0</t>
  </si>
  <si>
    <t>05.001.0810-A</t>
  </si>
  <si>
    <t>05.001.0815-0</t>
  </si>
  <si>
    <t>05.001.0815-A</t>
  </si>
  <si>
    <t>05.001.0850-0</t>
  </si>
  <si>
    <t>05.001.0850-A</t>
  </si>
  <si>
    <t>20.100.0001-0</t>
  </si>
  <si>
    <t>20.100.0001-A</t>
  </si>
  <si>
    <t>14.002.0383-0</t>
  </si>
  <si>
    <t>14.002.0383-A</t>
  </si>
  <si>
    <t>16.001.0085-0</t>
  </si>
  <si>
    <t>16.001.0085-A</t>
  </si>
  <si>
    <t>16.001.0086-0</t>
  </si>
  <si>
    <t>16.001.0086-A</t>
  </si>
  <si>
    <t>20.198.0001-0</t>
  </si>
  <si>
    <t>20.198.0001-A</t>
  </si>
  <si>
    <t>01.001.0171-0</t>
  </si>
  <si>
    <t>01.001.0171-A</t>
  </si>
  <si>
    <t>01.001.0161-0</t>
  </si>
  <si>
    <t>01.001.0161-A</t>
  </si>
  <si>
    <t>01.001.0174-0</t>
  </si>
  <si>
    <t>01.001.0174-A</t>
  </si>
  <si>
    <t>21.050.0105-0</t>
  </si>
  <si>
    <t>21.050.0105-A</t>
  </si>
  <si>
    <t>21.050.0100-0</t>
  </si>
  <si>
    <t>21.050.0100-A</t>
  </si>
  <si>
    <t>14.002.0523-0</t>
  </si>
  <si>
    <t>14.002.0523-A</t>
  </si>
  <si>
    <t>14.002.0524-0</t>
  </si>
  <si>
    <t>14.002.0524-A</t>
  </si>
  <si>
    <t>14.002.0525-0</t>
  </si>
  <si>
    <t>14.002.0525-A</t>
  </si>
  <si>
    <t>14.002.0526-0</t>
  </si>
  <si>
    <t>14.002.0526-A</t>
  </si>
  <si>
    <t>14.002.0527-0</t>
  </si>
  <si>
    <t>14.002.0527-A</t>
  </si>
  <si>
    <t>14.002.0520-0</t>
  </si>
  <si>
    <t>14.002.0520-A</t>
  </si>
  <si>
    <t>14.002.0521-0</t>
  </si>
  <si>
    <t>14.002.0521-A</t>
  </si>
  <si>
    <t>14.002.0522-0</t>
  </si>
  <si>
    <t>14.002.0522-A</t>
  </si>
  <si>
    <t>14.002.0538-0</t>
  </si>
  <si>
    <t>14.002.0538-A</t>
  </si>
  <si>
    <t>14.002.0539-0</t>
  </si>
  <si>
    <t>14.002.0539-A</t>
  </si>
  <si>
    <t>14.002.0540-0</t>
  </si>
  <si>
    <t>14.002.0540-A</t>
  </si>
  <si>
    <t>14.002.0541-0</t>
  </si>
  <si>
    <t>14.002.0541-A</t>
  </si>
  <si>
    <t>14.002.0542-0</t>
  </si>
  <si>
    <t>14.002.0542-A</t>
  </si>
  <si>
    <t>14.002.0535-0</t>
  </si>
  <si>
    <t>14.002.0535-A</t>
  </si>
  <si>
    <t>14.002.0536-0</t>
  </si>
  <si>
    <t>14.002.0536-A</t>
  </si>
  <si>
    <t>14.002.0537-0</t>
  </si>
  <si>
    <t>14.002.0537-A</t>
  </si>
  <si>
    <t>14.003.0231-0</t>
  </si>
  <si>
    <t>14.003.0231-A</t>
  </si>
  <si>
    <t>14.002.0400-0</t>
  </si>
  <si>
    <t>14.002.0400-A</t>
  </si>
  <si>
    <t>18.016.0020-0</t>
  </si>
  <si>
    <t>18.016.0020-A</t>
  </si>
  <si>
    <t>18.013.0158-0</t>
  </si>
  <si>
    <t>18.013.0158-A</t>
  </si>
  <si>
    <t>14.007.0328-0</t>
  </si>
  <si>
    <t>14.007.0328-A</t>
  </si>
  <si>
    <t>14.008.0065-0</t>
  </si>
  <si>
    <t>14.008.0065-A</t>
  </si>
  <si>
    <t>14.002.0059-0</t>
  </si>
  <si>
    <t>14.002.0059-A</t>
  </si>
  <si>
    <t>14.002.0058-0</t>
  </si>
  <si>
    <t>14.002.0058-A</t>
  </si>
  <si>
    <t>14.002.0055-0</t>
  </si>
  <si>
    <t>14.002.0055-A</t>
  </si>
  <si>
    <t>14.002.0062-0</t>
  </si>
  <si>
    <t>14.002.0062-A</t>
  </si>
  <si>
    <t>14.002.0066-0</t>
  </si>
  <si>
    <t>14.002.0066-A</t>
  </si>
  <si>
    <t>14.002.0064-0</t>
  </si>
  <si>
    <t>14.002.0064-A</t>
  </si>
  <si>
    <t>14.002.0408-0</t>
  </si>
  <si>
    <t>14.002.0408-A</t>
  </si>
  <si>
    <t>14.002.0404-0</t>
  </si>
  <si>
    <t>14.002.0404-A</t>
  </si>
  <si>
    <t>14.002.0410-0</t>
  </si>
  <si>
    <t>14.002.0410-A</t>
  </si>
  <si>
    <t>14.002.0406-0</t>
  </si>
  <si>
    <t>14.002.0406-A</t>
  </si>
  <si>
    <t>14.002.0414-0</t>
  </si>
  <si>
    <t>14.002.0414-A</t>
  </si>
  <si>
    <t>14.002.0416-0</t>
  </si>
  <si>
    <t>14.002.0416-A</t>
  </si>
  <si>
    <t>14.002.0402-0</t>
  </si>
  <si>
    <t>14.002.0402-A</t>
  </si>
  <si>
    <t>14.003.0210-0</t>
  </si>
  <si>
    <t>14.003.0210-A</t>
  </si>
  <si>
    <t>14.003.0220-0</t>
  </si>
  <si>
    <t>14.003.0220-A</t>
  </si>
  <si>
    <t>14.003.0205-0</t>
  </si>
  <si>
    <t>14.003.0205-A</t>
  </si>
  <si>
    <t>14.003.0230-A</t>
  </si>
  <si>
    <t>14.003.0225-A</t>
  </si>
  <si>
    <t>14.003.0200-0</t>
  </si>
  <si>
    <t>14.003.0200-A</t>
  </si>
  <si>
    <t>14.003.0221-0</t>
  </si>
  <si>
    <t>14.003.0221-A</t>
  </si>
  <si>
    <t>14.003.0206-0</t>
  </si>
  <si>
    <t>14.003.0206-A</t>
  </si>
  <si>
    <t>14.003.0211-A</t>
  </si>
  <si>
    <t>14.003.0226-0</t>
  </si>
  <si>
    <t>14.003.0226-A</t>
  </si>
  <si>
    <t>14.003.0201-0</t>
  </si>
  <si>
    <t>14.003.0201-A</t>
  </si>
  <si>
    <t>14.002.0041-0</t>
  </si>
  <si>
    <t>14.002.0041-A</t>
  </si>
  <si>
    <t>14.002.0050-0</t>
  </si>
  <si>
    <t>14.002.0050-A</t>
  </si>
  <si>
    <t>14.002.0412-0</t>
  </si>
  <si>
    <t>14.002.0412-A</t>
  </si>
  <si>
    <t>14.002.0020-0</t>
  </si>
  <si>
    <t>14.002.0020-A</t>
  </si>
  <si>
    <t>14.002.0025-0</t>
  </si>
  <si>
    <t>14.002.0025-A</t>
  </si>
  <si>
    <t>14.002.0010-0</t>
  </si>
  <si>
    <t>14.002.0010-A</t>
  </si>
  <si>
    <t>14.002.0013-0</t>
  </si>
  <si>
    <t>14.002.0013-A</t>
  </si>
  <si>
    <t>14.002.0014-0</t>
  </si>
  <si>
    <t>14.002.0014-A</t>
  </si>
  <si>
    <t>14.002.0046-0</t>
  </si>
  <si>
    <t>14.002.0046-A</t>
  </si>
  <si>
    <t>14.002.0012-0</t>
  </si>
  <si>
    <t>14.002.0012-A</t>
  </si>
  <si>
    <t>55.100.0051-B</t>
  </si>
  <si>
    <t>55.100.0051-1</t>
  </si>
  <si>
    <t>14.006.0120-0</t>
  </si>
  <si>
    <t>14.006.0120-A</t>
  </si>
  <si>
    <t>14.006.0121-0</t>
  </si>
  <si>
    <t>14.006.0121-A</t>
  </si>
  <si>
    <t>14.006.0127-0</t>
  </si>
  <si>
    <t>14.006.0127-A</t>
  </si>
  <si>
    <t>14.006.0123-0</t>
  </si>
  <si>
    <t>14.006.0123-A</t>
  </si>
  <si>
    <t>14.006.0124-0</t>
  </si>
  <si>
    <t>14.006.0124-A</t>
  </si>
  <si>
    <t>14.006.0422-1</t>
  </si>
  <si>
    <t>14.006.0422-B</t>
  </si>
  <si>
    <t>14.006.0126-0</t>
  </si>
  <si>
    <t>14.006.0126-A</t>
  </si>
  <si>
    <t>14.006.0036-0</t>
  </si>
  <si>
    <t>14.006.0036-A</t>
  </si>
  <si>
    <t>14.006.0033-0</t>
  </si>
  <si>
    <t>14.006.0033-A</t>
  </si>
  <si>
    <t>14.006.0030-0</t>
  </si>
  <si>
    <t>14.006.0030-A</t>
  </si>
  <si>
    <t>14.006.0039-0</t>
  </si>
  <si>
    <t>14.006.0039-A</t>
  </si>
  <si>
    <t>14.006.0225-0</t>
  </si>
  <si>
    <t>14.006.0225-A</t>
  </si>
  <si>
    <t>14.006.0220-0</t>
  </si>
  <si>
    <t>14.006.0220-A</t>
  </si>
  <si>
    <t>14.006.0005-A</t>
  </si>
  <si>
    <t>14.006.0150-A</t>
  </si>
  <si>
    <t>14.008.0025-0</t>
  </si>
  <si>
    <t>14.008.0025-A</t>
  </si>
  <si>
    <t>14.006.0155-0</t>
  </si>
  <si>
    <t>14.006.0155-A</t>
  </si>
  <si>
    <t>14.008.0030-0</t>
  </si>
  <si>
    <t>14.008.0030-A</t>
  </si>
  <si>
    <t>14.006.0156-0</t>
  </si>
  <si>
    <t>14.006.0156-A</t>
  </si>
  <si>
    <t>14.006.0160-A</t>
  </si>
  <si>
    <t>14.008.0035-0</t>
  </si>
  <si>
    <t>14.008.0035-A</t>
  </si>
  <si>
    <t>14.006.0089-0</t>
  </si>
  <si>
    <t>14.006.0089-A</t>
  </si>
  <si>
    <t>14.006.0088-0</t>
  </si>
  <si>
    <t>14.006.0088-A</t>
  </si>
  <si>
    <t>14.008.0045-0</t>
  </si>
  <si>
    <t>14.008.0045-A</t>
  </si>
  <si>
    <t>14.006.0014-0</t>
  </si>
  <si>
    <t>14.006.0014-A</t>
  </si>
  <si>
    <t>14.008.0010-0</t>
  </si>
  <si>
    <t>14.008.0010-A</t>
  </si>
  <si>
    <t>14.006.0012-A</t>
  </si>
  <si>
    <t>14.008.0015-0</t>
  </si>
  <si>
    <t>14.008.0015-A</t>
  </si>
  <si>
    <t>14.006.0010-A</t>
  </si>
  <si>
    <t>14.006.0190-0</t>
  </si>
  <si>
    <t>14.006.0190-A</t>
  </si>
  <si>
    <t>14.008.0020-0</t>
  </si>
  <si>
    <t>14.008.0020-A</t>
  </si>
  <si>
    <t>14.006.0008-A</t>
  </si>
  <si>
    <t>14.006.0090-0</t>
  </si>
  <si>
    <t>14.006.0090-A</t>
  </si>
  <si>
    <t>14.006.0025-0</t>
  </si>
  <si>
    <t>14.006.0025-A</t>
  </si>
  <si>
    <t>14.006.0230-0</t>
  </si>
  <si>
    <t>14.006.0230-A</t>
  </si>
  <si>
    <t>14.006.0016-0</t>
  </si>
  <si>
    <t>14.006.0016-A</t>
  </si>
  <si>
    <t>14.006.0017-0</t>
  </si>
  <si>
    <t>14.006.0017-A</t>
  </si>
  <si>
    <t>14.006.0019-0</t>
  </si>
  <si>
    <t>14.006.0019-A</t>
  </si>
  <si>
    <t>14.006.0021-0</t>
  </si>
  <si>
    <t>14.006.0021-A</t>
  </si>
  <si>
    <t>14.006.0023-0</t>
  </si>
  <si>
    <t>14.006.0023-A</t>
  </si>
  <si>
    <t>14.006.0420-0</t>
  </si>
  <si>
    <t>14.006.0420-A</t>
  </si>
  <si>
    <t>14.006.0084-0</t>
  </si>
  <si>
    <t>14.006.0084-A</t>
  </si>
  <si>
    <t>14.006.0081-0</t>
  </si>
  <si>
    <t>14.006.0081-A</t>
  </si>
  <si>
    <t>14.006.0083-0</t>
  </si>
  <si>
    <t>14.006.0083-A</t>
  </si>
  <si>
    <t>14.006.0079-0</t>
  </si>
  <si>
    <t>14.006.0079-A</t>
  </si>
  <si>
    <t>14.006.0082-0</t>
  </si>
  <si>
    <t>14.006.0082-A</t>
  </si>
  <si>
    <t>14.006.0078-0</t>
  </si>
  <si>
    <t>14.006.0078-A</t>
  </si>
  <si>
    <t>14.006.0423-0</t>
  </si>
  <si>
    <t>14.006.0423-A</t>
  </si>
  <si>
    <t>14.006.0100-0</t>
  </si>
  <si>
    <t>14.006.0100-A</t>
  </si>
  <si>
    <t>14.006.0101-0</t>
  </si>
  <si>
    <t>14.006.0101-A</t>
  </si>
  <si>
    <t>14.006.0102-0</t>
  </si>
  <si>
    <t>14.006.0102-A</t>
  </si>
  <si>
    <t>14.006.0104-0</t>
  </si>
  <si>
    <t>14.006.0104-A</t>
  </si>
  <si>
    <t>14.006.0095-0</t>
  </si>
  <si>
    <t>14.006.0095-A</t>
  </si>
  <si>
    <t>14.006.0092-0</t>
  </si>
  <si>
    <t>14.006.0092-A</t>
  </si>
  <si>
    <t>14.006.0094-0</t>
  </si>
  <si>
    <t>14.006.0094-A</t>
  </si>
  <si>
    <t>14.006.0103-0</t>
  </si>
  <si>
    <t>14.006.0103-A</t>
  </si>
  <si>
    <t>14.006.0091-0</t>
  </si>
  <si>
    <t>14.006.0091-A</t>
  </si>
  <si>
    <t>14.006.0093-0</t>
  </si>
  <si>
    <t>14.006.0093-A</t>
  </si>
  <si>
    <t>14.006.0185-0</t>
  </si>
  <si>
    <t>14.006.0185-A</t>
  </si>
  <si>
    <t>14.006.0077-0</t>
  </si>
  <si>
    <t>14.006.0077-A</t>
  </si>
  <si>
    <t>14.006.0115-0</t>
  </si>
  <si>
    <t>14.006.0115-A</t>
  </si>
  <si>
    <t>14.006.0110-0</t>
  </si>
  <si>
    <t>14.006.0110-A</t>
  </si>
  <si>
    <t>14.006.0105-0</t>
  </si>
  <si>
    <t>14.006.0105-A</t>
  </si>
  <si>
    <t>14.006.0054-0</t>
  </si>
  <si>
    <t>14.006.0054-A</t>
  </si>
  <si>
    <t>14.006.0052-0</t>
  </si>
  <si>
    <t>14.006.0052-A</t>
  </si>
  <si>
    <t>14.006.0050-0</t>
  </si>
  <si>
    <t>14.006.0050-A</t>
  </si>
  <si>
    <t>14.006.0064-0</t>
  </si>
  <si>
    <t>14.006.0064-A</t>
  </si>
  <si>
    <t>14.006.0062-0</t>
  </si>
  <si>
    <t>14.006.0062-A</t>
  </si>
  <si>
    <t>14.006.0058-0</t>
  </si>
  <si>
    <t>14.006.0058-A</t>
  </si>
  <si>
    <t>14.006.0043-0</t>
  </si>
  <si>
    <t>14.006.0043-A</t>
  </si>
  <si>
    <t>14.006.0041-0</t>
  </si>
  <si>
    <t>14.006.0041-A</t>
  </si>
  <si>
    <t>14.006.0232-0</t>
  </si>
  <si>
    <t>14.006.0232-A</t>
  </si>
  <si>
    <t>14.006.0233-0</t>
  </si>
  <si>
    <t>14.006.0233-A</t>
  </si>
  <si>
    <t>14.006.0234-0</t>
  </si>
  <si>
    <t>14.006.0234-A</t>
  </si>
  <si>
    <t>14.008.0095-0</t>
  </si>
  <si>
    <t>14.008.0095-A</t>
  </si>
  <si>
    <t>14.008.0096-0</t>
  </si>
  <si>
    <t>14.008.0096-A</t>
  </si>
  <si>
    <t>14.008.0097-0</t>
  </si>
  <si>
    <t>14.008.0097-A</t>
  </si>
  <si>
    <t>14.001.0050-0</t>
  </si>
  <si>
    <t>14.001.0050-A</t>
  </si>
  <si>
    <t>14.001.0045-0</t>
  </si>
  <si>
    <t>14.001.0045-A</t>
  </si>
  <si>
    <t>14.001.0055-0</t>
  </si>
  <si>
    <t>14.001.0055-A</t>
  </si>
  <si>
    <t>14.001.0030-0</t>
  </si>
  <si>
    <t>14.001.0030-A</t>
  </si>
  <si>
    <t>14.001.0040-0</t>
  </si>
  <si>
    <t>14.001.0040-A</t>
  </si>
  <si>
    <t>14.001.0035-0</t>
  </si>
  <si>
    <t>14.001.0035-A</t>
  </si>
  <si>
    <t>14.001.0085-0</t>
  </si>
  <si>
    <t>14.001.0085-A</t>
  </si>
  <si>
    <t>14.006.0238-0</t>
  </si>
  <si>
    <t>14.006.0238-A</t>
  </si>
  <si>
    <t>14.006.0237-0</t>
  </si>
  <si>
    <t>14.006.0237-A</t>
  </si>
  <si>
    <t>14.006.0235-0</t>
  </si>
  <si>
    <t>14.006.0235-A</t>
  </si>
  <si>
    <t>14.006.0038-0</t>
  </si>
  <si>
    <t>14.006.0038-A</t>
  </si>
  <si>
    <t>14.006.0037-0</t>
  </si>
  <si>
    <t>14.006.0037-A</t>
  </si>
  <si>
    <t>14.001.0080-0</t>
  </si>
  <si>
    <t>14.001.0080-A</t>
  </si>
  <si>
    <t>18.031.0025-0</t>
  </si>
  <si>
    <t>18.031.0025-A</t>
  </si>
  <si>
    <t>18.031.0020-0</t>
  </si>
  <si>
    <t>18.031.0020-A</t>
  </si>
  <si>
    <t>14.006.0417-0</t>
  </si>
  <si>
    <t>14.006.0417-A</t>
  </si>
  <si>
    <t>14.006.0087-0</t>
  </si>
  <si>
    <t>14.006.0087-A</t>
  </si>
  <si>
    <t>14.006.0086-0</t>
  </si>
  <si>
    <t>14.006.0086-A</t>
  </si>
  <si>
    <t>14.006.0085-0</t>
  </si>
  <si>
    <t>14.006.0085-A</t>
  </si>
  <si>
    <t>18.005.0013-0</t>
  </si>
  <si>
    <t>18.005.0013-A</t>
  </si>
  <si>
    <t>14.008.0055-0</t>
  </si>
  <si>
    <t>14.008.0055-A</t>
  </si>
  <si>
    <t>14.008.0052-0</t>
  </si>
  <si>
    <t>14.008.0052-A</t>
  </si>
  <si>
    <t>14.008.0050-0</t>
  </si>
  <si>
    <t>14.008.0050-A</t>
  </si>
  <si>
    <t>14.001.0070-0</t>
  </si>
  <si>
    <t>14.001.0070-A</t>
  </si>
  <si>
    <t>14.001.0072-0</t>
  </si>
  <si>
    <t>14.001.0072-A</t>
  </si>
  <si>
    <t>14.001.0065-0</t>
  </si>
  <si>
    <t>14.001.0065-A</t>
  </si>
  <si>
    <t>14.001.0076-0</t>
  </si>
  <si>
    <t>14.001.0076-A</t>
  </si>
  <si>
    <t>18.006.0056-0</t>
  </si>
  <si>
    <t>18.006.0056-A</t>
  </si>
  <si>
    <t>14.002.0100-0</t>
  </si>
  <si>
    <t>14.002.0100-A</t>
  </si>
  <si>
    <t>14.002.0101-0</t>
  </si>
  <si>
    <t>14.002.0101-A</t>
  </si>
  <si>
    <t>14.002.0102-0</t>
  </si>
  <si>
    <t>14.002.0102-A</t>
  </si>
  <si>
    <t>14.002.0103-0</t>
  </si>
  <si>
    <t>14.002.0103-A</t>
  </si>
  <si>
    <t>14.002.0072-0</t>
  </si>
  <si>
    <t>14.002.0072-A</t>
  </si>
  <si>
    <t>14.002.0071-0</t>
  </si>
  <si>
    <t>14.002.0071-A</t>
  </si>
  <si>
    <t>14.002.0078-0</t>
  </si>
  <si>
    <t>14.002.0078-A</t>
  </si>
  <si>
    <t>14.002.0070-0</t>
  </si>
  <si>
    <t>14.002.0070-A</t>
  </si>
  <si>
    <t>14.002.0076-0</t>
  </si>
  <si>
    <t>14.002.0076-A</t>
  </si>
  <si>
    <t>14.002.0095-0</t>
  </si>
  <si>
    <t>14.002.0095-A</t>
  </si>
  <si>
    <t>14.002.0081-0</t>
  </si>
  <si>
    <t>14.002.0081-A</t>
  </si>
  <si>
    <t>14.002.0085-0</t>
  </si>
  <si>
    <t>14.002.0085-A</t>
  </si>
  <si>
    <t>14.002.0098-0</t>
  </si>
  <si>
    <t>14.002.0098-A</t>
  </si>
  <si>
    <t>14.002.0088-0</t>
  </si>
  <si>
    <t>14.002.0088-A</t>
  </si>
  <si>
    <t>14.002.0089-0</t>
  </si>
  <si>
    <t>14.002.0089-A</t>
  </si>
  <si>
    <t>14.002.0092-0</t>
  </si>
  <si>
    <t>14.002.0092-A</t>
  </si>
  <si>
    <t>14.002.0097-0</t>
  </si>
  <si>
    <t>14.002.0097-A</t>
  </si>
  <si>
    <t>14.006.0255-0</t>
  </si>
  <si>
    <t>14.006.0255-A</t>
  </si>
  <si>
    <t>14.002.0082-0</t>
  </si>
  <si>
    <t>14.002.0082-A</t>
  </si>
  <si>
    <t>14.002.0096-0</t>
  </si>
  <si>
    <t>14.002.0096-A</t>
  </si>
  <si>
    <t>14.002.0087-0</t>
  </si>
  <si>
    <t>14.002.0087-A</t>
  </si>
  <si>
    <t>14.002.0084-0</t>
  </si>
  <si>
    <t>14.002.0084-A</t>
  </si>
  <si>
    <t>14.002.0099-0</t>
  </si>
  <si>
    <t>14.002.0099-A</t>
  </si>
  <si>
    <t>18.005.0012-0</t>
  </si>
  <si>
    <t>18.005.0012-A</t>
  </si>
  <si>
    <t>05.015.0033-0</t>
  </si>
  <si>
    <t>05.015.0033-A</t>
  </si>
  <si>
    <t>05.015.0030-0</t>
  </si>
  <si>
    <t>05.015.0031-0</t>
  </si>
  <si>
    <t>05.015.0032-0</t>
  </si>
  <si>
    <t>05.015.0034-0</t>
  </si>
  <si>
    <t>05.015.0030-A</t>
  </si>
  <si>
    <t>05.015.0031-A</t>
  </si>
  <si>
    <t>05.015.0032-A</t>
  </si>
  <si>
    <t>05.015.0034-A</t>
  </si>
  <si>
    <t>19.004.0075-2</t>
  </si>
  <si>
    <t>19.004.0075-4</t>
  </si>
  <si>
    <t>19.004.0075-C</t>
  </si>
  <si>
    <t>19.004.0075-E</t>
  </si>
  <si>
    <t>14.002.0053-0</t>
  </si>
  <si>
    <t>14.002.0053-A</t>
  </si>
  <si>
    <t>14.006.0240-0</t>
  </si>
  <si>
    <t>14.006.0240-A</t>
  </si>
  <si>
    <t>14.002.0054-0</t>
  </si>
  <si>
    <t>14.002.0054-A</t>
  </si>
  <si>
    <t>14.006.0245-0</t>
  </si>
  <si>
    <t>14.006.0245-A</t>
  </si>
  <si>
    <t>14.002.0052-0</t>
  </si>
  <si>
    <t>14.002.0052-A</t>
  </si>
  <si>
    <t>21.005.0016-0</t>
  </si>
  <si>
    <t>21.005.0016-A</t>
  </si>
  <si>
    <t>21.005.0015-0</t>
  </si>
  <si>
    <t>21.005.0015-A</t>
  </si>
  <si>
    <t>21.005.0011-0</t>
  </si>
  <si>
    <t>21.005.0011-A</t>
  </si>
  <si>
    <t>21.005.0010-0</t>
  </si>
  <si>
    <t>21.005.0010-A</t>
  </si>
  <si>
    <t>21.005.0050-0</t>
  </si>
  <si>
    <t>21.005.0050-A</t>
  </si>
  <si>
    <t>21.005.0020-0</t>
  </si>
  <si>
    <t>21.005.0020-A</t>
  </si>
  <si>
    <t>21.003.0075-0</t>
  </si>
  <si>
    <t>21.003.0075-A</t>
  </si>
  <si>
    <t>21.003.0078-0</t>
  </si>
  <si>
    <t>21.003.0078-A</t>
  </si>
  <si>
    <t>21.003.0072-0</t>
  </si>
  <si>
    <t>21.003.0072-A</t>
  </si>
  <si>
    <t>21.003.0070-0</t>
  </si>
  <si>
    <t>21.003.0070-A</t>
  </si>
  <si>
    <t>21.003.0085-0</t>
  </si>
  <si>
    <t>21.003.0085-A</t>
  </si>
  <si>
    <t>21.003.0065-0</t>
  </si>
  <si>
    <t>21.003.0065-A</t>
  </si>
  <si>
    <t>21.003.0053-0</t>
  </si>
  <si>
    <t>21.003.0053-A</t>
  </si>
  <si>
    <t>21.003.0052-0</t>
  </si>
  <si>
    <t>21.003.0052-A</t>
  </si>
  <si>
    <t>21.003.0055-0</t>
  </si>
  <si>
    <t>21.003.0055-A</t>
  </si>
  <si>
    <t>21.003.0054-0</t>
  </si>
  <si>
    <t>21.003.0054-A</t>
  </si>
  <si>
    <t>21.003.0057-0</t>
  </si>
  <si>
    <t>21.003.0057-A</t>
  </si>
  <si>
    <t>21.003.0056-0</t>
  </si>
  <si>
    <t>21.003.0056-A</t>
  </si>
  <si>
    <t>21.002.0015-0</t>
  </si>
  <si>
    <t>21.002.0015-A</t>
  </si>
  <si>
    <t>21.002.0020-0</t>
  </si>
  <si>
    <t>21.002.0020-A</t>
  </si>
  <si>
    <t>21.002.0025-0</t>
  </si>
  <si>
    <t>21.002.0025-A</t>
  </si>
  <si>
    <t>21.002.0030-0</t>
  </si>
  <si>
    <t>21.002.0030-A</t>
  </si>
  <si>
    <t>21.002.0010-0</t>
  </si>
  <si>
    <t>21.002.0010-A</t>
  </si>
  <si>
    <t>18.045.0030-0</t>
  </si>
  <si>
    <t>18.045.0030-A</t>
  </si>
  <si>
    <t>18.045.0031-0</t>
  </si>
  <si>
    <t>18.045.0031-A</t>
  </si>
  <si>
    <t>18.045.0032-0</t>
  </si>
  <si>
    <t>18.045.0032-A</t>
  </si>
  <si>
    <t>18.045.0033-0</t>
  </si>
  <si>
    <t>18.045.0033-A</t>
  </si>
  <si>
    <t>18.045.0035-0</t>
  </si>
  <si>
    <t>18.045.0035-A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</si>
  <si>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</si>
  <si>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</si>
  <si>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</si>
  <si>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</si>
  <si>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</si>
  <si>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</si>
  <si>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</si>
  <si>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</si>
  <si>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</si>
  <si>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</si>
  <si>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</si>
  <si>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</si>
  <si>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</si>
  <si>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</si>
  <si>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</si>
  <si>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</si>
  <si>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</si>
  <si>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</si>
  <si>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</si>
  <si>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</si>
  <si>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</si>
  <si>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</si>
  <si>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</si>
  <si>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</si>
  <si>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</si>
  <si>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</si>
  <si>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21.002.0035-0</t>
  </si>
  <si>
    <t>21.002.0035-A</t>
  </si>
  <si>
    <t>21.002.0040-0</t>
  </si>
  <si>
    <t>21.002.0040-A</t>
  </si>
  <si>
    <t>21.002.0045-0</t>
  </si>
  <si>
    <t>21.002.0045-A</t>
  </si>
  <si>
    <t>21.007.0010-0</t>
  </si>
  <si>
    <t>21.007.0010-A</t>
  </si>
  <si>
    <t>21.007.0015-0</t>
  </si>
  <si>
    <t>21.007.0015-A</t>
  </si>
  <si>
    <t>18.200.0002-0</t>
  </si>
  <si>
    <t>18.200.0002-A</t>
  </si>
  <si>
    <t>09.015.0338-0</t>
  </si>
  <si>
    <t>09.015.0338-A</t>
  </si>
  <si>
    <t>09.013.0030-0</t>
  </si>
  <si>
    <t>09.013.0030-A</t>
  </si>
  <si>
    <t>09.015.0342-0</t>
  </si>
  <si>
    <t>09.015.0342-A</t>
  </si>
  <si>
    <t>09.015.0340-0</t>
  </si>
  <si>
    <t>09.015.0340-A</t>
  </si>
  <si>
    <t>05.095.0002-1</t>
  </si>
  <si>
    <t>05.095.0002-B</t>
  </si>
  <si>
    <t>05.095.0001-0</t>
  </si>
  <si>
    <t>05.095.0001-A</t>
  </si>
  <si>
    <t>14.008.0070-0</t>
  </si>
  <si>
    <t>14.008.0070-A</t>
  </si>
  <si>
    <t>14.008.0075-0</t>
  </si>
  <si>
    <t>14.008.0075-A</t>
  </si>
  <si>
    <t>14.008.0080-0</t>
  </si>
  <si>
    <t>14.008.0080-A</t>
  </si>
  <si>
    <t>14.006.0375-0</t>
  </si>
  <si>
    <t>14.006.0375-A</t>
  </si>
  <si>
    <t>14.006.0380-0</t>
  </si>
  <si>
    <t>14.006.0380-A</t>
  </si>
  <si>
    <t>14.006.0385-0</t>
  </si>
  <si>
    <t>14.006.0385-A</t>
  </si>
  <si>
    <t>18.070.0005-0</t>
  </si>
  <si>
    <t>18.070.0005-A</t>
  </si>
  <si>
    <t>14.002.0280-0</t>
  </si>
  <si>
    <t>14.002.0280-A</t>
  </si>
  <si>
    <t>14.002.0285-0</t>
  </si>
  <si>
    <t>14.002.0285-A</t>
  </si>
  <si>
    <t>14.002.0283-0</t>
  </si>
  <si>
    <t>14.002.0283-A</t>
  </si>
  <si>
    <t>11.003.0050-0</t>
  </si>
  <si>
    <t>11.003.0050-A</t>
  </si>
  <si>
    <t>11.003.0060-0</t>
  </si>
  <si>
    <t>11.003.0060-A</t>
  </si>
  <si>
    <t>11.003.0070-0</t>
  </si>
  <si>
    <t>11.003.0070-A</t>
  </si>
  <si>
    <t>11.003.0052-0</t>
  </si>
  <si>
    <t>11.003.0052-A</t>
  </si>
  <si>
    <t>11.003.0062-0</t>
  </si>
  <si>
    <t>11.003.0062-A</t>
  </si>
  <si>
    <t>11.003.0072-0</t>
  </si>
  <si>
    <t>11.003.0072-A</t>
  </si>
  <si>
    <t>11.003.0054-0</t>
  </si>
  <si>
    <t>11.003.0054-A</t>
  </si>
  <si>
    <t>11.003.0064-0</t>
  </si>
  <si>
    <t>11.003.0064-A</t>
  </si>
  <si>
    <t>11.003.0074-0</t>
  </si>
  <si>
    <t>11.003.0074-A</t>
  </si>
  <si>
    <t>11.003.0056-0</t>
  </si>
  <si>
    <t>11.003.0056-A</t>
  </si>
  <si>
    <t>11.003.0066-0</t>
  </si>
  <si>
    <t>11.003.0066-A</t>
  </si>
  <si>
    <t>11.003.0076-0</t>
  </si>
  <si>
    <t>11.003.0076-A</t>
  </si>
  <si>
    <t>11.031.0010-0</t>
  </si>
  <si>
    <t>11.031.0010-A</t>
  </si>
  <si>
    <t>11.031.0011-0</t>
  </si>
  <si>
    <t>11.031.0011-A</t>
  </si>
  <si>
    <t>11.031.0050-0</t>
  </si>
  <si>
    <t>11.031.0050-A</t>
  </si>
  <si>
    <t>11.031.0051-0</t>
  </si>
  <si>
    <t>11.031.0051-A</t>
  </si>
  <si>
    <t>11.031.0005-0</t>
  </si>
  <si>
    <t>11.031.0005-A</t>
  </si>
  <si>
    <t>11.031.0006-0</t>
  </si>
  <si>
    <t>11.031.0006-A</t>
  </si>
  <si>
    <t>08.015.0008-0</t>
  </si>
  <si>
    <t>08.015.0008-A</t>
  </si>
  <si>
    <t>20.100.0075-0</t>
  </si>
  <si>
    <t>20.100.0075-A</t>
  </si>
  <si>
    <t>14.007.0334-0</t>
  </si>
  <si>
    <t>14.007.0334-A</t>
  </si>
  <si>
    <t>54.001.0069-B</t>
  </si>
  <si>
    <t>54.001.0069-1</t>
  </si>
  <si>
    <t>06.090.0010-0</t>
  </si>
  <si>
    <t>06.090.0010-A</t>
  </si>
  <si>
    <t>11.002.0017-1</t>
  </si>
  <si>
    <t>11.002.0017-B</t>
  </si>
  <si>
    <t>11.002.0011-1</t>
  </si>
  <si>
    <t>11.002.0011-B</t>
  </si>
  <si>
    <t>11.002.0013-1</t>
  </si>
  <si>
    <t>11.002.0013-B</t>
  </si>
  <si>
    <t>11.002.0012-1</t>
  </si>
  <si>
    <t>11.002.0012-B</t>
  </si>
  <si>
    <t>11.002.0015-1</t>
  </si>
  <si>
    <t>11.002.0015-B</t>
  </si>
  <si>
    <t>11.002.0014-1</t>
  </si>
  <si>
    <t>11.002.0014-B</t>
  </si>
  <si>
    <t>22.005.0070-0</t>
  </si>
  <si>
    <t>22.005.0070-A</t>
  </si>
  <si>
    <t>17.017.0100-0</t>
  </si>
  <si>
    <t>17.017.0100-A</t>
  </si>
  <si>
    <t>22.020.0005-0</t>
  </si>
  <si>
    <t>22.020.0005-A</t>
  </si>
  <si>
    <t>17.018.0060-0</t>
  </si>
  <si>
    <t>17.018.0060-A</t>
  </si>
  <si>
    <t>17.017.0010-A</t>
  </si>
  <si>
    <t>17.018.0010-0</t>
  </si>
  <si>
    <t>17.018.0010-A</t>
  </si>
  <si>
    <t>22.005.0030-0</t>
  </si>
  <si>
    <t>22.005.0030-A</t>
  </si>
  <si>
    <t>15.068.0015-0</t>
  </si>
  <si>
    <t>15.068.0015-A</t>
  </si>
  <si>
    <t>15.068.0020-0</t>
  </si>
  <si>
    <t>15.068.0020-A</t>
  </si>
  <si>
    <t>15.068.0005-0</t>
  </si>
  <si>
    <t>15.068.0005-A</t>
  </si>
  <si>
    <t>15.068.0025-0</t>
  </si>
  <si>
    <t>15.068.0025-A</t>
  </si>
  <si>
    <t>15.068.0010-0</t>
  </si>
  <si>
    <t>15.068.0010-A</t>
  </si>
  <si>
    <t>15.068.0040-0</t>
  </si>
  <si>
    <t>15.068.0040-A</t>
  </si>
  <si>
    <t>15.068.0045-0</t>
  </si>
  <si>
    <t>15.068.0045-A</t>
  </si>
  <si>
    <t>11.011.0010-0</t>
  </si>
  <si>
    <t>11.011.0010-A</t>
  </si>
  <si>
    <t>11.011.0017-1</t>
  </si>
  <si>
    <t>11.011.0017-B</t>
  </si>
  <si>
    <t>11.011.0018-0</t>
  </si>
  <si>
    <t>11.011.0018-A</t>
  </si>
  <si>
    <t>11.011.0011-0</t>
  </si>
  <si>
    <t>11.011.0011-A</t>
  </si>
  <si>
    <t>11.011.0019-0</t>
  </si>
  <si>
    <t>11.011.0019-A</t>
  </si>
  <si>
    <t>11.011.0020-0</t>
  </si>
  <si>
    <t>11.011.0020-A</t>
  </si>
  <si>
    <t>11.011.0012-0</t>
  </si>
  <si>
    <t>11.011.0012-A</t>
  </si>
  <si>
    <t>11.011.0021-0</t>
  </si>
  <si>
    <t>11.011.0021-A</t>
  </si>
  <si>
    <t>11.011.0022-0</t>
  </si>
  <si>
    <t>11.011.0022-A</t>
  </si>
  <si>
    <t>11.011.0013-0</t>
  </si>
  <si>
    <t>11.011.0013-A</t>
  </si>
  <si>
    <t>11.011.0014-0</t>
  </si>
  <si>
    <t>11.011.0014-A</t>
  </si>
  <si>
    <t>11.011.0015-0</t>
  </si>
  <si>
    <t>11.011.0015-A</t>
  </si>
  <si>
    <t>11.011.0016-0</t>
  </si>
  <si>
    <t>11.011.0016-A</t>
  </si>
  <si>
    <t>11.002.0010-0</t>
  </si>
  <si>
    <t>11.002.0010-A</t>
  </si>
  <si>
    <t>01.005.0004-0</t>
  </si>
  <si>
    <t>01.005.0004-A</t>
  </si>
  <si>
    <t>01.005.0001-0</t>
  </si>
  <si>
    <t>01.005.0001-A</t>
  </si>
  <si>
    <t>01.005.0003-0</t>
  </si>
  <si>
    <t>01.005.0003-A</t>
  </si>
  <si>
    <t>15.007.0218-0</t>
  </si>
  <si>
    <t>15.007.0218-A</t>
  </si>
  <si>
    <t>17.017.0365-0</t>
  </si>
  <si>
    <t>17.017.0365-A</t>
  </si>
  <si>
    <t>18.027.0075-0</t>
  </si>
  <si>
    <t>18.027.0075-A</t>
  </si>
  <si>
    <t>01.004.0130-0</t>
  </si>
  <si>
    <t>01.004.0130-A</t>
  </si>
  <si>
    <t>01.004.0140-0</t>
  </si>
  <si>
    <t>01.004.0140-A</t>
  </si>
  <si>
    <t>01.004.0145-0</t>
  </si>
  <si>
    <t>01.004.0145-A</t>
  </si>
  <si>
    <t>08.015.0363-0</t>
  </si>
  <si>
    <t>08.015.0363-A</t>
  </si>
  <si>
    <t>08.015.0361-0</t>
  </si>
  <si>
    <t>08.015.0361-A</t>
  </si>
  <si>
    <t>08.015.0360-0</t>
  </si>
  <si>
    <t>08.015.0360-A</t>
  </si>
  <si>
    <t>01.050.0045-0</t>
  </si>
  <si>
    <t>01.050.0045-A</t>
  </si>
  <si>
    <t>01.050.0043-0</t>
  </si>
  <si>
    <t>01.050.0043-A</t>
  </si>
  <si>
    <t>01.050.0044-0</t>
  </si>
  <si>
    <t>01.050.0044-A</t>
  </si>
  <si>
    <t>01.050.0039-0</t>
  </si>
  <si>
    <t>01.050.0039-A</t>
  </si>
  <si>
    <t>01.050.0037-0</t>
  </si>
  <si>
    <t>01.050.0037-A</t>
  </si>
  <si>
    <t>01.050.0038-0</t>
  </si>
  <si>
    <t>01.050.0038-A</t>
  </si>
  <si>
    <t>01.050.0021-0</t>
  </si>
  <si>
    <t>01.050.0021-A</t>
  </si>
  <si>
    <t>01.050.0019-0</t>
  </si>
  <si>
    <t>01.050.0019-A</t>
  </si>
  <si>
    <t>01.050.0020-0</t>
  </si>
  <si>
    <t>01.050.0020-A</t>
  </si>
  <si>
    <t>01.050.0030-0</t>
  </si>
  <si>
    <t>01.050.0030-A</t>
  </si>
  <si>
    <t>01.050.0028-0</t>
  </si>
  <si>
    <t>01.050.0028-A</t>
  </si>
  <si>
    <t>01.050.0029-0</t>
  </si>
  <si>
    <t>01.050.0029-A</t>
  </si>
  <si>
    <t>01.050.0012-0</t>
  </si>
  <si>
    <t>01.050.0012-A</t>
  </si>
  <si>
    <t>01.050.0010-0</t>
  </si>
  <si>
    <t>01.050.0010-A</t>
  </si>
  <si>
    <t>01.050.0011-0</t>
  </si>
  <si>
    <t>01.050.0011-A</t>
  </si>
  <si>
    <t>01.050.0451-0</t>
  </si>
  <si>
    <t>01.050.0451-A</t>
  </si>
  <si>
    <t>01.050.0449-0</t>
  </si>
  <si>
    <t>01.050.0449-A</t>
  </si>
  <si>
    <t>01.050.0450-0</t>
  </si>
  <si>
    <t>01.050.0450-A</t>
  </si>
  <si>
    <t>01.050.0444-0</t>
  </si>
  <si>
    <t>01.050.0444-A</t>
  </si>
  <si>
    <t>01.050.0443-0</t>
  </si>
  <si>
    <t>01.050.0443-A</t>
  </si>
  <si>
    <t>01.050.0441-0</t>
  </si>
  <si>
    <t>01.050.0441-A</t>
  </si>
  <si>
    <t>01.050.0442-0</t>
  </si>
  <si>
    <t>01.050.0442-A</t>
  </si>
  <si>
    <t>01.050.0446-0</t>
  </si>
  <si>
    <t>01.050.0446-A</t>
  </si>
  <si>
    <t>01.050.0445-0</t>
  </si>
  <si>
    <t>01.050.0445-A</t>
  </si>
  <si>
    <t>01.050.0448-0</t>
  </si>
  <si>
    <t>01.050.0448-A</t>
  </si>
  <si>
    <t>01.050.0447-0</t>
  </si>
  <si>
    <t>01.050.0447-A</t>
  </si>
  <si>
    <t>01.050.0394-0</t>
  </si>
  <si>
    <t>01.050.0395-0</t>
  </si>
  <si>
    <t>01.050.0394-A</t>
  </si>
  <si>
    <t>01.050.0395-A</t>
  </si>
  <si>
    <t>01.050.0393-0</t>
  </si>
  <si>
    <t>01.050.0393-A</t>
  </si>
  <si>
    <t>01.050.0392-0</t>
  </si>
  <si>
    <t>01.050.0392-A</t>
  </si>
  <si>
    <t>01.050.0389-0</t>
  </si>
  <si>
    <t>01.050.0389-A</t>
  </si>
  <si>
    <t>01.050.0388-0</t>
  </si>
  <si>
    <t>01.050.0388-A</t>
  </si>
  <si>
    <t>01.050.0387-0</t>
  </si>
  <si>
    <t>01.050.0387-A</t>
  </si>
  <si>
    <t>01.050.0391-0</t>
  </si>
  <si>
    <t>01.050.0391-A</t>
  </si>
  <si>
    <t>01.050.0390-0</t>
  </si>
  <si>
    <t>01.050.0390-A</t>
  </si>
  <si>
    <t>01.050.0375-0</t>
  </si>
  <si>
    <t>01.050.0375-A</t>
  </si>
  <si>
    <t>01.050.0374-0</t>
  </si>
  <si>
    <t>01.050.0374-A</t>
  </si>
  <si>
    <t>01.050.0373-0</t>
  </si>
  <si>
    <t>01.050.0373-A</t>
  </si>
  <si>
    <t>01.050.0371-0</t>
  </si>
  <si>
    <t>01.050.0371-A</t>
  </si>
  <si>
    <t>01.050.0372-0</t>
  </si>
  <si>
    <t>01.050.0372-A</t>
  </si>
  <si>
    <t>01.050.0369-0</t>
  </si>
  <si>
    <t>01.050.0369-A</t>
  </si>
  <si>
    <t>01.050.0368-0</t>
  </si>
  <si>
    <t>01.050.0368-A</t>
  </si>
  <si>
    <t>01.050.0367-0</t>
  </si>
  <si>
    <t>01.050.0367-A</t>
  </si>
  <si>
    <t>01.050.0365-0</t>
  </si>
  <si>
    <t>01.050.0365-A</t>
  </si>
  <si>
    <t>01.050.0366-0</t>
  </si>
  <si>
    <t>01.050.0366-A</t>
  </si>
  <si>
    <t>01.050.0370-0</t>
  </si>
  <si>
    <t>01.050.0370-A</t>
  </si>
  <si>
    <t>01.050.0562-0</t>
  </si>
  <si>
    <t>01.050.0562-A</t>
  </si>
  <si>
    <t>01.050.0560-0</t>
  </si>
  <si>
    <t>01.050.0560-A</t>
  </si>
  <si>
    <t>01.050.0561-0</t>
  </si>
  <si>
    <t>01.050.0561-A</t>
  </si>
  <si>
    <t>01.050.0431-0</t>
  </si>
  <si>
    <t>01.050.0431-A</t>
  </si>
  <si>
    <t>01.050.0430-0</t>
  </si>
  <si>
    <t>01.050.0430-A</t>
  </si>
  <si>
    <t>01.050.0428-0</t>
  </si>
  <si>
    <t>01.050.0428-A</t>
  </si>
  <si>
    <t>01.050.0429-0</t>
  </si>
  <si>
    <t>01.050.0429-A</t>
  </si>
  <si>
    <t>01.050.0426-0</t>
  </si>
  <si>
    <t>01.050.0426-A</t>
  </si>
  <si>
    <t>01.050.0425-0</t>
  </si>
  <si>
    <t>01.050.0425-A</t>
  </si>
  <si>
    <t>01.050.0424-0</t>
  </si>
  <si>
    <t>01.050.0424-A</t>
  </si>
  <si>
    <t>01.050.0423-0</t>
  </si>
  <si>
    <t>01.050.0423-A</t>
  </si>
  <si>
    <t>01.050.0427-0</t>
  </si>
  <si>
    <t>01.050.0427-A</t>
  </si>
  <si>
    <t>01.050.0506-0</t>
  </si>
  <si>
    <t>01.050.0506-A</t>
  </si>
  <si>
    <t>01.050.0504-0</t>
  </si>
  <si>
    <t>01.050.0504-A</t>
  </si>
  <si>
    <t>01.050.0505-0</t>
  </si>
  <si>
    <t>01.050.0505-A</t>
  </si>
  <si>
    <t>01.050.0501-0</t>
  </si>
  <si>
    <t>01.050.0501-A</t>
  </si>
  <si>
    <t>01.050.0499-0</t>
  </si>
  <si>
    <t>01.050.0499-A</t>
  </si>
  <si>
    <t>01.050.0500-0</t>
  </si>
  <si>
    <t>01.050.0500-A</t>
  </si>
  <si>
    <t>01.050.0497-0</t>
  </si>
  <si>
    <t>01.050.0497-A</t>
  </si>
  <si>
    <t>01.050.0496-0</t>
  </si>
  <si>
    <t>01.050.0496-A</t>
  </si>
  <si>
    <t>01.050.0495-0</t>
  </si>
  <si>
    <t>01.050.0495-A</t>
  </si>
  <si>
    <t>01.050.0493-0</t>
  </si>
  <si>
    <t>01.050.0493-A</t>
  </si>
  <si>
    <t>01.050.0494-0</t>
  </si>
  <si>
    <t>01.050.0494-A</t>
  </si>
  <si>
    <t>01.050.0498-0</t>
  </si>
  <si>
    <t>01.050.0498-A</t>
  </si>
  <si>
    <t>01.050.0503-0</t>
  </si>
  <si>
    <t>01.050.0503-A</t>
  </si>
  <si>
    <t>01.050.0502-0</t>
  </si>
  <si>
    <t>01.050.0502-A</t>
  </si>
  <si>
    <t>01.050.0476-0</t>
  </si>
  <si>
    <t>01.050.0476-A</t>
  </si>
  <si>
    <t>01.050.0474-0</t>
  </si>
  <si>
    <t>01.050.0474-A</t>
  </si>
  <si>
    <t>01.050.0475-0</t>
  </si>
  <si>
    <t>01.050.0475-A</t>
  </si>
  <si>
    <t>01.050.0471-0</t>
  </si>
  <si>
    <t>01.050.0471-A</t>
  </si>
  <si>
    <t>01.050.0469-0</t>
  </si>
  <si>
    <t>01.050.0469-A</t>
  </si>
  <si>
    <t>01.050.0470-0</t>
  </si>
  <si>
    <t>01.050.0470-A</t>
  </si>
  <si>
    <t>01.050.0466-0</t>
  </si>
  <si>
    <t>01.050.0466-A</t>
  </si>
  <si>
    <t>01.050.0465-0</t>
  </si>
  <si>
    <t>01.050.0465-A</t>
  </si>
  <si>
    <t>01.050.0463-0</t>
  </si>
  <si>
    <t>01.050.0463-A</t>
  </si>
  <si>
    <t>01.050.0464-0</t>
  </si>
  <si>
    <t>01.050.0464-A</t>
  </si>
  <si>
    <t>01.050.0468-0</t>
  </si>
  <si>
    <t>01.050.0468-A</t>
  </si>
  <si>
    <t>01.050.0467-0</t>
  </si>
  <si>
    <t>01.050.0467-A</t>
  </si>
  <si>
    <t>01.050.0473-0</t>
  </si>
  <si>
    <t>01.050.0473-A</t>
  </si>
  <si>
    <t>01.050.0472-0</t>
  </si>
  <si>
    <t>01.050.0472-A</t>
  </si>
  <si>
    <t>01.050.0572-0</t>
  </si>
  <si>
    <t>01.050.0572-A</t>
  </si>
  <si>
    <t>01.050.0570-0</t>
  </si>
  <si>
    <t>01.050.0570-A</t>
  </si>
  <si>
    <t>01.050.0571-0</t>
  </si>
  <si>
    <t>01.050.0571-A</t>
  </si>
  <si>
    <t>01.050.0510-0</t>
  </si>
  <si>
    <t>01.050.0510-A</t>
  </si>
  <si>
    <t>01.050.0508-0</t>
  </si>
  <si>
    <t>01.050.0508-A</t>
  </si>
  <si>
    <t>01.050.0509-0</t>
  </si>
  <si>
    <t>01.050.0509-A</t>
  </si>
  <si>
    <t>01.050.0582-0</t>
  </si>
  <si>
    <t>01.050.0582-A</t>
  </si>
  <si>
    <t>01.050.0580-0</t>
  </si>
  <si>
    <t>01.050.0580-A</t>
  </si>
  <si>
    <t>01.050.0581-0</t>
  </si>
  <si>
    <t>01.050.0581-A</t>
  </si>
  <si>
    <t>01.050.0160-0</t>
  </si>
  <si>
    <t>01.050.0160-A</t>
  </si>
  <si>
    <t>01.050.0168-0</t>
  </si>
  <si>
    <t>01.050.0168-A</t>
  </si>
  <si>
    <t>01.050.0545-0</t>
  </si>
  <si>
    <t>01.050.0545-A</t>
  </si>
  <si>
    <t>01.050.0543-0</t>
  </si>
  <si>
    <t>01.050.0543-A</t>
  </si>
  <si>
    <t>01.050.0544-0</t>
  </si>
  <si>
    <t>01.050.0544-A</t>
  </si>
  <si>
    <t>01.050.0551-0</t>
  </si>
  <si>
    <t>01.050.0551-A</t>
  </si>
  <si>
    <t>01.050.0549-0</t>
  </si>
  <si>
    <t>01.050.0549-A</t>
  </si>
  <si>
    <t>01.050.0550-0</t>
  </si>
  <si>
    <t>01.050.0550-A</t>
  </si>
  <si>
    <t>01.050.0539-0</t>
  </si>
  <si>
    <t>01.050.0539-A</t>
  </si>
  <si>
    <t>01.050.0537-0</t>
  </si>
  <si>
    <t>01.050.0537-A</t>
  </si>
  <si>
    <t>01.050.0538-0</t>
  </si>
  <si>
    <t>01.050.0538-A</t>
  </si>
  <si>
    <t>01.050.0235-0</t>
  </si>
  <si>
    <t>01.050.0235-A</t>
  </si>
  <si>
    <t>01.050.0232-0</t>
  </si>
  <si>
    <t>01.050.0232-A</t>
  </si>
  <si>
    <t>01.050.0230-0</t>
  </si>
  <si>
    <t>01.050.0230-A</t>
  </si>
  <si>
    <t>01.050.0138-0</t>
  </si>
  <si>
    <t>01.050.0138-A</t>
  </si>
  <si>
    <t>01.050.0137-0</t>
  </si>
  <si>
    <t>01.050.0137-A</t>
  </si>
  <si>
    <t>01.050.0048-0</t>
  </si>
  <si>
    <t>01.050.0048-A</t>
  </si>
  <si>
    <t>01.050.0046-0</t>
  </si>
  <si>
    <t>01.050.0046-A</t>
  </si>
  <si>
    <t>01.050.0047-0</t>
  </si>
  <si>
    <t>01.050.0047-A</t>
  </si>
  <si>
    <t>01.050.0140-0</t>
  </si>
  <si>
    <t>01.050.0140-A</t>
  </si>
  <si>
    <t>01.050.0042-0</t>
  </si>
  <si>
    <t>01.050.0042-A</t>
  </si>
  <si>
    <t>01.050.0361-0</t>
  </si>
  <si>
    <t>01.050.0361-A</t>
  </si>
  <si>
    <t>01.050.0040-0</t>
  </si>
  <si>
    <t>01.050.0040-A</t>
  </si>
  <si>
    <t>01.050.0359-0</t>
  </si>
  <si>
    <t>01.050.0359-A</t>
  </si>
  <si>
    <t>01.050.0041-0</t>
  </si>
  <si>
    <t>01.050.0041-A</t>
  </si>
  <si>
    <t>01.050.0360-0</t>
  </si>
  <si>
    <t>01.050.0360-A</t>
  </si>
  <si>
    <t>01.050.0024-0</t>
  </si>
  <si>
    <t>01.050.0024-A</t>
  </si>
  <si>
    <t>01.050.0022-0</t>
  </si>
  <si>
    <t>01.050.0022-A</t>
  </si>
  <si>
    <t>01.050.0023-0</t>
  </si>
  <si>
    <t>01.050.0023-A</t>
  </si>
  <si>
    <t>01.050.0033-0</t>
  </si>
  <si>
    <t>01.050.0033-A</t>
  </si>
  <si>
    <t>01.050.0031-0</t>
  </si>
  <si>
    <t>01.050.0031-A</t>
  </si>
  <si>
    <t>01.050.0032-0</t>
  </si>
  <si>
    <t>01.050.0032-A</t>
  </si>
  <si>
    <t>01.050.0018-A</t>
  </si>
  <si>
    <t>01.050.0016-0</t>
  </si>
  <si>
    <t>01.050.0016-A</t>
  </si>
  <si>
    <t>01.050.0017-0</t>
  </si>
  <si>
    <t>01.050.0017-A</t>
  </si>
  <si>
    <t>01.050.0364-0</t>
  </si>
  <si>
    <t>01.050.0364-A</t>
  </si>
  <si>
    <t>01.050.0362-0</t>
  </si>
  <si>
    <t>01.050.0362-A</t>
  </si>
  <si>
    <t>01.050.0363-0</t>
  </si>
  <si>
    <t>01.050.0363-A</t>
  </si>
  <si>
    <t>01.050.0355-0</t>
  </si>
  <si>
    <t>01.050.0355-A</t>
  </si>
  <si>
    <t>01.050.0353-0</t>
  </si>
  <si>
    <t>01.050.0353-A</t>
  </si>
  <si>
    <t>01.050.0354-0</t>
  </si>
  <si>
    <t>01.050.0354-A</t>
  </si>
  <si>
    <t>01.050.0358-0</t>
  </si>
  <si>
    <t>01.050.0358-A</t>
  </si>
  <si>
    <t>01.050.0356-0</t>
  </si>
  <si>
    <t>01.050.0356-A</t>
  </si>
  <si>
    <t>01.050.0357-0</t>
  </si>
  <si>
    <t>01.050.0357-A</t>
  </si>
  <si>
    <t>01.050.0352-0</t>
  </si>
  <si>
    <t>01.050.0352-A</t>
  </si>
  <si>
    <t>01.050.0350-0</t>
  </si>
  <si>
    <t>01.050.0350-A</t>
  </si>
  <si>
    <t>01.050.0351-0</t>
  </si>
  <si>
    <t>01.050.0351-A</t>
  </si>
  <si>
    <t>01.050.0097-0</t>
  </si>
  <si>
    <t>01.050.0097-A</t>
  </si>
  <si>
    <t>01.050.0095-0</t>
  </si>
  <si>
    <t>01.050.0095-A</t>
  </si>
  <si>
    <t>01.050.0096-0</t>
  </si>
  <si>
    <t>01.050.0096-A</t>
  </si>
  <si>
    <t>01.050.0090-0</t>
  </si>
  <si>
    <t>01.050.0090-A</t>
  </si>
  <si>
    <t>01.050.0089-0</t>
  </si>
  <si>
    <t>01.050.0089-A</t>
  </si>
  <si>
    <t>01.050.0087-0</t>
  </si>
  <si>
    <t>01.050.0087-A</t>
  </si>
  <si>
    <t>01.050.0088-0</t>
  </si>
  <si>
    <t>01.050.0088-A</t>
  </si>
  <si>
    <t>01.050.0092-0</t>
  </si>
  <si>
    <t>01.050.0092-A</t>
  </si>
  <si>
    <t>01.050.0091-0</t>
  </si>
  <si>
    <t>01.050.0091-A</t>
  </si>
  <si>
    <t>01.050.0094-0</t>
  </si>
  <si>
    <t>01.050.0094-A</t>
  </si>
  <si>
    <t>01.050.0093-0</t>
  </si>
  <si>
    <t>01.050.0093-A</t>
  </si>
  <si>
    <t>01.050.0462-0</t>
  </si>
  <si>
    <t>01.050.0462-A</t>
  </si>
  <si>
    <t>01.050.0460-0</t>
  </si>
  <si>
    <t>01.050.0460-A</t>
  </si>
  <si>
    <t>01.050.0461-0</t>
  </si>
  <si>
    <t>01.050.0461-A</t>
  </si>
  <si>
    <t>01.050.0455-0</t>
  </si>
  <si>
    <t>01.050.0455-A</t>
  </si>
  <si>
    <t>01.050.0454-0</t>
  </si>
  <si>
    <t>01.050.0454-A</t>
  </si>
  <si>
    <t>01.050.0452-0</t>
  </si>
  <si>
    <t>01.050.0452-A</t>
  </si>
  <si>
    <t>01.050.0453-0</t>
  </si>
  <si>
    <t>01.050.0453-A</t>
  </si>
  <si>
    <t>01.050.0457-0</t>
  </si>
  <si>
    <t>01.050.0457-A</t>
  </si>
  <si>
    <t>01.050.0456-0</t>
  </si>
  <si>
    <t>01.050.0456-A</t>
  </si>
  <si>
    <t>01.050.0459-0</t>
  </si>
  <si>
    <t>01.050.0459-A</t>
  </si>
  <si>
    <t>01.050.0458-0</t>
  </si>
  <si>
    <t>01.050.0458-A</t>
  </si>
  <si>
    <t>01.050.0068-0</t>
  </si>
  <si>
    <t>01.050.0068-A</t>
  </si>
  <si>
    <t>01.050.0067-0</t>
  </si>
  <si>
    <t>01.050.0067-A</t>
  </si>
  <si>
    <t>01.050.0066-0</t>
  </si>
  <si>
    <t>01.050.0066-A</t>
  </si>
  <si>
    <t>01.050.0065-0</t>
  </si>
  <si>
    <t>01.050.0065-A</t>
  </si>
  <si>
    <t>01.050.0062-0</t>
  </si>
  <si>
    <t>01.050.0062-A</t>
  </si>
  <si>
    <t>01.050.0061-0</t>
  </si>
  <si>
    <t>01.050.0061-A</t>
  </si>
  <si>
    <t>01.050.0060-0</t>
  </si>
  <si>
    <t>01.050.0060-A</t>
  </si>
  <si>
    <t>01.050.0064-0</t>
  </si>
  <si>
    <t>01.050.0064-A</t>
  </si>
  <si>
    <t>01.050.0063-0</t>
  </si>
  <si>
    <t>01.050.0063-A</t>
  </si>
  <si>
    <t>01.050.0404-0</t>
  </si>
  <si>
    <t>01.050.0404-A</t>
  </si>
  <si>
    <t>01.050.0403-0</t>
  </si>
  <si>
    <t>01.050.0403-A</t>
  </si>
  <si>
    <t>01.050.0402-0</t>
  </si>
  <si>
    <t>01.050.0402-A</t>
  </si>
  <si>
    <t>01.050.0401-0</t>
  </si>
  <si>
    <t>01.050.0401-A</t>
  </si>
  <si>
    <t>01.050.0398-0</t>
  </si>
  <si>
    <t>01.050.0398-A</t>
  </si>
  <si>
    <t>01.050.0397-0</t>
  </si>
  <si>
    <t>01.050.0397-A</t>
  </si>
  <si>
    <t>01.050.0396-0</t>
  </si>
  <si>
    <t>01.050.0396-A</t>
  </si>
  <si>
    <t>01.050.0400-0</t>
  </si>
  <si>
    <t>01.050.0400-A</t>
  </si>
  <si>
    <t>01.050.0399-0</t>
  </si>
  <si>
    <t>01.050.0399-A</t>
  </si>
  <si>
    <t>01.050.0059-0</t>
  </si>
  <si>
    <t>01.050.0059-A</t>
  </si>
  <si>
    <t>01.050.0058-0</t>
  </si>
  <si>
    <t>01.050.0058-A</t>
  </si>
  <si>
    <t>01.050.0057-0</t>
  </si>
  <si>
    <t>01.050.0057-A</t>
  </si>
  <si>
    <t>01.050.0055-0</t>
  </si>
  <si>
    <t>01.050.0055-A</t>
  </si>
  <si>
    <t>01.050.0056-0</t>
  </si>
  <si>
    <t>01.050.0056-A</t>
  </si>
  <si>
    <t>01.050.0053-0</t>
  </si>
  <si>
    <t>01.050.0053-A</t>
  </si>
  <si>
    <t>01.050.0052-0</t>
  </si>
  <si>
    <t>01.050.0052-A</t>
  </si>
  <si>
    <t>01.050.0051-0</t>
  </si>
  <si>
    <t>01.050.0051-A</t>
  </si>
  <si>
    <t>01.050.0049-0</t>
  </si>
  <si>
    <t>01.050.0049-A</t>
  </si>
  <si>
    <t>01.050.0050-0</t>
  </si>
  <si>
    <t>01.050.0050-A</t>
  </si>
  <si>
    <t>01.050.0054-0</t>
  </si>
  <si>
    <t>01.050.0054-A</t>
  </si>
  <si>
    <t>01.050.0386-0</t>
  </si>
  <si>
    <t>01.050.0386-A</t>
  </si>
  <si>
    <t>01.050.0385-0</t>
  </si>
  <si>
    <t>01.050.0385-A</t>
  </si>
  <si>
    <t>01.050.0384-0</t>
  </si>
  <si>
    <t>01.050.0384-A</t>
  </si>
  <si>
    <t>01.050.0382-0</t>
  </si>
  <si>
    <t>01.050.0382-A</t>
  </si>
  <si>
    <t>01.050.0383-0</t>
  </si>
  <si>
    <t>01.050.0383-A</t>
  </si>
  <si>
    <t>01.050.0380-0</t>
  </si>
  <si>
    <t>01.050.0380-A</t>
  </si>
  <si>
    <t>01.050.0379-0</t>
  </si>
  <si>
    <t>01.050.0379-A</t>
  </si>
  <si>
    <t>01.050.0378-0</t>
  </si>
  <si>
    <t>01.050.0378-A</t>
  </si>
  <si>
    <t>01.050.0376-0</t>
  </si>
  <si>
    <t>01.050.0376-A</t>
  </si>
  <si>
    <t>01.050.0377-0</t>
  </si>
  <si>
    <t>01.050.0377-A</t>
  </si>
  <si>
    <t>01.050.0381-0</t>
  </si>
  <si>
    <t>01.050.0381-A</t>
  </si>
  <si>
    <t>01.050.0152-0</t>
  </si>
  <si>
    <t>01.050.0152-A</t>
  </si>
  <si>
    <t>01.050.0150-0</t>
  </si>
  <si>
    <t>01.050.0150-A</t>
  </si>
  <si>
    <t>01.050.0151-0</t>
  </si>
  <si>
    <t>01.050.0151-A</t>
  </si>
  <si>
    <t>01.050.0565-0</t>
  </si>
  <si>
    <t>01.050.0565-A</t>
  </si>
  <si>
    <t>01.050.0563-0</t>
  </si>
  <si>
    <t>01.050.0563-A</t>
  </si>
  <si>
    <t>01.050.0564-0</t>
  </si>
  <si>
    <t>01.050.0564-A</t>
  </si>
  <si>
    <t>01.050.0086-0</t>
  </si>
  <si>
    <t>01.050.0086-A</t>
  </si>
  <si>
    <t>01.050.0085-0</t>
  </si>
  <si>
    <t>01.050.0085-A</t>
  </si>
  <si>
    <t>01.050.0083-0</t>
  </si>
  <si>
    <t>01.050.0083-A</t>
  </si>
  <si>
    <t>01.050.0084-0</t>
  </si>
  <si>
    <t>01.050.0084-A</t>
  </si>
  <si>
    <t>01.050.0081-0</t>
  </si>
  <si>
    <t>01.050.0081-A</t>
  </si>
  <si>
    <t>01.050.0080-0</t>
  </si>
  <si>
    <t>01.050.0080-A</t>
  </si>
  <si>
    <t>01.050.0079-0</t>
  </si>
  <si>
    <t>01.050.0079-A</t>
  </si>
  <si>
    <t>01.050.0078-0</t>
  </si>
  <si>
    <t>01.050.0078-A</t>
  </si>
  <si>
    <t>01.050.0082-0</t>
  </si>
  <si>
    <t>01.050.0082-A</t>
  </si>
  <si>
    <t>01.050.0440-0</t>
  </si>
  <si>
    <t>01.050.0440-A</t>
  </si>
  <si>
    <t>01.050.0439-0</t>
  </si>
  <si>
    <t>01.050.0439-A</t>
  </si>
  <si>
    <t>01.050.0437-0</t>
  </si>
  <si>
    <t>01.050.0437-A</t>
  </si>
  <si>
    <t>01.050.0438-0</t>
  </si>
  <si>
    <t>01.050.0438-A</t>
  </si>
  <si>
    <t>01.050.0435-0</t>
  </si>
  <si>
    <t>01.050.0435-A</t>
  </si>
  <si>
    <t>01.050.0434-0</t>
  </si>
  <si>
    <t>01.050.0434-A</t>
  </si>
  <si>
    <t>01.050.0433-0</t>
  </si>
  <si>
    <t>01.050.0433-A</t>
  </si>
  <si>
    <t>01.050.0432-0</t>
  </si>
  <si>
    <t>01.050.0432-A</t>
  </si>
  <si>
    <t>01.050.0436-0</t>
  </si>
  <si>
    <t>01.050.0436-A</t>
  </si>
  <si>
    <t>01.050.0127-0</t>
  </si>
  <si>
    <t>01.050.0127-A</t>
  </si>
  <si>
    <t>01.050.0141-0</t>
  </si>
  <si>
    <t>01.050.0141-A</t>
  </si>
  <si>
    <t>01.050.0126-0</t>
  </si>
  <si>
    <t>01.050.0126-A</t>
  </si>
  <si>
    <t>01.050.0124-0</t>
  </si>
  <si>
    <t>01.050.0124-A</t>
  </si>
  <si>
    <t>01.050.0125-0</t>
  </si>
  <si>
    <t>01.050.0125-A</t>
  </si>
  <si>
    <t>01.050.0121-0</t>
  </si>
  <si>
    <t>01.050.0121-A</t>
  </si>
  <si>
    <t>01.050.0119-0</t>
  </si>
  <si>
    <t>01.050.0119-A</t>
  </si>
  <si>
    <t>01.050.0120-0</t>
  </si>
  <si>
    <t>01.050.0120-A</t>
  </si>
  <si>
    <t>01.050.0117-0</t>
  </si>
  <si>
    <t>01.050.0117-A</t>
  </si>
  <si>
    <t>01.050.0116-0</t>
  </si>
  <si>
    <t>01.050.0116-A</t>
  </si>
  <si>
    <t>01.050.0115-0</t>
  </si>
  <si>
    <t>01.050.0115-A</t>
  </si>
  <si>
    <t>01.050.0113-0</t>
  </si>
  <si>
    <t>01.050.0113-A</t>
  </si>
  <si>
    <t>01.050.0114-0</t>
  </si>
  <si>
    <t>01.050.0114-A</t>
  </si>
  <si>
    <t>01.050.0118-0</t>
  </si>
  <si>
    <t>01.050.0118-A</t>
  </si>
  <si>
    <t>01.050.0123-0</t>
  </si>
  <si>
    <t>01.050.0123-A</t>
  </si>
  <si>
    <t>01.050.0122-0</t>
  </si>
  <si>
    <t>01.050.0122-A</t>
  </si>
  <si>
    <t>01.050.0528-0</t>
  </si>
  <si>
    <t>01.050.0528-A</t>
  </si>
  <si>
    <t>01.050.0526-0</t>
  </si>
  <si>
    <t>01.050.0526-A</t>
  </si>
  <si>
    <t>01.050.0527-0</t>
  </si>
  <si>
    <t>01.050.0527-A</t>
  </si>
  <si>
    <t>01.050.0523-0</t>
  </si>
  <si>
    <t>01.050.0523-A</t>
  </si>
  <si>
    <t>01.050.0521-0</t>
  </si>
  <si>
    <t>01.050.0521-A</t>
  </si>
  <si>
    <t>01.050.0522-0</t>
  </si>
  <si>
    <t>01.050.0522-A</t>
  </si>
  <si>
    <t>01.050.0519-0</t>
  </si>
  <si>
    <t>01.050.0519-A</t>
  </si>
  <si>
    <t>01.050.0518-0</t>
  </si>
  <si>
    <t>01.050.0518-A</t>
  </si>
  <si>
    <t>01.050.0517-0</t>
  </si>
  <si>
    <t>01.050.0517-A</t>
  </si>
  <si>
    <t>01.050.0515-0</t>
  </si>
  <si>
    <t>01.050.0515-A</t>
  </si>
  <si>
    <t>01.050.0516-0</t>
  </si>
  <si>
    <t>01.050.0516-A</t>
  </si>
  <si>
    <t>01.050.0520-0</t>
  </si>
  <si>
    <t>01.050.0520-A</t>
  </si>
  <si>
    <t>01.050.0525-0</t>
  </si>
  <si>
    <t>01.050.0525-A</t>
  </si>
  <si>
    <t>01.050.0524-0</t>
  </si>
  <si>
    <t>01.050.0524-A</t>
  </si>
  <si>
    <t>01.050.0112-0</t>
  </si>
  <si>
    <t>01.050.0112-A</t>
  </si>
  <si>
    <t>01.050.0111-0</t>
  </si>
  <si>
    <t>01.050.0111-A</t>
  </si>
  <si>
    <t>01.050.0109-0</t>
  </si>
  <si>
    <t>01.050.0109-A</t>
  </si>
  <si>
    <t>01.050.0110-0</t>
  </si>
  <si>
    <t>01.050.0110-A</t>
  </si>
  <si>
    <t>01.050.0106-0</t>
  </si>
  <si>
    <t>01.050.0106-A</t>
  </si>
  <si>
    <t>01.050.0104-0</t>
  </si>
  <si>
    <t>01.050.0104-A</t>
  </si>
  <si>
    <t>01.050.0105-0</t>
  </si>
  <si>
    <t>01.050.0105-A</t>
  </si>
  <si>
    <t>01.050.0101-0</t>
  </si>
  <si>
    <t>01.050.0101-A</t>
  </si>
  <si>
    <t>01.050.0100-0</t>
  </si>
  <si>
    <t>01.050.0100-A</t>
  </si>
  <si>
    <t>01.050.0098-0</t>
  </si>
  <si>
    <t>01.050.0098-A</t>
  </si>
  <si>
    <t>01.050.0099-0</t>
  </si>
  <si>
    <t>01.050.0099-A</t>
  </si>
  <si>
    <t>01.050.0103-0</t>
  </si>
  <si>
    <t>01.050.0103-A</t>
  </si>
  <si>
    <t>01.050.0102-0</t>
  </si>
  <si>
    <t>01.050.0102-A</t>
  </si>
  <si>
    <t>01.050.0108-0</t>
  </si>
  <si>
    <t>01.050.0108-A</t>
  </si>
  <si>
    <t>01.050.0107-0</t>
  </si>
  <si>
    <t>01.050.0107-A</t>
  </si>
  <si>
    <t>01.050.0491-0</t>
  </si>
  <si>
    <t>01.050.0491-A</t>
  </si>
  <si>
    <t>01.050.0489-0</t>
  </si>
  <si>
    <t>01.050.0489-A</t>
  </si>
  <si>
    <t>01.050.0490-0</t>
  </si>
  <si>
    <t>01.050.0490-A</t>
  </si>
  <si>
    <t>01.050.0486-0</t>
  </si>
  <si>
    <t>01.050.0486-A</t>
  </si>
  <si>
    <t>01.050.0484-0</t>
  </si>
  <si>
    <t>01.050.0484-A</t>
  </si>
  <si>
    <t>01.050.0485-0</t>
  </si>
  <si>
    <t>01.050.0485-A</t>
  </si>
  <si>
    <t>01.050.0481-0</t>
  </si>
  <si>
    <t>01.050.0481-A</t>
  </si>
  <si>
    <t>01.050.0480-0</t>
  </si>
  <si>
    <t>01.050.0480-A</t>
  </si>
  <si>
    <t>01.050.0478-0</t>
  </si>
  <si>
    <t>01.050.0478-A</t>
  </si>
  <si>
    <t>01.050.0479-0</t>
  </si>
  <si>
    <t>01.050.0479-A</t>
  </si>
  <si>
    <t>01.050.0483-0</t>
  </si>
  <si>
    <t>01.050.0483-A</t>
  </si>
  <si>
    <t>01.050.0482-0</t>
  </si>
  <si>
    <t>01.050.0482-A</t>
  </si>
  <si>
    <t>01.050.0488-0</t>
  </si>
  <si>
    <t>01.050.0488-A</t>
  </si>
  <si>
    <t>01.050.0487-0</t>
  </si>
  <si>
    <t>01.050.0487-A</t>
  </si>
  <si>
    <t>01.050.0142-0</t>
  </si>
  <si>
    <t>01.050.0142-A</t>
  </si>
  <si>
    <t>01.050.0149-0</t>
  </si>
  <si>
    <t>01.050.0149-A</t>
  </si>
  <si>
    <t>01.050.0147-0</t>
  </si>
  <si>
    <t>01.050.0147-A</t>
  </si>
  <si>
    <t>01.050.0148-0</t>
  </si>
  <si>
    <t>01.050.0148-A</t>
  </si>
  <si>
    <t>01.050.0245-0</t>
  </si>
  <si>
    <t>01.050.0245-A</t>
  </si>
  <si>
    <t>01.050.0250-0</t>
  </si>
  <si>
    <t>01.050.0250-A</t>
  </si>
  <si>
    <t>01.050.0577-0</t>
  </si>
  <si>
    <t>01.050.0577-A</t>
  </si>
  <si>
    <t>01.050.0575-0</t>
  </si>
  <si>
    <t>01.050.0575-A</t>
  </si>
  <si>
    <t>01.050.0576-0</t>
  </si>
  <si>
    <t>01.050.0576-A</t>
  </si>
  <si>
    <t>01.050.0224-0</t>
  </si>
  <si>
    <t>01.050.0224-A</t>
  </si>
  <si>
    <t>01.050.0222-0</t>
  </si>
  <si>
    <t>01.050.0222-A</t>
  </si>
  <si>
    <t>01.050.0223-0</t>
  </si>
  <si>
    <t>01.050.0223-A</t>
  </si>
  <si>
    <t>01.050.0532-0</t>
  </si>
  <si>
    <t>01.050.0532-A</t>
  </si>
  <si>
    <t>01.050.0530-0</t>
  </si>
  <si>
    <t>01.050.0530-A</t>
  </si>
  <si>
    <t>01.050.0531-0</t>
  </si>
  <si>
    <t>01.050.0531-A</t>
  </si>
  <si>
    <t>01.050.0130-0</t>
  </si>
  <si>
    <t>01.050.0130-A</t>
  </si>
  <si>
    <t>01.050.0129-0</t>
  </si>
  <si>
    <t>01.050.0129-A</t>
  </si>
  <si>
    <t>01.050.0128-0</t>
  </si>
  <si>
    <t>01.050.0128-A</t>
  </si>
  <si>
    <t>01.050.0157-0</t>
  </si>
  <si>
    <t>01.050.0157-A</t>
  </si>
  <si>
    <t>01.050.0156-0</t>
  </si>
  <si>
    <t>01.050.0156-A</t>
  </si>
  <si>
    <t>01.050.0143-0</t>
  </si>
  <si>
    <t>01.050.0143-A</t>
  </si>
  <si>
    <t>01.050.0220-0</t>
  </si>
  <si>
    <t>01.050.0220-A</t>
  </si>
  <si>
    <t>01.050.0210-0</t>
  </si>
  <si>
    <t>01.050.0210-A</t>
  </si>
  <si>
    <t>01.050.0185-0</t>
  </si>
  <si>
    <t>01.050.0185-A</t>
  </si>
  <si>
    <t>01.050.0200-0</t>
  </si>
  <si>
    <t>01.050.0200-A</t>
  </si>
  <si>
    <t>01.050.0180-0</t>
  </si>
  <si>
    <t>01.050.0180-A</t>
  </si>
  <si>
    <t>01.050.0190-0</t>
  </si>
  <si>
    <t>01.050.0190-A</t>
  </si>
  <si>
    <t>01.050.0195-0</t>
  </si>
  <si>
    <t>01.050.0195-A</t>
  </si>
  <si>
    <t>01.050.0205-0</t>
  </si>
  <si>
    <t>01.050.0205-A</t>
  </si>
  <si>
    <t>01.050.0215-0</t>
  </si>
  <si>
    <t>01.050.0215-A</t>
  </si>
  <si>
    <t>01.050.0548-0</t>
  </si>
  <si>
    <t>01.050.0548-A</t>
  </si>
  <si>
    <t>01.050.0027-0</t>
  </si>
  <si>
    <t>01.050.0027-A</t>
  </si>
  <si>
    <t>01.050.0546-0</t>
  </si>
  <si>
    <t>01.050.0546-A</t>
  </si>
  <si>
    <t>01.050.0025-0</t>
  </si>
  <si>
    <t>01.050.0025-A</t>
  </si>
  <si>
    <t>01.050.0547-0</t>
  </si>
  <si>
    <t>01.050.0547-A</t>
  </si>
  <si>
    <t>01.050.0026-0</t>
  </si>
  <si>
    <t>01.050.0026-A</t>
  </si>
  <si>
    <t>01.050.0036-0</t>
  </si>
  <si>
    <t>01.050.0036-A</t>
  </si>
  <si>
    <t>01.050.0034-0</t>
  </si>
  <si>
    <t>01.050.0034-A</t>
  </si>
  <si>
    <t>01.050.0035-0</t>
  </si>
  <si>
    <t>01.050.0035-A</t>
  </si>
  <si>
    <t>01.050.0554-0</t>
  </si>
  <si>
    <t>01.050.0554-A</t>
  </si>
  <si>
    <t>01.050.0552-0</t>
  </si>
  <si>
    <t>01.050.0552-A</t>
  </si>
  <si>
    <t>01.050.0553-0</t>
  </si>
  <si>
    <t>01.050.0553-A</t>
  </si>
  <si>
    <t>01.050.0542-0</t>
  </si>
  <si>
    <t>01.050.0542-A</t>
  </si>
  <si>
    <t>01.050.0015-0</t>
  </si>
  <si>
    <t>01.050.0015-A</t>
  </si>
  <si>
    <t>01.050.0540-0</t>
  </si>
  <si>
    <t>01.050.0540-A</t>
  </si>
  <si>
    <t>01.050.0013-0</t>
  </si>
  <si>
    <t>01.050.0013-A</t>
  </si>
  <si>
    <t>01.050.0541-0</t>
  </si>
  <si>
    <t>01.050.0541-A</t>
  </si>
  <si>
    <t>01.050.0014-0</t>
  </si>
  <si>
    <t>01.050.0014-A</t>
  </si>
  <si>
    <t>01.050.0588-0</t>
  </si>
  <si>
    <t>01.050.0588-A</t>
  </si>
  <si>
    <t>01.050.0586-0</t>
  </si>
  <si>
    <t>01.050.0586-A</t>
  </si>
  <si>
    <t>01.050.0587-0</t>
  </si>
  <si>
    <t>01.050.0587-A</t>
  </si>
  <si>
    <t>01.050.0225-0</t>
  </si>
  <si>
    <t>01.050.0225-A</t>
  </si>
  <si>
    <t>01.050.0227-0</t>
  </si>
  <si>
    <t>01.050.0227-A</t>
  </si>
  <si>
    <t>01.050.0226-0</t>
  </si>
  <si>
    <t>01.050.0226-A</t>
  </si>
  <si>
    <t>01.050.0175-0</t>
  </si>
  <si>
    <t>01.050.0175-A</t>
  </si>
  <si>
    <t>01.050.0165-0</t>
  </si>
  <si>
    <t>01.050.0165-A</t>
  </si>
  <si>
    <t>01.050.0162-0</t>
  </si>
  <si>
    <t>01.050.0162-A</t>
  </si>
  <si>
    <t>01.050.0170-0</t>
  </si>
  <si>
    <t>01.050.0170-A</t>
  </si>
  <si>
    <t>21.048.0045-0</t>
  </si>
  <si>
    <t>21.048.0045-A</t>
  </si>
  <si>
    <t>18.027.0135-0</t>
  </si>
  <si>
    <t>18.027.0135-A</t>
  </si>
  <si>
    <t>18.027.0130-0</t>
  </si>
  <si>
    <t>18.027.0130-A</t>
  </si>
  <si>
    <t>21.042.0125-0</t>
  </si>
  <si>
    <t>21.042.0125-A</t>
  </si>
  <si>
    <t>21.042.0165-0</t>
  </si>
  <si>
    <t>21.042.0165-A</t>
  </si>
  <si>
    <t>21.042.0145-0</t>
  </si>
  <si>
    <t>21.042.0145-A</t>
  </si>
  <si>
    <t>21.042.0115-0</t>
  </si>
  <si>
    <t>21.042.0115-A</t>
  </si>
  <si>
    <t>21.042.0135-0</t>
  </si>
  <si>
    <t>21.042.0135-A</t>
  </si>
  <si>
    <t>21.042.0140-0</t>
  </si>
  <si>
    <t>21.042.0140-A</t>
  </si>
  <si>
    <t>21.042.0085-0</t>
  </si>
  <si>
    <t>21.042.0085-A</t>
  </si>
  <si>
    <t>21.048.0030-0</t>
  </si>
  <si>
    <t>21.048.0030-A</t>
  </si>
  <si>
    <t>21.048.0025-0</t>
  </si>
  <si>
    <t>21.048.0025-A</t>
  </si>
  <si>
    <t>21.048.0040-0</t>
  </si>
  <si>
    <t>21.048.0040-A</t>
  </si>
  <si>
    <t>21.048.0035-0</t>
  </si>
  <si>
    <t>21.048.0035-A</t>
  </si>
  <si>
    <t>14.003.0250-0</t>
  </si>
  <si>
    <t>14.003.0250-A</t>
  </si>
  <si>
    <t>14.003.0255-0</t>
  </si>
  <si>
    <t>14.003.0255-A</t>
  </si>
  <si>
    <t>14.003.0260-0</t>
  </si>
  <si>
    <t>14.003.0260-A</t>
  </si>
  <si>
    <t>14.002.0246-0</t>
  </si>
  <si>
    <t>14.002.0246-A</t>
  </si>
  <si>
    <t>14.002.0248-0</t>
  </si>
  <si>
    <t>14.002.0248-A</t>
  </si>
  <si>
    <t>20.181.0006-1</t>
  </si>
  <si>
    <t>20.181.0006-B</t>
  </si>
  <si>
    <t>20.181.0005-1</t>
  </si>
  <si>
    <t>20.181.0005-B</t>
  </si>
  <si>
    <t>14.006.0400-0</t>
  </si>
  <si>
    <t>14.006.0400-A</t>
  </si>
  <si>
    <t>13.205.0025-0</t>
  </si>
  <si>
    <t>13.205.0025-A</t>
  </si>
  <si>
    <t>11.026.0016-0</t>
  </si>
  <si>
    <t>11.026.0016-A</t>
  </si>
  <si>
    <t>11.026.0010-0</t>
  </si>
  <si>
    <t>11.026.0010-A</t>
  </si>
  <si>
    <t>11.026.0035-0</t>
  </si>
  <si>
    <t>11.026.0035-A</t>
  </si>
  <si>
    <t>14.002.0235-0</t>
  </si>
  <si>
    <t>14.002.0235-A</t>
  </si>
  <si>
    <t>14.002.0244-0</t>
  </si>
  <si>
    <t>14.002.0244-A</t>
  </si>
  <si>
    <t>14.002.0242-0</t>
  </si>
  <si>
    <t>14.002.0242-A</t>
  </si>
  <si>
    <t>14.002.0240-0</t>
  </si>
  <si>
    <t>14.002.0240-A</t>
  </si>
  <si>
    <t>14.003.0265-0</t>
  </si>
  <si>
    <t>14.003.0265-A</t>
  </si>
  <si>
    <t>20.183.0001-1</t>
  </si>
  <si>
    <t>20.183.0001-B</t>
  </si>
  <si>
    <t>14.006.0399-0</t>
  </si>
  <si>
    <t>14.006.0399-A</t>
  </si>
  <si>
    <t>11.020.0020-0</t>
  </si>
  <si>
    <t>11.020.0020-A</t>
  </si>
  <si>
    <t>11.047.0050-0</t>
  </si>
  <si>
    <t>11.047.0050-A</t>
  </si>
  <si>
    <t>11.044.0060-0</t>
  </si>
  <si>
    <t>11.044.0060-A</t>
  </si>
  <si>
    <t>11.044.0056-0</t>
  </si>
  <si>
    <t>11.044.0056-A</t>
  </si>
  <si>
    <t>11.044.0058-0</t>
  </si>
  <si>
    <t>11.044.0058-A</t>
  </si>
  <si>
    <t>11.044.0009-0</t>
  </si>
  <si>
    <t>11.044.0009-A</t>
  </si>
  <si>
    <t>11.044.0010-0</t>
  </si>
  <si>
    <t>11.044.0010-A</t>
  </si>
  <si>
    <t>11.044.0006-0</t>
  </si>
  <si>
    <t>11.044.0006-A</t>
  </si>
  <si>
    <t>11.044.0007-0</t>
  </si>
  <si>
    <t>11.044.0007-A</t>
  </si>
  <si>
    <t>11.044.0008-0</t>
  </si>
  <si>
    <t>11.044.0008-A</t>
  </si>
  <si>
    <t>11.045.0009-0</t>
  </si>
  <si>
    <t>11.045.0009-A</t>
  </si>
  <si>
    <t>11.045.0010-0</t>
  </si>
  <si>
    <t>11.045.0010-A</t>
  </si>
  <si>
    <t>11.045.0006-0</t>
  </si>
  <si>
    <t>11.045.0006-A</t>
  </si>
  <si>
    <t>11.045.0007-0</t>
  </si>
  <si>
    <t>11.045.0007-A</t>
  </si>
  <si>
    <t>11.045.0008-0</t>
  </si>
  <si>
    <t>11.045.0008-A</t>
  </si>
  <si>
    <t>11.047.0011-1</t>
  </si>
  <si>
    <t>11.047.0011-B</t>
  </si>
  <si>
    <t>11.047.0016-0</t>
  </si>
  <si>
    <t>11.047.0016-A</t>
  </si>
  <si>
    <t>13.205.0022-0</t>
  </si>
  <si>
    <t>13.205.0022-A</t>
  </si>
  <si>
    <t>09.004.0002-0</t>
  </si>
  <si>
    <t>09.004.0002-A</t>
  </si>
  <si>
    <t>09.004.0001-0</t>
  </si>
  <si>
    <t>09.004.0001-A</t>
  </si>
  <si>
    <t>13.205.0010-0</t>
  </si>
  <si>
    <t>13.205.0010-A</t>
  </si>
  <si>
    <t>13.205.0020-0</t>
  </si>
  <si>
    <t>13.205.0020-A</t>
  </si>
  <si>
    <t>13.205.0015-0</t>
  </si>
  <si>
    <t>13.205.0015-A</t>
  </si>
  <si>
    <t>09.004.0003-A</t>
  </si>
  <si>
    <t>09.004.0004-0</t>
  </si>
  <si>
    <t>09.004.0004-A</t>
  </si>
  <si>
    <t>19.006.0014-2</t>
  </si>
  <si>
    <t>19.006.0014-3</t>
  </si>
  <si>
    <t>19.006.0014-4</t>
  </si>
  <si>
    <t>19.006.0014-C</t>
  </si>
  <si>
    <t>19.006.0014-D</t>
  </si>
  <si>
    <t>19.006.0014-E</t>
  </si>
  <si>
    <t>14.007.0316-0</t>
  </si>
  <si>
    <t>14.007.0316-A</t>
  </si>
  <si>
    <t>14.007.0347-0</t>
  </si>
  <si>
    <t>14.007.0347-A</t>
  </si>
  <si>
    <t>14.007.0365-0</t>
  </si>
  <si>
    <t>14.007.0365-A</t>
  </si>
  <si>
    <t>14.007.0360-0</t>
  </si>
  <si>
    <t>14.007.0360-A</t>
  </si>
  <si>
    <t>14.007.0318-0</t>
  </si>
  <si>
    <t>14.007.0318-A</t>
  </si>
  <si>
    <t>14.007.0320-0</t>
  </si>
  <si>
    <t>14.007.0320-A</t>
  </si>
  <si>
    <t>14.006.0371-0</t>
  </si>
  <si>
    <t>14.006.0371-A</t>
  </si>
  <si>
    <t>14.008.0093-0</t>
  </si>
  <si>
    <t>14.008.0093-A</t>
  </si>
  <si>
    <t>14.008.0090-0</t>
  </si>
  <si>
    <t>14.008.0090-A</t>
  </si>
  <si>
    <t>14.008.0092-0</t>
  </si>
  <si>
    <t>14.008.0092-A</t>
  </si>
  <si>
    <t>15.007.0501-0</t>
  </si>
  <si>
    <t>15.007.0501-A</t>
  </si>
  <si>
    <t>15.007.0495-0</t>
  </si>
  <si>
    <t>15.007.0495-A</t>
  </si>
  <si>
    <t>15.007.0498-0</t>
  </si>
  <si>
    <t>15.007.0498-A</t>
  </si>
  <si>
    <t>15.007.0410-0</t>
  </si>
  <si>
    <t>15.007.0410-A</t>
  </si>
  <si>
    <t>15.007.0400-0</t>
  </si>
  <si>
    <t>15.007.0400-A</t>
  </si>
  <si>
    <t>15.007.0405-0</t>
  </si>
  <si>
    <t>15.007.0405-A</t>
  </si>
  <si>
    <t>15.007.0504-0</t>
  </si>
  <si>
    <t>15.007.0504-A</t>
  </si>
  <si>
    <t>15.007.0507-0</t>
  </si>
  <si>
    <t>15.007.0507-A</t>
  </si>
  <si>
    <t>15.007.0511-0</t>
  </si>
  <si>
    <t>15.007.0511-A</t>
  </si>
  <si>
    <t>15.007.0514-0</t>
  </si>
  <si>
    <t>15.007.0514-A</t>
  </si>
  <si>
    <t>15.007.0415-0</t>
  </si>
  <si>
    <t>15.007.0415-A</t>
  </si>
  <si>
    <t>15.007.0420-0</t>
  </si>
  <si>
    <t>15.007.0420-A</t>
  </si>
  <si>
    <t>15.007.0425-0</t>
  </si>
  <si>
    <t>15.007.0425-A</t>
  </si>
  <si>
    <t>15.007.0430-0</t>
  </si>
  <si>
    <t>15.007.0430-A</t>
  </si>
  <si>
    <t>15.007.0517-0</t>
  </si>
  <si>
    <t>15.007.0517-A</t>
  </si>
  <si>
    <t>15.007.0518-0</t>
  </si>
  <si>
    <t>15.007.0518-A</t>
  </si>
  <si>
    <t>15.007.0435-0</t>
  </si>
  <si>
    <t>15.007.0435-A</t>
  </si>
  <si>
    <t>15.007.0440-0</t>
  </si>
  <si>
    <t>15.007.0440-A</t>
  </si>
  <si>
    <t>14.006.0362-0</t>
  </si>
  <si>
    <t>14.006.0362-A</t>
  </si>
  <si>
    <t>14.002.0232-0</t>
  </si>
  <si>
    <t>14.002.0232-A</t>
  </si>
  <si>
    <t>14.006.0372-0</t>
  </si>
  <si>
    <t>14.006.0372-A</t>
  </si>
  <si>
    <t>14.006.0370-0</t>
  </si>
  <si>
    <t>14.006.0370-A</t>
  </si>
  <si>
    <t>14.002.0227-0</t>
  </si>
  <si>
    <t>14.002.0227-A</t>
  </si>
  <si>
    <t>14.002.0230-0</t>
  </si>
  <si>
    <t>14.002.0230-A</t>
  </si>
  <si>
    <t>01.001.0084-0</t>
  </si>
  <si>
    <t>01.001.0084-A</t>
  </si>
  <si>
    <t>01.001.0098-0</t>
  </si>
  <si>
    <t>01.001.0098-A</t>
  </si>
  <si>
    <t>01.001.0097-0</t>
  </si>
  <si>
    <t>01.001.0097-A</t>
  </si>
  <si>
    <t>01.001.0239-0</t>
  </si>
  <si>
    <t>01.001.0239-A</t>
  </si>
  <si>
    <t>01.001.0233-0</t>
  </si>
  <si>
    <t>01.001.0233-A</t>
  </si>
  <si>
    <t>01.001.0242-0</t>
  </si>
  <si>
    <t>01.001.0242-A</t>
  </si>
  <si>
    <t>01.001.0236-0</t>
  </si>
  <si>
    <t>01.001.0236-A</t>
  </si>
  <si>
    <t>01.001.0237-0</t>
  </si>
  <si>
    <t>01.001.0237-A</t>
  </si>
  <si>
    <t>01.001.0235-0</t>
  </si>
  <si>
    <t>01.001.0235-A</t>
  </si>
  <si>
    <t>01.001.0238-0</t>
  </si>
  <si>
    <t>01.001.0238-A</t>
  </si>
  <si>
    <t>01.001.0243-0</t>
  </si>
  <si>
    <t>01.001.0243-A</t>
  </si>
  <si>
    <t>01.001.0240-0</t>
  </si>
  <si>
    <t>01.001.0240-A</t>
  </si>
  <si>
    <t>01.001.0241-0</t>
  </si>
  <si>
    <t>01.001.0241-A</t>
  </si>
  <si>
    <t>01.001.0234-0</t>
  </si>
  <si>
    <t>01.001.0234-A</t>
  </si>
  <si>
    <t>01.001.0244-0</t>
  </si>
  <si>
    <t>01.001.0244-A</t>
  </si>
  <si>
    <t>18.013.0136-0</t>
  </si>
  <si>
    <t>18.013.0136-A</t>
  </si>
  <si>
    <t>18.013.0133-0</t>
  </si>
  <si>
    <t>18.013.0133-A</t>
  </si>
  <si>
    <t>18.013.0130-0</t>
  </si>
  <si>
    <t>18.013.0130-A</t>
  </si>
  <si>
    <t>18.013.0128-0</t>
  </si>
  <si>
    <t>18.013.0128-A</t>
  </si>
  <si>
    <t>15.003.0177-A</t>
  </si>
  <si>
    <t>15.003.0178-0</t>
  </si>
  <si>
    <t>15.003.0178-A</t>
  </si>
  <si>
    <t>15.003.0180-0</t>
  </si>
  <si>
    <t>15.003.0180-A</t>
  </si>
  <si>
    <t>15.003.0193-0</t>
  </si>
  <si>
    <t>15.003.0193-A</t>
  </si>
  <si>
    <t>15.003.0194-0</t>
  </si>
  <si>
    <t>15.003.0194-A</t>
  </si>
  <si>
    <t>15.004.0170-A</t>
  </si>
  <si>
    <t>15.003.0192-0</t>
  </si>
  <si>
    <t>15.003.0192-A</t>
  </si>
  <si>
    <t>15.003.0190-0</t>
  </si>
  <si>
    <t>15.003.0190-A</t>
  </si>
  <si>
    <t>15.004.0176-0</t>
  </si>
  <si>
    <t>15.004.0176-A</t>
  </si>
  <si>
    <t>15.004.0181-0</t>
  </si>
  <si>
    <t>15.004.0175-1</t>
  </si>
  <si>
    <t>15.004.0175-B</t>
  </si>
  <si>
    <t>15.004.0180-0</t>
  </si>
  <si>
    <t>15.004.0180-A</t>
  </si>
  <si>
    <t>05.001.0876-0</t>
  </si>
  <si>
    <t>05.001.0876-A</t>
  </si>
  <si>
    <t>05.041.0875-0</t>
  </si>
  <si>
    <t>05.041.0875-A</t>
  </si>
  <si>
    <t>05.040.0870-0</t>
  </si>
  <si>
    <t>05.040.0870-A</t>
  </si>
  <si>
    <t>08.020.0040-0</t>
  </si>
  <si>
    <t>08.020.0040-A</t>
  </si>
  <si>
    <t>08.020.0035-0</t>
  </si>
  <si>
    <t>08.020.0035-A</t>
  </si>
  <si>
    <t>08.012.0004-0</t>
  </si>
  <si>
    <t>08.012.0004-A</t>
  </si>
  <si>
    <t>08.012.0005-0</t>
  </si>
  <si>
    <t>08.012.0005-A</t>
  </si>
  <si>
    <t>03.015.0014-0</t>
  </si>
  <si>
    <t>03.015.0014-A</t>
  </si>
  <si>
    <t>03.015.0016-0</t>
  </si>
  <si>
    <t>03.015.0016-A</t>
  </si>
  <si>
    <t>03.015.0025-0</t>
  </si>
  <si>
    <t>03.015.0025-A</t>
  </si>
  <si>
    <t>03.015.0026-0</t>
  </si>
  <si>
    <t>03.015.0026-A</t>
  </si>
  <si>
    <t>03.011.0015-1</t>
  </si>
  <si>
    <t>03.011.0015-B</t>
  </si>
  <si>
    <t>03.015.0010-0</t>
  </si>
  <si>
    <t>03.015.0010-A</t>
  </si>
  <si>
    <t>03.015.0012-0</t>
  </si>
  <si>
    <t>03.015.0012-A</t>
  </si>
  <si>
    <t>03.012.0010-0</t>
  </si>
  <si>
    <t>03.012.0010-A</t>
  </si>
  <si>
    <t>03.013.0002-0</t>
  </si>
  <si>
    <t>03.013.0002-A</t>
  </si>
  <si>
    <t>03.013.0005-0</t>
  </si>
  <si>
    <t>03.013.0005-A</t>
  </si>
  <si>
    <t>03.013.0001-1</t>
  </si>
  <si>
    <t>03.013.0001-B</t>
  </si>
  <si>
    <t>03.013.0006-0</t>
  </si>
  <si>
    <t>03.013.0006-A</t>
  </si>
  <si>
    <t>03.014.0010-0</t>
  </si>
  <si>
    <t>03.014.0010-A</t>
  </si>
  <si>
    <t>03.014.0005-0</t>
  </si>
  <si>
    <t>03.014.0005-A</t>
  </si>
  <si>
    <t>21.048.0065-0</t>
  </si>
  <si>
    <t>21.048.0065-A</t>
  </si>
  <si>
    <t>18.250.0046-0</t>
  </si>
  <si>
    <t>18.250.0046-A</t>
  </si>
  <si>
    <t>18.250.0048-0</t>
  </si>
  <si>
    <t>18.250.0048-A</t>
  </si>
  <si>
    <t>18.250.0050-0</t>
  </si>
  <si>
    <t>18.250.0050-A</t>
  </si>
  <si>
    <t>18.250.0052-0</t>
  </si>
  <si>
    <t>18.250.0052-A</t>
  </si>
  <si>
    <t>18.250.0054-0</t>
  </si>
  <si>
    <t>18.250.0054-A</t>
  </si>
  <si>
    <t>18.250.0056-0</t>
  </si>
  <si>
    <t>18.250.0056-A</t>
  </si>
  <si>
    <t>18.250.0047-0</t>
  </si>
  <si>
    <t>18.250.0047-A</t>
  </si>
  <si>
    <t>18.250.0049-0</t>
  </si>
  <si>
    <t>18.250.0049-A</t>
  </si>
  <si>
    <t>18.250.0051-0</t>
  </si>
  <si>
    <t>18.250.0051-A</t>
  </si>
  <si>
    <t>18.250.0053-0</t>
  </si>
  <si>
    <t>18.250.0053-A</t>
  </si>
  <si>
    <t>18.250.0055-0</t>
  </si>
  <si>
    <t>18.250.0055-A</t>
  </si>
  <si>
    <t>18.250.0057-0</t>
  </si>
  <si>
    <t>18.250.0057-A</t>
  </si>
  <si>
    <t>21.046.0020-0</t>
  </si>
  <si>
    <t>21.046.0020-A</t>
  </si>
  <si>
    <t>21.046.0025-0</t>
  </si>
  <si>
    <t>21.046.0025-A</t>
  </si>
  <si>
    <t>21.046.0035-0</t>
  </si>
  <si>
    <t>21.046.0035-A</t>
  </si>
  <si>
    <t>21.046.0040-0</t>
  </si>
  <si>
    <t>21.046.0040-A</t>
  </si>
  <si>
    <t>21.046.0010-0</t>
  </si>
  <si>
    <t>21.046.0010-A</t>
  </si>
  <si>
    <t>21.046.0085-0</t>
  </si>
  <si>
    <t>21.046.0085-A</t>
  </si>
  <si>
    <t>21.046.0087-0</t>
  </si>
  <si>
    <t>21.046.0087-A</t>
  </si>
  <si>
    <t>21.046.0090-0</t>
  </si>
  <si>
    <t>21.046.0090-A</t>
  </si>
  <si>
    <t>21.046.0092-0</t>
  </si>
  <si>
    <t>21.046.0092-A</t>
  </si>
  <si>
    <t>21.046.0080-0</t>
  </si>
  <si>
    <t>21.046.0080-A</t>
  </si>
  <si>
    <t>21.046.0060-0</t>
  </si>
  <si>
    <t>21.046.0060-A</t>
  </si>
  <si>
    <t>21.046.0065-0</t>
  </si>
  <si>
    <t>21.046.0065-A</t>
  </si>
  <si>
    <t>21.046.0070-0</t>
  </si>
  <si>
    <t>21.046.0070-A</t>
  </si>
  <si>
    <t>21.046.0055-0</t>
  </si>
  <si>
    <t>21.046.0055-A</t>
  </si>
  <si>
    <t>21.048.0060-0</t>
  </si>
  <si>
    <t>21.048.0060-A</t>
  </si>
  <si>
    <t>18.250.0058-0</t>
  </si>
  <si>
    <t>18.250.0058-A</t>
  </si>
  <si>
    <t>18.250.0070-0</t>
  </si>
  <si>
    <t>18.250.0070-A</t>
  </si>
  <si>
    <t>18.250.0075-0</t>
  </si>
  <si>
    <t>18.250.0075-A</t>
  </si>
  <si>
    <t>18.250.0080-0</t>
  </si>
  <si>
    <t>18.250.0080-A</t>
  </si>
  <si>
    <t>21.046.0102-0</t>
  </si>
  <si>
    <t>21.046.0102-A</t>
  </si>
  <si>
    <t>21.046.0105-0</t>
  </si>
  <si>
    <t>21.046.0105-A</t>
  </si>
  <si>
    <t>21.046.0107-0</t>
  </si>
  <si>
    <t>21.046.0107-A</t>
  </si>
  <si>
    <t>21.046.0100-0</t>
  </si>
  <si>
    <t>21.046.0100-A</t>
  </si>
  <si>
    <t>21.048.0055-0</t>
  </si>
  <si>
    <t>21.048.0055-A</t>
  </si>
  <si>
    <t>21.048.0050-0</t>
  </si>
  <si>
    <t>21.048.0050-A</t>
  </si>
  <si>
    <t>13.008.0010-0</t>
  </si>
  <si>
    <t>13.008.0010-A</t>
  </si>
  <si>
    <t>13.008.0020-0</t>
  </si>
  <si>
    <t>13.008.0020-A</t>
  </si>
  <si>
    <t>13.009.0045-0</t>
  </si>
  <si>
    <t>13.009.0045-A</t>
  </si>
  <si>
    <t>13.009.0040-0</t>
  </si>
  <si>
    <t>13.009.0040-A</t>
  </si>
  <si>
    <t>13.009.0035-0</t>
  </si>
  <si>
    <t>13.009.0035-A</t>
  </si>
  <si>
    <t>13.009.0030-0</t>
  </si>
  <si>
    <t>13.009.0030-A</t>
  </si>
  <si>
    <t>18.270.0010-0</t>
  </si>
  <si>
    <t>18.270.0010-A</t>
  </si>
  <si>
    <t>18.270.0030-0</t>
  </si>
  <si>
    <t>18.270.0030-A</t>
  </si>
  <si>
    <t>18.270.0035-0</t>
  </si>
  <si>
    <t>18.270.0035-A</t>
  </si>
  <si>
    <t>18.270.0020-0</t>
  </si>
  <si>
    <t>18.270.0020-A</t>
  </si>
  <si>
    <t>18.270.0025-0</t>
  </si>
  <si>
    <t>18.270.0025-A</t>
  </si>
  <si>
    <t>04.018.0010-0</t>
  </si>
  <si>
    <t>04.018.0010-A</t>
  </si>
  <si>
    <t>04.018.0012-0</t>
  </si>
  <si>
    <t>04.018.0012-A</t>
  </si>
  <si>
    <t>04.018.0015-0</t>
  </si>
  <si>
    <t>04.018.0015-A</t>
  </si>
  <si>
    <t>04.018.0025-0</t>
  </si>
  <si>
    <t>04.018.0025-A</t>
  </si>
  <si>
    <t>04.018.0020-1</t>
  </si>
  <si>
    <t>04.018.0020-B</t>
  </si>
  <si>
    <t>04.018.0030-0</t>
  </si>
  <si>
    <t>04.018.0030-A</t>
  </si>
  <si>
    <t>15.020.0010-0</t>
  </si>
  <si>
    <t>15.020.0010-A</t>
  </si>
  <si>
    <t>19.006.0031-2</t>
  </si>
  <si>
    <t>19.006.0031-3</t>
  </si>
  <si>
    <t>19.006.0031-4</t>
  </si>
  <si>
    <t>19.006.0031-C</t>
  </si>
  <si>
    <t>19.006.0031-D</t>
  </si>
  <si>
    <t>19.006.0031-E</t>
  </si>
  <si>
    <t>08.015.0400-0</t>
  </si>
  <si>
    <t>08.015.0400-A</t>
  </si>
  <si>
    <t>05.001.0168-0</t>
  </si>
  <si>
    <t>05.001.0168-A</t>
  </si>
  <si>
    <t>20.012.0006-0</t>
  </si>
  <si>
    <t>20.012.0006-A</t>
  </si>
  <si>
    <t>05.001.0169-0</t>
  </si>
  <si>
    <t>05.001.0169-A</t>
  </si>
  <si>
    <t>09.001.0030-0</t>
  </si>
  <si>
    <t>09.001.0030-A</t>
  </si>
  <si>
    <t>11.090.0611-0</t>
  </si>
  <si>
    <t>11.090.0611-A</t>
  </si>
  <si>
    <t>20.004.0030-0</t>
  </si>
  <si>
    <t>20.004.0030-A</t>
  </si>
  <si>
    <t>11.090.0610-0</t>
  </si>
  <si>
    <t>11.090.0610-A</t>
  </si>
  <si>
    <t>20.004.0027-0</t>
  </si>
  <si>
    <t>20.004.0027-A</t>
  </si>
  <si>
    <t>13.301.0505-0</t>
  </si>
  <si>
    <t>13.301.0505-A</t>
  </si>
  <si>
    <t>13.411.0500-0</t>
  </si>
  <si>
    <t>13.411.0500-A</t>
  </si>
  <si>
    <t>08.038.0001-0</t>
  </si>
  <si>
    <t>08.038.0001-A</t>
  </si>
  <si>
    <t>13.301.0500-0</t>
  </si>
  <si>
    <t>13.301.0500-A</t>
  </si>
  <si>
    <t>13.330.0500-0</t>
  </si>
  <si>
    <t>13.330.0500-A</t>
  </si>
  <si>
    <t>13.301.0510-0</t>
  </si>
  <si>
    <t>13.301.0510-A</t>
  </si>
  <si>
    <t>13.380.0100-0</t>
  </si>
  <si>
    <t>13.380.0100-A</t>
  </si>
  <si>
    <t>13.380.0101-0</t>
  </si>
  <si>
    <t>13.380.0101-A</t>
  </si>
  <si>
    <t>20.010.0003-0</t>
  </si>
  <si>
    <t>20.010.0003-A</t>
  </si>
  <si>
    <t>13.391.0500-0</t>
  </si>
  <si>
    <t>13.391.0500-A</t>
  </si>
  <si>
    <t>13.001.0107-0</t>
  </si>
  <si>
    <t>13.001.0107-A</t>
  </si>
  <si>
    <t>13.001.0106-0</t>
  </si>
  <si>
    <t>13.001.0106-A</t>
  </si>
  <si>
    <t>13.001.0105-0</t>
  </si>
  <si>
    <t>13.001.0105-A</t>
  </si>
  <si>
    <t>13.022.0500-0</t>
  </si>
  <si>
    <t>13.022.0500-A</t>
  </si>
  <si>
    <t>13.001.0100-0</t>
  </si>
  <si>
    <t>13.001.0100-A</t>
  </si>
  <si>
    <t>20.004.0019-0</t>
  </si>
  <si>
    <t>20.004.0019-A</t>
  </si>
  <si>
    <t>20.004.0028-0</t>
  </si>
  <si>
    <t>20.004.0028-A</t>
  </si>
  <si>
    <t>20.012.0011-0</t>
  </si>
  <si>
    <t>20.012.0011-A</t>
  </si>
  <si>
    <t>20.004.0012-0</t>
  </si>
  <si>
    <t>20.004.0012-A</t>
  </si>
  <si>
    <t>20.016.0003-0</t>
  </si>
  <si>
    <t>20.016.0003-A</t>
  </si>
  <si>
    <t>20.016.0005-0</t>
  </si>
  <si>
    <t>20.016.0005-A</t>
  </si>
  <si>
    <t>20.016.0004-0</t>
  </si>
  <si>
    <t>20.016.0004-A</t>
  </si>
  <si>
    <t>11.016.0505-1</t>
  </si>
  <si>
    <t>11.016.0505-B</t>
  </si>
  <si>
    <t>01.001.0138-0</t>
  </si>
  <si>
    <t>01.001.0138-A</t>
  </si>
  <si>
    <t>11.090.0505-0</t>
  </si>
  <si>
    <t>11.090.0505-A</t>
  </si>
  <si>
    <t>11.090.0500-0</t>
  </si>
  <si>
    <t>11.090.0500-A</t>
  </si>
  <si>
    <t>20.004.0021-0</t>
  </si>
  <si>
    <t>20.004.0021-A</t>
  </si>
  <si>
    <t>20.004.0022-0</t>
  </si>
  <si>
    <t>20.004.0022-A</t>
  </si>
  <si>
    <t>20.004.0023-0</t>
  </si>
  <si>
    <t>20.004.0023-A</t>
  </si>
  <si>
    <t>11.090.0600-0</t>
  </si>
  <si>
    <t>11.090.0600-A</t>
  </si>
  <si>
    <t>11.090.0510-0</t>
  </si>
  <si>
    <t>11.090.0510-A</t>
  </si>
  <si>
    <t>11.080.0010-0</t>
  </si>
  <si>
    <t>11.080.0010-A</t>
  </si>
  <si>
    <t>20.012.0020-0</t>
  </si>
  <si>
    <t>20.012.0020-A</t>
  </si>
  <si>
    <t>20.004.0025-0</t>
  </si>
  <si>
    <t>20.004.0025-A</t>
  </si>
  <si>
    <t>01.001.0203-0</t>
  </si>
  <si>
    <t>01.001.0203-A</t>
  </si>
  <si>
    <t>19.006.0028-2</t>
  </si>
  <si>
    <t>19.006.0028-3</t>
  </si>
  <si>
    <t>19.006.0028-4</t>
  </si>
  <si>
    <t>19.006.0028-C</t>
  </si>
  <si>
    <t>19.006.0028-D</t>
  </si>
  <si>
    <t>19.006.0028-E</t>
  </si>
  <si>
    <t>21.018.0035-0</t>
  </si>
  <si>
    <t>21.018.0035-A</t>
  </si>
  <si>
    <t>21.018.0015-0</t>
  </si>
  <si>
    <t>21.018.0015-A</t>
  </si>
  <si>
    <t>21.018.0010-0</t>
  </si>
  <si>
    <t>21.018.0010-A</t>
  </si>
  <si>
    <t>21.018.0018-0</t>
  </si>
  <si>
    <t>21.018.0018-A</t>
  </si>
  <si>
    <t>21.018.0012-0</t>
  </si>
  <si>
    <t>21.018.0012-A</t>
  </si>
  <si>
    <t>21.018.0031-0</t>
  </si>
  <si>
    <t>21.018.0031-A</t>
  </si>
  <si>
    <t>21.018.0020-0</t>
  </si>
  <si>
    <t>21.018.0020-A</t>
  </si>
  <si>
    <t>21.018.0032-0</t>
  </si>
  <si>
    <t>21.018.0032-A</t>
  </si>
  <si>
    <t>21.018.0021-0</t>
  </si>
  <si>
    <t>21.018.0021-A</t>
  </si>
  <si>
    <t>21.018.0025-0</t>
  </si>
  <si>
    <t>21.018.0025-A</t>
  </si>
  <si>
    <t>21.018.0022-0</t>
  </si>
  <si>
    <t>21.018.0022-A</t>
  </si>
  <si>
    <t>21.018.0030-0</t>
  </si>
  <si>
    <t>21.018.0030-A</t>
  </si>
  <si>
    <t>21.018.0023-0</t>
  </si>
  <si>
    <t>21.018.0023-A</t>
  </si>
  <si>
    <t>18.200.0005-0</t>
  </si>
  <si>
    <t>18.200.0005-A</t>
  </si>
  <si>
    <t>18.200.0003-0</t>
  </si>
  <si>
    <t>18.200.0003-A</t>
  </si>
  <si>
    <t>15.018.0870-0</t>
  </si>
  <si>
    <t>15.018.0870-A</t>
  </si>
  <si>
    <t>15.018.0871-0</t>
  </si>
  <si>
    <t>15.018.0871-A</t>
  </si>
  <si>
    <t>15.018.0872-0</t>
  </si>
  <si>
    <t>15.018.0872-A</t>
  </si>
  <si>
    <t>15.018.0874-0</t>
  </si>
  <si>
    <t>15.018.0874-A</t>
  </si>
  <si>
    <t>15.018.0873-0</t>
  </si>
  <si>
    <t>15.018.0873-A</t>
  </si>
  <si>
    <t>15.018.0875-0</t>
  </si>
  <si>
    <t>15.018.0875-A</t>
  </si>
  <si>
    <t>15.018.0883-0</t>
  </si>
  <si>
    <t>15.018.0883-A</t>
  </si>
  <si>
    <t>15.018.0882-0</t>
  </si>
  <si>
    <t>15.018.0882-A</t>
  </si>
  <si>
    <t>15.018.0881-0</t>
  </si>
  <si>
    <t>15.018.0881-A</t>
  </si>
  <si>
    <t>15.018.0884-0</t>
  </si>
  <si>
    <t>15.018.0884-A</t>
  </si>
  <si>
    <t>15.018.0889-0</t>
  </si>
  <si>
    <t>15.018.0889-A</t>
  </si>
  <si>
    <t>15.018.0888-0</t>
  </si>
  <si>
    <t>15.018.0888-A</t>
  </si>
  <si>
    <t>15.018.0887-0</t>
  </si>
  <si>
    <t>15.018.0887-A</t>
  </si>
  <si>
    <t>15.018.0885-0</t>
  </si>
  <si>
    <t>15.018.0885-A</t>
  </si>
  <si>
    <t>15.018.0890-0</t>
  </si>
  <si>
    <t>15.018.0890-A</t>
  </si>
  <si>
    <t>06.270.0093-0</t>
  </si>
  <si>
    <t>06.270.0093-A</t>
  </si>
  <si>
    <t>06.270.0092-0</t>
  </si>
  <si>
    <t>06.270.0092-A</t>
  </si>
  <si>
    <t>06.270.0091-0</t>
  </si>
  <si>
    <t>06.270.0091-A</t>
  </si>
  <si>
    <t>05.100.0022-0</t>
  </si>
  <si>
    <t>05.100.0022-A</t>
  </si>
  <si>
    <t>11.034.0005-0</t>
  </si>
  <si>
    <t>11.034.0005-A</t>
  </si>
  <si>
    <t>11.034.0010-0</t>
  </si>
  <si>
    <t>11.034.0010-A</t>
  </si>
  <si>
    <t>08.021.0002-0</t>
  </si>
  <si>
    <t>08.021.0002-A</t>
  </si>
  <si>
    <t>20.004.0006-0</t>
  </si>
  <si>
    <t>20.004.0006-A</t>
  </si>
  <si>
    <t>11.090.0530-0</t>
  </si>
  <si>
    <t>11.090.0530-A</t>
  </si>
  <si>
    <t>11.090.0520-0</t>
  </si>
  <si>
    <t>11.090.0520-A</t>
  </si>
  <si>
    <t>11.004.0061-0</t>
  </si>
  <si>
    <t>11.004.0061-A</t>
  </si>
  <si>
    <t>11.004.0063-0</t>
  </si>
  <si>
    <t>11.004.0063-A</t>
  </si>
  <si>
    <t>09.005.0007-0</t>
  </si>
  <si>
    <t>09.005.0007-A</t>
  </si>
  <si>
    <t>15.029.0021-0</t>
  </si>
  <si>
    <t>15.029.0021-A</t>
  </si>
  <si>
    <t>15.029.0023-0</t>
  </si>
  <si>
    <t>15.029.0023-A</t>
  </si>
  <si>
    <t>15.029.0022-0</t>
  </si>
  <si>
    <t>15.029.0022-A</t>
  </si>
  <si>
    <t>15.029.0019-0</t>
  </si>
  <si>
    <t>15.029.0019-A</t>
  </si>
  <si>
    <t>15.029.0024-0</t>
  </si>
  <si>
    <t>15.029.0024-A</t>
  </si>
  <si>
    <t>15.029.0020-0</t>
  </si>
  <si>
    <t>15.029.0020-A</t>
  </si>
  <si>
    <t>15.030.0030-0</t>
  </si>
  <si>
    <t>15.030.0030-A</t>
  </si>
  <si>
    <t>15.030.0032-0</t>
  </si>
  <si>
    <t>15.030.0032-A</t>
  </si>
  <si>
    <t>15.030.0036-0</t>
  </si>
  <si>
    <t>15.030.0036-A</t>
  </si>
  <si>
    <t>15.030.0040-0</t>
  </si>
  <si>
    <t>15.030.0040-A</t>
  </si>
  <si>
    <t>15.029.0012-0</t>
  </si>
  <si>
    <t>15.029.0012-A</t>
  </si>
  <si>
    <t>15.029.0014-0</t>
  </si>
  <si>
    <t>15.029.0014-A</t>
  </si>
  <si>
    <t>15.029.0013-A</t>
  </si>
  <si>
    <t>15.029.0010-0</t>
  </si>
  <si>
    <t>15.029.0010-A</t>
  </si>
  <si>
    <t>15.029.0015-0</t>
  </si>
  <si>
    <t>15.029.0015-A</t>
  </si>
  <si>
    <t>15.029.0016-0</t>
  </si>
  <si>
    <t>15.029.0016-A</t>
  </si>
  <si>
    <t>15.029.0017-0</t>
  </si>
  <si>
    <t>15.029.0017-A</t>
  </si>
  <si>
    <t>15.029.0011-0</t>
  </si>
  <si>
    <t>15.029.0011-A</t>
  </si>
  <si>
    <t>15.029.0018-0</t>
  </si>
  <si>
    <t>15.029.0018-A</t>
  </si>
  <si>
    <t>18.013.0155-A</t>
  </si>
  <si>
    <t>18.013.0156-0</t>
  </si>
  <si>
    <t>18.013.0156-A</t>
  </si>
  <si>
    <t>15.030.0034-0</t>
  </si>
  <si>
    <t>15.030.0034-A</t>
  </si>
  <si>
    <t>15.030.0038-0</t>
  </si>
  <si>
    <t>15.030.0038-A</t>
  </si>
  <si>
    <t>09.013.0040-0</t>
  </si>
  <si>
    <t>09.013.0040-A</t>
  </si>
  <si>
    <t>09.013.0035-0</t>
  </si>
  <si>
    <t>09.013.0035-A</t>
  </si>
  <si>
    <t>13.398.0017-0</t>
  </si>
  <si>
    <t>13.398.0017-A</t>
  </si>
  <si>
    <t>19.007.0016-2</t>
  </si>
  <si>
    <t>19.007.0016-4</t>
  </si>
  <si>
    <t>19.007.0016-C</t>
  </si>
  <si>
    <t>19.007.0016-E</t>
  </si>
  <si>
    <t>13.010.0029-0</t>
  </si>
  <si>
    <t>13.010.0029-A</t>
  </si>
  <si>
    <t>08.022.0002-0</t>
  </si>
  <si>
    <t>08.022.0002-A</t>
  </si>
  <si>
    <t>58.002.0318-B</t>
  </si>
  <si>
    <t>58.002.0318-1</t>
  </si>
  <si>
    <t>08.021.0001-0</t>
  </si>
  <si>
    <t>08.021.0001-A</t>
  </si>
  <si>
    <t>01.006.0010-0</t>
  </si>
  <si>
    <t>01.006.0010-A</t>
  </si>
  <si>
    <t>20.004.0005-0</t>
  </si>
  <si>
    <t>20.004.0005-A</t>
  </si>
  <si>
    <t>08.006.0015-0</t>
  </si>
  <si>
    <t>08.006.0015-A</t>
  </si>
  <si>
    <t>13.025.0020-0</t>
  </si>
  <si>
    <t>13.025.0020-A</t>
  </si>
  <si>
    <t>08.006.0006-0</t>
  </si>
  <si>
    <t>08.006.0006-A</t>
  </si>
  <si>
    <t>08.006.0011-0</t>
  </si>
  <si>
    <t>08.006.0011-A</t>
  </si>
  <si>
    <t>08.006.0010-0</t>
  </si>
  <si>
    <t>08.006.0010-A</t>
  </si>
  <si>
    <t>01.050.0300-0</t>
  </si>
  <si>
    <t>01.050.0300-A</t>
  </si>
  <si>
    <t>21.031.0030-0</t>
  </si>
  <si>
    <t>21.031.0030-A</t>
  </si>
  <si>
    <t>21.031.0040-0</t>
  </si>
  <si>
    <t>21.031.0040-A</t>
  </si>
  <si>
    <t>21.031.0035-0</t>
  </si>
  <si>
    <t>21.031.0035-A</t>
  </si>
  <si>
    <t>18.260.0070-0</t>
  </si>
  <si>
    <t>18.260.0070-A</t>
  </si>
  <si>
    <t>21.031.0015-0</t>
  </si>
  <si>
    <t>21.031.0015-A</t>
  </si>
  <si>
    <t>21.031.0020-0</t>
  </si>
  <si>
    <t>21.031.0020-A</t>
  </si>
  <si>
    <t>21.031.0025-0</t>
  </si>
  <si>
    <t>21.031.0025-A</t>
  </si>
  <si>
    <t>01.017.0005-0</t>
  </si>
  <si>
    <t>01.017.0005-A</t>
  </si>
  <si>
    <t>01.001.0121-0</t>
  </si>
  <si>
    <t>01.001.0121-A</t>
  </si>
  <si>
    <t>05.001.0060-0</t>
  </si>
  <si>
    <t>05.001.0060-A</t>
  </si>
  <si>
    <t>20.004.0045-0</t>
  </si>
  <si>
    <t>20.004.0045-A</t>
  </si>
  <si>
    <t>05.001.0085-0</t>
  </si>
  <si>
    <t>05.001.0085-A</t>
  </si>
  <si>
    <t>03.025.0030-0</t>
  </si>
  <si>
    <t>03.025.0030-A</t>
  </si>
  <si>
    <t>03.025.0031-0</t>
  </si>
  <si>
    <t>03.025.0031-A</t>
  </si>
  <si>
    <t>05.001.0101-0</t>
  </si>
  <si>
    <t>05.001.0101-A</t>
  </si>
  <si>
    <t>05.001.0063-0</t>
  </si>
  <si>
    <t>05.001.0063-A</t>
  </si>
  <si>
    <t>05.001.0100-0</t>
  </si>
  <si>
    <t>05.001.0100-A</t>
  </si>
  <si>
    <t>05.001.0105-0</t>
  </si>
  <si>
    <t>05.001.0105-A</t>
  </si>
  <si>
    <t>05.001.0071-0</t>
  </si>
  <si>
    <t>05.001.0071-A</t>
  </si>
  <si>
    <t>17.035.0010-0</t>
  </si>
  <si>
    <t>17.035.0010-A</t>
  </si>
  <si>
    <t>05.001.0072-0</t>
  </si>
  <si>
    <t>05.001.0072-A</t>
  </si>
  <si>
    <t>05.001.0064-0</t>
  </si>
  <si>
    <t>05.001.0064-A</t>
  </si>
  <si>
    <t>05.001.0080-0</t>
  </si>
  <si>
    <t>05.001.0080-A</t>
  </si>
  <si>
    <t>05.001.0132-0</t>
  </si>
  <si>
    <t>05.001.0132-A</t>
  </si>
  <si>
    <t>05.001.0042-0</t>
  </si>
  <si>
    <t>05.001.0042-A</t>
  </si>
  <si>
    <t>05.001.0050-0</t>
  </si>
  <si>
    <t>05.001.0050-A</t>
  </si>
  <si>
    <t>05.001.0043-0</t>
  </si>
  <si>
    <t>05.001.0043-A</t>
  </si>
  <si>
    <t>05.001.0040-0</t>
  </si>
  <si>
    <t>05.001.0040-A</t>
  </si>
  <si>
    <t>05.001.0051-0</t>
  </si>
  <si>
    <t>05.001.0051-A</t>
  </si>
  <si>
    <t>05.001.0041-0</t>
  </si>
  <si>
    <t>05.001.0041-A</t>
  </si>
  <si>
    <t>05.001.0047-0</t>
  </si>
  <si>
    <t>05.001.0047-A</t>
  </si>
  <si>
    <t>05.001.0046-0</t>
  </si>
  <si>
    <t>05.001.0046-A</t>
  </si>
  <si>
    <t>05.001.0048-0</t>
  </si>
  <si>
    <t>05.001.0048-A</t>
  </si>
  <si>
    <t>05.001.0045-0</t>
  </si>
  <si>
    <t>05.001.0045-A</t>
  </si>
  <si>
    <t>05.001.0052-0</t>
  </si>
  <si>
    <t>05.001.0052-A</t>
  </si>
  <si>
    <t>05.001.0044-0</t>
  </si>
  <si>
    <t>05.001.0044-A</t>
  </si>
  <si>
    <t>20.012.0015-0</t>
  </si>
  <si>
    <t>20.012.0015-A</t>
  </si>
  <si>
    <t>05.001.0076-0</t>
  </si>
  <si>
    <t>05.001.0076-A</t>
  </si>
  <si>
    <t>05.001.0077-0</t>
  </si>
  <si>
    <t>05.001.0077-A</t>
  </si>
  <si>
    <t>22.030.0065-0</t>
  </si>
  <si>
    <t>22.030.0065-A</t>
  </si>
  <si>
    <t>22.030.0060-0</t>
  </si>
  <si>
    <t>22.030.0060-A</t>
  </si>
  <si>
    <t>22.030.0050-0</t>
  </si>
  <si>
    <t>22.030.0050-A</t>
  </si>
  <si>
    <t>22.030.0055-0</t>
  </si>
  <si>
    <t>22.030.0055-A</t>
  </si>
  <si>
    <t>05.001.0055-0</t>
  </si>
  <si>
    <t>05.001.0055-A</t>
  </si>
  <si>
    <t>05.001.0074-0</t>
  </si>
  <si>
    <t>05.001.0074-A</t>
  </si>
  <si>
    <t>05.001.0065-0</t>
  </si>
  <si>
    <t>05.001.0065-A</t>
  </si>
  <si>
    <t>05.001.0079-0</t>
  </si>
  <si>
    <t>05.001.0079-A</t>
  </si>
  <si>
    <t>05.001.0095-0</t>
  </si>
  <si>
    <t>05.001.0095-A</t>
  </si>
  <si>
    <t>05.001.0123-0</t>
  </si>
  <si>
    <t>05.001.0123-A</t>
  </si>
  <si>
    <t>05.001.0049-0</t>
  </si>
  <si>
    <t>05.001.0049-A</t>
  </si>
  <si>
    <t>20.004.0013-0</t>
  </si>
  <si>
    <t>20.004.0013-A</t>
  </si>
  <si>
    <t>05.001.0087-0</t>
  </si>
  <si>
    <t>05.001.0087-A</t>
  </si>
  <si>
    <t>05.001.0070-0</t>
  </si>
  <si>
    <t>05.001.0070-A</t>
  </si>
  <si>
    <t>05.004.0090-0</t>
  </si>
  <si>
    <t>05.004.0090-A</t>
  </si>
  <si>
    <t>17.035.0030-0</t>
  </si>
  <si>
    <t>17.035.0030-A</t>
  </si>
  <si>
    <t>17.035.0040-0</t>
  </si>
  <si>
    <t>17.035.0040-A</t>
  </si>
  <si>
    <t>17.035.0020-0</t>
  </si>
  <si>
    <t>17.035.0020-A</t>
  </si>
  <si>
    <t>05.001.0082-0</t>
  </si>
  <si>
    <t>05.001.0082-A</t>
  </si>
  <si>
    <t>05.001.0084-0</t>
  </si>
  <si>
    <t>05.001.0084-A</t>
  </si>
  <si>
    <t>05.001.0075-0</t>
  </si>
  <si>
    <t>05.001.0075-A</t>
  </si>
  <si>
    <t>05.001.0088-0</t>
  </si>
  <si>
    <t>05.001.0088-A</t>
  </si>
  <si>
    <t>05.001.0083-0</t>
  </si>
  <si>
    <t>05.001.0083-A</t>
  </si>
  <si>
    <t>05.001.0073-0</t>
  </si>
  <si>
    <t>05.001.0073-A</t>
  </si>
  <si>
    <t>05.001.0062-0</t>
  </si>
  <si>
    <t>05.001.0062-A</t>
  </si>
  <si>
    <t>17.035.0045-0</t>
  </si>
  <si>
    <t>17.035.0045-A</t>
  </si>
  <si>
    <t>05.001.0106-0</t>
  </si>
  <si>
    <t>05.001.0106-A</t>
  </si>
  <si>
    <t>05.001.0089-0</t>
  </si>
  <si>
    <t>05.001.0089-A</t>
  </si>
  <si>
    <t>05.001.0090-0</t>
  </si>
  <si>
    <t>05.001.0090-A</t>
  </si>
  <si>
    <t>05.001.0081-0</t>
  </si>
  <si>
    <t>05.001.0081-A</t>
  </si>
  <si>
    <t>05.001.0078-0</t>
  </si>
  <si>
    <t>05.001.0078-A</t>
  </si>
  <si>
    <t>05.001.0086-0</t>
  </si>
  <si>
    <t>05.001.0086-A</t>
  </si>
  <si>
    <t>05.001.0128-0</t>
  </si>
  <si>
    <t>05.001.0128-A</t>
  </si>
  <si>
    <t>05.001.0124-0</t>
  </si>
  <si>
    <t>05.001.0124-A</t>
  </si>
  <si>
    <t>05.001.0126-0</t>
  </si>
  <si>
    <t>05.001.0126-A</t>
  </si>
  <si>
    <t>05.001.0125-0</t>
  </si>
  <si>
    <t>05.001.0125-A</t>
  </si>
  <si>
    <t>05.001.0127-0</t>
  </si>
  <si>
    <t>05.001.0127-A</t>
  </si>
  <si>
    <t>05.001.0131-0</t>
  </si>
  <si>
    <t>05.001.0131-A</t>
  </si>
  <si>
    <t>05.001.0130-0</t>
  </si>
  <si>
    <t>05.001.0130-A</t>
  </si>
  <si>
    <t>05.001.0056-0</t>
  </si>
  <si>
    <t>05.001.0056-A</t>
  </si>
  <si>
    <t>05.001.0057-0</t>
  </si>
  <si>
    <t>05.001.0057-A</t>
  </si>
  <si>
    <t>05.001.0058-0</t>
  </si>
  <si>
    <t>05.001.0058-A</t>
  </si>
  <si>
    <t>05.001.0067-0</t>
  </si>
  <si>
    <t>05.001.0067-A</t>
  </si>
  <si>
    <t>05.001.0066-0</t>
  </si>
  <si>
    <t>05.001.0066-A</t>
  </si>
  <si>
    <t>20.012.0009-0</t>
  </si>
  <si>
    <t>20.012.0009-A</t>
  </si>
  <si>
    <t>20.012.0010-0</t>
  </si>
  <si>
    <t>20.012.0010-A</t>
  </si>
  <si>
    <t>05.001.0061-0</t>
  </si>
  <si>
    <t>05.001.0061-A</t>
  </si>
  <si>
    <t>05.001.0059-0</t>
  </si>
  <si>
    <t>05.001.0059-A</t>
  </si>
  <si>
    <t>05.001.0068-0</t>
  </si>
  <si>
    <t>05.001.0068-A</t>
  </si>
  <si>
    <t>05.001.0069-0</t>
  </si>
  <si>
    <t>05.001.0069-A</t>
  </si>
  <si>
    <t>15.004.0076-0</t>
  </si>
  <si>
    <t>15.004.0076-A</t>
  </si>
  <si>
    <t>15.004.0086-0</t>
  </si>
  <si>
    <t>15.004.0086-A</t>
  </si>
  <si>
    <t>15.001.0090-0</t>
  </si>
  <si>
    <t>15.001.0090-A</t>
  </si>
  <si>
    <t>15.001.0095-0</t>
  </si>
  <si>
    <t>15.001.0095-A</t>
  </si>
  <si>
    <t>15.001.0100-0</t>
  </si>
  <si>
    <t>15.001.0100-A</t>
  </si>
  <si>
    <t>22.005.0045-0</t>
  </si>
  <si>
    <t>22.005.0045-A</t>
  </si>
  <si>
    <t>17.018.0082-0</t>
  </si>
  <si>
    <t>17.018.0082-A</t>
  </si>
  <si>
    <t>17.018.0117-0</t>
  </si>
  <si>
    <t>17.018.0117-A</t>
  </si>
  <si>
    <t>17.018.0044-0</t>
  </si>
  <si>
    <t>17.018.0044-A</t>
  </si>
  <si>
    <t>02.050.0001-0</t>
  </si>
  <si>
    <t>02.050.0001-A</t>
  </si>
  <si>
    <t>17.040.0022-0</t>
  </si>
  <si>
    <t>17.040.0022-A</t>
  </si>
  <si>
    <t>17.017.0227-0</t>
  </si>
  <si>
    <t>17.017.0227-A</t>
  </si>
  <si>
    <t>17.017.0041-0</t>
  </si>
  <si>
    <t>17.017.0041-A</t>
  </si>
  <si>
    <t>17.017.0301-0</t>
  </si>
  <si>
    <t>17.017.0301-A</t>
  </si>
  <si>
    <t>17.017.0361-0</t>
  </si>
  <si>
    <t>17.017.0361-A</t>
  </si>
  <si>
    <t>17.017.0321-0</t>
  </si>
  <si>
    <t>17.017.0321-A</t>
  </si>
  <si>
    <t>17.017.0130-0</t>
  </si>
  <si>
    <t>17.017.0130-A</t>
  </si>
  <si>
    <t>17.017.0150-0</t>
  </si>
  <si>
    <t>17.017.0150-A</t>
  </si>
  <si>
    <t>17.017.0161-0</t>
  </si>
  <si>
    <t>17.017.0161-A</t>
  </si>
  <si>
    <t>17.017.0176-0</t>
  </si>
  <si>
    <t>17.017.0176-A</t>
  </si>
  <si>
    <t>08.015.0018-0</t>
  </si>
  <si>
    <t>08.015.0018-A</t>
  </si>
  <si>
    <t>18.021.0035-0</t>
  </si>
  <si>
    <t>18.021.0035-A</t>
  </si>
  <si>
    <t>18.021.0040-0</t>
  </si>
  <si>
    <t>18.021.0040-A</t>
  </si>
  <si>
    <t>18.021.0042-0</t>
  </si>
  <si>
    <t>18.021.0042-A</t>
  </si>
  <si>
    <t>18.021.0043-0</t>
  </si>
  <si>
    <t>18.021.0043-A</t>
  </si>
  <si>
    <t>18.021.0045-0</t>
  </si>
  <si>
    <t>18.021.0045-A</t>
  </si>
  <si>
    <t>18.021.0048-0</t>
  </si>
  <si>
    <t>18.021.0048-A</t>
  </si>
  <si>
    <t>18.021.0030-0</t>
  </si>
  <si>
    <t>18.021.0030-A</t>
  </si>
  <si>
    <t>18.021.0025-0</t>
  </si>
  <si>
    <t>18.021.0025-A</t>
  </si>
  <si>
    <t>18.021.0100-0</t>
  </si>
  <si>
    <t>18.021.0100-A</t>
  </si>
  <si>
    <t>18.021.0105-0</t>
  </si>
  <si>
    <t>18.021.0105-A</t>
  </si>
  <si>
    <t>18.021.0060-0</t>
  </si>
  <si>
    <t>18.021.0060-A</t>
  </si>
  <si>
    <t>18.021.0065-0</t>
  </si>
  <si>
    <t>18.021.0065-A</t>
  </si>
  <si>
    <t>18.021.0070-0</t>
  </si>
  <si>
    <t>18.021.0070-A</t>
  </si>
  <si>
    <t>18.021.0055-0</t>
  </si>
  <si>
    <t>18.021.0055-A</t>
  </si>
  <si>
    <t>18.210.0070-0</t>
  </si>
  <si>
    <t>18.210.0070-A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</si>
  <si>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</si>
  <si>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</si>
  <si>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</si>
  <si>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</si>
  <si>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</si>
  <si>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</si>
  <si>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</si>
  <si>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</si>
  <si>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</si>
  <si>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</si>
  <si>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</si>
  <si>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</si>
  <si>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</si>
  <si>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</si>
  <si>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18.210.0030-0</t>
  </si>
  <si>
    <t>18.210.0030-A</t>
  </si>
  <si>
    <t>18.210.0010-0</t>
  </si>
  <si>
    <t>18.210.0010-A</t>
  </si>
  <si>
    <t>18.210.0012-0</t>
  </si>
  <si>
    <t>18.210.0012-A</t>
  </si>
  <si>
    <t>18.210.0014-0</t>
  </si>
  <si>
    <t>18.210.0014-A</t>
  </si>
  <si>
    <t>18.210.0016-0</t>
  </si>
  <si>
    <t>18.210.0016-A</t>
  </si>
  <si>
    <t>18.210.0018-0</t>
  </si>
  <si>
    <t>18.210.0018-A</t>
  </si>
  <si>
    <t>18.210.0020-0</t>
  </si>
  <si>
    <t>18.210.0020-A</t>
  </si>
  <si>
    <t>18.210.0025-0</t>
  </si>
  <si>
    <t>18.210.0025-A</t>
  </si>
  <si>
    <t>01.001.0232-0</t>
  </si>
  <si>
    <t>01.001.0232-A</t>
  </si>
  <si>
    <t>05.004.0060-0</t>
  </si>
  <si>
    <t>05.004.0060-A</t>
  </si>
  <si>
    <t>01.001.0185-0</t>
  </si>
  <si>
    <t>01.001.0185-A</t>
  </si>
  <si>
    <t>01.001.0226-0</t>
  </si>
  <si>
    <t>01.001.0226-A</t>
  </si>
  <si>
    <t>01.001.0123-0</t>
  </si>
  <si>
    <t>01.001.0123-A</t>
  </si>
  <si>
    <t>01.001.0144-0</t>
  </si>
  <si>
    <t>01.001.0144-A</t>
  </si>
  <si>
    <t>01.001.0273-0</t>
  </si>
  <si>
    <t>01.001.0273-A</t>
  </si>
  <si>
    <t>01.001.0272-0</t>
  </si>
  <si>
    <t>01.001.0272-A</t>
  </si>
  <si>
    <t>01.001.0124-0</t>
  </si>
  <si>
    <t>01.001.0124-A</t>
  </si>
  <si>
    <t>01.001.0128-0</t>
  </si>
  <si>
    <t>01.001.0128-A</t>
  </si>
  <si>
    <t>01.001.0227-0</t>
  </si>
  <si>
    <t>01.001.0227-A</t>
  </si>
  <si>
    <t>01.001.0125-0</t>
  </si>
  <si>
    <t>01.001.0125-A</t>
  </si>
  <si>
    <t>01.001.0127-0</t>
  </si>
  <si>
    <t>01.001.0127-A</t>
  </si>
  <si>
    <t>01.001.0126-0</t>
  </si>
  <si>
    <t>01.001.0126-A</t>
  </si>
  <si>
    <t>01.001.0190-0</t>
  </si>
  <si>
    <t>01.001.0190-A</t>
  </si>
  <si>
    <t>01.001.0095-0</t>
  </si>
  <si>
    <t>01.001.0095-A</t>
  </si>
  <si>
    <t>19.011.0023-2</t>
  </si>
  <si>
    <t>19.011.0023-4</t>
  </si>
  <si>
    <t>19.011.0023-C</t>
  </si>
  <si>
    <t>19.011.0023-E</t>
  </si>
  <si>
    <t>09.004.0015-0</t>
  </si>
  <si>
    <t>09.004.0015-A</t>
  </si>
  <si>
    <t>19.011.0045-2</t>
  </si>
  <si>
    <t>19.011.0045-4</t>
  </si>
  <si>
    <t>19.011.0045-C</t>
  </si>
  <si>
    <t>19.011.0045-E</t>
  </si>
  <si>
    <t>05.001.0163-0</t>
  </si>
  <si>
    <t>05.001.0163-A</t>
  </si>
  <si>
    <t>05.001.0164-0</t>
  </si>
  <si>
    <t>05.001.0164-A</t>
  </si>
  <si>
    <t>21.004.0155-0</t>
  </si>
  <si>
    <t>21.004.0155-A</t>
  </si>
  <si>
    <t>09.007.0015-0</t>
  </si>
  <si>
    <t>09.007.0015-A</t>
  </si>
  <si>
    <t>21.004.0185-0</t>
  </si>
  <si>
    <t>21.004.0185-A</t>
  </si>
  <si>
    <t>21.004.0125-0</t>
  </si>
  <si>
    <t>21.004.0125-A</t>
  </si>
  <si>
    <t>21.004.0105-0</t>
  </si>
  <si>
    <t>21.004.0105-A</t>
  </si>
  <si>
    <t>21.004.0108-0</t>
  </si>
  <si>
    <t>21.004.0108-A</t>
  </si>
  <si>
    <t>21.004.0110-0</t>
  </si>
  <si>
    <t>21.004.0110-A</t>
  </si>
  <si>
    <t>04.014.0095-0</t>
  </si>
  <si>
    <t>04.014.0095-A</t>
  </si>
  <si>
    <t>21.004.0175-0</t>
  </si>
  <si>
    <t>21.004.0175-A</t>
  </si>
  <si>
    <t>10.013.0002-0</t>
  </si>
  <si>
    <t>10.013.0002-A</t>
  </si>
  <si>
    <t>09.007.0035-0</t>
  </si>
  <si>
    <t>09.007.0035-A</t>
  </si>
  <si>
    <t>05.001.0158-0</t>
  </si>
  <si>
    <t>05.001.0158-A</t>
  </si>
  <si>
    <t>09.005.0009-0</t>
  </si>
  <si>
    <t>09.005.0009-A</t>
  </si>
  <si>
    <t>09.007.0010-0</t>
  </si>
  <si>
    <t>09.007.0010-A</t>
  </si>
  <si>
    <t>05.001.0162-0</t>
  </si>
  <si>
    <t>05.001.0162-A</t>
  </si>
  <si>
    <t>05.001.0320-0</t>
  </si>
  <si>
    <t>05.001.0320-A</t>
  </si>
  <si>
    <t>21.004.0190-0</t>
  </si>
  <si>
    <t>21.004.0190-A</t>
  </si>
  <si>
    <t>21.004.0141-0</t>
  </si>
  <si>
    <t>21.004.0141-A</t>
  </si>
  <si>
    <t>21.004.0142-0</t>
  </si>
  <si>
    <t>21.004.0142-A</t>
  </si>
  <si>
    <t>21.004.0143-0</t>
  </si>
  <si>
    <t>21.004.0143-A</t>
  </si>
  <si>
    <t>21.004.0144-0</t>
  </si>
  <si>
    <t>21.004.0144-A</t>
  </si>
  <si>
    <t>21.004.0140-0</t>
  </si>
  <si>
    <t>21.004.0140-A</t>
  </si>
  <si>
    <t>21.004.0150-0</t>
  </si>
  <si>
    <t>21.004.0150-A</t>
  </si>
  <si>
    <t>09.005.0036-0</t>
  </si>
  <si>
    <t>09.005.0036-A</t>
  </si>
  <si>
    <t>21.004.0186-0</t>
  </si>
  <si>
    <t>21.004.0186-A</t>
  </si>
  <si>
    <t>21.004.0187-0</t>
  </si>
  <si>
    <t>21.004.0187-A</t>
  </si>
  <si>
    <t>21.004.0188-0</t>
  </si>
  <si>
    <t>21.004.0188-A</t>
  </si>
  <si>
    <t>21.004.0101-0</t>
  </si>
  <si>
    <t>21.004.0101-A</t>
  </si>
  <si>
    <t>21.004.0100-0</t>
  </si>
  <si>
    <t>21.004.0100-A</t>
  </si>
  <si>
    <t>21.004.0102-0</t>
  </si>
  <si>
    <t>21.004.0102-A</t>
  </si>
  <si>
    <t>21.004.0095-0</t>
  </si>
  <si>
    <t>21.004.0095-A</t>
  </si>
  <si>
    <t>21.004.0200-0</t>
  </si>
  <si>
    <t>21.004.0200-A</t>
  </si>
  <si>
    <t>21.004.0153-0</t>
  </si>
  <si>
    <t>21.004.0153-A</t>
  </si>
  <si>
    <t>09.007.0030-0</t>
  </si>
  <si>
    <t>09.007.0030-A</t>
  </si>
  <si>
    <t>21.004.0158-0</t>
  </si>
  <si>
    <t>21.004.0158-A</t>
  </si>
  <si>
    <t>21.004.0160-0</t>
  </si>
  <si>
    <t>21.004.0160-A</t>
  </si>
  <si>
    <t>21.004.0165-0</t>
  </si>
  <si>
    <t>21.004.0165-A</t>
  </si>
  <si>
    <t>21.004.0130-0</t>
  </si>
  <si>
    <t>21.004.0130-A</t>
  </si>
  <si>
    <t>21.004.0135-0</t>
  </si>
  <si>
    <t>21.004.0135-A</t>
  </si>
  <si>
    <t>05.001.0155-0</t>
  </si>
  <si>
    <t>05.001.0155-A</t>
  </si>
  <si>
    <t>21.004.0120-0</t>
  </si>
  <si>
    <t>21.004.0120-A</t>
  </si>
  <si>
    <t>15.003.0400-0</t>
  </si>
  <si>
    <t>15.003.0400-A</t>
  </si>
  <si>
    <t>15.003.0375-0</t>
  </si>
  <si>
    <t>15.003.0375-A</t>
  </si>
  <si>
    <t>15.003.0361-0</t>
  </si>
  <si>
    <t>15.003.0361-A</t>
  </si>
  <si>
    <t>15.003.0377-0</t>
  </si>
  <si>
    <t>15.003.0377-A</t>
  </si>
  <si>
    <t>15.003.0420-0</t>
  </si>
  <si>
    <t>15.003.0420-A</t>
  </si>
  <si>
    <t>15.003.0421-0</t>
  </si>
  <si>
    <t>15.003.0421-A</t>
  </si>
  <si>
    <t>15.003.0415-0</t>
  </si>
  <si>
    <t>15.003.0415-A</t>
  </si>
  <si>
    <t>15.003.0410-0</t>
  </si>
  <si>
    <t>15.003.0410-A</t>
  </si>
  <si>
    <t>02.011.0003-0</t>
  </si>
  <si>
    <t>02.011.0003-A</t>
  </si>
  <si>
    <t>18.265.0001-0</t>
  </si>
  <si>
    <t>18.265.0001-A</t>
  </si>
  <si>
    <t>05.082.0001-0</t>
  </si>
  <si>
    <t>05.082.0001-A</t>
  </si>
  <si>
    <t>16.013.0009-0</t>
  </si>
  <si>
    <t>16.013.0009-A</t>
  </si>
  <si>
    <t>16.013.0015-0</t>
  </si>
  <si>
    <t>16.013.0015-A</t>
  </si>
  <si>
    <t>16.013.0010-0</t>
  </si>
  <si>
    <t>16.013.0010-A</t>
  </si>
  <si>
    <t>16.013.0004-0</t>
  </si>
  <si>
    <t>16.013.0004-A</t>
  </si>
  <si>
    <t>16.013.0002-0</t>
  </si>
  <si>
    <t>16.013.0002-A</t>
  </si>
  <si>
    <t>16.013.0005-0</t>
  </si>
  <si>
    <t>16.013.0005-A</t>
  </si>
  <si>
    <t>16.013.0006-0</t>
  </si>
  <si>
    <t>16.013.0006-A</t>
  </si>
  <si>
    <t>16.013.0001-0</t>
  </si>
  <si>
    <t>16.013.0001-A</t>
  </si>
  <si>
    <t>16.013.0007-0</t>
  </si>
  <si>
    <t>16.013.0007-A</t>
  </si>
  <si>
    <t>21.004.0170-0</t>
  </si>
  <si>
    <t>21.004.0170-A</t>
  </si>
  <si>
    <t>20.012.0005-0</t>
  </si>
  <si>
    <t>20.012.0005-A</t>
  </si>
  <si>
    <t>19.005.0028-4</t>
  </si>
  <si>
    <t>19.005.0028-E</t>
  </si>
  <si>
    <t>19.005.0028-2</t>
  </si>
  <si>
    <t>19.005.0028-3</t>
  </si>
  <si>
    <t>19.005.0028-C</t>
  </si>
  <si>
    <t>19.005.0028-D</t>
  </si>
  <si>
    <t>22.030.0085-0</t>
  </si>
  <si>
    <t>22.030.0085-A</t>
  </si>
  <si>
    <t>13.001.0014-0</t>
  </si>
  <si>
    <t>13.001.0014-A</t>
  </si>
  <si>
    <t>13.001.0013-0</t>
  </si>
  <si>
    <t>13.001.0013-A</t>
  </si>
  <si>
    <t>13.011.0010-0</t>
  </si>
  <si>
    <t>13.011.0010-A</t>
  </si>
  <si>
    <t>13.165.0010-0</t>
  </si>
  <si>
    <t>13.165.0010-A</t>
  </si>
  <si>
    <t>13.025.0080-0</t>
  </si>
  <si>
    <t>13.025.0080-A</t>
  </si>
  <si>
    <t>13.022.0040-0</t>
  </si>
  <si>
    <t>13.022.0040-A</t>
  </si>
  <si>
    <t>13.022.0029-0</t>
  </si>
  <si>
    <t>13.022.0029-A</t>
  </si>
  <si>
    <t>13.022.0035-0</t>
  </si>
  <si>
    <t>13.022.0035-A</t>
  </si>
  <si>
    <t>13.022.0025-0</t>
  </si>
  <si>
    <t>13.022.0025-A</t>
  </si>
  <si>
    <t>13.022.0020-0</t>
  </si>
  <si>
    <t>13.022.0020-A</t>
  </si>
  <si>
    <t>13.024.0016-0</t>
  </si>
  <si>
    <t>13.024.0016-A</t>
  </si>
  <si>
    <t>13.024.0019-0</t>
  </si>
  <si>
    <t>13.024.0019-A</t>
  </si>
  <si>
    <t>13.024.0018-0</t>
  </si>
  <si>
    <t>13.024.0018-A</t>
  </si>
  <si>
    <t>13.024.0015-0</t>
  </si>
  <si>
    <t>13.024.0015-A</t>
  </si>
  <si>
    <t>13.024.0021-0</t>
  </si>
  <si>
    <t>13.024.0021-A</t>
  </si>
  <si>
    <t>13.024.0020-0</t>
  </si>
  <si>
    <t>13.024.0020-A</t>
  </si>
  <si>
    <t>13.024.0010-0</t>
  </si>
  <si>
    <t>13.024.0010-A</t>
  </si>
  <si>
    <t>13.024.0011-0</t>
  </si>
  <si>
    <t>13.024.0011-A</t>
  </si>
  <si>
    <t>58.002.0316-B</t>
  </si>
  <si>
    <t>58.002.0316-1</t>
  </si>
  <si>
    <t>13.368.0012-0</t>
  </si>
  <si>
    <t>13.368.0012-A</t>
  </si>
  <si>
    <t>13.368.0013-0</t>
  </si>
  <si>
    <t>13.368.0013-A</t>
  </si>
  <si>
    <t>13.065.0030-0</t>
  </si>
  <si>
    <t>13.065.0030-A</t>
  </si>
  <si>
    <t>13.050.0070-0</t>
  </si>
  <si>
    <t>13.050.0070-A</t>
  </si>
  <si>
    <t>13.045.0071-0</t>
  </si>
  <si>
    <t>13.045.0071-A</t>
  </si>
  <si>
    <t>13.045.0070-0</t>
  </si>
  <si>
    <t>13.045.0070-A</t>
  </si>
  <si>
    <t>08.015.0095-0</t>
  </si>
  <si>
    <t>08.015.0095-A</t>
  </si>
  <si>
    <t>08.015.0090-0</t>
  </si>
  <si>
    <t>08.015.0090-A</t>
  </si>
  <si>
    <t>08.015.0042-0</t>
  </si>
  <si>
    <t>08.015.0042-A</t>
  </si>
  <si>
    <t>08.015.0040-0</t>
  </si>
  <si>
    <t>08.015.0040-A</t>
  </si>
  <si>
    <t>20.009.0050-0</t>
  </si>
  <si>
    <t>20.009.0050-A</t>
  </si>
  <si>
    <t>20.009.0027-0</t>
  </si>
  <si>
    <t>20.009.0027-A</t>
  </si>
  <si>
    <t>20.009.0029-0</t>
  </si>
  <si>
    <t>20.009.0029-A</t>
  </si>
  <si>
    <t>20.009.0032-0</t>
  </si>
  <si>
    <t>20.009.0032-A</t>
  </si>
  <si>
    <t>08.037.0073-0</t>
  </si>
  <si>
    <t>08.037.0073-A</t>
  </si>
  <si>
    <t>08.037.0070-0</t>
  </si>
  <si>
    <t>08.037.0070-A</t>
  </si>
  <si>
    <t>08.037.0075-0</t>
  </si>
  <si>
    <t>08.037.0075-A</t>
  </si>
  <si>
    <t>08.037.0077-0</t>
  </si>
  <si>
    <t>08.037.0077-A</t>
  </si>
  <si>
    <t>08.015.0063-0</t>
  </si>
  <si>
    <t>08.015.0063-A</t>
  </si>
  <si>
    <t>08.015.0060-0</t>
  </si>
  <si>
    <t>08.015.0060-A</t>
  </si>
  <si>
    <t>08.015.0061-0</t>
  </si>
  <si>
    <t>08.015.0061-A</t>
  </si>
  <si>
    <t>08.015.0065-0</t>
  </si>
  <si>
    <t>08.015.0065-A</t>
  </si>
  <si>
    <t>08.015.0068-0</t>
  </si>
  <si>
    <t>08.015.0068-A</t>
  </si>
  <si>
    <t>08.015.0067-0</t>
  </si>
  <si>
    <t>08.015.0067-A</t>
  </si>
  <si>
    <t>08.015.0045-0</t>
  </si>
  <si>
    <t>08.015.0045-A</t>
  </si>
  <si>
    <t>08.015.0098-0</t>
  </si>
  <si>
    <t>08.015.0098-A</t>
  </si>
  <si>
    <t>13.196.0151-0</t>
  </si>
  <si>
    <t>13.196.0151-A</t>
  </si>
  <si>
    <t>13.196.0154-0</t>
  </si>
  <si>
    <t>13.196.0154-A</t>
  </si>
  <si>
    <t>13.196.0152-0</t>
  </si>
  <si>
    <t>13.196.0152-A</t>
  </si>
  <si>
    <t>13.196.0150-0</t>
  </si>
  <si>
    <t>13.196.0150-A</t>
  </si>
  <si>
    <t>13.196.0168-0</t>
  </si>
  <si>
    <t>13.196.0168-A</t>
  </si>
  <si>
    <t>13.196.0172-0</t>
  </si>
  <si>
    <t>13.196.0172-A</t>
  </si>
  <si>
    <t>13.196.0142-0</t>
  </si>
  <si>
    <t>13.196.0142-A</t>
  </si>
  <si>
    <t>13.196.0159-0</t>
  </si>
  <si>
    <t>13.196.0159-A</t>
  </si>
  <si>
    <t>13.196.0158-0</t>
  </si>
  <si>
    <t>13.196.0158-A</t>
  </si>
  <si>
    <t>13.196.0157-0</t>
  </si>
  <si>
    <t>13.196.0157-A</t>
  </si>
  <si>
    <t>13.196.0156-0</t>
  </si>
  <si>
    <t>13.196.0156-A</t>
  </si>
  <si>
    <t>13.196.0160-0</t>
  </si>
  <si>
    <t>13.196.0160-A</t>
  </si>
  <si>
    <t>13.196.0144-0</t>
  </si>
  <si>
    <t>13.196.0144-A</t>
  </si>
  <si>
    <t>13.196.0145-0</t>
  </si>
  <si>
    <t>13.196.0145-A</t>
  </si>
  <si>
    <t>13.196.0148-0</t>
  </si>
  <si>
    <t>13.196.0148-A</t>
  </si>
  <si>
    <t>13.196.0146-0</t>
  </si>
  <si>
    <t>13.196.0146-A</t>
  </si>
  <si>
    <t>13.196.0163-0</t>
  </si>
  <si>
    <t>13.196.0163-A</t>
  </si>
  <si>
    <t>13.196.0164-0</t>
  </si>
  <si>
    <t>13.196.0164-A</t>
  </si>
  <si>
    <t>13.168.0010-0</t>
  </si>
  <si>
    <t>13.168.0010-A</t>
  </si>
  <si>
    <t>13.168.0020-0</t>
  </si>
  <si>
    <t>13.168.0020-A</t>
  </si>
  <si>
    <t>13.036.0011-0</t>
  </si>
  <si>
    <t>13.036.0011-A</t>
  </si>
  <si>
    <t>13.036.0010-0</t>
  </si>
  <si>
    <t>13.036.0010-A</t>
  </si>
  <si>
    <t>13.170.0011-0</t>
  </si>
  <si>
    <t>13.170.0011-A</t>
  </si>
  <si>
    <t>13.030.0210-0</t>
  </si>
  <si>
    <t>13.030.0210-A</t>
  </si>
  <si>
    <t>13.170.0018-0</t>
  </si>
  <si>
    <t>13.170.0018-A</t>
  </si>
  <si>
    <t>13.030.0200-0</t>
  </si>
  <si>
    <t>13.030.0200-A</t>
  </si>
  <si>
    <t>13.026.0015-0</t>
  </si>
  <si>
    <t>13.026.0015-A</t>
  </si>
  <si>
    <t>13.026.0011-0</t>
  </si>
  <si>
    <t>13.026.0011-A</t>
  </si>
  <si>
    <t>13.026.0010-0</t>
  </si>
  <si>
    <t>13.026.0010-A</t>
  </si>
  <si>
    <t>13.030.0290-0</t>
  </si>
  <si>
    <t>13.030.0290-A</t>
  </si>
  <si>
    <t>13.030.0291-0</t>
  </si>
  <si>
    <t>13.030.0291-A</t>
  </si>
  <si>
    <t>13.030.0292-0</t>
  </si>
  <si>
    <t>13.030.0292-A</t>
  </si>
  <si>
    <t>13.065.0010-0</t>
  </si>
  <si>
    <t>13.065.0010-A</t>
  </si>
  <si>
    <t>13.065.0015-0</t>
  </si>
  <si>
    <t>13.065.0015-A</t>
  </si>
  <si>
    <t>13.030.0263-0</t>
  </si>
  <si>
    <t>13.030.0263-A</t>
  </si>
  <si>
    <t>13.030.0264-0</t>
  </si>
  <si>
    <t>13.030.0264-A</t>
  </si>
  <si>
    <t>13.030.0265-0</t>
  </si>
  <si>
    <t>13.030.0265-A</t>
  </si>
  <si>
    <t>13.030.0262-0</t>
  </si>
  <si>
    <t>13.030.0262-A</t>
  </si>
  <si>
    <t>13.030.0267-0</t>
  </si>
  <si>
    <t>13.030.0267-A</t>
  </si>
  <si>
    <t>13.030.0268-0</t>
  </si>
  <si>
    <t>13.030.0268-A</t>
  </si>
  <si>
    <t>13.030.0250-0</t>
  </si>
  <si>
    <t>13.030.0250-A</t>
  </si>
  <si>
    <t>13.030.0251-0</t>
  </si>
  <si>
    <t>13.030.0251-A</t>
  </si>
  <si>
    <t>13.030.0252-0</t>
  </si>
  <si>
    <t>13.030.0252-A</t>
  </si>
  <si>
    <t>13.030.0255-0</t>
  </si>
  <si>
    <t>13.030.0255-A</t>
  </si>
  <si>
    <t>13.030.0257-0</t>
  </si>
  <si>
    <t>13.030.0257-A</t>
  </si>
  <si>
    <t>13.160.0010-0</t>
  </si>
  <si>
    <t>13.160.0010-A</t>
  </si>
  <si>
    <t>13.050.0065-0</t>
  </si>
  <si>
    <t>13.050.0065-A</t>
  </si>
  <si>
    <t>13.045.0065-0</t>
  </si>
  <si>
    <t>13.045.0065-A</t>
  </si>
  <si>
    <t>13.045.0066-0</t>
  </si>
  <si>
    <t>13.045.0066-A</t>
  </si>
  <si>
    <t>13.022.0045-0</t>
  </si>
  <si>
    <t>13.022.0045-A</t>
  </si>
  <si>
    <t>13.022.0046-0</t>
  </si>
  <si>
    <t>13.022.0046-A</t>
  </si>
  <si>
    <t>13.022.0047-0</t>
  </si>
  <si>
    <t>13.022.0047-A</t>
  </si>
  <si>
    <t>13.187.0010-0</t>
  </si>
  <si>
    <t>13.187.0010-A</t>
  </si>
  <si>
    <t>13.075.0010-0</t>
  </si>
  <si>
    <t>13.075.0010-A</t>
  </si>
  <si>
    <t>13.035.0015-0</t>
  </si>
  <si>
    <t>13.035.0015-A</t>
  </si>
  <si>
    <t>13.035.0025-0</t>
  </si>
  <si>
    <t>13.035.0025-A</t>
  </si>
  <si>
    <t>13.035.0010-0</t>
  </si>
  <si>
    <t>13.035.0010-A</t>
  </si>
  <si>
    <t>13.035.0020-0</t>
  </si>
  <si>
    <t>13.035.0020-A</t>
  </si>
  <si>
    <t>13.157.0010-0</t>
  </si>
  <si>
    <t>13.157.0010-A</t>
  </si>
  <si>
    <t>13.331.0015-A</t>
  </si>
  <si>
    <t>13.331.0017-0</t>
  </si>
  <si>
    <t>13.331.0017-A</t>
  </si>
  <si>
    <t>13.331.0016-0</t>
  </si>
  <si>
    <t>13.331.0016-A</t>
  </si>
  <si>
    <t>13.333.0015-0</t>
  </si>
  <si>
    <t>13.333.0015-A</t>
  </si>
  <si>
    <t>13.333.0016-0</t>
  </si>
  <si>
    <t>13.333.0016-A</t>
  </si>
  <si>
    <t>13.333.0011-0</t>
  </si>
  <si>
    <t>13.333.0011-A</t>
  </si>
  <si>
    <t>13.333.0010-0</t>
  </si>
  <si>
    <t>13.333.0010-A</t>
  </si>
  <si>
    <t>13.368.0010-0</t>
  </si>
  <si>
    <t>13.368.0010-A</t>
  </si>
  <si>
    <t>13.368.0016-0</t>
  </si>
  <si>
    <t>13.368.0016-A</t>
  </si>
  <si>
    <t>13.368.0011-0</t>
  </si>
  <si>
    <t>13.368.0011-A</t>
  </si>
  <si>
    <t>13.368.0015-0</t>
  </si>
  <si>
    <t>13.368.0015-A</t>
  </si>
  <si>
    <t>13.365.0078-0</t>
  </si>
  <si>
    <t>13.365.0078-A</t>
  </si>
  <si>
    <t>13.365.0079-0</t>
  </si>
  <si>
    <t>13.365.0079-A</t>
  </si>
  <si>
    <t>13.365.0075-0</t>
  </si>
  <si>
    <t>13.365.0075-A</t>
  </si>
  <si>
    <t>13.365.0076-0</t>
  </si>
  <si>
    <t>13.365.0076-A</t>
  </si>
  <si>
    <t>13.369.0015-0</t>
  </si>
  <si>
    <t>13.369.0015-A</t>
  </si>
  <si>
    <t>13.369.0016-0</t>
  </si>
  <si>
    <t>13.369.0016-A</t>
  </si>
  <si>
    <t>13.369.0010-0</t>
  </si>
  <si>
    <t>13.369.0010-A</t>
  </si>
  <si>
    <t>13.369.0011-0</t>
  </si>
  <si>
    <t>13.369.0011-A</t>
  </si>
  <si>
    <t>13.369.0020-0</t>
  </si>
  <si>
    <t>13.369.0020-A</t>
  </si>
  <si>
    <t>13.369.0021-0</t>
  </si>
  <si>
    <t>13.369.0021-A</t>
  </si>
  <si>
    <t>13.369.0026-0</t>
  </si>
  <si>
    <t>13.369.0026-A</t>
  </si>
  <si>
    <t>13.369.0025-0</t>
  </si>
  <si>
    <t>13.369.0025-A</t>
  </si>
  <si>
    <t>13.366.0010-0</t>
  </si>
  <si>
    <t>13.366.0010-A</t>
  </si>
  <si>
    <t>13.366.0011-0</t>
  </si>
  <si>
    <t>13.366.0011-A</t>
  </si>
  <si>
    <t>13.330.0075-0</t>
  </si>
  <si>
    <t>13.330.0075-A</t>
  </si>
  <si>
    <t>13.330.0076-0</t>
  </si>
  <si>
    <t>13.330.0076-A</t>
  </si>
  <si>
    <t>13.332.0010-0</t>
  </si>
  <si>
    <t>13.332.0010-A</t>
  </si>
  <si>
    <t>13.332.0011-0</t>
  </si>
  <si>
    <t>13.332.0011-A</t>
  </si>
  <si>
    <t>13.332.0012-0</t>
  </si>
  <si>
    <t>13.332.0012-A</t>
  </si>
  <si>
    <t>13.330.0079-0</t>
  </si>
  <si>
    <t>13.330.0079-A</t>
  </si>
  <si>
    <t>13.330.0078-0</t>
  </si>
  <si>
    <t>13.330.0078-A</t>
  </si>
  <si>
    <t>13.440.0030-0</t>
  </si>
  <si>
    <t>13.440.0030-A</t>
  </si>
  <si>
    <t>13.440.0035-0</t>
  </si>
  <si>
    <t>13.440.0035-A</t>
  </si>
  <si>
    <t>13.330.0061-0</t>
  </si>
  <si>
    <t>13.330.0061-A</t>
  </si>
  <si>
    <t>13.330.0060-0</t>
  </si>
  <si>
    <t>13.330.0060-A</t>
  </si>
  <si>
    <t>13.330.0051-0</t>
  </si>
  <si>
    <t>13.330.0051-A</t>
  </si>
  <si>
    <t>13.330.0050-0</t>
  </si>
  <si>
    <t>13.330.0050-A</t>
  </si>
  <si>
    <t>13.348.0012-0</t>
  </si>
  <si>
    <t>13.348.0012-A</t>
  </si>
  <si>
    <t>13.348.0010-0</t>
  </si>
  <si>
    <t>13.348.0010-A</t>
  </si>
  <si>
    <t>13.348.0011-0</t>
  </si>
  <si>
    <t>13.348.0011-A</t>
  </si>
  <si>
    <t>13.365.0016-0</t>
  </si>
  <si>
    <t>13.365.0016-A</t>
  </si>
  <si>
    <t>13.365.0015-0</t>
  </si>
  <si>
    <t>13.365.0015-A</t>
  </si>
  <si>
    <t>13.365.0010-0</t>
  </si>
  <si>
    <t>13.365.0010-A</t>
  </si>
  <si>
    <t>13.365.0011-0</t>
  </si>
  <si>
    <t>13.365.0011-A</t>
  </si>
  <si>
    <t>13.330.0070-0</t>
  </si>
  <si>
    <t>13.330.0070-A</t>
  </si>
  <si>
    <t>13.330.0071-0</t>
  </si>
  <si>
    <t>13.330.0071-A</t>
  </si>
  <si>
    <t>13.345.0015-0</t>
  </si>
  <si>
    <t>13.345.0015-A</t>
  </si>
  <si>
    <t>13.345.0017-0</t>
  </si>
  <si>
    <t>13.345.0017-A</t>
  </si>
  <si>
    <t>13.345.0016-0</t>
  </si>
  <si>
    <t>13.345.0016-A</t>
  </si>
  <si>
    <t>13.345.0018-0</t>
  </si>
  <si>
    <t>13.345.0018-A</t>
  </si>
  <si>
    <t>54.001.0071-B</t>
  </si>
  <si>
    <t>54.001.0071-1</t>
  </si>
  <si>
    <t>08.018.0020-0</t>
  </si>
  <si>
    <t>08.018.0020-A</t>
  </si>
  <si>
    <t>08.018.0023-0</t>
  </si>
  <si>
    <t>08.018.0023-A</t>
  </si>
  <si>
    <t>08.018.0010-0</t>
  </si>
  <si>
    <t>08.018.0010-A</t>
  </si>
  <si>
    <t>08.018.0001-0</t>
  </si>
  <si>
    <t>08.018.0001-A</t>
  </si>
  <si>
    <t>08.018.0005-0</t>
  </si>
  <si>
    <t>08.018.0005-A</t>
  </si>
  <si>
    <t>06.115.0001-0</t>
  </si>
  <si>
    <t>06.115.0001-A</t>
  </si>
  <si>
    <t>13.170.0016-0</t>
  </si>
  <si>
    <t>13.170.0016-A</t>
  </si>
  <si>
    <t>12.050.0015-0</t>
  </si>
  <si>
    <t>12.050.0015-A</t>
  </si>
  <si>
    <t>20.009.0020-0</t>
  </si>
  <si>
    <t>20.009.0020-A</t>
  </si>
  <si>
    <t>20.009.0021-0</t>
  </si>
  <si>
    <t>20.009.0021-A</t>
  </si>
  <si>
    <t>20.009.0008-0</t>
  </si>
  <si>
    <t>20.009.0008-A</t>
  </si>
  <si>
    <t>20.009.0014-0</t>
  </si>
  <si>
    <t>20.009.0014-A</t>
  </si>
  <si>
    <t>20.009.0015-0</t>
  </si>
  <si>
    <t>20.009.0015-A</t>
  </si>
  <si>
    <t>20.009.0105-0</t>
  </si>
  <si>
    <t>20.009.0105-A</t>
  </si>
  <si>
    <t>08.015.0003-0</t>
  </si>
  <si>
    <t>08.015.0003-A</t>
  </si>
  <si>
    <t>20.009.0100-0</t>
  </si>
  <si>
    <t>20.009.0100-A</t>
  </si>
  <si>
    <t>08.015.0002-0</t>
  </si>
  <si>
    <t>08.015.0002-A</t>
  </si>
  <si>
    <t>08.015.0004-0</t>
  </si>
  <si>
    <t>08.015.0004-A</t>
  </si>
  <si>
    <t>20.009.0110-0</t>
  </si>
  <si>
    <t>20.009.0110-A</t>
  </si>
  <si>
    <t>20.009.0115-0</t>
  </si>
  <si>
    <t>20.009.0115-A</t>
  </si>
  <si>
    <t>13.196.0169-0</t>
  </si>
  <si>
    <t>13.196.0169-A</t>
  </si>
  <si>
    <t>13.196.0171-0</t>
  </si>
  <si>
    <t>13.196.0171-A</t>
  </si>
  <si>
    <t>13.196.0170-0</t>
  </si>
  <si>
    <t>13.196.0170-A</t>
  </si>
  <si>
    <t>13.196.0173-0</t>
  </si>
  <si>
    <t>13.196.0173-A</t>
  </si>
  <si>
    <t>13.196.0123-0</t>
  </si>
  <si>
    <t>13.196.0123-A</t>
  </si>
  <si>
    <t>13.196.0143-0</t>
  </si>
  <si>
    <t>13.196.0143-A</t>
  </si>
  <si>
    <t>13.196.0141-0</t>
  </si>
  <si>
    <t>13.196.0141-A</t>
  </si>
  <si>
    <t>13.196.0140-0</t>
  </si>
  <si>
    <t>13.196.0140-A</t>
  </si>
  <si>
    <t>13.196.0138-0</t>
  </si>
  <si>
    <t>13.196.0138-A</t>
  </si>
  <si>
    <t>13.196.0139-0</t>
  </si>
  <si>
    <t>13.196.0139-A</t>
  </si>
  <si>
    <t>13.196.0147-0</t>
  </si>
  <si>
    <t>13.196.0147-A</t>
  </si>
  <si>
    <t>13.196.0162-0</t>
  </si>
  <si>
    <t>13.196.0162-A</t>
  </si>
  <si>
    <t>13.196.0166-0</t>
  </si>
  <si>
    <t>13.196.0166-A</t>
  </si>
  <si>
    <t>13.196.0167-0</t>
  </si>
  <si>
    <t>13.196.0167-A</t>
  </si>
  <si>
    <t>13.196.0112-0</t>
  </si>
  <si>
    <t>13.196.0112-A</t>
  </si>
  <si>
    <t>13.196.0111-0</t>
  </si>
  <si>
    <t>13.196.0111-A</t>
  </si>
  <si>
    <t>13.196.0136-0</t>
  </si>
  <si>
    <t>13.196.0136-A</t>
  </si>
  <si>
    <t>13.196.0137-0</t>
  </si>
  <si>
    <t>13.196.0137-A</t>
  </si>
  <si>
    <t>13.196.0133-0</t>
  </si>
  <si>
    <t>13.196.0133-A</t>
  </si>
  <si>
    <t>13.196.0132-0</t>
  </si>
  <si>
    <t>13.196.0132-A</t>
  </si>
  <si>
    <t>13.196.0155-0</t>
  </si>
  <si>
    <t>13.196.0155-A</t>
  </si>
  <si>
    <t>13.196.0153-0</t>
  </si>
  <si>
    <t>13.196.0153-A</t>
  </si>
  <si>
    <t>13.196.0134-0</t>
  </si>
  <si>
    <t>13.196.0134-A</t>
  </si>
  <si>
    <t>13.196.0135-0</t>
  </si>
  <si>
    <t>13.196.0135-A</t>
  </si>
  <si>
    <t>13.196.0114-0</t>
  </si>
  <si>
    <t>13.196.0114-A</t>
  </si>
  <si>
    <t>13.196.0118-0</t>
  </si>
  <si>
    <t>13.196.0118-A</t>
  </si>
  <si>
    <t>13.196.0116-0</t>
  </si>
  <si>
    <t>13.196.0116-A</t>
  </si>
  <si>
    <t>13.196.0117-0</t>
  </si>
  <si>
    <t>13.196.0117-A</t>
  </si>
  <si>
    <t>13.196.0115-0</t>
  </si>
  <si>
    <t>13.196.0115-A</t>
  </si>
  <si>
    <t>13.196.0119-0</t>
  </si>
  <si>
    <t>13.196.0119-A</t>
  </si>
  <si>
    <t>13.196.0120-0</t>
  </si>
  <si>
    <t>13.196.0120-A</t>
  </si>
  <si>
    <t>13.196.0121-0</t>
  </si>
  <si>
    <t>13.196.0121-A</t>
  </si>
  <si>
    <t>13.196.0124-0</t>
  </si>
  <si>
    <t>13.196.0124-A</t>
  </si>
  <si>
    <t>13.196.0125-0</t>
  </si>
  <si>
    <t>13.196.0125-A</t>
  </si>
  <si>
    <t>13.196.0122-0</t>
  </si>
  <si>
    <t>13.196.0122-A</t>
  </si>
  <si>
    <t>13.196.0161-0</t>
  </si>
  <si>
    <t>13.196.0161-A</t>
  </si>
  <si>
    <t>13.196.0126-0</t>
  </si>
  <si>
    <t>13.196.0126-A</t>
  </si>
  <si>
    <t>13.196.0130-0</t>
  </si>
  <si>
    <t>13.196.0130-A</t>
  </si>
  <si>
    <t>13.196.0149-0</t>
  </si>
  <si>
    <t>13.196.0149-A</t>
  </si>
  <si>
    <t>13.196.0127-0</t>
  </si>
  <si>
    <t>13.196.0127-A</t>
  </si>
  <si>
    <t>13.196.0128-0</t>
  </si>
  <si>
    <t>13.196.0128-A</t>
  </si>
  <si>
    <t>13.196.0129-0</t>
  </si>
  <si>
    <t>13.196.0131-0</t>
  </si>
  <si>
    <t>13.196.0129-A</t>
  </si>
  <si>
    <t>13.196.0131-A</t>
  </si>
  <si>
    <t>13.196.0165-0</t>
  </si>
  <si>
    <t>13.196.0165-A</t>
  </si>
  <si>
    <t>13.196.0113-0</t>
  </si>
  <si>
    <t>13.196.0113-A</t>
  </si>
  <si>
    <t>13.200.0025-0</t>
  </si>
  <si>
    <t>13.200.0025-A</t>
  </si>
  <si>
    <t>13.200.0020-0</t>
  </si>
  <si>
    <t>13.200.0020-A</t>
  </si>
  <si>
    <t>13.200.0015-1</t>
  </si>
  <si>
    <t>13.200.0015-B</t>
  </si>
  <si>
    <t>13.200.0010-0</t>
  </si>
  <si>
    <t>13.200.0010-A</t>
  </si>
  <si>
    <t>20.009.0012-0</t>
  </si>
  <si>
    <t>20.009.0012-A</t>
  </si>
  <si>
    <t>13.195.0030-0</t>
  </si>
  <si>
    <t>13.195.0030-A</t>
  </si>
  <si>
    <t>08.017.0006-0</t>
  </si>
  <si>
    <t>08.017.0006-A</t>
  </si>
  <si>
    <t>08.017.0010-0</t>
  </si>
  <si>
    <t>08.017.0010-A</t>
  </si>
  <si>
    <t>20.010.0001-0</t>
  </si>
  <si>
    <t>20.010.0001-A</t>
  </si>
  <si>
    <t>20.010.0002-0</t>
  </si>
  <si>
    <t>20.010.0002-A</t>
  </si>
  <si>
    <t>13.004.0010-0</t>
  </si>
  <si>
    <t>13.004.0010-A</t>
  </si>
  <si>
    <t>13.004.0015-0</t>
  </si>
  <si>
    <t>13.004.0015-A</t>
  </si>
  <si>
    <t>13.005.0025-0</t>
  </si>
  <si>
    <t>13.005.0025-A</t>
  </si>
  <si>
    <t>13.005.0020-0</t>
  </si>
  <si>
    <t>13.005.0020-A</t>
  </si>
  <si>
    <t>13.005.0010-0</t>
  </si>
  <si>
    <t>13.005.0010-A</t>
  </si>
  <si>
    <t>13.005.0015-0</t>
  </si>
  <si>
    <t>13.005.0015-A</t>
  </si>
  <si>
    <t>13.006.0025-0</t>
  </si>
  <si>
    <t>13.006.0025-A</t>
  </si>
  <si>
    <t>13.006.0010-0</t>
  </si>
  <si>
    <t>13.006.0010-A</t>
  </si>
  <si>
    <t>13.006.0020-0</t>
  </si>
  <si>
    <t>13.006.0020-A</t>
  </si>
  <si>
    <t>13.003.0005-0</t>
  </si>
  <si>
    <t>13.003.0005-A</t>
  </si>
  <si>
    <t>13.001.0050-B</t>
  </si>
  <si>
    <t>13.001.0055-1</t>
  </si>
  <si>
    <t>13.001.0055-B</t>
  </si>
  <si>
    <t>13.001.0060-1</t>
  </si>
  <si>
    <t>13.001.0060-B</t>
  </si>
  <si>
    <t>13.002.0010-1</t>
  </si>
  <si>
    <t>13.002.0010-B</t>
  </si>
  <si>
    <t>13.002.0011-1</t>
  </si>
  <si>
    <t>13.002.0011-B</t>
  </si>
  <si>
    <t>13.002.0015-1</t>
  </si>
  <si>
    <t>13.002.0015-B</t>
  </si>
  <si>
    <t>13.001.0065-1</t>
  </si>
  <si>
    <t>13.001.0065-B</t>
  </si>
  <si>
    <t>13.009.0051-0</t>
  </si>
  <si>
    <t>13.009.0051-A</t>
  </si>
  <si>
    <t>13.009.0050-0</t>
  </si>
  <si>
    <t>13.009.0050-A</t>
  </si>
  <si>
    <t>13.003.0003-0</t>
  </si>
  <si>
    <t>13.003.0003-A</t>
  </si>
  <si>
    <t>13.003.0004-0</t>
  </si>
  <si>
    <t>13.003.0004-A</t>
  </si>
  <si>
    <t>13.003.0001-0</t>
  </si>
  <si>
    <t>13.003.0001-A</t>
  </si>
  <si>
    <t>13.003.0010-0</t>
  </si>
  <si>
    <t>13.003.0010-A</t>
  </si>
  <si>
    <t>13.440.0025-0</t>
  </si>
  <si>
    <t>13.440.0025-A</t>
  </si>
  <si>
    <t>13.440.0015-0</t>
  </si>
  <si>
    <t>13.440.0015-A</t>
  </si>
  <si>
    <t>13.197.0010-0</t>
  </si>
  <si>
    <t>13.197.0010-A</t>
  </si>
  <si>
    <t>20.009.0010-0</t>
  </si>
  <si>
    <t>20.009.0010-A</t>
  </si>
  <si>
    <t>20.009.0009-0</t>
  </si>
  <si>
    <t>20.009.0009-A</t>
  </si>
  <si>
    <t>58.002.0337-B</t>
  </si>
  <si>
    <t>58.002.0337-1</t>
  </si>
  <si>
    <t>13.036.0051-0</t>
  </si>
  <si>
    <t>13.036.0051-A</t>
  </si>
  <si>
    <t>13.036.0050-0</t>
  </si>
  <si>
    <t>13.036.0050-A</t>
  </si>
  <si>
    <t>13.045.0075-0</t>
  </si>
  <si>
    <t>13.045.0075-A</t>
  </si>
  <si>
    <t>13.045.0076-0</t>
  </si>
  <si>
    <t>13.045.0076-A</t>
  </si>
  <si>
    <t>54.001.0081-B</t>
  </si>
  <si>
    <t>54.001.0081-1</t>
  </si>
  <si>
    <t>54.001.0082-B</t>
  </si>
  <si>
    <t>54.001.0082-1</t>
  </si>
  <si>
    <t>09.005.0002-0</t>
  </si>
  <si>
    <t>09.005.0002-A</t>
  </si>
  <si>
    <t>09.005.0003-0</t>
  </si>
  <si>
    <t>09.005.0003-A</t>
  </si>
  <si>
    <t>09.005.0001-0</t>
  </si>
  <si>
    <t>09.005.0001-A</t>
  </si>
  <si>
    <t>16.001.0119-0</t>
  </si>
  <si>
    <t>16.001.0119-A</t>
  </si>
  <si>
    <t>16.001.0118-0</t>
  </si>
  <si>
    <t>16.001.0118-A</t>
  </si>
  <si>
    <t>22.013.0010-0</t>
  </si>
  <si>
    <t>22.013.0010-A</t>
  </si>
  <si>
    <t>22.013.0015-0</t>
  </si>
  <si>
    <t>22.013.0015-A</t>
  </si>
  <si>
    <t>20.004.0125-0</t>
  </si>
  <si>
    <t>20.004.0125-A</t>
  </si>
  <si>
    <t>19.011.0030-2</t>
  </si>
  <si>
    <t>19.011.0030-4</t>
  </si>
  <si>
    <t>19.011.0030-C</t>
  </si>
  <si>
    <t>19.011.0030-E</t>
  </si>
  <si>
    <t>19.005.0045-2</t>
  </si>
  <si>
    <t>19.005.0045-4</t>
  </si>
  <si>
    <t>19.005.0045-C</t>
  </si>
  <si>
    <t>19.005.0045-E</t>
  </si>
  <si>
    <t>01.005.0007-0</t>
  </si>
  <si>
    <t>01.005.0007-A</t>
  </si>
  <si>
    <t>22.016.0010-0</t>
  </si>
  <si>
    <t>22.016.0010-A</t>
  </si>
  <si>
    <t>22.016.0015-0</t>
  </si>
  <si>
    <t>22.016.0015-A</t>
  </si>
  <si>
    <t>01.005.0005-0</t>
  </si>
  <si>
    <t>01.005.0005-A</t>
  </si>
  <si>
    <t>01.005.0006-0</t>
  </si>
  <si>
    <t>01.005.0006-A</t>
  </si>
  <si>
    <t>13.331.0051-0</t>
  </si>
  <si>
    <t>13.331.0051-A</t>
  </si>
  <si>
    <t>13.331.0050-0</t>
  </si>
  <si>
    <t>13.331.0050-A</t>
  </si>
  <si>
    <t>13.330.0110-0</t>
  </si>
  <si>
    <t>13.330.0110-A</t>
  </si>
  <si>
    <t>13.330.0111-0</t>
  </si>
  <si>
    <t>13.330.0111-A</t>
  </si>
  <si>
    <t>13.330.0100-0</t>
  </si>
  <si>
    <t>13.330.0100-A</t>
  </si>
  <si>
    <t>13.330.0101-0</t>
  </si>
  <si>
    <t>13.330.0101-A</t>
  </si>
  <si>
    <t>13.385.0005-0</t>
  </si>
  <si>
    <t>13.385.0005-A</t>
  </si>
  <si>
    <t>13.385.0007-0</t>
  </si>
  <si>
    <t>13.385.0007-A</t>
  </si>
  <si>
    <t>13.385.0006-0</t>
  </si>
  <si>
    <t>13.385.0006-A</t>
  </si>
  <si>
    <t>13.385.0100-0</t>
  </si>
  <si>
    <t>13.385.0100-A</t>
  </si>
  <si>
    <t>13.385.0101-0</t>
  </si>
  <si>
    <t>13.385.0101-A</t>
  </si>
  <si>
    <t>13.413.0030-0</t>
  </si>
  <si>
    <t>13.413.0030-A</t>
  </si>
  <si>
    <t>13.413.0031-0</t>
  </si>
  <si>
    <t>13.413.0031-A</t>
  </si>
  <si>
    <t>13.413.0035-0</t>
  </si>
  <si>
    <t>13.413.0035-A</t>
  </si>
  <si>
    <t>13.413.0036-0</t>
  </si>
  <si>
    <t>13.413.0036-A</t>
  </si>
  <si>
    <t>13.301.0092-0</t>
  </si>
  <si>
    <t>13.301.0092-A</t>
  </si>
  <si>
    <t>13.301.0093-0</t>
  </si>
  <si>
    <t>13.301.0093-A</t>
  </si>
  <si>
    <t>13.301.0094-0</t>
  </si>
  <si>
    <t>13.301.0094-A</t>
  </si>
  <si>
    <t>13.415.0015-0</t>
  </si>
  <si>
    <t>13.415.0015-A</t>
  </si>
  <si>
    <t>13.301.0110-0</t>
  </si>
  <si>
    <t>13.301.0110-A</t>
  </si>
  <si>
    <t>13.301.0115-0</t>
  </si>
  <si>
    <t>13.301.0115-A</t>
  </si>
  <si>
    <t>13.301.0105-0</t>
  </si>
  <si>
    <t>13.301.0105-A</t>
  </si>
  <si>
    <t>13.348.0030-0</t>
  </si>
  <si>
    <t>13.348.0030-A</t>
  </si>
  <si>
    <t>13.348.0031-0</t>
  </si>
  <si>
    <t>13.348.0031-A</t>
  </si>
  <si>
    <t>13.365.0083-0</t>
  </si>
  <si>
    <t>13.365.0083-A</t>
  </si>
  <si>
    <t>13.365.0084-0</t>
  </si>
  <si>
    <t>13.365.0084-A</t>
  </si>
  <si>
    <t>13.365.0021-0</t>
  </si>
  <si>
    <t>13.365.0021-A</t>
  </si>
  <si>
    <t>13.365.0020-0</t>
  </si>
  <si>
    <t>13.365.0020-A</t>
  </si>
  <si>
    <t>13.398.0030-0</t>
  </si>
  <si>
    <t>13.398.0030-A</t>
  </si>
  <si>
    <t>13.345.0020-0</t>
  </si>
  <si>
    <t>13.345.0020-A</t>
  </si>
  <si>
    <t>13.345.0021-0</t>
  </si>
  <si>
    <t>13.345.0021-A</t>
  </si>
  <si>
    <t>13.380.0016-0</t>
  </si>
  <si>
    <t>13.380.0016-A</t>
  </si>
  <si>
    <t>13.380.0015-0</t>
  </si>
  <si>
    <t>13.380.0015-A</t>
  </si>
  <si>
    <t>13.390.0058-A</t>
  </si>
  <si>
    <t>13.390.0055-0</t>
  </si>
  <si>
    <t>13.390.0055-A</t>
  </si>
  <si>
    <t>13.036.0015-0</t>
  </si>
  <si>
    <t>13.036.0015-A</t>
  </si>
  <si>
    <t>13.036.0016-0</t>
  </si>
  <si>
    <t>13.036.0016-A</t>
  </si>
  <si>
    <t>13.398.0020-0</t>
  </si>
  <si>
    <t>13.398.0020-A</t>
  </si>
  <si>
    <t>13.398.0025-0</t>
  </si>
  <si>
    <t>13.398.0025-A</t>
  </si>
  <si>
    <t>15.003.0650-0</t>
  </si>
  <si>
    <t>15.003.0650-A</t>
  </si>
  <si>
    <t>15.003.0600-0</t>
  </si>
  <si>
    <t>15.003.0600-A</t>
  </si>
  <si>
    <t>19.006.0009-2</t>
  </si>
  <si>
    <t>19.006.0009-4</t>
  </si>
  <si>
    <t>19.006.0009-C</t>
  </si>
  <si>
    <t>19.006.0009-E</t>
  </si>
  <si>
    <t>19.006.0002-3</t>
  </si>
  <si>
    <t>19.006.0002-4</t>
  </si>
  <si>
    <t>19.006.0002-D</t>
  </si>
  <si>
    <t>19.006.0002-E</t>
  </si>
  <si>
    <t>19.006.0002-2</t>
  </si>
  <si>
    <t>19.006.0002-C</t>
  </si>
  <si>
    <t>19.006.0007-2</t>
  </si>
  <si>
    <t>19.006.0007-3</t>
  </si>
  <si>
    <t>19.006.0007-4</t>
  </si>
  <si>
    <t>19.006.0007-C</t>
  </si>
  <si>
    <t>19.006.0007-D</t>
  </si>
  <si>
    <t>19.006.0007-E</t>
  </si>
  <si>
    <t>19.006.0004-2</t>
  </si>
  <si>
    <t>19.006.0004-3</t>
  </si>
  <si>
    <t>19.006.0004-4</t>
  </si>
  <si>
    <t>19.006.0004-C</t>
  </si>
  <si>
    <t>19.006.0004-D</t>
  </si>
  <si>
    <t>19.006.0004-E</t>
  </si>
  <si>
    <t>19.006.0006-2</t>
  </si>
  <si>
    <t>19.006.0006-3</t>
  </si>
  <si>
    <t>19.006.0006-4</t>
  </si>
  <si>
    <t>19.006.0006-C</t>
  </si>
  <si>
    <t>19.006.0006-D</t>
  </si>
  <si>
    <t>19.006.0006-E</t>
  </si>
  <si>
    <t>19.006.0008-2</t>
  </si>
  <si>
    <t>19.006.0008-4</t>
  </si>
  <si>
    <t>19.006.0008-3</t>
  </si>
  <si>
    <t>19.006.0008-C</t>
  </si>
  <si>
    <t>19.006.0008-E</t>
  </si>
  <si>
    <t>19.006.0008-D</t>
  </si>
  <si>
    <t>19.006.0005-2</t>
  </si>
  <si>
    <t>19.006.0005-3</t>
  </si>
  <si>
    <t>19.006.0005-4</t>
  </si>
  <si>
    <t>19.006.0005-C</t>
  </si>
  <si>
    <t>19.006.0005-D</t>
  </si>
  <si>
    <t>19.006.0005-E</t>
  </si>
  <si>
    <t>19.005.0036-2</t>
  </si>
  <si>
    <t>19.005.0036-4</t>
  </si>
  <si>
    <t>19.005.0036-C</t>
  </si>
  <si>
    <t>19.005.0036-E</t>
  </si>
  <si>
    <t>19.005.0035-2</t>
  </si>
  <si>
    <t>19.005.0035-4</t>
  </si>
  <si>
    <t>19.005.0035-C</t>
  </si>
  <si>
    <t>19.005.0035-E</t>
  </si>
  <si>
    <t>19.005.0037-2</t>
  </si>
  <si>
    <t>19.005.0037-4</t>
  </si>
  <si>
    <t>19.005.0037-C</t>
  </si>
  <si>
    <t>19.005.0037-E</t>
  </si>
  <si>
    <t>19.011.0040-2</t>
  </si>
  <si>
    <t>19.011.0040-3</t>
  </si>
  <si>
    <t>19.011.0040-4</t>
  </si>
  <si>
    <t>19.011.0040-C</t>
  </si>
  <si>
    <t>19.011.0040-D</t>
  </si>
  <si>
    <t>19.011.0040-E</t>
  </si>
  <si>
    <t>16.004.0045-0</t>
  </si>
  <si>
    <t>16.004.0045-A</t>
  </si>
  <si>
    <t>16.005.0028-0</t>
  </si>
  <si>
    <t>16.005.0028-A</t>
  </si>
  <si>
    <t>16.005.0027-0</t>
  </si>
  <si>
    <t>16.005.0027-A</t>
  </si>
  <si>
    <t>16.003.0050-0</t>
  </si>
  <si>
    <t>16.003.0050-A</t>
  </si>
  <si>
    <t>16.005.0052-0</t>
  </si>
  <si>
    <t>16.005.0052-A</t>
  </si>
  <si>
    <t>16.005.0050-0</t>
  </si>
  <si>
    <t>16.005.0050-A</t>
  </si>
  <si>
    <t>18.018.0102-0</t>
  </si>
  <si>
    <t>18.018.0102-A</t>
  </si>
  <si>
    <t>18.006.0043-0</t>
  </si>
  <si>
    <t>18.006.0043-A</t>
  </si>
  <si>
    <t>18.005.0010-0</t>
  </si>
  <si>
    <t>18.005.0010-A</t>
  </si>
  <si>
    <t>18.006.0040-0</t>
  </si>
  <si>
    <t>18.006.0040-A</t>
  </si>
  <si>
    <t>22.005.0075-0</t>
  </si>
  <si>
    <t>22.005.0075-A</t>
  </si>
  <si>
    <t>22.005.0080-0</t>
  </si>
  <si>
    <t>22.005.0080-A</t>
  </si>
  <si>
    <t>22.005.0085-0</t>
  </si>
  <si>
    <t>22.005.0085-A</t>
  </si>
  <si>
    <t>20.104.0005-0</t>
  </si>
  <si>
    <t>20.104.0005-A</t>
  </si>
  <si>
    <t>20.104.0001-0</t>
  </si>
  <si>
    <t>20.104.0001-A</t>
  </si>
  <si>
    <t>20.028.0010-0</t>
  </si>
  <si>
    <t>20.028.0010-A</t>
  </si>
  <si>
    <t>20.027.0004-0</t>
  </si>
  <si>
    <t>20.027.0004-A</t>
  </si>
  <si>
    <t>20.027.0005-0</t>
  </si>
  <si>
    <t>20.027.0005-A</t>
  </si>
  <si>
    <t>20.027.0006-0</t>
  </si>
  <si>
    <t>20.027.0006-A</t>
  </si>
  <si>
    <t>20.027.0001-0</t>
  </si>
  <si>
    <t>20.027.0001-A</t>
  </si>
  <si>
    <t>20.027.0002-0</t>
  </si>
  <si>
    <t>20.027.0002-A</t>
  </si>
  <si>
    <t>20.027.0003-0</t>
  </si>
  <si>
    <t>20.027.0003-A</t>
  </si>
  <si>
    <t>02.004.0013-0</t>
  </si>
  <si>
    <t>02.004.0013-A</t>
  </si>
  <si>
    <t>02.004.0012-0</t>
  </si>
  <si>
    <t>02.004.0012-A</t>
  </si>
  <si>
    <t>20.025.0001-0</t>
  </si>
  <si>
    <t>20.025.0001-A</t>
  </si>
  <si>
    <t>20.024.0005-0</t>
  </si>
  <si>
    <t>20.024.0005-A</t>
  </si>
  <si>
    <t>20.024.0006-0</t>
  </si>
  <si>
    <t>20.024.0006-A</t>
  </si>
  <si>
    <t>20.024.0007-0</t>
  </si>
  <si>
    <t>20.024.0007-A</t>
  </si>
  <si>
    <t>20.024.0008-0</t>
  </si>
  <si>
    <t>20.024.0008-A</t>
  </si>
  <si>
    <t>20.024.0001-0</t>
  </si>
  <si>
    <t>20.024.0001-A</t>
  </si>
  <si>
    <t>20.023.0007-0</t>
  </si>
  <si>
    <t>20.023.0007-A</t>
  </si>
  <si>
    <t>20.023.0001-0</t>
  </si>
  <si>
    <t>20.023.0001-A</t>
  </si>
  <si>
    <t>20.023.0002-0</t>
  </si>
  <si>
    <t>20.023.0002-A</t>
  </si>
  <si>
    <t>20.023.0003-0</t>
  </si>
  <si>
    <t>20.023.0003-A</t>
  </si>
  <si>
    <t>20.020.0001-0</t>
  </si>
  <si>
    <t>20.020.0001-A</t>
  </si>
  <si>
    <t>20.020.0002-0</t>
  </si>
  <si>
    <t>20.020.0002-A</t>
  </si>
  <si>
    <t>20.020.0003-0</t>
  </si>
  <si>
    <t>20.020.0003-A</t>
  </si>
  <si>
    <t>20.023.0050-0</t>
  </si>
  <si>
    <t>20.023.0050-A</t>
  </si>
  <si>
    <t>08.011.0001-0</t>
  </si>
  <si>
    <t>08.011.0001-A</t>
  </si>
  <si>
    <t>08.027.0045-0</t>
  </si>
  <si>
    <t>08.027.0045-A</t>
  </si>
  <si>
    <t>08.027.0098-0</t>
  </si>
  <si>
    <t>08.027.0098-A</t>
  </si>
  <si>
    <t>08.027.0096-0</t>
  </si>
  <si>
    <t>08.027.0096-A</t>
  </si>
  <si>
    <t>08.027.0069-0</t>
  </si>
  <si>
    <t>08.027.0069-A</t>
  </si>
  <si>
    <t>08.027.0099-0</t>
  </si>
  <si>
    <t>08.027.0099-A</t>
  </si>
  <si>
    <t>08.027.0078-0</t>
  </si>
  <si>
    <t>08.027.0078-A</t>
  </si>
  <si>
    <t>08.027.0079-0</t>
  </si>
  <si>
    <t>08.027.0079-A</t>
  </si>
  <si>
    <t>08.027.0083-0</t>
  </si>
  <si>
    <t>08.027.0083-A</t>
  </si>
  <si>
    <t>08.027.0054-0</t>
  </si>
  <si>
    <t>08.027.0054-A</t>
  </si>
  <si>
    <t>08.027.0057-0</t>
  </si>
  <si>
    <t>08.027.0057-A</t>
  </si>
  <si>
    <t>08.027.0090-0</t>
  </si>
  <si>
    <t>08.027.0090-A</t>
  </si>
  <si>
    <t>08.027.0066-0</t>
  </si>
  <si>
    <t>08.027.0066-A</t>
  </si>
  <si>
    <t>08.027.0088-0</t>
  </si>
  <si>
    <t>08.027.0088-A</t>
  </si>
  <si>
    <t>08.027.0072-0</t>
  </si>
  <si>
    <t>08.027.0072-A</t>
  </si>
  <si>
    <t>08.027.0102-0</t>
  </si>
  <si>
    <t>08.027.0102-A</t>
  </si>
  <si>
    <t>08.027.0075-0</t>
  </si>
  <si>
    <t>08.027.0075-A</t>
  </si>
  <si>
    <t>08.027.0082-0</t>
  </si>
  <si>
    <t>08.027.0082-A</t>
  </si>
  <si>
    <t>08.027.0048-0</t>
  </si>
  <si>
    <t>08.027.0048-A</t>
  </si>
  <si>
    <t>08.027.0085-0</t>
  </si>
  <si>
    <t>08.027.0085-A</t>
  </si>
  <si>
    <t>08.027.0051-0</t>
  </si>
  <si>
    <t>08.027.0051-A</t>
  </si>
  <si>
    <t>08.027.0089-0</t>
  </si>
  <si>
    <t>08.027.0089-A</t>
  </si>
  <si>
    <t>08.027.0060-0</t>
  </si>
  <si>
    <t>08.027.0060-A</t>
  </si>
  <si>
    <t>08.027.0095-0</t>
  </si>
  <si>
    <t>08.027.0095-A</t>
  </si>
  <si>
    <t>08.027.0063-0</t>
  </si>
  <si>
    <t>08.027.0063-A</t>
  </si>
  <si>
    <t>08.028.0015-0</t>
  </si>
  <si>
    <t>08.028.0015-A</t>
  </si>
  <si>
    <t>08.010.0005-0</t>
  </si>
  <si>
    <t>08.010.0005-A</t>
  </si>
  <si>
    <t>18.016.0080-0</t>
  </si>
  <si>
    <t>18.016.0080-A</t>
  </si>
  <si>
    <t>15.007.0295-0</t>
  </si>
  <si>
    <t>15.007.0295-A</t>
  </si>
  <si>
    <t>15.007.0290-0</t>
  </si>
  <si>
    <t>15.007.0290-A</t>
  </si>
  <si>
    <t>15.007.0285-0</t>
  </si>
  <si>
    <t>15.007.0285-A</t>
  </si>
  <si>
    <t>15.007.0280-0</t>
  </si>
  <si>
    <t>15.007.0280-A</t>
  </si>
  <si>
    <t>01.001.0183-0</t>
  </si>
  <si>
    <t>01.001.0183-A</t>
  </si>
  <si>
    <t>05.021.0100-0</t>
  </si>
  <si>
    <t>05.021.0100-A</t>
  </si>
  <si>
    <t>06.502.0010-0</t>
  </si>
  <si>
    <t>06.502.0010-A</t>
  </si>
  <si>
    <t>06.502.0040-0</t>
  </si>
  <si>
    <t>06.502.0040-A</t>
  </si>
  <si>
    <t>06.502.0020-0</t>
  </si>
  <si>
    <t>06.502.0020-A</t>
  </si>
  <si>
    <t>06.502.0030-0</t>
  </si>
  <si>
    <t>06.502.0030-A</t>
  </si>
  <si>
    <t>08.015.0022-0</t>
  </si>
  <si>
    <t>08.015.0022-A</t>
  </si>
  <si>
    <t>06.061.0170-0</t>
  </si>
  <si>
    <t>06.061.0170-A</t>
  </si>
  <si>
    <t>06.061.0171-0</t>
  </si>
  <si>
    <t>06.061.0171-A</t>
  </si>
  <si>
    <t>06.061.0172-0</t>
  </si>
  <si>
    <t>06.061.0172-A</t>
  </si>
  <si>
    <t>06.061.0173-0</t>
  </si>
  <si>
    <t>06.061.0173-A</t>
  </si>
  <si>
    <t>06.061.0174-0</t>
  </si>
  <si>
    <t>06.061.0174-A</t>
  </si>
  <si>
    <t>06.061.0176-0</t>
  </si>
  <si>
    <t>06.061.0176-A</t>
  </si>
  <si>
    <t>06.061.0177-0</t>
  </si>
  <si>
    <t>06.061.0177-A</t>
  </si>
  <si>
    <t>06.272.0035-0</t>
  </si>
  <si>
    <t>06.272.0035-A</t>
  </si>
  <si>
    <t>02.020.0009-0</t>
  </si>
  <si>
    <t>02.020.0009-A</t>
  </si>
  <si>
    <t>05.015.0046-0</t>
  </si>
  <si>
    <t>05.015.0046-A</t>
  </si>
  <si>
    <t>05.015.0045-0</t>
  </si>
  <si>
    <t>05.015.0045-A</t>
  </si>
  <si>
    <t>05.015.0040-0</t>
  </si>
  <si>
    <t>05.015.0041-0</t>
  </si>
  <si>
    <t>05.015.0040-A</t>
  </si>
  <si>
    <t>05.015.0041-A</t>
  </si>
  <si>
    <t>19.011.0018-2</t>
  </si>
  <si>
    <t>19.011.0018-3</t>
  </si>
  <si>
    <t>19.011.0018-4</t>
  </si>
  <si>
    <t>19.011.0018-C</t>
  </si>
  <si>
    <t>19.011.0018-D</t>
  </si>
  <si>
    <t>19.011.0018-E</t>
  </si>
  <si>
    <t>03.008.0150-1</t>
  </si>
  <si>
    <t>03.008.0150-B</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</si>
  <si>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</si>
  <si>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</si>
  <si>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</si>
  <si>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</si>
  <si>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</si>
  <si>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</si>
  <si>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</si>
  <si>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</si>
  <si>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</si>
  <si>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</si>
  <si>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</si>
  <si>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</si>
  <si>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</si>
  <si>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</si>
  <si>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</si>
  <si>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</si>
  <si>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</si>
  <si>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</si>
  <si>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</si>
  <si>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</si>
  <si>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</si>
  <si>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</si>
  <si>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</si>
  <si>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</si>
  <si>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</si>
  <si>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</si>
  <si>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</si>
  <si>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</si>
  <si>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</si>
  <si>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</si>
  <si>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</si>
  <si>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</si>
  <si>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01.050.0324-0</t>
  </si>
  <si>
    <t>01.050.0324-A</t>
  </si>
  <si>
    <t>01.050.0315-0</t>
  </si>
  <si>
    <t>01.050.0315-A</t>
  </si>
  <si>
    <t>01.050.0320-0</t>
  </si>
  <si>
    <t>01.050.0320-A</t>
  </si>
  <si>
    <t>01.050.0322-0</t>
  </si>
  <si>
    <t>01.050.0322-A</t>
  </si>
  <si>
    <t>01.050.0328-0</t>
  </si>
  <si>
    <t>01.050.0328-A</t>
  </si>
  <si>
    <t>01.050.0325-0</t>
  </si>
  <si>
    <t>01.050.0325-A</t>
  </si>
  <si>
    <t>01.050.0326-0</t>
  </si>
  <si>
    <t>01.050.0326-A</t>
  </si>
  <si>
    <t>01.050.0327-0</t>
  </si>
  <si>
    <t>01.050.0327-A</t>
  </si>
  <si>
    <t>01.017.0010-0</t>
  </si>
  <si>
    <t>01.017.0010-A</t>
  </si>
  <si>
    <t>18.013.0119-0</t>
  </si>
  <si>
    <t>18.013.0119-A</t>
  </si>
  <si>
    <t>18.013.0121-0</t>
  </si>
  <si>
    <t>18.013.0121-A</t>
  </si>
  <si>
    <t>18.013.0117-0</t>
  </si>
  <si>
    <t>18.013.0117-A</t>
  </si>
  <si>
    <t>18.013.0118-0</t>
  </si>
  <si>
    <t>18.013.0118-A</t>
  </si>
  <si>
    <t>18.013.0127-0</t>
  </si>
  <si>
    <t>18.013.0127-A</t>
  </si>
  <si>
    <t>18.013.0123-0</t>
  </si>
  <si>
    <t>18.013.0123-A</t>
  </si>
  <si>
    <t>18.013.0124-0</t>
  </si>
  <si>
    <t>18.013.0124-A</t>
  </si>
  <si>
    <t>18.050.0135-0</t>
  </si>
  <si>
    <t>18.050.0135-A</t>
  </si>
  <si>
    <t>05.020.0015-1</t>
  </si>
  <si>
    <t>05.020.0015-B</t>
  </si>
  <si>
    <t>05.020.0020-0</t>
  </si>
  <si>
    <t>05.020.0020-A</t>
  </si>
  <si>
    <t>05.020.0010-0</t>
  </si>
  <si>
    <t>05.020.0010-A</t>
  </si>
  <si>
    <t>05.020.0005-0</t>
  </si>
  <si>
    <t>05.020.0005-A</t>
  </si>
  <si>
    <t>05.020.0012-0</t>
  </si>
  <si>
    <t>05.020.0012-A</t>
  </si>
  <si>
    <t>05.020.0007-0</t>
  </si>
  <si>
    <t>05.020.0007-A</t>
  </si>
  <si>
    <t>05.020.0025-0</t>
  </si>
  <si>
    <t>05.020.0025-A</t>
  </si>
  <si>
    <t>05.020.0030-0</t>
  </si>
  <si>
    <t>05.020.0030-A</t>
  </si>
  <si>
    <t>05.020.0013-0</t>
  </si>
  <si>
    <t>05.020.0013-A</t>
  </si>
  <si>
    <t>05.020.0014-0</t>
  </si>
  <si>
    <t>05.020.0014-A</t>
  </si>
  <si>
    <t>55.100.0067-B</t>
  </si>
  <si>
    <t>55.100.0067-1</t>
  </si>
  <si>
    <t>02.030.0035-0</t>
  </si>
  <si>
    <t>02.030.0035-A</t>
  </si>
  <si>
    <t>18.038.0030-0</t>
  </si>
  <si>
    <t>18.038.0030-A</t>
  </si>
  <si>
    <t>55.100.0065-B</t>
  </si>
  <si>
    <t>55.100.0065-1</t>
  </si>
  <si>
    <t>19.006.0013-2</t>
  </si>
  <si>
    <t>19.006.0013-4</t>
  </si>
  <si>
    <t>19.006.0013-C</t>
  </si>
  <si>
    <t>19.006.0013-E</t>
  </si>
  <si>
    <t>18.030.0700-0</t>
  </si>
  <si>
    <t>18.030.0700-A</t>
  </si>
  <si>
    <t>18.030.0720-0</t>
  </si>
  <si>
    <t>18.030.0720-A</t>
  </si>
  <si>
    <t>18.030.0730-0</t>
  </si>
  <si>
    <t>18.030.0730-A</t>
  </si>
  <si>
    <t>18.030.0740-0</t>
  </si>
  <si>
    <t>18.030.0740-A</t>
  </si>
  <si>
    <t>18.030.0742-0</t>
  </si>
  <si>
    <t>18.030.0742-A</t>
  </si>
  <si>
    <t>18.030.0744-0</t>
  </si>
  <si>
    <t>18.030.0744-A</t>
  </si>
  <si>
    <t>18.030.0746-0</t>
  </si>
  <si>
    <t>18.030.0746-A</t>
  </si>
  <si>
    <t>18.030.0710-0</t>
  </si>
  <si>
    <t>18.030.0710-A</t>
  </si>
  <si>
    <t>18.030.0900-A</t>
  </si>
  <si>
    <t>18.030.0910-0</t>
  </si>
  <si>
    <t>18.030.0910-A</t>
  </si>
  <si>
    <t>18.030.0915-0</t>
  </si>
  <si>
    <t>18.030.0915-A</t>
  </si>
  <si>
    <t>18.030.0920-0</t>
  </si>
  <si>
    <t>18.030.0920-A</t>
  </si>
  <si>
    <t>18.030.0921-0</t>
  </si>
  <si>
    <t>18.030.0921-A</t>
  </si>
  <si>
    <t>18.030.0922-0</t>
  </si>
  <si>
    <t>18.030.0922-A</t>
  </si>
  <si>
    <t>18.030.0923-0</t>
  </si>
  <si>
    <t>18.030.0923-A</t>
  </si>
  <si>
    <t>18.030.0905-0</t>
  </si>
  <si>
    <t>18.030.0905-A</t>
  </si>
  <si>
    <t>18.030.0520-0</t>
  </si>
  <si>
    <t>18.030.0520-A</t>
  </si>
  <si>
    <t>18.030.0500-0</t>
  </si>
  <si>
    <t>18.030.0500-A</t>
  </si>
  <si>
    <t>18.030.0510-0</t>
  </si>
  <si>
    <t>18.030.0510-A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</si>
  <si>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</si>
  <si>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</si>
  <si>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</si>
  <si>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</si>
  <si>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</si>
  <si>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</si>
  <si>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</si>
  <si>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</si>
  <si>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</si>
  <si>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</si>
  <si>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</si>
  <si>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</si>
  <si>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</si>
  <si>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</si>
  <si>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</si>
  <si>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</si>
  <si>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</si>
  <si>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</si>
  <si>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11.040.0120-0</t>
  </si>
  <si>
    <t>11.040.0120-A</t>
  </si>
  <si>
    <t>18.033.0018-0</t>
  </si>
  <si>
    <t>18.033.0018-A</t>
  </si>
  <si>
    <t>18.033.0020-0</t>
  </si>
  <si>
    <t>18.033.0020-A</t>
  </si>
  <si>
    <t>18.033.0019-0</t>
  </si>
  <si>
    <t>18.033.0019-A</t>
  </si>
  <si>
    <t>11.040.0130-0</t>
  </si>
  <si>
    <t>11.040.0130-A</t>
  </si>
  <si>
    <t>18.060.0020-0</t>
  </si>
  <si>
    <t>18.060.0020-A</t>
  </si>
  <si>
    <t>18.060.0030-0</t>
  </si>
  <si>
    <t>18.060.0030-A</t>
  </si>
  <si>
    <t>18.060.0044-0</t>
  </si>
  <si>
    <t>18.060.0044-A</t>
  </si>
  <si>
    <t>18.060.0032-0</t>
  </si>
  <si>
    <t>18.060.0032-A</t>
  </si>
  <si>
    <t>18.060.0046-0</t>
  </si>
  <si>
    <t>18.060.0046-A</t>
  </si>
  <si>
    <t>18.060.0034-0</t>
  </si>
  <si>
    <t>18.060.0034-A</t>
  </si>
  <si>
    <t>18.060.0048-0</t>
  </si>
  <si>
    <t>18.060.0048-A</t>
  </si>
  <si>
    <t>18.060.0036-0</t>
  </si>
  <si>
    <t>18.060.0036-A</t>
  </si>
  <si>
    <t>18.060.0050-0</t>
  </si>
  <si>
    <t>18.060.0050-A</t>
  </si>
  <si>
    <t>18.060.0038-0</t>
  </si>
  <si>
    <t>18.060.0038-A</t>
  </si>
  <si>
    <t>18.060.0052-0</t>
  </si>
  <si>
    <t>18.060.0052-A</t>
  </si>
  <si>
    <t>18.060.0040-0</t>
  </si>
  <si>
    <t>18.060.0040-A</t>
  </si>
  <si>
    <t>18.060.0054-0</t>
  </si>
  <si>
    <t>18.060.0054-A</t>
  </si>
  <si>
    <t>18.060.0043-0</t>
  </si>
  <si>
    <t>18.060.0043-A</t>
  </si>
  <si>
    <t>18.060.0060-0</t>
  </si>
  <si>
    <t>18.060.0060-A</t>
  </si>
  <si>
    <t>18.060.0042-0</t>
  </si>
  <si>
    <t>18.060.0042-A</t>
  </si>
  <si>
    <t>18.060.0056-0</t>
  </si>
  <si>
    <t>18.060.0056-A</t>
  </si>
  <si>
    <t>18.060.0026-0</t>
  </si>
  <si>
    <t>18.060.0026-A</t>
  </si>
  <si>
    <t>01.001.0129-0</t>
  </si>
  <si>
    <t>01.001.0129-A</t>
  </si>
  <si>
    <t>19.006.0001-2</t>
  </si>
  <si>
    <t>19.006.0001-4</t>
  </si>
  <si>
    <t>19.006.0001-C</t>
  </si>
  <si>
    <t>19.006.0001-E</t>
  </si>
  <si>
    <t>05.025.0053-0</t>
  </si>
  <si>
    <t>05.025.0053-A</t>
  </si>
  <si>
    <t>05.025.0051-0</t>
  </si>
  <si>
    <t>05.025.0051-A</t>
  </si>
  <si>
    <t>05.025.0049-0</t>
  </si>
  <si>
    <t>05.025.0049-A</t>
  </si>
  <si>
    <t>05.025.0050-0</t>
  </si>
  <si>
    <t>05.025.0050-A</t>
  </si>
  <si>
    <t>05.025.0052-0</t>
  </si>
  <si>
    <t>05.025.0052-A</t>
  </si>
  <si>
    <t>05.025.0041-1</t>
  </si>
  <si>
    <t>05.025.0041-B</t>
  </si>
  <si>
    <t>05.025.0047-1</t>
  </si>
  <si>
    <t>05.025.0047-B</t>
  </si>
  <si>
    <t>05.025.0048-0</t>
  </si>
  <si>
    <t>05.025.0048-A</t>
  </si>
  <si>
    <t>05.025.0042-0</t>
  </si>
  <si>
    <t>05.025.0042-A</t>
  </si>
  <si>
    <t>05.025.0045-1</t>
  </si>
  <si>
    <t>05.025.0045-B</t>
  </si>
  <si>
    <t>05.025.0046-0</t>
  </si>
  <si>
    <t>05.025.0046-A</t>
  </si>
  <si>
    <t>05.025.0043-1</t>
  </si>
  <si>
    <t>05.025.0043-B</t>
  </si>
  <si>
    <t>05.025.0044-0</t>
  </si>
  <si>
    <t>05.025.0044-A</t>
  </si>
  <si>
    <t>05.025.0033-1</t>
  </si>
  <si>
    <t>05.025.0033-B</t>
  </si>
  <si>
    <t>05.025.0034-0</t>
  </si>
  <si>
    <t>05.025.0034-A</t>
  </si>
  <si>
    <t>05.025.0027-1</t>
  </si>
  <si>
    <t>05.025.0027-B</t>
  </si>
  <si>
    <t>05.025.0028-0</t>
  </si>
  <si>
    <t>05.025.0028-A</t>
  </si>
  <si>
    <t>05.025.0025-1</t>
  </si>
  <si>
    <t>05.025.0025-B</t>
  </si>
  <si>
    <t>05.025.0026-0</t>
  </si>
  <si>
    <t>05.025.0026-A</t>
  </si>
  <si>
    <t>05.025.0031-1</t>
  </si>
  <si>
    <t>05.025.0031-B</t>
  </si>
  <si>
    <t>05.025.0032-0</t>
  </si>
  <si>
    <t>05.025.0032-A</t>
  </si>
  <si>
    <t>05.025.0029-1</t>
  </si>
  <si>
    <t>05.025.0029-B</t>
  </si>
  <si>
    <t>05.025.0030-0</t>
  </si>
  <si>
    <t>05.025.0030-A</t>
  </si>
  <si>
    <t>05.025.0035-1</t>
  </si>
  <si>
    <t>05.025.0035-B</t>
  </si>
  <si>
    <t>05.025.0036-0</t>
  </si>
  <si>
    <t>05.025.0036-A</t>
  </si>
  <si>
    <t>05.027.0005-0</t>
  </si>
  <si>
    <t>05.027.0005-A</t>
  </si>
  <si>
    <t>05.027.0007-0</t>
  </si>
  <si>
    <t>05.027.0007-A</t>
  </si>
  <si>
    <t>05.027.0001-0</t>
  </si>
  <si>
    <t>05.027.0001-A</t>
  </si>
  <si>
    <t>05.027.0011-0</t>
  </si>
  <si>
    <t>05.027.0011-A</t>
  </si>
  <si>
    <t>05.027.0003-0</t>
  </si>
  <si>
    <t>05.027.0003-A</t>
  </si>
  <si>
    <t>15.046.0012-0</t>
  </si>
  <si>
    <t>15.046.0012-A</t>
  </si>
  <si>
    <t>15.046.0014-0</t>
  </si>
  <si>
    <t>15.046.0014-A</t>
  </si>
  <si>
    <t>15.046.0013-0</t>
  </si>
  <si>
    <t>15.046.0013-A</t>
  </si>
  <si>
    <t>15.046.0010-0</t>
  </si>
  <si>
    <t>15.046.0010-A</t>
  </si>
  <si>
    <t>15.046.0015-0</t>
  </si>
  <si>
    <t>15.046.0015-A</t>
  </si>
  <si>
    <t>15.046.0016-0</t>
  </si>
  <si>
    <t>15.046.0016-A</t>
  </si>
  <si>
    <t>15.046.0017-0</t>
  </si>
  <si>
    <t>15.046.0017-A</t>
  </si>
  <si>
    <t>15.046.0011-0</t>
  </si>
  <si>
    <t>15.046.0011-A</t>
  </si>
  <si>
    <t>15.046.0018-0</t>
  </si>
  <si>
    <t>15.046.0018-A</t>
  </si>
  <si>
    <t>05.027.0009-0</t>
  </si>
  <si>
    <t>05.027.0009-A</t>
  </si>
  <si>
    <t>13.365.0026-0</t>
  </si>
  <si>
    <t>13.365.0026-A</t>
  </si>
  <si>
    <t>13.365.0025-0</t>
  </si>
  <si>
    <t>13.365.0025-A</t>
  </si>
  <si>
    <t>13.365.0031-0</t>
  </si>
  <si>
    <t>13.365.0031-A</t>
  </si>
  <si>
    <t>13.365.0030-0</t>
  </si>
  <si>
    <t>13.365.0030-A</t>
  </si>
  <si>
    <t>13.365.0036-0</t>
  </si>
  <si>
    <t>13.365.0036-A</t>
  </si>
  <si>
    <t>13.365.0035-0</t>
  </si>
  <si>
    <t>13.365.0035-A</t>
  </si>
  <si>
    <t>13.345.0025-0</t>
  </si>
  <si>
    <t>13.345.0025-A</t>
  </si>
  <si>
    <t>13.345.0026-0</t>
  </si>
  <si>
    <t>13.345.0026-A</t>
  </si>
  <si>
    <t>13.345.0030-0</t>
  </si>
  <si>
    <t>13.345.0030-A</t>
  </si>
  <si>
    <t>13.345.0031-0</t>
  </si>
  <si>
    <t>13.345.0031-A</t>
  </si>
  <si>
    <t>13.345.0035-A</t>
  </si>
  <si>
    <t>13.345.0036-0</t>
  </si>
  <si>
    <t>13.345.0036-A</t>
  </si>
  <si>
    <t>13.345.0040-0</t>
  </si>
  <si>
    <t>13.345.0040-A</t>
  </si>
  <si>
    <t>13.345.0041-0</t>
  </si>
  <si>
    <t>13.345.0041-A</t>
  </si>
  <si>
    <t>13.348.0071-0</t>
  </si>
  <si>
    <t>13.348.0071-A</t>
  </si>
  <si>
    <t>13.348.0075-0</t>
  </si>
  <si>
    <t>13.348.0075-A</t>
  </si>
  <si>
    <t>13.348.0070-0</t>
  </si>
  <si>
    <t>13.348.0070-A</t>
  </si>
  <si>
    <t>13.348.0076-0</t>
  </si>
  <si>
    <t>13.348.0076-A</t>
  </si>
  <si>
    <t>13.348.0080-0</t>
  </si>
  <si>
    <t>13.348.0080-A</t>
  </si>
  <si>
    <t>13.348.0081-0</t>
  </si>
  <si>
    <t>13.348.0081-A</t>
  </si>
  <si>
    <t>13.365.0170-0</t>
  </si>
  <si>
    <t>13.365.0170-A</t>
  </si>
  <si>
    <t>13.365.0171-0</t>
  </si>
  <si>
    <t>13.365.0171-A</t>
  </si>
  <si>
    <t>13.365.0175-0</t>
  </si>
  <si>
    <t>13.365.0175-A</t>
  </si>
  <si>
    <t>13.365.0176-0</t>
  </si>
  <si>
    <t>13.365.0176-A</t>
  </si>
  <si>
    <t>13.365.0180-0</t>
  </si>
  <si>
    <t>13.365.0180-A</t>
  </si>
  <si>
    <t>13.365.0181-0</t>
  </si>
  <si>
    <t>13.365.0181-A</t>
  </si>
  <si>
    <t>13.380.0025-0</t>
  </si>
  <si>
    <t>13.380.0025-A</t>
  </si>
  <si>
    <t>13.380.0026-0</t>
  </si>
  <si>
    <t>13.380.0026-A</t>
  </si>
  <si>
    <t>01.003.0006-0</t>
  </si>
  <si>
    <t>01.003.0006-A</t>
  </si>
  <si>
    <t>01.003.0001-0</t>
  </si>
  <si>
    <t>01.003.0001-A</t>
  </si>
  <si>
    <t>01.003.0002-0</t>
  </si>
  <si>
    <t>01.003.0002-A</t>
  </si>
  <si>
    <t>01.003.0003-0</t>
  </si>
  <si>
    <t>01.003.0003-A</t>
  </si>
  <si>
    <t>01.003.0005-0</t>
  </si>
  <si>
    <t>01.003.0005-A</t>
  </si>
  <si>
    <t>01.003.0011-0</t>
  </si>
  <si>
    <t>01.003.0011-A</t>
  </si>
  <si>
    <t>01.003.0012-0</t>
  </si>
  <si>
    <t>01.003.0012-A</t>
  </si>
  <si>
    <t>01.003.0013-0</t>
  </si>
  <si>
    <t>01.003.0013-A</t>
  </si>
  <si>
    <t>01.001.0043-0</t>
  </si>
  <si>
    <t>01.001.0043-A</t>
  </si>
  <si>
    <t>01.001.0044-0</t>
  </si>
  <si>
    <t>01.001.0044-A</t>
  </si>
  <si>
    <t>01.001.0042-0</t>
  </si>
  <si>
    <t>01.001.0042-A</t>
  </si>
  <si>
    <t>01.001.0040-0</t>
  </si>
  <si>
    <t>01.001.0040-A</t>
  </si>
  <si>
    <t>01.004.0002-0</t>
  </si>
  <si>
    <t>01.004.0002-A</t>
  </si>
  <si>
    <t>01.004.0003-0</t>
  </si>
  <si>
    <t>01.004.0003-A</t>
  </si>
  <si>
    <t>01.004.0011-0</t>
  </si>
  <si>
    <t>01.004.0011-A</t>
  </si>
  <si>
    <t>01.004.0001-0</t>
  </si>
  <si>
    <t>01.004.0001-A</t>
  </si>
  <si>
    <t>01.004.0005-0</t>
  </si>
  <si>
    <t>01.004.0005-A</t>
  </si>
  <si>
    <t>01.004.0004-0</t>
  </si>
  <si>
    <t>01.004.0004-A</t>
  </si>
  <si>
    <t>01.004.0013-0</t>
  </si>
  <si>
    <t>01.004.0013-A</t>
  </si>
  <si>
    <t>01.004.0014-0</t>
  </si>
  <si>
    <t>01.004.0014-A</t>
  </si>
  <si>
    <t>01.004.0012-0</t>
  </si>
  <si>
    <t>01.004.0012-A</t>
  </si>
  <si>
    <t>01.004.0016-0</t>
  </si>
  <si>
    <t>01.004.0016-A</t>
  </si>
  <si>
    <t>01.004.0015-0</t>
  </si>
  <si>
    <t>01.004.0015-A</t>
  </si>
  <si>
    <t>01.004.0017-0</t>
  </si>
  <si>
    <t>01.004.0017-A</t>
  </si>
  <si>
    <t>01.002.0010-0</t>
  </si>
  <si>
    <t>01.002.0010-A</t>
  </si>
  <si>
    <t>01.002.0012-0</t>
  </si>
  <si>
    <t>01.002.0012-A</t>
  </si>
  <si>
    <t>01.002.0011-0</t>
  </si>
  <si>
    <t>01.002.0011-A</t>
  </si>
  <si>
    <t>01.002.0009-0</t>
  </si>
  <si>
    <t>01.002.0009-A</t>
  </si>
  <si>
    <t>01.002.0013-0</t>
  </si>
  <si>
    <t>01.002.0013-A</t>
  </si>
  <si>
    <t>01.002.0014-0</t>
  </si>
  <si>
    <t>01.002.0014-A</t>
  </si>
  <si>
    <t>01.002.0016-0</t>
  </si>
  <si>
    <t>01.002.0016-A</t>
  </si>
  <si>
    <t>01.002.0015-0</t>
  </si>
  <si>
    <t>01.002.0015-A</t>
  </si>
  <si>
    <t>01.002.0002-0</t>
  </si>
  <si>
    <t>01.002.0002-A</t>
  </si>
  <si>
    <t>01.002.0001-0</t>
  </si>
  <si>
    <t>01.002.0001-A</t>
  </si>
  <si>
    <t>01.002.0004-0</t>
  </si>
  <si>
    <t>01.002.0004-A</t>
  </si>
  <si>
    <t>01.002.0003-0</t>
  </si>
  <si>
    <t>01.002.0003-A</t>
  </si>
  <si>
    <t>01.002.0008-0</t>
  </si>
  <si>
    <t>01.002.0008-A</t>
  </si>
  <si>
    <t>01.002.0007-0</t>
  </si>
  <si>
    <t>01.002.0007-A</t>
  </si>
  <si>
    <t>01.002.0006-0</t>
  </si>
  <si>
    <t>01.002.0006-A</t>
  </si>
  <si>
    <t>01.002.0005-0</t>
  </si>
  <si>
    <t>01.002.0005-A</t>
  </si>
  <si>
    <t>18.037.0200-0</t>
  </si>
  <si>
    <t>18.037.0200-A</t>
  </si>
  <si>
    <t>08.015.0410-0</t>
  </si>
  <si>
    <t>08.015.0410-A</t>
  </si>
  <si>
    <t>20.170.0002-0</t>
  </si>
  <si>
    <t>20.170.0002-A</t>
  </si>
  <si>
    <t>05.021.0030-0</t>
  </si>
  <si>
    <t>05.021.0030-A</t>
  </si>
  <si>
    <t>19.006.0030-2</t>
  </si>
  <si>
    <t>19.006.0030-4</t>
  </si>
  <si>
    <t>19.006.0030-C</t>
  </si>
  <si>
    <t>19.006.0030-E</t>
  </si>
  <si>
    <t>01.005.0020-0</t>
  </si>
  <si>
    <t>01.005.0020-A</t>
  </si>
  <si>
    <t>01.005.0021-0</t>
  </si>
  <si>
    <t>01.005.0021-A</t>
  </si>
  <si>
    <t>01.005.0022-0</t>
  </si>
  <si>
    <t>01.005.0022-A</t>
  </si>
  <si>
    <t>08.001.0009-0</t>
  </si>
  <si>
    <t>08.001.0009-A</t>
  </si>
  <si>
    <t>20.008.0015-0</t>
  </si>
  <si>
    <t>20.008.0015-A</t>
  </si>
  <si>
    <t>08.001.0005-0</t>
  </si>
  <si>
    <t>08.001.0005-A</t>
  </si>
  <si>
    <t>20.006.0003-0</t>
  </si>
  <si>
    <t>20.006.0003-A</t>
  </si>
  <si>
    <t>08.003.0035-0</t>
  </si>
  <si>
    <t>08.003.0035-A</t>
  </si>
  <si>
    <t>08.003.0005-0</t>
  </si>
  <si>
    <t>08.003.0005-A</t>
  </si>
  <si>
    <t>20.005.0004-0</t>
  </si>
  <si>
    <t>20.005.0004-A</t>
  </si>
  <si>
    <t>20.005.0001-0</t>
  </si>
  <si>
    <t>20.005.0001-A</t>
  </si>
  <si>
    <t>16.015.0001-0</t>
  </si>
  <si>
    <t>16.015.0001-A</t>
  </si>
  <si>
    <t>16.015.0005-0</t>
  </si>
  <si>
    <t>16.015.0005-A</t>
  </si>
  <si>
    <t>16.015.0010-0</t>
  </si>
  <si>
    <t>16.015.0010-A</t>
  </si>
  <si>
    <t>15.011.0162-0</t>
  </si>
  <si>
    <t>15.011.0162-A</t>
  </si>
  <si>
    <t>15.011.0160-0</t>
  </si>
  <si>
    <t>15.011.0160-A</t>
  </si>
  <si>
    <t>15.011.0156-0</t>
  </si>
  <si>
    <t>15.011.0156-A</t>
  </si>
  <si>
    <t>15.011.0136-0</t>
  </si>
  <si>
    <t>15.011.0136-A</t>
  </si>
  <si>
    <t>15.011.0158-0</t>
  </si>
  <si>
    <t>15.011.0158-A</t>
  </si>
  <si>
    <t>15.011.0138-0</t>
  </si>
  <si>
    <t>15.011.0138-A</t>
  </si>
  <si>
    <t>15.011.0150-0</t>
  </si>
  <si>
    <t>15.011.0150-A</t>
  </si>
  <si>
    <t>15.011.0130-0</t>
  </si>
  <si>
    <t>15.011.0130-A</t>
  </si>
  <si>
    <t>15.011.0152-0</t>
  </si>
  <si>
    <t>15.011.0152-A</t>
  </si>
  <si>
    <t>15.011.0132-0</t>
  </si>
  <si>
    <t>15.011.0132-A</t>
  </si>
  <si>
    <t>15.011.0154-0</t>
  </si>
  <si>
    <t>15.011.0154-A</t>
  </si>
  <si>
    <t>15.011.0134-0</t>
  </si>
  <si>
    <t>15.011.0134-A</t>
  </si>
  <si>
    <t>15.011.0071-0</t>
  </si>
  <si>
    <t>15.011.0071-A</t>
  </si>
  <si>
    <t>15.011.0072-0</t>
  </si>
  <si>
    <t>15.011.0072-A</t>
  </si>
  <si>
    <t>15.011.0076-0</t>
  </si>
  <si>
    <t>15.011.0076-A</t>
  </si>
  <si>
    <t>15.011.0077-0</t>
  </si>
  <si>
    <t>15.011.0077-A</t>
  </si>
  <si>
    <t>15.011.0073-0</t>
  </si>
  <si>
    <t>15.011.0073-A</t>
  </si>
  <si>
    <t>15.011.0078-0</t>
  </si>
  <si>
    <t>15.011.0078-A</t>
  </si>
  <si>
    <t>15.011.0079-0</t>
  </si>
  <si>
    <t>15.011.0079-A</t>
  </si>
  <si>
    <t>15.011.0074-0</t>
  </si>
  <si>
    <t>15.011.0074-A</t>
  </si>
  <si>
    <t>15.011.0070-0</t>
  </si>
  <si>
    <t>15.011.0070-A</t>
  </si>
  <si>
    <t>15.011.0075-0</t>
  </si>
  <si>
    <t>15.011.0075-A</t>
  </si>
  <si>
    <t>14.009.0026-0</t>
  </si>
  <si>
    <t>14.009.0026-A</t>
  </si>
  <si>
    <t>14.009.0024-0</t>
  </si>
  <si>
    <t>14.009.0024-A</t>
  </si>
  <si>
    <t>14.009.0022-0</t>
  </si>
  <si>
    <t>14.009.0022-A</t>
  </si>
  <si>
    <t>21.004.0168-0</t>
  </si>
  <si>
    <t>21.004.0168-A</t>
  </si>
  <si>
    <t>14.009.0056-0</t>
  </si>
  <si>
    <t>14.009.0056-A</t>
  </si>
  <si>
    <t>14.009.0054-0</t>
  </si>
  <si>
    <t>14.009.0054-A</t>
  </si>
  <si>
    <t>14.009.0052-0</t>
  </si>
  <si>
    <t>14.009.0052-A</t>
  </si>
  <si>
    <t>15.002.0668-0</t>
  </si>
  <si>
    <t>15.002.0668-A</t>
  </si>
  <si>
    <t>15.002.0669-0</t>
  </si>
  <si>
    <t>15.002.0669-A</t>
  </si>
  <si>
    <t>15.002.0670-0</t>
  </si>
  <si>
    <t>15.002.0670-A</t>
  </si>
  <si>
    <t>15.002.0672-0</t>
  </si>
  <si>
    <t>15.002.0672-A</t>
  </si>
  <si>
    <t>15.002.0674-0</t>
  </si>
  <si>
    <t>15.002.0674-A</t>
  </si>
  <si>
    <t>15.002.0677-0</t>
  </si>
  <si>
    <t>15.002.0677-A</t>
  </si>
  <si>
    <t>15.002.0680-0</t>
  </si>
  <si>
    <t>15.002.0680-A</t>
  </si>
  <si>
    <t>15.002.0684-0</t>
  </si>
  <si>
    <t>15.002.0684-A</t>
  </si>
  <si>
    <t>15.002.0671-0</t>
  </si>
  <si>
    <t>15.002.0671-A</t>
  </si>
  <si>
    <t>15.002.0673-0</t>
  </si>
  <si>
    <t>15.002.0673-A</t>
  </si>
  <si>
    <t>15.002.0675-0</t>
  </si>
  <si>
    <t>15.002.0675-A</t>
  </si>
  <si>
    <t>15.002.0678-0</t>
  </si>
  <si>
    <t>15.002.0678-A</t>
  </si>
  <si>
    <t>15.002.0681-0</t>
  </si>
  <si>
    <t>15.002.0681-A</t>
  </si>
  <si>
    <t>15.002.0685-0</t>
  </si>
  <si>
    <t>15.002.0685-A</t>
  </si>
  <si>
    <t>15.002.0690-0</t>
  </si>
  <si>
    <t>15.002.0690-A</t>
  </si>
  <si>
    <t>15.002.0676-0</t>
  </si>
  <si>
    <t>15.002.0676-A</t>
  </si>
  <si>
    <t>15.002.0679-0</t>
  </si>
  <si>
    <t>15.002.0679-A</t>
  </si>
  <si>
    <t>15.002.0682-0</t>
  </si>
  <si>
    <t>15.002.0682-A</t>
  </si>
  <si>
    <t>15.002.0686-0</t>
  </si>
  <si>
    <t>15.002.0686-A</t>
  </si>
  <si>
    <t>15.002.0688-0</t>
  </si>
  <si>
    <t>15.002.0688-A</t>
  </si>
  <si>
    <t>15.002.0691-0</t>
  </si>
  <si>
    <t>15.002.0691-A</t>
  </si>
  <si>
    <t>15.002.0693-0</t>
  </si>
  <si>
    <t>15.002.0693-A</t>
  </si>
  <si>
    <t>15.002.0696-0</t>
  </si>
  <si>
    <t>15.002.0696-A</t>
  </si>
  <si>
    <t>15.002.0683-0</t>
  </si>
  <si>
    <t>15.002.0683-A</t>
  </si>
  <si>
    <t>15.002.0687-0</t>
  </si>
  <si>
    <t>15.002.0687-A</t>
  </si>
  <si>
    <t>15.002.0689-0</t>
  </si>
  <si>
    <t>15.002.0689-A</t>
  </si>
  <si>
    <t>15.002.0692-0</t>
  </si>
  <si>
    <t>15.002.0692-A</t>
  </si>
  <si>
    <t>15.002.0694-0</t>
  </si>
  <si>
    <t>15.002.0694-A</t>
  </si>
  <si>
    <t>15.002.0697-0</t>
  </si>
  <si>
    <t>15.002.0697-A</t>
  </si>
  <si>
    <t>15.002.0699-0</t>
  </si>
  <si>
    <t>15.002.0699-A</t>
  </si>
  <si>
    <t>15.002.0701-0</t>
  </si>
  <si>
    <t>15.002.0701-A</t>
  </si>
  <si>
    <t>15.002.0705-0</t>
  </si>
  <si>
    <t>15.002.0705-A</t>
  </si>
  <si>
    <t>15.002.0706-0</t>
  </si>
  <si>
    <t>15.002.0706-A</t>
  </si>
  <si>
    <t>15.002.0707-0</t>
  </si>
  <si>
    <t>15.002.0707-A</t>
  </si>
  <si>
    <t>15.002.0695-0</t>
  </si>
  <si>
    <t>15.002.0695-A</t>
  </si>
  <si>
    <t>15.002.0698-0</t>
  </si>
  <si>
    <t>15.002.0698-A</t>
  </si>
  <si>
    <t>15.002.0700-0</t>
  </si>
  <si>
    <t>15.002.0700-A</t>
  </si>
  <si>
    <t>15.002.0702-0</t>
  </si>
  <si>
    <t>15.002.0702-A</t>
  </si>
  <si>
    <t>15.002.0703-0</t>
  </si>
  <si>
    <t>15.002.0703-A</t>
  </si>
  <si>
    <t>15.002.0704-0</t>
  </si>
  <si>
    <t>15.002.0704-A</t>
  </si>
  <si>
    <t>11.060.0200-0</t>
  </si>
  <si>
    <t>11.060.0200-A</t>
  </si>
  <si>
    <t>11.060.0180-0</t>
  </si>
  <si>
    <t>11.060.0180-A</t>
  </si>
  <si>
    <t>11.060.0175-0</t>
  </si>
  <si>
    <t>11.060.0175-A</t>
  </si>
  <si>
    <t>11.060.0190-0</t>
  </si>
  <si>
    <t>11.060.0190-A</t>
  </si>
  <si>
    <t>11.060.0185-0</t>
  </si>
  <si>
    <t>11.060.0185-A</t>
  </si>
  <si>
    <t>11.060.0195-0</t>
  </si>
  <si>
    <t>11.060.0195-A</t>
  </si>
  <si>
    <t>11.060.0165-0</t>
  </si>
  <si>
    <t>11.060.0165-A</t>
  </si>
  <si>
    <t>11.060.0170-0</t>
  </si>
  <si>
    <t>11.060.0170-A</t>
  </si>
  <si>
    <t>11.060.0160-0</t>
  </si>
  <si>
    <t>11.060.0160-A</t>
  </si>
  <si>
    <t>15.003.0352-0</t>
  </si>
  <si>
    <t>15.003.0352-A</t>
  </si>
  <si>
    <t>15.003.0350-0</t>
  </si>
  <si>
    <t>15.003.0350-A</t>
  </si>
  <si>
    <t>15.003.0354-1</t>
  </si>
  <si>
    <t>15.003.0354-B</t>
  </si>
  <si>
    <t>15.003.0356-1</t>
  </si>
  <si>
    <t>15.003.0356-B</t>
  </si>
  <si>
    <t>15.003.0358-1</t>
  </si>
  <si>
    <t>15.003.0358-B</t>
  </si>
  <si>
    <t>13.390.0070-0</t>
  </si>
  <si>
    <t>13.390.0070-A</t>
  </si>
  <si>
    <t>15.003.0353-0</t>
  </si>
  <si>
    <t>15.003.0353-A</t>
  </si>
  <si>
    <t>15.003.0351-0</t>
  </si>
  <si>
    <t>15.003.0351-A</t>
  </si>
  <si>
    <t>15.003.0355-0</t>
  </si>
  <si>
    <t>15.003.0355-A</t>
  </si>
  <si>
    <t>15.003.0357-0</t>
  </si>
  <si>
    <t>15.003.0357-A</t>
  </si>
  <si>
    <t>15.003.0359-0</t>
  </si>
  <si>
    <t>15.003.0359-A</t>
  </si>
  <si>
    <t>14.007.0337-0</t>
  </si>
  <si>
    <t>14.007.0337-A</t>
  </si>
  <si>
    <t>14.003.0243-0</t>
  </si>
  <si>
    <t>14.003.0243-A</t>
  </si>
  <si>
    <t>14.002.0260-0</t>
  </si>
  <si>
    <t>14.002.0260-A</t>
  </si>
  <si>
    <t>15.007.0214-0</t>
  </si>
  <si>
    <t>15.007.0214-A</t>
  </si>
  <si>
    <t>18.260.0065-0</t>
  </si>
  <si>
    <t>18.260.0065-A</t>
  </si>
  <si>
    <t>21.015.0205-0</t>
  </si>
  <si>
    <t>21.015.0205-A</t>
  </si>
  <si>
    <t>18.018.0050-0</t>
  </si>
  <si>
    <t>18.018.0050-A</t>
  </si>
  <si>
    <t>14.007.0346-0</t>
  </si>
  <si>
    <t>14.007.0346-A</t>
  </si>
  <si>
    <t>14.007.0336-0</t>
  </si>
  <si>
    <t>14.007.0336-A</t>
  </si>
  <si>
    <t>14.007.0344-0</t>
  </si>
  <si>
    <t>14.007.0344-A</t>
  </si>
  <si>
    <t>06.022.0010-0</t>
  </si>
  <si>
    <t>06.022.0010-A</t>
  </si>
  <si>
    <t>18.200.0001-0</t>
  </si>
  <si>
    <t>18.200.0001-A</t>
  </si>
  <si>
    <t>05.021.0090-0</t>
  </si>
  <si>
    <t>05.021.0090-A</t>
  </si>
  <si>
    <t>05.021.0095-0</t>
  </si>
  <si>
    <t>05.021.0095-A</t>
  </si>
  <si>
    <t>05.021.0075-0</t>
  </si>
  <si>
    <t>05.021.0075-A</t>
  </si>
  <si>
    <t>05.021.0065-0</t>
  </si>
  <si>
    <t>05.021.0065-A</t>
  </si>
  <si>
    <t>05.021.0070-0</t>
  </si>
  <si>
    <t>05.021.0070-A</t>
  </si>
  <si>
    <t>58.002.0412-B</t>
  </si>
  <si>
    <t>58.002.0412-1</t>
  </si>
  <si>
    <t>54.001.0007-B</t>
  </si>
  <si>
    <t>54.001.0007-1</t>
  </si>
  <si>
    <t>19.011.0016-2</t>
  </si>
  <si>
    <t>19.011.0016-4</t>
  </si>
  <si>
    <t>19.011.0016-C</t>
  </si>
  <si>
    <t>19.011.0016-E</t>
  </si>
  <si>
    <t>19.011.0017-2</t>
  </si>
  <si>
    <t>19.011.0017-4</t>
  </si>
  <si>
    <t>19.011.0017-C</t>
  </si>
  <si>
    <t>19.011.0017-E</t>
  </si>
  <si>
    <t>15.003.0175-0</t>
  </si>
  <si>
    <t>15.003.0175-A</t>
  </si>
  <si>
    <t>15.001.0080-0</t>
  </si>
  <si>
    <t>15.001.0080-A</t>
  </si>
  <si>
    <t>14.002.0385-0</t>
  </si>
  <si>
    <t>14.002.0385-A</t>
  </si>
  <si>
    <t>14.002.0390-0</t>
  </si>
  <si>
    <t>14.002.0390-A</t>
  </si>
  <si>
    <t>20.028.0020-0</t>
  </si>
  <si>
    <t>20.028.0020-A</t>
  </si>
  <si>
    <t>06.016.0015-0</t>
  </si>
  <si>
    <t>06.016.0015-A</t>
  </si>
  <si>
    <t>06.016.0002-0</t>
  </si>
  <si>
    <t>06.016.0002-A</t>
  </si>
  <si>
    <t>06.016.0004-0</t>
  </si>
  <si>
    <t>06.016.0004-A</t>
  </si>
  <si>
    <t>06.016.0001-0</t>
  </si>
  <si>
    <t>06.016.0001-A</t>
  </si>
  <si>
    <t>06.016.0030-0</t>
  </si>
  <si>
    <t>06.016.0030-A</t>
  </si>
  <si>
    <t>06.016.0031-0</t>
  </si>
  <si>
    <t>06.016.0031-A</t>
  </si>
  <si>
    <t>06.016.0032-0</t>
  </si>
  <si>
    <t>06.016.0032-A</t>
  </si>
  <si>
    <t>06.016.0040-0</t>
  </si>
  <si>
    <t>06.016.0040-A</t>
  </si>
  <si>
    <t>06.016.0041-0</t>
  </si>
  <si>
    <t>06.016.0041-A</t>
  </si>
  <si>
    <t>06.016.0007-0</t>
  </si>
  <si>
    <t>06.016.0007-A</t>
  </si>
  <si>
    <t>06.016.0006-0</t>
  </si>
  <si>
    <t>06.016.0006-A</t>
  </si>
  <si>
    <t>06.016.0003-0</t>
  </si>
  <si>
    <t>06.016.0003-A</t>
  </si>
  <si>
    <t>06.016.0009-0</t>
  </si>
  <si>
    <t>06.016.0009-A</t>
  </si>
  <si>
    <t>06.016.0008-0</t>
  </si>
  <si>
    <t>06.016.0008-A</t>
  </si>
  <si>
    <t>06.272.0038-0</t>
  </si>
  <si>
    <t>06.272.0038-A</t>
  </si>
  <si>
    <t>06.272.0039-0</t>
  </si>
  <si>
    <t>06.272.0039-A</t>
  </si>
  <si>
    <t>06.016.0016-0</t>
  </si>
  <si>
    <t>06.016.0016-A</t>
  </si>
  <si>
    <t>21.035.0200-0</t>
  </si>
  <si>
    <t>21.035.0200-A</t>
  </si>
  <si>
    <t>21.035.0230-0</t>
  </si>
  <si>
    <t>21.035.0230-A</t>
  </si>
  <si>
    <t>21.035.0235-0</t>
  </si>
  <si>
    <t>21.035.0235-A</t>
  </si>
  <si>
    <t>21.035.0205-0</t>
  </si>
  <si>
    <t>21.035.0205-A</t>
  </si>
  <si>
    <t>21.035.0220-0</t>
  </si>
  <si>
    <t>21.035.0220-A</t>
  </si>
  <si>
    <t>06.016.0105-0</t>
  </si>
  <si>
    <t>06.016.0105-A</t>
  </si>
  <si>
    <t>06.016.0100-0</t>
  </si>
  <si>
    <t>06.016.0100-A</t>
  </si>
  <si>
    <t>21.035.0250-0</t>
  </si>
  <si>
    <t>21.035.0250-A</t>
  </si>
  <si>
    <t>18.023.0012-0</t>
  </si>
  <si>
    <t>18.023.0012-A</t>
  </si>
  <si>
    <t>18.016.0025-0</t>
  </si>
  <si>
    <t>18.016.0025-A</t>
  </si>
  <si>
    <t>18.024.0010-0</t>
  </si>
  <si>
    <t>18.024.0010-A</t>
  </si>
  <si>
    <t>18.023.0010-0</t>
  </si>
  <si>
    <t>18.023.0010-A</t>
  </si>
  <si>
    <t>18.002.0030-0</t>
  </si>
  <si>
    <t>18.002.0030-A</t>
  </si>
  <si>
    <t>18.006.0028-0</t>
  </si>
  <si>
    <t>18.006.0028-A</t>
  </si>
  <si>
    <t>18.006.0033-0</t>
  </si>
  <si>
    <t>18.006.0033-A</t>
  </si>
  <si>
    <t>18.002.0031-0</t>
  </si>
  <si>
    <t>18.002.0031-A</t>
  </si>
  <si>
    <t>18.016.0027-0</t>
  </si>
  <si>
    <t>18.016.0027-A</t>
  </si>
  <si>
    <t>18.018.0090-0</t>
  </si>
  <si>
    <t>18.018.0090-A</t>
  </si>
  <si>
    <t>18.023.0011-A</t>
  </si>
  <si>
    <t>02.002.0006-0</t>
  </si>
  <si>
    <t>02.002.0006-A</t>
  </si>
  <si>
    <t>02.002.0007-0</t>
  </si>
  <si>
    <t>02.002.0007-A</t>
  </si>
  <si>
    <t>02.001.0001-0</t>
  </si>
  <si>
    <t>02.001.0001-A</t>
  </si>
  <si>
    <t>02.001.0002-0</t>
  </si>
  <si>
    <t>02.001.0002-A</t>
  </si>
  <si>
    <t>02.001.0003-0</t>
  </si>
  <si>
    <t>02.001.0003-A</t>
  </si>
  <si>
    <t>02.003.0001-1</t>
  </si>
  <si>
    <t>02.003.0001-B</t>
  </si>
  <si>
    <t>02.002.0010-0</t>
  </si>
  <si>
    <t>02.002.0010-A</t>
  </si>
  <si>
    <t>02.002.0011-0</t>
  </si>
  <si>
    <t>02.002.0011-A</t>
  </si>
  <si>
    <t>02.002.0012-0</t>
  </si>
  <si>
    <t>02.002.0012-A</t>
  </si>
  <si>
    <t>02.002.0005-0</t>
  </si>
  <si>
    <t>02.002.0005-A</t>
  </si>
  <si>
    <t>14.007.0332-0</t>
  </si>
  <si>
    <t>14.007.0332-A</t>
  </si>
  <si>
    <t>14.007.0330-0</t>
  </si>
  <si>
    <t>14.007.0330-A</t>
  </si>
  <si>
    <t>15.038.0152-0</t>
  </si>
  <si>
    <t>15.038.0152-A</t>
  </si>
  <si>
    <t>15.038.0154-0</t>
  </si>
  <si>
    <t>15.038.0154-A</t>
  </si>
  <si>
    <t>15.038.0153-0</t>
  </si>
  <si>
    <t>15.038.0153-A</t>
  </si>
  <si>
    <t>15.038.0150-0</t>
  </si>
  <si>
    <t>15.038.0150-A</t>
  </si>
  <si>
    <t>15.038.0155-0</t>
  </si>
  <si>
    <t>15.038.0155-A</t>
  </si>
  <si>
    <t>15.038.0151-0</t>
  </si>
  <si>
    <t>15.038.0151-A</t>
  </si>
  <si>
    <t>15.038.0470-0</t>
  </si>
  <si>
    <t>15.038.0470-A</t>
  </si>
  <si>
    <t>15.038.0471-0</t>
  </si>
  <si>
    <t>15.038.0471-A</t>
  </si>
  <si>
    <t>15.038.0472-0</t>
  </si>
  <si>
    <t>15.038.0472-A</t>
  </si>
  <si>
    <t>15.038.0473-0</t>
  </si>
  <si>
    <t>15.038.0473-A</t>
  </si>
  <si>
    <t>15.038.0445-0</t>
  </si>
  <si>
    <t>15.038.0445-A</t>
  </si>
  <si>
    <t>15.038.0446-0</t>
  </si>
  <si>
    <t>15.038.0446-A</t>
  </si>
  <si>
    <t>15.038.0447-0</t>
  </si>
  <si>
    <t>15.038.0447-A</t>
  </si>
  <si>
    <t>15.038.0448-0</t>
  </si>
  <si>
    <t>15.038.0448-A</t>
  </si>
  <si>
    <t>15.036.0130-0</t>
  </si>
  <si>
    <t>15.036.0130-A</t>
  </si>
  <si>
    <t>15.036.0135-0</t>
  </si>
  <si>
    <t>15.036.0135-A</t>
  </si>
  <si>
    <t>15.004.0320-0</t>
  </si>
  <si>
    <t>15.004.0320-A</t>
  </si>
  <si>
    <t>06.275.0022-0</t>
  </si>
  <si>
    <t>06.275.0022-A</t>
  </si>
  <si>
    <t>06.275.0020-0</t>
  </si>
  <si>
    <t>06.275.0020-A</t>
  </si>
  <si>
    <t>06.275.0021-0</t>
  </si>
  <si>
    <t>06.275.0021-A</t>
  </si>
  <si>
    <t>15.038.0161-0</t>
  </si>
  <si>
    <t>15.038.0161-A</t>
  </si>
  <si>
    <t>15.038.0162-0</t>
  </si>
  <si>
    <t>15.038.0162-A</t>
  </si>
  <si>
    <t>15.038.0160-0</t>
  </si>
  <si>
    <t>15.038.0160-A</t>
  </si>
  <si>
    <t>15.038.0409-0</t>
  </si>
  <si>
    <t>15.038.0409-A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</si>
  <si>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</si>
  <si>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</si>
  <si>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</si>
  <si>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</si>
  <si>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</si>
  <si>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</si>
  <si>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</si>
  <si>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</si>
  <si>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</si>
  <si>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</si>
  <si>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</si>
  <si>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</si>
  <si>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</si>
  <si>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</si>
  <si>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</si>
  <si>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</si>
  <si>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</si>
  <si>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</si>
  <si>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15.018.0762-0</t>
  </si>
  <si>
    <t>15.018.0762-A</t>
  </si>
  <si>
    <t>15.018.0750-0</t>
  </si>
  <si>
    <t>15.018.0750-A</t>
  </si>
  <si>
    <t>15.018.0756-0</t>
  </si>
  <si>
    <t>15.018.0756-A</t>
  </si>
  <si>
    <t>15.018.0763-0</t>
  </si>
  <si>
    <t>15.018.0763-A</t>
  </si>
  <si>
    <t>15.018.0751-0</t>
  </si>
  <si>
    <t>15.018.0751-A</t>
  </si>
  <si>
    <t>15.018.0757-0</t>
  </si>
  <si>
    <t>15.018.0757-A</t>
  </si>
  <si>
    <t>15.018.0764-0</t>
  </si>
  <si>
    <t>15.018.0764-A</t>
  </si>
  <si>
    <t>15.018.0752-0</t>
  </si>
  <si>
    <t>15.018.0752-A</t>
  </si>
  <si>
    <t>15.018.0758-0</t>
  </si>
  <si>
    <t>15.018.0758-A</t>
  </si>
  <si>
    <t>15.018.0766-0</t>
  </si>
  <si>
    <t>15.018.0766-A</t>
  </si>
  <si>
    <t>15.018.0754-0</t>
  </si>
  <si>
    <t>15.018.0754-A</t>
  </si>
  <si>
    <t>15.018.0760-0</t>
  </si>
  <si>
    <t>15.018.0760-A</t>
  </si>
  <si>
    <t>15.018.0767-0</t>
  </si>
  <si>
    <t>15.018.0767-A</t>
  </si>
  <si>
    <t>15.018.0755-0</t>
  </si>
  <si>
    <t>15.018.0755-A</t>
  </si>
  <si>
    <t>15.018.0761-0</t>
  </si>
  <si>
    <t>15.018.0761-A</t>
  </si>
  <si>
    <t>15.018.0748-0</t>
  </si>
  <si>
    <t>15.018.0748-A</t>
  </si>
  <si>
    <t>06.270.0106-0</t>
  </si>
  <si>
    <t>06.270.0106-A</t>
  </si>
  <si>
    <t>06.270.0104-0</t>
  </si>
  <si>
    <t>06.270.0104-A</t>
  </si>
  <si>
    <t>06.270.0105-0</t>
  </si>
  <si>
    <t>06.270.0105-A</t>
  </si>
  <si>
    <t>06.270.0102-0</t>
  </si>
  <si>
    <t>06.270.0102-A</t>
  </si>
  <si>
    <t>06.270.0103-0</t>
  </si>
  <si>
    <t>06.270.0103-A</t>
  </si>
  <si>
    <t>06.270.0101-0</t>
  </si>
  <si>
    <t>06.270.0101-A</t>
  </si>
  <si>
    <t>15.018.0842-0</t>
  </si>
  <si>
    <t>15.018.0842-A</t>
  </si>
  <si>
    <t>15.018.0830-0</t>
  </si>
  <si>
    <t>15.018.0830-A</t>
  </si>
  <si>
    <t>15.018.0836-0</t>
  </si>
  <si>
    <t>15.018.0836-A</t>
  </si>
  <si>
    <t>15.018.0843-0</t>
  </si>
  <si>
    <t>15.018.0843-A</t>
  </si>
  <si>
    <t>15.018.0831-0</t>
  </si>
  <si>
    <t>15.018.0831-A</t>
  </si>
  <si>
    <t>15.018.0837-0</t>
  </si>
  <si>
    <t>15.018.0837-A</t>
  </si>
  <si>
    <t>15.018.0844-0</t>
  </si>
  <si>
    <t>15.018.0844-A</t>
  </si>
  <si>
    <t>15.018.0832-0</t>
  </si>
  <si>
    <t>15.018.0832-A</t>
  </si>
  <si>
    <t>15.018.0838-0</t>
  </si>
  <si>
    <t>15.018.0838-A</t>
  </si>
  <si>
    <t>15.018.0846-0</t>
  </si>
  <si>
    <t>15.018.0846-A</t>
  </si>
  <si>
    <t>15.018.0834-0</t>
  </si>
  <si>
    <t>15.018.0834-A</t>
  </si>
  <si>
    <t>15.018.0840-0</t>
  </si>
  <si>
    <t>15.018.0840-A</t>
  </si>
  <si>
    <t>15.018.0847-0</t>
  </si>
  <si>
    <t>15.018.0847-A</t>
  </si>
  <si>
    <t>15.018.0835-0</t>
  </si>
  <si>
    <t>15.018.0835-A</t>
  </si>
  <si>
    <t>15.018.0841-0</t>
  </si>
  <si>
    <t>15.018.0841-A</t>
  </si>
  <si>
    <t>15.018.0828-0</t>
  </si>
  <si>
    <t>15.018.0828-A</t>
  </si>
  <si>
    <t>15.038.0393-0</t>
  </si>
  <si>
    <t>15.038.0393-A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</si>
  <si>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</si>
  <si>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</si>
  <si>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</si>
  <si>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</si>
  <si>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</si>
  <si>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</si>
  <si>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</si>
  <si>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</si>
  <si>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</si>
  <si>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</si>
  <si>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</si>
  <si>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</si>
  <si>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</si>
  <si>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</si>
  <si>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</si>
  <si>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</si>
  <si>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15.018.0782-0</t>
  </si>
  <si>
    <t>15.018.0782-A</t>
  </si>
  <si>
    <t>15.018.0770-0</t>
  </si>
  <si>
    <t>15.018.0770-A</t>
  </si>
  <si>
    <t>15.018.0776-0</t>
  </si>
  <si>
    <t>15.018.0776-A</t>
  </si>
  <si>
    <t>15.018.0783-0</t>
  </si>
  <si>
    <t>15.018.0783-A</t>
  </si>
  <si>
    <t>15.018.0771-0</t>
  </si>
  <si>
    <t>15.018.0771-A</t>
  </si>
  <si>
    <t>15.018.0777-0</t>
  </si>
  <si>
    <t>15.018.0777-A</t>
  </si>
  <si>
    <t>15.018.0784-0</t>
  </si>
  <si>
    <t>15.018.0784-A</t>
  </si>
  <si>
    <t>15.018.0772-0</t>
  </si>
  <si>
    <t>15.018.0772-A</t>
  </si>
  <si>
    <t>15.018.0778-0</t>
  </si>
  <si>
    <t>15.018.0778-A</t>
  </si>
  <si>
    <t>15.018.0786-0</t>
  </si>
  <si>
    <t>15.018.0786-A</t>
  </si>
  <si>
    <t>15.018.0774-0</t>
  </si>
  <si>
    <t>15.018.0774-A</t>
  </si>
  <si>
    <t>15.018.0780-0</t>
  </si>
  <si>
    <t>15.018.0780-A</t>
  </si>
  <si>
    <t>15.018.0787-0</t>
  </si>
  <si>
    <t>15.018.0787-A</t>
  </si>
  <si>
    <t>15.018.0775-0</t>
  </si>
  <si>
    <t>15.018.0775-A</t>
  </si>
  <si>
    <t>15.018.0781-0</t>
  </si>
  <si>
    <t>15.018.0781-A</t>
  </si>
  <si>
    <t>15.018.0768-0</t>
  </si>
  <si>
    <t>15.018.0768-A</t>
  </si>
  <si>
    <t>15.018.0932-0</t>
  </si>
  <si>
    <t>15.018.0932-A</t>
  </si>
  <si>
    <t>15.018.0920-0</t>
  </si>
  <si>
    <t>15.018.0920-A</t>
  </si>
  <si>
    <t>15.018.0926-0</t>
  </si>
  <si>
    <t>15.018.0926-A</t>
  </si>
  <si>
    <t>15.018.0933-0</t>
  </si>
  <si>
    <t>15.018.0933-A</t>
  </si>
  <si>
    <t>15.018.0921-0</t>
  </si>
  <si>
    <t>15.018.0921-A</t>
  </si>
  <si>
    <t>15.018.0927-0</t>
  </si>
  <si>
    <t>15.018.0927-A</t>
  </si>
  <si>
    <t>15.018.0934-0</t>
  </si>
  <si>
    <t>15.018.0934-A</t>
  </si>
  <si>
    <t>15.018.0922-0</t>
  </si>
  <si>
    <t>15.018.0922-A</t>
  </si>
  <si>
    <t>15.018.0928-0</t>
  </si>
  <si>
    <t>15.018.0928-A</t>
  </si>
  <si>
    <t>15.018.0936-0</t>
  </si>
  <si>
    <t>15.018.0936-A</t>
  </si>
  <si>
    <t>15.018.0924-0</t>
  </si>
  <si>
    <t>15.018.0924-A</t>
  </si>
  <si>
    <t>15.018.0930-0</t>
  </si>
  <si>
    <t>15.018.0930-A</t>
  </si>
  <si>
    <t>15.018.0937-0</t>
  </si>
  <si>
    <t>15.018.0937-A</t>
  </si>
  <si>
    <t>15.018.0925-0</t>
  </si>
  <si>
    <t>15.018.0925-A</t>
  </si>
  <si>
    <t>15.018.0931-0</t>
  </si>
  <si>
    <t>15.018.0931-A</t>
  </si>
  <si>
    <t>15.018.0918-0</t>
  </si>
  <si>
    <t>15.018.0918-A</t>
  </si>
  <si>
    <t>15.018.0912-0</t>
  </si>
  <si>
    <t>15.018.0912-A</t>
  </si>
  <si>
    <t>15.018.0900-0</t>
  </si>
  <si>
    <t>15.018.0900-A</t>
  </si>
  <si>
    <t>15.018.0906-0</t>
  </si>
  <si>
    <t>15.018.0906-A</t>
  </si>
  <si>
    <t>15.018.0913-0</t>
  </si>
  <si>
    <t>15.018.0913-A</t>
  </si>
  <si>
    <t>15.018.0901-0</t>
  </si>
  <si>
    <t>15.018.0901-A</t>
  </si>
  <si>
    <t>15.018.0907-0</t>
  </si>
  <si>
    <t>15.018.0907-A</t>
  </si>
  <si>
    <t>15.018.0914-0</t>
  </si>
  <si>
    <t>15.018.0914-A</t>
  </si>
  <si>
    <t>15.018.0902-0</t>
  </si>
  <si>
    <t>15.018.0902-A</t>
  </si>
  <si>
    <t>15.018.0908-0</t>
  </si>
  <si>
    <t>15.018.0908-A</t>
  </si>
  <si>
    <t>15.018.0916-0</t>
  </si>
  <si>
    <t>15.018.0916-A</t>
  </si>
  <si>
    <t>15.018.0904-0</t>
  </si>
  <si>
    <t>15.018.0904-A</t>
  </si>
  <si>
    <t>15.018.0910-0</t>
  </si>
  <si>
    <t>15.018.0910-A</t>
  </si>
  <si>
    <t>15.018.0917-0</t>
  </si>
  <si>
    <t>15.018.0917-A</t>
  </si>
  <si>
    <t>15.018.0905-0</t>
  </si>
  <si>
    <t>15.018.0905-A</t>
  </si>
  <si>
    <t>15.018.0911-0</t>
  </si>
  <si>
    <t>15.018.0911-A</t>
  </si>
  <si>
    <t>15.018.0898-0</t>
  </si>
  <si>
    <t>15.018.0898-A</t>
  </si>
  <si>
    <t>54.001.0160-B</t>
  </si>
  <si>
    <t>54.001.0160-1</t>
  </si>
  <si>
    <t>13.012.0010-0</t>
  </si>
  <si>
    <t>13.012.0010-A</t>
  </si>
  <si>
    <t>05.005.0051-0</t>
  </si>
  <si>
    <t>05.005.0051-A</t>
  </si>
  <si>
    <t>05.005.0064-0</t>
  </si>
  <si>
    <t>05.005.0064-A</t>
  </si>
  <si>
    <t>05.005.0062-0</t>
  </si>
  <si>
    <t>05.005.0062-A</t>
  </si>
  <si>
    <t>05.005.0050-0</t>
  </si>
  <si>
    <t>05.005.0050-A</t>
  </si>
  <si>
    <t>05.005.0060-0</t>
  </si>
  <si>
    <t>05.005.0060-A</t>
  </si>
  <si>
    <t>06.103.0150-0</t>
  </si>
  <si>
    <t>06.103.0150-A</t>
  </si>
  <si>
    <t>13.011.0005-0</t>
  </si>
  <si>
    <t>13.011.0005-A</t>
  </si>
  <si>
    <t>05.005.0054-0</t>
  </si>
  <si>
    <t>05.005.0054-A</t>
  </si>
  <si>
    <t>55.100.0063-B</t>
  </si>
  <si>
    <t>55.100.0063-1</t>
  </si>
  <si>
    <t>05.005.0053-0</t>
  </si>
  <si>
    <t>05.005.0053-A</t>
  </si>
  <si>
    <t>11.023.0001-0</t>
  </si>
  <si>
    <t>11.023.0001-A</t>
  </si>
  <si>
    <t>11.023.0002-0</t>
  </si>
  <si>
    <t>11.023.0002-A</t>
  </si>
  <si>
    <t>11.023.0005-0</t>
  </si>
  <si>
    <t>11.023.0005-A</t>
  </si>
  <si>
    <t>11.023.0003-0</t>
  </si>
  <si>
    <t>11.023.0003-A</t>
  </si>
  <si>
    <t>11.023.0004-0</t>
  </si>
  <si>
    <t>11.023.0004-A</t>
  </si>
  <si>
    <t>05.005.0048-0</t>
  </si>
  <si>
    <t>05.005.0048-A</t>
  </si>
  <si>
    <t>05.005.0046-0</t>
  </si>
  <si>
    <t>05.005.0046-A</t>
  </si>
  <si>
    <t>16.010.0005-0</t>
  </si>
  <si>
    <t>16.010.0005-A</t>
  </si>
  <si>
    <t>16.010.0010-0</t>
  </si>
  <si>
    <t>16.010.0010-A</t>
  </si>
  <si>
    <t>16.010.0015-0</t>
  </si>
  <si>
    <t>16.010.0015-A</t>
  </si>
  <si>
    <t>01.001.0086-0</t>
  </si>
  <si>
    <t>01.001.0086-A</t>
  </si>
  <si>
    <t>01.001.0085-0</t>
  </si>
  <si>
    <t>01.001.0085-A</t>
  </si>
  <si>
    <t>01.001.0167-0</t>
  </si>
  <si>
    <t>01.001.0167-A</t>
  </si>
  <si>
    <t>01.001.0088-0</t>
  </si>
  <si>
    <t>01.001.0088-A</t>
  </si>
  <si>
    <t>01.001.0087-0</t>
  </si>
  <si>
    <t>01.001.0087-A</t>
  </si>
  <si>
    <t>16.001.0103-0</t>
  </si>
  <si>
    <t>16.001.0103-A</t>
  </si>
  <si>
    <t>16.001.0088-0</t>
  </si>
  <si>
    <t>16.001.0088-A</t>
  </si>
  <si>
    <t>16.001.0090-0</t>
  </si>
  <si>
    <t>16.001.0090-A</t>
  </si>
  <si>
    <t>16.001.0092-0</t>
  </si>
  <si>
    <t>16.001.0092-A</t>
  </si>
  <si>
    <t>16.001.0094-0</t>
  </si>
  <si>
    <t>16.001.0094-A</t>
  </si>
  <si>
    <t>16.001.0102-0</t>
  </si>
  <si>
    <t>16.001.0102-A</t>
  </si>
  <si>
    <t>16.001.0087-0</t>
  </si>
  <si>
    <t>16.001.0087-A</t>
  </si>
  <si>
    <t>16.001.0089-0</t>
  </si>
  <si>
    <t>16.001.0089-A</t>
  </si>
  <si>
    <t>16.001.0091-0</t>
  </si>
  <si>
    <t>16.001.0091-A</t>
  </si>
  <si>
    <t>16.001.0093-0</t>
  </si>
  <si>
    <t>16.001.0093-A</t>
  </si>
  <si>
    <t>15.007.0216-0</t>
  </si>
  <si>
    <t>15.007.0216-A</t>
  </si>
  <si>
    <t>15.018.0952-0</t>
  </si>
  <si>
    <t>15.018.0952-A</t>
  </si>
  <si>
    <t>15.018.0940-0</t>
  </si>
  <si>
    <t>15.018.0940-A</t>
  </si>
  <si>
    <t>15.018.0946-0</t>
  </si>
  <si>
    <t>15.018.0946-A</t>
  </si>
  <si>
    <t>15.018.0953-0</t>
  </si>
  <si>
    <t>15.018.0953-A</t>
  </si>
  <si>
    <t>15.018.0941-0</t>
  </si>
  <si>
    <t>15.018.0941-A</t>
  </si>
  <si>
    <t>15.018.0947-0</t>
  </si>
  <si>
    <t>15.018.0947-A</t>
  </si>
  <si>
    <t>15.018.0954-0</t>
  </si>
  <si>
    <t>15.018.0954-A</t>
  </si>
  <si>
    <t>15.018.0942-0</t>
  </si>
  <si>
    <t>15.018.0942-A</t>
  </si>
  <si>
    <t>15.018.0948-0</t>
  </si>
  <si>
    <t>15.018.0948-A</t>
  </si>
  <si>
    <t>15.018.0956-0</t>
  </si>
  <si>
    <t>15.018.0956-A</t>
  </si>
  <si>
    <t>15.018.0944-0</t>
  </si>
  <si>
    <t>15.018.0944-A</t>
  </si>
  <si>
    <t>15.018.0950-0</t>
  </si>
  <si>
    <t>15.018.0950-A</t>
  </si>
  <si>
    <t>15.018.0957-0</t>
  </si>
  <si>
    <t>15.018.0957-A</t>
  </si>
  <si>
    <t>15.018.0945-0</t>
  </si>
  <si>
    <t>15.018.0945-A</t>
  </si>
  <si>
    <t>15.018.0951-0</t>
  </si>
  <si>
    <t>15.018.0951-A</t>
  </si>
  <si>
    <t>15.018.0938-0</t>
  </si>
  <si>
    <t>15.018.0938-A</t>
  </si>
  <si>
    <t>15.018.0972-0</t>
  </si>
  <si>
    <t>15.018.0972-A</t>
  </si>
  <si>
    <t>15.018.0960-0</t>
  </si>
  <si>
    <t>15.018.0960-A</t>
  </si>
  <si>
    <t>15.018.0966-0</t>
  </si>
  <si>
    <t>15.018.0966-A</t>
  </si>
  <si>
    <t>15.018.0973-0</t>
  </si>
  <si>
    <t>15.018.0973-A</t>
  </si>
  <si>
    <t>15.018.0961-0</t>
  </si>
  <si>
    <t>15.018.0961-A</t>
  </si>
  <si>
    <t>15.018.0967-0</t>
  </si>
  <si>
    <t>15.018.0967-A</t>
  </si>
  <si>
    <t>15.018.0974-0</t>
  </si>
  <si>
    <t>15.018.0974-A</t>
  </si>
  <si>
    <t>15.018.0962-0</t>
  </si>
  <si>
    <t>15.018.0962-A</t>
  </si>
  <si>
    <t>15.018.0968-0</t>
  </si>
  <si>
    <t>15.018.0968-A</t>
  </si>
  <si>
    <t>15.018.0976-0</t>
  </si>
  <si>
    <t>15.018.0976-A</t>
  </si>
  <si>
    <t>15.018.0964-0</t>
  </si>
  <si>
    <t>15.018.0964-A</t>
  </si>
  <si>
    <t>15.018.0970-0</t>
  </si>
  <si>
    <t>15.018.0970-A</t>
  </si>
  <si>
    <t>15.018.0977-0</t>
  </si>
  <si>
    <t>15.018.0977-A</t>
  </si>
  <si>
    <t>15.018.0965-0</t>
  </si>
  <si>
    <t>15.018.0965-A</t>
  </si>
  <si>
    <t>15.018.0971-0</t>
  </si>
  <si>
    <t>15.018.0971-A</t>
  </si>
  <si>
    <t>15.018.0958-0</t>
  </si>
  <si>
    <t>15.018.0958-A</t>
  </si>
  <si>
    <t>15.017.0240-0</t>
  </si>
  <si>
    <t>15.017.0240-A</t>
  </si>
  <si>
    <t>15.017.0260-0</t>
  </si>
  <si>
    <t>15.017.0260-A</t>
  </si>
  <si>
    <t>15.017.0295-0</t>
  </si>
  <si>
    <t>15.017.0295-A</t>
  </si>
  <si>
    <t>15.017.0300-0</t>
  </si>
  <si>
    <t>15.017.0300-A</t>
  </si>
  <si>
    <t>15.017.0265-0</t>
  </si>
  <si>
    <t>15.017.0265-A</t>
  </si>
  <si>
    <t>15.017.0305-0</t>
  </si>
  <si>
    <t>15.017.0305-A</t>
  </si>
  <si>
    <t>15.017.0245-0</t>
  </si>
  <si>
    <t>15.017.0245-A</t>
  </si>
  <si>
    <t>15.017.0310-0</t>
  </si>
  <si>
    <t>15.017.0310-A</t>
  </si>
  <si>
    <t>15.017.0270-0</t>
  </si>
  <si>
    <t>15.017.0270-A</t>
  </si>
  <si>
    <t>15.017.0315-0</t>
  </si>
  <si>
    <t>15.017.0315-A</t>
  </si>
  <si>
    <t>15.017.0275-0</t>
  </si>
  <si>
    <t>15.017.0275-A</t>
  </si>
  <si>
    <t>15.017.0250-0</t>
  </si>
  <si>
    <t>15.017.0250-A</t>
  </si>
  <si>
    <t>15.017.0280-0</t>
  </si>
  <si>
    <t>15.017.0280-A</t>
  </si>
  <si>
    <t>15.017.0255-0</t>
  </si>
  <si>
    <t>15.017.0255-A</t>
  </si>
  <si>
    <t>15.017.0285-0</t>
  </si>
  <si>
    <t>15.017.0285-A</t>
  </si>
  <si>
    <t>15.017.0290-0</t>
  </si>
  <si>
    <t>15.017.0290-A</t>
  </si>
  <si>
    <t>15.017.0210-0</t>
  </si>
  <si>
    <t>15.017.0210-A</t>
  </si>
  <si>
    <t>15.017.0215-0</t>
  </si>
  <si>
    <t>15.017.0215-A</t>
  </si>
  <si>
    <t>15.017.0195-0</t>
  </si>
  <si>
    <t>15.017.0195-A</t>
  </si>
  <si>
    <t>15.017.0220-0</t>
  </si>
  <si>
    <t>15.017.0220-A</t>
  </si>
  <si>
    <t>15.017.0200-0</t>
  </si>
  <si>
    <t>15.017.0200-A</t>
  </si>
  <si>
    <t>15.017.0205-0</t>
  </si>
  <si>
    <t>15.017.0205-A</t>
  </si>
  <si>
    <t>15.017.0175-0</t>
  </si>
  <si>
    <t>15.017.0175-A</t>
  </si>
  <si>
    <t>15.017.0155-0</t>
  </si>
  <si>
    <t>15.017.0155-A</t>
  </si>
  <si>
    <t>15.017.0160-0</t>
  </si>
  <si>
    <t>15.017.0160-A</t>
  </si>
  <si>
    <t>15.017.0180-0</t>
  </si>
  <si>
    <t>15.017.0180-A</t>
  </si>
  <si>
    <t>15.017.0185-0</t>
  </si>
  <si>
    <t>15.017.0185-A</t>
  </si>
  <si>
    <t>15.017.0165-0</t>
  </si>
  <si>
    <t>15.017.0165-A</t>
  </si>
  <si>
    <t>15.017.0190-0</t>
  </si>
  <si>
    <t>15.017.0190-A</t>
  </si>
  <si>
    <t>15.017.0170-0</t>
  </si>
  <si>
    <t>15.017.0170-A</t>
  </si>
  <si>
    <t>11.019.0010-0</t>
  </si>
  <si>
    <t>11.019.0010-A</t>
  </si>
  <si>
    <t>11.019.0015-0</t>
  </si>
  <si>
    <t>11.019.0015-A</t>
  </si>
  <si>
    <t>11.019.0005-0</t>
  </si>
  <si>
    <t>11.019.0005-A</t>
  </si>
  <si>
    <t>09.006.0032-0</t>
  </si>
  <si>
    <t>09.006.0032-A</t>
  </si>
  <si>
    <t>16.001.0078-0</t>
  </si>
  <si>
    <t>16.001.0078-A</t>
  </si>
  <si>
    <t>16.001.0080-0</t>
  </si>
  <si>
    <t>16.001.0080-A</t>
  </si>
  <si>
    <t>16.001.0082-0</t>
  </si>
  <si>
    <t>16.001.0082-A</t>
  </si>
  <si>
    <t>16.001.0084-0</t>
  </si>
  <si>
    <t>16.001.0084-A</t>
  </si>
  <si>
    <t>16.001.0066-0</t>
  </si>
  <si>
    <t>16.001.0066-A</t>
  </si>
  <si>
    <t>16.001.0068-0</t>
  </si>
  <si>
    <t>16.001.0068-A</t>
  </si>
  <si>
    <t>16.001.0070-0</t>
  </si>
  <si>
    <t>16.001.0070-A</t>
  </si>
  <si>
    <t>16.001.0072-0</t>
  </si>
  <si>
    <t>16.001.0072-A</t>
  </si>
  <si>
    <t>16.001.0074-0</t>
  </si>
  <si>
    <t>16.001.0074-A</t>
  </si>
  <si>
    <t>16.001.0076-0</t>
  </si>
  <si>
    <t>16.001.0076-A</t>
  </si>
  <si>
    <t>16.001.0077-0</t>
  </si>
  <si>
    <t>16.001.0077-A</t>
  </si>
  <si>
    <t>16.001.0079-0</t>
  </si>
  <si>
    <t>16.001.0079-A</t>
  </si>
  <si>
    <t>16.001.0081-0</t>
  </si>
  <si>
    <t>16.001.0081-A</t>
  </si>
  <si>
    <t>16.001.0083-0</t>
  </si>
  <si>
    <t>16.001.0083-A</t>
  </si>
  <si>
    <t>16.001.0065-0</t>
  </si>
  <si>
    <t>16.001.0065-A</t>
  </si>
  <si>
    <t>16.001.0067-0</t>
  </si>
  <si>
    <t>16.001.0067-A</t>
  </si>
  <si>
    <t>16.001.0069-0</t>
  </si>
  <si>
    <t>16.001.0069-A</t>
  </si>
  <si>
    <t>16.001.0071-0</t>
  </si>
  <si>
    <t>16.001.0071-A</t>
  </si>
  <si>
    <t>16.001.0073-0</t>
  </si>
  <si>
    <t>16.001.0073-A</t>
  </si>
  <si>
    <t>16.001.0075-0</t>
  </si>
  <si>
    <t>16.001.0075-A</t>
  </si>
  <si>
    <t>13.390.0050-0</t>
  </si>
  <si>
    <t>13.390.0050-A</t>
  </si>
  <si>
    <t>17.018.0185-0</t>
  </si>
  <si>
    <t>17.018.0185-A</t>
  </si>
  <si>
    <t>06.272.0036-0</t>
  </si>
  <si>
    <t>06.272.0036-A</t>
  </si>
  <si>
    <t>06.272.0037-0</t>
  </si>
  <si>
    <t>06.272.0037-A</t>
  </si>
  <si>
    <t>11.043.0009-0</t>
  </si>
  <si>
    <t>11.043.0009-A</t>
  </si>
  <si>
    <t>11.043.0004-0</t>
  </si>
  <si>
    <t>11.043.0004-A</t>
  </si>
  <si>
    <t>11.043.0010-0</t>
  </si>
  <si>
    <t>11.043.0010-A</t>
  </si>
  <si>
    <t>11.043.0005-0</t>
  </si>
  <si>
    <t>11.043.0005-A</t>
  </si>
  <si>
    <t>11.043.0006-0</t>
  </si>
  <si>
    <t>11.043.0006-A</t>
  </si>
  <si>
    <t>11.043.0007-0</t>
  </si>
  <si>
    <t>11.043.0007-A</t>
  </si>
  <si>
    <t>11.043.0002-0</t>
  </si>
  <si>
    <t>11.043.0002-A</t>
  </si>
  <si>
    <t>11.043.0008-0</t>
  </si>
  <si>
    <t>11.043.0008-A</t>
  </si>
  <si>
    <t>11.043.0003-0</t>
  </si>
  <si>
    <t>11.043.0003-A</t>
  </si>
  <si>
    <t>11.043.0019-1</t>
  </si>
  <si>
    <t>11.043.0019-B</t>
  </si>
  <si>
    <t>11.043.0029-1</t>
  </si>
  <si>
    <t>11.043.0029-B</t>
  </si>
  <si>
    <t>11.043.0013-0</t>
  </si>
  <si>
    <t>11.043.0013-A</t>
  </si>
  <si>
    <t>11.043.0023-0</t>
  </si>
  <si>
    <t>11.043.0023-A</t>
  </si>
  <si>
    <t>11.043.0020-0</t>
  </si>
  <si>
    <t>11.043.0020-A</t>
  </si>
  <si>
    <t>11.043.0030-0</t>
  </si>
  <si>
    <t>11.043.0030-A</t>
  </si>
  <si>
    <t>11.043.0014-1</t>
  </si>
  <si>
    <t>11.043.0014-B</t>
  </si>
  <si>
    <t>11.043.0024-1</t>
  </si>
  <si>
    <t>11.043.0024-B</t>
  </si>
  <si>
    <t>11.043.0015-0</t>
  </si>
  <si>
    <t>11.043.0015-A</t>
  </si>
  <si>
    <t>11.043.0025-0</t>
  </si>
  <si>
    <t>11.043.0025-A</t>
  </si>
  <si>
    <t>11.043.0016-0</t>
  </si>
  <si>
    <t>11.043.0016-A</t>
  </si>
  <si>
    <t>11.043.0026-0</t>
  </si>
  <si>
    <t>11.043.0026-A</t>
  </si>
  <si>
    <t>11.043.0017-0</t>
  </si>
  <si>
    <t>11.043.0017-A</t>
  </si>
  <si>
    <t>11.043.0027-0</t>
  </si>
  <si>
    <t>11.043.0027-A</t>
  </si>
  <si>
    <t>11.043.0011-0</t>
  </si>
  <si>
    <t>11.043.0011-A</t>
  </si>
  <si>
    <t>11.043.0021-0</t>
  </si>
  <si>
    <t>11.043.0021-A</t>
  </si>
  <si>
    <t>11.043.0018-0</t>
  </si>
  <si>
    <t>11.043.0018-A</t>
  </si>
  <si>
    <t>11.043.0028-0</t>
  </si>
  <si>
    <t>11.043.0028-A</t>
  </si>
  <si>
    <t>11.043.0012-0</t>
  </si>
  <si>
    <t>11.043.0012-A</t>
  </si>
  <si>
    <t>11.043.0022-0</t>
  </si>
  <si>
    <t>11.043.0022-A</t>
  </si>
  <si>
    <t>11.047.0015-0</t>
  </si>
  <si>
    <t>11.047.0015-A</t>
  </si>
  <si>
    <t>11.047.0012-0</t>
  </si>
  <si>
    <t>11.047.0012-A</t>
  </si>
  <si>
    <t>11.047.0010-1</t>
  </si>
  <si>
    <t>11.047.0010-B</t>
  </si>
  <si>
    <t>11.020.0003-0</t>
  </si>
  <si>
    <t>11.020.0003-A</t>
  </si>
  <si>
    <t>11.020.0007-1</t>
  </si>
  <si>
    <t>11.020.0007-B</t>
  </si>
  <si>
    <t>11.020.0012-0</t>
  </si>
  <si>
    <t>11.020.0012-A</t>
  </si>
  <si>
    <t>11.020.0006-0</t>
  </si>
  <si>
    <t>11.020.0006-A</t>
  </si>
  <si>
    <t>11.020.0011-1</t>
  </si>
  <si>
    <t>11.020.0011-B</t>
  </si>
  <si>
    <t>11.020.0015-0</t>
  </si>
  <si>
    <t>11.020.0015-A</t>
  </si>
  <si>
    <t>05.001.0618-0</t>
  </si>
  <si>
    <t>05.001.0618-A</t>
  </si>
  <si>
    <t>15.019.0069-0</t>
  </si>
  <si>
    <t>15.019.0069-A</t>
  </si>
  <si>
    <t>15.019.0068-0</t>
  </si>
  <si>
    <t>15.019.0068-A</t>
  </si>
  <si>
    <t>15.019.0110-0</t>
  </si>
  <si>
    <t>15.019.0110-A</t>
  </si>
  <si>
    <t>15.019.0100-0</t>
  </si>
  <si>
    <t>15.019.0100-A</t>
  </si>
  <si>
    <t>15.019.0060-0</t>
  </si>
  <si>
    <t>15.019.0060-A</t>
  </si>
  <si>
    <t>15.019.0010-0</t>
  </si>
  <si>
    <t>15.019.0010-A</t>
  </si>
  <si>
    <t>15.019.0015-0</t>
  </si>
  <si>
    <t>15.019.0015-A</t>
  </si>
  <si>
    <t>15.019.0050-0</t>
  </si>
  <si>
    <t>15.019.0050-A</t>
  </si>
  <si>
    <t>15.019.0055-0</t>
  </si>
  <si>
    <t>15.019.0055-A</t>
  </si>
  <si>
    <t>15.019.0065-0</t>
  </si>
  <si>
    <t>15.019.0065-A</t>
  </si>
  <si>
    <t>15.019.0052-0</t>
  </si>
  <si>
    <t>15.019.0052-A</t>
  </si>
  <si>
    <t>15.019.0057-0</t>
  </si>
  <si>
    <t>15.019.0057-A</t>
  </si>
  <si>
    <t>15.019.0082-0</t>
  </si>
  <si>
    <t>15.019.0082-A</t>
  </si>
  <si>
    <t>15.019.0081-0</t>
  </si>
  <si>
    <t>15.019.0081-A</t>
  </si>
  <si>
    <t>15.019.0095-0</t>
  </si>
  <si>
    <t>15.019.0095-A</t>
  </si>
  <si>
    <t>15.019.0090-0</t>
  </si>
  <si>
    <t>15.019.0090-A</t>
  </si>
  <si>
    <t>22.040.0015-0</t>
  </si>
  <si>
    <t>22.040.0015-A</t>
  </si>
  <si>
    <t>22.050.0015-0</t>
  </si>
  <si>
    <t>22.050.0015-A</t>
  </si>
  <si>
    <t>18.011.0003-0</t>
  </si>
  <si>
    <t>18.011.0003-A</t>
  </si>
  <si>
    <t>18.011.0005-0</t>
  </si>
  <si>
    <t>18.011.0005-A</t>
  </si>
  <si>
    <t>18.012.0093-0</t>
  </si>
  <si>
    <t>18.012.0093-A</t>
  </si>
  <si>
    <t>18.012.0100-0</t>
  </si>
  <si>
    <t>18.012.0100-A</t>
  </si>
  <si>
    <t>18.012.0096-0</t>
  </si>
  <si>
    <t>18.012.0096-A</t>
  </si>
  <si>
    <t>18.012.0102-0</t>
  </si>
  <si>
    <t>18.012.0102-A</t>
  </si>
  <si>
    <t>18.012.0090-0</t>
  </si>
  <si>
    <t>18.012.0090-A</t>
  </si>
  <si>
    <t>18.009.0102-A</t>
  </si>
  <si>
    <t>18.009.0101-0</t>
  </si>
  <si>
    <t>18.009.0101-A</t>
  </si>
  <si>
    <t>18.008.0005-0</t>
  </si>
  <si>
    <t>18.008.0005-A</t>
  </si>
  <si>
    <t>18.008.0007-0</t>
  </si>
  <si>
    <t>18.008.0007-A</t>
  </si>
  <si>
    <t>18.009.0110-0</t>
  </si>
  <si>
    <t>18.009.0110-A</t>
  </si>
  <si>
    <t>18.009.0070-0</t>
  </si>
  <si>
    <t>18.009.0070-A</t>
  </si>
  <si>
    <t>18.009.0073-0</t>
  </si>
  <si>
    <t>18.009.0073-A</t>
  </si>
  <si>
    <t>18.009.0086-0</t>
  </si>
  <si>
    <t>18.009.0086-A</t>
  </si>
  <si>
    <t>18.009.0079-0</t>
  </si>
  <si>
    <t>18.009.0079-A</t>
  </si>
  <si>
    <t>18.009.0078-0</t>
  </si>
  <si>
    <t>18.009.0078-A</t>
  </si>
  <si>
    <t>18.009.0120-0</t>
  </si>
  <si>
    <t>18.009.0120-A</t>
  </si>
  <si>
    <t>18.009.0076-0</t>
  </si>
  <si>
    <t>18.009.0076-A</t>
  </si>
  <si>
    <t>18.009.0115-0</t>
  </si>
  <si>
    <t>18.009.0115-A</t>
  </si>
  <si>
    <t>18.009.0105-0</t>
  </si>
  <si>
    <t>18.009.0105-A</t>
  </si>
  <si>
    <t>18.009.0058-0</t>
  </si>
  <si>
    <t>18.009.0058-A</t>
  </si>
  <si>
    <t>18.009.0066-0</t>
  </si>
  <si>
    <t>18.009.0066-A</t>
  </si>
  <si>
    <t>18.009.0065-0</t>
  </si>
  <si>
    <t>18.009.0065-A</t>
  </si>
  <si>
    <t>18.009.0074-0</t>
  </si>
  <si>
    <t>18.009.0074-A</t>
  </si>
  <si>
    <t>18.009.0060-0</t>
  </si>
  <si>
    <t>18.009.0060-A</t>
  </si>
  <si>
    <t>05.005.0020-0</t>
  </si>
  <si>
    <t>05.005.0020-A</t>
  </si>
  <si>
    <t>01.001.0137-0</t>
  </si>
  <si>
    <t>01.001.0137-A</t>
  </si>
  <si>
    <t>01.001.0255-0</t>
  </si>
  <si>
    <t>01.001.0255-A</t>
  </si>
  <si>
    <t>01.001.0258-0</t>
  </si>
  <si>
    <t>01.001.0258-A</t>
  </si>
  <si>
    <t>01.001.0260-0</t>
  </si>
  <si>
    <t>01.001.0260-A</t>
  </si>
  <si>
    <t>01.001.0259-0</t>
  </si>
  <si>
    <t>01.001.0259-A</t>
  </si>
  <si>
    <t>01.001.0252-0</t>
  </si>
  <si>
    <t>01.001.0252-A</t>
  </si>
  <si>
    <t>01.001.0254-0</t>
  </si>
  <si>
    <t>01.001.0254-A</t>
  </si>
  <si>
    <t>01.001.0253-0</t>
  </si>
  <si>
    <t>01.001.0253-A</t>
  </si>
  <si>
    <t>21.015.0201-0</t>
  </si>
  <si>
    <t>21.015.0201-A</t>
  </si>
  <si>
    <t>18.028.0190-0</t>
  </si>
  <si>
    <t>18.028.0190-A</t>
  </si>
  <si>
    <t>18.028.0050-0</t>
  </si>
  <si>
    <t>18.028.0050-A</t>
  </si>
  <si>
    <t>18.028.0075-0</t>
  </si>
  <si>
    <t>18.028.0075-A</t>
  </si>
  <si>
    <t>18.028.0130-0</t>
  </si>
  <si>
    <t>18.028.0130-A</t>
  </si>
  <si>
    <t>18.028.0015-0</t>
  </si>
  <si>
    <t>18.028.0015-A</t>
  </si>
  <si>
    <t>18.028.0063-0</t>
  </si>
  <si>
    <t>18.028.0063-A</t>
  </si>
  <si>
    <t>18.028.0140-0</t>
  </si>
  <si>
    <t>18.028.0140-A</t>
  </si>
  <si>
    <t>18.028.0020-0</t>
  </si>
  <si>
    <t>18.028.0020-A</t>
  </si>
  <si>
    <t>18.028.0065-0</t>
  </si>
  <si>
    <t>18.028.0065-A</t>
  </si>
  <si>
    <t>18.028.0150-0</t>
  </si>
  <si>
    <t>18.028.0150-A</t>
  </si>
  <si>
    <t>18.028.0025-0</t>
  </si>
  <si>
    <t>18.028.0025-A</t>
  </si>
  <si>
    <t>18.028.0160-0</t>
  </si>
  <si>
    <t>18.028.0160-A</t>
  </si>
  <si>
    <t>18.028.0030-0</t>
  </si>
  <si>
    <t>18.028.0030-A</t>
  </si>
  <si>
    <t>18.028.0068-0</t>
  </si>
  <si>
    <t>18.028.0068-A</t>
  </si>
  <si>
    <t>18.028.0100-0</t>
  </si>
  <si>
    <t>18.028.0100-A</t>
  </si>
  <si>
    <t>18.028.0001-0</t>
  </si>
  <si>
    <t>18.028.0001-A</t>
  </si>
  <si>
    <t>18.028.0110-0</t>
  </si>
  <si>
    <t>18.028.0110-A</t>
  </si>
  <si>
    <t>18.028.0005-0</t>
  </si>
  <si>
    <t>18.028.0005-A</t>
  </si>
  <si>
    <t>18.028.0170-0</t>
  </si>
  <si>
    <t>18.028.0170-A</t>
  </si>
  <si>
    <t>18.028.0035-0</t>
  </si>
  <si>
    <t>18.028.0035-A</t>
  </si>
  <si>
    <t>18.028.0070-0</t>
  </si>
  <si>
    <t>18.028.0070-A</t>
  </si>
  <si>
    <t>18.028.0180-0</t>
  </si>
  <si>
    <t>18.028.0180-A</t>
  </si>
  <si>
    <t>18.028.0040-0</t>
  </si>
  <si>
    <t>18.028.0040-A</t>
  </si>
  <si>
    <t>18.028.0073-0</t>
  </si>
  <si>
    <t>18.028.0073-A</t>
  </si>
  <si>
    <t>18.028.0120-0</t>
  </si>
  <si>
    <t>18.028.0120-A</t>
  </si>
  <si>
    <t>18.028.0010-0</t>
  </si>
  <si>
    <t>18.028.0010-A</t>
  </si>
  <si>
    <t>18.028.0060-0</t>
  </si>
  <si>
    <t>18.028.0060-A</t>
  </si>
  <si>
    <t>22.030.0070-0</t>
  </si>
  <si>
    <t>22.030.0070-A</t>
  </si>
  <si>
    <t>04.025.0200-0</t>
  </si>
  <si>
    <t>04.025.0200-A</t>
  </si>
  <si>
    <t>04.025.0205-0</t>
  </si>
  <si>
    <t>04.025.0205-A</t>
  </si>
  <si>
    <t>04.025.0215-0</t>
  </si>
  <si>
    <t>04.025.0215-A</t>
  </si>
  <si>
    <t>04.025.0210-0</t>
  </si>
  <si>
    <t>04.025.0210-A</t>
  </si>
  <si>
    <t>04.020.0126-0</t>
  </si>
  <si>
    <t>04.020.0126-A</t>
  </si>
  <si>
    <t>04.020.0122-0</t>
  </si>
  <si>
    <t>04.020.0122-A</t>
  </si>
  <si>
    <t>04.005.0180-0</t>
  </si>
  <si>
    <t>04.005.0180-A</t>
  </si>
  <si>
    <t>04.005.0172-0</t>
  </si>
  <si>
    <t>04.005.0172-A</t>
  </si>
  <si>
    <t>04.005.0171-0</t>
  </si>
  <si>
    <t>04.005.0171-A</t>
  </si>
  <si>
    <t>04.005.0170-0</t>
  </si>
  <si>
    <t>04.005.0170-A</t>
  </si>
  <si>
    <t>04.005.0147-0</t>
  </si>
  <si>
    <t>04.005.0147-A</t>
  </si>
  <si>
    <t>04.005.0167-0</t>
  </si>
  <si>
    <t>04.005.0167-A</t>
  </si>
  <si>
    <t>04.005.0127-0</t>
  </si>
  <si>
    <t>04.005.0127-A</t>
  </si>
  <si>
    <t>04.005.0013-0</t>
  </si>
  <si>
    <t>04.005.0013-A</t>
  </si>
  <si>
    <t>04.005.0107-0</t>
  </si>
  <si>
    <t>04.005.0107-A</t>
  </si>
  <si>
    <t>04.005.0022-0</t>
  </si>
  <si>
    <t>04.005.0022-A</t>
  </si>
  <si>
    <t>04.005.0146-0</t>
  </si>
  <si>
    <t>04.005.0146-A</t>
  </si>
  <si>
    <t>04.005.0166-0</t>
  </si>
  <si>
    <t>04.005.0166-A</t>
  </si>
  <si>
    <t>04.005.0126-0</t>
  </si>
  <si>
    <t>04.005.0126-A</t>
  </si>
  <si>
    <t>04.005.0012-1</t>
  </si>
  <si>
    <t>04.005.0012-B</t>
  </si>
  <si>
    <t>04.005.0106-0</t>
  </si>
  <si>
    <t>04.005.0106-A</t>
  </si>
  <si>
    <t>04.005.0021-0</t>
  </si>
  <si>
    <t>04.005.0021-A</t>
  </si>
  <si>
    <t>04.005.0145-0</t>
  </si>
  <si>
    <t>04.005.0145-A</t>
  </si>
  <si>
    <t>04.005.0165-0</t>
  </si>
  <si>
    <t>04.005.0165-A</t>
  </si>
  <si>
    <t>04.005.0125-A</t>
  </si>
  <si>
    <t>04.005.0011-0</t>
  </si>
  <si>
    <t>04.005.0011-A</t>
  </si>
  <si>
    <t>04.005.0105-0</t>
  </si>
  <si>
    <t>04.005.0105-A</t>
  </si>
  <si>
    <t>04.005.0020-0</t>
  </si>
  <si>
    <t>04.005.0020-A</t>
  </si>
  <si>
    <t>04.005.0144-0</t>
  </si>
  <si>
    <t>04.005.0144-A</t>
  </si>
  <si>
    <t>04.005.0164-0</t>
  </si>
  <si>
    <t>04.005.0164-A</t>
  </si>
  <si>
    <t>04.005.0124-0</t>
  </si>
  <si>
    <t>04.005.0124-A</t>
  </si>
  <si>
    <t>04.005.0007-0</t>
  </si>
  <si>
    <t>04.005.0007-A</t>
  </si>
  <si>
    <t>04.005.0104-0</t>
  </si>
  <si>
    <t>04.005.0104-A</t>
  </si>
  <si>
    <t>04.005.0019-0</t>
  </si>
  <si>
    <t>04.005.0019-A</t>
  </si>
  <si>
    <t>04.005.0143-1</t>
  </si>
  <si>
    <t>04.005.0143-B</t>
  </si>
  <si>
    <t>04.005.0163-0</t>
  </si>
  <si>
    <t>04.005.0163-A</t>
  </si>
  <si>
    <t>04.005.0123-1</t>
  </si>
  <si>
    <t>04.005.0123-B</t>
  </si>
  <si>
    <t>04.005.0006-1</t>
  </si>
  <si>
    <t>04.005.0006-B</t>
  </si>
  <si>
    <t>04.005.0103-0</t>
  </si>
  <si>
    <t>04.005.0103-A</t>
  </si>
  <si>
    <t>04.005.0018-0</t>
  </si>
  <si>
    <t>04.005.0018-A</t>
  </si>
  <si>
    <t>04.005.0142-0</t>
  </si>
  <si>
    <t>04.005.0142-A</t>
  </si>
  <si>
    <t>04.005.0162-0</t>
  </si>
  <si>
    <t>04.005.0162-A</t>
  </si>
  <si>
    <t>04.005.0122-0</t>
  </si>
  <si>
    <t>04.005.0122-A</t>
  </si>
  <si>
    <t>04.005.0005-0</t>
  </si>
  <si>
    <t>04.005.0005-A</t>
  </si>
  <si>
    <t>04.005.0102-0</t>
  </si>
  <si>
    <t>04.005.0102-A</t>
  </si>
  <si>
    <t>04.005.0017-0</t>
  </si>
  <si>
    <t>04.005.0017-A</t>
  </si>
  <si>
    <t>04.005.0141-0</t>
  </si>
  <si>
    <t>04.005.0141-A</t>
  </si>
  <si>
    <t>04.005.0161-0</t>
  </si>
  <si>
    <t>04.005.0161-A</t>
  </si>
  <si>
    <t>04.005.0121-0</t>
  </si>
  <si>
    <t>04.005.0121-A</t>
  </si>
  <si>
    <t>04.005.0004-0</t>
  </si>
  <si>
    <t>04.005.0004-A</t>
  </si>
  <si>
    <t>04.005.0101-0</t>
  </si>
  <si>
    <t>04.005.0101-A</t>
  </si>
  <si>
    <t>04.005.0016-0</t>
  </si>
  <si>
    <t>04.005.0016-A</t>
  </si>
  <si>
    <t>04.005.0140-0</t>
  </si>
  <si>
    <t>04.005.0140-A</t>
  </si>
  <si>
    <t>04.005.0160-0</t>
  </si>
  <si>
    <t>04.005.0160-A</t>
  </si>
  <si>
    <t>04.005.0120-0</t>
  </si>
  <si>
    <t>04.005.0120-A</t>
  </si>
  <si>
    <t>04.005.0003-0</t>
  </si>
  <si>
    <t>04.005.0003-A</t>
  </si>
  <si>
    <t>04.005.0100-0</t>
  </si>
  <si>
    <t>04.005.0100-A</t>
  </si>
  <si>
    <t>04.005.0015-0</t>
  </si>
  <si>
    <t>04.005.0015-A</t>
  </si>
  <si>
    <t>04.005.0148-0</t>
  </si>
  <si>
    <t>04.005.0148-A</t>
  </si>
  <si>
    <t>04.005.0168-0</t>
  </si>
  <si>
    <t>04.005.0168-A</t>
  </si>
  <si>
    <t>04.005.0128-0</t>
  </si>
  <si>
    <t>04.005.0128-A</t>
  </si>
  <si>
    <t>04.005.0014-0</t>
  </si>
  <si>
    <t>04.005.0014-A</t>
  </si>
  <si>
    <t>04.005.0108-0</t>
  </si>
  <si>
    <t>04.005.0108-A</t>
  </si>
  <si>
    <t>04.005.0023-0</t>
  </si>
  <si>
    <t>04.005.0023-A</t>
  </si>
  <si>
    <t>04.005.0300-0</t>
  </si>
  <si>
    <t>04.005.0300-A</t>
  </si>
  <si>
    <t>04.020.0136-0</t>
  </si>
  <si>
    <t>04.020.0136-A</t>
  </si>
  <si>
    <t>04.005.0350-1</t>
  </si>
  <si>
    <t>04.005.0350-B</t>
  </si>
  <si>
    <t>05.001.0196-0</t>
  </si>
  <si>
    <t>05.001.0196-A</t>
  </si>
  <si>
    <t>05.001.0195-0</t>
  </si>
  <si>
    <t>05.001.0195-A</t>
  </si>
  <si>
    <t>05.001.0183-0</t>
  </si>
  <si>
    <t>05.001.0183-A</t>
  </si>
  <si>
    <t>05.001.0182-0</t>
  </si>
  <si>
    <t>05.001.0182-A</t>
  </si>
  <si>
    <t>05.001.0189-0</t>
  </si>
  <si>
    <t>05.001.0189-A</t>
  </si>
  <si>
    <t>05.001.0186-0</t>
  </si>
  <si>
    <t>05.001.0186-A</t>
  </si>
  <si>
    <t>05.001.0188-0</t>
  </si>
  <si>
    <t>05.001.0188-A</t>
  </si>
  <si>
    <t>05.001.0185-0</t>
  </si>
  <si>
    <t>05.001.0185-A</t>
  </si>
  <si>
    <t>05.003.0015-1</t>
  </si>
  <si>
    <t>05.003.0015-B</t>
  </si>
  <si>
    <t>05.003.0016-1</t>
  </si>
  <si>
    <t>05.003.0016-B</t>
  </si>
  <si>
    <t>05.003.0017-1</t>
  </si>
  <si>
    <t>05.003.0017-B</t>
  </si>
  <si>
    <t>04.005.0506-0</t>
  </si>
  <si>
    <t>04.005.0506-A</t>
  </si>
  <si>
    <t>04.005.0507-0</t>
  </si>
  <si>
    <t>04.005.0507-A</t>
  </si>
  <si>
    <t>04.005.0508-0</t>
  </si>
  <si>
    <t>04.005.0508-A</t>
  </si>
  <si>
    <t>04.005.0495-0</t>
  </si>
  <si>
    <t>04.005.0495-A</t>
  </si>
  <si>
    <t>04.005.0501-0</t>
  </si>
  <si>
    <t>04.005.0501-A</t>
  </si>
  <si>
    <t>04.005.0502-0</t>
  </si>
  <si>
    <t>04.005.0502-A</t>
  </si>
  <si>
    <t>04.005.0503-0</t>
  </si>
  <si>
    <t>04.005.0503-A</t>
  </si>
  <si>
    <t>04.005.0504-0</t>
  </si>
  <si>
    <t>04.005.0504-A</t>
  </si>
  <si>
    <t>04.005.0505-0</t>
  </si>
  <si>
    <t>04.005.0505-A</t>
  </si>
  <si>
    <t>05.001.0187-0</t>
  </si>
  <si>
    <t>05.001.0187-A</t>
  </si>
  <si>
    <t>05.001.0170-0</t>
  </si>
  <si>
    <t>05.001.0170-A</t>
  </si>
  <si>
    <t>05.001.0177-0</t>
  </si>
  <si>
    <t>05.001.0177-A</t>
  </si>
  <si>
    <t>05.001.0178-0</t>
  </si>
  <si>
    <t>05.001.0178-A</t>
  </si>
  <si>
    <t>05.001.0171-0</t>
  </si>
  <si>
    <t>05.001.0171-A</t>
  </si>
  <si>
    <t>05.001.0179-0</t>
  </si>
  <si>
    <t>05.001.0179-A</t>
  </si>
  <si>
    <t>05.001.0172-0</t>
  </si>
  <si>
    <t>05.001.0172-A</t>
  </si>
  <si>
    <t>05.001.0173-0</t>
  </si>
  <si>
    <t>05.001.0173-A</t>
  </si>
  <si>
    <t>05.001.0206-0</t>
  </si>
  <si>
    <t>05.001.0206-A</t>
  </si>
  <si>
    <t>05.001.0205-0</t>
  </si>
  <si>
    <t>05.001.0205-A</t>
  </si>
  <si>
    <t>05.001.0250-0</t>
  </si>
  <si>
    <t>05.001.0250-A</t>
  </si>
  <si>
    <t>22.050.0035-0</t>
  </si>
  <si>
    <t>22.050.0035-A</t>
  </si>
  <si>
    <t>11.090.0535-0</t>
  </si>
  <si>
    <t>11.090.0535-A</t>
  </si>
  <si>
    <t>22.030.0090-0</t>
  </si>
  <si>
    <t>22.030.0090-A</t>
  </si>
  <si>
    <t>22.030.0095-0</t>
  </si>
  <si>
    <t>22.030.0095-A</t>
  </si>
  <si>
    <t>22.030.0100-0</t>
  </si>
  <si>
    <t>22.030.0100-A</t>
  </si>
  <si>
    <t>22.030.0105-0</t>
  </si>
  <si>
    <t>22.030.0105-A</t>
  </si>
  <si>
    <t>20.100.0090-0</t>
  </si>
  <si>
    <t>20.100.0090-A</t>
  </si>
  <si>
    <t>20.100.0085-0</t>
  </si>
  <si>
    <t>20.100.0085-A</t>
  </si>
  <si>
    <t>20.100.0080-0</t>
  </si>
  <si>
    <t>20.100.0080-A</t>
  </si>
  <si>
    <t>20.100.0095-0</t>
  </si>
  <si>
    <t>20.100.0095-A</t>
  </si>
  <si>
    <t>19.005.0019-2</t>
  </si>
  <si>
    <t>19.005.0019-3</t>
  </si>
  <si>
    <t>19.005.0019-4</t>
  </si>
  <si>
    <t>19.005.0019-C</t>
  </si>
  <si>
    <t>19.005.0019-D</t>
  </si>
  <si>
    <t>19.005.0019-E</t>
  </si>
  <si>
    <t>19.005.0021-2</t>
  </si>
  <si>
    <t>19.005.0021-3</t>
  </si>
  <si>
    <t>19.005.0021-4</t>
  </si>
  <si>
    <t>19.005.0021-C</t>
  </si>
  <si>
    <t>19.005.0021-D</t>
  </si>
  <si>
    <t>19.005.0021-E</t>
  </si>
  <si>
    <t>19.005.0026-2</t>
  </si>
  <si>
    <t>19.005.0026-3</t>
  </si>
  <si>
    <t>19.005.0026-4</t>
  </si>
  <si>
    <t>19.005.0026-C</t>
  </si>
  <si>
    <t>19.005.0026-D</t>
  </si>
  <si>
    <t>19.005.0026-E</t>
  </si>
  <si>
    <t>19.005.0025-2</t>
  </si>
  <si>
    <t>19.005.0025-3</t>
  </si>
  <si>
    <t>19.005.0025-4</t>
  </si>
  <si>
    <t>19.005.0025-C</t>
  </si>
  <si>
    <t>19.005.0025-D</t>
  </si>
  <si>
    <t>19.005.0025-E</t>
  </si>
  <si>
    <t>19.005.0023-2</t>
  </si>
  <si>
    <t>19.005.0023-3</t>
  </si>
  <si>
    <t>19.005.0023-4</t>
  </si>
  <si>
    <t>19.005.0023-C</t>
  </si>
  <si>
    <t>19.005.0023-D</t>
  </si>
  <si>
    <t>19.005.0023-E</t>
  </si>
  <si>
    <t>19.005.0017-2</t>
  </si>
  <si>
    <t>19.005.0017-3</t>
  </si>
  <si>
    <t>19.005.0017-4</t>
  </si>
  <si>
    <t>19.005.0017-C</t>
  </si>
  <si>
    <t>19.005.0017-D</t>
  </si>
  <si>
    <t>19.005.0017-E</t>
  </si>
  <si>
    <t>19.005.0016-2</t>
  </si>
  <si>
    <t>19.005.0016-3</t>
  </si>
  <si>
    <t>19.005.0016-4</t>
  </si>
  <si>
    <t>19.005.0016-C</t>
  </si>
  <si>
    <t>19.005.0016-D</t>
  </si>
  <si>
    <t>19.005.0016-E</t>
  </si>
  <si>
    <t>58.002.0441-B</t>
  </si>
  <si>
    <t>58.002.0441-1</t>
  </si>
  <si>
    <t>58.002.0440-B</t>
  </si>
  <si>
    <t>58.002.0440-1</t>
  </si>
  <si>
    <t>18.200.0004-0</t>
  </si>
  <si>
    <t>18.200.0004-A</t>
  </si>
  <si>
    <t>08.013.0005-0</t>
  </si>
  <si>
    <t>08.013.0005-A</t>
  </si>
  <si>
    <t>10.005.0030-0</t>
  </si>
  <si>
    <t>10.005.0030-A</t>
  </si>
  <si>
    <t>10.005.0031-0</t>
  </si>
  <si>
    <t>10.005.0031-A</t>
  </si>
  <si>
    <t>10.005.0032-0</t>
  </si>
  <si>
    <t>10.005.0032-A</t>
  </si>
  <si>
    <t>10.005.0033-0</t>
  </si>
  <si>
    <t>10.005.0033-A</t>
  </si>
  <si>
    <t>10.005.0034-0</t>
  </si>
  <si>
    <t>10.005.0034-A</t>
  </si>
  <si>
    <t>01.001.0034-0</t>
  </si>
  <si>
    <t>01.001.0034-A</t>
  </si>
  <si>
    <t>01.001.0033-0</t>
  </si>
  <si>
    <t>01.001.0033-A</t>
  </si>
  <si>
    <t>01.001.0036-0</t>
  </si>
  <si>
    <t>01.001.0036-A</t>
  </si>
  <si>
    <t>01.001.0035-0</t>
  </si>
  <si>
    <t>01.001.0035-A</t>
  </si>
  <si>
    <t>01.001.0038-0</t>
  </si>
  <si>
    <t>01.001.0038-A</t>
  </si>
  <si>
    <t>01.001.0037-0</t>
  </si>
  <si>
    <t>01.001.0037-A</t>
  </si>
  <si>
    <t>14.007.0396-0</t>
  </si>
  <si>
    <t>14.007.0396-A</t>
  </si>
  <si>
    <t>10.015.0005-0</t>
  </si>
  <si>
    <t>10.015.0005-A</t>
  </si>
  <si>
    <t>10.015.0015-0</t>
  </si>
  <si>
    <t>10.015.0015-A</t>
  </si>
  <si>
    <t>10.015.0001-0</t>
  </si>
  <si>
    <t>10.015.0001-A</t>
  </si>
  <si>
    <t>10.015.0010-0</t>
  </si>
  <si>
    <t>10.015.0010-A</t>
  </si>
  <si>
    <t>58.002.0352-B</t>
  </si>
  <si>
    <t>58.002.0352-1</t>
  </si>
  <si>
    <t>58.002.0402-B</t>
  </si>
  <si>
    <t>58.002.0402-1</t>
  </si>
  <si>
    <t>06.005.0030-0</t>
  </si>
  <si>
    <t>06.005.0030-A</t>
  </si>
  <si>
    <t>06.005.0035-0</t>
  </si>
  <si>
    <t>06.005.0035-A</t>
  </si>
  <si>
    <t>06.005.0040-0</t>
  </si>
  <si>
    <t>06.005.0040-A</t>
  </si>
  <si>
    <t>06.005.0045-0</t>
  </si>
  <si>
    <t>06.005.0045-A</t>
  </si>
  <si>
    <t>06.005.0050-0</t>
  </si>
  <si>
    <t>06.005.0050-A</t>
  </si>
  <si>
    <t>06.300.0001-0</t>
  </si>
  <si>
    <t>06.300.0001-A</t>
  </si>
  <si>
    <t>06.300.0002-0</t>
  </si>
  <si>
    <t>06.300.0002-A</t>
  </si>
  <si>
    <t>06.300.0003-0</t>
  </si>
  <si>
    <t>06.300.0003-A</t>
  </si>
  <si>
    <t>06.300.0004-0</t>
  </si>
  <si>
    <t>06.300.0004-A</t>
  </si>
  <si>
    <t>06.300.0005-0</t>
  </si>
  <si>
    <t>06.300.0005-A</t>
  </si>
  <si>
    <t>58.002.0401-B</t>
  </si>
  <si>
    <t>58.002.0401-1</t>
  </si>
  <si>
    <t>58.002.0400-B</t>
  </si>
  <si>
    <t>58.002.0400-1</t>
  </si>
  <si>
    <t>15.041.0009-0</t>
  </si>
  <si>
    <t>15.041.0009-A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</si>
  <si>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</si>
  <si>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</si>
  <si>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</si>
  <si>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</si>
  <si>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</si>
  <si>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</si>
  <si>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</si>
  <si>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</si>
  <si>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</si>
  <si>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</si>
  <si>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</si>
  <si>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</si>
  <si>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</si>
  <si>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</si>
  <si>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</si>
  <si>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</si>
  <si>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15.041.0020-0</t>
  </si>
  <si>
    <t>15.041.0020-A</t>
  </si>
  <si>
    <t>15.041.0025-0</t>
  </si>
  <si>
    <t>15.041.0025-A</t>
  </si>
  <si>
    <t>15.041.0030-0</t>
  </si>
  <si>
    <t>15.041.0030-A</t>
  </si>
  <si>
    <t>15.041.0035-0</t>
  </si>
  <si>
    <t>15.041.0035-A</t>
  </si>
  <si>
    <t>06.063.0018-0</t>
  </si>
  <si>
    <t>06.063.0018-A</t>
  </si>
  <si>
    <t>06.063.0019-0</t>
  </si>
  <si>
    <t>06.063.0019-A</t>
  </si>
  <si>
    <t>06.063.0021-0</t>
  </si>
  <si>
    <t>06.063.0021-A</t>
  </si>
  <si>
    <t>06.063.0023-0</t>
  </si>
  <si>
    <t>06.063.0023-A</t>
  </si>
  <si>
    <t>06.063.0012-0</t>
  </si>
  <si>
    <t>06.063.0012-A</t>
  </si>
  <si>
    <t>06.063.0013-0</t>
  </si>
  <si>
    <t>06.063.0013-A</t>
  </si>
  <si>
    <t>06.063.0014-0</t>
  </si>
  <si>
    <t>06.063.0014-A</t>
  </si>
  <si>
    <t>06.063.0015-0</t>
  </si>
  <si>
    <t>06.063.0015-A</t>
  </si>
  <si>
    <t>06.063.0016-0</t>
  </si>
  <si>
    <t>06.063.0016-A</t>
  </si>
  <si>
    <t>06.063.0017-0</t>
  </si>
  <si>
    <t>06.063.0017-A</t>
  </si>
  <si>
    <t>06.250.0022-0</t>
  </si>
  <si>
    <t>06.250.0022-A</t>
  </si>
  <si>
    <t>06.250.0023-0</t>
  </si>
  <si>
    <t>06.250.0023-A</t>
  </si>
  <si>
    <t>06.250.0018-0</t>
  </si>
  <si>
    <t>06.250.0018-A</t>
  </si>
  <si>
    <t>06.250.0020-0</t>
  </si>
  <si>
    <t>06.250.0020-A</t>
  </si>
  <si>
    <t>06.250.0021-0</t>
  </si>
  <si>
    <t>06.250.0021-A</t>
  </si>
  <si>
    <t>06.250.0012-0</t>
  </si>
  <si>
    <t>06.250.0012-A</t>
  </si>
  <si>
    <t>06.250.0013-0</t>
  </si>
  <si>
    <t>06.250.0013-A</t>
  </si>
  <si>
    <t>06.250.0014-0</t>
  </si>
  <si>
    <t>06.250.0014-A</t>
  </si>
  <si>
    <t>06.250.0015-0</t>
  </si>
  <si>
    <t>06.250.0015-A</t>
  </si>
  <si>
    <t>06.250.0016-0</t>
  </si>
  <si>
    <t>06.250.0016-A</t>
  </si>
  <si>
    <t>06.250.0017-0</t>
  </si>
  <si>
    <t>06.250.0017-A</t>
  </si>
  <si>
    <t>06.250.0037-0</t>
  </si>
  <si>
    <t>06.250.0037-A</t>
  </si>
  <si>
    <t>06.250.0039-0</t>
  </si>
  <si>
    <t>06.250.0039-A</t>
  </si>
  <si>
    <t>06.250.0040-0</t>
  </si>
  <si>
    <t>06.250.0040-A</t>
  </si>
  <si>
    <t>06.250.0031-0</t>
  </si>
  <si>
    <t>06.250.0031-A</t>
  </si>
  <si>
    <t>06.250.0032-0</t>
  </si>
  <si>
    <t>06.250.0032-A</t>
  </si>
  <si>
    <t>06.250.0033-0</t>
  </si>
  <si>
    <t>06.250.0033-A</t>
  </si>
  <si>
    <t>06.250.0034-0</t>
  </si>
  <si>
    <t>06.250.0034-A</t>
  </si>
  <si>
    <t>06.250.0035-0</t>
  </si>
  <si>
    <t>06.250.0035-A</t>
  </si>
  <si>
    <t>06.250.0036-0</t>
  </si>
  <si>
    <t>06.250.0036-A</t>
  </si>
  <si>
    <t>06.250.0057-0</t>
  </si>
  <si>
    <t>06.250.0057-A</t>
  </si>
  <si>
    <t>06.250.0059-0</t>
  </si>
  <si>
    <t>06.250.0059-A</t>
  </si>
  <si>
    <t>06.250.0060-0</t>
  </si>
  <si>
    <t>06.250.0060-A</t>
  </si>
  <si>
    <t>06.250.0051-0</t>
  </si>
  <si>
    <t>06.250.0051-A</t>
  </si>
  <si>
    <t>06.250.0052-0</t>
  </si>
  <si>
    <t>06.250.0052-A</t>
  </si>
  <si>
    <t>06.250.0053-0</t>
  </si>
  <si>
    <t>06.250.0053-A</t>
  </si>
  <si>
    <t>06.250.0054-0</t>
  </si>
  <si>
    <t>06.250.0054-A</t>
  </si>
  <si>
    <t>06.250.0055-0</t>
  </si>
  <si>
    <t>06.250.0055-A</t>
  </si>
  <si>
    <t>06.250.0056-0</t>
  </si>
  <si>
    <t>06.250.0056-A</t>
  </si>
  <si>
    <t>06.251.0037-0</t>
  </si>
  <si>
    <t>06.251.0037-A</t>
  </si>
  <si>
    <t>06.251.0038-0</t>
  </si>
  <si>
    <t>06.251.0038-A</t>
  </si>
  <si>
    <t>06.251.0039-0</t>
  </si>
  <si>
    <t>06.251.0039-A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</si>
  <si>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</si>
  <si>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</si>
  <si>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</si>
  <si>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</si>
  <si>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</si>
  <si>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</si>
  <si>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</si>
  <si>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</si>
  <si>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</si>
  <si>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</si>
  <si>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</si>
  <si>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</si>
  <si>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</si>
  <si>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</si>
  <si>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06.251.0047-0</t>
  </si>
  <si>
    <t>06.251.0047-A</t>
  </si>
  <si>
    <t>06.251.0048-0</t>
  </si>
  <si>
    <t>06.251.0048-A</t>
  </si>
  <si>
    <t>06.251.0049-0</t>
  </si>
  <si>
    <t>06.251.0049-A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</si>
  <si>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</si>
  <si>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</si>
  <si>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</si>
  <si>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</si>
  <si>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</si>
  <si>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</si>
  <si>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</si>
  <si>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</si>
  <si>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</si>
  <si>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</si>
  <si>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</si>
  <si>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</si>
  <si>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</si>
  <si>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</si>
  <si>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06.251.0057-0</t>
  </si>
  <si>
    <t>06.251.0057-A</t>
  </si>
  <si>
    <t>06.251.0058-0</t>
  </si>
  <si>
    <t>06.251.0058-A</t>
  </si>
  <si>
    <t>06.251.0059-0</t>
  </si>
  <si>
    <t>06.251.0059-A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</si>
  <si>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</si>
  <si>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</si>
  <si>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</si>
  <si>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</si>
  <si>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</si>
  <si>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</si>
  <si>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</si>
  <si>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</si>
  <si>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</si>
  <si>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</si>
  <si>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</si>
  <si>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</si>
  <si>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</si>
  <si>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</si>
  <si>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06.251.0060-0</t>
  </si>
  <si>
    <t>06.251.0060-A</t>
  </si>
  <si>
    <t>06.251.0067-0</t>
  </si>
  <si>
    <t>06.251.0067-A</t>
  </si>
  <si>
    <t>06.251.0068-0</t>
  </si>
  <si>
    <t>06.251.0068-A</t>
  </si>
  <si>
    <t>06.251.0069-0</t>
  </si>
  <si>
    <t>06.251.0069-A</t>
  </si>
  <si>
    <t>06.251.0061-0</t>
  </si>
  <si>
    <t>06.251.0061-A</t>
  </si>
  <si>
    <t>06.251.0062-0</t>
  </si>
  <si>
    <t>06.251.0062-A</t>
  </si>
  <si>
    <t>06.251.0063-0</t>
  </si>
  <si>
    <t>06.251.0063-A</t>
  </si>
  <si>
    <t>06.251.0064-0</t>
  </si>
  <si>
    <t>06.251.0064-A</t>
  </si>
  <si>
    <t>06.251.0065-0</t>
  </si>
  <si>
    <t>06.251.0065-A</t>
  </si>
  <si>
    <t>06.251.0066-0</t>
  </si>
  <si>
    <t>06.251.0066-A</t>
  </si>
  <si>
    <t>06.002.0011-0</t>
  </si>
  <si>
    <t>06.002.0012-0</t>
  </si>
  <si>
    <t>06.002.0013-0</t>
  </si>
  <si>
    <t>06.002.0014-0</t>
  </si>
  <si>
    <t>06.002.0015-0</t>
  </si>
  <si>
    <t>06.002.0016-0</t>
  </si>
  <si>
    <t>06.002.0017-0</t>
  </si>
  <si>
    <t>06.002.0018-0</t>
  </si>
  <si>
    <t>06.002.0019-0</t>
  </si>
  <si>
    <t>06.002.0020-0</t>
  </si>
  <si>
    <t>06.002.0011-A</t>
  </si>
  <si>
    <t>06.002.0012-A</t>
  </si>
  <si>
    <t>06.002.0013-A</t>
  </si>
  <si>
    <t>06.002.0014-A</t>
  </si>
  <si>
    <t>06.002.0015-A</t>
  </si>
  <si>
    <t>06.002.0016-A</t>
  </si>
  <si>
    <t>06.002.0017-A</t>
  </si>
  <si>
    <t>06.002.0018-A</t>
  </si>
  <si>
    <t>06.002.0019-A</t>
  </si>
  <si>
    <t>06.002.0020-A</t>
  </si>
  <si>
    <t>06.002.0010-0</t>
  </si>
  <si>
    <t>06.002.0010-A</t>
  </si>
  <si>
    <t>06.002.0041-0</t>
  </si>
  <si>
    <t>06.002.0043-0</t>
  </si>
  <si>
    <t>06.002.0044-0</t>
  </si>
  <si>
    <t>06.002.0045-0</t>
  </si>
  <si>
    <t>06.002.0046-0</t>
  </si>
  <si>
    <t>06.002.0047-0</t>
  </si>
  <si>
    <t>06.002.0049-0</t>
  </si>
  <si>
    <t>06.002.0050-0</t>
  </si>
  <si>
    <t>06.002.0041-A</t>
  </si>
  <si>
    <t>06.002.0043-A</t>
  </si>
  <si>
    <t>06.002.0044-A</t>
  </si>
  <si>
    <t>06.002.0045-A</t>
  </si>
  <si>
    <t>06.002.0046-A</t>
  </si>
  <si>
    <t>06.002.0047-A</t>
  </si>
  <si>
    <t>06.002.0049-A</t>
  </si>
  <si>
    <t>06.002.0050-A</t>
  </si>
  <si>
    <t>06.002.0042-0</t>
  </si>
  <si>
    <t>06.002.0042-A</t>
  </si>
  <si>
    <t>06.002.0061-0</t>
  </si>
  <si>
    <t>06.002.0062-0</t>
  </si>
  <si>
    <t>06.002.0064-0</t>
  </si>
  <si>
    <t>06.002.0065-0</t>
  </si>
  <si>
    <t>06.002.0066-0</t>
  </si>
  <si>
    <t>06.002.0067-0</t>
  </si>
  <si>
    <t>06.002.0069-0</t>
  </si>
  <si>
    <t>06.002.0070-0</t>
  </si>
  <si>
    <t>06.002.0061-A</t>
  </si>
  <si>
    <t>06.002.0062-A</t>
  </si>
  <si>
    <t>06.002.0064-A</t>
  </si>
  <si>
    <t>06.002.0065-A</t>
  </si>
  <si>
    <t>06.002.0066-A</t>
  </si>
  <si>
    <t>06.002.0067-A</t>
  </si>
  <si>
    <t>06.002.0069-A</t>
  </si>
  <si>
    <t>06.002.0070-A</t>
  </si>
  <si>
    <t>06.002.0063-0</t>
  </si>
  <si>
    <t>06.002.0063-A</t>
  </si>
  <si>
    <t>06.004.0074-0</t>
  </si>
  <si>
    <t>06.004.0074-A</t>
  </si>
  <si>
    <t>06.004.0076-0</t>
  </si>
  <si>
    <t>06.004.0076-A</t>
  </si>
  <si>
    <t>06.004.0078-0</t>
  </si>
  <si>
    <t>06.004.0078-A</t>
  </si>
  <si>
    <t>06.004.0080-0</t>
  </si>
  <si>
    <t>06.004.0080-A</t>
  </si>
  <si>
    <t>06.004.0082-0</t>
  </si>
  <si>
    <t>06.004.0082-A</t>
  </si>
  <si>
    <t>06.004.0084-0</t>
  </si>
  <si>
    <t>06.004.0084-A</t>
  </si>
  <si>
    <t>06.004.0062-0</t>
  </si>
  <si>
    <t>06.004.0062-A</t>
  </si>
  <si>
    <t>06.004.0064-0</t>
  </si>
  <si>
    <t>06.004.0064-A</t>
  </si>
  <si>
    <t>06.004.0066-0</t>
  </si>
  <si>
    <t>06.004.0066-A</t>
  </si>
  <si>
    <t>06.004.0068-0</t>
  </si>
  <si>
    <t>06.004.0068-A</t>
  </si>
  <si>
    <t>06.004.0070-0</t>
  </si>
  <si>
    <t>06.004.0070-A</t>
  </si>
  <si>
    <t>06.004.0072-0</t>
  </si>
  <si>
    <t>06.004.0072-A</t>
  </si>
  <si>
    <t>06.004.0060-0</t>
  </si>
  <si>
    <t>06.004.0060-A</t>
  </si>
  <si>
    <t>06.004.0104-0</t>
  </si>
  <si>
    <t>06.004.0104-A</t>
  </si>
  <si>
    <t>06.004.0106-0</t>
  </si>
  <si>
    <t>06.004.0106-A</t>
  </si>
  <si>
    <t>06.004.0108-0</t>
  </si>
  <si>
    <t>06.004.0108-A</t>
  </si>
  <si>
    <t>06.004.0110-0</t>
  </si>
  <si>
    <t>06.004.0110-A</t>
  </si>
  <si>
    <t>06.004.0114-0</t>
  </si>
  <si>
    <t>06.004.0114-A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</si>
  <si>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</si>
  <si>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</si>
  <si>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</si>
  <si>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</si>
  <si>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</si>
  <si>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</si>
  <si>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</si>
  <si>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</si>
  <si>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</si>
  <si>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</si>
  <si>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</si>
  <si>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</si>
  <si>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</si>
  <si>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</si>
  <si>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06.004.0112-0</t>
  </si>
  <si>
    <t>06.004.0112-A</t>
  </si>
  <si>
    <t>06.004.0134-0</t>
  </si>
  <si>
    <t>06.004.0134-A</t>
  </si>
  <si>
    <t>06.004.0136-0</t>
  </si>
  <si>
    <t>06.004.0136-A</t>
  </si>
  <si>
    <t>06.004.0138-0</t>
  </si>
  <si>
    <t>06.004.0138-A</t>
  </si>
  <si>
    <t>06.004.0140-0</t>
  </si>
  <si>
    <t>06.004.0140-A</t>
  </si>
  <si>
    <t>06.004.0142-0</t>
  </si>
  <si>
    <t>06.004.0142-A</t>
  </si>
  <si>
    <t>06.004.0144-0</t>
  </si>
  <si>
    <t>06.004.0144-A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</si>
  <si>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</si>
  <si>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</si>
  <si>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</si>
  <si>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</si>
  <si>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</si>
  <si>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</si>
  <si>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</si>
  <si>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</si>
  <si>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</si>
  <si>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</si>
  <si>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</si>
  <si>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</si>
  <si>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</si>
  <si>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</si>
  <si>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06.004.0164-0</t>
  </si>
  <si>
    <t>06.004.0164-A</t>
  </si>
  <si>
    <t>06.004.0166-0</t>
  </si>
  <si>
    <t>06.004.0166-A</t>
  </si>
  <si>
    <t>06.004.0168-0</t>
  </si>
  <si>
    <t>06.004.0168-A</t>
  </si>
  <si>
    <t>06.004.0170-0</t>
  </si>
  <si>
    <t>06.004.0170-A</t>
  </si>
  <si>
    <t>06.004.0172-0</t>
  </si>
  <si>
    <t>06.004.0172-A</t>
  </si>
  <si>
    <t>06.004.0174-0</t>
  </si>
  <si>
    <t>06.004.0174-A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</si>
  <si>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</si>
  <si>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</si>
  <si>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</si>
  <si>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</si>
  <si>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</si>
  <si>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</si>
  <si>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</si>
  <si>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</si>
  <si>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</si>
  <si>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</si>
  <si>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</si>
  <si>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</si>
  <si>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</si>
  <si>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</si>
  <si>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06.003.0053-0</t>
  </si>
  <si>
    <t>06.003.0053-A</t>
  </si>
  <si>
    <t>06.003.0055-0</t>
  </si>
  <si>
    <t>06.003.0055-A</t>
  </si>
  <si>
    <t>06.003.0057-0</t>
  </si>
  <si>
    <t>06.003.0057-A</t>
  </si>
  <si>
    <t>06.003.0058-0</t>
  </si>
  <si>
    <t>06.003.0058-A</t>
  </si>
  <si>
    <t>06.003.0050-0</t>
  </si>
  <si>
    <t>06.003.0050-A</t>
  </si>
  <si>
    <t>06.003.0062-0</t>
  </si>
  <si>
    <t>06.003.0062-A</t>
  </si>
  <si>
    <t>06.003.0064-0</t>
  </si>
  <si>
    <t>06.003.0064-A</t>
  </si>
  <si>
    <t>06.003.0066-0</t>
  </si>
  <si>
    <t>06.003.0066-A</t>
  </si>
  <si>
    <t>06.003.0068-0</t>
  </si>
  <si>
    <t>06.003.0068-A</t>
  </si>
  <si>
    <t>06.003.0060-0</t>
  </si>
  <si>
    <t>06.003.0060-A</t>
  </si>
  <si>
    <t>55.010.0003-B</t>
  </si>
  <si>
    <t>55.010.0003-1</t>
  </si>
  <si>
    <t>15.036.0001-0</t>
  </si>
  <si>
    <t>15.036.0001-A</t>
  </si>
  <si>
    <t>15.036.0002-0</t>
  </si>
  <si>
    <t>15.036.0002-A</t>
  </si>
  <si>
    <t>15.036.0003-0</t>
  </si>
  <si>
    <t>15.036.0003-A</t>
  </si>
  <si>
    <t>18.013.0143-0</t>
  </si>
  <si>
    <t>18.013.0143-A</t>
  </si>
  <si>
    <t>06.200.0085-0</t>
  </si>
  <si>
    <t>06.200.0085-A</t>
  </si>
  <si>
    <t>06.200.0086-0</t>
  </si>
  <si>
    <t>06.200.0086-A</t>
  </si>
  <si>
    <t>06.200.0072-0</t>
  </si>
  <si>
    <t>06.200.0072-A</t>
  </si>
  <si>
    <t>06.200.0073-0</t>
  </si>
  <si>
    <t>06.200.0073-A</t>
  </si>
  <si>
    <t>06.200.0074-0</t>
  </si>
  <si>
    <t>06.200.0074-A</t>
  </si>
  <si>
    <t>06.200.0075-0</t>
  </si>
  <si>
    <t>06.200.0075-A</t>
  </si>
  <si>
    <t>06.200.0076-0</t>
  </si>
  <si>
    <t>06.200.0076-A</t>
  </si>
  <si>
    <t>06.200.0078-0</t>
  </si>
  <si>
    <t>06.200.0078-A</t>
  </si>
  <si>
    <t>06.200.0080-0</t>
  </si>
  <si>
    <t>06.200.0080-A</t>
  </si>
  <si>
    <t>06.200.0083-0</t>
  </si>
  <si>
    <t>06.200.0083-A</t>
  </si>
  <si>
    <t>06.200.0084-0</t>
  </si>
  <si>
    <t>06.200.0084-A</t>
  </si>
  <si>
    <t>06.200.0071-0</t>
  </si>
  <si>
    <t>06.200.0071-A</t>
  </si>
  <si>
    <t>06.009.0081-0</t>
  </si>
  <si>
    <t>06.009.0081-A</t>
  </si>
  <si>
    <t>06.009.0091-0</t>
  </si>
  <si>
    <t>06.009.0091-A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</si>
  <si>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</si>
  <si>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</si>
  <si>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</si>
  <si>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</si>
  <si>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</si>
  <si>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</si>
  <si>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</si>
  <si>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</si>
  <si>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</si>
  <si>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</si>
  <si>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</si>
  <si>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</si>
  <si>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</si>
  <si>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</si>
  <si>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</si>
  <si>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</si>
  <si>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</si>
  <si>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</si>
  <si>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06.009.0092-0</t>
  </si>
  <si>
    <t>06.009.0092-A</t>
  </si>
  <si>
    <t>06.200.0067-0</t>
  </si>
  <si>
    <t>06.200.0067-A</t>
  </si>
  <si>
    <t>06.200.0052-0</t>
  </si>
  <si>
    <t>06.200.0052-A</t>
  </si>
  <si>
    <t>06.200.0068-0</t>
  </si>
  <si>
    <t>06.200.0068-A</t>
  </si>
  <si>
    <t>06.200.0053-0</t>
  </si>
  <si>
    <t>06.200.0053-A</t>
  </si>
  <si>
    <t>06.200.0054-0</t>
  </si>
  <si>
    <t>06.200.0054-A</t>
  </si>
  <si>
    <t>06.200.0055-0</t>
  </si>
  <si>
    <t>06.200.0055-A</t>
  </si>
  <si>
    <t>06.200.0056-0</t>
  </si>
  <si>
    <t>06.200.0056-A</t>
  </si>
  <si>
    <t>06.200.0057-0</t>
  </si>
  <si>
    <t>06.200.0057-A</t>
  </si>
  <si>
    <t>06.200.0058-0</t>
  </si>
  <si>
    <t>06.200.0058-A</t>
  </si>
  <si>
    <t>06.200.0060-0</t>
  </si>
  <si>
    <t>06.200.0060-A</t>
  </si>
  <si>
    <t>06.200.0062-0</t>
  </si>
  <si>
    <t>06.200.0062-A</t>
  </si>
  <si>
    <t>06.200.0064-0</t>
  </si>
  <si>
    <t>06.200.0064-A</t>
  </si>
  <si>
    <t>06.200.0065-0</t>
  </si>
  <si>
    <t>06.200.0065-A</t>
  </si>
  <si>
    <t>06.200.0066-0</t>
  </si>
  <si>
    <t>06.200.0066-A</t>
  </si>
  <si>
    <t>06.200.0051-0</t>
  </si>
  <si>
    <t>06.200.0051-A</t>
  </si>
  <si>
    <t>06.009.0063-0</t>
  </si>
  <si>
    <t>06.009.0063-A</t>
  </si>
  <si>
    <t>06.009.0052-0</t>
  </si>
  <si>
    <t>06.009.0052-A</t>
  </si>
  <si>
    <t>06.009.0064-0</t>
  </si>
  <si>
    <t>06.009.0064-A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</si>
  <si>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</si>
  <si>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</si>
  <si>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</si>
  <si>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</si>
  <si>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</si>
  <si>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</si>
  <si>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</si>
  <si>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</si>
  <si>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</si>
  <si>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</si>
  <si>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</si>
  <si>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</si>
  <si>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</si>
  <si>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</si>
  <si>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</si>
  <si>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</si>
  <si>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</si>
  <si>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</si>
  <si>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06.009.0051-0</t>
  </si>
  <si>
    <t>06.009.0051-A</t>
  </si>
  <si>
    <t>06.009.0062-0</t>
  </si>
  <si>
    <t>06.009.0062-A</t>
  </si>
  <si>
    <t>06.200.0081-0</t>
  </si>
  <si>
    <t>06.200.0081-A</t>
  </si>
  <si>
    <t>06.201.0091-0</t>
  </si>
  <si>
    <t>06.201.0092-0</t>
  </si>
  <si>
    <t>06.201.0093-0</t>
  </si>
  <si>
    <t>06.201.0094-0</t>
  </si>
  <si>
    <t>06.201.0095-0</t>
  </si>
  <si>
    <t>06.201.0096-0</t>
  </si>
  <si>
    <t>06.201.0097-0</t>
  </si>
  <si>
    <t>06.201.0098-0</t>
  </si>
  <si>
    <t>06.201.0099-0</t>
  </si>
  <si>
    <t>06.201.0100-0</t>
  </si>
  <si>
    <t>06.201.0101-0</t>
  </si>
  <si>
    <t>06.201.0102-0</t>
  </si>
  <si>
    <t>06.201.0091-A</t>
  </si>
  <si>
    <t>06.201.0092-A</t>
  </si>
  <si>
    <t>06.201.0093-A</t>
  </si>
  <si>
    <t>06.201.0094-A</t>
  </si>
  <si>
    <t>06.201.0095-A</t>
  </si>
  <si>
    <t>06.201.0096-A</t>
  </si>
  <si>
    <t>06.201.0097-A</t>
  </si>
  <si>
    <t>06.201.0098-A</t>
  </si>
  <si>
    <t>06.201.0099-A</t>
  </si>
  <si>
    <t>06.201.0100-A</t>
  </si>
  <si>
    <t>06.201.0101-A</t>
  </si>
  <si>
    <t>06.201.0102-A</t>
  </si>
  <si>
    <t>06.201.0291-0</t>
  </si>
  <si>
    <t>06.201.0292-0</t>
  </si>
  <si>
    <t>06.201.0293-0</t>
  </si>
  <si>
    <t>06.201.0294-0</t>
  </si>
  <si>
    <t>06.201.0295-0</t>
  </si>
  <si>
    <t>06.201.0296-0</t>
  </si>
  <si>
    <t>06.201.0297-0</t>
  </si>
  <si>
    <t>06.201.0298-0</t>
  </si>
  <si>
    <t>06.201.0299-0</t>
  </si>
  <si>
    <t>06.201.0300-0</t>
  </si>
  <si>
    <t>06.201.0301-0</t>
  </si>
  <si>
    <t>06.201.0302-0</t>
  </si>
  <si>
    <t>06.201.0291-A</t>
  </si>
  <si>
    <t>06.201.0292-A</t>
  </si>
  <si>
    <t>06.201.0293-A</t>
  </si>
  <si>
    <t>06.201.0294-A</t>
  </si>
  <si>
    <t>06.201.0295-A</t>
  </si>
  <si>
    <t>06.201.0296-A</t>
  </si>
  <si>
    <t>06.201.0297-A</t>
  </si>
  <si>
    <t>06.201.0298-A</t>
  </si>
  <si>
    <t>06.201.0299-A</t>
  </si>
  <si>
    <t>06.201.0300-A</t>
  </si>
  <si>
    <t>06.201.0301-A</t>
  </si>
  <si>
    <t>06.201.0302-A</t>
  </si>
  <si>
    <t>06.201.0062-0</t>
  </si>
  <si>
    <t>06.201.0063-0</t>
  </si>
  <si>
    <t>06.201.0064-0</t>
  </si>
  <si>
    <t>06.201.0065-0</t>
  </si>
  <si>
    <t>06.201.0066-0</t>
  </si>
  <si>
    <t>06.201.0062-A</t>
  </si>
  <si>
    <t>06.201.0063-A</t>
  </si>
  <si>
    <t>06.201.0064-A</t>
  </si>
  <si>
    <t>06.201.0065-A</t>
  </si>
  <si>
    <t>06.201.0066-A</t>
  </si>
  <si>
    <t>06.201.0262-0</t>
  </si>
  <si>
    <t>06.201.0263-0</t>
  </si>
  <si>
    <t>06.201.0264-0</t>
  </si>
  <si>
    <t>06.201.0265-0</t>
  </si>
  <si>
    <t>06.201.0266-0</t>
  </si>
  <si>
    <t>06.201.0262-A</t>
  </si>
  <si>
    <t>06.201.0263-A</t>
  </si>
  <si>
    <t>06.201.0264-A</t>
  </si>
  <si>
    <t>06.201.0265-A</t>
  </si>
  <si>
    <t>06.201.0266-A</t>
  </si>
  <si>
    <t>06.201.0282-0</t>
  </si>
  <si>
    <t>06.201.0282-A</t>
  </si>
  <si>
    <t>06.201.0051-0</t>
  </si>
  <si>
    <t>06.201.0052-0</t>
  </si>
  <si>
    <t>06.201.0053-0</t>
  </si>
  <si>
    <t>06.201.0054-0</t>
  </si>
  <si>
    <t>06.201.0055-0</t>
  </si>
  <si>
    <t>06.201.0056-0</t>
  </si>
  <si>
    <t>06.201.0057-0</t>
  </si>
  <si>
    <t>06.201.0058-0</t>
  </si>
  <si>
    <t>06.201.0059-0</t>
  </si>
  <si>
    <t>06.201.0060-0</t>
  </si>
  <si>
    <t>06.201.0061-0</t>
  </si>
  <si>
    <t>06.201.0051-A</t>
  </si>
  <si>
    <t>06.201.0052-A</t>
  </si>
  <si>
    <t>06.201.0053-A</t>
  </si>
  <si>
    <t>06.201.0054-A</t>
  </si>
  <si>
    <t>06.201.0055-A</t>
  </si>
  <si>
    <t>06.201.0056-A</t>
  </si>
  <si>
    <t>06.201.0057-A</t>
  </si>
  <si>
    <t>06.201.0058-A</t>
  </si>
  <si>
    <t>06.201.0059-A</t>
  </si>
  <si>
    <t>06.201.0060-A</t>
  </si>
  <si>
    <t>06.201.0061-A</t>
  </si>
  <si>
    <t>06.201.0252-0</t>
  </si>
  <si>
    <t>06.201.0253-0</t>
  </si>
  <si>
    <t>06.201.0254-0</t>
  </si>
  <si>
    <t>06.201.0255-0</t>
  </si>
  <si>
    <t>06.201.0256-0</t>
  </si>
  <si>
    <t>06.201.0257-0</t>
  </si>
  <si>
    <t>06.201.0258-0</t>
  </si>
  <si>
    <t>06.201.0259-0</t>
  </si>
  <si>
    <t>06.201.0260-0</t>
  </si>
  <si>
    <t>06.201.0261-0</t>
  </si>
  <si>
    <t>06.201.0252-A</t>
  </si>
  <si>
    <t>06.201.0253-A</t>
  </si>
  <si>
    <t>06.201.0254-A</t>
  </si>
  <si>
    <t>06.201.0255-A</t>
  </si>
  <si>
    <t>06.201.0256-A</t>
  </si>
  <si>
    <t>06.201.0257-A</t>
  </si>
  <si>
    <t>06.201.0258-A</t>
  </si>
  <si>
    <t>06.201.0259-A</t>
  </si>
  <si>
    <t>06.201.0260-A</t>
  </si>
  <si>
    <t>06.201.0261-A</t>
  </si>
  <si>
    <t>06.201.0251-0</t>
  </si>
  <si>
    <t>06.201.0251-A</t>
  </si>
  <si>
    <t>06.201.0276-0</t>
  </si>
  <si>
    <t>06.201.0276-A</t>
  </si>
  <si>
    <t>06.201.0271-0</t>
  </si>
  <si>
    <t>06.201.0272-0</t>
  </si>
  <si>
    <t>06.201.0273-0</t>
  </si>
  <si>
    <t>06.201.0274-0</t>
  </si>
  <si>
    <t>06.201.0275-0</t>
  </si>
  <si>
    <t>06.201.0277-0</t>
  </si>
  <si>
    <t>06.201.0278-0</t>
  </si>
  <si>
    <t>06.201.0279-0</t>
  </si>
  <si>
    <t>06.201.0280-0</t>
  </si>
  <si>
    <t>06.201.0281-0</t>
  </si>
  <si>
    <t>06.201.0271-A</t>
  </si>
  <si>
    <t>06.201.0272-A</t>
  </si>
  <si>
    <t>06.201.0273-A</t>
  </si>
  <si>
    <t>06.201.0274-A</t>
  </si>
  <si>
    <t>06.201.0275-A</t>
  </si>
  <si>
    <t>06.201.0277-A</t>
  </si>
  <si>
    <t>06.201.0278-A</t>
  </si>
  <si>
    <t>06.201.0279-A</t>
  </si>
  <si>
    <t>06.201.0280-A</t>
  </si>
  <si>
    <t>06.201.0281-A</t>
  </si>
  <si>
    <t>06.201.0172-0</t>
  </si>
  <si>
    <t>06.201.0173-0</t>
  </si>
  <si>
    <t>06.201.0174-0</t>
  </si>
  <si>
    <t>06.201.0175-0</t>
  </si>
  <si>
    <t>06.201.0176-0</t>
  </si>
  <si>
    <t>06.201.0172-A</t>
  </si>
  <si>
    <t>06.201.0173-A</t>
  </si>
  <si>
    <t>06.201.0174-A</t>
  </si>
  <si>
    <t>06.201.0175-A</t>
  </si>
  <si>
    <t>06.201.0176-A</t>
  </si>
  <si>
    <t>06.201.0192-0</t>
  </si>
  <si>
    <t>06.201.0192-A</t>
  </si>
  <si>
    <t>06.201.0161-0</t>
  </si>
  <si>
    <t>06.201.0161-A</t>
  </si>
  <si>
    <t>06.201.0361-0</t>
  </si>
  <si>
    <t>06.201.0362-0</t>
  </si>
  <si>
    <t>06.201.0363-0</t>
  </si>
  <si>
    <t>06.201.0364-0</t>
  </si>
  <si>
    <t>06.201.0366-0</t>
  </si>
  <si>
    <t>06.201.0367-0</t>
  </si>
  <si>
    <t>06.201.0368-0</t>
  </si>
  <si>
    <t>06.201.0369-0</t>
  </si>
  <si>
    <t>06.201.0370-0</t>
  </si>
  <si>
    <t>06.201.0371-0</t>
  </si>
  <si>
    <t>06.201.0361-A</t>
  </si>
  <si>
    <t>06.201.0362-A</t>
  </si>
  <si>
    <t>06.201.0363-A</t>
  </si>
  <si>
    <t>06.201.0364-A</t>
  </si>
  <si>
    <t>06.201.0366-A</t>
  </si>
  <si>
    <t>06.201.0367-A</t>
  </si>
  <si>
    <t>06.201.0368-A</t>
  </si>
  <si>
    <t>06.201.0369-A</t>
  </si>
  <si>
    <t>06.201.0370-A</t>
  </si>
  <si>
    <t>06.201.0371-A</t>
  </si>
  <si>
    <t>06.201.0162-0</t>
  </si>
  <si>
    <t>06.201.0163-0</t>
  </si>
  <si>
    <t>06.201.0164-0</t>
  </si>
  <si>
    <t>06.201.0165-0</t>
  </si>
  <si>
    <t>06.201.0166-0</t>
  </si>
  <si>
    <t>06.201.0167-0</t>
  </si>
  <si>
    <t>06.201.0168-0</t>
  </si>
  <si>
    <t>06.201.0169-0</t>
  </si>
  <si>
    <t>06.201.0170-0</t>
  </si>
  <si>
    <t>06.201.0171-0</t>
  </si>
  <si>
    <t>06.201.0162-A</t>
  </si>
  <si>
    <t>06.201.0163-A</t>
  </si>
  <si>
    <t>06.201.0164-A</t>
  </si>
  <si>
    <t>06.201.0165-A</t>
  </si>
  <si>
    <t>06.201.0166-A</t>
  </si>
  <si>
    <t>06.201.0167-A</t>
  </si>
  <si>
    <t>06.201.0168-A</t>
  </si>
  <si>
    <t>06.201.0169-A</t>
  </si>
  <si>
    <t>06.201.0170-A</t>
  </si>
  <si>
    <t>06.201.0171-A</t>
  </si>
  <si>
    <t>06.201.0365-0</t>
  </si>
  <si>
    <t>06.201.0365-A</t>
  </si>
  <si>
    <t>06.201.0181-0</t>
  </si>
  <si>
    <t>06.201.0182-0</t>
  </si>
  <si>
    <t>06.201.0183-0</t>
  </si>
  <si>
    <t>06.201.0184-0</t>
  </si>
  <si>
    <t>06.201.0185-0</t>
  </si>
  <si>
    <t>06.201.0186-0</t>
  </si>
  <si>
    <t>06.201.0187-0</t>
  </si>
  <si>
    <t>06.201.0188-0</t>
  </si>
  <si>
    <t>06.201.0189-0</t>
  </si>
  <si>
    <t>06.201.0190-0</t>
  </si>
  <si>
    <t>06.201.0191-0</t>
  </si>
  <si>
    <t>06.201.0181-A</t>
  </si>
  <si>
    <t>06.201.0182-A</t>
  </si>
  <si>
    <t>06.201.0183-A</t>
  </si>
  <si>
    <t>06.201.0184-A</t>
  </si>
  <si>
    <t>06.201.0185-A</t>
  </si>
  <si>
    <t>06.201.0186-A</t>
  </si>
  <si>
    <t>06.201.0187-A</t>
  </si>
  <si>
    <t>06.201.0188-A</t>
  </si>
  <si>
    <t>06.201.0189-A</t>
  </si>
  <si>
    <t>06.201.0190-A</t>
  </si>
  <si>
    <t>06.201.0191-A</t>
  </si>
  <si>
    <t>06.201.0373-0</t>
  </si>
  <si>
    <t>06.201.0374-0</t>
  </si>
  <si>
    <t>06.201.0373-A</t>
  </si>
  <si>
    <t>06.201.0374-A</t>
  </si>
  <si>
    <t>06.201.0372-0</t>
  </si>
  <si>
    <t>06.201.0375-0</t>
  </si>
  <si>
    <t>06.201.0376-0</t>
  </si>
  <si>
    <t>06.201.0372-A</t>
  </si>
  <si>
    <t>06.201.0375-A</t>
  </si>
  <si>
    <t>06.201.0376-A</t>
  </si>
  <si>
    <t>06.201.0392-0</t>
  </si>
  <si>
    <t>06.201.0392-A</t>
  </si>
  <si>
    <t>06.201.0381-0</t>
  </si>
  <si>
    <t>06.201.0382-0</t>
  </si>
  <si>
    <t>06.201.0383-0</t>
  </si>
  <si>
    <t>06.201.0384-0</t>
  </si>
  <si>
    <t>06.201.0385-0</t>
  </si>
  <si>
    <t>06.201.0386-0</t>
  </si>
  <si>
    <t>06.201.0387-0</t>
  </si>
  <si>
    <t>06.201.0388-0</t>
  </si>
  <si>
    <t>06.201.0389-0</t>
  </si>
  <si>
    <t>06.201.0390-0</t>
  </si>
  <si>
    <t>06.201.0391-0</t>
  </si>
  <si>
    <t>06.201.0381-A</t>
  </si>
  <si>
    <t>06.201.0382-A</t>
  </si>
  <si>
    <t>06.201.0383-A</t>
  </si>
  <si>
    <t>06.201.0384-A</t>
  </si>
  <si>
    <t>06.201.0385-A</t>
  </si>
  <si>
    <t>06.201.0386-A</t>
  </si>
  <si>
    <t>06.201.0387-A</t>
  </si>
  <si>
    <t>06.201.0388-A</t>
  </si>
  <si>
    <t>06.201.0389-A</t>
  </si>
  <si>
    <t>06.201.0390-A</t>
  </si>
  <si>
    <t>06.201.0391-A</t>
  </si>
  <si>
    <t>06.201.0082-0</t>
  </si>
  <si>
    <t>06.201.0082-A</t>
  </si>
  <si>
    <t>06.201.0073-0</t>
  </si>
  <si>
    <t>06.201.0075-0</t>
  </si>
  <si>
    <t>06.201.0076-0</t>
  </si>
  <si>
    <t>06.201.0073-A</t>
  </si>
  <si>
    <t>06.201.0075-A</t>
  </si>
  <si>
    <t>06.201.0076-A</t>
  </si>
  <si>
    <t>06.201.0071-0</t>
  </si>
  <si>
    <t>06.201.0072-0</t>
  </si>
  <si>
    <t>06.201.0074-0</t>
  </si>
  <si>
    <t>06.201.0077-0</t>
  </si>
  <si>
    <t>06.201.0078-0</t>
  </si>
  <si>
    <t>06.201.0079-0</t>
  </si>
  <si>
    <t>06.201.0080-0</t>
  </si>
  <si>
    <t>06.201.0081-0</t>
  </si>
  <si>
    <t>06.201.0071-A</t>
  </si>
  <si>
    <t>06.201.0072-A</t>
  </si>
  <si>
    <t>06.201.0074-A</t>
  </si>
  <si>
    <t>06.201.0077-A</t>
  </si>
  <si>
    <t>06.201.0078-A</t>
  </si>
  <si>
    <t>06.201.0079-A</t>
  </si>
  <si>
    <t>06.201.0080-A</t>
  </si>
  <si>
    <t>06.201.0081-A</t>
  </si>
  <si>
    <t>06.201.0122-0</t>
  </si>
  <si>
    <t>06.201.0123-0</t>
  </si>
  <si>
    <t>06.201.0124-0</t>
  </si>
  <si>
    <t>06.201.0125-0</t>
  </si>
  <si>
    <t>06.201.0126-0</t>
  </si>
  <si>
    <t>06.201.0122-A</t>
  </si>
  <si>
    <t>06.201.0123-A</t>
  </si>
  <si>
    <t>06.201.0124-A</t>
  </si>
  <si>
    <t>06.201.0125-A</t>
  </si>
  <si>
    <t>06.201.0126-A</t>
  </si>
  <si>
    <t>06.201.0322-0</t>
  </si>
  <si>
    <t>06.201.0323-0</t>
  </si>
  <si>
    <t>06.201.0324-0</t>
  </si>
  <si>
    <t>06.201.0325-0</t>
  </si>
  <si>
    <t>06.201.0326-0</t>
  </si>
  <si>
    <t>06.201.0322-A</t>
  </si>
  <si>
    <t>06.201.0323-A</t>
  </si>
  <si>
    <t>06.201.0324-A</t>
  </si>
  <si>
    <t>06.201.0325-A</t>
  </si>
  <si>
    <t>06.201.0326-A</t>
  </si>
  <si>
    <t>06.201.0142-0</t>
  </si>
  <si>
    <t>06.201.0142-A</t>
  </si>
  <si>
    <t>06.201.0342-0</t>
  </si>
  <si>
    <t>06.201.0342-A</t>
  </si>
  <si>
    <t>06.201.0111-0</t>
  </si>
  <si>
    <t>06.201.0112-0</t>
  </si>
  <si>
    <t>06.201.0113-0</t>
  </si>
  <si>
    <t>06.201.0114-0</t>
  </si>
  <si>
    <t>06.201.0115-0</t>
  </si>
  <si>
    <t>06.201.0116-0</t>
  </si>
  <si>
    <t>06.201.0117-0</t>
  </si>
  <si>
    <t>06.201.0118-0</t>
  </si>
  <si>
    <t>06.201.0119-0</t>
  </si>
  <si>
    <t>06.201.0120-0</t>
  </si>
  <si>
    <t>06.201.0121-0</t>
  </si>
  <si>
    <t>06.201.0111-A</t>
  </si>
  <si>
    <t>06.201.0112-A</t>
  </si>
  <si>
    <t>06.201.0113-A</t>
  </si>
  <si>
    <t>06.201.0114-A</t>
  </si>
  <si>
    <t>06.201.0115-A</t>
  </si>
  <si>
    <t>06.201.0116-A</t>
  </si>
  <si>
    <t>06.201.0117-A</t>
  </si>
  <si>
    <t>06.201.0118-A</t>
  </si>
  <si>
    <t>06.201.0119-A</t>
  </si>
  <si>
    <t>06.201.0120-A</t>
  </si>
  <si>
    <t>06.201.0121-A</t>
  </si>
  <si>
    <t>06.201.0311-0</t>
  </si>
  <si>
    <t>06.201.0312-0</t>
  </si>
  <si>
    <t>06.201.0313-0</t>
  </si>
  <si>
    <t>06.201.0314-0</t>
  </si>
  <si>
    <t>06.201.0315-0</t>
  </si>
  <si>
    <t>06.201.0316-0</t>
  </si>
  <si>
    <t>06.201.0317-0</t>
  </si>
  <si>
    <t>06.201.0318-0</t>
  </si>
  <si>
    <t>06.201.0319-0</t>
  </si>
  <si>
    <t>06.201.0320-0</t>
  </si>
  <si>
    <t>06.201.0321-0</t>
  </si>
  <si>
    <t>06.201.0311-A</t>
  </si>
  <si>
    <t>06.201.0312-A</t>
  </si>
  <si>
    <t>06.201.0313-A</t>
  </si>
  <si>
    <t>06.201.0314-A</t>
  </si>
  <si>
    <t>06.201.0315-A</t>
  </si>
  <si>
    <t>06.201.0316-A</t>
  </si>
  <si>
    <t>06.201.0317-A</t>
  </si>
  <si>
    <t>06.201.0318-A</t>
  </si>
  <si>
    <t>06.201.0319-A</t>
  </si>
  <si>
    <t>06.201.0320-A</t>
  </si>
  <si>
    <t>06.201.0321-A</t>
  </si>
  <si>
    <t>06.201.0131-0</t>
  </si>
  <si>
    <t>06.201.0132-0</t>
  </si>
  <si>
    <t>06.201.0133-0</t>
  </si>
  <si>
    <t>06.201.0134-0</t>
  </si>
  <si>
    <t>06.201.0135-0</t>
  </si>
  <si>
    <t>06.201.0136-0</t>
  </si>
  <si>
    <t>06.201.0137-0</t>
  </si>
  <si>
    <t>06.201.0138-0</t>
  </si>
  <si>
    <t>06.201.0139-0</t>
  </si>
  <si>
    <t>06.201.0140-0</t>
  </si>
  <si>
    <t>06.201.0141-0</t>
  </si>
  <si>
    <t>06.201.0131-A</t>
  </si>
  <si>
    <t>06.201.0132-A</t>
  </si>
  <si>
    <t>06.201.0133-A</t>
  </si>
  <si>
    <t>06.201.0134-A</t>
  </si>
  <si>
    <t>06.201.0135-A</t>
  </si>
  <si>
    <t>06.201.0136-A</t>
  </si>
  <si>
    <t>06.201.0137-A</t>
  </si>
  <si>
    <t>06.201.0138-A</t>
  </si>
  <si>
    <t>06.201.0139-A</t>
  </si>
  <si>
    <t>06.201.0140-A</t>
  </si>
  <si>
    <t>06.201.0141-A</t>
  </si>
  <si>
    <t>06.201.0331-0</t>
  </si>
  <si>
    <t>06.201.0332-0</t>
  </si>
  <si>
    <t>06.201.0333-0</t>
  </si>
  <si>
    <t>06.201.0334-0</t>
  </si>
  <si>
    <t>06.201.0335-0</t>
  </si>
  <si>
    <t>06.201.0336-0</t>
  </si>
  <si>
    <t>06.201.0337-0</t>
  </si>
  <si>
    <t>06.201.0338-0</t>
  </si>
  <si>
    <t>06.201.0339-0</t>
  </si>
  <si>
    <t>06.201.0340-0</t>
  </si>
  <si>
    <t>06.201.0341-0</t>
  </si>
  <si>
    <t>06.201.0331-A</t>
  </si>
  <si>
    <t>06.201.0332-A</t>
  </si>
  <si>
    <t>06.201.0333-A</t>
  </si>
  <si>
    <t>06.201.0334-A</t>
  </si>
  <si>
    <t>06.201.0335-A</t>
  </si>
  <si>
    <t>06.201.0336-A</t>
  </si>
  <si>
    <t>06.201.0337-A</t>
  </si>
  <si>
    <t>06.201.0338-A</t>
  </si>
  <si>
    <t>06.201.0339-A</t>
  </si>
  <si>
    <t>06.201.0340-A</t>
  </si>
  <si>
    <t>06.201.0341-A</t>
  </si>
  <si>
    <t>06.200.0030-0</t>
  </si>
  <si>
    <t>06.200.0033-0</t>
  </si>
  <si>
    <t>06.200.0035-0</t>
  </si>
  <si>
    <t>06.200.0030-A</t>
  </si>
  <si>
    <t>06.200.0033-A</t>
  </si>
  <si>
    <t>06.200.0035-A</t>
  </si>
  <si>
    <t>06.009.0030-0</t>
  </si>
  <si>
    <t>06.009.0033-0</t>
  </si>
  <si>
    <t>06.009.0035-0</t>
  </si>
  <si>
    <t>06.009.0030-A</t>
  </si>
  <si>
    <t>06.009.0033-A</t>
  </si>
  <si>
    <t>06.009.0035-A</t>
  </si>
  <si>
    <t>06.200.0077-0</t>
  </si>
  <si>
    <t>06.200.0077-A</t>
  </si>
  <si>
    <t>06.200.0059-0</t>
  </si>
  <si>
    <t>06.200.0059-A</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</si>
  <si>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</si>
  <si>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</si>
  <si>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</si>
  <si>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</si>
  <si>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</si>
  <si>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</si>
  <si>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</si>
  <si>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</si>
  <si>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</si>
  <si>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</si>
  <si>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</si>
  <si>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</si>
  <si>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</si>
  <si>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</si>
  <si>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</si>
  <si>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</si>
  <si>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</si>
  <si>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</si>
  <si>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</si>
  <si>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</si>
  <si>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</si>
  <si>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</si>
  <si>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</si>
  <si>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</si>
  <si>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</si>
  <si>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</si>
  <si>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</si>
  <si>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</si>
  <si>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</si>
  <si>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</si>
  <si>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06.200.0090-0</t>
  </si>
  <si>
    <t>06.200.0090-A</t>
  </si>
  <si>
    <t>06.008.0100-0</t>
  </si>
  <si>
    <t>06.008.0105-0</t>
  </si>
  <si>
    <t>06.008.0100-A</t>
  </si>
  <si>
    <t>06.008.0105-A</t>
  </si>
  <si>
    <t>06.008.0062-0</t>
  </si>
  <si>
    <t>06.008.0065-0</t>
  </si>
  <si>
    <t>06.008.0062-A</t>
  </si>
  <si>
    <t>06.008.0065-A</t>
  </si>
  <si>
    <t>06.008.0050-0</t>
  </si>
  <si>
    <t>06.008.0053-0</t>
  </si>
  <si>
    <t>06.008.0055-0</t>
  </si>
  <si>
    <t>06.008.0056-0</t>
  </si>
  <si>
    <t>06.008.0058-0</t>
  </si>
  <si>
    <t>06.008.0060-0</t>
  </si>
  <si>
    <t>06.008.0068-0</t>
  </si>
  <si>
    <t>06.008.0070-0</t>
  </si>
  <si>
    <t>06.008.0072-0</t>
  </si>
  <si>
    <t>06.008.0050-A</t>
  </si>
  <si>
    <t>06.008.0053-A</t>
  </si>
  <si>
    <t>06.008.0055-A</t>
  </si>
  <si>
    <t>06.008.0056-A</t>
  </si>
  <si>
    <t>06.008.0058-A</t>
  </si>
  <si>
    <t>06.008.0060-A</t>
  </si>
  <si>
    <t>06.008.0068-A</t>
  </si>
  <si>
    <t>06.008.0070-A</t>
  </si>
  <si>
    <t>06.008.0072-A</t>
  </si>
  <si>
    <t>15.003.0530-0</t>
  </si>
  <si>
    <t>15.003.0530-A</t>
  </si>
  <si>
    <t>15.003.0540-0</t>
  </si>
  <si>
    <t>15.003.0540-A</t>
  </si>
  <si>
    <t>15.003.0535-0</t>
  </si>
  <si>
    <t>15.003.0535-A</t>
  </si>
  <si>
    <t>15.003.0520-0</t>
  </si>
  <si>
    <t>15.003.0520-A</t>
  </si>
  <si>
    <t>15.003.0545-0</t>
  </si>
  <si>
    <t>15.003.0545-A</t>
  </si>
  <si>
    <t>15.003.0550-0</t>
  </si>
  <si>
    <t>15.003.0550-A</t>
  </si>
  <si>
    <t>15.003.0552-0</t>
  </si>
  <si>
    <t>15.003.0552-A</t>
  </si>
  <si>
    <t>15.003.0525-0</t>
  </si>
  <si>
    <t>15.003.0525-A</t>
  </si>
  <si>
    <t>15.003.0555-0</t>
  </si>
  <si>
    <t>15.003.0555-A</t>
  </si>
  <si>
    <t>15.003.0560-0</t>
  </si>
  <si>
    <t>15.003.0560-A</t>
  </si>
  <si>
    <t>15.003.0565-0</t>
  </si>
  <si>
    <t>15.003.0565-A</t>
  </si>
  <si>
    <t>15.031.0012-0</t>
  </si>
  <si>
    <t>15.031.0012-A</t>
  </si>
  <si>
    <t>15.031.0021-0</t>
  </si>
  <si>
    <t>15.031.0021-A</t>
  </si>
  <si>
    <t>15.031.0014-0</t>
  </si>
  <si>
    <t>15.031.0014-A</t>
  </si>
  <si>
    <t>15.031.0023-0</t>
  </si>
  <si>
    <t>15.031.0023-A</t>
  </si>
  <si>
    <t>15.031.0013-0</t>
  </si>
  <si>
    <t>15.031.0013-A</t>
  </si>
  <si>
    <t>15.031.0022-0</t>
  </si>
  <si>
    <t>15.031.0022-A</t>
  </si>
  <si>
    <t>15.031.0010-0</t>
  </si>
  <si>
    <t>15.031.0010-A</t>
  </si>
  <si>
    <t>15.031.0019-0</t>
  </si>
  <si>
    <t>15.031.0019-A</t>
  </si>
  <si>
    <t>15.031.0015-0</t>
  </si>
  <si>
    <t>15.031.0015-A</t>
  </si>
  <si>
    <t>15.031.0024-0</t>
  </si>
  <si>
    <t>15.031.0024-A</t>
  </si>
  <si>
    <t>15.031.0016-0</t>
  </si>
  <si>
    <t>15.031.0016-A</t>
  </si>
  <si>
    <t>15.031.0025-0</t>
  </si>
  <si>
    <t>15.031.0025-A</t>
  </si>
  <si>
    <t>15.031.0017-0</t>
  </si>
  <si>
    <t>15.031.0017-A</t>
  </si>
  <si>
    <t>15.031.0026-0</t>
  </si>
  <si>
    <t>15.031.0026-A</t>
  </si>
  <si>
    <t>15.031.0011-0</t>
  </si>
  <si>
    <t>15.031.0011-A</t>
  </si>
  <si>
    <t>15.031.0020-0</t>
  </si>
  <si>
    <t>15.031.0020-A</t>
  </si>
  <si>
    <t>15.031.0018-0</t>
  </si>
  <si>
    <t>15.031.0018-A</t>
  </si>
  <si>
    <t>15.031.0027-0</t>
  </si>
  <si>
    <t>15.031.0027-A</t>
  </si>
  <si>
    <t>15.031.0036-0</t>
  </si>
  <si>
    <t>15.031.0036-A</t>
  </si>
  <si>
    <t>15.031.0030-0</t>
  </si>
  <si>
    <t>15.031.0030-A</t>
  </si>
  <si>
    <t>15.031.0038-0</t>
  </si>
  <si>
    <t>15.031.0038-A</t>
  </si>
  <si>
    <t>15.031.0032-0</t>
  </si>
  <si>
    <t>15.031.0032-A</t>
  </si>
  <si>
    <t>18.013.0140-0</t>
  </si>
  <si>
    <t>18.013.0140-A</t>
  </si>
  <si>
    <t>06.203.0050-0</t>
  </si>
  <si>
    <t>06.203.0050-A</t>
  </si>
  <si>
    <t>06.203.0048-0</t>
  </si>
  <si>
    <t>06.203.0048-A</t>
  </si>
  <si>
    <t>06.203.0049-0</t>
  </si>
  <si>
    <t>06.203.0049-A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</si>
  <si>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</si>
  <si>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</si>
  <si>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</si>
  <si>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</si>
  <si>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</si>
  <si>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</si>
  <si>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</si>
  <si>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</si>
  <si>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</si>
  <si>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</si>
  <si>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</si>
  <si>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</si>
  <si>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</si>
  <si>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</si>
  <si>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</si>
  <si>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</si>
  <si>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06.203.0059-A</t>
  </si>
  <si>
    <t>06.203.0060-0</t>
  </si>
  <si>
    <t>06.203.0060-A</t>
  </si>
  <si>
    <t>06.203.0061-0</t>
  </si>
  <si>
    <t>06.203.0061-A</t>
  </si>
  <si>
    <t>06.203.0062-0</t>
  </si>
  <si>
    <t>06.203.0062-A</t>
  </si>
  <si>
    <t>06.203.0063-0</t>
  </si>
  <si>
    <t>06.203.0063-A</t>
  </si>
  <si>
    <t>06.203.0064-0</t>
  </si>
  <si>
    <t>06.203.0064-A</t>
  </si>
  <si>
    <t>06.203.0088-0</t>
  </si>
  <si>
    <t>06.203.0088-A</t>
  </si>
  <si>
    <t>06.203.0089-0</t>
  </si>
  <si>
    <t>06.203.0089-A</t>
  </si>
  <si>
    <t>06.203.0090-0</t>
  </si>
  <si>
    <t>06.203.0090-A</t>
  </si>
  <si>
    <t>06.203.0091-0</t>
  </si>
  <si>
    <t>06.203.0091-A</t>
  </si>
  <si>
    <t>06.203.0092-0</t>
  </si>
  <si>
    <t>06.203.0092-A</t>
  </si>
  <si>
    <t>06.203.0093-0</t>
  </si>
  <si>
    <t>06.203.0093-A</t>
  </si>
  <si>
    <t>06.203.0081-0</t>
  </si>
  <si>
    <t>06.203.0081-A</t>
  </si>
  <si>
    <t>06.203.0094-0</t>
  </si>
  <si>
    <t>06.203.0094-A</t>
  </si>
  <si>
    <t>06.203.0095-0</t>
  </si>
  <si>
    <t>06.203.0095-A</t>
  </si>
  <si>
    <t>06.203.0082-0</t>
  </si>
  <si>
    <t>06.203.0082-A</t>
  </si>
  <si>
    <t>06.203.0096-0</t>
  </si>
  <si>
    <t>06.203.0096-A</t>
  </si>
  <si>
    <t>06.203.0097-0</t>
  </si>
  <si>
    <t>06.203.0097-A</t>
  </si>
  <si>
    <t>06.203.0083-0</t>
  </si>
  <si>
    <t>06.203.0083-A</t>
  </si>
  <si>
    <t>06.203.0098-0</t>
  </si>
  <si>
    <t>06.203.0098-A</t>
  </si>
  <si>
    <t>06.203.0099-0</t>
  </si>
  <si>
    <t>06.203.0099-A</t>
  </si>
  <si>
    <t>06.203.0084-0</t>
  </si>
  <si>
    <t>06.203.0084-A</t>
  </si>
  <si>
    <t>06.203.0100-0</t>
  </si>
  <si>
    <t>06.203.0100-A</t>
  </si>
  <si>
    <t>06.203.0101-0</t>
  </si>
  <si>
    <t>06.203.0101-A</t>
  </si>
  <si>
    <t>06.203.0085-0</t>
  </si>
  <si>
    <t>06.203.0085-A</t>
  </si>
  <si>
    <t>06.203.0102-0</t>
  </si>
  <si>
    <t>06.203.0102-A</t>
  </si>
  <si>
    <t>06.203.0086-0</t>
  </si>
  <si>
    <t>06.203.0086-A</t>
  </si>
  <si>
    <t>06.203.0087-0</t>
  </si>
  <si>
    <t>06.203.0087-A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</si>
  <si>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</si>
  <si>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</si>
  <si>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</si>
  <si>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</si>
  <si>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</si>
  <si>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</si>
  <si>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</si>
  <si>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</si>
  <si>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</si>
  <si>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</si>
  <si>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</si>
  <si>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</si>
  <si>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</si>
  <si>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</si>
  <si>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</si>
  <si>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</si>
  <si>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</si>
  <si>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</si>
  <si>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</si>
  <si>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</si>
  <si>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</si>
  <si>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</si>
  <si>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</si>
  <si>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</si>
  <si>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</si>
  <si>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</si>
  <si>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06.203.0023-0</t>
  </si>
  <si>
    <t>06.203.0023-A</t>
  </si>
  <si>
    <t>06.203.0026-0</t>
  </si>
  <si>
    <t>06.203.0026-A</t>
  </si>
  <si>
    <t>06.203.0008-0</t>
  </si>
  <si>
    <t>06.203.0008-A</t>
  </si>
  <si>
    <t>06.203.0006-0</t>
  </si>
  <si>
    <t>06.203.0006-A</t>
  </si>
  <si>
    <t>06.203.0007-0</t>
  </si>
  <si>
    <t>06.203.0007-A</t>
  </si>
  <si>
    <t>06.203.0043-0</t>
  </si>
  <si>
    <t>06.203.0043-A</t>
  </si>
  <si>
    <t>06.203.0044-0</t>
  </si>
  <si>
    <t>06.203.0044-A</t>
  </si>
  <si>
    <t>06.203.0045-0</t>
  </si>
  <si>
    <t>06.203.0045-A</t>
  </si>
  <si>
    <t>06.203.0046-0</t>
  </si>
  <si>
    <t>06.203.0046-A</t>
  </si>
  <si>
    <t>06.203.0047-0</t>
  </si>
  <si>
    <t>06.203.0047-A</t>
  </si>
  <si>
    <t>06.203.0027-0</t>
  </si>
  <si>
    <t>06.203.0027-A</t>
  </si>
  <si>
    <t>06.203.0028-0</t>
  </si>
  <si>
    <t>06.203.0028-A</t>
  </si>
  <si>
    <t>06.203.0022-0</t>
  </si>
  <si>
    <t>06.203.0022-A</t>
  </si>
  <si>
    <t>06.203.0024-0</t>
  </si>
  <si>
    <t>06.203.0024-A</t>
  </si>
  <si>
    <t>06.203.0025-0</t>
  </si>
  <si>
    <t>06.203.0025-A</t>
  </si>
  <si>
    <t>15.036.0082-0</t>
  </si>
  <si>
    <t>15.036.0082-A</t>
  </si>
  <si>
    <t>15.036.0088-0</t>
  </si>
  <si>
    <t>15.036.0088-A</t>
  </si>
  <si>
    <t>15.036.0084-0</t>
  </si>
  <si>
    <t>15.036.0084-A</t>
  </si>
  <si>
    <t>15.036.0090-0</t>
  </si>
  <si>
    <t>15.036.0090-A</t>
  </si>
  <si>
    <t>15.036.0081-0</t>
  </si>
  <si>
    <t>15.036.0081-A</t>
  </si>
  <si>
    <t>15.036.0086-0</t>
  </si>
  <si>
    <t>15.036.0086-A</t>
  </si>
  <si>
    <t>15.036.0105-0</t>
  </si>
  <si>
    <t>15.036.0105-A</t>
  </si>
  <si>
    <t>15.036.0100-0</t>
  </si>
  <si>
    <t>15.036.0100-A</t>
  </si>
  <si>
    <t>15.036.0110-0</t>
  </si>
  <si>
    <t>15.036.0110-A</t>
  </si>
  <si>
    <t>15.036.0048-0</t>
  </si>
  <si>
    <t>15.036.0048-A</t>
  </si>
  <si>
    <t>15.036.0052-0</t>
  </si>
  <si>
    <t>15.036.0052-A</t>
  </si>
  <si>
    <t>15.036.0035-0</t>
  </si>
  <si>
    <t>15.036.0035-A</t>
  </si>
  <si>
    <t>15.036.0044-0</t>
  </si>
  <si>
    <t>15.036.0044-A</t>
  </si>
  <si>
    <t>15.036.0053-0</t>
  </si>
  <si>
    <t>15.036.0053-A</t>
  </si>
  <si>
    <t>15.036.0027-0</t>
  </si>
  <si>
    <t>15.036.0027-A</t>
  </si>
  <si>
    <t>15.036.0036-0</t>
  </si>
  <si>
    <t>15.036.0036-A</t>
  </si>
  <si>
    <t>15.036.0028-0</t>
  </si>
  <si>
    <t>15.036.0028-A</t>
  </si>
  <si>
    <t>15.036.0037-0</t>
  </si>
  <si>
    <t>15.036.0037-A</t>
  </si>
  <si>
    <t>15.036.0029-0</t>
  </si>
  <si>
    <t>15.036.0029-A</t>
  </si>
  <si>
    <t>15.036.0038-0</t>
  </si>
  <si>
    <t>15.036.0038-A</t>
  </si>
  <si>
    <t>15.036.0030-0</t>
  </si>
  <si>
    <t>15.036.0030-A</t>
  </si>
  <si>
    <t>15.036.0045-0</t>
  </si>
  <si>
    <t>15.036.0045-A</t>
  </si>
  <si>
    <t>15.036.0039-0</t>
  </si>
  <si>
    <t>15.036.0049-0</t>
  </si>
  <si>
    <t>15.036.0039-A</t>
  </si>
  <si>
    <t>15.036.0049-A</t>
  </si>
  <si>
    <t>15.036.0031-0</t>
  </si>
  <si>
    <t>15.036.0031-A</t>
  </si>
  <si>
    <t>15.036.0046-0</t>
  </si>
  <si>
    <t>15.036.0046-A</t>
  </si>
  <si>
    <t>15.036.0040-0</t>
  </si>
  <si>
    <t>15.036.0050-0</t>
  </si>
  <si>
    <t>15.036.0040-A</t>
  </si>
  <si>
    <t>15.036.0050-A</t>
  </si>
  <si>
    <t>15.036.0032-0</t>
  </si>
  <si>
    <t>15.036.0032-A</t>
  </si>
  <si>
    <t>15.036.0041-0</t>
  </si>
  <si>
    <t>15.036.0041-A</t>
  </si>
  <si>
    <t>15.036.0033-0</t>
  </si>
  <si>
    <t>15.036.0033-A</t>
  </si>
  <si>
    <t>15.036.0047-0</t>
  </si>
  <si>
    <t>15.036.0047-A</t>
  </si>
  <si>
    <t>15.036.0042-0</t>
  </si>
  <si>
    <t>15.036.0051-0</t>
  </si>
  <si>
    <t>15.036.0042-A</t>
  </si>
  <si>
    <t>15.036.0051-A</t>
  </si>
  <si>
    <t>15.036.0034-0</t>
  </si>
  <si>
    <t>15.036.0034-A</t>
  </si>
  <si>
    <t>15.036.0043-0</t>
  </si>
  <si>
    <t>15.036.0043-A</t>
  </si>
  <si>
    <t>06.271.0054-0</t>
  </si>
  <si>
    <t>06.271.0054-A</t>
  </si>
  <si>
    <t>06.271.0056-0</t>
  </si>
  <si>
    <t>06.271.0056-A</t>
  </si>
  <si>
    <t>06.271.0068-0</t>
  </si>
  <si>
    <t>06.271.0068-A</t>
  </si>
  <si>
    <t>06.271.0060-0</t>
  </si>
  <si>
    <t>06.271.0060-A</t>
  </si>
  <si>
    <t>06.271.0061-0</t>
  </si>
  <si>
    <t>06.271.0061-A</t>
  </si>
  <si>
    <t>06.271.0062-0</t>
  </si>
  <si>
    <t>06.271.0062-A</t>
  </si>
  <si>
    <t>06.271.0063-A</t>
  </si>
  <si>
    <t>06.271.0064-0</t>
  </si>
  <si>
    <t>06.271.0064-A</t>
  </si>
  <si>
    <t>06.271.0065-A</t>
  </si>
  <si>
    <t>06.271.0066-0</t>
  </si>
  <si>
    <t>06.271.0066-A</t>
  </si>
  <si>
    <t>06.271.0067-0</t>
  </si>
  <si>
    <t>06.271.0067-A</t>
  </si>
  <si>
    <t>15.004.0300-0</t>
  </si>
  <si>
    <t>15.004.0300-A</t>
  </si>
  <si>
    <t>15.036.0012-0</t>
  </si>
  <si>
    <t>15.036.0012-A</t>
  </si>
  <si>
    <t>15.036.0020-0</t>
  </si>
  <si>
    <t>15.036.0020-A</t>
  </si>
  <si>
    <t>06.271.0052-0</t>
  </si>
  <si>
    <t>06.271.0052-A</t>
  </si>
  <si>
    <t>15.036.0013-0</t>
  </si>
  <si>
    <t>15.036.0013-A</t>
  </si>
  <si>
    <t>15.036.0022-0</t>
  </si>
  <si>
    <t>15.036.0022-A</t>
  </si>
  <si>
    <t>06.271.0053-0</t>
  </si>
  <si>
    <t>06.271.0053-A</t>
  </si>
  <si>
    <t>15.036.0021-0</t>
  </si>
  <si>
    <t>15.036.0021-A</t>
  </si>
  <si>
    <t>15.036.0010-0</t>
  </si>
  <si>
    <t>15.036.0010-A</t>
  </si>
  <si>
    <t>15.036.0018-0</t>
  </si>
  <si>
    <t>15.036.0018-A</t>
  </si>
  <si>
    <t>06.271.0050-0</t>
  </si>
  <si>
    <t>06.271.0050-A</t>
  </si>
  <si>
    <t>15.036.0014-0</t>
  </si>
  <si>
    <t>15.036.0014-A</t>
  </si>
  <si>
    <t>15.036.0023-0</t>
  </si>
  <si>
    <t>15.036.0023-A</t>
  </si>
  <si>
    <t>15.036.0015-0</t>
  </si>
  <si>
    <t>15.036.0015-A</t>
  </si>
  <si>
    <t>15.036.0024-0</t>
  </si>
  <si>
    <t>15.036.0024-A</t>
  </si>
  <si>
    <t>15.036.0016-0</t>
  </si>
  <si>
    <t>15.036.0016-A</t>
  </si>
  <si>
    <t>15.036.0025-0</t>
  </si>
  <si>
    <t>15.036.0025-A</t>
  </si>
  <si>
    <t>06.271.0055-0</t>
  </si>
  <si>
    <t>06.271.0055-A</t>
  </si>
  <si>
    <t>15.036.0011-0</t>
  </si>
  <si>
    <t>15.036.0011-A</t>
  </si>
  <si>
    <t>15.036.0019-0</t>
  </si>
  <si>
    <t>15.036.0019-A</t>
  </si>
  <si>
    <t>06.271.0051-0</t>
  </si>
  <si>
    <t>06.271.0051-A</t>
  </si>
  <si>
    <t>15.036.0017-0</t>
  </si>
  <si>
    <t>15.036.0017-A</t>
  </si>
  <si>
    <t>15.036.0026-0</t>
  </si>
  <si>
    <t>15.036.0026-A</t>
  </si>
  <si>
    <t>15.036.0092-0</t>
  </si>
  <si>
    <t>15.036.0092-A</t>
  </si>
  <si>
    <t>06.006.0030-0</t>
  </si>
  <si>
    <t>06.006.0030-A</t>
  </si>
  <si>
    <t>06.006.0035-0</t>
  </si>
  <si>
    <t>06.006.0035-A</t>
  </si>
  <si>
    <t>06.006.0040-0</t>
  </si>
  <si>
    <t>06.006.0040-A</t>
  </si>
  <si>
    <t>06.006.0050-0</t>
  </si>
  <si>
    <t>06.006.0050-A</t>
  </si>
  <si>
    <t>06.006.0060-0</t>
  </si>
  <si>
    <t>06.006.0060-A</t>
  </si>
  <si>
    <t>15.004.0202-0</t>
  </si>
  <si>
    <t>15.004.0202-A</t>
  </si>
  <si>
    <t>15.004.0200-0</t>
  </si>
  <si>
    <t>15.004.0200-A</t>
  </si>
  <si>
    <t>15.004.0204-0</t>
  </si>
  <si>
    <t>15.004.0204-A</t>
  </si>
  <si>
    <t>15.004.0222-0</t>
  </si>
  <si>
    <t>15.004.0222-A</t>
  </si>
  <si>
    <t>15.004.0220-0</t>
  </si>
  <si>
    <t>15.004.0220-A</t>
  </si>
  <si>
    <t>15.004.0224-0</t>
  </si>
  <si>
    <t>15.004.0224-A</t>
  </si>
  <si>
    <t>06.010.0010-0</t>
  </si>
  <si>
    <t>06.010.0010-A</t>
  </si>
  <si>
    <t>06.010.0015-0</t>
  </si>
  <si>
    <t>06.010.0015-A</t>
  </si>
  <si>
    <t>06.010.0020-0</t>
  </si>
  <si>
    <t>06.010.0020-A</t>
  </si>
  <si>
    <t>06.010.0030-0</t>
  </si>
  <si>
    <t>06.010.0030-A</t>
  </si>
  <si>
    <t>06.010.0040-0</t>
  </si>
  <si>
    <t>06.010.0040-A</t>
  </si>
  <si>
    <t>06.273.0001-0</t>
  </si>
  <si>
    <t>06.273.0001-A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</si>
  <si>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</si>
  <si>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</si>
  <si>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</si>
  <si>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</si>
  <si>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</si>
  <si>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</si>
  <si>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</si>
  <si>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</si>
  <si>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</si>
  <si>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</si>
  <si>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</si>
  <si>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</si>
  <si>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</si>
  <si>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</si>
  <si>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</si>
  <si>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</si>
  <si>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</si>
  <si>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</si>
  <si>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06.273.0002-0</t>
  </si>
  <si>
    <t>06.273.0002-A</t>
  </si>
  <si>
    <t>06.273.0003-0</t>
  </si>
  <si>
    <t>06.273.0003-A</t>
  </si>
  <si>
    <t>06.273.0004-0</t>
  </si>
  <si>
    <t>06.273.0004-A</t>
  </si>
  <si>
    <t>06.273.0005-0</t>
  </si>
  <si>
    <t>06.273.0005-A</t>
  </si>
  <si>
    <t>06.273.0006-0</t>
  </si>
  <si>
    <t>06.273.0006-A</t>
  </si>
  <si>
    <t>15.004.0210-A</t>
  </si>
  <si>
    <t>15.004.0212-0</t>
  </si>
  <si>
    <t>15.004.0212-A</t>
  </si>
  <si>
    <t>06.205.0072-0</t>
  </si>
  <si>
    <t>06.205.0072-A</t>
  </si>
  <si>
    <t>06.205.0136-0</t>
  </si>
  <si>
    <t>06.205.0136-A</t>
  </si>
  <si>
    <t>06.205.0124-0</t>
  </si>
  <si>
    <t>06.205.0124-A</t>
  </si>
  <si>
    <t>06.205.0069-0</t>
  </si>
  <si>
    <t>06.205.0069-A</t>
  </si>
  <si>
    <t>06.205.0137-0</t>
  </si>
  <si>
    <t>06.205.0137-A</t>
  </si>
  <si>
    <t>06.205.0138-0</t>
  </si>
  <si>
    <t>06.205.0138-A</t>
  </si>
  <si>
    <t>06.205.0083-0</t>
  </si>
  <si>
    <t>06.205.0083-A</t>
  </si>
  <si>
    <t>06.205.0139-0</t>
  </si>
  <si>
    <t>06.205.0139-A</t>
  </si>
  <si>
    <t>06.205.0084-0</t>
  </si>
  <si>
    <t>06.205.0084-A</t>
  </si>
  <si>
    <t>06.205.0140-0</t>
  </si>
  <si>
    <t>06.205.0140-A</t>
  </si>
  <si>
    <t>06.205.0085-0</t>
  </si>
  <si>
    <t>06.205.0085-A</t>
  </si>
  <si>
    <t>06.205.0125-0</t>
  </si>
  <si>
    <t>06.205.0125-A</t>
  </si>
  <si>
    <t>06.205.0070-0</t>
  </si>
  <si>
    <t>06.205.0070-A</t>
  </si>
  <si>
    <t>06.205.0126-0</t>
  </si>
  <si>
    <t>06.205.0126-A</t>
  </si>
  <si>
    <t>06.205.0071-0</t>
  </si>
  <si>
    <t>06.205.0071-A</t>
  </si>
  <si>
    <t>06.205.0127-0</t>
  </si>
  <si>
    <t>06.205.0127-A</t>
  </si>
  <si>
    <t>06.205.0128-0</t>
  </si>
  <si>
    <t>06.205.0128-A</t>
  </si>
  <si>
    <t>06.205.0129-0</t>
  </si>
  <si>
    <t>06.205.0129-A</t>
  </si>
  <si>
    <t>06.205.0130-0</t>
  </si>
  <si>
    <t>06.205.0130-A</t>
  </si>
  <si>
    <t>06.205.0131-0</t>
  </si>
  <si>
    <t>06.205.0131-A</t>
  </si>
  <si>
    <t>06.205.0123-0</t>
  </si>
  <si>
    <t>06.205.0123-A</t>
  </si>
  <si>
    <t>06.205.0068-0</t>
  </si>
  <si>
    <t>06.205.0068-A</t>
  </si>
  <si>
    <t>06.205.0132-0</t>
  </si>
  <si>
    <t>06.205.0132-A</t>
  </si>
  <si>
    <t>06.205.0133-0</t>
  </si>
  <si>
    <t>06.205.0133-A</t>
  </si>
  <si>
    <t>06.205.0134-0</t>
  </si>
  <si>
    <t>06.205.0134-A</t>
  </si>
  <si>
    <t>06.205.0135-0</t>
  </si>
  <si>
    <t>06.205.0135-A</t>
  </si>
  <si>
    <t>06.205.0154-0</t>
  </si>
  <si>
    <t>06.205.0154-A</t>
  </si>
  <si>
    <t>06.205.0142-0</t>
  </si>
  <si>
    <t>06.205.0142-A</t>
  </si>
  <si>
    <t>06.205.0087-0</t>
  </si>
  <si>
    <t>06.205.0087-A</t>
  </si>
  <si>
    <t>06.205.0155-0</t>
  </si>
  <si>
    <t>06.205.0155-A</t>
  </si>
  <si>
    <t>06.205.0156-0</t>
  </si>
  <si>
    <t>06.205.0156-A</t>
  </si>
  <si>
    <t>06.205.0101-0</t>
  </si>
  <si>
    <t>06.205.0101-A</t>
  </si>
  <si>
    <t>06.205.0157-0</t>
  </si>
  <si>
    <t>06.205.0157-A</t>
  </si>
  <si>
    <t>06.205.0102-0</t>
  </si>
  <si>
    <t>06.205.0102-A</t>
  </si>
  <si>
    <t>06.205.0158-0</t>
  </si>
  <si>
    <t>06.205.0158-A</t>
  </si>
  <si>
    <t>06.205.0103-0</t>
  </si>
  <si>
    <t>06.205.0103-A</t>
  </si>
  <si>
    <t>06.205.0143-0</t>
  </si>
  <si>
    <t>06.205.0143-A</t>
  </si>
  <si>
    <t>06.205.0088-0</t>
  </si>
  <si>
    <t>06.205.0088-A</t>
  </si>
  <si>
    <t>06.205.0144-0</t>
  </si>
  <si>
    <t>06.205.0144-A</t>
  </si>
  <si>
    <t>06.205.0089-0</t>
  </si>
  <si>
    <t>06.205.0089-A</t>
  </si>
  <si>
    <t>06.205.0145-0</t>
  </si>
  <si>
    <t>06.205.0145-A</t>
  </si>
  <si>
    <t>06.205.0090-0</t>
  </si>
  <si>
    <t>06.205.0090-A</t>
  </si>
  <si>
    <t>06.205.0146-0</t>
  </si>
  <si>
    <t>06.205.0146-A</t>
  </si>
  <si>
    <t>06.205.0147-0</t>
  </si>
  <si>
    <t>06.205.0147-A</t>
  </si>
  <si>
    <t>06.205.0148-0</t>
  </si>
  <si>
    <t>06.205.0148-A</t>
  </si>
  <si>
    <t>06.205.0149-0</t>
  </si>
  <si>
    <t>06.205.0149-A</t>
  </si>
  <si>
    <t>06.205.0141-0</t>
  </si>
  <si>
    <t>06.205.0141-A</t>
  </si>
  <si>
    <t>06.205.0086-0</t>
  </si>
  <si>
    <t>06.205.0086-A</t>
  </si>
  <si>
    <t>06.205.0150-0</t>
  </si>
  <si>
    <t>06.205.0150-A</t>
  </si>
  <si>
    <t>06.205.0151-0</t>
  </si>
  <si>
    <t>06.205.0151-A</t>
  </si>
  <si>
    <t>06.205.0152-0</t>
  </si>
  <si>
    <t>06.205.0152-A</t>
  </si>
  <si>
    <t>06.205.0153-0</t>
  </si>
  <si>
    <t>06.205.0153-A</t>
  </si>
  <si>
    <t>06.205.0118-0</t>
  </si>
  <si>
    <t>06.205.0118-A</t>
  </si>
  <si>
    <t>06.205.0063-0</t>
  </si>
  <si>
    <t>06.205.0063-A</t>
  </si>
  <si>
    <t>06.205.0106-0</t>
  </si>
  <si>
    <t>06.205.0106-A</t>
  </si>
  <si>
    <t>06.205.0051-0</t>
  </si>
  <si>
    <t>06.205.0051-A</t>
  </si>
  <si>
    <t>06.205.0119-0</t>
  </si>
  <si>
    <t>06.205.0119-A</t>
  </si>
  <si>
    <t>06.205.0064-0</t>
  </si>
  <si>
    <t>06.205.0064-A</t>
  </si>
  <si>
    <t>06.205.0120-0</t>
  </si>
  <si>
    <t>06.205.0120-A</t>
  </si>
  <si>
    <t>06.205.0065-0</t>
  </si>
  <si>
    <t>06.205.0065-A</t>
  </si>
  <si>
    <t>06.205.0121-0</t>
  </si>
  <si>
    <t>06.205.0121-A</t>
  </si>
  <si>
    <t>06.205.0066-0</t>
  </si>
  <si>
    <t>06.205.0066-A</t>
  </si>
  <si>
    <t>06.205.0122-0</t>
  </si>
  <si>
    <t>06.205.0122-A</t>
  </si>
  <si>
    <t>06.205.0067-0</t>
  </si>
  <si>
    <t>06.205.0067-A</t>
  </si>
  <si>
    <t>06.205.0107-0</t>
  </si>
  <si>
    <t>06.205.0107-A</t>
  </si>
  <si>
    <t>06.205.0052-0</t>
  </si>
  <si>
    <t>06.205.0052-A</t>
  </si>
  <si>
    <t>06.205.0108-0</t>
  </si>
  <si>
    <t>06.205.0108-A</t>
  </si>
  <si>
    <t>06.205.0053-0</t>
  </si>
  <si>
    <t>06.205.0053-A</t>
  </si>
  <si>
    <t>06.205.0109-0</t>
  </si>
  <si>
    <t>06.205.0109-A</t>
  </si>
  <si>
    <t>06.205.0054-0</t>
  </si>
  <si>
    <t>06.205.0054-A</t>
  </si>
  <si>
    <t>06.205.0110-0</t>
  </si>
  <si>
    <t>06.205.0110-A</t>
  </si>
  <si>
    <t>06.205.0055-0</t>
  </si>
  <si>
    <t>06.205.0055-A</t>
  </si>
  <si>
    <t>06.205.0111-0</t>
  </si>
  <si>
    <t>06.205.0111-A</t>
  </si>
  <si>
    <t>06.205.0056-0</t>
  </si>
  <si>
    <t>06.205.0056-A</t>
  </si>
  <si>
    <t>06.205.0112-0</t>
  </si>
  <si>
    <t>06.205.0112-A</t>
  </si>
  <si>
    <t>06.205.0057-0</t>
  </si>
  <si>
    <t>06.205.0057-A</t>
  </si>
  <si>
    <t>06.205.0058-0</t>
  </si>
  <si>
    <t>06.205.0058-A</t>
  </si>
  <si>
    <t>06.205.0113-0</t>
  </si>
  <si>
    <t>06.205.0113-A</t>
  </si>
  <si>
    <t>06.205.0105-0</t>
  </si>
  <si>
    <t>06.205.0105-A</t>
  </si>
  <si>
    <t>06.205.0050-0</t>
  </si>
  <si>
    <t>06.205.0050-A</t>
  </si>
  <si>
    <t>06.205.0114-0</t>
  </si>
  <si>
    <t>06.205.0114-A</t>
  </si>
  <si>
    <t>06.205.0059-0</t>
  </si>
  <si>
    <t>06.205.0059-A</t>
  </si>
  <si>
    <t>06.205.0115-0</t>
  </si>
  <si>
    <t>06.205.0115-A</t>
  </si>
  <si>
    <t>06.205.0060-0</t>
  </si>
  <si>
    <t>06.205.0060-A</t>
  </si>
  <si>
    <t>06.205.0116-0</t>
  </si>
  <si>
    <t>06.205.0116-A</t>
  </si>
  <si>
    <t>06.205.0061-0</t>
  </si>
  <si>
    <t>06.205.0061-A</t>
  </si>
  <si>
    <t>06.205.0117-0</t>
  </si>
  <si>
    <t>06.205.0117-A</t>
  </si>
  <si>
    <t>06.205.0062-0</t>
  </si>
  <si>
    <t>06.205.0062-A</t>
  </si>
  <si>
    <t>06.205.0081-0</t>
  </si>
  <si>
    <t>06.205.0081-A</t>
  </si>
  <si>
    <t>06.205.0082-0</t>
  </si>
  <si>
    <t>06.205.0082-A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</si>
  <si>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</si>
  <si>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</si>
  <si>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</si>
  <si>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</si>
  <si>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</si>
  <si>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</si>
  <si>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</si>
  <si>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</si>
  <si>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</si>
  <si>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</si>
  <si>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</si>
  <si>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</si>
  <si>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</si>
  <si>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</si>
  <si>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</si>
  <si>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</si>
  <si>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06.205.0099-0</t>
  </si>
  <si>
    <t>06.205.0099-A</t>
  </si>
  <si>
    <t>06.205.0100-0</t>
  </si>
  <si>
    <t>06.205.0100-A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</si>
  <si>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</si>
  <si>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</si>
  <si>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</si>
  <si>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</si>
  <si>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</si>
  <si>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</si>
  <si>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</si>
  <si>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</si>
  <si>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</si>
  <si>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</si>
  <si>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</si>
  <si>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</si>
  <si>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</si>
  <si>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</si>
  <si>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</si>
  <si>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</si>
  <si>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06.272.0007-0</t>
  </si>
  <si>
    <t>06.272.0007-A</t>
  </si>
  <si>
    <t>06.272.0008-0</t>
  </si>
  <si>
    <t>06.272.0008-A</t>
  </si>
  <si>
    <t>06.272.0002-A</t>
  </si>
  <si>
    <t>06.272.0003-0</t>
  </si>
  <si>
    <t>06.272.0003-A</t>
  </si>
  <si>
    <t>06.272.0004-0</t>
  </si>
  <si>
    <t>06.272.0004-A</t>
  </si>
  <si>
    <t>06.272.0005-0</t>
  </si>
  <si>
    <t>06.272.0005-A</t>
  </si>
  <si>
    <t>06.272.0006-0</t>
  </si>
  <si>
    <t>06.272.0006-A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</si>
  <si>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</si>
  <si>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</si>
  <si>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</si>
  <si>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</si>
  <si>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</si>
  <si>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</si>
  <si>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</si>
  <si>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</si>
  <si>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</si>
  <si>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</si>
  <si>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</si>
  <si>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</si>
  <si>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</si>
  <si>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</si>
  <si>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06.270.0003-0</t>
  </si>
  <si>
    <t>06.270.0003-A</t>
  </si>
  <si>
    <t>06.270.0001-0</t>
  </si>
  <si>
    <t>06.270.0001-A</t>
  </si>
  <si>
    <t>06.270.0002-0</t>
  </si>
  <si>
    <t>06.270.0002-A</t>
  </si>
  <si>
    <t>06.270.0022-0</t>
  </si>
  <si>
    <t>06.270.0022-A</t>
  </si>
  <si>
    <t>06.270.0020-0</t>
  </si>
  <si>
    <t>06.270.0020-A</t>
  </si>
  <si>
    <t>06.270.0021-0</t>
  </si>
  <si>
    <t>06.270.0021-A</t>
  </si>
  <si>
    <t>15.005.0255-0</t>
  </si>
  <si>
    <t>15.005.0255-A</t>
  </si>
  <si>
    <t>15.005.0260-0</t>
  </si>
  <si>
    <t>15.005.0260-A</t>
  </si>
  <si>
    <t>20.085.0675-0</t>
  </si>
  <si>
    <t>20.085.0675-A</t>
  </si>
  <si>
    <t>20.085.0595-0</t>
  </si>
  <si>
    <t>20.085.0595-A</t>
  </si>
  <si>
    <t>20.085.0605-0</t>
  </si>
  <si>
    <t>20.085.0605-A</t>
  </si>
  <si>
    <t>20.085.0615-0</t>
  </si>
  <si>
    <t>20.085.0615-A</t>
  </si>
  <si>
    <t>20.085.0625-0</t>
  </si>
  <si>
    <t>20.085.0625-A</t>
  </si>
  <si>
    <t>20.085.0635-0</t>
  </si>
  <si>
    <t>20.085.0635-A</t>
  </si>
  <si>
    <t>20.085.0645-0</t>
  </si>
  <si>
    <t>20.085.0645-A</t>
  </si>
  <si>
    <t>20.085.0655-0</t>
  </si>
  <si>
    <t>20.085.0655-A</t>
  </si>
  <si>
    <t>20.085.0665-0</t>
  </si>
  <si>
    <t>20.085.0665-A</t>
  </si>
  <si>
    <t>20.085.0685-0</t>
  </si>
  <si>
    <t>20.085.0685-A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</si>
  <si>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</si>
  <si>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</si>
  <si>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</si>
  <si>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</si>
  <si>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</si>
  <si>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</si>
  <si>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</si>
  <si>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</si>
  <si>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</si>
  <si>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</si>
  <si>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</si>
  <si>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</si>
  <si>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</si>
  <si>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</si>
  <si>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</si>
  <si>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</si>
  <si>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</si>
  <si>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</si>
  <si>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</si>
  <si>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</si>
  <si>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20.085.0590-0</t>
  </si>
  <si>
    <t>20.085.0590-A</t>
  </si>
  <si>
    <t>20.085.0600-0</t>
  </si>
  <si>
    <t>20.085.0600-A</t>
  </si>
  <si>
    <t>20.085.0610-0</t>
  </si>
  <si>
    <t>20.085.0610-A</t>
  </si>
  <si>
    <t>20.085.0620-0</t>
  </si>
  <si>
    <t>20.085.0620-A</t>
  </si>
  <si>
    <t>20.085.0630-0</t>
  </si>
  <si>
    <t>20.085.0630-A</t>
  </si>
  <si>
    <t>20.085.0640-0</t>
  </si>
  <si>
    <t>20.085.0640-A</t>
  </si>
  <si>
    <t>20.085.0660-0</t>
  </si>
  <si>
    <t>20.085.0660-A</t>
  </si>
  <si>
    <t>20.085.0670-0</t>
  </si>
  <si>
    <t>20.085.0670-A</t>
  </si>
  <si>
    <t>20.085.0680-0</t>
  </si>
  <si>
    <t>20.085.0680-A</t>
  </si>
  <si>
    <t>20.085.0650-0</t>
  </si>
  <si>
    <t>20.085.0650-A</t>
  </si>
  <si>
    <t>21.024.0030-0</t>
  </si>
  <si>
    <t>21.024.0030-A</t>
  </si>
  <si>
    <t>21.024.0035-0</t>
  </si>
  <si>
    <t>21.024.0035-A</t>
  </si>
  <si>
    <t>21.024.0010-0</t>
  </si>
  <si>
    <t>21.024.0010-A</t>
  </si>
  <si>
    <t>15.006.0015-0</t>
  </si>
  <si>
    <t>15.006.0015-A</t>
  </si>
  <si>
    <t>17.018.0081-0</t>
  </si>
  <si>
    <t>17.018.0081-A</t>
  </si>
  <si>
    <t>17.018.0041-0</t>
  </si>
  <si>
    <t>17.018.0041-A</t>
  </si>
  <si>
    <t>17.018.0116-0</t>
  </si>
  <si>
    <t>17.018.0116-A</t>
  </si>
  <si>
    <t>17.017.0362-0</t>
  </si>
  <si>
    <t>17.017.0362-A</t>
  </si>
  <si>
    <t>17.020.0021-0</t>
  </si>
  <si>
    <t>17.020.0021-A</t>
  </si>
  <si>
    <t>17.020.0061-0</t>
  </si>
  <si>
    <t>17.020.0061-A</t>
  </si>
  <si>
    <t>01.001.0008-0</t>
  </si>
  <si>
    <t>01.001.0008-A</t>
  </si>
  <si>
    <t>01.001.0010-0</t>
  </si>
  <si>
    <t>01.001.0010-A</t>
  </si>
  <si>
    <t>15.038.0172-0</t>
  </si>
  <si>
    <t>15.038.0172-A</t>
  </si>
  <si>
    <t>15.038.0174-0</t>
  </si>
  <si>
    <t>15.038.0174-A</t>
  </si>
  <si>
    <t>15.038.0173-0</t>
  </si>
  <si>
    <t>15.038.0173-A</t>
  </si>
  <si>
    <t>15.038.0170-0</t>
  </si>
  <si>
    <t>15.038.0170-A</t>
  </si>
  <si>
    <t>15.038.0175-0</t>
  </si>
  <si>
    <t>15.038.0175-A</t>
  </si>
  <si>
    <t>15.038.0176-0</t>
  </si>
  <si>
    <t>15.038.0176-A</t>
  </si>
  <si>
    <t>15.038.0177-0</t>
  </si>
  <si>
    <t>15.038.0177-A</t>
  </si>
  <si>
    <t>15.038.0171-0</t>
  </si>
  <si>
    <t>15.038.0171-A</t>
  </si>
  <si>
    <t>15.038.0178-0</t>
  </si>
  <si>
    <t>15.038.0178-A</t>
  </si>
  <si>
    <t>15.038.0428-0</t>
  </si>
  <si>
    <t>15.038.0428-A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</si>
  <si>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</si>
  <si>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</si>
  <si>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</si>
  <si>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</si>
  <si>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</si>
  <si>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</si>
  <si>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</si>
  <si>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</si>
  <si>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</si>
  <si>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</si>
  <si>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</si>
  <si>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</si>
  <si>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</si>
  <si>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</si>
  <si>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</si>
  <si>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</si>
  <si>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05.100.0900-0</t>
  </si>
  <si>
    <t>05.100.0900-A</t>
  </si>
  <si>
    <t>19.007.0010-2</t>
  </si>
  <si>
    <t>19.007.0010-3</t>
  </si>
  <si>
    <t>19.007.0010-4</t>
  </si>
  <si>
    <t>19.007.0010-C</t>
  </si>
  <si>
    <t>19.007.0010-D</t>
  </si>
  <si>
    <t>19.007.0010-E</t>
  </si>
  <si>
    <t>19.007.0011-4</t>
  </si>
  <si>
    <t>19.007.0011-E</t>
  </si>
  <si>
    <t>19.007.0011-2</t>
  </si>
  <si>
    <t>19.007.0011-3</t>
  </si>
  <si>
    <t>19.007.0011-C</t>
  </si>
  <si>
    <t>19.007.0011-D</t>
  </si>
  <si>
    <t>19.007.0009-3</t>
  </si>
  <si>
    <t>19.007.0009-D</t>
  </si>
  <si>
    <t>19.007.0009-2</t>
  </si>
  <si>
    <t>19.007.0009-4</t>
  </si>
  <si>
    <t>19.007.0009-C</t>
  </si>
  <si>
    <t>19.007.0009-E</t>
  </si>
  <si>
    <t>19.007.0008-2</t>
  </si>
  <si>
    <t>19.007.0008-3</t>
  </si>
  <si>
    <t>19.007.0008-4</t>
  </si>
  <si>
    <t>19.007.0008-C</t>
  </si>
  <si>
    <t>19.007.0008-D</t>
  </si>
  <si>
    <t>19.007.0008-E</t>
  </si>
  <si>
    <t>54.001.0126-B</t>
  </si>
  <si>
    <t>54.001.0126-1</t>
  </si>
  <si>
    <t>19.006.0012-2</t>
  </si>
  <si>
    <t>19.006.0012-3</t>
  </si>
  <si>
    <t>19.006.0012-4</t>
  </si>
  <si>
    <t>19.006.0012-C</t>
  </si>
  <si>
    <t>19.006.0012-D</t>
  </si>
  <si>
    <t>19.006.0012-E</t>
  </si>
  <si>
    <t>19.006.0011-2</t>
  </si>
  <si>
    <t>19.006.0011-3</t>
  </si>
  <si>
    <t>19.006.0011-4</t>
  </si>
  <si>
    <t>19.006.0011-C</t>
  </si>
  <si>
    <t>19.006.0011-D</t>
  </si>
  <si>
    <t>19.006.0011-E</t>
  </si>
  <si>
    <t>19.006.0010-2</t>
  </si>
  <si>
    <t>19.006.0010-3</t>
  </si>
  <si>
    <t>19.006.0010-4</t>
  </si>
  <si>
    <t>19.006.0010-C</t>
  </si>
  <si>
    <t>19.006.0010-D</t>
  </si>
  <si>
    <t>19.006.0010-E</t>
  </si>
  <si>
    <t>58.002.0138-B</t>
  </si>
  <si>
    <t>58.002.0138-1</t>
  </si>
  <si>
    <t>54.001.0104-B</t>
  </si>
  <si>
    <t>54.001.0104-1</t>
  </si>
  <si>
    <t>05.100.0026-0</t>
  </si>
  <si>
    <t>05.100.0026-A</t>
  </si>
  <si>
    <t>20.020.0010-0</t>
  </si>
  <si>
    <t>20.020.0010-A</t>
  </si>
  <si>
    <t>20.023.0004-0</t>
  </si>
  <si>
    <t>20.023.0004-A</t>
  </si>
  <si>
    <t>20.023.0005-0</t>
  </si>
  <si>
    <t>20.023.0005-A</t>
  </si>
  <si>
    <t>20.020.0009-0</t>
  </si>
  <si>
    <t>20.020.0009-A</t>
  </si>
  <si>
    <t>20.020.0007-0</t>
  </si>
  <si>
    <t>20.020.0007-A</t>
  </si>
  <si>
    <t>20.020.0008-0</t>
  </si>
  <si>
    <t>20.020.0008-A</t>
  </si>
  <si>
    <t>06.085.0015-0</t>
  </si>
  <si>
    <t>06.085.0015-A</t>
  </si>
  <si>
    <t>19.005.0042-2</t>
  </si>
  <si>
    <t>19.005.0042-3</t>
  </si>
  <si>
    <t>19.005.0042-4</t>
  </si>
  <si>
    <t>19.005.0042-C</t>
  </si>
  <si>
    <t>19.005.0042-D</t>
  </si>
  <si>
    <t>19.005.0042-E</t>
  </si>
  <si>
    <t>55.100.0058-B</t>
  </si>
  <si>
    <t>55.100.0058-1</t>
  </si>
  <si>
    <t>18.003.0003-0</t>
  </si>
  <si>
    <t>18.003.0003-A</t>
  </si>
  <si>
    <t>18.003.0005-0</t>
  </si>
  <si>
    <t>18.003.0005-A</t>
  </si>
  <si>
    <t>18.003.0007-0</t>
  </si>
  <si>
    <t>18.003.0007-A</t>
  </si>
  <si>
    <t>18.013.0110-0</t>
  </si>
  <si>
    <t>18.013.0110-A</t>
  </si>
  <si>
    <t>18.013.0108-0</t>
  </si>
  <si>
    <t>18.013.0108-A</t>
  </si>
  <si>
    <t>18.013.0113-0</t>
  </si>
  <si>
    <t>18.013.0113-A</t>
  </si>
  <si>
    <t>18.013.0109-0</t>
  </si>
  <si>
    <t>18.013.0109-A</t>
  </si>
  <si>
    <t>18.013.0115-0</t>
  </si>
  <si>
    <t>18.013.0115-A</t>
  </si>
  <si>
    <t>18.013.0111-0</t>
  </si>
  <si>
    <t>18.013.0111-A</t>
  </si>
  <si>
    <t>18.013.0112-0</t>
  </si>
  <si>
    <t>18.013.0112-A</t>
  </si>
  <si>
    <t>18.013.0106-0</t>
  </si>
  <si>
    <t>18.013.0106-A</t>
  </si>
  <si>
    <t>18.003.0020-0</t>
  </si>
  <si>
    <t>18.003.0020-A</t>
  </si>
  <si>
    <t>18.003.0015-0</t>
  </si>
  <si>
    <t>18.003.0015-A</t>
  </si>
  <si>
    <t>15.030.0050-0</t>
  </si>
  <si>
    <t>15.030.0050-A</t>
  </si>
  <si>
    <t>15.030.0052-0</t>
  </si>
  <si>
    <t>15.030.0052-A</t>
  </si>
  <si>
    <t>15.030.0054-0</t>
  </si>
  <si>
    <t>15.030.0054-A</t>
  </si>
  <si>
    <t>15.030.0056-0</t>
  </si>
  <si>
    <t>15.030.0056-A</t>
  </si>
  <si>
    <t>15.030.0058-0</t>
  </si>
  <si>
    <t>15.030.0058-A</t>
  </si>
  <si>
    <t>15.029.0050-0</t>
  </si>
  <si>
    <t>15.029.0050-A</t>
  </si>
  <si>
    <t>15.029.0052-0</t>
  </si>
  <si>
    <t>15.029.0052-A</t>
  </si>
  <si>
    <t>15.029.0051-0</t>
  </si>
  <si>
    <t>15.029.0051-A</t>
  </si>
  <si>
    <t>15.029.0053-0</t>
  </si>
  <si>
    <t>15.029.0053-A</t>
  </si>
  <si>
    <t>15.029.0054-0</t>
  </si>
  <si>
    <t>15.029.0054-A</t>
  </si>
  <si>
    <t>15.029.0055-0</t>
  </si>
  <si>
    <t>15.029.0055-A</t>
  </si>
  <si>
    <t>15.029.0049-0</t>
  </si>
  <si>
    <t>15.029.0049-A</t>
  </si>
  <si>
    <t>15.029.0056-0</t>
  </si>
  <si>
    <t>15.029.0056-A</t>
  </si>
  <si>
    <t>15.029.0101-0</t>
  </si>
  <si>
    <t>15.029.0101-A</t>
  </si>
  <si>
    <t>15.029.0103-0</t>
  </si>
  <si>
    <t>15.029.0103-A</t>
  </si>
  <si>
    <t>15.029.0102-0</t>
  </si>
  <si>
    <t>15.029.0102-A</t>
  </si>
  <si>
    <t>15.029.0104-0</t>
  </si>
  <si>
    <t>15.029.0104-A</t>
  </si>
  <si>
    <t>15.029.0105-0</t>
  </si>
  <si>
    <t>15.029.0105-A</t>
  </si>
  <si>
    <t>15.029.0106-0</t>
  </si>
  <si>
    <t>15.029.0106-A</t>
  </si>
  <si>
    <t>15.029.0100-0</t>
  </si>
  <si>
    <t>15.029.0100-A</t>
  </si>
  <si>
    <t>15.029.0107-0</t>
  </si>
  <si>
    <t>15.029.0107-A</t>
  </si>
  <si>
    <t>15.030.0080-0</t>
  </si>
  <si>
    <t>15.030.0080-A</t>
  </si>
  <si>
    <t>15.030.0082-0</t>
  </si>
  <si>
    <t>15.030.0082-A</t>
  </si>
  <si>
    <t>15.030.0084-0</t>
  </si>
  <si>
    <t>15.030.0084-A</t>
  </si>
  <si>
    <t>15.030.0086-0</t>
  </si>
  <si>
    <t>15.030.0086-A</t>
  </si>
  <si>
    <t>15.030.0088-0</t>
  </si>
  <si>
    <t>15.030.0088-A</t>
  </si>
  <si>
    <t>15.029.0085-0</t>
  </si>
  <si>
    <t>15.029.0085-A</t>
  </si>
  <si>
    <t>15.029.0086-0</t>
  </si>
  <si>
    <t>15.029.0086-A</t>
  </si>
  <si>
    <t>15.029.0081-0</t>
  </si>
  <si>
    <t>15.029.0081-A</t>
  </si>
  <si>
    <t>15.029.0083-0</t>
  </si>
  <si>
    <t>15.029.0083-A</t>
  </si>
  <si>
    <t>15.029.0082-0</t>
  </si>
  <si>
    <t>15.029.0082-A</t>
  </si>
  <si>
    <t>15.029.0084-0</t>
  </si>
  <si>
    <t>15.029.0084-A</t>
  </si>
  <si>
    <t>15.029.0080-0</t>
  </si>
  <si>
    <t>15.029.0080-A</t>
  </si>
  <si>
    <t>15.030.0070-0</t>
  </si>
  <si>
    <t>15.030.0070-A</t>
  </si>
  <si>
    <t>15.030.0072-0</t>
  </si>
  <si>
    <t>15.030.0072-A</t>
  </si>
  <si>
    <t>15.030.0074-0</t>
  </si>
  <si>
    <t>15.030.0074-A</t>
  </si>
  <si>
    <t>15.030.0076-0</t>
  </si>
  <si>
    <t>15.030.0076-A</t>
  </si>
  <si>
    <t>15.030.0078-0</t>
  </si>
  <si>
    <t>15.030.0078-A</t>
  </si>
  <si>
    <t>15.029.0087-0</t>
  </si>
  <si>
    <t>15.029.0087-A</t>
  </si>
  <si>
    <t>15.007.0334-0</t>
  </si>
  <si>
    <t>15.007.0334-A</t>
  </si>
  <si>
    <t>20.004.0127-0</t>
  </si>
  <si>
    <t>20.004.0127-A</t>
  </si>
  <si>
    <t>09.005.0027-0</t>
  </si>
  <si>
    <t>09.005.0027-A</t>
  </si>
  <si>
    <t>09.005.0024-0</t>
  </si>
  <si>
    <t>09.005.0024-A</t>
  </si>
  <si>
    <t>09.005.0025-0</t>
  </si>
  <si>
    <t>09.005.0025-A</t>
  </si>
  <si>
    <t>09.005.0026-0</t>
  </si>
  <si>
    <t>09.005.0026-A</t>
  </si>
  <si>
    <t>09.026.0035-0</t>
  </si>
  <si>
    <t>09.026.0035-A</t>
  </si>
  <si>
    <t>09.026.0030-0</t>
  </si>
  <si>
    <t>09.026.0030-A</t>
  </si>
  <si>
    <t>09.026.0040-0</t>
  </si>
  <si>
    <t>09.026.0040-A</t>
  </si>
  <si>
    <t>18.002.0090-0</t>
  </si>
  <si>
    <t>18.002.0090-A</t>
  </si>
  <si>
    <t>18.002.0085-A</t>
  </si>
  <si>
    <t>18.006.0017-0</t>
  </si>
  <si>
    <t>18.006.0017-A</t>
  </si>
  <si>
    <t>18.002.0080-0</t>
  </si>
  <si>
    <t>18.002.0080-A</t>
  </si>
  <si>
    <t>18.006.0020-0</t>
  </si>
  <si>
    <t>18.006.0020-A</t>
  </si>
  <si>
    <t>18.002.0070-0</t>
  </si>
  <si>
    <t>18.002.0065-0</t>
  </si>
  <si>
    <t>18.002.0065-A</t>
  </si>
  <si>
    <t>19.006.0025-2</t>
  </si>
  <si>
    <t>19.006.0025-3</t>
  </si>
  <si>
    <t>19.006.0025-4</t>
  </si>
  <si>
    <t>19.006.0025-C</t>
  </si>
  <si>
    <t>19.006.0025-D</t>
  </si>
  <si>
    <t>19.006.0025-E</t>
  </si>
  <si>
    <t>19.006.0023-4</t>
  </si>
  <si>
    <t>19.006.0023-E</t>
  </si>
  <si>
    <t>19.006.0023-2</t>
  </si>
  <si>
    <t>19.006.0023-C</t>
  </si>
  <si>
    <t>19.004.0037-3</t>
  </si>
  <si>
    <t>19.004.0037-4</t>
  </si>
  <si>
    <t>19.004.0037-D</t>
  </si>
  <si>
    <t>19.004.0037-E</t>
  </si>
  <si>
    <t>19.004.0037-2</t>
  </si>
  <si>
    <t>19.004.0037-C</t>
  </si>
  <si>
    <t>19.004.0040-2</t>
  </si>
  <si>
    <t>19.004.0040-3</t>
  </si>
  <si>
    <t>19.004.0040-4</t>
  </si>
  <si>
    <t>19.004.0040-C</t>
  </si>
  <si>
    <t>19.004.0040-D</t>
  </si>
  <si>
    <t>19.004.0040-E</t>
  </si>
  <si>
    <t>19.004.0250-0</t>
  </si>
  <si>
    <t>19.004.0250-A</t>
  </si>
  <si>
    <t>19.004.0251-0</t>
  </si>
  <si>
    <t>19.004.0251-A</t>
  </si>
  <si>
    <t>19.004.0252-0</t>
  </si>
  <si>
    <t>19.004.0252-A</t>
  </si>
  <si>
    <t>19.004.0211-0</t>
  </si>
  <si>
    <t>19.004.0211-A</t>
  </si>
  <si>
    <t>19.004.0212-0</t>
  </si>
  <si>
    <t>19.004.0212-A</t>
  </si>
  <si>
    <t>19.004.0045-2</t>
  </si>
  <si>
    <t>19.004.0045-3</t>
  </si>
  <si>
    <t>19.004.0045-4</t>
  </si>
  <si>
    <t>19.004.0045-C</t>
  </si>
  <si>
    <t>19.004.0045-D</t>
  </si>
  <si>
    <t>19.004.0045-E</t>
  </si>
  <si>
    <t>19.004.0044-2</t>
  </si>
  <si>
    <t>19.004.0044-3</t>
  </si>
  <si>
    <t>19.004.0044-4</t>
  </si>
  <si>
    <t>19.004.0044-C</t>
  </si>
  <si>
    <t>19.004.0044-D</t>
  </si>
  <si>
    <t>19.004.0044-E</t>
  </si>
  <si>
    <t>19.004.0210-0</t>
  </si>
  <si>
    <t>19.004.0210-A</t>
  </si>
  <si>
    <t>14.001.0100-0</t>
  </si>
  <si>
    <t>14.001.0100-A</t>
  </si>
  <si>
    <t>14.001.0130-0</t>
  </si>
  <si>
    <t>14.001.0130-A</t>
  </si>
  <si>
    <t>13.199.0010-0</t>
  </si>
  <si>
    <t>13.199.0010-A</t>
  </si>
  <si>
    <t>13.199.0015-A</t>
  </si>
  <si>
    <t>14.001.0105-0</t>
  </si>
  <si>
    <t>14.001.0105-A</t>
  </si>
  <si>
    <t>14.001.0115-0</t>
  </si>
  <si>
    <t>14.001.0115-A</t>
  </si>
  <si>
    <t>14.001.0125-0</t>
  </si>
  <si>
    <t>14.001.0125-A</t>
  </si>
  <si>
    <t>14.001.0110-0</t>
  </si>
  <si>
    <t>14.001.0110-A</t>
  </si>
  <si>
    <t>14.001.0120-0</t>
  </si>
  <si>
    <t>14.001.0120-A</t>
  </si>
  <si>
    <t>18.036.0001-0</t>
  </si>
  <si>
    <t>18.036.0001-A</t>
  </si>
  <si>
    <t>18.035.0010-0</t>
  </si>
  <si>
    <t>18.035.0010-A</t>
  </si>
  <si>
    <t>18.035.0005-0</t>
  </si>
  <si>
    <t>18.035.0005-A</t>
  </si>
  <si>
    <t>15.007.0340-0</t>
  </si>
  <si>
    <t>15.007.0340-A</t>
  </si>
  <si>
    <t>11.013.0003-1</t>
  </si>
  <si>
    <t>11.013.0003-B</t>
  </si>
  <si>
    <t>01.001.0280-0</t>
  </si>
  <si>
    <t>01.001.0280-A</t>
  </si>
  <si>
    <t>11.092.0001-0</t>
  </si>
  <si>
    <t>11.092.0001-A</t>
  </si>
  <si>
    <t>06.100.0068-0</t>
  </si>
  <si>
    <t>06.100.0068-A</t>
  </si>
  <si>
    <t>19.007.0015-2</t>
  </si>
  <si>
    <t>19.007.0015-4</t>
  </si>
  <si>
    <t>19.007.0015-C</t>
  </si>
  <si>
    <t>19.007.0015-E</t>
  </si>
  <si>
    <t>19.007.0013-2</t>
  </si>
  <si>
    <t>19.007.0013-4</t>
  </si>
  <si>
    <t>19.007.0013-C</t>
  </si>
  <si>
    <t>19.007.0013-E</t>
  </si>
  <si>
    <t>19.006.0019-2</t>
  </si>
  <si>
    <t>19.006.0019-3</t>
  </si>
  <si>
    <t>19.006.0019-4</t>
  </si>
  <si>
    <t>19.006.0019-C</t>
  </si>
  <si>
    <t>19.006.0019-D</t>
  </si>
  <si>
    <t>19.006.0019-E</t>
  </si>
  <si>
    <t>19.006.0021-2</t>
  </si>
  <si>
    <t>19.006.0021-3</t>
  </si>
  <si>
    <t>19.006.0021-4</t>
  </si>
  <si>
    <t>19.006.0021-C</t>
  </si>
  <si>
    <t>19.006.0021-D</t>
  </si>
  <si>
    <t>19.006.0021-E</t>
  </si>
  <si>
    <t>14.004.0047-0</t>
  </si>
  <si>
    <t>14.004.0047-A</t>
  </si>
  <si>
    <t>14.004.0046-0</t>
  </si>
  <si>
    <t>14.004.0046-A</t>
  </si>
  <si>
    <t>14.004.0060-0</t>
  </si>
  <si>
    <t>14.004.0060-A</t>
  </si>
  <si>
    <t>14.004.0048-0</t>
  </si>
  <si>
    <t>14.004.0048-A</t>
  </si>
  <si>
    <t>14.004.0070-0</t>
  </si>
  <si>
    <t>14.004.0070-A</t>
  </si>
  <si>
    <t>14.004.0073-0</t>
  </si>
  <si>
    <t>14.004.0073-A</t>
  </si>
  <si>
    <t>14.004.0050-0</t>
  </si>
  <si>
    <t>14.004.0050-A</t>
  </si>
  <si>
    <t>14.004.0030-0</t>
  </si>
  <si>
    <t>14.004.0030-A</t>
  </si>
  <si>
    <t>14.004.0010-0</t>
  </si>
  <si>
    <t>14.004.0010-A</t>
  </si>
  <si>
    <t>14.004.0015-0</t>
  </si>
  <si>
    <t>14.004.0015-A</t>
  </si>
  <si>
    <t>14.004.0020-0</t>
  </si>
  <si>
    <t>14.004.0020-A</t>
  </si>
  <si>
    <t>14.004.0025-0</t>
  </si>
  <si>
    <t>14.004.0025-A</t>
  </si>
  <si>
    <t>14.004.0150-0</t>
  </si>
  <si>
    <t>14.004.0150-A</t>
  </si>
  <si>
    <t>14.004.0155-0</t>
  </si>
  <si>
    <t>14.004.0155-A</t>
  </si>
  <si>
    <t>14.004.0160-0</t>
  </si>
  <si>
    <t>14.004.0160-A</t>
  </si>
  <si>
    <t>14.004.0120-A</t>
  </si>
  <si>
    <t>14.004.0121-0</t>
  </si>
  <si>
    <t>14.004.0121-A</t>
  </si>
  <si>
    <t>14.004.0045-0</t>
  </si>
  <si>
    <t>14.004.0045-A</t>
  </si>
  <si>
    <t>14.004.0040-0</t>
  </si>
  <si>
    <t>14.004.0040-A</t>
  </si>
  <si>
    <t>01.001.0165-0</t>
  </si>
  <si>
    <t>01.001.0165-A</t>
  </si>
  <si>
    <t>01.001.0166-0</t>
  </si>
  <si>
    <t>01.001.0166-A</t>
  </si>
  <si>
    <t>01.001.0178-0</t>
  </si>
  <si>
    <t>01.001.0178-A</t>
  </si>
  <si>
    <t>01.001.0164-0</t>
  </si>
  <si>
    <t>01.001.0164-A</t>
  </si>
  <si>
    <t>01.001.0163-0</t>
  </si>
  <si>
    <t>01.001.0163-A</t>
  </si>
  <si>
    <t>14.003.0240-0</t>
  </si>
  <si>
    <t>14.003.0240-A</t>
  </si>
  <si>
    <t>14.003.0241-0</t>
  </si>
  <si>
    <t>14.003.0241-A</t>
  </si>
  <si>
    <t>14.007.0308-0</t>
  </si>
  <si>
    <t>14.007.0308-A</t>
  </si>
  <si>
    <t>18.065.0010-0</t>
  </si>
  <si>
    <t>18.065.0010-A</t>
  </si>
  <si>
    <t>18.065.0015-0</t>
  </si>
  <si>
    <t>18.065.0015-A</t>
  </si>
  <si>
    <t>54.001.0117-B</t>
  </si>
  <si>
    <t>54.001.0117-1</t>
  </si>
  <si>
    <t xml:space="preserve">Item: 13.390.0058-0            </t>
  </si>
  <si>
    <t xml:space="preserve">Serviço:  RODAPE DE PVC TIPO HOSPITALAR,PLANO OU CURVO,COM 7,5CM DE ALTURA,PARA PISOS VINILICOS.FORNECIMENTO E COLOCACAO </t>
  </si>
  <si>
    <t xml:space="preserve">Unid: M     </t>
  </si>
  <si>
    <t xml:space="preserve">01967 - MAO-DE-OBRA DE CARPINTEIRO DE ESQUADRIASDE MADEIRA INCLUSIVE ENCARGOS SOCIAIS </t>
  </si>
  <si>
    <t xml:space="preserve">08030 - ADESIVO ACRILICO A BASE D`AGUA, P/APLICACAO DE REVESTIMENTO DE PISOS VINILICOS SEMIFLEXIVEIS, EM GALAO DE 4KG </t>
  </si>
  <si>
    <t xml:space="preserve">GL    </t>
  </si>
  <si>
    <t xml:space="preserve">11157 - RODAPE DE PVC, HOSPITALAR DE SOBREPOR, ALTURA DE 7,5CM PARA PISO VINILICO, LINHAPAVIFLEX, FABEMAC OU SIMILAR </t>
  </si>
  <si>
    <t xml:space="preserve">Item: 13.460.0035-0            </t>
  </si>
  <si>
    <t xml:space="preserve">Serviço:  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 </t>
  </si>
  <si>
    <t xml:space="preserve">14885 - PISO ELEVADO EM PLACAS DE GRANITO CINZAANDORINHA,(50X50X2)CM,ALT .30CM,APOIADO EM PEDEST.REGUL.EM POLIPROP./PVC,FORN/COL </t>
  </si>
  <si>
    <t xml:space="preserve">Item: 14.002.0220-0            </t>
  </si>
  <si>
    <t xml:space="preserve">Serviço:  CORRIMAO DE TUBO DE FERRO GALVANIZADO DE 1.1/4",PRESO POR CHUMBADORES A CADA METRO.FORNECIMENTO E COLOCACAO </t>
  </si>
  <si>
    <t xml:space="preserve">06913 - MAO-DE-OBRA DE SERRALHEIRO DA CONSTRUCAOCIVIL, INCLUSIVE ENCARGOS SOCIAIS </t>
  </si>
  <si>
    <t xml:space="preserve">02845 - TUBO DE ACO GALVANIZADO, COM COSTURA (PARA AGUA), DE 1.1/4" </t>
  </si>
  <si>
    <t xml:space="preserve">Item: 14.002.0250-0            </t>
  </si>
  <si>
    <t xml:space="preserve">Serviço:  ESCADA DE MARINHEIRO,COM LARGURA DE 0,40M,EXECUTADA EM BARRAS DE FERRO DE 1.1/2"X1/4",SENDO OS DEGRAUS EM FERRO REDONDODE 5/8",ESPACADOS DE 30CM.FORNECIMENTO E COLOCACAO </t>
  </si>
  <si>
    <t xml:space="preserve">00011 - CANTONEIRA DE ACO DOCE, P/SERRALHERIA, PRECO DE REVENDEDOR, DE 5/8"X1/8" ATE 1.1/2"X1/8" </t>
  </si>
  <si>
    <t xml:space="preserve">Item: 14.003.0163-0            </t>
  </si>
  <si>
    <t xml:space="preserve">Serviço:  CAIXILHO FIXO DE ALUMINIO ANODIZADO AO NATURAL,SERIE 28,PARA VIDRO.FORNECIMENTO E COLOCACAO </t>
  </si>
  <si>
    <t xml:space="preserve">00022 - ALUMINIO EM PERFIL TUBULAR EXTRUDADO, LIGA COMUM </t>
  </si>
  <si>
    <t xml:space="preserve">Item: 14.004.0120-0            </t>
  </si>
  <si>
    <t xml:space="preserve">Serviço:  VIDRO TEMPERADO INCOLOR,10MM DE ESPESSURA,PARA PORTAS OU PAINEIS FIXOS,EXCLUSIVE FERRAGENS.FORNECIMENTO E COLOCACAO </t>
  </si>
  <si>
    <t xml:space="preserve">05518 - VIDRO TEMPERADO INCOLOR, COLOCADO, COM ESPESSURA DE 10MM </t>
  </si>
  <si>
    <t xml:space="preserve">Item: 14.006.0010-0            </t>
  </si>
  <si>
    <t xml:space="preserve">Serviço:  PORTA DE MADEIRA DE LEI EM COMPENSADO DE 80X210X3,5CM FOLHEADA NAS 2 FACES,ADUELA DE 13X3CM E ALIZARES DE 5X2CM,EXCLUSIVE FERRAGENS.FORNECIMENTO E COLOCACAO </t>
  </si>
  <si>
    <t xml:space="preserve">Unid: UN    </t>
  </si>
  <si>
    <t xml:space="preserve">58.002.0412-1 - TACO DE ALVENARIA (2,5X10X20)CM. </t>
  </si>
  <si>
    <t xml:space="preserve">00453 - PREGO COM OU SEM CABECA, EM CAIXAS DE 50KG, OU QUANTIDADES EQUIVALENTES, Nº12X12A 18X30 </t>
  </si>
  <si>
    <t xml:space="preserve">00760 - PORTA LISA, SEMI-OCA PARA PINTURA, DE (80X210X3,5)CM </t>
  </si>
  <si>
    <t xml:space="preserve">02258 - ADUELA EM MADEIRA DE LEI, DE (13X3)CM, GRUPO V </t>
  </si>
  <si>
    <t xml:space="preserve">02259 - ALIZAR EM MADEIRA DE LEI, DE (5X2)CM, GRUPO V </t>
  </si>
  <si>
    <t xml:space="preserve">Item: 14.006.0012-0            </t>
  </si>
  <si>
    <t xml:space="preserve">Serviço:  PORTA DE MADEIRA DE LEI EM COMPENSADO DE 70X210X3,5CM,FOLHEADA NAS 2 FACES,ADUELA DE 13X3CM E ALIZARES DE 5X2CM,EXCLUSIVE FERRAGENS.FORNECIMENTO E COLOCACAO </t>
  </si>
  <si>
    <t xml:space="preserve">00761 - PORTA LISA, SEMI-OCA PARA PINTURA, DE (70X210X3,5)CM </t>
  </si>
  <si>
    <t xml:space="preserve">Item: 14.006.0150-0            </t>
  </si>
  <si>
    <t xml:space="preserve">Serviço:  PORTA DE MADEIRA DE LEI EM COMPENSADO DE 120X210X3,5CM,EM 2 FOLHAS,ADUELA DE 13X3CM E ALIZARES 5X2CM,EXCLUSIVE FERRAGENS.FORNECIMENTO E COLOCACAO </t>
  </si>
  <si>
    <t xml:space="preserve">00762 - PORTA LISA, SEMI-OCA PARA PINTURA, DE (60X210X3,5)CM </t>
  </si>
  <si>
    <t xml:space="preserve">Item: 14.006.0160-0            </t>
  </si>
  <si>
    <t xml:space="preserve">Serviço:  PORTA DE MADEIRA DE LEI EM COMPENSADO DE 160CMX210X3,5CM,EM 2 FOLHAS,ADUELA DE 13X3CM E ALIZARES DE 5X2CM,EXCLUSIVE FERRAGENS.FORNECIMENTO E COLOCACAO </t>
  </si>
  <si>
    <t xml:space="preserve">Item: 14.007.0015-0            </t>
  </si>
  <si>
    <t xml:space="preserve">Serviço:  FERRAGENS P/PORTA DE MADEIRA,DE 1 FOLHA DE ABRIR,DE ENTRADA PRINCIPAL, CONSTANDO DE FORNEC.S/COLOCACAO,DE:-FECHADU RA DECILINDRO DE FERRO,ACABAMENTO CROMADO -MACANETA TIPO BOLA EMZAMAK POLIDO E CROMADO -ESPELHO RETANGULAR EM FERRO POLIDO,ACABAMENTO CROMADO -3 DOBRADICAS 3"X3" DE FERRO GALVANIZADO,COM PINO E BOLAS DE LATAO </t>
  </si>
  <si>
    <t xml:space="preserve">05502 - DOBRADICA EM FERRO GALVANIZADO, COM PINOE BOLAS DE LATAO, DE 3"X3" </t>
  </si>
  <si>
    <t xml:space="preserve">07799 - FECHADURA DE EMBUTIR EM LATAO CROM., P/PORTA EXT.,MACANETA TIPO BOLA EM ZAMAK, DIST. 55MM E PROFUND. 80MM </t>
  </si>
  <si>
    <t xml:space="preserve">Item: 14.007.0195-0            </t>
  </si>
  <si>
    <t xml:space="preserve">Serviço:  FERRAGENS PARA PAINEIS FIXOS DE VIDRO TEMPERADO DE 10MM(CONJUNTO COMPLETO),CONSTANDO DE FORNECIMENTO SEM COLOCACAO(ESTAINCLUIDA NO FORNECIMENTO E COLOCACAO DO VIDRO) </t>
  </si>
  <si>
    <t xml:space="preserve">05520 - SUPORTE SIMPLES CANTO, PARA VIDRO TEMPERADO DE 10MM </t>
  </si>
  <si>
    <t xml:space="preserve">05535 - SUPORTE DE CENTRO, PARA TEMPERADO DE 10MM </t>
  </si>
  <si>
    <t xml:space="preserve">Item: 14.007.0266-0            </t>
  </si>
  <si>
    <t xml:space="preserve">Serviço:  FERRAGENS PARA PORTAS DE ABRIR,DE FERRO OU ALUMINIO,CONSTANDO DE FORNECIMENTO DAS PECAS:-FECHADURA DE CILINDRO OVALADO PARA MONTANTES ESTREITOS,EM LATAO,ACABAMENTO CROMADO -ESPELHORETANGULAR,EM LATAO,ACABAMENTO CROMADO OU ROSETA CIRCULAR EM LATAO,ACABAMENTO CROMADO -MACANETA TIPO ALAVANCA,EM LATAO,ZAMAK OU ACO ZINCADO,ACABAMENTO CROMADO,EXCLUSIVE DOBRADICA </t>
  </si>
  <si>
    <t xml:space="preserve">02918 - FECHADURA DE CILINDRO OVALADO PARA MONTANTES ESTREITOS, EM LATAO, ACABAMENTO CROMADO </t>
  </si>
  <si>
    <t xml:space="preserve">Item: 05.001.0350-0            </t>
  </si>
  <si>
    <t xml:space="preserve">Serviço:  LIMPEZA DE VIDROS,FEITA NOS DOIS LADOS,CONTADO UM LADO </t>
  </si>
  <si>
    <t xml:space="preserve">Item: 05.001.0365-0            </t>
  </si>
  <si>
    <t xml:space="preserve">Serviço:  LIMPEZA DE PISOS CERAMICO,MARMORE OU GRANITO (SEM POLIMENTO) </t>
  </si>
  <si>
    <t xml:space="preserve">Item: 05.001.0370-0            </t>
  </si>
  <si>
    <t xml:space="preserve">Serviço:  LIMPEZA DE APARELHOS SANITARIOS,INCLUSIVE METAIS </t>
  </si>
  <si>
    <t xml:space="preserve">Item: 05.001.0385-0            </t>
  </si>
  <si>
    <t xml:space="preserve">Serviço:  LIMPEZA DE PAREDES REVESTIDAS DE CERAMICAS OU AZULEJOS </t>
  </si>
  <si>
    <t xml:space="preserve">Item: 05.001.0410-0            </t>
  </si>
  <si>
    <t xml:space="preserve">Serviço:  LIMPEZA DE PAINEIS DE ALUMINIO </t>
  </si>
  <si>
    <t xml:space="preserve">Item: 05.001.0024-A            </t>
  </si>
  <si>
    <t xml:space="preserve">Serviço:  DEMOLICAO MANUAL DE ALVENARIA DE TIJOLOS MACICOS,INCLUSIVE EMPILHAMENTO LATERAL DENTRO DO CANTEIRO DE SERVICO </t>
  </si>
  <si>
    <t xml:space="preserve">Unid: M3    </t>
  </si>
  <si>
    <t xml:space="preserve">Item: 06.012.0200-0            </t>
  </si>
  <si>
    <t xml:space="preserve">Serviço:  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 </t>
  </si>
  <si>
    <t xml:space="preserve">01968 - MAO-DE-OBRA DE PEDREIRO, INCLUSIVE ENCARGOS SOCIAIS </t>
  </si>
  <si>
    <t xml:space="preserve">01990 - MAO-DE-OBRA DE CARPINTEIRO DE FORMA DE CONCRETO, INCLUSIVE ENCARGOS SOCIAIS </t>
  </si>
  <si>
    <t xml:space="preserve">01998 - MAO-DE-OBRA DE ARMADOR DE CONCRETO ARMADO, INCLUSIVE ENCARGOS SOCIAIS </t>
  </si>
  <si>
    <t xml:space="preserve">19.007.0003-2 - BETONEIRA PARA 320L DE MISTURA SECA,DE CARREGAMENTO MECANICO E TAMBOR REVERSIVEL,COM MOTOR ELETRICO,EXCLUSIVE OPERADOR </t>
  </si>
  <si>
    <t xml:space="preserve">19.007.0003-4 - BETONEIRA PARA 320L DE MISTURA SECA,DE CARREGAMENTO MECANICO E TAMBOR REVERSIVEL,COM MOTOR ELETRICO,EXCLUSIVE OPERADOR </t>
  </si>
  <si>
    <t xml:space="preserve">59.003.0010-1 - PINUS,PECA 1" X 12" E 1" X 9". </t>
  </si>
  <si>
    <t xml:space="preserve">00001 - AREIA LAVADA, GROSSA, PARA REGIAO METROPOLITANA DO RIO DE JANEIRO </t>
  </si>
  <si>
    <t xml:space="preserve">00004 - ARAME RECOZIDO Nº 18 </t>
  </si>
  <si>
    <t xml:space="preserve">00029 - ACO CA-25, ESTIRADO, PRECO DE REVENDEDOR, NO DIAMETRO DE 06,3MM </t>
  </si>
  <si>
    <t xml:space="preserve">00031 - ACO CA-25, ESTIRADO, PRECO DE REVENDEDOR, NO DIAMETRO DE 10,0MM </t>
  </si>
  <si>
    <t xml:space="preserve">00149 - CIMENTO PORTLAND CP-II-32, SACO DE 50KG </t>
  </si>
  <si>
    <t xml:space="preserve">00230 - DEGRAU DE FERRO FUNDIDO, PARA CHAMINE DEPOCO DE VISITA, DE 7KG </t>
  </si>
  <si>
    <t xml:space="preserve">00368 - PINUS, EM PECAS DE 3"x3" </t>
  </si>
  <si>
    <t xml:space="preserve">00520 - IMPERMEABILIZANTE DE PEGA NORMAL, EM LATAS DE 18KG </t>
  </si>
  <si>
    <t xml:space="preserve">14543 - PEDRA BRITADA 1 E 2 (MEDIA), PARA REGIAOMETROPOLITANA DO RIO DE JANEIRO </t>
  </si>
  <si>
    <t xml:space="preserve">Item: 06.015.0030-0            </t>
  </si>
  <si>
    <t xml:space="preserve">Serviço:  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 </t>
  </si>
  <si>
    <t xml:space="preserve">11.001.0001-1 - CONCRETO DOSADO RACIONALMENTE PARA UMA RESISTENCIA CARACTERISTICA A COMPRESSAO DE 10MPA,COMPREENDENDO APENAS O FORNECIMENTO DOS MATERIAIS,INCLUSIVE 5% DE PERDAS </t>
  </si>
  <si>
    <t xml:space="preserve">12.005.0135-1 - ALVENARIA PARA CAIXAS ENTERRADAS,ATE 1,60M DE PROFUNDIDADE,COM BLOCOS DE CONCRETO DE 20X20X40CM,COM ARGAMASSA DE CIMENTOE AREIA,NO TRACO 1:4 E CONCRETO 20MPA,PARA PREENCHIMENTO DOSFUROS DOS MESMOS,EM PAREDES DE UMA VEZ(0,20M) </t>
  </si>
  <si>
    <t xml:space="preserve">13.001.0030-1 - EMBOCO COM ARGAMASSA DE CIMENTO E AREIA,NO TRACO 1:4 COM 1,5CM DE ESPESSURA,INCLUSIVE CHAPISCO DE CIMENTO E AREIA,NO TRACO 1:3 </t>
  </si>
  <si>
    <t xml:space="preserve">00506 - RALO DE FERRO FUNDIDO, P/SARJETA, C/CAIXA (30X90)CM, C/CAIXILHO E GRELHA, TIPO PESADO, PESO TOTAL 135KG </t>
  </si>
  <si>
    <t xml:space="preserve">Item: 01.050.0018-0            </t>
  </si>
  <si>
    <t xml:space="preserve">Serviço:  PROJETO EXECUTIVO DE ARQUITETURA PARA PREDIOS HOSPITALARES ACIMA DE 4.000M2,INCLUSIVE PROJETO BASICO,APRESENTADO EM AUTOCAD NO PADROES DA CONTRATANTE,INCLUSIVE AS LEGALIZACOES PERTINENTES,COORDENACAO E COMPATIBILIZACAO COM OS PROJETOS COMPLEMENTARES </t>
  </si>
  <si>
    <t xml:space="preserve">10965 - MAO-DE-OBRA DE ARQUITETO OU ENGENHEIRO SENIOR DE CONSULTORIA, INCLUSIVE ENCARGOSSOCIAIS </t>
  </si>
  <si>
    <t xml:space="preserve">10982 - MAO-DE-OBRA DE DESENHISTA CADISTA SENIOR-PROJETO E CONSULTORIA, INCLUSIVE ENCARGOS SOCIAIS </t>
  </si>
  <si>
    <t xml:space="preserve">Item: 06.271.0063-0            </t>
  </si>
  <si>
    <t xml:space="preserve">Serviço:  TUBO DE PVC RIGIDO SOLDAVEL,PARA AGUA FRIA, COM DIAMETRO DE 40MM.FORNECIMENTO </t>
  </si>
  <si>
    <t xml:space="preserve">05693 - TUBO DE PVC RIGIDO SOLDAVEL, PONTA/BOLSA, EM BARRAS DE 6,00M, DE 040MM </t>
  </si>
  <si>
    <t xml:space="preserve">Item: 06.271.0065-0            </t>
  </si>
  <si>
    <t xml:space="preserve">Serviço:  TUBO DE PVC RIGIDO SOLDAVEL,PARA AGUA FRIA, COM DIAMETRO DE 60MM.FORNECIMENTO </t>
  </si>
  <si>
    <t xml:space="preserve">05695 - TUBO DE PVC RIGIDO SOLDAVEL, PONTA/BOLSA, EM BARRAS DE 6,00M, DE 060MM </t>
  </si>
  <si>
    <t xml:space="preserve">Item: 06.272.0002-0            </t>
  </si>
  <si>
    <t xml:space="preserve">Serviço:  TUBO PVC (NBR-7362), PARA ESGOTO SANITARIO, COM DIAMETRO NOMINAL DE 100MM, INCLUSIVE ANEL DE BORRACHA. FORNECIMENTO </t>
  </si>
  <si>
    <t xml:space="preserve">05116 - TUBO DE PVC PARA ESGOTO, REFORCADO, PONTA E BOLSA, SEM ANEL DE BORRACHA, ABNT-NBR 7362, DE 100MM </t>
  </si>
  <si>
    <t xml:space="preserve">Item: 06.203.0059-0            </t>
  </si>
  <si>
    <t xml:space="preserve">Serviço:  TUBO DE POLIETILENO DE ALTA DENSIDADE(PEAD),RESINA PE80/100,NORMA ISO 4427, CLASSE PN-10, DE=400MM. FORNECIMENTO </t>
  </si>
  <si>
    <t xml:space="preserve">10480 - TUBO PEAD PE 80/100, PN-10, FABRICADO CONFORME ISO 4427, DE=400MM </t>
  </si>
  <si>
    <t xml:space="preserve">Item: 11.016.0003-0            </t>
  </si>
  <si>
    <t xml:space="preserve">Serviço:  ESTRUTURA METALICA PARA COBERTURA DE GALPAO EM ARCO OU EM DUAS OU MAIS AGUAS,COM TRELICAS,TERCAS,TIRANTES,ETC,S OBRE APOIOS(EXCLUSIVE ESTES)PARA CARGA DE COBERTURA DE FIBROCIMENTO OU METALICA,VAOS ATE 15M,CONSIDERANDO AS PERDAS E UMA DEMAO DE PINTURA ANTIOXIDO,EXCLUSIVE COBERTURA E ACESSORIOS.FORNECIMENTO E MONTAGEM </t>
  </si>
  <si>
    <t xml:space="preserve">01935 - MAO-DE-OBRA DE SOLDADOR INDUSTRIAL, INCLUSIVE ENCARGOS SOCIAIS </t>
  </si>
  <si>
    <t xml:space="preserve">01943 - MAO-DE-OBRA DE AJUDANTE DE SOLDADOR, INCLUSIVE ENCARGOS SOCIAIS </t>
  </si>
  <si>
    <t xml:space="preserve">01975 - MAO-DE-OBRA DE MONTADOR A (MONTAGEM DE ESTRUTURAS METALICAS), INCLUSIVE ENCARGOSSOCIAIS </t>
  </si>
  <si>
    <t xml:space="preserve">06912 - MAO-DE-OBRA DE ENCARREGADO DE MONTAGEM,INCLUSIVE ENCARGOS SOCIAIS </t>
  </si>
  <si>
    <t xml:space="preserve">00017 - ACO CA-50, ESTIRADO, PRECO DE REVENDEDOR, NO DIAMETRO DE 10,0MM </t>
  </si>
  <si>
    <t xml:space="preserve">00018 - ACO CA-50, ESTIRADO, PRECO DE REVENDEDOR, NO DIAMETRO DE 12,5MM </t>
  </si>
  <si>
    <t xml:space="preserve">00019 - ACO CA-50, ESTIRADO, PRECO DE REVENDEDOR, NO DIAMETRO DE 16,0MM </t>
  </si>
  <si>
    <t xml:space="preserve">00100 - CHAPA DE ACO CARBONO,P/USOS GERAIS,LAMINADA A QUENTE,TAMANHO PADRAO,BORDAS UNIVERSAIS,PRECO DE USINA,C/ESPES. 12,5MM </t>
  </si>
  <si>
    <t xml:space="preserve">00131 - PRIMER DE PROTECAO ANTI-CORROSIVA </t>
  </si>
  <si>
    <t xml:space="preserve">00165 - OXIGENIO, EM GARRAFAS DE 9,3M3 </t>
  </si>
  <si>
    <t xml:space="preserve">00171 - ACETILENO EM CILINDRO DE 9KG </t>
  </si>
  <si>
    <t xml:space="preserve">00247 - ELETRODO P/SOLDA ACO (AWS E-7018), IND.P/ESTRUT.RIGIDAS, VASOS PRESSAO, CONST.NAVAIS, ACOS FUND.ACOS DESC.C/DIAM.4MM </t>
  </si>
  <si>
    <t xml:space="preserve">13491 - PERFIL DE ACO ASTM A-572-NBR7007 </t>
  </si>
  <si>
    <t xml:space="preserve">13537 - RETIFICADORA DE SOLDA ELETRICA DE 430A,MODELO TRR 2600, BANBOZZI OU SIMILAR </t>
  </si>
  <si>
    <t xml:space="preserve">Item: 13.001.0050-1            </t>
  </si>
  <si>
    <t xml:space="preserve">Serviço:  REVESTIMENTO EXTERNO,DE UMA VEZ,COM ARGAMASSA DE CIMENTO E AREOLA PARA EMBOCO,NO TRACO 1:2,COM 3CM DE ESPESSURA,INCLUSIVE CHAPISCO DE CIMENTO E AREIA,NO TRACO 1:3 </t>
  </si>
  <si>
    <t xml:space="preserve">07.009.0010-1 - ARGAMASSA DE CIMENTO E AREOLA PARA EMBOCO,NO TRACO 1:2,PREPARO MECANICO </t>
  </si>
  <si>
    <t xml:space="preserve">13.001.0010-1 - CHAPISCO EM SUPERFICIE DE CONCRETO OU ALVENARIA,COM ARGAMASSA DE CIMENTO E AREIA,NO TRACO 1:3,COM 5MM DE ESPESSURA </t>
  </si>
  <si>
    <t xml:space="preserve">Item: 13.002.0017-0            </t>
  </si>
  <si>
    <t xml:space="preserve">Serviço:  EMBOCO INTERNO COM ARGAMASSA DE CIMENTO E SAIBRO,NO TRACO 1:6,COM 2,5CM DE ESPESSURA,INCLUSIVE CHAPISCO DE CIMENTO E AREIA,NO TRACO 1:3 </t>
  </si>
  <si>
    <t xml:space="preserve">07.006.0020-1 - ARGAMASSA DE CIMENTO E SAIBRO,NO TRACO 1:6,PREPARO MECANICO </t>
  </si>
  <si>
    <t xml:space="preserve">Item: 13.180.0010-0            </t>
  </si>
  <si>
    <t xml:space="preserve">Serviço:  FORRO DE GESSO ESTAFE,COM PLACAS DE 1,00X0,70M FUNDIDAS NA OBRA, PRESAS COM 6 ESBIRROS DE CANHAMO, EMBEBIDAS EM NATA DEGESSO E REJUNTADAS.FORNECIMENTO E COLOCACAO </t>
  </si>
  <si>
    <t xml:space="preserve">01933 - MAO-DE-OBRA DE GESSEIRO, INCLUSIVE ENCARGOS SOCIAIS </t>
  </si>
  <si>
    <t xml:space="preserve">00297 - GESSO P/FORRO, TIPO ESTUQUE </t>
  </si>
  <si>
    <t xml:space="preserve">Item: 13.301.0082-0            </t>
  </si>
  <si>
    <t xml:space="preserve">Serviço:  PISO CIMENTADO,COM 1,5CM DE ESPESSURA,COM ARGAMASSA DE CIMENTO E AREIA,NO TRACO 1:3,ALISADO A COLHER,COM CORANTE, SOBREBASE EXISTENTE </t>
  </si>
  <si>
    <t xml:space="preserve">07.002.0025-1 - ARGAMASSA DE CIMENTO E AREIA,NO TRACO 1:3,PREPARO MECANICO </t>
  </si>
  <si>
    <t xml:space="preserve">05350 - OXIDO DE FERRO </t>
  </si>
  <si>
    <t xml:space="preserve">Item: 13.301.0130-1            </t>
  </si>
  <si>
    <t xml:space="preserve">Serviço:  CONTRAPISO,BASE OU CAMADA REGULARIZADORA,EXECUTADA COM ARGAMASSA DE CIMENTO E AREIA,NO TRACO 1:4,NA ESPESSURA DE 3,5CM </t>
  </si>
  <si>
    <t xml:space="preserve">07.002.0030-1 - ARGAMASSA DE CIMENTO E AREIA,NO TRACO 1:4,PREPARO MECANICO </t>
  </si>
  <si>
    <t xml:space="preserve">Item: 13.345.0035-0            </t>
  </si>
  <si>
    <t xml:space="preserve">Serviço:  SOLEIRA DE MARMORE BRANCO CLASSICO,DE 3X25CM,COM 2 POLIMENTOS,ASSENTE COMO EM 13.345.0015 </t>
  </si>
  <si>
    <t xml:space="preserve">01976 - MAO-DE-OBRA DE MARMORISTA DE MARMORE E GRANITO, INCLUSIVE ENCARGOS SOCIAIS </t>
  </si>
  <si>
    <t xml:space="preserve">07.001.0010-1 - PASTA DE CIMENTO COMUM </t>
  </si>
  <si>
    <t xml:space="preserve">07.007.0010-1 - ARGAMASSA DE CIMENTO,SAIBRO E AREIA,NO TRACO 1:2:2,PREPARO MECANICO </t>
  </si>
  <si>
    <t xml:space="preserve">04842 - PLACA DE MARMORE BRANCO CLASSICO, POLIDO, COM ESPESSURA DE 3CM </t>
  </si>
  <si>
    <t xml:space="preserve">Item: 13.199.0015-0            </t>
  </si>
  <si>
    <t xml:space="preserve">Serviço:  VENEZIANA VERTICAL(BRISE SOLEIL)DE CHAPA DE ALUMINIO,COM 1,2MM DE ESPESSURA,FIXADO EM CANTONEIRAS DE ACO APARAFUSADAS,EMEDIDA PELA AREA COLOCADA.FORNECIMENTO E COLOCACAO </t>
  </si>
  <si>
    <t xml:space="preserve">05880 - BUCHA DE NYLON, TIPO S-05 </t>
  </si>
  <si>
    <t xml:space="preserve">05906 - PARAFUSO FERRO, ROSCA SOBERBA, CABECA CHATA, DE (3,8X30)MM </t>
  </si>
  <si>
    <t xml:space="preserve">11126 - CHAPA ALUMINIO, MED.(2000X1000X1,2)MM </t>
  </si>
  <si>
    <t xml:space="preserve">Item: 13.331.0015-0            </t>
  </si>
  <si>
    <t xml:space="preserve">Serviço:  REVESTIMENTO DE PISO CERAMICO EM PORCELANATO TECNICO NATURAL,ACABAMENTO DA BORDA RETIFICADO,PARA USO EM AREAS COMERCIAISCOM ACESSO PARA RUA,NO FORMATO (60X60)CM,ASSENTES EM SUPERFICIE EM OSSO COM ARGAMASSA DE CIMENTO E COLA (ARGAMASSA COLANTE)E REJUNTAMENTO PRONTO </t>
  </si>
  <si>
    <t xml:space="preserve">11225 - PISO EM PORCELANATO TECNICO NATURAL, ACABAMENTO DA BORDA RETIF.,P/USO EM AREAS COMERCIAIS COM ACESSO P/RUA DE (60x60)CM </t>
  </si>
  <si>
    <t xml:space="preserve">Item: 14.003.0211-0            </t>
  </si>
  <si>
    <t xml:space="preserve">Serviço:  PORTA DE ALUMINIO ANODIZADO EM BRONZE OU PRETO,DE CORRER,COM 2 FOLHAS,TENDO 1 CONTRAPINAZIO DIVIDINDO A ESQUADRIA EM 2 VAZIOS PARA VIDRO,EM PERFIS SERIE 25,EXCLUSIVE FECHADURA.FORNECIMENTO E COLOCACAO </t>
  </si>
  <si>
    <t xml:space="preserve">Item: 14.003.0225-0            </t>
  </si>
  <si>
    <t xml:space="preserve">Serviço:  PORTA DE ALUMINIO ANODIZADO AO NATURAL,PERFIL SERIE 25,EM VENEZIANA,EXCLUSIVE FECHADURA.FORNECIMENTO E COLOCACAO </t>
  </si>
  <si>
    <t xml:space="preserve">Item: 14.003.0230-0            </t>
  </si>
  <si>
    <t xml:space="preserve">Serviço:  PORTA DE ALUMINIO ANODIZADO AO NATURAL,PERFIL SERIE 25,EM LAMBRI HORIZONTAL,EXCLUSIVE FECHADURA.FORNECIMENTO E COLOCACAO </t>
  </si>
  <si>
    <t xml:space="preserve">Item: 14.005.0015-0            </t>
  </si>
  <si>
    <t xml:space="preserve">Serviço:  PLACA DE POLICARBONATO EM CRISTAL COMPACTO,COM ESPESSURA DE 6MM.FORNECIMENTO E COLOCACAO </t>
  </si>
  <si>
    <t xml:space="preserve">11380 - PLACA DE POLICARBONATO COMPACTO, COR CRISTAL, COM ESPESSURA DE 6MM </t>
  </si>
  <si>
    <t xml:space="preserve">Item: 14.006.0005-0            </t>
  </si>
  <si>
    <t xml:space="preserve">Serviço:  PORTA DE MADEIRA DE LEI EM COMPENSADO DE 100X210X3,5CM,FOLHEADA NAS 2 FACES,ADUELA DE 13X3CM E ALIZARES DE 5X2CM,EXCLUSIVE FERRAGENS.FORNECIMENTO E COLOCACAO </t>
  </si>
  <si>
    <t xml:space="preserve">11438 - PORTA LISA, SEMI-OCA PARA PINTURA, DE (100X210X3,5)CM </t>
  </si>
  <si>
    <t xml:space="preserve">Item: 14.006.0008-0            </t>
  </si>
  <si>
    <t xml:space="preserve">Serviço:  PORTA DE MADEIRA DE LEI EM COMPENSADO DE 90X210X3,5CM FOLHEADA NAS 2 FACES,ADUELA DE 13X3CM E ALIZARES DE 5X2CM,EXCLUSIVE FERRAGENS.FORNECIMENTO E COLOCACAO </t>
  </si>
  <si>
    <t xml:space="preserve">11439 - PORTA LISA, SEMI-OCA PARA PINTURA, DE (90X210X3,5)CM </t>
  </si>
  <si>
    <t xml:space="preserve">Item: 11.048.0030-1            </t>
  </si>
  <si>
    <t xml:space="preserve">Serviço:  CONCRETO IMPORTADO DE USINA,DOSADO RACIONALMENTE PARA RESISTENCIA CARACTERISTICA A COMPRESSAO DE 30MPA,INCLUSIVE TRANSPORTE HORIZONTAL ATE 20,00M EM CARRINHOS,ADENSAMENTO E ACABAMENTO </t>
  </si>
  <si>
    <t xml:space="preserve">19.007.0013-2 - VIBRADOR DE IMERSAO,TUBO DE 48X480MM,COM MANGOTE DE 5,00M DE COMPRIMENTO,MOTOR ELETRICO,EXCLUSIVE OPERADOR </t>
  </si>
  <si>
    <t xml:space="preserve">19.007.0013-4 - VIBRADOR DE IMERSAO,TUBO DE 48X480MM,COM MANGOTE DE 5,00M DE COMPRIMENTO,MOTOR ELETRICO,EXCLUSIVE OPERADOR </t>
  </si>
  <si>
    <t xml:space="preserve">02247 - CONCRETO IMPORTADO DE USINA, UTILIZANDOBRITA 1, DE 30MPA </t>
  </si>
  <si>
    <t xml:space="preserve">Item: 15.002.0205-0            </t>
  </si>
  <si>
    <t xml:space="preserve">Serviço:  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 </t>
  </si>
  <si>
    <t xml:space="preserve">03960 - ANEL DE CONCRETO PRE-FABRICADO, P/CAIXADE INSPECAO, COM 600MM DE DIAMETRO INT.,40MM DE ESPESSURA, COM ALTURA DE 300MM </t>
  </si>
  <si>
    <t xml:space="preserve">03961 - ANEL DE CONCRETO PRE-FABRICADO, P/CAIXADE INSPECAO, COM 600MM DE DIAMETRO INT.,40MM DE ESPESSURA, COM ALTURA DE 150MM </t>
  </si>
  <si>
    <t xml:space="preserve">03962 - ANEL DE CONCRETO PRE-FABRICADO, P/CAIXADE INSPECAO, COM 600MM DE DIAMETRO INT.,40MM DE ESPESSURA, COM ALTURA DE 075MM </t>
  </si>
  <si>
    <t xml:space="preserve">03963 - FUNDO PARA CAIXA DE INSPECAO COM DIAMETRO DE 600MM </t>
  </si>
  <si>
    <t xml:space="preserve">Item: 15.003.0177-0            </t>
  </si>
  <si>
    <t xml:space="preserve">Serviço:  RALO DE COBERTURA SEMI-ESFERICO(TIPO ABACAXI),COM 3".FORNECIMENTO E COLOCACAO </t>
  </si>
  <si>
    <t xml:space="preserve">04740 - RALO DE FERRO FUNDIDO, P/COBERTURA, SEMI-ESFERICO, TIPO ABACAXI, NO DIAMETRO DE3" </t>
  </si>
  <si>
    <t xml:space="preserve">Item: 15.004.0170-0            </t>
  </si>
  <si>
    <t xml:space="preserve">Serviço:  RALO SECO(SIMPLES)DE PVC(100X53)X40MM,COM GRELHA,COMPREENDENDO:EFLUENTE DE 40MM SOLDAVEL EM PVC,COM 2,00M DE EXTENSAO ELIGACAO AO RALO SIFONADO.FORNECIMENTO E INSTALACAO </t>
  </si>
  <si>
    <t xml:space="preserve">01993 - MAO-DE-OBRA DE BOMBEIRO HIDRAULICO DA CONSTRUCAO CIVIL, INCLUSIVE ENCARGOS SOCIAIS </t>
  </si>
  <si>
    <t xml:space="preserve">02614 - TUBO DE PVC RIGIDO SOLDAVEL, PONTA/BOLSA, PARA ESGOTO, EM BARRAS DE 6,00M, DE 040MM </t>
  </si>
  <si>
    <t xml:space="preserve">05791 - JOELHO 90º DE PVC, PARA ESGOTO, DE 040MM </t>
  </si>
  <si>
    <t xml:space="preserve">07891 - RALO SECO QUADRADO DE PVC, DE (100X53X40)MM, COM GRELHA EM PVC </t>
  </si>
  <si>
    <t xml:space="preserve">Item: 15.004.0210-0            </t>
  </si>
  <si>
    <t xml:space="preserve">Serviço:  TUBO PARA VENTILACAO EM PVC DE 100MM.INCLUSIVE CONEXOES.FORNECIMENTO E ASSENTAMENTO </t>
  </si>
  <si>
    <t xml:space="preserve">02617 - TUBO DE PVC RIGIDO, PONTA/BOLSA COM VIROLA, EM BARRAS DE 6,00M, DE 100MM </t>
  </si>
  <si>
    <t xml:space="preserve">Item: 15.015.0065-0            </t>
  </si>
  <si>
    <t xml:space="preserve">Serviço:  INSTALACAO DE UM CONJUNTO DE 4 PONTOS DE LUZ,EMBUTIDO NA LAJE,EQUIVALENTE A 7 VARAS DE ELETRODUTO DE PVC RIGIDO DE 3/4",50,00M DE FIO 2,5MM2,CAIXAS,CONEXOES,LUVAS,C URVA E INTERRUPTOR DE EMBUTIR COM PLACA FOSFORESCENTE,INCLUSIVE ABERTURA E FECHAMENTO DE RASGO EM ALVENARIA </t>
  </si>
  <si>
    <t xml:space="preserve">01983 - MAO-DE-OBRA DE ELETRICISTA DE CONSTRUCAOCIVIL, INCLUSIVE ENCARGOS SOCIAIS </t>
  </si>
  <si>
    <t xml:space="preserve">07.006.0025-1 - ARGAMASSA DE CIMENTO E SAIBRO,NO TRACO 1:8,PREPARO MECANICO </t>
  </si>
  <si>
    <t xml:space="preserve">00115 - BUCHA E ARRUELA DE ALUMINIO PARA ELETRODUTO, DE 3/4" </t>
  </si>
  <si>
    <t xml:space="preserve">00285 - FIO C/ISOLAMENTO TERMOPLASTICO ANTICHAMADE 750V, DE 02,5MM2 </t>
  </si>
  <si>
    <t xml:space="preserve">02341 - ELETRODUTO DE PVC PRETO, RIGIDO ROSQUEAVEL, COM ROSCA EM AMBAS EXTREMIDADES, EMBARRAS DE 3 METROS, DE 3/4" </t>
  </si>
  <si>
    <t xml:space="preserve">02368 - INTERRUPTOR DE EMBUTIR, FOSFORESCENTE, COM PLACA, DE 2 TECLAS PARALELAS </t>
  </si>
  <si>
    <t xml:space="preserve">02643 - LUVA DE PVC RIGIDO ROSQUEAVEL, PARA ELETRODUTO, DE 3/4" </t>
  </si>
  <si>
    <t xml:space="preserve">02961 - CURVA 90º DE PVC RIGIDO, ROSQUEAVEL, PARA ELETRODUTO, DE 3/4" </t>
  </si>
  <si>
    <t xml:space="preserve">05750 - CAIXA DE LUZ DE PVC, DE 4"x2" </t>
  </si>
  <si>
    <t xml:space="preserve">05751 - CAIXA DE LUZ DE PVC, DE 4"x4" </t>
  </si>
  <si>
    <t xml:space="preserve">Item: 15.016.0045-0            </t>
  </si>
  <si>
    <t xml:space="preserve">Serviço:  INSTALACAO DE UM CONJUNTO DE 3 PONTOS DE LUZ,APARENTE,EQUIVALENTE A 6 VARAS DE ELETRODUTO RIGIDO,DE ACO CARBONO ESMALTADO,DE 3/4",50,00 DE FIO 2,5MM2,CAIXAS,CONEXOES,LUVAS,C URVA EINTERRUPTOR DE SOBREPOR COM PLACA FOSFORESCENTE </t>
  </si>
  <si>
    <t xml:space="preserve">02331 - LUVA P/ELETRODUTO EM FERRO ZINCADO LEVE,DE 3/4" </t>
  </si>
  <si>
    <t xml:space="preserve">04000 - ELETRODUTO DE FERRO GALVANIZADO, MEDIO,GALVANIZACAO A FOGO, NBR 5624, EM BARRASDE 3M, DE 3/4" </t>
  </si>
  <si>
    <t xml:space="preserve">07336 - CURVA 90º PARA ELETRODUTO EM FERRO ZINCADO LEVE, DE 3/4" </t>
  </si>
  <si>
    <t xml:space="preserve">14478 - INTERRUPTOR DE SOBREPOR COM 3 TECLAS PARALELAS, DE 10A/250V </t>
  </si>
  <si>
    <t xml:space="preserve">Item: 15.029.0013-0            </t>
  </si>
  <si>
    <t xml:space="preserve">Serviço:  REGISTRO DE GAVETA,EM BRONZE,COM DIAMETRO DE 1.1/4".FORNECIMENTO E COLOCACAO </t>
  </si>
  <si>
    <t xml:space="preserve">00704 - REGISTRO DE GAVETA DE BRONZE, DE 1ª QUALIDADE COM ROSCA DE AMBOS OS LADOS, DE 1.1/4" </t>
  </si>
  <si>
    <t xml:space="preserve">Item: 15.003.0360-0            </t>
  </si>
  <si>
    <t xml:space="preserve">Serviço:  ASSENTAMENTO DE LAVATORIO(EXCLUSIVE FORNECIMENTO DO APARELHO),INCLUSIVE MATERIAIS NECESSARIOS </t>
  </si>
  <si>
    <t xml:space="preserve">00665 - PARAFUSO DE LATAO, ROSCA SOBERBA, CABECACHATA, DE 5,5MMX2.1/2" </t>
  </si>
  <si>
    <t xml:space="preserve">00666 - BUCHA DE NYLON, TIPO S-12 </t>
  </si>
  <si>
    <t xml:space="preserve">02984 - RABICHO PLASTICO COM SAIDA DE 1/2" E COMCOMPRIMENTO DE 30CM </t>
  </si>
  <si>
    <t xml:space="preserve">05100 - FITA VEDA ROSCA, ROLO DE 18MMX50M </t>
  </si>
  <si>
    <t xml:space="preserve">Item: 11.004.0069-B            </t>
  </si>
  <si>
    <t xml:space="preserve">Serviço:  ESCORAMENTO DE FORMAS DE PARAMENTOS VERTICAIS,PARA ALTURA DE 1,50 A 5,00M,COM 30% DE APROVEITAMENTO DA MADEIRA,INCLUSIVERETIRADA </t>
  </si>
  <si>
    <t xml:space="preserve">54.001.0172-B - PINUS EM PECAS DE 7,50 X 11,25CM (3"X4.1/2") </t>
  </si>
  <si>
    <t xml:space="preserve">54.001.0174-B - PINUS EM PECAS DE 7,50 X 15,00CM (3"X6") </t>
  </si>
  <si>
    <t xml:space="preserve">Item: 15.015.0022-0            </t>
  </si>
  <si>
    <t xml:space="preserve">Serviço:  INSTALACAO DE PONTO DE LUZ,INSTALACAO APARENTE COM CANALETA PERFURADA,SENDO ESTA LIGADA A ELETROCALHA PRINCIPAL(EXCLUSIVE ESTA)EQUIVALENTE A 1 VARA DE CANALETA E 2 VARAS DE ELETRODUTO DE PVC RIGIDO DE 3/4",24,00M DE FIO 2,5MM2,CAIXAS,CONEXOES,LUVAS,C URVA E INTERRUPTOR DE SOBREPOR </t>
  </si>
  <si>
    <t xml:space="preserve">05269 - ABRACADEIRA TIPO COPO, DE 3/4" </t>
  </si>
  <si>
    <t xml:space="preserve">05914 - INTERRUPTOR DE SOBREPOR SIMPLES, DE 10A-250V </t>
  </si>
  <si>
    <t xml:space="preserve">07635 - CANALETA PERFURADA ALTA, DE (38X38X6000)MM </t>
  </si>
  <si>
    <t xml:space="preserve">Item: 15.015.0097-0            </t>
  </si>
  <si>
    <t xml:space="preserve">Serviço:  INSTALACAO DE UM CONJUNTO DE 6 PONTOS DE LUZ,APARENTE COM CANALETA PERFURADA,SENDO ESTA LIGADA A ELETROCALHA PRINCIPAL(EXCLUSIVE ESTA),EQUIVALENTE A 5 VARAS DE CANALETA E 2 VARAS DE ELETRODUTO DE PVC RIGIDO DE 3/4",78,00M DE FIO 2,5MM2,CAIXAS,CONEXOES,LUVAS,C URVA E INTERRUPTOR DE SOBREPOR </t>
  </si>
  <si>
    <t xml:space="preserve">Item: 15.015.0258-0            </t>
  </si>
  <si>
    <t xml:space="preserve">Serviço:  INSTALACAO DE PONTO DE TOMADA,APARENTE COM CANALETA PERFURADA,SENDO ESTA LIGADA A ELETROCALHA PRINCIPAL(EXCLUSIVE ESTA)EQUIVALENTE A 1 VARA DE CANALETA E 4 VARAS DE ELETRODUTO DE PVC RIGIDO DE 3/4", 36,00M DE FIO 2,5MM2,CAIXAS,CONEXOES E TOMADA DE SOBREPOR 2P+T,20A,PADRAO BRASILEIRO </t>
  </si>
  <si>
    <t xml:space="preserve">14479 - TOMADA ELETRICA 2P+T, 20A/250V, PADRAO BRASILEIRO, DE SOBREPOR </t>
  </si>
  <si>
    <t xml:space="preserve">Item: 11.013.0006-A            </t>
  </si>
  <si>
    <t xml:space="preserve">Serviço:  CHAPIM/SOLEIRA DE CONCRETO APARENTE COM ACABAMENTO DESEMPENADO,USANDO FORMA DE CHAPA COMPENSADA,MEDINDO 14X10CM,CONFORMEPROJETO TIPO N§6062/EMOP,FUNDIDO NO LOCAL </t>
  </si>
  <si>
    <t xml:space="preserve">11.001.0005-B - CONCRETO DOSADO RACIONALMENTE PARA UMA RESISTENCIA CARACTERISTICA A COMPRESSAO DE 15MPA,COMPREENDENDO APENAS O FORNECIMENTO DOS MATERIAIS,INCLUSIVE 5% DE PERDAS </t>
  </si>
  <si>
    <t xml:space="preserve">54.001.0178-B - PINUS EM PECAS DE 2,50X22,50CM, (1"X9") </t>
  </si>
  <si>
    <t xml:space="preserve">00349 - PINUS, EM PECAS DE 1"x12" </t>
  </si>
  <si>
    <t xml:space="preserve">01361 - CHAPA DE MADEIRA COMPENSADA, PLASTIFICADA, COM ESPESSURA DE 10MM </t>
  </si>
  <si>
    <t xml:space="preserve">Item: 15.004.0133-0            </t>
  </si>
  <si>
    <t xml:space="preserve">Serviço:  INSTALACAO E ASSENTAMENTO DE UM VASO SANITARIO E CAIXA ACOPLADA(EXCL.ESTES)EM PAVIMENTO TERREO,PARTE DE UM CONJ.DE DOISOU MAIS VASOS,COMPREENDENDO:INST.HIDRA ULICA COM 1,50M DE TUBO PVC 25MM,COM CONEXOES,ATE A CAIXA ACOPLADA,LIGACAO DE ESGOTO COM 2,00M DE TUBO PVC 100MM A CAIXA DE INSPECAO E TUBO DEVENTILACAO,INCL.CONEXOES,EXC L.TUBO DE VENTILACAO </t>
  </si>
  <si>
    <t xml:space="preserve">02339 - ADESIVO PLASTICO PARA PVC RIGIDO, EM BISNAGA DE 75G </t>
  </si>
  <si>
    <t xml:space="preserve">02385 - LIXA D'AGUA Nº 100 </t>
  </si>
  <si>
    <t xml:space="preserve">02831 - ANEL DE BORRACHA, PARA TUBO DE PVC-ESGOTO PRIMARIO, DE 100MM </t>
  </si>
  <si>
    <t xml:space="preserve">05031 - TUBO DE PVC RIGIDO SOLDAVEL, PONTA/BOLSAC/VIROLA, EM BARRAS DE 6,00M, DE 025MM </t>
  </si>
  <si>
    <t xml:space="preserve">05103 - SOLVENTE (SOLUCAO LIMPADORA) P/CONEXOESDE PVC, EM FRASCOS PLASTICOS DE 1000CM3 </t>
  </si>
  <si>
    <t xml:space="preserve">05732 - TE 90º DE PVC RIGIDO SOLDAVEL, DE 025MM </t>
  </si>
  <si>
    <t xml:space="preserve">05734 - JOELHO 90º DE PVC SOLDAVEL, DE 025MM </t>
  </si>
  <si>
    <t xml:space="preserve">05766 - JOELHO 90º DE PVC, PARA ESGOTO, DE 100MM </t>
  </si>
  <si>
    <t xml:space="preserve">05780 - JOELHO 90º DE PVC SOLDAVEL COM BUCHA DELATAO, DE 25MMX1/2" </t>
  </si>
  <si>
    <t xml:space="preserve">Item: 15.002.0082-A            </t>
  </si>
  <si>
    <t xml:space="preserve">Serviço:  CAIXA DE GORDURA ESPECIAL DE ALVENARIA DE TIJOLOS MACICOS(7X10X20CM),EM PAREDES DE UMA VEZ(0,20M),MEDINDO 1,00X1,00X0,90M,INCLUSIVE REVESTIMENTO INTERNO EM ARGAMASSA DE CIMENTO E AREIA,NO TRACO 1:3,COM ESPESSURA DE 1,5CM,EXCLUSIVE TAMPAO DEFERRO FUNDIDO </t>
  </si>
  <si>
    <t xml:space="preserve">07.007.0010-B - ARGAMASSA DE CIMENTO,SAIBRO E AREIA,NO TRACO 1:2:2,PREPARO MECANICO </t>
  </si>
  <si>
    <t xml:space="preserve">11.001.0001-B - CONCRETO DOSADO RACIONALMENTE PARA UMA RESISTENCIA CARACTERISTICA A COMPRESSAO DE 10MPA,COMPREENDENDO APENAS O FORNECIMENTO DOS MATERIAIS,INCLUSIVE 5% DE PERDAS </t>
  </si>
  <si>
    <t xml:space="preserve">11.002.0013-B - PREPARO DE CONCRETO,COMPREENDENDO MISTURA E AMASSAMENTO EM UMA BETONEIRA DE 320L,ADMITINDO-SE UMA PRODUCAO APROXIMADA DE2,00M3/H,EXCLUINDO O FORNECIMENTO DOS MATERIAIS </t>
  </si>
  <si>
    <t xml:space="preserve">11.002.0035-B - LANCAMENTO DE CONCRETO EM PECAS SEM ARMADURA,INCLUSIVE O TRANSPORTE HORIZONTAL ATE 20,00M EM CARRINHOS,COLOCACAO,ADENSAMENT O E ACABAMENTO,CONSIDERANDO UMA PRODUCAO APROXIMADA DE 2,00M3/H </t>
  </si>
  <si>
    <t xml:space="preserve">11.013.0003-B - VERGAS DE CONCRETO ARMADO PARA ALVENARIA,COM APROVEITAMENTO DA MADEIRA POR 10 VEZES </t>
  </si>
  <si>
    <t xml:space="preserve">13.001.0025-B - EMBOCO COM ARGAMASSA DE CIMENTO E AREIA,NO TRACO 1:3 COM 1,5CM DE ESPESSURA,INCLUSIVE CHAPISCO DE CIMENTO E AREIA,NO TRACO 1:3 </t>
  </si>
  <si>
    <t xml:space="preserve">00558 - TIJOLO CERAMICO, MACICO, DE (07X10X20)CM </t>
  </si>
  <si>
    <t xml:space="preserve">Item: 15.004.0181-A            </t>
  </si>
  <si>
    <t xml:space="preserve">Serviço:  RALO SIFONADO DE PVC(100X100)X50MM,EM PAVIMENTO TERREO,COM TAMPA CEGA,COM 1 ENTRADA DE 40MM E SAIDA DE 50MM,INCLUSIVE LIGACAO DE 50MM DE PVC ATE A CAIXA DE INSPECAO,CONSIDERANDO ADISTANCIA DO CENTRO DO RALO ATE 2,00M.FORNECIMENTO E INSTALACAO </t>
  </si>
  <si>
    <t xml:space="preserve">02615 - TUBO DE PVC RIGIDO, PONTA/BOLSA COM VIROLA, EM BARRAS DE 6,00M, DE 050MM </t>
  </si>
  <si>
    <t xml:space="preserve">02832 - ANEL DE BORRACHA, PARA TUBO DE PVC-ESGOTO PRIMARIO, DE 040MM </t>
  </si>
  <si>
    <t xml:space="preserve">07076 - RALO SIFONADO DE PVC RIGIDO, DE (100X100)MM, COM SAIDA DE 50MM, COM TAMPA CEGA </t>
  </si>
  <si>
    <t xml:space="preserve">Item: 15.015.0203-A            </t>
  </si>
  <si>
    <t xml:space="preserve">Serviço:  INSTALACAO DE PONTO DE TELEFONE E LOGICA,COMPREENDENDO:2 VARAS DE ELETRODUTO DE 3/4",CONEXOES E CAIXAS,EXCLUSIVE CABOS OU FIOS </t>
  </si>
  <si>
    <t xml:space="preserve">00005 - ARAME GALVANIZADO Nº 16 </t>
  </si>
  <si>
    <t xml:space="preserve">05749 - CAIXA DE LUZ DE PVC, DE 3"x3" </t>
  </si>
  <si>
    <t xml:space="preserve">Item: 15.016.0030-A            </t>
  </si>
  <si>
    <t xml:space="preserve">Serviço:  INSTALACAO DE UM CONJUNTO DE 2 PONTOS DE LUZ,APARENTE,EQUIVALENTE A 5 VARAS DE ELETRODUTO RIGIDO,DE ACO CARBONO ESMALTADO,DE 3/4",33,00M DE FIO 2,5MM2,CAIXAS,CONEXOES,LUVAS,C URVA EINTERRUPTOR DE SOBREPOR COM PLACA FOSFORESCENTE </t>
  </si>
  <si>
    <t xml:space="preserve">02500 - PLACA ESPELHO CINZA EM POLIESTIRENO ALTOIMPACTO, PARA CAIXA DE EMBUTIR DE 4"X2"PARA TOMADA </t>
  </si>
  <si>
    <t xml:space="preserve">Item: 16.001.0061-0            </t>
  </si>
  <si>
    <t xml:space="preserve">Serviço:  MADEIRAMENTO PARA COBERTURA EM TELHAS ONDULADAS,CONSTITUIDO DE PECAS DE 3"X3" E 3"X4.1/2",EM MADEIRA APARELHADA,SEM TESOURA OU PONTALETE,MEDIDO PELA AREA REAL DO MADEIRAMENTO.FORNECIMENTO E COLOCACAO </t>
  </si>
  <si>
    <t xml:space="preserve">58.002.0433-1 - MACARANDUBA APARELHADA DE 3" X 3" </t>
  </si>
  <si>
    <t xml:space="preserve">58.002.0434-1 - MACARANDUBA APARELHADA DE 3" X 4 1/2" </t>
  </si>
  <si>
    <t xml:space="preserve">Item: 16.012.0005-0            </t>
  </si>
  <si>
    <t xml:space="preserve">Serviço:  ESTRUTURA DE ALUMINIO PARA CLARABOIA EM CHAPA DE POLICARBONATO,EXCLUSIVE ESTA.FORNECIMENTO E COLOCACAO </t>
  </si>
  <si>
    <t xml:space="preserve">01974 - MAO-DE-OBRA DE MONTADOR B (MENOR CATEGORIA QUE O MONTADOR A), INCLUSIVE ENCARGOSSOCIAIS </t>
  </si>
  <si>
    <t xml:space="preserve">11073 - PERFIL ALUMINIO ANODIZADO, SERIE 42 </t>
  </si>
  <si>
    <t xml:space="preserve">Item: 16.011.0005-0            </t>
  </si>
  <si>
    <t xml:space="preserve">Serviço:  COBERTURA EM CHAPA DE POLICARBONATO ALVEOLAR,NA COR CRISTAL,COM 10MM DE ESPESSURA,INCL.MADEIRAMENTO EM PECAS DE MADEIRAE PILARES EM TUBO DE ACO GALVANIZADO.MEDIDO PELA AREA REAL DE COBERTURA.FORNECIMENTO E COLOCACAO </t>
  </si>
  <si>
    <t xml:space="preserve">01944 - MAO-DE-OBRA DE SOLDADOR DA CONSTRUCAO CIVIL, INCLUSIVE ENCARGOS SOCIAIS </t>
  </si>
  <si>
    <t xml:space="preserve">01966 - MAO-DE-OBRA DE PINTOR, INCLUSIVE ENCARGOS SOCIAIS </t>
  </si>
  <si>
    <t xml:space="preserve">03.001.0001-1 - ESCAVACAO MANUAL DE VALA/CAVA EM MATERIAL DE 1¦ CATEGORIA (A(AREIA,ARGILA OU PICARRA),ATE 1,50M DE PROFUNDIDADE,EXCLUSIVE ESCORAMENTO E ESGOTAMENTO </t>
  </si>
  <si>
    <t xml:space="preserve">11.003.0001-1 - CONCRETO DOSADO RACIONALMENTE PARA UMA RESISTENCIA CARACTERISTICA A COMPRESSAO DE 10MPA,INCLUSIVE MATERIAIS,TRANSPORTE,PREPARO COM BETONEIRA,LANCAMENTO E ADENSAMENTO </t>
  </si>
  <si>
    <t xml:space="preserve">19.011.0045-2 - RETIFICADOR DE SOLDA,ELETRICO,DE 430A </t>
  </si>
  <si>
    <t xml:space="preserve">00124 - ESMALTE SINTETICO ALQUIDICO ALTO BRILHO,BRILHANTE, ACETINADO OU FOSCO </t>
  </si>
  <si>
    <t xml:space="preserve">00125 - TINTA FUNDO SINTETICO NIVELADOR, PARA MADEIRA, INTERIORES E EXTERIORES </t>
  </si>
  <si>
    <t xml:space="preserve">00196 - TUBO DE ACO GALVANIZADO, C/COSTURA (PARAAGUA), DE 2.1/2" </t>
  </si>
  <si>
    <t xml:space="preserve">00324 - LIXA P/MADEIRA Nº100 </t>
  </si>
  <si>
    <t xml:space="preserve">00413 - MASSA PARA MADEIRA </t>
  </si>
  <si>
    <t xml:space="preserve">02604 - MACARANDUBA EM PECAS, DE 3"x3" </t>
  </si>
  <si>
    <t xml:space="preserve">02605 - MACARANDUBA EM RIPAS, DE (1,5x4)CM </t>
  </si>
  <si>
    <t xml:space="preserve">03878 - VERNIZ ISOLANTE INCOLOR </t>
  </si>
  <si>
    <t xml:space="preserve">05936 - MACARANDUBA EM PECAS, DE 3"X9" </t>
  </si>
  <si>
    <t xml:space="preserve">06021 - FUNDO ANTICORROSIVO DE SECAGEM RAPIDA LARANJA </t>
  </si>
  <si>
    <t xml:space="preserve">07235 - CHAPA DE ACO CARBONO, P/USOS GERAIS, LAMIN.A QUENTE, TAM.PADRAO, BORDAS UNIV.CHAPA PRETA, PRECO REVEND.C/ESPES.3MM </t>
  </si>
  <si>
    <t xml:space="preserve">11100 - PLACA DE POLICARBONATO ALVEOLAR, COR CRISTAL, COM ESPESSURA DE 10MM </t>
  </si>
  <si>
    <t xml:space="preserve">11101 - SILICONE BRANCO LEITOSO, BISNAGA DE 300MM </t>
  </si>
  <si>
    <t xml:space="preserve">11102 - TUBO DE ACO GALVANIZADO, COM COSTURA, 8" </t>
  </si>
  <si>
    <t xml:space="preserve">Item: 16.036.0035-A            </t>
  </si>
  <si>
    <t xml:space="preserve">Serviço:  IMPERMEABILIZACAO/REVESTIMENTO DE PISOS,COM ELASTOMERO A BASE DE POLIUREIA,ISENTO DE SOLVENTES,MOLDADO NO LOCAL,CURA LENTA,A FRIO,APLICADO COM EQUIPAMENTO TIPO AIRLESS,ROLO OU PINCEL,COM 1,20MM DE ESPESSURA,ANTIDERRAPANTE,SEM PROTECAO MECANICA </t>
  </si>
  <si>
    <t xml:space="preserve">13986 - POLIUREIA PURA AROMATICA </t>
  </si>
  <si>
    <t xml:space="preserve">13988 - QUARTZO </t>
  </si>
  <si>
    <t xml:space="preserve">Item: 16.036.0040-A            </t>
  </si>
  <si>
    <t xml:space="preserve">Serviço:  IMPERMEABILIZACAO/REVESTIMENTO DE LAJES,TANQUES,PISCINAS,RESERVA TORIOS,ARQUIBANCADAS,ESTACIONA MENTOS,COM ELASTOMERO A BASE DE POLIUREIA,ISENTO DE SOLVENTES,MOLDADO NO LOCAL,CURA LENTA,A FRIO,APLICADO COM EQUIPAMENTO TIPO AIRLESS,ROLO OU PINCEL,COM 2,00MM DE ESPESSURA,ANTIDERRAPANTE,SEM PROTECAO MECANICA </t>
  </si>
  <si>
    <t xml:space="preserve">Item: 17.013.0030-0            </t>
  </si>
  <si>
    <t xml:space="preserve">Serviço:  PINTURA INTERNA OU EXTERNA SOBRE CONCRETO LISO OU REVESTIMENTO,COM TINTA AQUOSA A BASE DE EPOXI INCOLOR OU EM CORES,INCLUSIVE LIMPEZA,E DUAS DEMAOS DE ACABAMENTO </t>
  </si>
  <si>
    <t xml:space="preserve">07416 - TINTA EPOXYCA, BICOMPONENTE ISENTA DE SOLVENTES </t>
  </si>
  <si>
    <t xml:space="preserve">Item: 17.017.0010-0            </t>
  </si>
  <si>
    <t xml:space="preserve">Serviço:  PREPARO DE SUPERFICIES NOVAS,COM REVESTIMENTO LISO,INCLUSIVE LIXAMENTO,LIMPEZA,UMA DEMAO DE SELADOR ACRILICO,UMA DEMAO DE MASSA CORRIDA OU ACRILICA E NOVO LIXAMENTO COM REMOCAO DOPO RESIDUAL </t>
  </si>
  <si>
    <t xml:space="preserve">03868 - MASSA CORRIDA A BASE DE PVA, EM LATAS DE18 LITROS </t>
  </si>
  <si>
    <t xml:space="preserve">07182 - FUNDO PREPARADOR DE PAREDES ACRILICO, BASE D`AGUA, INCOLOR </t>
  </si>
  <si>
    <t xml:space="preserve">Item: 17.018.0031-0            </t>
  </si>
  <si>
    <t xml:space="preserve">Serviço:  PINTURA COM TINTA LATEX,CLASSIFICACAO PREMIUM OU STANDARD (NBR 15079),FOSCA EM REVESTIMENTO LISO,INTERIOR,ACABAMENTO EMALTA CLASSE,EM TRES DEMAOS E MAIS UMA DEMAO DE MASSA CORRIDAE LIXAMENTO,SOBRE SUPERFICIE JA PREPARADA,CONFORME O ITEM 17.018.0010,EXCLUSIVE ESTE PREPARO </t>
  </si>
  <si>
    <t xml:space="preserve">14494 - TINTA LATEX PREMIUN PARA EXTERIOR/INTERIOR, FOSCA, EM BALDE DE 18 LITROS </t>
  </si>
  <si>
    <t xml:space="preserve">14496 - LIXA PARA MASSA </t>
  </si>
  <si>
    <t xml:space="preserve">Item: 18.002.0016-0            </t>
  </si>
  <si>
    <t xml:space="preserve">Serviço:  LAVATORIO DE LOUCA BRANCA TIPO MEDIO LUXO,COM LADRAO E MEDIDAS EM TORNO DE 55X45CM,COM COLUNA,INCLUSIVE ACESSORIOS DE FIXACAO.FERRAGENS EM METAL CROMADO:SIFAO 1680 DE 1"X1.1/4",APARELHO MISTURADOR TIPO BANCA,1875 OU SIMILAR,COM AREJADOR,VALVULA DE ESCOAMENTO 1603.RABICHO CROMADO DE 1/2".FORNECIMENTO </t>
  </si>
  <si>
    <t xml:space="preserve">02355 - VALVULA DE ESCOAMENTO, P/LAVATORIO, 1603, EM METAL CROMADO, DE 1" </t>
  </si>
  <si>
    <t xml:space="preserve">02985 - RABICHO CROMADO COM SAIDA DE 1/2" E COMCOMPRIMENTO DE 30CM </t>
  </si>
  <si>
    <t xml:space="preserve">03901 - SIFAO EM METAL CROMADO, DE 1"X1.1/4" </t>
  </si>
  <si>
    <t xml:space="preserve">03903 - LAVATORIO DE LOUCA BRANCA, TIPO MEDIO LUXO, MED. EM TORNO DE (55X45)CM, INCLUSIVE ACESSORIOS DE FIXACAO </t>
  </si>
  <si>
    <t xml:space="preserve">03908 - COLUNA DE LOUCA BRANCA, PARA LAVATORIO,TIPO MEDIO LUXO </t>
  </si>
  <si>
    <t xml:space="preserve">14746 - MISTURADOR PARA LAVATORIO, TIPO BANCA 18 75 OU SIMILAR, EM METAL CROMADO, COM AREJADOR </t>
  </si>
  <si>
    <t xml:space="preserve">14789 - KIT DE ACESSORIOS PARA FIXACAO, COMPREENDENDO PARAFUSOS, BUCHAS E ARRUELAS </t>
  </si>
  <si>
    <t xml:space="preserve">Item: 18.002.0085-0            </t>
  </si>
  <si>
    <t xml:space="preserve">Serviço:  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 </t>
  </si>
  <si>
    <t xml:space="preserve">02601 - TUBO DE LIGACAO DE AGUA P/VASO SANITARIO, CROMADO, C/25CM </t>
  </si>
  <si>
    <t xml:space="preserve">03927 - ASSENTO PLASTICO, PARA VASO SANITARIO, TIPO MEDIO LUXO </t>
  </si>
  <si>
    <t xml:space="preserve">05953 - BOLSA DE LIGACAO PARA VASO SANITARIO </t>
  </si>
  <si>
    <t xml:space="preserve">07011 - VALVULA DE DESCARGA COM REGISTRO INTEGRADO, DE 1.1/2" </t>
  </si>
  <si>
    <t xml:space="preserve">07020 - VASO SANITARIO SIFONADO, DE LOUCA BRANCA, TIPO POPULAR, INCLUSIVE ACESSORIOS DEFIXACAO </t>
  </si>
  <si>
    <t xml:space="preserve">Item: 18.013.0155-0            </t>
  </si>
  <si>
    <t xml:space="preserve">Serviço:  REGISTRO DE PRESSAO,1416 DE 1/2",COM CANOPLA E VOLANTE EM METAL CROMADO.FORNECIMENTO </t>
  </si>
  <si>
    <t xml:space="preserve">02571 - REGISTRO DE PRESSAO CROMADO, DE 1/2" </t>
  </si>
  <si>
    <t xml:space="preserve">Item: 18.007.0065-0            </t>
  </si>
  <si>
    <t xml:space="preserve">Serviço:  CHUVEIRO DE LUXO,ARTICULADO,COM BRACO DE 1/2" E 2 REGISTROS DE PRESSAO 1416,DE 1/2",COM CANOPLA E VOLANTE EM METAL CROMADO.FORNECIMENTO </t>
  </si>
  <si>
    <t xml:space="preserve">03932 - CHUVEIRO LUXO, ARTICULADO, CROMADO, COMBRACO DE 1/2" </t>
  </si>
  <si>
    <t xml:space="preserve">Item: 18.016.0040-0            </t>
  </si>
  <si>
    <t xml:space="preserve">Serviço:  CUBA DE ACO INOXIDAVEL,MEDINDO APROXIMADAMENTE (500X400X200)MM,EM CHAPA 20.304,VALVULA DE ESCOAMENTO TIPO AMERICANA 1623,SIFAO 1680 1.1/2" X 1.1/2",EXCLUSIVE TORNEIRA.FORNECIMENTOE COLOCACAO </t>
  </si>
  <si>
    <t xml:space="preserve">02356 - SIFAO EM METAL CROMADO, DE 1.1/2"X1.1/2" </t>
  </si>
  <si>
    <t xml:space="preserve">02592 - CUBA DE ACO INOXIDAVEL, CHAPA 20/304, SIMPLES, DE (500X400X200)MM </t>
  </si>
  <si>
    <t xml:space="preserve">02593 - VALVULA DE ESCOAMENTO, P/PIA DE COZINHA,1623, EM METAL CROMADO, DE 1.1/2"X3.3/4" </t>
  </si>
  <si>
    <t xml:space="preserve">Item: 18.023.0011-0            </t>
  </si>
  <si>
    <t xml:space="preserve">Serviço:  TANQUE PARA LAVAGEM DE PANELOES,MEDINDO 80X60X50CM,CONCRETO APARENTE,REVESTIDO INTERNAMENTE COM ARGAMASSA DE CIMENTO E AREIA,NO TRACO 1:3,ACABAMENTO DAS BORDAS EM PECAS DE MADEIRADE LEI E VALVULA DE ESCOAMENTO 1600 EM METAL CROMADO,CONFORME PROJETO N§6019/EMOP,EXCLUSIVE TORNEIRAS E INSTALACAO HIDRAULICA.FORNECIMENTO </t>
  </si>
  <si>
    <t xml:space="preserve">11.001.0005-1 - CONCRETO DOSADO RACIONALMENTE PARA UMA RESISTENCIA CARACTERISTICA A COMPRESSAO DE 15MPA,COMPREENDENDO APENAS O FORNECIMENTO DOS MATERIAIS,INCLUSIVE 5% DE PERDAS </t>
  </si>
  <si>
    <t xml:space="preserve">11.002.0013-1 - PREPARO DE CONCRETO,COMPREENDENDO MISTURA E AMASSAMENTO EM UMA BETONEIRA DE 320L,ADMITINDO-SE UMA PRODUCAO APROXIMADA DE2,00M3/H,EXCLUINDO O FORNECIMENTO DOS MATERIAIS </t>
  </si>
  <si>
    <t xml:space="preserve">11.002.0025-1 - LANCAMENTO DE CONCRETO EM PECAS ARMADAS,EM CONDICOES ESPECIAIS,INCLUSIVE TRANSPORTE HORIZONTAL ATE 20,00M EM CARRINHOS,EVERTICAL ATE 10,00M COM TORRE E GUINCHO,COLOCACAO,ADENSAMENTO E ACABAMENTO,CONSIDERANDO UMA PRODUCAO APROXIMADA DE 1,00M3/H </t>
  </si>
  <si>
    <t xml:space="preserve">11.005.0001-1 - FORMAS DE CHAPAS DE MADEIRA COMPENSADA,EMPREGANDO-SE AS DE 14MM,RESINADAS,E TAMBEM AS DE 20MM DE ESPESSURA,PLASTIFICADAS,SERVIN DO 4 VEZES,E A MADEIRA AUXILIAR SERVINDO 3 VEZES,INCLUSIVE FORNECIMENTO E DESMOLDAGEM,EXCLUSIVE ESCORAMENTO </t>
  </si>
  <si>
    <t xml:space="preserve">11.009.0014-1 - BARRA DE ACO CA-50,COM SALIENCIA OU MOSSA,COEFICIENTE DE CONFORMACAO SUPERFICIAL MINIMO (ADERENCIA) IGUAL A 1,5,DIAMETRODE 8 A 12,5MM,DESTINADA A ARMADURA DE CONCRETO ARMADO,10%DE PERDAS DE PONTAS E ARAME 18.FORNECIMENTO </t>
  </si>
  <si>
    <t xml:space="preserve">11.011.0030-1 - CORTE,DOBRAGEM,MONTAGEM E COLOCACAO DE FERRAGENS NAS FORMAS,ACO CA-50,EM BARRAS REDONDAS,COM DIAMETRO DE 8 A 12,5MM </t>
  </si>
  <si>
    <t xml:space="preserve">13.001.0025-1 - EMBOCO COM ARGAMASSA DE CIMENTO E AREIA,NO TRACO 1:3 COM 1,5CM DE ESPESSURA,INCLUSIVE CHAPISCO DE CIMENTO E AREIA,NO TRACO 1:3 </t>
  </si>
  <si>
    <t xml:space="preserve">03936 - VALVULA DE ESCOAMENTO, 1600, EM METAL CROMADO, DE 1"X2" </t>
  </si>
  <si>
    <t xml:space="preserve">05020 - MACARANDUBA EM BARRA, APARELHADA, DE (0,2X0,025)M </t>
  </si>
  <si>
    <t xml:space="preserve">05882 - BUCHA DE NYLON, TIPO S-07 </t>
  </si>
  <si>
    <t xml:space="preserve">05909 - PARAFUSO FERRO, ROSCA SOBERBA, CABECA CHATA, DE (5,5X50)MM </t>
  </si>
  <si>
    <t xml:space="preserve">Item: 18.029.0035-0            </t>
  </si>
  <si>
    <t xml:space="preserve">Serviço:  BOMBA HIDRAULICA CENTRIFUGA,COM MOTOR ELETRICO,POTENCIA DE 5CV,EXCLUSIVE ACESSORIOS.FORNECIMENTO E COLOCACAO </t>
  </si>
  <si>
    <t xml:space="preserve">00284 - FIO C/ISOLAMENTO TERMOPLASTICO ANTICHAMADE 750V, DE 04,0MM2 </t>
  </si>
  <si>
    <t xml:space="preserve">00463 - PARAFUSO DE ACO GALVANIZADO A FOGO CONFORME NBR 7675, PARA JUNTAS COM FLANGES, PN 10, MEDINDO (16X80)MM </t>
  </si>
  <si>
    <t xml:space="preserve">00862 - BOMBA HIDRAULICA CENTRIFUGA, COM MOTOR ELETRICO, DE 05,0CV-220/380V </t>
  </si>
  <si>
    <t xml:space="preserve">Item: 18.009.0102-0            </t>
  </si>
  <si>
    <t xml:space="preserve">Serviço:  TORNEIRA DE FECHAMENTO AUTOMATICO,PARA LAVATORIO,DE PAREDE,ANTIVANDALISMO,DE 135MM,ACABAMENTO CROMADO.FORNECIMENTO </t>
  </si>
  <si>
    <t xml:space="preserve">14010 - TORNEIRA DE FECHAMENTO AUTOMATICO, PARALAVATORIO, DE PAREDE, ANTI-VANDALISMO, DE 135MM, ACABAMENTO CROMADO </t>
  </si>
  <si>
    <t xml:space="preserve">Item: 18.016.0110-0            </t>
  </si>
  <si>
    <t xml:space="preserve">Serviço:  BARRA DE APOIO EM ACO INOXIDAVEL AISI 304,TUBO DE 1.1/4",EM "L",INCLUSIVE FIXACAO COM PARAFUSOS INOXIDAVEIS E BUCHAS PLASTICAS,MEDINDO 70X70CM,PARA PESSOAS COM NECESSIDADES ESPECIFICAS.FORNECIMENTO E COLOCACAO </t>
  </si>
  <si>
    <t xml:space="preserve">13148 - BARRA DE APOIO, EM "L", EM ACO INOXIDAVEL AISI 304, TUBO DE 1.1/4", MED. 70X70CM </t>
  </si>
  <si>
    <t xml:space="preserve">Item: 18.027.0430-0            </t>
  </si>
  <si>
    <t xml:space="preserve">Serviço:  LUMINARIA DE EMBUTIR,FIXADA EM GESSO,PARA LAMPADA LED DE 25W (INCLUSIVE LAMPADA).FORNECIMENTO E COLOCACAO </t>
  </si>
  <si>
    <t xml:space="preserve">13241 - LUMINARIA DE EMBUTIR, P/LAMPADA HALOGENAPALITO DE 150W, COMPLETA (INCLUSIVE LAMPADA) </t>
  </si>
  <si>
    <t xml:space="preserve">Item: 12.003.0055-0            </t>
  </si>
  <si>
    <t xml:space="preserve">Serviço:  ALVENARIA DE TIJOLOS CERAMICOS FURADOS 10X20X20CM,ASSENTES COM ARGAMASSA DE CIMENTO E SAIBRO,NO TRACO 1:8,EM PAREDES DEUMA VEZ(0,20M),DE SUPERFICIE CORRIDA,ATE 3,00M DE ALTURA E MEDIDA PELA AREA REAL </t>
  </si>
  <si>
    <t xml:space="preserve">00559 - TIJOLO CERAMICO, FURADO, DE (10X20X20)CM </t>
  </si>
  <si>
    <t xml:space="preserve">Item: 18.030.0900-0            </t>
  </si>
  <si>
    <t xml:space="preserve">Serviço:  SISTEMA DE AR CONDICIONADO CENTRAL,TIPO "CHILLER",CONDENSACAO A AR,PARA UNIDADES MEDICAS ASSISTENCIAIS,NOS TERMOS DA NBR7256,ATE 50TR,INCLUSIVE PROJETO </t>
  </si>
  <si>
    <t xml:space="preserve">Unid: TR    </t>
  </si>
  <si>
    <t xml:space="preserve">13999 - EQUIPAMENTO CHILLER (RESFR.DE LIQUIDOS),CONDENSACAO A AR, REGIME DE TRAB.(TEMPER.) 0,1ºC (EVAP.) ATE 45ºC (COND.) 50TR </t>
  </si>
  <si>
    <t xml:space="preserve">Item: 12.007.0020-0            </t>
  </si>
  <si>
    <t xml:space="preserve">Serviço:  PAREDE DE BLOCOS VAZADOS(COBOGO),DE CIMENTO E AREIA,COM PESO DE 9,6KG,39X39X7CM,ASSENTES COMO EM 12.006.0010 </t>
  </si>
  <si>
    <t xml:space="preserve">00013 - ACO CA-60, ESTIRADO, PRECO DE REVENDEDOR, NO DIAMETRO DE 04,2MM </t>
  </si>
  <si>
    <t xml:space="preserve">05170 - COBOGO DE BLOCOS VAZADOS, DE CIMENTO E AREIA, DE (39X39X07)CM </t>
  </si>
  <si>
    <t xml:space="preserve">Item: 18.002.0070-A            </t>
  </si>
  <si>
    <t xml:space="preserve">Serviço:  VASO SANITARIO DE LOUCA BRANCA,TIPO MEDIO LUXO,COM CAIXA ACOPLADA,INCLUSIVE RABICHO CROMADO DE 40CM,COM SAIDA DE 1/2",BOLSA DE LIGACAO E ACESSORIOS DE FIXACAO.FORNECIMENTO </t>
  </si>
  <si>
    <t xml:space="preserve">02978 - RABICHO CROMADO COM SAIDA DE 1/2" E COMCOMPRIMENTO DE 40CM </t>
  </si>
  <si>
    <t xml:space="preserve">13103 - VASO SANITARIO, DE LOUCA BRANCA, TIPO MEDIO LUXO, COM CAIXA ACOPLADA, INCLUSIVEACESSORIOS DE FIXACAO </t>
  </si>
  <si>
    <t xml:space="preserve">Composição:  04.006.0014-1     </t>
  </si>
  <si>
    <t xml:space="preserve">Unid: T     </t>
  </si>
  <si>
    <t xml:space="preserve">19.004.0004-2 - CAMINHAO COM CARROCERIA FIXA,NO TOCO,CAPACIDADE DE 7,5T,INCLUSIVE MOTORISTA </t>
  </si>
  <si>
    <t xml:space="preserve">19.004.0004-4 - CAMINHAO COM CARROCERIA FIXA,NO TOCO,CAPACIDADE DE 7,5T,INCLUSIVE MOTORISTA </t>
  </si>
  <si>
    <t xml:space="preserve">Composição:  11.009.0014-1     </t>
  </si>
  <si>
    <t xml:space="preserve">Serviço:  BARRA DE ACO CA-50,COM SALIENCIA OU MOSSA,COEFICIENTE DE CONFORMACAO SUPERFICIAL MINIMO (ADERENCIA) IGUAL A 1,5,DIAMETRODE 8 A 12,5MM,DESTINADA A ARMADURA DE CONCRETO ARMADO,10%DE PERDAS DE PONTAS E ARAME 18.FORNECIMENTO </t>
  </si>
  <si>
    <t xml:space="preserve">Unid: KG    </t>
  </si>
  <si>
    <t xml:space="preserve">06212 - ACO CA-50, ESTIRADO, PRECO DE FABRICA, NO DIAMETRO DE 08,0MM </t>
  </si>
  <si>
    <t xml:space="preserve">06213 - ACO CA-50, ESTIRADO, PRECO DE FABRICA, NO DIAMETRO DE 10,0MM </t>
  </si>
  <si>
    <t xml:space="preserve">06214 - ACO CA-50, ESTIRADO, PRECO DE FABRICA, NO DIAMETRO DE 12,5MM </t>
  </si>
  <si>
    <t xml:space="preserve">Composição:  11.005.0001-B     </t>
  </si>
  <si>
    <t xml:space="preserve">Serviço:  FORMAS DE CHAPAS DE MADEIRA COMPENSADA,EMPREGANDO-SE AS DE 14MM,RESINADAS,E TAMBEM AS DE 20MM DE ESPESSURA,PLASTIFICADAS,SERVIN DO 4 VEZES,E A MADEIRA AUXILIAR SERVINDO 3 VEZES,INCLUSIVE FORNECIMENTO E DESMOLDAGEM,EXCLUSIVE ESCORAMENTO </t>
  </si>
  <si>
    <t xml:space="preserve">17.025.0040-B - PINTURA COM EMULSAO OLEOSA PARA DESMOLDAGEM DE FORMAS DE MADEIRA,EM DUAS DEMAOS </t>
  </si>
  <si>
    <t xml:space="preserve">00278 - CHAPA DE MADEIRA COMPENSADA, RESINADA, COM ESPESSURA DE 14MM </t>
  </si>
  <si>
    <t xml:space="preserve">00288 - CHAPA DE MADEIRA COMPENSADA, PLASTIFICADA, COM ESPESSURA DE 20MM </t>
  </si>
  <si>
    <t xml:space="preserve">Composição:  04.005.0006-1     </t>
  </si>
  <si>
    <t xml:space="preserve">Serviço:  TRANSPORTE DE CARGA DE QUALQUER NATUREZA,EXCLUSIVE AS DESPESAS DE CARGA E DESCARGA,TANTO DE ESPERA DO CAMINHAO COMO DO SERVENTE OU EQUIPAMENTO AUXILIAR,A VELOCIDADE MEDIA DE 30KM/H,EM CAMINHAO DE CARROCERIA FIXA A OLEO DIESEL,COM CAPACIDADEUTIL DE 7,5T </t>
  </si>
  <si>
    <t>Unid: T X KM</t>
  </si>
  <si>
    <t>20083 - MAO-DE-OBRA DE IMPERMEABILIZADOR, INCLUSIVE ENCARGOS SOCIAIS</t>
  </si>
  <si>
    <t>Total MO</t>
  </si>
  <si>
    <t>Total Mat</t>
  </si>
  <si>
    <t>ORIGEM 
PREÇO</t>
  </si>
  <si>
    <t>EMOP</t>
  </si>
  <si>
    <t>SCO-RJ</t>
  </si>
  <si>
    <t>ESPECIAL</t>
  </si>
  <si>
    <t xml:space="preserve">Composição:  04.005.0006-B     </t>
  </si>
  <si>
    <t xml:space="preserve">19.004.0004-C - CAMINHAO COM CARROCERIA FIXA,NO TOCO,CAPACIDADE DE 7,5T,INCLUSIVE MOTORISTA </t>
  </si>
  <si>
    <t>Código Composição</t>
  </si>
  <si>
    <t>Tipo de Insumo</t>
  </si>
  <si>
    <t>Info Composição</t>
  </si>
  <si>
    <t>Comp. Auxiliar</t>
  </si>
  <si>
    <t>Código/Descrição</t>
  </si>
  <si>
    <t>Quantidade Total</t>
  </si>
  <si>
    <t>01967</t>
  </si>
  <si>
    <t>01999</t>
  </si>
  <si>
    <t>08030</t>
  </si>
  <si>
    <t>11157</t>
  </si>
  <si>
    <t>14885</t>
  </si>
  <si>
    <t>06913</t>
  </si>
  <si>
    <t>02845</t>
  </si>
  <si>
    <t>00011</t>
  </si>
  <si>
    <t>00022</t>
  </si>
  <si>
    <t>05518</t>
  </si>
  <si>
    <t>00453</t>
  </si>
  <si>
    <t>00760</t>
  </si>
  <si>
    <t>02258</t>
  </si>
  <si>
    <t>02259</t>
  </si>
  <si>
    <t>00761</t>
  </si>
  <si>
    <t>00762</t>
  </si>
  <si>
    <t>05502</t>
  </si>
  <si>
    <t>07799</t>
  </si>
  <si>
    <t>05520</t>
  </si>
  <si>
    <t>05535</t>
  </si>
  <si>
    <t>02918</t>
  </si>
  <si>
    <t>01968</t>
  </si>
  <si>
    <t>01990</t>
  </si>
  <si>
    <t>01998</t>
  </si>
  <si>
    <t>00001</t>
  </si>
  <si>
    <t>00004</t>
  </si>
  <si>
    <t>00029</t>
  </si>
  <si>
    <t>00031</t>
  </si>
  <si>
    <t>00149</t>
  </si>
  <si>
    <t>00230</t>
  </si>
  <si>
    <t>00368</t>
  </si>
  <si>
    <t>00520</t>
  </si>
  <si>
    <t>14543</t>
  </si>
  <si>
    <t>00506</t>
  </si>
  <si>
    <t>10965</t>
  </si>
  <si>
    <t>10982</t>
  </si>
  <si>
    <t>05693</t>
  </si>
  <si>
    <t>05695</t>
  </si>
  <si>
    <t>05116</t>
  </si>
  <si>
    <t>10480</t>
  </si>
  <si>
    <t>01935</t>
  </si>
  <si>
    <t>01943</t>
  </si>
  <si>
    <t>01975</t>
  </si>
  <si>
    <t>06912</t>
  </si>
  <si>
    <t>00017</t>
  </si>
  <si>
    <t>00018</t>
  </si>
  <si>
    <t>00019</t>
  </si>
  <si>
    <t>00100</t>
  </si>
  <si>
    <t>00131</t>
  </si>
  <si>
    <t>00165</t>
  </si>
  <si>
    <t>00171</t>
  </si>
  <si>
    <t>00247</t>
  </si>
  <si>
    <t>13491</t>
  </si>
  <si>
    <t>13537</t>
  </si>
  <si>
    <t>01933</t>
  </si>
  <si>
    <t>00297</t>
  </si>
  <si>
    <t>05350</t>
  </si>
  <si>
    <t>01976</t>
  </si>
  <si>
    <t>00150</t>
  </si>
  <si>
    <t>04842</t>
  </si>
  <si>
    <t>05880</t>
  </si>
  <si>
    <t>05906</t>
  </si>
  <si>
    <t>11126</t>
  </si>
  <si>
    <t>01978</t>
  </si>
  <si>
    <t>07797</t>
  </si>
  <si>
    <t>07798</t>
  </si>
  <si>
    <t>11225</t>
  </si>
  <si>
    <t>11380</t>
  </si>
  <si>
    <t>11438</t>
  </si>
  <si>
    <t>11439</t>
  </si>
  <si>
    <t>02247</t>
  </si>
  <si>
    <t>03960</t>
  </si>
  <si>
    <t>03961</t>
  </si>
  <si>
    <t>03962</t>
  </si>
  <si>
    <t>03963</t>
  </si>
  <si>
    <t>04740</t>
  </si>
  <si>
    <t>01993</t>
  </si>
  <si>
    <t>02614</t>
  </si>
  <si>
    <t>05791</t>
  </si>
  <si>
    <t>07891</t>
  </si>
  <si>
    <t>02617</t>
  </si>
  <si>
    <t>01983</t>
  </si>
  <si>
    <t>00115</t>
  </si>
  <si>
    <t>00285</t>
  </si>
  <si>
    <t>02341</t>
  </si>
  <si>
    <t>02368</t>
  </si>
  <si>
    <t>02643</t>
  </si>
  <si>
    <t>02961</t>
  </si>
  <si>
    <t>05750</t>
  </si>
  <si>
    <t>05751</t>
  </si>
  <si>
    <t>02331</t>
  </si>
  <si>
    <t>04000</t>
  </si>
  <si>
    <t>07336</t>
  </si>
  <si>
    <t>14478</t>
  </si>
  <si>
    <t>00704</t>
  </si>
  <si>
    <t>00665</t>
  </si>
  <si>
    <t>00666</t>
  </si>
  <si>
    <t>02984</t>
  </si>
  <si>
    <t>05100</t>
  </si>
  <si>
    <t>05269</t>
  </si>
  <si>
    <t>05914</t>
  </si>
  <si>
    <t>07635</t>
  </si>
  <si>
    <t>14479</t>
  </si>
  <si>
    <t>00349</t>
  </si>
  <si>
    <t>01361</t>
  </si>
  <si>
    <t>02339</t>
  </si>
  <si>
    <t>02385</t>
  </si>
  <si>
    <t>02831</t>
  </si>
  <si>
    <t>05031</t>
  </si>
  <si>
    <t>05103</t>
  </si>
  <si>
    <t>05732</t>
  </si>
  <si>
    <t>05734</t>
  </si>
  <si>
    <t>05766</t>
  </si>
  <si>
    <t>05780</t>
  </si>
  <si>
    <t>00558</t>
  </si>
  <si>
    <t>02615</t>
  </si>
  <si>
    <t>02832</t>
  </si>
  <si>
    <t>07076</t>
  </si>
  <si>
    <t>00005</t>
  </si>
  <si>
    <t>05749</t>
  </si>
  <si>
    <t>02500</t>
  </si>
  <si>
    <t>01974</t>
  </si>
  <si>
    <t>11073</t>
  </si>
  <si>
    <t>01944</t>
  </si>
  <si>
    <t>01966</t>
  </si>
  <si>
    <t>03.00</t>
  </si>
  <si>
    <t>00124</t>
  </si>
  <si>
    <t>00125</t>
  </si>
  <si>
    <t>00196</t>
  </si>
  <si>
    <t>00324</t>
  </si>
  <si>
    <t>00413</t>
  </si>
  <si>
    <t>02604</t>
  </si>
  <si>
    <t>02605</t>
  </si>
  <si>
    <t>03878</t>
  </si>
  <si>
    <t>05936</t>
  </si>
  <si>
    <t>06021</t>
  </si>
  <si>
    <t>07235</t>
  </si>
  <si>
    <t>11100</t>
  </si>
  <si>
    <t>11101</t>
  </si>
  <si>
    <t>11102</t>
  </si>
  <si>
    <t>20083</t>
  </si>
  <si>
    <t>13986</t>
  </si>
  <si>
    <t>13988</t>
  </si>
  <si>
    <t>07416</t>
  </si>
  <si>
    <t>03868</t>
  </si>
  <si>
    <t>07182</t>
  </si>
  <si>
    <t>14494</t>
  </si>
  <si>
    <t>14496</t>
  </si>
  <si>
    <t>02355</t>
  </si>
  <si>
    <t>02985</t>
  </si>
  <si>
    <t>03901</t>
  </si>
  <si>
    <t>03903</t>
  </si>
  <si>
    <t>03908</t>
  </si>
  <si>
    <t>14746</t>
  </si>
  <si>
    <t>14789</t>
  </si>
  <si>
    <t>02601</t>
  </si>
  <si>
    <t>03927</t>
  </si>
  <si>
    <t>05953</t>
  </si>
  <si>
    <t>07011</t>
  </si>
  <si>
    <t>07020</t>
  </si>
  <si>
    <t>02571</t>
  </si>
  <si>
    <t>03932</t>
  </si>
  <si>
    <t>02356</t>
  </si>
  <si>
    <t>02592</t>
  </si>
  <si>
    <t>02593</t>
  </si>
  <si>
    <t>03936</t>
  </si>
  <si>
    <t>05020</t>
  </si>
  <si>
    <t>05882</t>
  </si>
  <si>
    <t>05909</t>
  </si>
  <si>
    <t>00284</t>
  </si>
  <si>
    <t>00463</t>
  </si>
  <si>
    <t>00862</t>
  </si>
  <si>
    <t>14010</t>
  </si>
  <si>
    <t>13148</t>
  </si>
  <si>
    <t>13241</t>
  </si>
  <si>
    <t>00559</t>
  </si>
  <si>
    <t>13999</t>
  </si>
  <si>
    <t>00013</t>
  </si>
  <si>
    <t>05170</t>
  </si>
  <si>
    <t>02978</t>
  </si>
  <si>
    <t>13103</t>
  </si>
  <si>
    <t>06212</t>
  </si>
  <si>
    <t>06213</t>
  </si>
  <si>
    <t>06214</t>
  </si>
  <si>
    <t>00278</t>
  </si>
  <si>
    <t>00288</t>
  </si>
  <si>
    <t>Código Insumo</t>
  </si>
  <si>
    <t>Quantidade Composição</t>
  </si>
  <si>
    <t>Quantidade Insumo</t>
  </si>
  <si>
    <t>Curva ABC de Insumos</t>
  </si>
  <si>
    <t>Custo Unitário</t>
  </si>
  <si>
    <t>Custo Total</t>
  </si>
  <si>
    <t>02356 - PORCELANATO RETIFICADO 90 X 90 - NATURAL</t>
  </si>
  <si>
    <t>02357 - AZULEJO RETIFICADO 30 X 60</t>
  </si>
  <si>
    <t>02358 - SENSOR AUTOMÁTICO PARA PORTA DE VIDRO DE CORRER</t>
  </si>
  <si>
    <t>02357</t>
  </si>
  <si>
    <t>02358</t>
  </si>
  <si>
    <t>09999 - PORCELANATO RETIFICADO 90 X 90 - NATURAL</t>
  </si>
  <si>
    <t>09999</t>
  </si>
  <si>
    <t>TABELA SCO-RIO</t>
  </si>
  <si>
    <t>Und. de Medida</t>
  </si>
  <si>
    <t>MAT128400</t>
  </si>
  <si>
    <t>Tarifa de vazamento de material de bota-fora em aterro licenciados por orgao ambiental competente</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</si>
  <si>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</si>
  <si>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Remocao de arvore de grande porte, compreendendo a poda com o emprego de Caminhao de Carroceria Fixa, elevador equipado com cacamba atingindo altura media de 15m, moto serra, escada, corda, serrote, machados, sinalizacao de desvio de trafego de veiculos, pedestres, equipamento de seguranca, compreendendo somatorio de volume ate 8m3 e destocamento acima de 61cm dap e raizes profundas, com auxilio mecanico, inclusive carga, descarga e transporte do material resultante ate 30Km.</t>
  </si>
  <si>
    <t>PJ 20.10.0103(/)</t>
  </si>
  <si>
    <t>Destocamento de arvores de grande porte acima de 61cm DAP e raizes profundas, com auxilio mecanico, inclusive carga, descarga e transporte do material resultante ate 30Km.</t>
  </si>
  <si>
    <t>PJ 20.10.0253(A)</t>
  </si>
  <si>
    <t>Poda de arvore de grande porte para remocao de arvores, compreendendo o emprego de Caminhao Carroceria Fixa de 7,5t, elevador equipado com cacamba atingindo altura media de 15m, moto serra, escada, corda, serrote, machados, equipamento de seguranca, compreendendo somatorio de volume ate 8m3.</t>
  </si>
  <si>
    <t>IEQ003500</t>
  </si>
  <si>
    <t>Caminhao, com cesta para 2 pessoas, alcance de 12m, Munck, aluguel</t>
  </si>
  <si>
    <t>Encarregado de Montagem</t>
  </si>
  <si>
    <t>EVE000050</t>
  </si>
  <si>
    <t>3% incidente sobre mao de obra direta com Encargos Sociais para cobrir despesas relativa a equipamentos de protecao individual, uniformes e ferramentas</t>
  </si>
  <si>
    <t>%</t>
  </si>
  <si>
    <t>Revestimento de paredes com ceramica Gail, colecao natural ou similar, de (24x11,60x0,09)cm, assentes com argamassa de cimento, cal e areia no traco 1:3:5, juntas reentrantes de 1cm de largura.(desonerado)</t>
  </si>
  <si>
    <t>MAT029550</t>
  </si>
  <si>
    <t>Ceramica Gail ou similar, colecao natural, cores diversas, medindo: (24x11,60x0,09)cm</t>
  </si>
  <si>
    <t>RSE901800</t>
  </si>
  <si>
    <t>Argamassa de cimento, cal e areia fina, no traco 1:3:5.(desonerado)</t>
  </si>
  <si>
    <t>Joelho de PVC rigido, 90o, serie R, ponta e bolsa, diametro de 100mm. Fornecimento e instalacao.</t>
  </si>
  <si>
    <t>MAT074300</t>
  </si>
  <si>
    <t>Joelho de PVC rigido, 90o, Serie R, diametro nominal de 100mm</t>
  </si>
  <si>
    <t>Curva curta de 45o de PVC rigido, Vinilfort, com 1 ponta e 1 bolsa, inclusive fornecimento do material para junta (anel de borracha e lubrificante) diametro de 100mm. Fornecimento e assentamento.</t>
  </si>
  <si>
    <t>MAT003400</t>
  </si>
  <si>
    <t>Anel de borracha para tubulacao de PVC rigido, diametro nominal de 100mm</t>
  </si>
  <si>
    <t>MAT045300</t>
  </si>
  <si>
    <t>Curva de PVC rigido, 45o, curta, PB, JE, para coletor de esgoto, diametro nominal de 100mm</t>
  </si>
  <si>
    <t>MAT094300</t>
  </si>
  <si>
    <t>Pasta lubrificante com 5Kg</t>
  </si>
  <si>
    <t>Servente</t>
  </si>
  <si>
    <t>Juncao de 45o de PVC rigido, Vinilfort com 3 bolsas, inclusive fornecimento do material para junta (anel de borracha e lubrificante) diametro de 100mm. Fornecimento e assentamento.</t>
  </si>
  <si>
    <t>MAT075050</t>
  </si>
  <si>
    <t>Juncao de PVC rigido, 45o, BBB, JE, diametro nominal de 100mm, para coletor de esgoto</t>
  </si>
  <si>
    <t>Cobertura termo-isolante, dupla, tipo sanduiche, trapezoidal, de aco galvanizado 0,43mm, para uso onde se requer conforto termico, dupla estanqueidade lateral (superior/inferior) e pintura nas 2 faces, recheio de poliester expandido (EPS altura = 40mm) com retardante a chama e densidade conforme NBR-11.752 da ABNT, largura util de 985mm, comprimento ate 7,00m, incluindo os acessorios para fixacao e pintura eletrostatica com tinta em po, a base de poliester com espessura de 60 micras, em estufa continua a 200oC, Facil &amp; Rapido ou similar. Fornecimento e colocacao.</t>
  </si>
  <si>
    <t>MAT042950</t>
  </si>
  <si>
    <t>Cumeeira de aco galvanizado, trapezoidal, estampada, com 2 abas de 0,30m, com pintura eletrostatica nas 2 faces</t>
  </si>
  <si>
    <t>MAT060400</t>
  </si>
  <si>
    <t>Fixacao - Telha de aco galvanizado (goiva, arruelas, haste, parafuso, porca e calco) - equivalente ao elementar MAT030400</t>
  </si>
  <si>
    <t>MAT122516</t>
  </si>
  <si>
    <t>Rufo Lateral de aco galvanizado, liso, espessura de 0,43mm, largura de 0,40m, com pintura eletrostatica nas 2 faces</t>
  </si>
  <si>
    <t>MAT134850</t>
  </si>
  <si>
    <t>Telha termo-isolante para montagem, trapezoidal, de aco galvanizado 0,43mm, com dupla estanquiedade lateral, recheio de poliestireno expandido (EPS=40mm), com retardante a chama e densidade conforme NBR-11.752 da ABNT, largura util de 0,985m, comprimento ate 7,0m, com pintura eletrostatica nas 2 faces, com tinta a po, a base de poliester (60micras), em estufa continua a 200oC (20')</t>
  </si>
  <si>
    <t>Grama sintetica Europeia, em rolos, com fios de 28mm de comprimento, Flexigrass FLP PP 28mm ou similar, na cor verde, inclusive mao-de-obra especializada para execucao de servicos, fornecimento e instalacao de faixas de grama sintetica branca para as demarcacoes do campo, regularizacao com areia adequada e transporte do material ate o local dos servicos. Fornecimento e colocacao.(desonerado)</t>
  </si>
  <si>
    <t>MAT097450</t>
  </si>
  <si>
    <t>Piso de grama sintetica europeia, fios com comprimento de 28mm, referencia FLP PP, Flexigrass ou similar, colocado</t>
  </si>
  <si>
    <t>TC 04.05.0050(/)</t>
  </si>
  <si>
    <t>Transporte de carga de qualquer natureza; exclusive as despesas de carga e descarga tanto de espera do caminhao como de servente ou equipamento auxiliar, em baixa velocidade (Vm=30Km/h), em Caminhao de Carroceria Fixa, a oleo diesel com capacidade util de 7,5t.(desonerado)</t>
  </si>
  <si>
    <t>Jardineiro - trabalho de jardinagem (desonerado)</t>
  </si>
  <si>
    <t>Especies vegetais com altura de (0,30 a 2,00)m, tipo Arbusto Dracaena Marginata (Dracena de Madagascar), Agave Attenuata (Agave Dragao), Agave Angustifolia (Piteira do Caribe), Arbusto Clusia Rosea (Clusia), CortadoriaSelloana (Pluma, Capim dos Pampas), Dracaena Arborea (Dracena), Eugenia Sprengelii (Murta), Euphorbia Cotinifolia (Caracasana), Philodendron Gloriosum (Filodendro Glorioso), Philodendron Undulatum (Guaimbe da Folha Ondulada), Tibouchina Grandifolia (Orelha de Onca), Yucca Elephantipes (iuca Elefante) ou similar. Fornecimento.(desonerado)</t>
  </si>
  <si>
    <t>MAT102100</t>
  </si>
  <si>
    <t>Planta - Especie vegetal com altura de (0,30 a 2,00)m, tipo Arbusto Dracaena Marginata (Dracena de Madagascar) ou similar</t>
  </si>
  <si>
    <t>Bancos para jardim com 14 reguas de madeira aparelhada, seccao de (5,5 x 3,75)cm e comprimento de 2m, presas com parafusos de porca nos pes de ferro fundido, estes com 14Kg, barra de ferro ao centro do assentamento, inclusive espigao de fixacao, 4 bases de concreto de (15x15x30)cm, e pintura na cor a ser indicada.(desonerado)</t>
  </si>
  <si>
    <t>MAT007550</t>
  </si>
  <si>
    <t>Arruela lisa de aco galvanizado, de 1/4"</t>
  </si>
  <si>
    <t>MAT027750</t>
  </si>
  <si>
    <t>Cantoneira de aco, com abas iguais, de: (5/8"x1/8")</t>
  </si>
  <si>
    <t>MAT080350</t>
  </si>
  <si>
    <t>Lixa para madeira no 120</t>
  </si>
  <si>
    <t>MAT086400</t>
  </si>
  <si>
    <t>Madeira aparelhada, espessura de (3,75cm / 1 1/2"), em tabuas para esquadrias - grupo V da Tabela Classificatoria de Especificacoes de Produtos Madeireiros</t>
  </si>
  <si>
    <t>MAT093700</t>
  </si>
  <si>
    <t>Parafuso frances de ferro galvanizado, com porca, medindo: (1/4"x2")</t>
  </si>
  <si>
    <t>MAT136400</t>
  </si>
  <si>
    <t>Tinta - Fundo sintetico nivelador no 2306.001, Coral ou similar</t>
  </si>
  <si>
    <t>gl</t>
  </si>
  <si>
    <t>ET 04.05.0250(B)</t>
  </si>
  <si>
    <t>Materiais para confeccao de concreto estrutural dosado para uma resistencia caracteristica a compressao (fck) minimo de 15MPa, inclusive perdas. Fornecimento.(desonerado)</t>
  </si>
  <si>
    <t>Protetor (gola) de arvore em ferro fundido nodular, nas dimensoes de (1,00x1,00x0,60)m. Fornecimento.(desonerado)</t>
  </si>
  <si>
    <t>MAT114300</t>
  </si>
  <si>
    <t>Protetor (Gola) de arvore, dimensoes de (1,00x1,00)m e diametro de 0,60m, Zanatta ou similar</t>
  </si>
  <si>
    <t>Aterro com terra preta simples, para execucao de gramados.</t>
  </si>
  <si>
    <t>MAT135700</t>
  </si>
  <si>
    <t>Terra preta simples</t>
  </si>
  <si>
    <t>Materiais</t>
  </si>
  <si>
    <t>Mão de Obra</t>
  </si>
  <si>
    <t>Equipamentos</t>
  </si>
  <si>
    <t>Código Comp</t>
  </si>
  <si>
    <t>CPU SCO - COM MÃO DE OBRA EMOP</t>
  </si>
  <si>
    <t>ìndice</t>
  </si>
  <si>
    <t>Preço Unitário</t>
  </si>
  <si>
    <t>Preço Tota</t>
  </si>
  <si>
    <t>Quantidade Total do Insumo</t>
  </si>
  <si>
    <t>Valor Total</t>
  </si>
  <si>
    <t>CUSTO DE MÃO DE OBRA</t>
  </si>
  <si>
    <t>CUSTO TOTAL DE MATERIAIS</t>
  </si>
  <si>
    <t>Custo por tipo de Insumo</t>
  </si>
  <si>
    <t>Sicro - Desonerada</t>
  </si>
  <si>
    <t>UF.:</t>
  </si>
  <si>
    <t>Sicro - Onerada</t>
  </si>
  <si>
    <t>DATA BASE:</t>
  </si>
  <si>
    <t>REV.</t>
  </si>
  <si>
    <t>A</t>
  </si>
  <si>
    <t>PORTE DA OBRA</t>
  </si>
  <si>
    <t>PEQUENO</t>
  </si>
  <si>
    <t>INSTALAÇÃO DO CANTEIRO PROVISÓRIA</t>
  </si>
  <si>
    <t>CONSTRUÇÃO E RESTAURAÇÃO RODOVIÁRIA DE PEQUENO OU MÉDIO PORTE</t>
  </si>
  <si>
    <t>CONDIÇÃO DO PAVIMENTO - RODOVIA PAVIMENTADA</t>
  </si>
  <si>
    <t>UNIDADE DA FEDERAÇÃO:</t>
  </si>
  <si>
    <t>MÊS-BASE:</t>
  </si>
  <si>
    <t>INSTALAÇÕES</t>
  </si>
  <si>
    <t>ESCRITÓRIO E SEÇÃO TÉCNICA</t>
  </si>
  <si>
    <t>REFEITÓRIO E COZINHA</t>
  </si>
  <si>
    <t>BANHEIROS E VESTIÁRIO</t>
  </si>
  <si>
    <t>ÁREA DE RECREAÇÃO</t>
  </si>
  <si>
    <t>ALMOXARIFADO</t>
  </si>
  <si>
    <t>GUARITA</t>
  </si>
  <si>
    <t>ÁREAS DE REFERÊNCIA</t>
  </si>
  <si>
    <t>FEAC (%)</t>
  </si>
  <si>
    <t>ÁREAS EQUIVALENTES</t>
  </si>
  <si>
    <t>6.3.1</t>
  </si>
  <si>
    <t>6.3.2</t>
  </si>
  <si>
    <t>6.3.3</t>
  </si>
  <si>
    <t>6.3.4</t>
  </si>
  <si>
    <t>6.3.5</t>
  </si>
  <si>
    <t>6.3.6</t>
  </si>
  <si>
    <t>TOTAL DO CANTEIRO DO CANTEIRO PRINCIPAL</t>
  </si>
  <si>
    <t>k1</t>
  </si>
  <si>
    <t>INSTALAÇÃO DO CANTEIRO PERMANENTE</t>
  </si>
  <si>
    <t>k2</t>
  </si>
  <si>
    <t>CONSTRUÇÃO E RESTAURAÇÃO RODOVIÁRIA DE GRANDE PORTE</t>
  </si>
  <si>
    <t>CONSERVAÇÃO RODOVIÁRIA</t>
  </si>
  <si>
    <t>CONSTRUÇÃO OU RECUPERAÇÃO, REFORÇO E ALARGAMENTO DE OBRAS DE ARTE ESPECIAIS DE PEQUENO PORTE</t>
  </si>
  <si>
    <t>CONSTRUÇÃO OU RECUPERAÇÃO, REFORÇO E ALARGAMENTO DE OBRAS DE ARTE ESPECIAIS DE MÉDIO OU GRANDE PORTE</t>
  </si>
  <si>
    <t>CONSTRUÇÃO FERROVIÁRIA</t>
  </si>
  <si>
    <t>K3</t>
  </si>
  <si>
    <t>CONDIÇÃO DO PAVIMENTO - LEITO NATURAL</t>
  </si>
  <si>
    <t>CONDIÇÃO DO PAVIMENTO - REVESTIMENTO PRIMÁRIO</t>
  </si>
  <si>
    <t>MÉDIO</t>
  </si>
  <si>
    <t>GRANDE</t>
  </si>
  <si>
    <t>CUSTO CANTEIRO</t>
  </si>
  <si>
    <t>RJ</t>
  </si>
  <si>
    <t>SCO - RJ</t>
  </si>
  <si>
    <t>INSTALAÇÕES PRO CANTEIRO - ELÉTRICA</t>
  </si>
  <si>
    <t>INSTALAÇÕES PRO CANTEIRO - HIDROSSANITARIA</t>
  </si>
  <si>
    <t>CANTEIRO DE OBRAS</t>
  </si>
  <si>
    <t>ADMINISTRAÇÃO LOCAL</t>
  </si>
  <si>
    <t>PROJETO:</t>
  </si>
  <si>
    <t>DESCRIÇÃO DOS SERVIÇOS</t>
  </si>
  <si>
    <t>Custo Unitário (R$)</t>
  </si>
  <si>
    <t>Custo Total (R$)</t>
  </si>
  <si>
    <t>1.</t>
  </si>
  <si>
    <t>Parcela fixa</t>
  </si>
  <si>
    <t>mês</t>
  </si>
  <si>
    <t>Veículos</t>
  </si>
  <si>
    <t>Parcela vinculada</t>
  </si>
  <si>
    <t xml:space="preserve">Equipe de produção </t>
  </si>
  <si>
    <t>Equipe de topografia</t>
  </si>
  <si>
    <t>2.3</t>
  </si>
  <si>
    <t>Equipe de medicina do trabalho</t>
  </si>
  <si>
    <t>3.</t>
  </si>
  <si>
    <t>Parcela variável</t>
  </si>
  <si>
    <t>INFRAESTRUTURA</t>
  </si>
  <si>
    <t>3.1.1</t>
  </si>
  <si>
    <t>Equipes de frente de serviço</t>
  </si>
  <si>
    <t>equipe x mês</t>
  </si>
  <si>
    <t>3.1.2</t>
  </si>
  <si>
    <t>Equipe de laboratório de solos</t>
  </si>
  <si>
    <t>3.1.3</t>
  </si>
  <si>
    <t>Equipe de laboratório de Concreto</t>
  </si>
  <si>
    <t>3.1.4</t>
  </si>
  <si>
    <t>Equipe de laboratório de Asfalto</t>
  </si>
  <si>
    <t>3.1.5</t>
  </si>
  <si>
    <t>Equipe de manejo florestal</t>
  </si>
  <si>
    <t>Manutenção dos canteiros de obras e acampamentos</t>
  </si>
  <si>
    <t xml:space="preserve">Equipe de manutenção </t>
  </si>
  <si>
    <t>Subtotal Parcelas Fixas</t>
  </si>
  <si>
    <t>Subtotal Infraestrutura</t>
  </si>
  <si>
    <t>Despesas diversas</t>
  </si>
  <si>
    <t>Despesas diversas parcela fixa</t>
  </si>
  <si>
    <t>Despesas diversas infraestrutura</t>
  </si>
  <si>
    <t>Custo da administração local parcela fixa:</t>
  </si>
  <si>
    <t>Custo da administração local infraestrutura:</t>
  </si>
  <si>
    <t>Custo da administração local:</t>
  </si>
  <si>
    <t>OBRA:</t>
  </si>
  <si>
    <t>Gerência da obra</t>
  </si>
  <si>
    <t>1.1.</t>
  </si>
  <si>
    <t>Geral</t>
  </si>
  <si>
    <t>1.1.1.</t>
  </si>
  <si>
    <t>Mão de obra</t>
  </si>
  <si>
    <t>1.1.1.1</t>
  </si>
  <si>
    <t>P9955</t>
  </si>
  <si>
    <t>Engenheiro chefe</t>
  </si>
  <si>
    <t>und</t>
  </si>
  <si>
    <t>1.1.1.2</t>
  </si>
  <si>
    <t>P9819</t>
  </si>
  <si>
    <t>Engenheiro supervisor</t>
  </si>
  <si>
    <t>1.1.1.3</t>
  </si>
  <si>
    <t>P9840</t>
  </si>
  <si>
    <t>Encarregado geral</t>
  </si>
  <si>
    <t>1.1.1.4</t>
  </si>
  <si>
    <t>P9897</t>
  </si>
  <si>
    <t>Técnico em meio ambiente</t>
  </si>
  <si>
    <t>1.1.1.5</t>
  </si>
  <si>
    <t>P9948</t>
  </si>
  <si>
    <t>Motorista</t>
  </si>
  <si>
    <t>1.1.1.6</t>
  </si>
  <si>
    <t>P9878</t>
  </si>
  <si>
    <t>Secretária</t>
  </si>
  <si>
    <t>Auxiliar</t>
  </si>
  <si>
    <t>1.2.1</t>
  </si>
  <si>
    <t>1.2.1.1</t>
  </si>
  <si>
    <t>P9946</t>
  </si>
  <si>
    <t>Engenheiro auxiliar</t>
  </si>
  <si>
    <t>1.2.1.2</t>
  </si>
  <si>
    <t>P9903</t>
  </si>
  <si>
    <t>Auxiliar técnico</t>
  </si>
  <si>
    <t>2.</t>
  </si>
  <si>
    <t>Gerência administrativa</t>
  </si>
  <si>
    <t>2.1.1</t>
  </si>
  <si>
    <t>2.1.1.1</t>
  </si>
  <si>
    <t>P9883</t>
  </si>
  <si>
    <t>Chefe do setor administrativo</t>
  </si>
  <si>
    <t>2.1.1.2</t>
  </si>
  <si>
    <t>P9809</t>
  </si>
  <si>
    <t>Encarregado administrativo</t>
  </si>
  <si>
    <t>2.1.1.3</t>
  </si>
  <si>
    <t>P9896</t>
  </si>
  <si>
    <t>Porteiro</t>
  </si>
  <si>
    <t>2.1.1.4</t>
  </si>
  <si>
    <t>P9827</t>
  </si>
  <si>
    <t>Vigia</t>
  </si>
  <si>
    <t>2.1.1.5</t>
  </si>
  <si>
    <t>2.2.1</t>
  </si>
  <si>
    <t>2.2.1.1</t>
  </si>
  <si>
    <t>P9806</t>
  </si>
  <si>
    <t>Auxiliar administrativo</t>
  </si>
  <si>
    <t>2.2.1.2</t>
  </si>
  <si>
    <t>P9842</t>
  </si>
  <si>
    <t>Faxineiro</t>
  </si>
  <si>
    <t>Utilização Produtiva</t>
  </si>
  <si>
    <t>Utilização Improdutiva</t>
  </si>
  <si>
    <t>Custo Horário Produtivo (R$)</t>
  </si>
  <si>
    <t>Custo Horário Improdutivo (R$)</t>
  </si>
  <si>
    <t>1.1.1</t>
  </si>
  <si>
    <t>E9093</t>
  </si>
  <si>
    <t>Veículo leve - 53 kw</t>
  </si>
  <si>
    <t>1.1.2</t>
  </si>
  <si>
    <t>E9560</t>
  </si>
  <si>
    <t>Ônibus coletivo</t>
  </si>
  <si>
    <t>1.1.3</t>
  </si>
  <si>
    <t>E9134</t>
  </si>
  <si>
    <t>Micro ônibus coletivo</t>
  </si>
  <si>
    <t>2.1.</t>
  </si>
  <si>
    <t>2.1.1.</t>
  </si>
  <si>
    <t>P9811</t>
  </si>
  <si>
    <t>Encarregado especializado</t>
  </si>
  <si>
    <t>Equipe de produção de Obra de Arte Especial</t>
  </si>
  <si>
    <t>P9901</t>
  </si>
  <si>
    <t>Encarregado de Obra de Arte Especial</t>
  </si>
  <si>
    <t>2.1.2</t>
  </si>
  <si>
    <t>P9875</t>
  </si>
  <si>
    <t xml:space="preserve">Encarregado de turma </t>
  </si>
  <si>
    <t>2.1.3</t>
  </si>
  <si>
    <t>P9804</t>
  </si>
  <si>
    <t xml:space="preserve">Apontador </t>
  </si>
  <si>
    <t xml:space="preserve">Equipe de produção de topografia </t>
  </si>
  <si>
    <t>P9949</t>
  </si>
  <si>
    <t>Topógrafo</t>
  </si>
  <si>
    <t>P9950</t>
  </si>
  <si>
    <t xml:space="preserve">Auxiliar de topografia </t>
  </si>
  <si>
    <t>4.</t>
  </si>
  <si>
    <t>Setor de medicina e segurança do trabalho</t>
  </si>
  <si>
    <t>4.1.1</t>
  </si>
  <si>
    <t>P9876</t>
  </si>
  <si>
    <t>Técnico de segurança do trabalho</t>
  </si>
  <si>
    <t>4.1.2</t>
  </si>
  <si>
    <t>P9865</t>
  </si>
  <si>
    <t>Técnico em enfermagem</t>
  </si>
  <si>
    <t>4.1.3</t>
  </si>
  <si>
    <t>P9864</t>
  </si>
  <si>
    <t>Engenheiro de segurança do trabalho</t>
  </si>
  <si>
    <t>4.1.4</t>
  </si>
  <si>
    <t>P9851</t>
  </si>
  <si>
    <t>Médico do trabalho</t>
  </si>
  <si>
    <t>4.1.5</t>
  </si>
  <si>
    <t>P9951</t>
  </si>
  <si>
    <t>Médico de câmara hiperbárica</t>
  </si>
  <si>
    <t>5.</t>
  </si>
  <si>
    <t>Laboratório de solos</t>
  </si>
  <si>
    <t>P9858</t>
  </si>
  <si>
    <t>Laboratorista de solos</t>
  </si>
  <si>
    <t>P9833</t>
  </si>
  <si>
    <t>Auxiliar de laboratório de solos</t>
  </si>
  <si>
    <t>6.</t>
  </si>
  <si>
    <t>Laboratório de concreto</t>
  </si>
  <si>
    <t>Laboratorista de concreto</t>
  </si>
  <si>
    <t>Auxiliar de laboratório de concreto</t>
  </si>
  <si>
    <t>7.</t>
  </si>
  <si>
    <t>Laboratório de asfalto</t>
  </si>
  <si>
    <t>8.</t>
  </si>
  <si>
    <t>Manejo florestal</t>
  </si>
  <si>
    <t>Técnico ambiental</t>
  </si>
  <si>
    <t>9.</t>
  </si>
  <si>
    <t>Manutenção do canteiros de obras e acampamentos</t>
  </si>
  <si>
    <t>9.1.1</t>
  </si>
  <si>
    <t>P9952</t>
  </si>
  <si>
    <t>Pedreiro</t>
  </si>
  <si>
    <t>9.1.2</t>
  </si>
  <si>
    <t>P9954</t>
  </si>
  <si>
    <t>9.1.3</t>
  </si>
  <si>
    <t>P9953</t>
  </si>
  <si>
    <t>Eletricista</t>
  </si>
  <si>
    <t>10.</t>
  </si>
  <si>
    <t>Equipe de frente de serviço</t>
  </si>
  <si>
    <t>10.1.1</t>
  </si>
  <si>
    <t>Encarregado de turma</t>
  </si>
  <si>
    <t>10.1.2</t>
  </si>
  <si>
    <t>Apontador</t>
  </si>
  <si>
    <t>MARIO KROEF</t>
  </si>
  <si>
    <t>VB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</si>
</sst>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R$&quot;\ * #,##0.00_-;\-&quot;R$&quot;\ * #,##0.00_-;_-&quot;R$&quot;\ * &quot;-&quot;??_-;_-@_-"/>
    <numFmt numFmtId="165" formatCode="_-* #,##0.00_-;\-* #,##0.00_-;_-* &quot;-&quot;??_-;_-@_-"/>
    <numFmt numFmtId="166" formatCode="&quot;R$&quot;\ #,##0.00"/>
    <numFmt numFmtId="167" formatCode="&quot;R$&quot;\ #,##0.0000"/>
    <numFmt numFmtId="168" formatCode="#,##0.0000000"/>
    <numFmt numFmtId="169" formatCode="#,##0.00000"/>
    <numFmt numFmtId="170" formatCode="[$-416]mmmm\-yy;@"/>
    <numFmt numFmtId="171" formatCode="0.0"/>
    <numFmt numFmtId="172" formatCode="#,##0.0000"/>
  </numFmts>
  <fonts count="32" x14ac:knownFonts="1">
    <font>
      <sz val="11"/>
      <color theme="1"/>
      <name val="Calibri"/>
      <family val="2"/>
      <scheme val="minor"/>
    </font>
    <font>
      <sz val="11"/>
      <color theme="1"/>
      <name val="Calibri"/>
      <family val="2"/>
      <scheme val="minor"/>
    </font>
    <font>
      <b/>
      <sz val="11"/>
      <color theme="1"/>
      <name val="Calibri"/>
      <family val="2"/>
      <scheme val="minor"/>
    </font>
    <font>
      <b/>
      <sz val="18"/>
      <color theme="1"/>
      <name val="Calibri"/>
      <family val="2"/>
      <scheme val="minor"/>
    </font>
    <font>
      <b/>
      <sz val="12"/>
      <color theme="1"/>
      <name val="Calibri"/>
      <family val="2"/>
      <scheme val="minor"/>
    </font>
    <font>
      <sz val="10"/>
      <name val="Arial"/>
      <family val="2"/>
    </font>
    <font>
      <b/>
      <sz val="14"/>
      <color theme="0"/>
      <name val="Arial"/>
      <family val="2"/>
    </font>
    <font>
      <b/>
      <sz val="11"/>
      <color theme="0"/>
      <name val="Arial"/>
      <family val="2"/>
    </font>
    <font>
      <b/>
      <sz val="11"/>
      <name val="Arial"/>
      <family val="2"/>
    </font>
    <font>
      <b/>
      <sz val="18"/>
      <color theme="0"/>
      <name val="Arial"/>
      <family val="2"/>
    </font>
    <font>
      <sz val="10"/>
      <color theme="1"/>
      <name val="Arial"/>
      <family val="2"/>
    </font>
    <font>
      <b/>
      <sz val="14"/>
      <color theme="1"/>
      <name val="Times New Roman"/>
      <family val="1"/>
    </font>
    <font>
      <b/>
      <sz val="14"/>
      <color rgb="FFFF0000"/>
      <name val="Times New Roman"/>
      <family val="1"/>
    </font>
    <font>
      <sz val="14"/>
      <color theme="1"/>
      <name val="Times New Roman"/>
      <family val="1"/>
    </font>
    <font>
      <sz val="11"/>
      <color theme="1"/>
      <name val="Times New Roman"/>
      <family val="1"/>
    </font>
    <font>
      <b/>
      <sz val="12"/>
      <color theme="1"/>
      <name val="Times New Roman"/>
      <family val="1"/>
    </font>
    <font>
      <sz val="12"/>
      <color theme="1"/>
      <name val="Times New Roman"/>
      <family val="1"/>
    </font>
    <font>
      <b/>
      <sz val="22"/>
      <color rgb="FFFF0000"/>
      <name val="Calibri"/>
      <family val="2"/>
      <scheme val="minor"/>
    </font>
    <font>
      <b/>
      <sz val="11"/>
      <color rgb="FFFF0000"/>
      <name val="Calibri"/>
      <family val="2"/>
      <scheme val="minor"/>
    </font>
    <font>
      <b/>
      <sz val="14"/>
      <color theme="1"/>
      <name val="Calibri"/>
      <family val="2"/>
      <scheme val="minor"/>
    </font>
    <font>
      <sz val="11"/>
      <color theme="0"/>
      <name val="Calibri"/>
      <family val="2"/>
      <scheme val="minor"/>
    </font>
    <font>
      <b/>
      <sz val="8"/>
      <color rgb="FF000000"/>
      <name val="Verdana"/>
      <family val="2"/>
    </font>
    <font>
      <b/>
      <sz val="12"/>
      <color theme="0"/>
      <name val="Calibri"/>
      <family val="2"/>
      <scheme val="minor"/>
    </font>
    <font>
      <b/>
      <sz val="22"/>
      <color theme="0"/>
      <name val="Calibri"/>
      <family val="2"/>
      <scheme val="minor"/>
    </font>
    <font>
      <b/>
      <sz val="8"/>
      <color theme="1"/>
      <name val="Arial"/>
      <family val="2"/>
    </font>
    <font>
      <sz val="12"/>
      <color theme="1"/>
      <name val="Calibri"/>
      <family val="2"/>
      <scheme val="minor"/>
    </font>
    <font>
      <sz val="8"/>
      <color theme="1"/>
      <name val="Calibri"/>
      <family val="2"/>
      <scheme val="minor"/>
    </font>
    <font>
      <sz val="10"/>
      <color theme="1"/>
      <name val="Calibri"/>
      <family val="2"/>
      <scheme val="minor"/>
    </font>
    <font>
      <sz val="9"/>
      <color theme="1"/>
      <name val="Arial"/>
      <family val="2"/>
    </font>
    <font>
      <sz val="8"/>
      <color theme="1"/>
      <name val="Arial"/>
      <family val="2"/>
    </font>
    <font>
      <sz val="12"/>
      <name val="Calibri"/>
      <family val="2"/>
      <scheme val="minor"/>
    </font>
    <font>
      <b/>
      <sz val="12"/>
      <name val="Calibri"/>
      <family val="2"/>
      <scheme val="minor"/>
    </font>
  </fonts>
  <fills count="22">
    <fill>
      <patternFill patternType="none"/>
    </fill>
    <fill>
      <patternFill patternType="gray125"/>
    </fill>
    <fill>
      <patternFill patternType="solid">
        <fgColor rgb="FFFFFF00"/>
        <bgColor indexed="64"/>
      </patternFill>
    </fill>
    <fill>
      <patternFill patternType="solid">
        <fgColor theme="0" tint="-0.14999847407452621"/>
        <bgColor indexed="64"/>
      </patternFill>
    </fill>
    <fill>
      <gradientFill degree="90">
        <stop position="0">
          <color theme="5" tint="-0.49803155613879818"/>
        </stop>
        <stop position="1">
          <color theme="5" tint="-0.25098422193060094"/>
        </stop>
      </gradientFill>
    </fill>
    <fill>
      <patternFill patternType="solid">
        <fgColor theme="0" tint="-0.249977111117893"/>
        <bgColor indexed="64"/>
      </patternFill>
    </fill>
    <fill>
      <patternFill patternType="solid">
        <fgColor theme="2" tint="-9.9978637043366805E-2"/>
        <bgColor indexed="64"/>
      </patternFill>
    </fill>
    <fill>
      <patternFill patternType="solid">
        <fgColor theme="0"/>
        <bgColor indexed="64"/>
      </patternFill>
    </fill>
    <fill>
      <patternFill patternType="solid">
        <fgColor theme="5" tint="0.79998168889431442"/>
        <bgColor indexed="64"/>
      </patternFill>
    </fill>
    <fill>
      <patternFill patternType="solid">
        <fgColor theme="7"/>
        <bgColor indexed="64"/>
      </patternFill>
    </fill>
    <fill>
      <patternFill patternType="solid">
        <fgColor theme="2"/>
        <bgColor indexed="64"/>
      </patternFill>
    </fill>
    <fill>
      <patternFill patternType="solid">
        <fgColor theme="5"/>
        <bgColor indexed="64"/>
      </patternFill>
    </fill>
    <fill>
      <patternFill patternType="solid">
        <fgColor theme="0" tint="-4.9989318521683403E-2"/>
        <bgColor indexed="64"/>
      </patternFill>
    </fill>
    <fill>
      <patternFill patternType="solid">
        <fgColor rgb="FFFFC000"/>
        <bgColor indexed="64"/>
      </patternFill>
    </fill>
    <fill>
      <patternFill patternType="solid">
        <fgColor theme="4" tint="0.39997558519241921"/>
        <bgColor indexed="64"/>
      </patternFill>
    </fill>
    <fill>
      <patternFill patternType="solid">
        <fgColor rgb="FFE7F1FA"/>
        <bgColor indexed="64"/>
      </patternFill>
    </fill>
    <fill>
      <patternFill patternType="solid">
        <fgColor rgb="FFEFEFEF"/>
        <bgColor indexed="64"/>
      </patternFill>
    </fill>
    <fill>
      <patternFill patternType="solid">
        <fgColor theme="7" tint="0.59999389629810485"/>
        <bgColor indexed="64"/>
      </patternFill>
    </fill>
    <fill>
      <patternFill patternType="solid">
        <fgColor theme="5" tint="-0.499984740745262"/>
        <bgColor indexed="64"/>
      </patternFill>
    </fill>
    <fill>
      <patternFill patternType="solid">
        <fgColor theme="1"/>
        <bgColor indexed="64"/>
      </patternFill>
    </fill>
    <fill>
      <patternFill patternType="solid">
        <fgColor indexed="65"/>
        <bgColor indexed="64"/>
      </patternFill>
    </fill>
    <fill>
      <patternFill patternType="solid">
        <fgColor rgb="FF000099"/>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right/>
      <top style="thin">
        <color indexed="64"/>
      </top>
      <bottom/>
      <diagonal/>
    </border>
    <border>
      <left style="medium">
        <color rgb="FF999999"/>
      </left>
      <right style="medium">
        <color rgb="FF999999"/>
      </right>
      <top style="medium">
        <color rgb="FF999999"/>
      </top>
      <bottom style="medium">
        <color rgb="FF999999"/>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165" fontId="1" fillId="0" borderId="0" applyFont="0" applyFill="0" applyBorder="0" applyAlignment="0" applyProtection="0"/>
    <xf numFmtId="0" fontId="5" fillId="0" borderId="0"/>
  </cellStyleXfs>
  <cellXfs count="415">
    <xf numFmtId="0" fontId="0" fillId="0" borderId="0" xfId="0"/>
    <xf numFmtId="0" fontId="4" fillId="3" borderId="1" xfId="0" applyFont="1" applyFill="1" applyBorder="1" applyAlignment="1">
      <alignment horizontal="center"/>
    </xf>
    <xf numFmtId="0" fontId="0" fillId="0" borderId="1" xfId="0" applyBorder="1" applyAlignment="1">
      <alignment horizontal="center"/>
    </xf>
    <xf numFmtId="0" fontId="0" fillId="0" borderId="1" xfId="0" applyBorder="1" applyAlignment="1">
      <alignment vertical="center"/>
    </xf>
    <xf numFmtId="0" fontId="0" fillId="0" borderId="1" xfId="0" applyBorder="1" applyAlignment="1"/>
    <xf numFmtId="166" fontId="0" fillId="0" borderId="1" xfId="0" applyNumberFormat="1" applyBorder="1"/>
    <xf numFmtId="0" fontId="0" fillId="0" borderId="1" xfId="0" applyBorder="1" applyAlignment="1">
      <alignment horizontal="center" vertical="center"/>
    </xf>
    <xf numFmtId="0" fontId="0" fillId="0" borderId="0" xfId="0" applyAlignment="1"/>
    <xf numFmtId="0" fontId="0" fillId="0" borderId="0" xfId="0" applyAlignment="1">
      <alignment horizontal="center"/>
    </xf>
    <xf numFmtId="0" fontId="0" fillId="0" borderId="0" xfId="0" applyAlignment="1">
      <alignment wrapText="1"/>
    </xf>
    <xf numFmtId="10" fontId="0" fillId="0" borderId="0" xfId="0" applyNumberFormat="1"/>
    <xf numFmtId="0" fontId="0" fillId="0" borderId="0" xfId="0" applyAlignment="1">
      <alignment vertical="center"/>
    </xf>
    <xf numFmtId="0" fontId="0" fillId="0" borderId="0" xfId="0" applyAlignment="1">
      <alignment vertical="center" wrapText="1"/>
    </xf>
    <xf numFmtId="0" fontId="0" fillId="0" borderId="1" xfId="0" applyBorder="1" applyAlignment="1">
      <alignment wrapText="1"/>
    </xf>
    <xf numFmtId="0" fontId="6" fillId="4" borderId="1" xfId="2" applyFont="1" applyFill="1" applyBorder="1" applyAlignment="1">
      <alignment vertical="center"/>
    </xf>
    <xf numFmtId="165" fontId="7" fillId="4" borderId="1" xfId="1" applyFont="1" applyFill="1" applyBorder="1" applyAlignment="1">
      <alignment horizontal="center" vertical="center" wrapText="1"/>
    </xf>
    <xf numFmtId="17" fontId="6" fillId="4" borderId="1" xfId="2" applyNumberFormat="1" applyFont="1" applyFill="1" applyBorder="1" applyAlignment="1">
      <alignment horizontal="left" vertical="center" wrapText="1"/>
    </xf>
    <xf numFmtId="0" fontId="8" fillId="5" borderId="1" xfId="2" applyFont="1" applyFill="1" applyBorder="1" applyAlignment="1">
      <alignment horizontal="center" vertical="center"/>
    </xf>
    <xf numFmtId="0" fontId="8" fillId="5" borderId="1" xfId="2" applyFont="1" applyFill="1" applyBorder="1" applyAlignment="1">
      <alignment vertical="center"/>
    </xf>
    <xf numFmtId="165" fontId="8" fillId="5" borderId="1" xfId="1" applyFont="1" applyFill="1" applyBorder="1" applyAlignment="1">
      <alignment horizontal="center" vertical="center" wrapText="1"/>
    </xf>
    <xf numFmtId="0" fontId="8" fillId="5" borderId="1" xfId="2" applyFont="1" applyFill="1" applyBorder="1" applyAlignment="1">
      <alignment horizontal="left" vertical="center" wrapText="1"/>
    </xf>
    <xf numFmtId="165" fontId="0" fillId="0" borderId="0" xfId="1" applyFont="1" applyAlignment="1">
      <alignment horizontal="center"/>
    </xf>
    <xf numFmtId="0" fontId="0" fillId="0" borderId="0" xfId="0" applyAlignment="1">
      <alignment horizontal="left" wrapText="1"/>
    </xf>
    <xf numFmtId="0" fontId="8" fillId="6" borderId="1" xfId="2" applyFont="1" applyFill="1" applyBorder="1" applyAlignment="1">
      <alignment horizontal="center" vertical="center"/>
    </xf>
    <xf numFmtId="0" fontId="8" fillId="6" borderId="1" xfId="2" applyFont="1" applyFill="1" applyBorder="1" applyAlignment="1">
      <alignment vertical="center"/>
    </xf>
    <xf numFmtId="165" fontId="8" fillId="6" borderId="1" xfId="1" applyFont="1" applyFill="1" applyBorder="1" applyAlignment="1">
      <alignment horizontal="center" vertical="center" wrapText="1"/>
    </xf>
    <xf numFmtId="0" fontId="8" fillId="6" borderId="1" xfId="2" applyFont="1" applyFill="1" applyBorder="1" applyAlignment="1">
      <alignment horizontal="left" vertical="center" wrapText="1"/>
    </xf>
    <xf numFmtId="0" fontId="9" fillId="4" borderId="1" xfId="2" applyFont="1" applyFill="1" applyBorder="1" applyAlignment="1">
      <alignment vertical="center"/>
    </xf>
    <xf numFmtId="165" fontId="9" fillId="4" borderId="1" xfId="1" applyFont="1" applyFill="1" applyBorder="1" applyAlignment="1">
      <alignment horizontal="center" vertical="center" wrapText="1"/>
    </xf>
    <xf numFmtId="17" fontId="9" fillId="4" borderId="1" xfId="2" applyNumberFormat="1" applyFont="1" applyFill="1" applyBorder="1" applyAlignment="1">
      <alignment horizontal="left" vertical="center" wrapText="1"/>
    </xf>
    <xf numFmtId="0" fontId="8" fillId="5" borderId="1" xfId="2" applyFont="1" applyFill="1" applyBorder="1" applyAlignment="1">
      <alignment horizontal="center" vertical="center" wrapText="1"/>
    </xf>
    <xf numFmtId="0" fontId="5" fillId="7" borderId="1" xfId="2" applyFont="1" applyFill="1" applyBorder="1" applyAlignment="1">
      <alignment horizontal="center" vertical="center"/>
    </xf>
    <xf numFmtId="0" fontId="10" fillId="0" borderId="1" xfId="0" applyFont="1" applyBorder="1" applyAlignment="1">
      <alignment horizontal="left" vertical="center" wrapText="1"/>
    </xf>
    <xf numFmtId="165" fontId="5" fillId="0" borderId="1" xfId="1" applyFont="1" applyFill="1" applyBorder="1" applyAlignment="1">
      <alignment horizontal="center" vertical="center"/>
    </xf>
    <xf numFmtId="0" fontId="5" fillId="0" borderId="1" xfId="2" applyFont="1" applyFill="1" applyBorder="1" applyAlignment="1">
      <alignment horizontal="left" vertical="center" wrapText="1"/>
    </xf>
    <xf numFmtId="0" fontId="8" fillId="3" borderId="1" xfId="2" applyFont="1" applyFill="1" applyBorder="1" applyAlignment="1">
      <alignment horizontal="center" vertical="center"/>
    </xf>
    <xf numFmtId="0" fontId="8" fillId="3" borderId="1" xfId="2" applyFont="1" applyFill="1" applyBorder="1" applyAlignment="1">
      <alignment vertical="center"/>
    </xf>
    <xf numFmtId="0" fontId="8" fillId="3" borderId="1" xfId="2" applyFont="1" applyFill="1" applyBorder="1" applyAlignment="1">
      <alignment horizontal="center" vertical="center" wrapText="1"/>
    </xf>
    <xf numFmtId="165" fontId="8" fillId="3" borderId="1" xfId="1" applyFont="1" applyFill="1" applyBorder="1" applyAlignment="1">
      <alignment horizontal="center" vertical="center" wrapText="1"/>
    </xf>
    <xf numFmtId="0" fontId="8" fillId="3" borderId="1" xfId="2" applyFont="1" applyFill="1" applyBorder="1" applyAlignment="1">
      <alignment horizontal="left" vertical="center" wrapText="1"/>
    </xf>
    <xf numFmtId="0" fontId="0" fillId="0" borderId="1" xfId="0" applyBorder="1"/>
    <xf numFmtId="0" fontId="0" fillId="0" borderId="1" xfId="0" applyBorder="1" applyAlignment="1">
      <alignment horizontal="left" wrapText="1"/>
    </xf>
    <xf numFmtId="165" fontId="5" fillId="0" borderId="1" xfId="1" applyFont="1" applyFill="1" applyBorder="1" applyAlignment="1">
      <alignment horizontal="left" vertical="center" wrapText="1"/>
    </xf>
    <xf numFmtId="165" fontId="0" fillId="0" borderId="1" xfId="0" applyNumberFormat="1" applyBorder="1" applyAlignment="1">
      <alignment horizontal="center"/>
    </xf>
    <xf numFmtId="165" fontId="6" fillId="4" borderId="1" xfId="1" applyFont="1" applyFill="1" applyBorder="1" applyAlignment="1">
      <alignment horizontal="left" vertical="center" wrapText="1"/>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3" fillId="8" borderId="1" xfId="0" applyFont="1" applyFill="1" applyBorder="1" applyAlignment="1">
      <alignment horizontal="center"/>
    </xf>
    <xf numFmtId="0" fontId="13" fillId="8" borderId="1" xfId="0" applyFont="1" applyFill="1" applyBorder="1" applyAlignment="1">
      <alignment horizontal="center" wrapText="1"/>
    </xf>
    <xf numFmtId="0" fontId="13" fillId="0" borderId="1" xfId="0" applyFont="1" applyBorder="1" applyAlignment="1">
      <alignment horizontal="center"/>
    </xf>
    <xf numFmtId="0" fontId="13" fillId="0" borderId="1" xfId="0" applyFont="1" applyBorder="1" applyAlignment="1">
      <alignment horizontal="center" wrapText="1"/>
    </xf>
    <xf numFmtId="0" fontId="11" fillId="9" borderId="1" xfId="0" applyFont="1" applyFill="1" applyBorder="1" applyAlignment="1">
      <alignment horizontal="center" wrapText="1"/>
    </xf>
    <xf numFmtId="2" fontId="13" fillId="9" borderId="1" xfId="0" applyNumberFormat="1" applyFont="1" applyFill="1" applyBorder="1" applyAlignment="1">
      <alignment horizontal="center" wrapText="1"/>
    </xf>
    <xf numFmtId="0" fontId="0" fillId="0" borderId="0" xfId="0" applyAlignment="1">
      <alignment horizontal="center" wrapText="1"/>
    </xf>
    <xf numFmtId="165" fontId="7" fillId="4" borderId="2" xfId="1" applyFont="1" applyFill="1" applyBorder="1" applyAlignment="1">
      <alignment vertical="center" wrapText="1"/>
    </xf>
    <xf numFmtId="165" fontId="7" fillId="4" borderId="3" xfId="1" applyFont="1" applyFill="1" applyBorder="1" applyAlignment="1">
      <alignment vertical="center" wrapText="1"/>
    </xf>
    <xf numFmtId="0" fontId="11" fillId="0" borderId="5" xfId="0" applyFont="1" applyFill="1" applyBorder="1" applyAlignment="1">
      <alignment horizontal="center" vertical="center" wrapText="1"/>
    </xf>
    <xf numFmtId="0" fontId="13" fillId="8" borderId="1" xfId="0" applyFont="1" applyFill="1" applyBorder="1" applyAlignment="1">
      <alignment horizontal="left" wrapText="1"/>
    </xf>
    <xf numFmtId="2" fontId="13" fillId="8" borderId="1" xfId="0" applyNumberFormat="1" applyFont="1" applyFill="1" applyBorder="1" applyAlignment="1">
      <alignment horizontal="center" wrapText="1"/>
    </xf>
    <xf numFmtId="0" fontId="13" fillId="0" borderId="0" xfId="0" applyFont="1" applyAlignment="1">
      <alignment horizontal="center" wrapText="1"/>
    </xf>
    <xf numFmtId="0" fontId="11" fillId="9" borderId="0" xfId="0" applyFont="1" applyFill="1" applyAlignment="1">
      <alignment horizontal="center" wrapText="1"/>
    </xf>
    <xf numFmtId="2" fontId="11" fillId="9" borderId="0" xfId="0" applyNumberFormat="1" applyFont="1" applyFill="1" applyAlignment="1">
      <alignment horizontal="center" wrapText="1"/>
    </xf>
    <xf numFmtId="2" fontId="13" fillId="8" borderId="0" xfId="0" applyNumberFormat="1" applyFont="1" applyFill="1" applyBorder="1" applyAlignment="1">
      <alignment horizontal="center" wrapText="1"/>
    </xf>
    <xf numFmtId="165" fontId="7" fillId="4" borderId="2" xfId="1" applyFont="1" applyFill="1" applyBorder="1" applyAlignment="1">
      <alignment vertical="center"/>
    </xf>
    <xf numFmtId="0" fontId="11" fillId="7" borderId="3" xfId="0" applyFont="1" applyFill="1" applyBorder="1" applyAlignment="1">
      <alignment vertical="center" wrapText="1"/>
    </xf>
    <xf numFmtId="0" fontId="11" fillId="9" borderId="8" xfId="0" applyFont="1" applyFill="1" applyBorder="1" applyAlignment="1">
      <alignment horizontal="center" vertical="center" wrapText="1"/>
    </xf>
    <xf numFmtId="2" fontId="11" fillId="9" borderId="8" xfId="0" applyNumberFormat="1" applyFont="1" applyFill="1" applyBorder="1" applyAlignment="1">
      <alignment horizontal="center" vertical="center" wrapText="1"/>
    </xf>
    <xf numFmtId="0" fontId="11" fillId="10" borderId="8" xfId="0" applyFont="1" applyFill="1" applyBorder="1" applyAlignment="1">
      <alignment horizontal="center" vertical="center" wrapText="1"/>
    </xf>
    <xf numFmtId="0" fontId="13" fillId="8" borderId="1" xfId="0" applyFont="1" applyFill="1" applyBorder="1" applyAlignment="1">
      <alignment horizontal="left" vertical="center" wrapText="1"/>
    </xf>
    <xf numFmtId="0" fontId="13" fillId="8" borderId="1" xfId="0" applyFont="1" applyFill="1" applyBorder="1" applyAlignment="1">
      <alignment horizontal="center" vertical="center" wrapText="1"/>
    </xf>
    <xf numFmtId="2" fontId="13" fillId="8" borderId="1" xfId="0" applyNumberFormat="1" applyFont="1" applyFill="1" applyBorder="1" applyAlignment="1">
      <alignment horizontal="center" vertical="center" wrapText="1"/>
    </xf>
    <xf numFmtId="0" fontId="13" fillId="8" borderId="2" xfId="0" applyFont="1" applyFill="1" applyBorder="1" applyAlignment="1">
      <alignment horizontal="left" vertical="center" wrapText="1"/>
    </xf>
    <xf numFmtId="0" fontId="13" fillId="8" borderId="3" xfId="0" applyFont="1" applyFill="1" applyBorder="1" applyAlignment="1">
      <alignment horizontal="left" vertical="center" wrapText="1"/>
    </xf>
    <xf numFmtId="0" fontId="0" fillId="0" borderId="0" xfId="0" applyAlignment="1">
      <alignment horizontal="center" vertical="center" wrapText="1"/>
    </xf>
    <xf numFmtId="0" fontId="11" fillId="0" borderId="1" xfId="0" applyFont="1" applyBorder="1" applyAlignment="1">
      <alignment horizontal="center"/>
    </xf>
    <xf numFmtId="0" fontId="13" fillId="8" borderId="1" xfId="0" applyFont="1" applyFill="1" applyBorder="1" applyAlignment="1">
      <alignment horizontal="center" vertical="center"/>
    </xf>
    <xf numFmtId="0" fontId="11" fillId="0" borderId="9" xfId="0" applyFont="1" applyBorder="1" applyAlignment="1"/>
    <xf numFmtId="0" fontId="11" fillId="9" borderId="1" xfId="0" applyFont="1" applyFill="1" applyBorder="1" applyAlignment="1">
      <alignment horizontal="center" vertical="center" wrapText="1"/>
    </xf>
    <xf numFmtId="165" fontId="7" fillId="4" borderId="4" xfId="1" applyFont="1" applyFill="1" applyBorder="1" applyAlignment="1">
      <alignment vertical="center" wrapText="1"/>
    </xf>
    <xf numFmtId="0" fontId="11" fillId="9" borderId="0" xfId="0" applyFont="1" applyFill="1" applyAlignment="1">
      <alignment horizontal="center" vertical="center" wrapText="1"/>
    </xf>
    <xf numFmtId="0" fontId="14" fillId="0" borderId="0" xfId="0" applyFont="1" applyAlignment="1">
      <alignment horizontal="center"/>
    </xf>
    <xf numFmtId="0" fontId="14" fillId="0" borderId="0" xfId="0" applyFont="1" applyAlignment="1">
      <alignment horizontal="center" vertical="center" wrapText="1"/>
    </xf>
    <xf numFmtId="0" fontId="15" fillId="10" borderId="1" xfId="0" applyFont="1" applyFill="1" applyBorder="1" applyAlignment="1">
      <alignment horizontal="center" vertical="center"/>
    </xf>
    <xf numFmtId="0" fontId="15" fillId="10" borderId="1" xfId="0" applyFont="1" applyFill="1" applyBorder="1" applyAlignment="1">
      <alignment horizontal="center" vertical="center" wrapText="1"/>
    </xf>
    <xf numFmtId="0" fontId="15" fillId="0" borderId="1" xfId="0" applyFont="1" applyBorder="1" applyAlignment="1">
      <alignment horizontal="center" vertical="center"/>
    </xf>
    <xf numFmtId="0" fontId="16" fillId="0" borderId="1" xfId="0" applyFont="1" applyBorder="1" applyAlignment="1">
      <alignment horizontal="left" vertical="center" wrapText="1"/>
    </xf>
    <xf numFmtId="0" fontId="16" fillId="0" borderId="1" xfId="0" applyFont="1" applyBorder="1" applyAlignment="1">
      <alignment horizontal="center" vertical="center" wrapText="1"/>
    </xf>
    <xf numFmtId="0" fontId="2" fillId="0" borderId="1" xfId="0" applyFont="1" applyBorder="1" applyAlignment="1">
      <alignment horizontal="center" wrapText="1"/>
    </xf>
    <xf numFmtId="0" fontId="0" fillId="8" borderId="1" xfId="0" applyFont="1" applyFill="1" applyBorder="1" applyAlignment="1">
      <alignment horizontal="left"/>
    </xf>
    <xf numFmtId="0" fontId="0" fillId="8" borderId="1" xfId="0" applyFont="1" applyFill="1" applyBorder="1" applyAlignment="1">
      <alignment horizontal="center"/>
    </xf>
    <xf numFmtId="2" fontId="0" fillId="8" borderId="1" xfId="0" applyNumberFormat="1" applyFont="1" applyFill="1" applyBorder="1" applyAlignment="1">
      <alignment horizontal="center"/>
    </xf>
    <xf numFmtId="1" fontId="0" fillId="8" borderId="1" xfId="0" applyNumberFormat="1" applyFont="1" applyFill="1" applyBorder="1" applyAlignment="1">
      <alignment horizontal="center"/>
    </xf>
    <xf numFmtId="0" fontId="18" fillId="0" borderId="1" xfId="0" applyFont="1" applyFill="1" applyBorder="1" applyAlignment="1"/>
    <xf numFmtId="0" fontId="2" fillId="0" borderId="1" xfId="0" applyFont="1" applyFill="1" applyBorder="1" applyAlignment="1"/>
    <xf numFmtId="2" fontId="2" fillId="0" borderId="1" xfId="0" applyNumberFormat="1" applyFont="1" applyFill="1" applyBorder="1" applyAlignment="1"/>
    <xf numFmtId="1" fontId="2" fillId="0" borderId="1" xfId="0" applyNumberFormat="1" applyFont="1" applyFill="1" applyBorder="1" applyAlignment="1"/>
    <xf numFmtId="0" fontId="0" fillId="8" borderId="1" xfId="0" applyFill="1" applyBorder="1" applyAlignment="1">
      <alignment horizontal="left"/>
    </xf>
    <xf numFmtId="0" fontId="0" fillId="8" borderId="1" xfId="0" applyFill="1" applyBorder="1" applyAlignment="1">
      <alignment horizontal="center"/>
    </xf>
    <xf numFmtId="2" fontId="0" fillId="8" borderId="1" xfId="0" applyNumberFormat="1" applyFill="1" applyBorder="1" applyAlignment="1">
      <alignment horizontal="center"/>
    </xf>
    <xf numFmtId="0" fontId="2" fillId="9" borderId="8" xfId="0" applyFont="1" applyFill="1" applyBorder="1" applyAlignment="1">
      <alignment horizontal="center"/>
    </xf>
    <xf numFmtId="0" fontId="0" fillId="8" borderId="1" xfId="0" applyFill="1" applyBorder="1" applyAlignment="1">
      <alignment horizontal="left" vertical="center" wrapText="1"/>
    </xf>
    <xf numFmtId="0" fontId="0" fillId="8" borderId="1" xfId="0" applyFill="1" applyBorder="1" applyAlignment="1">
      <alignment horizontal="center" vertical="center"/>
    </xf>
    <xf numFmtId="2" fontId="0" fillId="8" borderId="1" xfId="0" applyNumberFormat="1" applyFill="1" applyBorder="1" applyAlignment="1">
      <alignment horizontal="center" vertical="center"/>
    </xf>
    <xf numFmtId="2" fontId="0" fillId="8" borderId="1" xfId="0" applyNumberFormat="1" applyFont="1" applyFill="1" applyBorder="1" applyAlignment="1">
      <alignment horizontal="center" vertical="center"/>
    </xf>
    <xf numFmtId="1" fontId="0" fillId="8" borderId="1" xfId="0" applyNumberFormat="1" applyFont="1" applyFill="1" applyBorder="1" applyAlignment="1">
      <alignment horizontal="center" vertical="center"/>
    </xf>
    <xf numFmtId="2" fontId="2" fillId="9" borderId="8" xfId="0" applyNumberFormat="1" applyFont="1" applyFill="1" applyBorder="1" applyAlignment="1">
      <alignment horizontal="center"/>
    </xf>
    <xf numFmtId="1" fontId="2" fillId="9" borderId="8" xfId="0" applyNumberFormat="1" applyFont="1" applyFill="1" applyBorder="1" applyAlignment="1">
      <alignment horizontal="center"/>
    </xf>
    <xf numFmtId="0" fontId="11" fillId="0" borderId="7" xfId="0" applyFont="1" applyBorder="1" applyAlignment="1">
      <alignment horizontal="center" vertical="center"/>
    </xf>
    <xf numFmtId="0" fontId="11" fillId="0" borderId="7" xfId="0" applyFont="1" applyBorder="1" applyAlignment="1">
      <alignment horizontal="center" vertical="center" wrapText="1"/>
    </xf>
    <xf numFmtId="0" fontId="13" fillId="8" borderId="2" xfId="0" applyFont="1" applyFill="1" applyBorder="1" applyAlignment="1">
      <alignment horizontal="center"/>
    </xf>
    <xf numFmtId="0" fontId="13" fillId="8" borderId="9" xfId="0" applyFont="1" applyFill="1" applyBorder="1" applyAlignment="1">
      <alignment horizontal="center"/>
    </xf>
    <xf numFmtId="0" fontId="11" fillId="9" borderId="0" xfId="0" applyFont="1" applyFill="1" applyAlignment="1">
      <alignment horizontal="center" vertical="center"/>
    </xf>
    <xf numFmtId="0" fontId="16" fillId="0" borderId="9" xfId="0" applyFont="1" applyBorder="1" applyAlignment="1">
      <alignment horizontal="left" vertical="center" wrapText="1"/>
    </xf>
    <xf numFmtId="0" fontId="11" fillId="0" borderId="6" xfId="0" applyFont="1" applyBorder="1" applyAlignment="1">
      <alignment horizontal="center"/>
    </xf>
    <xf numFmtId="0" fontId="11" fillId="0" borderId="6" xfId="0" applyFont="1" applyBorder="1" applyAlignment="1">
      <alignment horizontal="center" vertical="center" wrapText="1"/>
    </xf>
    <xf numFmtId="0" fontId="19" fillId="10" borderId="1" xfId="0" applyFont="1" applyFill="1" applyBorder="1" applyAlignment="1">
      <alignment horizontal="center" vertical="center" wrapText="1"/>
    </xf>
    <xf numFmtId="0" fontId="19" fillId="7" borderId="1"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19" fillId="12" borderId="1" xfId="0" applyFont="1" applyFill="1" applyBorder="1" applyAlignment="1">
      <alignment horizontal="center" vertical="center" wrapText="1"/>
    </xf>
    <xf numFmtId="0" fontId="2" fillId="10" borderId="1" xfId="0" applyFont="1" applyFill="1" applyBorder="1" applyAlignment="1">
      <alignment horizontal="center"/>
    </xf>
    <xf numFmtId="0" fontId="2" fillId="0" borderId="1" xfId="0" applyFont="1" applyFill="1" applyBorder="1" applyAlignment="1">
      <alignment horizontal="center"/>
    </xf>
    <xf numFmtId="0" fontId="2" fillId="12" borderId="1" xfId="0" applyFont="1" applyFill="1" applyBorder="1" applyAlignment="1">
      <alignment horizontal="center"/>
    </xf>
    <xf numFmtId="0" fontId="2" fillId="13" borderId="0" xfId="0" applyFont="1" applyFill="1" applyAlignment="1">
      <alignment horizontal="center"/>
    </xf>
    <xf numFmtId="0" fontId="0" fillId="7" borderId="0" xfId="0" applyFill="1" applyAlignment="1">
      <alignment horizontal="center" vertical="center" wrapText="1"/>
    </xf>
    <xf numFmtId="0" fontId="0" fillId="0" borderId="0" xfId="0" applyFill="1" applyAlignment="1">
      <alignment horizontal="center" vertical="center" wrapText="1"/>
    </xf>
    <xf numFmtId="0" fontId="0" fillId="12" borderId="0" xfId="0" applyFill="1" applyAlignment="1">
      <alignment horizontal="center" vertical="center" wrapText="1"/>
    </xf>
    <xf numFmtId="0" fontId="2" fillId="0" borderId="0" xfId="0" applyFont="1" applyFill="1" applyAlignment="1">
      <alignment horizontal="center"/>
    </xf>
    <xf numFmtId="0" fontId="19" fillId="10" borderId="1" xfId="0" applyFont="1" applyFill="1" applyBorder="1" applyAlignment="1">
      <alignment horizontal="center"/>
    </xf>
    <xf numFmtId="0" fontId="19" fillId="0" borderId="1" xfId="0" applyFont="1" applyBorder="1" applyAlignment="1">
      <alignment horizontal="center"/>
    </xf>
    <xf numFmtId="0" fontId="19" fillId="0" borderId="1" xfId="0" applyFont="1" applyFill="1" applyBorder="1" applyAlignment="1">
      <alignment horizontal="center"/>
    </xf>
    <xf numFmtId="0" fontId="19" fillId="14" borderId="1" xfId="0" applyFont="1" applyFill="1" applyBorder="1" applyAlignment="1">
      <alignment horizontal="center"/>
    </xf>
    <xf numFmtId="0" fontId="2" fillId="0" borderId="1" xfId="0" applyFont="1" applyBorder="1" applyAlignment="1">
      <alignment horizontal="center"/>
    </xf>
    <xf numFmtId="0" fontId="2" fillId="14" borderId="1" xfId="0" applyFont="1" applyFill="1" applyBorder="1" applyAlignment="1">
      <alignment horizontal="center"/>
    </xf>
    <xf numFmtId="0" fontId="2" fillId="10" borderId="0" xfId="0" applyFont="1" applyFill="1" applyAlignment="1">
      <alignment horizontal="center"/>
    </xf>
    <xf numFmtId="0" fontId="2" fillId="14" borderId="0" xfId="0" applyFont="1" applyFill="1" applyAlignment="1">
      <alignment horizontal="center"/>
    </xf>
    <xf numFmtId="0" fontId="2" fillId="9" borderId="0" xfId="0" applyFont="1" applyFill="1" applyAlignment="1">
      <alignment horizontal="center"/>
    </xf>
    <xf numFmtId="0" fontId="0" fillId="0" borderId="0" xfId="0" applyFill="1"/>
    <xf numFmtId="0" fontId="0" fillId="0" borderId="1" xfId="0" applyFill="1" applyBorder="1" applyAlignment="1">
      <alignment horizontal="center"/>
    </xf>
    <xf numFmtId="0" fontId="0" fillId="0" borderId="1" xfId="0" applyFill="1" applyBorder="1" applyAlignment="1">
      <alignment wrapText="1"/>
    </xf>
    <xf numFmtId="0" fontId="0" fillId="0" borderId="1" xfId="0" applyFont="1" applyFill="1" applyBorder="1" applyAlignment="1">
      <alignment horizontal="center" vertical="center"/>
    </xf>
    <xf numFmtId="0" fontId="0" fillId="0" borderId="1" xfId="0" applyFont="1" applyFill="1" applyBorder="1" applyAlignment="1">
      <alignment horizontal="center"/>
    </xf>
    <xf numFmtId="0" fontId="0" fillId="0" borderId="1" xfId="0" applyFill="1" applyBorder="1" applyAlignment="1">
      <alignment horizontal="left" vertical="center" wrapText="1"/>
    </xf>
    <xf numFmtId="0" fontId="2" fillId="0" borderId="0" xfId="0" applyFont="1" applyAlignment="1">
      <alignment horizontal="center"/>
    </xf>
    <xf numFmtId="0" fontId="2" fillId="11" borderId="1" xfId="0" applyFont="1" applyFill="1" applyBorder="1" applyAlignment="1">
      <alignment horizontal="center"/>
    </xf>
    <xf numFmtId="0" fontId="2" fillId="11" borderId="1" xfId="0" applyFont="1" applyFill="1" applyBorder="1"/>
    <xf numFmtId="0" fontId="0" fillId="0" borderId="1" xfId="0" applyFill="1" applyBorder="1"/>
    <xf numFmtId="0" fontId="0" fillId="0" borderId="0" xfId="0" applyBorder="1"/>
    <xf numFmtId="0" fontId="0" fillId="0" borderId="1" xfId="0" applyBorder="1" applyAlignment="1">
      <alignment horizontal="center" wrapText="1"/>
    </xf>
    <xf numFmtId="0" fontId="2" fillId="0" borderId="1" xfId="0" applyFont="1" applyFill="1" applyBorder="1" applyAlignment="1">
      <alignment horizontal="center" wrapText="1"/>
    </xf>
    <xf numFmtId="0" fontId="2" fillId="0" borderId="0" xfId="0" applyFont="1" applyFill="1" applyAlignment="1">
      <alignment horizontal="center" wrapText="1"/>
    </xf>
    <xf numFmtId="165" fontId="7" fillId="4" borderId="2" xfId="1" applyFont="1" applyFill="1" applyBorder="1" applyAlignment="1">
      <alignment horizontal="centerContinuous" vertical="distributed" wrapText="1"/>
    </xf>
    <xf numFmtId="165" fontId="7" fillId="4" borderId="2" xfId="1" applyFont="1" applyFill="1" applyBorder="1" applyAlignment="1">
      <alignment horizontal="centerContinuous" vertical="center"/>
    </xf>
    <xf numFmtId="165" fontId="7" fillId="4" borderId="1" xfId="1" applyFont="1" applyFill="1" applyBorder="1" applyAlignment="1">
      <alignment horizontal="centerContinuous" vertical="center"/>
    </xf>
    <xf numFmtId="4" fontId="0" fillId="0" borderId="0" xfId="0" applyNumberFormat="1"/>
    <xf numFmtId="0" fontId="0" fillId="13" borderId="0" xfId="0" applyFill="1"/>
    <xf numFmtId="9" fontId="9" fillId="4" borderId="1" xfId="1" applyNumberFormat="1" applyFont="1" applyFill="1" applyBorder="1" applyAlignment="1">
      <alignment horizontal="center" vertical="center" wrapText="1"/>
    </xf>
    <xf numFmtId="165" fontId="0" fillId="0" borderId="0" xfId="0" applyNumberFormat="1"/>
    <xf numFmtId="165" fontId="0" fillId="0" borderId="0" xfId="1" applyFont="1"/>
    <xf numFmtId="0" fontId="0" fillId="0" borderId="0" xfId="0" applyBorder="1" applyAlignment="1">
      <alignment wrapText="1"/>
    </xf>
    <xf numFmtId="0" fontId="21" fillId="16" borderId="10" xfId="0" applyFont="1" applyFill="1" applyBorder="1" applyAlignment="1">
      <alignment vertical="center"/>
    </xf>
    <xf numFmtId="0" fontId="21" fillId="16" borderId="10" xfId="0" applyFont="1" applyFill="1" applyBorder="1" applyAlignment="1">
      <alignment horizontal="right" vertical="center"/>
    </xf>
    <xf numFmtId="4" fontId="21" fillId="16" borderId="10" xfId="0" applyNumberFormat="1" applyFont="1" applyFill="1" applyBorder="1" applyAlignment="1">
      <alignment horizontal="right" vertical="center"/>
    </xf>
    <xf numFmtId="0" fontId="21" fillId="15" borderId="10" xfId="0" applyFont="1" applyFill="1" applyBorder="1" applyAlignment="1">
      <alignment vertical="center"/>
    </xf>
    <xf numFmtId="0" fontId="21" fillId="16" borderId="10" xfId="0" applyFont="1" applyFill="1" applyBorder="1" applyAlignment="1">
      <alignment horizontal="left" vertical="center"/>
    </xf>
    <xf numFmtId="0" fontId="0" fillId="0" borderId="0" xfId="0" applyAlignment="1">
      <alignment horizontal="left"/>
    </xf>
    <xf numFmtId="0" fontId="21" fillId="15" borderId="10" xfId="0" applyFont="1" applyFill="1" applyBorder="1" applyAlignment="1">
      <alignment horizontal="left" vertical="center"/>
    </xf>
    <xf numFmtId="4" fontId="21" fillId="16" borderId="10" xfId="0" applyNumberFormat="1" applyFont="1" applyFill="1" applyBorder="1" applyAlignment="1">
      <alignment horizontal="left" vertical="center"/>
    </xf>
    <xf numFmtId="0" fontId="0" fillId="17" borderId="0" xfId="0" applyFill="1"/>
    <xf numFmtId="0" fontId="21" fillId="17" borderId="10" xfId="0" applyFont="1" applyFill="1" applyBorder="1" applyAlignment="1">
      <alignment horizontal="left" vertical="center"/>
    </xf>
    <xf numFmtId="0" fontId="0" fillId="17" borderId="0" xfId="0" applyFill="1" applyAlignment="1">
      <alignment horizontal="left"/>
    </xf>
    <xf numFmtId="4" fontId="21" fillId="17" borderId="10" xfId="0" applyNumberFormat="1" applyFont="1" applyFill="1" applyBorder="1" applyAlignment="1">
      <alignment horizontal="left" vertical="center"/>
    </xf>
    <xf numFmtId="0" fontId="21" fillId="17" borderId="10" xfId="0" applyFont="1" applyFill="1" applyBorder="1" applyAlignment="1">
      <alignment vertical="center"/>
    </xf>
    <xf numFmtId="0" fontId="21" fillId="17" borderId="10" xfId="0" applyFont="1" applyFill="1" applyBorder="1" applyAlignment="1">
      <alignment horizontal="right" vertical="center"/>
    </xf>
    <xf numFmtId="4" fontId="21" fillId="17" borderId="10" xfId="0" applyNumberFormat="1" applyFont="1" applyFill="1" applyBorder="1" applyAlignment="1">
      <alignment horizontal="right" vertical="center"/>
    </xf>
    <xf numFmtId="165" fontId="0" fillId="0" borderId="0" xfId="1" applyFont="1" applyAlignment="1">
      <alignment horizontal="left"/>
    </xf>
    <xf numFmtId="165" fontId="21" fillId="17" borderId="10" xfId="1" applyFont="1" applyFill="1" applyBorder="1" applyAlignment="1">
      <alignment horizontal="left" vertical="center"/>
    </xf>
    <xf numFmtId="165" fontId="21" fillId="16" borderId="10" xfId="1" applyFont="1" applyFill="1" applyBorder="1" applyAlignment="1">
      <alignment horizontal="left" vertical="center"/>
    </xf>
    <xf numFmtId="165" fontId="21" fillId="17" borderId="10" xfId="1" applyFont="1" applyFill="1" applyBorder="1" applyAlignment="1">
      <alignment horizontal="right" vertical="center"/>
    </xf>
    <xf numFmtId="0" fontId="23" fillId="18" borderId="0" xfId="0" applyFont="1" applyFill="1" applyAlignment="1">
      <alignment horizontal="centerContinuous" vertical="center"/>
    </xf>
    <xf numFmtId="0" fontId="5" fillId="0" borderId="1" xfId="2" applyFont="1" applyFill="1" applyBorder="1" applyAlignment="1">
      <alignment horizontal="center" vertical="center"/>
    </xf>
    <xf numFmtId="0" fontId="10" fillId="0" borderId="1" xfId="0" applyFont="1" applyFill="1" applyBorder="1" applyAlignment="1">
      <alignment horizontal="left" vertical="center" wrapText="1"/>
    </xf>
    <xf numFmtId="165" fontId="10" fillId="0" borderId="1" xfId="1" applyFont="1" applyFill="1" applyBorder="1" applyAlignment="1">
      <alignment horizontal="center" vertical="center" wrapText="1"/>
    </xf>
    <xf numFmtId="165" fontId="21" fillId="16" borderId="10" xfId="0" applyNumberFormat="1" applyFont="1" applyFill="1" applyBorder="1" applyAlignment="1">
      <alignment horizontal="left" vertical="center"/>
    </xf>
    <xf numFmtId="0" fontId="23" fillId="18" borderId="1" xfId="0" applyFont="1" applyFill="1" applyBorder="1" applyAlignment="1">
      <alignment horizontal="centerContinuous" vertical="center"/>
    </xf>
    <xf numFmtId="0" fontId="21" fillId="15" borderId="1" xfId="0" applyFont="1" applyFill="1" applyBorder="1" applyAlignment="1">
      <alignment vertical="center"/>
    </xf>
    <xf numFmtId="0" fontId="21" fillId="15" borderId="1" xfId="0" applyFont="1" applyFill="1" applyBorder="1" applyAlignment="1">
      <alignment horizontal="left" vertical="center"/>
    </xf>
    <xf numFmtId="165" fontId="0" fillId="0" borderId="1" xfId="1" applyFont="1" applyBorder="1"/>
    <xf numFmtId="165" fontId="21" fillId="15" borderId="1" xfId="0" applyNumberFormat="1" applyFont="1" applyFill="1" applyBorder="1" applyAlignment="1">
      <alignment horizontal="left" vertical="center"/>
    </xf>
    <xf numFmtId="165" fontId="0" fillId="0" borderId="1" xfId="1" applyFont="1" applyBorder="1" applyAlignment="1">
      <alignment horizontal="left"/>
    </xf>
    <xf numFmtId="0" fontId="0" fillId="0" borderId="1" xfId="0" applyBorder="1" applyAlignment="1">
      <alignment horizontal="left"/>
    </xf>
    <xf numFmtId="0" fontId="5" fillId="0" borderId="0" xfId="2"/>
    <xf numFmtId="0" fontId="26" fillId="0" borderId="1" xfId="0" applyFont="1" applyBorder="1" applyAlignment="1">
      <alignment vertical="center"/>
    </xf>
    <xf numFmtId="0" fontId="5" fillId="0" borderId="0" xfId="2" applyAlignment="1">
      <alignment horizontal="center"/>
    </xf>
    <xf numFmtId="0" fontId="25" fillId="0" borderId="2" xfId="2" applyFont="1" applyFill="1" applyBorder="1" applyAlignment="1">
      <alignment vertical="center" wrapText="1"/>
    </xf>
    <xf numFmtId="49" fontId="4" fillId="0" borderId="3" xfId="2" applyNumberFormat="1" applyFont="1" applyFill="1" applyBorder="1" applyAlignment="1">
      <alignment horizontal="left" vertical="center" wrapText="1"/>
    </xf>
    <xf numFmtId="4" fontId="27" fillId="0" borderId="3" xfId="2" applyNumberFormat="1" applyFont="1" applyBorder="1" applyAlignment="1">
      <alignment horizontal="center" vertical="center"/>
    </xf>
    <xf numFmtId="49" fontId="27" fillId="0" borderId="4" xfId="2" applyNumberFormat="1" applyFont="1" applyFill="1" applyBorder="1" applyAlignment="1">
      <alignment horizontal="center" vertical="center"/>
    </xf>
    <xf numFmtId="0" fontId="10" fillId="0" borderId="0" xfId="2" applyFont="1"/>
    <xf numFmtId="0" fontId="25" fillId="7" borderId="3" xfId="2" applyFont="1" applyFill="1" applyBorder="1"/>
    <xf numFmtId="0" fontId="4" fillId="3" borderId="2" xfId="2" applyFont="1" applyFill="1" applyBorder="1" applyAlignment="1">
      <alignment horizontal="center" vertical="center" wrapText="1"/>
    </xf>
    <xf numFmtId="0" fontId="4" fillId="3" borderId="3" xfId="2" applyFont="1" applyFill="1" applyBorder="1" applyAlignment="1">
      <alignment horizontal="center" vertical="center" wrapText="1"/>
    </xf>
    <xf numFmtId="0" fontId="4" fillId="3" borderId="4" xfId="2" applyFont="1" applyFill="1" applyBorder="1" applyAlignment="1">
      <alignment horizontal="center" vertical="center" wrapText="1"/>
    </xf>
    <xf numFmtId="0" fontId="25" fillId="0" borderId="2" xfId="2" applyFont="1" applyBorder="1" applyAlignment="1">
      <alignment horizontal="center"/>
    </xf>
    <xf numFmtId="0" fontId="25" fillId="0" borderId="3" xfId="2" applyFont="1" applyFill="1" applyBorder="1"/>
    <xf numFmtId="4" fontId="25" fillId="0" borderId="3" xfId="2" applyNumberFormat="1" applyFont="1" applyFill="1" applyBorder="1" applyAlignment="1">
      <alignment horizontal="center"/>
    </xf>
    <xf numFmtId="4" fontId="25" fillId="0" borderId="4" xfId="2" applyNumberFormat="1" applyFont="1" applyFill="1" applyBorder="1" applyAlignment="1">
      <alignment horizontal="center" vertical="center"/>
    </xf>
    <xf numFmtId="0" fontId="10" fillId="0" borderId="0" xfId="2" applyFont="1" applyFill="1" applyAlignment="1">
      <alignment horizontal="center"/>
    </xf>
    <xf numFmtId="0" fontId="25" fillId="7" borderId="2" xfId="2" quotePrefix="1" applyFont="1" applyFill="1" applyBorder="1" applyAlignment="1">
      <alignment horizontal="center"/>
    </xf>
    <xf numFmtId="4" fontId="25" fillId="0" borderId="3" xfId="2" applyNumberFormat="1" applyFont="1" applyFill="1" applyBorder="1" applyAlignment="1">
      <alignment horizontal="center" vertical="center"/>
    </xf>
    <xf numFmtId="0" fontId="4" fillId="0" borderId="3" xfId="2" applyFont="1" applyFill="1" applyBorder="1"/>
    <xf numFmtId="0" fontId="25" fillId="0" borderId="3" xfId="2" applyFont="1" applyFill="1" applyBorder="1" applyAlignment="1">
      <alignment horizontal="right"/>
    </xf>
    <xf numFmtId="17" fontId="25" fillId="0" borderId="3" xfId="2" applyNumberFormat="1" applyFont="1" applyFill="1" applyBorder="1"/>
    <xf numFmtId="166" fontId="25" fillId="0" borderId="3" xfId="2" applyNumberFormat="1" applyFont="1" applyFill="1" applyBorder="1"/>
    <xf numFmtId="0" fontId="25" fillId="0" borderId="3" xfId="2" applyFont="1" applyBorder="1" applyAlignment="1">
      <alignment horizontal="center"/>
    </xf>
    <xf numFmtId="4" fontId="4" fillId="0" borderId="3" xfId="2" applyNumberFormat="1" applyFont="1" applyFill="1" applyBorder="1" applyAlignment="1">
      <alignment horizontal="center"/>
    </xf>
    <xf numFmtId="0" fontId="25" fillId="0" borderId="2" xfId="2" applyFont="1" applyFill="1" applyBorder="1" applyAlignment="1">
      <alignment horizontal="center"/>
    </xf>
    <xf numFmtId="10" fontId="25" fillId="0" borderId="3" xfId="2" applyNumberFormat="1" applyFont="1" applyFill="1" applyBorder="1" applyAlignment="1">
      <alignment horizontal="center"/>
    </xf>
    <xf numFmtId="4" fontId="10" fillId="0" borderId="0" xfId="2" applyNumberFormat="1" applyFont="1" applyFill="1" applyAlignment="1">
      <alignment horizontal="center"/>
    </xf>
    <xf numFmtId="0" fontId="4" fillId="0" borderId="2" xfId="2" applyFont="1" applyFill="1" applyBorder="1" applyAlignment="1">
      <alignment horizontal="center"/>
    </xf>
    <xf numFmtId="10" fontId="4" fillId="0" borderId="3" xfId="2" applyNumberFormat="1" applyFont="1" applyFill="1" applyBorder="1" applyAlignment="1">
      <alignment horizontal="center"/>
    </xf>
    <xf numFmtId="4" fontId="4" fillId="0" borderId="3" xfId="2" applyNumberFormat="1" applyFont="1" applyFill="1" applyBorder="1" applyAlignment="1">
      <alignment horizontal="center" vertical="center"/>
    </xf>
    <xf numFmtId="4" fontId="4" fillId="0" borderId="4" xfId="2" applyNumberFormat="1" applyFont="1" applyFill="1" applyBorder="1" applyAlignment="1">
      <alignment horizontal="center" vertical="center"/>
    </xf>
    <xf numFmtId="4" fontId="25" fillId="0" borderId="3" xfId="2" applyNumberFormat="1" applyFont="1" applyBorder="1" applyAlignment="1">
      <alignment horizontal="center"/>
    </xf>
    <xf numFmtId="0" fontId="22" fillId="19" borderId="0" xfId="2" applyFont="1" applyFill="1" applyBorder="1" applyAlignment="1">
      <alignment vertical="center"/>
    </xf>
    <xf numFmtId="0" fontId="22" fillId="19" borderId="0" xfId="2" applyFont="1" applyFill="1" applyBorder="1" applyAlignment="1">
      <alignment horizontal="right" vertical="center"/>
    </xf>
    <xf numFmtId="167" fontId="22" fillId="19" borderId="0" xfId="2" applyNumberFormat="1" applyFont="1" applyFill="1" applyBorder="1" applyAlignment="1">
      <alignment vertical="center"/>
    </xf>
    <xf numFmtId="166" fontId="5" fillId="0" borderId="0" xfId="2" applyNumberFormat="1"/>
    <xf numFmtId="4" fontId="5" fillId="0" borderId="0" xfId="2" applyNumberFormat="1" applyAlignment="1">
      <alignment horizontal="center"/>
    </xf>
    <xf numFmtId="0" fontId="25" fillId="7" borderId="0" xfId="2" quotePrefix="1" applyFont="1" applyFill="1" applyBorder="1" applyAlignment="1">
      <alignment horizontal="center"/>
    </xf>
    <xf numFmtId="0" fontId="25" fillId="0" borderId="0" xfId="2" applyFont="1" applyBorder="1" applyAlignment="1">
      <alignment horizontal="center"/>
    </xf>
    <xf numFmtId="4" fontId="25" fillId="0" borderId="0" xfId="2" applyNumberFormat="1" applyFont="1" applyBorder="1" applyAlignment="1">
      <alignment horizontal="center"/>
    </xf>
    <xf numFmtId="4" fontId="25" fillId="0" borderId="0" xfId="2" applyNumberFormat="1" applyFont="1" applyFill="1" applyBorder="1" applyAlignment="1">
      <alignment horizontal="center" vertical="center"/>
    </xf>
    <xf numFmtId="0" fontId="0" fillId="0" borderId="1" xfId="0" applyFont="1" applyFill="1" applyBorder="1" applyAlignment="1">
      <alignment vertical="center" wrapText="1"/>
    </xf>
    <xf numFmtId="4" fontId="29" fillId="0" borderId="1" xfId="0" applyNumberFormat="1" applyFont="1" applyBorder="1" applyAlignment="1">
      <alignment horizontal="left" vertical="center" indent="5"/>
    </xf>
    <xf numFmtId="0" fontId="0" fillId="0" borderId="0" xfId="0" applyBorder="1" applyAlignment="1">
      <alignment horizontal="center"/>
    </xf>
    <xf numFmtId="0" fontId="0" fillId="0" borderId="2" xfId="0" applyFont="1" applyFill="1" applyBorder="1" applyAlignment="1">
      <alignment vertical="center" wrapText="1"/>
    </xf>
    <xf numFmtId="49" fontId="0" fillId="0" borderId="3" xfId="0" applyNumberFormat="1" applyFont="1" applyFill="1" applyBorder="1" applyAlignment="1">
      <alignment horizontal="left" vertical="center" wrapText="1"/>
    </xf>
    <xf numFmtId="4" fontId="29" fillId="0" borderId="3" xfId="0" applyNumberFormat="1" applyFont="1" applyBorder="1" applyAlignment="1">
      <alignment horizontal="center" vertical="center"/>
    </xf>
    <xf numFmtId="49" fontId="29" fillId="0" borderId="4" xfId="0" applyNumberFormat="1" applyFont="1" applyFill="1" applyBorder="1" applyAlignment="1">
      <alignment horizontal="center" vertical="center"/>
    </xf>
    <xf numFmtId="0" fontId="4" fillId="3" borderId="1" xfId="0" applyFont="1" applyFill="1" applyBorder="1" applyAlignment="1">
      <alignment horizontal="center" vertical="center" wrapText="1"/>
    </xf>
    <xf numFmtId="0" fontId="10" fillId="0" borderId="0" xfId="0" applyFont="1" applyAlignment="1">
      <alignment horizontal="center"/>
    </xf>
    <xf numFmtId="0" fontId="10" fillId="0" borderId="0" xfId="0" applyFont="1"/>
    <xf numFmtId="0" fontId="4" fillId="0" borderId="2"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22" fillId="21" borderId="11" xfId="0" applyFont="1" applyFill="1" applyBorder="1" applyAlignment="1">
      <alignment horizontal="center" vertical="center"/>
    </xf>
    <xf numFmtId="0" fontId="22" fillId="21" borderId="9" xfId="0" applyFont="1" applyFill="1" applyBorder="1" applyAlignment="1">
      <alignment horizontal="left" vertical="center"/>
    </xf>
    <xf numFmtId="0" fontId="22" fillId="21" borderId="9" xfId="0" applyFont="1" applyFill="1" applyBorder="1" applyAlignment="1">
      <alignment horizontal="center" vertical="center"/>
    </xf>
    <xf numFmtId="0" fontId="28" fillId="0" borderId="0" xfId="0" applyFont="1" applyAlignment="1">
      <alignment horizontal="center"/>
    </xf>
    <xf numFmtId="0" fontId="28" fillId="0" borderId="0" xfId="0" applyFont="1"/>
    <xf numFmtId="0" fontId="25" fillId="0" borderId="12" xfId="0" applyFont="1" applyBorder="1" applyAlignment="1">
      <alignment horizontal="center"/>
    </xf>
    <xf numFmtId="0" fontId="25" fillId="0" borderId="0" xfId="0" applyFont="1" applyFill="1" applyBorder="1"/>
    <xf numFmtId="0" fontId="25" fillId="0" borderId="0" xfId="0" applyFont="1" applyFill="1" applyBorder="1" applyAlignment="1">
      <alignment horizontal="center"/>
    </xf>
    <xf numFmtId="4" fontId="30" fillId="0" borderId="0" xfId="0" applyNumberFormat="1" applyFont="1" applyFill="1" applyBorder="1" applyAlignment="1">
      <alignment horizontal="center"/>
    </xf>
    <xf numFmtId="166" fontId="25" fillId="0" borderId="0" xfId="0" applyNumberFormat="1" applyFont="1" applyFill="1" applyBorder="1" applyAlignment="1">
      <alignment horizontal="center" vertical="center"/>
    </xf>
    <xf numFmtId="0" fontId="25" fillId="0" borderId="2" xfId="0" applyFont="1" applyBorder="1" applyAlignment="1">
      <alignment horizontal="center"/>
    </xf>
    <xf numFmtId="0" fontId="25" fillId="0" borderId="3" xfId="0" applyFont="1" applyFill="1" applyBorder="1"/>
    <xf numFmtId="0" fontId="25" fillId="0" borderId="3" xfId="0" applyFont="1" applyFill="1" applyBorder="1" applyAlignment="1">
      <alignment horizontal="center"/>
    </xf>
    <xf numFmtId="4" fontId="30" fillId="0" borderId="3" xfId="0" applyNumberFormat="1" applyFont="1" applyFill="1" applyBorder="1" applyAlignment="1">
      <alignment horizontal="center"/>
    </xf>
    <xf numFmtId="166" fontId="25" fillId="0" borderId="3" xfId="0" applyNumberFormat="1" applyFont="1" applyFill="1" applyBorder="1" applyAlignment="1">
      <alignment horizontal="center" vertical="center"/>
    </xf>
    <xf numFmtId="166" fontId="25" fillId="0" borderId="4" xfId="0" applyNumberFormat="1" applyFont="1" applyFill="1" applyBorder="1" applyAlignment="1">
      <alignment horizontal="center" vertical="center"/>
    </xf>
    <xf numFmtId="0" fontId="10" fillId="0" borderId="0" xfId="0" applyFont="1" applyFill="1" applyAlignment="1">
      <alignment horizontal="center"/>
    </xf>
    <xf numFmtId="2" fontId="10" fillId="0" borderId="0" xfId="0" applyNumberFormat="1" applyFont="1"/>
    <xf numFmtId="0" fontId="22" fillId="21" borderId="12" xfId="0" applyFont="1" applyFill="1" applyBorder="1" applyAlignment="1">
      <alignment horizontal="center" vertical="center"/>
    </xf>
    <xf numFmtId="0" fontId="22" fillId="21" borderId="0" xfId="0" applyFont="1" applyFill="1" applyBorder="1" applyAlignment="1">
      <alignment horizontal="left" vertical="center"/>
    </xf>
    <xf numFmtId="0" fontId="22" fillId="21" borderId="0" xfId="0" applyFont="1" applyFill="1" applyBorder="1" applyAlignment="1">
      <alignment horizontal="center" vertical="center"/>
    </xf>
    <xf numFmtId="166" fontId="22" fillId="21" borderId="0" xfId="0" applyNumberFormat="1" applyFont="1" applyFill="1" applyBorder="1" applyAlignment="1">
      <alignment horizontal="center" vertical="center"/>
    </xf>
    <xf numFmtId="0" fontId="25" fillId="0" borderId="2" xfId="0" applyFont="1" applyFill="1" applyBorder="1" applyAlignment="1">
      <alignment horizontal="center"/>
    </xf>
    <xf numFmtId="0" fontId="4" fillId="0" borderId="2" xfId="0" applyFont="1" applyBorder="1" applyAlignment="1">
      <alignment horizontal="center"/>
    </xf>
    <xf numFmtId="0" fontId="4" fillId="0" borderId="3" xfId="0" applyFont="1" applyFill="1" applyBorder="1"/>
    <xf numFmtId="0" fontId="4" fillId="0" borderId="3" xfId="0" applyFont="1" applyFill="1" applyBorder="1" applyAlignment="1">
      <alignment horizontal="center"/>
    </xf>
    <xf numFmtId="4" fontId="31" fillId="0" borderId="3" xfId="0" applyNumberFormat="1" applyFont="1" applyFill="1" applyBorder="1" applyAlignment="1">
      <alignment horizontal="center"/>
    </xf>
    <xf numFmtId="166" fontId="4" fillId="0" borderId="3" xfId="0" applyNumberFormat="1" applyFont="1" applyFill="1" applyBorder="1" applyAlignment="1">
      <alignment horizontal="center" vertical="center"/>
    </xf>
    <xf numFmtId="166" fontId="4" fillId="0" borderId="4" xfId="0" applyNumberFormat="1" applyFont="1" applyFill="1" applyBorder="1" applyAlignment="1">
      <alignment horizontal="center" vertical="center"/>
    </xf>
    <xf numFmtId="168" fontId="30" fillId="0" borderId="3" xfId="0" applyNumberFormat="1" applyFont="1" applyFill="1" applyBorder="1" applyAlignment="1">
      <alignment horizontal="center"/>
    </xf>
    <xf numFmtId="4" fontId="10" fillId="0" borderId="0" xfId="0" applyNumberFormat="1" applyFont="1"/>
    <xf numFmtId="166" fontId="10" fillId="0" borderId="0" xfId="0" applyNumberFormat="1" applyFont="1"/>
    <xf numFmtId="169" fontId="30" fillId="0" borderId="0" xfId="0" applyNumberFormat="1" applyFont="1" applyFill="1" applyBorder="1" applyAlignment="1">
      <alignment horizontal="center"/>
    </xf>
    <xf numFmtId="0" fontId="25" fillId="0" borderId="0" xfId="0" applyFont="1" applyBorder="1" applyAlignment="1">
      <alignment horizontal="center"/>
    </xf>
    <xf numFmtId="0" fontId="22" fillId="19" borderId="0" xfId="0" applyFont="1" applyFill="1" applyBorder="1" applyAlignment="1">
      <alignment vertical="center"/>
    </xf>
    <xf numFmtId="0" fontId="22" fillId="19" borderId="0" xfId="0" applyFont="1" applyFill="1" applyBorder="1" applyAlignment="1">
      <alignment horizontal="right" vertical="center"/>
    </xf>
    <xf numFmtId="166" fontId="22" fillId="19" borderId="0" xfId="0" applyNumberFormat="1" applyFont="1" applyFill="1" applyBorder="1" applyAlignment="1">
      <alignment vertical="center"/>
    </xf>
    <xf numFmtId="0" fontId="22" fillId="0" borderId="0" xfId="0" applyFont="1" applyFill="1" applyBorder="1" applyAlignment="1">
      <alignment vertical="center"/>
    </xf>
    <xf numFmtId="166" fontId="22" fillId="0" borderId="0" xfId="0" applyNumberFormat="1" applyFont="1" applyFill="1" applyBorder="1" applyAlignment="1">
      <alignment vertical="center"/>
    </xf>
    <xf numFmtId="0" fontId="31" fillId="0" borderId="3" xfId="0" applyFont="1" applyFill="1" applyBorder="1" applyAlignment="1">
      <alignment horizontal="center" vertical="center"/>
    </xf>
    <xf numFmtId="0" fontId="30" fillId="0" borderId="3" xfId="0" applyFont="1" applyFill="1" applyBorder="1" applyAlignment="1">
      <alignment horizontal="center" vertical="center"/>
    </xf>
    <xf numFmtId="166" fontId="31" fillId="0" borderId="3" xfId="0" applyNumberFormat="1" applyFont="1" applyFill="1" applyBorder="1" applyAlignment="1">
      <alignment horizontal="center" vertical="center"/>
    </xf>
    <xf numFmtId="0" fontId="22" fillId="0" borderId="0" xfId="0" applyFont="1" applyFill="1" applyBorder="1" applyAlignment="1">
      <alignment horizontal="center" vertical="center"/>
    </xf>
    <xf numFmtId="0" fontId="22" fillId="0" borderId="0" xfId="0" applyFont="1" applyFill="1" applyBorder="1" applyAlignment="1">
      <alignment horizontal="left" vertical="center"/>
    </xf>
    <xf numFmtId="166" fontId="22" fillId="0" borderId="0" xfId="0" applyNumberFormat="1" applyFont="1" applyFill="1" applyBorder="1" applyAlignment="1">
      <alignment horizontal="center" vertical="center"/>
    </xf>
    <xf numFmtId="4" fontId="10" fillId="0" borderId="0" xfId="0" applyNumberFormat="1" applyFont="1" applyFill="1" applyAlignment="1">
      <alignment horizontal="center"/>
    </xf>
    <xf numFmtId="167" fontId="22" fillId="19" borderId="0" xfId="0" applyNumberFormat="1" applyFont="1" applyFill="1" applyBorder="1" applyAlignment="1">
      <alignment vertical="center"/>
    </xf>
    <xf numFmtId="0" fontId="22" fillId="0" borderId="0" xfId="0" applyFont="1" applyFill="1" applyBorder="1" applyAlignment="1">
      <alignment horizontal="right" vertical="center"/>
    </xf>
    <xf numFmtId="4" fontId="0" fillId="0" borderId="0" xfId="0" applyNumberFormat="1" applyAlignment="1">
      <alignment horizontal="center"/>
    </xf>
    <xf numFmtId="0" fontId="0" fillId="0" borderId="0" xfId="0" applyBorder="1" applyAlignment="1">
      <alignment horizontal="center" vertical="center"/>
    </xf>
    <xf numFmtId="0" fontId="0" fillId="0" borderId="0" xfId="0" applyAlignment="1">
      <alignment horizontal="center" vertical="center"/>
    </xf>
    <xf numFmtId="0" fontId="25" fillId="0" borderId="1" xfId="0" applyFont="1" applyFill="1" applyBorder="1" applyAlignment="1">
      <alignment vertical="center" wrapText="1"/>
    </xf>
    <xf numFmtId="0" fontId="29" fillId="0" borderId="2" xfId="0" applyFont="1" applyFill="1" applyBorder="1" applyAlignment="1">
      <alignment vertical="center" wrapText="1"/>
    </xf>
    <xf numFmtId="49" fontId="29" fillId="0" borderId="3" xfId="0" applyNumberFormat="1" applyFont="1" applyFill="1" applyBorder="1" applyAlignment="1">
      <alignment horizontal="left" vertical="center" wrapText="1"/>
    </xf>
    <xf numFmtId="0" fontId="10" fillId="0" borderId="0" xfId="0" applyFont="1" applyAlignment="1">
      <alignment horizontal="center" vertical="center"/>
    </xf>
    <xf numFmtId="0" fontId="22" fillId="21" borderId="2" xfId="0" applyFont="1" applyFill="1" applyBorder="1" applyAlignment="1">
      <alignment horizontal="center" vertical="center"/>
    </xf>
    <xf numFmtId="0" fontId="22" fillId="21" borderId="3" xfId="0" applyFont="1" applyFill="1" applyBorder="1" applyAlignment="1">
      <alignment horizontal="center" vertical="center"/>
    </xf>
    <xf numFmtId="0" fontId="22" fillId="21" borderId="3" xfId="0" applyFont="1" applyFill="1" applyBorder="1" applyAlignment="1">
      <alignment horizontal="left" vertical="center"/>
    </xf>
    <xf numFmtId="0" fontId="22" fillId="21" borderId="4" xfId="0" applyFont="1" applyFill="1" applyBorder="1" applyAlignment="1">
      <alignment horizontal="left" vertical="center"/>
    </xf>
    <xf numFmtId="0" fontId="28" fillId="0" borderId="0" xfId="0" applyFont="1" applyAlignment="1">
      <alignment horizontal="center" vertical="center"/>
    </xf>
    <xf numFmtId="0" fontId="4" fillId="7" borderId="2" xfId="0" quotePrefix="1" applyFont="1" applyFill="1" applyBorder="1" applyAlignment="1">
      <alignment horizontal="center"/>
    </xf>
    <xf numFmtId="0" fontId="4" fillId="7" borderId="3" xfId="0" quotePrefix="1" applyFont="1" applyFill="1" applyBorder="1" applyAlignment="1">
      <alignment horizontal="center"/>
    </xf>
    <xf numFmtId="0" fontId="4" fillId="7" borderId="3" xfId="0" applyFont="1" applyFill="1" applyBorder="1"/>
    <xf numFmtId="0" fontId="25" fillId="7" borderId="3" xfId="0" applyFont="1" applyFill="1" applyBorder="1"/>
    <xf numFmtId="0" fontId="25" fillId="7" borderId="3" xfId="0" applyFont="1" applyFill="1" applyBorder="1" applyAlignment="1">
      <alignment horizontal="center"/>
    </xf>
    <xf numFmtId="4" fontId="25" fillId="7" borderId="3" xfId="0" applyNumberFormat="1" applyFont="1" applyFill="1" applyBorder="1" applyAlignment="1">
      <alignment horizontal="center"/>
    </xf>
    <xf numFmtId="0" fontId="25" fillId="7" borderId="4" xfId="0" applyFont="1" applyFill="1" applyBorder="1"/>
    <xf numFmtId="0" fontId="25" fillId="0" borderId="3" xfId="0" applyFont="1" applyBorder="1" applyAlignment="1">
      <alignment horizontal="center"/>
    </xf>
    <xf numFmtId="164" fontId="25" fillId="0" borderId="3" xfId="0" applyNumberFormat="1" applyFont="1" applyFill="1" applyBorder="1" applyAlignment="1">
      <alignment horizontal="center" vertical="center"/>
    </xf>
    <xf numFmtId="164" fontId="25" fillId="0" borderId="4" xfId="0" applyNumberFormat="1" applyFont="1" applyFill="1" applyBorder="1" applyAlignment="1">
      <alignment horizontal="center" vertical="center"/>
    </xf>
    <xf numFmtId="2" fontId="10" fillId="0" borderId="0" xfId="0" applyNumberFormat="1" applyFont="1" applyAlignment="1">
      <alignment horizontal="center" vertical="center"/>
    </xf>
    <xf numFmtId="0" fontId="25" fillId="0" borderId="3" xfId="0" applyFont="1" applyBorder="1"/>
    <xf numFmtId="0" fontId="25" fillId="0" borderId="0" xfId="0" applyFont="1" applyBorder="1"/>
    <xf numFmtId="164" fontId="25" fillId="0" borderId="0" xfId="0" applyNumberFormat="1" applyFont="1" applyFill="1" applyBorder="1" applyAlignment="1">
      <alignment horizontal="center" vertical="center"/>
    </xf>
    <xf numFmtId="164" fontId="25" fillId="0" borderId="13" xfId="0" applyNumberFormat="1" applyFont="1" applyFill="1" applyBorder="1" applyAlignment="1">
      <alignment horizontal="center" vertical="center"/>
    </xf>
    <xf numFmtId="0" fontId="22" fillId="19" borderId="12" xfId="0" applyFont="1" applyFill="1" applyBorder="1" applyAlignment="1">
      <alignment horizontal="right" vertical="center"/>
    </xf>
    <xf numFmtId="0" fontId="31" fillId="19" borderId="0" xfId="0" applyFont="1" applyFill="1" applyBorder="1" applyAlignment="1">
      <alignment horizontal="right" vertical="center"/>
    </xf>
    <xf numFmtId="166" fontId="22" fillId="19" borderId="13" xfId="0" applyNumberFormat="1" applyFont="1" applyFill="1" applyBorder="1" applyAlignment="1">
      <alignment vertical="center"/>
    </xf>
    <xf numFmtId="0" fontId="0" fillId="0" borderId="14" xfId="0" applyBorder="1" applyAlignment="1">
      <alignment horizontal="center"/>
    </xf>
    <xf numFmtId="0" fontId="0" fillId="0" borderId="8" xfId="0" applyBorder="1" applyAlignment="1">
      <alignment horizontal="center"/>
    </xf>
    <xf numFmtId="0" fontId="0" fillId="0" borderId="8" xfId="0" applyBorder="1"/>
    <xf numFmtId="0" fontId="20" fillId="7" borderId="8" xfId="0" applyFont="1" applyFill="1" applyBorder="1" applyAlignment="1">
      <alignment horizontal="center"/>
    </xf>
    <xf numFmtId="4" fontId="0" fillId="0" borderId="8" xfId="0" applyNumberFormat="1" applyBorder="1" applyAlignment="1">
      <alignment horizontal="center"/>
    </xf>
    <xf numFmtId="0" fontId="0" fillId="0" borderId="15" xfId="0" applyBorder="1"/>
    <xf numFmtId="0" fontId="29" fillId="0" borderId="1" xfId="0" applyFont="1" applyBorder="1" applyAlignment="1">
      <alignment horizontal="left" vertical="center" indent="5"/>
    </xf>
    <xf numFmtId="0" fontId="29" fillId="0" borderId="3" xfId="0" applyFont="1" applyBorder="1" applyAlignment="1">
      <alignment horizontal="center" vertical="center"/>
    </xf>
    <xf numFmtId="0" fontId="24" fillId="0" borderId="2" xfId="0" applyFont="1" applyFill="1" applyBorder="1" applyAlignment="1">
      <alignment horizontal="center" vertical="center"/>
    </xf>
    <xf numFmtId="0" fontId="24" fillId="0" borderId="3" xfId="0" applyFont="1" applyFill="1" applyBorder="1" applyAlignment="1">
      <alignment horizontal="center" vertical="center"/>
    </xf>
    <xf numFmtId="0" fontId="24" fillId="0" borderId="3" xfId="0" applyFont="1" applyFill="1" applyBorder="1" applyAlignment="1">
      <alignment horizontal="center" vertical="center" wrapText="1"/>
    </xf>
    <xf numFmtId="171" fontId="24" fillId="0" borderId="3" xfId="0" applyNumberFormat="1" applyFont="1" applyFill="1" applyBorder="1" applyAlignment="1">
      <alignment horizontal="center" vertical="center" wrapText="1"/>
    </xf>
    <xf numFmtId="0" fontId="24" fillId="0" borderId="4" xfId="0" applyFont="1" applyFill="1" applyBorder="1" applyAlignment="1">
      <alignment horizontal="center" vertical="center"/>
    </xf>
    <xf numFmtId="0" fontId="4" fillId="7" borderId="2" xfId="0" applyFont="1" applyFill="1" applyBorder="1" applyAlignment="1">
      <alignment horizontal="center"/>
    </xf>
    <xf numFmtId="0" fontId="4" fillId="7" borderId="3" xfId="0" applyFont="1" applyFill="1" applyBorder="1" applyAlignment="1">
      <alignment horizontal="center"/>
    </xf>
    <xf numFmtId="171" fontId="25" fillId="0" borderId="3" xfId="0" applyNumberFormat="1" applyFont="1" applyFill="1" applyBorder="1" applyAlignment="1">
      <alignment horizontal="center" vertical="center"/>
    </xf>
    <xf numFmtId="4" fontId="25" fillId="0" borderId="4" xfId="0" applyNumberFormat="1" applyFont="1" applyFill="1" applyBorder="1" applyAlignment="1">
      <alignment horizontal="center" vertical="center"/>
    </xf>
    <xf numFmtId="166" fontId="25" fillId="0" borderId="3" xfId="0" applyNumberFormat="1" applyFont="1" applyFill="1" applyBorder="1" applyAlignment="1">
      <alignment horizontal="center"/>
    </xf>
    <xf numFmtId="4" fontId="25" fillId="0" borderId="3" xfId="0" applyNumberFormat="1" applyFont="1" applyFill="1" applyBorder="1" applyAlignment="1">
      <alignment horizontal="center"/>
    </xf>
    <xf numFmtId="4" fontId="22" fillId="21" borderId="3" xfId="0" applyNumberFormat="1" applyFont="1" applyFill="1" applyBorder="1" applyAlignment="1">
      <alignment horizontal="left" vertical="center"/>
    </xf>
    <xf numFmtId="166" fontId="22" fillId="21" borderId="3" xfId="0" applyNumberFormat="1" applyFont="1" applyFill="1" applyBorder="1" applyAlignment="1">
      <alignment horizontal="left" vertical="center"/>
    </xf>
    <xf numFmtId="166" fontId="22" fillId="21" borderId="4" xfId="0" applyNumberFormat="1" applyFont="1" applyFill="1" applyBorder="1" applyAlignment="1">
      <alignment horizontal="left" vertical="center"/>
    </xf>
    <xf numFmtId="166" fontId="25" fillId="7" borderId="3" xfId="0" applyNumberFormat="1" applyFont="1" applyFill="1" applyBorder="1" applyAlignment="1">
      <alignment horizontal="center"/>
    </xf>
    <xf numFmtId="0" fontId="25" fillId="0" borderId="11" xfId="0" applyFont="1" applyBorder="1" applyAlignment="1">
      <alignment horizontal="center"/>
    </xf>
    <xf numFmtId="0" fontId="25" fillId="0" borderId="9" xfId="0" applyFont="1" applyBorder="1" applyAlignment="1">
      <alignment horizontal="center"/>
    </xf>
    <xf numFmtId="0" fontId="25" fillId="0" borderId="9" xfId="0" applyFont="1" applyBorder="1"/>
    <xf numFmtId="0" fontId="25" fillId="0" borderId="9" xfId="0" applyFont="1" applyFill="1" applyBorder="1" applyAlignment="1">
      <alignment horizontal="center"/>
    </xf>
    <xf numFmtId="4" fontId="25" fillId="0" borderId="9" xfId="0" applyNumberFormat="1" applyFont="1" applyFill="1" applyBorder="1" applyAlignment="1">
      <alignment horizontal="center"/>
    </xf>
    <xf numFmtId="4" fontId="25" fillId="0" borderId="3" xfId="0" applyNumberFormat="1" applyFont="1" applyFill="1" applyBorder="1" applyAlignment="1">
      <alignment horizontal="center" vertical="center"/>
    </xf>
    <xf numFmtId="0" fontId="10" fillId="0" borderId="14" xfId="0" applyFont="1" applyBorder="1" applyAlignment="1">
      <alignment horizontal="center"/>
    </xf>
    <xf numFmtId="0" fontId="10" fillId="0" borderId="8" xfId="0" applyFont="1" applyBorder="1" applyAlignment="1">
      <alignment horizontal="center"/>
    </xf>
    <xf numFmtId="0" fontId="10" fillId="0" borderId="8" xfId="0" applyFont="1" applyBorder="1"/>
    <xf numFmtId="171" fontId="10" fillId="0" borderId="8" xfId="0" applyNumberFormat="1" applyFont="1" applyBorder="1" applyAlignment="1">
      <alignment horizontal="center"/>
    </xf>
    <xf numFmtId="0" fontId="10" fillId="0" borderId="15" xfId="0" applyFont="1" applyBorder="1"/>
    <xf numFmtId="171" fontId="0" fillId="0" borderId="0" xfId="0" applyNumberFormat="1" applyAlignment="1">
      <alignment horizontal="center"/>
    </xf>
    <xf numFmtId="0" fontId="4" fillId="20" borderId="2" xfId="0" applyFont="1" applyFill="1" applyBorder="1" applyAlignment="1">
      <alignment horizontal="left" vertical="center"/>
    </xf>
    <xf numFmtId="0" fontId="4" fillId="20" borderId="3" xfId="0" applyFont="1" applyFill="1" applyBorder="1" applyAlignment="1">
      <alignment horizontal="left" vertical="center"/>
    </xf>
    <xf numFmtId="0" fontId="4" fillId="20" borderId="4" xfId="0" applyFont="1" applyFill="1" applyBorder="1" applyAlignment="1">
      <alignment horizontal="left" vertical="center"/>
    </xf>
    <xf numFmtId="4" fontId="25" fillId="0" borderId="1" xfId="0" applyNumberFormat="1" applyFont="1" applyBorder="1" applyAlignment="1">
      <alignment horizontal="left" vertical="center" indent="5"/>
    </xf>
    <xf numFmtId="170" fontId="4" fillId="20" borderId="2" xfId="0" applyNumberFormat="1" applyFont="1" applyFill="1" applyBorder="1" applyAlignment="1">
      <alignment horizontal="left" vertical="center"/>
    </xf>
    <xf numFmtId="4" fontId="24" fillId="0" borderId="3" xfId="0" applyNumberFormat="1" applyFont="1" applyFill="1" applyBorder="1" applyAlignment="1">
      <alignment horizontal="center" vertical="center"/>
    </xf>
    <xf numFmtId="166" fontId="22" fillId="19" borderId="0" xfId="0" applyNumberFormat="1" applyFont="1" applyFill="1" applyBorder="1" applyAlignment="1">
      <alignment horizontal="right" vertical="center"/>
    </xf>
    <xf numFmtId="0" fontId="4" fillId="0" borderId="3" xfId="0" applyFont="1" applyFill="1" applyBorder="1" applyAlignment="1">
      <alignment horizontal="right"/>
    </xf>
    <xf numFmtId="166" fontId="25" fillId="7" borderId="4" xfId="0" applyNumberFormat="1" applyFont="1" applyFill="1" applyBorder="1"/>
    <xf numFmtId="0" fontId="30" fillId="0" borderId="3" xfId="0" applyFont="1" applyFill="1" applyBorder="1" applyAlignment="1">
      <alignment horizontal="center"/>
    </xf>
    <xf numFmtId="4" fontId="10" fillId="0" borderId="0" xfId="0" applyNumberFormat="1" applyFont="1" applyAlignment="1">
      <alignment horizontal="center" vertical="center"/>
    </xf>
    <xf numFmtId="172" fontId="30" fillId="0" borderId="3" xfId="0" applyNumberFormat="1" applyFont="1" applyFill="1" applyBorder="1" applyAlignment="1">
      <alignment horizontal="center"/>
    </xf>
    <xf numFmtId="172" fontId="10" fillId="0" borderId="0" xfId="0" applyNumberFormat="1" applyFont="1" applyAlignment="1">
      <alignment horizontal="center" vertical="center"/>
    </xf>
    <xf numFmtId="172" fontId="10" fillId="0" borderId="0" xfId="0" applyNumberFormat="1" applyFont="1"/>
    <xf numFmtId="172" fontId="20" fillId="7" borderId="8" xfId="0" applyNumberFormat="1" applyFont="1" applyFill="1" applyBorder="1" applyAlignment="1">
      <alignment horizontal="center"/>
    </xf>
    <xf numFmtId="0" fontId="3" fillId="2" borderId="1" xfId="0" applyFont="1" applyFill="1" applyBorder="1" applyAlignment="1">
      <alignment horizontal="center"/>
    </xf>
    <xf numFmtId="0" fontId="12" fillId="0" borderId="1" xfId="0" applyFont="1" applyBorder="1" applyAlignment="1">
      <alignment horizontal="center" vertical="center" wrapText="1"/>
    </xf>
    <xf numFmtId="2" fontId="13" fillId="8" borderId="6" xfId="0" applyNumberFormat="1" applyFont="1" applyFill="1" applyBorder="1" applyAlignment="1">
      <alignment horizontal="center" vertical="center" wrapText="1"/>
    </xf>
    <xf numFmtId="2" fontId="13" fillId="8" borderId="7" xfId="0" applyNumberFormat="1" applyFont="1" applyFill="1" applyBorder="1" applyAlignment="1">
      <alignment horizontal="center" vertical="center" wrapText="1"/>
    </xf>
    <xf numFmtId="0" fontId="13" fillId="8" borderId="6" xfId="0" applyFont="1" applyFill="1" applyBorder="1" applyAlignment="1">
      <alignment horizontal="center" vertical="center" wrapText="1"/>
    </xf>
    <xf numFmtId="0" fontId="13" fillId="8" borderId="7" xfId="0" applyFont="1" applyFill="1" applyBorder="1" applyAlignment="1">
      <alignment horizontal="center" vertical="center" wrapText="1"/>
    </xf>
    <xf numFmtId="0" fontId="11" fillId="0" borderId="9" xfId="0" applyFont="1" applyBorder="1" applyAlignment="1">
      <alignment horizontal="center"/>
    </xf>
    <xf numFmtId="0" fontId="15" fillId="10" borderId="2" xfId="0" applyFont="1" applyFill="1" applyBorder="1" applyAlignment="1">
      <alignment horizontal="center" vertical="center"/>
    </xf>
    <xf numFmtId="0" fontId="15" fillId="10" borderId="3" xfId="0" applyFont="1" applyFill="1" applyBorder="1" applyAlignment="1">
      <alignment horizontal="center" vertical="center"/>
    </xf>
    <xf numFmtId="0" fontId="15" fillId="10" borderId="4" xfId="0" applyFont="1" applyFill="1" applyBorder="1" applyAlignment="1">
      <alignment horizontal="center" vertical="center"/>
    </xf>
    <xf numFmtId="0" fontId="17" fillId="0" borderId="9" xfId="0" applyFont="1" applyBorder="1" applyAlignment="1">
      <alignment horizontal="center" vertical="center" wrapText="1"/>
    </xf>
    <xf numFmtId="0" fontId="2" fillId="7" borderId="3" xfId="0" applyFont="1" applyFill="1" applyBorder="1" applyAlignment="1">
      <alignment horizontal="center"/>
    </xf>
    <xf numFmtId="0" fontId="11" fillId="0" borderId="0" xfId="0" applyFont="1" applyBorder="1" applyAlignment="1">
      <alignment horizontal="center"/>
    </xf>
    <xf numFmtId="0" fontId="15" fillId="10" borderId="1" xfId="0" applyFont="1" applyFill="1" applyBorder="1" applyAlignment="1">
      <alignment horizontal="left" vertical="center"/>
    </xf>
    <xf numFmtId="0" fontId="15" fillId="10" borderId="1" xfId="0" applyFont="1" applyFill="1" applyBorder="1" applyAlignment="1">
      <alignment horizontal="center" vertical="center" wrapText="1"/>
    </xf>
    <xf numFmtId="0" fontId="15" fillId="10" borderId="1" xfId="0" applyFont="1" applyFill="1" applyBorder="1" applyAlignment="1">
      <alignment horizontal="left" vertical="center" wrapText="1"/>
    </xf>
    <xf numFmtId="0" fontId="2" fillId="20" borderId="2" xfId="0" applyFont="1" applyFill="1" applyBorder="1" applyAlignment="1">
      <alignment horizontal="left" vertical="center" wrapText="1"/>
    </xf>
    <xf numFmtId="0" fontId="2" fillId="20" borderId="3" xfId="0" applyFont="1" applyFill="1" applyBorder="1" applyAlignment="1">
      <alignment horizontal="left" vertical="center" wrapText="1"/>
    </xf>
    <xf numFmtId="0" fontId="2" fillId="20" borderId="4" xfId="0" applyFont="1" applyFill="1" applyBorder="1" applyAlignment="1">
      <alignment horizontal="left" vertical="center" wrapText="1"/>
    </xf>
    <xf numFmtId="0" fontId="2" fillId="0" borderId="2" xfId="0" applyFont="1" applyFill="1" applyBorder="1" applyAlignment="1">
      <alignment horizontal="left" vertical="center" wrapText="1"/>
    </xf>
    <xf numFmtId="0" fontId="2" fillId="0" borderId="3" xfId="0" applyFont="1" applyFill="1" applyBorder="1" applyAlignment="1">
      <alignment horizontal="left" vertical="center" wrapText="1"/>
    </xf>
    <xf numFmtId="0" fontId="2" fillId="0" borderId="4" xfId="0" applyFont="1" applyFill="1" applyBorder="1" applyAlignment="1">
      <alignment horizontal="left" vertical="center" wrapText="1"/>
    </xf>
    <xf numFmtId="17" fontId="2" fillId="0" borderId="2" xfId="0" applyNumberFormat="1" applyFont="1" applyFill="1" applyBorder="1" applyAlignment="1">
      <alignment horizontal="left" vertical="center" wrapText="1"/>
    </xf>
    <xf numFmtId="17" fontId="2" fillId="0" borderId="3" xfId="0" applyNumberFormat="1" applyFont="1" applyFill="1" applyBorder="1" applyAlignment="1">
      <alignment horizontal="left" vertical="center" wrapText="1"/>
    </xf>
    <xf numFmtId="17" fontId="2" fillId="0" borderId="4" xfId="0" applyNumberFormat="1" applyFont="1" applyFill="1" applyBorder="1" applyAlignment="1">
      <alignment horizontal="left" vertical="center" wrapText="1"/>
    </xf>
    <xf numFmtId="4" fontId="27" fillId="0" borderId="6" xfId="0" applyNumberFormat="1" applyFont="1" applyBorder="1" applyAlignment="1">
      <alignment horizontal="center" vertical="center"/>
    </xf>
    <xf numFmtId="4" fontId="27" fillId="0" borderId="7" xfId="0" applyNumberFormat="1" applyFont="1" applyBorder="1" applyAlignment="1">
      <alignment horizontal="center" vertical="center"/>
    </xf>
    <xf numFmtId="49" fontId="27" fillId="0" borderId="6" xfId="0" applyNumberFormat="1" applyFont="1" applyFill="1" applyBorder="1" applyAlignment="1">
      <alignment horizontal="center" vertical="center"/>
    </xf>
    <xf numFmtId="49" fontId="27" fillId="0" borderId="7" xfId="0" applyNumberFormat="1" applyFont="1" applyFill="1" applyBorder="1" applyAlignment="1">
      <alignment horizontal="center" vertical="center"/>
    </xf>
    <xf numFmtId="49" fontId="2" fillId="0" borderId="2" xfId="0" applyNumberFormat="1" applyFont="1" applyFill="1" applyBorder="1" applyAlignment="1">
      <alignment horizontal="left" vertical="center" wrapText="1"/>
    </xf>
    <xf numFmtId="49" fontId="2" fillId="0" borderId="3" xfId="0" applyNumberFormat="1" applyFont="1" applyFill="1" applyBorder="1" applyAlignment="1">
      <alignment horizontal="left" vertical="center" wrapText="1"/>
    </xf>
    <xf numFmtId="49" fontId="2" fillId="0" borderId="4" xfId="0" applyNumberFormat="1" applyFont="1" applyFill="1" applyBorder="1" applyAlignment="1">
      <alignment horizontal="left" vertical="center" wrapText="1"/>
    </xf>
    <xf numFmtId="0" fontId="4" fillId="20" borderId="2" xfId="0" applyFont="1" applyFill="1" applyBorder="1" applyAlignment="1">
      <alignment horizontal="left" vertical="center" wrapText="1"/>
    </xf>
    <xf numFmtId="0" fontId="4" fillId="20" borderId="3" xfId="0" applyFont="1" applyFill="1" applyBorder="1" applyAlignment="1">
      <alignment horizontal="left" vertical="center" wrapText="1"/>
    </xf>
    <xf numFmtId="0" fontId="4" fillId="20" borderId="4" xfId="0" applyFont="1" applyFill="1" applyBorder="1" applyAlignment="1">
      <alignment horizontal="left" vertical="center" wrapText="1"/>
    </xf>
    <xf numFmtId="4" fontId="29" fillId="0" borderId="1" xfId="0" applyNumberFormat="1" applyFont="1" applyBorder="1" applyAlignment="1">
      <alignment horizontal="center" vertical="center"/>
    </xf>
    <xf numFmtId="49" fontId="27" fillId="0" borderId="1" xfId="0" applyNumberFormat="1" applyFont="1" applyFill="1" applyBorder="1" applyAlignment="1">
      <alignment horizontal="center" vertical="center"/>
    </xf>
    <xf numFmtId="170" fontId="4" fillId="20" borderId="2" xfId="0" applyNumberFormat="1" applyFont="1" applyFill="1" applyBorder="1" applyAlignment="1">
      <alignment horizontal="left" vertical="center" wrapText="1"/>
    </xf>
    <xf numFmtId="170" fontId="4" fillId="20" borderId="3" xfId="0" applyNumberFormat="1" applyFont="1" applyFill="1" applyBorder="1" applyAlignment="1">
      <alignment horizontal="left" vertical="center" wrapText="1"/>
    </xf>
    <xf numFmtId="170" fontId="4" fillId="20" borderId="4" xfId="0" applyNumberFormat="1" applyFont="1" applyFill="1" applyBorder="1" applyAlignment="1">
      <alignment horizontal="left" vertical="center" wrapText="1"/>
    </xf>
    <xf numFmtId="0" fontId="26" fillId="0" borderId="1" xfId="0" applyFont="1" applyBorder="1" applyAlignment="1">
      <alignment horizontal="center" vertical="center"/>
    </xf>
    <xf numFmtId="4" fontId="25" fillId="0" borderId="1" xfId="0" applyNumberFormat="1" applyFont="1" applyBorder="1" applyAlignment="1">
      <alignment horizontal="center" vertical="center"/>
    </xf>
  </cellXfs>
  <cellStyles count="3">
    <cellStyle name="Normal" xfId="0" builtinId="0"/>
    <cellStyle name="Normal 2" xfId="2"/>
    <cellStyle name="Vírgula" xfId="1" builtinId="3"/>
  </cellStyles>
  <dxfs count="1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externalLink" Target="externalLinks/externalLink7.xml"/></Relationships>
</file>

<file path=xl/drawings/drawing1.xml><?xml version="1.0" encoding="utf-8"?>
<xdr:wsDr xmlns:xdr="http://schemas.openxmlformats.org/drawingml/2006/spreadsheetDrawing" xmlns:a="http://schemas.openxmlformats.org/drawingml/2006/main">
  <xdr:twoCellAnchor>
    <xdr:from>
      <xdr:col>4</xdr:col>
      <xdr:colOff>71439</xdr:colOff>
      <xdr:row>0</xdr:row>
      <xdr:rowOff>185738</xdr:rowOff>
    </xdr:from>
    <xdr:to>
      <xdr:col>5</xdr:col>
      <xdr:colOff>2382</xdr:colOff>
      <xdr:row>0</xdr:row>
      <xdr:rowOff>185739</xdr:rowOff>
    </xdr:to>
    <xdr:grpSp>
      <xdr:nvGrpSpPr>
        <xdr:cNvPr id="2" name="Groupe 2">
          <a:extLst>
            <a:ext uri="{FF2B5EF4-FFF2-40B4-BE49-F238E27FC236}">
              <a16:creationId xmlns:a16="http://schemas.microsoft.com/office/drawing/2014/main" id="{00000000-0008-0000-0700-000002000000}"/>
            </a:ext>
          </a:extLst>
        </xdr:cNvPr>
        <xdr:cNvGrpSpPr/>
      </xdr:nvGrpSpPr>
      <xdr:grpSpPr>
        <a:xfrm>
          <a:off x="6700839" y="185738"/>
          <a:ext cx="569118" cy="1"/>
          <a:chOff x="717550" y="512809"/>
          <a:chExt cx="2084803" cy="778961"/>
        </a:xfrm>
      </xdr:grpSpPr>
      <xdr:sp macro="" textlink="">
        <xdr:nvSpPr>
          <xdr:cNvPr id="3" name="Freeform 47">
            <a:extLst>
              <a:ext uri="{FF2B5EF4-FFF2-40B4-BE49-F238E27FC236}">
                <a16:creationId xmlns:a16="http://schemas.microsoft.com/office/drawing/2014/main" id="{00000000-0008-0000-0700-000003000000}"/>
              </a:ext>
            </a:extLst>
          </xdr:cNvPr>
          <xdr:cNvSpPr>
            <a:spLocks noEditPoints="1"/>
          </xdr:cNvSpPr>
        </xdr:nvSpPr>
        <xdr:spPr bwMode="auto">
          <a:xfrm>
            <a:off x="717550" y="512809"/>
            <a:ext cx="834137" cy="778961"/>
          </a:xfrm>
          <a:custGeom>
            <a:avLst/>
            <a:gdLst>
              <a:gd name="T0" fmla="*/ 2692 w 5045"/>
              <a:gd name="T1" fmla="*/ 0 h 4706"/>
              <a:gd name="T2" fmla="*/ 339 w 5045"/>
              <a:gd name="T3" fmla="*/ 2353 h 4706"/>
              <a:gd name="T4" fmla="*/ 557 w 5045"/>
              <a:gd name="T5" fmla="*/ 3343 h 4706"/>
              <a:gd name="T6" fmla="*/ 122 w 5045"/>
              <a:gd name="T7" fmla="*/ 3455 h 4706"/>
              <a:gd name="T8" fmla="*/ 155 w 5045"/>
              <a:gd name="T9" fmla="*/ 3646 h 4706"/>
              <a:gd name="T10" fmla="*/ 663 w 5045"/>
              <a:gd name="T11" fmla="*/ 3543 h 4706"/>
              <a:gd name="T12" fmla="*/ 2692 w 5045"/>
              <a:gd name="T13" fmla="*/ 4706 h 4706"/>
              <a:gd name="T14" fmla="*/ 5045 w 5045"/>
              <a:gd name="T15" fmla="*/ 2353 h 4706"/>
              <a:gd name="T16" fmla="*/ 2692 w 5045"/>
              <a:gd name="T17" fmla="*/ 0 h 4706"/>
              <a:gd name="T18" fmla="*/ 2692 w 5045"/>
              <a:gd name="T19" fmla="*/ 4299 h 4706"/>
              <a:gd name="T20" fmla="*/ 1069 w 5045"/>
              <a:gd name="T21" fmla="*/ 3425 h 4706"/>
              <a:gd name="T22" fmla="*/ 1553 w 5045"/>
              <a:gd name="T23" fmla="*/ 3233 h 4706"/>
              <a:gd name="T24" fmla="*/ 1735 w 5045"/>
              <a:gd name="T25" fmla="*/ 3142 h 4706"/>
              <a:gd name="T26" fmla="*/ 1830 w 5045"/>
              <a:gd name="T27" fmla="*/ 3273 h 4706"/>
              <a:gd name="T28" fmla="*/ 3656 w 5045"/>
              <a:gd name="T29" fmla="*/ 3367 h 4706"/>
              <a:gd name="T30" fmla="*/ 3754 w 5045"/>
              <a:gd name="T31" fmla="*/ 3283 h 4706"/>
              <a:gd name="T32" fmla="*/ 3804 w 5045"/>
              <a:gd name="T33" fmla="*/ 3051 h 4706"/>
              <a:gd name="T34" fmla="*/ 3545 w 5045"/>
              <a:gd name="T35" fmla="*/ 2959 h 4706"/>
              <a:gd name="T36" fmla="*/ 3164 w 5045"/>
              <a:gd name="T37" fmla="*/ 3139 h 4706"/>
              <a:gd name="T38" fmla="*/ 3125 w 5045"/>
              <a:gd name="T39" fmla="*/ 3152 h 4706"/>
              <a:gd name="T40" fmla="*/ 3100 w 5045"/>
              <a:gd name="T41" fmla="*/ 3159 h 4706"/>
              <a:gd name="T42" fmla="*/ 2995 w 5045"/>
              <a:gd name="T43" fmla="*/ 3185 h 4706"/>
              <a:gd name="T44" fmla="*/ 2771 w 5045"/>
              <a:gd name="T45" fmla="*/ 3215 h 4706"/>
              <a:gd name="T46" fmla="*/ 2694 w 5045"/>
              <a:gd name="T47" fmla="*/ 3215 h 4706"/>
              <a:gd name="T48" fmla="*/ 2588 w 5045"/>
              <a:gd name="T49" fmla="*/ 3207 h 4706"/>
              <a:gd name="T50" fmla="*/ 2503 w 5045"/>
              <a:gd name="T51" fmla="*/ 3193 h 4706"/>
              <a:gd name="T52" fmla="*/ 2471 w 5045"/>
              <a:gd name="T53" fmla="*/ 3185 h 4706"/>
              <a:gd name="T54" fmla="*/ 2405 w 5045"/>
              <a:gd name="T55" fmla="*/ 3164 h 4706"/>
              <a:gd name="T56" fmla="*/ 2330 w 5045"/>
              <a:gd name="T57" fmla="*/ 3132 h 4706"/>
              <a:gd name="T58" fmla="*/ 2299 w 5045"/>
              <a:gd name="T59" fmla="*/ 3116 h 4706"/>
              <a:gd name="T60" fmla="*/ 2256 w 5045"/>
              <a:gd name="T61" fmla="*/ 3088 h 4706"/>
              <a:gd name="T62" fmla="*/ 2215 w 5045"/>
              <a:gd name="T63" fmla="*/ 3057 h 4706"/>
              <a:gd name="T64" fmla="*/ 2189 w 5045"/>
              <a:gd name="T65" fmla="*/ 3036 h 4706"/>
              <a:gd name="T66" fmla="*/ 2119 w 5045"/>
              <a:gd name="T67" fmla="*/ 2957 h 4706"/>
              <a:gd name="T68" fmla="*/ 2099 w 5045"/>
              <a:gd name="T69" fmla="*/ 2929 h 4706"/>
              <a:gd name="T70" fmla="*/ 2526 w 5045"/>
              <a:gd name="T71" fmla="*/ 2625 h 4706"/>
              <a:gd name="T72" fmla="*/ 3256 w 5045"/>
              <a:gd name="T73" fmla="*/ 1542 h 4706"/>
              <a:gd name="T74" fmla="*/ 2916 w 5045"/>
              <a:gd name="T75" fmla="*/ 1038 h 4706"/>
              <a:gd name="T76" fmla="*/ 2302 w 5045"/>
              <a:gd name="T77" fmla="*/ 1152 h 4706"/>
              <a:gd name="T78" fmla="*/ 1616 w 5045"/>
              <a:gd name="T79" fmla="*/ 2881 h 4706"/>
              <a:gd name="T80" fmla="*/ 945 w 5045"/>
              <a:gd name="T81" fmla="*/ 3209 h 4706"/>
              <a:gd name="T82" fmla="*/ 746 w 5045"/>
              <a:gd name="T83" fmla="*/ 2353 h 4706"/>
              <a:gd name="T84" fmla="*/ 2692 w 5045"/>
              <a:gd name="T85" fmla="*/ 408 h 4706"/>
              <a:gd name="T86" fmla="*/ 4637 w 5045"/>
              <a:gd name="T87" fmla="*/ 2353 h 4706"/>
              <a:gd name="T88" fmla="*/ 2692 w 5045"/>
              <a:gd name="T89" fmla="*/ 4299 h 4706"/>
              <a:gd name="T90" fmla="*/ 1975 w 5045"/>
              <a:gd name="T91" fmla="*/ 2541 h 4706"/>
              <a:gd name="T92" fmla="*/ 1973 w 5045"/>
              <a:gd name="T93" fmla="*/ 2443 h 4706"/>
              <a:gd name="T94" fmla="*/ 1986 w 5045"/>
              <a:gd name="T95" fmla="*/ 2307 h 4706"/>
              <a:gd name="T96" fmla="*/ 2060 w 5045"/>
              <a:gd name="T97" fmla="*/ 2042 h 4706"/>
              <a:gd name="T98" fmla="*/ 2353 w 5045"/>
              <a:gd name="T99" fmla="*/ 1603 h 4706"/>
              <a:gd name="T100" fmla="*/ 2766 w 5045"/>
              <a:gd name="T101" fmla="*/ 1408 h 4706"/>
              <a:gd name="T102" fmla="*/ 2825 w 5045"/>
              <a:gd name="T103" fmla="*/ 1413 h 4706"/>
              <a:gd name="T104" fmla="*/ 2838 w 5045"/>
              <a:gd name="T105" fmla="*/ 1418 h 4706"/>
              <a:gd name="T106" fmla="*/ 2858 w 5045"/>
              <a:gd name="T107" fmla="*/ 1434 h 4706"/>
              <a:gd name="T108" fmla="*/ 2862 w 5045"/>
              <a:gd name="T109" fmla="*/ 1439 h 4706"/>
              <a:gd name="T110" fmla="*/ 2876 w 5045"/>
              <a:gd name="T111" fmla="*/ 1467 h 4706"/>
              <a:gd name="T112" fmla="*/ 2883 w 5045"/>
              <a:gd name="T113" fmla="*/ 1556 h 4706"/>
              <a:gd name="T114" fmla="*/ 2681 w 5045"/>
              <a:gd name="T115" fmla="*/ 1993 h 4706"/>
              <a:gd name="T116" fmla="*/ 2031 w 5045"/>
              <a:gd name="T117" fmla="*/ 2599 h 4706"/>
              <a:gd name="T118" fmla="*/ 1988 w 5045"/>
              <a:gd name="T119" fmla="*/ 2632 h 4706"/>
              <a:gd name="T120" fmla="*/ 1975 w 5045"/>
              <a:gd name="T121" fmla="*/ 2541 h 47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5045" h="4706">
                <a:moveTo>
                  <a:pt x="2692" y="0"/>
                </a:moveTo>
                <a:cubicBezTo>
                  <a:pt x="1394" y="0"/>
                  <a:pt x="339" y="1056"/>
                  <a:pt x="339" y="2353"/>
                </a:cubicBezTo>
                <a:cubicBezTo>
                  <a:pt x="339" y="2707"/>
                  <a:pt x="417" y="3042"/>
                  <a:pt x="557" y="3343"/>
                </a:cubicBezTo>
                <a:cubicBezTo>
                  <a:pt x="414" y="3386"/>
                  <a:pt x="269" y="3424"/>
                  <a:pt x="122" y="3455"/>
                </a:cubicBezTo>
                <a:cubicBezTo>
                  <a:pt x="0" y="3481"/>
                  <a:pt x="32" y="3665"/>
                  <a:pt x="155" y="3646"/>
                </a:cubicBezTo>
                <a:cubicBezTo>
                  <a:pt x="326" y="3619"/>
                  <a:pt x="495" y="3585"/>
                  <a:pt x="663" y="3543"/>
                </a:cubicBezTo>
                <a:cubicBezTo>
                  <a:pt x="1072" y="4239"/>
                  <a:pt x="1828" y="4706"/>
                  <a:pt x="2692" y="4706"/>
                </a:cubicBezTo>
                <a:cubicBezTo>
                  <a:pt x="3989" y="4706"/>
                  <a:pt x="5045" y="3651"/>
                  <a:pt x="5045" y="2353"/>
                </a:cubicBezTo>
                <a:cubicBezTo>
                  <a:pt x="5045" y="1056"/>
                  <a:pt x="3989" y="0"/>
                  <a:pt x="2692" y="0"/>
                </a:cubicBezTo>
                <a:close/>
                <a:moveTo>
                  <a:pt x="2692" y="4299"/>
                </a:moveTo>
                <a:cubicBezTo>
                  <a:pt x="2015" y="4299"/>
                  <a:pt x="1418" y="3951"/>
                  <a:pt x="1069" y="3425"/>
                </a:cubicBezTo>
                <a:cubicBezTo>
                  <a:pt x="1233" y="3370"/>
                  <a:pt x="1395" y="3306"/>
                  <a:pt x="1553" y="3233"/>
                </a:cubicBezTo>
                <a:cubicBezTo>
                  <a:pt x="1614" y="3204"/>
                  <a:pt x="1675" y="3174"/>
                  <a:pt x="1735" y="3142"/>
                </a:cubicBezTo>
                <a:cubicBezTo>
                  <a:pt x="1763" y="3187"/>
                  <a:pt x="1795" y="3231"/>
                  <a:pt x="1830" y="3273"/>
                </a:cubicBezTo>
                <a:cubicBezTo>
                  <a:pt x="2260" y="3783"/>
                  <a:pt x="3154" y="3747"/>
                  <a:pt x="3656" y="3367"/>
                </a:cubicBezTo>
                <a:cubicBezTo>
                  <a:pt x="3690" y="3341"/>
                  <a:pt x="3723" y="3312"/>
                  <a:pt x="3754" y="3283"/>
                </a:cubicBezTo>
                <a:cubicBezTo>
                  <a:pt x="3818" y="3222"/>
                  <a:pt x="3843" y="3133"/>
                  <a:pt x="3804" y="3051"/>
                </a:cubicBezTo>
                <a:cubicBezTo>
                  <a:pt x="3763" y="2963"/>
                  <a:pt x="3635" y="2903"/>
                  <a:pt x="3545" y="2959"/>
                </a:cubicBezTo>
                <a:cubicBezTo>
                  <a:pt x="3426" y="3033"/>
                  <a:pt x="3295" y="3090"/>
                  <a:pt x="3164" y="3139"/>
                </a:cubicBezTo>
                <a:cubicBezTo>
                  <a:pt x="3151" y="3143"/>
                  <a:pt x="3138" y="3148"/>
                  <a:pt x="3125" y="3152"/>
                </a:cubicBezTo>
                <a:cubicBezTo>
                  <a:pt x="3156" y="3142"/>
                  <a:pt x="3108" y="3157"/>
                  <a:pt x="3100" y="3159"/>
                </a:cubicBezTo>
                <a:cubicBezTo>
                  <a:pt x="3066" y="3169"/>
                  <a:pt x="3030" y="3178"/>
                  <a:pt x="2995" y="3185"/>
                </a:cubicBezTo>
                <a:cubicBezTo>
                  <a:pt x="2921" y="3201"/>
                  <a:pt x="2846" y="3210"/>
                  <a:pt x="2771" y="3215"/>
                </a:cubicBezTo>
                <a:cubicBezTo>
                  <a:pt x="2801" y="3212"/>
                  <a:pt x="2710" y="3215"/>
                  <a:pt x="2694" y="3215"/>
                </a:cubicBezTo>
                <a:cubicBezTo>
                  <a:pt x="2659" y="3214"/>
                  <a:pt x="2623" y="3210"/>
                  <a:pt x="2588" y="3207"/>
                </a:cubicBezTo>
                <a:cubicBezTo>
                  <a:pt x="2560" y="3203"/>
                  <a:pt x="2531" y="3199"/>
                  <a:pt x="2503" y="3193"/>
                </a:cubicBezTo>
                <a:cubicBezTo>
                  <a:pt x="2515" y="3195"/>
                  <a:pt x="2478" y="3187"/>
                  <a:pt x="2471" y="3185"/>
                </a:cubicBezTo>
                <a:cubicBezTo>
                  <a:pt x="2449" y="3179"/>
                  <a:pt x="2427" y="3171"/>
                  <a:pt x="2405" y="3164"/>
                </a:cubicBezTo>
                <a:cubicBezTo>
                  <a:pt x="2379" y="3155"/>
                  <a:pt x="2354" y="3144"/>
                  <a:pt x="2330" y="3132"/>
                </a:cubicBezTo>
                <a:cubicBezTo>
                  <a:pt x="2333" y="3134"/>
                  <a:pt x="2304" y="3119"/>
                  <a:pt x="2299" y="3116"/>
                </a:cubicBezTo>
                <a:cubicBezTo>
                  <a:pt x="2284" y="3107"/>
                  <a:pt x="2270" y="3098"/>
                  <a:pt x="2256" y="3088"/>
                </a:cubicBezTo>
                <a:cubicBezTo>
                  <a:pt x="2242" y="3078"/>
                  <a:pt x="2228" y="3068"/>
                  <a:pt x="2215" y="3057"/>
                </a:cubicBezTo>
                <a:cubicBezTo>
                  <a:pt x="2211" y="3055"/>
                  <a:pt x="2194" y="3040"/>
                  <a:pt x="2189" y="3036"/>
                </a:cubicBezTo>
                <a:cubicBezTo>
                  <a:pt x="2164" y="3011"/>
                  <a:pt x="2141" y="2984"/>
                  <a:pt x="2119" y="2957"/>
                </a:cubicBezTo>
                <a:cubicBezTo>
                  <a:pt x="2112" y="2948"/>
                  <a:pt x="2105" y="2939"/>
                  <a:pt x="2099" y="2929"/>
                </a:cubicBezTo>
                <a:cubicBezTo>
                  <a:pt x="2246" y="2835"/>
                  <a:pt x="2388" y="2733"/>
                  <a:pt x="2526" y="2625"/>
                </a:cubicBezTo>
                <a:cubicBezTo>
                  <a:pt x="2857" y="2365"/>
                  <a:pt x="3236" y="1990"/>
                  <a:pt x="3256" y="1542"/>
                </a:cubicBezTo>
                <a:cubicBezTo>
                  <a:pt x="3266" y="1318"/>
                  <a:pt x="3143" y="1094"/>
                  <a:pt x="2916" y="1038"/>
                </a:cubicBezTo>
                <a:cubicBezTo>
                  <a:pt x="2709" y="987"/>
                  <a:pt x="2483" y="1049"/>
                  <a:pt x="2302" y="1152"/>
                </a:cubicBezTo>
                <a:cubicBezTo>
                  <a:pt x="1736" y="1473"/>
                  <a:pt x="1420" y="2256"/>
                  <a:pt x="1616" y="2881"/>
                </a:cubicBezTo>
                <a:cubicBezTo>
                  <a:pt x="1402" y="3009"/>
                  <a:pt x="1177" y="3118"/>
                  <a:pt x="945" y="3209"/>
                </a:cubicBezTo>
                <a:cubicBezTo>
                  <a:pt x="818" y="2951"/>
                  <a:pt x="746" y="2660"/>
                  <a:pt x="746" y="2353"/>
                </a:cubicBezTo>
                <a:cubicBezTo>
                  <a:pt x="746" y="1280"/>
                  <a:pt x="1619" y="408"/>
                  <a:pt x="2692" y="408"/>
                </a:cubicBezTo>
                <a:cubicBezTo>
                  <a:pt x="3765" y="408"/>
                  <a:pt x="4637" y="1280"/>
                  <a:pt x="4637" y="2353"/>
                </a:cubicBezTo>
                <a:cubicBezTo>
                  <a:pt x="4637" y="3426"/>
                  <a:pt x="3765" y="4299"/>
                  <a:pt x="2692" y="4299"/>
                </a:cubicBezTo>
                <a:close/>
                <a:moveTo>
                  <a:pt x="1975" y="2541"/>
                </a:moveTo>
                <a:cubicBezTo>
                  <a:pt x="1970" y="2494"/>
                  <a:pt x="1971" y="2502"/>
                  <a:pt x="1973" y="2443"/>
                </a:cubicBezTo>
                <a:cubicBezTo>
                  <a:pt x="1974" y="2397"/>
                  <a:pt x="1979" y="2352"/>
                  <a:pt x="1986" y="2307"/>
                </a:cubicBezTo>
                <a:cubicBezTo>
                  <a:pt x="1999" y="2214"/>
                  <a:pt x="2022" y="2139"/>
                  <a:pt x="2060" y="2042"/>
                </a:cubicBezTo>
                <a:cubicBezTo>
                  <a:pt x="2123" y="1877"/>
                  <a:pt x="2227" y="1720"/>
                  <a:pt x="2353" y="1603"/>
                </a:cubicBezTo>
                <a:cubicBezTo>
                  <a:pt x="2474" y="1491"/>
                  <a:pt x="2626" y="1414"/>
                  <a:pt x="2766" y="1408"/>
                </a:cubicBezTo>
                <a:cubicBezTo>
                  <a:pt x="2775" y="1408"/>
                  <a:pt x="2823" y="1415"/>
                  <a:pt x="2825" y="1413"/>
                </a:cubicBezTo>
                <a:cubicBezTo>
                  <a:pt x="2832" y="1416"/>
                  <a:pt x="2836" y="1418"/>
                  <a:pt x="2838" y="1418"/>
                </a:cubicBezTo>
                <a:cubicBezTo>
                  <a:pt x="2845" y="1424"/>
                  <a:pt x="2855" y="1432"/>
                  <a:pt x="2858" y="1434"/>
                </a:cubicBezTo>
                <a:cubicBezTo>
                  <a:pt x="2860" y="1436"/>
                  <a:pt x="2861" y="1438"/>
                  <a:pt x="2862" y="1439"/>
                </a:cubicBezTo>
                <a:cubicBezTo>
                  <a:pt x="2867" y="1452"/>
                  <a:pt x="2878" y="1478"/>
                  <a:pt x="2876" y="1467"/>
                </a:cubicBezTo>
                <a:cubicBezTo>
                  <a:pt x="2883" y="1497"/>
                  <a:pt x="2884" y="1526"/>
                  <a:pt x="2883" y="1556"/>
                </a:cubicBezTo>
                <a:cubicBezTo>
                  <a:pt x="2876" y="1718"/>
                  <a:pt x="2774" y="1867"/>
                  <a:pt x="2681" y="1993"/>
                </a:cubicBezTo>
                <a:cubicBezTo>
                  <a:pt x="2505" y="2231"/>
                  <a:pt x="2265" y="2419"/>
                  <a:pt x="2031" y="2599"/>
                </a:cubicBezTo>
                <a:cubicBezTo>
                  <a:pt x="2016" y="2610"/>
                  <a:pt x="2002" y="2621"/>
                  <a:pt x="1988" y="2632"/>
                </a:cubicBezTo>
                <a:cubicBezTo>
                  <a:pt x="1982" y="2602"/>
                  <a:pt x="1978" y="2572"/>
                  <a:pt x="1975" y="2541"/>
                </a:cubicBezTo>
                <a:close/>
              </a:path>
            </a:pathLst>
          </a:custGeom>
          <a:solidFill>
            <a:srgbClr val="A8C30C"/>
          </a:solidFill>
          <a:ln>
            <a:noFill/>
          </a:ln>
          <a:extLst>
            <a:ext uri="{91240B29-F687-4F45-9708-019B960494DF}">
              <a14:hiddenLine xmlns:a14="http://schemas.microsoft.com/office/drawing/2010/main"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4" name="Freeform 48">
            <a:extLst>
              <a:ext uri="{FF2B5EF4-FFF2-40B4-BE49-F238E27FC236}">
                <a16:creationId xmlns:a16="http://schemas.microsoft.com/office/drawing/2014/main" id="{00000000-0008-0000-0700-000004000000}"/>
              </a:ext>
            </a:extLst>
          </xdr:cNvPr>
          <xdr:cNvSpPr>
            <a:spLocks noChangeAspect="1" noEditPoints="1"/>
          </xdr:cNvSpPr>
        </xdr:nvSpPr>
        <xdr:spPr bwMode="auto">
          <a:xfrm>
            <a:off x="1664745" y="714582"/>
            <a:ext cx="315371" cy="370818"/>
          </a:xfrm>
          <a:custGeom>
            <a:avLst/>
            <a:gdLst>
              <a:gd name="T0" fmla="*/ 259 w 1909"/>
              <a:gd name="T1" fmla="*/ 1190 h 2241"/>
              <a:gd name="T2" fmla="*/ 957 w 1909"/>
              <a:gd name="T3" fmla="*/ 2024 h 2241"/>
              <a:gd name="T4" fmla="*/ 1622 w 1909"/>
              <a:gd name="T5" fmla="*/ 1482 h 2241"/>
              <a:gd name="T6" fmla="*/ 1880 w 1909"/>
              <a:gd name="T7" fmla="*/ 1482 h 2241"/>
              <a:gd name="T8" fmla="*/ 957 w 1909"/>
              <a:gd name="T9" fmla="*/ 2241 h 2241"/>
              <a:gd name="T10" fmla="*/ 0 w 1909"/>
              <a:gd name="T11" fmla="*/ 1120 h 2241"/>
              <a:gd name="T12" fmla="*/ 957 w 1909"/>
              <a:gd name="T13" fmla="*/ 0 h 2241"/>
              <a:gd name="T14" fmla="*/ 1889 w 1909"/>
              <a:gd name="T15" fmla="*/ 1190 h 2241"/>
              <a:gd name="T16" fmla="*/ 259 w 1909"/>
              <a:gd name="T17" fmla="*/ 1190 h 2241"/>
              <a:gd name="T18" fmla="*/ 1630 w 1909"/>
              <a:gd name="T19" fmla="*/ 973 h 2241"/>
              <a:gd name="T20" fmla="*/ 957 w 1909"/>
              <a:gd name="T21" fmla="*/ 217 h 2241"/>
              <a:gd name="T22" fmla="*/ 259 w 1909"/>
              <a:gd name="T23" fmla="*/ 973 h 2241"/>
              <a:gd name="T24" fmla="*/ 1630 w 1909"/>
              <a:gd name="T25" fmla="*/ 973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09" h="2241">
                <a:moveTo>
                  <a:pt x="259" y="1190"/>
                </a:moveTo>
                <a:cubicBezTo>
                  <a:pt x="263" y="1568"/>
                  <a:pt x="460" y="2024"/>
                  <a:pt x="957" y="2024"/>
                </a:cubicBezTo>
                <a:cubicBezTo>
                  <a:pt x="1334" y="2024"/>
                  <a:pt x="1540" y="1802"/>
                  <a:pt x="1622" y="1482"/>
                </a:cubicBezTo>
                <a:cubicBezTo>
                  <a:pt x="1880" y="1482"/>
                  <a:pt x="1880" y="1482"/>
                  <a:pt x="1880" y="1482"/>
                </a:cubicBezTo>
                <a:cubicBezTo>
                  <a:pt x="1770" y="1962"/>
                  <a:pt x="1490" y="2241"/>
                  <a:pt x="957" y="2241"/>
                </a:cubicBezTo>
                <a:cubicBezTo>
                  <a:pt x="283" y="2241"/>
                  <a:pt x="0" y="1724"/>
                  <a:pt x="0" y="1120"/>
                </a:cubicBezTo>
                <a:cubicBezTo>
                  <a:pt x="0" y="562"/>
                  <a:pt x="283" y="0"/>
                  <a:pt x="957" y="0"/>
                </a:cubicBezTo>
                <a:cubicBezTo>
                  <a:pt x="1638" y="0"/>
                  <a:pt x="1909" y="595"/>
                  <a:pt x="1889" y="1190"/>
                </a:cubicBezTo>
                <a:lnTo>
                  <a:pt x="259" y="1190"/>
                </a:lnTo>
                <a:close/>
                <a:moveTo>
                  <a:pt x="1630" y="973"/>
                </a:moveTo>
                <a:cubicBezTo>
                  <a:pt x="1618" y="583"/>
                  <a:pt x="1375" y="217"/>
                  <a:pt x="957" y="217"/>
                </a:cubicBezTo>
                <a:cubicBezTo>
                  <a:pt x="534" y="217"/>
                  <a:pt x="300" y="587"/>
                  <a:pt x="259" y="973"/>
                </a:cubicBezTo>
                <a:lnTo>
                  <a:pt x="1630" y="973"/>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5" name="Freeform 49">
            <a:extLst>
              <a:ext uri="{FF2B5EF4-FFF2-40B4-BE49-F238E27FC236}">
                <a16:creationId xmlns:a16="http://schemas.microsoft.com/office/drawing/2014/main" id="{00000000-0008-0000-0700-000005000000}"/>
              </a:ext>
            </a:extLst>
          </xdr:cNvPr>
          <xdr:cNvSpPr>
            <a:spLocks noEditPoints="1"/>
          </xdr:cNvSpPr>
        </xdr:nvSpPr>
        <xdr:spPr bwMode="auto">
          <a:xfrm>
            <a:off x="2016900" y="714582"/>
            <a:ext cx="313748" cy="500645"/>
          </a:xfrm>
          <a:custGeom>
            <a:avLst/>
            <a:gdLst>
              <a:gd name="T0" fmla="*/ 1897 w 1897"/>
              <a:gd name="T1" fmla="*/ 2007 h 3026"/>
              <a:gd name="T2" fmla="*/ 957 w 1897"/>
              <a:gd name="T3" fmla="*/ 3026 h 3026"/>
              <a:gd name="T4" fmla="*/ 78 w 1897"/>
              <a:gd name="T5" fmla="*/ 2385 h 3026"/>
              <a:gd name="T6" fmla="*/ 337 w 1897"/>
              <a:gd name="T7" fmla="*/ 2385 h 3026"/>
              <a:gd name="T8" fmla="*/ 957 w 1897"/>
              <a:gd name="T9" fmla="*/ 2808 h 3026"/>
              <a:gd name="T10" fmla="*/ 1638 w 1897"/>
              <a:gd name="T11" fmla="*/ 2007 h 3026"/>
              <a:gd name="T12" fmla="*/ 1638 w 1897"/>
              <a:gd name="T13" fmla="*/ 1720 h 3026"/>
              <a:gd name="T14" fmla="*/ 1630 w 1897"/>
              <a:gd name="T15" fmla="*/ 1720 h 3026"/>
              <a:gd name="T16" fmla="*/ 957 w 1897"/>
              <a:gd name="T17" fmla="*/ 2155 h 3026"/>
              <a:gd name="T18" fmla="*/ 0 w 1897"/>
              <a:gd name="T19" fmla="*/ 1067 h 3026"/>
              <a:gd name="T20" fmla="*/ 957 w 1897"/>
              <a:gd name="T21" fmla="*/ 0 h 3026"/>
              <a:gd name="T22" fmla="*/ 1630 w 1897"/>
              <a:gd name="T23" fmla="*/ 427 h 3026"/>
              <a:gd name="T24" fmla="*/ 1638 w 1897"/>
              <a:gd name="T25" fmla="*/ 427 h 3026"/>
              <a:gd name="T26" fmla="*/ 1638 w 1897"/>
              <a:gd name="T27" fmla="*/ 61 h 3026"/>
              <a:gd name="T28" fmla="*/ 1897 w 1897"/>
              <a:gd name="T29" fmla="*/ 61 h 3026"/>
              <a:gd name="T30" fmla="*/ 1897 w 1897"/>
              <a:gd name="T31" fmla="*/ 2007 h 3026"/>
              <a:gd name="T32" fmla="*/ 1638 w 1897"/>
              <a:gd name="T33" fmla="*/ 1096 h 3026"/>
              <a:gd name="T34" fmla="*/ 957 w 1897"/>
              <a:gd name="T35" fmla="*/ 217 h 3026"/>
              <a:gd name="T36" fmla="*/ 259 w 1897"/>
              <a:gd name="T37" fmla="*/ 1096 h 3026"/>
              <a:gd name="T38" fmla="*/ 957 w 1897"/>
              <a:gd name="T39" fmla="*/ 1938 h 3026"/>
              <a:gd name="T40" fmla="*/ 1638 w 1897"/>
              <a:gd name="T41" fmla="*/ 1096 h 302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1897" h="3026">
                <a:moveTo>
                  <a:pt x="1897" y="2007"/>
                </a:moveTo>
                <a:cubicBezTo>
                  <a:pt x="1893" y="2640"/>
                  <a:pt x="1651" y="3026"/>
                  <a:pt x="957" y="3026"/>
                </a:cubicBezTo>
                <a:cubicBezTo>
                  <a:pt x="534" y="3026"/>
                  <a:pt x="115" y="2837"/>
                  <a:pt x="78" y="2385"/>
                </a:cubicBezTo>
                <a:cubicBezTo>
                  <a:pt x="337" y="2385"/>
                  <a:pt x="337" y="2385"/>
                  <a:pt x="337" y="2385"/>
                </a:cubicBezTo>
                <a:cubicBezTo>
                  <a:pt x="394" y="2697"/>
                  <a:pt x="669" y="2808"/>
                  <a:pt x="957" y="2808"/>
                </a:cubicBezTo>
                <a:cubicBezTo>
                  <a:pt x="1433" y="2808"/>
                  <a:pt x="1638" y="2525"/>
                  <a:pt x="1638" y="2007"/>
                </a:cubicBezTo>
                <a:cubicBezTo>
                  <a:pt x="1638" y="1720"/>
                  <a:pt x="1638" y="1720"/>
                  <a:pt x="1638" y="1720"/>
                </a:cubicBezTo>
                <a:cubicBezTo>
                  <a:pt x="1630" y="1720"/>
                  <a:pt x="1630" y="1720"/>
                  <a:pt x="1630" y="1720"/>
                </a:cubicBezTo>
                <a:cubicBezTo>
                  <a:pt x="1511" y="1979"/>
                  <a:pt x="1260" y="2155"/>
                  <a:pt x="957" y="2155"/>
                </a:cubicBezTo>
                <a:cubicBezTo>
                  <a:pt x="279" y="2155"/>
                  <a:pt x="0" y="1671"/>
                  <a:pt x="0" y="1067"/>
                </a:cubicBezTo>
                <a:cubicBezTo>
                  <a:pt x="0" y="484"/>
                  <a:pt x="345" y="0"/>
                  <a:pt x="957" y="0"/>
                </a:cubicBezTo>
                <a:cubicBezTo>
                  <a:pt x="1265" y="0"/>
                  <a:pt x="1527" y="192"/>
                  <a:pt x="1630" y="427"/>
                </a:cubicBezTo>
                <a:cubicBezTo>
                  <a:pt x="1638" y="427"/>
                  <a:pt x="1638" y="427"/>
                  <a:pt x="1638" y="427"/>
                </a:cubicBezTo>
                <a:cubicBezTo>
                  <a:pt x="1638" y="61"/>
                  <a:pt x="1638" y="61"/>
                  <a:pt x="1638" y="61"/>
                </a:cubicBezTo>
                <a:cubicBezTo>
                  <a:pt x="1897" y="61"/>
                  <a:pt x="1897" y="61"/>
                  <a:pt x="1897" y="61"/>
                </a:cubicBezTo>
                <a:lnTo>
                  <a:pt x="1897" y="2007"/>
                </a:lnTo>
                <a:close/>
                <a:moveTo>
                  <a:pt x="1638" y="1096"/>
                </a:moveTo>
                <a:cubicBezTo>
                  <a:pt x="1638" y="681"/>
                  <a:pt x="1445" y="217"/>
                  <a:pt x="957" y="217"/>
                </a:cubicBezTo>
                <a:cubicBezTo>
                  <a:pt x="464" y="217"/>
                  <a:pt x="259" y="656"/>
                  <a:pt x="259" y="1096"/>
                </a:cubicBezTo>
                <a:cubicBezTo>
                  <a:pt x="259" y="1523"/>
                  <a:pt x="480" y="1938"/>
                  <a:pt x="957" y="1938"/>
                </a:cubicBezTo>
                <a:cubicBezTo>
                  <a:pt x="1404" y="1938"/>
                  <a:pt x="1638" y="1527"/>
                  <a:pt x="1638" y="1096"/>
                </a:cubicBezTo>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6" name="Freeform 50">
            <a:extLst>
              <a:ext uri="{FF2B5EF4-FFF2-40B4-BE49-F238E27FC236}">
                <a16:creationId xmlns:a16="http://schemas.microsoft.com/office/drawing/2014/main" id="{00000000-0008-0000-0700-000006000000}"/>
              </a:ext>
            </a:extLst>
          </xdr:cNvPr>
          <xdr:cNvSpPr>
            <a:spLocks noEditPoints="1"/>
          </xdr:cNvSpPr>
        </xdr:nvSpPr>
        <xdr:spPr bwMode="auto">
          <a:xfrm>
            <a:off x="2412602" y="590165"/>
            <a:ext cx="42735" cy="484957"/>
          </a:xfrm>
          <a:custGeom>
            <a:avLst/>
            <a:gdLst>
              <a:gd name="T0" fmla="*/ 0 w 158"/>
              <a:gd name="T1" fmla="*/ 0 h 1793"/>
              <a:gd name="T2" fmla="*/ 158 w 158"/>
              <a:gd name="T3" fmla="*/ 0 h 1793"/>
              <a:gd name="T4" fmla="*/ 158 w 158"/>
              <a:gd name="T5" fmla="*/ 253 h 1793"/>
              <a:gd name="T6" fmla="*/ 0 w 158"/>
              <a:gd name="T7" fmla="*/ 253 h 1793"/>
              <a:gd name="T8" fmla="*/ 0 w 158"/>
              <a:gd name="T9" fmla="*/ 0 h 1793"/>
              <a:gd name="T10" fmla="*/ 0 w 158"/>
              <a:gd name="T11" fmla="*/ 497 h 1793"/>
              <a:gd name="T12" fmla="*/ 158 w 158"/>
              <a:gd name="T13" fmla="*/ 497 h 1793"/>
              <a:gd name="T14" fmla="*/ 158 w 158"/>
              <a:gd name="T15" fmla="*/ 1793 h 1793"/>
              <a:gd name="T16" fmla="*/ 0 w 158"/>
              <a:gd name="T17" fmla="*/ 1793 h 1793"/>
              <a:gd name="T18" fmla="*/ 0 w 158"/>
              <a:gd name="T19" fmla="*/ 497 h 17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158" h="1793">
                <a:moveTo>
                  <a:pt x="0" y="0"/>
                </a:moveTo>
                <a:lnTo>
                  <a:pt x="158" y="0"/>
                </a:lnTo>
                <a:lnTo>
                  <a:pt x="158" y="253"/>
                </a:lnTo>
                <a:lnTo>
                  <a:pt x="0" y="253"/>
                </a:lnTo>
                <a:lnTo>
                  <a:pt x="0" y="0"/>
                </a:lnTo>
                <a:close/>
                <a:moveTo>
                  <a:pt x="0" y="497"/>
                </a:moveTo>
                <a:lnTo>
                  <a:pt x="158" y="497"/>
                </a:lnTo>
                <a:lnTo>
                  <a:pt x="158" y="1793"/>
                </a:lnTo>
                <a:lnTo>
                  <a:pt x="0" y="1793"/>
                </a:lnTo>
                <a:lnTo>
                  <a:pt x="0" y="497"/>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7" name="Freeform 51">
            <a:extLst>
              <a:ext uri="{FF2B5EF4-FFF2-40B4-BE49-F238E27FC236}">
                <a16:creationId xmlns:a16="http://schemas.microsoft.com/office/drawing/2014/main" id="{00000000-0008-0000-0700-000007000000}"/>
              </a:ext>
            </a:extLst>
          </xdr:cNvPr>
          <xdr:cNvSpPr>
            <a:spLocks/>
          </xdr:cNvSpPr>
        </xdr:nvSpPr>
        <xdr:spPr bwMode="auto">
          <a:xfrm>
            <a:off x="2517816" y="714582"/>
            <a:ext cx="284537" cy="370818"/>
          </a:xfrm>
          <a:custGeom>
            <a:avLst/>
            <a:gdLst>
              <a:gd name="T0" fmla="*/ 1388 w 1720"/>
              <a:gd name="T1" fmla="*/ 681 h 2241"/>
              <a:gd name="T2" fmla="*/ 834 w 1720"/>
              <a:gd name="T3" fmla="*/ 217 h 2241"/>
              <a:gd name="T4" fmla="*/ 333 w 1720"/>
              <a:gd name="T5" fmla="*/ 583 h 2241"/>
              <a:gd name="T6" fmla="*/ 772 w 1720"/>
              <a:gd name="T7" fmla="*/ 940 h 2241"/>
              <a:gd name="T8" fmla="*/ 1117 w 1720"/>
              <a:gd name="T9" fmla="*/ 1018 h 2241"/>
              <a:gd name="T10" fmla="*/ 1720 w 1720"/>
              <a:gd name="T11" fmla="*/ 1605 h 2241"/>
              <a:gd name="T12" fmla="*/ 871 w 1720"/>
              <a:gd name="T13" fmla="*/ 2241 h 2241"/>
              <a:gd name="T14" fmla="*/ 0 w 1720"/>
              <a:gd name="T15" fmla="*/ 1494 h 2241"/>
              <a:gd name="T16" fmla="*/ 259 w 1720"/>
              <a:gd name="T17" fmla="*/ 1494 h 2241"/>
              <a:gd name="T18" fmla="*/ 883 w 1720"/>
              <a:gd name="T19" fmla="*/ 2024 h 2241"/>
              <a:gd name="T20" fmla="*/ 1462 w 1720"/>
              <a:gd name="T21" fmla="*/ 1621 h 2241"/>
              <a:gd name="T22" fmla="*/ 998 w 1720"/>
              <a:gd name="T23" fmla="*/ 1235 h 2241"/>
              <a:gd name="T24" fmla="*/ 665 w 1720"/>
              <a:gd name="T25" fmla="*/ 1161 h 2241"/>
              <a:gd name="T26" fmla="*/ 74 w 1720"/>
              <a:gd name="T27" fmla="*/ 595 h 2241"/>
              <a:gd name="T28" fmla="*/ 871 w 1720"/>
              <a:gd name="T29" fmla="*/ 0 h 2241"/>
              <a:gd name="T30" fmla="*/ 1647 w 1720"/>
              <a:gd name="T31" fmla="*/ 681 h 2241"/>
              <a:gd name="T32" fmla="*/ 1388 w 1720"/>
              <a:gd name="T33" fmla="*/ 681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Lst>
            <a:rect l="0" t="0" r="r" b="b"/>
            <a:pathLst>
              <a:path w="1720" h="2241">
                <a:moveTo>
                  <a:pt x="1388" y="681"/>
                </a:moveTo>
                <a:cubicBezTo>
                  <a:pt x="1376" y="361"/>
                  <a:pt x="1129" y="217"/>
                  <a:pt x="834" y="217"/>
                </a:cubicBezTo>
                <a:cubicBezTo>
                  <a:pt x="604" y="217"/>
                  <a:pt x="333" y="307"/>
                  <a:pt x="333" y="583"/>
                </a:cubicBezTo>
                <a:cubicBezTo>
                  <a:pt x="333" y="813"/>
                  <a:pt x="595" y="895"/>
                  <a:pt x="772" y="940"/>
                </a:cubicBezTo>
                <a:cubicBezTo>
                  <a:pt x="1117" y="1018"/>
                  <a:pt x="1117" y="1018"/>
                  <a:pt x="1117" y="1018"/>
                </a:cubicBezTo>
                <a:cubicBezTo>
                  <a:pt x="1412" y="1063"/>
                  <a:pt x="1720" y="1235"/>
                  <a:pt x="1720" y="1605"/>
                </a:cubicBezTo>
                <a:cubicBezTo>
                  <a:pt x="1720" y="2065"/>
                  <a:pt x="1265" y="2241"/>
                  <a:pt x="871" y="2241"/>
                </a:cubicBezTo>
                <a:cubicBezTo>
                  <a:pt x="378" y="2241"/>
                  <a:pt x="41" y="2011"/>
                  <a:pt x="0" y="1494"/>
                </a:cubicBezTo>
                <a:cubicBezTo>
                  <a:pt x="259" y="1494"/>
                  <a:pt x="259" y="1494"/>
                  <a:pt x="259" y="1494"/>
                </a:cubicBezTo>
                <a:cubicBezTo>
                  <a:pt x="279" y="1843"/>
                  <a:pt x="538" y="2024"/>
                  <a:pt x="883" y="2024"/>
                </a:cubicBezTo>
                <a:cubicBezTo>
                  <a:pt x="1125" y="2024"/>
                  <a:pt x="1462" y="1917"/>
                  <a:pt x="1462" y="1621"/>
                </a:cubicBezTo>
                <a:cubicBezTo>
                  <a:pt x="1462" y="1375"/>
                  <a:pt x="1232" y="1293"/>
                  <a:pt x="998" y="1235"/>
                </a:cubicBezTo>
                <a:cubicBezTo>
                  <a:pt x="665" y="1161"/>
                  <a:pt x="665" y="1161"/>
                  <a:pt x="665" y="1161"/>
                </a:cubicBezTo>
                <a:cubicBezTo>
                  <a:pt x="329" y="1071"/>
                  <a:pt x="74" y="956"/>
                  <a:pt x="74" y="595"/>
                </a:cubicBezTo>
                <a:cubicBezTo>
                  <a:pt x="74" y="164"/>
                  <a:pt x="497" y="0"/>
                  <a:pt x="871" y="0"/>
                </a:cubicBezTo>
                <a:cubicBezTo>
                  <a:pt x="1293" y="0"/>
                  <a:pt x="1630" y="221"/>
                  <a:pt x="1647" y="681"/>
                </a:cubicBezTo>
                <a:lnTo>
                  <a:pt x="1388" y="681"/>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grpSp>
    <xdr:clientData/>
  </xdr:twoCellAnchor>
  <xdr:twoCellAnchor>
    <xdr:from>
      <xdr:col>4</xdr:col>
      <xdr:colOff>71439</xdr:colOff>
      <xdr:row>1</xdr:row>
      <xdr:rowOff>185738</xdr:rowOff>
    </xdr:from>
    <xdr:to>
      <xdr:col>5</xdr:col>
      <xdr:colOff>2382</xdr:colOff>
      <xdr:row>1</xdr:row>
      <xdr:rowOff>185739</xdr:rowOff>
    </xdr:to>
    <xdr:grpSp>
      <xdr:nvGrpSpPr>
        <xdr:cNvPr id="8" name="Groupe 2">
          <a:extLst>
            <a:ext uri="{FF2B5EF4-FFF2-40B4-BE49-F238E27FC236}">
              <a16:creationId xmlns:a16="http://schemas.microsoft.com/office/drawing/2014/main" id="{00000000-0008-0000-0700-000008000000}"/>
            </a:ext>
          </a:extLst>
        </xdr:cNvPr>
        <xdr:cNvGrpSpPr/>
      </xdr:nvGrpSpPr>
      <xdr:grpSpPr>
        <a:xfrm>
          <a:off x="6700839" y="414338"/>
          <a:ext cx="569118" cy="1"/>
          <a:chOff x="717550" y="512809"/>
          <a:chExt cx="2084803" cy="778961"/>
        </a:xfrm>
      </xdr:grpSpPr>
      <xdr:sp macro="" textlink="">
        <xdr:nvSpPr>
          <xdr:cNvPr id="9" name="Freeform 47">
            <a:extLst>
              <a:ext uri="{FF2B5EF4-FFF2-40B4-BE49-F238E27FC236}">
                <a16:creationId xmlns:a16="http://schemas.microsoft.com/office/drawing/2014/main" id="{00000000-0008-0000-0700-000009000000}"/>
              </a:ext>
            </a:extLst>
          </xdr:cNvPr>
          <xdr:cNvSpPr>
            <a:spLocks noEditPoints="1"/>
          </xdr:cNvSpPr>
        </xdr:nvSpPr>
        <xdr:spPr bwMode="auto">
          <a:xfrm>
            <a:off x="717550" y="512809"/>
            <a:ext cx="834137" cy="778961"/>
          </a:xfrm>
          <a:custGeom>
            <a:avLst/>
            <a:gdLst>
              <a:gd name="T0" fmla="*/ 2692 w 5045"/>
              <a:gd name="T1" fmla="*/ 0 h 4706"/>
              <a:gd name="T2" fmla="*/ 339 w 5045"/>
              <a:gd name="T3" fmla="*/ 2353 h 4706"/>
              <a:gd name="T4" fmla="*/ 557 w 5045"/>
              <a:gd name="T5" fmla="*/ 3343 h 4706"/>
              <a:gd name="T6" fmla="*/ 122 w 5045"/>
              <a:gd name="T7" fmla="*/ 3455 h 4706"/>
              <a:gd name="T8" fmla="*/ 155 w 5045"/>
              <a:gd name="T9" fmla="*/ 3646 h 4706"/>
              <a:gd name="T10" fmla="*/ 663 w 5045"/>
              <a:gd name="T11" fmla="*/ 3543 h 4706"/>
              <a:gd name="T12" fmla="*/ 2692 w 5045"/>
              <a:gd name="T13" fmla="*/ 4706 h 4706"/>
              <a:gd name="T14" fmla="*/ 5045 w 5045"/>
              <a:gd name="T15" fmla="*/ 2353 h 4706"/>
              <a:gd name="T16" fmla="*/ 2692 w 5045"/>
              <a:gd name="T17" fmla="*/ 0 h 4706"/>
              <a:gd name="T18" fmla="*/ 2692 w 5045"/>
              <a:gd name="T19" fmla="*/ 4299 h 4706"/>
              <a:gd name="T20" fmla="*/ 1069 w 5045"/>
              <a:gd name="T21" fmla="*/ 3425 h 4706"/>
              <a:gd name="T22" fmla="*/ 1553 w 5045"/>
              <a:gd name="T23" fmla="*/ 3233 h 4706"/>
              <a:gd name="T24" fmla="*/ 1735 w 5045"/>
              <a:gd name="T25" fmla="*/ 3142 h 4706"/>
              <a:gd name="T26" fmla="*/ 1830 w 5045"/>
              <a:gd name="T27" fmla="*/ 3273 h 4706"/>
              <a:gd name="T28" fmla="*/ 3656 w 5045"/>
              <a:gd name="T29" fmla="*/ 3367 h 4706"/>
              <a:gd name="T30" fmla="*/ 3754 w 5045"/>
              <a:gd name="T31" fmla="*/ 3283 h 4706"/>
              <a:gd name="T32" fmla="*/ 3804 w 5045"/>
              <a:gd name="T33" fmla="*/ 3051 h 4706"/>
              <a:gd name="T34" fmla="*/ 3545 w 5045"/>
              <a:gd name="T35" fmla="*/ 2959 h 4706"/>
              <a:gd name="T36" fmla="*/ 3164 w 5045"/>
              <a:gd name="T37" fmla="*/ 3139 h 4706"/>
              <a:gd name="T38" fmla="*/ 3125 w 5045"/>
              <a:gd name="T39" fmla="*/ 3152 h 4706"/>
              <a:gd name="T40" fmla="*/ 3100 w 5045"/>
              <a:gd name="T41" fmla="*/ 3159 h 4706"/>
              <a:gd name="T42" fmla="*/ 2995 w 5045"/>
              <a:gd name="T43" fmla="*/ 3185 h 4706"/>
              <a:gd name="T44" fmla="*/ 2771 w 5045"/>
              <a:gd name="T45" fmla="*/ 3215 h 4706"/>
              <a:gd name="T46" fmla="*/ 2694 w 5045"/>
              <a:gd name="T47" fmla="*/ 3215 h 4706"/>
              <a:gd name="T48" fmla="*/ 2588 w 5045"/>
              <a:gd name="T49" fmla="*/ 3207 h 4706"/>
              <a:gd name="T50" fmla="*/ 2503 w 5045"/>
              <a:gd name="T51" fmla="*/ 3193 h 4706"/>
              <a:gd name="T52" fmla="*/ 2471 w 5045"/>
              <a:gd name="T53" fmla="*/ 3185 h 4706"/>
              <a:gd name="T54" fmla="*/ 2405 w 5045"/>
              <a:gd name="T55" fmla="*/ 3164 h 4706"/>
              <a:gd name="T56" fmla="*/ 2330 w 5045"/>
              <a:gd name="T57" fmla="*/ 3132 h 4706"/>
              <a:gd name="T58" fmla="*/ 2299 w 5045"/>
              <a:gd name="T59" fmla="*/ 3116 h 4706"/>
              <a:gd name="T60" fmla="*/ 2256 w 5045"/>
              <a:gd name="T61" fmla="*/ 3088 h 4706"/>
              <a:gd name="T62" fmla="*/ 2215 w 5045"/>
              <a:gd name="T63" fmla="*/ 3057 h 4706"/>
              <a:gd name="T64" fmla="*/ 2189 w 5045"/>
              <a:gd name="T65" fmla="*/ 3036 h 4706"/>
              <a:gd name="T66" fmla="*/ 2119 w 5045"/>
              <a:gd name="T67" fmla="*/ 2957 h 4706"/>
              <a:gd name="T68" fmla="*/ 2099 w 5045"/>
              <a:gd name="T69" fmla="*/ 2929 h 4706"/>
              <a:gd name="T70" fmla="*/ 2526 w 5045"/>
              <a:gd name="T71" fmla="*/ 2625 h 4706"/>
              <a:gd name="T72" fmla="*/ 3256 w 5045"/>
              <a:gd name="T73" fmla="*/ 1542 h 4706"/>
              <a:gd name="T74" fmla="*/ 2916 w 5045"/>
              <a:gd name="T75" fmla="*/ 1038 h 4706"/>
              <a:gd name="T76" fmla="*/ 2302 w 5045"/>
              <a:gd name="T77" fmla="*/ 1152 h 4706"/>
              <a:gd name="T78" fmla="*/ 1616 w 5045"/>
              <a:gd name="T79" fmla="*/ 2881 h 4706"/>
              <a:gd name="T80" fmla="*/ 945 w 5045"/>
              <a:gd name="T81" fmla="*/ 3209 h 4706"/>
              <a:gd name="T82" fmla="*/ 746 w 5045"/>
              <a:gd name="T83" fmla="*/ 2353 h 4706"/>
              <a:gd name="T84" fmla="*/ 2692 w 5045"/>
              <a:gd name="T85" fmla="*/ 408 h 4706"/>
              <a:gd name="T86" fmla="*/ 4637 w 5045"/>
              <a:gd name="T87" fmla="*/ 2353 h 4706"/>
              <a:gd name="T88" fmla="*/ 2692 w 5045"/>
              <a:gd name="T89" fmla="*/ 4299 h 4706"/>
              <a:gd name="T90" fmla="*/ 1975 w 5045"/>
              <a:gd name="T91" fmla="*/ 2541 h 4706"/>
              <a:gd name="T92" fmla="*/ 1973 w 5045"/>
              <a:gd name="T93" fmla="*/ 2443 h 4706"/>
              <a:gd name="T94" fmla="*/ 1986 w 5045"/>
              <a:gd name="T95" fmla="*/ 2307 h 4706"/>
              <a:gd name="T96" fmla="*/ 2060 w 5045"/>
              <a:gd name="T97" fmla="*/ 2042 h 4706"/>
              <a:gd name="T98" fmla="*/ 2353 w 5045"/>
              <a:gd name="T99" fmla="*/ 1603 h 4706"/>
              <a:gd name="T100" fmla="*/ 2766 w 5045"/>
              <a:gd name="T101" fmla="*/ 1408 h 4706"/>
              <a:gd name="T102" fmla="*/ 2825 w 5045"/>
              <a:gd name="T103" fmla="*/ 1413 h 4706"/>
              <a:gd name="T104" fmla="*/ 2838 w 5045"/>
              <a:gd name="T105" fmla="*/ 1418 h 4706"/>
              <a:gd name="T106" fmla="*/ 2858 w 5045"/>
              <a:gd name="T107" fmla="*/ 1434 h 4706"/>
              <a:gd name="T108" fmla="*/ 2862 w 5045"/>
              <a:gd name="T109" fmla="*/ 1439 h 4706"/>
              <a:gd name="T110" fmla="*/ 2876 w 5045"/>
              <a:gd name="T111" fmla="*/ 1467 h 4706"/>
              <a:gd name="T112" fmla="*/ 2883 w 5045"/>
              <a:gd name="T113" fmla="*/ 1556 h 4706"/>
              <a:gd name="T114" fmla="*/ 2681 w 5045"/>
              <a:gd name="T115" fmla="*/ 1993 h 4706"/>
              <a:gd name="T116" fmla="*/ 2031 w 5045"/>
              <a:gd name="T117" fmla="*/ 2599 h 4706"/>
              <a:gd name="T118" fmla="*/ 1988 w 5045"/>
              <a:gd name="T119" fmla="*/ 2632 h 4706"/>
              <a:gd name="T120" fmla="*/ 1975 w 5045"/>
              <a:gd name="T121" fmla="*/ 2541 h 47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5045" h="4706">
                <a:moveTo>
                  <a:pt x="2692" y="0"/>
                </a:moveTo>
                <a:cubicBezTo>
                  <a:pt x="1394" y="0"/>
                  <a:pt x="339" y="1056"/>
                  <a:pt x="339" y="2353"/>
                </a:cubicBezTo>
                <a:cubicBezTo>
                  <a:pt x="339" y="2707"/>
                  <a:pt x="417" y="3042"/>
                  <a:pt x="557" y="3343"/>
                </a:cubicBezTo>
                <a:cubicBezTo>
                  <a:pt x="414" y="3386"/>
                  <a:pt x="269" y="3424"/>
                  <a:pt x="122" y="3455"/>
                </a:cubicBezTo>
                <a:cubicBezTo>
                  <a:pt x="0" y="3481"/>
                  <a:pt x="32" y="3665"/>
                  <a:pt x="155" y="3646"/>
                </a:cubicBezTo>
                <a:cubicBezTo>
                  <a:pt x="326" y="3619"/>
                  <a:pt x="495" y="3585"/>
                  <a:pt x="663" y="3543"/>
                </a:cubicBezTo>
                <a:cubicBezTo>
                  <a:pt x="1072" y="4239"/>
                  <a:pt x="1828" y="4706"/>
                  <a:pt x="2692" y="4706"/>
                </a:cubicBezTo>
                <a:cubicBezTo>
                  <a:pt x="3989" y="4706"/>
                  <a:pt x="5045" y="3651"/>
                  <a:pt x="5045" y="2353"/>
                </a:cubicBezTo>
                <a:cubicBezTo>
                  <a:pt x="5045" y="1056"/>
                  <a:pt x="3989" y="0"/>
                  <a:pt x="2692" y="0"/>
                </a:cubicBezTo>
                <a:close/>
                <a:moveTo>
                  <a:pt x="2692" y="4299"/>
                </a:moveTo>
                <a:cubicBezTo>
                  <a:pt x="2015" y="4299"/>
                  <a:pt x="1418" y="3951"/>
                  <a:pt x="1069" y="3425"/>
                </a:cubicBezTo>
                <a:cubicBezTo>
                  <a:pt x="1233" y="3370"/>
                  <a:pt x="1395" y="3306"/>
                  <a:pt x="1553" y="3233"/>
                </a:cubicBezTo>
                <a:cubicBezTo>
                  <a:pt x="1614" y="3204"/>
                  <a:pt x="1675" y="3174"/>
                  <a:pt x="1735" y="3142"/>
                </a:cubicBezTo>
                <a:cubicBezTo>
                  <a:pt x="1763" y="3187"/>
                  <a:pt x="1795" y="3231"/>
                  <a:pt x="1830" y="3273"/>
                </a:cubicBezTo>
                <a:cubicBezTo>
                  <a:pt x="2260" y="3783"/>
                  <a:pt x="3154" y="3747"/>
                  <a:pt x="3656" y="3367"/>
                </a:cubicBezTo>
                <a:cubicBezTo>
                  <a:pt x="3690" y="3341"/>
                  <a:pt x="3723" y="3312"/>
                  <a:pt x="3754" y="3283"/>
                </a:cubicBezTo>
                <a:cubicBezTo>
                  <a:pt x="3818" y="3222"/>
                  <a:pt x="3843" y="3133"/>
                  <a:pt x="3804" y="3051"/>
                </a:cubicBezTo>
                <a:cubicBezTo>
                  <a:pt x="3763" y="2963"/>
                  <a:pt x="3635" y="2903"/>
                  <a:pt x="3545" y="2959"/>
                </a:cubicBezTo>
                <a:cubicBezTo>
                  <a:pt x="3426" y="3033"/>
                  <a:pt x="3295" y="3090"/>
                  <a:pt x="3164" y="3139"/>
                </a:cubicBezTo>
                <a:cubicBezTo>
                  <a:pt x="3151" y="3143"/>
                  <a:pt x="3138" y="3148"/>
                  <a:pt x="3125" y="3152"/>
                </a:cubicBezTo>
                <a:cubicBezTo>
                  <a:pt x="3156" y="3142"/>
                  <a:pt x="3108" y="3157"/>
                  <a:pt x="3100" y="3159"/>
                </a:cubicBezTo>
                <a:cubicBezTo>
                  <a:pt x="3066" y="3169"/>
                  <a:pt x="3030" y="3178"/>
                  <a:pt x="2995" y="3185"/>
                </a:cubicBezTo>
                <a:cubicBezTo>
                  <a:pt x="2921" y="3201"/>
                  <a:pt x="2846" y="3210"/>
                  <a:pt x="2771" y="3215"/>
                </a:cubicBezTo>
                <a:cubicBezTo>
                  <a:pt x="2801" y="3212"/>
                  <a:pt x="2710" y="3215"/>
                  <a:pt x="2694" y="3215"/>
                </a:cubicBezTo>
                <a:cubicBezTo>
                  <a:pt x="2659" y="3214"/>
                  <a:pt x="2623" y="3210"/>
                  <a:pt x="2588" y="3207"/>
                </a:cubicBezTo>
                <a:cubicBezTo>
                  <a:pt x="2560" y="3203"/>
                  <a:pt x="2531" y="3199"/>
                  <a:pt x="2503" y="3193"/>
                </a:cubicBezTo>
                <a:cubicBezTo>
                  <a:pt x="2515" y="3195"/>
                  <a:pt x="2478" y="3187"/>
                  <a:pt x="2471" y="3185"/>
                </a:cubicBezTo>
                <a:cubicBezTo>
                  <a:pt x="2449" y="3179"/>
                  <a:pt x="2427" y="3171"/>
                  <a:pt x="2405" y="3164"/>
                </a:cubicBezTo>
                <a:cubicBezTo>
                  <a:pt x="2379" y="3155"/>
                  <a:pt x="2354" y="3144"/>
                  <a:pt x="2330" y="3132"/>
                </a:cubicBezTo>
                <a:cubicBezTo>
                  <a:pt x="2333" y="3134"/>
                  <a:pt x="2304" y="3119"/>
                  <a:pt x="2299" y="3116"/>
                </a:cubicBezTo>
                <a:cubicBezTo>
                  <a:pt x="2284" y="3107"/>
                  <a:pt x="2270" y="3098"/>
                  <a:pt x="2256" y="3088"/>
                </a:cubicBezTo>
                <a:cubicBezTo>
                  <a:pt x="2242" y="3078"/>
                  <a:pt x="2228" y="3068"/>
                  <a:pt x="2215" y="3057"/>
                </a:cubicBezTo>
                <a:cubicBezTo>
                  <a:pt x="2211" y="3055"/>
                  <a:pt x="2194" y="3040"/>
                  <a:pt x="2189" y="3036"/>
                </a:cubicBezTo>
                <a:cubicBezTo>
                  <a:pt x="2164" y="3011"/>
                  <a:pt x="2141" y="2984"/>
                  <a:pt x="2119" y="2957"/>
                </a:cubicBezTo>
                <a:cubicBezTo>
                  <a:pt x="2112" y="2948"/>
                  <a:pt x="2105" y="2939"/>
                  <a:pt x="2099" y="2929"/>
                </a:cubicBezTo>
                <a:cubicBezTo>
                  <a:pt x="2246" y="2835"/>
                  <a:pt x="2388" y="2733"/>
                  <a:pt x="2526" y="2625"/>
                </a:cubicBezTo>
                <a:cubicBezTo>
                  <a:pt x="2857" y="2365"/>
                  <a:pt x="3236" y="1990"/>
                  <a:pt x="3256" y="1542"/>
                </a:cubicBezTo>
                <a:cubicBezTo>
                  <a:pt x="3266" y="1318"/>
                  <a:pt x="3143" y="1094"/>
                  <a:pt x="2916" y="1038"/>
                </a:cubicBezTo>
                <a:cubicBezTo>
                  <a:pt x="2709" y="987"/>
                  <a:pt x="2483" y="1049"/>
                  <a:pt x="2302" y="1152"/>
                </a:cubicBezTo>
                <a:cubicBezTo>
                  <a:pt x="1736" y="1473"/>
                  <a:pt x="1420" y="2256"/>
                  <a:pt x="1616" y="2881"/>
                </a:cubicBezTo>
                <a:cubicBezTo>
                  <a:pt x="1402" y="3009"/>
                  <a:pt x="1177" y="3118"/>
                  <a:pt x="945" y="3209"/>
                </a:cubicBezTo>
                <a:cubicBezTo>
                  <a:pt x="818" y="2951"/>
                  <a:pt x="746" y="2660"/>
                  <a:pt x="746" y="2353"/>
                </a:cubicBezTo>
                <a:cubicBezTo>
                  <a:pt x="746" y="1280"/>
                  <a:pt x="1619" y="408"/>
                  <a:pt x="2692" y="408"/>
                </a:cubicBezTo>
                <a:cubicBezTo>
                  <a:pt x="3765" y="408"/>
                  <a:pt x="4637" y="1280"/>
                  <a:pt x="4637" y="2353"/>
                </a:cubicBezTo>
                <a:cubicBezTo>
                  <a:pt x="4637" y="3426"/>
                  <a:pt x="3765" y="4299"/>
                  <a:pt x="2692" y="4299"/>
                </a:cubicBezTo>
                <a:close/>
                <a:moveTo>
                  <a:pt x="1975" y="2541"/>
                </a:moveTo>
                <a:cubicBezTo>
                  <a:pt x="1970" y="2494"/>
                  <a:pt x="1971" y="2502"/>
                  <a:pt x="1973" y="2443"/>
                </a:cubicBezTo>
                <a:cubicBezTo>
                  <a:pt x="1974" y="2397"/>
                  <a:pt x="1979" y="2352"/>
                  <a:pt x="1986" y="2307"/>
                </a:cubicBezTo>
                <a:cubicBezTo>
                  <a:pt x="1999" y="2214"/>
                  <a:pt x="2022" y="2139"/>
                  <a:pt x="2060" y="2042"/>
                </a:cubicBezTo>
                <a:cubicBezTo>
                  <a:pt x="2123" y="1877"/>
                  <a:pt x="2227" y="1720"/>
                  <a:pt x="2353" y="1603"/>
                </a:cubicBezTo>
                <a:cubicBezTo>
                  <a:pt x="2474" y="1491"/>
                  <a:pt x="2626" y="1414"/>
                  <a:pt x="2766" y="1408"/>
                </a:cubicBezTo>
                <a:cubicBezTo>
                  <a:pt x="2775" y="1408"/>
                  <a:pt x="2823" y="1415"/>
                  <a:pt x="2825" y="1413"/>
                </a:cubicBezTo>
                <a:cubicBezTo>
                  <a:pt x="2832" y="1416"/>
                  <a:pt x="2836" y="1418"/>
                  <a:pt x="2838" y="1418"/>
                </a:cubicBezTo>
                <a:cubicBezTo>
                  <a:pt x="2845" y="1424"/>
                  <a:pt x="2855" y="1432"/>
                  <a:pt x="2858" y="1434"/>
                </a:cubicBezTo>
                <a:cubicBezTo>
                  <a:pt x="2860" y="1436"/>
                  <a:pt x="2861" y="1438"/>
                  <a:pt x="2862" y="1439"/>
                </a:cubicBezTo>
                <a:cubicBezTo>
                  <a:pt x="2867" y="1452"/>
                  <a:pt x="2878" y="1478"/>
                  <a:pt x="2876" y="1467"/>
                </a:cubicBezTo>
                <a:cubicBezTo>
                  <a:pt x="2883" y="1497"/>
                  <a:pt x="2884" y="1526"/>
                  <a:pt x="2883" y="1556"/>
                </a:cubicBezTo>
                <a:cubicBezTo>
                  <a:pt x="2876" y="1718"/>
                  <a:pt x="2774" y="1867"/>
                  <a:pt x="2681" y="1993"/>
                </a:cubicBezTo>
                <a:cubicBezTo>
                  <a:pt x="2505" y="2231"/>
                  <a:pt x="2265" y="2419"/>
                  <a:pt x="2031" y="2599"/>
                </a:cubicBezTo>
                <a:cubicBezTo>
                  <a:pt x="2016" y="2610"/>
                  <a:pt x="2002" y="2621"/>
                  <a:pt x="1988" y="2632"/>
                </a:cubicBezTo>
                <a:cubicBezTo>
                  <a:pt x="1982" y="2602"/>
                  <a:pt x="1978" y="2572"/>
                  <a:pt x="1975" y="2541"/>
                </a:cubicBezTo>
                <a:close/>
              </a:path>
            </a:pathLst>
          </a:custGeom>
          <a:solidFill>
            <a:srgbClr val="A8C30C"/>
          </a:solidFill>
          <a:ln>
            <a:noFill/>
          </a:ln>
          <a:extLst>
            <a:ext uri="{91240B29-F687-4F45-9708-019B960494DF}">
              <a14:hiddenLine xmlns:a14="http://schemas.microsoft.com/office/drawing/2010/main"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0" name="Freeform 48">
            <a:extLst>
              <a:ext uri="{FF2B5EF4-FFF2-40B4-BE49-F238E27FC236}">
                <a16:creationId xmlns:a16="http://schemas.microsoft.com/office/drawing/2014/main" id="{00000000-0008-0000-0700-00000A000000}"/>
              </a:ext>
            </a:extLst>
          </xdr:cNvPr>
          <xdr:cNvSpPr>
            <a:spLocks noChangeAspect="1" noEditPoints="1"/>
          </xdr:cNvSpPr>
        </xdr:nvSpPr>
        <xdr:spPr bwMode="auto">
          <a:xfrm>
            <a:off x="1664745" y="714582"/>
            <a:ext cx="315371" cy="370818"/>
          </a:xfrm>
          <a:custGeom>
            <a:avLst/>
            <a:gdLst>
              <a:gd name="T0" fmla="*/ 259 w 1909"/>
              <a:gd name="T1" fmla="*/ 1190 h 2241"/>
              <a:gd name="T2" fmla="*/ 957 w 1909"/>
              <a:gd name="T3" fmla="*/ 2024 h 2241"/>
              <a:gd name="T4" fmla="*/ 1622 w 1909"/>
              <a:gd name="T5" fmla="*/ 1482 h 2241"/>
              <a:gd name="T6" fmla="*/ 1880 w 1909"/>
              <a:gd name="T7" fmla="*/ 1482 h 2241"/>
              <a:gd name="T8" fmla="*/ 957 w 1909"/>
              <a:gd name="T9" fmla="*/ 2241 h 2241"/>
              <a:gd name="T10" fmla="*/ 0 w 1909"/>
              <a:gd name="T11" fmla="*/ 1120 h 2241"/>
              <a:gd name="T12" fmla="*/ 957 w 1909"/>
              <a:gd name="T13" fmla="*/ 0 h 2241"/>
              <a:gd name="T14" fmla="*/ 1889 w 1909"/>
              <a:gd name="T15" fmla="*/ 1190 h 2241"/>
              <a:gd name="T16" fmla="*/ 259 w 1909"/>
              <a:gd name="T17" fmla="*/ 1190 h 2241"/>
              <a:gd name="T18" fmla="*/ 1630 w 1909"/>
              <a:gd name="T19" fmla="*/ 973 h 2241"/>
              <a:gd name="T20" fmla="*/ 957 w 1909"/>
              <a:gd name="T21" fmla="*/ 217 h 2241"/>
              <a:gd name="T22" fmla="*/ 259 w 1909"/>
              <a:gd name="T23" fmla="*/ 973 h 2241"/>
              <a:gd name="T24" fmla="*/ 1630 w 1909"/>
              <a:gd name="T25" fmla="*/ 973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09" h="2241">
                <a:moveTo>
                  <a:pt x="259" y="1190"/>
                </a:moveTo>
                <a:cubicBezTo>
                  <a:pt x="263" y="1568"/>
                  <a:pt x="460" y="2024"/>
                  <a:pt x="957" y="2024"/>
                </a:cubicBezTo>
                <a:cubicBezTo>
                  <a:pt x="1334" y="2024"/>
                  <a:pt x="1540" y="1802"/>
                  <a:pt x="1622" y="1482"/>
                </a:cubicBezTo>
                <a:cubicBezTo>
                  <a:pt x="1880" y="1482"/>
                  <a:pt x="1880" y="1482"/>
                  <a:pt x="1880" y="1482"/>
                </a:cubicBezTo>
                <a:cubicBezTo>
                  <a:pt x="1770" y="1962"/>
                  <a:pt x="1490" y="2241"/>
                  <a:pt x="957" y="2241"/>
                </a:cubicBezTo>
                <a:cubicBezTo>
                  <a:pt x="283" y="2241"/>
                  <a:pt x="0" y="1724"/>
                  <a:pt x="0" y="1120"/>
                </a:cubicBezTo>
                <a:cubicBezTo>
                  <a:pt x="0" y="562"/>
                  <a:pt x="283" y="0"/>
                  <a:pt x="957" y="0"/>
                </a:cubicBezTo>
                <a:cubicBezTo>
                  <a:pt x="1638" y="0"/>
                  <a:pt x="1909" y="595"/>
                  <a:pt x="1889" y="1190"/>
                </a:cubicBezTo>
                <a:lnTo>
                  <a:pt x="259" y="1190"/>
                </a:lnTo>
                <a:close/>
                <a:moveTo>
                  <a:pt x="1630" y="973"/>
                </a:moveTo>
                <a:cubicBezTo>
                  <a:pt x="1618" y="583"/>
                  <a:pt x="1375" y="217"/>
                  <a:pt x="957" y="217"/>
                </a:cubicBezTo>
                <a:cubicBezTo>
                  <a:pt x="534" y="217"/>
                  <a:pt x="300" y="587"/>
                  <a:pt x="259" y="973"/>
                </a:cubicBezTo>
                <a:lnTo>
                  <a:pt x="1630" y="973"/>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1" name="Freeform 49">
            <a:extLst>
              <a:ext uri="{FF2B5EF4-FFF2-40B4-BE49-F238E27FC236}">
                <a16:creationId xmlns:a16="http://schemas.microsoft.com/office/drawing/2014/main" id="{00000000-0008-0000-0700-00000B000000}"/>
              </a:ext>
            </a:extLst>
          </xdr:cNvPr>
          <xdr:cNvSpPr>
            <a:spLocks noEditPoints="1"/>
          </xdr:cNvSpPr>
        </xdr:nvSpPr>
        <xdr:spPr bwMode="auto">
          <a:xfrm>
            <a:off x="2016900" y="714582"/>
            <a:ext cx="313748" cy="500645"/>
          </a:xfrm>
          <a:custGeom>
            <a:avLst/>
            <a:gdLst>
              <a:gd name="T0" fmla="*/ 1897 w 1897"/>
              <a:gd name="T1" fmla="*/ 2007 h 3026"/>
              <a:gd name="T2" fmla="*/ 957 w 1897"/>
              <a:gd name="T3" fmla="*/ 3026 h 3026"/>
              <a:gd name="T4" fmla="*/ 78 w 1897"/>
              <a:gd name="T5" fmla="*/ 2385 h 3026"/>
              <a:gd name="T6" fmla="*/ 337 w 1897"/>
              <a:gd name="T7" fmla="*/ 2385 h 3026"/>
              <a:gd name="T8" fmla="*/ 957 w 1897"/>
              <a:gd name="T9" fmla="*/ 2808 h 3026"/>
              <a:gd name="T10" fmla="*/ 1638 w 1897"/>
              <a:gd name="T11" fmla="*/ 2007 h 3026"/>
              <a:gd name="T12" fmla="*/ 1638 w 1897"/>
              <a:gd name="T13" fmla="*/ 1720 h 3026"/>
              <a:gd name="T14" fmla="*/ 1630 w 1897"/>
              <a:gd name="T15" fmla="*/ 1720 h 3026"/>
              <a:gd name="T16" fmla="*/ 957 w 1897"/>
              <a:gd name="T17" fmla="*/ 2155 h 3026"/>
              <a:gd name="T18" fmla="*/ 0 w 1897"/>
              <a:gd name="T19" fmla="*/ 1067 h 3026"/>
              <a:gd name="T20" fmla="*/ 957 w 1897"/>
              <a:gd name="T21" fmla="*/ 0 h 3026"/>
              <a:gd name="T22" fmla="*/ 1630 w 1897"/>
              <a:gd name="T23" fmla="*/ 427 h 3026"/>
              <a:gd name="T24" fmla="*/ 1638 w 1897"/>
              <a:gd name="T25" fmla="*/ 427 h 3026"/>
              <a:gd name="T26" fmla="*/ 1638 w 1897"/>
              <a:gd name="T27" fmla="*/ 61 h 3026"/>
              <a:gd name="T28" fmla="*/ 1897 w 1897"/>
              <a:gd name="T29" fmla="*/ 61 h 3026"/>
              <a:gd name="T30" fmla="*/ 1897 w 1897"/>
              <a:gd name="T31" fmla="*/ 2007 h 3026"/>
              <a:gd name="T32" fmla="*/ 1638 w 1897"/>
              <a:gd name="T33" fmla="*/ 1096 h 3026"/>
              <a:gd name="T34" fmla="*/ 957 w 1897"/>
              <a:gd name="T35" fmla="*/ 217 h 3026"/>
              <a:gd name="T36" fmla="*/ 259 w 1897"/>
              <a:gd name="T37" fmla="*/ 1096 h 3026"/>
              <a:gd name="T38" fmla="*/ 957 w 1897"/>
              <a:gd name="T39" fmla="*/ 1938 h 3026"/>
              <a:gd name="T40" fmla="*/ 1638 w 1897"/>
              <a:gd name="T41" fmla="*/ 1096 h 302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1897" h="3026">
                <a:moveTo>
                  <a:pt x="1897" y="2007"/>
                </a:moveTo>
                <a:cubicBezTo>
                  <a:pt x="1893" y="2640"/>
                  <a:pt x="1651" y="3026"/>
                  <a:pt x="957" y="3026"/>
                </a:cubicBezTo>
                <a:cubicBezTo>
                  <a:pt x="534" y="3026"/>
                  <a:pt x="115" y="2837"/>
                  <a:pt x="78" y="2385"/>
                </a:cubicBezTo>
                <a:cubicBezTo>
                  <a:pt x="337" y="2385"/>
                  <a:pt x="337" y="2385"/>
                  <a:pt x="337" y="2385"/>
                </a:cubicBezTo>
                <a:cubicBezTo>
                  <a:pt x="394" y="2697"/>
                  <a:pt x="669" y="2808"/>
                  <a:pt x="957" y="2808"/>
                </a:cubicBezTo>
                <a:cubicBezTo>
                  <a:pt x="1433" y="2808"/>
                  <a:pt x="1638" y="2525"/>
                  <a:pt x="1638" y="2007"/>
                </a:cubicBezTo>
                <a:cubicBezTo>
                  <a:pt x="1638" y="1720"/>
                  <a:pt x="1638" y="1720"/>
                  <a:pt x="1638" y="1720"/>
                </a:cubicBezTo>
                <a:cubicBezTo>
                  <a:pt x="1630" y="1720"/>
                  <a:pt x="1630" y="1720"/>
                  <a:pt x="1630" y="1720"/>
                </a:cubicBezTo>
                <a:cubicBezTo>
                  <a:pt x="1511" y="1979"/>
                  <a:pt x="1260" y="2155"/>
                  <a:pt x="957" y="2155"/>
                </a:cubicBezTo>
                <a:cubicBezTo>
                  <a:pt x="279" y="2155"/>
                  <a:pt x="0" y="1671"/>
                  <a:pt x="0" y="1067"/>
                </a:cubicBezTo>
                <a:cubicBezTo>
                  <a:pt x="0" y="484"/>
                  <a:pt x="345" y="0"/>
                  <a:pt x="957" y="0"/>
                </a:cubicBezTo>
                <a:cubicBezTo>
                  <a:pt x="1265" y="0"/>
                  <a:pt x="1527" y="192"/>
                  <a:pt x="1630" y="427"/>
                </a:cubicBezTo>
                <a:cubicBezTo>
                  <a:pt x="1638" y="427"/>
                  <a:pt x="1638" y="427"/>
                  <a:pt x="1638" y="427"/>
                </a:cubicBezTo>
                <a:cubicBezTo>
                  <a:pt x="1638" y="61"/>
                  <a:pt x="1638" y="61"/>
                  <a:pt x="1638" y="61"/>
                </a:cubicBezTo>
                <a:cubicBezTo>
                  <a:pt x="1897" y="61"/>
                  <a:pt x="1897" y="61"/>
                  <a:pt x="1897" y="61"/>
                </a:cubicBezTo>
                <a:lnTo>
                  <a:pt x="1897" y="2007"/>
                </a:lnTo>
                <a:close/>
                <a:moveTo>
                  <a:pt x="1638" y="1096"/>
                </a:moveTo>
                <a:cubicBezTo>
                  <a:pt x="1638" y="681"/>
                  <a:pt x="1445" y="217"/>
                  <a:pt x="957" y="217"/>
                </a:cubicBezTo>
                <a:cubicBezTo>
                  <a:pt x="464" y="217"/>
                  <a:pt x="259" y="656"/>
                  <a:pt x="259" y="1096"/>
                </a:cubicBezTo>
                <a:cubicBezTo>
                  <a:pt x="259" y="1523"/>
                  <a:pt x="480" y="1938"/>
                  <a:pt x="957" y="1938"/>
                </a:cubicBezTo>
                <a:cubicBezTo>
                  <a:pt x="1404" y="1938"/>
                  <a:pt x="1638" y="1527"/>
                  <a:pt x="1638" y="1096"/>
                </a:cubicBezTo>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2" name="Freeform 50">
            <a:extLst>
              <a:ext uri="{FF2B5EF4-FFF2-40B4-BE49-F238E27FC236}">
                <a16:creationId xmlns:a16="http://schemas.microsoft.com/office/drawing/2014/main" id="{00000000-0008-0000-0700-00000C000000}"/>
              </a:ext>
            </a:extLst>
          </xdr:cNvPr>
          <xdr:cNvSpPr>
            <a:spLocks noEditPoints="1"/>
          </xdr:cNvSpPr>
        </xdr:nvSpPr>
        <xdr:spPr bwMode="auto">
          <a:xfrm>
            <a:off x="2412602" y="590165"/>
            <a:ext cx="42735" cy="484957"/>
          </a:xfrm>
          <a:custGeom>
            <a:avLst/>
            <a:gdLst>
              <a:gd name="T0" fmla="*/ 0 w 158"/>
              <a:gd name="T1" fmla="*/ 0 h 1793"/>
              <a:gd name="T2" fmla="*/ 158 w 158"/>
              <a:gd name="T3" fmla="*/ 0 h 1793"/>
              <a:gd name="T4" fmla="*/ 158 w 158"/>
              <a:gd name="T5" fmla="*/ 253 h 1793"/>
              <a:gd name="T6" fmla="*/ 0 w 158"/>
              <a:gd name="T7" fmla="*/ 253 h 1793"/>
              <a:gd name="T8" fmla="*/ 0 w 158"/>
              <a:gd name="T9" fmla="*/ 0 h 1793"/>
              <a:gd name="T10" fmla="*/ 0 w 158"/>
              <a:gd name="T11" fmla="*/ 497 h 1793"/>
              <a:gd name="T12" fmla="*/ 158 w 158"/>
              <a:gd name="T13" fmla="*/ 497 h 1793"/>
              <a:gd name="T14" fmla="*/ 158 w 158"/>
              <a:gd name="T15" fmla="*/ 1793 h 1793"/>
              <a:gd name="T16" fmla="*/ 0 w 158"/>
              <a:gd name="T17" fmla="*/ 1793 h 1793"/>
              <a:gd name="T18" fmla="*/ 0 w 158"/>
              <a:gd name="T19" fmla="*/ 497 h 17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158" h="1793">
                <a:moveTo>
                  <a:pt x="0" y="0"/>
                </a:moveTo>
                <a:lnTo>
                  <a:pt x="158" y="0"/>
                </a:lnTo>
                <a:lnTo>
                  <a:pt x="158" y="253"/>
                </a:lnTo>
                <a:lnTo>
                  <a:pt x="0" y="253"/>
                </a:lnTo>
                <a:lnTo>
                  <a:pt x="0" y="0"/>
                </a:lnTo>
                <a:close/>
                <a:moveTo>
                  <a:pt x="0" y="497"/>
                </a:moveTo>
                <a:lnTo>
                  <a:pt x="158" y="497"/>
                </a:lnTo>
                <a:lnTo>
                  <a:pt x="158" y="1793"/>
                </a:lnTo>
                <a:lnTo>
                  <a:pt x="0" y="1793"/>
                </a:lnTo>
                <a:lnTo>
                  <a:pt x="0" y="497"/>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3" name="Freeform 51">
            <a:extLst>
              <a:ext uri="{FF2B5EF4-FFF2-40B4-BE49-F238E27FC236}">
                <a16:creationId xmlns:a16="http://schemas.microsoft.com/office/drawing/2014/main" id="{00000000-0008-0000-0700-00000D000000}"/>
              </a:ext>
            </a:extLst>
          </xdr:cNvPr>
          <xdr:cNvSpPr>
            <a:spLocks/>
          </xdr:cNvSpPr>
        </xdr:nvSpPr>
        <xdr:spPr bwMode="auto">
          <a:xfrm>
            <a:off x="2517816" y="714582"/>
            <a:ext cx="284537" cy="370818"/>
          </a:xfrm>
          <a:custGeom>
            <a:avLst/>
            <a:gdLst>
              <a:gd name="T0" fmla="*/ 1388 w 1720"/>
              <a:gd name="T1" fmla="*/ 681 h 2241"/>
              <a:gd name="T2" fmla="*/ 834 w 1720"/>
              <a:gd name="T3" fmla="*/ 217 h 2241"/>
              <a:gd name="T4" fmla="*/ 333 w 1720"/>
              <a:gd name="T5" fmla="*/ 583 h 2241"/>
              <a:gd name="T6" fmla="*/ 772 w 1720"/>
              <a:gd name="T7" fmla="*/ 940 h 2241"/>
              <a:gd name="T8" fmla="*/ 1117 w 1720"/>
              <a:gd name="T9" fmla="*/ 1018 h 2241"/>
              <a:gd name="T10" fmla="*/ 1720 w 1720"/>
              <a:gd name="T11" fmla="*/ 1605 h 2241"/>
              <a:gd name="T12" fmla="*/ 871 w 1720"/>
              <a:gd name="T13" fmla="*/ 2241 h 2241"/>
              <a:gd name="T14" fmla="*/ 0 w 1720"/>
              <a:gd name="T15" fmla="*/ 1494 h 2241"/>
              <a:gd name="T16" fmla="*/ 259 w 1720"/>
              <a:gd name="T17" fmla="*/ 1494 h 2241"/>
              <a:gd name="T18" fmla="*/ 883 w 1720"/>
              <a:gd name="T19" fmla="*/ 2024 h 2241"/>
              <a:gd name="T20" fmla="*/ 1462 w 1720"/>
              <a:gd name="T21" fmla="*/ 1621 h 2241"/>
              <a:gd name="T22" fmla="*/ 998 w 1720"/>
              <a:gd name="T23" fmla="*/ 1235 h 2241"/>
              <a:gd name="T24" fmla="*/ 665 w 1720"/>
              <a:gd name="T25" fmla="*/ 1161 h 2241"/>
              <a:gd name="T26" fmla="*/ 74 w 1720"/>
              <a:gd name="T27" fmla="*/ 595 h 2241"/>
              <a:gd name="T28" fmla="*/ 871 w 1720"/>
              <a:gd name="T29" fmla="*/ 0 h 2241"/>
              <a:gd name="T30" fmla="*/ 1647 w 1720"/>
              <a:gd name="T31" fmla="*/ 681 h 2241"/>
              <a:gd name="T32" fmla="*/ 1388 w 1720"/>
              <a:gd name="T33" fmla="*/ 681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Lst>
            <a:rect l="0" t="0" r="r" b="b"/>
            <a:pathLst>
              <a:path w="1720" h="2241">
                <a:moveTo>
                  <a:pt x="1388" y="681"/>
                </a:moveTo>
                <a:cubicBezTo>
                  <a:pt x="1376" y="361"/>
                  <a:pt x="1129" y="217"/>
                  <a:pt x="834" y="217"/>
                </a:cubicBezTo>
                <a:cubicBezTo>
                  <a:pt x="604" y="217"/>
                  <a:pt x="333" y="307"/>
                  <a:pt x="333" y="583"/>
                </a:cubicBezTo>
                <a:cubicBezTo>
                  <a:pt x="333" y="813"/>
                  <a:pt x="595" y="895"/>
                  <a:pt x="772" y="940"/>
                </a:cubicBezTo>
                <a:cubicBezTo>
                  <a:pt x="1117" y="1018"/>
                  <a:pt x="1117" y="1018"/>
                  <a:pt x="1117" y="1018"/>
                </a:cubicBezTo>
                <a:cubicBezTo>
                  <a:pt x="1412" y="1063"/>
                  <a:pt x="1720" y="1235"/>
                  <a:pt x="1720" y="1605"/>
                </a:cubicBezTo>
                <a:cubicBezTo>
                  <a:pt x="1720" y="2065"/>
                  <a:pt x="1265" y="2241"/>
                  <a:pt x="871" y="2241"/>
                </a:cubicBezTo>
                <a:cubicBezTo>
                  <a:pt x="378" y="2241"/>
                  <a:pt x="41" y="2011"/>
                  <a:pt x="0" y="1494"/>
                </a:cubicBezTo>
                <a:cubicBezTo>
                  <a:pt x="259" y="1494"/>
                  <a:pt x="259" y="1494"/>
                  <a:pt x="259" y="1494"/>
                </a:cubicBezTo>
                <a:cubicBezTo>
                  <a:pt x="279" y="1843"/>
                  <a:pt x="538" y="2024"/>
                  <a:pt x="883" y="2024"/>
                </a:cubicBezTo>
                <a:cubicBezTo>
                  <a:pt x="1125" y="2024"/>
                  <a:pt x="1462" y="1917"/>
                  <a:pt x="1462" y="1621"/>
                </a:cubicBezTo>
                <a:cubicBezTo>
                  <a:pt x="1462" y="1375"/>
                  <a:pt x="1232" y="1293"/>
                  <a:pt x="998" y="1235"/>
                </a:cubicBezTo>
                <a:cubicBezTo>
                  <a:pt x="665" y="1161"/>
                  <a:pt x="665" y="1161"/>
                  <a:pt x="665" y="1161"/>
                </a:cubicBezTo>
                <a:cubicBezTo>
                  <a:pt x="329" y="1071"/>
                  <a:pt x="74" y="956"/>
                  <a:pt x="74" y="595"/>
                </a:cubicBezTo>
                <a:cubicBezTo>
                  <a:pt x="74" y="164"/>
                  <a:pt x="497" y="0"/>
                  <a:pt x="871" y="0"/>
                </a:cubicBezTo>
                <a:cubicBezTo>
                  <a:pt x="1293" y="0"/>
                  <a:pt x="1630" y="221"/>
                  <a:pt x="1647" y="681"/>
                </a:cubicBezTo>
                <a:lnTo>
                  <a:pt x="1388" y="681"/>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71439</xdr:colOff>
      <xdr:row>0</xdr:row>
      <xdr:rowOff>185738</xdr:rowOff>
    </xdr:from>
    <xdr:to>
      <xdr:col>8</xdr:col>
      <xdr:colOff>2382</xdr:colOff>
      <xdr:row>0</xdr:row>
      <xdr:rowOff>185739</xdr:rowOff>
    </xdr:to>
    <xdr:grpSp>
      <xdr:nvGrpSpPr>
        <xdr:cNvPr id="2" name="Groupe 2">
          <a:extLst>
            <a:ext uri="{FF2B5EF4-FFF2-40B4-BE49-F238E27FC236}">
              <a16:creationId xmlns:a16="http://schemas.microsoft.com/office/drawing/2014/main" id="{00000000-0008-0000-0800-000002000000}"/>
            </a:ext>
          </a:extLst>
        </xdr:cNvPr>
        <xdr:cNvGrpSpPr/>
      </xdr:nvGrpSpPr>
      <xdr:grpSpPr>
        <a:xfrm>
          <a:off x="8727759" y="185738"/>
          <a:ext cx="814863" cy="1"/>
          <a:chOff x="717550" y="512809"/>
          <a:chExt cx="2084803" cy="778961"/>
        </a:xfrm>
      </xdr:grpSpPr>
      <xdr:sp macro="" textlink="">
        <xdr:nvSpPr>
          <xdr:cNvPr id="3" name="Freeform 47">
            <a:extLst>
              <a:ext uri="{FF2B5EF4-FFF2-40B4-BE49-F238E27FC236}">
                <a16:creationId xmlns:a16="http://schemas.microsoft.com/office/drawing/2014/main" id="{00000000-0008-0000-0800-000003000000}"/>
              </a:ext>
            </a:extLst>
          </xdr:cNvPr>
          <xdr:cNvSpPr>
            <a:spLocks noEditPoints="1"/>
          </xdr:cNvSpPr>
        </xdr:nvSpPr>
        <xdr:spPr bwMode="auto">
          <a:xfrm>
            <a:off x="717550" y="512809"/>
            <a:ext cx="834137" cy="778961"/>
          </a:xfrm>
          <a:custGeom>
            <a:avLst/>
            <a:gdLst>
              <a:gd name="T0" fmla="*/ 2692 w 5045"/>
              <a:gd name="T1" fmla="*/ 0 h 4706"/>
              <a:gd name="T2" fmla="*/ 339 w 5045"/>
              <a:gd name="T3" fmla="*/ 2353 h 4706"/>
              <a:gd name="T4" fmla="*/ 557 w 5045"/>
              <a:gd name="T5" fmla="*/ 3343 h 4706"/>
              <a:gd name="T6" fmla="*/ 122 w 5045"/>
              <a:gd name="T7" fmla="*/ 3455 h 4706"/>
              <a:gd name="T8" fmla="*/ 155 w 5045"/>
              <a:gd name="T9" fmla="*/ 3646 h 4706"/>
              <a:gd name="T10" fmla="*/ 663 w 5045"/>
              <a:gd name="T11" fmla="*/ 3543 h 4706"/>
              <a:gd name="T12" fmla="*/ 2692 w 5045"/>
              <a:gd name="T13" fmla="*/ 4706 h 4706"/>
              <a:gd name="T14" fmla="*/ 5045 w 5045"/>
              <a:gd name="T15" fmla="*/ 2353 h 4706"/>
              <a:gd name="T16" fmla="*/ 2692 w 5045"/>
              <a:gd name="T17" fmla="*/ 0 h 4706"/>
              <a:gd name="T18" fmla="*/ 2692 w 5045"/>
              <a:gd name="T19" fmla="*/ 4299 h 4706"/>
              <a:gd name="T20" fmla="*/ 1069 w 5045"/>
              <a:gd name="T21" fmla="*/ 3425 h 4706"/>
              <a:gd name="T22" fmla="*/ 1553 w 5045"/>
              <a:gd name="T23" fmla="*/ 3233 h 4706"/>
              <a:gd name="T24" fmla="*/ 1735 w 5045"/>
              <a:gd name="T25" fmla="*/ 3142 h 4706"/>
              <a:gd name="T26" fmla="*/ 1830 w 5045"/>
              <a:gd name="T27" fmla="*/ 3273 h 4706"/>
              <a:gd name="T28" fmla="*/ 3656 w 5045"/>
              <a:gd name="T29" fmla="*/ 3367 h 4706"/>
              <a:gd name="T30" fmla="*/ 3754 w 5045"/>
              <a:gd name="T31" fmla="*/ 3283 h 4706"/>
              <a:gd name="T32" fmla="*/ 3804 w 5045"/>
              <a:gd name="T33" fmla="*/ 3051 h 4706"/>
              <a:gd name="T34" fmla="*/ 3545 w 5045"/>
              <a:gd name="T35" fmla="*/ 2959 h 4706"/>
              <a:gd name="T36" fmla="*/ 3164 w 5045"/>
              <a:gd name="T37" fmla="*/ 3139 h 4706"/>
              <a:gd name="T38" fmla="*/ 3125 w 5045"/>
              <a:gd name="T39" fmla="*/ 3152 h 4706"/>
              <a:gd name="T40" fmla="*/ 3100 w 5045"/>
              <a:gd name="T41" fmla="*/ 3159 h 4706"/>
              <a:gd name="T42" fmla="*/ 2995 w 5045"/>
              <a:gd name="T43" fmla="*/ 3185 h 4706"/>
              <a:gd name="T44" fmla="*/ 2771 w 5045"/>
              <a:gd name="T45" fmla="*/ 3215 h 4706"/>
              <a:gd name="T46" fmla="*/ 2694 w 5045"/>
              <a:gd name="T47" fmla="*/ 3215 h 4706"/>
              <a:gd name="T48" fmla="*/ 2588 w 5045"/>
              <a:gd name="T49" fmla="*/ 3207 h 4706"/>
              <a:gd name="T50" fmla="*/ 2503 w 5045"/>
              <a:gd name="T51" fmla="*/ 3193 h 4706"/>
              <a:gd name="T52" fmla="*/ 2471 w 5045"/>
              <a:gd name="T53" fmla="*/ 3185 h 4706"/>
              <a:gd name="T54" fmla="*/ 2405 w 5045"/>
              <a:gd name="T55" fmla="*/ 3164 h 4706"/>
              <a:gd name="T56" fmla="*/ 2330 w 5045"/>
              <a:gd name="T57" fmla="*/ 3132 h 4706"/>
              <a:gd name="T58" fmla="*/ 2299 w 5045"/>
              <a:gd name="T59" fmla="*/ 3116 h 4706"/>
              <a:gd name="T60" fmla="*/ 2256 w 5045"/>
              <a:gd name="T61" fmla="*/ 3088 h 4706"/>
              <a:gd name="T62" fmla="*/ 2215 w 5045"/>
              <a:gd name="T63" fmla="*/ 3057 h 4706"/>
              <a:gd name="T64" fmla="*/ 2189 w 5045"/>
              <a:gd name="T65" fmla="*/ 3036 h 4706"/>
              <a:gd name="T66" fmla="*/ 2119 w 5045"/>
              <a:gd name="T67" fmla="*/ 2957 h 4706"/>
              <a:gd name="T68" fmla="*/ 2099 w 5045"/>
              <a:gd name="T69" fmla="*/ 2929 h 4706"/>
              <a:gd name="T70" fmla="*/ 2526 w 5045"/>
              <a:gd name="T71" fmla="*/ 2625 h 4706"/>
              <a:gd name="T72" fmla="*/ 3256 w 5045"/>
              <a:gd name="T73" fmla="*/ 1542 h 4706"/>
              <a:gd name="T74" fmla="*/ 2916 w 5045"/>
              <a:gd name="T75" fmla="*/ 1038 h 4706"/>
              <a:gd name="T76" fmla="*/ 2302 w 5045"/>
              <a:gd name="T77" fmla="*/ 1152 h 4706"/>
              <a:gd name="T78" fmla="*/ 1616 w 5045"/>
              <a:gd name="T79" fmla="*/ 2881 h 4706"/>
              <a:gd name="T80" fmla="*/ 945 w 5045"/>
              <a:gd name="T81" fmla="*/ 3209 h 4706"/>
              <a:gd name="T82" fmla="*/ 746 w 5045"/>
              <a:gd name="T83" fmla="*/ 2353 h 4706"/>
              <a:gd name="T84" fmla="*/ 2692 w 5045"/>
              <a:gd name="T85" fmla="*/ 408 h 4706"/>
              <a:gd name="T86" fmla="*/ 4637 w 5045"/>
              <a:gd name="T87" fmla="*/ 2353 h 4706"/>
              <a:gd name="T88" fmla="*/ 2692 w 5045"/>
              <a:gd name="T89" fmla="*/ 4299 h 4706"/>
              <a:gd name="T90" fmla="*/ 1975 w 5045"/>
              <a:gd name="T91" fmla="*/ 2541 h 4706"/>
              <a:gd name="T92" fmla="*/ 1973 w 5045"/>
              <a:gd name="T93" fmla="*/ 2443 h 4706"/>
              <a:gd name="T94" fmla="*/ 1986 w 5045"/>
              <a:gd name="T95" fmla="*/ 2307 h 4706"/>
              <a:gd name="T96" fmla="*/ 2060 w 5045"/>
              <a:gd name="T97" fmla="*/ 2042 h 4706"/>
              <a:gd name="T98" fmla="*/ 2353 w 5045"/>
              <a:gd name="T99" fmla="*/ 1603 h 4706"/>
              <a:gd name="T100" fmla="*/ 2766 w 5045"/>
              <a:gd name="T101" fmla="*/ 1408 h 4706"/>
              <a:gd name="T102" fmla="*/ 2825 w 5045"/>
              <a:gd name="T103" fmla="*/ 1413 h 4706"/>
              <a:gd name="T104" fmla="*/ 2838 w 5045"/>
              <a:gd name="T105" fmla="*/ 1418 h 4706"/>
              <a:gd name="T106" fmla="*/ 2858 w 5045"/>
              <a:gd name="T107" fmla="*/ 1434 h 4706"/>
              <a:gd name="T108" fmla="*/ 2862 w 5045"/>
              <a:gd name="T109" fmla="*/ 1439 h 4706"/>
              <a:gd name="T110" fmla="*/ 2876 w 5045"/>
              <a:gd name="T111" fmla="*/ 1467 h 4706"/>
              <a:gd name="T112" fmla="*/ 2883 w 5045"/>
              <a:gd name="T113" fmla="*/ 1556 h 4706"/>
              <a:gd name="T114" fmla="*/ 2681 w 5045"/>
              <a:gd name="T115" fmla="*/ 1993 h 4706"/>
              <a:gd name="T116" fmla="*/ 2031 w 5045"/>
              <a:gd name="T117" fmla="*/ 2599 h 4706"/>
              <a:gd name="T118" fmla="*/ 1988 w 5045"/>
              <a:gd name="T119" fmla="*/ 2632 h 4706"/>
              <a:gd name="T120" fmla="*/ 1975 w 5045"/>
              <a:gd name="T121" fmla="*/ 2541 h 47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5045" h="4706">
                <a:moveTo>
                  <a:pt x="2692" y="0"/>
                </a:moveTo>
                <a:cubicBezTo>
                  <a:pt x="1394" y="0"/>
                  <a:pt x="339" y="1056"/>
                  <a:pt x="339" y="2353"/>
                </a:cubicBezTo>
                <a:cubicBezTo>
                  <a:pt x="339" y="2707"/>
                  <a:pt x="417" y="3042"/>
                  <a:pt x="557" y="3343"/>
                </a:cubicBezTo>
                <a:cubicBezTo>
                  <a:pt x="414" y="3386"/>
                  <a:pt x="269" y="3424"/>
                  <a:pt x="122" y="3455"/>
                </a:cubicBezTo>
                <a:cubicBezTo>
                  <a:pt x="0" y="3481"/>
                  <a:pt x="32" y="3665"/>
                  <a:pt x="155" y="3646"/>
                </a:cubicBezTo>
                <a:cubicBezTo>
                  <a:pt x="326" y="3619"/>
                  <a:pt x="495" y="3585"/>
                  <a:pt x="663" y="3543"/>
                </a:cubicBezTo>
                <a:cubicBezTo>
                  <a:pt x="1072" y="4239"/>
                  <a:pt x="1828" y="4706"/>
                  <a:pt x="2692" y="4706"/>
                </a:cubicBezTo>
                <a:cubicBezTo>
                  <a:pt x="3989" y="4706"/>
                  <a:pt x="5045" y="3651"/>
                  <a:pt x="5045" y="2353"/>
                </a:cubicBezTo>
                <a:cubicBezTo>
                  <a:pt x="5045" y="1056"/>
                  <a:pt x="3989" y="0"/>
                  <a:pt x="2692" y="0"/>
                </a:cubicBezTo>
                <a:close/>
                <a:moveTo>
                  <a:pt x="2692" y="4299"/>
                </a:moveTo>
                <a:cubicBezTo>
                  <a:pt x="2015" y="4299"/>
                  <a:pt x="1418" y="3951"/>
                  <a:pt x="1069" y="3425"/>
                </a:cubicBezTo>
                <a:cubicBezTo>
                  <a:pt x="1233" y="3370"/>
                  <a:pt x="1395" y="3306"/>
                  <a:pt x="1553" y="3233"/>
                </a:cubicBezTo>
                <a:cubicBezTo>
                  <a:pt x="1614" y="3204"/>
                  <a:pt x="1675" y="3174"/>
                  <a:pt x="1735" y="3142"/>
                </a:cubicBezTo>
                <a:cubicBezTo>
                  <a:pt x="1763" y="3187"/>
                  <a:pt x="1795" y="3231"/>
                  <a:pt x="1830" y="3273"/>
                </a:cubicBezTo>
                <a:cubicBezTo>
                  <a:pt x="2260" y="3783"/>
                  <a:pt x="3154" y="3747"/>
                  <a:pt x="3656" y="3367"/>
                </a:cubicBezTo>
                <a:cubicBezTo>
                  <a:pt x="3690" y="3341"/>
                  <a:pt x="3723" y="3312"/>
                  <a:pt x="3754" y="3283"/>
                </a:cubicBezTo>
                <a:cubicBezTo>
                  <a:pt x="3818" y="3222"/>
                  <a:pt x="3843" y="3133"/>
                  <a:pt x="3804" y="3051"/>
                </a:cubicBezTo>
                <a:cubicBezTo>
                  <a:pt x="3763" y="2963"/>
                  <a:pt x="3635" y="2903"/>
                  <a:pt x="3545" y="2959"/>
                </a:cubicBezTo>
                <a:cubicBezTo>
                  <a:pt x="3426" y="3033"/>
                  <a:pt x="3295" y="3090"/>
                  <a:pt x="3164" y="3139"/>
                </a:cubicBezTo>
                <a:cubicBezTo>
                  <a:pt x="3151" y="3143"/>
                  <a:pt x="3138" y="3148"/>
                  <a:pt x="3125" y="3152"/>
                </a:cubicBezTo>
                <a:cubicBezTo>
                  <a:pt x="3156" y="3142"/>
                  <a:pt x="3108" y="3157"/>
                  <a:pt x="3100" y="3159"/>
                </a:cubicBezTo>
                <a:cubicBezTo>
                  <a:pt x="3066" y="3169"/>
                  <a:pt x="3030" y="3178"/>
                  <a:pt x="2995" y="3185"/>
                </a:cubicBezTo>
                <a:cubicBezTo>
                  <a:pt x="2921" y="3201"/>
                  <a:pt x="2846" y="3210"/>
                  <a:pt x="2771" y="3215"/>
                </a:cubicBezTo>
                <a:cubicBezTo>
                  <a:pt x="2801" y="3212"/>
                  <a:pt x="2710" y="3215"/>
                  <a:pt x="2694" y="3215"/>
                </a:cubicBezTo>
                <a:cubicBezTo>
                  <a:pt x="2659" y="3214"/>
                  <a:pt x="2623" y="3210"/>
                  <a:pt x="2588" y="3207"/>
                </a:cubicBezTo>
                <a:cubicBezTo>
                  <a:pt x="2560" y="3203"/>
                  <a:pt x="2531" y="3199"/>
                  <a:pt x="2503" y="3193"/>
                </a:cubicBezTo>
                <a:cubicBezTo>
                  <a:pt x="2515" y="3195"/>
                  <a:pt x="2478" y="3187"/>
                  <a:pt x="2471" y="3185"/>
                </a:cubicBezTo>
                <a:cubicBezTo>
                  <a:pt x="2449" y="3179"/>
                  <a:pt x="2427" y="3171"/>
                  <a:pt x="2405" y="3164"/>
                </a:cubicBezTo>
                <a:cubicBezTo>
                  <a:pt x="2379" y="3155"/>
                  <a:pt x="2354" y="3144"/>
                  <a:pt x="2330" y="3132"/>
                </a:cubicBezTo>
                <a:cubicBezTo>
                  <a:pt x="2333" y="3134"/>
                  <a:pt x="2304" y="3119"/>
                  <a:pt x="2299" y="3116"/>
                </a:cubicBezTo>
                <a:cubicBezTo>
                  <a:pt x="2284" y="3107"/>
                  <a:pt x="2270" y="3098"/>
                  <a:pt x="2256" y="3088"/>
                </a:cubicBezTo>
                <a:cubicBezTo>
                  <a:pt x="2242" y="3078"/>
                  <a:pt x="2228" y="3068"/>
                  <a:pt x="2215" y="3057"/>
                </a:cubicBezTo>
                <a:cubicBezTo>
                  <a:pt x="2211" y="3055"/>
                  <a:pt x="2194" y="3040"/>
                  <a:pt x="2189" y="3036"/>
                </a:cubicBezTo>
                <a:cubicBezTo>
                  <a:pt x="2164" y="3011"/>
                  <a:pt x="2141" y="2984"/>
                  <a:pt x="2119" y="2957"/>
                </a:cubicBezTo>
                <a:cubicBezTo>
                  <a:pt x="2112" y="2948"/>
                  <a:pt x="2105" y="2939"/>
                  <a:pt x="2099" y="2929"/>
                </a:cubicBezTo>
                <a:cubicBezTo>
                  <a:pt x="2246" y="2835"/>
                  <a:pt x="2388" y="2733"/>
                  <a:pt x="2526" y="2625"/>
                </a:cubicBezTo>
                <a:cubicBezTo>
                  <a:pt x="2857" y="2365"/>
                  <a:pt x="3236" y="1990"/>
                  <a:pt x="3256" y="1542"/>
                </a:cubicBezTo>
                <a:cubicBezTo>
                  <a:pt x="3266" y="1318"/>
                  <a:pt x="3143" y="1094"/>
                  <a:pt x="2916" y="1038"/>
                </a:cubicBezTo>
                <a:cubicBezTo>
                  <a:pt x="2709" y="987"/>
                  <a:pt x="2483" y="1049"/>
                  <a:pt x="2302" y="1152"/>
                </a:cubicBezTo>
                <a:cubicBezTo>
                  <a:pt x="1736" y="1473"/>
                  <a:pt x="1420" y="2256"/>
                  <a:pt x="1616" y="2881"/>
                </a:cubicBezTo>
                <a:cubicBezTo>
                  <a:pt x="1402" y="3009"/>
                  <a:pt x="1177" y="3118"/>
                  <a:pt x="945" y="3209"/>
                </a:cubicBezTo>
                <a:cubicBezTo>
                  <a:pt x="818" y="2951"/>
                  <a:pt x="746" y="2660"/>
                  <a:pt x="746" y="2353"/>
                </a:cubicBezTo>
                <a:cubicBezTo>
                  <a:pt x="746" y="1280"/>
                  <a:pt x="1619" y="408"/>
                  <a:pt x="2692" y="408"/>
                </a:cubicBezTo>
                <a:cubicBezTo>
                  <a:pt x="3765" y="408"/>
                  <a:pt x="4637" y="1280"/>
                  <a:pt x="4637" y="2353"/>
                </a:cubicBezTo>
                <a:cubicBezTo>
                  <a:pt x="4637" y="3426"/>
                  <a:pt x="3765" y="4299"/>
                  <a:pt x="2692" y="4299"/>
                </a:cubicBezTo>
                <a:close/>
                <a:moveTo>
                  <a:pt x="1975" y="2541"/>
                </a:moveTo>
                <a:cubicBezTo>
                  <a:pt x="1970" y="2494"/>
                  <a:pt x="1971" y="2502"/>
                  <a:pt x="1973" y="2443"/>
                </a:cubicBezTo>
                <a:cubicBezTo>
                  <a:pt x="1974" y="2397"/>
                  <a:pt x="1979" y="2352"/>
                  <a:pt x="1986" y="2307"/>
                </a:cubicBezTo>
                <a:cubicBezTo>
                  <a:pt x="1999" y="2214"/>
                  <a:pt x="2022" y="2139"/>
                  <a:pt x="2060" y="2042"/>
                </a:cubicBezTo>
                <a:cubicBezTo>
                  <a:pt x="2123" y="1877"/>
                  <a:pt x="2227" y="1720"/>
                  <a:pt x="2353" y="1603"/>
                </a:cubicBezTo>
                <a:cubicBezTo>
                  <a:pt x="2474" y="1491"/>
                  <a:pt x="2626" y="1414"/>
                  <a:pt x="2766" y="1408"/>
                </a:cubicBezTo>
                <a:cubicBezTo>
                  <a:pt x="2775" y="1408"/>
                  <a:pt x="2823" y="1415"/>
                  <a:pt x="2825" y="1413"/>
                </a:cubicBezTo>
                <a:cubicBezTo>
                  <a:pt x="2832" y="1416"/>
                  <a:pt x="2836" y="1418"/>
                  <a:pt x="2838" y="1418"/>
                </a:cubicBezTo>
                <a:cubicBezTo>
                  <a:pt x="2845" y="1424"/>
                  <a:pt x="2855" y="1432"/>
                  <a:pt x="2858" y="1434"/>
                </a:cubicBezTo>
                <a:cubicBezTo>
                  <a:pt x="2860" y="1436"/>
                  <a:pt x="2861" y="1438"/>
                  <a:pt x="2862" y="1439"/>
                </a:cubicBezTo>
                <a:cubicBezTo>
                  <a:pt x="2867" y="1452"/>
                  <a:pt x="2878" y="1478"/>
                  <a:pt x="2876" y="1467"/>
                </a:cubicBezTo>
                <a:cubicBezTo>
                  <a:pt x="2883" y="1497"/>
                  <a:pt x="2884" y="1526"/>
                  <a:pt x="2883" y="1556"/>
                </a:cubicBezTo>
                <a:cubicBezTo>
                  <a:pt x="2876" y="1718"/>
                  <a:pt x="2774" y="1867"/>
                  <a:pt x="2681" y="1993"/>
                </a:cubicBezTo>
                <a:cubicBezTo>
                  <a:pt x="2505" y="2231"/>
                  <a:pt x="2265" y="2419"/>
                  <a:pt x="2031" y="2599"/>
                </a:cubicBezTo>
                <a:cubicBezTo>
                  <a:pt x="2016" y="2610"/>
                  <a:pt x="2002" y="2621"/>
                  <a:pt x="1988" y="2632"/>
                </a:cubicBezTo>
                <a:cubicBezTo>
                  <a:pt x="1982" y="2602"/>
                  <a:pt x="1978" y="2572"/>
                  <a:pt x="1975" y="2541"/>
                </a:cubicBezTo>
                <a:close/>
              </a:path>
            </a:pathLst>
          </a:custGeom>
          <a:solidFill>
            <a:srgbClr val="A8C30C"/>
          </a:solidFill>
          <a:ln>
            <a:noFill/>
          </a:ln>
          <a:extLst>
            <a:ext uri="{91240B29-F687-4F45-9708-019B960494DF}">
              <a14:hiddenLine xmlns:a14="http://schemas.microsoft.com/office/drawing/2010/main"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4" name="Freeform 48">
            <a:extLst>
              <a:ext uri="{FF2B5EF4-FFF2-40B4-BE49-F238E27FC236}">
                <a16:creationId xmlns:a16="http://schemas.microsoft.com/office/drawing/2014/main" id="{00000000-0008-0000-0800-000004000000}"/>
              </a:ext>
            </a:extLst>
          </xdr:cNvPr>
          <xdr:cNvSpPr>
            <a:spLocks noChangeAspect="1" noEditPoints="1"/>
          </xdr:cNvSpPr>
        </xdr:nvSpPr>
        <xdr:spPr bwMode="auto">
          <a:xfrm>
            <a:off x="1664745" y="714582"/>
            <a:ext cx="315371" cy="370818"/>
          </a:xfrm>
          <a:custGeom>
            <a:avLst/>
            <a:gdLst>
              <a:gd name="T0" fmla="*/ 259 w 1909"/>
              <a:gd name="T1" fmla="*/ 1190 h 2241"/>
              <a:gd name="T2" fmla="*/ 957 w 1909"/>
              <a:gd name="T3" fmla="*/ 2024 h 2241"/>
              <a:gd name="T4" fmla="*/ 1622 w 1909"/>
              <a:gd name="T5" fmla="*/ 1482 h 2241"/>
              <a:gd name="T6" fmla="*/ 1880 w 1909"/>
              <a:gd name="T7" fmla="*/ 1482 h 2241"/>
              <a:gd name="T8" fmla="*/ 957 w 1909"/>
              <a:gd name="T9" fmla="*/ 2241 h 2241"/>
              <a:gd name="T10" fmla="*/ 0 w 1909"/>
              <a:gd name="T11" fmla="*/ 1120 h 2241"/>
              <a:gd name="T12" fmla="*/ 957 w 1909"/>
              <a:gd name="T13" fmla="*/ 0 h 2241"/>
              <a:gd name="T14" fmla="*/ 1889 w 1909"/>
              <a:gd name="T15" fmla="*/ 1190 h 2241"/>
              <a:gd name="T16" fmla="*/ 259 w 1909"/>
              <a:gd name="T17" fmla="*/ 1190 h 2241"/>
              <a:gd name="T18" fmla="*/ 1630 w 1909"/>
              <a:gd name="T19" fmla="*/ 973 h 2241"/>
              <a:gd name="T20" fmla="*/ 957 w 1909"/>
              <a:gd name="T21" fmla="*/ 217 h 2241"/>
              <a:gd name="T22" fmla="*/ 259 w 1909"/>
              <a:gd name="T23" fmla="*/ 973 h 2241"/>
              <a:gd name="T24" fmla="*/ 1630 w 1909"/>
              <a:gd name="T25" fmla="*/ 973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09" h="2241">
                <a:moveTo>
                  <a:pt x="259" y="1190"/>
                </a:moveTo>
                <a:cubicBezTo>
                  <a:pt x="263" y="1568"/>
                  <a:pt x="460" y="2024"/>
                  <a:pt x="957" y="2024"/>
                </a:cubicBezTo>
                <a:cubicBezTo>
                  <a:pt x="1334" y="2024"/>
                  <a:pt x="1540" y="1802"/>
                  <a:pt x="1622" y="1482"/>
                </a:cubicBezTo>
                <a:cubicBezTo>
                  <a:pt x="1880" y="1482"/>
                  <a:pt x="1880" y="1482"/>
                  <a:pt x="1880" y="1482"/>
                </a:cubicBezTo>
                <a:cubicBezTo>
                  <a:pt x="1770" y="1962"/>
                  <a:pt x="1490" y="2241"/>
                  <a:pt x="957" y="2241"/>
                </a:cubicBezTo>
                <a:cubicBezTo>
                  <a:pt x="283" y="2241"/>
                  <a:pt x="0" y="1724"/>
                  <a:pt x="0" y="1120"/>
                </a:cubicBezTo>
                <a:cubicBezTo>
                  <a:pt x="0" y="562"/>
                  <a:pt x="283" y="0"/>
                  <a:pt x="957" y="0"/>
                </a:cubicBezTo>
                <a:cubicBezTo>
                  <a:pt x="1638" y="0"/>
                  <a:pt x="1909" y="595"/>
                  <a:pt x="1889" y="1190"/>
                </a:cubicBezTo>
                <a:lnTo>
                  <a:pt x="259" y="1190"/>
                </a:lnTo>
                <a:close/>
                <a:moveTo>
                  <a:pt x="1630" y="973"/>
                </a:moveTo>
                <a:cubicBezTo>
                  <a:pt x="1618" y="583"/>
                  <a:pt x="1375" y="217"/>
                  <a:pt x="957" y="217"/>
                </a:cubicBezTo>
                <a:cubicBezTo>
                  <a:pt x="534" y="217"/>
                  <a:pt x="300" y="587"/>
                  <a:pt x="259" y="973"/>
                </a:cubicBezTo>
                <a:lnTo>
                  <a:pt x="1630" y="973"/>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5" name="Freeform 49">
            <a:extLst>
              <a:ext uri="{FF2B5EF4-FFF2-40B4-BE49-F238E27FC236}">
                <a16:creationId xmlns:a16="http://schemas.microsoft.com/office/drawing/2014/main" id="{00000000-0008-0000-0800-000005000000}"/>
              </a:ext>
            </a:extLst>
          </xdr:cNvPr>
          <xdr:cNvSpPr>
            <a:spLocks noEditPoints="1"/>
          </xdr:cNvSpPr>
        </xdr:nvSpPr>
        <xdr:spPr bwMode="auto">
          <a:xfrm>
            <a:off x="2016900" y="714582"/>
            <a:ext cx="313748" cy="500645"/>
          </a:xfrm>
          <a:custGeom>
            <a:avLst/>
            <a:gdLst>
              <a:gd name="T0" fmla="*/ 1897 w 1897"/>
              <a:gd name="T1" fmla="*/ 2007 h 3026"/>
              <a:gd name="T2" fmla="*/ 957 w 1897"/>
              <a:gd name="T3" fmla="*/ 3026 h 3026"/>
              <a:gd name="T4" fmla="*/ 78 w 1897"/>
              <a:gd name="T5" fmla="*/ 2385 h 3026"/>
              <a:gd name="T6" fmla="*/ 337 w 1897"/>
              <a:gd name="T7" fmla="*/ 2385 h 3026"/>
              <a:gd name="T8" fmla="*/ 957 w 1897"/>
              <a:gd name="T9" fmla="*/ 2808 h 3026"/>
              <a:gd name="T10" fmla="*/ 1638 w 1897"/>
              <a:gd name="T11" fmla="*/ 2007 h 3026"/>
              <a:gd name="T12" fmla="*/ 1638 w 1897"/>
              <a:gd name="T13" fmla="*/ 1720 h 3026"/>
              <a:gd name="T14" fmla="*/ 1630 w 1897"/>
              <a:gd name="T15" fmla="*/ 1720 h 3026"/>
              <a:gd name="T16" fmla="*/ 957 w 1897"/>
              <a:gd name="T17" fmla="*/ 2155 h 3026"/>
              <a:gd name="T18" fmla="*/ 0 w 1897"/>
              <a:gd name="T19" fmla="*/ 1067 h 3026"/>
              <a:gd name="T20" fmla="*/ 957 w 1897"/>
              <a:gd name="T21" fmla="*/ 0 h 3026"/>
              <a:gd name="T22" fmla="*/ 1630 w 1897"/>
              <a:gd name="T23" fmla="*/ 427 h 3026"/>
              <a:gd name="T24" fmla="*/ 1638 w 1897"/>
              <a:gd name="T25" fmla="*/ 427 h 3026"/>
              <a:gd name="T26" fmla="*/ 1638 w 1897"/>
              <a:gd name="T27" fmla="*/ 61 h 3026"/>
              <a:gd name="T28" fmla="*/ 1897 w 1897"/>
              <a:gd name="T29" fmla="*/ 61 h 3026"/>
              <a:gd name="T30" fmla="*/ 1897 w 1897"/>
              <a:gd name="T31" fmla="*/ 2007 h 3026"/>
              <a:gd name="T32" fmla="*/ 1638 w 1897"/>
              <a:gd name="T33" fmla="*/ 1096 h 3026"/>
              <a:gd name="T34" fmla="*/ 957 w 1897"/>
              <a:gd name="T35" fmla="*/ 217 h 3026"/>
              <a:gd name="T36" fmla="*/ 259 w 1897"/>
              <a:gd name="T37" fmla="*/ 1096 h 3026"/>
              <a:gd name="T38" fmla="*/ 957 w 1897"/>
              <a:gd name="T39" fmla="*/ 1938 h 3026"/>
              <a:gd name="T40" fmla="*/ 1638 w 1897"/>
              <a:gd name="T41" fmla="*/ 1096 h 302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1897" h="3026">
                <a:moveTo>
                  <a:pt x="1897" y="2007"/>
                </a:moveTo>
                <a:cubicBezTo>
                  <a:pt x="1893" y="2640"/>
                  <a:pt x="1651" y="3026"/>
                  <a:pt x="957" y="3026"/>
                </a:cubicBezTo>
                <a:cubicBezTo>
                  <a:pt x="534" y="3026"/>
                  <a:pt x="115" y="2837"/>
                  <a:pt x="78" y="2385"/>
                </a:cubicBezTo>
                <a:cubicBezTo>
                  <a:pt x="337" y="2385"/>
                  <a:pt x="337" y="2385"/>
                  <a:pt x="337" y="2385"/>
                </a:cubicBezTo>
                <a:cubicBezTo>
                  <a:pt x="394" y="2697"/>
                  <a:pt x="669" y="2808"/>
                  <a:pt x="957" y="2808"/>
                </a:cubicBezTo>
                <a:cubicBezTo>
                  <a:pt x="1433" y="2808"/>
                  <a:pt x="1638" y="2525"/>
                  <a:pt x="1638" y="2007"/>
                </a:cubicBezTo>
                <a:cubicBezTo>
                  <a:pt x="1638" y="1720"/>
                  <a:pt x="1638" y="1720"/>
                  <a:pt x="1638" y="1720"/>
                </a:cubicBezTo>
                <a:cubicBezTo>
                  <a:pt x="1630" y="1720"/>
                  <a:pt x="1630" y="1720"/>
                  <a:pt x="1630" y="1720"/>
                </a:cubicBezTo>
                <a:cubicBezTo>
                  <a:pt x="1511" y="1979"/>
                  <a:pt x="1260" y="2155"/>
                  <a:pt x="957" y="2155"/>
                </a:cubicBezTo>
                <a:cubicBezTo>
                  <a:pt x="279" y="2155"/>
                  <a:pt x="0" y="1671"/>
                  <a:pt x="0" y="1067"/>
                </a:cubicBezTo>
                <a:cubicBezTo>
                  <a:pt x="0" y="484"/>
                  <a:pt x="345" y="0"/>
                  <a:pt x="957" y="0"/>
                </a:cubicBezTo>
                <a:cubicBezTo>
                  <a:pt x="1265" y="0"/>
                  <a:pt x="1527" y="192"/>
                  <a:pt x="1630" y="427"/>
                </a:cubicBezTo>
                <a:cubicBezTo>
                  <a:pt x="1638" y="427"/>
                  <a:pt x="1638" y="427"/>
                  <a:pt x="1638" y="427"/>
                </a:cubicBezTo>
                <a:cubicBezTo>
                  <a:pt x="1638" y="61"/>
                  <a:pt x="1638" y="61"/>
                  <a:pt x="1638" y="61"/>
                </a:cubicBezTo>
                <a:cubicBezTo>
                  <a:pt x="1897" y="61"/>
                  <a:pt x="1897" y="61"/>
                  <a:pt x="1897" y="61"/>
                </a:cubicBezTo>
                <a:lnTo>
                  <a:pt x="1897" y="2007"/>
                </a:lnTo>
                <a:close/>
                <a:moveTo>
                  <a:pt x="1638" y="1096"/>
                </a:moveTo>
                <a:cubicBezTo>
                  <a:pt x="1638" y="681"/>
                  <a:pt x="1445" y="217"/>
                  <a:pt x="957" y="217"/>
                </a:cubicBezTo>
                <a:cubicBezTo>
                  <a:pt x="464" y="217"/>
                  <a:pt x="259" y="656"/>
                  <a:pt x="259" y="1096"/>
                </a:cubicBezTo>
                <a:cubicBezTo>
                  <a:pt x="259" y="1523"/>
                  <a:pt x="480" y="1938"/>
                  <a:pt x="957" y="1938"/>
                </a:cubicBezTo>
                <a:cubicBezTo>
                  <a:pt x="1404" y="1938"/>
                  <a:pt x="1638" y="1527"/>
                  <a:pt x="1638" y="1096"/>
                </a:cubicBezTo>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6" name="Freeform 50">
            <a:extLst>
              <a:ext uri="{FF2B5EF4-FFF2-40B4-BE49-F238E27FC236}">
                <a16:creationId xmlns:a16="http://schemas.microsoft.com/office/drawing/2014/main" id="{00000000-0008-0000-0800-000006000000}"/>
              </a:ext>
            </a:extLst>
          </xdr:cNvPr>
          <xdr:cNvSpPr>
            <a:spLocks noEditPoints="1"/>
          </xdr:cNvSpPr>
        </xdr:nvSpPr>
        <xdr:spPr bwMode="auto">
          <a:xfrm>
            <a:off x="2412602" y="590165"/>
            <a:ext cx="42735" cy="484957"/>
          </a:xfrm>
          <a:custGeom>
            <a:avLst/>
            <a:gdLst>
              <a:gd name="T0" fmla="*/ 0 w 158"/>
              <a:gd name="T1" fmla="*/ 0 h 1793"/>
              <a:gd name="T2" fmla="*/ 158 w 158"/>
              <a:gd name="T3" fmla="*/ 0 h 1793"/>
              <a:gd name="T4" fmla="*/ 158 w 158"/>
              <a:gd name="T5" fmla="*/ 253 h 1793"/>
              <a:gd name="T6" fmla="*/ 0 w 158"/>
              <a:gd name="T7" fmla="*/ 253 h 1793"/>
              <a:gd name="T8" fmla="*/ 0 w 158"/>
              <a:gd name="T9" fmla="*/ 0 h 1793"/>
              <a:gd name="T10" fmla="*/ 0 w 158"/>
              <a:gd name="T11" fmla="*/ 497 h 1793"/>
              <a:gd name="T12" fmla="*/ 158 w 158"/>
              <a:gd name="T13" fmla="*/ 497 h 1793"/>
              <a:gd name="T14" fmla="*/ 158 w 158"/>
              <a:gd name="T15" fmla="*/ 1793 h 1793"/>
              <a:gd name="T16" fmla="*/ 0 w 158"/>
              <a:gd name="T17" fmla="*/ 1793 h 1793"/>
              <a:gd name="T18" fmla="*/ 0 w 158"/>
              <a:gd name="T19" fmla="*/ 497 h 17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158" h="1793">
                <a:moveTo>
                  <a:pt x="0" y="0"/>
                </a:moveTo>
                <a:lnTo>
                  <a:pt x="158" y="0"/>
                </a:lnTo>
                <a:lnTo>
                  <a:pt x="158" y="253"/>
                </a:lnTo>
                <a:lnTo>
                  <a:pt x="0" y="253"/>
                </a:lnTo>
                <a:lnTo>
                  <a:pt x="0" y="0"/>
                </a:lnTo>
                <a:close/>
                <a:moveTo>
                  <a:pt x="0" y="497"/>
                </a:moveTo>
                <a:lnTo>
                  <a:pt x="158" y="497"/>
                </a:lnTo>
                <a:lnTo>
                  <a:pt x="158" y="1793"/>
                </a:lnTo>
                <a:lnTo>
                  <a:pt x="0" y="1793"/>
                </a:lnTo>
                <a:lnTo>
                  <a:pt x="0" y="497"/>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7" name="Freeform 51">
            <a:extLst>
              <a:ext uri="{FF2B5EF4-FFF2-40B4-BE49-F238E27FC236}">
                <a16:creationId xmlns:a16="http://schemas.microsoft.com/office/drawing/2014/main" id="{00000000-0008-0000-0800-000007000000}"/>
              </a:ext>
            </a:extLst>
          </xdr:cNvPr>
          <xdr:cNvSpPr>
            <a:spLocks/>
          </xdr:cNvSpPr>
        </xdr:nvSpPr>
        <xdr:spPr bwMode="auto">
          <a:xfrm>
            <a:off x="2517816" y="714582"/>
            <a:ext cx="284537" cy="370818"/>
          </a:xfrm>
          <a:custGeom>
            <a:avLst/>
            <a:gdLst>
              <a:gd name="T0" fmla="*/ 1388 w 1720"/>
              <a:gd name="T1" fmla="*/ 681 h 2241"/>
              <a:gd name="T2" fmla="*/ 834 w 1720"/>
              <a:gd name="T3" fmla="*/ 217 h 2241"/>
              <a:gd name="T4" fmla="*/ 333 w 1720"/>
              <a:gd name="T5" fmla="*/ 583 h 2241"/>
              <a:gd name="T6" fmla="*/ 772 w 1720"/>
              <a:gd name="T7" fmla="*/ 940 h 2241"/>
              <a:gd name="T8" fmla="*/ 1117 w 1720"/>
              <a:gd name="T9" fmla="*/ 1018 h 2241"/>
              <a:gd name="T10" fmla="*/ 1720 w 1720"/>
              <a:gd name="T11" fmla="*/ 1605 h 2241"/>
              <a:gd name="T12" fmla="*/ 871 w 1720"/>
              <a:gd name="T13" fmla="*/ 2241 h 2241"/>
              <a:gd name="T14" fmla="*/ 0 w 1720"/>
              <a:gd name="T15" fmla="*/ 1494 h 2241"/>
              <a:gd name="T16" fmla="*/ 259 w 1720"/>
              <a:gd name="T17" fmla="*/ 1494 h 2241"/>
              <a:gd name="T18" fmla="*/ 883 w 1720"/>
              <a:gd name="T19" fmla="*/ 2024 h 2241"/>
              <a:gd name="T20" fmla="*/ 1462 w 1720"/>
              <a:gd name="T21" fmla="*/ 1621 h 2241"/>
              <a:gd name="T22" fmla="*/ 998 w 1720"/>
              <a:gd name="T23" fmla="*/ 1235 h 2241"/>
              <a:gd name="T24" fmla="*/ 665 w 1720"/>
              <a:gd name="T25" fmla="*/ 1161 h 2241"/>
              <a:gd name="T26" fmla="*/ 74 w 1720"/>
              <a:gd name="T27" fmla="*/ 595 h 2241"/>
              <a:gd name="T28" fmla="*/ 871 w 1720"/>
              <a:gd name="T29" fmla="*/ 0 h 2241"/>
              <a:gd name="T30" fmla="*/ 1647 w 1720"/>
              <a:gd name="T31" fmla="*/ 681 h 2241"/>
              <a:gd name="T32" fmla="*/ 1388 w 1720"/>
              <a:gd name="T33" fmla="*/ 681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Lst>
            <a:rect l="0" t="0" r="r" b="b"/>
            <a:pathLst>
              <a:path w="1720" h="2241">
                <a:moveTo>
                  <a:pt x="1388" y="681"/>
                </a:moveTo>
                <a:cubicBezTo>
                  <a:pt x="1376" y="361"/>
                  <a:pt x="1129" y="217"/>
                  <a:pt x="834" y="217"/>
                </a:cubicBezTo>
                <a:cubicBezTo>
                  <a:pt x="604" y="217"/>
                  <a:pt x="333" y="307"/>
                  <a:pt x="333" y="583"/>
                </a:cubicBezTo>
                <a:cubicBezTo>
                  <a:pt x="333" y="813"/>
                  <a:pt x="595" y="895"/>
                  <a:pt x="772" y="940"/>
                </a:cubicBezTo>
                <a:cubicBezTo>
                  <a:pt x="1117" y="1018"/>
                  <a:pt x="1117" y="1018"/>
                  <a:pt x="1117" y="1018"/>
                </a:cubicBezTo>
                <a:cubicBezTo>
                  <a:pt x="1412" y="1063"/>
                  <a:pt x="1720" y="1235"/>
                  <a:pt x="1720" y="1605"/>
                </a:cubicBezTo>
                <a:cubicBezTo>
                  <a:pt x="1720" y="2065"/>
                  <a:pt x="1265" y="2241"/>
                  <a:pt x="871" y="2241"/>
                </a:cubicBezTo>
                <a:cubicBezTo>
                  <a:pt x="378" y="2241"/>
                  <a:pt x="41" y="2011"/>
                  <a:pt x="0" y="1494"/>
                </a:cubicBezTo>
                <a:cubicBezTo>
                  <a:pt x="259" y="1494"/>
                  <a:pt x="259" y="1494"/>
                  <a:pt x="259" y="1494"/>
                </a:cubicBezTo>
                <a:cubicBezTo>
                  <a:pt x="279" y="1843"/>
                  <a:pt x="538" y="2024"/>
                  <a:pt x="883" y="2024"/>
                </a:cubicBezTo>
                <a:cubicBezTo>
                  <a:pt x="1125" y="2024"/>
                  <a:pt x="1462" y="1917"/>
                  <a:pt x="1462" y="1621"/>
                </a:cubicBezTo>
                <a:cubicBezTo>
                  <a:pt x="1462" y="1375"/>
                  <a:pt x="1232" y="1293"/>
                  <a:pt x="998" y="1235"/>
                </a:cubicBezTo>
                <a:cubicBezTo>
                  <a:pt x="665" y="1161"/>
                  <a:pt x="665" y="1161"/>
                  <a:pt x="665" y="1161"/>
                </a:cubicBezTo>
                <a:cubicBezTo>
                  <a:pt x="329" y="1071"/>
                  <a:pt x="74" y="956"/>
                  <a:pt x="74" y="595"/>
                </a:cubicBezTo>
                <a:cubicBezTo>
                  <a:pt x="74" y="164"/>
                  <a:pt x="497" y="0"/>
                  <a:pt x="871" y="0"/>
                </a:cubicBezTo>
                <a:cubicBezTo>
                  <a:pt x="1293" y="0"/>
                  <a:pt x="1630" y="221"/>
                  <a:pt x="1647" y="681"/>
                </a:cubicBezTo>
                <a:lnTo>
                  <a:pt x="1388" y="681"/>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grpSp>
    <xdr:clientData/>
  </xdr:twoCellAnchor>
  <xdr:twoCellAnchor>
    <xdr:from>
      <xdr:col>7</xdr:col>
      <xdr:colOff>71439</xdr:colOff>
      <xdr:row>1</xdr:row>
      <xdr:rowOff>185738</xdr:rowOff>
    </xdr:from>
    <xdr:to>
      <xdr:col>8</xdr:col>
      <xdr:colOff>2382</xdr:colOff>
      <xdr:row>1</xdr:row>
      <xdr:rowOff>185739</xdr:rowOff>
    </xdr:to>
    <xdr:grpSp>
      <xdr:nvGrpSpPr>
        <xdr:cNvPr id="8" name="Groupe 2">
          <a:extLst>
            <a:ext uri="{FF2B5EF4-FFF2-40B4-BE49-F238E27FC236}">
              <a16:creationId xmlns:a16="http://schemas.microsoft.com/office/drawing/2014/main" id="{00000000-0008-0000-0800-000008000000}"/>
            </a:ext>
          </a:extLst>
        </xdr:cNvPr>
        <xdr:cNvGrpSpPr/>
      </xdr:nvGrpSpPr>
      <xdr:grpSpPr>
        <a:xfrm>
          <a:off x="8727759" y="406718"/>
          <a:ext cx="814863" cy="1"/>
          <a:chOff x="717550" y="512809"/>
          <a:chExt cx="2084803" cy="778961"/>
        </a:xfrm>
      </xdr:grpSpPr>
      <xdr:sp macro="" textlink="">
        <xdr:nvSpPr>
          <xdr:cNvPr id="9" name="Freeform 47">
            <a:extLst>
              <a:ext uri="{FF2B5EF4-FFF2-40B4-BE49-F238E27FC236}">
                <a16:creationId xmlns:a16="http://schemas.microsoft.com/office/drawing/2014/main" id="{00000000-0008-0000-0800-000009000000}"/>
              </a:ext>
            </a:extLst>
          </xdr:cNvPr>
          <xdr:cNvSpPr>
            <a:spLocks noEditPoints="1"/>
          </xdr:cNvSpPr>
        </xdr:nvSpPr>
        <xdr:spPr bwMode="auto">
          <a:xfrm>
            <a:off x="717550" y="512809"/>
            <a:ext cx="834137" cy="778961"/>
          </a:xfrm>
          <a:custGeom>
            <a:avLst/>
            <a:gdLst>
              <a:gd name="T0" fmla="*/ 2692 w 5045"/>
              <a:gd name="T1" fmla="*/ 0 h 4706"/>
              <a:gd name="T2" fmla="*/ 339 w 5045"/>
              <a:gd name="T3" fmla="*/ 2353 h 4706"/>
              <a:gd name="T4" fmla="*/ 557 w 5045"/>
              <a:gd name="T5" fmla="*/ 3343 h 4706"/>
              <a:gd name="T6" fmla="*/ 122 w 5045"/>
              <a:gd name="T7" fmla="*/ 3455 h 4706"/>
              <a:gd name="T8" fmla="*/ 155 w 5045"/>
              <a:gd name="T9" fmla="*/ 3646 h 4706"/>
              <a:gd name="T10" fmla="*/ 663 w 5045"/>
              <a:gd name="T11" fmla="*/ 3543 h 4706"/>
              <a:gd name="T12" fmla="*/ 2692 w 5045"/>
              <a:gd name="T13" fmla="*/ 4706 h 4706"/>
              <a:gd name="T14" fmla="*/ 5045 w 5045"/>
              <a:gd name="T15" fmla="*/ 2353 h 4706"/>
              <a:gd name="T16" fmla="*/ 2692 w 5045"/>
              <a:gd name="T17" fmla="*/ 0 h 4706"/>
              <a:gd name="T18" fmla="*/ 2692 w 5045"/>
              <a:gd name="T19" fmla="*/ 4299 h 4706"/>
              <a:gd name="T20" fmla="*/ 1069 w 5045"/>
              <a:gd name="T21" fmla="*/ 3425 h 4706"/>
              <a:gd name="T22" fmla="*/ 1553 w 5045"/>
              <a:gd name="T23" fmla="*/ 3233 h 4706"/>
              <a:gd name="T24" fmla="*/ 1735 w 5045"/>
              <a:gd name="T25" fmla="*/ 3142 h 4706"/>
              <a:gd name="T26" fmla="*/ 1830 w 5045"/>
              <a:gd name="T27" fmla="*/ 3273 h 4706"/>
              <a:gd name="T28" fmla="*/ 3656 w 5045"/>
              <a:gd name="T29" fmla="*/ 3367 h 4706"/>
              <a:gd name="T30" fmla="*/ 3754 w 5045"/>
              <a:gd name="T31" fmla="*/ 3283 h 4706"/>
              <a:gd name="T32" fmla="*/ 3804 w 5045"/>
              <a:gd name="T33" fmla="*/ 3051 h 4706"/>
              <a:gd name="T34" fmla="*/ 3545 w 5045"/>
              <a:gd name="T35" fmla="*/ 2959 h 4706"/>
              <a:gd name="T36" fmla="*/ 3164 w 5045"/>
              <a:gd name="T37" fmla="*/ 3139 h 4706"/>
              <a:gd name="T38" fmla="*/ 3125 w 5045"/>
              <a:gd name="T39" fmla="*/ 3152 h 4706"/>
              <a:gd name="T40" fmla="*/ 3100 w 5045"/>
              <a:gd name="T41" fmla="*/ 3159 h 4706"/>
              <a:gd name="T42" fmla="*/ 2995 w 5045"/>
              <a:gd name="T43" fmla="*/ 3185 h 4706"/>
              <a:gd name="T44" fmla="*/ 2771 w 5045"/>
              <a:gd name="T45" fmla="*/ 3215 h 4706"/>
              <a:gd name="T46" fmla="*/ 2694 w 5045"/>
              <a:gd name="T47" fmla="*/ 3215 h 4706"/>
              <a:gd name="T48" fmla="*/ 2588 w 5045"/>
              <a:gd name="T49" fmla="*/ 3207 h 4706"/>
              <a:gd name="T50" fmla="*/ 2503 w 5045"/>
              <a:gd name="T51" fmla="*/ 3193 h 4706"/>
              <a:gd name="T52" fmla="*/ 2471 w 5045"/>
              <a:gd name="T53" fmla="*/ 3185 h 4706"/>
              <a:gd name="T54" fmla="*/ 2405 w 5045"/>
              <a:gd name="T55" fmla="*/ 3164 h 4706"/>
              <a:gd name="T56" fmla="*/ 2330 w 5045"/>
              <a:gd name="T57" fmla="*/ 3132 h 4706"/>
              <a:gd name="T58" fmla="*/ 2299 w 5045"/>
              <a:gd name="T59" fmla="*/ 3116 h 4706"/>
              <a:gd name="T60" fmla="*/ 2256 w 5045"/>
              <a:gd name="T61" fmla="*/ 3088 h 4706"/>
              <a:gd name="T62" fmla="*/ 2215 w 5045"/>
              <a:gd name="T63" fmla="*/ 3057 h 4706"/>
              <a:gd name="T64" fmla="*/ 2189 w 5045"/>
              <a:gd name="T65" fmla="*/ 3036 h 4706"/>
              <a:gd name="T66" fmla="*/ 2119 w 5045"/>
              <a:gd name="T67" fmla="*/ 2957 h 4706"/>
              <a:gd name="T68" fmla="*/ 2099 w 5045"/>
              <a:gd name="T69" fmla="*/ 2929 h 4706"/>
              <a:gd name="T70" fmla="*/ 2526 w 5045"/>
              <a:gd name="T71" fmla="*/ 2625 h 4706"/>
              <a:gd name="T72" fmla="*/ 3256 w 5045"/>
              <a:gd name="T73" fmla="*/ 1542 h 4706"/>
              <a:gd name="T74" fmla="*/ 2916 w 5045"/>
              <a:gd name="T75" fmla="*/ 1038 h 4706"/>
              <a:gd name="T76" fmla="*/ 2302 w 5045"/>
              <a:gd name="T77" fmla="*/ 1152 h 4706"/>
              <a:gd name="T78" fmla="*/ 1616 w 5045"/>
              <a:gd name="T79" fmla="*/ 2881 h 4706"/>
              <a:gd name="T80" fmla="*/ 945 w 5045"/>
              <a:gd name="T81" fmla="*/ 3209 h 4706"/>
              <a:gd name="T82" fmla="*/ 746 w 5045"/>
              <a:gd name="T83" fmla="*/ 2353 h 4706"/>
              <a:gd name="T84" fmla="*/ 2692 w 5045"/>
              <a:gd name="T85" fmla="*/ 408 h 4706"/>
              <a:gd name="T86" fmla="*/ 4637 w 5045"/>
              <a:gd name="T87" fmla="*/ 2353 h 4706"/>
              <a:gd name="T88" fmla="*/ 2692 w 5045"/>
              <a:gd name="T89" fmla="*/ 4299 h 4706"/>
              <a:gd name="T90" fmla="*/ 1975 w 5045"/>
              <a:gd name="T91" fmla="*/ 2541 h 4706"/>
              <a:gd name="T92" fmla="*/ 1973 w 5045"/>
              <a:gd name="T93" fmla="*/ 2443 h 4706"/>
              <a:gd name="T94" fmla="*/ 1986 w 5045"/>
              <a:gd name="T95" fmla="*/ 2307 h 4706"/>
              <a:gd name="T96" fmla="*/ 2060 w 5045"/>
              <a:gd name="T97" fmla="*/ 2042 h 4706"/>
              <a:gd name="T98" fmla="*/ 2353 w 5045"/>
              <a:gd name="T99" fmla="*/ 1603 h 4706"/>
              <a:gd name="T100" fmla="*/ 2766 w 5045"/>
              <a:gd name="T101" fmla="*/ 1408 h 4706"/>
              <a:gd name="T102" fmla="*/ 2825 w 5045"/>
              <a:gd name="T103" fmla="*/ 1413 h 4706"/>
              <a:gd name="T104" fmla="*/ 2838 w 5045"/>
              <a:gd name="T105" fmla="*/ 1418 h 4706"/>
              <a:gd name="T106" fmla="*/ 2858 w 5045"/>
              <a:gd name="T107" fmla="*/ 1434 h 4706"/>
              <a:gd name="T108" fmla="*/ 2862 w 5045"/>
              <a:gd name="T109" fmla="*/ 1439 h 4706"/>
              <a:gd name="T110" fmla="*/ 2876 w 5045"/>
              <a:gd name="T111" fmla="*/ 1467 h 4706"/>
              <a:gd name="T112" fmla="*/ 2883 w 5045"/>
              <a:gd name="T113" fmla="*/ 1556 h 4706"/>
              <a:gd name="T114" fmla="*/ 2681 w 5045"/>
              <a:gd name="T115" fmla="*/ 1993 h 4706"/>
              <a:gd name="T116" fmla="*/ 2031 w 5045"/>
              <a:gd name="T117" fmla="*/ 2599 h 4706"/>
              <a:gd name="T118" fmla="*/ 1988 w 5045"/>
              <a:gd name="T119" fmla="*/ 2632 h 4706"/>
              <a:gd name="T120" fmla="*/ 1975 w 5045"/>
              <a:gd name="T121" fmla="*/ 2541 h 47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5045" h="4706">
                <a:moveTo>
                  <a:pt x="2692" y="0"/>
                </a:moveTo>
                <a:cubicBezTo>
                  <a:pt x="1394" y="0"/>
                  <a:pt x="339" y="1056"/>
                  <a:pt x="339" y="2353"/>
                </a:cubicBezTo>
                <a:cubicBezTo>
                  <a:pt x="339" y="2707"/>
                  <a:pt x="417" y="3042"/>
                  <a:pt x="557" y="3343"/>
                </a:cubicBezTo>
                <a:cubicBezTo>
                  <a:pt x="414" y="3386"/>
                  <a:pt x="269" y="3424"/>
                  <a:pt x="122" y="3455"/>
                </a:cubicBezTo>
                <a:cubicBezTo>
                  <a:pt x="0" y="3481"/>
                  <a:pt x="32" y="3665"/>
                  <a:pt x="155" y="3646"/>
                </a:cubicBezTo>
                <a:cubicBezTo>
                  <a:pt x="326" y="3619"/>
                  <a:pt x="495" y="3585"/>
                  <a:pt x="663" y="3543"/>
                </a:cubicBezTo>
                <a:cubicBezTo>
                  <a:pt x="1072" y="4239"/>
                  <a:pt x="1828" y="4706"/>
                  <a:pt x="2692" y="4706"/>
                </a:cubicBezTo>
                <a:cubicBezTo>
                  <a:pt x="3989" y="4706"/>
                  <a:pt x="5045" y="3651"/>
                  <a:pt x="5045" y="2353"/>
                </a:cubicBezTo>
                <a:cubicBezTo>
                  <a:pt x="5045" y="1056"/>
                  <a:pt x="3989" y="0"/>
                  <a:pt x="2692" y="0"/>
                </a:cubicBezTo>
                <a:close/>
                <a:moveTo>
                  <a:pt x="2692" y="4299"/>
                </a:moveTo>
                <a:cubicBezTo>
                  <a:pt x="2015" y="4299"/>
                  <a:pt x="1418" y="3951"/>
                  <a:pt x="1069" y="3425"/>
                </a:cubicBezTo>
                <a:cubicBezTo>
                  <a:pt x="1233" y="3370"/>
                  <a:pt x="1395" y="3306"/>
                  <a:pt x="1553" y="3233"/>
                </a:cubicBezTo>
                <a:cubicBezTo>
                  <a:pt x="1614" y="3204"/>
                  <a:pt x="1675" y="3174"/>
                  <a:pt x="1735" y="3142"/>
                </a:cubicBezTo>
                <a:cubicBezTo>
                  <a:pt x="1763" y="3187"/>
                  <a:pt x="1795" y="3231"/>
                  <a:pt x="1830" y="3273"/>
                </a:cubicBezTo>
                <a:cubicBezTo>
                  <a:pt x="2260" y="3783"/>
                  <a:pt x="3154" y="3747"/>
                  <a:pt x="3656" y="3367"/>
                </a:cubicBezTo>
                <a:cubicBezTo>
                  <a:pt x="3690" y="3341"/>
                  <a:pt x="3723" y="3312"/>
                  <a:pt x="3754" y="3283"/>
                </a:cubicBezTo>
                <a:cubicBezTo>
                  <a:pt x="3818" y="3222"/>
                  <a:pt x="3843" y="3133"/>
                  <a:pt x="3804" y="3051"/>
                </a:cubicBezTo>
                <a:cubicBezTo>
                  <a:pt x="3763" y="2963"/>
                  <a:pt x="3635" y="2903"/>
                  <a:pt x="3545" y="2959"/>
                </a:cubicBezTo>
                <a:cubicBezTo>
                  <a:pt x="3426" y="3033"/>
                  <a:pt x="3295" y="3090"/>
                  <a:pt x="3164" y="3139"/>
                </a:cubicBezTo>
                <a:cubicBezTo>
                  <a:pt x="3151" y="3143"/>
                  <a:pt x="3138" y="3148"/>
                  <a:pt x="3125" y="3152"/>
                </a:cubicBezTo>
                <a:cubicBezTo>
                  <a:pt x="3156" y="3142"/>
                  <a:pt x="3108" y="3157"/>
                  <a:pt x="3100" y="3159"/>
                </a:cubicBezTo>
                <a:cubicBezTo>
                  <a:pt x="3066" y="3169"/>
                  <a:pt x="3030" y="3178"/>
                  <a:pt x="2995" y="3185"/>
                </a:cubicBezTo>
                <a:cubicBezTo>
                  <a:pt x="2921" y="3201"/>
                  <a:pt x="2846" y="3210"/>
                  <a:pt x="2771" y="3215"/>
                </a:cubicBezTo>
                <a:cubicBezTo>
                  <a:pt x="2801" y="3212"/>
                  <a:pt x="2710" y="3215"/>
                  <a:pt x="2694" y="3215"/>
                </a:cubicBezTo>
                <a:cubicBezTo>
                  <a:pt x="2659" y="3214"/>
                  <a:pt x="2623" y="3210"/>
                  <a:pt x="2588" y="3207"/>
                </a:cubicBezTo>
                <a:cubicBezTo>
                  <a:pt x="2560" y="3203"/>
                  <a:pt x="2531" y="3199"/>
                  <a:pt x="2503" y="3193"/>
                </a:cubicBezTo>
                <a:cubicBezTo>
                  <a:pt x="2515" y="3195"/>
                  <a:pt x="2478" y="3187"/>
                  <a:pt x="2471" y="3185"/>
                </a:cubicBezTo>
                <a:cubicBezTo>
                  <a:pt x="2449" y="3179"/>
                  <a:pt x="2427" y="3171"/>
                  <a:pt x="2405" y="3164"/>
                </a:cubicBezTo>
                <a:cubicBezTo>
                  <a:pt x="2379" y="3155"/>
                  <a:pt x="2354" y="3144"/>
                  <a:pt x="2330" y="3132"/>
                </a:cubicBezTo>
                <a:cubicBezTo>
                  <a:pt x="2333" y="3134"/>
                  <a:pt x="2304" y="3119"/>
                  <a:pt x="2299" y="3116"/>
                </a:cubicBezTo>
                <a:cubicBezTo>
                  <a:pt x="2284" y="3107"/>
                  <a:pt x="2270" y="3098"/>
                  <a:pt x="2256" y="3088"/>
                </a:cubicBezTo>
                <a:cubicBezTo>
                  <a:pt x="2242" y="3078"/>
                  <a:pt x="2228" y="3068"/>
                  <a:pt x="2215" y="3057"/>
                </a:cubicBezTo>
                <a:cubicBezTo>
                  <a:pt x="2211" y="3055"/>
                  <a:pt x="2194" y="3040"/>
                  <a:pt x="2189" y="3036"/>
                </a:cubicBezTo>
                <a:cubicBezTo>
                  <a:pt x="2164" y="3011"/>
                  <a:pt x="2141" y="2984"/>
                  <a:pt x="2119" y="2957"/>
                </a:cubicBezTo>
                <a:cubicBezTo>
                  <a:pt x="2112" y="2948"/>
                  <a:pt x="2105" y="2939"/>
                  <a:pt x="2099" y="2929"/>
                </a:cubicBezTo>
                <a:cubicBezTo>
                  <a:pt x="2246" y="2835"/>
                  <a:pt x="2388" y="2733"/>
                  <a:pt x="2526" y="2625"/>
                </a:cubicBezTo>
                <a:cubicBezTo>
                  <a:pt x="2857" y="2365"/>
                  <a:pt x="3236" y="1990"/>
                  <a:pt x="3256" y="1542"/>
                </a:cubicBezTo>
                <a:cubicBezTo>
                  <a:pt x="3266" y="1318"/>
                  <a:pt x="3143" y="1094"/>
                  <a:pt x="2916" y="1038"/>
                </a:cubicBezTo>
                <a:cubicBezTo>
                  <a:pt x="2709" y="987"/>
                  <a:pt x="2483" y="1049"/>
                  <a:pt x="2302" y="1152"/>
                </a:cubicBezTo>
                <a:cubicBezTo>
                  <a:pt x="1736" y="1473"/>
                  <a:pt x="1420" y="2256"/>
                  <a:pt x="1616" y="2881"/>
                </a:cubicBezTo>
                <a:cubicBezTo>
                  <a:pt x="1402" y="3009"/>
                  <a:pt x="1177" y="3118"/>
                  <a:pt x="945" y="3209"/>
                </a:cubicBezTo>
                <a:cubicBezTo>
                  <a:pt x="818" y="2951"/>
                  <a:pt x="746" y="2660"/>
                  <a:pt x="746" y="2353"/>
                </a:cubicBezTo>
                <a:cubicBezTo>
                  <a:pt x="746" y="1280"/>
                  <a:pt x="1619" y="408"/>
                  <a:pt x="2692" y="408"/>
                </a:cubicBezTo>
                <a:cubicBezTo>
                  <a:pt x="3765" y="408"/>
                  <a:pt x="4637" y="1280"/>
                  <a:pt x="4637" y="2353"/>
                </a:cubicBezTo>
                <a:cubicBezTo>
                  <a:pt x="4637" y="3426"/>
                  <a:pt x="3765" y="4299"/>
                  <a:pt x="2692" y="4299"/>
                </a:cubicBezTo>
                <a:close/>
                <a:moveTo>
                  <a:pt x="1975" y="2541"/>
                </a:moveTo>
                <a:cubicBezTo>
                  <a:pt x="1970" y="2494"/>
                  <a:pt x="1971" y="2502"/>
                  <a:pt x="1973" y="2443"/>
                </a:cubicBezTo>
                <a:cubicBezTo>
                  <a:pt x="1974" y="2397"/>
                  <a:pt x="1979" y="2352"/>
                  <a:pt x="1986" y="2307"/>
                </a:cubicBezTo>
                <a:cubicBezTo>
                  <a:pt x="1999" y="2214"/>
                  <a:pt x="2022" y="2139"/>
                  <a:pt x="2060" y="2042"/>
                </a:cubicBezTo>
                <a:cubicBezTo>
                  <a:pt x="2123" y="1877"/>
                  <a:pt x="2227" y="1720"/>
                  <a:pt x="2353" y="1603"/>
                </a:cubicBezTo>
                <a:cubicBezTo>
                  <a:pt x="2474" y="1491"/>
                  <a:pt x="2626" y="1414"/>
                  <a:pt x="2766" y="1408"/>
                </a:cubicBezTo>
                <a:cubicBezTo>
                  <a:pt x="2775" y="1408"/>
                  <a:pt x="2823" y="1415"/>
                  <a:pt x="2825" y="1413"/>
                </a:cubicBezTo>
                <a:cubicBezTo>
                  <a:pt x="2832" y="1416"/>
                  <a:pt x="2836" y="1418"/>
                  <a:pt x="2838" y="1418"/>
                </a:cubicBezTo>
                <a:cubicBezTo>
                  <a:pt x="2845" y="1424"/>
                  <a:pt x="2855" y="1432"/>
                  <a:pt x="2858" y="1434"/>
                </a:cubicBezTo>
                <a:cubicBezTo>
                  <a:pt x="2860" y="1436"/>
                  <a:pt x="2861" y="1438"/>
                  <a:pt x="2862" y="1439"/>
                </a:cubicBezTo>
                <a:cubicBezTo>
                  <a:pt x="2867" y="1452"/>
                  <a:pt x="2878" y="1478"/>
                  <a:pt x="2876" y="1467"/>
                </a:cubicBezTo>
                <a:cubicBezTo>
                  <a:pt x="2883" y="1497"/>
                  <a:pt x="2884" y="1526"/>
                  <a:pt x="2883" y="1556"/>
                </a:cubicBezTo>
                <a:cubicBezTo>
                  <a:pt x="2876" y="1718"/>
                  <a:pt x="2774" y="1867"/>
                  <a:pt x="2681" y="1993"/>
                </a:cubicBezTo>
                <a:cubicBezTo>
                  <a:pt x="2505" y="2231"/>
                  <a:pt x="2265" y="2419"/>
                  <a:pt x="2031" y="2599"/>
                </a:cubicBezTo>
                <a:cubicBezTo>
                  <a:pt x="2016" y="2610"/>
                  <a:pt x="2002" y="2621"/>
                  <a:pt x="1988" y="2632"/>
                </a:cubicBezTo>
                <a:cubicBezTo>
                  <a:pt x="1982" y="2602"/>
                  <a:pt x="1978" y="2572"/>
                  <a:pt x="1975" y="2541"/>
                </a:cubicBezTo>
                <a:close/>
              </a:path>
            </a:pathLst>
          </a:custGeom>
          <a:solidFill>
            <a:srgbClr val="A8C30C"/>
          </a:solidFill>
          <a:ln>
            <a:noFill/>
          </a:ln>
          <a:extLst>
            <a:ext uri="{91240B29-F687-4F45-9708-019B960494DF}">
              <a14:hiddenLine xmlns:a14="http://schemas.microsoft.com/office/drawing/2010/main"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0" name="Freeform 48">
            <a:extLst>
              <a:ext uri="{FF2B5EF4-FFF2-40B4-BE49-F238E27FC236}">
                <a16:creationId xmlns:a16="http://schemas.microsoft.com/office/drawing/2014/main" id="{00000000-0008-0000-0800-00000A000000}"/>
              </a:ext>
            </a:extLst>
          </xdr:cNvPr>
          <xdr:cNvSpPr>
            <a:spLocks noChangeAspect="1" noEditPoints="1"/>
          </xdr:cNvSpPr>
        </xdr:nvSpPr>
        <xdr:spPr bwMode="auto">
          <a:xfrm>
            <a:off x="1664745" y="714582"/>
            <a:ext cx="315371" cy="370818"/>
          </a:xfrm>
          <a:custGeom>
            <a:avLst/>
            <a:gdLst>
              <a:gd name="T0" fmla="*/ 259 w 1909"/>
              <a:gd name="T1" fmla="*/ 1190 h 2241"/>
              <a:gd name="T2" fmla="*/ 957 w 1909"/>
              <a:gd name="T3" fmla="*/ 2024 h 2241"/>
              <a:gd name="T4" fmla="*/ 1622 w 1909"/>
              <a:gd name="T5" fmla="*/ 1482 h 2241"/>
              <a:gd name="T6" fmla="*/ 1880 w 1909"/>
              <a:gd name="T7" fmla="*/ 1482 h 2241"/>
              <a:gd name="T8" fmla="*/ 957 w 1909"/>
              <a:gd name="T9" fmla="*/ 2241 h 2241"/>
              <a:gd name="T10" fmla="*/ 0 w 1909"/>
              <a:gd name="T11" fmla="*/ 1120 h 2241"/>
              <a:gd name="T12" fmla="*/ 957 w 1909"/>
              <a:gd name="T13" fmla="*/ 0 h 2241"/>
              <a:gd name="T14" fmla="*/ 1889 w 1909"/>
              <a:gd name="T15" fmla="*/ 1190 h 2241"/>
              <a:gd name="T16" fmla="*/ 259 w 1909"/>
              <a:gd name="T17" fmla="*/ 1190 h 2241"/>
              <a:gd name="T18" fmla="*/ 1630 w 1909"/>
              <a:gd name="T19" fmla="*/ 973 h 2241"/>
              <a:gd name="T20" fmla="*/ 957 w 1909"/>
              <a:gd name="T21" fmla="*/ 217 h 2241"/>
              <a:gd name="T22" fmla="*/ 259 w 1909"/>
              <a:gd name="T23" fmla="*/ 973 h 2241"/>
              <a:gd name="T24" fmla="*/ 1630 w 1909"/>
              <a:gd name="T25" fmla="*/ 973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09" h="2241">
                <a:moveTo>
                  <a:pt x="259" y="1190"/>
                </a:moveTo>
                <a:cubicBezTo>
                  <a:pt x="263" y="1568"/>
                  <a:pt x="460" y="2024"/>
                  <a:pt x="957" y="2024"/>
                </a:cubicBezTo>
                <a:cubicBezTo>
                  <a:pt x="1334" y="2024"/>
                  <a:pt x="1540" y="1802"/>
                  <a:pt x="1622" y="1482"/>
                </a:cubicBezTo>
                <a:cubicBezTo>
                  <a:pt x="1880" y="1482"/>
                  <a:pt x="1880" y="1482"/>
                  <a:pt x="1880" y="1482"/>
                </a:cubicBezTo>
                <a:cubicBezTo>
                  <a:pt x="1770" y="1962"/>
                  <a:pt x="1490" y="2241"/>
                  <a:pt x="957" y="2241"/>
                </a:cubicBezTo>
                <a:cubicBezTo>
                  <a:pt x="283" y="2241"/>
                  <a:pt x="0" y="1724"/>
                  <a:pt x="0" y="1120"/>
                </a:cubicBezTo>
                <a:cubicBezTo>
                  <a:pt x="0" y="562"/>
                  <a:pt x="283" y="0"/>
                  <a:pt x="957" y="0"/>
                </a:cubicBezTo>
                <a:cubicBezTo>
                  <a:pt x="1638" y="0"/>
                  <a:pt x="1909" y="595"/>
                  <a:pt x="1889" y="1190"/>
                </a:cubicBezTo>
                <a:lnTo>
                  <a:pt x="259" y="1190"/>
                </a:lnTo>
                <a:close/>
                <a:moveTo>
                  <a:pt x="1630" y="973"/>
                </a:moveTo>
                <a:cubicBezTo>
                  <a:pt x="1618" y="583"/>
                  <a:pt x="1375" y="217"/>
                  <a:pt x="957" y="217"/>
                </a:cubicBezTo>
                <a:cubicBezTo>
                  <a:pt x="534" y="217"/>
                  <a:pt x="300" y="587"/>
                  <a:pt x="259" y="973"/>
                </a:cubicBezTo>
                <a:lnTo>
                  <a:pt x="1630" y="973"/>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1" name="Freeform 49">
            <a:extLst>
              <a:ext uri="{FF2B5EF4-FFF2-40B4-BE49-F238E27FC236}">
                <a16:creationId xmlns:a16="http://schemas.microsoft.com/office/drawing/2014/main" id="{00000000-0008-0000-0800-00000B000000}"/>
              </a:ext>
            </a:extLst>
          </xdr:cNvPr>
          <xdr:cNvSpPr>
            <a:spLocks noEditPoints="1"/>
          </xdr:cNvSpPr>
        </xdr:nvSpPr>
        <xdr:spPr bwMode="auto">
          <a:xfrm>
            <a:off x="2016900" y="714582"/>
            <a:ext cx="313748" cy="500645"/>
          </a:xfrm>
          <a:custGeom>
            <a:avLst/>
            <a:gdLst>
              <a:gd name="T0" fmla="*/ 1897 w 1897"/>
              <a:gd name="T1" fmla="*/ 2007 h 3026"/>
              <a:gd name="T2" fmla="*/ 957 w 1897"/>
              <a:gd name="T3" fmla="*/ 3026 h 3026"/>
              <a:gd name="T4" fmla="*/ 78 w 1897"/>
              <a:gd name="T5" fmla="*/ 2385 h 3026"/>
              <a:gd name="T6" fmla="*/ 337 w 1897"/>
              <a:gd name="T7" fmla="*/ 2385 h 3026"/>
              <a:gd name="T8" fmla="*/ 957 w 1897"/>
              <a:gd name="T9" fmla="*/ 2808 h 3026"/>
              <a:gd name="T10" fmla="*/ 1638 w 1897"/>
              <a:gd name="T11" fmla="*/ 2007 h 3026"/>
              <a:gd name="T12" fmla="*/ 1638 w 1897"/>
              <a:gd name="T13" fmla="*/ 1720 h 3026"/>
              <a:gd name="T14" fmla="*/ 1630 w 1897"/>
              <a:gd name="T15" fmla="*/ 1720 h 3026"/>
              <a:gd name="T16" fmla="*/ 957 w 1897"/>
              <a:gd name="T17" fmla="*/ 2155 h 3026"/>
              <a:gd name="T18" fmla="*/ 0 w 1897"/>
              <a:gd name="T19" fmla="*/ 1067 h 3026"/>
              <a:gd name="T20" fmla="*/ 957 w 1897"/>
              <a:gd name="T21" fmla="*/ 0 h 3026"/>
              <a:gd name="T22" fmla="*/ 1630 w 1897"/>
              <a:gd name="T23" fmla="*/ 427 h 3026"/>
              <a:gd name="T24" fmla="*/ 1638 w 1897"/>
              <a:gd name="T25" fmla="*/ 427 h 3026"/>
              <a:gd name="T26" fmla="*/ 1638 w 1897"/>
              <a:gd name="T27" fmla="*/ 61 h 3026"/>
              <a:gd name="T28" fmla="*/ 1897 w 1897"/>
              <a:gd name="T29" fmla="*/ 61 h 3026"/>
              <a:gd name="T30" fmla="*/ 1897 w 1897"/>
              <a:gd name="T31" fmla="*/ 2007 h 3026"/>
              <a:gd name="T32" fmla="*/ 1638 w 1897"/>
              <a:gd name="T33" fmla="*/ 1096 h 3026"/>
              <a:gd name="T34" fmla="*/ 957 w 1897"/>
              <a:gd name="T35" fmla="*/ 217 h 3026"/>
              <a:gd name="T36" fmla="*/ 259 w 1897"/>
              <a:gd name="T37" fmla="*/ 1096 h 3026"/>
              <a:gd name="T38" fmla="*/ 957 w 1897"/>
              <a:gd name="T39" fmla="*/ 1938 h 3026"/>
              <a:gd name="T40" fmla="*/ 1638 w 1897"/>
              <a:gd name="T41" fmla="*/ 1096 h 302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1897" h="3026">
                <a:moveTo>
                  <a:pt x="1897" y="2007"/>
                </a:moveTo>
                <a:cubicBezTo>
                  <a:pt x="1893" y="2640"/>
                  <a:pt x="1651" y="3026"/>
                  <a:pt x="957" y="3026"/>
                </a:cubicBezTo>
                <a:cubicBezTo>
                  <a:pt x="534" y="3026"/>
                  <a:pt x="115" y="2837"/>
                  <a:pt x="78" y="2385"/>
                </a:cubicBezTo>
                <a:cubicBezTo>
                  <a:pt x="337" y="2385"/>
                  <a:pt x="337" y="2385"/>
                  <a:pt x="337" y="2385"/>
                </a:cubicBezTo>
                <a:cubicBezTo>
                  <a:pt x="394" y="2697"/>
                  <a:pt x="669" y="2808"/>
                  <a:pt x="957" y="2808"/>
                </a:cubicBezTo>
                <a:cubicBezTo>
                  <a:pt x="1433" y="2808"/>
                  <a:pt x="1638" y="2525"/>
                  <a:pt x="1638" y="2007"/>
                </a:cubicBezTo>
                <a:cubicBezTo>
                  <a:pt x="1638" y="1720"/>
                  <a:pt x="1638" y="1720"/>
                  <a:pt x="1638" y="1720"/>
                </a:cubicBezTo>
                <a:cubicBezTo>
                  <a:pt x="1630" y="1720"/>
                  <a:pt x="1630" y="1720"/>
                  <a:pt x="1630" y="1720"/>
                </a:cubicBezTo>
                <a:cubicBezTo>
                  <a:pt x="1511" y="1979"/>
                  <a:pt x="1260" y="2155"/>
                  <a:pt x="957" y="2155"/>
                </a:cubicBezTo>
                <a:cubicBezTo>
                  <a:pt x="279" y="2155"/>
                  <a:pt x="0" y="1671"/>
                  <a:pt x="0" y="1067"/>
                </a:cubicBezTo>
                <a:cubicBezTo>
                  <a:pt x="0" y="484"/>
                  <a:pt x="345" y="0"/>
                  <a:pt x="957" y="0"/>
                </a:cubicBezTo>
                <a:cubicBezTo>
                  <a:pt x="1265" y="0"/>
                  <a:pt x="1527" y="192"/>
                  <a:pt x="1630" y="427"/>
                </a:cubicBezTo>
                <a:cubicBezTo>
                  <a:pt x="1638" y="427"/>
                  <a:pt x="1638" y="427"/>
                  <a:pt x="1638" y="427"/>
                </a:cubicBezTo>
                <a:cubicBezTo>
                  <a:pt x="1638" y="61"/>
                  <a:pt x="1638" y="61"/>
                  <a:pt x="1638" y="61"/>
                </a:cubicBezTo>
                <a:cubicBezTo>
                  <a:pt x="1897" y="61"/>
                  <a:pt x="1897" y="61"/>
                  <a:pt x="1897" y="61"/>
                </a:cubicBezTo>
                <a:lnTo>
                  <a:pt x="1897" y="2007"/>
                </a:lnTo>
                <a:close/>
                <a:moveTo>
                  <a:pt x="1638" y="1096"/>
                </a:moveTo>
                <a:cubicBezTo>
                  <a:pt x="1638" y="681"/>
                  <a:pt x="1445" y="217"/>
                  <a:pt x="957" y="217"/>
                </a:cubicBezTo>
                <a:cubicBezTo>
                  <a:pt x="464" y="217"/>
                  <a:pt x="259" y="656"/>
                  <a:pt x="259" y="1096"/>
                </a:cubicBezTo>
                <a:cubicBezTo>
                  <a:pt x="259" y="1523"/>
                  <a:pt x="480" y="1938"/>
                  <a:pt x="957" y="1938"/>
                </a:cubicBezTo>
                <a:cubicBezTo>
                  <a:pt x="1404" y="1938"/>
                  <a:pt x="1638" y="1527"/>
                  <a:pt x="1638" y="1096"/>
                </a:cubicBezTo>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2" name="Freeform 50">
            <a:extLst>
              <a:ext uri="{FF2B5EF4-FFF2-40B4-BE49-F238E27FC236}">
                <a16:creationId xmlns:a16="http://schemas.microsoft.com/office/drawing/2014/main" id="{00000000-0008-0000-0800-00000C000000}"/>
              </a:ext>
            </a:extLst>
          </xdr:cNvPr>
          <xdr:cNvSpPr>
            <a:spLocks noEditPoints="1"/>
          </xdr:cNvSpPr>
        </xdr:nvSpPr>
        <xdr:spPr bwMode="auto">
          <a:xfrm>
            <a:off x="2412602" y="590165"/>
            <a:ext cx="42735" cy="484957"/>
          </a:xfrm>
          <a:custGeom>
            <a:avLst/>
            <a:gdLst>
              <a:gd name="T0" fmla="*/ 0 w 158"/>
              <a:gd name="T1" fmla="*/ 0 h 1793"/>
              <a:gd name="T2" fmla="*/ 158 w 158"/>
              <a:gd name="T3" fmla="*/ 0 h 1793"/>
              <a:gd name="T4" fmla="*/ 158 w 158"/>
              <a:gd name="T5" fmla="*/ 253 h 1793"/>
              <a:gd name="T6" fmla="*/ 0 w 158"/>
              <a:gd name="T7" fmla="*/ 253 h 1793"/>
              <a:gd name="T8" fmla="*/ 0 w 158"/>
              <a:gd name="T9" fmla="*/ 0 h 1793"/>
              <a:gd name="T10" fmla="*/ 0 w 158"/>
              <a:gd name="T11" fmla="*/ 497 h 1793"/>
              <a:gd name="T12" fmla="*/ 158 w 158"/>
              <a:gd name="T13" fmla="*/ 497 h 1793"/>
              <a:gd name="T14" fmla="*/ 158 w 158"/>
              <a:gd name="T15" fmla="*/ 1793 h 1793"/>
              <a:gd name="T16" fmla="*/ 0 w 158"/>
              <a:gd name="T17" fmla="*/ 1793 h 1793"/>
              <a:gd name="T18" fmla="*/ 0 w 158"/>
              <a:gd name="T19" fmla="*/ 497 h 17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158" h="1793">
                <a:moveTo>
                  <a:pt x="0" y="0"/>
                </a:moveTo>
                <a:lnTo>
                  <a:pt x="158" y="0"/>
                </a:lnTo>
                <a:lnTo>
                  <a:pt x="158" y="253"/>
                </a:lnTo>
                <a:lnTo>
                  <a:pt x="0" y="253"/>
                </a:lnTo>
                <a:lnTo>
                  <a:pt x="0" y="0"/>
                </a:lnTo>
                <a:close/>
                <a:moveTo>
                  <a:pt x="0" y="497"/>
                </a:moveTo>
                <a:lnTo>
                  <a:pt x="158" y="497"/>
                </a:lnTo>
                <a:lnTo>
                  <a:pt x="158" y="1793"/>
                </a:lnTo>
                <a:lnTo>
                  <a:pt x="0" y="1793"/>
                </a:lnTo>
                <a:lnTo>
                  <a:pt x="0" y="497"/>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3" name="Freeform 51">
            <a:extLst>
              <a:ext uri="{FF2B5EF4-FFF2-40B4-BE49-F238E27FC236}">
                <a16:creationId xmlns:a16="http://schemas.microsoft.com/office/drawing/2014/main" id="{00000000-0008-0000-0800-00000D000000}"/>
              </a:ext>
            </a:extLst>
          </xdr:cNvPr>
          <xdr:cNvSpPr>
            <a:spLocks/>
          </xdr:cNvSpPr>
        </xdr:nvSpPr>
        <xdr:spPr bwMode="auto">
          <a:xfrm>
            <a:off x="2517816" y="714582"/>
            <a:ext cx="284537" cy="370818"/>
          </a:xfrm>
          <a:custGeom>
            <a:avLst/>
            <a:gdLst>
              <a:gd name="T0" fmla="*/ 1388 w 1720"/>
              <a:gd name="T1" fmla="*/ 681 h 2241"/>
              <a:gd name="T2" fmla="*/ 834 w 1720"/>
              <a:gd name="T3" fmla="*/ 217 h 2241"/>
              <a:gd name="T4" fmla="*/ 333 w 1720"/>
              <a:gd name="T5" fmla="*/ 583 h 2241"/>
              <a:gd name="T6" fmla="*/ 772 w 1720"/>
              <a:gd name="T7" fmla="*/ 940 h 2241"/>
              <a:gd name="T8" fmla="*/ 1117 w 1720"/>
              <a:gd name="T9" fmla="*/ 1018 h 2241"/>
              <a:gd name="T10" fmla="*/ 1720 w 1720"/>
              <a:gd name="T11" fmla="*/ 1605 h 2241"/>
              <a:gd name="T12" fmla="*/ 871 w 1720"/>
              <a:gd name="T13" fmla="*/ 2241 h 2241"/>
              <a:gd name="T14" fmla="*/ 0 w 1720"/>
              <a:gd name="T15" fmla="*/ 1494 h 2241"/>
              <a:gd name="T16" fmla="*/ 259 w 1720"/>
              <a:gd name="T17" fmla="*/ 1494 h 2241"/>
              <a:gd name="T18" fmla="*/ 883 w 1720"/>
              <a:gd name="T19" fmla="*/ 2024 h 2241"/>
              <a:gd name="T20" fmla="*/ 1462 w 1720"/>
              <a:gd name="T21" fmla="*/ 1621 h 2241"/>
              <a:gd name="T22" fmla="*/ 998 w 1720"/>
              <a:gd name="T23" fmla="*/ 1235 h 2241"/>
              <a:gd name="T24" fmla="*/ 665 w 1720"/>
              <a:gd name="T25" fmla="*/ 1161 h 2241"/>
              <a:gd name="T26" fmla="*/ 74 w 1720"/>
              <a:gd name="T27" fmla="*/ 595 h 2241"/>
              <a:gd name="T28" fmla="*/ 871 w 1720"/>
              <a:gd name="T29" fmla="*/ 0 h 2241"/>
              <a:gd name="T30" fmla="*/ 1647 w 1720"/>
              <a:gd name="T31" fmla="*/ 681 h 2241"/>
              <a:gd name="T32" fmla="*/ 1388 w 1720"/>
              <a:gd name="T33" fmla="*/ 681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Lst>
            <a:rect l="0" t="0" r="r" b="b"/>
            <a:pathLst>
              <a:path w="1720" h="2241">
                <a:moveTo>
                  <a:pt x="1388" y="681"/>
                </a:moveTo>
                <a:cubicBezTo>
                  <a:pt x="1376" y="361"/>
                  <a:pt x="1129" y="217"/>
                  <a:pt x="834" y="217"/>
                </a:cubicBezTo>
                <a:cubicBezTo>
                  <a:pt x="604" y="217"/>
                  <a:pt x="333" y="307"/>
                  <a:pt x="333" y="583"/>
                </a:cubicBezTo>
                <a:cubicBezTo>
                  <a:pt x="333" y="813"/>
                  <a:pt x="595" y="895"/>
                  <a:pt x="772" y="940"/>
                </a:cubicBezTo>
                <a:cubicBezTo>
                  <a:pt x="1117" y="1018"/>
                  <a:pt x="1117" y="1018"/>
                  <a:pt x="1117" y="1018"/>
                </a:cubicBezTo>
                <a:cubicBezTo>
                  <a:pt x="1412" y="1063"/>
                  <a:pt x="1720" y="1235"/>
                  <a:pt x="1720" y="1605"/>
                </a:cubicBezTo>
                <a:cubicBezTo>
                  <a:pt x="1720" y="2065"/>
                  <a:pt x="1265" y="2241"/>
                  <a:pt x="871" y="2241"/>
                </a:cubicBezTo>
                <a:cubicBezTo>
                  <a:pt x="378" y="2241"/>
                  <a:pt x="41" y="2011"/>
                  <a:pt x="0" y="1494"/>
                </a:cubicBezTo>
                <a:cubicBezTo>
                  <a:pt x="259" y="1494"/>
                  <a:pt x="259" y="1494"/>
                  <a:pt x="259" y="1494"/>
                </a:cubicBezTo>
                <a:cubicBezTo>
                  <a:pt x="279" y="1843"/>
                  <a:pt x="538" y="2024"/>
                  <a:pt x="883" y="2024"/>
                </a:cubicBezTo>
                <a:cubicBezTo>
                  <a:pt x="1125" y="2024"/>
                  <a:pt x="1462" y="1917"/>
                  <a:pt x="1462" y="1621"/>
                </a:cubicBezTo>
                <a:cubicBezTo>
                  <a:pt x="1462" y="1375"/>
                  <a:pt x="1232" y="1293"/>
                  <a:pt x="998" y="1235"/>
                </a:cubicBezTo>
                <a:cubicBezTo>
                  <a:pt x="665" y="1161"/>
                  <a:pt x="665" y="1161"/>
                  <a:pt x="665" y="1161"/>
                </a:cubicBezTo>
                <a:cubicBezTo>
                  <a:pt x="329" y="1071"/>
                  <a:pt x="74" y="956"/>
                  <a:pt x="74" y="595"/>
                </a:cubicBezTo>
                <a:cubicBezTo>
                  <a:pt x="74" y="164"/>
                  <a:pt x="497" y="0"/>
                  <a:pt x="871" y="0"/>
                </a:cubicBezTo>
                <a:cubicBezTo>
                  <a:pt x="1293" y="0"/>
                  <a:pt x="1630" y="221"/>
                  <a:pt x="1647" y="681"/>
                </a:cubicBezTo>
                <a:lnTo>
                  <a:pt x="1388" y="681"/>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grpSp>
    <xdr:clientData/>
  </xdr:twoCellAnchor>
  <xdr:twoCellAnchor>
    <xdr:from>
      <xdr:col>9</xdr:col>
      <xdr:colOff>71439</xdr:colOff>
      <xdr:row>0</xdr:row>
      <xdr:rowOff>185738</xdr:rowOff>
    </xdr:from>
    <xdr:to>
      <xdr:col>10</xdr:col>
      <xdr:colOff>0</xdr:colOff>
      <xdr:row>0</xdr:row>
      <xdr:rowOff>185739</xdr:rowOff>
    </xdr:to>
    <xdr:grpSp>
      <xdr:nvGrpSpPr>
        <xdr:cNvPr id="14" name="Groupe 2">
          <a:extLst>
            <a:ext uri="{FF2B5EF4-FFF2-40B4-BE49-F238E27FC236}">
              <a16:creationId xmlns:a16="http://schemas.microsoft.com/office/drawing/2014/main" id="{00000000-0008-0000-0800-00000E000000}"/>
            </a:ext>
          </a:extLst>
        </xdr:cNvPr>
        <xdr:cNvGrpSpPr/>
      </xdr:nvGrpSpPr>
      <xdr:grpSpPr>
        <a:xfrm>
          <a:off x="10937559" y="185738"/>
          <a:ext cx="2580321" cy="1"/>
          <a:chOff x="717550" y="512809"/>
          <a:chExt cx="2084803" cy="778961"/>
        </a:xfrm>
      </xdr:grpSpPr>
      <xdr:sp macro="" textlink="">
        <xdr:nvSpPr>
          <xdr:cNvPr id="15" name="Freeform 47">
            <a:extLst>
              <a:ext uri="{FF2B5EF4-FFF2-40B4-BE49-F238E27FC236}">
                <a16:creationId xmlns:a16="http://schemas.microsoft.com/office/drawing/2014/main" id="{00000000-0008-0000-0800-00000F000000}"/>
              </a:ext>
            </a:extLst>
          </xdr:cNvPr>
          <xdr:cNvSpPr>
            <a:spLocks noEditPoints="1"/>
          </xdr:cNvSpPr>
        </xdr:nvSpPr>
        <xdr:spPr bwMode="auto">
          <a:xfrm>
            <a:off x="717550" y="512809"/>
            <a:ext cx="834137" cy="778961"/>
          </a:xfrm>
          <a:custGeom>
            <a:avLst/>
            <a:gdLst>
              <a:gd name="T0" fmla="*/ 2692 w 5045"/>
              <a:gd name="T1" fmla="*/ 0 h 4706"/>
              <a:gd name="T2" fmla="*/ 339 w 5045"/>
              <a:gd name="T3" fmla="*/ 2353 h 4706"/>
              <a:gd name="T4" fmla="*/ 557 w 5045"/>
              <a:gd name="T5" fmla="*/ 3343 h 4706"/>
              <a:gd name="T6" fmla="*/ 122 w 5045"/>
              <a:gd name="T7" fmla="*/ 3455 h 4706"/>
              <a:gd name="T8" fmla="*/ 155 w 5045"/>
              <a:gd name="T9" fmla="*/ 3646 h 4706"/>
              <a:gd name="T10" fmla="*/ 663 w 5045"/>
              <a:gd name="T11" fmla="*/ 3543 h 4706"/>
              <a:gd name="T12" fmla="*/ 2692 w 5045"/>
              <a:gd name="T13" fmla="*/ 4706 h 4706"/>
              <a:gd name="T14" fmla="*/ 5045 w 5045"/>
              <a:gd name="T15" fmla="*/ 2353 h 4706"/>
              <a:gd name="T16" fmla="*/ 2692 w 5045"/>
              <a:gd name="T17" fmla="*/ 0 h 4706"/>
              <a:gd name="T18" fmla="*/ 2692 w 5045"/>
              <a:gd name="T19" fmla="*/ 4299 h 4706"/>
              <a:gd name="T20" fmla="*/ 1069 w 5045"/>
              <a:gd name="T21" fmla="*/ 3425 h 4706"/>
              <a:gd name="T22" fmla="*/ 1553 w 5045"/>
              <a:gd name="T23" fmla="*/ 3233 h 4706"/>
              <a:gd name="T24" fmla="*/ 1735 w 5045"/>
              <a:gd name="T25" fmla="*/ 3142 h 4706"/>
              <a:gd name="T26" fmla="*/ 1830 w 5045"/>
              <a:gd name="T27" fmla="*/ 3273 h 4706"/>
              <a:gd name="T28" fmla="*/ 3656 w 5045"/>
              <a:gd name="T29" fmla="*/ 3367 h 4706"/>
              <a:gd name="T30" fmla="*/ 3754 w 5045"/>
              <a:gd name="T31" fmla="*/ 3283 h 4706"/>
              <a:gd name="T32" fmla="*/ 3804 w 5045"/>
              <a:gd name="T33" fmla="*/ 3051 h 4706"/>
              <a:gd name="T34" fmla="*/ 3545 w 5045"/>
              <a:gd name="T35" fmla="*/ 2959 h 4706"/>
              <a:gd name="T36" fmla="*/ 3164 w 5045"/>
              <a:gd name="T37" fmla="*/ 3139 h 4706"/>
              <a:gd name="T38" fmla="*/ 3125 w 5045"/>
              <a:gd name="T39" fmla="*/ 3152 h 4706"/>
              <a:gd name="T40" fmla="*/ 3100 w 5045"/>
              <a:gd name="T41" fmla="*/ 3159 h 4706"/>
              <a:gd name="T42" fmla="*/ 2995 w 5045"/>
              <a:gd name="T43" fmla="*/ 3185 h 4706"/>
              <a:gd name="T44" fmla="*/ 2771 w 5045"/>
              <a:gd name="T45" fmla="*/ 3215 h 4706"/>
              <a:gd name="T46" fmla="*/ 2694 w 5045"/>
              <a:gd name="T47" fmla="*/ 3215 h 4706"/>
              <a:gd name="T48" fmla="*/ 2588 w 5045"/>
              <a:gd name="T49" fmla="*/ 3207 h 4706"/>
              <a:gd name="T50" fmla="*/ 2503 w 5045"/>
              <a:gd name="T51" fmla="*/ 3193 h 4706"/>
              <a:gd name="T52" fmla="*/ 2471 w 5045"/>
              <a:gd name="T53" fmla="*/ 3185 h 4706"/>
              <a:gd name="T54" fmla="*/ 2405 w 5045"/>
              <a:gd name="T55" fmla="*/ 3164 h 4706"/>
              <a:gd name="T56" fmla="*/ 2330 w 5045"/>
              <a:gd name="T57" fmla="*/ 3132 h 4706"/>
              <a:gd name="T58" fmla="*/ 2299 w 5045"/>
              <a:gd name="T59" fmla="*/ 3116 h 4706"/>
              <a:gd name="T60" fmla="*/ 2256 w 5045"/>
              <a:gd name="T61" fmla="*/ 3088 h 4706"/>
              <a:gd name="T62" fmla="*/ 2215 w 5045"/>
              <a:gd name="T63" fmla="*/ 3057 h 4706"/>
              <a:gd name="T64" fmla="*/ 2189 w 5045"/>
              <a:gd name="T65" fmla="*/ 3036 h 4706"/>
              <a:gd name="T66" fmla="*/ 2119 w 5045"/>
              <a:gd name="T67" fmla="*/ 2957 h 4706"/>
              <a:gd name="T68" fmla="*/ 2099 w 5045"/>
              <a:gd name="T69" fmla="*/ 2929 h 4706"/>
              <a:gd name="T70" fmla="*/ 2526 w 5045"/>
              <a:gd name="T71" fmla="*/ 2625 h 4706"/>
              <a:gd name="T72" fmla="*/ 3256 w 5045"/>
              <a:gd name="T73" fmla="*/ 1542 h 4706"/>
              <a:gd name="T74" fmla="*/ 2916 w 5045"/>
              <a:gd name="T75" fmla="*/ 1038 h 4706"/>
              <a:gd name="T76" fmla="*/ 2302 w 5045"/>
              <a:gd name="T77" fmla="*/ 1152 h 4706"/>
              <a:gd name="T78" fmla="*/ 1616 w 5045"/>
              <a:gd name="T79" fmla="*/ 2881 h 4706"/>
              <a:gd name="T80" fmla="*/ 945 w 5045"/>
              <a:gd name="T81" fmla="*/ 3209 h 4706"/>
              <a:gd name="T82" fmla="*/ 746 w 5045"/>
              <a:gd name="T83" fmla="*/ 2353 h 4706"/>
              <a:gd name="T84" fmla="*/ 2692 w 5045"/>
              <a:gd name="T85" fmla="*/ 408 h 4706"/>
              <a:gd name="T86" fmla="*/ 4637 w 5045"/>
              <a:gd name="T87" fmla="*/ 2353 h 4706"/>
              <a:gd name="T88" fmla="*/ 2692 w 5045"/>
              <a:gd name="T89" fmla="*/ 4299 h 4706"/>
              <a:gd name="T90" fmla="*/ 1975 w 5045"/>
              <a:gd name="T91" fmla="*/ 2541 h 4706"/>
              <a:gd name="T92" fmla="*/ 1973 w 5045"/>
              <a:gd name="T93" fmla="*/ 2443 h 4706"/>
              <a:gd name="T94" fmla="*/ 1986 w 5045"/>
              <a:gd name="T95" fmla="*/ 2307 h 4706"/>
              <a:gd name="T96" fmla="*/ 2060 w 5045"/>
              <a:gd name="T97" fmla="*/ 2042 h 4706"/>
              <a:gd name="T98" fmla="*/ 2353 w 5045"/>
              <a:gd name="T99" fmla="*/ 1603 h 4706"/>
              <a:gd name="T100" fmla="*/ 2766 w 5045"/>
              <a:gd name="T101" fmla="*/ 1408 h 4706"/>
              <a:gd name="T102" fmla="*/ 2825 w 5045"/>
              <a:gd name="T103" fmla="*/ 1413 h 4706"/>
              <a:gd name="T104" fmla="*/ 2838 w 5045"/>
              <a:gd name="T105" fmla="*/ 1418 h 4706"/>
              <a:gd name="T106" fmla="*/ 2858 w 5045"/>
              <a:gd name="T107" fmla="*/ 1434 h 4706"/>
              <a:gd name="T108" fmla="*/ 2862 w 5045"/>
              <a:gd name="T109" fmla="*/ 1439 h 4706"/>
              <a:gd name="T110" fmla="*/ 2876 w 5045"/>
              <a:gd name="T111" fmla="*/ 1467 h 4706"/>
              <a:gd name="T112" fmla="*/ 2883 w 5045"/>
              <a:gd name="T113" fmla="*/ 1556 h 4706"/>
              <a:gd name="T114" fmla="*/ 2681 w 5045"/>
              <a:gd name="T115" fmla="*/ 1993 h 4706"/>
              <a:gd name="T116" fmla="*/ 2031 w 5045"/>
              <a:gd name="T117" fmla="*/ 2599 h 4706"/>
              <a:gd name="T118" fmla="*/ 1988 w 5045"/>
              <a:gd name="T119" fmla="*/ 2632 h 4706"/>
              <a:gd name="T120" fmla="*/ 1975 w 5045"/>
              <a:gd name="T121" fmla="*/ 2541 h 47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5045" h="4706">
                <a:moveTo>
                  <a:pt x="2692" y="0"/>
                </a:moveTo>
                <a:cubicBezTo>
                  <a:pt x="1394" y="0"/>
                  <a:pt x="339" y="1056"/>
                  <a:pt x="339" y="2353"/>
                </a:cubicBezTo>
                <a:cubicBezTo>
                  <a:pt x="339" y="2707"/>
                  <a:pt x="417" y="3042"/>
                  <a:pt x="557" y="3343"/>
                </a:cubicBezTo>
                <a:cubicBezTo>
                  <a:pt x="414" y="3386"/>
                  <a:pt x="269" y="3424"/>
                  <a:pt x="122" y="3455"/>
                </a:cubicBezTo>
                <a:cubicBezTo>
                  <a:pt x="0" y="3481"/>
                  <a:pt x="32" y="3665"/>
                  <a:pt x="155" y="3646"/>
                </a:cubicBezTo>
                <a:cubicBezTo>
                  <a:pt x="326" y="3619"/>
                  <a:pt x="495" y="3585"/>
                  <a:pt x="663" y="3543"/>
                </a:cubicBezTo>
                <a:cubicBezTo>
                  <a:pt x="1072" y="4239"/>
                  <a:pt x="1828" y="4706"/>
                  <a:pt x="2692" y="4706"/>
                </a:cubicBezTo>
                <a:cubicBezTo>
                  <a:pt x="3989" y="4706"/>
                  <a:pt x="5045" y="3651"/>
                  <a:pt x="5045" y="2353"/>
                </a:cubicBezTo>
                <a:cubicBezTo>
                  <a:pt x="5045" y="1056"/>
                  <a:pt x="3989" y="0"/>
                  <a:pt x="2692" y="0"/>
                </a:cubicBezTo>
                <a:close/>
                <a:moveTo>
                  <a:pt x="2692" y="4299"/>
                </a:moveTo>
                <a:cubicBezTo>
                  <a:pt x="2015" y="4299"/>
                  <a:pt x="1418" y="3951"/>
                  <a:pt x="1069" y="3425"/>
                </a:cubicBezTo>
                <a:cubicBezTo>
                  <a:pt x="1233" y="3370"/>
                  <a:pt x="1395" y="3306"/>
                  <a:pt x="1553" y="3233"/>
                </a:cubicBezTo>
                <a:cubicBezTo>
                  <a:pt x="1614" y="3204"/>
                  <a:pt x="1675" y="3174"/>
                  <a:pt x="1735" y="3142"/>
                </a:cubicBezTo>
                <a:cubicBezTo>
                  <a:pt x="1763" y="3187"/>
                  <a:pt x="1795" y="3231"/>
                  <a:pt x="1830" y="3273"/>
                </a:cubicBezTo>
                <a:cubicBezTo>
                  <a:pt x="2260" y="3783"/>
                  <a:pt x="3154" y="3747"/>
                  <a:pt x="3656" y="3367"/>
                </a:cubicBezTo>
                <a:cubicBezTo>
                  <a:pt x="3690" y="3341"/>
                  <a:pt x="3723" y="3312"/>
                  <a:pt x="3754" y="3283"/>
                </a:cubicBezTo>
                <a:cubicBezTo>
                  <a:pt x="3818" y="3222"/>
                  <a:pt x="3843" y="3133"/>
                  <a:pt x="3804" y="3051"/>
                </a:cubicBezTo>
                <a:cubicBezTo>
                  <a:pt x="3763" y="2963"/>
                  <a:pt x="3635" y="2903"/>
                  <a:pt x="3545" y="2959"/>
                </a:cubicBezTo>
                <a:cubicBezTo>
                  <a:pt x="3426" y="3033"/>
                  <a:pt x="3295" y="3090"/>
                  <a:pt x="3164" y="3139"/>
                </a:cubicBezTo>
                <a:cubicBezTo>
                  <a:pt x="3151" y="3143"/>
                  <a:pt x="3138" y="3148"/>
                  <a:pt x="3125" y="3152"/>
                </a:cubicBezTo>
                <a:cubicBezTo>
                  <a:pt x="3156" y="3142"/>
                  <a:pt x="3108" y="3157"/>
                  <a:pt x="3100" y="3159"/>
                </a:cubicBezTo>
                <a:cubicBezTo>
                  <a:pt x="3066" y="3169"/>
                  <a:pt x="3030" y="3178"/>
                  <a:pt x="2995" y="3185"/>
                </a:cubicBezTo>
                <a:cubicBezTo>
                  <a:pt x="2921" y="3201"/>
                  <a:pt x="2846" y="3210"/>
                  <a:pt x="2771" y="3215"/>
                </a:cubicBezTo>
                <a:cubicBezTo>
                  <a:pt x="2801" y="3212"/>
                  <a:pt x="2710" y="3215"/>
                  <a:pt x="2694" y="3215"/>
                </a:cubicBezTo>
                <a:cubicBezTo>
                  <a:pt x="2659" y="3214"/>
                  <a:pt x="2623" y="3210"/>
                  <a:pt x="2588" y="3207"/>
                </a:cubicBezTo>
                <a:cubicBezTo>
                  <a:pt x="2560" y="3203"/>
                  <a:pt x="2531" y="3199"/>
                  <a:pt x="2503" y="3193"/>
                </a:cubicBezTo>
                <a:cubicBezTo>
                  <a:pt x="2515" y="3195"/>
                  <a:pt x="2478" y="3187"/>
                  <a:pt x="2471" y="3185"/>
                </a:cubicBezTo>
                <a:cubicBezTo>
                  <a:pt x="2449" y="3179"/>
                  <a:pt x="2427" y="3171"/>
                  <a:pt x="2405" y="3164"/>
                </a:cubicBezTo>
                <a:cubicBezTo>
                  <a:pt x="2379" y="3155"/>
                  <a:pt x="2354" y="3144"/>
                  <a:pt x="2330" y="3132"/>
                </a:cubicBezTo>
                <a:cubicBezTo>
                  <a:pt x="2333" y="3134"/>
                  <a:pt x="2304" y="3119"/>
                  <a:pt x="2299" y="3116"/>
                </a:cubicBezTo>
                <a:cubicBezTo>
                  <a:pt x="2284" y="3107"/>
                  <a:pt x="2270" y="3098"/>
                  <a:pt x="2256" y="3088"/>
                </a:cubicBezTo>
                <a:cubicBezTo>
                  <a:pt x="2242" y="3078"/>
                  <a:pt x="2228" y="3068"/>
                  <a:pt x="2215" y="3057"/>
                </a:cubicBezTo>
                <a:cubicBezTo>
                  <a:pt x="2211" y="3055"/>
                  <a:pt x="2194" y="3040"/>
                  <a:pt x="2189" y="3036"/>
                </a:cubicBezTo>
                <a:cubicBezTo>
                  <a:pt x="2164" y="3011"/>
                  <a:pt x="2141" y="2984"/>
                  <a:pt x="2119" y="2957"/>
                </a:cubicBezTo>
                <a:cubicBezTo>
                  <a:pt x="2112" y="2948"/>
                  <a:pt x="2105" y="2939"/>
                  <a:pt x="2099" y="2929"/>
                </a:cubicBezTo>
                <a:cubicBezTo>
                  <a:pt x="2246" y="2835"/>
                  <a:pt x="2388" y="2733"/>
                  <a:pt x="2526" y="2625"/>
                </a:cubicBezTo>
                <a:cubicBezTo>
                  <a:pt x="2857" y="2365"/>
                  <a:pt x="3236" y="1990"/>
                  <a:pt x="3256" y="1542"/>
                </a:cubicBezTo>
                <a:cubicBezTo>
                  <a:pt x="3266" y="1318"/>
                  <a:pt x="3143" y="1094"/>
                  <a:pt x="2916" y="1038"/>
                </a:cubicBezTo>
                <a:cubicBezTo>
                  <a:pt x="2709" y="987"/>
                  <a:pt x="2483" y="1049"/>
                  <a:pt x="2302" y="1152"/>
                </a:cubicBezTo>
                <a:cubicBezTo>
                  <a:pt x="1736" y="1473"/>
                  <a:pt x="1420" y="2256"/>
                  <a:pt x="1616" y="2881"/>
                </a:cubicBezTo>
                <a:cubicBezTo>
                  <a:pt x="1402" y="3009"/>
                  <a:pt x="1177" y="3118"/>
                  <a:pt x="945" y="3209"/>
                </a:cubicBezTo>
                <a:cubicBezTo>
                  <a:pt x="818" y="2951"/>
                  <a:pt x="746" y="2660"/>
                  <a:pt x="746" y="2353"/>
                </a:cubicBezTo>
                <a:cubicBezTo>
                  <a:pt x="746" y="1280"/>
                  <a:pt x="1619" y="408"/>
                  <a:pt x="2692" y="408"/>
                </a:cubicBezTo>
                <a:cubicBezTo>
                  <a:pt x="3765" y="408"/>
                  <a:pt x="4637" y="1280"/>
                  <a:pt x="4637" y="2353"/>
                </a:cubicBezTo>
                <a:cubicBezTo>
                  <a:pt x="4637" y="3426"/>
                  <a:pt x="3765" y="4299"/>
                  <a:pt x="2692" y="4299"/>
                </a:cubicBezTo>
                <a:close/>
                <a:moveTo>
                  <a:pt x="1975" y="2541"/>
                </a:moveTo>
                <a:cubicBezTo>
                  <a:pt x="1970" y="2494"/>
                  <a:pt x="1971" y="2502"/>
                  <a:pt x="1973" y="2443"/>
                </a:cubicBezTo>
                <a:cubicBezTo>
                  <a:pt x="1974" y="2397"/>
                  <a:pt x="1979" y="2352"/>
                  <a:pt x="1986" y="2307"/>
                </a:cubicBezTo>
                <a:cubicBezTo>
                  <a:pt x="1999" y="2214"/>
                  <a:pt x="2022" y="2139"/>
                  <a:pt x="2060" y="2042"/>
                </a:cubicBezTo>
                <a:cubicBezTo>
                  <a:pt x="2123" y="1877"/>
                  <a:pt x="2227" y="1720"/>
                  <a:pt x="2353" y="1603"/>
                </a:cubicBezTo>
                <a:cubicBezTo>
                  <a:pt x="2474" y="1491"/>
                  <a:pt x="2626" y="1414"/>
                  <a:pt x="2766" y="1408"/>
                </a:cubicBezTo>
                <a:cubicBezTo>
                  <a:pt x="2775" y="1408"/>
                  <a:pt x="2823" y="1415"/>
                  <a:pt x="2825" y="1413"/>
                </a:cubicBezTo>
                <a:cubicBezTo>
                  <a:pt x="2832" y="1416"/>
                  <a:pt x="2836" y="1418"/>
                  <a:pt x="2838" y="1418"/>
                </a:cubicBezTo>
                <a:cubicBezTo>
                  <a:pt x="2845" y="1424"/>
                  <a:pt x="2855" y="1432"/>
                  <a:pt x="2858" y="1434"/>
                </a:cubicBezTo>
                <a:cubicBezTo>
                  <a:pt x="2860" y="1436"/>
                  <a:pt x="2861" y="1438"/>
                  <a:pt x="2862" y="1439"/>
                </a:cubicBezTo>
                <a:cubicBezTo>
                  <a:pt x="2867" y="1452"/>
                  <a:pt x="2878" y="1478"/>
                  <a:pt x="2876" y="1467"/>
                </a:cubicBezTo>
                <a:cubicBezTo>
                  <a:pt x="2883" y="1497"/>
                  <a:pt x="2884" y="1526"/>
                  <a:pt x="2883" y="1556"/>
                </a:cubicBezTo>
                <a:cubicBezTo>
                  <a:pt x="2876" y="1718"/>
                  <a:pt x="2774" y="1867"/>
                  <a:pt x="2681" y="1993"/>
                </a:cubicBezTo>
                <a:cubicBezTo>
                  <a:pt x="2505" y="2231"/>
                  <a:pt x="2265" y="2419"/>
                  <a:pt x="2031" y="2599"/>
                </a:cubicBezTo>
                <a:cubicBezTo>
                  <a:pt x="2016" y="2610"/>
                  <a:pt x="2002" y="2621"/>
                  <a:pt x="1988" y="2632"/>
                </a:cubicBezTo>
                <a:cubicBezTo>
                  <a:pt x="1982" y="2602"/>
                  <a:pt x="1978" y="2572"/>
                  <a:pt x="1975" y="2541"/>
                </a:cubicBezTo>
                <a:close/>
              </a:path>
            </a:pathLst>
          </a:custGeom>
          <a:solidFill>
            <a:srgbClr val="A8C30C"/>
          </a:solidFill>
          <a:ln>
            <a:noFill/>
          </a:ln>
          <a:extLst>
            <a:ext uri="{91240B29-F687-4F45-9708-019B960494DF}">
              <a14:hiddenLine xmlns:a14="http://schemas.microsoft.com/office/drawing/2010/main"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6" name="Freeform 48">
            <a:extLst>
              <a:ext uri="{FF2B5EF4-FFF2-40B4-BE49-F238E27FC236}">
                <a16:creationId xmlns:a16="http://schemas.microsoft.com/office/drawing/2014/main" id="{00000000-0008-0000-0800-000010000000}"/>
              </a:ext>
            </a:extLst>
          </xdr:cNvPr>
          <xdr:cNvSpPr>
            <a:spLocks noChangeAspect="1" noEditPoints="1"/>
          </xdr:cNvSpPr>
        </xdr:nvSpPr>
        <xdr:spPr bwMode="auto">
          <a:xfrm>
            <a:off x="1664745" y="714582"/>
            <a:ext cx="315371" cy="370818"/>
          </a:xfrm>
          <a:custGeom>
            <a:avLst/>
            <a:gdLst>
              <a:gd name="T0" fmla="*/ 259 w 1909"/>
              <a:gd name="T1" fmla="*/ 1190 h 2241"/>
              <a:gd name="T2" fmla="*/ 957 w 1909"/>
              <a:gd name="T3" fmla="*/ 2024 h 2241"/>
              <a:gd name="T4" fmla="*/ 1622 w 1909"/>
              <a:gd name="T5" fmla="*/ 1482 h 2241"/>
              <a:gd name="T6" fmla="*/ 1880 w 1909"/>
              <a:gd name="T7" fmla="*/ 1482 h 2241"/>
              <a:gd name="T8" fmla="*/ 957 w 1909"/>
              <a:gd name="T9" fmla="*/ 2241 h 2241"/>
              <a:gd name="T10" fmla="*/ 0 w 1909"/>
              <a:gd name="T11" fmla="*/ 1120 h 2241"/>
              <a:gd name="T12" fmla="*/ 957 w 1909"/>
              <a:gd name="T13" fmla="*/ 0 h 2241"/>
              <a:gd name="T14" fmla="*/ 1889 w 1909"/>
              <a:gd name="T15" fmla="*/ 1190 h 2241"/>
              <a:gd name="T16" fmla="*/ 259 w 1909"/>
              <a:gd name="T17" fmla="*/ 1190 h 2241"/>
              <a:gd name="T18" fmla="*/ 1630 w 1909"/>
              <a:gd name="T19" fmla="*/ 973 h 2241"/>
              <a:gd name="T20" fmla="*/ 957 w 1909"/>
              <a:gd name="T21" fmla="*/ 217 h 2241"/>
              <a:gd name="T22" fmla="*/ 259 w 1909"/>
              <a:gd name="T23" fmla="*/ 973 h 2241"/>
              <a:gd name="T24" fmla="*/ 1630 w 1909"/>
              <a:gd name="T25" fmla="*/ 973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09" h="2241">
                <a:moveTo>
                  <a:pt x="259" y="1190"/>
                </a:moveTo>
                <a:cubicBezTo>
                  <a:pt x="263" y="1568"/>
                  <a:pt x="460" y="2024"/>
                  <a:pt x="957" y="2024"/>
                </a:cubicBezTo>
                <a:cubicBezTo>
                  <a:pt x="1334" y="2024"/>
                  <a:pt x="1540" y="1802"/>
                  <a:pt x="1622" y="1482"/>
                </a:cubicBezTo>
                <a:cubicBezTo>
                  <a:pt x="1880" y="1482"/>
                  <a:pt x="1880" y="1482"/>
                  <a:pt x="1880" y="1482"/>
                </a:cubicBezTo>
                <a:cubicBezTo>
                  <a:pt x="1770" y="1962"/>
                  <a:pt x="1490" y="2241"/>
                  <a:pt x="957" y="2241"/>
                </a:cubicBezTo>
                <a:cubicBezTo>
                  <a:pt x="283" y="2241"/>
                  <a:pt x="0" y="1724"/>
                  <a:pt x="0" y="1120"/>
                </a:cubicBezTo>
                <a:cubicBezTo>
                  <a:pt x="0" y="562"/>
                  <a:pt x="283" y="0"/>
                  <a:pt x="957" y="0"/>
                </a:cubicBezTo>
                <a:cubicBezTo>
                  <a:pt x="1638" y="0"/>
                  <a:pt x="1909" y="595"/>
                  <a:pt x="1889" y="1190"/>
                </a:cubicBezTo>
                <a:lnTo>
                  <a:pt x="259" y="1190"/>
                </a:lnTo>
                <a:close/>
                <a:moveTo>
                  <a:pt x="1630" y="973"/>
                </a:moveTo>
                <a:cubicBezTo>
                  <a:pt x="1618" y="583"/>
                  <a:pt x="1375" y="217"/>
                  <a:pt x="957" y="217"/>
                </a:cubicBezTo>
                <a:cubicBezTo>
                  <a:pt x="534" y="217"/>
                  <a:pt x="300" y="587"/>
                  <a:pt x="259" y="973"/>
                </a:cubicBezTo>
                <a:lnTo>
                  <a:pt x="1630" y="973"/>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7" name="Freeform 49">
            <a:extLst>
              <a:ext uri="{FF2B5EF4-FFF2-40B4-BE49-F238E27FC236}">
                <a16:creationId xmlns:a16="http://schemas.microsoft.com/office/drawing/2014/main" id="{00000000-0008-0000-0800-000011000000}"/>
              </a:ext>
            </a:extLst>
          </xdr:cNvPr>
          <xdr:cNvSpPr>
            <a:spLocks noEditPoints="1"/>
          </xdr:cNvSpPr>
        </xdr:nvSpPr>
        <xdr:spPr bwMode="auto">
          <a:xfrm>
            <a:off x="2016900" y="714582"/>
            <a:ext cx="313748" cy="500645"/>
          </a:xfrm>
          <a:custGeom>
            <a:avLst/>
            <a:gdLst>
              <a:gd name="T0" fmla="*/ 1897 w 1897"/>
              <a:gd name="T1" fmla="*/ 2007 h 3026"/>
              <a:gd name="T2" fmla="*/ 957 w 1897"/>
              <a:gd name="T3" fmla="*/ 3026 h 3026"/>
              <a:gd name="T4" fmla="*/ 78 w 1897"/>
              <a:gd name="T5" fmla="*/ 2385 h 3026"/>
              <a:gd name="T6" fmla="*/ 337 w 1897"/>
              <a:gd name="T7" fmla="*/ 2385 h 3026"/>
              <a:gd name="T8" fmla="*/ 957 w 1897"/>
              <a:gd name="T9" fmla="*/ 2808 h 3026"/>
              <a:gd name="T10" fmla="*/ 1638 w 1897"/>
              <a:gd name="T11" fmla="*/ 2007 h 3026"/>
              <a:gd name="T12" fmla="*/ 1638 w 1897"/>
              <a:gd name="T13" fmla="*/ 1720 h 3026"/>
              <a:gd name="T14" fmla="*/ 1630 w 1897"/>
              <a:gd name="T15" fmla="*/ 1720 h 3026"/>
              <a:gd name="T16" fmla="*/ 957 w 1897"/>
              <a:gd name="T17" fmla="*/ 2155 h 3026"/>
              <a:gd name="T18" fmla="*/ 0 w 1897"/>
              <a:gd name="T19" fmla="*/ 1067 h 3026"/>
              <a:gd name="T20" fmla="*/ 957 w 1897"/>
              <a:gd name="T21" fmla="*/ 0 h 3026"/>
              <a:gd name="T22" fmla="*/ 1630 w 1897"/>
              <a:gd name="T23" fmla="*/ 427 h 3026"/>
              <a:gd name="T24" fmla="*/ 1638 w 1897"/>
              <a:gd name="T25" fmla="*/ 427 h 3026"/>
              <a:gd name="T26" fmla="*/ 1638 w 1897"/>
              <a:gd name="T27" fmla="*/ 61 h 3026"/>
              <a:gd name="T28" fmla="*/ 1897 w 1897"/>
              <a:gd name="T29" fmla="*/ 61 h 3026"/>
              <a:gd name="T30" fmla="*/ 1897 w 1897"/>
              <a:gd name="T31" fmla="*/ 2007 h 3026"/>
              <a:gd name="T32" fmla="*/ 1638 w 1897"/>
              <a:gd name="T33" fmla="*/ 1096 h 3026"/>
              <a:gd name="T34" fmla="*/ 957 w 1897"/>
              <a:gd name="T35" fmla="*/ 217 h 3026"/>
              <a:gd name="T36" fmla="*/ 259 w 1897"/>
              <a:gd name="T37" fmla="*/ 1096 h 3026"/>
              <a:gd name="T38" fmla="*/ 957 w 1897"/>
              <a:gd name="T39" fmla="*/ 1938 h 3026"/>
              <a:gd name="T40" fmla="*/ 1638 w 1897"/>
              <a:gd name="T41" fmla="*/ 1096 h 302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1897" h="3026">
                <a:moveTo>
                  <a:pt x="1897" y="2007"/>
                </a:moveTo>
                <a:cubicBezTo>
                  <a:pt x="1893" y="2640"/>
                  <a:pt x="1651" y="3026"/>
                  <a:pt x="957" y="3026"/>
                </a:cubicBezTo>
                <a:cubicBezTo>
                  <a:pt x="534" y="3026"/>
                  <a:pt x="115" y="2837"/>
                  <a:pt x="78" y="2385"/>
                </a:cubicBezTo>
                <a:cubicBezTo>
                  <a:pt x="337" y="2385"/>
                  <a:pt x="337" y="2385"/>
                  <a:pt x="337" y="2385"/>
                </a:cubicBezTo>
                <a:cubicBezTo>
                  <a:pt x="394" y="2697"/>
                  <a:pt x="669" y="2808"/>
                  <a:pt x="957" y="2808"/>
                </a:cubicBezTo>
                <a:cubicBezTo>
                  <a:pt x="1433" y="2808"/>
                  <a:pt x="1638" y="2525"/>
                  <a:pt x="1638" y="2007"/>
                </a:cubicBezTo>
                <a:cubicBezTo>
                  <a:pt x="1638" y="1720"/>
                  <a:pt x="1638" y="1720"/>
                  <a:pt x="1638" y="1720"/>
                </a:cubicBezTo>
                <a:cubicBezTo>
                  <a:pt x="1630" y="1720"/>
                  <a:pt x="1630" y="1720"/>
                  <a:pt x="1630" y="1720"/>
                </a:cubicBezTo>
                <a:cubicBezTo>
                  <a:pt x="1511" y="1979"/>
                  <a:pt x="1260" y="2155"/>
                  <a:pt x="957" y="2155"/>
                </a:cubicBezTo>
                <a:cubicBezTo>
                  <a:pt x="279" y="2155"/>
                  <a:pt x="0" y="1671"/>
                  <a:pt x="0" y="1067"/>
                </a:cubicBezTo>
                <a:cubicBezTo>
                  <a:pt x="0" y="484"/>
                  <a:pt x="345" y="0"/>
                  <a:pt x="957" y="0"/>
                </a:cubicBezTo>
                <a:cubicBezTo>
                  <a:pt x="1265" y="0"/>
                  <a:pt x="1527" y="192"/>
                  <a:pt x="1630" y="427"/>
                </a:cubicBezTo>
                <a:cubicBezTo>
                  <a:pt x="1638" y="427"/>
                  <a:pt x="1638" y="427"/>
                  <a:pt x="1638" y="427"/>
                </a:cubicBezTo>
                <a:cubicBezTo>
                  <a:pt x="1638" y="61"/>
                  <a:pt x="1638" y="61"/>
                  <a:pt x="1638" y="61"/>
                </a:cubicBezTo>
                <a:cubicBezTo>
                  <a:pt x="1897" y="61"/>
                  <a:pt x="1897" y="61"/>
                  <a:pt x="1897" y="61"/>
                </a:cubicBezTo>
                <a:lnTo>
                  <a:pt x="1897" y="2007"/>
                </a:lnTo>
                <a:close/>
                <a:moveTo>
                  <a:pt x="1638" y="1096"/>
                </a:moveTo>
                <a:cubicBezTo>
                  <a:pt x="1638" y="681"/>
                  <a:pt x="1445" y="217"/>
                  <a:pt x="957" y="217"/>
                </a:cubicBezTo>
                <a:cubicBezTo>
                  <a:pt x="464" y="217"/>
                  <a:pt x="259" y="656"/>
                  <a:pt x="259" y="1096"/>
                </a:cubicBezTo>
                <a:cubicBezTo>
                  <a:pt x="259" y="1523"/>
                  <a:pt x="480" y="1938"/>
                  <a:pt x="957" y="1938"/>
                </a:cubicBezTo>
                <a:cubicBezTo>
                  <a:pt x="1404" y="1938"/>
                  <a:pt x="1638" y="1527"/>
                  <a:pt x="1638" y="1096"/>
                </a:cubicBezTo>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8" name="Freeform 50">
            <a:extLst>
              <a:ext uri="{FF2B5EF4-FFF2-40B4-BE49-F238E27FC236}">
                <a16:creationId xmlns:a16="http://schemas.microsoft.com/office/drawing/2014/main" id="{00000000-0008-0000-0800-000012000000}"/>
              </a:ext>
            </a:extLst>
          </xdr:cNvPr>
          <xdr:cNvSpPr>
            <a:spLocks noEditPoints="1"/>
          </xdr:cNvSpPr>
        </xdr:nvSpPr>
        <xdr:spPr bwMode="auto">
          <a:xfrm>
            <a:off x="2412602" y="590165"/>
            <a:ext cx="42735" cy="484957"/>
          </a:xfrm>
          <a:custGeom>
            <a:avLst/>
            <a:gdLst>
              <a:gd name="T0" fmla="*/ 0 w 158"/>
              <a:gd name="T1" fmla="*/ 0 h 1793"/>
              <a:gd name="T2" fmla="*/ 158 w 158"/>
              <a:gd name="T3" fmla="*/ 0 h 1793"/>
              <a:gd name="T4" fmla="*/ 158 w 158"/>
              <a:gd name="T5" fmla="*/ 253 h 1793"/>
              <a:gd name="T6" fmla="*/ 0 w 158"/>
              <a:gd name="T7" fmla="*/ 253 h 1793"/>
              <a:gd name="T8" fmla="*/ 0 w 158"/>
              <a:gd name="T9" fmla="*/ 0 h 1793"/>
              <a:gd name="T10" fmla="*/ 0 w 158"/>
              <a:gd name="T11" fmla="*/ 497 h 1793"/>
              <a:gd name="T12" fmla="*/ 158 w 158"/>
              <a:gd name="T13" fmla="*/ 497 h 1793"/>
              <a:gd name="T14" fmla="*/ 158 w 158"/>
              <a:gd name="T15" fmla="*/ 1793 h 1793"/>
              <a:gd name="T16" fmla="*/ 0 w 158"/>
              <a:gd name="T17" fmla="*/ 1793 h 1793"/>
              <a:gd name="T18" fmla="*/ 0 w 158"/>
              <a:gd name="T19" fmla="*/ 497 h 17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158" h="1793">
                <a:moveTo>
                  <a:pt x="0" y="0"/>
                </a:moveTo>
                <a:lnTo>
                  <a:pt x="158" y="0"/>
                </a:lnTo>
                <a:lnTo>
                  <a:pt x="158" y="253"/>
                </a:lnTo>
                <a:lnTo>
                  <a:pt x="0" y="253"/>
                </a:lnTo>
                <a:lnTo>
                  <a:pt x="0" y="0"/>
                </a:lnTo>
                <a:close/>
                <a:moveTo>
                  <a:pt x="0" y="497"/>
                </a:moveTo>
                <a:lnTo>
                  <a:pt x="158" y="497"/>
                </a:lnTo>
                <a:lnTo>
                  <a:pt x="158" y="1793"/>
                </a:lnTo>
                <a:lnTo>
                  <a:pt x="0" y="1793"/>
                </a:lnTo>
                <a:lnTo>
                  <a:pt x="0" y="497"/>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19" name="Freeform 51">
            <a:extLst>
              <a:ext uri="{FF2B5EF4-FFF2-40B4-BE49-F238E27FC236}">
                <a16:creationId xmlns:a16="http://schemas.microsoft.com/office/drawing/2014/main" id="{00000000-0008-0000-0800-000013000000}"/>
              </a:ext>
            </a:extLst>
          </xdr:cNvPr>
          <xdr:cNvSpPr>
            <a:spLocks/>
          </xdr:cNvSpPr>
        </xdr:nvSpPr>
        <xdr:spPr bwMode="auto">
          <a:xfrm>
            <a:off x="2517816" y="714582"/>
            <a:ext cx="284537" cy="370818"/>
          </a:xfrm>
          <a:custGeom>
            <a:avLst/>
            <a:gdLst>
              <a:gd name="T0" fmla="*/ 1388 w 1720"/>
              <a:gd name="T1" fmla="*/ 681 h 2241"/>
              <a:gd name="T2" fmla="*/ 834 w 1720"/>
              <a:gd name="T3" fmla="*/ 217 h 2241"/>
              <a:gd name="T4" fmla="*/ 333 w 1720"/>
              <a:gd name="T5" fmla="*/ 583 h 2241"/>
              <a:gd name="T6" fmla="*/ 772 w 1720"/>
              <a:gd name="T7" fmla="*/ 940 h 2241"/>
              <a:gd name="T8" fmla="*/ 1117 w 1720"/>
              <a:gd name="T9" fmla="*/ 1018 h 2241"/>
              <a:gd name="T10" fmla="*/ 1720 w 1720"/>
              <a:gd name="T11" fmla="*/ 1605 h 2241"/>
              <a:gd name="T12" fmla="*/ 871 w 1720"/>
              <a:gd name="T13" fmla="*/ 2241 h 2241"/>
              <a:gd name="T14" fmla="*/ 0 w 1720"/>
              <a:gd name="T15" fmla="*/ 1494 h 2241"/>
              <a:gd name="T16" fmla="*/ 259 w 1720"/>
              <a:gd name="T17" fmla="*/ 1494 h 2241"/>
              <a:gd name="T18" fmla="*/ 883 w 1720"/>
              <a:gd name="T19" fmla="*/ 2024 h 2241"/>
              <a:gd name="T20" fmla="*/ 1462 w 1720"/>
              <a:gd name="T21" fmla="*/ 1621 h 2241"/>
              <a:gd name="T22" fmla="*/ 998 w 1720"/>
              <a:gd name="T23" fmla="*/ 1235 h 2241"/>
              <a:gd name="T24" fmla="*/ 665 w 1720"/>
              <a:gd name="T25" fmla="*/ 1161 h 2241"/>
              <a:gd name="T26" fmla="*/ 74 w 1720"/>
              <a:gd name="T27" fmla="*/ 595 h 2241"/>
              <a:gd name="T28" fmla="*/ 871 w 1720"/>
              <a:gd name="T29" fmla="*/ 0 h 2241"/>
              <a:gd name="T30" fmla="*/ 1647 w 1720"/>
              <a:gd name="T31" fmla="*/ 681 h 2241"/>
              <a:gd name="T32" fmla="*/ 1388 w 1720"/>
              <a:gd name="T33" fmla="*/ 681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Lst>
            <a:rect l="0" t="0" r="r" b="b"/>
            <a:pathLst>
              <a:path w="1720" h="2241">
                <a:moveTo>
                  <a:pt x="1388" y="681"/>
                </a:moveTo>
                <a:cubicBezTo>
                  <a:pt x="1376" y="361"/>
                  <a:pt x="1129" y="217"/>
                  <a:pt x="834" y="217"/>
                </a:cubicBezTo>
                <a:cubicBezTo>
                  <a:pt x="604" y="217"/>
                  <a:pt x="333" y="307"/>
                  <a:pt x="333" y="583"/>
                </a:cubicBezTo>
                <a:cubicBezTo>
                  <a:pt x="333" y="813"/>
                  <a:pt x="595" y="895"/>
                  <a:pt x="772" y="940"/>
                </a:cubicBezTo>
                <a:cubicBezTo>
                  <a:pt x="1117" y="1018"/>
                  <a:pt x="1117" y="1018"/>
                  <a:pt x="1117" y="1018"/>
                </a:cubicBezTo>
                <a:cubicBezTo>
                  <a:pt x="1412" y="1063"/>
                  <a:pt x="1720" y="1235"/>
                  <a:pt x="1720" y="1605"/>
                </a:cubicBezTo>
                <a:cubicBezTo>
                  <a:pt x="1720" y="2065"/>
                  <a:pt x="1265" y="2241"/>
                  <a:pt x="871" y="2241"/>
                </a:cubicBezTo>
                <a:cubicBezTo>
                  <a:pt x="378" y="2241"/>
                  <a:pt x="41" y="2011"/>
                  <a:pt x="0" y="1494"/>
                </a:cubicBezTo>
                <a:cubicBezTo>
                  <a:pt x="259" y="1494"/>
                  <a:pt x="259" y="1494"/>
                  <a:pt x="259" y="1494"/>
                </a:cubicBezTo>
                <a:cubicBezTo>
                  <a:pt x="279" y="1843"/>
                  <a:pt x="538" y="2024"/>
                  <a:pt x="883" y="2024"/>
                </a:cubicBezTo>
                <a:cubicBezTo>
                  <a:pt x="1125" y="2024"/>
                  <a:pt x="1462" y="1917"/>
                  <a:pt x="1462" y="1621"/>
                </a:cubicBezTo>
                <a:cubicBezTo>
                  <a:pt x="1462" y="1375"/>
                  <a:pt x="1232" y="1293"/>
                  <a:pt x="998" y="1235"/>
                </a:cubicBezTo>
                <a:cubicBezTo>
                  <a:pt x="665" y="1161"/>
                  <a:pt x="665" y="1161"/>
                  <a:pt x="665" y="1161"/>
                </a:cubicBezTo>
                <a:cubicBezTo>
                  <a:pt x="329" y="1071"/>
                  <a:pt x="74" y="956"/>
                  <a:pt x="74" y="595"/>
                </a:cubicBezTo>
                <a:cubicBezTo>
                  <a:pt x="74" y="164"/>
                  <a:pt x="497" y="0"/>
                  <a:pt x="871" y="0"/>
                </a:cubicBezTo>
                <a:cubicBezTo>
                  <a:pt x="1293" y="0"/>
                  <a:pt x="1630" y="221"/>
                  <a:pt x="1647" y="681"/>
                </a:cubicBezTo>
                <a:lnTo>
                  <a:pt x="1388" y="681"/>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grpSp>
    <xdr:clientData/>
  </xdr:twoCellAnchor>
  <xdr:twoCellAnchor>
    <xdr:from>
      <xdr:col>9</xdr:col>
      <xdr:colOff>71439</xdr:colOff>
      <xdr:row>1</xdr:row>
      <xdr:rowOff>185738</xdr:rowOff>
    </xdr:from>
    <xdr:to>
      <xdr:col>10</xdr:col>
      <xdr:colOff>0</xdr:colOff>
      <xdr:row>1</xdr:row>
      <xdr:rowOff>185739</xdr:rowOff>
    </xdr:to>
    <xdr:grpSp>
      <xdr:nvGrpSpPr>
        <xdr:cNvPr id="20" name="Groupe 2">
          <a:extLst>
            <a:ext uri="{FF2B5EF4-FFF2-40B4-BE49-F238E27FC236}">
              <a16:creationId xmlns:a16="http://schemas.microsoft.com/office/drawing/2014/main" id="{00000000-0008-0000-0800-000014000000}"/>
            </a:ext>
          </a:extLst>
        </xdr:cNvPr>
        <xdr:cNvGrpSpPr/>
      </xdr:nvGrpSpPr>
      <xdr:grpSpPr>
        <a:xfrm>
          <a:off x="10937559" y="406718"/>
          <a:ext cx="2580321" cy="1"/>
          <a:chOff x="717550" y="512809"/>
          <a:chExt cx="2084803" cy="778961"/>
        </a:xfrm>
      </xdr:grpSpPr>
      <xdr:sp macro="" textlink="">
        <xdr:nvSpPr>
          <xdr:cNvPr id="21" name="Freeform 47">
            <a:extLst>
              <a:ext uri="{FF2B5EF4-FFF2-40B4-BE49-F238E27FC236}">
                <a16:creationId xmlns:a16="http://schemas.microsoft.com/office/drawing/2014/main" id="{00000000-0008-0000-0800-000015000000}"/>
              </a:ext>
            </a:extLst>
          </xdr:cNvPr>
          <xdr:cNvSpPr>
            <a:spLocks noEditPoints="1"/>
          </xdr:cNvSpPr>
        </xdr:nvSpPr>
        <xdr:spPr bwMode="auto">
          <a:xfrm>
            <a:off x="717550" y="512809"/>
            <a:ext cx="834137" cy="778961"/>
          </a:xfrm>
          <a:custGeom>
            <a:avLst/>
            <a:gdLst>
              <a:gd name="T0" fmla="*/ 2692 w 5045"/>
              <a:gd name="T1" fmla="*/ 0 h 4706"/>
              <a:gd name="T2" fmla="*/ 339 w 5045"/>
              <a:gd name="T3" fmla="*/ 2353 h 4706"/>
              <a:gd name="T4" fmla="*/ 557 w 5045"/>
              <a:gd name="T5" fmla="*/ 3343 h 4706"/>
              <a:gd name="T6" fmla="*/ 122 w 5045"/>
              <a:gd name="T7" fmla="*/ 3455 h 4706"/>
              <a:gd name="T8" fmla="*/ 155 w 5045"/>
              <a:gd name="T9" fmla="*/ 3646 h 4706"/>
              <a:gd name="T10" fmla="*/ 663 w 5045"/>
              <a:gd name="T11" fmla="*/ 3543 h 4706"/>
              <a:gd name="T12" fmla="*/ 2692 w 5045"/>
              <a:gd name="T13" fmla="*/ 4706 h 4706"/>
              <a:gd name="T14" fmla="*/ 5045 w 5045"/>
              <a:gd name="T15" fmla="*/ 2353 h 4706"/>
              <a:gd name="T16" fmla="*/ 2692 w 5045"/>
              <a:gd name="T17" fmla="*/ 0 h 4706"/>
              <a:gd name="T18" fmla="*/ 2692 w 5045"/>
              <a:gd name="T19" fmla="*/ 4299 h 4706"/>
              <a:gd name="T20" fmla="*/ 1069 w 5045"/>
              <a:gd name="T21" fmla="*/ 3425 h 4706"/>
              <a:gd name="T22" fmla="*/ 1553 w 5045"/>
              <a:gd name="T23" fmla="*/ 3233 h 4706"/>
              <a:gd name="T24" fmla="*/ 1735 w 5045"/>
              <a:gd name="T25" fmla="*/ 3142 h 4706"/>
              <a:gd name="T26" fmla="*/ 1830 w 5045"/>
              <a:gd name="T27" fmla="*/ 3273 h 4706"/>
              <a:gd name="T28" fmla="*/ 3656 w 5045"/>
              <a:gd name="T29" fmla="*/ 3367 h 4706"/>
              <a:gd name="T30" fmla="*/ 3754 w 5045"/>
              <a:gd name="T31" fmla="*/ 3283 h 4706"/>
              <a:gd name="T32" fmla="*/ 3804 w 5045"/>
              <a:gd name="T33" fmla="*/ 3051 h 4706"/>
              <a:gd name="T34" fmla="*/ 3545 w 5045"/>
              <a:gd name="T35" fmla="*/ 2959 h 4706"/>
              <a:gd name="T36" fmla="*/ 3164 w 5045"/>
              <a:gd name="T37" fmla="*/ 3139 h 4706"/>
              <a:gd name="T38" fmla="*/ 3125 w 5045"/>
              <a:gd name="T39" fmla="*/ 3152 h 4706"/>
              <a:gd name="T40" fmla="*/ 3100 w 5045"/>
              <a:gd name="T41" fmla="*/ 3159 h 4706"/>
              <a:gd name="T42" fmla="*/ 2995 w 5045"/>
              <a:gd name="T43" fmla="*/ 3185 h 4706"/>
              <a:gd name="T44" fmla="*/ 2771 w 5045"/>
              <a:gd name="T45" fmla="*/ 3215 h 4706"/>
              <a:gd name="T46" fmla="*/ 2694 w 5045"/>
              <a:gd name="T47" fmla="*/ 3215 h 4706"/>
              <a:gd name="T48" fmla="*/ 2588 w 5045"/>
              <a:gd name="T49" fmla="*/ 3207 h 4706"/>
              <a:gd name="T50" fmla="*/ 2503 w 5045"/>
              <a:gd name="T51" fmla="*/ 3193 h 4706"/>
              <a:gd name="T52" fmla="*/ 2471 w 5045"/>
              <a:gd name="T53" fmla="*/ 3185 h 4706"/>
              <a:gd name="T54" fmla="*/ 2405 w 5045"/>
              <a:gd name="T55" fmla="*/ 3164 h 4706"/>
              <a:gd name="T56" fmla="*/ 2330 w 5045"/>
              <a:gd name="T57" fmla="*/ 3132 h 4706"/>
              <a:gd name="T58" fmla="*/ 2299 w 5045"/>
              <a:gd name="T59" fmla="*/ 3116 h 4706"/>
              <a:gd name="T60" fmla="*/ 2256 w 5045"/>
              <a:gd name="T61" fmla="*/ 3088 h 4706"/>
              <a:gd name="T62" fmla="*/ 2215 w 5045"/>
              <a:gd name="T63" fmla="*/ 3057 h 4706"/>
              <a:gd name="T64" fmla="*/ 2189 w 5045"/>
              <a:gd name="T65" fmla="*/ 3036 h 4706"/>
              <a:gd name="T66" fmla="*/ 2119 w 5045"/>
              <a:gd name="T67" fmla="*/ 2957 h 4706"/>
              <a:gd name="T68" fmla="*/ 2099 w 5045"/>
              <a:gd name="T69" fmla="*/ 2929 h 4706"/>
              <a:gd name="T70" fmla="*/ 2526 w 5045"/>
              <a:gd name="T71" fmla="*/ 2625 h 4706"/>
              <a:gd name="T72" fmla="*/ 3256 w 5045"/>
              <a:gd name="T73" fmla="*/ 1542 h 4706"/>
              <a:gd name="T74" fmla="*/ 2916 w 5045"/>
              <a:gd name="T75" fmla="*/ 1038 h 4706"/>
              <a:gd name="T76" fmla="*/ 2302 w 5045"/>
              <a:gd name="T77" fmla="*/ 1152 h 4706"/>
              <a:gd name="T78" fmla="*/ 1616 w 5045"/>
              <a:gd name="T79" fmla="*/ 2881 h 4706"/>
              <a:gd name="T80" fmla="*/ 945 w 5045"/>
              <a:gd name="T81" fmla="*/ 3209 h 4706"/>
              <a:gd name="T82" fmla="*/ 746 w 5045"/>
              <a:gd name="T83" fmla="*/ 2353 h 4706"/>
              <a:gd name="T84" fmla="*/ 2692 w 5045"/>
              <a:gd name="T85" fmla="*/ 408 h 4706"/>
              <a:gd name="T86" fmla="*/ 4637 w 5045"/>
              <a:gd name="T87" fmla="*/ 2353 h 4706"/>
              <a:gd name="T88" fmla="*/ 2692 w 5045"/>
              <a:gd name="T89" fmla="*/ 4299 h 4706"/>
              <a:gd name="T90" fmla="*/ 1975 w 5045"/>
              <a:gd name="T91" fmla="*/ 2541 h 4706"/>
              <a:gd name="T92" fmla="*/ 1973 w 5045"/>
              <a:gd name="T93" fmla="*/ 2443 h 4706"/>
              <a:gd name="T94" fmla="*/ 1986 w 5045"/>
              <a:gd name="T95" fmla="*/ 2307 h 4706"/>
              <a:gd name="T96" fmla="*/ 2060 w 5045"/>
              <a:gd name="T97" fmla="*/ 2042 h 4706"/>
              <a:gd name="T98" fmla="*/ 2353 w 5045"/>
              <a:gd name="T99" fmla="*/ 1603 h 4706"/>
              <a:gd name="T100" fmla="*/ 2766 w 5045"/>
              <a:gd name="T101" fmla="*/ 1408 h 4706"/>
              <a:gd name="T102" fmla="*/ 2825 w 5045"/>
              <a:gd name="T103" fmla="*/ 1413 h 4706"/>
              <a:gd name="T104" fmla="*/ 2838 w 5045"/>
              <a:gd name="T105" fmla="*/ 1418 h 4706"/>
              <a:gd name="T106" fmla="*/ 2858 w 5045"/>
              <a:gd name="T107" fmla="*/ 1434 h 4706"/>
              <a:gd name="T108" fmla="*/ 2862 w 5045"/>
              <a:gd name="T109" fmla="*/ 1439 h 4706"/>
              <a:gd name="T110" fmla="*/ 2876 w 5045"/>
              <a:gd name="T111" fmla="*/ 1467 h 4706"/>
              <a:gd name="T112" fmla="*/ 2883 w 5045"/>
              <a:gd name="T113" fmla="*/ 1556 h 4706"/>
              <a:gd name="T114" fmla="*/ 2681 w 5045"/>
              <a:gd name="T115" fmla="*/ 1993 h 4706"/>
              <a:gd name="T116" fmla="*/ 2031 w 5045"/>
              <a:gd name="T117" fmla="*/ 2599 h 4706"/>
              <a:gd name="T118" fmla="*/ 1988 w 5045"/>
              <a:gd name="T119" fmla="*/ 2632 h 4706"/>
              <a:gd name="T120" fmla="*/ 1975 w 5045"/>
              <a:gd name="T121" fmla="*/ 2541 h 47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5045" h="4706">
                <a:moveTo>
                  <a:pt x="2692" y="0"/>
                </a:moveTo>
                <a:cubicBezTo>
                  <a:pt x="1394" y="0"/>
                  <a:pt x="339" y="1056"/>
                  <a:pt x="339" y="2353"/>
                </a:cubicBezTo>
                <a:cubicBezTo>
                  <a:pt x="339" y="2707"/>
                  <a:pt x="417" y="3042"/>
                  <a:pt x="557" y="3343"/>
                </a:cubicBezTo>
                <a:cubicBezTo>
                  <a:pt x="414" y="3386"/>
                  <a:pt x="269" y="3424"/>
                  <a:pt x="122" y="3455"/>
                </a:cubicBezTo>
                <a:cubicBezTo>
                  <a:pt x="0" y="3481"/>
                  <a:pt x="32" y="3665"/>
                  <a:pt x="155" y="3646"/>
                </a:cubicBezTo>
                <a:cubicBezTo>
                  <a:pt x="326" y="3619"/>
                  <a:pt x="495" y="3585"/>
                  <a:pt x="663" y="3543"/>
                </a:cubicBezTo>
                <a:cubicBezTo>
                  <a:pt x="1072" y="4239"/>
                  <a:pt x="1828" y="4706"/>
                  <a:pt x="2692" y="4706"/>
                </a:cubicBezTo>
                <a:cubicBezTo>
                  <a:pt x="3989" y="4706"/>
                  <a:pt x="5045" y="3651"/>
                  <a:pt x="5045" y="2353"/>
                </a:cubicBezTo>
                <a:cubicBezTo>
                  <a:pt x="5045" y="1056"/>
                  <a:pt x="3989" y="0"/>
                  <a:pt x="2692" y="0"/>
                </a:cubicBezTo>
                <a:close/>
                <a:moveTo>
                  <a:pt x="2692" y="4299"/>
                </a:moveTo>
                <a:cubicBezTo>
                  <a:pt x="2015" y="4299"/>
                  <a:pt x="1418" y="3951"/>
                  <a:pt x="1069" y="3425"/>
                </a:cubicBezTo>
                <a:cubicBezTo>
                  <a:pt x="1233" y="3370"/>
                  <a:pt x="1395" y="3306"/>
                  <a:pt x="1553" y="3233"/>
                </a:cubicBezTo>
                <a:cubicBezTo>
                  <a:pt x="1614" y="3204"/>
                  <a:pt x="1675" y="3174"/>
                  <a:pt x="1735" y="3142"/>
                </a:cubicBezTo>
                <a:cubicBezTo>
                  <a:pt x="1763" y="3187"/>
                  <a:pt x="1795" y="3231"/>
                  <a:pt x="1830" y="3273"/>
                </a:cubicBezTo>
                <a:cubicBezTo>
                  <a:pt x="2260" y="3783"/>
                  <a:pt x="3154" y="3747"/>
                  <a:pt x="3656" y="3367"/>
                </a:cubicBezTo>
                <a:cubicBezTo>
                  <a:pt x="3690" y="3341"/>
                  <a:pt x="3723" y="3312"/>
                  <a:pt x="3754" y="3283"/>
                </a:cubicBezTo>
                <a:cubicBezTo>
                  <a:pt x="3818" y="3222"/>
                  <a:pt x="3843" y="3133"/>
                  <a:pt x="3804" y="3051"/>
                </a:cubicBezTo>
                <a:cubicBezTo>
                  <a:pt x="3763" y="2963"/>
                  <a:pt x="3635" y="2903"/>
                  <a:pt x="3545" y="2959"/>
                </a:cubicBezTo>
                <a:cubicBezTo>
                  <a:pt x="3426" y="3033"/>
                  <a:pt x="3295" y="3090"/>
                  <a:pt x="3164" y="3139"/>
                </a:cubicBezTo>
                <a:cubicBezTo>
                  <a:pt x="3151" y="3143"/>
                  <a:pt x="3138" y="3148"/>
                  <a:pt x="3125" y="3152"/>
                </a:cubicBezTo>
                <a:cubicBezTo>
                  <a:pt x="3156" y="3142"/>
                  <a:pt x="3108" y="3157"/>
                  <a:pt x="3100" y="3159"/>
                </a:cubicBezTo>
                <a:cubicBezTo>
                  <a:pt x="3066" y="3169"/>
                  <a:pt x="3030" y="3178"/>
                  <a:pt x="2995" y="3185"/>
                </a:cubicBezTo>
                <a:cubicBezTo>
                  <a:pt x="2921" y="3201"/>
                  <a:pt x="2846" y="3210"/>
                  <a:pt x="2771" y="3215"/>
                </a:cubicBezTo>
                <a:cubicBezTo>
                  <a:pt x="2801" y="3212"/>
                  <a:pt x="2710" y="3215"/>
                  <a:pt x="2694" y="3215"/>
                </a:cubicBezTo>
                <a:cubicBezTo>
                  <a:pt x="2659" y="3214"/>
                  <a:pt x="2623" y="3210"/>
                  <a:pt x="2588" y="3207"/>
                </a:cubicBezTo>
                <a:cubicBezTo>
                  <a:pt x="2560" y="3203"/>
                  <a:pt x="2531" y="3199"/>
                  <a:pt x="2503" y="3193"/>
                </a:cubicBezTo>
                <a:cubicBezTo>
                  <a:pt x="2515" y="3195"/>
                  <a:pt x="2478" y="3187"/>
                  <a:pt x="2471" y="3185"/>
                </a:cubicBezTo>
                <a:cubicBezTo>
                  <a:pt x="2449" y="3179"/>
                  <a:pt x="2427" y="3171"/>
                  <a:pt x="2405" y="3164"/>
                </a:cubicBezTo>
                <a:cubicBezTo>
                  <a:pt x="2379" y="3155"/>
                  <a:pt x="2354" y="3144"/>
                  <a:pt x="2330" y="3132"/>
                </a:cubicBezTo>
                <a:cubicBezTo>
                  <a:pt x="2333" y="3134"/>
                  <a:pt x="2304" y="3119"/>
                  <a:pt x="2299" y="3116"/>
                </a:cubicBezTo>
                <a:cubicBezTo>
                  <a:pt x="2284" y="3107"/>
                  <a:pt x="2270" y="3098"/>
                  <a:pt x="2256" y="3088"/>
                </a:cubicBezTo>
                <a:cubicBezTo>
                  <a:pt x="2242" y="3078"/>
                  <a:pt x="2228" y="3068"/>
                  <a:pt x="2215" y="3057"/>
                </a:cubicBezTo>
                <a:cubicBezTo>
                  <a:pt x="2211" y="3055"/>
                  <a:pt x="2194" y="3040"/>
                  <a:pt x="2189" y="3036"/>
                </a:cubicBezTo>
                <a:cubicBezTo>
                  <a:pt x="2164" y="3011"/>
                  <a:pt x="2141" y="2984"/>
                  <a:pt x="2119" y="2957"/>
                </a:cubicBezTo>
                <a:cubicBezTo>
                  <a:pt x="2112" y="2948"/>
                  <a:pt x="2105" y="2939"/>
                  <a:pt x="2099" y="2929"/>
                </a:cubicBezTo>
                <a:cubicBezTo>
                  <a:pt x="2246" y="2835"/>
                  <a:pt x="2388" y="2733"/>
                  <a:pt x="2526" y="2625"/>
                </a:cubicBezTo>
                <a:cubicBezTo>
                  <a:pt x="2857" y="2365"/>
                  <a:pt x="3236" y="1990"/>
                  <a:pt x="3256" y="1542"/>
                </a:cubicBezTo>
                <a:cubicBezTo>
                  <a:pt x="3266" y="1318"/>
                  <a:pt x="3143" y="1094"/>
                  <a:pt x="2916" y="1038"/>
                </a:cubicBezTo>
                <a:cubicBezTo>
                  <a:pt x="2709" y="987"/>
                  <a:pt x="2483" y="1049"/>
                  <a:pt x="2302" y="1152"/>
                </a:cubicBezTo>
                <a:cubicBezTo>
                  <a:pt x="1736" y="1473"/>
                  <a:pt x="1420" y="2256"/>
                  <a:pt x="1616" y="2881"/>
                </a:cubicBezTo>
                <a:cubicBezTo>
                  <a:pt x="1402" y="3009"/>
                  <a:pt x="1177" y="3118"/>
                  <a:pt x="945" y="3209"/>
                </a:cubicBezTo>
                <a:cubicBezTo>
                  <a:pt x="818" y="2951"/>
                  <a:pt x="746" y="2660"/>
                  <a:pt x="746" y="2353"/>
                </a:cubicBezTo>
                <a:cubicBezTo>
                  <a:pt x="746" y="1280"/>
                  <a:pt x="1619" y="408"/>
                  <a:pt x="2692" y="408"/>
                </a:cubicBezTo>
                <a:cubicBezTo>
                  <a:pt x="3765" y="408"/>
                  <a:pt x="4637" y="1280"/>
                  <a:pt x="4637" y="2353"/>
                </a:cubicBezTo>
                <a:cubicBezTo>
                  <a:pt x="4637" y="3426"/>
                  <a:pt x="3765" y="4299"/>
                  <a:pt x="2692" y="4299"/>
                </a:cubicBezTo>
                <a:close/>
                <a:moveTo>
                  <a:pt x="1975" y="2541"/>
                </a:moveTo>
                <a:cubicBezTo>
                  <a:pt x="1970" y="2494"/>
                  <a:pt x="1971" y="2502"/>
                  <a:pt x="1973" y="2443"/>
                </a:cubicBezTo>
                <a:cubicBezTo>
                  <a:pt x="1974" y="2397"/>
                  <a:pt x="1979" y="2352"/>
                  <a:pt x="1986" y="2307"/>
                </a:cubicBezTo>
                <a:cubicBezTo>
                  <a:pt x="1999" y="2214"/>
                  <a:pt x="2022" y="2139"/>
                  <a:pt x="2060" y="2042"/>
                </a:cubicBezTo>
                <a:cubicBezTo>
                  <a:pt x="2123" y="1877"/>
                  <a:pt x="2227" y="1720"/>
                  <a:pt x="2353" y="1603"/>
                </a:cubicBezTo>
                <a:cubicBezTo>
                  <a:pt x="2474" y="1491"/>
                  <a:pt x="2626" y="1414"/>
                  <a:pt x="2766" y="1408"/>
                </a:cubicBezTo>
                <a:cubicBezTo>
                  <a:pt x="2775" y="1408"/>
                  <a:pt x="2823" y="1415"/>
                  <a:pt x="2825" y="1413"/>
                </a:cubicBezTo>
                <a:cubicBezTo>
                  <a:pt x="2832" y="1416"/>
                  <a:pt x="2836" y="1418"/>
                  <a:pt x="2838" y="1418"/>
                </a:cubicBezTo>
                <a:cubicBezTo>
                  <a:pt x="2845" y="1424"/>
                  <a:pt x="2855" y="1432"/>
                  <a:pt x="2858" y="1434"/>
                </a:cubicBezTo>
                <a:cubicBezTo>
                  <a:pt x="2860" y="1436"/>
                  <a:pt x="2861" y="1438"/>
                  <a:pt x="2862" y="1439"/>
                </a:cubicBezTo>
                <a:cubicBezTo>
                  <a:pt x="2867" y="1452"/>
                  <a:pt x="2878" y="1478"/>
                  <a:pt x="2876" y="1467"/>
                </a:cubicBezTo>
                <a:cubicBezTo>
                  <a:pt x="2883" y="1497"/>
                  <a:pt x="2884" y="1526"/>
                  <a:pt x="2883" y="1556"/>
                </a:cubicBezTo>
                <a:cubicBezTo>
                  <a:pt x="2876" y="1718"/>
                  <a:pt x="2774" y="1867"/>
                  <a:pt x="2681" y="1993"/>
                </a:cubicBezTo>
                <a:cubicBezTo>
                  <a:pt x="2505" y="2231"/>
                  <a:pt x="2265" y="2419"/>
                  <a:pt x="2031" y="2599"/>
                </a:cubicBezTo>
                <a:cubicBezTo>
                  <a:pt x="2016" y="2610"/>
                  <a:pt x="2002" y="2621"/>
                  <a:pt x="1988" y="2632"/>
                </a:cubicBezTo>
                <a:cubicBezTo>
                  <a:pt x="1982" y="2602"/>
                  <a:pt x="1978" y="2572"/>
                  <a:pt x="1975" y="2541"/>
                </a:cubicBezTo>
                <a:close/>
              </a:path>
            </a:pathLst>
          </a:custGeom>
          <a:solidFill>
            <a:srgbClr val="A8C30C"/>
          </a:solidFill>
          <a:ln>
            <a:noFill/>
          </a:ln>
          <a:extLst>
            <a:ext uri="{91240B29-F687-4F45-9708-019B960494DF}">
              <a14:hiddenLine xmlns:a14="http://schemas.microsoft.com/office/drawing/2010/main" w="9525">
                <a:solidFill>
                  <a:srgbClr val="000000"/>
                </a:solidFill>
                <a:round/>
                <a:headEnd/>
                <a:tailEnd/>
              </a14:hiddenLine>
            </a:ext>
          </a:extLst>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22" name="Freeform 48">
            <a:extLst>
              <a:ext uri="{FF2B5EF4-FFF2-40B4-BE49-F238E27FC236}">
                <a16:creationId xmlns:a16="http://schemas.microsoft.com/office/drawing/2014/main" id="{00000000-0008-0000-0800-000016000000}"/>
              </a:ext>
            </a:extLst>
          </xdr:cNvPr>
          <xdr:cNvSpPr>
            <a:spLocks noChangeAspect="1" noEditPoints="1"/>
          </xdr:cNvSpPr>
        </xdr:nvSpPr>
        <xdr:spPr bwMode="auto">
          <a:xfrm>
            <a:off x="1664745" y="714582"/>
            <a:ext cx="315371" cy="370818"/>
          </a:xfrm>
          <a:custGeom>
            <a:avLst/>
            <a:gdLst>
              <a:gd name="T0" fmla="*/ 259 w 1909"/>
              <a:gd name="T1" fmla="*/ 1190 h 2241"/>
              <a:gd name="T2" fmla="*/ 957 w 1909"/>
              <a:gd name="T3" fmla="*/ 2024 h 2241"/>
              <a:gd name="T4" fmla="*/ 1622 w 1909"/>
              <a:gd name="T5" fmla="*/ 1482 h 2241"/>
              <a:gd name="T6" fmla="*/ 1880 w 1909"/>
              <a:gd name="T7" fmla="*/ 1482 h 2241"/>
              <a:gd name="T8" fmla="*/ 957 w 1909"/>
              <a:gd name="T9" fmla="*/ 2241 h 2241"/>
              <a:gd name="T10" fmla="*/ 0 w 1909"/>
              <a:gd name="T11" fmla="*/ 1120 h 2241"/>
              <a:gd name="T12" fmla="*/ 957 w 1909"/>
              <a:gd name="T13" fmla="*/ 0 h 2241"/>
              <a:gd name="T14" fmla="*/ 1889 w 1909"/>
              <a:gd name="T15" fmla="*/ 1190 h 2241"/>
              <a:gd name="T16" fmla="*/ 259 w 1909"/>
              <a:gd name="T17" fmla="*/ 1190 h 2241"/>
              <a:gd name="T18" fmla="*/ 1630 w 1909"/>
              <a:gd name="T19" fmla="*/ 973 h 2241"/>
              <a:gd name="T20" fmla="*/ 957 w 1909"/>
              <a:gd name="T21" fmla="*/ 217 h 2241"/>
              <a:gd name="T22" fmla="*/ 259 w 1909"/>
              <a:gd name="T23" fmla="*/ 973 h 2241"/>
              <a:gd name="T24" fmla="*/ 1630 w 1909"/>
              <a:gd name="T25" fmla="*/ 973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Lst>
            <a:rect l="0" t="0" r="r" b="b"/>
            <a:pathLst>
              <a:path w="1909" h="2241">
                <a:moveTo>
                  <a:pt x="259" y="1190"/>
                </a:moveTo>
                <a:cubicBezTo>
                  <a:pt x="263" y="1568"/>
                  <a:pt x="460" y="2024"/>
                  <a:pt x="957" y="2024"/>
                </a:cubicBezTo>
                <a:cubicBezTo>
                  <a:pt x="1334" y="2024"/>
                  <a:pt x="1540" y="1802"/>
                  <a:pt x="1622" y="1482"/>
                </a:cubicBezTo>
                <a:cubicBezTo>
                  <a:pt x="1880" y="1482"/>
                  <a:pt x="1880" y="1482"/>
                  <a:pt x="1880" y="1482"/>
                </a:cubicBezTo>
                <a:cubicBezTo>
                  <a:pt x="1770" y="1962"/>
                  <a:pt x="1490" y="2241"/>
                  <a:pt x="957" y="2241"/>
                </a:cubicBezTo>
                <a:cubicBezTo>
                  <a:pt x="283" y="2241"/>
                  <a:pt x="0" y="1724"/>
                  <a:pt x="0" y="1120"/>
                </a:cubicBezTo>
                <a:cubicBezTo>
                  <a:pt x="0" y="562"/>
                  <a:pt x="283" y="0"/>
                  <a:pt x="957" y="0"/>
                </a:cubicBezTo>
                <a:cubicBezTo>
                  <a:pt x="1638" y="0"/>
                  <a:pt x="1909" y="595"/>
                  <a:pt x="1889" y="1190"/>
                </a:cubicBezTo>
                <a:lnTo>
                  <a:pt x="259" y="1190"/>
                </a:lnTo>
                <a:close/>
                <a:moveTo>
                  <a:pt x="1630" y="973"/>
                </a:moveTo>
                <a:cubicBezTo>
                  <a:pt x="1618" y="583"/>
                  <a:pt x="1375" y="217"/>
                  <a:pt x="957" y="217"/>
                </a:cubicBezTo>
                <a:cubicBezTo>
                  <a:pt x="534" y="217"/>
                  <a:pt x="300" y="587"/>
                  <a:pt x="259" y="973"/>
                </a:cubicBezTo>
                <a:lnTo>
                  <a:pt x="1630" y="973"/>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23" name="Freeform 49">
            <a:extLst>
              <a:ext uri="{FF2B5EF4-FFF2-40B4-BE49-F238E27FC236}">
                <a16:creationId xmlns:a16="http://schemas.microsoft.com/office/drawing/2014/main" id="{00000000-0008-0000-0800-000017000000}"/>
              </a:ext>
            </a:extLst>
          </xdr:cNvPr>
          <xdr:cNvSpPr>
            <a:spLocks noEditPoints="1"/>
          </xdr:cNvSpPr>
        </xdr:nvSpPr>
        <xdr:spPr bwMode="auto">
          <a:xfrm>
            <a:off x="2016900" y="714582"/>
            <a:ext cx="313748" cy="500645"/>
          </a:xfrm>
          <a:custGeom>
            <a:avLst/>
            <a:gdLst>
              <a:gd name="T0" fmla="*/ 1897 w 1897"/>
              <a:gd name="T1" fmla="*/ 2007 h 3026"/>
              <a:gd name="T2" fmla="*/ 957 w 1897"/>
              <a:gd name="T3" fmla="*/ 3026 h 3026"/>
              <a:gd name="T4" fmla="*/ 78 w 1897"/>
              <a:gd name="T5" fmla="*/ 2385 h 3026"/>
              <a:gd name="T6" fmla="*/ 337 w 1897"/>
              <a:gd name="T7" fmla="*/ 2385 h 3026"/>
              <a:gd name="T8" fmla="*/ 957 w 1897"/>
              <a:gd name="T9" fmla="*/ 2808 h 3026"/>
              <a:gd name="T10" fmla="*/ 1638 w 1897"/>
              <a:gd name="T11" fmla="*/ 2007 h 3026"/>
              <a:gd name="T12" fmla="*/ 1638 w 1897"/>
              <a:gd name="T13" fmla="*/ 1720 h 3026"/>
              <a:gd name="T14" fmla="*/ 1630 w 1897"/>
              <a:gd name="T15" fmla="*/ 1720 h 3026"/>
              <a:gd name="T16" fmla="*/ 957 w 1897"/>
              <a:gd name="T17" fmla="*/ 2155 h 3026"/>
              <a:gd name="T18" fmla="*/ 0 w 1897"/>
              <a:gd name="T19" fmla="*/ 1067 h 3026"/>
              <a:gd name="T20" fmla="*/ 957 w 1897"/>
              <a:gd name="T21" fmla="*/ 0 h 3026"/>
              <a:gd name="T22" fmla="*/ 1630 w 1897"/>
              <a:gd name="T23" fmla="*/ 427 h 3026"/>
              <a:gd name="T24" fmla="*/ 1638 w 1897"/>
              <a:gd name="T25" fmla="*/ 427 h 3026"/>
              <a:gd name="T26" fmla="*/ 1638 w 1897"/>
              <a:gd name="T27" fmla="*/ 61 h 3026"/>
              <a:gd name="T28" fmla="*/ 1897 w 1897"/>
              <a:gd name="T29" fmla="*/ 61 h 3026"/>
              <a:gd name="T30" fmla="*/ 1897 w 1897"/>
              <a:gd name="T31" fmla="*/ 2007 h 3026"/>
              <a:gd name="T32" fmla="*/ 1638 w 1897"/>
              <a:gd name="T33" fmla="*/ 1096 h 3026"/>
              <a:gd name="T34" fmla="*/ 957 w 1897"/>
              <a:gd name="T35" fmla="*/ 217 h 3026"/>
              <a:gd name="T36" fmla="*/ 259 w 1897"/>
              <a:gd name="T37" fmla="*/ 1096 h 3026"/>
              <a:gd name="T38" fmla="*/ 957 w 1897"/>
              <a:gd name="T39" fmla="*/ 1938 h 3026"/>
              <a:gd name="T40" fmla="*/ 1638 w 1897"/>
              <a:gd name="T41" fmla="*/ 1096 h 302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Lst>
            <a:rect l="0" t="0" r="r" b="b"/>
            <a:pathLst>
              <a:path w="1897" h="3026">
                <a:moveTo>
                  <a:pt x="1897" y="2007"/>
                </a:moveTo>
                <a:cubicBezTo>
                  <a:pt x="1893" y="2640"/>
                  <a:pt x="1651" y="3026"/>
                  <a:pt x="957" y="3026"/>
                </a:cubicBezTo>
                <a:cubicBezTo>
                  <a:pt x="534" y="3026"/>
                  <a:pt x="115" y="2837"/>
                  <a:pt x="78" y="2385"/>
                </a:cubicBezTo>
                <a:cubicBezTo>
                  <a:pt x="337" y="2385"/>
                  <a:pt x="337" y="2385"/>
                  <a:pt x="337" y="2385"/>
                </a:cubicBezTo>
                <a:cubicBezTo>
                  <a:pt x="394" y="2697"/>
                  <a:pt x="669" y="2808"/>
                  <a:pt x="957" y="2808"/>
                </a:cubicBezTo>
                <a:cubicBezTo>
                  <a:pt x="1433" y="2808"/>
                  <a:pt x="1638" y="2525"/>
                  <a:pt x="1638" y="2007"/>
                </a:cubicBezTo>
                <a:cubicBezTo>
                  <a:pt x="1638" y="1720"/>
                  <a:pt x="1638" y="1720"/>
                  <a:pt x="1638" y="1720"/>
                </a:cubicBezTo>
                <a:cubicBezTo>
                  <a:pt x="1630" y="1720"/>
                  <a:pt x="1630" y="1720"/>
                  <a:pt x="1630" y="1720"/>
                </a:cubicBezTo>
                <a:cubicBezTo>
                  <a:pt x="1511" y="1979"/>
                  <a:pt x="1260" y="2155"/>
                  <a:pt x="957" y="2155"/>
                </a:cubicBezTo>
                <a:cubicBezTo>
                  <a:pt x="279" y="2155"/>
                  <a:pt x="0" y="1671"/>
                  <a:pt x="0" y="1067"/>
                </a:cubicBezTo>
                <a:cubicBezTo>
                  <a:pt x="0" y="484"/>
                  <a:pt x="345" y="0"/>
                  <a:pt x="957" y="0"/>
                </a:cubicBezTo>
                <a:cubicBezTo>
                  <a:pt x="1265" y="0"/>
                  <a:pt x="1527" y="192"/>
                  <a:pt x="1630" y="427"/>
                </a:cubicBezTo>
                <a:cubicBezTo>
                  <a:pt x="1638" y="427"/>
                  <a:pt x="1638" y="427"/>
                  <a:pt x="1638" y="427"/>
                </a:cubicBezTo>
                <a:cubicBezTo>
                  <a:pt x="1638" y="61"/>
                  <a:pt x="1638" y="61"/>
                  <a:pt x="1638" y="61"/>
                </a:cubicBezTo>
                <a:cubicBezTo>
                  <a:pt x="1897" y="61"/>
                  <a:pt x="1897" y="61"/>
                  <a:pt x="1897" y="61"/>
                </a:cubicBezTo>
                <a:lnTo>
                  <a:pt x="1897" y="2007"/>
                </a:lnTo>
                <a:close/>
                <a:moveTo>
                  <a:pt x="1638" y="1096"/>
                </a:moveTo>
                <a:cubicBezTo>
                  <a:pt x="1638" y="681"/>
                  <a:pt x="1445" y="217"/>
                  <a:pt x="957" y="217"/>
                </a:cubicBezTo>
                <a:cubicBezTo>
                  <a:pt x="464" y="217"/>
                  <a:pt x="259" y="656"/>
                  <a:pt x="259" y="1096"/>
                </a:cubicBezTo>
                <a:cubicBezTo>
                  <a:pt x="259" y="1523"/>
                  <a:pt x="480" y="1938"/>
                  <a:pt x="957" y="1938"/>
                </a:cubicBezTo>
                <a:cubicBezTo>
                  <a:pt x="1404" y="1938"/>
                  <a:pt x="1638" y="1527"/>
                  <a:pt x="1638" y="1096"/>
                </a:cubicBezTo>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24" name="Freeform 50">
            <a:extLst>
              <a:ext uri="{FF2B5EF4-FFF2-40B4-BE49-F238E27FC236}">
                <a16:creationId xmlns:a16="http://schemas.microsoft.com/office/drawing/2014/main" id="{00000000-0008-0000-0800-000018000000}"/>
              </a:ext>
            </a:extLst>
          </xdr:cNvPr>
          <xdr:cNvSpPr>
            <a:spLocks noEditPoints="1"/>
          </xdr:cNvSpPr>
        </xdr:nvSpPr>
        <xdr:spPr bwMode="auto">
          <a:xfrm>
            <a:off x="2412602" y="590165"/>
            <a:ext cx="42735" cy="484957"/>
          </a:xfrm>
          <a:custGeom>
            <a:avLst/>
            <a:gdLst>
              <a:gd name="T0" fmla="*/ 0 w 158"/>
              <a:gd name="T1" fmla="*/ 0 h 1793"/>
              <a:gd name="T2" fmla="*/ 158 w 158"/>
              <a:gd name="T3" fmla="*/ 0 h 1793"/>
              <a:gd name="T4" fmla="*/ 158 w 158"/>
              <a:gd name="T5" fmla="*/ 253 h 1793"/>
              <a:gd name="T6" fmla="*/ 0 w 158"/>
              <a:gd name="T7" fmla="*/ 253 h 1793"/>
              <a:gd name="T8" fmla="*/ 0 w 158"/>
              <a:gd name="T9" fmla="*/ 0 h 1793"/>
              <a:gd name="T10" fmla="*/ 0 w 158"/>
              <a:gd name="T11" fmla="*/ 497 h 1793"/>
              <a:gd name="T12" fmla="*/ 158 w 158"/>
              <a:gd name="T13" fmla="*/ 497 h 1793"/>
              <a:gd name="T14" fmla="*/ 158 w 158"/>
              <a:gd name="T15" fmla="*/ 1793 h 1793"/>
              <a:gd name="T16" fmla="*/ 0 w 158"/>
              <a:gd name="T17" fmla="*/ 1793 h 1793"/>
              <a:gd name="T18" fmla="*/ 0 w 158"/>
              <a:gd name="T19" fmla="*/ 497 h 179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158" h="1793">
                <a:moveTo>
                  <a:pt x="0" y="0"/>
                </a:moveTo>
                <a:lnTo>
                  <a:pt x="158" y="0"/>
                </a:lnTo>
                <a:lnTo>
                  <a:pt x="158" y="253"/>
                </a:lnTo>
                <a:lnTo>
                  <a:pt x="0" y="253"/>
                </a:lnTo>
                <a:lnTo>
                  <a:pt x="0" y="0"/>
                </a:lnTo>
                <a:close/>
                <a:moveTo>
                  <a:pt x="0" y="497"/>
                </a:moveTo>
                <a:lnTo>
                  <a:pt x="158" y="497"/>
                </a:lnTo>
                <a:lnTo>
                  <a:pt x="158" y="1793"/>
                </a:lnTo>
                <a:lnTo>
                  <a:pt x="0" y="1793"/>
                </a:lnTo>
                <a:lnTo>
                  <a:pt x="0" y="497"/>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sp macro="" textlink="">
        <xdr:nvSpPr>
          <xdr:cNvPr id="25" name="Freeform 51">
            <a:extLst>
              <a:ext uri="{FF2B5EF4-FFF2-40B4-BE49-F238E27FC236}">
                <a16:creationId xmlns:a16="http://schemas.microsoft.com/office/drawing/2014/main" id="{00000000-0008-0000-0800-000019000000}"/>
              </a:ext>
            </a:extLst>
          </xdr:cNvPr>
          <xdr:cNvSpPr>
            <a:spLocks/>
          </xdr:cNvSpPr>
        </xdr:nvSpPr>
        <xdr:spPr bwMode="auto">
          <a:xfrm>
            <a:off x="2517816" y="714582"/>
            <a:ext cx="284537" cy="370818"/>
          </a:xfrm>
          <a:custGeom>
            <a:avLst/>
            <a:gdLst>
              <a:gd name="T0" fmla="*/ 1388 w 1720"/>
              <a:gd name="T1" fmla="*/ 681 h 2241"/>
              <a:gd name="T2" fmla="*/ 834 w 1720"/>
              <a:gd name="T3" fmla="*/ 217 h 2241"/>
              <a:gd name="T4" fmla="*/ 333 w 1720"/>
              <a:gd name="T5" fmla="*/ 583 h 2241"/>
              <a:gd name="T6" fmla="*/ 772 w 1720"/>
              <a:gd name="T7" fmla="*/ 940 h 2241"/>
              <a:gd name="T8" fmla="*/ 1117 w 1720"/>
              <a:gd name="T9" fmla="*/ 1018 h 2241"/>
              <a:gd name="T10" fmla="*/ 1720 w 1720"/>
              <a:gd name="T11" fmla="*/ 1605 h 2241"/>
              <a:gd name="T12" fmla="*/ 871 w 1720"/>
              <a:gd name="T13" fmla="*/ 2241 h 2241"/>
              <a:gd name="T14" fmla="*/ 0 w 1720"/>
              <a:gd name="T15" fmla="*/ 1494 h 2241"/>
              <a:gd name="T16" fmla="*/ 259 w 1720"/>
              <a:gd name="T17" fmla="*/ 1494 h 2241"/>
              <a:gd name="T18" fmla="*/ 883 w 1720"/>
              <a:gd name="T19" fmla="*/ 2024 h 2241"/>
              <a:gd name="T20" fmla="*/ 1462 w 1720"/>
              <a:gd name="T21" fmla="*/ 1621 h 2241"/>
              <a:gd name="T22" fmla="*/ 998 w 1720"/>
              <a:gd name="T23" fmla="*/ 1235 h 2241"/>
              <a:gd name="T24" fmla="*/ 665 w 1720"/>
              <a:gd name="T25" fmla="*/ 1161 h 2241"/>
              <a:gd name="T26" fmla="*/ 74 w 1720"/>
              <a:gd name="T27" fmla="*/ 595 h 2241"/>
              <a:gd name="T28" fmla="*/ 871 w 1720"/>
              <a:gd name="T29" fmla="*/ 0 h 2241"/>
              <a:gd name="T30" fmla="*/ 1647 w 1720"/>
              <a:gd name="T31" fmla="*/ 681 h 2241"/>
              <a:gd name="T32" fmla="*/ 1388 w 1720"/>
              <a:gd name="T33" fmla="*/ 681 h 22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Lst>
            <a:rect l="0" t="0" r="r" b="b"/>
            <a:pathLst>
              <a:path w="1720" h="2241">
                <a:moveTo>
                  <a:pt x="1388" y="681"/>
                </a:moveTo>
                <a:cubicBezTo>
                  <a:pt x="1376" y="361"/>
                  <a:pt x="1129" y="217"/>
                  <a:pt x="834" y="217"/>
                </a:cubicBezTo>
                <a:cubicBezTo>
                  <a:pt x="604" y="217"/>
                  <a:pt x="333" y="307"/>
                  <a:pt x="333" y="583"/>
                </a:cubicBezTo>
                <a:cubicBezTo>
                  <a:pt x="333" y="813"/>
                  <a:pt x="595" y="895"/>
                  <a:pt x="772" y="940"/>
                </a:cubicBezTo>
                <a:cubicBezTo>
                  <a:pt x="1117" y="1018"/>
                  <a:pt x="1117" y="1018"/>
                  <a:pt x="1117" y="1018"/>
                </a:cubicBezTo>
                <a:cubicBezTo>
                  <a:pt x="1412" y="1063"/>
                  <a:pt x="1720" y="1235"/>
                  <a:pt x="1720" y="1605"/>
                </a:cubicBezTo>
                <a:cubicBezTo>
                  <a:pt x="1720" y="2065"/>
                  <a:pt x="1265" y="2241"/>
                  <a:pt x="871" y="2241"/>
                </a:cubicBezTo>
                <a:cubicBezTo>
                  <a:pt x="378" y="2241"/>
                  <a:pt x="41" y="2011"/>
                  <a:pt x="0" y="1494"/>
                </a:cubicBezTo>
                <a:cubicBezTo>
                  <a:pt x="259" y="1494"/>
                  <a:pt x="259" y="1494"/>
                  <a:pt x="259" y="1494"/>
                </a:cubicBezTo>
                <a:cubicBezTo>
                  <a:pt x="279" y="1843"/>
                  <a:pt x="538" y="2024"/>
                  <a:pt x="883" y="2024"/>
                </a:cubicBezTo>
                <a:cubicBezTo>
                  <a:pt x="1125" y="2024"/>
                  <a:pt x="1462" y="1917"/>
                  <a:pt x="1462" y="1621"/>
                </a:cubicBezTo>
                <a:cubicBezTo>
                  <a:pt x="1462" y="1375"/>
                  <a:pt x="1232" y="1293"/>
                  <a:pt x="998" y="1235"/>
                </a:cubicBezTo>
                <a:cubicBezTo>
                  <a:pt x="665" y="1161"/>
                  <a:pt x="665" y="1161"/>
                  <a:pt x="665" y="1161"/>
                </a:cubicBezTo>
                <a:cubicBezTo>
                  <a:pt x="329" y="1071"/>
                  <a:pt x="74" y="956"/>
                  <a:pt x="74" y="595"/>
                </a:cubicBezTo>
                <a:cubicBezTo>
                  <a:pt x="74" y="164"/>
                  <a:pt x="497" y="0"/>
                  <a:pt x="871" y="0"/>
                </a:cubicBezTo>
                <a:cubicBezTo>
                  <a:pt x="1293" y="0"/>
                  <a:pt x="1630" y="221"/>
                  <a:pt x="1647" y="681"/>
                </a:cubicBezTo>
                <a:lnTo>
                  <a:pt x="1388" y="681"/>
                </a:lnTo>
                <a:close/>
              </a:path>
            </a:pathLst>
          </a:custGeom>
          <a:solidFill>
            <a:schemeClr val="bg1"/>
          </a:solidFill>
          <a:ln>
            <a:noFill/>
          </a:ln>
        </xdr:spPr>
        <xdr:txBody>
          <a:bodyPr vert="horz" wrap="square" lIns="91440" tIns="45720" rIns="91440" bIns="45720" numCol="1" anchor="t" anchorCtr="0" compatLnSpc="1">
            <a:prstTxWarp prst="textNoShape">
              <a:avLst/>
            </a:prstTxWarp>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0"/>
              </a:spcAft>
              <a:buClrTx/>
              <a:buSzTx/>
              <a:buFontTx/>
              <a:buNone/>
              <a:tabLst/>
              <a:defRPr/>
            </a:pPr>
            <a:endParaRPr kumimoji="0" lang="fr-FR" sz="1800" b="0" i="0" u="none" strike="noStrike" kern="1200" cap="none" spc="0" normalizeH="0" baseline="0">
              <a:ln>
                <a:noFill/>
              </a:ln>
              <a:solidFill>
                <a:srgbClr val="062C3A"/>
              </a:solidFill>
              <a:effectLst/>
              <a:uLnTx/>
              <a:uFillTx/>
              <a:latin typeface="Segoe UI"/>
              <a:ea typeface="+mn-ea"/>
              <a:cs typeface="+mn-cs"/>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304800</xdr:colOff>
      <xdr:row>0</xdr:row>
      <xdr:rowOff>19283</xdr:rowOff>
    </xdr:from>
    <xdr:to>
      <xdr:col>4</xdr:col>
      <xdr:colOff>485776</xdr:colOff>
      <xdr:row>0</xdr:row>
      <xdr:rowOff>181208</xdr:rowOff>
    </xdr:to>
    <xdr:sp macro="" textlink="">
      <xdr:nvSpPr>
        <xdr:cNvPr id="2" name="CaixaDeTexto 1">
          <a:extLst>
            <a:ext uri="{FF2B5EF4-FFF2-40B4-BE49-F238E27FC236}">
              <a16:creationId xmlns:a16="http://schemas.microsoft.com/office/drawing/2014/main" id="{00000000-0008-0000-1700-000002000000}"/>
            </a:ext>
          </a:extLst>
        </xdr:cNvPr>
        <xdr:cNvSpPr txBox="1"/>
      </xdr:nvSpPr>
      <xdr:spPr>
        <a:xfrm>
          <a:off x="9906000" y="19283"/>
          <a:ext cx="180976" cy="1619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endParaRPr lang="pt-BR" sz="1100"/>
        </a:p>
      </xdr:txBody>
    </xdr:sp>
    <xdr:clientData/>
  </xdr:twoCellAnchor>
  <xdr:twoCellAnchor>
    <xdr:from>
      <xdr:col>4</xdr:col>
      <xdr:colOff>305497</xdr:colOff>
      <xdr:row>1</xdr:row>
      <xdr:rowOff>17419</xdr:rowOff>
    </xdr:from>
    <xdr:to>
      <xdr:col>4</xdr:col>
      <xdr:colOff>486473</xdr:colOff>
      <xdr:row>1</xdr:row>
      <xdr:rowOff>179344</xdr:rowOff>
    </xdr:to>
    <xdr:sp macro="" textlink="">
      <xdr:nvSpPr>
        <xdr:cNvPr id="3" name="CaixaDeTexto 2">
          <a:extLst>
            <a:ext uri="{FF2B5EF4-FFF2-40B4-BE49-F238E27FC236}">
              <a16:creationId xmlns:a16="http://schemas.microsoft.com/office/drawing/2014/main" id="{00000000-0008-0000-1700-000003000000}"/>
            </a:ext>
          </a:extLst>
        </xdr:cNvPr>
        <xdr:cNvSpPr txBox="1"/>
      </xdr:nvSpPr>
      <xdr:spPr>
        <a:xfrm>
          <a:off x="9906697" y="217444"/>
          <a:ext cx="180976" cy="1619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pt-BR" sz="1100"/>
            <a:t>X</a:t>
          </a:r>
        </a:p>
        <a:p>
          <a:pPr algn="ctr"/>
          <a:endParaRPr lang="pt-BR"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304800</xdr:colOff>
      <xdr:row>0</xdr:row>
      <xdr:rowOff>19283</xdr:rowOff>
    </xdr:from>
    <xdr:to>
      <xdr:col>5</xdr:col>
      <xdr:colOff>485776</xdr:colOff>
      <xdr:row>0</xdr:row>
      <xdr:rowOff>181208</xdr:rowOff>
    </xdr:to>
    <xdr:sp macro="" textlink="">
      <xdr:nvSpPr>
        <xdr:cNvPr id="2" name="CaixaDeTexto 1">
          <a:extLst>
            <a:ext uri="{FF2B5EF4-FFF2-40B4-BE49-F238E27FC236}">
              <a16:creationId xmlns:a16="http://schemas.microsoft.com/office/drawing/2014/main" id="{00000000-0008-0000-1800-000002000000}"/>
            </a:ext>
          </a:extLst>
        </xdr:cNvPr>
        <xdr:cNvSpPr txBox="1"/>
      </xdr:nvSpPr>
      <xdr:spPr>
        <a:xfrm>
          <a:off x="8315325" y="19283"/>
          <a:ext cx="180976" cy="1619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endParaRPr lang="pt-BR" sz="1100"/>
        </a:p>
      </xdr:txBody>
    </xdr:sp>
    <xdr:clientData/>
  </xdr:twoCellAnchor>
  <xdr:twoCellAnchor>
    <xdr:from>
      <xdr:col>5</xdr:col>
      <xdr:colOff>305497</xdr:colOff>
      <xdr:row>1</xdr:row>
      <xdr:rowOff>17419</xdr:rowOff>
    </xdr:from>
    <xdr:to>
      <xdr:col>5</xdr:col>
      <xdr:colOff>486473</xdr:colOff>
      <xdr:row>1</xdr:row>
      <xdr:rowOff>179344</xdr:rowOff>
    </xdr:to>
    <xdr:sp macro="" textlink="">
      <xdr:nvSpPr>
        <xdr:cNvPr id="3" name="CaixaDeTexto 2">
          <a:extLst>
            <a:ext uri="{FF2B5EF4-FFF2-40B4-BE49-F238E27FC236}">
              <a16:creationId xmlns:a16="http://schemas.microsoft.com/office/drawing/2014/main" id="{00000000-0008-0000-1800-000003000000}"/>
            </a:ext>
          </a:extLst>
        </xdr:cNvPr>
        <xdr:cNvSpPr txBox="1"/>
      </xdr:nvSpPr>
      <xdr:spPr>
        <a:xfrm>
          <a:off x="8316022" y="1208044"/>
          <a:ext cx="180976" cy="1619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pt-BR" sz="1100"/>
            <a:t>X</a:t>
          </a:r>
        </a:p>
        <a:p>
          <a:pPr algn="ctr"/>
          <a:endParaRPr lang="pt-BR"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304800</xdr:colOff>
      <xdr:row>0</xdr:row>
      <xdr:rowOff>19283</xdr:rowOff>
    </xdr:from>
    <xdr:to>
      <xdr:col>8</xdr:col>
      <xdr:colOff>485776</xdr:colOff>
      <xdr:row>0</xdr:row>
      <xdr:rowOff>181208</xdr:rowOff>
    </xdr:to>
    <xdr:sp macro="" textlink="">
      <xdr:nvSpPr>
        <xdr:cNvPr id="2" name="CaixaDeTexto 1">
          <a:extLst>
            <a:ext uri="{FF2B5EF4-FFF2-40B4-BE49-F238E27FC236}">
              <a16:creationId xmlns:a16="http://schemas.microsoft.com/office/drawing/2014/main" id="{00000000-0008-0000-1900-000002000000}"/>
            </a:ext>
          </a:extLst>
        </xdr:cNvPr>
        <xdr:cNvSpPr txBox="1"/>
      </xdr:nvSpPr>
      <xdr:spPr>
        <a:xfrm>
          <a:off x="10277475" y="1009883"/>
          <a:ext cx="180976" cy="1619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endParaRPr lang="pt-BR" sz="1100"/>
        </a:p>
      </xdr:txBody>
    </xdr:sp>
    <xdr:clientData/>
  </xdr:twoCellAnchor>
  <xdr:twoCellAnchor>
    <xdr:from>
      <xdr:col>8</xdr:col>
      <xdr:colOff>305497</xdr:colOff>
      <xdr:row>1</xdr:row>
      <xdr:rowOff>17419</xdr:rowOff>
    </xdr:from>
    <xdr:to>
      <xdr:col>8</xdr:col>
      <xdr:colOff>486473</xdr:colOff>
      <xdr:row>1</xdr:row>
      <xdr:rowOff>179344</xdr:rowOff>
    </xdr:to>
    <xdr:sp macro="" textlink="">
      <xdr:nvSpPr>
        <xdr:cNvPr id="3" name="CaixaDeTexto 2">
          <a:extLst>
            <a:ext uri="{FF2B5EF4-FFF2-40B4-BE49-F238E27FC236}">
              <a16:creationId xmlns:a16="http://schemas.microsoft.com/office/drawing/2014/main" id="{00000000-0008-0000-1900-000003000000}"/>
            </a:ext>
          </a:extLst>
        </xdr:cNvPr>
        <xdr:cNvSpPr txBox="1"/>
      </xdr:nvSpPr>
      <xdr:spPr>
        <a:xfrm>
          <a:off x="10278172" y="1208044"/>
          <a:ext cx="180976" cy="1619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pt-BR" sz="1100"/>
            <a:t>X</a:t>
          </a:r>
        </a:p>
        <a:p>
          <a:pPr algn="ctr"/>
          <a:endParaRPr lang="pt-BR"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304800</xdr:colOff>
      <xdr:row>0</xdr:row>
      <xdr:rowOff>19283</xdr:rowOff>
    </xdr:from>
    <xdr:to>
      <xdr:col>5</xdr:col>
      <xdr:colOff>485776</xdr:colOff>
      <xdr:row>0</xdr:row>
      <xdr:rowOff>181208</xdr:rowOff>
    </xdr:to>
    <xdr:sp macro="" textlink="">
      <xdr:nvSpPr>
        <xdr:cNvPr id="2" name="CaixaDeTexto 1">
          <a:extLst>
            <a:ext uri="{FF2B5EF4-FFF2-40B4-BE49-F238E27FC236}">
              <a16:creationId xmlns:a16="http://schemas.microsoft.com/office/drawing/2014/main" id="{00000000-0008-0000-1A00-000002000000}"/>
            </a:ext>
          </a:extLst>
        </xdr:cNvPr>
        <xdr:cNvSpPr txBox="1"/>
      </xdr:nvSpPr>
      <xdr:spPr>
        <a:xfrm>
          <a:off x="8105775" y="1009883"/>
          <a:ext cx="180976" cy="1619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pt-BR" sz="1100"/>
            <a:t>x</a:t>
          </a:r>
        </a:p>
      </xdr:txBody>
    </xdr:sp>
    <xdr:clientData/>
  </xdr:twoCellAnchor>
  <xdr:twoCellAnchor>
    <xdr:from>
      <xdr:col>5</xdr:col>
      <xdr:colOff>305497</xdr:colOff>
      <xdr:row>1</xdr:row>
      <xdr:rowOff>17419</xdr:rowOff>
    </xdr:from>
    <xdr:to>
      <xdr:col>5</xdr:col>
      <xdr:colOff>486473</xdr:colOff>
      <xdr:row>1</xdr:row>
      <xdr:rowOff>179344</xdr:rowOff>
    </xdr:to>
    <xdr:sp macro="" textlink="">
      <xdr:nvSpPr>
        <xdr:cNvPr id="3" name="CaixaDeTexto 2">
          <a:extLst>
            <a:ext uri="{FF2B5EF4-FFF2-40B4-BE49-F238E27FC236}">
              <a16:creationId xmlns:a16="http://schemas.microsoft.com/office/drawing/2014/main" id="{00000000-0008-0000-1A00-000003000000}"/>
            </a:ext>
          </a:extLst>
        </xdr:cNvPr>
        <xdr:cNvSpPr txBox="1"/>
      </xdr:nvSpPr>
      <xdr:spPr>
        <a:xfrm>
          <a:off x="8106472" y="1208044"/>
          <a:ext cx="180976" cy="1619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endParaRPr lang="pt-BR" sz="1100"/>
        </a:p>
        <a:p>
          <a:pPr algn="ctr"/>
          <a:endParaRPr lang="pt-BR" sz="1100"/>
        </a:p>
      </xdr:txBody>
    </xdr:sp>
    <xdr:clientData/>
  </xdr:twoCellAnchor>
  <xdr:twoCellAnchor>
    <xdr:from>
      <xdr:col>5</xdr:col>
      <xdr:colOff>304800</xdr:colOff>
      <xdr:row>0</xdr:row>
      <xdr:rowOff>19283</xdr:rowOff>
    </xdr:from>
    <xdr:to>
      <xdr:col>5</xdr:col>
      <xdr:colOff>485776</xdr:colOff>
      <xdr:row>0</xdr:row>
      <xdr:rowOff>181208</xdr:rowOff>
    </xdr:to>
    <xdr:sp macro="" textlink="">
      <xdr:nvSpPr>
        <xdr:cNvPr id="5" name="CaixaDeTexto 4">
          <a:extLst>
            <a:ext uri="{FF2B5EF4-FFF2-40B4-BE49-F238E27FC236}">
              <a16:creationId xmlns:a16="http://schemas.microsoft.com/office/drawing/2014/main" id="{00000000-0008-0000-1A00-000005000000}"/>
            </a:ext>
          </a:extLst>
        </xdr:cNvPr>
        <xdr:cNvSpPr txBox="1"/>
      </xdr:nvSpPr>
      <xdr:spPr>
        <a:xfrm>
          <a:off x="8105775" y="1009883"/>
          <a:ext cx="180976" cy="1619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endParaRPr lang="pt-BR" sz="1100"/>
        </a:p>
      </xdr:txBody>
    </xdr:sp>
    <xdr:clientData/>
  </xdr:twoCellAnchor>
  <xdr:twoCellAnchor>
    <xdr:from>
      <xdr:col>5</xdr:col>
      <xdr:colOff>305497</xdr:colOff>
      <xdr:row>1</xdr:row>
      <xdr:rowOff>17419</xdr:rowOff>
    </xdr:from>
    <xdr:to>
      <xdr:col>5</xdr:col>
      <xdr:colOff>486473</xdr:colOff>
      <xdr:row>1</xdr:row>
      <xdr:rowOff>179344</xdr:rowOff>
    </xdr:to>
    <xdr:sp macro="" textlink="">
      <xdr:nvSpPr>
        <xdr:cNvPr id="6" name="CaixaDeTexto 5">
          <a:extLst>
            <a:ext uri="{FF2B5EF4-FFF2-40B4-BE49-F238E27FC236}">
              <a16:creationId xmlns:a16="http://schemas.microsoft.com/office/drawing/2014/main" id="{00000000-0008-0000-1A00-000006000000}"/>
            </a:ext>
          </a:extLst>
        </xdr:cNvPr>
        <xdr:cNvSpPr txBox="1"/>
      </xdr:nvSpPr>
      <xdr:spPr>
        <a:xfrm>
          <a:off x="8106472" y="1208044"/>
          <a:ext cx="180976" cy="1619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pt-BR" sz="1100"/>
            <a:t>X</a:t>
          </a:r>
        </a:p>
        <a:p>
          <a:pPr algn="ctr"/>
          <a:endParaRPr lang="pt-BR"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3A5EDF0\EMURB-ADITIVO%20CONSOLIDADO-CJ.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g_001\c\Meus%20documentos\Excel\DVOP\8_97%20-%20S&#227;o%20Vicente\Prod.%20Equip.%20Mec.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msede01b\grupos$\ConcPrivada\2010\57-PB%20COMPERJ-Ruas\06-PLANEJAMENTO\R0\CRONOGRAMA-07-10R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ap3ficw2k01\EGIS\CONTRATO\564\Etapa%205%20-%20Projeto%20Executivo\Volume%203%20-%20Orcamento\Orcam-PE-AT-R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ati\Ferrari...%20uno%20spetacolo\computo_contrattuale_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ELA-L341\OFFERTE%20IN%20PREPARAZIONE\KOCHI%20-%20PETRONET\KOCHI_CORRENTI%20FORTI\LAVORO%20MIP\computi\Kochi_CPP_electrical%20_Bulk_MTO_R0%204_8_06.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R\CRAlmeida\Obra%20578\4%20-%20Or&#231;amento%20e%20Plano%20de%20Execu&#231;&#227;o\Servi&#231;o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V:\CPM\CRO_FBT_N%20MUTUM%20E%20SORRISO\02-PRODUCAO\01-Nova%20Mutum\04-Or&#231;amento\03%20-%20ADM%20LOCAL\CRO-FBT-NVMOTUMR02-desoner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CJ"/>
      <sheetName val="COMPOSIÇÕES"/>
      <sheetName val="INSUMOS"/>
      <sheetName val="CRONOGRAMA"/>
      <sheetName val="BANCO_DE_DADOS_CONTRATADA"/>
      <sheetName val="PLANILHA_CJ"/>
      <sheetName val="PLANILHA_CJ1"/>
    </sheetNames>
    <sheetDataSet>
      <sheetData sheetId="0" refreshError="1"/>
      <sheetData sheetId="1" refreshError="1"/>
      <sheetData sheetId="2" refreshError="1"/>
      <sheetData sheetId="3" refreshError="1"/>
      <sheetData sheetId="4" refreshError="1"/>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
      <sheetName val="1.2"/>
      <sheetName val="1.3"/>
      <sheetName val="1.4"/>
      <sheetName val="1.5"/>
      <sheetName val="1.6"/>
      <sheetName val="1.7"/>
      <sheetName val="1.8"/>
      <sheetName val="1.9"/>
      <sheetName val="1.10"/>
      <sheetName val="1.11"/>
      <sheetName val="1.12"/>
      <sheetName val="1,13"/>
      <sheetName val="1,14"/>
      <sheetName val="1.15"/>
      <sheetName val="1,16"/>
      <sheetName val="1,17"/>
      <sheetName val="aux1"/>
      <sheetName val="1,19"/>
      <sheetName val="1,20"/>
      <sheetName val="1,21"/>
      <sheetName val="1,22"/>
      <sheetName val="1,23"/>
      <sheetName val="1.24"/>
      <sheetName val="1.25"/>
      <sheetName val="1.26"/>
      <sheetName val="1.28"/>
      <sheetName val="1.29"/>
      <sheetName val="3.4"/>
      <sheetName val="D"/>
      <sheetName val="2.1"/>
      <sheetName val="H"/>
      <sheetName val="I"/>
      <sheetName val="J"/>
      <sheetName val="K"/>
      <sheetName val="L"/>
      <sheetName val="M"/>
      <sheetName val="N"/>
      <sheetName val="O"/>
      <sheetName val="aux. 2"/>
      <sheetName val="Q"/>
      <sheetName val="R"/>
      <sheetName val="S"/>
      <sheetName val="T"/>
      <sheetName val="U"/>
      <sheetName val="B"/>
      <sheetName val="G"/>
      <sheetName val="P"/>
    </sheetNames>
    <sheetDataSet>
      <sheetData sheetId="0"/>
      <sheetData sheetId="1"/>
      <sheetData sheetId="2"/>
      <sheetData sheetId="3"/>
      <sheetData sheetId="4"/>
      <sheetData sheetId="5">
        <row r="11">
          <cell r="A11" t="str">
            <v>a</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NS DE CRONOGRAMA"/>
      <sheetName val="CRONOGRAMA FISICO"/>
      <sheetName val="CRONOGRAMA FORNECIMENTOS"/>
      <sheetName val="CRONOGRAMA FINANCEIRO"/>
      <sheetName val="EAP MACRO"/>
    </sheetNames>
    <sheetDataSet>
      <sheetData sheetId="0" refreshError="1"/>
      <sheetData sheetId="1" refreshError="1">
        <row r="95">
          <cell r="K95">
            <v>0</v>
          </cell>
        </row>
      </sheetData>
      <sheetData sheetId="2" refreshError="1"/>
      <sheetData sheetId="3" refreshError="1"/>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_GERAL"/>
      <sheetName val="MOB"/>
      <sheetName val="DREN"/>
      <sheetName val="TERRA"/>
      <sheetName val="PAVIM"/>
      <sheetName val="CALÇ"/>
      <sheetName val="ILUM"/>
      <sheetName val="S-SEMA"/>
      <sheetName val="S-HV"/>
      <sheetName val="OAE"/>
      <sheetName val="OCOMP"/>
      <sheetName val="INTERF"/>
      <sheetName val="DESAP"/>
    </sheetNames>
    <sheetDataSet>
      <sheetData sheetId="0">
        <row r="23">
          <cell r="B23">
            <v>0.23780000000000001</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a-pagina"/>
      <sheetName val="Foglio1"/>
      <sheetName val="Riepilogo"/>
      <sheetName val="LISTINO"/>
      <sheetName val="Modulo1"/>
    </sheetNames>
    <sheetDataSet>
      <sheetData sheetId="0" refreshError="1"/>
      <sheetData sheetId="1" refreshError="1"/>
      <sheetData sheetId="2" refreshError="1"/>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st page"/>
      <sheetName val="CABLE WAYS &amp; GROUND SYSTEM "/>
      <sheetName val=" CABLE"/>
      <sheetName val="BOP "/>
    </sheetNames>
    <sheetDataSet>
      <sheetData sheetId="0" refreshError="1"/>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Dados_da_Obra"/>
    </sheetNames>
    <sheetDataSet>
      <sheetData sheetId="0">
        <row r="1">
          <cell r="A1" t="str">
            <v>CÓDIGO</v>
          </cell>
          <cell r="B1" t="str">
            <v>DESCRIÇÃO</v>
          </cell>
          <cell r="C1" t="str">
            <v>UNID.</v>
          </cell>
          <cell r="D1" t="str">
            <v>ESPECIFICAÇÃO</v>
          </cell>
          <cell r="E1" t="str">
            <v>CUSTO UNITÁRIO</v>
          </cell>
          <cell r="F1" t="str">
            <v>BDI</v>
          </cell>
          <cell r="G1" t="str">
            <v>PREÇO UNITÁRIO</v>
          </cell>
          <cell r="H1" t="str">
            <v>GRUPO</v>
          </cell>
        </row>
        <row r="3">
          <cell r="A3" t="str">
            <v>TERRAPLENAGEM</v>
          </cell>
        </row>
        <row r="4">
          <cell r="A4" t="str">
            <v>01.000.00</v>
          </cell>
          <cell r="B4" t="str">
            <v>DESMATAMENTO, DESTOC. E LIMPEZA ÁREA C/ ÁRVORES DE Ø ATÉ 0,15M</v>
          </cell>
          <cell r="C4" t="str">
            <v>m²</v>
          </cell>
          <cell r="D4" t="str">
            <v>DNER-ES-278/97</v>
          </cell>
          <cell r="E4">
            <v>0.11</v>
          </cell>
          <cell r="F4">
            <v>0.04</v>
          </cell>
          <cell r="G4">
            <v>0.15</v>
          </cell>
          <cell r="H4" t="str">
            <v>Terraplenagem</v>
          </cell>
        </row>
        <row r="5">
          <cell r="A5" t="str">
            <v>01.010.00</v>
          </cell>
          <cell r="B5" t="str">
            <v>DESTOCAMENTO DE ÁRVORES D=0,15 A 0,30M</v>
          </cell>
          <cell r="C5" t="str">
            <v>unid.</v>
          </cell>
          <cell r="D5" t="str">
            <v>DNER-ES-278/97</v>
          </cell>
          <cell r="E5">
            <v>10.27</v>
          </cell>
          <cell r="F5">
            <v>3.36</v>
          </cell>
          <cell r="G5">
            <v>13.629999999999999</v>
          </cell>
          <cell r="H5" t="str">
            <v>Terraplenagem</v>
          </cell>
        </row>
        <row r="6">
          <cell r="A6" t="str">
            <v>01.012.00</v>
          </cell>
          <cell r="B6" t="str">
            <v>DESTOCAMENTO DE ÁRVORES C/DIÂMETRO &gt;  0,30M</v>
          </cell>
          <cell r="C6" t="str">
            <v>unid.</v>
          </cell>
          <cell r="D6" t="str">
            <v>DNER-ES-278/97</v>
          </cell>
          <cell r="E6">
            <v>25.66</v>
          </cell>
          <cell r="F6">
            <v>8.39</v>
          </cell>
          <cell r="G6">
            <v>34.049999999999997</v>
          </cell>
          <cell r="H6" t="str">
            <v>Terraplenagem</v>
          </cell>
        </row>
        <row r="7">
          <cell r="A7" t="str">
            <v>01.100.01</v>
          </cell>
          <cell r="B7" t="str">
            <v>ESCAVAÇÃO, CARGA, TRANSPORTE MAT. 1ª CATEGORIA DMT=50M</v>
          </cell>
          <cell r="C7" t="str">
            <v>m³</v>
          </cell>
          <cell r="D7" t="str">
            <v>DNER-ES-281/97</v>
          </cell>
          <cell r="E7">
            <v>0.54</v>
          </cell>
          <cell r="F7">
            <v>0.18</v>
          </cell>
          <cell r="G7">
            <v>0.72</v>
          </cell>
          <cell r="H7" t="str">
            <v>Terraplenagem</v>
          </cell>
        </row>
        <row r="8">
          <cell r="A8" t="str">
            <v>01.100.02</v>
          </cell>
          <cell r="B8" t="str">
            <v>ESCAVAÇÃO, CARGA, TRANSPORTE MAT. 1ª CATEGORIA DMT=50M A 200M COM MOTOSCRAPER</v>
          </cell>
          <cell r="C8" t="str">
            <v>m³</v>
          </cell>
          <cell r="D8" t="str">
            <v>DNER-ES-280/97</v>
          </cell>
          <cell r="E8">
            <v>1.58</v>
          </cell>
          <cell r="F8">
            <v>0.52</v>
          </cell>
          <cell r="G8">
            <v>2.1</v>
          </cell>
          <cell r="H8" t="str">
            <v>Terraplenagem</v>
          </cell>
        </row>
        <row r="9">
          <cell r="A9" t="str">
            <v>01.100.03</v>
          </cell>
          <cell r="B9" t="str">
            <v>ESCAVAÇÃO, CARGA, TRANSPORTE MAT. 1ª CATEGORIA DMT=200M A 400M COM MOTOSCRAPER</v>
          </cell>
          <cell r="C9" t="str">
            <v>m³</v>
          </cell>
          <cell r="D9" t="str">
            <v>DNER-ES-280/97</v>
          </cell>
          <cell r="E9">
            <v>1.9</v>
          </cell>
          <cell r="F9">
            <v>0.62</v>
          </cell>
          <cell r="G9">
            <v>2.52</v>
          </cell>
          <cell r="H9" t="str">
            <v>Terraplenagem</v>
          </cell>
        </row>
        <row r="10">
          <cell r="A10" t="str">
            <v>01.100.04</v>
          </cell>
          <cell r="B10" t="str">
            <v>ESCAVAÇÃO, CARGA, TRANSPORTE MAT. 1ª CATEGORIA DMT=400M A 600M COM MOTOSCRAPER</v>
          </cell>
          <cell r="C10" t="str">
            <v>m³</v>
          </cell>
          <cell r="D10" t="str">
            <v>DNER-ES-280/97</v>
          </cell>
          <cell r="E10">
            <v>2.2400000000000002</v>
          </cell>
          <cell r="F10">
            <v>0.73</v>
          </cell>
          <cell r="G10">
            <v>2.97</v>
          </cell>
          <cell r="H10" t="str">
            <v>Terraplenagem</v>
          </cell>
        </row>
        <row r="11">
          <cell r="A11" t="str">
            <v>01.100.05</v>
          </cell>
          <cell r="B11" t="str">
            <v>ESCAVAÇÃO, CARGA, TRANSPORTE MAT. 1ª CATEGORIA DMT=600M A 800M COM MOTOSCRAPER</v>
          </cell>
          <cell r="C11" t="str">
            <v>m³</v>
          </cell>
          <cell r="D11" t="str">
            <v>DNER-ES-280/97</v>
          </cell>
          <cell r="E11">
            <v>2.54</v>
          </cell>
          <cell r="F11">
            <v>0.83</v>
          </cell>
          <cell r="G11">
            <v>3.37</v>
          </cell>
          <cell r="H11" t="str">
            <v>Terraplenagem</v>
          </cell>
        </row>
        <row r="12">
          <cell r="A12" t="str">
            <v>01.100.06</v>
          </cell>
          <cell r="B12" t="str">
            <v>ESCAVAÇÃO, CARGA, TRANSPORTE MAT. 1ª CATEGORIA DMT=800M A 1000M COM MOTOSCRAPER</v>
          </cell>
          <cell r="C12" t="str">
            <v>m³</v>
          </cell>
          <cell r="D12" t="str">
            <v>DNER-ES-280/97</v>
          </cell>
          <cell r="E12">
            <v>2.92</v>
          </cell>
          <cell r="F12">
            <v>0.95</v>
          </cell>
          <cell r="G12">
            <v>3.87</v>
          </cell>
          <cell r="H12" t="str">
            <v>Terraplenagem</v>
          </cell>
        </row>
        <row r="13">
          <cell r="A13" t="str">
            <v>01.100.07</v>
          </cell>
          <cell r="B13" t="str">
            <v>ESCAVAÇÃO, CARGA, TRANSPORTE MAT. 1ª CATEGORIA DMT=1000M A 1200M COM MOTOSCRAPER</v>
          </cell>
          <cell r="C13" t="str">
            <v>m³</v>
          </cell>
          <cell r="D13" t="str">
            <v>DNER-ES-280/97</v>
          </cell>
          <cell r="E13">
            <v>3.32</v>
          </cell>
          <cell r="F13">
            <v>1.08</v>
          </cell>
          <cell r="G13">
            <v>4.4000000000000004</v>
          </cell>
          <cell r="H13" t="str">
            <v>Terraplenagem</v>
          </cell>
        </row>
        <row r="14">
          <cell r="A14" t="str">
            <v>01.100.11</v>
          </cell>
          <cell r="B14" t="str">
            <v>ESCAVAÇÃO, CARGA, TRANSPORTE MAT. 1ª CATEGORIA DMT=400M A 600M COM CAMINHÃO BASCULANTE</v>
          </cell>
          <cell r="C14" t="str">
            <v>m³</v>
          </cell>
          <cell r="D14" t="str">
            <v>DNER-ES-280/97</v>
          </cell>
          <cell r="E14">
            <v>2.0099999999999998</v>
          </cell>
          <cell r="F14">
            <v>0.66</v>
          </cell>
          <cell r="G14">
            <v>2.67</v>
          </cell>
          <cell r="H14" t="str">
            <v>Terraplenagem</v>
          </cell>
        </row>
        <row r="15">
          <cell r="A15" t="str">
            <v>01.100.15</v>
          </cell>
          <cell r="B15" t="str">
            <v>ESCAVAÇÃO, CARGA, TRANSPORTE MAT. 1ª CATEGORIA DMT=1200M A 1400M COM CAMINHÃO BASCULANTE</v>
          </cell>
          <cell r="C15" t="str">
            <v>m³</v>
          </cell>
          <cell r="D15" t="str">
            <v>DNER-ES-280/97</v>
          </cell>
          <cell r="E15">
            <v>2.4900000000000002</v>
          </cell>
          <cell r="F15">
            <v>0.81</v>
          </cell>
          <cell r="G15">
            <v>3.3000000000000003</v>
          </cell>
          <cell r="H15" t="str">
            <v>Terraplenagem</v>
          </cell>
        </row>
        <row r="16">
          <cell r="A16" t="str">
            <v>01.100.16</v>
          </cell>
          <cell r="B16" t="str">
            <v>ESCAVAÇÃO, CARGA, TRANSPORTE MAT. 1ª CATEGORIA DMT=1400M A 1600M COM CAMINHÃO BASCULANTE</v>
          </cell>
          <cell r="C16" t="str">
            <v>m³</v>
          </cell>
          <cell r="D16" t="str">
            <v>DNER-ES-280/97</v>
          </cell>
          <cell r="E16">
            <v>2.57</v>
          </cell>
          <cell r="F16">
            <v>0.84</v>
          </cell>
          <cell r="G16">
            <v>3.4099999999999997</v>
          </cell>
          <cell r="H16" t="str">
            <v>Terraplenagem</v>
          </cell>
        </row>
        <row r="17">
          <cell r="A17" t="str">
            <v>01.100.17</v>
          </cell>
          <cell r="B17" t="str">
            <v>ESCAVAÇÃO, CARGA, TRANSPORTE MAT. 1ª CATEGORIA DMT=1600M A 1800M COM CAMINHÃO BASCULANTE</v>
          </cell>
          <cell r="C17" t="str">
            <v>m³</v>
          </cell>
          <cell r="D17" t="str">
            <v>DNER-ES-280/97</v>
          </cell>
          <cell r="E17">
            <v>2.63</v>
          </cell>
          <cell r="F17">
            <v>0.86</v>
          </cell>
          <cell r="G17">
            <v>3.4899999999999998</v>
          </cell>
          <cell r="H17" t="str">
            <v>Terraplenagem</v>
          </cell>
        </row>
        <row r="18">
          <cell r="A18" t="str">
            <v>01.100.18</v>
          </cell>
          <cell r="B18" t="str">
            <v>ESCAVAÇÃO, CARGA, TRANSPORTE MAT. 1ª CATEGORIA DMT=1800M A 2000M COM CAMINHÃO BASCULANTE</v>
          </cell>
          <cell r="C18" t="str">
            <v>m³</v>
          </cell>
          <cell r="D18" t="str">
            <v>DNER-ES-280/97</v>
          </cell>
          <cell r="E18">
            <v>2.77</v>
          </cell>
          <cell r="F18">
            <v>0.91</v>
          </cell>
          <cell r="G18">
            <v>3.68</v>
          </cell>
          <cell r="H18" t="str">
            <v>Terraplenagem</v>
          </cell>
        </row>
        <row r="19">
          <cell r="A19" t="str">
            <v>01.100.19</v>
          </cell>
          <cell r="B19" t="str">
            <v>ESCAVAÇÃO, CARGA, TRANSPORTE MAT. 1ª CATEGORIA DMT=2000M A 3000M COM CAMINHÃO BASCULANTE</v>
          </cell>
          <cell r="C19" t="str">
            <v>m³</v>
          </cell>
          <cell r="D19" t="str">
            <v>DNER-ES-280/97</v>
          </cell>
          <cell r="E19">
            <v>3.1</v>
          </cell>
          <cell r="F19">
            <v>1.01</v>
          </cell>
          <cell r="G19">
            <v>4.1100000000000003</v>
          </cell>
          <cell r="H19" t="str">
            <v>Terraplenagem</v>
          </cell>
        </row>
        <row r="20">
          <cell r="A20" t="str">
            <v>01.100.20</v>
          </cell>
          <cell r="B20" t="str">
            <v>ESCAVAÇÃO, CARGA, TRANSPORTE MAT. 1ª CATEGORIA DMT=3000M A 5000M COM CAMINHÃO BASCULANTE</v>
          </cell>
          <cell r="C20" t="str">
            <v>m³</v>
          </cell>
          <cell r="D20" t="str">
            <v>DNER-ES-280/97</v>
          </cell>
          <cell r="E20">
            <v>4</v>
          </cell>
          <cell r="F20">
            <v>1.31</v>
          </cell>
          <cell r="G20">
            <v>5.3100000000000005</v>
          </cell>
          <cell r="H20" t="str">
            <v>Terraplenagem</v>
          </cell>
        </row>
        <row r="21">
          <cell r="A21" t="str">
            <v>01.100.50</v>
          </cell>
          <cell r="B21" t="str">
            <v>ESCAVAÇÃO, CARGA, TRANSPORTE MAT. 1ª CATEGORIA DMT&gt;5000M COM CAMINHÃO BASCULANTE</v>
          </cell>
          <cell r="C21" t="str">
            <v>m³</v>
          </cell>
          <cell r="D21" t="str">
            <v>DNER-ES-280/97</v>
          </cell>
          <cell r="E21">
            <v>4.3499999999999996</v>
          </cell>
          <cell r="F21">
            <v>1.42</v>
          </cell>
          <cell r="G21">
            <v>5.77</v>
          </cell>
          <cell r="H21" t="str">
            <v>Terraplenagem</v>
          </cell>
        </row>
        <row r="22">
          <cell r="A22" t="str">
            <v>01.101.01</v>
          </cell>
          <cell r="B22" t="str">
            <v>ESCAVAÇÃO, CARGA, TRANSPORTE MAT. 2ª CATEGORIA DMT=50M</v>
          </cell>
          <cell r="C22" t="str">
            <v>m³</v>
          </cell>
          <cell r="D22" t="str">
            <v>DNER-ES-280/97</v>
          </cell>
          <cell r="E22">
            <v>1.1499999999999999</v>
          </cell>
          <cell r="F22">
            <v>0.38</v>
          </cell>
          <cell r="G22">
            <v>1.5299999999999998</v>
          </cell>
          <cell r="H22" t="str">
            <v>Terraplenagem</v>
          </cell>
        </row>
        <row r="23">
          <cell r="A23" t="str">
            <v>01.101.02</v>
          </cell>
          <cell r="B23" t="str">
            <v>ESCAVAÇÃO, CARGA, TRANSPORTE MAT. 2ª CATEGORIA DMT=50 A 200M COM MOTOSCRAPER</v>
          </cell>
          <cell r="C23" t="str">
            <v>m³</v>
          </cell>
          <cell r="D23" t="str">
            <v>DNER-ES-280/97</v>
          </cell>
          <cell r="E23">
            <v>2.73</v>
          </cell>
          <cell r="F23">
            <v>0.89</v>
          </cell>
          <cell r="G23">
            <v>3.62</v>
          </cell>
          <cell r="H23" t="str">
            <v>Terraplenagem</v>
          </cell>
        </row>
        <row r="24">
          <cell r="A24" t="str">
            <v>01.101.03</v>
          </cell>
          <cell r="B24" t="str">
            <v>ESCAVAÇÃO, CARGA, TRANSPORTE MAT. 2ª CATEGORIA DMT=200 A 400M COM MOTOSCRAPER</v>
          </cell>
          <cell r="C24" t="str">
            <v>m³</v>
          </cell>
          <cell r="D24" t="str">
            <v>DNER-ES-280/97</v>
          </cell>
          <cell r="E24">
            <v>2.75</v>
          </cell>
          <cell r="F24">
            <v>0.9</v>
          </cell>
          <cell r="G24">
            <v>3.65</v>
          </cell>
          <cell r="H24" t="str">
            <v>Terraplenagem</v>
          </cell>
        </row>
        <row r="25">
          <cell r="A25" t="str">
            <v>01.101.04</v>
          </cell>
          <cell r="B25" t="str">
            <v>ESCAVAÇÃO, CARGA, TRANSPORTE MAT. 2ª CATEGORIA DMT=400 A 600M COM MOTOSCRAPER</v>
          </cell>
          <cell r="C25" t="str">
            <v>m³</v>
          </cell>
          <cell r="D25" t="str">
            <v>DNER-ES-280/97</v>
          </cell>
          <cell r="E25">
            <v>3.31</v>
          </cell>
          <cell r="F25">
            <v>1.08</v>
          </cell>
          <cell r="G25">
            <v>4.3900000000000006</v>
          </cell>
          <cell r="H25" t="str">
            <v>Terraplenagem</v>
          </cell>
        </row>
        <row r="26">
          <cell r="A26" t="str">
            <v>01.101.05</v>
          </cell>
          <cell r="B26" t="str">
            <v>ESCAVAÇÃO, CARGA, TRANSPORTE MAT. 2ª CATEGORIA DMT=600 A 800M COM MOTOSCRAPER</v>
          </cell>
          <cell r="C26" t="str">
            <v>m³</v>
          </cell>
          <cell r="D26" t="str">
            <v>DNER-ES-280/97</v>
          </cell>
          <cell r="E26">
            <v>3.87</v>
          </cell>
          <cell r="F26">
            <v>1.26</v>
          </cell>
          <cell r="G26">
            <v>5.13</v>
          </cell>
          <cell r="H26" t="str">
            <v>Terraplenagem</v>
          </cell>
        </row>
        <row r="27">
          <cell r="A27" t="str">
            <v>01.101.06</v>
          </cell>
          <cell r="B27" t="str">
            <v>ESCAVAÇÃO, CARGA, TRANSPORTE MAT. 2ª CATEGORIA DMT=800 A 1000M COM MOTOSCRAPER</v>
          </cell>
          <cell r="C27" t="str">
            <v>m³</v>
          </cell>
          <cell r="D27" t="str">
            <v>DNER-ES-280/97</v>
          </cell>
          <cell r="E27">
            <v>4.43</v>
          </cell>
          <cell r="F27">
            <v>1.45</v>
          </cell>
          <cell r="G27">
            <v>5.88</v>
          </cell>
          <cell r="H27" t="str">
            <v>Terraplenagem</v>
          </cell>
        </row>
        <row r="28">
          <cell r="A28" t="str">
            <v>01.101.07</v>
          </cell>
          <cell r="B28" t="str">
            <v>ESCAVAÇÃO, CARGA, TRANSPORTE MAT. 2ª CATEGORIA DMT=1000 A 1200M COM MOTOSCRAPER</v>
          </cell>
          <cell r="C28" t="str">
            <v>m³</v>
          </cell>
          <cell r="D28" t="str">
            <v>DNER-ES-280/97</v>
          </cell>
          <cell r="E28">
            <v>4.43</v>
          </cell>
          <cell r="F28">
            <v>1.45</v>
          </cell>
          <cell r="G28">
            <v>5.88</v>
          </cell>
          <cell r="H28" t="str">
            <v>Terraplenagem</v>
          </cell>
        </row>
        <row r="29">
          <cell r="A29" t="str">
            <v>01.101.08</v>
          </cell>
          <cell r="B29" t="str">
            <v>ESCAVAÇÃO, CARGA, TRANSPORTE MAT. 2ª CATEGORIA DMT=1200 A 1400M COM MOTOSCRAPER</v>
          </cell>
          <cell r="C29" t="str">
            <v>m³</v>
          </cell>
          <cell r="D29" t="str">
            <v>DNER-ES-280/97</v>
          </cell>
          <cell r="E29">
            <v>5</v>
          </cell>
          <cell r="F29">
            <v>1.63</v>
          </cell>
          <cell r="G29">
            <v>6.63</v>
          </cell>
          <cell r="H29" t="str">
            <v>Terraplenagem</v>
          </cell>
        </row>
        <row r="30">
          <cell r="A30" t="str">
            <v>01.101.10</v>
          </cell>
          <cell r="B30" t="str">
            <v>ESCAVAÇÃO, CARGA, TRANSPORTE MAT. 2ª CATEGORIA DMT=1600 A 1800M COM MOTOSCRAPER</v>
          </cell>
          <cell r="C30" t="str">
            <v>m³</v>
          </cell>
          <cell r="D30" t="str">
            <v>DNER-ES-280/97</v>
          </cell>
          <cell r="E30">
            <v>3.04</v>
          </cell>
          <cell r="F30">
            <v>0.99</v>
          </cell>
          <cell r="G30">
            <v>4.03</v>
          </cell>
          <cell r="H30" t="str">
            <v>Terraplenagem</v>
          </cell>
        </row>
        <row r="31">
          <cell r="A31" t="str">
            <v>01.102.01</v>
          </cell>
          <cell r="B31" t="str">
            <v>ESCAVAÇÃO, CARGA, TRANSPORTE MAT. 3ª CATEGORIA DMT=50M</v>
          </cell>
          <cell r="C31" t="str">
            <v>m³</v>
          </cell>
          <cell r="D31" t="str">
            <v>DNER-ES-280/97</v>
          </cell>
          <cell r="E31">
            <v>9.1548099999999994</v>
          </cell>
          <cell r="F31">
            <v>2.99</v>
          </cell>
          <cell r="G31">
            <v>12.14481</v>
          </cell>
          <cell r="H31" t="str">
            <v>Terraplenagem</v>
          </cell>
        </row>
        <row r="32">
          <cell r="A32" t="str">
            <v>01.102.02</v>
          </cell>
          <cell r="B32" t="str">
            <v>ESCAVAÇÃO, CARGA, TRANSPORTE MAT. 3ª CATEGORIA DMT=50 A 200M COM CAMINHÃO BASCULANTE</v>
          </cell>
          <cell r="C32" t="str">
            <v>m³</v>
          </cell>
          <cell r="D32" t="str">
            <v>DNER-ES-280/97</v>
          </cell>
          <cell r="E32">
            <v>10.31481</v>
          </cell>
          <cell r="F32">
            <v>3.37</v>
          </cell>
          <cell r="G32">
            <v>13.684809999999999</v>
          </cell>
          <cell r="H32" t="str">
            <v>Terraplenagem</v>
          </cell>
        </row>
        <row r="33">
          <cell r="A33" t="str">
            <v>01.102.03</v>
          </cell>
          <cell r="B33" t="str">
            <v>ESCAVAÇÃO, CARGA, TRANSPORTE MAT. 3ª CATEGORIA DMT=200 A 400M COM CAMINHÃO BASCULANTE</v>
          </cell>
          <cell r="C33" t="str">
            <v>m³</v>
          </cell>
          <cell r="D33" t="str">
            <v>DNER-ES-280/97</v>
          </cell>
          <cell r="E33">
            <v>10.55481</v>
          </cell>
          <cell r="F33">
            <v>3.45</v>
          </cell>
          <cell r="G33">
            <v>14.004809999999999</v>
          </cell>
          <cell r="H33" t="str">
            <v>Terraplenagem</v>
          </cell>
        </row>
        <row r="34">
          <cell r="A34" t="str">
            <v>01.102.04</v>
          </cell>
          <cell r="B34" t="str">
            <v>ESCAVAÇÃO, CARGA, TRANSPORTE MAT. 3ª CATEGORIA DMT=400 A 600M COM CAMINHÃO BASCULANTE</v>
          </cell>
          <cell r="C34" t="str">
            <v>m³</v>
          </cell>
          <cell r="D34" t="str">
            <v>DNER-ES-280/97</v>
          </cell>
          <cell r="E34">
            <v>10.914809999999999</v>
          </cell>
          <cell r="F34">
            <v>3.57</v>
          </cell>
          <cell r="G34">
            <v>14.48481</v>
          </cell>
          <cell r="H34" t="str">
            <v>Terraplenagem</v>
          </cell>
        </row>
        <row r="35">
          <cell r="A35" t="str">
            <v>01.102.05</v>
          </cell>
          <cell r="B35" t="str">
            <v>ESCAVAÇÃO, CARGA, TRANSPORTE MAT. 3ª CATEGORIA DMT=600 A 800M COM CAMINHÃO BASCULANTE</v>
          </cell>
          <cell r="C35" t="str">
            <v>m³</v>
          </cell>
          <cell r="D35" t="str">
            <v>DNER-ES-280/97</v>
          </cell>
          <cell r="E35">
            <v>11.154809999999999</v>
          </cell>
          <cell r="F35">
            <v>3.65</v>
          </cell>
          <cell r="G35">
            <v>14.80481</v>
          </cell>
          <cell r="H35" t="str">
            <v>Terraplenagem</v>
          </cell>
        </row>
        <row r="36">
          <cell r="A36" t="str">
            <v>01.102.06</v>
          </cell>
          <cell r="B36" t="str">
            <v>ESCAVAÇÃO, CARGA, TRANSPORTE MAT. 3ª CATEGORIA DMT=800 A 1000M COM CAMINHÃO BASCULANTE</v>
          </cell>
          <cell r="C36" t="str">
            <v>m³</v>
          </cell>
          <cell r="D36" t="str">
            <v>DNER-ES-280/97</v>
          </cell>
          <cell r="E36">
            <v>11.38481</v>
          </cell>
          <cell r="F36">
            <v>3.72</v>
          </cell>
          <cell r="G36">
            <v>15.104810000000001</v>
          </cell>
          <cell r="H36" t="str">
            <v>Terraplenagem</v>
          </cell>
        </row>
        <row r="37">
          <cell r="A37" t="str">
            <v>01.102.07</v>
          </cell>
          <cell r="B37" t="str">
            <v>ESCAVAÇÃO, CARGA, TRANSPORTE MAT. 3ª CATEGORIA DMT=1000 A 1200M COM CAMINHÃO BASCULANTE</v>
          </cell>
          <cell r="C37" t="str">
            <v>m³</v>
          </cell>
          <cell r="D37" t="str">
            <v>DNER-ES-280/97</v>
          </cell>
          <cell r="E37">
            <v>11.494810000000001</v>
          </cell>
          <cell r="F37">
            <v>3.76</v>
          </cell>
          <cell r="G37">
            <v>15.254810000000001</v>
          </cell>
          <cell r="H37" t="str">
            <v>Terraplenagem</v>
          </cell>
        </row>
        <row r="38">
          <cell r="A38" t="str">
            <v>01.102.08</v>
          </cell>
          <cell r="B38" t="str">
            <v>ESCAVAÇÃO, CARGA, TRANSPORTE MAT. 3ª CATEGORIA DMT=1200 A 1400M COM CAMINHÃO BASCULANTE</v>
          </cell>
          <cell r="C38" t="str">
            <v>m³</v>
          </cell>
          <cell r="D38" t="str">
            <v>DNER-ES-280/97</v>
          </cell>
          <cell r="E38">
            <v>11.69481</v>
          </cell>
          <cell r="F38">
            <v>3.82</v>
          </cell>
          <cell r="G38">
            <v>15.514810000000001</v>
          </cell>
          <cell r="H38" t="str">
            <v>Terraplenagem</v>
          </cell>
        </row>
        <row r="39">
          <cell r="A39" t="str">
            <v>01.102.10</v>
          </cell>
          <cell r="B39" t="str">
            <v>ESCAVAÇÃO, CARGA, TRANSPORTE MAT. 3ª CATEGORIA DMT=1600 A 1800M COM CAMINHÃO BASCULANTE</v>
          </cell>
          <cell r="C39" t="str">
            <v>m³</v>
          </cell>
          <cell r="D39" t="str">
            <v>DNER-ES-280/97</v>
          </cell>
          <cell r="E39">
            <v>11.994810000000001</v>
          </cell>
          <cell r="F39">
            <v>3.92</v>
          </cell>
          <cell r="G39">
            <v>15.914810000000001</v>
          </cell>
          <cell r="H39" t="str">
            <v>Terraplenagem</v>
          </cell>
        </row>
        <row r="40">
          <cell r="A40" t="str">
            <v>01.102.12</v>
          </cell>
          <cell r="B40" t="str">
            <v>ESCAVAÇÃO, CARGA, TRANSPORTE MAT. 3ª CATEGORIA DMT=2000 A 3000M COM CAMINHÃO BASCULANTE</v>
          </cell>
          <cell r="C40" t="str">
            <v>m³</v>
          </cell>
          <cell r="D40" t="str">
            <v>DNER-ES-280/97</v>
          </cell>
          <cell r="E40">
            <v>12.164809999999999</v>
          </cell>
          <cell r="F40">
            <v>3.98</v>
          </cell>
          <cell r="G40">
            <v>16.14481</v>
          </cell>
          <cell r="H40" t="str">
            <v>Terraplenagem</v>
          </cell>
        </row>
        <row r="41">
          <cell r="A41" t="str">
            <v>01.102.13</v>
          </cell>
          <cell r="B41" t="str">
            <v>ESCAVAÇÃO, CARGA, TRANSPORTE MAT. 3ª CATEGORIA DMT=3000 A 5000M COM CAMINHÃO BASCULANTE</v>
          </cell>
          <cell r="C41" t="str">
            <v>m³</v>
          </cell>
          <cell r="D41" t="str">
            <v>DNER-ES-280/97</v>
          </cell>
          <cell r="E41">
            <v>12.36481</v>
          </cell>
          <cell r="F41">
            <v>4.04</v>
          </cell>
          <cell r="G41">
            <v>16.404810000000001</v>
          </cell>
          <cell r="H41" t="str">
            <v>Terraplenagem</v>
          </cell>
        </row>
        <row r="42">
          <cell r="A42" t="str">
            <v>01.300.01</v>
          </cell>
          <cell r="B42" t="str">
            <v>ESCAVAÇÃO CARGA TRANSPORTE DE SOLOS MOLES DMT 0 A 200M</v>
          </cell>
          <cell r="C42" t="str">
            <v>m³</v>
          </cell>
          <cell r="D42" t="str">
            <v>DNER-ES-280/97</v>
          </cell>
          <cell r="E42">
            <v>5.26</v>
          </cell>
          <cell r="F42">
            <v>1.72</v>
          </cell>
          <cell r="G42">
            <v>6.9799999999999995</v>
          </cell>
          <cell r="H42" t="str">
            <v>Terraplenagem</v>
          </cell>
        </row>
        <row r="43">
          <cell r="A43" t="str">
            <v>01.300.02</v>
          </cell>
          <cell r="B43" t="str">
            <v>ESCAVAÇÃO CARGA TRANSPORTE DE SOLOS MOLES DMT 200 A 400M</v>
          </cell>
          <cell r="C43" t="str">
            <v>m³</v>
          </cell>
          <cell r="D43" t="str">
            <v>DNER-ES-280/97</v>
          </cell>
          <cell r="E43">
            <v>5.65</v>
          </cell>
          <cell r="F43">
            <v>1.85</v>
          </cell>
          <cell r="G43">
            <v>7.5</v>
          </cell>
          <cell r="H43" t="str">
            <v>Terraplenagem</v>
          </cell>
        </row>
        <row r="44">
          <cell r="A44" t="str">
            <v>01.300.03</v>
          </cell>
          <cell r="B44" t="str">
            <v>ESCAVAÇÃO CARGA TRANSPORTE DE SOLOS MOLES DMT 400 A 600M</v>
          </cell>
          <cell r="C44" t="str">
            <v>m³</v>
          </cell>
          <cell r="D44" t="str">
            <v>DNER-ES-280/97</v>
          </cell>
          <cell r="E44">
            <v>5.81</v>
          </cell>
          <cell r="F44">
            <v>1.9</v>
          </cell>
          <cell r="G44">
            <v>7.7099999999999991</v>
          </cell>
          <cell r="H44" t="str">
            <v>Terraplenagem</v>
          </cell>
        </row>
        <row r="45">
          <cell r="A45" t="str">
            <v>01.300.04</v>
          </cell>
          <cell r="B45" t="str">
            <v>ESCAVAÇÃO CARGA TRANSPORTE DE SOLOS MOLES DMT 600 A 800M</v>
          </cell>
          <cell r="C45" t="str">
            <v>m³</v>
          </cell>
          <cell r="D45" t="str">
            <v>DNER-ES-280/97</v>
          </cell>
          <cell r="E45">
            <v>6</v>
          </cell>
          <cell r="F45">
            <v>1.96</v>
          </cell>
          <cell r="G45">
            <v>7.96</v>
          </cell>
          <cell r="H45" t="str">
            <v>Terraplenagem</v>
          </cell>
        </row>
        <row r="46">
          <cell r="A46" t="str">
            <v>01.300.05</v>
          </cell>
          <cell r="B46" t="str">
            <v>ESCAVAÇÃO CARGA TRANSPORTE DE SOLOS MOLES DMT 800 A 1000M</v>
          </cell>
          <cell r="C46" t="str">
            <v>m³</v>
          </cell>
          <cell r="D46" t="str">
            <v>DNER-ES-280/97</v>
          </cell>
          <cell r="E46">
            <v>6.39</v>
          </cell>
          <cell r="F46">
            <v>2.09</v>
          </cell>
          <cell r="G46">
            <v>8.48</v>
          </cell>
          <cell r="H46" t="str">
            <v>Terraplenagem</v>
          </cell>
        </row>
        <row r="47">
          <cell r="A47" t="str">
            <v>01.300.08</v>
          </cell>
          <cell r="B47" t="str">
            <v>ESCAVAÇÃO CARGA TRANSPORTE DE SOLOS MOLES DMT 1400 A 1600M</v>
          </cell>
          <cell r="C47" t="str">
            <v>m³</v>
          </cell>
          <cell r="D47" t="str">
            <v>DNER-ES-280/97</v>
          </cell>
          <cell r="E47">
            <v>6.94</v>
          </cell>
          <cell r="F47">
            <v>2.27</v>
          </cell>
          <cell r="G47">
            <v>9.2100000000000009</v>
          </cell>
          <cell r="H47" t="str">
            <v>Terraplenagem</v>
          </cell>
        </row>
        <row r="48">
          <cell r="A48" t="str">
            <v>01.300.09</v>
          </cell>
          <cell r="B48" t="str">
            <v>ESCAVAÇÃO CARGA TRANSPORTE DE SOLOS MOLES DMT 1600 A 1800M</v>
          </cell>
          <cell r="C48" t="str">
            <v>m³</v>
          </cell>
          <cell r="D48" t="str">
            <v>DNER-ES-280/97</v>
          </cell>
          <cell r="E48">
            <v>7.12</v>
          </cell>
          <cell r="F48">
            <v>2.33</v>
          </cell>
          <cell r="G48">
            <v>9.4499999999999993</v>
          </cell>
          <cell r="H48" t="str">
            <v>Terraplenagem</v>
          </cell>
        </row>
        <row r="49">
          <cell r="A49" t="str">
            <v>01.300.11</v>
          </cell>
          <cell r="B49" t="str">
            <v>ESCAVAÇÃO CARGA TRANSPORTE DE SOLOS MOLES DMT 2000 A 3000M</v>
          </cell>
          <cell r="C49" t="str">
            <v>m³</v>
          </cell>
          <cell r="D49" t="str">
            <v>DNER-ES-280/97</v>
          </cell>
          <cell r="E49">
            <v>7.77</v>
          </cell>
          <cell r="F49">
            <v>2.54</v>
          </cell>
          <cell r="G49">
            <v>10.309999999999999</v>
          </cell>
          <cell r="H49" t="str">
            <v>Terraplenagem</v>
          </cell>
        </row>
        <row r="50">
          <cell r="A50" t="str">
            <v>01.510.00</v>
          </cell>
          <cell r="B50" t="str">
            <v>COMPACTAÇÃO DE ATERROS A 95% DO PROCTOR NORMAL</v>
          </cell>
          <cell r="C50" t="str">
            <v>m³</v>
          </cell>
          <cell r="D50" t="str">
            <v>DNER-ES-282/97</v>
          </cell>
          <cell r="E50">
            <v>0.8</v>
          </cell>
          <cell r="F50">
            <v>0.26</v>
          </cell>
          <cell r="G50">
            <v>1.06</v>
          </cell>
          <cell r="H50" t="str">
            <v>Terraplenagem</v>
          </cell>
        </row>
        <row r="51">
          <cell r="A51" t="str">
            <v>01.511.00</v>
          </cell>
          <cell r="B51" t="str">
            <v>COMPACTAÇÃO DE ATERROS A 100% DO PROCTOR NORMAL</v>
          </cell>
          <cell r="C51" t="str">
            <v>m³</v>
          </cell>
          <cell r="D51" t="str">
            <v>DNER-ES-282/97</v>
          </cell>
          <cell r="E51">
            <v>0.95</v>
          </cell>
          <cell r="F51">
            <v>0.31</v>
          </cell>
          <cell r="G51">
            <v>1.26</v>
          </cell>
          <cell r="H51" t="str">
            <v>Terraplenagem</v>
          </cell>
        </row>
        <row r="52">
          <cell r="A52" t="str">
            <v>10.000.01</v>
          </cell>
          <cell r="B52" t="str">
            <v>CAMADA DRENANTE (AREIA) PARA FUNDAÇÃO EM ATERROS</v>
          </cell>
          <cell r="C52" t="str">
            <v>m³</v>
          </cell>
          <cell r="D52" t="str">
            <v>DNER-ES-282/98</v>
          </cell>
          <cell r="E52">
            <v>41</v>
          </cell>
          <cell r="F52">
            <v>13.4</v>
          </cell>
          <cell r="G52">
            <v>54.4</v>
          </cell>
          <cell r="H52" t="str">
            <v>Terraplenagem</v>
          </cell>
        </row>
        <row r="53">
          <cell r="A53" t="str">
            <v>DRENAGEM</v>
          </cell>
        </row>
        <row r="54">
          <cell r="A54" t="str">
            <v>04.000.00</v>
          </cell>
          <cell r="B54" t="str">
            <v>ESCAVAÇÃO MANUAL DE MATERIAL DE 1ª CATEGORIA</v>
          </cell>
          <cell r="C54" t="str">
            <v>m³</v>
          </cell>
          <cell r="D54" t="str">
            <v>DNER-ES-280/97</v>
          </cell>
          <cell r="E54">
            <v>15.54</v>
          </cell>
          <cell r="F54">
            <v>5.08</v>
          </cell>
          <cell r="G54">
            <v>20.619999999999997</v>
          </cell>
          <cell r="H54" t="str">
            <v>Drenagem</v>
          </cell>
        </row>
        <row r="55">
          <cell r="A55" t="str">
            <v>04.001.00</v>
          </cell>
          <cell r="B55" t="str">
            <v>ESCAVAÇÃO MECÂNICA DE VALA EM MATERIAL DE 1ª CATEGORIA</v>
          </cell>
          <cell r="C55" t="str">
            <v>m³</v>
          </cell>
          <cell r="D55" t="str">
            <v>DNER-ES-334/97</v>
          </cell>
          <cell r="E55">
            <v>1.78</v>
          </cell>
          <cell r="F55">
            <v>0.57999999999999996</v>
          </cell>
          <cell r="G55">
            <v>2.36</v>
          </cell>
          <cell r="H55" t="str">
            <v>Drenagem</v>
          </cell>
        </row>
        <row r="56">
          <cell r="A56" t="str">
            <v>04.001.01</v>
          </cell>
          <cell r="B56" t="str">
            <v>ESCAVAÇÃO MECÂNICA REAT. E COMP. VALA MATERIAL 1ª CATEGORIA</v>
          </cell>
          <cell r="C56" t="str">
            <v>m³</v>
          </cell>
          <cell r="D56" t="str">
            <v>DNER-ES-334/97</v>
          </cell>
          <cell r="E56">
            <v>3.06</v>
          </cell>
          <cell r="F56">
            <v>1</v>
          </cell>
          <cell r="G56">
            <v>4.0600000000000005</v>
          </cell>
          <cell r="H56" t="str">
            <v>Drenagem</v>
          </cell>
        </row>
        <row r="57">
          <cell r="A57" t="str">
            <v>04.011.00</v>
          </cell>
          <cell r="B57" t="str">
            <v>ESCAVAÇÃO MECÂNICA DE VALA EM MATERIAL DE 2ª CATEGORIA</v>
          </cell>
          <cell r="C57" t="str">
            <v>m³</v>
          </cell>
          <cell r="D57" t="str">
            <v>DNER-ES-280/97</v>
          </cell>
          <cell r="E57">
            <v>2.13</v>
          </cell>
          <cell r="F57">
            <v>0.7</v>
          </cell>
          <cell r="G57">
            <v>2.83</v>
          </cell>
          <cell r="H57" t="str">
            <v>Drenagem</v>
          </cell>
        </row>
        <row r="58">
          <cell r="A58" t="str">
            <v>04.011.01</v>
          </cell>
          <cell r="B58" t="str">
            <v>ESCAVAÇÃO MECÂNICA REAT. E COMP. VALA MATERIAL 2ª CATEGORIA</v>
          </cell>
          <cell r="C58" t="str">
            <v>m³</v>
          </cell>
          <cell r="D58" t="str">
            <v>DNER-ES-334/97</v>
          </cell>
          <cell r="E58">
            <v>3.68</v>
          </cell>
          <cell r="F58">
            <v>1.2</v>
          </cell>
          <cell r="G58">
            <v>4.88</v>
          </cell>
          <cell r="H58" t="str">
            <v>Drenagem</v>
          </cell>
        </row>
        <row r="59">
          <cell r="A59" t="str">
            <v>04.400.01</v>
          </cell>
          <cell r="B59" t="str">
            <v>VALETA DE PROTEÇÃO DE CORTES C/ REVEST. VEGETAL - VPC 01</v>
          </cell>
          <cell r="C59" t="str">
            <v>m</v>
          </cell>
          <cell r="D59" t="str">
            <v>DNER-ES-288/97</v>
          </cell>
          <cell r="E59">
            <v>27.73</v>
          </cell>
          <cell r="F59">
            <v>9.06</v>
          </cell>
          <cell r="G59">
            <v>36.79</v>
          </cell>
          <cell r="H59" t="str">
            <v>Drenagem</v>
          </cell>
        </row>
        <row r="60">
          <cell r="A60" t="str">
            <v>04.400.04</v>
          </cell>
          <cell r="B60" t="str">
            <v>VALETA DE PROTEÇÃO DE CORTES C/ REVEST. CONCRETO - VPC 04</v>
          </cell>
          <cell r="C60" t="str">
            <v>m</v>
          </cell>
          <cell r="D60" t="str">
            <v>DNER-ES-288/97</v>
          </cell>
          <cell r="E60">
            <v>34.000000000000007</v>
          </cell>
          <cell r="F60">
            <v>11.11</v>
          </cell>
          <cell r="G60">
            <v>45.110000000000007</v>
          </cell>
          <cell r="H60" t="str">
            <v>Drenagem</v>
          </cell>
        </row>
        <row r="61">
          <cell r="A61" t="str">
            <v>04.401.01</v>
          </cell>
          <cell r="B61" t="str">
            <v>VALETA DE PROTEÇÃO DE ATERROS C/ REVEST. VEGETAL - VPA 01</v>
          </cell>
          <cell r="C61" t="str">
            <v>m</v>
          </cell>
          <cell r="D61" t="str">
            <v>DNER-ES-288/97</v>
          </cell>
          <cell r="E61">
            <v>28.54</v>
          </cell>
          <cell r="F61">
            <v>9.33</v>
          </cell>
          <cell r="G61">
            <v>37.869999999999997</v>
          </cell>
          <cell r="H61" t="str">
            <v>Drenagem</v>
          </cell>
        </row>
        <row r="62">
          <cell r="A62" t="str">
            <v>04.401.04</v>
          </cell>
          <cell r="B62" t="str">
            <v>VALETA DE PROTEÇÃO DE ATERROS C/ REVEST. CONCRETO - VPA 04</v>
          </cell>
          <cell r="C62" t="str">
            <v>m</v>
          </cell>
          <cell r="D62" t="str">
            <v>DNER-ES-288/97</v>
          </cell>
          <cell r="E62">
            <v>33.07</v>
          </cell>
          <cell r="F62">
            <v>10.81</v>
          </cell>
          <cell r="G62">
            <v>43.88</v>
          </cell>
          <cell r="H62" t="str">
            <v>Drenagem</v>
          </cell>
        </row>
        <row r="63">
          <cell r="A63" t="str">
            <v>04.500.02</v>
          </cell>
          <cell r="B63" t="str">
            <v>DRENO LONGITUDINAL PROF. P/CORTE EM SOLO - DPS 02</v>
          </cell>
          <cell r="C63" t="str">
            <v>m</v>
          </cell>
          <cell r="D63" t="str">
            <v>DNER-ES 292/97</v>
          </cell>
          <cell r="E63">
            <v>37.950000000000003</v>
          </cell>
          <cell r="F63">
            <v>12.4</v>
          </cell>
          <cell r="G63">
            <v>50.35</v>
          </cell>
          <cell r="H63" t="str">
            <v>Drenagem</v>
          </cell>
        </row>
        <row r="64">
          <cell r="A64" t="str">
            <v>04.500.07</v>
          </cell>
          <cell r="B64" t="str">
            <v>DRENO LONGITUDINAL PROF. P/CORTE EM SOLO - DPS 07</v>
          </cell>
          <cell r="C64" t="str">
            <v>m</v>
          </cell>
          <cell r="D64" t="str">
            <v>DNER-ES 292/97</v>
          </cell>
          <cell r="E64">
            <v>55.84</v>
          </cell>
          <cell r="F64">
            <v>18.25</v>
          </cell>
          <cell r="G64">
            <v>74.09</v>
          </cell>
          <cell r="H64" t="str">
            <v>Drenagem</v>
          </cell>
        </row>
        <row r="65">
          <cell r="A65" t="str">
            <v>04.502.02</v>
          </cell>
          <cell r="B65" t="str">
            <v>BOCA DE SAÍDA P/DRENO LONGITUDINAL PROF. BSD 02</v>
          </cell>
          <cell r="C65" t="str">
            <v>m</v>
          </cell>
          <cell r="D65" t="str">
            <v>DNER-ES 292/97</v>
          </cell>
          <cell r="E65">
            <v>63.86</v>
          </cell>
          <cell r="F65">
            <v>20.87</v>
          </cell>
          <cell r="G65">
            <v>84.73</v>
          </cell>
          <cell r="H65" t="str">
            <v>Drenagem</v>
          </cell>
        </row>
        <row r="66">
          <cell r="A66" t="str">
            <v>04.900.01</v>
          </cell>
          <cell r="B66" t="str">
            <v>SARJETA TRIANGULAR DE CONCRETO  – STC 01</v>
          </cell>
          <cell r="C66" t="str">
            <v>m</v>
          </cell>
          <cell r="D66" t="str">
            <v>DNER-ES 288/97</v>
          </cell>
          <cell r="E66">
            <v>28.789999999999996</v>
          </cell>
          <cell r="F66">
            <v>9.41</v>
          </cell>
          <cell r="G66">
            <v>38.199999999999996</v>
          </cell>
          <cell r="H66" t="str">
            <v>Drenagem</v>
          </cell>
        </row>
        <row r="67">
          <cell r="A67" t="str">
            <v>04.900.02</v>
          </cell>
          <cell r="B67" t="str">
            <v>SARJETA TRIANGULAR DE CONCRETO  – STC 02</v>
          </cell>
          <cell r="C67" t="str">
            <v>m</v>
          </cell>
          <cell r="D67" t="str">
            <v>DNER-ES 288/97</v>
          </cell>
          <cell r="E67">
            <v>19.32</v>
          </cell>
          <cell r="F67">
            <v>6.31</v>
          </cell>
          <cell r="G67">
            <v>25.63</v>
          </cell>
          <cell r="H67" t="str">
            <v>Drenagem</v>
          </cell>
        </row>
        <row r="68">
          <cell r="A68" t="str">
            <v>04.900.04</v>
          </cell>
          <cell r="B68" t="str">
            <v>SARJETA TRIANGULAR DE CONCRETO  – STC 04</v>
          </cell>
          <cell r="C68" t="str">
            <v>m</v>
          </cell>
          <cell r="D68" t="str">
            <v>DNER-ES 288/97</v>
          </cell>
          <cell r="E68">
            <v>13.63</v>
          </cell>
          <cell r="F68">
            <v>4.45</v>
          </cell>
          <cell r="G68">
            <v>18.080000000000002</v>
          </cell>
          <cell r="H68" t="str">
            <v>Drenagem</v>
          </cell>
        </row>
        <row r="69">
          <cell r="A69" t="str">
            <v>04.901.22</v>
          </cell>
          <cell r="B69" t="str">
            <v>SARJETA DE CANTEIRO CENTRAL DE CONCRETO - SCC 04</v>
          </cell>
          <cell r="C69" t="str">
            <v>m</v>
          </cell>
          <cell r="D69" t="str">
            <v>DNER-ES 288/97</v>
          </cell>
          <cell r="E69">
            <v>34.19</v>
          </cell>
          <cell r="F69">
            <v>11.17</v>
          </cell>
          <cell r="G69">
            <v>45.36</v>
          </cell>
          <cell r="H69" t="str">
            <v>Drenagem</v>
          </cell>
        </row>
        <row r="70">
          <cell r="A70" t="str">
            <v>04.910.01</v>
          </cell>
          <cell r="B70" t="str">
            <v>MEIO-FIO DE CONCRETO - MFC 01</v>
          </cell>
          <cell r="C70" t="str">
            <v>m</v>
          </cell>
          <cell r="D70" t="str">
            <v>DNER-ES 290/97</v>
          </cell>
          <cell r="E70">
            <v>27.869999999999997</v>
          </cell>
          <cell r="F70">
            <v>9.11</v>
          </cell>
          <cell r="G70">
            <v>36.979999999999997</v>
          </cell>
          <cell r="H70" t="str">
            <v>Drenagem</v>
          </cell>
        </row>
        <row r="71">
          <cell r="A71" t="str">
            <v>04.910.03</v>
          </cell>
          <cell r="B71" t="str">
            <v>MEIO-FIO DE CONCRETO - MFC 03</v>
          </cell>
          <cell r="C71" t="str">
            <v>m</v>
          </cell>
          <cell r="D71" t="str">
            <v>DNER-ES 290/97</v>
          </cell>
          <cell r="E71">
            <v>12.79</v>
          </cell>
          <cell r="F71">
            <v>4.18</v>
          </cell>
          <cell r="G71">
            <v>16.97</v>
          </cell>
          <cell r="H71" t="str">
            <v>Drenagem</v>
          </cell>
        </row>
        <row r="72">
          <cell r="A72" t="str">
            <v>04.910.05</v>
          </cell>
          <cell r="B72" t="str">
            <v>MEIO-FIO DE CONCRETO - MFC 05</v>
          </cell>
          <cell r="C72" t="str">
            <v>m</v>
          </cell>
          <cell r="D72" t="str">
            <v>DNER-ES 290/97</v>
          </cell>
          <cell r="E72">
            <v>12.839999999999998</v>
          </cell>
          <cell r="F72">
            <v>4.2</v>
          </cell>
          <cell r="G72">
            <v>17.04</v>
          </cell>
          <cell r="H72" t="str">
            <v>Drenagem</v>
          </cell>
        </row>
        <row r="73">
          <cell r="A73" t="str">
            <v>04.930.01</v>
          </cell>
          <cell r="B73" t="str">
            <v>CAIXA COLETORA DE SARJETA - CCS 01</v>
          </cell>
          <cell r="C73" t="str">
            <v>unid.</v>
          </cell>
          <cell r="D73" t="str">
            <v>DNER-ES-287/97</v>
          </cell>
          <cell r="E73">
            <v>694.62</v>
          </cell>
          <cell r="F73">
            <v>227</v>
          </cell>
          <cell r="G73">
            <v>921.62</v>
          </cell>
          <cell r="H73" t="str">
            <v>Drenagem</v>
          </cell>
        </row>
        <row r="74">
          <cell r="A74" t="str">
            <v>04.930.04</v>
          </cell>
          <cell r="B74" t="str">
            <v>CAIXA COLETORA DE SARJETA - CCS 04</v>
          </cell>
          <cell r="C74" t="str">
            <v>unid.</v>
          </cell>
          <cell r="D74" t="str">
            <v>DNER-ES-287/97</v>
          </cell>
          <cell r="E74">
            <v>636.63</v>
          </cell>
          <cell r="F74">
            <v>208.05</v>
          </cell>
          <cell r="G74">
            <v>844.68000000000006</v>
          </cell>
          <cell r="H74" t="str">
            <v>Drenagem</v>
          </cell>
        </row>
        <row r="75">
          <cell r="A75" t="str">
            <v>04.931.04</v>
          </cell>
          <cell r="B75" t="str">
            <v>CAIXA COLETORA DE TALVEGUE - CCT 04</v>
          </cell>
          <cell r="C75" t="str">
            <v>unid.</v>
          </cell>
          <cell r="D75" t="str">
            <v>DNER-ES-287/97</v>
          </cell>
          <cell r="E75">
            <v>648.08000000000004</v>
          </cell>
          <cell r="F75">
            <v>211.79</v>
          </cell>
          <cell r="G75">
            <v>859.87</v>
          </cell>
          <cell r="H75" t="str">
            <v>Drenagem</v>
          </cell>
        </row>
        <row r="76">
          <cell r="A76" t="str">
            <v>04.940.02</v>
          </cell>
          <cell r="B76" t="str">
            <v>DESCIDA D'ÁGUA TIPO RÁPIDA CANAL RETANGULAR - DAR 02</v>
          </cell>
          <cell r="C76" t="str">
            <v>m</v>
          </cell>
          <cell r="D76" t="str">
            <v>DNER-ES-291/97</v>
          </cell>
          <cell r="E76">
            <v>38.049999999999997</v>
          </cell>
          <cell r="F76">
            <v>12.43</v>
          </cell>
          <cell r="G76">
            <v>50.48</v>
          </cell>
          <cell r="H76" t="str">
            <v>Drenagem</v>
          </cell>
        </row>
        <row r="77">
          <cell r="A77" t="str">
            <v>04.940.03</v>
          </cell>
          <cell r="B77" t="str">
            <v>DESCIDA D'ÁGUA TIPO RÁPIDA CANAL RETANGULAR - DAR 03</v>
          </cell>
          <cell r="C77" t="str">
            <v>m</v>
          </cell>
          <cell r="D77" t="str">
            <v>DNER-ES-291/97</v>
          </cell>
          <cell r="E77">
            <v>52.16</v>
          </cell>
          <cell r="F77">
            <v>17.05</v>
          </cell>
          <cell r="G77">
            <v>69.209999999999994</v>
          </cell>
          <cell r="H77" t="str">
            <v>Drenagem</v>
          </cell>
        </row>
        <row r="78">
          <cell r="A78" t="str">
            <v>04.941.01</v>
          </cell>
          <cell r="B78" t="str">
            <v>DESCIDA D'ÁGUA ATERROS EM DEGRAUS - DAD 01</v>
          </cell>
          <cell r="C78" t="str">
            <v>m</v>
          </cell>
          <cell r="D78" t="str">
            <v>DNER-ES-291/97</v>
          </cell>
          <cell r="E78">
            <v>50.730000000000004</v>
          </cell>
          <cell r="F78">
            <v>16.579999999999998</v>
          </cell>
          <cell r="G78">
            <v>67.31</v>
          </cell>
          <cell r="H78" t="str">
            <v>Drenagem</v>
          </cell>
        </row>
        <row r="79">
          <cell r="A79" t="str">
            <v>04.941.06</v>
          </cell>
          <cell r="B79" t="str">
            <v>DESCIDA D'ÁGUA ATERROS EM DEGRAUS ARMADOS - DAD 06</v>
          </cell>
          <cell r="C79" t="str">
            <v>m</v>
          </cell>
          <cell r="D79" t="str">
            <v>DNER-ES-291/97</v>
          </cell>
          <cell r="E79">
            <v>213.45000000000002</v>
          </cell>
          <cell r="F79">
            <v>69.760000000000005</v>
          </cell>
          <cell r="G79">
            <v>283.21000000000004</v>
          </cell>
          <cell r="H79" t="str">
            <v>Drenagem</v>
          </cell>
        </row>
        <row r="80">
          <cell r="A80" t="str">
            <v>04.941.08</v>
          </cell>
          <cell r="B80" t="str">
            <v>DESCIDA D'ÁGUA ATERROS EM DEGRAUS ARMADOS - DAD 08</v>
          </cell>
          <cell r="C80" t="str">
            <v>m</v>
          </cell>
          <cell r="D80" t="str">
            <v>DNER-ES-291/97</v>
          </cell>
          <cell r="E80">
            <v>248.56</v>
          </cell>
          <cell r="F80">
            <v>81.23</v>
          </cell>
          <cell r="G80">
            <v>329.79</v>
          </cell>
          <cell r="H80" t="str">
            <v>Drenagem</v>
          </cell>
        </row>
        <row r="81">
          <cell r="A81" t="str">
            <v>04.941.31</v>
          </cell>
          <cell r="B81" t="str">
            <v>DESCIDA D'ÁGUA CORTES EM DEGRAUS - DCD 01</v>
          </cell>
          <cell r="C81" t="str">
            <v>m</v>
          </cell>
          <cell r="D81" t="str">
            <v>DNER-ES-291/97</v>
          </cell>
          <cell r="E81">
            <v>51.340000000000011</v>
          </cell>
          <cell r="F81">
            <v>16.78</v>
          </cell>
          <cell r="G81">
            <v>68.12</v>
          </cell>
          <cell r="H81" t="str">
            <v>Drenagem</v>
          </cell>
        </row>
        <row r="82">
          <cell r="A82" t="str">
            <v>04.941.32</v>
          </cell>
          <cell r="B82" t="str">
            <v>DESCIDA D'ÁGUA CORTES EM DEGRAUS ARM. - DCD 02</v>
          </cell>
          <cell r="C82" t="str">
            <v>m</v>
          </cell>
          <cell r="D82" t="str">
            <v>DNER-ES-291/97</v>
          </cell>
          <cell r="E82">
            <v>69.02000000000001</v>
          </cell>
          <cell r="F82">
            <v>22.56</v>
          </cell>
          <cell r="G82">
            <v>91.580000000000013</v>
          </cell>
          <cell r="H82" t="str">
            <v>Drenagem</v>
          </cell>
        </row>
        <row r="83">
          <cell r="A83" t="str">
            <v>04.942.01</v>
          </cell>
          <cell r="B83" t="str">
            <v>ENTRADA D'ÁGUA - EDA 01</v>
          </cell>
          <cell r="C83" t="str">
            <v>unid.</v>
          </cell>
          <cell r="D83" t="str">
            <v>DNER-ES-291/97</v>
          </cell>
          <cell r="E83">
            <v>22.689999999999998</v>
          </cell>
          <cell r="F83">
            <v>7.42</v>
          </cell>
          <cell r="G83">
            <v>30.11</v>
          </cell>
          <cell r="H83" t="str">
            <v>Drenagem</v>
          </cell>
        </row>
        <row r="84">
          <cell r="A84" t="str">
            <v>04.942.02</v>
          </cell>
          <cell r="B84" t="str">
            <v>ENTRADA D'ÁGUA - EDA 02</v>
          </cell>
          <cell r="C84" t="str">
            <v>unid.</v>
          </cell>
          <cell r="D84" t="str">
            <v>DNER-ES-291/97</v>
          </cell>
          <cell r="E84">
            <v>27.919999999999998</v>
          </cell>
          <cell r="F84">
            <v>9.1199999999999992</v>
          </cell>
          <cell r="G84">
            <v>37.04</v>
          </cell>
          <cell r="H84" t="str">
            <v>Drenagem</v>
          </cell>
        </row>
        <row r="85">
          <cell r="A85" t="str">
            <v>04.950.01</v>
          </cell>
          <cell r="B85" t="str">
            <v>DISSIPADOR DE ENERGIA - DES 01</v>
          </cell>
          <cell r="C85" t="str">
            <v>unid.</v>
          </cell>
          <cell r="D85" t="str">
            <v>DNER-ES-283/97</v>
          </cell>
          <cell r="E85">
            <v>109.97999999999999</v>
          </cell>
          <cell r="F85">
            <v>35.94</v>
          </cell>
          <cell r="G85">
            <v>145.91999999999999</v>
          </cell>
          <cell r="H85" t="str">
            <v>Drenagem</v>
          </cell>
        </row>
        <row r="86">
          <cell r="A86" t="str">
            <v>04.950.21</v>
          </cell>
          <cell r="B86" t="str">
            <v>DISSIPADOR DE ENERGIA - DEB 01</v>
          </cell>
          <cell r="C86" t="str">
            <v>unid.</v>
          </cell>
          <cell r="D86" t="str">
            <v>DNER-ES-283/97</v>
          </cell>
          <cell r="E86">
            <v>121.85</v>
          </cell>
          <cell r="F86">
            <v>39.82</v>
          </cell>
          <cell r="G86">
            <v>161.66999999999999</v>
          </cell>
          <cell r="H86" t="str">
            <v>Drenagem</v>
          </cell>
        </row>
        <row r="87">
          <cell r="A87" t="str">
            <v>04.950.24</v>
          </cell>
          <cell r="B87" t="str">
            <v>DISSIPADOR DE ENERGIA - DEB 04</v>
          </cell>
          <cell r="C87" t="str">
            <v>unid.</v>
          </cell>
          <cell r="D87" t="str">
            <v>DNER-ES-283/97</v>
          </cell>
          <cell r="E87">
            <v>971.39</v>
          </cell>
          <cell r="F87">
            <v>317.45</v>
          </cell>
          <cell r="G87">
            <v>1288.8399999999999</v>
          </cell>
          <cell r="H87" t="str">
            <v>Drenagem</v>
          </cell>
        </row>
        <row r="88">
          <cell r="A88" t="str">
            <v>04.950.51</v>
          </cell>
          <cell r="B88" t="str">
            <v>DISSIPADOR DE ENERGIA - DED 01</v>
          </cell>
          <cell r="C88" t="str">
            <v>unid.</v>
          </cell>
          <cell r="D88" t="str">
            <v>DNER-ES-283/97</v>
          </cell>
          <cell r="E88">
            <v>127.19</v>
          </cell>
          <cell r="F88">
            <v>41.57</v>
          </cell>
          <cell r="G88">
            <v>168.76</v>
          </cell>
          <cell r="H88" t="str">
            <v>Drenagem</v>
          </cell>
        </row>
        <row r="89">
          <cell r="A89" t="str">
            <v>04.962.02</v>
          </cell>
          <cell r="B89" t="str">
            <v>CAIXA DE LIGAÇÃO E PASSAGEM - CLP 02</v>
          </cell>
          <cell r="C89" t="str">
            <v>unid.</v>
          </cell>
          <cell r="D89" t="str">
            <v>DNER-ES-287/97</v>
          </cell>
          <cell r="E89">
            <v>445.51</v>
          </cell>
          <cell r="F89">
            <v>145.59</v>
          </cell>
          <cell r="G89">
            <v>591.1</v>
          </cell>
          <cell r="H89" t="str">
            <v>Drenagem</v>
          </cell>
        </row>
        <row r="90">
          <cell r="A90" t="str">
            <v>04.990.01</v>
          </cell>
          <cell r="B90" t="str">
            <v>TRANSPOSIÇÃO DE SEGMENTO DE SARJETA - TSS 01</v>
          </cell>
          <cell r="C90" t="str">
            <v>m</v>
          </cell>
          <cell r="D90" t="str">
            <v>DNER-ES-287/97</v>
          </cell>
          <cell r="E90">
            <v>79.88</v>
          </cell>
          <cell r="F90">
            <v>26.1</v>
          </cell>
          <cell r="G90">
            <v>105.97999999999999</v>
          </cell>
          <cell r="H90" t="str">
            <v>Drenagem</v>
          </cell>
        </row>
        <row r="91">
          <cell r="A91" t="str">
            <v>04.990.03</v>
          </cell>
          <cell r="B91" t="str">
            <v>TRANSPOSIÇÃO DE SEGMENTO DE SARJETA - TSS 03</v>
          </cell>
          <cell r="C91" t="str">
            <v>m</v>
          </cell>
          <cell r="D91" t="str">
            <v>DNER-ES-287/97</v>
          </cell>
          <cell r="E91">
            <v>127.31</v>
          </cell>
          <cell r="F91">
            <v>41.6</v>
          </cell>
          <cell r="G91">
            <v>168.91</v>
          </cell>
          <cell r="H91" t="str">
            <v>Drenagem</v>
          </cell>
        </row>
        <row r="92">
          <cell r="A92" t="str">
            <v>OBRAS DE ARTE CORRENTES</v>
          </cell>
        </row>
        <row r="93">
          <cell r="A93" t="str">
            <v>04.100.02</v>
          </cell>
          <cell r="B93" t="str">
            <v>CORPO BSTC D=0,80M</v>
          </cell>
          <cell r="C93" t="str">
            <v>m</v>
          </cell>
          <cell r="D93" t="str">
            <v>DNER-ES-284/97</v>
          </cell>
          <cell r="E93">
            <v>231.74</v>
          </cell>
          <cell r="F93">
            <v>75.73</v>
          </cell>
          <cell r="G93">
            <v>307.47000000000003</v>
          </cell>
          <cell r="H93" t="str">
            <v>Arte Correntes</v>
          </cell>
        </row>
        <row r="94">
          <cell r="A94" t="str">
            <v>04.100.03</v>
          </cell>
          <cell r="B94" t="str">
            <v>CORPO BSTC D=1,00M</v>
          </cell>
          <cell r="C94" t="str">
            <v>m</v>
          </cell>
          <cell r="D94" t="str">
            <v>DNER-ES-284/97</v>
          </cell>
          <cell r="E94">
            <v>330.61</v>
          </cell>
          <cell r="F94">
            <v>108.04</v>
          </cell>
          <cell r="G94">
            <v>438.65000000000003</v>
          </cell>
          <cell r="H94" t="str">
            <v>Arte Correntes</v>
          </cell>
        </row>
        <row r="95">
          <cell r="A95" t="str">
            <v>04.100.04</v>
          </cell>
          <cell r="B95" t="str">
            <v>CORPO BSTC D=1,20M</v>
          </cell>
          <cell r="C95" t="str">
            <v>m</v>
          </cell>
          <cell r="D95" t="str">
            <v>DNER-ES-284/97</v>
          </cell>
          <cell r="E95">
            <v>406.59000000000003</v>
          </cell>
          <cell r="F95">
            <v>132.87</v>
          </cell>
          <cell r="G95">
            <v>539.46</v>
          </cell>
          <cell r="H95" t="str">
            <v>Arte Correntes</v>
          </cell>
        </row>
        <row r="96">
          <cell r="A96" t="str">
            <v>04.101.02</v>
          </cell>
          <cell r="B96" t="str">
            <v>BOCA BSTC D=0,80M NORMAL</v>
          </cell>
          <cell r="C96" t="str">
            <v>unid.</v>
          </cell>
          <cell r="D96" t="str">
            <v>DNER-ES-284/97</v>
          </cell>
          <cell r="E96">
            <v>615.80000000000007</v>
          </cell>
          <cell r="F96">
            <v>201.24</v>
          </cell>
          <cell r="G96">
            <v>817.04000000000008</v>
          </cell>
          <cell r="H96" t="str">
            <v>Arte Correntes</v>
          </cell>
        </row>
        <row r="97">
          <cell r="A97" t="str">
            <v>04.101.03</v>
          </cell>
          <cell r="B97" t="str">
            <v>BOCA BSTC D=1,00M NORMAL</v>
          </cell>
          <cell r="C97" t="str">
            <v>unid.</v>
          </cell>
          <cell r="D97" t="str">
            <v>DNER-ES-284/97</v>
          </cell>
          <cell r="E97">
            <v>960.25999999999988</v>
          </cell>
          <cell r="F97">
            <v>313.81</v>
          </cell>
          <cell r="G97">
            <v>1274.07</v>
          </cell>
          <cell r="H97" t="str">
            <v>Arte Correntes</v>
          </cell>
        </row>
        <row r="98">
          <cell r="A98" t="str">
            <v>04.101.04</v>
          </cell>
          <cell r="B98" t="str">
            <v>BOCA BSTC D=1,20M NORMAL</v>
          </cell>
          <cell r="C98" t="str">
            <v>unid.</v>
          </cell>
          <cell r="D98" t="str">
            <v>DNER-ES-284/97</v>
          </cell>
          <cell r="E98">
            <v>1399.3500000000001</v>
          </cell>
          <cell r="F98">
            <v>457.31</v>
          </cell>
          <cell r="G98">
            <v>1856.66</v>
          </cell>
          <cell r="H98" t="str">
            <v>Arte Correntes</v>
          </cell>
        </row>
        <row r="99">
          <cell r="A99" t="str">
            <v>04.110.01</v>
          </cell>
          <cell r="B99" t="str">
            <v>CORPO BDTC D=1,00M</v>
          </cell>
          <cell r="C99" t="str">
            <v>m</v>
          </cell>
          <cell r="D99" t="str">
            <v>DNER-ES-284/97</v>
          </cell>
          <cell r="E99">
            <v>682.32000000000016</v>
          </cell>
          <cell r="F99">
            <v>222.98</v>
          </cell>
          <cell r="G99">
            <v>905.30000000000018</v>
          </cell>
          <cell r="H99" t="str">
            <v>Arte Correntes</v>
          </cell>
        </row>
        <row r="100">
          <cell r="A100" t="str">
            <v>04.110.02</v>
          </cell>
          <cell r="B100" t="str">
            <v>CORPO BDTC D=1,20M</v>
          </cell>
          <cell r="C100" t="str">
            <v>m</v>
          </cell>
          <cell r="D100" t="str">
            <v>DNER-ES-284/97</v>
          </cell>
          <cell r="E100">
            <v>859.51</v>
          </cell>
          <cell r="F100">
            <v>280.89</v>
          </cell>
          <cell r="G100">
            <v>1140.4000000000001</v>
          </cell>
          <cell r="H100" t="str">
            <v>Arte Correntes</v>
          </cell>
        </row>
        <row r="101">
          <cell r="A101" t="str">
            <v>04.111.01</v>
          </cell>
          <cell r="B101" t="str">
            <v>BOCA BDTC D=1,00M NORMAL</v>
          </cell>
          <cell r="C101" t="str">
            <v>unid.</v>
          </cell>
          <cell r="D101" t="str">
            <v>DNER-ES-284/97</v>
          </cell>
          <cell r="E101">
            <v>1347.9199999999998</v>
          </cell>
          <cell r="F101">
            <v>440.5</v>
          </cell>
          <cell r="G101">
            <v>1788.4199999999998</v>
          </cell>
          <cell r="H101" t="str">
            <v>Arte Correntes</v>
          </cell>
        </row>
        <row r="102">
          <cell r="A102" t="str">
            <v>04.111.02</v>
          </cell>
          <cell r="B102" t="str">
            <v>BOCA BDTC D=1,20M NORMAL</v>
          </cell>
          <cell r="C102" t="str">
            <v>unid.</v>
          </cell>
          <cell r="D102" t="str">
            <v>DNER-ES-284/97</v>
          </cell>
          <cell r="E102">
            <v>1970.3899999999999</v>
          </cell>
          <cell r="F102">
            <v>643.91999999999996</v>
          </cell>
          <cell r="G102">
            <v>2614.31</v>
          </cell>
          <cell r="H102" t="str">
            <v>Arte Correntes</v>
          </cell>
        </row>
        <row r="103">
          <cell r="A103" t="str">
            <v>04.120.01</v>
          </cell>
          <cell r="B103" t="str">
            <v>CORPO BTTC D=1,00M</v>
          </cell>
          <cell r="C103" t="str">
            <v>m</v>
          </cell>
          <cell r="D103" t="str">
            <v>DNER-ES-284/97</v>
          </cell>
          <cell r="E103">
            <v>949.65</v>
          </cell>
          <cell r="F103">
            <v>310.35000000000002</v>
          </cell>
          <cell r="G103">
            <v>1260</v>
          </cell>
          <cell r="H103" t="str">
            <v>Arte Correntes</v>
          </cell>
        </row>
        <row r="104">
          <cell r="A104" t="str">
            <v>04.121.01</v>
          </cell>
          <cell r="B104" t="str">
            <v>BOCA BTTC D=1,00M NORMAL</v>
          </cell>
          <cell r="C104" t="str">
            <v>unid.</v>
          </cell>
          <cell r="D104" t="str">
            <v>DNER-ES-284/97</v>
          </cell>
          <cell r="E104">
            <v>1740.02</v>
          </cell>
          <cell r="F104">
            <v>568.64</v>
          </cell>
          <cell r="G104">
            <v>2308.66</v>
          </cell>
          <cell r="H104" t="str">
            <v>Arte Correntes</v>
          </cell>
        </row>
        <row r="105">
          <cell r="A105" t="str">
            <v>04.200.03</v>
          </cell>
          <cell r="B105" t="str">
            <v>CORPO DE BSCC 2,50X2,50 ALT. 0,00A1,00M</v>
          </cell>
          <cell r="C105" t="str">
            <v>m</v>
          </cell>
          <cell r="D105" t="str">
            <v>DNER-ES-286/97</v>
          </cell>
          <cell r="E105">
            <v>1309.19</v>
          </cell>
          <cell r="F105">
            <v>427.84</v>
          </cell>
          <cell r="G105">
            <v>1737.03</v>
          </cell>
          <cell r="H105" t="str">
            <v>Arte Correntes</v>
          </cell>
        </row>
        <row r="106">
          <cell r="A106" t="str">
            <v>04.200.04</v>
          </cell>
          <cell r="B106" t="str">
            <v>CORPO DE BSCC 3,00X3,00 ALT. 0,00A1,00M</v>
          </cell>
          <cell r="C106" t="str">
            <v>m</v>
          </cell>
          <cell r="D106" t="str">
            <v>DNER-ES-286/97</v>
          </cell>
          <cell r="E106">
            <v>1741.9699999999998</v>
          </cell>
          <cell r="F106">
            <v>569.28</v>
          </cell>
          <cell r="G106">
            <v>2311.25</v>
          </cell>
          <cell r="H106" t="str">
            <v>Arte Correntes</v>
          </cell>
        </row>
        <row r="107">
          <cell r="A107" t="str">
            <v>04.200.06</v>
          </cell>
          <cell r="B107" t="str">
            <v>CORPO DE BSCC 2,00X2,00 ALT. 1,00A2,50M</v>
          </cell>
          <cell r="C107" t="str">
            <v>m</v>
          </cell>
          <cell r="D107" t="str">
            <v>DNER-ES-286/97</v>
          </cell>
          <cell r="E107">
            <v>823.61</v>
          </cell>
          <cell r="F107">
            <v>269.16000000000003</v>
          </cell>
          <cell r="G107">
            <v>1092.77</v>
          </cell>
          <cell r="H107" t="str">
            <v>Arte Correntes</v>
          </cell>
        </row>
        <row r="108">
          <cell r="A108" t="str">
            <v>04.200.09</v>
          </cell>
          <cell r="B108" t="str">
            <v>CORPO DE BSCC 1,50X1,50 ALT. 2,50A5,00M</v>
          </cell>
          <cell r="C108" t="str">
            <v>m</v>
          </cell>
          <cell r="D108" t="str">
            <v>DNER-ES-286/97</v>
          </cell>
          <cell r="E108">
            <v>630.48</v>
          </cell>
          <cell r="F108">
            <v>206.04</v>
          </cell>
          <cell r="G108">
            <v>836.52</v>
          </cell>
          <cell r="H108" t="str">
            <v>Arte Correntes</v>
          </cell>
        </row>
        <row r="109">
          <cell r="A109" t="str">
            <v>04.200.14</v>
          </cell>
          <cell r="B109" t="str">
            <v>CORPO DE BSCC 2,00X2,00M ALT. 5,00A7,50M</v>
          </cell>
          <cell r="C109" t="str">
            <v>m</v>
          </cell>
          <cell r="D109" t="str">
            <v>DNER-ES-286/97</v>
          </cell>
          <cell r="E109">
            <v>1093.22</v>
          </cell>
          <cell r="F109">
            <v>357.26</v>
          </cell>
          <cell r="G109">
            <v>1450.48</v>
          </cell>
          <cell r="H109" t="str">
            <v>Arte Correntes</v>
          </cell>
        </row>
        <row r="110">
          <cell r="A110" t="str">
            <v>04.200.15</v>
          </cell>
          <cell r="B110" t="str">
            <v>CORPO DE BSCC 2,50X2,50M ALT. 5,00A7,50M</v>
          </cell>
          <cell r="C110" t="str">
            <v>m</v>
          </cell>
          <cell r="D110" t="str">
            <v>DNER-ES-286/97</v>
          </cell>
          <cell r="E110">
            <v>1599.75</v>
          </cell>
          <cell r="F110">
            <v>522.79999999999995</v>
          </cell>
          <cell r="G110">
            <v>2122.5500000000002</v>
          </cell>
          <cell r="H110" t="str">
            <v>Arte Correntes</v>
          </cell>
        </row>
        <row r="111">
          <cell r="A111" t="str">
            <v>04.200.16</v>
          </cell>
          <cell r="B111" t="str">
            <v>CORPO DE BSCC 3,00X3,00M ALT. 5,00A7,50M</v>
          </cell>
          <cell r="C111" t="str">
            <v>m</v>
          </cell>
          <cell r="D111" t="str">
            <v>DNER-ES-286/97</v>
          </cell>
          <cell r="E111">
            <v>2267.15</v>
          </cell>
          <cell r="F111">
            <v>740.9</v>
          </cell>
          <cell r="G111">
            <v>3008.05</v>
          </cell>
          <cell r="H111" t="str">
            <v>Arte Correntes</v>
          </cell>
        </row>
        <row r="112">
          <cell r="A112" t="str">
            <v>04.200.19</v>
          </cell>
          <cell r="B112" t="str">
            <v>CORPO DE BSCC 2,50X2,50M ALT. 7,50A10,00M</v>
          </cell>
          <cell r="C112" t="str">
            <v>m</v>
          </cell>
          <cell r="D112" t="str">
            <v>DNER-ES-286/97</v>
          </cell>
          <cell r="E112">
            <v>1748.98</v>
          </cell>
          <cell r="F112">
            <v>571.57000000000005</v>
          </cell>
          <cell r="G112">
            <v>2320.5500000000002</v>
          </cell>
          <cell r="H112" t="str">
            <v>Arte Correntes</v>
          </cell>
        </row>
        <row r="113">
          <cell r="A113" t="str">
            <v>04.200.20</v>
          </cell>
          <cell r="B113" t="str">
            <v>CORPO DE BSCC 3,00X3,00M ALT. 7,50A10,00M</v>
          </cell>
          <cell r="C113" t="str">
            <v>m</v>
          </cell>
          <cell r="D113" t="str">
            <v>DNER-ES-286/97</v>
          </cell>
          <cell r="E113">
            <v>2504.4600000000005</v>
          </cell>
          <cell r="F113">
            <v>818.46</v>
          </cell>
          <cell r="G113">
            <v>3322.9200000000005</v>
          </cell>
          <cell r="H113" t="str">
            <v>Arte Correntes</v>
          </cell>
        </row>
        <row r="114">
          <cell r="A114" t="str">
            <v>04.200.22</v>
          </cell>
          <cell r="B114" t="str">
            <v>CORPO DE BSCC 2,00X2,00M ALT. 10,00A12,50M</v>
          </cell>
          <cell r="C114" t="str">
            <v>m</v>
          </cell>
          <cell r="D114" t="str">
            <v>DNER-ES-286/97</v>
          </cell>
          <cell r="E114">
            <v>1342.35</v>
          </cell>
          <cell r="F114">
            <v>438.68</v>
          </cell>
          <cell r="G114">
            <v>1781.03</v>
          </cell>
          <cell r="H114" t="str">
            <v>Arte Correntes</v>
          </cell>
        </row>
        <row r="115">
          <cell r="A115" t="str">
            <v>04.200.23</v>
          </cell>
          <cell r="B115" t="str">
            <v>CORPO DE BSCC 2,50X2,50M ALT. 10,00A12,50M</v>
          </cell>
          <cell r="C115" t="str">
            <v>m</v>
          </cell>
          <cell r="D115" t="str">
            <v>DNER-ES-286/97</v>
          </cell>
          <cell r="E115">
            <v>1940.19</v>
          </cell>
          <cell r="F115">
            <v>634.04999999999995</v>
          </cell>
          <cell r="G115">
            <v>2574.2399999999998</v>
          </cell>
          <cell r="H115" t="str">
            <v>Arte Correntes</v>
          </cell>
        </row>
        <row r="116">
          <cell r="A116" t="str">
            <v>04.200.28</v>
          </cell>
          <cell r="B116" t="str">
            <v>CORPO DE BSCC 3,00X3,00M ALT. 12,50A15,00M</v>
          </cell>
          <cell r="C116" t="str">
            <v>m</v>
          </cell>
          <cell r="D116" t="str">
            <v>DNER-ES-286/97</v>
          </cell>
          <cell r="E116">
            <v>2938.85</v>
          </cell>
          <cell r="F116">
            <v>960.42</v>
          </cell>
          <cell r="G116">
            <v>3899.27</v>
          </cell>
          <cell r="H116" t="str">
            <v>Arte Correntes</v>
          </cell>
        </row>
        <row r="117">
          <cell r="A117" t="str">
            <v>04.201.01</v>
          </cell>
          <cell r="B117" t="str">
            <v>BOCA DE BSCC 1,50X1,50M NORMAL</v>
          </cell>
          <cell r="C117" t="str">
            <v>unid.</v>
          </cell>
          <cell r="D117" t="str">
            <v>DNER-ES-286/97</v>
          </cell>
          <cell r="E117">
            <v>3797.59</v>
          </cell>
          <cell r="F117">
            <v>1241.05</v>
          </cell>
          <cell r="G117">
            <v>5038.6400000000003</v>
          </cell>
          <cell r="H117" t="str">
            <v>Arte Correntes</v>
          </cell>
        </row>
        <row r="118">
          <cell r="A118" t="str">
            <v>04.201.02</v>
          </cell>
          <cell r="B118" t="str">
            <v>BOCA DE BSCC 2,00X2,00M NORMAL</v>
          </cell>
          <cell r="C118" t="str">
            <v>unid.</v>
          </cell>
          <cell r="D118" t="str">
            <v>DNER-ES-286/97</v>
          </cell>
          <cell r="E118">
            <v>5927.28</v>
          </cell>
          <cell r="F118">
            <v>1937.04</v>
          </cell>
          <cell r="G118">
            <v>7864.32</v>
          </cell>
          <cell r="H118" t="str">
            <v>Arte Correntes</v>
          </cell>
        </row>
        <row r="119">
          <cell r="A119" t="str">
            <v>04.201.03</v>
          </cell>
          <cell r="B119" t="str">
            <v>BOCA DE BSCC 2,50X2,50M NORMAL</v>
          </cell>
          <cell r="C119" t="str">
            <v>unid.</v>
          </cell>
          <cell r="D119" t="str">
            <v>DNER-ES-286/97</v>
          </cell>
          <cell r="E119">
            <v>8002.2900000000009</v>
          </cell>
          <cell r="F119">
            <v>2615.15</v>
          </cell>
          <cell r="G119">
            <v>10617.44</v>
          </cell>
          <cell r="H119" t="str">
            <v>Arte Correntes</v>
          </cell>
        </row>
        <row r="120">
          <cell r="A120" t="str">
            <v>04.201.04</v>
          </cell>
          <cell r="B120" t="str">
            <v>BOCA DE BSCC 3,00X3,00M NORMAL</v>
          </cell>
          <cell r="C120" t="str">
            <v>unid.</v>
          </cell>
          <cell r="D120" t="str">
            <v>DNER-ES-286/97</v>
          </cell>
          <cell r="E120">
            <v>11442.839999999998</v>
          </cell>
          <cell r="F120">
            <v>3739.52</v>
          </cell>
          <cell r="G120">
            <v>15182.359999999999</v>
          </cell>
          <cell r="H120" t="str">
            <v>Arte Correntes</v>
          </cell>
        </row>
        <row r="121">
          <cell r="A121" t="str">
            <v>04.210.01</v>
          </cell>
          <cell r="B121" t="str">
            <v>CORPO BDCC 1,50X1,50M ALT. 0,00A1,00M</v>
          </cell>
          <cell r="C121" t="str">
            <v>m</v>
          </cell>
          <cell r="D121" t="str">
            <v>DNER-ES-286/97</v>
          </cell>
          <cell r="E121">
            <v>1113.8399999999999</v>
          </cell>
          <cell r="F121">
            <v>364</v>
          </cell>
          <cell r="G121">
            <v>1477.84</v>
          </cell>
          <cell r="H121" t="str">
            <v>Arte Correntes</v>
          </cell>
        </row>
        <row r="122">
          <cell r="A122" t="str">
            <v>04.210.05</v>
          </cell>
          <cell r="B122" t="str">
            <v>CORPO BDCC 1,50X1,50M ALT. 1,00A2,50M</v>
          </cell>
          <cell r="C122" t="str">
            <v>m</v>
          </cell>
          <cell r="D122" t="str">
            <v>DNER-ES-286/97</v>
          </cell>
          <cell r="E122">
            <v>995.42000000000007</v>
          </cell>
          <cell r="F122">
            <v>325.3</v>
          </cell>
          <cell r="G122">
            <v>1320.72</v>
          </cell>
          <cell r="H122" t="str">
            <v>Arte Correntes</v>
          </cell>
        </row>
        <row r="123">
          <cell r="A123" t="str">
            <v>04.210.09</v>
          </cell>
          <cell r="B123" t="str">
            <v>CORPO BDCC 1,50X1,50M ALT. 2,50A5,00M</v>
          </cell>
          <cell r="C123" t="str">
            <v>m</v>
          </cell>
          <cell r="D123" t="str">
            <v>DNER-ES-286/97</v>
          </cell>
          <cell r="E123">
            <v>1052.82</v>
          </cell>
          <cell r="F123">
            <v>344.06</v>
          </cell>
          <cell r="G123">
            <v>1396.8799999999999</v>
          </cell>
          <cell r="H123" t="str">
            <v>Arte Correntes</v>
          </cell>
        </row>
        <row r="124">
          <cell r="A124" t="str">
            <v>04.210.10</v>
          </cell>
          <cell r="B124" t="str">
            <v>CORPO BDCC 2,00X2,00M ALT. 2,50A5,00M</v>
          </cell>
          <cell r="C124" t="str">
            <v>m</v>
          </cell>
          <cell r="D124" t="str">
            <v>DNER-ES-286/97</v>
          </cell>
          <cell r="E124">
            <v>1609.0899999999997</v>
          </cell>
          <cell r="F124">
            <v>525.85</v>
          </cell>
          <cell r="G124">
            <v>2134.9399999999996</v>
          </cell>
          <cell r="H124" t="str">
            <v>Arte Correntes</v>
          </cell>
        </row>
        <row r="125">
          <cell r="A125" t="str">
            <v>04.210.13</v>
          </cell>
          <cell r="B125" t="str">
            <v>CORPO BDCC 1,50X1,50M ALT. 5,00A7,50M</v>
          </cell>
          <cell r="C125" t="str">
            <v>m</v>
          </cell>
          <cell r="D125" t="str">
            <v>DNER-ES-286/97</v>
          </cell>
          <cell r="E125">
            <v>1183.0800000000002</v>
          </cell>
          <cell r="F125">
            <v>386.63</v>
          </cell>
          <cell r="G125">
            <v>1569.71</v>
          </cell>
          <cell r="H125" t="str">
            <v>Arte Correntes</v>
          </cell>
        </row>
        <row r="126">
          <cell r="A126" t="str">
            <v>04.210.17</v>
          </cell>
          <cell r="B126" t="str">
            <v>CORPO BDCC 1,50X1,50M ALT. 7,50A10,00M</v>
          </cell>
          <cell r="C126" t="str">
            <v>m</v>
          </cell>
          <cell r="D126" t="str">
            <v>DNER-ES-286/97</v>
          </cell>
          <cell r="E126">
            <v>1298.5800000000002</v>
          </cell>
          <cell r="F126">
            <v>424.38</v>
          </cell>
          <cell r="G126">
            <v>1722.96</v>
          </cell>
          <cell r="H126" t="str">
            <v>Arte Correntes</v>
          </cell>
        </row>
        <row r="127">
          <cell r="A127" t="str">
            <v>04.210.21</v>
          </cell>
          <cell r="B127" t="str">
            <v>CORPO BDCC 1,50X1,50M ALT. 10,00A12,50M</v>
          </cell>
          <cell r="C127" t="str">
            <v>m</v>
          </cell>
          <cell r="D127" t="str">
            <v>DNER-ES-286/97</v>
          </cell>
          <cell r="E127">
            <v>1479.23</v>
          </cell>
          <cell r="F127">
            <v>483.41</v>
          </cell>
          <cell r="G127">
            <v>1962.64</v>
          </cell>
          <cell r="H127" t="str">
            <v>Arte Correntes</v>
          </cell>
        </row>
        <row r="128">
          <cell r="A128" t="str">
            <v>04.210.25</v>
          </cell>
          <cell r="B128" t="str">
            <v>CORPO BDCC 1,50X1,50M ALT. 12,50A15,00M</v>
          </cell>
          <cell r="C128" t="str">
            <v>m</v>
          </cell>
          <cell r="D128" t="str">
            <v>DNER-ES-286/97</v>
          </cell>
          <cell r="E128">
            <v>1570.21</v>
          </cell>
          <cell r="F128">
            <v>513.14</v>
          </cell>
          <cell r="G128">
            <v>2083.35</v>
          </cell>
          <cell r="H128" t="str">
            <v>Arte Correntes</v>
          </cell>
        </row>
        <row r="129">
          <cell r="A129" t="str">
            <v>04.210.27</v>
          </cell>
          <cell r="B129" t="str">
            <v>CORPO BDCC 2,50X2,50M ALT. 12,50A15,00M</v>
          </cell>
          <cell r="C129" t="str">
            <v>m</v>
          </cell>
          <cell r="D129" t="str">
            <v>DNER-ES-286/97</v>
          </cell>
          <cell r="E129">
            <v>3364.87</v>
          </cell>
          <cell r="F129">
            <v>1099.6400000000001</v>
          </cell>
          <cell r="G129">
            <v>4464.51</v>
          </cell>
          <cell r="H129" t="str">
            <v>Arte Correntes</v>
          </cell>
        </row>
        <row r="130">
          <cell r="A130" t="str">
            <v>04.211.01</v>
          </cell>
          <cell r="B130" t="str">
            <v>BOCA BDCC 1,50X1,50M NORMAL</v>
          </cell>
          <cell r="C130" t="str">
            <v>unid.</v>
          </cell>
          <cell r="D130" t="str">
            <v>DNER-ES-286/97</v>
          </cell>
          <cell r="E130">
            <v>4375.45</v>
          </cell>
          <cell r="F130">
            <v>1429.9</v>
          </cell>
          <cell r="G130">
            <v>5805.35</v>
          </cell>
          <cell r="H130" t="str">
            <v>Arte Correntes</v>
          </cell>
        </row>
        <row r="131">
          <cell r="A131" t="str">
            <v>04.211.02</v>
          </cell>
          <cell r="B131" t="str">
            <v>BOCA BDCC 2,00X2,00M NORMAL</v>
          </cell>
          <cell r="C131" t="str">
            <v>unid.</v>
          </cell>
          <cell r="D131" t="str">
            <v>DNER-ES-286/97</v>
          </cell>
          <cell r="E131">
            <v>6845.93</v>
          </cell>
          <cell r="F131">
            <v>2237.25</v>
          </cell>
          <cell r="G131">
            <v>9083.18</v>
          </cell>
          <cell r="H131" t="str">
            <v>Arte Correntes</v>
          </cell>
        </row>
        <row r="132">
          <cell r="A132" t="str">
            <v>04.211.03</v>
          </cell>
          <cell r="B132" t="str">
            <v>BOCA BDCC 2,50X2,50M NORMAL</v>
          </cell>
          <cell r="C132" t="str">
            <v>unid.</v>
          </cell>
          <cell r="D132" t="str">
            <v>DNER-ES-286/97</v>
          </cell>
          <cell r="E132">
            <v>9638.8799999999992</v>
          </cell>
          <cell r="F132">
            <v>3149.99</v>
          </cell>
          <cell r="G132">
            <v>12788.869999999999</v>
          </cell>
          <cell r="H132" t="str">
            <v>Arte Correntes</v>
          </cell>
        </row>
        <row r="133">
          <cell r="A133" t="str">
            <v>04.220.05</v>
          </cell>
          <cell r="B133" t="str">
            <v>CORPO BTCC 1,50X1,50M ALT. 1,00A2,50M</v>
          </cell>
          <cell r="C133" t="str">
            <v>m</v>
          </cell>
          <cell r="D133" t="str">
            <v>DNER-ES-286/97</v>
          </cell>
          <cell r="E133">
            <v>1418.54</v>
          </cell>
          <cell r="F133">
            <v>463.58</v>
          </cell>
          <cell r="G133">
            <v>1882.12</v>
          </cell>
          <cell r="H133" t="str">
            <v>Arte Correntes</v>
          </cell>
        </row>
        <row r="134">
          <cell r="A134" t="str">
            <v>04.220.10</v>
          </cell>
          <cell r="B134" t="str">
            <v>CORPO BTCC 2,00X2,00M ALT. 2,50A5,00M</v>
          </cell>
          <cell r="C134" t="str">
            <v>m</v>
          </cell>
          <cell r="D134" t="str">
            <v>DNER-ES-286/97</v>
          </cell>
          <cell r="E134">
            <v>2297.6600000000003</v>
          </cell>
          <cell r="F134">
            <v>750.88</v>
          </cell>
          <cell r="G134">
            <v>3048.5400000000004</v>
          </cell>
          <cell r="H134" t="str">
            <v>Arte Correntes</v>
          </cell>
        </row>
        <row r="135">
          <cell r="A135" t="str">
            <v>04.220.13</v>
          </cell>
          <cell r="B135" t="str">
            <v>CORPO BTCC 1,50X1,50M ALT. 5,00A7,50M</v>
          </cell>
          <cell r="C135" t="str">
            <v>m</v>
          </cell>
          <cell r="D135" t="str">
            <v>DNER-ES-286/97</v>
          </cell>
          <cell r="E135">
            <v>1632.17</v>
          </cell>
          <cell r="F135">
            <v>533.39</v>
          </cell>
          <cell r="G135">
            <v>2165.56</v>
          </cell>
          <cell r="H135" t="str">
            <v>Arte Correntes</v>
          </cell>
        </row>
        <row r="136">
          <cell r="A136" t="str">
            <v>04.220.18</v>
          </cell>
          <cell r="B136" t="str">
            <v>CORPO BTCC 2,00X2,00M ALT. 7,50A10,00M</v>
          </cell>
          <cell r="C136" t="str">
            <v>m</v>
          </cell>
          <cell r="D136" t="str">
            <v>DNER-ES-286/97</v>
          </cell>
          <cell r="E136">
            <v>2926.1600000000003</v>
          </cell>
          <cell r="F136">
            <v>956.27</v>
          </cell>
          <cell r="G136">
            <v>3882.4300000000003</v>
          </cell>
          <cell r="H136" t="str">
            <v>Arte Correntes</v>
          </cell>
        </row>
        <row r="137">
          <cell r="A137" t="str">
            <v>04.220.19</v>
          </cell>
          <cell r="B137" t="str">
            <v>CORPO BTCC 2,50X2,50M ALT. 7,50A10,00M</v>
          </cell>
          <cell r="C137" t="str">
            <v>m</v>
          </cell>
          <cell r="D137" t="str">
            <v>DNER-ES-286/97</v>
          </cell>
          <cell r="E137">
            <v>4074.2900000000004</v>
          </cell>
          <cell r="F137">
            <v>1331.48</v>
          </cell>
          <cell r="G137">
            <v>5405.77</v>
          </cell>
          <cell r="H137" t="str">
            <v>Arte Correntes</v>
          </cell>
        </row>
        <row r="138">
          <cell r="A138" t="str">
            <v>04.220.26</v>
          </cell>
          <cell r="B138" t="str">
            <v>CORPO BTCC 2,00X2,00M ALT. 12,50A15,00M</v>
          </cell>
          <cell r="C138" t="str">
            <v>m</v>
          </cell>
          <cell r="D138" t="str">
            <v>DNER-ES-286/97</v>
          </cell>
          <cell r="E138">
            <v>3421.99</v>
          </cell>
          <cell r="F138">
            <v>1118.31</v>
          </cell>
          <cell r="G138">
            <v>4540.2999999999993</v>
          </cell>
          <cell r="H138" t="str">
            <v>Arte Correntes</v>
          </cell>
        </row>
        <row r="139">
          <cell r="A139" t="str">
            <v>04.221.01</v>
          </cell>
          <cell r="B139" t="str">
            <v>BOCA BTCC 1,50X1,50M NORMAL</v>
          </cell>
          <cell r="C139" t="str">
            <v>unid.</v>
          </cell>
          <cell r="D139" t="str">
            <v>DNER-ES-286/97</v>
          </cell>
          <cell r="E139">
            <v>5448.53</v>
          </cell>
          <cell r="F139">
            <v>1780.58</v>
          </cell>
          <cell r="G139">
            <v>7229.11</v>
          </cell>
          <cell r="H139" t="str">
            <v>Arte Correntes</v>
          </cell>
        </row>
        <row r="140">
          <cell r="A140" t="str">
            <v>04.221.02</v>
          </cell>
          <cell r="B140" t="str">
            <v>BOCA BTCC 2,00X2,00M NORMAL</v>
          </cell>
          <cell r="C140" t="str">
            <v>unid.</v>
          </cell>
          <cell r="D140" t="str">
            <v>DNER-ES-286/97</v>
          </cell>
          <cell r="E140">
            <v>8341.69</v>
          </cell>
          <cell r="F140">
            <v>2726.06</v>
          </cell>
          <cell r="G140">
            <v>11067.75</v>
          </cell>
          <cell r="H140" t="str">
            <v>Arte Correntes</v>
          </cell>
        </row>
        <row r="141">
          <cell r="A141" t="str">
            <v>04.221.03</v>
          </cell>
          <cell r="B141" t="str">
            <v>BOCA BTCC 2,50X2,50M NORMAL</v>
          </cell>
          <cell r="C141" t="str">
            <v>unid.</v>
          </cell>
          <cell r="D141" t="str">
            <v>DNER-ES-286/97</v>
          </cell>
          <cell r="E141">
            <v>11777.64</v>
          </cell>
          <cell r="F141">
            <v>3848.93</v>
          </cell>
          <cell r="G141">
            <v>15626.57</v>
          </cell>
          <cell r="H141" t="str">
            <v>Arte Correntes</v>
          </cell>
        </row>
        <row r="142">
          <cell r="A142" t="str">
            <v>04.999.01</v>
          </cell>
          <cell r="B142" t="str">
            <v>REMOÇÃO DE BUEIROS EXISTENTES</v>
          </cell>
          <cell r="C142" t="str">
            <v>m</v>
          </cell>
          <cell r="D142" t="str">
            <v>DNER-ES-296/97</v>
          </cell>
          <cell r="E142">
            <v>23.01</v>
          </cell>
          <cell r="F142">
            <v>7.52</v>
          </cell>
          <cell r="G142">
            <v>30.53</v>
          </cell>
          <cell r="H142" t="str">
            <v>Arte Correntes</v>
          </cell>
        </row>
        <row r="143">
          <cell r="A143" t="str">
            <v>PAVIMENTAÇÃO</v>
          </cell>
        </row>
        <row r="144">
          <cell r="A144" t="str">
            <v>02.110.00</v>
          </cell>
          <cell r="B144" t="str">
            <v>REGULARIZAÇÃO DO SUB-LEITO</v>
          </cell>
          <cell r="C144" t="str">
            <v>m²</v>
          </cell>
          <cell r="D144" t="str">
            <v>DNER-ES-299/97</v>
          </cell>
          <cell r="E144">
            <v>0.25</v>
          </cell>
          <cell r="F144">
            <v>0.08</v>
          </cell>
          <cell r="G144">
            <v>0.33</v>
          </cell>
          <cell r="H144" t="str">
            <v>Pavimentação</v>
          </cell>
        </row>
        <row r="145">
          <cell r="A145" t="str">
            <v>02.241.01</v>
          </cell>
          <cell r="B145" t="str">
            <v>BASE DE SOLO CIMENTO C/MISTURA EM USINA OU NA PISTA C/RECICLADORA</v>
          </cell>
          <cell r="C145" t="str">
            <v>m³</v>
          </cell>
          <cell r="D145" t="str">
            <v>DNER-ES-305/97</v>
          </cell>
          <cell r="E145">
            <v>82.100000000000009</v>
          </cell>
          <cell r="F145">
            <v>26.83</v>
          </cell>
          <cell r="G145">
            <v>108.93</v>
          </cell>
          <cell r="H145" t="str">
            <v>Pavimentação</v>
          </cell>
        </row>
        <row r="146">
          <cell r="A146" t="str">
            <v>02.243.01</v>
          </cell>
          <cell r="B146" t="str">
            <v>SUB-BASE DE SOLO MELHORADO C/CIMENTO MISTURA EM USINA OU NA PISTA C/RECICLADORA</v>
          </cell>
          <cell r="C146" t="str">
            <v>m³</v>
          </cell>
          <cell r="D146" t="str">
            <v>DNER-ES-302/97</v>
          </cell>
          <cell r="E146">
            <v>52.480000000000004</v>
          </cell>
          <cell r="F146">
            <v>17.149999999999999</v>
          </cell>
          <cell r="G146">
            <v>69.63</v>
          </cell>
          <cell r="H146" t="str">
            <v>Pavimentação</v>
          </cell>
        </row>
        <row r="147">
          <cell r="A147" t="str">
            <v>02.270.00</v>
          </cell>
          <cell r="B147" t="str">
            <v>RECICLAGEM E ESTABILIZAÇÃO DA BASE C/ADIÇÃO DE CMENTO EXECUTADO C/RECICLADORA</v>
          </cell>
          <cell r="C147" t="str">
            <v>m³</v>
          </cell>
          <cell r="D147" t="str">
            <v>EP-405/2000</v>
          </cell>
          <cell r="E147">
            <v>53.51</v>
          </cell>
          <cell r="F147">
            <v>17.489999999999998</v>
          </cell>
          <cell r="G147">
            <v>71</v>
          </cell>
          <cell r="H147" t="str">
            <v>Pavimentação</v>
          </cell>
        </row>
        <row r="148">
          <cell r="A148" t="str">
            <v>02.300.00</v>
          </cell>
          <cell r="B148" t="str">
            <v>IMPRIMAÇÃO</v>
          </cell>
          <cell r="C148" t="str">
            <v>m²</v>
          </cell>
          <cell r="D148" t="str">
            <v>DNER-ES-306/97</v>
          </cell>
          <cell r="E148">
            <v>7.0000000000000007E-2</v>
          </cell>
          <cell r="F148">
            <v>0.02</v>
          </cell>
          <cell r="G148">
            <v>9.0000000000000011E-2</v>
          </cell>
          <cell r="H148" t="str">
            <v>Pavimentação</v>
          </cell>
        </row>
        <row r="149">
          <cell r="A149" t="str">
            <v>02.400.00</v>
          </cell>
          <cell r="B149" t="str">
            <v>PINTURA DE LIGAÇÃO</v>
          </cell>
          <cell r="C149" t="str">
            <v>m²</v>
          </cell>
          <cell r="D149" t="str">
            <v>DNER-ES-307/97</v>
          </cell>
          <cell r="E149">
            <v>0.05</v>
          </cell>
          <cell r="F149">
            <v>0.02</v>
          </cell>
          <cell r="G149">
            <v>7.0000000000000007E-2</v>
          </cell>
          <cell r="H149" t="str">
            <v>Pavimentação</v>
          </cell>
        </row>
        <row r="150">
          <cell r="A150" t="str">
            <v>02.501.01</v>
          </cell>
          <cell r="B150" t="str">
            <v>TRATAMENTO SUPERFICIAL DUPLO COM EMULSÃO</v>
          </cell>
          <cell r="C150" t="str">
            <v>m²</v>
          </cell>
          <cell r="D150" t="str">
            <v>DNER-ES-308/97</v>
          </cell>
          <cell r="E150">
            <v>1.9500000000000002</v>
          </cell>
          <cell r="F150">
            <v>0.64</v>
          </cell>
          <cell r="G150">
            <v>2.5900000000000003</v>
          </cell>
          <cell r="H150" t="str">
            <v>Pavimentação</v>
          </cell>
        </row>
        <row r="151">
          <cell r="A151" t="str">
            <v>02.540.01</v>
          </cell>
          <cell r="B151" t="str">
            <v>CONCRETO BETUMINOSO USINADO A QUENTE - CAPA ROLAMENTO (FAIXA C)</v>
          </cell>
          <cell r="C151" t="str">
            <v>t</v>
          </cell>
          <cell r="D151" t="str">
            <v>DNER-ES-313/97</v>
          </cell>
          <cell r="E151">
            <v>57.38</v>
          </cell>
          <cell r="F151">
            <v>18.75</v>
          </cell>
          <cell r="G151">
            <v>76.13</v>
          </cell>
          <cell r="H151" t="str">
            <v>Pavimentação</v>
          </cell>
        </row>
        <row r="152">
          <cell r="A152" t="str">
            <v>02.540.02</v>
          </cell>
          <cell r="B152" t="str">
            <v>CONCRETO BETUMINOSO USINADO A QUENTE - BINDER (FAIXA B)</v>
          </cell>
          <cell r="C152" t="str">
            <v>t</v>
          </cell>
          <cell r="D152" t="str">
            <v>DNER-ES-313/97</v>
          </cell>
          <cell r="E152">
            <v>45.78</v>
          </cell>
          <cell r="F152">
            <v>14.96</v>
          </cell>
          <cell r="G152">
            <v>60.74</v>
          </cell>
          <cell r="H152" t="str">
            <v>Pavimentação</v>
          </cell>
        </row>
        <row r="153">
          <cell r="A153" t="str">
            <v>02.902.00</v>
          </cell>
          <cell r="B153" t="str">
            <v>REMOÇÃO MECANIZADA DA CAMADA GRANULAR DO PAVIMENTO</v>
          </cell>
          <cell r="C153" t="str">
            <v>m³</v>
          </cell>
          <cell r="D153" t="str">
            <v>DNER-ES-281/97</v>
          </cell>
          <cell r="E153">
            <v>4.03</v>
          </cell>
          <cell r="F153">
            <v>1.32</v>
          </cell>
          <cell r="G153">
            <v>5.3500000000000005</v>
          </cell>
          <cell r="H153" t="str">
            <v>Pavimentação</v>
          </cell>
        </row>
        <row r="154">
          <cell r="A154" t="str">
            <v>AQUISIÇÃO DE MATERIAL BETUMINOSO</v>
          </cell>
        </row>
        <row r="155">
          <cell r="A155" t="str">
            <v>09.600.01</v>
          </cell>
          <cell r="B155" t="str">
            <v>FORNECIMENTO DE RR-2C</v>
          </cell>
          <cell r="C155" t="str">
            <v>t</v>
          </cell>
          <cell r="E155">
            <v>592.9</v>
          </cell>
          <cell r="F155">
            <v>193.76</v>
          </cell>
          <cell r="G155">
            <v>786.66</v>
          </cell>
          <cell r="H155" t="str">
            <v>Betuminoso</v>
          </cell>
        </row>
        <row r="156">
          <cell r="A156" t="str">
            <v>09.600.02</v>
          </cell>
          <cell r="B156" t="str">
            <v>FORNECIMENTO DE CM-30</v>
          </cell>
          <cell r="C156" t="str">
            <v>t</v>
          </cell>
          <cell r="E156">
            <v>949.7</v>
          </cell>
          <cell r="F156">
            <v>310.36</v>
          </cell>
          <cell r="G156">
            <v>1260.06</v>
          </cell>
          <cell r="H156" t="str">
            <v>Betuminoso</v>
          </cell>
        </row>
        <row r="157">
          <cell r="A157" t="str">
            <v>09.600.03</v>
          </cell>
          <cell r="B157" t="str">
            <v>FORNECIMENTO DE CAP-20</v>
          </cell>
          <cell r="C157" t="str">
            <v>t</v>
          </cell>
          <cell r="E157">
            <v>688.1</v>
          </cell>
          <cell r="F157">
            <v>224.87</v>
          </cell>
          <cell r="G157">
            <v>912.97</v>
          </cell>
          <cell r="H157" t="str">
            <v>Betuminoso</v>
          </cell>
        </row>
        <row r="158">
          <cell r="A158" t="str">
            <v>09.600.07</v>
          </cell>
          <cell r="B158" t="str">
            <v>FORNECIMENTO DE RR-1C</v>
          </cell>
          <cell r="C158" t="str">
            <v>t</v>
          </cell>
          <cell r="E158">
            <v>527.4</v>
          </cell>
          <cell r="F158">
            <v>172.35</v>
          </cell>
          <cell r="G158">
            <v>699.75</v>
          </cell>
          <cell r="H158" t="str">
            <v>Betuminoso</v>
          </cell>
        </row>
        <row r="159">
          <cell r="A159" t="str">
            <v>TRANSPORTE DE MATERIAL BETUMINOSO</v>
          </cell>
        </row>
        <row r="160">
          <cell r="A160" t="str">
            <v>00.112.90</v>
          </cell>
          <cell r="B160" t="str">
            <v>TRANSPORTE COMERCIAL MATERIAL BETUMINOSO A QUENTE</v>
          </cell>
          <cell r="C160" t="str">
            <v>t</v>
          </cell>
          <cell r="E160">
            <v>123.23</v>
          </cell>
          <cell r="F160">
            <v>40.270000000000003</v>
          </cell>
          <cell r="G160">
            <v>163.5</v>
          </cell>
          <cell r="H160" t="str">
            <v>Betuminoso</v>
          </cell>
        </row>
        <row r="161">
          <cell r="A161" t="str">
            <v>00.112.91</v>
          </cell>
          <cell r="B161" t="str">
            <v>TRANSPORTE COMERCIAL MATERIAL BETUMINOSO A FRIO</v>
          </cell>
          <cell r="C161" t="str">
            <v>t</v>
          </cell>
          <cell r="E161">
            <v>111.07</v>
          </cell>
          <cell r="F161">
            <v>36.299999999999997</v>
          </cell>
          <cell r="G161">
            <v>147.37</v>
          </cell>
          <cell r="H161" t="str">
            <v>Betuminoso</v>
          </cell>
        </row>
        <row r="162">
          <cell r="A162" t="str">
            <v>OBRAS COMPLEMENTARES</v>
          </cell>
        </row>
        <row r="163">
          <cell r="A163" t="str">
            <v>01.513.01</v>
          </cell>
          <cell r="B163" t="str">
            <v>COMPACTAÇÃO DE MATERIAL EM BOTA-FORA</v>
          </cell>
          <cell r="C163" t="str">
            <v>m³</v>
          </cell>
          <cell r="D163" t="str">
            <v>DNER-ES-282/97</v>
          </cell>
          <cell r="E163">
            <v>0.63</v>
          </cell>
          <cell r="F163">
            <v>0.21</v>
          </cell>
          <cell r="G163">
            <v>0.84</v>
          </cell>
          <cell r="H163" t="str">
            <v>Obras Comp.</v>
          </cell>
        </row>
        <row r="164">
          <cell r="A164" t="str">
            <v>04.999.07</v>
          </cell>
          <cell r="B164" t="str">
            <v>DEMOLIÇÃO DE DISPOSITIVOS DE CONCRETO</v>
          </cell>
          <cell r="C164" t="str">
            <v>m³</v>
          </cell>
          <cell r="D164" t="str">
            <v>DNER-ES-296/97</v>
          </cell>
          <cell r="E164">
            <v>46.36</v>
          </cell>
          <cell r="F164">
            <v>15.15</v>
          </cell>
          <cell r="G164">
            <v>61.51</v>
          </cell>
          <cell r="H164" t="str">
            <v>Obras Comp.</v>
          </cell>
        </row>
        <row r="165">
          <cell r="A165" t="str">
            <v>06.010.01</v>
          </cell>
          <cell r="B165" t="str">
            <v>DEFENSA SEMI-MALEÁVEL SIMPLES</v>
          </cell>
          <cell r="C165" t="str">
            <v>m</v>
          </cell>
          <cell r="D165" t="str">
            <v>DNER-ES-144/85</v>
          </cell>
          <cell r="E165">
            <v>62.06</v>
          </cell>
          <cell r="F165">
            <v>20.28</v>
          </cell>
          <cell r="G165">
            <v>82.34</v>
          </cell>
          <cell r="H165" t="str">
            <v>Obras Comp.</v>
          </cell>
        </row>
        <row r="166">
          <cell r="A166" t="str">
            <v>06.400.01</v>
          </cell>
          <cell r="B166" t="str">
            <v>CERCAS DE ARAME FARPADO COM MOURÃO DE CONCRETO SEÇÃO QUADRADA</v>
          </cell>
          <cell r="C166" t="str">
            <v>m</v>
          </cell>
          <cell r="D166" t="str">
            <v>DNER-ES-338/97</v>
          </cell>
          <cell r="E166">
            <v>9.6300000000000008</v>
          </cell>
          <cell r="F166">
            <v>3.15</v>
          </cell>
          <cell r="G166">
            <v>12.780000000000001</v>
          </cell>
          <cell r="H166" t="str">
            <v>Obras Comp.</v>
          </cell>
        </row>
        <row r="167">
          <cell r="A167" t="str">
            <v>SINALIZAÇÃO</v>
          </cell>
        </row>
        <row r="168">
          <cell r="A168" t="str">
            <v>06.110.01</v>
          </cell>
          <cell r="B168" t="str">
            <v>PINTURA DE FAIXA C/TERMOPLÁSTICO - 3 ANOS (P/ASPERSÃO)</v>
          </cell>
          <cell r="C168" t="str">
            <v>m²</v>
          </cell>
          <cell r="D168" t="str">
            <v>DNER-ES-339/97</v>
          </cell>
          <cell r="E168">
            <v>17.150000000000002</v>
          </cell>
          <cell r="F168">
            <v>5.6</v>
          </cell>
          <cell r="G168">
            <v>22.75</v>
          </cell>
          <cell r="H168" t="str">
            <v>Sinalização</v>
          </cell>
        </row>
        <row r="169">
          <cell r="A169" t="str">
            <v>06.110.02</v>
          </cell>
          <cell r="B169" t="str">
            <v>PINTURA ZETAS E ZEBRADO TERMOPLÁSTICO - 3 ANOS (P/ASPERSÃO)</v>
          </cell>
          <cell r="C169" t="str">
            <v>m²</v>
          </cell>
          <cell r="D169" t="str">
            <v>DNER-ES-339/97</v>
          </cell>
          <cell r="E169">
            <v>20.909999999999997</v>
          </cell>
          <cell r="F169">
            <v>6.83</v>
          </cell>
          <cell r="G169">
            <v>27.739999999999995</v>
          </cell>
          <cell r="H169" t="str">
            <v>Sinalização</v>
          </cell>
        </row>
        <row r="170">
          <cell r="A170" t="str">
            <v>06.120.01</v>
          </cell>
          <cell r="B170" t="str">
            <v>FORNECIMENTO E COLOCAÇÃO DE TACHA REFLETIVA MONODIRECIONAL</v>
          </cell>
          <cell r="C170" t="str">
            <v>unid.</v>
          </cell>
          <cell r="D170" t="str">
            <v>DNER-ES-339/97</v>
          </cell>
          <cell r="E170">
            <v>5.07</v>
          </cell>
          <cell r="F170">
            <v>1.66</v>
          </cell>
          <cell r="G170">
            <v>6.73</v>
          </cell>
          <cell r="H170" t="str">
            <v>Sinalização</v>
          </cell>
        </row>
        <row r="171">
          <cell r="A171" t="str">
            <v>06.120.11</v>
          </cell>
          <cell r="B171" t="str">
            <v>FORNECIMENTO E COLOCAÇÃO DE TACHÃO REFLETIVO MONODIRECIONAL</v>
          </cell>
          <cell r="C171" t="str">
            <v>unid.</v>
          </cell>
          <cell r="D171" t="str">
            <v>DNER-ES-339/97</v>
          </cell>
          <cell r="E171">
            <v>13.870000000000001</v>
          </cell>
          <cell r="F171">
            <v>4.53</v>
          </cell>
          <cell r="G171">
            <v>18.400000000000002</v>
          </cell>
          <cell r="H171" t="str">
            <v>Sinalização</v>
          </cell>
        </row>
        <row r="172">
          <cell r="A172" t="str">
            <v>06.121.01</v>
          </cell>
          <cell r="B172" t="str">
            <v>FORNECIMENTO E COLOCAÇÃO DE TACHA REFLETIVA BIDIRECIONAL</v>
          </cell>
          <cell r="C172" t="str">
            <v>unid.</v>
          </cell>
          <cell r="D172" t="str">
            <v>DNER-ES-339/97</v>
          </cell>
          <cell r="E172">
            <v>6.01</v>
          </cell>
          <cell r="F172">
            <v>1.96</v>
          </cell>
          <cell r="G172">
            <v>7.97</v>
          </cell>
          <cell r="H172" t="str">
            <v>Sinalização</v>
          </cell>
        </row>
        <row r="173">
          <cell r="A173" t="str">
            <v>06.121.11</v>
          </cell>
          <cell r="B173" t="str">
            <v>FORNECIMENTO E COLOCAÇÃO DE TACHÃO REFLETIVO BIDIRECIONAL</v>
          </cell>
          <cell r="C173" t="str">
            <v>unid.</v>
          </cell>
          <cell r="D173" t="str">
            <v>DNER-ES-339/97</v>
          </cell>
          <cell r="E173">
            <v>14.57</v>
          </cell>
          <cell r="F173">
            <v>4.76</v>
          </cell>
          <cell r="G173">
            <v>19.329999999999998</v>
          </cell>
          <cell r="H173" t="str">
            <v>Sinalização</v>
          </cell>
        </row>
        <row r="174">
          <cell r="A174" t="str">
            <v>06.200.01</v>
          </cell>
          <cell r="B174" t="str">
            <v>PLACA DE SINALIZACAO SEMI-REFLETIVA</v>
          </cell>
          <cell r="C174" t="str">
            <v>m²</v>
          </cell>
          <cell r="D174" t="str">
            <v>DNER-ES-340/97</v>
          </cell>
          <cell r="E174">
            <v>129.26</v>
          </cell>
          <cell r="F174">
            <v>42.24</v>
          </cell>
          <cell r="G174">
            <v>171.5</v>
          </cell>
          <cell r="H174" t="str">
            <v>Sinalização</v>
          </cell>
        </row>
        <row r="175">
          <cell r="A175" t="str">
            <v>06.210.01</v>
          </cell>
          <cell r="B175" t="str">
            <v>PÓRTICO METÁLICO</v>
          </cell>
          <cell r="C175" t="str">
            <v>unid.</v>
          </cell>
          <cell r="D175" t="str">
            <v>DNER-ES-340/97</v>
          </cell>
          <cell r="E175">
            <v>13915.080000000002</v>
          </cell>
          <cell r="F175">
            <v>4547.45</v>
          </cell>
          <cell r="G175">
            <v>18462.530000000002</v>
          </cell>
          <cell r="H175" t="str">
            <v>Sinalização</v>
          </cell>
        </row>
        <row r="176">
          <cell r="A176" t="str">
            <v>06.230.01</v>
          </cell>
          <cell r="B176" t="str">
            <v>FORNECIMENTO E COLOCAÇÃO DE BALIZADOR DE CONCRETO</v>
          </cell>
          <cell r="C176" t="str">
            <v>unid.</v>
          </cell>
          <cell r="D176" t="str">
            <v>DNER-ES-340/97</v>
          </cell>
          <cell r="E176">
            <v>10.039999999999999</v>
          </cell>
          <cell r="F176">
            <v>3.28</v>
          </cell>
          <cell r="G176">
            <v>13.319999999999999</v>
          </cell>
          <cell r="H176" t="str">
            <v>Sinalização</v>
          </cell>
        </row>
        <row r="177">
          <cell r="A177" t="str">
            <v>MEIO AMBIENTE</v>
          </cell>
        </row>
        <row r="178">
          <cell r="A178" t="str">
            <v>05.100.00</v>
          </cell>
          <cell r="B178" t="str">
            <v>ENLEIVAMENTO</v>
          </cell>
          <cell r="C178" t="str">
            <v>m²</v>
          </cell>
          <cell r="D178" t="str">
            <v>DNER-ES-341/97</v>
          </cell>
          <cell r="E178">
            <v>2.57</v>
          </cell>
          <cell r="F178">
            <v>0.84</v>
          </cell>
          <cell r="G178">
            <v>3.4099999999999997</v>
          </cell>
          <cell r="H178" t="str">
            <v>Meio Ambiente</v>
          </cell>
        </row>
        <row r="179">
          <cell r="A179" t="str">
            <v>05.101.01</v>
          </cell>
          <cell r="B179" t="str">
            <v>REVESTIMENTO VEGETAL COM MUDAS</v>
          </cell>
          <cell r="C179" t="str">
            <v>m²</v>
          </cell>
          <cell r="D179" t="str">
            <v>DNER-ES-341/97</v>
          </cell>
          <cell r="E179">
            <v>2.15</v>
          </cell>
          <cell r="F179">
            <v>0.7</v>
          </cell>
          <cell r="G179">
            <v>2.8499999999999996</v>
          </cell>
          <cell r="H179" t="str">
            <v>Meio Ambiente</v>
          </cell>
        </row>
        <row r="180">
          <cell r="A180" t="str">
            <v>05.102.00</v>
          </cell>
          <cell r="B180" t="str">
            <v>HIDROSSEMEADURA</v>
          </cell>
          <cell r="C180" t="str">
            <v>m²</v>
          </cell>
          <cell r="D180" t="str">
            <v>DNER-ES-341/97</v>
          </cell>
          <cell r="E180">
            <v>0.73</v>
          </cell>
          <cell r="F180">
            <v>0.24</v>
          </cell>
          <cell r="G180">
            <v>0.97</v>
          </cell>
          <cell r="H180" t="str">
            <v>Meio Ambiente</v>
          </cell>
        </row>
        <row r="181">
          <cell r="A181" t="str">
            <v>05.999.01</v>
          </cell>
          <cell r="B181" t="str">
            <v>PLANTIO DE ÁRVORES E ARBUSTOS</v>
          </cell>
          <cell r="C181" t="str">
            <v>unid.</v>
          </cell>
          <cell r="D181" t="str">
            <v>EC-MA-01</v>
          </cell>
          <cell r="E181">
            <v>4.4800000000000004</v>
          </cell>
          <cell r="F181">
            <v>1.46</v>
          </cell>
          <cell r="G181">
            <v>5.94</v>
          </cell>
          <cell r="H181" t="str">
            <v>Meio Ambiente</v>
          </cell>
        </row>
        <row r="182">
          <cell r="A182" t="str">
            <v>OBRAS DE ARTE ESPECIAIS</v>
          </cell>
        </row>
        <row r="183">
          <cell r="A183" t="str">
            <v>01.580.02</v>
          </cell>
          <cell r="B183" t="str">
            <v>FORNECIMENTO, PREPARO E POSICIONAMENTO DE AÇO CA-50</v>
          </cell>
          <cell r="C183" t="str">
            <v>kg</v>
          </cell>
          <cell r="D183" t="str">
            <v>DNER-ES 331/97</v>
          </cell>
          <cell r="E183">
            <v>2.8699999999999997</v>
          </cell>
          <cell r="F183">
            <v>0.94</v>
          </cell>
          <cell r="G183">
            <v>3.8099999999999996</v>
          </cell>
          <cell r="H183" t="str">
            <v>OAE</v>
          </cell>
        </row>
        <row r="184">
          <cell r="A184" t="str">
            <v>01.580.03</v>
          </cell>
          <cell r="B184" t="str">
            <v>FORNECIMENTO, PREPARO E POSICIONAMENTO DE AÇO CA-25</v>
          </cell>
          <cell r="C184" t="str">
            <v>kg</v>
          </cell>
          <cell r="D184" t="str">
            <v>DNER-ES 331/97</v>
          </cell>
          <cell r="E184">
            <v>3.01</v>
          </cell>
          <cell r="F184">
            <v>0.98</v>
          </cell>
          <cell r="G184">
            <v>3.9899999999999998</v>
          </cell>
          <cell r="H184" t="str">
            <v>OAE</v>
          </cell>
        </row>
        <row r="185">
          <cell r="A185" t="str">
            <v>03.010.01</v>
          </cell>
          <cell r="B185" t="str">
            <v>ESCAVAÇÃO EM CAVAS DE FUNDAÇÃO S/ESGOTAMENTO</v>
          </cell>
          <cell r="C185" t="str">
            <v>m³</v>
          </cell>
          <cell r="D185" t="str">
            <v>DNER-ES 334/97</v>
          </cell>
          <cell r="E185">
            <v>19.82</v>
          </cell>
          <cell r="F185">
            <v>6.48</v>
          </cell>
          <cell r="G185">
            <v>26.3</v>
          </cell>
          <cell r="H185" t="str">
            <v>OAE</v>
          </cell>
        </row>
        <row r="186">
          <cell r="A186" t="str">
            <v>03.000.02</v>
          </cell>
          <cell r="B186" t="str">
            <v>ESCAVAÇÃO MANUAL DE CAVAS EM MATERIAL 1ª CATEGORIA</v>
          </cell>
          <cell r="C186" t="str">
            <v>m³</v>
          </cell>
          <cell r="D186" t="str">
            <v>DNER-ES 281/97</v>
          </cell>
          <cell r="E186">
            <v>17.48</v>
          </cell>
          <cell r="F186">
            <v>5.71</v>
          </cell>
          <cell r="G186">
            <v>23.19</v>
          </cell>
          <cell r="H186" t="str">
            <v>OAE</v>
          </cell>
        </row>
        <row r="187">
          <cell r="A187" t="str">
            <v>03.119.01</v>
          </cell>
          <cell r="B187" t="str">
            <v>ESCORAMENTO DE MADEIRA PARA OAE</v>
          </cell>
          <cell r="C187" t="str">
            <v>m³</v>
          </cell>
          <cell r="D187" t="str">
            <v>DNER-ES 286/97</v>
          </cell>
          <cell r="E187">
            <v>16.829999999999998</v>
          </cell>
          <cell r="F187">
            <v>5.5</v>
          </cell>
          <cell r="G187">
            <v>22.33</v>
          </cell>
          <cell r="H187" t="str">
            <v>OAE</v>
          </cell>
        </row>
        <row r="188">
          <cell r="A188" t="str">
            <v>03.300.01</v>
          </cell>
          <cell r="B188" t="str">
            <v>CONFECÇÃO E LANÇAMENTO DE CONCRETO MAGRO EM BETONEIRA</v>
          </cell>
          <cell r="C188" t="str">
            <v>m³</v>
          </cell>
          <cell r="D188" t="str">
            <v>DNER-ES 330/97</v>
          </cell>
          <cell r="E188">
            <v>157.06</v>
          </cell>
          <cell r="F188">
            <v>51.33</v>
          </cell>
          <cell r="G188">
            <v>208.39</v>
          </cell>
          <cell r="H188" t="str">
            <v>OAE</v>
          </cell>
        </row>
        <row r="189">
          <cell r="A189" t="str">
            <v>03.323.00</v>
          </cell>
          <cell r="B189" t="str">
            <v>CONCRETO ESTRUTURAL FCK=12MPA</v>
          </cell>
          <cell r="C189" t="str">
            <v>m³</v>
          </cell>
          <cell r="D189" t="str">
            <v>DNER-ES 330/97</v>
          </cell>
          <cell r="E189">
            <v>192.2</v>
          </cell>
          <cell r="F189">
            <v>62.81</v>
          </cell>
          <cell r="G189">
            <v>255.01</v>
          </cell>
          <cell r="H189" t="str">
            <v>OAE</v>
          </cell>
        </row>
        <row r="190">
          <cell r="A190" t="str">
            <v>03.324.00</v>
          </cell>
          <cell r="B190" t="str">
            <v>CONCRETO ESTRUTURAL FCK=15MPA</v>
          </cell>
          <cell r="C190" t="str">
            <v>m³</v>
          </cell>
          <cell r="D190" t="str">
            <v>DNER-ES 330/97</v>
          </cell>
          <cell r="E190">
            <v>200.12</v>
          </cell>
          <cell r="F190">
            <v>65.400000000000006</v>
          </cell>
          <cell r="G190">
            <v>265.52</v>
          </cell>
          <cell r="H190" t="str">
            <v>OAE</v>
          </cell>
        </row>
        <row r="191">
          <cell r="A191" t="str">
            <v>03.325.00</v>
          </cell>
          <cell r="B191" t="str">
            <v>CONCRETO ESTRUTURAL FCK=18MPA</v>
          </cell>
          <cell r="C191" t="str">
            <v>m³</v>
          </cell>
          <cell r="D191" t="str">
            <v>DNER-ES 330/97</v>
          </cell>
          <cell r="E191">
            <v>207.88</v>
          </cell>
          <cell r="F191">
            <v>67.94</v>
          </cell>
          <cell r="G191">
            <v>275.82</v>
          </cell>
          <cell r="H191" t="str">
            <v>OAE</v>
          </cell>
        </row>
        <row r="192">
          <cell r="A192" t="str">
            <v>03.326.00</v>
          </cell>
          <cell r="B192" t="str">
            <v>CONCRETO ESTRUTURAL FCK=20MPA</v>
          </cell>
          <cell r="C192" t="str">
            <v>m³</v>
          </cell>
          <cell r="D192" t="str">
            <v>DNER-ES 330/97</v>
          </cell>
          <cell r="E192">
            <v>214.3</v>
          </cell>
          <cell r="F192">
            <v>70.03</v>
          </cell>
          <cell r="G192">
            <v>284.33000000000004</v>
          </cell>
          <cell r="H192" t="str">
            <v>OAE</v>
          </cell>
        </row>
        <row r="193">
          <cell r="A193" t="str">
            <v>03.326.01</v>
          </cell>
          <cell r="B193" t="str">
            <v>CONCRETO ESTRUTURAL FCK=20MPA ADITIVADO, USINADO</v>
          </cell>
          <cell r="C193" t="str">
            <v>m³</v>
          </cell>
          <cell r="D193" t="str">
            <v>DNER-ES 330/97</v>
          </cell>
          <cell r="E193">
            <v>213.94</v>
          </cell>
          <cell r="F193">
            <v>69.92</v>
          </cell>
          <cell r="G193">
            <v>283.86</v>
          </cell>
          <cell r="H193" t="str">
            <v>OAE</v>
          </cell>
        </row>
        <row r="194">
          <cell r="A194" t="str">
            <v>03.329.00</v>
          </cell>
          <cell r="B194" t="str">
            <v>PAVIMENTAÇÃO EM CONCRETO DE CIMENTO (CONFEC. E LANÇAMENTO)</v>
          </cell>
          <cell r="C194" t="str">
            <v>m³</v>
          </cell>
          <cell r="E194">
            <v>188.71999999999997</v>
          </cell>
          <cell r="F194">
            <v>61.67</v>
          </cell>
          <cell r="G194">
            <v>250.39</v>
          </cell>
          <cell r="H194" t="str">
            <v>OAE</v>
          </cell>
        </row>
        <row r="195">
          <cell r="A195" t="str">
            <v>03.329.01</v>
          </cell>
          <cell r="B195" t="str">
            <v>CONCRETO ESTRUTURAL FCK=25MPA</v>
          </cell>
          <cell r="C195" t="str">
            <v>m³</v>
          </cell>
          <cell r="D195" t="str">
            <v>DNER-ES 330/97</v>
          </cell>
          <cell r="E195">
            <v>229.38</v>
          </cell>
          <cell r="F195">
            <v>74.959999999999994</v>
          </cell>
          <cell r="G195">
            <v>304.33999999999997</v>
          </cell>
          <cell r="H195" t="str">
            <v>OAE</v>
          </cell>
        </row>
        <row r="196">
          <cell r="A196" t="str">
            <v>03.329.04</v>
          </cell>
          <cell r="B196" t="str">
            <v>CONCRETO ESTRUTURAL FCK=35MPA</v>
          </cell>
          <cell r="C196" t="str">
            <v>m³</v>
          </cell>
          <cell r="D196" t="str">
            <v>DNER-ES 330/97</v>
          </cell>
          <cell r="E196">
            <v>244.79999999999998</v>
          </cell>
          <cell r="F196">
            <v>80</v>
          </cell>
          <cell r="G196">
            <v>324.79999999999995</v>
          </cell>
          <cell r="H196" t="str">
            <v>OAE</v>
          </cell>
        </row>
        <row r="197">
          <cell r="A197" t="str">
            <v>03.370.00</v>
          </cell>
          <cell r="B197" t="str">
            <v>FORMAS COMUNS DE MADEIRA</v>
          </cell>
          <cell r="C197" t="str">
            <v>m²</v>
          </cell>
          <cell r="D197" t="str">
            <v>DNER-ES 333/97</v>
          </cell>
          <cell r="E197">
            <v>21.799999999999997</v>
          </cell>
          <cell r="F197">
            <v>7.12</v>
          </cell>
          <cell r="G197">
            <v>28.919999999999998</v>
          </cell>
          <cell r="H197" t="str">
            <v>OAE</v>
          </cell>
        </row>
        <row r="198">
          <cell r="A198" t="str">
            <v>03.371.01</v>
          </cell>
          <cell r="B198" t="str">
            <v>FORMA DE PLACA COMPENSADA RESINADA</v>
          </cell>
          <cell r="C198" t="str">
            <v>m²</v>
          </cell>
          <cell r="D198" t="str">
            <v>DNER-ES 333/97</v>
          </cell>
          <cell r="E198">
            <v>16.11</v>
          </cell>
          <cell r="F198">
            <v>5.26</v>
          </cell>
          <cell r="G198">
            <v>21.369999999999997</v>
          </cell>
          <cell r="H198" t="str">
            <v>OAE</v>
          </cell>
        </row>
        <row r="199">
          <cell r="A199" t="str">
            <v>03.372.01</v>
          </cell>
          <cell r="B199" t="str">
            <v>FORMA P/TUBULÃO</v>
          </cell>
          <cell r="C199" t="str">
            <v>m²</v>
          </cell>
          <cell r="D199" t="str">
            <v>DNER-ES 333/97</v>
          </cell>
          <cell r="E199">
            <v>9.74</v>
          </cell>
          <cell r="F199">
            <v>3.18</v>
          </cell>
          <cell r="G199">
            <v>12.92</v>
          </cell>
          <cell r="H199" t="str">
            <v>OAE</v>
          </cell>
        </row>
        <row r="200">
          <cell r="A200" t="str">
            <v>03.410.21</v>
          </cell>
          <cell r="B200" t="str">
            <v>TUBULÃO A CÉU ABERTO DIAMETRO EXTERNO = 1,40M</v>
          </cell>
          <cell r="C200" t="str">
            <v>m</v>
          </cell>
          <cell r="D200" t="str">
            <v>DNER-ES 334/97</v>
          </cell>
          <cell r="E200">
            <v>859.8</v>
          </cell>
          <cell r="F200">
            <v>280.98</v>
          </cell>
          <cell r="G200">
            <v>1140.78</v>
          </cell>
          <cell r="H200" t="str">
            <v>OAE</v>
          </cell>
        </row>
        <row r="201">
          <cell r="A201" t="str">
            <v>03.411.21</v>
          </cell>
          <cell r="B201" t="str">
            <v>TUBULÃO A.C. Ø=1,40 M PROF.ATÉ 12 M DO LENÇOL FREÁTICO</v>
          </cell>
          <cell r="C201" t="str">
            <v>m</v>
          </cell>
          <cell r="D201" t="str">
            <v>DNER-ES 334/97</v>
          </cell>
          <cell r="E201">
            <v>1696.13</v>
          </cell>
          <cell r="F201">
            <v>554.29999999999995</v>
          </cell>
          <cell r="G201">
            <v>2250.4300000000003</v>
          </cell>
          <cell r="H201" t="str">
            <v>OAE</v>
          </cell>
        </row>
        <row r="202">
          <cell r="A202" t="str">
            <v>03.412.01</v>
          </cell>
          <cell r="B202" t="str">
            <v>ESCAVAÇÃO P/ALARGAMENTO DA BASE TUBULÃO AR COMPRIMIDO</v>
          </cell>
          <cell r="C202" t="str">
            <v>m³</v>
          </cell>
          <cell r="D202" t="str">
            <v>DNER-ES 334/97</v>
          </cell>
          <cell r="E202">
            <v>650.17999999999995</v>
          </cell>
          <cell r="F202">
            <v>212.48</v>
          </cell>
          <cell r="G202">
            <v>862.66</v>
          </cell>
          <cell r="H202" t="str">
            <v>OAE</v>
          </cell>
        </row>
        <row r="203">
          <cell r="A203" t="str">
            <v>03.412.11</v>
          </cell>
          <cell r="B203" t="str">
            <v>FORNECIMENTO, LANÇAMENTO E CONCRETAGEM BASE TUBULÃO DE AR COMPRIMIDO PROF. ATÉ 12M LENÇOL FREÁTICO</v>
          </cell>
          <cell r="C203" t="str">
            <v>m³</v>
          </cell>
          <cell r="D203" t="str">
            <v>DNER-ES 334/97</v>
          </cell>
          <cell r="E203">
            <v>208.77</v>
          </cell>
          <cell r="F203">
            <v>68.23</v>
          </cell>
          <cell r="G203">
            <v>277</v>
          </cell>
          <cell r="H203" t="str">
            <v>OAE</v>
          </cell>
        </row>
        <row r="204">
          <cell r="A204" t="str">
            <v>03.510.00</v>
          </cell>
          <cell r="B204" t="str">
            <v>APARELHO DE APOIO EM NEOPRENE FRETADO</v>
          </cell>
          <cell r="C204" t="str">
            <v>kg</v>
          </cell>
          <cell r="D204" t="str">
            <v>ES-OA-36/96</v>
          </cell>
          <cell r="E204">
            <v>27.86</v>
          </cell>
          <cell r="F204">
            <v>9.1</v>
          </cell>
          <cell r="G204">
            <v>36.96</v>
          </cell>
          <cell r="H204" t="str">
            <v>OAE</v>
          </cell>
        </row>
        <row r="205">
          <cell r="A205" t="str">
            <v>03.700.01</v>
          </cell>
          <cell r="B205" t="str">
            <v>FABRICAÇÃO DE GUARDA CORPO TIPO GM - MOLDADO IN LOCO</v>
          </cell>
          <cell r="C205" t="str">
            <v>m</v>
          </cell>
          <cell r="E205">
            <v>123.51</v>
          </cell>
          <cell r="F205">
            <v>40.36</v>
          </cell>
          <cell r="G205">
            <v>163.87</v>
          </cell>
          <cell r="H205" t="str">
            <v>OAE</v>
          </cell>
        </row>
        <row r="206">
          <cell r="A206" t="str">
            <v>03.920.01</v>
          </cell>
          <cell r="B206" t="str">
            <v>ABERTURA E CONCRETAGEM BASE TUBULÃO A CÉU ABERTO</v>
          </cell>
          <cell r="C206" t="str">
            <v>m³</v>
          </cell>
          <cell r="E206">
            <v>417.25</v>
          </cell>
          <cell r="F206">
            <v>136.36000000000001</v>
          </cell>
          <cell r="G206">
            <v>553.61</v>
          </cell>
          <cell r="H206" t="str">
            <v>OAE</v>
          </cell>
        </row>
        <row r="207">
          <cell r="A207" t="str">
            <v>03.951.01</v>
          </cell>
          <cell r="B207" t="str">
            <v>PINTURA COM NATA DE CIMENTO</v>
          </cell>
          <cell r="C207" t="str">
            <v>m²</v>
          </cell>
          <cell r="E207">
            <v>2.65</v>
          </cell>
          <cell r="F207">
            <v>0.87</v>
          </cell>
          <cell r="G207">
            <v>3.52</v>
          </cell>
          <cell r="H207" t="str">
            <v>OAE</v>
          </cell>
        </row>
        <row r="208">
          <cell r="A208" t="str">
            <v>03.990.02</v>
          </cell>
          <cell r="B208" t="str">
            <v>CONFECÇÃO E COLOCAÇÃO DE CABOS 06 CORDOALHAS D=12,7MM</v>
          </cell>
          <cell r="C208" t="str">
            <v>kg</v>
          </cell>
          <cell r="E208">
            <v>7.05</v>
          </cell>
          <cell r="F208">
            <v>2.2999999999999998</v>
          </cell>
          <cell r="G208">
            <v>9.35</v>
          </cell>
          <cell r="H208" t="str">
            <v>OAE</v>
          </cell>
        </row>
        <row r="209">
          <cell r="A209" t="str">
            <v>03.990.04</v>
          </cell>
          <cell r="B209" t="str">
            <v>CONFECÇÃO E COLOCAÇÃO DE CABOS 12 CORDOALHAS D=12,7MM</v>
          </cell>
          <cell r="C209" t="str">
            <v>kg</v>
          </cell>
          <cell r="E209">
            <v>5.7799999999999994</v>
          </cell>
          <cell r="F209">
            <v>1.89</v>
          </cell>
          <cell r="G209">
            <v>7.669999999999999</v>
          </cell>
          <cell r="H209" t="str">
            <v>OAE</v>
          </cell>
        </row>
        <row r="210">
          <cell r="A210" t="str">
            <v>03.991.02</v>
          </cell>
          <cell r="B210" t="str">
            <v>DRENO DE PVC Ø=100 mm</v>
          </cell>
          <cell r="C210" t="str">
            <v>unid.</v>
          </cell>
          <cell r="D210" t="str">
            <v>ES-OA-36/96</v>
          </cell>
          <cell r="E210">
            <v>5.0199999999999996</v>
          </cell>
          <cell r="F210">
            <v>1.64</v>
          </cell>
          <cell r="G210">
            <v>6.6599999999999993</v>
          </cell>
          <cell r="H210" t="str">
            <v>OAE</v>
          </cell>
        </row>
        <row r="211">
          <cell r="A211" t="str">
            <v>03.999.02</v>
          </cell>
          <cell r="B211" t="str">
            <v>PROTENÇÃO E INJEÇÃO DE CABO 06 CORDOALHAS D=12,7MM</v>
          </cell>
          <cell r="C211" t="str">
            <v>unid.</v>
          </cell>
          <cell r="D211" t="str">
            <v>DNER-ES-332/75/76</v>
          </cell>
          <cell r="E211">
            <v>361.11999999999995</v>
          </cell>
          <cell r="F211">
            <v>118.01</v>
          </cell>
          <cell r="G211">
            <v>479.12999999999994</v>
          </cell>
          <cell r="H211" t="str">
            <v>OAE</v>
          </cell>
        </row>
        <row r="212">
          <cell r="A212" t="str">
            <v>03.999.04</v>
          </cell>
          <cell r="B212" t="str">
            <v>PROTENÇÃO E INJEÇÃO DE CABO 12 CORDOALHAS D=12,7MM</v>
          </cell>
          <cell r="C212" t="str">
            <v>unid.</v>
          </cell>
          <cell r="D212" t="str">
            <v>DNER-ES-332/75/76</v>
          </cell>
          <cell r="E212">
            <v>666.84</v>
          </cell>
          <cell r="F212">
            <v>217.92</v>
          </cell>
          <cell r="G212">
            <v>884.76</v>
          </cell>
          <cell r="H212" t="str">
            <v>OAE</v>
          </cell>
        </row>
        <row r="213">
          <cell r="A213" t="str">
            <v>04.020.00</v>
          </cell>
          <cell r="B213" t="str">
            <v>ESCAVAÇÃO EM VALA MATERIAL DE 3a CATEGORIA</v>
          </cell>
          <cell r="C213" t="str">
            <v>m³</v>
          </cell>
          <cell r="D213" t="str">
            <v>DNER-ES 280/97</v>
          </cell>
          <cell r="E213">
            <v>27.6</v>
          </cell>
          <cell r="F213">
            <v>9.02</v>
          </cell>
          <cell r="G213">
            <v>36.620000000000005</v>
          </cell>
          <cell r="H213" t="str">
            <v>OAE</v>
          </cell>
        </row>
        <row r="214">
          <cell r="A214" t="str">
            <v>05.303.01</v>
          </cell>
          <cell r="B214" t="str">
            <v>TERRA ARMADA - ECE - GREIDE 0,0&lt;H&lt;6,0M TIPO RETA E CURVA ÂNGULO 15°</v>
          </cell>
          <cell r="C214" t="str">
            <v>m²</v>
          </cell>
          <cell r="E214">
            <v>185.45</v>
          </cell>
          <cell r="F214">
            <v>60.61</v>
          </cell>
          <cell r="G214">
            <v>246.06</v>
          </cell>
          <cell r="H214" t="str">
            <v>OAE</v>
          </cell>
        </row>
        <row r="215">
          <cell r="A215" t="str">
            <v>05.303.02</v>
          </cell>
          <cell r="B215" t="str">
            <v>TERRA ARMADA - ECE - GREIDE 6,0&lt;H&lt;9,0M TIPO RETA E CURVA ÂNGULO 15°</v>
          </cell>
          <cell r="C215" t="str">
            <v>m²</v>
          </cell>
          <cell r="E215">
            <v>208.06</v>
          </cell>
          <cell r="F215">
            <v>67.989999999999995</v>
          </cell>
          <cell r="G215">
            <v>276.05</v>
          </cell>
          <cell r="H215" t="str">
            <v>OAE</v>
          </cell>
        </row>
        <row r="216">
          <cell r="A216" t="str">
            <v>05.303.07</v>
          </cell>
          <cell r="B216" t="str">
            <v>TERRA ARMADA - ECE - ENC. PORTANTE 0,0&lt;H&lt;6,0M TIPO RETA</v>
          </cell>
          <cell r="C216" t="str">
            <v>m²</v>
          </cell>
          <cell r="E216">
            <v>300</v>
          </cell>
          <cell r="F216">
            <v>98.04</v>
          </cell>
          <cell r="G216">
            <v>398.04</v>
          </cell>
          <cell r="H216" t="str">
            <v>OAE</v>
          </cell>
        </row>
        <row r="217">
          <cell r="A217" t="str">
            <v>05.303.08</v>
          </cell>
          <cell r="B217" t="str">
            <v>TERRA ARMADA - ECE - ENC. PORTANTE 6,0&lt;H&lt;9,0M TIPO RETA</v>
          </cell>
          <cell r="C217" t="str">
            <v>m²</v>
          </cell>
          <cell r="E217">
            <v>339.78</v>
          </cell>
          <cell r="F217">
            <v>111.04</v>
          </cell>
          <cell r="G217">
            <v>450.82</v>
          </cell>
          <cell r="H217" t="str">
            <v>OAE</v>
          </cell>
        </row>
        <row r="218">
          <cell r="A218" t="str">
            <v>05.303.09</v>
          </cell>
          <cell r="B218" t="str">
            <v>ESCAMAS DE CONCRETO ARMADO PARA TERRA ARMADA</v>
          </cell>
          <cell r="C218" t="str">
            <v>m³</v>
          </cell>
          <cell r="D218" t="str">
            <v>DNER-ES 330/97</v>
          </cell>
          <cell r="E218">
            <v>368.33000000000004</v>
          </cell>
          <cell r="F218">
            <v>120.37</v>
          </cell>
          <cell r="G218">
            <v>488.70000000000005</v>
          </cell>
          <cell r="H218" t="str">
            <v>OAE</v>
          </cell>
        </row>
        <row r="219">
          <cell r="A219" t="str">
            <v>05.303.10</v>
          </cell>
          <cell r="B219" t="str">
            <v>CONCRETAGEM DE SOLEIRA E ARREMATES DE MACIÇO TERRA ARMADA</v>
          </cell>
          <cell r="C219" t="str">
            <v>m³</v>
          </cell>
          <cell r="D219" t="str">
            <v>DNER-ES 330/97</v>
          </cell>
          <cell r="E219">
            <v>200.25</v>
          </cell>
          <cell r="F219">
            <v>65.44</v>
          </cell>
          <cell r="G219">
            <v>265.69</v>
          </cell>
          <cell r="H219" t="str">
            <v>OAE</v>
          </cell>
        </row>
        <row r="220">
          <cell r="A220" t="str">
            <v>05.303.11</v>
          </cell>
          <cell r="B220" t="str">
            <v>MONTAGEM DE MACIÇO TERRA ARMADA</v>
          </cell>
          <cell r="C220" t="str">
            <v>m²</v>
          </cell>
          <cell r="D220" t="str">
            <v>DNER-ES 282/97</v>
          </cell>
          <cell r="E220">
            <v>38.22</v>
          </cell>
          <cell r="F220">
            <v>12.49</v>
          </cell>
          <cell r="G220">
            <v>50.71</v>
          </cell>
          <cell r="H220" t="str">
            <v>OAE</v>
          </cell>
        </row>
        <row r="221">
          <cell r="A221" t="str">
            <v>06.030.11</v>
          </cell>
          <cell r="B221" t="str">
            <v>BARREIRA DE SEGURANÇA TIPO NEW JERSEY</v>
          </cell>
          <cell r="C221" t="str">
            <v>m</v>
          </cell>
          <cell r="D221" t="str">
            <v>DNER-ES 340/97</v>
          </cell>
          <cell r="E221">
            <v>149.81</v>
          </cell>
          <cell r="F221">
            <v>48.96</v>
          </cell>
          <cell r="G221">
            <v>198.77</v>
          </cell>
          <cell r="H221" t="str">
            <v>OAE</v>
          </cell>
        </row>
        <row r="222">
          <cell r="A222" t="str">
            <v>OUTROS CÓDIGOS</v>
          </cell>
        </row>
        <row r="223">
          <cell r="A223" t="str">
            <v>10.000.05</v>
          </cell>
          <cell r="B223" t="str">
            <v>PAVIMENTAÇÃO EM CBUQ</v>
          </cell>
          <cell r="C223" t="str">
            <v>m³</v>
          </cell>
          <cell r="D223" t="str">
            <v>EC-02</v>
          </cell>
          <cell r="E223">
            <v>57.38</v>
          </cell>
          <cell r="F223">
            <v>18.75</v>
          </cell>
          <cell r="G223">
            <v>76.13</v>
          </cell>
          <cell r="H223" t="str">
            <v>OAE</v>
          </cell>
        </row>
        <row r="224">
          <cell r="A224" t="str">
            <v>10.000.03</v>
          </cell>
          <cell r="B224" t="str">
            <v>CIMBRAMENTO</v>
          </cell>
          <cell r="C224" t="str">
            <v>m³</v>
          </cell>
          <cell r="D224" t="str">
            <v>DNER-ES 286/97</v>
          </cell>
          <cell r="E224">
            <v>41.149999999999991</v>
          </cell>
          <cell r="F224">
            <v>13.45</v>
          </cell>
          <cell r="G224">
            <v>54.599999999999994</v>
          </cell>
          <cell r="H224" t="str">
            <v>OAE</v>
          </cell>
        </row>
        <row r="225">
          <cell r="A225" t="str">
            <v>10.000.46</v>
          </cell>
          <cell r="B225" t="str">
            <v>CARGA, TRANSPORTE, IÇAMENTO E LANÇAMENTO DE LAJE PRÉ-MOLDADA ATÉ 3,0T</v>
          </cell>
          <cell r="C225" t="str">
            <v>unid.</v>
          </cell>
          <cell r="E225">
            <v>21.16</v>
          </cell>
          <cell r="F225">
            <v>6.92</v>
          </cell>
          <cell r="G225">
            <v>28.08</v>
          </cell>
          <cell r="H225" t="str">
            <v>OAE</v>
          </cell>
        </row>
        <row r="226">
          <cell r="A226" t="str">
            <v>10.000.47</v>
          </cell>
          <cell r="B226" t="str">
            <v>CARGA, TRANSPORTE, IÇAMENTO E LANÇAMENTO DE LAJE PRÉ-MOLDADA ATÉ 55,0T</v>
          </cell>
          <cell r="C226" t="str">
            <v>unid.</v>
          </cell>
          <cell r="E226">
            <v>407.22</v>
          </cell>
          <cell r="F226">
            <v>133.08000000000001</v>
          </cell>
          <cell r="G226">
            <v>540.30000000000007</v>
          </cell>
          <cell r="H226" t="str">
            <v>OAE</v>
          </cell>
        </row>
        <row r="227">
          <cell r="A227" t="str">
            <v>10.400.11</v>
          </cell>
          <cell r="B227" t="str">
            <v>COLCHÃO DRENANTE C/PEDRA-DE-MÃO P/CORTE EM ROCHA</v>
          </cell>
          <cell r="C227" t="str">
            <v>m³</v>
          </cell>
          <cell r="D227" t="str">
            <v>EC-03</v>
          </cell>
          <cell r="E227">
            <v>68.550000000000011</v>
          </cell>
          <cell r="F227">
            <v>22.4</v>
          </cell>
          <cell r="G227">
            <v>90.950000000000017</v>
          </cell>
          <cell r="H227" t="str">
            <v>Drenagem</v>
          </cell>
        </row>
        <row r="228">
          <cell r="A228" t="str">
            <v>10.200.02</v>
          </cell>
          <cell r="B228" t="str">
            <v>BASE DE SOLO CIMENTO C/MISTURA NA PISTA C/RECICLADORA</v>
          </cell>
          <cell r="C228" t="str">
            <v>m³</v>
          </cell>
          <cell r="D228" t="str">
            <v>DNER-ES-305/97</v>
          </cell>
          <cell r="E228">
            <v>74.239999999999995</v>
          </cell>
          <cell r="F228">
            <v>24.26</v>
          </cell>
          <cell r="G228">
            <v>98.5</v>
          </cell>
          <cell r="H228" t="str">
            <v>Pavimentação</v>
          </cell>
        </row>
        <row r="229">
          <cell r="A229" t="str">
            <v>10.200.03</v>
          </cell>
          <cell r="B229" t="str">
            <v>SUB-BASE DE SOLO MELHORADO C/CIMENTO MISTURA NA PISTA C/RECICLADORA</v>
          </cell>
          <cell r="C229" t="str">
            <v>m³</v>
          </cell>
          <cell r="D229" t="str">
            <v>DNER-ES-302/97</v>
          </cell>
          <cell r="E229">
            <v>51.94</v>
          </cell>
          <cell r="F229">
            <v>16.97</v>
          </cell>
          <cell r="G229">
            <v>68.91</v>
          </cell>
          <cell r="H229" t="str">
            <v>Pavimentação</v>
          </cell>
        </row>
        <row r="230">
          <cell r="A230" t="str">
            <v>10.300.15</v>
          </cell>
          <cell r="B230" t="str">
            <v>PINTURA EM SUPER CONSERVADO P</v>
          </cell>
          <cell r="C230" t="str">
            <v>m²</v>
          </cell>
          <cell r="E230">
            <v>12.61</v>
          </cell>
          <cell r="F230">
            <v>4.12</v>
          </cell>
          <cell r="G230">
            <v>16.73</v>
          </cell>
          <cell r="H230" t="str">
            <v>OAE</v>
          </cell>
        </row>
        <row r="231">
          <cell r="A231" t="str">
            <v>10.300.25</v>
          </cell>
          <cell r="B231" t="str">
            <v>FORNECIMENTO CORTE E COLOCAÇÃO DE 12Ø12,7 - AÇO CP-190 RB</v>
          </cell>
          <cell r="C231" t="str">
            <v>kg</v>
          </cell>
          <cell r="D231" t="str">
            <v>DNER-ES-332/75/76</v>
          </cell>
          <cell r="E231">
            <v>5.0599999999999996</v>
          </cell>
          <cell r="F231">
            <v>1.65</v>
          </cell>
          <cell r="G231">
            <v>6.7099999999999991</v>
          </cell>
          <cell r="H231" t="str">
            <v>OAE</v>
          </cell>
        </row>
        <row r="232">
          <cell r="A232" t="str">
            <v>10.300.26</v>
          </cell>
          <cell r="B232" t="str">
            <v>PROTENSÃO E ANCORAGEM ATIVA PARA 120Ø12,7MM</v>
          </cell>
          <cell r="C232" t="str">
            <v>unid.</v>
          </cell>
          <cell r="D232" t="str">
            <v>DNER-ES-332/75/76</v>
          </cell>
          <cell r="E232">
            <v>548.67999999999995</v>
          </cell>
          <cell r="F232">
            <v>179.31</v>
          </cell>
          <cell r="G232">
            <v>727.99</v>
          </cell>
          <cell r="H232" t="str">
            <v>OAE</v>
          </cell>
        </row>
        <row r="233">
          <cell r="A233" t="str">
            <v>10.300.27</v>
          </cell>
          <cell r="B233" t="str">
            <v>FORNECIMENTO E COLOCAÇÃO DE BAINHAS CORRUGADAS Ø 70MM E INJEÇÃO DE NATA DE CIMENTO</v>
          </cell>
          <cell r="C233" t="str">
            <v>m</v>
          </cell>
          <cell r="D233" t="str">
            <v>DNER-ES-332/75/76</v>
          </cell>
          <cell r="E233">
            <v>87.100000000000009</v>
          </cell>
          <cell r="F233">
            <v>28.46</v>
          </cell>
          <cell r="G233">
            <v>115.56</v>
          </cell>
          <cell r="H233" t="str">
            <v>OAE</v>
          </cell>
        </row>
        <row r="234">
          <cell r="A234" t="str">
            <v>10.300.30</v>
          </cell>
          <cell r="B234" t="str">
            <v>EXECUÇÃO DE SONDAGEM A PERCUSSÃO</v>
          </cell>
          <cell r="C234" t="str">
            <v>m</v>
          </cell>
          <cell r="D234" t="str">
            <v>DNER-ES-334/97</v>
          </cell>
          <cell r="E234">
            <v>52</v>
          </cell>
          <cell r="F234">
            <v>16.989999999999998</v>
          </cell>
          <cell r="G234">
            <v>68.989999999999995</v>
          </cell>
          <cell r="H234" t="str">
            <v>OAE</v>
          </cell>
        </row>
        <row r="235">
          <cell r="A235" t="str">
            <v>10.300.31</v>
          </cell>
          <cell r="B235" t="str">
            <v>MOBILIZAÇÃO, INSTALAÇÃO E DESMOBILIZAÇÃO DE EQUIPAMENTO P/EXECUÇÃO DE SONDAGENS</v>
          </cell>
          <cell r="C235" t="str">
            <v>unid.</v>
          </cell>
          <cell r="D235" t="str">
            <v>DNER-ES-334/97</v>
          </cell>
          <cell r="E235">
            <v>1300</v>
          </cell>
          <cell r="F235">
            <v>424.84</v>
          </cell>
          <cell r="G235">
            <v>1724.84</v>
          </cell>
          <cell r="H235" t="str">
            <v>OAE</v>
          </cell>
        </row>
        <row r="236">
          <cell r="A236" t="str">
            <v>10.300.32</v>
          </cell>
          <cell r="B236" t="str">
            <v>DETALHAMENTO DO PROJETO</v>
          </cell>
          <cell r="C236" t="str">
            <v>m²</v>
          </cell>
          <cell r="D236" t="str">
            <v>EP-OAE 01</v>
          </cell>
          <cell r="E236">
            <v>20</v>
          </cell>
          <cell r="F236">
            <v>6.54</v>
          </cell>
          <cell r="G236">
            <v>26.54</v>
          </cell>
          <cell r="H236" t="str">
            <v>OAE</v>
          </cell>
        </row>
        <row r="237">
          <cell r="A237" t="str">
            <v>10.300.33</v>
          </cell>
          <cell r="B237" t="str">
            <v>GROUT</v>
          </cell>
          <cell r="C237" t="str">
            <v>kg</v>
          </cell>
          <cell r="E237">
            <v>7.81</v>
          </cell>
          <cell r="F237">
            <v>2.5499999999999998</v>
          </cell>
          <cell r="G237">
            <v>10.36</v>
          </cell>
          <cell r="H237" t="str">
            <v>OAE</v>
          </cell>
        </row>
        <row r="238">
          <cell r="A238" t="str">
            <v>10.300.34</v>
          </cell>
          <cell r="B238" t="str">
            <v>BARREIRA DE CONCRETO, INCL. MÃO DE OBRA E MATERIAL</v>
          </cell>
          <cell r="C238" t="str">
            <v>m</v>
          </cell>
          <cell r="D238" t="str">
            <v>DNER-ES-335/97</v>
          </cell>
          <cell r="E238">
            <v>70.09</v>
          </cell>
          <cell r="F238">
            <v>22.91</v>
          </cell>
          <cell r="G238">
            <v>93</v>
          </cell>
          <cell r="H238" t="str">
            <v>OAE</v>
          </cell>
        </row>
        <row r="239">
          <cell r="A239" t="str">
            <v>10.300.47</v>
          </cell>
          <cell r="B239" t="str">
            <v>DRENO DE FERRO GALVANIZADO 2"</v>
          </cell>
          <cell r="C239" t="str">
            <v>unid.</v>
          </cell>
          <cell r="D239" t="str">
            <v>ES-OA-36/96</v>
          </cell>
          <cell r="E239">
            <v>8.48</v>
          </cell>
          <cell r="F239">
            <v>2.77</v>
          </cell>
          <cell r="G239">
            <v>11.25</v>
          </cell>
          <cell r="H239" t="str">
            <v>OAE</v>
          </cell>
        </row>
        <row r="240">
          <cell r="A240" t="str">
            <v>10.500.38</v>
          </cell>
          <cell r="B240" t="str">
            <v>REMOÇÃO DE CERCAS DE ARAME FARPADO</v>
          </cell>
          <cell r="C240" t="str">
            <v>m</v>
          </cell>
          <cell r="D240" t="str">
            <v>DNER-ES 338/97</v>
          </cell>
          <cell r="E240">
            <v>2.54</v>
          </cell>
          <cell r="F240">
            <v>0.83</v>
          </cell>
          <cell r="G240">
            <v>3.37</v>
          </cell>
          <cell r="H240" t="str">
            <v>Obras Comp.</v>
          </cell>
        </row>
        <row r="241">
          <cell r="A241" t="str">
            <v>10.500.39</v>
          </cell>
          <cell r="B241" t="str">
            <v>MANTA GEOTEXTIL P/REFORÇO DE FUNDAÃO DE ATERRO</v>
          </cell>
          <cell r="C241" t="str">
            <v>m²</v>
          </cell>
          <cell r="E241">
            <v>3.5100000000000002</v>
          </cell>
          <cell r="F241">
            <v>1.1499999999999999</v>
          </cell>
          <cell r="G241">
            <v>4.66</v>
          </cell>
          <cell r="H241" t="str">
            <v>Obras Comp.</v>
          </cell>
        </row>
        <row r="242">
          <cell r="A242" t="str">
            <v>10.500.40</v>
          </cell>
          <cell r="B242" t="str">
            <v>GEOFORMA TÊXTIL TIPO BOLSACRETO BC - 200 kg DE CIMENTO/m3</v>
          </cell>
          <cell r="C242" t="str">
            <v>m³</v>
          </cell>
          <cell r="D242" t="str">
            <v>EC-01</v>
          </cell>
          <cell r="E242">
            <v>51.69</v>
          </cell>
          <cell r="F242">
            <v>16.89</v>
          </cell>
          <cell r="G242">
            <v>68.58</v>
          </cell>
          <cell r="H242" t="str">
            <v>OAE</v>
          </cell>
        </row>
        <row r="243">
          <cell r="A243" t="str">
            <v>10.500.41</v>
          </cell>
          <cell r="B243" t="str">
            <v>GEOFORMA TÊXTIL TIPO COLCHACRETO A-15 - 200 kg DE CIMENTO/m3</v>
          </cell>
          <cell r="C243" t="str">
            <v>m²</v>
          </cell>
          <cell r="D243" t="str">
            <v>EC-01</v>
          </cell>
          <cell r="E243">
            <v>28.94</v>
          </cell>
          <cell r="F243">
            <v>9.4600000000000009</v>
          </cell>
          <cell r="G243">
            <v>38.400000000000006</v>
          </cell>
          <cell r="H243" t="str">
            <v>OAE</v>
          </cell>
        </row>
        <row r="244">
          <cell r="A244" t="str">
            <v>10.550.19</v>
          </cell>
          <cell r="B244" t="str">
            <v>MANTA VEGETAL</v>
          </cell>
          <cell r="C244" t="str">
            <v>m²</v>
          </cell>
          <cell r="D244" t="str">
            <v>EC-PCE-03</v>
          </cell>
          <cell r="E244">
            <v>2.62</v>
          </cell>
          <cell r="F244">
            <v>0.86</v>
          </cell>
          <cell r="G244">
            <v>3.48</v>
          </cell>
          <cell r="H244" t="str">
            <v>OAE</v>
          </cell>
        </row>
        <row r="245">
          <cell r="A245" t="str">
            <v>10.550.20</v>
          </cell>
          <cell r="B245" t="str">
            <v>SEMEADURA MANUAL</v>
          </cell>
          <cell r="C245" t="str">
            <v>m²</v>
          </cell>
          <cell r="D245" t="str">
            <v>DNER-ES-341/97</v>
          </cell>
          <cell r="E245">
            <v>1.04</v>
          </cell>
          <cell r="F245">
            <v>0.34</v>
          </cell>
          <cell r="G245">
            <v>1.3800000000000001</v>
          </cell>
          <cell r="H245" t="str">
            <v>Meio Ambiente</v>
          </cell>
        </row>
        <row r="246">
          <cell r="A246" t="str">
            <v>10.600.10</v>
          </cell>
          <cell r="B246" t="str">
            <v>FORNECIMENTO E LANÇAMENTO DE ARGAMASSA ESTRUT. SIKAGROUT TIX C/ADIÇÃO DE 30% DE PEDRISCO P/EXEC. DE CALÇOS E BERÇOS DE APOIOS</v>
          </cell>
          <cell r="C246" t="str">
            <v>m³</v>
          </cell>
          <cell r="E246">
            <v>1586.14</v>
          </cell>
          <cell r="F246">
            <v>518.35</v>
          </cell>
          <cell r="G246">
            <v>2104.4900000000002</v>
          </cell>
          <cell r="H246" t="str">
            <v>OAE</v>
          </cell>
        </row>
        <row r="247">
          <cell r="A247" t="str">
            <v>10.600.30</v>
          </cell>
          <cell r="B247" t="str">
            <v>FORNECIMENTO, CORTE E COLOCAÇÃO DE 4 Ø 15,2mm - AÇO CP-190 RB</v>
          </cell>
          <cell r="C247" t="str">
            <v>kg</v>
          </cell>
          <cell r="E247">
            <v>4.4399999999999995</v>
          </cell>
          <cell r="F247">
            <v>1.45</v>
          </cell>
          <cell r="G247">
            <v>5.89</v>
          </cell>
          <cell r="H247" t="str">
            <v>OAE</v>
          </cell>
        </row>
        <row r="248">
          <cell r="A248" t="str">
            <v>10.600.32</v>
          </cell>
          <cell r="B248" t="str">
            <v>PROTENSÃO E ANCORAGEM ATIVA PARA 4 Ø 15,2MM</v>
          </cell>
          <cell r="C248" t="str">
            <v>unid.</v>
          </cell>
          <cell r="E248">
            <v>125.68</v>
          </cell>
          <cell r="F248">
            <v>41.07</v>
          </cell>
          <cell r="G248">
            <v>166.75</v>
          </cell>
          <cell r="H248" t="str">
            <v>OAE</v>
          </cell>
        </row>
        <row r="249">
          <cell r="A249" t="str">
            <v>10.600.34</v>
          </cell>
          <cell r="B249" t="str">
            <v>FORNECIMENTOE COLOCAÇÃO DE BAINHAS CORRUGADAS Ø 45MM E INJEÇÃO DE NATA DE CIMENTO</v>
          </cell>
          <cell r="C249" t="str">
            <v>m</v>
          </cell>
          <cell r="E249">
            <v>82.09</v>
          </cell>
          <cell r="F249">
            <v>26.83</v>
          </cell>
          <cell r="G249">
            <v>108.92</v>
          </cell>
          <cell r="H249" t="str">
            <v>OAE</v>
          </cell>
        </row>
        <row r="250">
          <cell r="A250" t="str">
            <v>10.600.25</v>
          </cell>
          <cell r="B250" t="str">
            <v>FORNECIMENTO, CORTE E COLOCAÇÃO DE 12 Ø 15,2mm - AÇO CP-190 RB</v>
          </cell>
          <cell r="C250" t="str">
            <v>kg</v>
          </cell>
          <cell r="E250">
            <v>4.4399999999999995</v>
          </cell>
          <cell r="F250">
            <v>1.45</v>
          </cell>
          <cell r="G250">
            <v>5.89</v>
          </cell>
          <cell r="H250" t="str">
            <v>OAE</v>
          </cell>
        </row>
        <row r="251">
          <cell r="A251" t="str">
            <v>10.600.26</v>
          </cell>
          <cell r="B251" t="str">
            <v>PROTENSÃO E ANCORAGEM ATIVA PARA 12 Ø 15,2MM</v>
          </cell>
          <cell r="C251" t="str">
            <v>unid.</v>
          </cell>
          <cell r="E251">
            <v>423.68</v>
          </cell>
          <cell r="F251">
            <v>138.46</v>
          </cell>
          <cell r="G251">
            <v>562.14</v>
          </cell>
          <cell r="H251" t="str">
            <v>OAE</v>
          </cell>
        </row>
        <row r="252">
          <cell r="A252" t="str">
            <v>10.600.27</v>
          </cell>
          <cell r="B252" t="str">
            <v>FORNECIMENTOE COLOCAÇÃO DE BAINHAS CORRUGADAS Ø 70MM E INJEÇÃO DE NATA DE CIMENTO</v>
          </cell>
          <cell r="C252" t="str">
            <v>m</v>
          </cell>
          <cell r="E252">
            <v>84.490000000000009</v>
          </cell>
          <cell r="F252">
            <v>27.61</v>
          </cell>
          <cell r="G252">
            <v>112.10000000000001</v>
          </cell>
          <cell r="H252" t="str">
            <v>OAE</v>
          </cell>
        </row>
        <row r="253">
          <cell r="A253" t="str">
            <v>10.600.28</v>
          </cell>
          <cell r="B253" t="str">
            <v>TRANSPORTE, LANÇAMENTO E POSICIONAMENTO DE PRÉ-LAJE DE CONCRETO ARMADO</v>
          </cell>
          <cell r="C253" t="str">
            <v>unid.</v>
          </cell>
          <cell r="E253">
            <v>86.37</v>
          </cell>
          <cell r="F253">
            <v>28.23</v>
          </cell>
          <cell r="G253">
            <v>114.60000000000001</v>
          </cell>
          <cell r="H253" t="str">
            <v>OAE</v>
          </cell>
        </row>
        <row r="254">
          <cell r="A254" t="str">
            <v>10.600.29</v>
          </cell>
          <cell r="B254" t="str">
            <v>FORNECIMENTO E COLOCAÇÃO DE JUNTA DE PAVIMENTO TIPO JEENE - JJ5070</v>
          </cell>
          <cell r="C254" t="str">
            <v>m</v>
          </cell>
          <cell r="E254">
            <v>163.41999999999999</v>
          </cell>
          <cell r="F254">
            <v>53.41</v>
          </cell>
          <cell r="G254">
            <v>216.82999999999998</v>
          </cell>
          <cell r="H254" t="str">
            <v>OAE</v>
          </cell>
        </row>
        <row r="255">
          <cell r="A255" t="str">
            <v>10.600.35</v>
          </cell>
          <cell r="B255" t="str">
            <v>EXECUÇÃO DE ESTACAS ESCAVADAS DIAM=1,20M, C/LAMA BETONÍTICA, INCL. ESCAVAÇÃO E MATERIAIS</v>
          </cell>
          <cell r="C255" t="str">
            <v>m</v>
          </cell>
          <cell r="D255" t="str">
            <v>DNER-ES 334/97</v>
          </cell>
          <cell r="E255">
            <v>250.82</v>
          </cell>
          <cell r="F255">
            <v>81.97</v>
          </cell>
          <cell r="G255">
            <v>332.78999999999996</v>
          </cell>
          <cell r="H255" t="str">
            <v>OAE</v>
          </cell>
        </row>
        <row r="256">
          <cell r="A256" t="str">
            <v>10.600.36</v>
          </cell>
          <cell r="B256" t="str">
            <v>EXECUÇÃO DE ESTACAS ESCAVADAS DIAM=1,50M, C/LAMA BETONÍTICA, INCL. ESCAVAÇÃO E MATERIAIS</v>
          </cell>
          <cell r="C256" t="str">
            <v>m</v>
          </cell>
          <cell r="D256" t="str">
            <v>DNER-ES 334/97</v>
          </cell>
          <cell r="E256">
            <v>374.74</v>
          </cell>
          <cell r="F256">
            <v>122.47</v>
          </cell>
          <cell r="G256">
            <v>497.21000000000004</v>
          </cell>
          <cell r="H256" t="str">
            <v>OAE</v>
          </cell>
        </row>
        <row r="260">
          <cell r="A260" t="str">
            <v>TRANSPORTES</v>
          </cell>
        </row>
        <row r="261">
          <cell r="A261" t="str">
            <v>A.00.001.05</v>
          </cell>
          <cell r="B261" t="str">
            <v>BASC. 10M3 LOCAL ÑPAV - CONSTRUÇÃO</v>
          </cell>
          <cell r="C261" t="str">
            <v>tkm</v>
          </cell>
          <cell r="E261">
            <v>0.23</v>
          </cell>
          <cell r="F261" t="str">
            <v>R. SUL</v>
          </cell>
          <cell r="G261">
            <v>37257</v>
          </cell>
          <cell r="H261" t="str">
            <v>Transportes</v>
          </cell>
        </row>
        <row r="262">
          <cell r="A262" t="str">
            <v>A.00.001.40</v>
          </cell>
          <cell r="B262" t="str">
            <v>CARROC. 15T LOCAL ÑPAV - GERAL</v>
          </cell>
          <cell r="C262" t="str">
            <v>tkm</v>
          </cell>
          <cell r="E262">
            <v>0.3</v>
          </cell>
          <cell r="F262" t="str">
            <v>R. SUL</v>
          </cell>
          <cell r="G262">
            <v>37257</v>
          </cell>
          <cell r="H262" t="str">
            <v>Transportes</v>
          </cell>
        </row>
        <row r="263">
          <cell r="A263" t="str">
            <v>A.00.001.90</v>
          </cell>
          <cell r="B263" t="str">
            <v>CARROC. 15T COM. ÑPAV - GERAL</v>
          </cell>
          <cell r="C263" t="str">
            <v>tkm</v>
          </cell>
          <cell r="D263" t="str">
            <v xml:space="preserve">  </v>
          </cell>
          <cell r="E263">
            <v>0.17</v>
          </cell>
          <cell r="F263" t="str">
            <v>R. SUL</v>
          </cell>
          <cell r="G263">
            <v>37257</v>
          </cell>
          <cell r="H263" t="str">
            <v>Transportes</v>
          </cell>
        </row>
        <row r="264">
          <cell r="A264" t="str">
            <v>A.00.001.91</v>
          </cell>
          <cell r="B264" t="str">
            <v>BASC. 10m3 COM. ÑPAV - CONSTRUÇÃO</v>
          </cell>
          <cell r="C264" t="str">
            <v>tkm</v>
          </cell>
          <cell r="E264">
            <v>0.17</v>
          </cell>
          <cell r="F264" t="str">
            <v>R. SUL</v>
          </cell>
          <cell r="G264">
            <v>37257</v>
          </cell>
          <cell r="H264" t="str">
            <v>Transportes</v>
          </cell>
        </row>
        <row r="265">
          <cell r="A265" t="str">
            <v>A.00.002.05</v>
          </cell>
          <cell r="B265" t="str">
            <v>BASC. 10M3 COM. PAV - CONSTRUÇÃO</v>
          </cell>
          <cell r="C265" t="str">
            <v>tkm</v>
          </cell>
          <cell r="E265">
            <v>0.11</v>
          </cell>
          <cell r="F265" t="str">
            <v>R. SUL</v>
          </cell>
          <cell r="G265">
            <v>37257</v>
          </cell>
          <cell r="H265" t="str">
            <v>Transportes</v>
          </cell>
        </row>
        <row r="266">
          <cell r="A266" t="str">
            <v>A.00.002.40</v>
          </cell>
          <cell r="B266" t="str">
            <v>CARROC. 15T-PAV-LOCAL - GERAL</v>
          </cell>
          <cell r="C266" t="str">
            <v>tkm</v>
          </cell>
          <cell r="E266">
            <v>0.22</v>
          </cell>
          <cell r="F266" t="str">
            <v>R. SUL</v>
          </cell>
          <cell r="G266">
            <v>37257</v>
          </cell>
          <cell r="H266" t="str">
            <v>Transportes</v>
          </cell>
        </row>
        <row r="267">
          <cell r="A267" t="str">
            <v>A.00.002.90</v>
          </cell>
          <cell r="B267" t="str">
            <v>CARROC. 15T-PAV-COM - GERAL</v>
          </cell>
          <cell r="C267" t="str">
            <v>tkm</v>
          </cell>
          <cell r="E267">
            <v>0.11</v>
          </cell>
          <cell r="F267" t="str">
            <v>R. SUL</v>
          </cell>
          <cell r="G267">
            <v>37257</v>
          </cell>
          <cell r="H267" t="str">
            <v>Transportes</v>
          </cell>
        </row>
        <row r="268">
          <cell r="A268" t="str">
            <v>A.00.002.91</v>
          </cell>
          <cell r="B268" t="str">
            <v>BASC. 10m3 COM PAV - GERAL</v>
          </cell>
          <cell r="C268" t="str">
            <v>tkm</v>
          </cell>
          <cell r="E268">
            <v>0.11</v>
          </cell>
          <cell r="F268" t="str">
            <v>R. SUL</v>
          </cell>
          <cell r="G268">
            <v>37257</v>
          </cell>
          <cell r="H268" t="str">
            <v>Transportes</v>
          </cell>
        </row>
        <row r="269">
          <cell r="A269" t="str">
            <v>A.00.102.00</v>
          </cell>
          <cell r="B269" t="str">
            <v>BASC. PARA MISTURA BETUMINOSA</v>
          </cell>
          <cell r="C269" t="str">
            <v>tkm</v>
          </cell>
          <cell r="E269">
            <v>0.48</v>
          </cell>
          <cell r="F269" t="str">
            <v>R. SUL</v>
          </cell>
          <cell r="G269">
            <v>37257</v>
          </cell>
          <cell r="H269" t="str">
            <v>Transportes</v>
          </cell>
        </row>
        <row r="270">
          <cell r="A270" t="str">
            <v>A.00.112.90</v>
          </cell>
          <cell r="B270" t="str">
            <v>CARRETA TANQUE A QUENTE</v>
          </cell>
          <cell r="C270" t="str">
            <v>tkm</v>
          </cell>
          <cell r="H270" t="str">
            <v>Transportes</v>
          </cell>
        </row>
        <row r="271">
          <cell r="A271" t="str">
            <v>A.00.112.91</v>
          </cell>
          <cell r="B271" t="str">
            <v>CARRETA TANQUE CONVENCIONAL</v>
          </cell>
          <cell r="C271" t="str">
            <v>tkm</v>
          </cell>
          <cell r="H271" t="str">
            <v>Transportes</v>
          </cell>
        </row>
        <row r="272">
          <cell r="A272" t="str">
            <v>CUSTOS BÁSICOS</v>
          </cell>
        </row>
        <row r="273">
          <cell r="A273" t="str">
            <v>A.01.100.01</v>
          </cell>
          <cell r="B273" t="str">
            <v>LIMPEZA CAMADA VEGETAL EM JAZIDA</v>
          </cell>
          <cell r="C273" t="str">
            <v>m²</v>
          </cell>
          <cell r="E273">
            <v>0.16</v>
          </cell>
          <cell r="H273" t="str">
            <v>Custos Básicos</v>
          </cell>
        </row>
        <row r="274">
          <cell r="A274" t="str">
            <v>A.01.105.01</v>
          </cell>
          <cell r="B274" t="str">
            <v>EXPURGO DE JAZIDA</v>
          </cell>
          <cell r="C274" t="str">
            <v>m³</v>
          </cell>
          <cell r="E274">
            <v>0.87</v>
          </cell>
          <cell r="H274" t="str">
            <v>Custos Básicos</v>
          </cell>
        </row>
        <row r="275">
          <cell r="A275" t="str">
            <v>A.01.120.01</v>
          </cell>
          <cell r="B275" t="str">
            <v>ESCAVAÇÃO E CARGA DE MATERIAL DE JAZIDA</v>
          </cell>
          <cell r="C275" t="str">
            <v>m³</v>
          </cell>
          <cell r="E275">
            <v>2.2999999999999998</v>
          </cell>
          <cell r="H275" t="str">
            <v>Custos Básicos</v>
          </cell>
        </row>
        <row r="276">
          <cell r="A276" t="str">
            <v>A.01.150.02</v>
          </cell>
          <cell r="B276" t="str">
            <v>ROCHA P/BRITAGEM C/PERFURATRIZ MANUAL</v>
          </cell>
          <cell r="C276" t="str">
            <v>m³</v>
          </cell>
          <cell r="E276">
            <v>14</v>
          </cell>
          <cell r="H276" t="str">
            <v>Custos Básicos</v>
          </cell>
        </row>
        <row r="277">
          <cell r="A277" t="str">
            <v>A.01.155.02</v>
          </cell>
          <cell r="B277" t="str">
            <v>RACHÃO P/COLCHÃO DRENANTE EM REBAIXO DE ROCHA</v>
          </cell>
          <cell r="C277" t="str">
            <v>m³</v>
          </cell>
          <cell r="E277">
            <v>10.7</v>
          </cell>
          <cell r="H277" t="str">
            <v>Custos Básicos</v>
          </cell>
        </row>
        <row r="278">
          <cell r="A278" t="str">
            <v>A.01.390.02</v>
          </cell>
          <cell r="B278" t="str">
            <v>USINAGEM DE CBUQ (CAPA DE ROLAMENTO) - FAIXA C</v>
          </cell>
          <cell r="C278" t="str">
            <v>t</v>
          </cell>
          <cell r="E278">
            <v>45.11</v>
          </cell>
          <cell r="H278" t="str">
            <v>Custos Básicos</v>
          </cell>
        </row>
        <row r="279">
          <cell r="A279" t="str">
            <v>A.01.390.03</v>
          </cell>
          <cell r="B279" t="str">
            <v>USINAGEM DE CBUQ (BINDER) - FAIXA B</v>
          </cell>
          <cell r="C279" t="str">
            <v>t</v>
          </cell>
          <cell r="E279">
            <v>31.96</v>
          </cell>
          <cell r="H279" t="str">
            <v>Custos Básicos</v>
          </cell>
        </row>
        <row r="280">
          <cell r="A280" t="str">
            <v>A.01.396.01</v>
          </cell>
          <cell r="B280" t="str">
            <v>USINAGEM DE SOLO-CIMENTO</v>
          </cell>
          <cell r="C280" t="str">
            <v>m³</v>
          </cell>
          <cell r="E280">
            <v>68.33</v>
          </cell>
          <cell r="H280" t="str">
            <v>Custos Básicos</v>
          </cell>
        </row>
        <row r="281">
          <cell r="A281" t="str">
            <v>A.01.396.02</v>
          </cell>
          <cell r="B281" t="str">
            <v>USINAGEM DE SOLO MELHORADO C/CIMENTO</v>
          </cell>
          <cell r="C281" t="str">
            <v>m³</v>
          </cell>
          <cell r="E281">
            <v>39.47</v>
          </cell>
          <cell r="H281" t="str">
            <v>Custos Básicos</v>
          </cell>
        </row>
        <row r="282">
          <cell r="A282" t="str">
            <v>A.01.401.01</v>
          </cell>
          <cell r="B282" t="str">
            <v>FORMA COMUM DE MADEIRA</v>
          </cell>
          <cell r="C282" t="str">
            <v>m²</v>
          </cell>
          <cell r="E282">
            <v>21.799999999999997</v>
          </cell>
          <cell r="H282" t="str">
            <v>Custos Básicos</v>
          </cell>
        </row>
        <row r="283">
          <cell r="A283" t="str">
            <v>A.01.402.01</v>
          </cell>
          <cell r="B283" t="str">
            <v>FORMA DE PLACA COMPENSADA RESINADA</v>
          </cell>
          <cell r="C283" t="str">
            <v>m²</v>
          </cell>
          <cell r="E283">
            <v>16.11</v>
          </cell>
          <cell r="H283" t="str">
            <v>Custos Básicos</v>
          </cell>
        </row>
        <row r="284">
          <cell r="A284" t="str">
            <v>A.01.404.01</v>
          </cell>
          <cell r="B284" t="str">
            <v>FORMA P/TUBULÃO</v>
          </cell>
          <cell r="C284" t="str">
            <v>m²</v>
          </cell>
          <cell r="E284">
            <v>10.33</v>
          </cell>
          <cell r="H284" t="str">
            <v>Custos Básicos</v>
          </cell>
        </row>
        <row r="285">
          <cell r="A285" t="str">
            <v>A.01.407.01</v>
          </cell>
          <cell r="B285" t="str">
            <v>CONFECÇÃO E LANÇAMENTO DE CONCRETO MAGRO EM BETONEIRA</v>
          </cell>
          <cell r="C285" t="str">
            <v>m³</v>
          </cell>
          <cell r="E285">
            <v>155.99</v>
          </cell>
          <cell r="H285" t="str">
            <v>Custos Básicos</v>
          </cell>
        </row>
        <row r="286">
          <cell r="A286" t="str">
            <v>A.01.410.01</v>
          </cell>
          <cell r="B286" t="str">
            <v>CONCRETO FCK=10MPA</v>
          </cell>
          <cell r="C286" t="str">
            <v>m³</v>
          </cell>
          <cell r="E286">
            <v>183.42</v>
          </cell>
          <cell r="H286" t="str">
            <v>Custos Básicos</v>
          </cell>
        </row>
        <row r="287">
          <cell r="A287" t="str">
            <v>A.01.412.01</v>
          </cell>
          <cell r="B287" t="str">
            <v>CONCRETO FCK=12MPA</v>
          </cell>
          <cell r="C287" t="str">
            <v>m³</v>
          </cell>
          <cell r="E287">
            <v>190.76999999999998</v>
          </cell>
          <cell r="H287" t="str">
            <v>Custos Básicos</v>
          </cell>
        </row>
        <row r="288">
          <cell r="A288" t="str">
            <v>A.01.415.01</v>
          </cell>
          <cell r="B288" t="str">
            <v>CONCRETO ESTRUTURAL FCK=15MPA</v>
          </cell>
          <cell r="C288" t="str">
            <v>m³</v>
          </cell>
          <cell r="E288">
            <v>198.69</v>
          </cell>
          <cell r="H288" t="str">
            <v>Custos Básicos</v>
          </cell>
        </row>
        <row r="289">
          <cell r="A289" t="str">
            <v>A.01.418.01</v>
          </cell>
          <cell r="B289" t="str">
            <v>CONCRETO ESTRUTURAL FCK=18MPA</v>
          </cell>
          <cell r="C289" t="str">
            <v>m³</v>
          </cell>
          <cell r="E289">
            <v>206.28</v>
          </cell>
          <cell r="H289" t="str">
            <v>Custos Básicos</v>
          </cell>
        </row>
        <row r="290">
          <cell r="A290" t="str">
            <v>A.01.422.01</v>
          </cell>
          <cell r="B290" t="str">
            <v>CONCRETO ESTRUTURAL FCK=22MPA</v>
          </cell>
          <cell r="C290" t="str">
            <v>m³</v>
          </cell>
          <cell r="E290">
            <v>220</v>
          </cell>
          <cell r="H290" t="str">
            <v>Custos Básicos</v>
          </cell>
        </row>
        <row r="291">
          <cell r="A291" t="str">
            <v>A.01.423.00</v>
          </cell>
          <cell r="B291" t="str">
            <v>CONCRETO FCK=18MPA P/PRÉ-MOLDADOS</v>
          </cell>
          <cell r="C291" t="str">
            <v>m³</v>
          </cell>
          <cell r="E291">
            <v>202.14000000000004</v>
          </cell>
          <cell r="H291" t="str">
            <v>Custos Básicos</v>
          </cell>
        </row>
        <row r="292">
          <cell r="A292" t="str">
            <v>A.01.424.00</v>
          </cell>
          <cell r="B292" t="str">
            <v>CONCRETO POROSO P/PRÉ-MOLDADOS (TUBOS)</v>
          </cell>
          <cell r="C292" t="str">
            <v>m³</v>
          </cell>
          <cell r="E292">
            <v>200.13000000000002</v>
          </cell>
          <cell r="H292" t="str">
            <v>Custos Básicos</v>
          </cell>
        </row>
        <row r="293">
          <cell r="A293" t="str">
            <v>A.01.450.01</v>
          </cell>
          <cell r="B293" t="str">
            <v>ESCORAMENTO DE BUEIROS CELULARES</v>
          </cell>
          <cell r="C293" t="str">
            <v>m³</v>
          </cell>
          <cell r="E293">
            <v>18.939999999999998</v>
          </cell>
          <cell r="H293" t="str">
            <v>Custos Básicos</v>
          </cell>
        </row>
        <row r="294">
          <cell r="A294" t="str">
            <v>A.01.512.10</v>
          </cell>
          <cell r="B294" t="str">
            <v>CONCRETO CICLÓPICO FCK=12MPA</v>
          </cell>
          <cell r="C294" t="str">
            <v>m³</v>
          </cell>
          <cell r="E294">
            <v>157.22</v>
          </cell>
          <cell r="H294" t="str">
            <v>Custos Básicos</v>
          </cell>
        </row>
        <row r="295">
          <cell r="A295" t="str">
            <v>A.01.515.10</v>
          </cell>
          <cell r="B295" t="str">
            <v>CONCRETO CICLÓPICO FCK=15MPA</v>
          </cell>
          <cell r="C295" t="str">
            <v>m³</v>
          </cell>
          <cell r="E295">
            <v>162.76000000000002</v>
          </cell>
          <cell r="H295" t="str">
            <v>Custos Básicos</v>
          </cell>
        </row>
        <row r="296">
          <cell r="A296" t="str">
            <v>A.01.580.01</v>
          </cell>
          <cell r="B296" t="str">
            <v>FORNECIMENTO, PREPARO E COLOCAÇÃO DE AÇO CA-60</v>
          </cell>
          <cell r="C296" t="str">
            <v>kg</v>
          </cell>
          <cell r="E296">
            <v>2.9599999999999995</v>
          </cell>
          <cell r="H296" t="str">
            <v>Custos Básicos</v>
          </cell>
        </row>
        <row r="297">
          <cell r="A297" t="str">
            <v>A.01.580.02</v>
          </cell>
          <cell r="B297" t="str">
            <v>FORNECIMENTO, PREPARO E COLOCAÇÃO DE AÇO CA-50</v>
          </cell>
          <cell r="C297" t="str">
            <v>kg</v>
          </cell>
          <cell r="E297">
            <v>2.8699999999999997</v>
          </cell>
          <cell r="H297" t="str">
            <v>Custos Básicos</v>
          </cell>
        </row>
        <row r="298">
          <cell r="A298" t="str">
            <v>A.01.603.01</v>
          </cell>
          <cell r="B298" t="str">
            <v>ARGAMASSA CIMENTO AREIA 1:3</v>
          </cell>
          <cell r="C298" t="str">
            <v>m³</v>
          </cell>
          <cell r="E298">
            <v>209.98999999999998</v>
          </cell>
          <cell r="H298" t="str">
            <v>Custos Básicos</v>
          </cell>
        </row>
        <row r="299">
          <cell r="A299" t="str">
            <v>A.01.604.01</v>
          </cell>
          <cell r="B299" t="str">
            <v>ARGAMASSA CIMENTO AREIA 1:4</v>
          </cell>
          <cell r="C299" t="str">
            <v>m³</v>
          </cell>
          <cell r="E299">
            <v>180.47</v>
          </cell>
          <cell r="H299" t="str">
            <v>Custos Básicos</v>
          </cell>
        </row>
        <row r="300">
          <cell r="A300" t="str">
            <v>A.01.620.01</v>
          </cell>
          <cell r="B300" t="str">
            <v>ARGAMASSA CIMENTO SOLO 1:10</v>
          </cell>
          <cell r="C300" t="str">
            <v>m³</v>
          </cell>
          <cell r="E300">
            <v>84.59</v>
          </cell>
          <cell r="H300" t="str">
            <v>Custos Básicos</v>
          </cell>
        </row>
        <row r="301">
          <cell r="A301" t="str">
            <v>A.01.730.00</v>
          </cell>
          <cell r="B301" t="str">
            <v>CONCRETO FCK=18MPA P/PRÉ-MOLDADOS (MOURÕES)</v>
          </cell>
          <cell r="C301" t="str">
            <v>m³</v>
          </cell>
          <cell r="E301">
            <v>194.5</v>
          </cell>
          <cell r="H301" t="str">
            <v>Custos Básicos</v>
          </cell>
        </row>
        <row r="302">
          <cell r="A302" t="str">
            <v>A.01.730.01</v>
          </cell>
          <cell r="B302" t="str">
            <v>MOURÃO DE CONCRETO ESTICADOR SEÇÃO QUADRADA 15CM</v>
          </cell>
          <cell r="C302" t="str">
            <v>unid.</v>
          </cell>
          <cell r="E302">
            <v>19.82</v>
          </cell>
          <cell r="H302" t="str">
            <v>Custos Básicos</v>
          </cell>
        </row>
        <row r="303">
          <cell r="A303" t="str">
            <v>A.01.735.01</v>
          </cell>
          <cell r="B303" t="str">
            <v>MOURÃO DE CONCRETO SUPORTE SEÇÃO QUADRADA 11CM</v>
          </cell>
          <cell r="C303" t="str">
            <v>unid.</v>
          </cell>
          <cell r="E303">
            <v>13.5</v>
          </cell>
          <cell r="H303" t="str">
            <v>Custos Básicos</v>
          </cell>
        </row>
        <row r="304">
          <cell r="A304" t="str">
            <v>A.01.740.01</v>
          </cell>
          <cell r="B304" t="str">
            <v>TUBO DE CONCRETO PERFURADO D=0,20M</v>
          </cell>
          <cell r="C304" t="str">
            <v>m</v>
          </cell>
          <cell r="E304">
            <v>9.33</v>
          </cell>
          <cell r="H304" t="str">
            <v>Custos Básicos</v>
          </cell>
        </row>
        <row r="305">
          <cell r="A305" t="str">
            <v>A.01.741.01</v>
          </cell>
          <cell r="B305" t="str">
            <v>TUBO DE CONCRETO POROSO D=0,20M</v>
          </cell>
          <cell r="C305" t="str">
            <v>m</v>
          </cell>
          <cell r="E305">
            <v>9.07</v>
          </cell>
          <cell r="H305" t="str">
            <v>Custos Básicos</v>
          </cell>
        </row>
        <row r="306">
          <cell r="A306" t="str">
            <v>A.01.745.01</v>
          </cell>
          <cell r="B306" t="str">
            <v>TUBO DE CONCRETO D=0,30M</v>
          </cell>
          <cell r="C306" t="str">
            <v>m</v>
          </cell>
          <cell r="E306">
            <v>15.2</v>
          </cell>
          <cell r="H306" t="str">
            <v>Custos Básicos</v>
          </cell>
        </row>
        <row r="307">
          <cell r="A307" t="str">
            <v>A.01.760.01</v>
          </cell>
          <cell r="B307" t="str">
            <v>TUBO DE CONCRETO ARMADO D=0,80M</v>
          </cell>
          <cell r="C307" t="str">
            <v>m</v>
          </cell>
          <cell r="E307">
            <v>123.72</v>
          </cell>
          <cell r="H307" t="str">
            <v>Custos Básicos</v>
          </cell>
        </row>
        <row r="308">
          <cell r="A308" t="str">
            <v>A.01.765.01</v>
          </cell>
          <cell r="B308" t="str">
            <v>TUBO DE CONCRETO ARMADO D=1,00M</v>
          </cell>
          <cell r="C308" t="str">
            <v>m</v>
          </cell>
          <cell r="E308">
            <v>186.10000000000002</v>
          </cell>
          <cell r="H308" t="str">
            <v>Custos Básicos</v>
          </cell>
        </row>
        <row r="309">
          <cell r="A309" t="str">
            <v>A.01.770.01</v>
          </cell>
          <cell r="B309" t="str">
            <v>TUBO DE CONCRETO ARMADO D=1,20M</v>
          </cell>
          <cell r="C309" t="str">
            <v>m</v>
          </cell>
          <cell r="E309">
            <v>256.64</v>
          </cell>
          <cell r="H309" t="str">
            <v>Custos Básicos</v>
          </cell>
        </row>
        <row r="310">
          <cell r="A310" t="str">
            <v>A.01.780.01</v>
          </cell>
          <cell r="B310" t="str">
            <v>OBTENÇÃO DE GRAMA P/REPLANTIO</v>
          </cell>
          <cell r="C310" t="str">
            <v>m²</v>
          </cell>
          <cell r="E310">
            <v>0.56000000000000005</v>
          </cell>
          <cell r="H310" t="str">
            <v>Custos Básicos</v>
          </cell>
        </row>
        <row r="311">
          <cell r="A311" t="str">
            <v>A.01.790.01</v>
          </cell>
          <cell r="B311" t="str">
            <v>GUIA DE MADEIRA 2,5X7,0CM</v>
          </cell>
          <cell r="C311" t="str">
            <v>m</v>
          </cell>
          <cell r="E311">
            <v>1.1599999999999999</v>
          </cell>
          <cell r="H311" t="str">
            <v>Custos Básicos</v>
          </cell>
        </row>
        <row r="312">
          <cell r="A312" t="str">
            <v>A.01.790.02</v>
          </cell>
          <cell r="B312" t="str">
            <v>GUIA DE MADEIRA 2,5X10,0CM</v>
          </cell>
          <cell r="C312" t="str">
            <v>m</v>
          </cell>
          <cell r="E312">
            <v>1.23</v>
          </cell>
          <cell r="H312" t="str">
            <v>Custos Básicos</v>
          </cell>
        </row>
        <row r="313">
          <cell r="A313" t="str">
            <v>A.01.890.01</v>
          </cell>
          <cell r="B313" t="str">
            <v>ESCAVAÇÃO MANUAL EM MATERIAL DE 1ª CATEGORIA</v>
          </cell>
          <cell r="C313" t="str">
            <v>m³</v>
          </cell>
          <cell r="E313">
            <v>12.45</v>
          </cell>
          <cell r="H313" t="str">
            <v>Custos Básicos</v>
          </cell>
        </row>
        <row r="314">
          <cell r="A314" t="str">
            <v>A.01.891.01</v>
          </cell>
          <cell r="B314" t="str">
            <v>ESCAVAÇÃO MANUAL DE VALA EM MATERIAL DE 1ª CATEGORIA</v>
          </cell>
          <cell r="C314" t="str">
            <v>m³</v>
          </cell>
          <cell r="E314">
            <v>14.4</v>
          </cell>
          <cell r="H314" t="str">
            <v>Custos Básicos</v>
          </cell>
        </row>
        <row r="315">
          <cell r="A315" t="str">
            <v>A.01.892.01</v>
          </cell>
          <cell r="B315" t="str">
            <v>ESCAVAÇÃO MECÂNICA DE VALA EM MATERIAL DE 1ª CATEGORIA</v>
          </cell>
          <cell r="C315" t="str">
            <v>m³</v>
          </cell>
          <cell r="E315">
            <v>1.78</v>
          </cell>
          <cell r="H315" t="str">
            <v>Custos Básicos</v>
          </cell>
        </row>
        <row r="316">
          <cell r="A316" t="str">
            <v>A.01.893.01</v>
          </cell>
          <cell r="B316" t="str">
            <v>COMPACTAÇÃO MANUAL</v>
          </cell>
          <cell r="C316" t="str">
            <v>m³</v>
          </cell>
          <cell r="E316">
            <v>5.14</v>
          </cell>
          <cell r="H316" t="str">
            <v>Custos Básicos</v>
          </cell>
        </row>
        <row r="317">
          <cell r="A317" t="str">
            <v>B.00.301.00</v>
          </cell>
          <cell r="B317" t="str">
            <v>ALVENARIA DE PEDRA ARGAMASSADA</v>
          </cell>
          <cell r="C317" t="str">
            <v>m³</v>
          </cell>
          <cell r="E317">
            <v>126.33000000000001</v>
          </cell>
          <cell r="H317" t="str">
            <v>Custos Básicos</v>
          </cell>
        </row>
        <row r="318">
          <cell r="A318" t="str">
            <v>B.00.903.01</v>
          </cell>
          <cell r="B318" t="str">
            <v>DENTES PARA BUEIROS DUPLOS D=1,00M</v>
          </cell>
          <cell r="C318" t="str">
            <v>unid.</v>
          </cell>
          <cell r="E318">
            <v>86.6</v>
          </cell>
          <cell r="H318" t="str">
            <v>Custos Básicos</v>
          </cell>
        </row>
        <row r="319">
          <cell r="A319" t="str">
            <v>B.00.904.01</v>
          </cell>
          <cell r="B319" t="str">
            <v>DENTES PARA BUEIROS DUPLOS D=1,20M</v>
          </cell>
          <cell r="C319" t="str">
            <v>unid.</v>
          </cell>
          <cell r="E319">
            <v>98.320000000000007</v>
          </cell>
          <cell r="H319" t="str">
            <v>Custos Básicos</v>
          </cell>
        </row>
        <row r="320">
          <cell r="A320" t="str">
            <v>B.00.907.01</v>
          </cell>
          <cell r="B320" t="str">
            <v>DENTES PARA BUEIROS SIMPLES D=0,80M</v>
          </cell>
          <cell r="C320" t="str">
            <v>unid.</v>
          </cell>
          <cell r="E320">
            <v>36.270000000000003</v>
          </cell>
          <cell r="H320" t="str">
            <v>Custos Básicos</v>
          </cell>
        </row>
        <row r="321">
          <cell r="A321" t="str">
            <v>B.00.908.01</v>
          </cell>
          <cell r="B321" t="str">
            <v>DENTES PARA BUEIROS SIMPLES D=1,00M</v>
          </cell>
          <cell r="C321" t="str">
            <v>unid.</v>
          </cell>
          <cell r="E321">
            <v>43.22</v>
          </cell>
          <cell r="H321" t="str">
            <v>Custos Básicos</v>
          </cell>
        </row>
        <row r="322">
          <cell r="A322" t="str">
            <v>B.00.909.01</v>
          </cell>
          <cell r="B322" t="str">
            <v>DENTES PARA BUEIROS SIMPLES D=1,20M</v>
          </cell>
          <cell r="C322" t="str">
            <v>unid.</v>
          </cell>
          <cell r="E322">
            <v>49.24</v>
          </cell>
          <cell r="H322" t="str">
            <v>Custos Básicos</v>
          </cell>
        </row>
        <row r="323">
          <cell r="A323" t="str">
            <v>B.00.911.01</v>
          </cell>
          <cell r="B323" t="str">
            <v>DENTES PARA BUEIROS TRIPLOS D=1,00M</v>
          </cell>
          <cell r="C323" t="str">
            <v>unid.</v>
          </cell>
          <cell r="E323">
            <v>127.64999999999999</v>
          </cell>
          <cell r="H323" t="str">
            <v>Custos Básicos</v>
          </cell>
        </row>
        <row r="324">
          <cell r="A324" t="str">
            <v>B.00.999.06</v>
          </cell>
          <cell r="B324" t="str">
            <v>SOLO LOCAL / SELO DE ARGILA APILOADO</v>
          </cell>
          <cell r="C324" t="str">
            <v>m³</v>
          </cell>
          <cell r="E324">
            <v>6.74</v>
          </cell>
          <cell r="H324" t="str">
            <v>Custos Básicos</v>
          </cell>
        </row>
        <row r="325">
          <cell r="H325" t="str">
            <v>Custos Básicos</v>
          </cell>
        </row>
        <row r="326">
          <cell r="H326" t="str">
            <v>Custos Básicos</v>
          </cell>
        </row>
        <row r="327">
          <cell r="H327" t="str">
            <v>Custos Básicos</v>
          </cell>
        </row>
        <row r="328">
          <cell r="H328" t="str">
            <v>Custos Básicos</v>
          </cell>
        </row>
        <row r="329">
          <cell r="H329" t="str">
            <v>Custos Básicos</v>
          </cell>
        </row>
        <row r="330">
          <cell r="H330" t="str">
            <v>Custos Básicos</v>
          </cell>
        </row>
        <row r="331">
          <cell r="H331" t="str">
            <v>Custos Básicos</v>
          </cell>
        </row>
        <row r="332">
          <cell r="H332" t="str">
            <v>Custos Básicos</v>
          </cell>
        </row>
        <row r="333">
          <cell r="H333" t="str">
            <v>Custos Básicos</v>
          </cell>
        </row>
        <row r="334">
          <cell r="H334" t="str">
            <v>Custos Básicos</v>
          </cell>
        </row>
        <row r="335">
          <cell r="H335" t="str">
            <v>Custos Básicos</v>
          </cell>
        </row>
      </sheetData>
      <sheetData sheetId="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MÃO DE OBRA FIXA"/>
      <sheetName val="VEICULOS-MÃO DE OBRA FIXA"/>
      <sheetName val="PAR. VINCULADA - MO"/>
      <sheetName val="PAR. VINCULADA - EQPTOS"/>
      <sheetName val="FRENTES DE SERVIÇO"/>
      <sheetName val="MO"/>
      <sheetName val="EQPTO"/>
    </sheetNames>
    <sheetDataSet>
      <sheetData sheetId="0"/>
      <sheetData sheetId="1"/>
      <sheetData sheetId="2"/>
      <sheetData sheetId="3"/>
      <sheetData sheetId="4">
        <row r="16">
          <cell r="J16">
            <v>0</v>
          </cell>
        </row>
        <row r="26">
          <cell r="J26">
            <v>0</v>
          </cell>
        </row>
        <row r="32">
          <cell r="J32">
            <v>0</v>
          </cell>
        </row>
        <row r="44">
          <cell r="J44">
            <v>0</v>
          </cell>
        </row>
      </sheetData>
      <sheetData sheetId="5"/>
      <sheetData sheetId="6">
        <row r="2">
          <cell r="A2" t="str">
            <v>P9801</v>
          </cell>
          <cell r="B2" t="str">
            <v>Ajudante</v>
          </cell>
          <cell r="C2">
            <v>16.572600000000001</v>
          </cell>
        </row>
        <row r="3">
          <cell r="A3" t="str">
            <v>P9802</v>
          </cell>
          <cell r="B3" t="str">
            <v>Ajudante especializado</v>
          </cell>
          <cell r="C3">
            <v>19.599499999999999</v>
          </cell>
        </row>
        <row r="4">
          <cell r="A4" t="str">
            <v>P9803</v>
          </cell>
          <cell r="B4" t="str">
            <v>Almoxarife</v>
          </cell>
          <cell r="C4">
            <v>3593.4834000000001</v>
          </cell>
        </row>
        <row r="5">
          <cell r="A5" t="str">
            <v>P9804</v>
          </cell>
          <cell r="B5" t="str">
            <v>Apontador</v>
          </cell>
          <cell r="C5">
            <v>3223.5607</v>
          </cell>
        </row>
        <row r="6">
          <cell r="A6" t="str">
            <v>P9805</v>
          </cell>
          <cell r="B6" t="str">
            <v>Armador</v>
          </cell>
          <cell r="C6">
            <v>19.670300000000001</v>
          </cell>
        </row>
        <row r="7">
          <cell r="A7" t="str">
            <v>P9806</v>
          </cell>
          <cell r="B7" t="str">
            <v>Auxiliar administrativo</v>
          </cell>
          <cell r="C7">
            <v>3324.1567</v>
          </cell>
        </row>
        <row r="8">
          <cell r="A8" t="str">
            <v>P9807</v>
          </cell>
          <cell r="B8" t="str">
            <v>Bombeiro hidráulico</v>
          </cell>
          <cell r="C8">
            <v>23.085100000000001</v>
          </cell>
        </row>
        <row r="9">
          <cell r="A9" t="str">
            <v>P9808</v>
          </cell>
          <cell r="B9" t="str">
            <v>Carpinteiro</v>
          </cell>
          <cell r="C9">
            <v>19.512599999999999</v>
          </cell>
        </row>
        <row r="10">
          <cell r="A10" t="str">
            <v>P9809</v>
          </cell>
          <cell r="B10" t="str">
            <v>Encarregado administrativo</v>
          </cell>
          <cell r="C10">
            <v>6585.2066000000004</v>
          </cell>
        </row>
        <row r="11">
          <cell r="A11" t="str">
            <v>P9810</v>
          </cell>
          <cell r="B11" t="str">
            <v>Eletricista</v>
          </cell>
          <cell r="C11">
            <v>19.2788</v>
          </cell>
        </row>
        <row r="12">
          <cell r="A12" t="str">
            <v>P9811</v>
          </cell>
          <cell r="B12" t="str">
            <v>Encarregado especializado</v>
          </cell>
          <cell r="C12">
            <v>6211.6858000000002</v>
          </cell>
        </row>
        <row r="13">
          <cell r="A13" t="str">
            <v>P9812</v>
          </cell>
          <cell r="B13" t="str">
            <v>Engenheiro</v>
          </cell>
          <cell r="C13">
            <v>18113.532599999999</v>
          </cell>
        </row>
        <row r="14">
          <cell r="A14" t="str">
            <v>P9814</v>
          </cell>
          <cell r="B14" t="str">
            <v>Operacional</v>
          </cell>
          <cell r="C14">
            <v>2781.4566</v>
          </cell>
        </row>
        <row r="15">
          <cell r="A15" t="str">
            <v>P9815</v>
          </cell>
          <cell r="B15" t="str">
            <v>Jardineiro</v>
          </cell>
          <cell r="C15">
            <v>19.088200000000001</v>
          </cell>
        </row>
        <row r="16">
          <cell r="A16" t="str">
            <v>P9816</v>
          </cell>
          <cell r="B16" t="str">
            <v>Encarregado de mergulho</v>
          </cell>
          <cell r="C16">
            <v>5559.4386000000004</v>
          </cell>
        </row>
        <row r="17">
          <cell r="A17" t="str">
            <v>P9819</v>
          </cell>
          <cell r="B17" t="str">
            <v>Engenheiro supervisor</v>
          </cell>
          <cell r="C17">
            <v>18113.532599999999</v>
          </cell>
        </row>
        <row r="18">
          <cell r="A18" t="str">
            <v>P9821</v>
          </cell>
          <cell r="B18" t="str">
            <v>Pedreiro</v>
          </cell>
          <cell r="C18">
            <v>19.295200000000001</v>
          </cell>
        </row>
        <row r="19">
          <cell r="A19" t="str">
            <v>P9822</v>
          </cell>
          <cell r="B19" t="str">
            <v>Pintor</v>
          </cell>
          <cell r="C19">
            <v>19.920999999999999</v>
          </cell>
        </row>
        <row r="20">
          <cell r="A20" t="str">
            <v>P9823</v>
          </cell>
          <cell r="B20" t="str">
            <v>Serralheiro</v>
          </cell>
          <cell r="C20">
            <v>18.4879</v>
          </cell>
        </row>
        <row r="21">
          <cell r="A21" t="str">
            <v>P9824</v>
          </cell>
          <cell r="B21" t="str">
            <v>Servente</v>
          </cell>
          <cell r="C21">
            <v>15.057399999999999</v>
          </cell>
        </row>
        <row r="22">
          <cell r="A22" t="str">
            <v>P9825</v>
          </cell>
          <cell r="B22" t="str">
            <v>Soldador</v>
          </cell>
          <cell r="C22">
            <v>26.5352</v>
          </cell>
        </row>
        <row r="23">
          <cell r="A23" t="str">
            <v>P9826</v>
          </cell>
          <cell r="B23" t="str">
            <v>Chefe setor de finanças</v>
          </cell>
          <cell r="C23">
            <v>10985.874</v>
          </cell>
        </row>
        <row r="24">
          <cell r="A24" t="str">
            <v>P9827</v>
          </cell>
          <cell r="B24" t="str">
            <v>Vigia</v>
          </cell>
          <cell r="C24">
            <v>3361.2109999999998</v>
          </cell>
        </row>
        <row r="25">
          <cell r="A25" t="str">
            <v>P9830</v>
          </cell>
          <cell r="B25" t="str">
            <v>Montador</v>
          </cell>
          <cell r="C25">
            <v>20.930800000000001</v>
          </cell>
        </row>
        <row r="26">
          <cell r="A26" t="str">
            <v>P9833</v>
          </cell>
          <cell r="B26" t="str">
            <v>Auxiliar de laboratório</v>
          </cell>
          <cell r="C26">
            <v>3116.1053000000002</v>
          </cell>
        </row>
        <row r="27">
          <cell r="A27" t="str">
            <v>P9835</v>
          </cell>
          <cell r="B27" t="str">
            <v>Perfurador de tubulão a ar comprimido com insalubridade</v>
          </cell>
          <cell r="C27">
            <v>20.654299999999999</v>
          </cell>
        </row>
        <row r="28">
          <cell r="A28" t="str">
            <v>P9836</v>
          </cell>
          <cell r="B28" t="str">
            <v>Geólogo</v>
          </cell>
          <cell r="C28">
            <v>109.7212</v>
          </cell>
        </row>
        <row r="29">
          <cell r="A29" t="str">
            <v>P9837</v>
          </cell>
          <cell r="B29" t="str">
            <v>Oceanógrafo</v>
          </cell>
          <cell r="C29">
            <v>7469.509</v>
          </cell>
        </row>
        <row r="30">
          <cell r="A30" t="str">
            <v>P9840</v>
          </cell>
          <cell r="B30" t="str">
            <v>Encarregado geral</v>
          </cell>
          <cell r="C30">
            <v>9061.6589000000004</v>
          </cell>
        </row>
        <row r="31">
          <cell r="A31" t="str">
            <v>P9842</v>
          </cell>
          <cell r="B31" t="str">
            <v>Faxineiro</v>
          </cell>
          <cell r="C31">
            <v>2755.1037999999999</v>
          </cell>
        </row>
        <row r="32">
          <cell r="A32" t="str">
            <v>P9843</v>
          </cell>
          <cell r="B32" t="str">
            <v>Operador de equipamento leve</v>
          </cell>
          <cell r="C32">
            <v>17.846299999999999</v>
          </cell>
        </row>
        <row r="33">
          <cell r="A33" t="str">
            <v>P9844</v>
          </cell>
          <cell r="B33" t="str">
            <v>Capitão fluvial</v>
          </cell>
          <cell r="C33">
            <v>8818.4514999999992</v>
          </cell>
        </row>
        <row r="34">
          <cell r="A34" t="str">
            <v>P9845</v>
          </cell>
          <cell r="B34" t="str">
            <v>Operador de equipamento pesado</v>
          </cell>
          <cell r="C34">
            <v>22.826799999999999</v>
          </cell>
        </row>
        <row r="35">
          <cell r="A35" t="str">
            <v>P9846</v>
          </cell>
          <cell r="B35" t="str">
            <v>Operador de equipamento especial</v>
          </cell>
          <cell r="C35">
            <v>30.363700000000001</v>
          </cell>
        </row>
        <row r="36">
          <cell r="A36" t="str">
            <v>P9847</v>
          </cell>
          <cell r="B36" t="str">
            <v>Perfurador de tubulão</v>
          </cell>
          <cell r="C36">
            <v>16.552099999999999</v>
          </cell>
        </row>
        <row r="37">
          <cell r="A37" t="str">
            <v>P9848</v>
          </cell>
          <cell r="B37" t="str">
            <v>Desenhista</v>
          </cell>
          <cell r="C37">
            <v>4470.1368000000002</v>
          </cell>
        </row>
        <row r="38">
          <cell r="A38" t="str">
            <v>P9849</v>
          </cell>
          <cell r="B38" t="str">
            <v>Condutor maquinista fluvial</v>
          </cell>
          <cell r="C38">
            <v>3674.7489</v>
          </cell>
        </row>
        <row r="39">
          <cell r="A39" t="str">
            <v>P9850</v>
          </cell>
          <cell r="B39" t="str">
            <v>Copeiro</v>
          </cell>
          <cell r="C39">
            <v>2896.9225000000001</v>
          </cell>
        </row>
        <row r="40">
          <cell r="A40" t="str">
            <v>P9851</v>
          </cell>
          <cell r="B40" t="str">
            <v>Médico do trabalho</v>
          </cell>
          <cell r="C40">
            <v>15121.063099999999</v>
          </cell>
        </row>
        <row r="41">
          <cell r="A41" t="str">
            <v>P9852</v>
          </cell>
          <cell r="B41" t="str">
            <v>Blaster</v>
          </cell>
          <cell r="C41">
            <v>26.549299999999999</v>
          </cell>
        </row>
        <row r="42">
          <cell r="A42" t="str">
            <v>P9853</v>
          </cell>
          <cell r="B42" t="str">
            <v>Pré-marcador</v>
          </cell>
          <cell r="C42">
            <v>16.383299999999998</v>
          </cell>
        </row>
        <row r="43">
          <cell r="A43" t="str">
            <v>P9854</v>
          </cell>
          <cell r="B43" t="str">
            <v>Recepcionista</v>
          </cell>
          <cell r="C43">
            <v>3433.4665</v>
          </cell>
        </row>
        <row r="44">
          <cell r="A44" t="str">
            <v>P9855</v>
          </cell>
          <cell r="B44" t="str">
            <v>Marinheiro de máquinas</v>
          </cell>
          <cell r="C44">
            <v>3549.8054000000002</v>
          </cell>
        </row>
        <row r="45">
          <cell r="A45" t="str">
            <v>P9856</v>
          </cell>
          <cell r="B45" t="str">
            <v>Marinheiro de convés</v>
          </cell>
          <cell r="C45">
            <v>18.8184</v>
          </cell>
        </row>
        <row r="46">
          <cell r="A46" t="str">
            <v>P9857</v>
          </cell>
          <cell r="B46" t="str">
            <v>Marinheiro de convés - mensalista</v>
          </cell>
          <cell r="C46">
            <v>3469.3139999999999</v>
          </cell>
        </row>
        <row r="47">
          <cell r="A47" t="str">
            <v>P9858</v>
          </cell>
          <cell r="B47" t="str">
            <v>Laboratorista</v>
          </cell>
          <cell r="C47">
            <v>4206.3334999999997</v>
          </cell>
        </row>
        <row r="48">
          <cell r="A48" t="str">
            <v>P9859</v>
          </cell>
          <cell r="B48" t="str">
            <v>Trabalhador de via</v>
          </cell>
          <cell r="C48">
            <v>15.1303</v>
          </cell>
        </row>
        <row r="49">
          <cell r="A49" t="str">
            <v>P9860</v>
          </cell>
          <cell r="B49" t="str">
            <v>Mergulhador</v>
          </cell>
          <cell r="C49">
            <v>23.209499999999998</v>
          </cell>
        </row>
        <row r="50">
          <cell r="A50" t="str">
            <v>P9861</v>
          </cell>
          <cell r="B50" t="str">
            <v>Selecionador de material pétreo</v>
          </cell>
          <cell r="C50">
            <v>16.452999999999999</v>
          </cell>
        </row>
        <row r="51">
          <cell r="A51" t="str">
            <v>P9864</v>
          </cell>
          <cell r="B51" t="str">
            <v>Engenheiro de segurança do trabalho</v>
          </cell>
          <cell r="C51">
            <v>16156.9223</v>
          </cell>
        </row>
        <row r="52">
          <cell r="A52" t="str">
            <v>P9865</v>
          </cell>
          <cell r="B52" t="str">
            <v>Técnico em enfermagem</v>
          </cell>
          <cell r="C52">
            <v>4780.0730000000003</v>
          </cell>
        </row>
        <row r="53">
          <cell r="A53" t="str">
            <v>P9866</v>
          </cell>
          <cell r="B53" t="str">
            <v>Motorista de caminhão</v>
          </cell>
          <cell r="C53">
            <v>20.0367</v>
          </cell>
        </row>
        <row r="54">
          <cell r="A54" t="str">
            <v>P9867</v>
          </cell>
          <cell r="B54" t="str">
            <v>Técnico especializado - mensalista</v>
          </cell>
          <cell r="C54">
            <v>5403.8941999999997</v>
          </cell>
        </row>
        <row r="55">
          <cell r="A55" t="str">
            <v>P9869</v>
          </cell>
          <cell r="B55" t="str">
            <v>Encarregado de obras de artes especiais</v>
          </cell>
          <cell r="C55">
            <v>6211.6858000000002</v>
          </cell>
        </row>
        <row r="56">
          <cell r="A56" t="str">
            <v>P9870</v>
          </cell>
          <cell r="B56" t="str">
            <v>Motorista de veículo leve</v>
          </cell>
          <cell r="C56">
            <v>19.8659</v>
          </cell>
        </row>
        <row r="57">
          <cell r="A57" t="str">
            <v>P9871</v>
          </cell>
          <cell r="B57" t="str">
            <v>Motorista de veículo especial</v>
          </cell>
          <cell r="C57">
            <v>23.936299999999999</v>
          </cell>
        </row>
        <row r="58">
          <cell r="A58" t="str">
            <v>P9875</v>
          </cell>
          <cell r="B58" t="str">
            <v>Encarregado de turma</v>
          </cell>
          <cell r="C58">
            <v>4253.7145</v>
          </cell>
        </row>
        <row r="59">
          <cell r="A59" t="str">
            <v>P9876</v>
          </cell>
          <cell r="B59" t="str">
            <v>Técnico de segurança do trabalho</v>
          </cell>
          <cell r="C59">
            <v>4494.0237999999999</v>
          </cell>
        </row>
        <row r="60">
          <cell r="A60" t="str">
            <v>P9878</v>
          </cell>
          <cell r="B60" t="str">
            <v>Secretária</v>
          </cell>
          <cell r="C60">
            <v>5107.1907000000001</v>
          </cell>
        </row>
        <row r="61">
          <cell r="A61" t="str">
            <v>P9880</v>
          </cell>
          <cell r="B61" t="str">
            <v>Piloto Fluvial</v>
          </cell>
          <cell r="C61">
            <v>4900.2578000000003</v>
          </cell>
        </row>
        <row r="62">
          <cell r="A62" t="str">
            <v>P9882</v>
          </cell>
          <cell r="B62" t="str">
            <v>Técnico especializado</v>
          </cell>
          <cell r="C62">
            <v>29.261800000000001</v>
          </cell>
        </row>
        <row r="63">
          <cell r="A63" t="str">
            <v>P9883</v>
          </cell>
          <cell r="B63" t="str">
            <v>Chefe do setor administrativo</v>
          </cell>
          <cell r="C63">
            <v>6598.2084000000004</v>
          </cell>
        </row>
        <row r="64">
          <cell r="A64" t="str">
            <v>P9884</v>
          </cell>
          <cell r="B64" t="str">
            <v>Encarregado de terraplenagem</v>
          </cell>
          <cell r="C64">
            <v>6211.6858000000002</v>
          </cell>
        </row>
        <row r="65">
          <cell r="A65" t="str">
            <v>P9885</v>
          </cell>
          <cell r="B65" t="str">
            <v>Frentista de túnel</v>
          </cell>
          <cell r="C65">
            <v>16.8873</v>
          </cell>
        </row>
        <row r="66">
          <cell r="A66" t="str">
            <v>P9889</v>
          </cell>
          <cell r="B66" t="str">
            <v>Técnico da qualidade</v>
          </cell>
          <cell r="C66">
            <v>5800.7345999999998</v>
          </cell>
        </row>
        <row r="67">
          <cell r="A67" t="str">
            <v>P9891</v>
          </cell>
          <cell r="B67" t="str">
            <v>Engenheiro mecânico</v>
          </cell>
          <cell r="C67">
            <v>20840.579300000001</v>
          </cell>
        </row>
        <row r="68">
          <cell r="A68" t="str">
            <v>P9892</v>
          </cell>
          <cell r="B68" t="str">
            <v>Auxiliar de blaster</v>
          </cell>
          <cell r="C68">
            <v>24.722799999999999</v>
          </cell>
        </row>
        <row r="69">
          <cell r="A69" t="str">
            <v>P9893</v>
          </cell>
          <cell r="B69" t="str">
            <v>Encarregado de pavimentação</v>
          </cell>
          <cell r="C69">
            <v>6211.6858000000002</v>
          </cell>
        </row>
        <row r="70">
          <cell r="A70" t="str">
            <v>P9896</v>
          </cell>
          <cell r="B70" t="str">
            <v>Porteiro</v>
          </cell>
          <cell r="C70">
            <v>3128.3029999999999</v>
          </cell>
        </row>
        <row r="71">
          <cell r="A71" t="str">
            <v>P9897</v>
          </cell>
          <cell r="B71" t="str">
            <v>Técnico de meio ambiente</v>
          </cell>
          <cell r="C71">
            <v>5624.7683999999999</v>
          </cell>
        </row>
        <row r="72">
          <cell r="A72" t="str">
            <v>P9900</v>
          </cell>
          <cell r="B72" t="str">
            <v>Comprador</v>
          </cell>
          <cell r="C72">
            <v>5453.5906000000004</v>
          </cell>
        </row>
        <row r="73">
          <cell r="A73" t="str">
            <v>P9901</v>
          </cell>
          <cell r="B73" t="str">
            <v>Encarregado de superestrutura ferroviária</v>
          </cell>
          <cell r="C73">
            <v>6211.6858000000002</v>
          </cell>
        </row>
        <row r="74">
          <cell r="A74" t="str">
            <v>P9903</v>
          </cell>
          <cell r="B74" t="str">
            <v>Auxiliar técnico</v>
          </cell>
          <cell r="C74">
            <v>3178.6352999999999</v>
          </cell>
        </row>
        <row r="75">
          <cell r="A75" t="str">
            <v>P9907</v>
          </cell>
          <cell r="B75" t="str">
            <v>Comandante de longo curso</v>
          </cell>
          <cell r="C75">
            <v>14590.591899999999</v>
          </cell>
        </row>
        <row r="76">
          <cell r="A76" t="str">
            <v>P9908</v>
          </cell>
          <cell r="B76" t="str">
            <v>Imediato</v>
          </cell>
          <cell r="C76">
            <v>10659.9413</v>
          </cell>
        </row>
        <row r="77">
          <cell r="A77" t="str">
            <v>P9909</v>
          </cell>
          <cell r="B77" t="str">
            <v>Oficial de náutica</v>
          </cell>
          <cell r="C77">
            <v>4058.5839000000001</v>
          </cell>
        </row>
        <row r="78">
          <cell r="A78" t="str">
            <v>P9910</v>
          </cell>
          <cell r="B78" t="str">
            <v>Oficial de máquinas</v>
          </cell>
          <cell r="C78">
            <v>4374.9276</v>
          </cell>
        </row>
        <row r="79">
          <cell r="A79" t="str">
            <v>P9911</v>
          </cell>
          <cell r="B79" t="str">
            <v>Condutor de Máquinas</v>
          </cell>
          <cell r="C79">
            <v>3674.7489</v>
          </cell>
        </row>
        <row r="80">
          <cell r="A80" t="str">
            <v>P9912</v>
          </cell>
          <cell r="B80" t="str">
            <v>Capitão fluvial com periculosidade</v>
          </cell>
          <cell r="C80">
            <v>60.847499999999997</v>
          </cell>
        </row>
        <row r="81">
          <cell r="A81" t="str">
            <v>P9913</v>
          </cell>
          <cell r="B81" t="str">
            <v>Draguista</v>
          </cell>
          <cell r="C81">
            <v>6575.9863999999998</v>
          </cell>
        </row>
        <row r="82">
          <cell r="A82" t="str">
            <v>P9915</v>
          </cell>
          <cell r="B82" t="str">
            <v>Maquinista</v>
          </cell>
          <cell r="C82">
            <v>24.150200000000002</v>
          </cell>
        </row>
        <row r="83">
          <cell r="A83" t="str">
            <v>P9916</v>
          </cell>
          <cell r="B83" t="str">
            <v>Encarregado de conservação rodoviária</v>
          </cell>
          <cell r="C83">
            <v>6211.6858000000002</v>
          </cell>
        </row>
        <row r="84">
          <cell r="A84" t="str">
            <v>P9920</v>
          </cell>
          <cell r="B84" t="str">
            <v>Mestre fluvial</v>
          </cell>
          <cell r="C84">
            <v>8818.4514999999992</v>
          </cell>
        </row>
        <row r="85">
          <cell r="A85" t="str">
            <v>P9923</v>
          </cell>
          <cell r="B85" t="str">
            <v>Mergulhador com periculosidade</v>
          </cell>
          <cell r="C85">
            <v>23.367599999999999</v>
          </cell>
        </row>
        <row r="86">
          <cell r="A86" t="str">
            <v>P9927</v>
          </cell>
          <cell r="B86" t="str">
            <v>Frentista de túnel com periculosidade</v>
          </cell>
          <cell r="C86">
            <v>20.356400000000001</v>
          </cell>
        </row>
        <row r="87">
          <cell r="A87" t="str">
            <v>P9928</v>
          </cell>
          <cell r="B87" t="str">
            <v>Servente com periculosidade</v>
          </cell>
          <cell r="C87">
            <v>18.076000000000001</v>
          </cell>
        </row>
        <row r="88">
          <cell r="A88" t="str">
            <v>P9929</v>
          </cell>
          <cell r="B88" t="str">
            <v>Bombeiro hidráulico com periculosidade</v>
          </cell>
          <cell r="C88">
            <v>28.2759</v>
          </cell>
        </row>
        <row r="89">
          <cell r="A89" t="str">
            <v>P9930</v>
          </cell>
          <cell r="B89" t="str">
            <v>Eletricista com periculosidade</v>
          </cell>
          <cell r="C89">
            <v>23.395800000000001</v>
          </cell>
        </row>
        <row r="90">
          <cell r="A90" t="str">
            <v>P9932</v>
          </cell>
          <cell r="B90" t="str">
            <v>Operador de equipamento pesado com periculosidade</v>
          </cell>
          <cell r="C90">
            <v>28.208600000000001</v>
          </cell>
        </row>
        <row r="91">
          <cell r="A91" t="str">
            <v>P9934</v>
          </cell>
          <cell r="B91" t="str">
            <v>Motorista de veículo especial com periculosidade</v>
          </cell>
          <cell r="C91">
            <v>29.701000000000001</v>
          </cell>
        </row>
        <row r="92">
          <cell r="A92" t="str">
            <v>P9938</v>
          </cell>
          <cell r="B92" t="str">
            <v>Operador de equipamento leve com periculosidade</v>
          </cell>
          <cell r="C92">
            <v>21.732900000000001</v>
          </cell>
        </row>
        <row r="93">
          <cell r="A93" t="str">
            <v>P9939</v>
          </cell>
          <cell r="B93" t="str">
            <v>Operador de equipamento leve com insalubridade</v>
          </cell>
          <cell r="C93">
            <v>21.990500000000001</v>
          </cell>
        </row>
        <row r="94">
          <cell r="A94" t="str">
            <v>P9940</v>
          </cell>
          <cell r="B94" t="str">
            <v>Piloto fluvial com periculosidade</v>
          </cell>
          <cell r="C94">
            <v>33.247900000000001</v>
          </cell>
        </row>
        <row r="95">
          <cell r="A95" t="str">
            <v>P9941</v>
          </cell>
          <cell r="B95" t="str">
            <v>Mestre fluvial com periculosidade</v>
          </cell>
          <cell r="C95">
            <v>60.847499999999997</v>
          </cell>
        </row>
        <row r="96">
          <cell r="A96" t="str">
            <v>P9942</v>
          </cell>
          <cell r="B96" t="str">
            <v>Marinheiro de convés com periculosidade</v>
          </cell>
          <cell r="C96">
            <v>23.127300000000002</v>
          </cell>
        </row>
        <row r="97">
          <cell r="A97" t="str">
            <v>P9943</v>
          </cell>
          <cell r="B97" t="str">
            <v>Técnico de batimetria com periculosidade</v>
          </cell>
          <cell r="C97">
            <v>26.712199999999999</v>
          </cell>
        </row>
        <row r="98">
          <cell r="A98" t="str">
            <v>P9944</v>
          </cell>
          <cell r="B98" t="str">
            <v>Operador de equipamento especial com periculosidade</v>
          </cell>
          <cell r="C98">
            <v>38.056600000000003</v>
          </cell>
        </row>
        <row r="99">
          <cell r="A99" t="str">
            <v>P9945</v>
          </cell>
          <cell r="B99" t="str">
            <v>Draguista com periculosidade</v>
          </cell>
          <cell r="C99">
            <v>45.051600000000001</v>
          </cell>
        </row>
        <row r="100">
          <cell r="A100" t="str">
            <v>P9946</v>
          </cell>
          <cell r="B100" t="str">
            <v>Engenheiro auxiliar</v>
          </cell>
          <cell r="C100">
            <v>15074.799300000001</v>
          </cell>
        </row>
        <row r="101">
          <cell r="A101" t="str">
            <v>P9947</v>
          </cell>
          <cell r="B101" t="str">
            <v>Técnico florestal</v>
          </cell>
          <cell r="C101">
            <v>5624.7683999999999</v>
          </cell>
        </row>
        <row r="102">
          <cell r="A102" t="str">
            <v>P9948</v>
          </cell>
          <cell r="B102" t="str">
            <v>Motorista de veículo leve - mensalista</v>
          </cell>
          <cell r="C102">
            <v>3664.4322000000002</v>
          </cell>
        </row>
        <row r="103">
          <cell r="A103" t="str">
            <v>P9949</v>
          </cell>
          <cell r="B103" t="str">
            <v>Topógrafo</v>
          </cell>
          <cell r="C103">
            <v>4445.0014000000001</v>
          </cell>
        </row>
        <row r="104">
          <cell r="A104" t="str">
            <v>P9950</v>
          </cell>
          <cell r="B104" t="str">
            <v>Auxiliar de topografia</v>
          </cell>
          <cell r="C104">
            <v>3352.0655999999999</v>
          </cell>
        </row>
        <row r="105">
          <cell r="A105" t="str">
            <v>P9951</v>
          </cell>
          <cell r="B105" t="str">
            <v>Médico de câmara hiperbárica</v>
          </cell>
          <cell r="C105">
            <v>15121.063099999999</v>
          </cell>
        </row>
        <row r="106">
          <cell r="A106" t="str">
            <v>P9952</v>
          </cell>
          <cell r="B106" t="str">
            <v>Pedreiro - mensalista</v>
          </cell>
          <cell r="C106">
            <v>3558.0286999999998</v>
          </cell>
        </row>
        <row r="107">
          <cell r="A107" t="str">
            <v>P9953</v>
          </cell>
          <cell r="B107" t="str">
            <v>Eletricista - mensalista</v>
          </cell>
          <cell r="C107">
            <v>3552.3436000000002</v>
          </cell>
        </row>
        <row r="108">
          <cell r="A108" t="str">
            <v>P9954</v>
          </cell>
          <cell r="B108" t="str">
            <v>Servente - mensalista</v>
          </cell>
          <cell r="C108">
            <v>2774.6106</v>
          </cell>
        </row>
        <row r="109">
          <cell r="A109" t="str">
            <v>P9955</v>
          </cell>
          <cell r="B109" t="str">
            <v>Engenheiro chefe</v>
          </cell>
          <cell r="C109">
            <v>23232.855599999999</v>
          </cell>
        </row>
        <row r="110">
          <cell r="A110" t="str">
            <v>P9956</v>
          </cell>
          <cell r="B110" t="str">
            <v>Motorista de caminhão com periculosidade</v>
          </cell>
          <cell r="C110">
            <v>24.631499999999999</v>
          </cell>
        </row>
        <row r="111">
          <cell r="A111" t="str">
            <v>P9972</v>
          </cell>
          <cell r="B111" t="str">
            <v>Técnico de batimetria</v>
          </cell>
          <cell r="C111">
            <v>3984.5511000000001</v>
          </cell>
        </row>
      </sheetData>
      <sheetData sheetId="7">
        <row r="2">
          <cell r="A2" t="str">
            <v>E9093</v>
          </cell>
          <cell r="B2" t="str">
            <v>VEÍCULO LEVE - 53 KW</v>
          </cell>
          <cell r="C2">
            <v>25.1221</v>
          </cell>
          <cell r="D2">
            <v>3.5421999999999998</v>
          </cell>
        </row>
        <row r="3">
          <cell r="A3" t="str">
            <v>E9560</v>
          </cell>
          <cell r="B3" t="str">
            <v>ÔNIBUS COLETIVO</v>
          </cell>
          <cell r="C3">
            <v>204.80420000000001</v>
          </cell>
          <cell r="D3">
            <v>55.233800000000002</v>
          </cell>
        </row>
        <row r="4">
          <cell r="A4" t="str">
            <v>E9134</v>
          </cell>
          <cell r="B4" t="str">
            <v>MICRO ÔNIBUS COLETIVO</v>
          </cell>
          <cell r="C4">
            <v>133.6258</v>
          </cell>
          <cell r="D4">
            <v>41.137799999999999</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hyperlink" Target="http://www2.rio.rj.gov.br/sco/composicaosco.cfm?item=1RV04100200A202104" TargetMode="External"/><Relationship Id="rId13" Type="http://schemas.openxmlformats.org/officeDocument/2006/relationships/hyperlink" Target="http://www2.rio.rj.gov.br/sco/composicaosco.cfm?item=1RV04100200A202104" TargetMode="External"/><Relationship Id="rId18" Type="http://schemas.openxmlformats.org/officeDocument/2006/relationships/hyperlink" Target="http://www2.rio.rj.gov.br/sco/composicaosco.cfm?item=1RV04100200A202104" TargetMode="External"/><Relationship Id="rId3" Type="http://schemas.openxmlformats.org/officeDocument/2006/relationships/hyperlink" Target="http://www2.rio.rj.gov.br/sco/composicaosco.cfm?item=1RV04100200A202104" TargetMode="External"/><Relationship Id="rId7" Type="http://schemas.openxmlformats.org/officeDocument/2006/relationships/hyperlink" Target="http://www2.rio.rj.gov.br/sco/composicaosco.cfm?item=1RV04100200A202104" TargetMode="External"/><Relationship Id="rId12" Type="http://schemas.openxmlformats.org/officeDocument/2006/relationships/hyperlink" Target="http://www2.rio.rj.gov.br/sco/composicaosco.cfm?item=1RV04100200A202104" TargetMode="External"/><Relationship Id="rId17" Type="http://schemas.openxmlformats.org/officeDocument/2006/relationships/hyperlink" Target="http://www2.rio.rj.gov.br/sco/composicaosco.cfm?item=1RV04100200A202104" TargetMode="External"/><Relationship Id="rId2" Type="http://schemas.openxmlformats.org/officeDocument/2006/relationships/hyperlink" Target="http://www2.rio.rj.gov.br/sco/composicaosco.cfm?item=1TC04050050%2F202104" TargetMode="External"/><Relationship Id="rId16" Type="http://schemas.openxmlformats.org/officeDocument/2006/relationships/hyperlink" Target="http://www2.rio.rj.gov.br/sco/composicaosco.cfm?item=1RV04100200A202104" TargetMode="External"/><Relationship Id="rId20" Type="http://schemas.openxmlformats.org/officeDocument/2006/relationships/printerSettings" Target="../printerSettings/printerSettings1.bin"/><Relationship Id="rId1" Type="http://schemas.openxmlformats.org/officeDocument/2006/relationships/hyperlink" Target="http://www2.rio.rj.gov.br/sco/composicaosco.cfm?item=1ET04050250B202104" TargetMode="External"/><Relationship Id="rId6" Type="http://schemas.openxmlformats.org/officeDocument/2006/relationships/hyperlink" Target="http://www2.rio.rj.gov.br/sco/composicaosco.cfm?item=1RV04100200A202104" TargetMode="External"/><Relationship Id="rId11" Type="http://schemas.openxmlformats.org/officeDocument/2006/relationships/hyperlink" Target="http://www2.rio.rj.gov.br/sco/composicaosco.cfm?item=1RV04100200A202104" TargetMode="External"/><Relationship Id="rId5" Type="http://schemas.openxmlformats.org/officeDocument/2006/relationships/hyperlink" Target="http://www2.rio.rj.gov.br/sco/composicaosco.cfm?item=1PJ20100103%2F202104" TargetMode="External"/><Relationship Id="rId15" Type="http://schemas.openxmlformats.org/officeDocument/2006/relationships/hyperlink" Target="http://www2.rio.rj.gov.br/sco/composicaosco.cfm?item=1RV04100200A202104" TargetMode="External"/><Relationship Id="rId10" Type="http://schemas.openxmlformats.org/officeDocument/2006/relationships/hyperlink" Target="http://www2.rio.rj.gov.br/sco/composicaosco.cfm?item=1RV04100200A202104" TargetMode="External"/><Relationship Id="rId19" Type="http://schemas.openxmlformats.org/officeDocument/2006/relationships/hyperlink" Target="http://www2.rio.rj.gov.br/sco/composicaosco.cfm?item=1RV04100200A202104" TargetMode="External"/><Relationship Id="rId4" Type="http://schemas.openxmlformats.org/officeDocument/2006/relationships/hyperlink" Target="http://www2.rio.rj.gov.br/sco/composicaosco.cfm?item=1PJ20100253A202104" TargetMode="External"/><Relationship Id="rId9" Type="http://schemas.openxmlformats.org/officeDocument/2006/relationships/hyperlink" Target="http://www2.rio.rj.gov.br/sco/composicaosco.cfm?item=1RV04100200A202104" TargetMode="External"/><Relationship Id="rId14" Type="http://schemas.openxmlformats.org/officeDocument/2006/relationships/hyperlink" Target="http://www2.rio.rj.gov.br/sco/composicaosco.cfm?item=1RV04100200A202104"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RV04100200A202104" TargetMode="External"/><Relationship Id="rId3" Type="http://schemas.openxmlformats.org/officeDocument/2006/relationships/hyperlink" Target="http://www2.rio.rj.gov.br/sco/composicaosco.cfm?item=1RV04100200A202104" TargetMode="External"/><Relationship Id="rId7" Type="http://schemas.openxmlformats.org/officeDocument/2006/relationships/hyperlink" Target="http://www2.rio.rj.gov.br/sco/composicaosco.cfm?item=1TC04050050%2F202104" TargetMode="External"/><Relationship Id="rId12" Type="http://schemas.openxmlformats.org/officeDocument/2006/relationships/hyperlink" Target="http://www2.rio.rj.gov.br/sco/composicaosco.cfm?item=1RV04100200A202104" TargetMode="External"/><Relationship Id="rId2" Type="http://schemas.openxmlformats.org/officeDocument/2006/relationships/hyperlink" Target="http://www2.rio.rj.gov.br/sco/composicaosco.cfm?item=1PJ20100103%2F202104" TargetMode="External"/><Relationship Id="rId1" Type="http://schemas.openxmlformats.org/officeDocument/2006/relationships/hyperlink" Target="http://www2.rio.rj.gov.br/sco/composicaosco.cfm?item=1PJ20100253A202104" TargetMode="External"/><Relationship Id="rId6" Type="http://schemas.openxmlformats.org/officeDocument/2006/relationships/hyperlink" Target="http://www2.rio.rj.gov.br/sco/composicaosco.cfm?item=1RV04100200A202104" TargetMode="External"/><Relationship Id="rId11" Type="http://schemas.openxmlformats.org/officeDocument/2006/relationships/hyperlink" Target="http://www2.rio.rj.gov.br/sco/composicaosco.cfm?item=1RV04100200A202104" TargetMode="External"/><Relationship Id="rId5" Type="http://schemas.openxmlformats.org/officeDocument/2006/relationships/hyperlink" Target="http://www2.rio.rj.gov.br/sco/composicaosco.cfm?item=1RV04100200A202104" TargetMode="External"/><Relationship Id="rId10" Type="http://schemas.openxmlformats.org/officeDocument/2006/relationships/hyperlink" Target="http://www2.rio.rj.gov.br/sco/composicaosco.cfm?item=1ET04050250B202104" TargetMode="External"/><Relationship Id="rId4" Type="http://schemas.openxmlformats.org/officeDocument/2006/relationships/hyperlink" Target="http://www2.rio.rj.gov.br/sco/composicaosco.cfm?item=1RV04100200A202104" TargetMode="External"/><Relationship Id="rId9" Type="http://schemas.openxmlformats.org/officeDocument/2006/relationships/hyperlink" Target="http://www2.rio.rj.gov.br/sco/composicaosco.cfm?item=1RV04100200A202104"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www2.rio.rj.gov.br/sco/composicaosco.cfm?item=1RV04100200A202104" TargetMode="External"/><Relationship Id="rId3" Type="http://schemas.openxmlformats.org/officeDocument/2006/relationships/hyperlink" Target="http://www2.rio.rj.gov.br/sco/composicaosco.cfm?item=1RV04100200A202104" TargetMode="External"/><Relationship Id="rId7" Type="http://schemas.openxmlformats.org/officeDocument/2006/relationships/hyperlink" Target="http://www2.rio.rj.gov.br/sco/composicaosco.cfm?item=1TC04050050%2F202104" TargetMode="External"/><Relationship Id="rId12" Type="http://schemas.openxmlformats.org/officeDocument/2006/relationships/hyperlink" Target="http://www2.rio.rj.gov.br/sco/composicaosco.cfm?item=1RV04100200A202104" TargetMode="External"/><Relationship Id="rId2" Type="http://schemas.openxmlformats.org/officeDocument/2006/relationships/hyperlink" Target="http://www2.rio.rj.gov.br/sco/composicaosco.cfm?item=1PJ20100103%2F202104" TargetMode="External"/><Relationship Id="rId1" Type="http://schemas.openxmlformats.org/officeDocument/2006/relationships/hyperlink" Target="http://www2.rio.rj.gov.br/sco/composicaosco.cfm?item=1PJ20100253A202104" TargetMode="External"/><Relationship Id="rId6" Type="http://schemas.openxmlformats.org/officeDocument/2006/relationships/hyperlink" Target="http://www2.rio.rj.gov.br/sco/composicaosco.cfm?item=1RV04100200A202104" TargetMode="External"/><Relationship Id="rId11" Type="http://schemas.openxmlformats.org/officeDocument/2006/relationships/hyperlink" Target="http://www2.rio.rj.gov.br/sco/composicaosco.cfm?item=1RV04100200A202104" TargetMode="External"/><Relationship Id="rId5" Type="http://schemas.openxmlformats.org/officeDocument/2006/relationships/hyperlink" Target="http://www2.rio.rj.gov.br/sco/composicaosco.cfm?item=1RV04100200A202104" TargetMode="External"/><Relationship Id="rId10" Type="http://schemas.openxmlformats.org/officeDocument/2006/relationships/hyperlink" Target="http://www2.rio.rj.gov.br/sco/composicaosco.cfm?item=1ET04050250B202104" TargetMode="External"/><Relationship Id="rId4" Type="http://schemas.openxmlformats.org/officeDocument/2006/relationships/hyperlink" Target="http://www2.rio.rj.gov.br/sco/composicaosco.cfm?item=1RV04100200A202104" TargetMode="External"/><Relationship Id="rId9" Type="http://schemas.openxmlformats.org/officeDocument/2006/relationships/hyperlink" Target="http://www2.rio.rj.gov.br/sco/composicaosco.cfm?item=1RV04100200A202104" TargetMode="Externa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2:D9771"/>
  <sheetViews>
    <sheetView workbookViewId="0">
      <selection activeCell="A3" sqref="A3"/>
    </sheetView>
  </sheetViews>
  <sheetFormatPr defaultRowHeight="15" x14ac:dyDescent="0.25"/>
  <cols>
    <col min="2" max="2" width="20.7109375" customWidth="1"/>
    <col min="3" max="3" width="151" style="7" customWidth="1"/>
    <col min="4" max="4" width="10.7109375" style="8" customWidth="1"/>
  </cols>
  <sheetData>
    <row r="2" spans="1:4" ht="23.25" x14ac:dyDescent="0.35">
      <c r="A2" s="373" t="s">
        <v>78005</v>
      </c>
      <c r="B2" s="373"/>
      <c r="C2" s="373"/>
      <c r="D2" s="373"/>
    </row>
    <row r="3" spans="1:4" ht="15.75" x14ac:dyDescent="0.25">
      <c r="A3" s="1" t="s">
        <v>0</v>
      </c>
      <c r="B3" s="1" t="s">
        <v>1</v>
      </c>
      <c r="C3" s="1" t="s">
        <v>2</v>
      </c>
      <c r="D3" s="1" t="s">
        <v>3</v>
      </c>
    </row>
    <row r="4" spans="1:4" x14ac:dyDescent="0.25">
      <c r="A4" s="2">
        <v>7424</v>
      </c>
      <c r="B4" s="3" t="s">
        <v>4</v>
      </c>
      <c r="C4" s="4" t="s">
        <v>5</v>
      </c>
      <c r="D4" s="2" t="s">
        <v>6</v>
      </c>
    </row>
    <row r="5" spans="1:4" x14ac:dyDescent="0.25">
      <c r="A5" s="2">
        <v>7402</v>
      </c>
      <c r="B5" s="3" t="s">
        <v>7</v>
      </c>
      <c r="C5" s="4" t="s">
        <v>8</v>
      </c>
      <c r="D5" s="2" t="s">
        <v>6</v>
      </c>
    </row>
    <row r="6" spans="1:4" x14ac:dyDescent="0.25">
      <c r="A6" s="2">
        <v>7425</v>
      </c>
      <c r="B6" s="3" t="s">
        <v>9</v>
      </c>
      <c r="C6" s="4" t="s">
        <v>10</v>
      </c>
      <c r="D6" s="2" t="s">
        <v>6</v>
      </c>
    </row>
    <row r="7" spans="1:4" x14ac:dyDescent="0.25">
      <c r="A7" s="2">
        <v>7403</v>
      </c>
      <c r="B7" s="3" t="s">
        <v>11</v>
      </c>
      <c r="C7" s="4" t="s">
        <v>12</v>
      </c>
      <c r="D7" s="2" t="s">
        <v>6</v>
      </c>
    </row>
    <row r="8" spans="1:4" x14ac:dyDescent="0.25">
      <c r="A8" s="2">
        <v>7423</v>
      </c>
      <c r="B8" s="3" t="s">
        <v>13</v>
      </c>
      <c r="C8" s="4" t="s">
        <v>14</v>
      </c>
      <c r="D8" s="2" t="s">
        <v>6</v>
      </c>
    </row>
    <row r="9" spans="1:4" x14ac:dyDescent="0.25">
      <c r="A9" s="2">
        <v>7401</v>
      </c>
      <c r="B9" s="3" t="s">
        <v>15</v>
      </c>
      <c r="C9" s="4" t="s">
        <v>16</v>
      </c>
      <c r="D9" s="2" t="s">
        <v>6</v>
      </c>
    </row>
    <row r="10" spans="1:4" x14ac:dyDescent="0.25">
      <c r="A10" s="2">
        <v>7426</v>
      </c>
      <c r="B10" s="3" t="s">
        <v>17</v>
      </c>
      <c r="C10" s="4" t="s">
        <v>18</v>
      </c>
      <c r="D10" s="2" t="s">
        <v>6</v>
      </c>
    </row>
    <row r="11" spans="1:4" x14ac:dyDescent="0.25">
      <c r="A11" s="2">
        <v>7404</v>
      </c>
      <c r="B11" s="3" t="s">
        <v>19</v>
      </c>
      <c r="C11" s="4" t="s">
        <v>20</v>
      </c>
      <c r="D11" s="2" t="s">
        <v>6</v>
      </c>
    </row>
    <row r="12" spans="1:4" x14ac:dyDescent="0.25">
      <c r="A12" s="2">
        <v>8801</v>
      </c>
      <c r="B12" s="3" t="s">
        <v>21</v>
      </c>
      <c r="C12" s="4" t="s">
        <v>22</v>
      </c>
      <c r="D12" s="2" t="s">
        <v>23</v>
      </c>
    </row>
    <row r="13" spans="1:4" x14ac:dyDescent="0.25">
      <c r="A13" s="2">
        <v>8705</v>
      </c>
      <c r="B13" s="3" t="s">
        <v>24</v>
      </c>
      <c r="C13" s="4" t="s">
        <v>25</v>
      </c>
      <c r="D13" s="2" t="s">
        <v>23</v>
      </c>
    </row>
    <row r="14" spans="1:4" x14ac:dyDescent="0.25">
      <c r="A14" s="2">
        <v>5389</v>
      </c>
      <c r="B14" s="3" t="s">
        <v>26</v>
      </c>
      <c r="C14" s="4" t="s">
        <v>27</v>
      </c>
      <c r="D14" s="2" t="s">
        <v>23</v>
      </c>
    </row>
    <row r="15" spans="1:4" x14ac:dyDescent="0.25">
      <c r="A15" s="2">
        <v>5274</v>
      </c>
      <c r="B15" s="3" t="s">
        <v>28</v>
      </c>
      <c r="C15" s="4" t="s">
        <v>29</v>
      </c>
      <c r="D15" s="2" t="s">
        <v>23</v>
      </c>
    </row>
    <row r="16" spans="1:4" x14ac:dyDescent="0.25">
      <c r="A16" s="2">
        <v>5388</v>
      </c>
      <c r="B16" s="3" t="s">
        <v>30</v>
      </c>
      <c r="C16" s="4" t="s">
        <v>31</v>
      </c>
      <c r="D16" s="2" t="s">
        <v>23</v>
      </c>
    </row>
    <row r="17" spans="1:4" x14ac:dyDescent="0.25">
      <c r="A17" s="2">
        <v>5273</v>
      </c>
      <c r="B17" s="3" t="s">
        <v>32</v>
      </c>
      <c r="C17" s="4" t="s">
        <v>33</v>
      </c>
      <c r="D17" s="2" t="s">
        <v>23</v>
      </c>
    </row>
    <row r="18" spans="1:4" x14ac:dyDescent="0.25">
      <c r="A18" s="2">
        <v>5390</v>
      </c>
      <c r="B18" s="3" t="s">
        <v>34</v>
      </c>
      <c r="C18" s="4" t="s">
        <v>35</v>
      </c>
      <c r="D18" s="2" t="s">
        <v>23</v>
      </c>
    </row>
    <row r="19" spans="1:4" x14ac:dyDescent="0.25">
      <c r="A19" s="2">
        <v>5275</v>
      </c>
      <c r="B19" s="3" t="s">
        <v>36</v>
      </c>
      <c r="C19" s="4" t="s">
        <v>37</v>
      </c>
      <c r="D19" s="2" t="s">
        <v>23</v>
      </c>
    </row>
    <row r="20" spans="1:4" x14ac:dyDescent="0.25">
      <c r="A20" s="2">
        <v>5392</v>
      </c>
      <c r="B20" s="3" t="s">
        <v>38</v>
      </c>
      <c r="C20" s="4" t="s">
        <v>39</v>
      </c>
      <c r="D20" s="2" t="s">
        <v>23</v>
      </c>
    </row>
    <row r="21" spans="1:4" x14ac:dyDescent="0.25">
      <c r="A21" s="2">
        <v>5277</v>
      </c>
      <c r="B21" s="3" t="s">
        <v>40</v>
      </c>
      <c r="C21" s="4" t="s">
        <v>41</v>
      </c>
      <c r="D21" s="2" t="s">
        <v>23</v>
      </c>
    </row>
    <row r="22" spans="1:4" x14ac:dyDescent="0.25">
      <c r="A22" s="2">
        <v>5391</v>
      </c>
      <c r="B22" s="3" t="s">
        <v>42</v>
      </c>
      <c r="C22" s="4" t="s">
        <v>43</v>
      </c>
      <c r="D22" s="2" t="s">
        <v>23</v>
      </c>
    </row>
    <row r="23" spans="1:4" x14ac:dyDescent="0.25">
      <c r="A23" s="2">
        <v>5276</v>
      </c>
      <c r="B23" s="3" t="s">
        <v>44</v>
      </c>
      <c r="C23" s="4" t="s">
        <v>45</v>
      </c>
      <c r="D23" s="2" t="s">
        <v>23</v>
      </c>
    </row>
    <row r="24" spans="1:4" x14ac:dyDescent="0.25">
      <c r="A24" s="2">
        <v>5393</v>
      </c>
      <c r="B24" s="3" t="s">
        <v>46</v>
      </c>
      <c r="C24" s="4" t="s">
        <v>47</v>
      </c>
      <c r="D24" s="2" t="s">
        <v>23</v>
      </c>
    </row>
    <row r="25" spans="1:4" x14ac:dyDescent="0.25">
      <c r="A25" s="2">
        <v>5278</v>
      </c>
      <c r="B25" s="3" t="s">
        <v>48</v>
      </c>
      <c r="C25" s="4" t="s">
        <v>49</v>
      </c>
      <c r="D25" s="2" t="s">
        <v>23</v>
      </c>
    </row>
    <row r="26" spans="1:4" x14ac:dyDescent="0.25">
      <c r="A26" s="2">
        <v>5564</v>
      </c>
      <c r="B26" s="3" t="s">
        <v>50</v>
      </c>
      <c r="C26" s="4" t="s">
        <v>51</v>
      </c>
      <c r="D26" s="2" t="s">
        <v>6</v>
      </c>
    </row>
    <row r="27" spans="1:4" x14ac:dyDescent="0.25">
      <c r="A27" s="2">
        <v>5631</v>
      </c>
      <c r="B27" s="3" t="s">
        <v>52</v>
      </c>
      <c r="C27" s="4" t="s">
        <v>53</v>
      </c>
      <c r="D27" s="2" t="s">
        <v>6</v>
      </c>
    </row>
    <row r="28" spans="1:4" x14ac:dyDescent="0.25">
      <c r="A28" s="2">
        <v>5565</v>
      </c>
      <c r="B28" s="3" t="s">
        <v>54</v>
      </c>
      <c r="C28" s="4" t="s">
        <v>55</v>
      </c>
      <c r="D28" s="2" t="s">
        <v>6</v>
      </c>
    </row>
    <row r="29" spans="1:4" x14ac:dyDescent="0.25">
      <c r="A29" s="2">
        <v>5632</v>
      </c>
      <c r="B29" s="3" t="s">
        <v>56</v>
      </c>
      <c r="C29" s="4" t="s">
        <v>57</v>
      </c>
      <c r="D29" s="2" t="s">
        <v>6</v>
      </c>
    </row>
    <row r="30" spans="1:4" x14ac:dyDescent="0.25">
      <c r="A30" s="2">
        <v>5522</v>
      </c>
      <c r="B30" s="3" t="s">
        <v>58</v>
      </c>
      <c r="C30" s="4" t="s">
        <v>59</v>
      </c>
      <c r="D30" s="2" t="s">
        <v>6</v>
      </c>
    </row>
    <row r="31" spans="1:4" x14ac:dyDescent="0.25">
      <c r="A31" s="2">
        <v>5589</v>
      </c>
      <c r="B31" s="3" t="s">
        <v>60</v>
      </c>
      <c r="C31" s="4" t="s">
        <v>61</v>
      </c>
      <c r="D31" s="2" t="s">
        <v>6</v>
      </c>
    </row>
    <row r="32" spans="1:4" x14ac:dyDescent="0.25">
      <c r="A32" s="2">
        <v>5521</v>
      </c>
      <c r="B32" s="3" t="s">
        <v>62</v>
      </c>
      <c r="C32" s="4" t="s">
        <v>63</v>
      </c>
      <c r="D32" s="2" t="s">
        <v>6</v>
      </c>
    </row>
    <row r="33" spans="1:4" x14ac:dyDescent="0.25">
      <c r="A33" s="2">
        <v>5588</v>
      </c>
      <c r="B33" s="3" t="s">
        <v>64</v>
      </c>
      <c r="C33" s="4" t="s">
        <v>65</v>
      </c>
      <c r="D33" s="2" t="s">
        <v>6</v>
      </c>
    </row>
    <row r="34" spans="1:4" x14ac:dyDescent="0.25">
      <c r="A34" s="2">
        <v>5520</v>
      </c>
      <c r="B34" s="3" t="s">
        <v>66</v>
      </c>
      <c r="C34" s="4" t="s">
        <v>67</v>
      </c>
      <c r="D34" s="2" t="s">
        <v>6</v>
      </c>
    </row>
    <row r="35" spans="1:4" x14ac:dyDescent="0.25">
      <c r="A35" s="2">
        <v>5587</v>
      </c>
      <c r="B35" s="3" t="s">
        <v>68</v>
      </c>
      <c r="C35" s="4" t="s">
        <v>69</v>
      </c>
      <c r="D35" s="2" t="s">
        <v>6</v>
      </c>
    </row>
    <row r="36" spans="1:4" x14ac:dyDescent="0.25">
      <c r="A36" s="2">
        <v>5517</v>
      </c>
      <c r="B36" s="3" t="s">
        <v>70</v>
      </c>
      <c r="C36" s="4" t="s">
        <v>71</v>
      </c>
      <c r="D36" s="2" t="s">
        <v>6</v>
      </c>
    </row>
    <row r="37" spans="1:4" x14ac:dyDescent="0.25">
      <c r="A37" s="2">
        <v>5584</v>
      </c>
      <c r="B37" s="3" t="s">
        <v>72</v>
      </c>
      <c r="C37" s="4" t="s">
        <v>73</v>
      </c>
      <c r="D37" s="2" t="s">
        <v>6</v>
      </c>
    </row>
    <row r="38" spans="1:4" x14ac:dyDescent="0.25">
      <c r="A38" s="2">
        <v>5519</v>
      </c>
      <c r="B38" s="3" t="s">
        <v>74</v>
      </c>
      <c r="C38" s="4" t="s">
        <v>75</v>
      </c>
      <c r="D38" s="2" t="s">
        <v>6</v>
      </c>
    </row>
    <row r="39" spans="1:4" x14ac:dyDescent="0.25">
      <c r="A39" s="2">
        <v>5586</v>
      </c>
      <c r="B39" s="3" t="s">
        <v>76</v>
      </c>
      <c r="C39" s="4" t="s">
        <v>77</v>
      </c>
      <c r="D39" s="2" t="s">
        <v>6</v>
      </c>
    </row>
    <row r="40" spans="1:4" x14ac:dyDescent="0.25">
      <c r="A40" s="2">
        <v>5518</v>
      </c>
      <c r="B40" s="3" t="s">
        <v>78</v>
      </c>
      <c r="C40" s="4" t="s">
        <v>79</v>
      </c>
      <c r="D40" s="2" t="s">
        <v>6</v>
      </c>
    </row>
    <row r="41" spans="1:4" x14ac:dyDescent="0.25">
      <c r="A41" s="2">
        <v>5585</v>
      </c>
      <c r="B41" s="3" t="s">
        <v>80</v>
      </c>
      <c r="C41" s="4" t="s">
        <v>81</v>
      </c>
      <c r="D41" s="2" t="s">
        <v>6</v>
      </c>
    </row>
    <row r="42" spans="1:4" x14ac:dyDescent="0.25">
      <c r="A42" s="2">
        <v>8150</v>
      </c>
      <c r="B42" s="3" t="s">
        <v>82</v>
      </c>
      <c r="C42" s="4" t="s">
        <v>83</v>
      </c>
      <c r="D42" s="2" t="s">
        <v>84</v>
      </c>
    </row>
    <row r="43" spans="1:4" x14ac:dyDescent="0.25">
      <c r="A43" s="2">
        <v>8147</v>
      </c>
      <c r="B43" s="3" t="s">
        <v>85</v>
      </c>
      <c r="C43" s="4" t="s">
        <v>86</v>
      </c>
      <c r="D43" s="2" t="s">
        <v>84</v>
      </c>
    </row>
    <row r="44" spans="1:4" x14ac:dyDescent="0.25">
      <c r="A44" s="2">
        <v>3942</v>
      </c>
      <c r="B44" s="3" t="s">
        <v>87</v>
      </c>
      <c r="C44" s="4" t="s">
        <v>88</v>
      </c>
      <c r="D44" s="6" t="s">
        <v>6</v>
      </c>
    </row>
    <row r="45" spans="1:4" x14ac:dyDescent="0.25">
      <c r="A45" s="2">
        <v>3966</v>
      </c>
      <c r="B45" s="3" t="s">
        <v>89</v>
      </c>
      <c r="C45" s="4" t="s">
        <v>90</v>
      </c>
      <c r="D45" s="2" t="s">
        <v>6</v>
      </c>
    </row>
    <row r="46" spans="1:4" x14ac:dyDescent="0.25">
      <c r="A46" s="2">
        <v>3941</v>
      </c>
      <c r="B46" s="3" t="s">
        <v>91</v>
      </c>
      <c r="C46" s="4" t="s">
        <v>92</v>
      </c>
      <c r="D46" s="6" t="s">
        <v>6</v>
      </c>
    </row>
    <row r="47" spans="1:4" x14ac:dyDescent="0.25">
      <c r="A47" s="2">
        <v>3965</v>
      </c>
      <c r="B47" s="3" t="s">
        <v>93</v>
      </c>
      <c r="C47" s="4" t="s">
        <v>94</v>
      </c>
      <c r="D47" s="2" t="s">
        <v>6</v>
      </c>
    </row>
    <row r="48" spans="1:4" x14ac:dyDescent="0.25">
      <c r="A48" s="2">
        <v>3944</v>
      </c>
      <c r="B48" s="3" t="s">
        <v>95</v>
      </c>
      <c r="C48" s="4" t="s">
        <v>96</v>
      </c>
      <c r="D48" s="6" t="s">
        <v>6</v>
      </c>
    </row>
    <row r="49" spans="1:4" x14ac:dyDescent="0.25">
      <c r="A49" s="2">
        <v>3968</v>
      </c>
      <c r="B49" s="3" t="s">
        <v>97</v>
      </c>
      <c r="C49" s="4" t="s">
        <v>98</v>
      </c>
      <c r="D49" s="2" t="s">
        <v>6</v>
      </c>
    </row>
    <row r="50" spans="1:4" x14ac:dyDescent="0.25">
      <c r="A50" s="2">
        <v>3943</v>
      </c>
      <c r="B50" s="3" t="s">
        <v>99</v>
      </c>
      <c r="C50" s="4" t="s">
        <v>100</v>
      </c>
      <c r="D50" s="6" t="s">
        <v>6</v>
      </c>
    </row>
    <row r="51" spans="1:4" x14ac:dyDescent="0.25">
      <c r="A51" s="2">
        <v>3967</v>
      </c>
      <c r="B51" s="3" t="s">
        <v>101</v>
      </c>
      <c r="C51" s="4" t="s">
        <v>102</v>
      </c>
      <c r="D51" s="2" t="s">
        <v>6</v>
      </c>
    </row>
    <row r="52" spans="1:4" x14ac:dyDescent="0.25">
      <c r="A52" s="2">
        <v>3961</v>
      </c>
      <c r="B52" s="3" t="s">
        <v>103</v>
      </c>
      <c r="C52" s="4" t="s">
        <v>104</v>
      </c>
      <c r="D52" s="6" t="s">
        <v>6</v>
      </c>
    </row>
    <row r="53" spans="1:4" x14ac:dyDescent="0.25">
      <c r="A53" s="2">
        <v>3985</v>
      </c>
      <c r="B53" s="3" t="s">
        <v>105</v>
      </c>
      <c r="C53" s="4" t="s">
        <v>106</v>
      </c>
      <c r="D53" s="2" t="s">
        <v>6</v>
      </c>
    </row>
    <row r="54" spans="1:4" x14ac:dyDescent="0.25">
      <c r="A54" s="2">
        <v>3969</v>
      </c>
      <c r="B54" s="3" t="s">
        <v>107</v>
      </c>
      <c r="C54" s="4" t="s">
        <v>108</v>
      </c>
      <c r="D54" s="2" t="s">
        <v>109</v>
      </c>
    </row>
    <row r="55" spans="1:4" x14ac:dyDescent="0.25">
      <c r="A55" s="2">
        <v>3945</v>
      </c>
      <c r="B55" s="3" t="s">
        <v>110</v>
      </c>
      <c r="C55" s="4" t="s">
        <v>111</v>
      </c>
      <c r="D55" s="6" t="s">
        <v>109</v>
      </c>
    </row>
    <row r="56" spans="1:4" x14ac:dyDescent="0.25">
      <c r="A56" s="2">
        <v>3786</v>
      </c>
      <c r="B56" s="3" t="s">
        <v>112</v>
      </c>
      <c r="C56" s="4" t="s">
        <v>113</v>
      </c>
      <c r="D56" s="2" t="s">
        <v>114</v>
      </c>
    </row>
    <row r="57" spans="1:4" x14ac:dyDescent="0.25">
      <c r="A57" s="2">
        <v>3751</v>
      </c>
      <c r="B57" s="3" t="s">
        <v>115</v>
      </c>
      <c r="C57" s="4" t="s">
        <v>116</v>
      </c>
      <c r="D57" s="6" t="s">
        <v>114</v>
      </c>
    </row>
    <row r="58" spans="1:4" x14ac:dyDescent="0.25">
      <c r="A58" s="2">
        <v>3787</v>
      </c>
      <c r="B58" s="3" t="s">
        <v>117</v>
      </c>
      <c r="C58" s="4" t="s">
        <v>118</v>
      </c>
      <c r="D58" s="2" t="s">
        <v>114</v>
      </c>
    </row>
    <row r="59" spans="1:4" x14ac:dyDescent="0.25">
      <c r="A59" s="2">
        <v>3752</v>
      </c>
      <c r="B59" s="3" t="s">
        <v>119</v>
      </c>
      <c r="C59" s="4" t="s">
        <v>120</v>
      </c>
      <c r="D59" s="6" t="s">
        <v>114</v>
      </c>
    </row>
    <row r="60" spans="1:4" x14ac:dyDescent="0.25">
      <c r="A60" s="2">
        <v>3788</v>
      </c>
      <c r="B60" s="3" t="s">
        <v>121</v>
      </c>
      <c r="C60" s="4" t="s">
        <v>122</v>
      </c>
      <c r="D60" s="2" t="s">
        <v>114</v>
      </c>
    </row>
    <row r="61" spans="1:4" x14ac:dyDescent="0.25">
      <c r="A61" s="2">
        <v>3753</v>
      </c>
      <c r="B61" s="3" t="s">
        <v>123</v>
      </c>
      <c r="C61" s="4" t="s">
        <v>124</v>
      </c>
      <c r="D61" s="6" t="s">
        <v>114</v>
      </c>
    </row>
    <row r="62" spans="1:4" x14ac:dyDescent="0.25">
      <c r="A62" s="2">
        <v>3784</v>
      </c>
      <c r="B62" s="3" t="s">
        <v>125</v>
      </c>
      <c r="C62" s="4" t="s">
        <v>126</v>
      </c>
      <c r="D62" s="2" t="s">
        <v>114</v>
      </c>
    </row>
    <row r="63" spans="1:4" x14ac:dyDescent="0.25">
      <c r="A63" s="2">
        <v>3749</v>
      </c>
      <c r="B63" s="3" t="s">
        <v>127</v>
      </c>
      <c r="C63" s="4" t="s">
        <v>128</v>
      </c>
      <c r="D63" s="6" t="s">
        <v>114</v>
      </c>
    </row>
    <row r="64" spans="1:4" x14ac:dyDescent="0.25">
      <c r="A64" s="2">
        <v>3785</v>
      </c>
      <c r="B64" s="3" t="s">
        <v>129</v>
      </c>
      <c r="C64" s="4" t="s">
        <v>130</v>
      </c>
      <c r="D64" s="2" t="s">
        <v>114</v>
      </c>
    </row>
    <row r="65" spans="1:4" x14ac:dyDescent="0.25">
      <c r="A65" s="2">
        <v>3750</v>
      </c>
      <c r="B65" s="3" t="s">
        <v>131</v>
      </c>
      <c r="C65" s="4" t="s">
        <v>132</v>
      </c>
      <c r="D65" s="6" t="s">
        <v>114</v>
      </c>
    </row>
    <row r="66" spans="1:4" x14ac:dyDescent="0.25">
      <c r="A66" s="2">
        <v>3781</v>
      </c>
      <c r="B66" s="3" t="s">
        <v>133</v>
      </c>
      <c r="C66" s="4" t="s">
        <v>134</v>
      </c>
      <c r="D66" s="2" t="s">
        <v>114</v>
      </c>
    </row>
    <row r="67" spans="1:4" x14ac:dyDescent="0.25">
      <c r="A67" s="2">
        <v>3746</v>
      </c>
      <c r="B67" s="3" t="s">
        <v>135</v>
      </c>
      <c r="C67" s="4" t="s">
        <v>136</v>
      </c>
      <c r="D67" s="6" t="s">
        <v>114</v>
      </c>
    </row>
    <row r="68" spans="1:4" x14ac:dyDescent="0.25">
      <c r="A68" s="2">
        <v>3783</v>
      </c>
      <c r="B68" s="3" t="s">
        <v>137</v>
      </c>
      <c r="C68" s="4" t="s">
        <v>138</v>
      </c>
      <c r="D68" s="2" t="s">
        <v>114</v>
      </c>
    </row>
    <row r="69" spans="1:4" x14ac:dyDescent="0.25">
      <c r="A69" s="2">
        <v>3748</v>
      </c>
      <c r="B69" s="3" t="s">
        <v>139</v>
      </c>
      <c r="C69" s="4" t="s">
        <v>140</v>
      </c>
      <c r="D69" s="6" t="s">
        <v>114</v>
      </c>
    </row>
    <row r="70" spans="1:4" x14ac:dyDescent="0.25">
      <c r="A70" s="2">
        <v>3780</v>
      </c>
      <c r="B70" s="3" t="s">
        <v>141</v>
      </c>
      <c r="C70" s="4" t="s">
        <v>142</v>
      </c>
      <c r="D70" s="2" t="s">
        <v>114</v>
      </c>
    </row>
    <row r="71" spans="1:4" x14ac:dyDescent="0.25">
      <c r="A71" s="2">
        <v>3745</v>
      </c>
      <c r="B71" s="3" t="s">
        <v>143</v>
      </c>
      <c r="C71" s="4" t="s">
        <v>144</v>
      </c>
      <c r="D71" s="6" t="s">
        <v>114</v>
      </c>
    </row>
    <row r="72" spans="1:4" x14ac:dyDescent="0.25">
      <c r="A72" s="2">
        <v>3782</v>
      </c>
      <c r="B72" s="3" t="s">
        <v>145</v>
      </c>
      <c r="C72" s="4" t="s">
        <v>146</v>
      </c>
      <c r="D72" s="2" t="s">
        <v>114</v>
      </c>
    </row>
    <row r="73" spans="1:4" x14ac:dyDescent="0.25">
      <c r="A73" s="2">
        <v>3747</v>
      </c>
      <c r="B73" s="3" t="s">
        <v>147</v>
      </c>
      <c r="C73" s="4" t="s">
        <v>148</v>
      </c>
      <c r="D73" s="6" t="s">
        <v>114</v>
      </c>
    </row>
    <row r="74" spans="1:4" x14ac:dyDescent="0.25">
      <c r="A74" s="2">
        <v>3791</v>
      </c>
      <c r="B74" s="3" t="s">
        <v>149</v>
      </c>
      <c r="C74" s="4" t="s">
        <v>150</v>
      </c>
      <c r="D74" s="2" t="s">
        <v>114</v>
      </c>
    </row>
    <row r="75" spans="1:4" x14ac:dyDescent="0.25">
      <c r="A75" s="2">
        <v>3756</v>
      </c>
      <c r="B75" s="3" t="s">
        <v>151</v>
      </c>
      <c r="C75" s="4" t="s">
        <v>152</v>
      </c>
      <c r="D75" s="6" t="s">
        <v>114</v>
      </c>
    </row>
    <row r="76" spans="1:4" x14ac:dyDescent="0.25">
      <c r="A76" s="2">
        <v>3792</v>
      </c>
      <c r="B76" s="3" t="s">
        <v>153</v>
      </c>
      <c r="C76" s="4" t="s">
        <v>154</v>
      </c>
      <c r="D76" s="2" t="s">
        <v>114</v>
      </c>
    </row>
    <row r="77" spans="1:4" x14ac:dyDescent="0.25">
      <c r="A77" s="2">
        <v>3757</v>
      </c>
      <c r="B77" s="3" t="s">
        <v>155</v>
      </c>
      <c r="C77" s="4" t="s">
        <v>156</v>
      </c>
      <c r="D77" s="6" t="s">
        <v>114</v>
      </c>
    </row>
    <row r="78" spans="1:4" x14ac:dyDescent="0.25">
      <c r="A78" s="2">
        <v>3793</v>
      </c>
      <c r="B78" s="3" t="s">
        <v>157</v>
      </c>
      <c r="C78" s="4" t="s">
        <v>158</v>
      </c>
      <c r="D78" s="2" t="s">
        <v>114</v>
      </c>
    </row>
    <row r="79" spans="1:4" x14ac:dyDescent="0.25">
      <c r="A79" s="2">
        <v>3758</v>
      </c>
      <c r="B79" s="3" t="s">
        <v>159</v>
      </c>
      <c r="C79" s="4" t="s">
        <v>160</v>
      </c>
      <c r="D79" s="6" t="s">
        <v>114</v>
      </c>
    </row>
    <row r="80" spans="1:4" x14ac:dyDescent="0.25">
      <c r="A80" s="2">
        <v>3794</v>
      </c>
      <c r="B80" s="3" t="s">
        <v>161</v>
      </c>
      <c r="C80" s="4" t="s">
        <v>162</v>
      </c>
      <c r="D80" s="2" t="s">
        <v>114</v>
      </c>
    </row>
    <row r="81" spans="1:4" x14ac:dyDescent="0.25">
      <c r="A81" s="2">
        <v>3759</v>
      </c>
      <c r="B81" s="3" t="s">
        <v>163</v>
      </c>
      <c r="C81" s="4" t="s">
        <v>164</v>
      </c>
      <c r="D81" s="6" t="s">
        <v>114</v>
      </c>
    </row>
    <row r="82" spans="1:4" x14ac:dyDescent="0.25">
      <c r="A82" s="2">
        <v>3795</v>
      </c>
      <c r="B82" s="3" t="s">
        <v>165</v>
      </c>
      <c r="C82" s="4" t="s">
        <v>166</v>
      </c>
      <c r="D82" s="2" t="s">
        <v>114</v>
      </c>
    </row>
    <row r="83" spans="1:4" x14ac:dyDescent="0.25">
      <c r="A83" s="2">
        <v>3760</v>
      </c>
      <c r="B83" s="3" t="s">
        <v>167</v>
      </c>
      <c r="C83" s="4" t="s">
        <v>168</v>
      </c>
      <c r="D83" s="6" t="s">
        <v>114</v>
      </c>
    </row>
    <row r="84" spans="1:4" x14ac:dyDescent="0.25">
      <c r="A84" s="2">
        <v>3796</v>
      </c>
      <c r="B84" s="3" t="s">
        <v>169</v>
      </c>
      <c r="C84" s="4" t="s">
        <v>170</v>
      </c>
      <c r="D84" s="2" t="s">
        <v>114</v>
      </c>
    </row>
    <row r="85" spans="1:4" x14ac:dyDescent="0.25">
      <c r="A85" s="2">
        <v>3761</v>
      </c>
      <c r="B85" s="3" t="s">
        <v>171</v>
      </c>
      <c r="C85" s="4" t="s">
        <v>172</v>
      </c>
      <c r="D85" s="6" t="s">
        <v>114</v>
      </c>
    </row>
    <row r="86" spans="1:4" x14ac:dyDescent="0.25">
      <c r="A86" s="2">
        <v>3789</v>
      </c>
      <c r="B86" s="3" t="s">
        <v>173</v>
      </c>
      <c r="C86" s="4" t="s">
        <v>174</v>
      </c>
      <c r="D86" s="2" t="s">
        <v>114</v>
      </c>
    </row>
    <row r="87" spans="1:4" x14ac:dyDescent="0.25">
      <c r="A87" s="2">
        <v>3754</v>
      </c>
      <c r="B87" s="3" t="s">
        <v>175</v>
      </c>
      <c r="C87" s="4" t="s">
        <v>176</v>
      </c>
      <c r="D87" s="6" t="s">
        <v>114</v>
      </c>
    </row>
    <row r="88" spans="1:4" x14ac:dyDescent="0.25">
      <c r="A88" s="2">
        <v>3790</v>
      </c>
      <c r="B88" s="3" t="s">
        <v>177</v>
      </c>
      <c r="C88" s="4" t="s">
        <v>178</v>
      </c>
      <c r="D88" s="2" t="s">
        <v>114</v>
      </c>
    </row>
    <row r="89" spans="1:4" x14ac:dyDescent="0.25">
      <c r="A89" s="2">
        <v>3755</v>
      </c>
      <c r="B89" s="3" t="s">
        <v>179</v>
      </c>
      <c r="C89" s="4" t="s">
        <v>180</v>
      </c>
      <c r="D89" s="6" t="s">
        <v>114</v>
      </c>
    </row>
    <row r="90" spans="1:4" x14ac:dyDescent="0.25">
      <c r="A90" s="2">
        <v>3797</v>
      </c>
      <c r="B90" s="3" t="s">
        <v>181</v>
      </c>
      <c r="C90" s="4" t="s">
        <v>182</v>
      </c>
      <c r="D90" s="2" t="s">
        <v>114</v>
      </c>
    </row>
    <row r="91" spans="1:4" x14ac:dyDescent="0.25">
      <c r="A91" s="2">
        <v>3762</v>
      </c>
      <c r="B91" s="3" t="s">
        <v>183</v>
      </c>
      <c r="C91" s="4" t="s">
        <v>184</v>
      </c>
      <c r="D91" s="6" t="s">
        <v>114</v>
      </c>
    </row>
    <row r="92" spans="1:4" x14ac:dyDescent="0.25">
      <c r="A92" s="2">
        <v>3798</v>
      </c>
      <c r="B92" s="3" t="s">
        <v>185</v>
      </c>
      <c r="C92" s="4" t="s">
        <v>186</v>
      </c>
      <c r="D92" s="2" t="s">
        <v>114</v>
      </c>
    </row>
    <row r="93" spans="1:4" x14ac:dyDescent="0.25">
      <c r="A93" s="2">
        <v>3763</v>
      </c>
      <c r="B93" s="3" t="s">
        <v>187</v>
      </c>
      <c r="C93" s="4" t="s">
        <v>188</v>
      </c>
      <c r="D93" s="6" t="s">
        <v>114</v>
      </c>
    </row>
    <row r="94" spans="1:4" x14ac:dyDescent="0.25">
      <c r="A94" s="2">
        <v>3799</v>
      </c>
      <c r="B94" s="3" t="s">
        <v>189</v>
      </c>
      <c r="C94" s="4" t="s">
        <v>190</v>
      </c>
      <c r="D94" s="2" t="s">
        <v>114</v>
      </c>
    </row>
    <row r="95" spans="1:4" x14ac:dyDescent="0.25">
      <c r="A95" s="2">
        <v>3764</v>
      </c>
      <c r="B95" s="3" t="s">
        <v>191</v>
      </c>
      <c r="C95" s="4" t="s">
        <v>192</v>
      </c>
      <c r="D95" s="6" t="s">
        <v>114</v>
      </c>
    </row>
    <row r="96" spans="1:4" x14ac:dyDescent="0.25">
      <c r="A96" s="2">
        <v>3800</v>
      </c>
      <c r="B96" s="3" t="s">
        <v>193</v>
      </c>
      <c r="C96" s="4" t="s">
        <v>194</v>
      </c>
      <c r="D96" s="2" t="s">
        <v>114</v>
      </c>
    </row>
    <row r="97" spans="1:4" x14ac:dyDescent="0.25">
      <c r="A97" s="2">
        <v>3765</v>
      </c>
      <c r="B97" s="3" t="s">
        <v>195</v>
      </c>
      <c r="C97" s="4" t="s">
        <v>196</v>
      </c>
      <c r="D97" s="6" t="s">
        <v>114</v>
      </c>
    </row>
    <row r="98" spans="1:4" x14ac:dyDescent="0.25">
      <c r="A98" s="2">
        <v>3802</v>
      </c>
      <c r="B98" s="3" t="s">
        <v>197</v>
      </c>
      <c r="C98" s="4" t="s">
        <v>198</v>
      </c>
      <c r="D98" s="2" t="s">
        <v>114</v>
      </c>
    </row>
    <row r="99" spans="1:4" x14ac:dyDescent="0.25">
      <c r="A99" s="2">
        <v>3767</v>
      </c>
      <c r="B99" s="3" t="s">
        <v>199</v>
      </c>
      <c r="C99" s="4" t="s">
        <v>200</v>
      </c>
      <c r="D99" s="6" t="s">
        <v>114</v>
      </c>
    </row>
    <row r="100" spans="1:4" x14ac:dyDescent="0.25">
      <c r="A100" s="2">
        <v>3801</v>
      </c>
      <c r="B100" s="3" t="s">
        <v>201</v>
      </c>
      <c r="C100" s="4" t="s">
        <v>202</v>
      </c>
      <c r="D100" s="2" t="s">
        <v>114</v>
      </c>
    </row>
    <row r="101" spans="1:4" x14ac:dyDescent="0.25">
      <c r="A101" s="2">
        <v>3766</v>
      </c>
      <c r="B101" s="3" t="s">
        <v>203</v>
      </c>
      <c r="C101" s="4" t="s">
        <v>204</v>
      </c>
      <c r="D101" s="6" t="s">
        <v>114</v>
      </c>
    </row>
    <row r="102" spans="1:4" x14ac:dyDescent="0.25">
      <c r="A102" s="2">
        <v>3803</v>
      </c>
      <c r="B102" s="3" t="s">
        <v>205</v>
      </c>
      <c r="C102" s="4" t="s">
        <v>206</v>
      </c>
      <c r="D102" s="2" t="s">
        <v>114</v>
      </c>
    </row>
    <row r="103" spans="1:4" x14ac:dyDescent="0.25">
      <c r="A103" s="2">
        <v>3768</v>
      </c>
      <c r="B103" s="3" t="s">
        <v>207</v>
      </c>
      <c r="C103" s="4" t="s">
        <v>208</v>
      </c>
      <c r="D103" s="6" t="s">
        <v>114</v>
      </c>
    </row>
    <row r="104" spans="1:4" x14ac:dyDescent="0.25">
      <c r="A104" s="2">
        <v>3804</v>
      </c>
      <c r="B104" s="3" t="s">
        <v>209</v>
      </c>
      <c r="C104" s="4" t="s">
        <v>210</v>
      </c>
      <c r="D104" s="2" t="s">
        <v>114</v>
      </c>
    </row>
    <row r="105" spans="1:4" x14ac:dyDescent="0.25">
      <c r="A105" s="2">
        <v>3769</v>
      </c>
      <c r="B105" s="3" t="s">
        <v>211</v>
      </c>
      <c r="C105" s="4" t="s">
        <v>212</v>
      </c>
      <c r="D105" s="6" t="s">
        <v>114</v>
      </c>
    </row>
    <row r="106" spans="1:4" x14ac:dyDescent="0.25">
      <c r="A106" s="2">
        <v>1749</v>
      </c>
      <c r="B106" s="3" t="s">
        <v>213</v>
      </c>
      <c r="C106" s="4" t="s">
        <v>214</v>
      </c>
      <c r="D106" s="2" t="s">
        <v>6</v>
      </c>
    </row>
    <row r="107" spans="1:4" x14ac:dyDescent="0.25">
      <c r="A107" s="2">
        <v>1582</v>
      </c>
      <c r="B107" s="3" t="s">
        <v>215</v>
      </c>
      <c r="C107" s="4" t="s">
        <v>216</v>
      </c>
      <c r="D107" s="6" t="s">
        <v>6</v>
      </c>
    </row>
    <row r="108" spans="1:4" x14ac:dyDescent="0.25">
      <c r="A108" s="2">
        <v>1747</v>
      </c>
      <c r="B108" s="3" t="s">
        <v>217</v>
      </c>
      <c r="C108" s="4" t="s">
        <v>218</v>
      </c>
      <c r="D108" s="2" t="s">
        <v>6</v>
      </c>
    </row>
    <row r="109" spans="1:4" x14ac:dyDescent="0.25">
      <c r="A109" s="2">
        <v>1580</v>
      </c>
      <c r="B109" s="3" t="s">
        <v>219</v>
      </c>
      <c r="C109" s="4" t="s">
        <v>220</v>
      </c>
      <c r="D109" s="6" t="s">
        <v>6</v>
      </c>
    </row>
    <row r="110" spans="1:4" x14ac:dyDescent="0.25">
      <c r="A110" s="2">
        <v>1748</v>
      </c>
      <c r="B110" s="3" t="s">
        <v>221</v>
      </c>
      <c r="C110" s="4" t="s">
        <v>222</v>
      </c>
      <c r="D110" s="2" t="s">
        <v>6</v>
      </c>
    </row>
    <row r="111" spans="1:4" x14ac:dyDescent="0.25">
      <c r="A111" s="2">
        <v>1581</v>
      </c>
      <c r="B111" s="3" t="s">
        <v>223</v>
      </c>
      <c r="C111" s="4" t="s">
        <v>224</v>
      </c>
      <c r="D111" s="6" t="s">
        <v>6</v>
      </c>
    </row>
    <row r="112" spans="1:4" x14ac:dyDescent="0.25">
      <c r="A112" s="2">
        <v>1745</v>
      </c>
      <c r="B112" s="3" t="s">
        <v>225</v>
      </c>
      <c r="C112" s="4" t="s">
        <v>226</v>
      </c>
      <c r="D112" s="2" t="s">
        <v>6</v>
      </c>
    </row>
    <row r="113" spans="1:4" x14ac:dyDescent="0.25">
      <c r="A113" s="2">
        <v>1578</v>
      </c>
      <c r="B113" s="3" t="s">
        <v>227</v>
      </c>
      <c r="C113" s="4" t="s">
        <v>228</v>
      </c>
      <c r="D113" s="6" t="s">
        <v>6</v>
      </c>
    </row>
    <row r="114" spans="1:4" x14ac:dyDescent="0.25">
      <c r="A114" s="2">
        <v>1746</v>
      </c>
      <c r="B114" s="3" t="s">
        <v>229</v>
      </c>
      <c r="C114" s="4" t="s">
        <v>230</v>
      </c>
      <c r="D114" s="2" t="s">
        <v>6</v>
      </c>
    </row>
    <row r="115" spans="1:4" x14ac:dyDescent="0.25">
      <c r="A115" s="2">
        <v>1579</v>
      </c>
      <c r="B115" s="3" t="s">
        <v>231</v>
      </c>
      <c r="C115" s="4" t="s">
        <v>232</v>
      </c>
      <c r="D115" s="6" t="s">
        <v>6</v>
      </c>
    </row>
    <row r="116" spans="1:4" x14ac:dyDescent="0.25">
      <c r="A116" s="2">
        <v>1744</v>
      </c>
      <c r="B116" s="3" t="s">
        <v>233</v>
      </c>
      <c r="C116" s="4" t="s">
        <v>234</v>
      </c>
      <c r="D116" s="2" t="s">
        <v>6</v>
      </c>
    </row>
    <row r="117" spans="1:4" x14ac:dyDescent="0.25">
      <c r="A117" s="2">
        <v>1577</v>
      </c>
      <c r="B117" s="3" t="s">
        <v>235</v>
      </c>
      <c r="C117" s="4" t="s">
        <v>236</v>
      </c>
      <c r="D117" s="6" t="s">
        <v>6</v>
      </c>
    </row>
    <row r="118" spans="1:4" x14ac:dyDescent="0.25">
      <c r="A118" s="2">
        <v>1742</v>
      </c>
      <c r="B118" s="3" t="s">
        <v>237</v>
      </c>
      <c r="C118" s="4" t="s">
        <v>238</v>
      </c>
      <c r="D118" s="2" t="s">
        <v>6</v>
      </c>
    </row>
    <row r="119" spans="1:4" x14ac:dyDescent="0.25">
      <c r="A119" s="2">
        <v>1575</v>
      </c>
      <c r="B119" s="3" t="s">
        <v>239</v>
      </c>
      <c r="C119" s="4" t="s">
        <v>240</v>
      </c>
      <c r="D119" s="6" t="s">
        <v>6</v>
      </c>
    </row>
    <row r="120" spans="1:4" x14ac:dyDescent="0.25">
      <c r="A120" s="2">
        <v>1743</v>
      </c>
      <c r="B120" s="3" t="s">
        <v>241</v>
      </c>
      <c r="C120" s="4" t="s">
        <v>242</v>
      </c>
      <c r="D120" s="2" t="s">
        <v>6</v>
      </c>
    </row>
    <row r="121" spans="1:4" x14ac:dyDescent="0.25">
      <c r="A121" s="2">
        <v>1576</v>
      </c>
      <c r="B121" s="3" t="s">
        <v>243</v>
      </c>
      <c r="C121" s="4" t="s">
        <v>244</v>
      </c>
      <c r="D121" s="6" t="s">
        <v>6</v>
      </c>
    </row>
    <row r="122" spans="1:4" x14ac:dyDescent="0.25">
      <c r="A122" s="2">
        <v>5435</v>
      </c>
      <c r="B122" s="3" t="s">
        <v>245</v>
      </c>
      <c r="C122" s="4" t="s">
        <v>246</v>
      </c>
      <c r="D122" s="2" t="s">
        <v>6</v>
      </c>
    </row>
    <row r="123" spans="1:4" x14ac:dyDescent="0.25">
      <c r="A123" s="2">
        <v>5320</v>
      </c>
      <c r="B123" s="3" t="s">
        <v>247</v>
      </c>
      <c r="C123" s="4" t="s">
        <v>248</v>
      </c>
      <c r="D123" s="2" t="s">
        <v>6</v>
      </c>
    </row>
    <row r="124" spans="1:4" x14ac:dyDescent="0.25">
      <c r="A124" s="2">
        <v>1750</v>
      </c>
      <c r="B124" s="3" t="s">
        <v>249</v>
      </c>
      <c r="C124" s="4" t="s">
        <v>250</v>
      </c>
      <c r="D124" s="2" t="s">
        <v>6</v>
      </c>
    </row>
    <row r="125" spans="1:4" x14ac:dyDescent="0.25">
      <c r="A125" s="2">
        <v>1583</v>
      </c>
      <c r="B125" s="3" t="s">
        <v>251</v>
      </c>
      <c r="C125" s="4" t="s">
        <v>252</v>
      </c>
      <c r="D125" s="6" t="s">
        <v>6</v>
      </c>
    </row>
    <row r="126" spans="1:4" x14ac:dyDescent="0.25">
      <c r="A126" s="2">
        <v>4166</v>
      </c>
      <c r="B126" s="3" t="s">
        <v>253</v>
      </c>
      <c r="C126" s="4" t="s">
        <v>254</v>
      </c>
      <c r="D126" s="2" t="s">
        <v>255</v>
      </c>
    </row>
    <row r="127" spans="1:4" x14ac:dyDescent="0.25">
      <c r="A127" s="2">
        <v>4163</v>
      </c>
      <c r="B127" s="3" t="s">
        <v>256</v>
      </c>
      <c r="C127" s="4" t="s">
        <v>257</v>
      </c>
      <c r="D127" s="6" t="s">
        <v>255</v>
      </c>
    </row>
    <row r="128" spans="1:4" x14ac:dyDescent="0.25">
      <c r="A128" s="2">
        <v>8457</v>
      </c>
      <c r="B128" s="3" t="s">
        <v>258</v>
      </c>
      <c r="C128" s="4" t="s">
        <v>259</v>
      </c>
      <c r="D128" s="2" t="s">
        <v>260</v>
      </c>
    </row>
    <row r="129" spans="1:4" x14ac:dyDescent="0.25">
      <c r="A129" s="2">
        <v>8440</v>
      </c>
      <c r="B129" s="3" t="s">
        <v>261</v>
      </c>
      <c r="C129" s="4" t="s">
        <v>262</v>
      </c>
      <c r="D129" s="2" t="s">
        <v>260</v>
      </c>
    </row>
    <row r="130" spans="1:4" x14ac:dyDescent="0.25">
      <c r="A130" s="2">
        <v>7483</v>
      </c>
      <c r="B130" s="3" t="s">
        <v>263</v>
      </c>
      <c r="C130" s="4" t="s">
        <v>264</v>
      </c>
      <c r="D130" s="2" t="s">
        <v>6</v>
      </c>
    </row>
    <row r="131" spans="1:4" x14ac:dyDescent="0.25">
      <c r="A131" s="2">
        <v>7459</v>
      </c>
      <c r="B131" s="3" t="s">
        <v>265</v>
      </c>
      <c r="C131" s="4" t="s">
        <v>266</v>
      </c>
      <c r="D131" s="2" t="s">
        <v>6</v>
      </c>
    </row>
    <row r="132" spans="1:4" x14ac:dyDescent="0.25">
      <c r="A132" s="2">
        <v>7427</v>
      </c>
      <c r="B132" s="3" t="s">
        <v>267</v>
      </c>
      <c r="C132" s="4" t="s">
        <v>268</v>
      </c>
      <c r="D132" s="2" t="s">
        <v>6</v>
      </c>
    </row>
    <row r="133" spans="1:4" x14ac:dyDescent="0.25">
      <c r="A133" s="2">
        <v>7405</v>
      </c>
      <c r="B133" s="3" t="s">
        <v>269</v>
      </c>
      <c r="C133" s="4" t="s">
        <v>270</v>
      </c>
      <c r="D133" s="2" t="s">
        <v>6</v>
      </c>
    </row>
    <row r="134" spans="1:4" x14ac:dyDescent="0.25">
      <c r="A134" s="2">
        <v>7110</v>
      </c>
      <c r="B134" s="3" t="s">
        <v>271</v>
      </c>
      <c r="C134" s="4" t="s">
        <v>272</v>
      </c>
      <c r="D134" s="2" t="s">
        <v>273</v>
      </c>
    </row>
    <row r="135" spans="1:4" x14ac:dyDescent="0.25">
      <c r="A135" s="2">
        <v>7054</v>
      </c>
      <c r="B135" s="3" t="s">
        <v>274</v>
      </c>
      <c r="C135" s="4" t="s">
        <v>275</v>
      </c>
      <c r="D135" s="2" t="s">
        <v>273</v>
      </c>
    </row>
    <row r="136" spans="1:4" x14ac:dyDescent="0.25">
      <c r="A136" s="2">
        <v>7484</v>
      </c>
      <c r="B136" s="3" t="s">
        <v>276</v>
      </c>
      <c r="C136" s="4" t="s">
        <v>277</v>
      </c>
      <c r="D136" s="2" t="s">
        <v>6</v>
      </c>
    </row>
    <row r="137" spans="1:4" x14ac:dyDescent="0.25">
      <c r="A137" s="2">
        <v>7460</v>
      </c>
      <c r="B137" s="3" t="s">
        <v>278</v>
      </c>
      <c r="C137" s="4" t="s">
        <v>279</v>
      </c>
      <c r="D137" s="2" t="s">
        <v>6</v>
      </c>
    </row>
    <row r="138" spans="1:4" x14ac:dyDescent="0.25">
      <c r="A138" s="2">
        <v>7109</v>
      </c>
      <c r="B138" s="3" t="s">
        <v>280</v>
      </c>
      <c r="C138" s="4" t="s">
        <v>281</v>
      </c>
      <c r="D138" s="2" t="s">
        <v>255</v>
      </c>
    </row>
    <row r="139" spans="1:4" x14ac:dyDescent="0.25">
      <c r="A139" s="2">
        <v>7053</v>
      </c>
      <c r="B139" s="3" t="s">
        <v>282</v>
      </c>
      <c r="C139" s="4" t="s">
        <v>283</v>
      </c>
      <c r="D139" s="2" t="s">
        <v>255</v>
      </c>
    </row>
    <row r="140" spans="1:4" x14ac:dyDescent="0.25">
      <c r="A140" s="2">
        <v>3270</v>
      </c>
      <c r="B140" s="3" t="s">
        <v>284</v>
      </c>
      <c r="C140" s="4" t="s">
        <v>285</v>
      </c>
      <c r="D140" s="2" t="s">
        <v>23</v>
      </c>
    </row>
    <row r="141" spans="1:4" x14ac:dyDescent="0.25">
      <c r="A141" s="2">
        <v>3185</v>
      </c>
      <c r="B141" s="3" t="s">
        <v>286</v>
      </c>
      <c r="C141" s="4" t="s">
        <v>287</v>
      </c>
      <c r="D141" s="6" t="s">
        <v>23</v>
      </c>
    </row>
    <row r="142" spans="1:4" x14ac:dyDescent="0.25">
      <c r="A142" s="2">
        <v>3271</v>
      </c>
      <c r="B142" s="3" t="s">
        <v>288</v>
      </c>
      <c r="C142" s="4" t="s">
        <v>289</v>
      </c>
      <c r="D142" s="2" t="s">
        <v>23</v>
      </c>
    </row>
    <row r="143" spans="1:4" x14ac:dyDescent="0.25">
      <c r="A143" s="2">
        <v>3186</v>
      </c>
      <c r="B143" s="3" t="s">
        <v>290</v>
      </c>
      <c r="C143" s="4" t="s">
        <v>291</v>
      </c>
      <c r="D143" s="6" t="s">
        <v>23</v>
      </c>
    </row>
    <row r="144" spans="1:4" x14ac:dyDescent="0.25">
      <c r="A144" s="2">
        <v>6710</v>
      </c>
      <c r="B144" s="3" t="s">
        <v>292</v>
      </c>
      <c r="C144" s="4" t="s">
        <v>293</v>
      </c>
      <c r="D144" s="2" t="s">
        <v>6</v>
      </c>
    </row>
    <row r="145" spans="1:4" x14ac:dyDescent="0.25">
      <c r="A145" s="2">
        <v>6706</v>
      </c>
      <c r="B145" s="3" t="s">
        <v>294</v>
      </c>
      <c r="C145" s="4" t="s">
        <v>295</v>
      </c>
      <c r="D145" s="2" t="s">
        <v>6</v>
      </c>
    </row>
    <row r="146" spans="1:4" x14ac:dyDescent="0.25">
      <c r="A146" s="2">
        <v>6711</v>
      </c>
      <c r="B146" s="3" t="s">
        <v>296</v>
      </c>
      <c r="C146" s="4" t="s">
        <v>297</v>
      </c>
      <c r="D146" s="2" t="s">
        <v>6</v>
      </c>
    </row>
    <row r="147" spans="1:4" x14ac:dyDescent="0.25">
      <c r="A147" s="2">
        <v>6707</v>
      </c>
      <c r="B147" s="3" t="s">
        <v>298</v>
      </c>
      <c r="C147" s="4" t="s">
        <v>299</v>
      </c>
      <c r="D147" s="2" t="s">
        <v>6</v>
      </c>
    </row>
    <row r="148" spans="1:4" x14ac:dyDescent="0.25">
      <c r="A148" s="2">
        <v>6709</v>
      </c>
      <c r="B148" s="3" t="s">
        <v>300</v>
      </c>
      <c r="C148" s="4" t="s">
        <v>301</v>
      </c>
      <c r="D148" s="2" t="s">
        <v>6</v>
      </c>
    </row>
    <row r="149" spans="1:4" x14ac:dyDescent="0.25">
      <c r="A149" s="2">
        <v>6705</v>
      </c>
      <c r="B149" s="3" t="s">
        <v>302</v>
      </c>
      <c r="C149" s="4" t="s">
        <v>303</v>
      </c>
      <c r="D149" s="2" t="s">
        <v>6</v>
      </c>
    </row>
    <row r="150" spans="1:4" x14ac:dyDescent="0.25">
      <c r="A150" s="2">
        <v>6712</v>
      </c>
      <c r="B150" s="3" t="s">
        <v>304</v>
      </c>
      <c r="C150" s="4" t="s">
        <v>305</v>
      </c>
      <c r="D150" s="2" t="s">
        <v>6</v>
      </c>
    </row>
    <row r="151" spans="1:4" x14ac:dyDescent="0.25">
      <c r="A151" s="2">
        <v>6708</v>
      </c>
      <c r="B151" s="3" t="s">
        <v>306</v>
      </c>
      <c r="C151" s="4" t="s">
        <v>307</v>
      </c>
      <c r="D151" s="2" t="s">
        <v>6</v>
      </c>
    </row>
    <row r="152" spans="1:4" x14ac:dyDescent="0.25">
      <c r="A152" s="2">
        <v>8456</v>
      </c>
      <c r="B152" s="3" t="s">
        <v>308</v>
      </c>
      <c r="C152" s="4" t="s">
        <v>309</v>
      </c>
      <c r="D152" s="2" t="s">
        <v>255</v>
      </c>
    </row>
    <row r="153" spans="1:4" x14ac:dyDescent="0.25">
      <c r="A153" s="2">
        <v>8439</v>
      </c>
      <c r="B153" s="3" t="s">
        <v>310</v>
      </c>
      <c r="C153" s="4" t="s">
        <v>311</v>
      </c>
      <c r="D153" s="2" t="s">
        <v>255</v>
      </c>
    </row>
    <row r="154" spans="1:4" x14ac:dyDescent="0.25">
      <c r="A154" s="2">
        <v>335</v>
      </c>
      <c r="B154" s="3" t="s">
        <v>312</v>
      </c>
      <c r="C154" s="4" t="s">
        <v>313</v>
      </c>
      <c r="D154" s="2" t="s">
        <v>314</v>
      </c>
    </row>
    <row r="155" spans="1:4" x14ac:dyDescent="0.25">
      <c r="A155" s="2">
        <v>301</v>
      </c>
      <c r="B155" s="3" t="s">
        <v>315</v>
      </c>
      <c r="C155" s="4" t="s">
        <v>316</v>
      </c>
      <c r="D155" s="6" t="s">
        <v>314</v>
      </c>
    </row>
    <row r="156" spans="1:4" x14ac:dyDescent="0.25">
      <c r="A156" s="2">
        <v>6724</v>
      </c>
      <c r="B156" s="3" t="s">
        <v>317</v>
      </c>
      <c r="C156" s="4" t="s">
        <v>318</v>
      </c>
      <c r="D156" s="2" t="s">
        <v>314</v>
      </c>
    </row>
    <row r="157" spans="1:4" x14ac:dyDescent="0.25">
      <c r="A157" s="2">
        <v>6713</v>
      </c>
      <c r="B157" s="3" t="s">
        <v>319</v>
      </c>
      <c r="C157" s="4" t="s">
        <v>320</v>
      </c>
      <c r="D157" s="2" t="s">
        <v>314</v>
      </c>
    </row>
    <row r="158" spans="1:4" x14ac:dyDescent="0.25">
      <c r="A158" s="2">
        <v>8404</v>
      </c>
      <c r="B158" s="3" t="s">
        <v>321</v>
      </c>
      <c r="C158" s="4" t="s">
        <v>322</v>
      </c>
      <c r="D158" s="2" t="s">
        <v>314</v>
      </c>
    </row>
    <row r="159" spans="1:4" x14ac:dyDescent="0.25">
      <c r="A159" s="2">
        <v>8369</v>
      </c>
      <c r="B159" s="3" t="s">
        <v>323</v>
      </c>
      <c r="C159" s="4" t="s">
        <v>324</v>
      </c>
      <c r="D159" s="2" t="s">
        <v>314</v>
      </c>
    </row>
    <row r="160" spans="1:4" x14ac:dyDescent="0.25">
      <c r="A160" s="2">
        <v>6992</v>
      </c>
      <c r="B160" s="3" t="s">
        <v>325</v>
      </c>
      <c r="C160" s="4" t="s">
        <v>326</v>
      </c>
      <c r="D160" s="2" t="s">
        <v>84</v>
      </c>
    </row>
    <row r="161" spans="1:4" x14ac:dyDescent="0.25">
      <c r="A161" s="2">
        <v>7043</v>
      </c>
      <c r="B161" s="3" t="s">
        <v>327</v>
      </c>
      <c r="C161" s="4" t="s">
        <v>328</v>
      </c>
      <c r="D161" s="2" t="s">
        <v>84</v>
      </c>
    </row>
    <row r="162" spans="1:4" x14ac:dyDescent="0.25">
      <c r="A162" s="2">
        <v>6977</v>
      </c>
      <c r="B162" s="3" t="s">
        <v>329</v>
      </c>
      <c r="C162" s="4" t="s">
        <v>330</v>
      </c>
      <c r="D162" s="2" t="s">
        <v>84</v>
      </c>
    </row>
    <row r="163" spans="1:4" x14ac:dyDescent="0.25">
      <c r="A163" s="2">
        <v>7028</v>
      </c>
      <c r="B163" s="3" t="s">
        <v>331</v>
      </c>
      <c r="C163" s="4" t="s">
        <v>332</v>
      </c>
      <c r="D163" s="2" t="s">
        <v>84</v>
      </c>
    </row>
    <row r="164" spans="1:4" x14ac:dyDescent="0.25">
      <c r="A164" s="2">
        <v>6978</v>
      </c>
      <c r="B164" s="3" t="s">
        <v>333</v>
      </c>
      <c r="C164" s="4" t="s">
        <v>334</v>
      </c>
      <c r="D164" s="2" t="s">
        <v>84</v>
      </c>
    </row>
    <row r="165" spans="1:4" x14ac:dyDescent="0.25">
      <c r="A165" s="2">
        <v>7029</v>
      </c>
      <c r="B165" s="3" t="s">
        <v>335</v>
      </c>
      <c r="C165" s="4" t="s">
        <v>336</v>
      </c>
      <c r="D165" s="2" t="s">
        <v>84</v>
      </c>
    </row>
    <row r="166" spans="1:4" x14ac:dyDescent="0.25">
      <c r="A166" s="2">
        <v>6976</v>
      </c>
      <c r="B166" s="3" t="s">
        <v>337</v>
      </c>
      <c r="C166" s="4" t="s">
        <v>338</v>
      </c>
      <c r="D166" s="2" t="s">
        <v>84</v>
      </c>
    </row>
    <row r="167" spans="1:4" x14ac:dyDescent="0.25">
      <c r="A167" s="2">
        <v>7027</v>
      </c>
      <c r="B167" s="3" t="s">
        <v>339</v>
      </c>
      <c r="C167" s="4" t="s">
        <v>340</v>
      </c>
      <c r="D167" s="2" t="s">
        <v>84</v>
      </c>
    </row>
    <row r="168" spans="1:4" x14ac:dyDescent="0.25">
      <c r="A168" s="2">
        <v>6980</v>
      </c>
      <c r="B168" s="3" t="s">
        <v>341</v>
      </c>
      <c r="C168" s="4" t="s">
        <v>342</v>
      </c>
      <c r="D168" s="2" t="s">
        <v>84</v>
      </c>
    </row>
    <row r="169" spans="1:4" x14ac:dyDescent="0.25">
      <c r="A169" s="2">
        <v>7031</v>
      </c>
      <c r="B169" s="3" t="s">
        <v>343</v>
      </c>
      <c r="C169" s="4" t="s">
        <v>344</v>
      </c>
      <c r="D169" s="2" t="s">
        <v>84</v>
      </c>
    </row>
    <row r="170" spans="1:4" x14ac:dyDescent="0.25">
      <c r="A170" s="2">
        <v>6979</v>
      </c>
      <c r="B170" s="3" t="s">
        <v>345</v>
      </c>
      <c r="C170" s="4" t="s">
        <v>346</v>
      </c>
      <c r="D170" s="2" t="s">
        <v>84</v>
      </c>
    </row>
    <row r="171" spans="1:4" x14ac:dyDescent="0.25">
      <c r="A171" s="2">
        <v>7030</v>
      </c>
      <c r="B171" s="3" t="s">
        <v>347</v>
      </c>
      <c r="C171" s="4" t="s">
        <v>348</v>
      </c>
      <c r="D171" s="2" t="s">
        <v>84</v>
      </c>
    </row>
    <row r="172" spans="1:4" x14ac:dyDescent="0.25">
      <c r="A172" s="2">
        <v>6981</v>
      </c>
      <c r="B172" s="3" t="s">
        <v>349</v>
      </c>
      <c r="C172" s="4" t="s">
        <v>350</v>
      </c>
      <c r="D172" s="2" t="s">
        <v>84</v>
      </c>
    </row>
    <row r="173" spans="1:4" x14ac:dyDescent="0.25">
      <c r="A173" s="2">
        <v>7032</v>
      </c>
      <c r="B173" s="3" t="s">
        <v>351</v>
      </c>
      <c r="C173" s="4" t="s">
        <v>352</v>
      </c>
      <c r="D173" s="2" t="s">
        <v>84</v>
      </c>
    </row>
    <row r="174" spans="1:4" x14ac:dyDescent="0.25">
      <c r="A174" s="2">
        <v>6984</v>
      </c>
      <c r="B174" s="3" t="s">
        <v>353</v>
      </c>
      <c r="C174" s="4" t="s">
        <v>354</v>
      </c>
      <c r="D174" s="2" t="s">
        <v>84</v>
      </c>
    </row>
    <row r="175" spans="1:4" x14ac:dyDescent="0.25">
      <c r="A175" s="2">
        <v>7035</v>
      </c>
      <c r="B175" s="3" t="s">
        <v>355</v>
      </c>
      <c r="C175" s="4" t="s">
        <v>356</v>
      </c>
      <c r="D175" s="2" t="s">
        <v>84</v>
      </c>
    </row>
    <row r="176" spans="1:4" x14ac:dyDescent="0.25">
      <c r="A176" s="2">
        <v>6986</v>
      </c>
      <c r="B176" s="3" t="s">
        <v>357</v>
      </c>
      <c r="C176" s="4" t="s">
        <v>358</v>
      </c>
      <c r="D176" s="2" t="s">
        <v>84</v>
      </c>
    </row>
    <row r="177" spans="1:4" x14ac:dyDescent="0.25">
      <c r="A177" s="2">
        <v>7037</v>
      </c>
      <c r="B177" s="3" t="s">
        <v>359</v>
      </c>
      <c r="C177" s="4" t="s">
        <v>360</v>
      </c>
      <c r="D177" s="2" t="s">
        <v>84</v>
      </c>
    </row>
    <row r="178" spans="1:4" x14ac:dyDescent="0.25">
      <c r="A178" s="2">
        <v>6985</v>
      </c>
      <c r="B178" s="3" t="s">
        <v>361</v>
      </c>
      <c r="C178" s="4" t="s">
        <v>362</v>
      </c>
      <c r="D178" s="2" t="s">
        <v>84</v>
      </c>
    </row>
    <row r="179" spans="1:4" x14ac:dyDescent="0.25">
      <c r="A179" s="2">
        <v>7036</v>
      </c>
      <c r="B179" s="3" t="s">
        <v>363</v>
      </c>
      <c r="C179" s="4" t="s">
        <v>364</v>
      </c>
      <c r="D179" s="2" t="s">
        <v>84</v>
      </c>
    </row>
    <row r="180" spans="1:4" x14ac:dyDescent="0.25">
      <c r="A180" s="2">
        <v>6983</v>
      </c>
      <c r="B180" s="3" t="s">
        <v>365</v>
      </c>
      <c r="C180" s="4" t="s">
        <v>366</v>
      </c>
      <c r="D180" s="2" t="s">
        <v>84</v>
      </c>
    </row>
    <row r="181" spans="1:4" x14ac:dyDescent="0.25">
      <c r="A181" s="2">
        <v>7034</v>
      </c>
      <c r="B181" s="3" t="s">
        <v>367</v>
      </c>
      <c r="C181" s="4" t="s">
        <v>368</v>
      </c>
      <c r="D181" s="2" t="s">
        <v>84</v>
      </c>
    </row>
    <row r="182" spans="1:4" x14ac:dyDescent="0.25">
      <c r="A182" s="2">
        <v>6989</v>
      </c>
      <c r="B182" s="3" t="s">
        <v>369</v>
      </c>
      <c r="C182" s="4" t="s">
        <v>370</v>
      </c>
      <c r="D182" s="2" t="s">
        <v>84</v>
      </c>
    </row>
    <row r="183" spans="1:4" x14ac:dyDescent="0.25">
      <c r="A183" s="2">
        <v>7040</v>
      </c>
      <c r="B183" s="3" t="s">
        <v>371</v>
      </c>
      <c r="C183" s="4" t="s">
        <v>372</v>
      </c>
      <c r="D183" s="2" t="s">
        <v>84</v>
      </c>
    </row>
    <row r="184" spans="1:4" x14ac:dyDescent="0.25">
      <c r="A184" s="2">
        <v>6988</v>
      </c>
      <c r="B184" s="3" t="s">
        <v>373</v>
      </c>
      <c r="C184" s="4" t="s">
        <v>374</v>
      </c>
      <c r="D184" s="2" t="s">
        <v>84</v>
      </c>
    </row>
    <row r="185" spans="1:4" x14ac:dyDescent="0.25">
      <c r="A185" s="2">
        <v>7039</v>
      </c>
      <c r="B185" s="3" t="s">
        <v>375</v>
      </c>
      <c r="C185" s="4" t="s">
        <v>376</v>
      </c>
      <c r="D185" s="2" t="s">
        <v>84</v>
      </c>
    </row>
    <row r="186" spans="1:4" x14ac:dyDescent="0.25">
      <c r="A186" s="2">
        <v>6987</v>
      </c>
      <c r="B186" s="3" t="s">
        <v>377</v>
      </c>
      <c r="C186" s="4" t="s">
        <v>378</v>
      </c>
      <c r="D186" s="2" t="s">
        <v>84</v>
      </c>
    </row>
    <row r="187" spans="1:4" x14ac:dyDescent="0.25">
      <c r="A187" s="2">
        <v>7038</v>
      </c>
      <c r="B187" s="3" t="s">
        <v>379</v>
      </c>
      <c r="C187" s="4" t="s">
        <v>380</v>
      </c>
      <c r="D187" s="2" t="s">
        <v>84</v>
      </c>
    </row>
    <row r="188" spans="1:4" x14ac:dyDescent="0.25">
      <c r="A188" s="2">
        <v>6975</v>
      </c>
      <c r="B188" s="3" t="s">
        <v>381</v>
      </c>
      <c r="C188" s="4" t="s">
        <v>382</v>
      </c>
      <c r="D188" s="2" t="s">
        <v>84</v>
      </c>
    </row>
    <row r="189" spans="1:4" x14ac:dyDescent="0.25">
      <c r="A189" s="2">
        <v>7026</v>
      </c>
      <c r="B189" s="3" t="s">
        <v>383</v>
      </c>
      <c r="C189" s="4" t="s">
        <v>384</v>
      </c>
      <c r="D189" s="2" t="s">
        <v>84</v>
      </c>
    </row>
    <row r="190" spans="1:4" x14ac:dyDescent="0.25">
      <c r="A190" s="2">
        <v>6982</v>
      </c>
      <c r="B190" s="3" t="s">
        <v>385</v>
      </c>
      <c r="C190" s="4" t="s">
        <v>386</v>
      </c>
      <c r="D190" s="2" t="s">
        <v>84</v>
      </c>
    </row>
    <row r="191" spans="1:4" x14ac:dyDescent="0.25">
      <c r="A191" s="2">
        <v>7033</v>
      </c>
      <c r="B191" s="3" t="s">
        <v>387</v>
      </c>
      <c r="C191" s="4" t="s">
        <v>388</v>
      </c>
      <c r="D191" s="2" t="s">
        <v>84</v>
      </c>
    </row>
    <row r="192" spans="1:4" x14ac:dyDescent="0.25">
      <c r="A192" s="2">
        <v>6991</v>
      </c>
      <c r="B192" s="3" t="s">
        <v>389</v>
      </c>
      <c r="C192" s="4" t="s">
        <v>390</v>
      </c>
      <c r="D192" s="2" t="s">
        <v>84</v>
      </c>
    </row>
    <row r="193" spans="1:4" x14ac:dyDescent="0.25">
      <c r="A193" s="2">
        <v>7042</v>
      </c>
      <c r="B193" s="3" t="s">
        <v>391</v>
      </c>
      <c r="C193" s="4" t="s">
        <v>392</v>
      </c>
      <c r="D193" s="2" t="s">
        <v>84</v>
      </c>
    </row>
    <row r="194" spans="1:4" x14ac:dyDescent="0.25">
      <c r="A194" s="2">
        <v>6995</v>
      </c>
      <c r="B194" s="3" t="s">
        <v>393</v>
      </c>
      <c r="C194" s="4" t="s">
        <v>394</v>
      </c>
      <c r="D194" s="2" t="s">
        <v>84</v>
      </c>
    </row>
    <row r="195" spans="1:4" x14ac:dyDescent="0.25">
      <c r="A195" s="2">
        <v>7046</v>
      </c>
      <c r="B195" s="3" t="s">
        <v>395</v>
      </c>
      <c r="C195" s="4" t="s">
        <v>396</v>
      </c>
      <c r="D195" s="2" t="s">
        <v>84</v>
      </c>
    </row>
    <row r="196" spans="1:4" x14ac:dyDescent="0.25">
      <c r="A196" s="2">
        <v>6993</v>
      </c>
      <c r="B196" s="3" t="s">
        <v>397</v>
      </c>
      <c r="C196" s="4" t="s">
        <v>398</v>
      </c>
      <c r="D196" s="2" t="s">
        <v>84</v>
      </c>
    </row>
    <row r="197" spans="1:4" x14ac:dyDescent="0.25">
      <c r="A197" s="2">
        <v>7044</v>
      </c>
      <c r="B197" s="3" t="s">
        <v>399</v>
      </c>
      <c r="C197" s="4" t="s">
        <v>400</v>
      </c>
      <c r="D197" s="2" t="s">
        <v>84</v>
      </c>
    </row>
    <row r="198" spans="1:4" x14ac:dyDescent="0.25">
      <c r="A198" s="2">
        <v>6994</v>
      </c>
      <c r="B198" s="3" t="s">
        <v>401</v>
      </c>
      <c r="C198" s="4" t="s">
        <v>402</v>
      </c>
      <c r="D198" s="2" t="s">
        <v>84</v>
      </c>
    </row>
    <row r="199" spans="1:4" x14ac:dyDescent="0.25">
      <c r="A199" s="2">
        <v>7045</v>
      </c>
      <c r="B199" s="3" t="s">
        <v>403</v>
      </c>
      <c r="C199" s="4" t="s">
        <v>404</v>
      </c>
      <c r="D199" s="2" t="s">
        <v>84</v>
      </c>
    </row>
    <row r="200" spans="1:4" x14ac:dyDescent="0.25">
      <c r="A200" s="2">
        <v>6990</v>
      </c>
      <c r="B200" s="3" t="s">
        <v>405</v>
      </c>
      <c r="C200" s="4" t="s">
        <v>406</v>
      </c>
      <c r="D200" s="2" t="s">
        <v>84</v>
      </c>
    </row>
    <row r="201" spans="1:4" x14ac:dyDescent="0.25">
      <c r="A201" s="2">
        <v>7041</v>
      </c>
      <c r="B201" s="3" t="s">
        <v>407</v>
      </c>
      <c r="C201" s="4" t="s">
        <v>408</v>
      </c>
      <c r="D201" s="2" t="s">
        <v>84</v>
      </c>
    </row>
    <row r="202" spans="1:4" x14ac:dyDescent="0.25">
      <c r="A202" s="2">
        <v>5425</v>
      </c>
      <c r="B202" s="3" t="s">
        <v>409</v>
      </c>
      <c r="C202" s="4" t="s">
        <v>410</v>
      </c>
      <c r="D202" s="2" t="s">
        <v>6</v>
      </c>
    </row>
    <row r="203" spans="1:4" x14ac:dyDescent="0.25">
      <c r="A203" s="2">
        <v>5310</v>
      </c>
      <c r="B203" s="3" t="s">
        <v>411</v>
      </c>
      <c r="C203" s="4" t="s">
        <v>412</v>
      </c>
      <c r="D203" s="2" t="s">
        <v>6</v>
      </c>
    </row>
    <row r="204" spans="1:4" x14ac:dyDescent="0.25">
      <c r="A204" s="2">
        <v>5426</v>
      </c>
      <c r="B204" s="3" t="s">
        <v>413</v>
      </c>
      <c r="C204" s="4" t="s">
        <v>414</v>
      </c>
      <c r="D204" s="2" t="s">
        <v>6</v>
      </c>
    </row>
    <row r="205" spans="1:4" x14ac:dyDescent="0.25">
      <c r="A205" s="2">
        <v>5311</v>
      </c>
      <c r="B205" s="3" t="s">
        <v>415</v>
      </c>
      <c r="C205" s="4" t="s">
        <v>416</v>
      </c>
      <c r="D205" s="2" t="s">
        <v>6</v>
      </c>
    </row>
    <row r="206" spans="1:4" x14ac:dyDescent="0.25">
      <c r="A206" s="2">
        <v>4560</v>
      </c>
      <c r="B206" s="3" t="s">
        <v>417</v>
      </c>
      <c r="C206" s="4" t="s">
        <v>418</v>
      </c>
      <c r="D206" s="2" t="s">
        <v>6</v>
      </c>
    </row>
    <row r="207" spans="1:4" x14ac:dyDescent="0.25">
      <c r="A207" s="2">
        <v>4504</v>
      </c>
      <c r="B207" s="3" t="s">
        <v>419</v>
      </c>
      <c r="C207" s="4" t="s">
        <v>420</v>
      </c>
      <c r="D207" s="6" t="s">
        <v>6</v>
      </c>
    </row>
    <row r="208" spans="1:4" x14ac:dyDescent="0.25">
      <c r="A208" s="2">
        <v>4562</v>
      </c>
      <c r="B208" s="3" t="s">
        <v>421</v>
      </c>
      <c r="C208" s="4" t="s">
        <v>422</v>
      </c>
      <c r="D208" s="2" t="s">
        <v>6</v>
      </c>
    </row>
    <row r="209" spans="1:4" x14ac:dyDescent="0.25">
      <c r="A209" s="2">
        <v>4506</v>
      </c>
      <c r="B209" s="3" t="s">
        <v>423</v>
      </c>
      <c r="C209" s="4" t="s">
        <v>424</v>
      </c>
      <c r="D209" s="6" t="s">
        <v>6</v>
      </c>
    </row>
    <row r="210" spans="1:4" x14ac:dyDescent="0.25">
      <c r="A210" s="2">
        <v>4563</v>
      </c>
      <c r="B210" s="3" t="s">
        <v>425</v>
      </c>
      <c r="C210" s="4" t="s">
        <v>426</v>
      </c>
      <c r="D210" s="2" t="s">
        <v>6</v>
      </c>
    </row>
    <row r="211" spans="1:4" x14ac:dyDescent="0.25">
      <c r="A211" s="2">
        <v>4507</v>
      </c>
      <c r="B211" s="3" t="s">
        <v>427</v>
      </c>
      <c r="C211" s="4" t="s">
        <v>428</v>
      </c>
      <c r="D211" s="6" t="s">
        <v>6</v>
      </c>
    </row>
    <row r="212" spans="1:4" x14ac:dyDescent="0.25">
      <c r="A212" s="2">
        <v>4561</v>
      </c>
      <c r="B212" s="3" t="s">
        <v>429</v>
      </c>
      <c r="C212" s="4" t="s">
        <v>430</v>
      </c>
      <c r="D212" s="2" t="s">
        <v>6</v>
      </c>
    </row>
    <row r="213" spans="1:4" x14ac:dyDescent="0.25">
      <c r="A213" s="2">
        <v>4505</v>
      </c>
      <c r="B213" s="3" t="s">
        <v>431</v>
      </c>
      <c r="C213" s="4" t="s">
        <v>432</v>
      </c>
      <c r="D213" s="6" t="s">
        <v>6</v>
      </c>
    </row>
    <row r="214" spans="1:4" x14ac:dyDescent="0.25">
      <c r="A214" s="2">
        <v>4564</v>
      </c>
      <c r="B214" s="3" t="s">
        <v>433</v>
      </c>
      <c r="C214" s="4" t="s">
        <v>434</v>
      </c>
      <c r="D214" s="2" t="s">
        <v>6</v>
      </c>
    </row>
    <row r="215" spans="1:4" x14ac:dyDescent="0.25">
      <c r="A215" s="2">
        <v>4508</v>
      </c>
      <c r="B215" s="3" t="s">
        <v>435</v>
      </c>
      <c r="C215" s="4" t="s">
        <v>436</v>
      </c>
      <c r="D215" s="6" t="s">
        <v>6</v>
      </c>
    </row>
    <row r="216" spans="1:4" x14ac:dyDescent="0.25">
      <c r="A216" s="2">
        <v>3272</v>
      </c>
      <c r="B216" s="3" t="s">
        <v>437</v>
      </c>
      <c r="C216" s="4" t="s">
        <v>438</v>
      </c>
      <c r="D216" s="2" t="s">
        <v>23</v>
      </c>
    </row>
    <row r="217" spans="1:4" x14ac:dyDescent="0.25">
      <c r="A217" s="2">
        <v>3187</v>
      </c>
      <c r="B217" s="3" t="s">
        <v>439</v>
      </c>
      <c r="C217" s="4" t="s">
        <v>440</v>
      </c>
      <c r="D217" s="6" t="s">
        <v>23</v>
      </c>
    </row>
    <row r="218" spans="1:4" x14ac:dyDescent="0.25">
      <c r="A218" s="2">
        <v>336</v>
      </c>
      <c r="B218" s="3" t="s">
        <v>441</v>
      </c>
      <c r="C218" s="4" t="s">
        <v>442</v>
      </c>
      <c r="D218" s="2" t="s">
        <v>314</v>
      </c>
    </row>
    <row r="219" spans="1:4" x14ac:dyDescent="0.25">
      <c r="A219" s="2">
        <v>302</v>
      </c>
      <c r="B219" s="3" t="s">
        <v>443</v>
      </c>
      <c r="C219" s="4" t="s">
        <v>444</v>
      </c>
      <c r="D219" s="6" t="s">
        <v>314</v>
      </c>
    </row>
    <row r="220" spans="1:4" x14ac:dyDescent="0.25">
      <c r="A220" s="2">
        <v>7295</v>
      </c>
      <c r="B220" s="3" t="s">
        <v>445</v>
      </c>
      <c r="C220" s="4" t="s">
        <v>446</v>
      </c>
      <c r="D220" s="2" t="s">
        <v>6</v>
      </c>
    </row>
    <row r="221" spans="1:4" x14ac:dyDescent="0.25">
      <c r="A221" s="2">
        <v>7199</v>
      </c>
      <c r="B221" s="3" t="s">
        <v>447</v>
      </c>
      <c r="C221" s="4" t="s">
        <v>448</v>
      </c>
      <c r="D221" s="2" t="s">
        <v>6</v>
      </c>
    </row>
    <row r="222" spans="1:4" x14ac:dyDescent="0.25">
      <c r="A222" s="2">
        <v>1462</v>
      </c>
      <c r="B222" s="3" t="s">
        <v>449</v>
      </c>
      <c r="C222" s="4" t="s">
        <v>450</v>
      </c>
      <c r="D222" s="6" t="s">
        <v>451</v>
      </c>
    </row>
    <row r="223" spans="1:4" x14ac:dyDescent="0.25">
      <c r="A223" s="2">
        <v>1496</v>
      </c>
      <c r="B223" s="3" t="s">
        <v>452</v>
      </c>
      <c r="C223" s="4" t="s">
        <v>453</v>
      </c>
      <c r="D223" s="2" t="s">
        <v>451</v>
      </c>
    </row>
    <row r="224" spans="1:4" x14ac:dyDescent="0.25">
      <c r="A224" s="2">
        <v>1461</v>
      </c>
      <c r="B224" s="3" t="s">
        <v>454</v>
      </c>
      <c r="C224" s="4" t="s">
        <v>455</v>
      </c>
      <c r="D224" s="6" t="s">
        <v>451</v>
      </c>
    </row>
    <row r="225" spans="1:4" x14ac:dyDescent="0.25">
      <c r="A225" s="2">
        <v>1495</v>
      </c>
      <c r="B225" s="3" t="s">
        <v>456</v>
      </c>
      <c r="C225" s="4" t="s">
        <v>457</v>
      </c>
      <c r="D225" s="2" t="s">
        <v>451</v>
      </c>
    </row>
    <row r="226" spans="1:4" x14ac:dyDescent="0.25">
      <c r="A226" s="2">
        <v>1460</v>
      </c>
      <c r="B226" s="3" t="s">
        <v>458</v>
      </c>
      <c r="C226" s="4" t="s">
        <v>459</v>
      </c>
      <c r="D226" s="6" t="s">
        <v>451</v>
      </c>
    </row>
    <row r="227" spans="1:4" x14ac:dyDescent="0.25">
      <c r="A227" s="2">
        <v>1494</v>
      </c>
      <c r="B227" s="3" t="s">
        <v>460</v>
      </c>
      <c r="C227" s="4" t="s">
        <v>461</v>
      </c>
      <c r="D227" s="2" t="s">
        <v>451</v>
      </c>
    </row>
    <row r="228" spans="1:4" x14ac:dyDescent="0.25">
      <c r="A228" s="2">
        <v>1451</v>
      </c>
      <c r="B228" s="3" t="s">
        <v>462</v>
      </c>
      <c r="C228" s="4" t="s">
        <v>463</v>
      </c>
      <c r="D228" s="6" t="s">
        <v>464</v>
      </c>
    </row>
    <row r="229" spans="1:4" x14ac:dyDescent="0.25">
      <c r="A229" s="2">
        <v>1485</v>
      </c>
      <c r="B229" s="3" t="s">
        <v>465</v>
      </c>
      <c r="C229" s="4" t="s">
        <v>466</v>
      </c>
      <c r="D229" s="2" t="s">
        <v>464</v>
      </c>
    </row>
    <row r="230" spans="1:4" x14ac:dyDescent="0.25">
      <c r="A230" s="2">
        <v>1452</v>
      </c>
      <c r="B230" s="3" t="s">
        <v>467</v>
      </c>
      <c r="C230" s="4" t="s">
        <v>468</v>
      </c>
      <c r="D230" s="6" t="s">
        <v>464</v>
      </c>
    </row>
    <row r="231" spans="1:4" x14ac:dyDescent="0.25">
      <c r="A231" s="2">
        <v>1486</v>
      </c>
      <c r="B231" s="3" t="s">
        <v>469</v>
      </c>
      <c r="C231" s="4" t="s">
        <v>470</v>
      </c>
      <c r="D231" s="2" t="s">
        <v>464</v>
      </c>
    </row>
    <row r="232" spans="1:4" x14ac:dyDescent="0.25">
      <c r="A232" s="2">
        <v>1489</v>
      </c>
      <c r="B232" s="3" t="s">
        <v>471</v>
      </c>
      <c r="C232" s="4" t="s">
        <v>472</v>
      </c>
      <c r="D232" s="2" t="s">
        <v>451</v>
      </c>
    </row>
    <row r="233" spans="1:4" x14ac:dyDescent="0.25">
      <c r="A233" s="2">
        <v>1455</v>
      </c>
      <c r="B233" s="3" t="s">
        <v>473</v>
      </c>
      <c r="C233" s="4" t="s">
        <v>474</v>
      </c>
      <c r="D233" s="6" t="s">
        <v>451</v>
      </c>
    </row>
    <row r="234" spans="1:4" x14ac:dyDescent="0.25">
      <c r="A234" s="2">
        <v>1490</v>
      </c>
      <c r="B234" s="3" t="s">
        <v>475</v>
      </c>
      <c r="C234" s="4" t="s">
        <v>476</v>
      </c>
      <c r="D234" s="2" t="s">
        <v>451</v>
      </c>
    </row>
    <row r="235" spans="1:4" x14ac:dyDescent="0.25">
      <c r="A235" s="2">
        <v>1456</v>
      </c>
      <c r="B235" s="3" t="s">
        <v>477</v>
      </c>
      <c r="C235" s="4" t="s">
        <v>478</v>
      </c>
      <c r="D235" s="6" t="s">
        <v>451</v>
      </c>
    </row>
    <row r="236" spans="1:4" x14ac:dyDescent="0.25">
      <c r="A236" s="2">
        <v>1488</v>
      </c>
      <c r="B236" s="3" t="s">
        <v>479</v>
      </c>
      <c r="C236" s="4" t="s">
        <v>480</v>
      </c>
      <c r="D236" s="2" t="s">
        <v>451</v>
      </c>
    </row>
    <row r="237" spans="1:4" x14ac:dyDescent="0.25">
      <c r="A237" s="2">
        <v>1454</v>
      </c>
      <c r="B237" s="3" t="s">
        <v>481</v>
      </c>
      <c r="C237" s="4" t="s">
        <v>482</v>
      </c>
      <c r="D237" s="6" t="s">
        <v>451</v>
      </c>
    </row>
    <row r="238" spans="1:4" x14ac:dyDescent="0.25">
      <c r="A238" s="2">
        <v>1487</v>
      </c>
      <c r="B238" s="3" t="s">
        <v>483</v>
      </c>
      <c r="C238" s="4" t="s">
        <v>484</v>
      </c>
      <c r="D238" s="2" t="s">
        <v>451</v>
      </c>
    </row>
    <row r="239" spans="1:4" x14ac:dyDescent="0.25">
      <c r="A239" s="2">
        <v>1453</v>
      </c>
      <c r="B239" s="3" t="s">
        <v>485</v>
      </c>
      <c r="C239" s="4" t="s">
        <v>486</v>
      </c>
      <c r="D239" s="6" t="s">
        <v>451</v>
      </c>
    </row>
    <row r="240" spans="1:4" x14ac:dyDescent="0.25">
      <c r="A240" s="2">
        <v>175</v>
      </c>
      <c r="B240" s="3" t="s">
        <v>487</v>
      </c>
      <c r="C240" s="4" t="s">
        <v>488</v>
      </c>
      <c r="D240" s="2" t="s">
        <v>451</v>
      </c>
    </row>
    <row r="241" spans="1:4" x14ac:dyDescent="0.25">
      <c r="A241" s="2">
        <v>167</v>
      </c>
      <c r="B241" s="3" t="s">
        <v>489</v>
      </c>
      <c r="C241" s="4" t="s">
        <v>490</v>
      </c>
      <c r="D241" s="6" t="s">
        <v>451</v>
      </c>
    </row>
    <row r="242" spans="1:4" x14ac:dyDescent="0.25">
      <c r="A242" s="2">
        <v>149</v>
      </c>
      <c r="B242" s="3" t="s">
        <v>491</v>
      </c>
      <c r="C242" s="4" t="s">
        <v>492</v>
      </c>
      <c r="D242" s="2" t="s">
        <v>451</v>
      </c>
    </row>
    <row r="243" spans="1:4" x14ac:dyDescent="0.25">
      <c r="A243" s="2">
        <v>123</v>
      </c>
      <c r="B243" s="3" t="s">
        <v>493</v>
      </c>
      <c r="C243" s="4" t="s">
        <v>494</v>
      </c>
      <c r="D243" s="6" t="s">
        <v>451</v>
      </c>
    </row>
    <row r="244" spans="1:4" x14ac:dyDescent="0.25">
      <c r="A244" s="2">
        <v>176</v>
      </c>
      <c r="B244" s="3" t="s">
        <v>495</v>
      </c>
      <c r="C244" s="4" t="s">
        <v>496</v>
      </c>
      <c r="D244" s="2" t="s">
        <v>451</v>
      </c>
    </row>
    <row r="245" spans="1:4" x14ac:dyDescent="0.25">
      <c r="A245" s="2">
        <v>168</v>
      </c>
      <c r="B245" s="3" t="s">
        <v>497</v>
      </c>
      <c r="C245" s="4" t="s">
        <v>498</v>
      </c>
      <c r="D245" s="6" t="s">
        <v>451</v>
      </c>
    </row>
    <row r="246" spans="1:4" x14ac:dyDescent="0.25">
      <c r="A246" s="2">
        <v>169</v>
      </c>
      <c r="B246" s="3" t="s">
        <v>499</v>
      </c>
      <c r="C246" s="4" t="s">
        <v>500</v>
      </c>
      <c r="D246" s="6" t="s">
        <v>451</v>
      </c>
    </row>
    <row r="247" spans="1:4" x14ac:dyDescent="0.25">
      <c r="A247" s="2">
        <v>177</v>
      </c>
      <c r="B247" s="3" t="s">
        <v>501</v>
      </c>
      <c r="C247" s="4" t="s">
        <v>502</v>
      </c>
      <c r="D247" s="2" t="s">
        <v>451</v>
      </c>
    </row>
    <row r="248" spans="1:4" x14ac:dyDescent="0.25">
      <c r="A248" s="2">
        <v>170</v>
      </c>
      <c r="B248" s="3" t="s">
        <v>503</v>
      </c>
      <c r="C248" s="4" t="s">
        <v>504</v>
      </c>
      <c r="D248" s="6" t="s">
        <v>451</v>
      </c>
    </row>
    <row r="249" spans="1:4" x14ac:dyDescent="0.25">
      <c r="A249" s="2">
        <v>178</v>
      </c>
      <c r="B249" s="3" t="s">
        <v>505</v>
      </c>
      <c r="C249" s="4" t="s">
        <v>506</v>
      </c>
      <c r="D249" s="2" t="s">
        <v>451</v>
      </c>
    </row>
    <row r="250" spans="1:4" x14ac:dyDescent="0.25">
      <c r="A250" s="2">
        <v>1459</v>
      </c>
      <c r="B250" s="3" t="s">
        <v>507</v>
      </c>
      <c r="C250" s="4" t="s">
        <v>508</v>
      </c>
      <c r="D250" s="6" t="s">
        <v>451</v>
      </c>
    </row>
    <row r="251" spans="1:4" x14ac:dyDescent="0.25">
      <c r="A251" s="2">
        <v>1493</v>
      </c>
      <c r="B251" s="3" t="s">
        <v>509</v>
      </c>
      <c r="C251" s="4" t="s">
        <v>510</v>
      </c>
      <c r="D251" s="2" t="s">
        <v>451</v>
      </c>
    </row>
    <row r="252" spans="1:4" x14ac:dyDescent="0.25">
      <c r="A252" s="2">
        <v>1458</v>
      </c>
      <c r="B252" s="3" t="s">
        <v>511</v>
      </c>
      <c r="C252" s="4" t="s">
        <v>512</v>
      </c>
      <c r="D252" s="6" t="s">
        <v>451</v>
      </c>
    </row>
    <row r="253" spans="1:4" x14ac:dyDescent="0.25">
      <c r="A253" s="2">
        <v>1492</v>
      </c>
      <c r="B253" s="3" t="s">
        <v>513</v>
      </c>
      <c r="C253" s="4" t="s">
        <v>514</v>
      </c>
      <c r="D253" s="2" t="s">
        <v>451</v>
      </c>
    </row>
    <row r="254" spans="1:4" x14ac:dyDescent="0.25">
      <c r="A254" s="2">
        <v>3856</v>
      </c>
      <c r="B254" s="3" t="s">
        <v>515</v>
      </c>
      <c r="C254" s="4" t="s">
        <v>516</v>
      </c>
      <c r="D254" s="6" t="s">
        <v>517</v>
      </c>
    </row>
    <row r="255" spans="1:4" x14ac:dyDescent="0.25">
      <c r="A255" s="2">
        <v>3869</v>
      </c>
      <c r="B255" s="3" t="s">
        <v>518</v>
      </c>
      <c r="C255" s="4" t="s">
        <v>519</v>
      </c>
      <c r="D255" s="2" t="s">
        <v>517</v>
      </c>
    </row>
    <row r="256" spans="1:4" x14ac:dyDescent="0.25">
      <c r="A256" s="2">
        <v>179</v>
      </c>
      <c r="B256" s="3" t="s">
        <v>520</v>
      </c>
      <c r="C256" s="4" t="s">
        <v>521</v>
      </c>
      <c r="D256" s="2" t="s">
        <v>451</v>
      </c>
    </row>
    <row r="257" spans="1:4" x14ac:dyDescent="0.25">
      <c r="A257" s="2">
        <v>171</v>
      </c>
      <c r="B257" s="3" t="s">
        <v>522</v>
      </c>
      <c r="C257" s="4" t="s">
        <v>523</v>
      </c>
      <c r="D257" s="6" t="s">
        <v>451</v>
      </c>
    </row>
    <row r="258" spans="1:4" x14ac:dyDescent="0.25">
      <c r="A258" s="2">
        <v>180</v>
      </c>
      <c r="B258" s="3" t="s">
        <v>524</v>
      </c>
      <c r="C258" s="4" t="s">
        <v>525</v>
      </c>
      <c r="D258" s="2" t="s">
        <v>464</v>
      </c>
    </row>
    <row r="259" spans="1:4" x14ac:dyDescent="0.25">
      <c r="A259" s="2">
        <v>172</v>
      </c>
      <c r="B259" s="3" t="s">
        <v>526</v>
      </c>
      <c r="C259" s="4" t="s">
        <v>527</v>
      </c>
      <c r="D259" s="6" t="s">
        <v>464</v>
      </c>
    </row>
    <row r="260" spans="1:4" x14ac:dyDescent="0.25">
      <c r="A260" s="2">
        <v>1457</v>
      </c>
      <c r="B260" s="3" t="s">
        <v>528</v>
      </c>
      <c r="C260" s="4" t="s">
        <v>529</v>
      </c>
      <c r="D260" s="6" t="s">
        <v>451</v>
      </c>
    </row>
    <row r="261" spans="1:4" x14ac:dyDescent="0.25">
      <c r="A261" s="2">
        <v>1491</v>
      </c>
      <c r="B261" s="3" t="s">
        <v>530</v>
      </c>
      <c r="C261" s="4" t="s">
        <v>531</v>
      </c>
      <c r="D261" s="2" t="s">
        <v>451</v>
      </c>
    </row>
    <row r="262" spans="1:4" x14ac:dyDescent="0.25">
      <c r="A262" s="2">
        <v>477</v>
      </c>
      <c r="B262" s="3" t="s">
        <v>532</v>
      </c>
      <c r="C262" s="4" t="s">
        <v>533</v>
      </c>
      <c r="D262" s="2" t="s">
        <v>84</v>
      </c>
    </row>
    <row r="263" spans="1:4" x14ac:dyDescent="0.25">
      <c r="A263" s="2">
        <v>414</v>
      </c>
      <c r="B263" s="3" t="s">
        <v>534</v>
      </c>
      <c r="C263" s="4" t="s">
        <v>535</v>
      </c>
      <c r="D263" s="6" t="s">
        <v>84</v>
      </c>
    </row>
    <row r="264" spans="1:4" x14ac:dyDescent="0.25">
      <c r="A264" s="2">
        <v>482</v>
      </c>
      <c r="B264" s="3" t="s">
        <v>536</v>
      </c>
      <c r="C264" s="4" t="s">
        <v>537</v>
      </c>
      <c r="D264" s="2" t="s">
        <v>84</v>
      </c>
    </row>
    <row r="265" spans="1:4" x14ac:dyDescent="0.25">
      <c r="A265" s="2">
        <v>419</v>
      </c>
      <c r="B265" s="3" t="s">
        <v>538</v>
      </c>
      <c r="C265" s="4" t="s">
        <v>539</v>
      </c>
      <c r="D265" s="6" t="s">
        <v>84</v>
      </c>
    </row>
    <row r="266" spans="1:4" x14ac:dyDescent="0.25">
      <c r="A266" s="2">
        <v>483</v>
      </c>
      <c r="B266" s="3" t="s">
        <v>540</v>
      </c>
      <c r="C266" s="4" t="s">
        <v>541</v>
      </c>
      <c r="D266" s="2" t="s">
        <v>84</v>
      </c>
    </row>
    <row r="267" spans="1:4" x14ac:dyDescent="0.25">
      <c r="A267" s="2">
        <v>420</v>
      </c>
      <c r="B267" s="3" t="s">
        <v>542</v>
      </c>
      <c r="C267" s="4" t="s">
        <v>543</v>
      </c>
      <c r="D267" s="6" t="s">
        <v>84</v>
      </c>
    </row>
    <row r="268" spans="1:4" x14ac:dyDescent="0.25">
      <c r="A268" s="2">
        <v>474</v>
      </c>
      <c r="B268" s="3" t="s">
        <v>544</v>
      </c>
      <c r="C268" s="4" t="s">
        <v>545</v>
      </c>
      <c r="D268" s="2" t="s">
        <v>84</v>
      </c>
    </row>
    <row r="269" spans="1:4" x14ac:dyDescent="0.25">
      <c r="A269" s="2">
        <v>411</v>
      </c>
      <c r="B269" s="3" t="s">
        <v>546</v>
      </c>
      <c r="C269" s="4" t="s">
        <v>547</v>
      </c>
      <c r="D269" s="6" t="s">
        <v>84</v>
      </c>
    </row>
    <row r="270" spans="1:4" x14ac:dyDescent="0.25">
      <c r="A270" s="2">
        <v>475</v>
      </c>
      <c r="B270" s="3" t="s">
        <v>548</v>
      </c>
      <c r="C270" s="4" t="s">
        <v>549</v>
      </c>
      <c r="D270" s="2" t="s">
        <v>84</v>
      </c>
    </row>
    <row r="271" spans="1:4" x14ac:dyDescent="0.25">
      <c r="A271" s="2">
        <v>412</v>
      </c>
      <c r="B271" s="3" t="s">
        <v>550</v>
      </c>
      <c r="C271" s="4" t="s">
        <v>551</v>
      </c>
      <c r="D271" s="6" t="s">
        <v>84</v>
      </c>
    </row>
    <row r="272" spans="1:4" x14ac:dyDescent="0.25">
      <c r="A272" s="2">
        <v>480</v>
      </c>
      <c r="B272" s="3" t="s">
        <v>552</v>
      </c>
      <c r="C272" s="4" t="s">
        <v>553</v>
      </c>
      <c r="D272" s="2" t="s">
        <v>84</v>
      </c>
    </row>
    <row r="273" spans="1:4" x14ac:dyDescent="0.25">
      <c r="A273" s="2">
        <v>417</v>
      </c>
      <c r="B273" s="3" t="s">
        <v>554</v>
      </c>
      <c r="C273" s="4" t="s">
        <v>555</v>
      </c>
      <c r="D273" s="6" t="s">
        <v>84</v>
      </c>
    </row>
    <row r="274" spans="1:4" x14ac:dyDescent="0.25">
      <c r="A274" s="2">
        <v>481</v>
      </c>
      <c r="B274" s="3" t="s">
        <v>556</v>
      </c>
      <c r="C274" s="4" t="s">
        <v>557</v>
      </c>
      <c r="D274" s="2" t="s">
        <v>84</v>
      </c>
    </row>
    <row r="275" spans="1:4" x14ac:dyDescent="0.25">
      <c r="A275" s="2">
        <v>418</v>
      </c>
      <c r="B275" s="3" t="s">
        <v>558</v>
      </c>
      <c r="C275" s="4" t="s">
        <v>559</v>
      </c>
      <c r="D275" s="6" t="s">
        <v>84</v>
      </c>
    </row>
    <row r="276" spans="1:4" x14ac:dyDescent="0.25">
      <c r="A276" s="2">
        <v>476</v>
      </c>
      <c r="B276" s="3" t="s">
        <v>560</v>
      </c>
      <c r="C276" s="4" t="s">
        <v>561</v>
      </c>
      <c r="D276" s="2" t="s">
        <v>84</v>
      </c>
    </row>
    <row r="277" spans="1:4" x14ac:dyDescent="0.25">
      <c r="A277" s="2">
        <v>413</v>
      </c>
      <c r="B277" s="3" t="s">
        <v>562</v>
      </c>
      <c r="C277" s="4" t="s">
        <v>563</v>
      </c>
      <c r="D277" s="6" t="s">
        <v>84</v>
      </c>
    </row>
    <row r="278" spans="1:4" x14ac:dyDescent="0.25">
      <c r="A278" s="2">
        <v>479</v>
      </c>
      <c r="B278" s="3" t="s">
        <v>564</v>
      </c>
      <c r="C278" s="4" t="s">
        <v>565</v>
      </c>
      <c r="D278" s="2" t="s">
        <v>84</v>
      </c>
    </row>
    <row r="279" spans="1:4" x14ac:dyDescent="0.25">
      <c r="A279" s="2">
        <v>416</v>
      </c>
      <c r="B279" s="3" t="s">
        <v>566</v>
      </c>
      <c r="C279" s="4" t="s">
        <v>567</v>
      </c>
      <c r="D279" s="6" t="s">
        <v>84</v>
      </c>
    </row>
    <row r="280" spans="1:4" x14ac:dyDescent="0.25">
      <c r="A280" s="2">
        <v>478</v>
      </c>
      <c r="B280" s="3" t="s">
        <v>568</v>
      </c>
      <c r="C280" s="4" t="s">
        <v>569</v>
      </c>
      <c r="D280" s="2" t="s">
        <v>84</v>
      </c>
    </row>
    <row r="281" spans="1:4" x14ac:dyDescent="0.25">
      <c r="A281" s="2">
        <v>415</v>
      </c>
      <c r="B281" s="3" t="s">
        <v>570</v>
      </c>
      <c r="C281" s="4" t="s">
        <v>571</v>
      </c>
      <c r="D281" s="6" t="s">
        <v>84</v>
      </c>
    </row>
    <row r="282" spans="1:4" x14ac:dyDescent="0.25">
      <c r="A282" s="2">
        <v>485</v>
      </c>
      <c r="B282" s="3" t="s">
        <v>572</v>
      </c>
      <c r="C282" s="4" t="s">
        <v>573</v>
      </c>
      <c r="D282" s="2" t="s">
        <v>84</v>
      </c>
    </row>
    <row r="283" spans="1:4" x14ac:dyDescent="0.25">
      <c r="A283" s="2">
        <v>422</v>
      </c>
      <c r="B283" s="3" t="s">
        <v>574</v>
      </c>
      <c r="C283" s="4" t="s">
        <v>575</v>
      </c>
      <c r="D283" s="6" t="s">
        <v>84</v>
      </c>
    </row>
    <row r="284" spans="1:4" x14ac:dyDescent="0.25">
      <c r="A284" s="2">
        <v>484</v>
      </c>
      <c r="B284" s="3" t="s">
        <v>576</v>
      </c>
      <c r="C284" s="4" t="s">
        <v>577</v>
      </c>
      <c r="D284" s="2" t="s">
        <v>84</v>
      </c>
    </row>
    <row r="285" spans="1:4" x14ac:dyDescent="0.25">
      <c r="A285" s="2">
        <v>421</v>
      </c>
      <c r="B285" s="3" t="s">
        <v>578</v>
      </c>
      <c r="C285" s="4" t="s">
        <v>579</v>
      </c>
      <c r="D285" s="6" t="s">
        <v>84</v>
      </c>
    </row>
    <row r="286" spans="1:4" x14ac:dyDescent="0.25">
      <c r="A286" s="2">
        <v>487</v>
      </c>
      <c r="B286" s="3" t="s">
        <v>580</v>
      </c>
      <c r="C286" s="4" t="s">
        <v>581</v>
      </c>
      <c r="D286" s="2" t="s">
        <v>84</v>
      </c>
    </row>
    <row r="287" spans="1:4" x14ac:dyDescent="0.25">
      <c r="A287" s="2">
        <v>424</v>
      </c>
      <c r="B287" s="3" t="s">
        <v>582</v>
      </c>
      <c r="C287" s="4" t="s">
        <v>583</v>
      </c>
      <c r="D287" s="6" t="s">
        <v>84</v>
      </c>
    </row>
    <row r="288" spans="1:4" x14ac:dyDescent="0.25">
      <c r="A288" s="2">
        <v>486</v>
      </c>
      <c r="B288" s="3" t="s">
        <v>584</v>
      </c>
      <c r="C288" s="4" t="s">
        <v>585</v>
      </c>
      <c r="D288" s="2" t="s">
        <v>84</v>
      </c>
    </row>
    <row r="289" spans="1:4" x14ac:dyDescent="0.25">
      <c r="A289" s="2">
        <v>423</v>
      </c>
      <c r="B289" s="3" t="s">
        <v>586</v>
      </c>
      <c r="C289" s="4" t="s">
        <v>587</v>
      </c>
      <c r="D289" s="6" t="s">
        <v>84</v>
      </c>
    </row>
    <row r="290" spans="1:4" x14ac:dyDescent="0.25">
      <c r="A290" s="2">
        <v>493</v>
      </c>
      <c r="B290" s="3" t="s">
        <v>588</v>
      </c>
      <c r="C290" s="4" t="s">
        <v>589</v>
      </c>
      <c r="D290" s="2" t="s">
        <v>84</v>
      </c>
    </row>
    <row r="291" spans="1:4" x14ac:dyDescent="0.25">
      <c r="A291" s="2">
        <v>430</v>
      </c>
      <c r="B291" s="3" t="s">
        <v>590</v>
      </c>
      <c r="C291" s="4" t="s">
        <v>591</v>
      </c>
      <c r="D291" s="6" t="s">
        <v>84</v>
      </c>
    </row>
    <row r="292" spans="1:4" x14ac:dyDescent="0.25">
      <c r="A292" s="2">
        <v>494</v>
      </c>
      <c r="B292" s="3" t="s">
        <v>592</v>
      </c>
      <c r="C292" s="4" t="s">
        <v>593</v>
      </c>
      <c r="D292" s="2" t="s">
        <v>6</v>
      </c>
    </row>
    <row r="293" spans="1:4" x14ac:dyDescent="0.25">
      <c r="A293" s="2">
        <v>431</v>
      </c>
      <c r="B293" s="3" t="s">
        <v>594</v>
      </c>
      <c r="C293" s="4" t="s">
        <v>595</v>
      </c>
      <c r="D293" s="6" t="s">
        <v>6</v>
      </c>
    </row>
    <row r="294" spans="1:4" x14ac:dyDescent="0.25">
      <c r="A294" s="2">
        <v>492</v>
      </c>
      <c r="B294" s="3" t="s">
        <v>596</v>
      </c>
      <c r="C294" s="4" t="s">
        <v>597</v>
      </c>
      <c r="D294" s="2" t="s">
        <v>84</v>
      </c>
    </row>
    <row r="295" spans="1:4" x14ac:dyDescent="0.25">
      <c r="A295" s="2">
        <v>429</v>
      </c>
      <c r="B295" s="3" t="s">
        <v>598</v>
      </c>
      <c r="C295" s="4" t="s">
        <v>599</v>
      </c>
      <c r="D295" s="6" t="s">
        <v>84</v>
      </c>
    </row>
    <row r="296" spans="1:4" x14ac:dyDescent="0.25">
      <c r="A296" s="2">
        <v>437</v>
      </c>
      <c r="B296" s="3" t="s">
        <v>600</v>
      </c>
      <c r="C296" s="4" t="s">
        <v>601</v>
      </c>
      <c r="D296" s="2" t="s">
        <v>255</v>
      </c>
    </row>
    <row r="297" spans="1:4" x14ac:dyDescent="0.25">
      <c r="A297" s="2">
        <v>374</v>
      </c>
      <c r="B297" s="3" t="s">
        <v>602</v>
      </c>
      <c r="C297" s="4" t="s">
        <v>603</v>
      </c>
      <c r="D297" s="6" t="s">
        <v>255</v>
      </c>
    </row>
    <row r="298" spans="1:4" x14ac:dyDescent="0.25">
      <c r="A298" s="2">
        <v>436</v>
      </c>
      <c r="B298" s="3" t="s">
        <v>604</v>
      </c>
      <c r="C298" s="4" t="s">
        <v>605</v>
      </c>
      <c r="D298" s="2" t="s">
        <v>255</v>
      </c>
    </row>
    <row r="299" spans="1:4" x14ac:dyDescent="0.25">
      <c r="A299" s="2">
        <v>373</v>
      </c>
      <c r="B299" s="3" t="s">
        <v>606</v>
      </c>
      <c r="C299" s="4" t="s">
        <v>607</v>
      </c>
      <c r="D299" s="6" t="s">
        <v>255</v>
      </c>
    </row>
    <row r="300" spans="1:4" x14ac:dyDescent="0.25">
      <c r="A300" s="2">
        <v>435</v>
      </c>
      <c r="B300" s="3" t="s">
        <v>608</v>
      </c>
      <c r="C300" s="4" t="s">
        <v>609</v>
      </c>
      <c r="D300" s="2" t="s">
        <v>255</v>
      </c>
    </row>
    <row r="301" spans="1:4" x14ac:dyDescent="0.25">
      <c r="A301" s="2">
        <v>372</v>
      </c>
      <c r="B301" s="3" t="s">
        <v>610</v>
      </c>
      <c r="C301" s="4" t="s">
        <v>611</v>
      </c>
      <c r="D301" s="6" t="s">
        <v>255</v>
      </c>
    </row>
    <row r="302" spans="1:4" x14ac:dyDescent="0.25">
      <c r="A302" s="2">
        <v>433</v>
      </c>
      <c r="B302" s="3" t="s">
        <v>612</v>
      </c>
      <c r="C302" s="4" t="s">
        <v>613</v>
      </c>
      <c r="D302" s="2" t="s">
        <v>255</v>
      </c>
    </row>
    <row r="303" spans="1:4" x14ac:dyDescent="0.25">
      <c r="A303" s="2">
        <v>370</v>
      </c>
      <c r="B303" s="3" t="s">
        <v>614</v>
      </c>
      <c r="C303" s="4" t="s">
        <v>615</v>
      </c>
      <c r="D303" s="6" t="s">
        <v>255</v>
      </c>
    </row>
    <row r="304" spans="1:4" x14ac:dyDescent="0.25">
      <c r="A304" s="2">
        <v>434</v>
      </c>
      <c r="B304" s="3" t="s">
        <v>616</v>
      </c>
      <c r="C304" s="4" t="s">
        <v>617</v>
      </c>
      <c r="D304" s="2" t="s">
        <v>255</v>
      </c>
    </row>
    <row r="305" spans="1:4" x14ac:dyDescent="0.25">
      <c r="A305" s="2">
        <v>371</v>
      </c>
      <c r="B305" s="3" t="s">
        <v>618</v>
      </c>
      <c r="C305" s="4" t="s">
        <v>619</v>
      </c>
      <c r="D305" s="6" t="s">
        <v>255</v>
      </c>
    </row>
    <row r="306" spans="1:4" x14ac:dyDescent="0.25">
      <c r="A306" s="2">
        <v>432</v>
      </c>
      <c r="B306" s="3" t="s">
        <v>620</v>
      </c>
      <c r="C306" s="4" t="s">
        <v>621</v>
      </c>
      <c r="D306" s="2" t="s">
        <v>255</v>
      </c>
    </row>
    <row r="307" spans="1:4" x14ac:dyDescent="0.25">
      <c r="A307" s="2">
        <v>369</v>
      </c>
      <c r="B307" s="3" t="s">
        <v>622</v>
      </c>
      <c r="C307" s="4" t="s">
        <v>623</v>
      </c>
      <c r="D307" s="6" t="s">
        <v>255</v>
      </c>
    </row>
    <row r="308" spans="1:4" x14ac:dyDescent="0.25">
      <c r="A308" s="2">
        <v>455</v>
      </c>
      <c r="B308" s="3" t="s">
        <v>624</v>
      </c>
      <c r="C308" s="4" t="s">
        <v>625</v>
      </c>
      <c r="D308" s="2" t="s">
        <v>84</v>
      </c>
    </row>
    <row r="309" spans="1:4" x14ac:dyDescent="0.25">
      <c r="A309" s="2">
        <v>392</v>
      </c>
      <c r="B309" s="3" t="s">
        <v>626</v>
      </c>
      <c r="C309" s="4" t="s">
        <v>627</v>
      </c>
      <c r="D309" s="6" t="s">
        <v>84</v>
      </c>
    </row>
    <row r="310" spans="1:4" x14ac:dyDescent="0.25">
      <c r="A310" s="2">
        <v>464</v>
      </c>
      <c r="B310" s="3" t="s">
        <v>628</v>
      </c>
      <c r="C310" s="4" t="s">
        <v>629</v>
      </c>
      <c r="D310" s="2" t="s">
        <v>84</v>
      </c>
    </row>
    <row r="311" spans="1:4" x14ac:dyDescent="0.25">
      <c r="A311" s="2">
        <v>401</v>
      </c>
      <c r="B311" s="3" t="s">
        <v>630</v>
      </c>
      <c r="C311" s="4" t="s">
        <v>631</v>
      </c>
      <c r="D311" s="6" t="s">
        <v>84</v>
      </c>
    </row>
    <row r="312" spans="1:4" x14ac:dyDescent="0.25">
      <c r="A312" s="2">
        <v>465</v>
      </c>
      <c r="B312" s="3" t="s">
        <v>632</v>
      </c>
      <c r="C312" s="4" t="s">
        <v>633</v>
      </c>
      <c r="D312" s="2" t="s">
        <v>84</v>
      </c>
    </row>
    <row r="313" spans="1:4" x14ac:dyDescent="0.25">
      <c r="A313" s="2">
        <v>402</v>
      </c>
      <c r="B313" s="3" t="s">
        <v>634</v>
      </c>
      <c r="C313" s="4" t="s">
        <v>635</v>
      </c>
      <c r="D313" s="6" t="s">
        <v>84</v>
      </c>
    </row>
    <row r="314" spans="1:4" x14ac:dyDescent="0.25">
      <c r="A314" s="2">
        <v>453</v>
      </c>
      <c r="B314" s="3" t="s">
        <v>636</v>
      </c>
      <c r="C314" s="4" t="s">
        <v>637</v>
      </c>
      <c r="D314" s="2" t="s">
        <v>84</v>
      </c>
    </row>
    <row r="315" spans="1:4" x14ac:dyDescent="0.25">
      <c r="A315" s="2">
        <v>390</v>
      </c>
      <c r="B315" s="3" t="s">
        <v>638</v>
      </c>
      <c r="C315" s="4" t="s">
        <v>639</v>
      </c>
      <c r="D315" s="6" t="s">
        <v>84</v>
      </c>
    </row>
    <row r="316" spans="1:4" x14ac:dyDescent="0.25">
      <c r="A316" s="2">
        <v>456</v>
      </c>
      <c r="B316" s="3" t="s">
        <v>640</v>
      </c>
      <c r="C316" s="4" t="s">
        <v>641</v>
      </c>
      <c r="D316" s="2" t="s">
        <v>84</v>
      </c>
    </row>
    <row r="317" spans="1:4" x14ac:dyDescent="0.25">
      <c r="A317" s="2">
        <v>393</v>
      </c>
      <c r="B317" s="3" t="s">
        <v>642</v>
      </c>
      <c r="C317" s="4" t="s">
        <v>643</v>
      </c>
      <c r="D317" s="6" t="s">
        <v>84</v>
      </c>
    </row>
    <row r="318" spans="1:4" x14ac:dyDescent="0.25">
      <c r="A318" s="2">
        <v>462</v>
      </c>
      <c r="B318" s="3" t="s">
        <v>644</v>
      </c>
      <c r="C318" s="4" t="s">
        <v>645</v>
      </c>
      <c r="D318" s="2" t="s">
        <v>84</v>
      </c>
    </row>
    <row r="319" spans="1:4" x14ac:dyDescent="0.25">
      <c r="A319" s="2">
        <v>399</v>
      </c>
      <c r="B319" s="3" t="s">
        <v>646</v>
      </c>
      <c r="C319" s="4" t="s">
        <v>647</v>
      </c>
      <c r="D319" s="6" t="s">
        <v>84</v>
      </c>
    </row>
    <row r="320" spans="1:4" x14ac:dyDescent="0.25">
      <c r="A320" s="2">
        <v>463</v>
      </c>
      <c r="B320" s="3" t="s">
        <v>648</v>
      </c>
      <c r="C320" s="4" t="s">
        <v>649</v>
      </c>
      <c r="D320" s="2" t="s">
        <v>84</v>
      </c>
    </row>
    <row r="321" spans="1:4" x14ac:dyDescent="0.25">
      <c r="A321" s="2">
        <v>400</v>
      </c>
      <c r="B321" s="3" t="s">
        <v>650</v>
      </c>
      <c r="C321" s="4" t="s">
        <v>651</v>
      </c>
      <c r="D321" s="6" t="s">
        <v>84</v>
      </c>
    </row>
    <row r="322" spans="1:4" x14ac:dyDescent="0.25">
      <c r="A322" s="2">
        <v>454</v>
      </c>
      <c r="B322" s="3" t="s">
        <v>652</v>
      </c>
      <c r="C322" s="4" t="s">
        <v>653</v>
      </c>
      <c r="D322" s="2" t="s">
        <v>84</v>
      </c>
    </row>
    <row r="323" spans="1:4" x14ac:dyDescent="0.25">
      <c r="A323" s="2">
        <v>391</v>
      </c>
      <c r="B323" s="3" t="s">
        <v>654</v>
      </c>
      <c r="C323" s="4" t="s">
        <v>655</v>
      </c>
      <c r="D323" s="6" t="s">
        <v>84</v>
      </c>
    </row>
    <row r="324" spans="1:4" x14ac:dyDescent="0.25">
      <c r="A324" s="2">
        <v>452</v>
      </c>
      <c r="B324" s="3" t="s">
        <v>656</v>
      </c>
      <c r="C324" s="4" t="s">
        <v>657</v>
      </c>
      <c r="D324" s="2" t="s">
        <v>84</v>
      </c>
    </row>
    <row r="325" spans="1:4" x14ac:dyDescent="0.25">
      <c r="A325" s="2">
        <v>389</v>
      </c>
      <c r="B325" s="3" t="s">
        <v>658</v>
      </c>
      <c r="C325" s="4" t="s">
        <v>659</v>
      </c>
      <c r="D325" s="6" t="s">
        <v>84</v>
      </c>
    </row>
    <row r="326" spans="1:4" x14ac:dyDescent="0.25">
      <c r="A326" s="2">
        <v>460</v>
      </c>
      <c r="B326" s="3" t="s">
        <v>660</v>
      </c>
      <c r="C326" s="4" t="s">
        <v>661</v>
      </c>
      <c r="D326" s="2" t="s">
        <v>84</v>
      </c>
    </row>
    <row r="327" spans="1:4" x14ac:dyDescent="0.25">
      <c r="A327" s="2">
        <v>397</v>
      </c>
      <c r="B327" s="3" t="s">
        <v>662</v>
      </c>
      <c r="C327" s="4" t="s">
        <v>663</v>
      </c>
      <c r="D327" s="6" t="s">
        <v>84</v>
      </c>
    </row>
    <row r="328" spans="1:4" x14ac:dyDescent="0.25">
      <c r="A328" s="2">
        <v>468</v>
      </c>
      <c r="B328" s="3" t="s">
        <v>664</v>
      </c>
      <c r="C328" s="4" t="s">
        <v>665</v>
      </c>
      <c r="D328" s="2" t="s">
        <v>84</v>
      </c>
    </row>
    <row r="329" spans="1:4" x14ac:dyDescent="0.25">
      <c r="A329" s="2">
        <v>405</v>
      </c>
      <c r="B329" s="3" t="s">
        <v>666</v>
      </c>
      <c r="C329" s="4" t="s">
        <v>667</v>
      </c>
      <c r="D329" s="6" t="s">
        <v>84</v>
      </c>
    </row>
    <row r="330" spans="1:4" x14ac:dyDescent="0.25">
      <c r="A330" s="2">
        <v>470</v>
      </c>
      <c r="B330" s="3" t="s">
        <v>668</v>
      </c>
      <c r="C330" s="4" t="s">
        <v>669</v>
      </c>
      <c r="D330" s="2" t="s">
        <v>84</v>
      </c>
    </row>
    <row r="331" spans="1:4" x14ac:dyDescent="0.25">
      <c r="A331" s="2">
        <v>407</v>
      </c>
      <c r="B331" s="3" t="s">
        <v>670</v>
      </c>
      <c r="C331" s="4" t="s">
        <v>671</v>
      </c>
      <c r="D331" s="6" t="s">
        <v>84</v>
      </c>
    </row>
    <row r="332" spans="1:4" x14ac:dyDescent="0.25">
      <c r="A332" s="2">
        <v>461</v>
      </c>
      <c r="B332" s="3" t="s">
        <v>672</v>
      </c>
      <c r="C332" s="4" t="s">
        <v>673</v>
      </c>
      <c r="D332" s="2" t="s">
        <v>84</v>
      </c>
    </row>
    <row r="333" spans="1:4" x14ac:dyDescent="0.25">
      <c r="A333" s="2">
        <v>398</v>
      </c>
      <c r="B333" s="3" t="s">
        <v>674</v>
      </c>
      <c r="C333" s="4" t="s">
        <v>675</v>
      </c>
      <c r="D333" s="6" t="s">
        <v>84</v>
      </c>
    </row>
    <row r="334" spans="1:4" x14ac:dyDescent="0.25">
      <c r="A334" s="2">
        <v>469</v>
      </c>
      <c r="B334" s="3" t="s">
        <v>676</v>
      </c>
      <c r="C334" s="4" t="s">
        <v>677</v>
      </c>
      <c r="D334" s="2" t="s">
        <v>84</v>
      </c>
    </row>
    <row r="335" spans="1:4" x14ac:dyDescent="0.25">
      <c r="A335" s="2">
        <v>406</v>
      </c>
      <c r="B335" s="3" t="s">
        <v>678</v>
      </c>
      <c r="C335" s="4" t="s">
        <v>679</v>
      </c>
      <c r="D335" s="6" t="s">
        <v>84</v>
      </c>
    </row>
    <row r="336" spans="1:4" x14ac:dyDescent="0.25">
      <c r="A336" s="2">
        <v>466</v>
      </c>
      <c r="B336" s="3" t="s">
        <v>680</v>
      </c>
      <c r="C336" s="4" t="s">
        <v>681</v>
      </c>
      <c r="D336" s="2" t="s">
        <v>84</v>
      </c>
    </row>
    <row r="337" spans="1:4" x14ac:dyDescent="0.25">
      <c r="A337" s="2">
        <v>403</v>
      </c>
      <c r="B337" s="3" t="s">
        <v>682</v>
      </c>
      <c r="C337" s="4" t="s">
        <v>683</v>
      </c>
      <c r="D337" s="6" t="s">
        <v>84</v>
      </c>
    </row>
    <row r="338" spans="1:4" x14ac:dyDescent="0.25">
      <c r="A338" s="2">
        <v>467</v>
      </c>
      <c r="B338" s="3" t="s">
        <v>684</v>
      </c>
      <c r="C338" s="4" t="s">
        <v>685</v>
      </c>
      <c r="D338" s="2" t="s">
        <v>84</v>
      </c>
    </row>
    <row r="339" spans="1:4" x14ac:dyDescent="0.25">
      <c r="A339" s="2">
        <v>404</v>
      </c>
      <c r="B339" s="3" t="s">
        <v>686</v>
      </c>
      <c r="C339" s="4" t="s">
        <v>687</v>
      </c>
      <c r="D339" s="6" t="s">
        <v>84</v>
      </c>
    </row>
    <row r="340" spans="1:4" x14ac:dyDescent="0.25">
      <c r="A340" s="2">
        <v>459</v>
      </c>
      <c r="B340" s="3" t="s">
        <v>688</v>
      </c>
      <c r="C340" s="4" t="s">
        <v>689</v>
      </c>
      <c r="D340" s="2" t="s">
        <v>84</v>
      </c>
    </row>
    <row r="341" spans="1:4" x14ac:dyDescent="0.25">
      <c r="A341" s="2">
        <v>396</v>
      </c>
      <c r="B341" s="3" t="s">
        <v>690</v>
      </c>
      <c r="C341" s="4" t="s">
        <v>691</v>
      </c>
      <c r="D341" s="6" t="s">
        <v>84</v>
      </c>
    </row>
    <row r="342" spans="1:4" x14ac:dyDescent="0.25">
      <c r="A342" s="2">
        <v>457</v>
      </c>
      <c r="B342" s="3" t="s">
        <v>692</v>
      </c>
      <c r="C342" s="4" t="s">
        <v>693</v>
      </c>
      <c r="D342" s="2" t="s">
        <v>84</v>
      </c>
    </row>
    <row r="343" spans="1:4" x14ac:dyDescent="0.25">
      <c r="A343" s="2">
        <v>394</v>
      </c>
      <c r="B343" s="3" t="s">
        <v>694</v>
      </c>
      <c r="C343" s="4" t="s">
        <v>695</v>
      </c>
      <c r="D343" s="6" t="s">
        <v>84</v>
      </c>
    </row>
    <row r="344" spans="1:4" x14ac:dyDescent="0.25">
      <c r="A344" s="2">
        <v>458</v>
      </c>
      <c r="B344" s="3" t="s">
        <v>696</v>
      </c>
      <c r="C344" s="4" t="s">
        <v>697</v>
      </c>
      <c r="D344" s="2" t="s">
        <v>84</v>
      </c>
    </row>
    <row r="345" spans="1:4" x14ac:dyDescent="0.25">
      <c r="A345" s="2">
        <v>395</v>
      </c>
      <c r="B345" s="3" t="s">
        <v>698</v>
      </c>
      <c r="C345" s="4" t="s">
        <v>699</v>
      </c>
      <c r="D345" s="6" t="s">
        <v>84</v>
      </c>
    </row>
    <row r="346" spans="1:4" x14ac:dyDescent="0.25">
      <c r="A346" s="2">
        <v>446</v>
      </c>
      <c r="B346" s="3" t="s">
        <v>700</v>
      </c>
      <c r="C346" s="4" t="s">
        <v>701</v>
      </c>
      <c r="D346" s="2" t="s">
        <v>84</v>
      </c>
    </row>
    <row r="347" spans="1:4" x14ac:dyDescent="0.25">
      <c r="A347" s="2">
        <v>383</v>
      </c>
      <c r="B347" s="3" t="s">
        <v>702</v>
      </c>
      <c r="C347" s="4" t="s">
        <v>703</v>
      </c>
      <c r="D347" s="6" t="s">
        <v>84</v>
      </c>
    </row>
    <row r="348" spans="1:4" x14ac:dyDescent="0.25">
      <c r="A348" s="2">
        <v>448</v>
      </c>
      <c r="B348" s="3" t="s">
        <v>704</v>
      </c>
      <c r="C348" s="4" t="s">
        <v>705</v>
      </c>
      <c r="D348" s="2" t="s">
        <v>84</v>
      </c>
    </row>
    <row r="349" spans="1:4" x14ac:dyDescent="0.25">
      <c r="A349" s="2">
        <v>385</v>
      </c>
      <c r="B349" s="3" t="s">
        <v>706</v>
      </c>
      <c r="C349" s="4" t="s">
        <v>707</v>
      </c>
      <c r="D349" s="6" t="s">
        <v>84</v>
      </c>
    </row>
    <row r="350" spans="1:4" x14ac:dyDescent="0.25">
      <c r="A350" s="2">
        <v>442</v>
      </c>
      <c r="B350" s="3" t="s">
        <v>708</v>
      </c>
      <c r="C350" s="4" t="s">
        <v>709</v>
      </c>
      <c r="D350" s="2" t="s">
        <v>84</v>
      </c>
    </row>
    <row r="351" spans="1:4" x14ac:dyDescent="0.25">
      <c r="A351" s="2">
        <v>379</v>
      </c>
      <c r="B351" s="3" t="s">
        <v>710</v>
      </c>
      <c r="C351" s="4" t="s">
        <v>711</v>
      </c>
      <c r="D351" s="6" t="s">
        <v>84</v>
      </c>
    </row>
    <row r="352" spans="1:4" x14ac:dyDescent="0.25">
      <c r="A352" s="2">
        <v>443</v>
      </c>
      <c r="B352" s="3" t="s">
        <v>712</v>
      </c>
      <c r="C352" s="4" t="s">
        <v>713</v>
      </c>
      <c r="D352" s="2" t="s">
        <v>84</v>
      </c>
    </row>
    <row r="353" spans="1:4" x14ac:dyDescent="0.25">
      <c r="A353" s="2">
        <v>380</v>
      </c>
      <c r="B353" s="3" t="s">
        <v>714</v>
      </c>
      <c r="C353" s="4" t="s">
        <v>715</v>
      </c>
      <c r="D353" s="6" t="s">
        <v>84</v>
      </c>
    </row>
    <row r="354" spans="1:4" x14ac:dyDescent="0.25">
      <c r="A354" s="2">
        <v>444</v>
      </c>
      <c r="B354" s="3" t="s">
        <v>716</v>
      </c>
      <c r="C354" s="4" t="s">
        <v>717</v>
      </c>
      <c r="D354" s="2" t="s">
        <v>84</v>
      </c>
    </row>
    <row r="355" spans="1:4" x14ac:dyDescent="0.25">
      <c r="A355" s="2">
        <v>381</v>
      </c>
      <c r="B355" s="3" t="s">
        <v>718</v>
      </c>
      <c r="C355" s="4" t="s">
        <v>719</v>
      </c>
      <c r="D355" s="6" t="s">
        <v>84</v>
      </c>
    </row>
    <row r="356" spans="1:4" x14ac:dyDescent="0.25">
      <c r="A356" s="2">
        <v>445</v>
      </c>
      <c r="B356" s="3" t="s">
        <v>720</v>
      </c>
      <c r="C356" s="4" t="s">
        <v>721</v>
      </c>
      <c r="D356" s="2" t="s">
        <v>84</v>
      </c>
    </row>
    <row r="357" spans="1:4" x14ac:dyDescent="0.25">
      <c r="A357" s="2">
        <v>382</v>
      </c>
      <c r="B357" s="3" t="s">
        <v>722</v>
      </c>
      <c r="C357" s="4" t="s">
        <v>723</v>
      </c>
      <c r="D357" s="6" t="s">
        <v>84</v>
      </c>
    </row>
    <row r="358" spans="1:4" x14ac:dyDescent="0.25">
      <c r="A358" s="2">
        <v>447</v>
      </c>
      <c r="B358" s="3" t="s">
        <v>724</v>
      </c>
      <c r="C358" s="4" t="s">
        <v>725</v>
      </c>
      <c r="D358" s="2" t="s">
        <v>84</v>
      </c>
    </row>
    <row r="359" spans="1:4" x14ac:dyDescent="0.25">
      <c r="A359" s="2">
        <v>384</v>
      </c>
      <c r="B359" s="3" t="s">
        <v>726</v>
      </c>
      <c r="C359" s="4" t="s">
        <v>727</v>
      </c>
      <c r="D359" s="6" t="s">
        <v>84</v>
      </c>
    </row>
    <row r="360" spans="1:4" x14ac:dyDescent="0.25">
      <c r="A360" s="2">
        <v>439</v>
      </c>
      <c r="B360" s="3" t="s">
        <v>728</v>
      </c>
      <c r="C360" s="4" t="s">
        <v>729</v>
      </c>
      <c r="D360" s="2" t="s">
        <v>84</v>
      </c>
    </row>
    <row r="361" spans="1:4" x14ac:dyDescent="0.25">
      <c r="A361" s="2">
        <v>376</v>
      </c>
      <c r="B361" s="3" t="s">
        <v>730</v>
      </c>
      <c r="C361" s="4" t="s">
        <v>731</v>
      </c>
      <c r="D361" s="6" t="s">
        <v>84</v>
      </c>
    </row>
    <row r="362" spans="1:4" x14ac:dyDescent="0.25">
      <c r="A362" s="2">
        <v>440</v>
      </c>
      <c r="B362" s="3" t="s">
        <v>732</v>
      </c>
      <c r="C362" s="4" t="s">
        <v>733</v>
      </c>
      <c r="D362" s="2" t="s">
        <v>84</v>
      </c>
    </row>
    <row r="363" spans="1:4" x14ac:dyDescent="0.25">
      <c r="A363" s="2">
        <v>377</v>
      </c>
      <c r="B363" s="3" t="s">
        <v>734</v>
      </c>
      <c r="C363" s="4" t="s">
        <v>735</v>
      </c>
      <c r="D363" s="6" t="s">
        <v>84</v>
      </c>
    </row>
    <row r="364" spans="1:4" x14ac:dyDescent="0.25">
      <c r="A364" s="2">
        <v>441</v>
      </c>
      <c r="B364" s="3" t="s">
        <v>736</v>
      </c>
      <c r="C364" s="4" t="s">
        <v>737</v>
      </c>
      <c r="D364" s="2" t="s">
        <v>84</v>
      </c>
    </row>
    <row r="365" spans="1:4" x14ac:dyDescent="0.25">
      <c r="A365" s="2">
        <v>378</v>
      </c>
      <c r="B365" s="3" t="s">
        <v>738</v>
      </c>
      <c r="C365" s="4" t="s">
        <v>739</v>
      </c>
      <c r="D365" s="6" t="s">
        <v>84</v>
      </c>
    </row>
    <row r="366" spans="1:4" x14ac:dyDescent="0.25">
      <c r="A366" s="2">
        <v>471</v>
      </c>
      <c r="B366" s="3" t="s">
        <v>740</v>
      </c>
      <c r="C366" s="4" t="s">
        <v>741</v>
      </c>
      <c r="D366" s="2" t="s">
        <v>84</v>
      </c>
    </row>
    <row r="367" spans="1:4" x14ac:dyDescent="0.25">
      <c r="A367" s="2">
        <v>408</v>
      </c>
      <c r="B367" s="3" t="s">
        <v>742</v>
      </c>
      <c r="C367" s="4" t="s">
        <v>743</v>
      </c>
      <c r="D367" s="6" t="s">
        <v>84</v>
      </c>
    </row>
    <row r="368" spans="1:4" x14ac:dyDescent="0.25">
      <c r="A368" s="2">
        <v>472</v>
      </c>
      <c r="B368" s="3" t="s">
        <v>744</v>
      </c>
      <c r="C368" s="4" t="s">
        <v>745</v>
      </c>
      <c r="D368" s="2" t="s">
        <v>23</v>
      </c>
    </row>
    <row r="369" spans="1:4" x14ac:dyDescent="0.25">
      <c r="A369" s="2">
        <v>409</v>
      </c>
      <c r="B369" s="3" t="s">
        <v>746</v>
      </c>
      <c r="C369" s="4" t="s">
        <v>747</v>
      </c>
      <c r="D369" s="6" t="s">
        <v>23</v>
      </c>
    </row>
    <row r="370" spans="1:4" x14ac:dyDescent="0.25">
      <c r="A370" s="2">
        <v>473</v>
      </c>
      <c r="B370" s="3" t="s">
        <v>748</v>
      </c>
      <c r="C370" s="4" t="s">
        <v>749</v>
      </c>
      <c r="D370" s="2" t="s">
        <v>23</v>
      </c>
    </row>
    <row r="371" spans="1:4" x14ac:dyDescent="0.25">
      <c r="A371" s="2">
        <v>410</v>
      </c>
      <c r="B371" s="3" t="s">
        <v>750</v>
      </c>
      <c r="C371" s="4" t="s">
        <v>751</v>
      </c>
      <c r="D371" s="6" t="s">
        <v>23</v>
      </c>
    </row>
    <row r="372" spans="1:4" x14ac:dyDescent="0.25">
      <c r="A372" s="2">
        <v>450</v>
      </c>
      <c r="B372" s="3" t="s">
        <v>752</v>
      </c>
      <c r="C372" s="4" t="s">
        <v>753</v>
      </c>
      <c r="D372" s="2" t="s">
        <v>84</v>
      </c>
    </row>
    <row r="373" spans="1:4" x14ac:dyDescent="0.25">
      <c r="A373" s="2">
        <v>387</v>
      </c>
      <c r="B373" s="3" t="s">
        <v>754</v>
      </c>
      <c r="C373" s="4" t="s">
        <v>755</v>
      </c>
      <c r="D373" s="6" t="s">
        <v>84</v>
      </c>
    </row>
    <row r="374" spans="1:4" x14ac:dyDescent="0.25">
      <c r="A374" s="2">
        <v>449</v>
      </c>
      <c r="B374" s="3" t="s">
        <v>756</v>
      </c>
      <c r="C374" s="4" t="s">
        <v>757</v>
      </c>
      <c r="D374" s="2" t="s">
        <v>84</v>
      </c>
    </row>
    <row r="375" spans="1:4" x14ac:dyDescent="0.25">
      <c r="A375" s="2">
        <v>386</v>
      </c>
      <c r="B375" s="3" t="s">
        <v>758</v>
      </c>
      <c r="C375" s="4" t="s">
        <v>759</v>
      </c>
      <c r="D375" s="6" t="s">
        <v>84</v>
      </c>
    </row>
    <row r="376" spans="1:4" x14ac:dyDescent="0.25">
      <c r="A376" s="2">
        <v>451</v>
      </c>
      <c r="B376" s="3" t="s">
        <v>760</v>
      </c>
      <c r="C376" s="4" t="s">
        <v>761</v>
      </c>
      <c r="D376" s="2" t="s">
        <v>84</v>
      </c>
    </row>
    <row r="377" spans="1:4" x14ac:dyDescent="0.25">
      <c r="A377" s="2">
        <v>388</v>
      </c>
      <c r="B377" s="3" t="s">
        <v>762</v>
      </c>
      <c r="C377" s="4" t="s">
        <v>763</v>
      </c>
      <c r="D377" s="6" t="s">
        <v>84</v>
      </c>
    </row>
    <row r="378" spans="1:4" x14ac:dyDescent="0.25">
      <c r="A378" s="2">
        <v>7273</v>
      </c>
      <c r="B378" s="3" t="s">
        <v>764</v>
      </c>
      <c r="C378" s="4" t="s">
        <v>765</v>
      </c>
      <c r="D378" s="2" t="s">
        <v>6</v>
      </c>
    </row>
    <row r="379" spans="1:4" x14ac:dyDescent="0.25">
      <c r="A379" s="2">
        <v>7177</v>
      </c>
      <c r="B379" s="3" t="s">
        <v>766</v>
      </c>
      <c r="C379" s="4" t="s">
        <v>767</v>
      </c>
      <c r="D379" s="2" t="s">
        <v>6</v>
      </c>
    </row>
    <row r="380" spans="1:4" x14ac:dyDescent="0.25">
      <c r="A380" s="2">
        <v>6929</v>
      </c>
      <c r="B380" s="3" t="s">
        <v>768</v>
      </c>
      <c r="C380" s="4" t="s">
        <v>769</v>
      </c>
      <c r="D380" s="2" t="s">
        <v>6</v>
      </c>
    </row>
    <row r="381" spans="1:4" x14ac:dyDescent="0.25">
      <c r="A381" s="2">
        <v>6907</v>
      </c>
      <c r="B381" s="3" t="s">
        <v>770</v>
      </c>
      <c r="C381" s="4" t="s">
        <v>771</v>
      </c>
      <c r="D381" s="2" t="s">
        <v>6</v>
      </c>
    </row>
    <row r="382" spans="1:4" x14ac:dyDescent="0.25">
      <c r="A382" s="2">
        <v>279</v>
      </c>
      <c r="B382" s="3" t="s">
        <v>772</v>
      </c>
      <c r="C382" s="4" t="s">
        <v>773</v>
      </c>
      <c r="D382" s="2" t="s">
        <v>6</v>
      </c>
    </row>
    <row r="383" spans="1:4" x14ac:dyDescent="0.25">
      <c r="A383" s="2">
        <v>224</v>
      </c>
      <c r="B383" s="3" t="s">
        <v>774</v>
      </c>
      <c r="C383" s="4" t="s">
        <v>775</v>
      </c>
      <c r="D383" s="6" t="s">
        <v>6</v>
      </c>
    </row>
    <row r="384" spans="1:4" x14ac:dyDescent="0.25">
      <c r="A384" s="2">
        <v>6527</v>
      </c>
      <c r="B384" s="3" t="s">
        <v>776</v>
      </c>
      <c r="C384" s="4" t="s">
        <v>777</v>
      </c>
      <c r="D384" s="2" t="s">
        <v>6</v>
      </c>
    </row>
    <row r="385" spans="1:4" x14ac:dyDescent="0.25">
      <c r="A385" s="2">
        <v>6188</v>
      </c>
      <c r="B385" s="3" t="s">
        <v>778</v>
      </c>
      <c r="C385" s="4" t="s">
        <v>779</v>
      </c>
      <c r="D385" s="2" t="s">
        <v>6</v>
      </c>
    </row>
    <row r="386" spans="1:4" x14ac:dyDescent="0.25">
      <c r="A386" s="2">
        <v>257</v>
      </c>
      <c r="B386" s="3" t="s">
        <v>780</v>
      </c>
      <c r="C386" s="4" t="s">
        <v>781</v>
      </c>
      <c r="D386" s="2" t="s">
        <v>6</v>
      </c>
    </row>
    <row r="387" spans="1:4" x14ac:dyDescent="0.25">
      <c r="A387" s="2">
        <v>202</v>
      </c>
      <c r="B387" s="3" t="s">
        <v>782</v>
      </c>
      <c r="C387" s="4" t="s">
        <v>783</v>
      </c>
      <c r="D387" s="6" t="s">
        <v>6</v>
      </c>
    </row>
    <row r="388" spans="1:4" x14ac:dyDescent="0.25">
      <c r="A388" s="2">
        <v>31</v>
      </c>
      <c r="B388" s="3" t="s">
        <v>784</v>
      </c>
      <c r="C388" s="4" t="s">
        <v>785</v>
      </c>
      <c r="D388" s="2" t="s">
        <v>6</v>
      </c>
    </row>
    <row r="389" spans="1:4" x14ac:dyDescent="0.25">
      <c r="A389" s="2">
        <v>2</v>
      </c>
      <c r="B389" s="3" t="s">
        <v>786</v>
      </c>
      <c r="C389" s="4" t="s">
        <v>787</v>
      </c>
      <c r="D389" s="6" t="s">
        <v>6</v>
      </c>
    </row>
    <row r="390" spans="1:4" x14ac:dyDescent="0.25">
      <c r="A390" s="2">
        <v>30</v>
      </c>
      <c r="B390" s="3" t="s">
        <v>788</v>
      </c>
      <c r="C390" s="4" t="s">
        <v>789</v>
      </c>
      <c r="D390" s="2" t="s">
        <v>6</v>
      </c>
    </row>
    <row r="391" spans="1:4" x14ac:dyDescent="0.25">
      <c r="A391" s="2">
        <v>1</v>
      </c>
      <c r="B391" s="3" t="s">
        <v>790</v>
      </c>
      <c r="C391" s="4" t="s">
        <v>791</v>
      </c>
      <c r="D391" s="6" t="s">
        <v>6</v>
      </c>
    </row>
    <row r="392" spans="1:4" x14ac:dyDescent="0.25">
      <c r="A392" s="2">
        <v>9235</v>
      </c>
      <c r="B392" s="3" t="s">
        <v>792</v>
      </c>
      <c r="C392" s="4" t="s">
        <v>793</v>
      </c>
      <c r="D392" s="2" t="s">
        <v>6</v>
      </c>
    </row>
    <row r="393" spans="1:4" x14ac:dyDescent="0.25">
      <c r="A393" s="2">
        <v>9232</v>
      </c>
      <c r="B393" s="3" t="s">
        <v>794</v>
      </c>
      <c r="C393" s="4" t="s">
        <v>795</v>
      </c>
      <c r="D393" s="2" t="s">
        <v>6</v>
      </c>
    </row>
    <row r="394" spans="1:4" x14ac:dyDescent="0.25">
      <c r="A394" s="2">
        <v>9231</v>
      </c>
      <c r="B394" s="3" t="s">
        <v>796</v>
      </c>
      <c r="C394" s="4" t="s">
        <v>797</v>
      </c>
      <c r="D394" s="2" t="s">
        <v>6</v>
      </c>
    </row>
    <row r="395" spans="1:4" x14ac:dyDescent="0.25">
      <c r="A395" s="2">
        <v>9234</v>
      </c>
      <c r="B395" s="3" t="s">
        <v>798</v>
      </c>
      <c r="C395" s="4" t="s">
        <v>799</v>
      </c>
      <c r="D395" s="2" t="s">
        <v>6</v>
      </c>
    </row>
    <row r="396" spans="1:4" x14ac:dyDescent="0.25">
      <c r="A396" s="2">
        <v>9236</v>
      </c>
      <c r="B396" s="3" t="s">
        <v>800</v>
      </c>
      <c r="C396" s="4" t="s">
        <v>801</v>
      </c>
      <c r="D396" s="2" t="s">
        <v>6</v>
      </c>
    </row>
    <row r="397" spans="1:4" x14ac:dyDescent="0.25">
      <c r="A397" s="2">
        <v>9233</v>
      </c>
      <c r="B397" s="3" t="s">
        <v>802</v>
      </c>
      <c r="C397" s="4" t="s">
        <v>803</v>
      </c>
      <c r="D397" s="2" t="s">
        <v>6</v>
      </c>
    </row>
    <row r="398" spans="1:4" x14ac:dyDescent="0.25">
      <c r="A398" s="2">
        <v>6734</v>
      </c>
      <c r="B398" s="3" t="s">
        <v>804</v>
      </c>
      <c r="C398" s="4" t="s">
        <v>805</v>
      </c>
      <c r="D398" s="2" t="s">
        <v>6</v>
      </c>
    </row>
    <row r="399" spans="1:4" x14ac:dyDescent="0.25">
      <c r="A399" s="2">
        <v>6723</v>
      </c>
      <c r="B399" s="3" t="s">
        <v>806</v>
      </c>
      <c r="C399" s="4" t="s">
        <v>807</v>
      </c>
      <c r="D399" s="2" t="s">
        <v>6</v>
      </c>
    </row>
    <row r="400" spans="1:4" x14ac:dyDescent="0.25">
      <c r="A400" s="2">
        <v>1471</v>
      </c>
      <c r="B400" s="3" t="s">
        <v>808</v>
      </c>
      <c r="C400" s="4" t="s">
        <v>809</v>
      </c>
      <c r="D400" s="2" t="s">
        <v>255</v>
      </c>
    </row>
    <row r="401" spans="1:4" x14ac:dyDescent="0.25">
      <c r="A401" s="2">
        <v>1437</v>
      </c>
      <c r="B401" s="3" t="s">
        <v>810</v>
      </c>
      <c r="C401" s="4" t="s">
        <v>811</v>
      </c>
      <c r="D401" s="6" t="s">
        <v>255</v>
      </c>
    </row>
    <row r="402" spans="1:4" x14ac:dyDescent="0.25">
      <c r="A402" s="2">
        <v>1472</v>
      </c>
      <c r="B402" s="3" t="s">
        <v>812</v>
      </c>
      <c r="C402" s="4" t="s">
        <v>813</v>
      </c>
      <c r="D402" s="2" t="s">
        <v>255</v>
      </c>
    </row>
    <row r="403" spans="1:4" x14ac:dyDescent="0.25">
      <c r="A403" s="2">
        <v>1438</v>
      </c>
      <c r="B403" s="3" t="s">
        <v>814</v>
      </c>
      <c r="C403" s="4" t="s">
        <v>815</v>
      </c>
      <c r="D403" s="6" t="s">
        <v>255</v>
      </c>
    </row>
    <row r="404" spans="1:4" x14ac:dyDescent="0.25">
      <c r="A404" s="2">
        <v>1474</v>
      </c>
      <c r="B404" s="3" t="s">
        <v>816</v>
      </c>
      <c r="C404" s="4" t="s">
        <v>817</v>
      </c>
      <c r="D404" s="2" t="s">
        <v>84</v>
      </c>
    </row>
    <row r="405" spans="1:4" x14ac:dyDescent="0.25">
      <c r="A405" s="2">
        <v>1440</v>
      </c>
      <c r="B405" s="3" t="s">
        <v>818</v>
      </c>
      <c r="C405" s="4" t="s">
        <v>819</v>
      </c>
      <c r="D405" s="6" t="s">
        <v>84</v>
      </c>
    </row>
    <row r="406" spans="1:4" x14ac:dyDescent="0.25">
      <c r="A406" s="2">
        <v>1473</v>
      </c>
      <c r="B406" s="3" t="s">
        <v>820</v>
      </c>
      <c r="C406" s="4" t="s">
        <v>821</v>
      </c>
      <c r="D406" s="2" t="s">
        <v>84</v>
      </c>
    </row>
    <row r="407" spans="1:4" x14ac:dyDescent="0.25">
      <c r="A407" s="2">
        <v>1439</v>
      </c>
      <c r="B407" s="3" t="s">
        <v>822</v>
      </c>
      <c r="C407" s="4" t="s">
        <v>823</v>
      </c>
      <c r="D407" s="6" t="s">
        <v>84</v>
      </c>
    </row>
    <row r="408" spans="1:4" x14ac:dyDescent="0.25">
      <c r="A408" s="2">
        <v>1441</v>
      </c>
      <c r="B408" s="3" t="s">
        <v>824</v>
      </c>
      <c r="C408" s="4" t="s">
        <v>825</v>
      </c>
      <c r="D408" s="6" t="s">
        <v>84</v>
      </c>
    </row>
    <row r="409" spans="1:4" x14ac:dyDescent="0.25">
      <c r="A409" s="2">
        <v>1475</v>
      </c>
      <c r="B409" s="3" t="s">
        <v>826</v>
      </c>
      <c r="C409" s="4" t="s">
        <v>827</v>
      </c>
      <c r="D409" s="2" t="s">
        <v>84</v>
      </c>
    </row>
    <row r="410" spans="1:4" x14ac:dyDescent="0.25">
      <c r="A410" s="2">
        <v>5727</v>
      </c>
      <c r="B410" s="3" t="s">
        <v>828</v>
      </c>
      <c r="C410" s="4" t="s">
        <v>829</v>
      </c>
      <c r="D410" s="2" t="s">
        <v>6</v>
      </c>
    </row>
    <row r="411" spans="1:4" x14ac:dyDescent="0.25">
      <c r="A411" s="2">
        <v>5648</v>
      </c>
      <c r="B411" s="3" t="s">
        <v>830</v>
      </c>
      <c r="C411" s="4" t="s">
        <v>831</v>
      </c>
      <c r="D411" s="2" t="s">
        <v>6</v>
      </c>
    </row>
    <row r="412" spans="1:4" x14ac:dyDescent="0.25">
      <c r="A412" s="2">
        <v>2304</v>
      </c>
      <c r="B412" s="3" t="s">
        <v>832</v>
      </c>
      <c r="C412" s="4" t="s">
        <v>833</v>
      </c>
      <c r="D412" s="2" t="s">
        <v>6</v>
      </c>
    </row>
    <row r="413" spans="1:4" x14ac:dyDescent="0.25">
      <c r="A413" s="2">
        <v>2296</v>
      </c>
      <c r="B413" s="3" t="s">
        <v>834</v>
      </c>
      <c r="C413" s="4" t="s">
        <v>835</v>
      </c>
      <c r="D413" s="6" t="s">
        <v>6</v>
      </c>
    </row>
    <row r="414" spans="1:4" x14ac:dyDescent="0.25">
      <c r="A414" s="2">
        <v>2302</v>
      </c>
      <c r="B414" s="3" t="s">
        <v>836</v>
      </c>
      <c r="C414" s="4" t="s">
        <v>837</v>
      </c>
      <c r="D414" s="2" t="s">
        <v>6</v>
      </c>
    </row>
    <row r="415" spans="1:4" x14ac:dyDescent="0.25">
      <c r="A415" s="2">
        <v>2294</v>
      </c>
      <c r="B415" s="3" t="s">
        <v>838</v>
      </c>
      <c r="C415" s="4" t="s">
        <v>839</v>
      </c>
      <c r="D415" s="6" t="s">
        <v>6</v>
      </c>
    </row>
    <row r="416" spans="1:4" x14ac:dyDescent="0.25">
      <c r="A416" s="2">
        <v>2303</v>
      </c>
      <c r="B416" s="3" t="s">
        <v>840</v>
      </c>
      <c r="C416" s="4" t="s">
        <v>841</v>
      </c>
      <c r="D416" s="2" t="s">
        <v>6</v>
      </c>
    </row>
    <row r="417" spans="1:4" x14ac:dyDescent="0.25">
      <c r="A417" s="2">
        <v>2295</v>
      </c>
      <c r="B417" s="3" t="s">
        <v>842</v>
      </c>
      <c r="C417" s="4" t="s">
        <v>843</v>
      </c>
      <c r="D417" s="6" t="s">
        <v>6</v>
      </c>
    </row>
    <row r="418" spans="1:4" x14ac:dyDescent="0.25">
      <c r="A418" s="2">
        <v>2305</v>
      </c>
      <c r="B418" s="3" t="s">
        <v>844</v>
      </c>
      <c r="C418" s="4" t="s">
        <v>845</v>
      </c>
      <c r="D418" s="2" t="s">
        <v>6</v>
      </c>
    </row>
    <row r="419" spans="1:4" x14ac:dyDescent="0.25">
      <c r="A419" s="2">
        <v>2297</v>
      </c>
      <c r="B419" s="3" t="s">
        <v>846</v>
      </c>
      <c r="C419" s="4" t="s">
        <v>847</v>
      </c>
      <c r="D419" s="6" t="s">
        <v>6</v>
      </c>
    </row>
    <row r="420" spans="1:4" x14ac:dyDescent="0.25">
      <c r="A420" s="2">
        <v>4740</v>
      </c>
      <c r="B420" s="3" t="s">
        <v>848</v>
      </c>
      <c r="C420" s="4" t="s">
        <v>849</v>
      </c>
      <c r="D420" s="2" t="s">
        <v>6</v>
      </c>
    </row>
    <row r="421" spans="1:4" x14ac:dyDescent="0.25">
      <c r="A421" s="2">
        <v>4665</v>
      </c>
      <c r="B421" s="3" t="s">
        <v>850</v>
      </c>
      <c r="C421" s="4" t="s">
        <v>851</v>
      </c>
      <c r="D421" s="2" t="s">
        <v>6</v>
      </c>
    </row>
    <row r="422" spans="1:4" x14ac:dyDescent="0.25">
      <c r="A422" s="2">
        <v>4741</v>
      </c>
      <c r="B422" s="3" t="s">
        <v>852</v>
      </c>
      <c r="C422" s="4" t="s">
        <v>853</v>
      </c>
      <c r="D422" s="2" t="s">
        <v>6</v>
      </c>
    </row>
    <row r="423" spans="1:4" x14ac:dyDescent="0.25">
      <c r="A423" s="2">
        <v>4666</v>
      </c>
      <c r="B423" s="3" t="s">
        <v>854</v>
      </c>
      <c r="C423" s="4" t="s">
        <v>855</v>
      </c>
      <c r="D423" s="2" t="s">
        <v>6</v>
      </c>
    </row>
    <row r="424" spans="1:4" x14ac:dyDescent="0.25">
      <c r="A424" s="2">
        <v>3928</v>
      </c>
      <c r="B424" s="3" t="s">
        <v>856</v>
      </c>
      <c r="C424" s="4" t="s">
        <v>857</v>
      </c>
      <c r="D424" s="2" t="s">
        <v>114</v>
      </c>
    </row>
    <row r="425" spans="1:4" x14ac:dyDescent="0.25">
      <c r="A425" s="2">
        <v>3915</v>
      </c>
      <c r="B425" s="3" t="s">
        <v>858</v>
      </c>
      <c r="C425" s="4" t="s">
        <v>859</v>
      </c>
      <c r="D425" s="6" t="s">
        <v>114</v>
      </c>
    </row>
    <row r="426" spans="1:4" x14ac:dyDescent="0.25">
      <c r="A426" s="2">
        <v>7114</v>
      </c>
      <c r="B426" s="3" t="s">
        <v>860</v>
      </c>
      <c r="C426" s="4" t="s">
        <v>861</v>
      </c>
      <c r="D426" s="2" t="s">
        <v>84</v>
      </c>
    </row>
    <row r="427" spans="1:4" x14ac:dyDescent="0.25">
      <c r="A427" s="2">
        <v>7058</v>
      </c>
      <c r="B427" s="3" t="s">
        <v>862</v>
      </c>
      <c r="C427" s="4" t="s">
        <v>863</v>
      </c>
      <c r="D427" s="2" t="s">
        <v>84</v>
      </c>
    </row>
    <row r="428" spans="1:4" x14ac:dyDescent="0.25">
      <c r="A428" s="2">
        <v>7113</v>
      </c>
      <c r="B428" s="3" t="s">
        <v>864</v>
      </c>
      <c r="C428" s="4" t="s">
        <v>865</v>
      </c>
      <c r="D428" s="2" t="s">
        <v>23</v>
      </c>
    </row>
    <row r="429" spans="1:4" x14ac:dyDescent="0.25">
      <c r="A429" s="2">
        <v>7057</v>
      </c>
      <c r="B429" s="3" t="s">
        <v>866</v>
      </c>
      <c r="C429" s="4" t="s">
        <v>867</v>
      </c>
      <c r="D429" s="2" t="s">
        <v>23</v>
      </c>
    </row>
    <row r="430" spans="1:4" x14ac:dyDescent="0.25">
      <c r="A430" s="2">
        <v>8363</v>
      </c>
      <c r="B430" s="3" t="s">
        <v>868</v>
      </c>
      <c r="C430" s="4" t="s">
        <v>869</v>
      </c>
      <c r="D430" s="2" t="s">
        <v>84</v>
      </c>
    </row>
    <row r="431" spans="1:4" x14ac:dyDescent="0.25">
      <c r="A431" s="2">
        <v>8272</v>
      </c>
      <c r="B431" s="3" t="s">
        <v>870</v>
      </c>
      <c r="C431" s="4" t="s">
        <v>871</v>
      </c>
      <c r="D431" s="2" t="s">
        <v>84</v>
      </c>
    </row>
    <row r="432" spans="1:4" x14ac:dyDescent="0.25">
      <c r="A432" s="2">
        <v>8364</v>
      </c>
      <c r="B432" s="3" t="s">
        <v>872</v>
      </c>
      <c r="C432" s="4" t="s">
        <v>873</v>
      </c>
      <c r="D432" s="2" t="s">
        <v>84</v>
      </c>
    </row>
    <row r="433" spans="1:4" x14ac:dyDescent="0.25">
      <c r="A433" s="2">
        <v>8273</v>
      </c>
      <c r="B433" s="3" t="s">
        <v>874</v>
      </c>
      <c r="C433" s="4" t="s">
        <v>875</v>
      </c>
      <c r="D433" s="2" t="s">
        <v>84</v>
      </c>
    </row>
    <row r="434" spans="1:4" x14ac:dyDescent="0.25">
      <c r="A434" s="2">
        <v>8365</v>
      </c>
      <c r="B434" s="3" t="s">
        <v>876</v>
      </c>
      <c r="C434" s="4" t="s">
        <v>877</v>
      </c>
      <c r="D434" s="2" t="s">
        <v>84</v>
      </c>
    </row>
    <row r="435" spans="1:4" x14ac:dyDescent="0.25">
      <c r="A435" s="2">
        <v>8274</v>
      </c>
      <c r="B435" s="3" t="s">
        <v>878</v>
      </c>
      <c r="C435" s="4" t="s">
        <v>879</v>
      </c>
      <c r="D435" s="2" t="s">
        <v>84</v>
      </c>
    </row>
    <row r="436" spans="1:4" x14ac:dyDescent="0.25">
      <c r="A436" s="2">
        <v>4137</v>
      </c>
      <c r="B436" s="3" t="s">
        <v>880</v>
      </c>
      <c r="C436" s="4" t="s">
        <v>881</v>
      </c>
      <c r="D436" s="2" t="s">
        <v>84</v>
      </c>
    </row>
    <row r="437" spans="1:4" x14ac:dyDescent="0.25">
      <c r="A437" s="2">
        <v>4131</v>
      </c>
      <c r="B437" s="3" t="s">
        <v>882</v>
      </c>
      <c r="C437" s="4" t="s">
        <v>883</v>
      </c>
      <c r="D437" s="6" t="s">
        <v>84</v>
      </c>
    </row>
    <row r="438" spans="1:4" x14ac:dyDescent="0.25">
      <c r="A438" s="2">
        <v>1406</v>
      </c>
      <c r="B438" s="3" t="s">
        <v>884</v>
      </c>
      <c r="C438" s="4" t="s">
        <v>885</v>
      </c>
      <c r="D438" s="2" t="s">
        <v>84</v>
      </c>
    </row>
    <row r="439" spans="1:4" x14ac:dyDescent="0.25">
      <c r="A439" s="2">
        <v>1385</v>
      </c>
      <c r="B439" s="3" t="s">
        <v>886</v>
      </c>
      <c r="C439" s="4" t="s">
        <v>887</v>
      </c>
      <c r="D439" s="6" t="s">
        <v>84</v>
      </c>
    </row>
    <row r="440" spans="1:4" x14ac:dyDescent="0.25">
      <c r="A440" s="2">
        <v>9599</v>
      </c>
      <c r="B440" s="3" t="s">
        <v>888</v>
      </c>
      <c r="C440" s="4" t="s">
        <v>889</v>
      </c>
      <c r="D440" s="2" t="s">
        <v>84</v>
      </c>
    </row>
    <row r="441" spans="1:4" x14ac:dyDescent="0.25">
      <c r="A441" s="2">
        <v>9571</v>
      </c>
      <c r="B441" s="3" t="s">
        <v>890</v>
      </c>
      <c r="C441" s="4" t="s">
        <v>891</v>
      </c>
      <c r="D441" s="2" t="s">
        <v>84</v>
      </c>
    </row>
    <row r="442" spans="1:4" x14ac:dyDescent="0.25">
      <c r="A442" s="2">
        <v>9598</v>
      </c>
      <c r="B442" s="3" t="s">
        <v>892</v>
      </c>
      <c r="C442" s="4" t="s">
        <v>893</v>
      </c>
      <c r="D442" s="2" t="s">
        <v>84</v>
      </c>
    </row>
    <row r="443" spans="1:4" x14ac:dyDescent="0.25">
      <c r="A443" s="2">
        <v>9570</v>
      </c>
      <c r="B443" s="3" t="s">
        <v>894</v>
      </c>
      <c r="C443" s="4" t="s">
        <v>895</v>
      </c>
      <c r="D443" s="2" t="s">
        <v>84</v>
      </c>
    </row>
    <row r="444" spans="1:4" x14ac:dyDescent="0.25">
      <c r="A444" s="2">
        <v>9654</v>
      </c>
      <c r="B444" s="3" t="s">
        <v>896</v>
      </c>
      <c r="C444" s="4" t="s">
        <v>897</v>
      </c>
      <c r="D444" s="2" t="s">
        <v>84</v>
      </c>
    </row>
    <row r="445" spans="1:4" x14ac:dyDescent="0.25">
      <c r="A445" s="2">
        <v>9622</v>
      </c>
      <c r="B445" s="3" t="s">
        <v>898</v>
      </c>
      <c r="C445" s="4" t="s">
        <v>899</v>
      </c>
      <c r="D445" s="2" t="s">
        <v>84</v>
      </c>
    </row>
    <row r="446" spans="1:4" x14ac:dyDescent="0.25">
      <c r="A446" s="2">
        <v>7324</v>
      </c>
      <c r="B446" s="3" t="s">
        <v>900</v>
      </c>
      <c r="C446" s="4" t="s">
        <v>901</v>
      </c>
      <c r="D446" s="2" t="s">
        <v>84</v>
      </c>
    </row>
    <row r="447" spans="1:4" x14ac:dyDescent="0.25">
      <c r="A447" s="2">
        <v>7228</v>
      </c>
      <c r="B447" s="3" t="s">
        <v>902</v>
      </c>
      <c r="C447" s="4" t="s">
        <v>903</v>
      </c>
      <c r="D447" s="2" t="s">
        <v>84</v>
      </c>
    </row>
    <row r="448" spans="1:4" x14ac:dyDescent="0.25">
      <c r="A448" s="2">
        <v>337</v>
      </c>
      <c r="B448" s="3" t="s">
        <v>904</v>
      </c>
      <c r="C448" s="4" t="s">
        <v>905</v>
      </c>
      <c r="D448" s="2" t="s">
        <v>314</v>
      </c>
    </row>
    <row r="449" spans="1:4" x14ac:dyDescent="0.25">
      <c r="A449" s="2">
        <v>303</v>
      </c>
      <c r="B449" s="3" t="s">
        <v>906</v>
      </c>
      <c r="C449" s="4" t="s">
        <v>907</v>
      </c>
      <c r="D449" s="6" t="s">
        <v>314</v>
      </c>
    </row>
    <row r="450" spans="1:4" x14ac:dyDescent="0.25">
      <c r="A450" s="2">
        <v>790</v>
      </c>
      <c r="B450" s="3" t="s">
        <v>908</v>
      </c>
      <c r="C450" s="4" t="s">
        <v>909</v>
      </c>
      <c r="D450" s="2" t="s">
        <v>6</v>
      </c>
    </row>
    <row r="451" spans="1:4" x14ac:dyDescent="0.25">
      <c r="A451" s="2">
        <v>767</v>
      </c>
      <c r="B451" s="3" t="s">
        <v>910</v>
      </c>
      <c r="C451" s="4" t="s">
        <v>911</v>
      </c>
      <c r="D451" s="6" t="s">
        <v>6</v>
      </c>
    </row>
    <row r="452" spans="1:4" x14ac:dyDescent="0.25">
      <c r="A452" s="2">
        <v>797</v>
      </c>
      <c r="B452" s="3" t="s">
        <v>912</v>
      </c>
      <c r="C452" s="4" t="s">
        <v>913</v>
      </c>
      <c r="D452" s="2" t="s">
        <v>6</v>
      </c>
    </row>
    <row r="453" spans="1:4" x14ac:dyDescent="0.25">
      <c r="A453" s="2">
        <v>774</v>
      </c>
      <c r="B453" s="3" t="s">
        <v>914</v>
      </c>
      <c r="C453" s="4" t="s">
        <v>915</v>
      </c>
      <c r="D453" s="6" t="s">
        <v>6</v>
      </c>
    </row>
    <row r="454" spans="1:4" x14ac:dyDescent="0.25">
      <c r="A454" s="2">
        <v>796</v>
      </c>
      <c r="B454" s="3" t="s">
        <v>916</v>
      </c>
      <c r="C454" s="4" t="s">
        <v>917</v>
      </c>
      <c r="D454" s="2" t="s">
        <v>6</v>
      </c>
    </row>
    <row r="455" spans="1:4" x14ac:dyDescent="0.25">
      <c r="A455" s="2">
        <v>773</v>
      </c>
      <c r="B455" s="3" t="s">
        <v>918</v>
      </c>
      <c r="C455" s="4" t="s">
        <v>919</v>
      </c>
      <c r="D455" s="6" t="s">
        <v>6</v>
      </c>
    </row>
    <row r="456" spans="1:4" x14ac:dyDescent="0.25">
      <c r="A456" s="2">
        <v>5265</v>
      </c>
      <c r="B456" s="3" t="s">
        <v>920</v>
      </c>
      <c r="C456" s="4" t="s">
        <v>921</v>
      </c>
      <c r="D456" s="2" t="s">
        <v>114</v>
      </c>
    </row>
    <row r="457" spans="1:4" x14ac:dyDescent="0.25">
      <c r="A457" s="2">
        <v>5261</v>
      </c>
      <c r="B457" s="3" t="s">
        <v>922</v>
      </c>
      <c r="C457" s="4" t="s">
        <v>923</v>
      </c>
      <c r="D457" s="2" t="s">
        <v>114</v>
      </c>
    </row>
    <row r="458" spans="1:4" x14ac:dyDescent="0.25">
      <c r="A458" s="2">
        <v>8600</v>
      </c>
      <c r="B458" s="3" t="s">
        <v>924</v>
      </c>
      <c r="C458" s="4" t="s">
        <v>925</v>
      </c>
      <c r="D458" s="2" t="s">
        <v>23</v>
      </c>
    </row>
    <row r="459" spans="1:4" x14ac:dyDescent="0.25">
      <c r="A459" s="2">
        <v>8595</v>
      </c>
      <c r="B459" s="3" t="s">
        <v>926</v>
      </c>
      <c r="C459" s="4" t="s">
        <v>927</v>
      </c>
      <c r="D459" s="2" t="s">
        <v>23</v>
      </c>
    </row>
    <row r="460" spans="1:4" x14ac:dyDescent="0.25">
      <c r="A460" s="2">
        <v>6608</v>
      </c>
      <c r="B460" s="3" t="s">
        <v>928</v>
      </c>
      <c r="C460" s="4" t="s">
        <v>929</v>
      </c>
      <c r="D460" s="2" t="s">
        <v>6</v>
      </c>
    </row>
    <row r="461" spans="1:4" x14ac:dyDescent="0.25">
      <c r="A461" s="2">
        <v>6537</v>
      </c>
      <c r="B461" s="3" t="s">
        <v>930</v>
      </c>
      <c r="C461" s="4" t="s">
        <v>931</v>
      </c>
      <c r="D461" s="2" t="s">
        <v>6</v>
      </c>
    </row>
    <row r="462" spans="1:4" x14ac:dyDescent="0.25">
      <c r="A462" s="2">
        <v>6610</v>
      </c>
      <c r="B462" s="3" t="s">
        <v>932</v>
      </c>
      <c r="C462" s="4" t="s">
        <v>933</v>
      </c>
      <c r="D462" s="2" t="s">
        <v>6</v>
      </c>
    </row>
    <row r="463" spans="1:4" x14ac:dyDescent="0.25">
      <c r="A463" s="2">
        <v>6539</v>
      </c>
      <c r="B463" s="3" t="s">
        <v>934</v>
      </c>
      <c r="C463" s="4" t="s">
        <v>935</v>
      </c>
      <c r="D463" s="2" t="s">
        <v>6</v>
      </c>
    </row>
    <row r="464" spans="1:4" x14ac:dyDescent="0.25">
      <c r="A464" s="2">
        <v>6609</v>
      </c>
      <c r="B464" s="3" t="s">
        <v>936</v>
      </c>
      <c r="C464" s="4" t="s">
        <v>937</v>
      </c>
      <c r="D464" s="2" t="s">
        <v>6</v>
      </c>
    </row>
    <row r="465" spans="1:4" x14ac:dyDescent="0.25">
      <c r="A465" s="2">
        <v>6538</v>
      </c>
      <c r="B465" s="3" t="s">
        <v>938</v>
      </c>
      <c r="C465" s="4" t="s">
        <v>939</v>
      </c>
      <c r="D465" s="2" t="s">
        <v>6</v>
      </c>
    </row>
    <row r="466" spans="1:4" x14ac:dyDescent="0.25">
      <c r="A466" s="2">
        <v>6611</v>
      </c>
      <c r="B466" s="3" t="s">
        <v>940</v>
      </c>
      <c r="C466" s="4" t="s">
        <v>941</v>
      </c>
      <c r="D466" s="2" t="s">
        <v>6</v>
      </c>
    </row>
    <row r="467" spans="1:4" x14ac:dyDescent="0.25">
      <c r="A467" s="2">
        <v>6540</v>
      </c>
      <c r="B467" s="3" t="s">
        <v>942</v>
      </c>
      <c r="C467" s="4" t="s">
        <v>943</v>
      </c>
      <c r="D467" s="2" t="s">
        <v>6</v>
      </c>
    </row>
    <row r="468" spans="1:4" x14ac:dyDescent="0.25">
      <c r="A468" s="2">
        <v>6612</v>
      </c>
      <c r="B468" s="3" t="s">
        <v>944</v>
      </c>
      <c r="C468" s="4" t="s">
        <v>945</v>
      </c>
      <c r="D468" s="2" t="s">
        <v>6</v>
      </c>
    </row>
    <row r="469" spans="1:4" x14ac:dyDescent="0.25">
      <c r="A469" s="2">
        <v>6541</v>
      </c>
      <c r="B469" s="3" t="s">
        <v>946</v>
      </c>
      <c r="C469" s="4" t="s">
        <v>947</v>
      </c>
      <c r="D469" s="2" t="s">
        <v>6</v>
      </c>
    </row>
    <row r="470" spans="1:4" x14ac:dyDescent="0.25">
      <c r="A470" s="2">
        <v>6614</v>
      </c>
      <c r="B470" s="3" t="s">
        <v>948</v>
      </c>
      <c r="C470" s="4" t="s">
        <v>949</v>
      </c>
      <c r="D470" s="2" t="s">
        <v>6</v>
      </c>
    </row>
    <row r="471" spans="1:4" x14ac:dyDescent="0.25">
      <c r="A471" s="2">
        <v>6543</v>
      </c>
      <c r="B471" s="3" t="s">
        <v>950</v>
      </c>
      <c r="C471" s="4" t="s">
        <v>951</v>
      </c>
      <c r="D471" s="2" t="s">
        <v>6</v>
      </c>
    </row>
    <row r="472" spans="1:4" x14ac:dyDescent="0.25">
      <c r="A472" s="2">
        <v>6613</v>
      </c>
      <c r="B472" s="3" t="s">
        <v>952</v>
      </c>
      <c r="C472" s="4" t="s">
        <v>953</v>
      </c>
      <c r="D472" s="2" t="s">
        <v>6</v>
      </c>
    </row>
    <row r="473" spans="1:4" x14ac:dyDescent="0.25">
      <c r="A473" s="2">
        <v>6542</v>
      </c>
      <c r="B473" s="3" t="s">
        <v>954</v>
      </c>
      <c r="C473" s="4" t="s">
        <v>955</v>
      </c>
      <c r="D473" s="2" t="s">
        <v>6</v>
      </c>
    </row>
    <row r="474" spans="1:4" x14ac:dyDescent="0.25">
      <c r="A474" s="2">
        <v>8405</v>
      </c>
      <c r="B474" s="3" t="s">
        <v>956</v>
      </c>
      <c r="C474" s="4" t="s">
        <v>957</v>
      </c>
      <c r="D474" s="2" t="s">
        <v>314</v>
      </c>
    </row>
    <row r="475" spans="1:4" x14ac:dyDescent="0.25">
      <c r="A475" s="2">
        <v>8370</v>
      </c>
      <c r="B475" s="3" t="s">
        <v>958</v>
      </c>
      <c r="C475" s="4" t="s">
        <v>959</v>
      </c>
      <c r="D475" s="2" t="s">
        <v>314</v>
      </c>
    </row>
    <row r="476" spans="1:4" x14ac:dyDescent="0.25">
      <c r="A476" s="2">
        <v>7178</v>
      </c>
      <c r="B476" s="3" t="s">
        <v>960</v>
      </c>
      <c r="C476" s="4" t="s">
        <v>961</v>
      </c>
      <c r="D476" s="2" t="s">
        <v>6</v>
      </c>
    </row>
    <row r="477" spans="1:4" x14ac:dyDescent="0.25">
      <c r="A477" s="2">
        <v>7274</v>
      </c>
      <c r="B477" s="3" t="s">
        <v>962</v>
      </c>
      <c r="C477" s="4" t="s">
        <v>963</v>
      </c>
      <c r="D477" s="2" t="s">
        <v>6</v>
      </c>
    </row>
    <row r="478" spans="1:4" x14ac:dyDescent="0.25">
      <c r="A478" s="2">
        <v>8458</v>
      </c>
      <c r="B478" s="3" t="s">
        <v>964</v>
      </c>
      <c r="C478" s="4" t="s">
        <v>965</v>
      </c>
      <c r="D478" s="2" t="s">
        <v>255</v>
      </c>
    </row>
    <row r="479" spans="1:4" x14ac:dyDescent="0.25">
      <c r="A479" s="2">
        <v>8441</v>
      </c>
      <c r="B479" s="3" t="s">
        <v>966</v>
      </c>
      <c r="C479" s="4" t="s">
        <v>967</v>
      </c>
      <c r="D479" s="2" t="s">
        <v>255</v>
      </c>
    </row>
    <row r="480" spans="1:4" x14ac:dyDescent="0.25">
      <c r="A480" s="2">
        <v>7718</v>
      </c>
      <c r="B480" s="3" t="s">
        <v>968</v>
      </c>
      <c r="C480" s="4" t="s">
        <v>969</v>
      </c>
      <c r="D480" s="2" t="s">
        <v>255</v>
      </c>
    </row>
    <row r="481" spans="1:4" x14ac:dyDescent="0.25">
      <c r="A481" s="2">
        <v>7686</v>
      </c>
      <c r="B481" s="3" t="s">
        <v>970</v>
      </c>
      <c r="C481" s="4" t="s">
        <v>971</v>
      </c>
      <c r="D481" s="2" t="s">
        <v>255</v>
      </c>
    </row>
    <row r="482" spans="1:4" x14ac:dyDescent="0.25">
      <c r="A482" s="2">
        <v>7717</v>
      </c>
      <c r="B482" s="3" t="s">
        <v>972</v>
      </c>
      <c r="C482" s="4" t="s">
        <v>973</v>
      </c>
      <c r="D482" s="2" t="s">
        <v>255</v>
      </c>
    </row>
    <row r="483" spans="1:4" x14ac:dyDescent="0.25">
      <c r="A483" s="2">
        <v>7685</v>
      </c>
      <c r="B483" s="3" t="s">
        <v>974</v>
      </c>
      <c r="C483" s="4" t="s">
        <v>975</v>
      </c>
      <c r="D483" s="2" t="s">
        <v>255</v>
      </c>
    </row>
    <row r="484" spans="1:4" x14ac:dyDescent="0.25">
      <c r="A484" s="2">
        <v>7684</v>
      </c>
      <c r="B484" s="3" t="s">
        <v>976</v>
      </c>
      <c r="C484" s="4" t="s">
        <v>977</v>
      </c>
      <c r="D484" s="2" t="s">
        <v>255</v>
      </c>
    </row>
    <row r="485" spans="1:4" x14ac:dyDescent="0.25">
      <c r="A485" s="2">
        <v>7716</v>
      </c>
      <c r="B485" s="3" t="s">
        <v>978</v>
      </c>
      <c r="C485" s="4" t="s">
        <v>979</v>
      </c>
      <c r="D485" s="2" t="s">
        <v>255</v>
      </c>
    </row>
    <row r="486" spans="1:4" x14ac:dyDescent="0.25">
      <c r="A486" s="2">
        <v>7709</v>
      </c>
      <c r="B486" s="3" t="s">
        <v>980</v>
      </c>
      <c r="C486" s="4" t="s">
        <v>981</v>
      </c>
      <c r="D486" s="2" t="s">
        <v>255</v>
      </c>
    </row>
    <row r="487" spans="1:4" x14ac:dyDescent="0.25">
      <c r="A487" s="2">
        <v>7677</v>
      </c>
      <c r="B487" s="3" t="s">
        <v>982</v>
      </c>
      <c r="C487" s="4" t="s">
        <v>983</v>
      </c>
      <c r="D487" s="2" t="s">
        <v>255</v>
      </c>
    </row>
    <row r="488" spans="1:4" x14ac:dyDescent="0.25">
      <c r="A488" s="2">
        <v>7708</v>
      </c>
      <c r="B488" s="3" t="s">
        <v>984</v>
      </c>
      <c r="C488" s="4" t="s">
        <v>985</v>
      </c>
      <c r="D488" s="2" t="s">
        <v>255</v>
      </c>
    </row>
    <row r="489" spans="1:4" x14ac:dyDescent="0.25">
      <c r="A489" s="2">
        <v>7676</v>
      </c>
      <c r="B489" s="3" t="s">
        <v>986</v>
      </c>
      <c r="C489" s="4" t="s">
        <v>987</v>
      </c>
      <c r="D489" s="2" t="s">
        <v>255</v>
      </c>
    </row>
    <row r="490" spans="1:4" x14ac:dyDescent="0.25">
      <c r="A490" s="2">
        <v>7710</v>
      </c>
      <c r="B490" s="3" t="s">
        <v>988</v>
      </c>
      <c r="C490" s="4" t="s">
        <v>989</v>
      </c>
      <c r="D490" s="2" t="s">
        <v>255</v>
      </c>
    </row>
    <row r="491" spans="1:4" x14ac:dyDescent="0.25">
      <c r="A491" s="2">
        <v>7678</v>
      </c>
      <c r="B491" s="3" t="s">
        <v>990</v>
      </c>
      <c r="C491" s="4" t="s">
        <v>991</v>
      </c>
      <c r="D491" s="2" t="s">
        <v>255</v>
      </c>
    </row>
    <row r="492" spans="1:4" x14ac:dyDescent="0.25">
      <c r="A492" s="2">
        <v>7711</v>
      </c>
      <c r="B492" s="3" t="s">
        <v>992</v>
      </c>
      <c r="C492" s="4" t="s">
        <v>993</v>
      </c>
      <c r="D492" s="2" t="s">
        <v>255</v>
      </c>
    </row>
    <row r="493" spans="1:4" x14ac:dyDescent="0.25">
      <c r="A493" s="2">
        <v>7679</v>
      </c>
      <c r="B493" s="3" t="s">
        <v>994</v>
      </c>
      <c r="C493" s="4" t="s">
        <v>995</v>
      </c>
      <c r="D493" s="2" t="s">
        <v>255</v>
      </c>
    </row>
    <row r="494" spans="1:4" x14ac:dyDescent="0.25">
      <c r="A494" s="2">
        <v>7712</v>
      </c>
      <c r="B494" s="3" t="s">
        <v>996</v>
      </c>
      <c r="C494" s="4" t="s">
        <v>997</v>
      </c>
      <c r="D494" s="2" t="s">
        <v>255</v>
      </c>
    </row>
    <row r="495" spans="1:4" x14ac:dyDescent="0.25">
      <c r="A495" s="2">
        <v>7680</v>
      </c>
      <c r="B495" s="3" t="s">
        <v>998</v>
      </c>
      <c r="C495" s="4" t="s">
        <v>999</v>
      </c>
      <c r="D495" s="2" t="s">
        <v>255</v>
      </c>
    </row>
    <row r="496" spans="1:4" x14ac:dyDescent="0.25">
      <c r="A496" s="2">
        <v>7713</v>
      </c>
      <c r="B496" s="3" t="s">
        <v>1000</v>
      </c>
      <c r="C496" s="4" t="s">
        <v>1001</v>
      </c>
      <c r="D496" s="2" t="s">
        <v>255</v>
      </c>
    </row>
    <row r="497" spans="1:4" x14ac:dyDescent="0.25">
      <c r="A497" s="2">
        <v>7681</v>
      </c>
      <c r="B497" s="3" t="s">
        <v>1002</v>
      </c>
      <c r="C497" s="4" t="s">
        <v>1003</v>
      </c>
      <c r="D497" s="2" t="s">
        <v>255</v>
      </c>
    </row>
    <row r="498" spans="1:4" x14ac:dyDescent="0.25">
      <c r="A498" s="2">
        <v>7714</v>
      </c>
      <c r="B498" s="3" t="s">
        <v>1004</v>
      </c>
      <c r="C498" s="4" t="s">
        <v>1005</v>
      </c>
      <c r="D498" s="2" t="s">
        <v>255</v>
      </c>
    </row>
    <row r="499" spans="1:4" x14ac:dyDescent="0.25">
      <c r="A499" s="2">
        <v>7682</v>
      </c>
      <c r="B499" s="3" t="s">
        <v>1006</v>
      </c>
      <c r="C499" s="4" t="s">
        <v>1007</v>
      </c>
      <c r="D499" s="2" t="s">
        <v>255</v>
      </c>
    </row>
    <row r="500" spans="1:4" x14ac:dyDescent="0.25">
      <c r="A500" s="2">
        <v>7715</v>
      </c>
      <c r="B500" s="3" t="s">
        <v>1008</v>
      </c>
      <c r="C500" s="4" t="s">
        <v>1009</v>
      </c>
      <c r="D500" s="2" t="s">
        <v>255</v>
      </c>
    </row>
    <row r="501" spans="1:4" x14ac:dyDescent="0.25">
      <c r="A501" s="2">
        <v>7683</v>
      </c>
      <c r="B501" s="3" t="s">
        <v>1010</v>
      </c>
      <c r="C501" s="4" t="s">
        <v>1011</v>
      </c>
      <c r="D501" s="2" t="s">
        <v>255</v>
      </c>
    </row>
    <row r="502" spans="1:4" x14ac:dyDescent="0.25">
      <c r="A502" s="2">
        <v>7723</v>
      </c>
      <c r="B502" s="3" t="s">
        <v>1012</v>
      </c>
      <c r="C502" s="4" t="s">
        <v>1013</v>
      </c>
      <c r="D502" s="2" t="s">
        <v>255</v>
      </c>
    </row>
    <row r="503" spans="1:4" x14ac:dyDescent="0.25">
      <c r="A503" s="2">
        <v>7691</v>
      </c>
      <c r="B503" s="3" t="s">
        <v>1014</v>
      </c>
      <c r="C503" s="4" t="s">
        <v>1015</v>
      </c>
      <c r="D503" s="2" t="s">
        <v>255</v>
      </c>
    </row>
    <row r="504" spans="1:4" x14ac:dyDescent="0.25">
      <c r="A504" s="2">
        <v>7724</v>
      </c>
      <c r="B504" s="3" t="s">
        <v>1016</v>
      </c>
      <c r="C504" s="4" t="s">
        <v>1017</v>
      </c>
      <c r="D504" s="2" t="s">
        <v>255</v>
      </c>
    </row>
    <row r="505" spans="1:4" x14ac:dyDescent="0.25">
      <c r="A505" s="2">
        <v>7692</v>
      </c>
      <c r="B505" s="3" t="s">
        <v>1018</v>
      </c>
      <c r="C505" s="4" t="s">
        <v>1019</v>
      </c>
      <c r="D505" s="2" t="s">
        <v>255</v>
      </c>
    </row>
    <row r="506" spans="1:4" x14ac:dyDescent="0.25">
      <c r="A506" s="2">
        <v>7725</v>
      </c>
      <c r="B506" s="3" t="s">
        <v>1020</v>
      </c>
      <c r="C506" s="4" t="s">
        <v>1021</v>
      </c>
      <c r="D506" s="2" t="s">
        <v>255</v>
      </c>
    </row>
    <row r="507" spans="1:4" x14ac:dyDescent="0.25">
      <c r="A507" s="2">
        <v>7693</v>
      </c>
      <c r="B507" s="3" t="s">
        <v>1022</v>
      </c>
      <c r="C507" s="4" t="s">
        <v>1023</v>
      </c>
      <c r="D507" s="2" t="s">
        <v>255</v>
      </c>
    </row>
    <row r="508" spans="1:4" x14ac:dyDescent="0.25">
      <c r="A508" s="2">
        <v>7726</v>
      </c>
      <c r="B508" s="3" t="s">
        <v>1024</v>
      </c>
      <c r="C508" s="4" t="s">
        <v>1025</v>
      </c>
      <c r="D508" s="2" t="s">
        <v>255</v>
      </c>
    </row>
    <row r="509" spans="1:4" x14ac:dyDescent="0.25">
      <c r="A509" s="2">
        <v>7694</v>
      </c>
      <c r="B509" s="3" t="s">
        <v>1026</v>
      </c>
      <c r="C509" s="4" t="s">
        <v>1027</v>
      </c>
      <c r="D509" s="2" t="s">
        <v>255</v>
      </c>
    </row>
    <row r="510" spans="1:4" x14ac:dyDescent="0.25">
      <c r="A510" s="2">
        <v>7727</v>
      </c>
      <c r="B510" s="3" t="s">
        <v>1028</v>
      </c>
      <c r="C510" s="4" t="s">
        <v>1029</v>
      </c>
      <c r="D510" s="2" t="s">
        <v>255</v>
      </c>
    </row>
    <row r="511" spans="1:4" x14ac:dyDescent="0.25">
      <c r="A511" s="2">
        <v>7695</v>
      </c>
      <c r="B511" s="3" t="s">
        <v>1030</v>
      </c>
      <c r="C511" s="4" t="s">
        <v>1031</v>
      </c>
      <c r="D511" s="2" t="s">
        <v>255</v>
      </c>
    </row>
    <row r="512" spans="1:4" x14ac:dyDescent="0.25">
      <c r="A512" s="2">
        <v>7728</v>
      </c>
      <c r="B512" s="3" t="s">
        <v>1032</v>
      </c>
      <c r="C512" s="4" t="s">
        <v>1033</v>
      </c>
      <c r="D512" s="2" t="s">
        <v>255</v>
      </c>
    </row>
    <row r="513" spans="1:4" x14ac:dyDescent="0.25">
      <c r="A513" s="2">
        <v>7696</v>
      </c>
      <c r="B513" s="3" t="s">
        <v>1034</v>
      </c>
      <c r="C513" s="4" t="s">
        <v>1035</v>
      </c>
      <c r="D513" s="2" t="s">
        <v>255</v>
      </c>
    </row>
    <row r="514" spans="1:4" x14ac:dyDescent="0.25">
      <c r="A514" s="2">
        <v>7722</v>
      </c>
      <c r="B514" s="3" t="s">
        <v>1036</v>
      </c>
      <c r="C514" s="4" t="s">
        <v>1037</v>
      </c>
      <c r="D514" s="2" t="s">
        <v>255</v>
      </c>
    </row>
    <row r="515" spans="1:4" x14ac:dyDescent="0.25">
      <c r="A515" s="2">
        <v>7690</v>
      </c>
      <c r="B515" s="3" t="s">
        <v>1038</v>
      </c>
      <c r="C515" s="4" t="s">
        <v>1039</v>
      </c>
      <c r="D515" s="2" t="s">
        <v>255</v>
      </c>
    </row>
    <row r="516" spans="1:4" x14ac:dyDescent="0.25">
      <c r="A516" s="2">
        <v>7719</v>
      </c>
      <c r="B516" s="3" t="s">
        <v>1040</v>
      </c>
      <c r="C516" s="4" t="s">
        <v>1041</v>
      </c>
      <c r="D516" s="2" t="s">
        <v>255</v>
      </c>
    </row>
    <row r="517" spans="1:4" x14ac:dyDescent="0.25">
      <c r="A517" s="2">
        <v>7687</v>
      </c>
      <c r="B517" s="3" t="s">
        <v>1042</v>
      </c>
      <c r="C517" s="4" t="s">
        <v>1043</v>
      </c>
      <c r="D517" s="2" t="s">
        <v>255</v>
      </c>
    </row>
    <row r="518" spans="1:4" x14ac:dyDescent="0.25">
      <c r="A518" s="2">
        <v>7720</v>
      </c>
      <c r="B518" s="3" t="s">
        <v>1044</v>
      </c>
      <c r="C518" s="4" t="s">
        <v>1045</v>
      </c>
      <c r="D518" s="2" t="s">
        <v>255</v>
      </c>
    </row>
    <row r="519" spans="1:4" x14ac:dyDescent="0.25">
      <c r="A519" s="2">
        <v>7688</v>
      </c>
      <c r="B519" s="3" t="s">
        <v>1046</v>
      </c>
      <c r="C519" s="4" t="s">
        <v>1047</v>
      </c>
      <c r="D519" s="2" t="s">
        <v>255</v>
      </c>
    </row>
    <row r="520" spans="1:4" x14ac:dyDescent="0.25">
      <c r="A520" s="2">
        <v>7721</v>
      </c>
      <c r="B520" s="3" t="s">
        <v>1048</v>
      </c>
      <c r="C520" s="4" t="s">
        <v>1049</v>
      </c>
      <c r="D520" s="2" t="s">
        <v>255</v>
      </c>
    </row>
    <row r="521" spans="1:4" x14ac:dyDescent="0.25">
      <c r="A521" s="2">
        <v>7689</v>
      </c>
      <c r="B521" s="3" t="s">
        <v>1050</v>
      </c>
      <c r="C521" s="4" t="s">
        <v>1051</v>
      </c>
      <c r="D521" s="2" t="s">
        <v>255</v>
      </c>
    </row>
    <row r="522" spans="1:4" x14ac:dyDescent="0.25">
      <c r="A522" s="2">
        <v>7729</v>
      </c>
      <c r="B522" s="3" t="s">
        <v>1052</v>
      </c>
      <c r="C522" s="4" t="s">
        <v>1053</v>
      </c>
      <c r="D522" s="2" t="s">
        <v>255</v>
      </c>
    </row>
    <row r="523" spans="1:4" x14ac:dyDescent="0.25">
      <c r="A523" s="2">
        <v>7697</v>
      </c>
      <c r="B523" s="3" t="s">
        <v>1054</v>
      </c>
      <c r="C523" s="4" t="s">
        <v>1055</v>
      </c>
      <c r="D523" s="2" t="s">
        <v>255</v>
      </c>
    </row>
    <row r="524" spans="1:4" x14ac:dyDescent="0.25">
      <c r="A524" s="2">
        <v>7730</v>
      </c>
      <c r="B524" s="3" t="s">
        <v>1056</v>
      </c>
      <c r="C524" s="4" t="s">
        <v>1057</v>
      </c>
      <c r="D524" s="2" t="s">
        <v>255</v>
      </c>
    </row>
    <row r="525" spans="1:4" x14ac:dyDescent="0.25">
      <c r="A525" s="2">
        <v>7698</v>
      </c>
      <c r="B525" s="3" t="s">
        <v>1058</v>
      </c>
      <c r="C525" s="4" t="s">
        <v>1059</v>
      </c>
      <c r="D525" s="2" t="s">
        <v>255</v>
      </c>
    </row>
    <row r="526" spans="1:4" x14ac:dyDescent="0.25">
      <c r="A526" s="2">
        <v>7731</v>
      </c>
      <c r="B526" s="3" t="s">
        <v>1060</v>
      </c>
      <c r="C526" s="4" t="s">
        <v>1061</v>
      </c>
      <c r="D526" s="2" t="s">
        <v>255</v>
      </c>
    </row>
    <row r="527" spans="1:4" x14ac:dyDescent="0.25">
      <c r="A527" s="2">
        <v>7699</v>
      </c>
      <c r="B527" s="3" t="s">
        <v>1062</v>
      </c>
      <c r="C527" s="4" t="s">
        <v>1063</v>
      </c>
      <c r="D527" s="2" t="s">
        <v>255</v>
      </c>
    </row>
    <row r="528" spans="1:4" x14ac:dyDescent="0.25">
      <c r="A528" s="2">
        <v>7732</v>
      </c>
      <c r="B528" s="3" t="s">
        <v>1064</v>
      </c>
      <c r="C528" s="4" t="s">
        <v>1065</v>
      </c>
      <c r="D528" s="2" t="s">
        <v>255</v>
      </c>
    </row>
    <row r="529" spans="1:4" x14ac:dyDescent="0.25">
      <c r="A529" s="2">
        <v>7700</v>
      </c>
      <c r="B529" s="3" t="s">
        <v>1066</v>
      </c>
      <c r="C529" s="4" t="s">
        <v>1067</v>
      </c>
      <c r="D529" s="2" t="s">
        <v>255</v>
      </c>
    </row>
    <row r="530" spans="1:4" x14ac:dyDescent="0.25">
      <c r="A530" s="2">
        <v>1407</v>
      </c>
      <c r="B530" s="3" t="s">
        <v>1068</v>
      </c>
      <c r="C530" s="4" t="s">
        <v>1069</v>
      </c>
      <c r="D530" s="2" t="s">
        <v>84</v>
      </c>
    </row>
    <row r="531" spans="1:4" x14ac:dyDescent="0.25">
      <c r="A531" s="2">
        <v>1386</v>
      </c>
      <c r="B531" s="3" t="s">
        <v>1070</v>
      </c>
      <c r="C531" s="4" t="s">
        <v>1071</v>
      </c>
      <c r="D531" s="6" t="s">
        <v>84</v>
      </c>
    </row>
    <row r="532" spans="1:4" x14ac:dyDescent="0.25">
      <c r="A532" s="2">
        <v>1376</v>
      </c>
      <c r="B532" s="3" t="s">
        <v>1072</v>
      </c>
      <c r="C532" s="4" t="s">
        <v>1073</v>
      </c>
      <c r="D532" s="2" t="s">
        <v>255</v>
      </c>
    </row>
    <row r="533" spans="1:4" x14ac:dyDescent="0.25">
      <c r="A533" s="2">
        <v>1367</v>
      </c>
      <c r="B533" s="3" t="s">
        <v>1074</v>
      </c>
      <c r="C533" s="4" t="s">
        <v>1075</v>
      </c>
      <c r="D533" s="6" t="s">
        <v>255</v>
      </c>
    </row>
    <row r="534" spans="1:4" x14ac:dyDescent="0.25">
      <c r="A534" s="2">
        <v>1377</v>
      </c>
      <c r="B534" s="3" t="s">
        <v>1076</v>
      </c>
      <c r="C534" s="4" t="s">
        <v>1077</v>
      </c>
      <c r="D534" s="2" t="s">
        <v>255</v>
      </c>
    </row>
    <row r="535" spans="1:4" x14ac:dyDescent="0.25">
      <c r="A535" s="2">
        <v>1368</v>
      </c>
      <c r="B535" s="3" t="s">
        <v>1078</v>
      </c>
      <c r="C535" s="4" t="s">
        <v>1079</v>
      </c>
      <c r="D535" s="6" t="s">
        <v>255</v>
      </c>
    </row>
    <row r="536" spans="1:4" x14ac:dyDescent="0.25">
      <c r="A536" s="2">
        <v>4546</v>
      </c>
      <c r="B536" s="3" t="s">
        <v>1080</v>
      </c>
      <c r="C536" s="4" t="s">
        <v>1081</v>
      </c>
      <c r="D536" s="2" t="s">
        <v>6</v>
      </c>
    </row>
    <row r="537" spans="1:4" x14ac:dyDescent="0.25">
      <c r="A537" s="2">
        <v>4490</v>
      </c>
      <c r="B537" s="3" t="s">
        <v>1082</v>
      </c>
      <c r="C537" s="4" t="s">
        <v>1083</v>
      </c>
      <c r="D537" s="6" t="s">
        <v>6</v>
      </c>
    </row>
    <row r="538" spans="1:4" x14ac:dyDescent="0.25">
      <c r="A538" s="2">
        <v>4547</v>
      </c>
      <c r="B538" s="3" t="s">
        <v>1084</v>
      </c>
      <c r="C538" s="4" t="s">
        <v>1085</v>
      </c>
      <c r="D538" s="2" t="s">
        <v>6</v>
      </c>
    </row>
    <row r="539" spans="1:4" x14ac:dyDescent="0.25">
      <c r="A539" s="2">
        <v>4491</v>
      </c>
      <c r="B539" s="3" t="s">
        <v>1086</v>
      </c>
      <c r="C539" s="4" t="s">
        <v>1087</v>
      </c>
      <c r="D539" s="6" t="s">
        <v>6</v>
      </c>
    </row>
    <row r="540" spans="1:4" x14ac:dyDescent="0.25">
      <c r="A540" s="2">
        <v>4545</v>
      </c>
      <c r="B540" s="3" t="s">
        <v>1088</v>
      </c>
      <c r="C540" s="4" t="s">
        <v>1089</v>
      </c>
      <c r="D540" s="2" t="s">
        <v>6</v>
      </c>
    </row>
    <row r="541" spans="1:4" x14ac:dyDescent="0.25">
      <c r="A541" s="2">
        <v>4489</v>
      </c>
      <c r="B541" s="3" t="s">
        <v>1090</v>
      </c>
      <c r="C541" s="4" t="s">
        <v>1091</v>
      </c>
      <c r="D541" s="6" t="s">
        <v>6</v>
      </c>
    </row>
    <row r="542" spans="1:4" x14ac:dyDescent="0.25">
      <c r="A542" s="2">
        <v>4492</v>
      </c>
      <c r="B542" s="3" t="s">
        <v>1092</v>
      </c>
      <c r="C542" s="4" t="s">
        <v>1093</v>
      </c>
      <c r="D542" s="6" t="s">
        <v>6</v>
      </c>
    </row>
    <row r="543" spans="1:4" x14ac:dyDescent="0.25">
      <c r="A543" s="2">
        <v>4548</v>
      </c>
      <c r="B543" s="3" t="s">
        <v>1094</v>
      </c>
      <c r="C543" s="4" t="s">
        <v>1095</v>
      </c>
      <c r="D543" s="2" t="s">
        <v>6</v>
      </c>
    </row>
    <row r="544" spans="1:4" x14ac:dyDescent="0.25">
      <c r="A544" s="2">
        <v>4493</v>
      </c>
      <c r="B544" s="3" t="s">
        <v>1096</v>
      </c>
      <c r="C544" s="4" t="s">
        <v>1097</v>
      </c>
      <c r="D544" s="6" t="s">
        <v>6</v>
      </c>
    </row>
    <row r="545" spans="1:4" x14ac:dyDescent="0.25">
      <c r="A545" s="2">
        <v>4549</v>
      </c>
      <c r="B545" s="3" t="s">
        <v>1098</v>
      </c>
      <c r="C545" s="4" t="s">
        <v>1099</v>
      </c>
      <c r="D545" s="2" t="s">
        <v>6</v>
      </c>
    </row>
    <row r="546" spans="1:4" x14ac:dyDescent="0.25">
      <c r="A546" s="2">
        <v>8406</v>
      </c>
      <c r="B546" s="3" t="s">
        <v>1100</v>
      </c>
      <c r="C546" s="4" t="s">
        <v>1101</v>
      </c>
      <c r="D546" s="2" t="s">
        <v>314</v>
      </c>
    </row>
    <row r="547" spans="1:4" x14ac:dyDescent="0.25">
      <c r="A547" s="2">
        <v>8371</v>
      </c>
      <c r="B547" s="3" t="s">
        <v>1102</v>
      </c>
      <c r="C547" s="4" t="s">
        <v>1103</v>
      </c>
      <c r="D547" s="2" t="s">
        <v>314</v>
      </c>
    </row>
    <row r="548" spans="1:4" x14ac:dyDescent="0.25">
      <c r="A548" s="2">
        <v>1184</v>
      </c>
      <c r="B548" s="3" t="s">
        <v>1104</v>
      </c>
      <c r="C548" s="4" t="s">
        <v>1105</v>
      </c>
      <c r="D548" s="2" t="s">
        <v>314</v>
      </c>
    </row>
    <row r="549" spans="1:4" x14ac:dyDescent="0.25">
      <c r="A549" s="2">
        <v>1152</v>
      </c>
      <c r="B549" s="3" t="s">
        <v>1106</v>
      </c>
      <c r="C549" s="4" t="s">
        <v>1107</v>
      </c>
      <c r="D549" s="6" t="s">
        <v>314</v>
      </c>
    </row>
    <row r="550" spans="1:4" x14ac:dyDescent="0.25">
      <c r="A550" s="2">
        <v>1185</v>
      </c>
      <c r="B550" s="3" t="s">
        <v>1108</v>
      </c>
      <c r="C550" s="4" t="s">
        <v>1109</v>
      </c>
      <c r="D550" s="2" t="s">
        <v>314</v>
      </c>
    </row>
    <row r="551" spans="1:4" x14ac:dyDescent="0.25">
      <c r="A551" s="2">
        <v>1153</v>
      </c>
      <c r="B551" s="3" t="s">
        <v>1110</v>
      </c>
      <c r="C551" s="4" t="s">
        <v>1111</v>
      </c>
      <c r="D551" s="6" t="s">
        <v>314</v>
      </c>
    </row>
    <row r="552" spans="1:4" x14ac:dyDescent="0.25">
      <c r="A552" s="2">
        <v>1186</v>
      </c>
      <c r="B552" s="3" t="s">
        <v>1112</v>
      </c>
      <c r="C552" s="4" t="s">
        <v>1113</v>
      </c>
      <c r="D552" s="2" t="s">
        <v>314</v>
      </c>
    </row>
    <row r="553" spans="1:4" x14ac:dyDescent="0.25">
      <c r="A553" s="2">
        <v>1154</v>
      </c>
      <c r="B553" s="3" t="s">
        <v>1114</v>
      </c>
      <c r="C553" s="4" t="s">
        <v>1115</v>
      </c>
      <c r="D553" s="6" t="s">
        <v>314</v>
      </c>
    </row>
    <row r="554" spans="1:4" x14ac:dyDescent="0.25">
      <c r="A554" s="2">
        <v>1187</v>
      </c>
      <c r="B554" s="3" t="s">
        <v>1116</v>
      </c>
      <c r="C554" s="4" t="s">
        <v>1117</v>
      </c>
      <c r="D554" s="2" t="s">
        <v>314</v>
      </c>
    </row>
    <row r="555" spans="1:4" x14ac:dyDescent="0.25">
      <c r="A555" s="2">
        <v>1155</v>
      </c>
      <c r="B555" s="3" t="s">
        <v>1118</v>
      </c>
      <c r="C555" s="4" t="s">
        <v>1119</v>
      </c>
      <c r="D555" s="6" t="s">
        <v>314</v>
      </c>
    </row>
    <row r="556" spans="1:4" x14ac:dyDescent="0.25">
      <c r="A556" s="2">
        <v>8278</v>
      </c>
      <c r="B556" s="3" t="s">
        <v>1120</v>
      </c>
      <c r="C556" s="4" t="s">
        <v>1121</v>
      </c>
      <c r="D556" s="2" t="s">
        <v>6</v>
      </c>
    </row>
    <row r="557" spans="1:4" x14ac:dyDescent="0.25">
      <c r="A557" s="2">
        <v>8187</v>
      </c>
      <c r="B557" s="3" t="s">
        <v>1122</v>
      </c>
      <c r="C557" s="4" t="s">
        <v>1123</v>
      </c>
      <c r="D557" s="2" t="s">
        <v>6</v>
      </c>
    </row>
    <row r="558" spans="1:4" x14ac:dyDescent="0.25">
      <c r="A558" s="2">
        <v>8279</v>
      </c>
      <c r="B558" s="3" t="s">
        <v>1124</v>
      </c>
      <c r="C558" s="4" t="s">
        <v>1125</v>
      </c>
      <c r="D558" s="2" t="s">
        <v>6</v>
      </c>
    </row>
    <row r="559" spans="1:4" x14ac:dyDescent="0.25">
      <c r="A559" s="2">
        <v>8188</v>
      </c>
      <c r="B559" s="3" t="s">
        <v>1126</v>
      </c>
      <c r="C559" s="4" t="s">
        <v>1127</v>
      </c>
      <c r="D559" s="2" t="s">
        <v>6</v>
      </c>
    </row>
    <row r="560" spans="1:4" x14ac:dyDescent="0.25">
      <c r="A560" s="2">
        <v>8280</v>
      </c>
      <c r="B560" s="3" t="s">
        <v>1128</v>
      </c>
      <c r="C560" s="4" t="s">
        <v>1129</v>
      </c>
      <c r="D560" s="2" t="s">
        <v>23</v>
      </c>
    </row>
    <row r="561" spans="1:4" x14ac:dyDescent="0.25">
      <c r="A561" s="2">
        <v>8189</v>
      </c>
      <c r="B561" s="3" t="s">
        <v>1130</v>
      </c>
      <c r="C561" s="4" t="s">
        <v>1131</v>
      </c>
      <c r="D561" s="2" t="s">
        <v>23</v>
      </c>
    </row>
    <row r="562" spans="1:4" x14ac:dyDescent="0.25">
      <c r="A562" s="2">
        <v>7115</v>
      </c>
      <c r="B562" s="3" t="s">
        <v>1132</v>
      </c>
      <c r="C562" s="4" t="s">
        <v>1133</v>
      </c>
      <c r="D562" s="2" t="s">
        <v>84</v>
      </c>
    </row>
    <row r="563" spans="1:4" x14ac:dyDescent="0.25">
      <c r="A563" s="2">
        <v>7059</v>
      </c>
      <c r="B563" s="3" t="s">
        <v>1134</v>
      </c>
      <c r="C563" s="4" t="s">
        <v>1135</v>
      </c>
      <c r="D563" s="2" t="s">
        <v>84</v>
      </c>
    </row>
    <row r="564" spans="1:4" x14ac:dyDescent="0.25">
      <c r="A564" s="2">
        <v>8281</v>
      </c>
      <c r="B564" s="3" t="s">
        <v>1136</v>
      </c>
      <c r="C564" s="4" t="s">
        <v>1137</v>
      </c>
      <c r="D564" s="2" t="s">
        <v>84</v>
      </c>
    </row>
    <row r="565" spans="1:4" x14ac:dyDescent="0.25">
      <c r="A565" s="2">
        <v>8190</v>
      </c>
      <c r="B565" s="3" t="s">
        <v>1138</v>
      </c>
      <c r="C565" s="4" t="s">
        <v>1139</v>
      </c>
      <c r="D565" s="2" t="s">
        <v>84</v>
      </c>
    </row>
    <row r="566" spans="1:4" x14ac:dyDescent="0.25">
      <c r="A566" s="2">
        <v>8282</v>
      </c>
      <c r="B566" s="3" t="s">
        <v>1140</v>
      </c>
      <c r="C566" s="4" t="s">
        <v>1141</v>
      </c>
      <c r="D566" s="2" t="s">
        <v>23</v>
      </c>
    </row>
    <row r="567" spans="1:4" x14ac:dyDescent="0.25">
      <c r="A567" s="2">
        <v>8191</v>
      </c>
      <c r="B567" s="3" t="s">
        <v>1142</v>
      </c>
      <c r="C567" s="4" t="s">
        <v>1143</v>
      </c>
      <c r="D567" s="2" t="s">
        <v>23</v>
      </c>
    </row>
    <row r="568" spans="1:4" x14ac:dyDescent="0.25">
      <c r="A568" s="2">
        <v>8283</v>
      </c>
      <c r="B568" s="3" t="s">
        <v>1144</v>
      </c>
      <c r="C568" s="4" t="s">
        <v>1145</v>
      </c>
      <c r="D568" s="2" t="s">
        <v>84</v>
      </c>
    </row>
    <row r="569" spans="1:4" x14ac:dyDescent="0.25">
      <c r="A569" s="2">
        <v>8192</v>
      </c>
      <c r="B569" s="3" t="s">
        <v>1146</v>
      </c>
      <c r="C569" s="4" t="s">
        <v>1147</v>
      </c>
      <c r="D569" s="2" t="s">
        <v>84</v>
      </c>
    </row>
    <row r="570" spans="1:4" x14ac:dyDescent="0.25">
      <c r="A570" s="2">
        <v>8284</v>
      </c>
      <c r="B570" s="3" t="s">
        <v>1148</v>
      </c>
      <c r="C570" s="4" t="s">
        <v>1149</v>
      </c>
      <c r="D570" s="2" t="s">
        <v>6</v>
      </c>
    </row>
    <row r="571" spans="1:4" x14ac:dyDescent="0.25">
      <c r="A571" s="2">
        <v>8193</v>
      </c>
      <c r="B571" s="3" t="s">
        <v>1150</v>
      </c>
      <c r="C571" s="4" t="s">
        <v>1151</v>
      </c>
      <c r="D571" s="2" t="s">
        <v>6</v>
      </c>
    </row>
    <row r="572" spans="1:4" x14ac:dyDescent="0.25">
      <c r="A572" s="2">
        <v>8346</v>
      </c>
      <c r="B572" s="3" t="s">
        <v>1152</v>
      </c>
      <c r="C572" s="4" t="s">
        <v>1153</v>
      </c>
      <c r="D572" s="2" t="s">
        <v>6</v>
      </c>
    </row>
    <row r="573" spans="1:4" x14ac:dyDescent="0.25">
      <c r="A573" s="2">
        <v>8255</v>
      </c>
      <c r="B573" s="3" t="s">
        <v>1154</v>
      </c>
      <c r="C573" s="4" t="s">
        <v>1155</v>
      </c>
      <c r="D573" s="2" t="s">
        <v>6</v>
      </c>
    </row>
    <row r="574" spans="1:4" x14ac:dyDescent="0.25">
      <c r="A574" s="2">
        <v>8285</v>
      </c>
      <c r="B574" s="3" t="s">
        <v>1156</v>
      </c>
      <c r="C574" s="4" t="s">
        <v>1157</v>
      </c>
      <c r="D574" s="2" t="s">
        <v>23</v>
      </c>
    </row>
    <row r="575" spans="1:4" x14ac:dyDescent="0.25">
      <c r="A575" s="2">
        <v>8194</v>
      </c>
      <c r="B575" s="3" t="s">
        <v>1158</v>
      </c>
      <c r="C575" s="4" t="s">
        <v>1159</v>
      </c>
      <c r="D575" s="2" t="s">
        <v>23</v>
      </c>
    </row>
    <row r="576" spans="1:4" x14ac:dyDescent="0.25">
      <c r="A576" s="2">
        <v>8286</v>
      </c>
      <c r="B576" s="3" t="s">
        <v>1160</v>
      </c>
      <c r="C576" s="4" t="s">
        <v>1161</v>
      </c>
      <c r="D576" s="2" t="s">
        <v>23</v>
      </c>
    </row>
    <row r="577" spans="1:4" x14ac:dyDescent="0.25">
      <c r="A577" s="2">
        <v>8195</v>
      </c>
      <c r="B577" s="3" t="s">
        <v>1162</v>
      </c>
      <c r="C577" s="4" t="s">
        <v>1163</v>
      </c>
      <c r="D577" s="2" t="s">
        <v>23</v>
      </c>
    </row>
    <row r="578" spans="1:4" x14ac:dyDescent="0.25">
      <c r="A578" s="2">
        <v>8287</v>
      </c>
      <c r="B578" s="3" t="s">
        <v>1164</v>
      </c>
      <c r="C578" s="4" t="s">
        <v>1165</v>
      </c>
      <c r="D578" s="2" t="s">
        <v>23</v>
      </c>
    </row>
    <row r="579" spans="1:4" x14ac:dyDescent="0.25">
      <c r="A579" s="2">
        <v>8196</v>
      </c>
      <c r="B579" s="3" t="s">
        <v>1166</v>
      </c>
      <c r="C579" s="4" t="s">
        <v>1167</v>
      </c>
      <c r="D579" s="2" t="s">
        <v>23</v>
      </c>
    </row>
    <row r="580" spans="1:4" x14ac:dyDescent="0.25">
      <c r="A580" s="2">
        <v>8288</v>
      </c>
      <c r="B580" s="3" t="s">
        <v>1168</v>
      </c>
      <c r="C580" s="4" t="s">
        <v>1169</v>
      </c>
      <c r="D580" s="2" t="s">
        <v>23</v>
      </c>
    </row>
    <row r="581" spans="1:4" x14ac:dyDescent="0.25">
      <c r="A581" s="2">
        <v>8197</v>
      </c>
      <c r="B581" s="3" t="s">
        <v>1170</v>
      </c>
      <c r="C581" s="4" t="s">
        <v>1171</v>
      </c>
      <c r="D581" s="2" t="s">
        <v>23</v>
      </c>
    </row>
    <row r="582" spans="1:4" x14ac:dyDescent="0.25">
      <c r="A582" s="2">
        <v>1088</v>
      </c>
      <c r="B582" s="3" t="s">
        <v>1172</v>
      </c>
      <c r="C582" s="4" t="s">
        <v>1173</v>
      </c>
      <c r="D582" s="2" t="s">
        <v>84</v>
      </c>
    </row>
    <row r="583" spans="1:4" x14ac:dyDescent="0.25">
      <c r="A583" s="2">
        <v>1031</v>
      </c>
      <c r="B583" s="3" t="s">
        <v>1174</v>
      </c>
      <c r="C583" s="4" t="s">
        <v>1175</v>
      </c>
      <c r="D583" s="6" t="s">
        <v>84</v>
      </c>
    </row>
    <row r="584" spans="1:4" x14ac:dyDescent="0.25">
      <c r="A584" s="2">
        <v>1089</v>
      </c>
      <c r="B584" s="3" t="s">
        <v>1176</v>
      </c>
      <c r="C584" s="4" t="s">
        <v>1177</v>
      </c>
      <c r="D584" s="2" t="s">
        <v>84</v>
      </c>
    </row>
    <row r="585" spans="1:4" x14ac:dyDescent="0.25">
      <c r="A585" s="2">
        <v>1032</v>
      </c>
      <c r="B585" s="3" t="s">
        <v>1178</v>
      </c>
      <c r="C585" s="4" t="s">
        <v>1179</v>
      </c>
      <c r="D585" s="6" t="s">
        <v>84</v>
      </c>
    </row>
    <row r="586" spans="1:4" x14ac:dyDescent="0.25">
      <c r="A586" s="2">
        <v>7469</v>
      </c>
      <c r="B586" s="3" t="s">
        <v>1180</v>
      </c>
      <c r="C586" s="4" t="s">
        <v>1181</v>
      </c>
      <c r="D586" s="2" t="s">
        <v>6</v>
      </c>
    </row>
    <row r="587" spans="1:4" x14ac:dyDescent="0.25">
      <c r="A587" s="2">
        <v>7445</v>
      </c>
      <c r="B587" s="3" t="s">
        <v>1182</v>
      </c>
      <c r="C587" s="4" t="s">
        <v>1183</v>
      </c>
      <c r="D587" s="2" t="s">
        <v>6</v>
      </c>
    </row>
    <row r="588" spans="1:4" x14ac:dyDescent="0.25">
      <c r="A588" s="2">
        <v>7152</v>
      </c>
      <c r="B588" s="3" t="s">
        <v>1184</v>
      </c>
      <c r="C588" s="4" t="s">
        <v>1185</v>
      </c>
      <c r="D588" s="2" t="s">
        <v>6</v>
      </c>
    </row>
    <row r="589" spans="1:4" x14ac:dyDescent="0.25">
      <c r="A589" s="2">
        <v>7096</v>
      </c>
      <c r="B589" s="3" t="s">
        <v>1186</v>
      </c>
      <c r="C589" s="4" t="s">
        <v>1187</v>
      </c>
      <c r="D589" s="2" t="s">
        <v>6</v>
      </c>
    </row>
    <row r="590" spans="1:4" x14ac:dyDescent="0.25">
      <c r="A590" s="2">
        <v>4260</v>
      </c>
      <c r="B590" s="3" t="s">
        <v>1188</v>
      </c>
      <c r="C590" s="4" t="s">
        <v>1189</v>
      </c>
      <c r="D590" s="2" t="s">
        <v>6</v>
      </c>
    </row>
    <row r="591" spans="1:4" x14ac:dyDescent="0.25">
      <c r="A591" s="2">
        <v>4215</v>
      </c>
      <c r="B591" s="3" t="s">
        <v>1190</v>
      </c>
      <c r="C591" s="4" t="s">
        <v>1191</v>
      </c>
      <c r="D591" s="6" t="s">
        <v>6</v>
      </c>
    </row>
    <row r="592" spans="1:4" x14ac:dyDescent="0.25">
      <c r="A592" s="2">
        <v>4261</v>
      </c>
      <c r="B592" s="3" t="s">
        <v>1192</v>
      </c>
      <c r="C592" s="4" t="s">
        <v>1193</v>
      </c>
      <c r="D592" s="2" t="s">
        <v>6</v>
      </c>
    </row>
    <row r="593" spans="1:4" x14ac:dyDescent="0.25">
      <c r="A593" s="2">
        <v>4216</v>
      </c>
      <c r="B593" s="3" t="s">
        <v>1194</v>
      </c>
      <c r="C593" s="4" t="s">
        <v>1195</v>
      </c>
      <c r="D593" s="6" t="s">
        <v>6</v>
      </c>
    </row>
    <row r="594" spans="1:4" x14ac:dyDescent="0.25">
      <c r="A594" s="2">
        <v>4262</v>
      </c>
      <c r="B594" s="3" t="s">
        <v>1196</v>
      </c>
      <c r="C594" s="4" t="s">
        <v>1197</v>
      </c>
      <c r="D594" s="2" t="s">
        <v>6</v>
      </c>
    </row>
    <row r="595" spans="1:4" x14ac:dyDescent="0.25">
      <c r="A595" s="2">
        <v>4217</v>
      </c>
      <c r="B595" s="3" t="s">
        <v>1198</v>
      </c>
      <c r="C595" s="4" t="s">
        <v>1199</v>
      </c>
      <c r="D595" s="6" t="s">
        <v>6</v>
      </c>
    </row>
    <row r="596" spans="1:4" x14ac:dyDescent="0.25">
      <c r="A596" s="2">
        <v>4263</v>
      </c>
      <c r="B596" s="3" t="s">
        <v>1200</v>
      </c>
      <c r="C596" s="4" t="s">
        <v>1201</v>
      </c>
      <c r="D596" s="2" t="s">
        <v>6</v>
      </c>
    </row>
    <row r="597" spans="1:4" x14ac:dyDescent="0.25">
      <c r="A597" s="2">
        <v>4218</v>
      </c>
      <c r="B597" s="3" t="s">
        <v>1202</v>
      </c>
      <c r="C597" s="4" t="s">
        <v>1203</v>
      </c>
      <c r="D597" s="6" t="s">
        <v>6</v>
      </c>
    </row>
    <row r="598" spans="1:4" x14ac:dyDescent="0.25">
      <c r="A598" s="2">
        <v>3659</v>
      </c>
      <c r="B598" s="3" t="s">
        <v>1204</v>
      </c>
      <c r="C598" s="4" t="s">
        <v>1205</v>
      </c>
      <c r="D598" s="2" t="s">
        <v>6</v>
      </c>
    </row>
    <row r="599" spans="1:4" x14ac:dyDescent="0.25">
      <c r="A599" s="2">
        <v>3645</v>
      </c>
      <c r="B599" s="3" t="s">
        <v>1206</v>
      </c>
      <c r="C599" s="4" t="s">
        <v>1207</v>
      </c>
      <c r="D599" s="6" t="s">
        <v>6</v>
      </c>
    </row>
    <row r="600" spans="1:4" x14ac:dyDescent="0.25">
      <c r="A600" s="2">
        <v>5156</v>
      </c>
      <c r="B600" s="3" t="s">
        <v>1208</v>
      </c>
      <c r="C600" s="4" t="s">
        <v>1209</v>
      </c>
      <c r="D600" s="2" t="s">
        <v>6</v>
      </c>
    </row>
    <row r="601" spans="1:4" x14ac:dyDescent="0.25">
      <c r="A601" s="2">
        <v>5135</v>
      </c>
      <c r="B601" s="3" t="s">
        <v>1210</v>
      </c>
      <c r="C601" s="4" t="s">
        <v>1211</v>
      </c>
      <c r="D601" s="2" t="s">
        <v>6</v>
      </c>
    </row>
    <row r="602" spans="1:4" x14ac:dyDescent="0.25">
      <c r="A602" s="2">
        <v>5155</v>
      </c>
      <c r="B602" s="3" t="s">
        <v>1212</v>
      </c>
      <c r="C602" s="4" t="s">
        <v>1213</v>
      </c>
      <c r="D602" s="2" t="s">
        <v>6</v>
      </c>
    </row>
    <row r="603" spans="1:4" x14ac:dyDescent="0.25">
      <c r="A603" s="2">
        <v>5134</v>
      </c>
      <c r="B603" s="3" t="s">
        <v>1214</v>
      </c>
      <c r="C603" s="4" t="s">
        <v>1215</v>
      </c>
      <c r="D603" s="2" t="s">
        <v>6</v>
      </c>
    </row>
    <row r="604" spans="1:4" x14ac:dyDescent="0.25">
      <c r="A604" s="2">
        <v>8459</v>
      </c>
      <c r="B604" s="3" t="s">
        <v>1216</v>
      </c>
      <c r="C604" s="4" t="s">
        <v>1217</v>
      </c>
      <c r="D604" s="2" t="s">
        <v>260</v>
      </c>
    </row>
    <row r="605" spans="1:4" x14ac:dyDescent="0.25">
      <c r="A605" s="2">
        <v>8442</v>
      </c>
      <c r="B605" s="3" t="s">
        <v>1218</v>
      </c>
      <c r="C605" s="4" t="s">
        <v>1219</v>
      </c>
      <c r="D605" s="2" t="s">
        <v>260</v>
      </c>
    </row>
    <row r="606" spans="1:4" x14ac:dyDescent="0.25">
      <c r="A606" s="2">
        <v>694</v>
      </c>
      <c r="B606" s="3" t="s">
        <v>1220</v>
      </c>
      <c r="C606" s="4" t="s">
        <v>1221</v>
      </c>
      <c r="D606" s="2" t="s">
        <v>6</v>
      </c>
    </row>
    <row r="607" spans="1:4" x14ac:dyDescent="0.25">
      <c r="A607" s="2">
        <v>583</v>
      </c>
      <c r="B607" s="3" t="s">
        <v>1222</v>
      </c>
      <c r="C607" s="4" t="s">
        <v>1223</v>
      </c>
      <c r="D607" s="6" t="s">
        <v>6</v>
      </c>
    </row>
    <row r="608" spans="1:4" x14ac:dyDescent="0.25">
      <c r="A608" s="2">
        <v>833</v>
      </c>
      <c r="B608" s="3" t="s">
        <v>1224</v>
      </c>
      <c r="C608" s="4" t="s">
        <v>1225</v>
      </c>
      <c r="D608" s="2" t="s">
        <v>6</v>
      </c>
    </row>
    <row r="609" spans="1:4" x14ac:dyDescent="0.25">
      <c r="A609" s="2">
        <v>831</v>
      </c>
      <c r="B609" s="3" t="s">
        <v>1226</v>
      </c>
      <c r="C609" s="4" t="s">
        <v>1227</v>
      </c>
      <c r="D609" s="6" t="s">
        <v>6</v>
      </c>
    </row>
    <row r="610" spans="1:4" x14ac:dyDescent="0.25">
      <c r="A610" s="2">
        <v>1072</v>
      </c>
      <c r="B610" s="3" t="s">
        <v>1228</v>
      </c>
      <c r="C610" s="4" t="s">
        <v>1229</v>
      </c>
      <c r="D610" s="2" t="s">
        <v>84</v>
      </c>
    </row>
    <row r="611" spans="1:4" x14ac:dyDescent="0.25">
      <c r="A611" s="2">
        <v>1015</v>
      </c>
      <c r="B611" s="3" t="s">
        <v>1230</v>
      </c>
      <c r="C611" s="4" t="s">
        <v>1231</v>
      </c>
      <c r="D611" s="6" t="s">
        <v>84</v>
      </c>
    </row>
    <row r="612" spans="1:4" x14ac:dyDescent="0.25">
      <c r="A612" s="2">
        <v>9489</v>
      </c>
      <c r="B612" s="3" t="s">
        <v>1232</v>
      </c>
      <c r="C612" s="4" t="s">
        <v>1233</v>
      </c>
      <c r="D612" s="2" t="s">
        <v>6</v>
      </c>
    </row>
    <row r="613" spans="1:4" x14ac:dyDescent="0.25">
      <c r="A613" s="2">
        <v>9540</v>
      </c>
      <c r="B613" s="3" t="s">
        <v>1234</v>
      </c>
      <c r="C613" s="4" t="s">
        <v>1235</v>
      </c>
      <c r="D613" s="2" t="s">
        <v>6</v>
      </c>
    </row>
    <row r="614" spans="1:4" x14ac:dyDescent="0.25">
      <c r="A614" s="2">
        <v>9488</v>
      </c>
      <c r="B614" s="3" t="s">
        <v>1236</v>
      </c>
      <c r="C614" s="4" t="s">
        <v>1237</v>
      </c>
      <c r="D614" s="2" t="s">
        <v>6</v>
      </c>
    </row>
    <row r="615" spans="1:4" x14ac:dyDescent="0.25">
      <c r="A615" s="2">
        <v>9539</v>
      </c>
      <c r="B615" s="3" t="s">
        <v>1238</v>
      </c>
      <c r="C615" s="4" t="s">
        <v>1239</v>
      </c>
      <c r="D615" s="2" t="s">
        <v>6</v>
      </c>
    </row>
    <row r="616" spans="1:4" x14ac:dyDescent="0.25">
      <c r="A616" s="2">
        <v>8045</v>
      </c>
      <c r="B616" s="3" t="s">
        <v>1240</v>
      </c>
      <c r="C616" s="4" t="s">
        <v>1241</v>
      </c>
      <c r="D616" s="2" t="s">
        <v>84</v>
      </c>
    </row>
    <row r="617" spans="1:4" x14ac:dyDescent="0.25">
      <c r="A617" s="2">
        <v>7919</v>
      </c>
      <c r="B617" s="3" t="s">
        <v>1242</v>
      </c>
      <c r="C617" s="4" t="s">
        <v>1243</v>
      </c>
      <c r="D617" s="2" t="s">
        <v>84</v>
      </c>
    </row>
    <row r="618" spans="1:4" x14ac:dyDescent="0.25">
      <c r="A618" s="2">
        <v>1087</v>
      </c>
      <c r="B618" s="3" t="s">
        <v>1244</v>
      </c>
      <c r="C618" s="4" t="s">
        <v>1245</v>
      </c>
      <c r="D618" s="2" t="s">
        <v>84</v>
      </c>
    </row>
    <row r="619" spans="1:4" x14ac:dyDescent="0.25">
      <c r="A619" s="2">
        <v>1030</v>
      </c>
      <c r="B619" s="3" t="s">
        <v>1246</v>
      </c>
      <c r="C619" s="4" t="s">
        <v>1247</v>
      </c>
      <c r="D619" s="6" t="s">
        <v>84</v>
      </c>
    </row>
    <row r="620" spans="1:4" x14ac:dyDescent="0.25">
      <c r="A620" s="2">
        <v>1086</v>
      </c>
      <c r="B620" s="3" t="s">
        <v>1248</v>
      </c>
      <c r="C620" s="4" t="s">
        <v>1249</v>
      </c>
      <c r="D620" s="2" t="s">
        <v>84</v>
      </c>
    </row>
    <row r="621" spans="1:4" x14ac:dyDescent="0.25">
      <c r="A621" s="2">
        <v>1029</v>
      </c>
      <c r="B621" s="3" t="s">
        <v>1250</v>
      </c>
      <c r="C621" s="4" t="s">
        <v>1251</v>
      </c>
      <c r="D621" s="6" t="s">
        <v>84</v>
      </c>
    </row>
    <row r="622" spans="1:4" x14ac:dyDescent="0.25">
      <c r="A622" s="2">
        <v>1090</v>
      </c>
      <c r="B622" s="3" t="s">
        <v>1252</v>
      </c>
      <c r="C622" s="4" t="s">
        <v>1253</v>
      </c>
      <c r="D622" s="2" t="s">
        <v>84</v>
      </c>
    </row>
    <row r="623" spans="1:4" x14ac:dyDescent="0.25">
      <c r="A623" s="2">
        <v>1033</v>
      </c>
      <c r="B623" s="3" t="s">
        <v>1254</v>
      </c>
      <c r="C623" s="4" t="s">
        <v>1255</v>
      </c>
      <c r="D623" s="6" t="s">
        <v>84</v>
      </c>
    </row>
    <row r="624" spans="1:4" x14ac:dyDescent="0.25">
      <c r="A624" s="2">
        <v>9536</v>
      </c>
      <c r="B624" s="3" t="s">
        <v>1256</v>
      </c>
      <c r="C624" s="4" t="s">
        <v>1257</v>
      </c>
      <c r="D624" s="2" t="s">
        <v>6</v>
      </c>
    </row>
    <row r="625" spans="1:4" x14ac:dyDescent="0.25">
      <c r="A625" s="2">
        <v>9485</v>
      </c>
      <c r="B625" s="3" t="s">
        <v>1258</v>
      </c>
      <c r="C625" s="4" t="s">
        <v>1259</v>
      </c>
      <c r="D625" s="2" t="s">
        <v>6</v>
      </c>
    </row>
    <row r="626" spans="1:4" x14ac:dyDescent="0.25">
      <c r="A626" s="2">
        <v>9537</v>
      </c>
      <c r="B626" s="3" t="s">
        <v>1260</v>
      </c>
      <c r="C626" s="4" t="s">
        <v>1261</v>
      </c>
      <c r="D626" s="2" t="s">
        <v>6</v>
      </c>
    </row>
    <row r="627" spans="1:4" x14ac:dyDescent="0.25">
      <c r="A627" s="2">
        <v>9486</v>
      </c>
      <c r="B627" s="3" t="s">
        <v>1262</v>
      </c>
      <c r="C627" s="4" t="s">
        <v>1263</v>
      </c>
      <c r="D627" s="2" t="s">
        <v>6</v>
      </c>
    </row>
    <row r="628" spans="1:4" x14ac:dyDescent="0.25">
      <c r="A628" s="2">
        <v>9538</v>
      </c>
      <c r="B628" s="3" t="s">
        <v>1264</v>
      </c>
      <c r="C628" s="4" t="s">
        <v>1265</v>
      </c>
      <c r="D628" s="2" t="s">
        <v>6</v>
      </c>
    </row>
    <row r="629" spans="1:4" x14ac:dyDescent="0.25">
      <c r="A629" s="2">
        <v>9487</v>
      </c>
      <c r="B629" s="3" t="s">
        <v>1266</v>
      </c>
      <c r="C629" s="4" t="s">
        <v>1267</v>
      </c>
      <c r="D629" s="2" t="s">
        <v>6</v>
      </c>
    </row>
    <row r="630" spans="1:4" x14ac:dyDescent="0.25">
      <c r="A630" s="2">
        <v>9541</v>
      </c>
      <c r="B630" s="3" t="s">
        <v>1268</v>
      </c>
      <c r="C630" s="4" t="s">
        <v>1269</v>
      </c>
      <c r="D630" s="2" t="s">
        <v>6</v>
      </c>
    </row>
    <row r="631" spans="1:4" x14ac:dyDescent="0.25">
      <c r="A631" s="2">
        <v>9490</v>
      </c>
      <c r="B631" s="3" t="s">
        <v>1270</v>
      </c>
      <c r="C631" s="4" t="s">
        <v>1271</v>
      </c>
      <c r="D631" s="2" t="s">
        <v>6</v>
      </c>
    </row>
    <row r="632" spans="1:4" x14ac:dyDescent="0.25">
      <c r="A632" s="2">
        <v>675</v>
      </c>
      <c r="B632" s="3" t="s">
        <v>1272</v>
      </c>
      <c r="C632" s="4" t="s">
        <v>1273</v>
      </c>
      <c r="D632" s="2" t="s">
        <v>6</v>
      </c>
    </row>
    <row r="633" spans="1:4" x14ac:dyDescent="0.25">
      <c r="A633" s="2">
        <v>564</v>
      </c>
      <c r="B633" s="3" t="s">
        <v>1274</v>
      </c>
      <c r="C633" s="4" t="s">
        <v>1275</v>
      </c>
      <c r="D633" s="6" t="s">
        <v>6</v>
      </c>
    </row>
    <row r="634" spans="1:4" x14ac:dyDescent="0.25">
      <c r="A634" s="2">
        <v>696</v>
      </c>
      <c r="B634" s="3" t="s">
        <v>1276</v>
      </c>
      <c r="C634" s="4" t="s">
        <v>1277</v>
      </c>
      <c r="D634" s="2" t="s">
        <v>6</v>
      </c>
    </row>
    <row r="635" spans="1:4" x14ac:dyDescent="0.25">
      <c r="A635" s="2">
        <v>585</v>
      </c>
      <c r="B635" s="3" t="s">
        <v>1278</v>
      </c>
      <c r="C635" s="4" t="s">
        <v>1279</v>
      </c>
      <c r="D635" s="6" t="s">
        <v>6</v>
      </c>
    </row>
    <row r="636" spans="1:4" x14ac:dyDescent="0.25">
      <c r="A636" s="2">
        <v>695</v>
      </c>
      <c r="B636" s="3" t="s">
        <v>1280</v>
      </c>
      <c r="C636" s="4" t="s">
        <v>1281</v>
      </c>
      <c r="D636" s="2" t="s">
        <v>6</v>
      </c>
    </row>
    <row r="637" spans="1:4" x14ac:dyDescent="0.25">
      <c r="A637" s="2">
        <v>584</v>
      </c>
      <c r="B637" s="3" t="s">
        <v>1282</v>
      </c>
      <c r="C637" s="4" t="s">
        <v>1283</v>
      </c>
      <c r="D637" s="6" t="s">
        <v>6</v>
      </c>
    </row>
    <row r="638" spans="1:4" x14ac:dyDescent="0.25">
      <c r="A638" s="2">
        <v>4764</v>
      </c>
      <c r="B638" s="3" t="s">
        <v>1284</v>
      </c>
      <c r="C638" s="4" t="s">
        <v>1285</v>
      </c>
      <c r="D638" s="2" t="s">
        <v>6</v>
      </c>
    </row>
    <row r="639" spans="1:4" x14ac:dyDescent="0.25">
      <c r="A639" s="2">
        <v>4751</v>
      </c>
      <c r="B639" s="3" t="s">
        <v>1286</v>
      </c>
      <c r="C639" s="4" t="s">
        <v>1287</v>
      </c>
      <c r="D639" s="2" t="s">
        <v>6</v>
      </c>
    </row>
    <row r="640" spans="1:4" x14ac:dyDescent="0.25">
      <c r="A640" s="2">
        <v>4765</v>
      </c>
      <c r="B640" s="3" t="s">
        <v>1288</v>
      </c>
      <c r="C640" s="4" t="s">
        <v>1289</v>
      </c>
      <c r="D640" s="2" t="s">
        <v>6</v>
      </c>
    </row>
    <row r="641" spans="1:4" x14ac:dyDescent="0.25">
      <c r="A641" s="2">
        <v>4752</v>
      </c>
      <c r="B641" s="3" t="s">
        <v>1290</v>
      </c>
      <c r="C641" s="4" t="s">
        <v>1291</v>
      </c>
      <c r="D641" s="2" t="s">
        <v>6</v>
      </c>
    </row>
    <row r="642" spans="1:4" x14ac:dyDescent="0.25">
      <c r="A642" s="2">
        <v>4766</v>
      </c>
      <c r="B642" s="3" t="s">
        <v>1292</v>
      </c>
      <c r="C642" s="4" t="s">
        <v>1293</v>
      </c>
      <c r="D642" s="2" t="s">
        <v>6</v>
      </c>
    </row>
    <row r="643" spans="1:4" x14ac:dyDescent="0.25">
      <c r="A643" s="2">
        <v>4753</v>
      </c>
      <c r="B643" s="3" t="s">
        <v>1294</v>
      </c>
      <c r="C643" s="4" t="s">
        <v>1295</v>
      </c>
      <c r="D643" s="2" t="s">
        <v>6</v>
      </c>
    </row>
    <row r="644" spans="1:4" x14ac:dyDescent="0.25">
      <c r="A644" s="2">
        <v>6833</v>
      </c>
      <c r="B644" s="3" t="s">
        <v>1296</v>
      </c>
      <c r="C644" s="4" t="s">
        <v>1297</v>
      </c>
      <c r="D644" s="2" t="s">
        <v>255</v>
      </c>
    </row>
    <row r="645" spans="1:4" x14ac:dyDescent="0.25">
      <c r="A645" s="2">
        <v>6823</v>
      </c>
      <c r="B645" s="3" t="s">
        <v>1298</v>
      </c>
      <c r="C645" s="4" t="s">
        <v>1299</v>
      </c>
      <c r="D645" s="2" t="s">
        <v>255</v>
      </c>
    </row>
    <row r="646" spans="1:4" x14ac:dyDescent="0.25">
      <c r="A646" s="2">
        <v>6829</v>
      </c>
      <c r="B646" s="3" t="s">
        <v>1300</v>
      </c>
      <c r="C646" s="4" t="s">
        <v>1301</v>
      </c>
      <c r="D646" s="2" t="s">
        <v>255</v>
      </c>
    </row>
    <row r="647" spans="1:4" x14ac:dyDescent="0.25">
      <c r="A647" s="2">
        <v>6839</v>
      </c>
      <c r="B647" s="3" t="s">
        <v>1302</v>
      </c>
      <c r="C647" s="4" t="s">
        <v>1303</v>
      </c>
      <c r="D647" s="2" t="s">
        <v>255</v>
      </c>
    </row>
    <row r="648" spans="1:4" x14ac:dyDescent="0.25">
      <c r="A648" s="2">
        <v>6840</v>
      </c>
      <c r="B648" s="3" t="s">
        <v>1304</v>
      </c>
      <c r="C648" s="4" t="s">
        <v>1305</v>
      </c>
      <c r="D648" s="2" t="s">
        <v>255</v>
      </c>
    </row>
    <row r="649" spans="1:4" x14ac:dyDescent="0.25">
      <c r="A649" s="2">
        <v>6830</v>
      </c>
      <c r="B649" s="3" t="s">
        <v>1306</v>
      </c>
      <c r="C649" s="4" t="s">
        <v>1307</v>
      </c>
      <c r="D649" s="2" t="s">
        <v>255</v>
      </c>
    </row>
    <row r="650" spans="1:4" x14ac:dyDescent="0.25">
      <c r="A650" s="2">
        <v>7116</v>
      </c>
      <c r="B650" s="3" t="s">
        <v>1308</v>
      </c>
      <c r="C650" s="4" t="s">
        <v>1309</v>
      </c>
      <c r="D650" s="2" t="s">
        <v>255</v>
      </c>
    </row>
    <row r="651" spans="1:4" x14ac:dyDescent="0.25">
      <c r="A651" s="2">
        <v>7060</v>
      </c>
      <c r="B651" s="3" t="s">
        <v>1310</v>
      </c>
      <c r="C651" s="4" t="s">
        <v>1311</v>
      </c>
      <c r="D651" s="2" t="s">
        <v>255</v>
      </c>
    </row>
    <row r="652" spans="1:4" x14ac:dyDescent="0.25">
      <c r="A652" s="2">
        <v>6841</v>
      </c>
      <c r="B652" s="3" t="s">
        <v>1312</v>
      </c>
      <c r="C652" s="4" t="s">
        <v>1313</v>
      </c>
      <c r="D652" s="2" t="s">
        <v>255</v>
      </c>
    </row>
    <row r="653" spans="1:4" x14ac:dyDescent="0.25">
      <c r="A653" s="2">
        <v>6831</v>
      </c>
      <c r="B653" s="3" t="s">
        <v>1314</v>
      </c>
      <c r="C653" s="4" t="s">
        <v>1315</v>
      </c>
      <c r="D653" s="2" t="s">
        <v>255</v>
      </c>
    </row>
    <row r="654" spans="1:4" x14ac:dyDescent="0.25">
      <c r="A654" s="2">
        <v>8786</v>
      </c>
      <c r="B654" s="3" t="s">
        <v>1316</v>
      </c>
      <c r="C654" s="4" t="s">
        <v>1317</v>
      </c>
      <c r="D654" s="2" t="s">
        <v>273</v>
      </c>
    </row>
    <row r="655" spans="1:4" x14ac:dyDescent="0.25">
      <c r="A655" s="2">
        <v>8882</v>
      </c>
      <c r="B655" s="3" t="s">
        <v>1318</v>
      </c>
      <c r="C655" s="4" t="s">
        <v>1319</v>
      </c>
      <c r="D655" s="2" t="s">
        <v>273</v>
      </c>
    </row>
    <row r="656" spans="1:4" x14ac:dyDescent="0.25">
      <c r="A656" s="2">
        <v>338</v>
      </c>
      <c r="B656" s="3" t="s">
        <v>1320</v>
      </c>
      <c r="C656" s="4" t="s">
        <v>1321</v>
      </c>
      <c r="D656" s="2" t="s">
        <v>314</v>
      </c>
    </row>
    <row r="657" spans="1:4" x14ac:dyDescent="0.25">
      <c r="A657" s="2">
        <v>304</v>
      </c>
      <c r="B657" s="3" t="s">
        <v>1322</v>
      </c>
      <c r="C657" s="4" t="s">
        <v>1323</v>
      </c>
      <c r="D657" s="6" t="s">
        <v>314</v>
      </c>
    </row>
    <row r="658" spans="1:4" x14ac:dyDescent="0.25">
      <c r="A658" s="2">
        <v>339</v>
      </c>
      <c r="B658" s="3" t="s">
        <v>1324</v>
      </c>
      <c r="C658" s="4" t="s">
        <v>1325</v>
      </c>
      <c r="D658" s="2" t="s">
        <v>314</v>
      </c>
    </row>
    <row r="659" spans="1:4" x14ac:dyDescent="0.25">
      <c r="A659" s="2">
        <v>305</v>
      </c>
      <c r="B659" s="3" t="s">
        <v>1326</v>
      </c>
      <c r="C659" s="4" t="s">
        <v>1327</v>
      </c>
      <c r="D659" s="6" t="s">
        <v>314</v>
      </c>
    </row>
    <row r="660" spans="1:4" x14ac:dyDescent="0.25">
      <c r="A660" s="2">
        <v>340</v>
      </c>
      <c r="B660" s="3" t="s">
        <v>1328</v>
      </c>
      <c r="C660" s="4" t="s">
        <v>1329</v>
      </c>
      <c r="D660" s="2" t="s">
        <v>314</v>
      </c>
    </row>
    <row r="661" spans="1:4" x14ac:dyDescent="0.25">
      <c r="A661" s="2">
        <v>306</v>
      </c>
      <c r="B661" s="3" t="s">
        <v>1330</v>
      </c>
      <c r="C661" s="4" t="s">
        <v>1331</v>
      </c>
      <c r="D661" s="6" t="s">
        <v>314</v>
      </c>
    </row>
    <row r="662" spans="1:4" x14ac:dyDescent="0.25">
      <c r="A662" s="2">
        <v>8434</v>
      </c>
      <c r="B662" s="3" t="s">
        <v>1332</v>
      </c>
      <c r="C662" s="4" t="s">
        <v>1333</v>
      </c>
      <c r="D662" s="2" t="s">
        <v>314</v>
      </c>
    </row>
    <row r="663" spans="1:4" x14ac:dyDescent="0.25">
      <c r="A663" s="2">
        <v>8399</v>
      </c>
      <c r="B663" s="3" t="s">
        <v>1334</v>
      </c>
      <c r="C663" s="4" t="s">
        <v>1335</v>
      </c>
      <c r="D663" s="2" t="s">
        <v>314</v>
      </c>
    </row>
    <row r="664" spans="1:4" x14ac:dyDescent="0.25">
      <c r="A664" s="2">
        <v>1188</v>
      </c>
      <c r="B664" s="3" t="s">
        <v>1336</v>
      </c>
      <c r="C664" s="4" t="s">
        <v>1337</v>
      </c>
      <c r="D664" s="2" t="s">
        <v>314</v>
      </c>
    </row>
    <row r="665" spans="1:4" x14ac:dyDescent="0.25">
      <c r="A665" s="2">
        <v>1156</v>
      </c>
      <c r="B665" s="3" t="s">
        <v>1338</v>
      </c>
      <c r="C665" s="4" t="s">
        <v>1339</v>
      </c>
      <c r="D665" s="6" t="s">
        <v>314</v>
      </c>
    </row>
    <row r="666" spans="1:4" x14ac:dyDescent="0.25">
      <c r="A666" s="2">
        <v>342</v>
      </c>
      <c r="B666" s="3" t="s">
        <v>1340</v>
      </c>
      <c r="C666" s="4" t="s">
        <v>1341</v>
      </c>
      <c r="D666" s="2" t="s">
        <v>314</v>
      </c>
    </row>
    <row r="667" spans="1:4" x14ac:dyDescent="0.25">
      <c r="A667" s="2">
        <v>308</v>
      </c>
      <c r="B667" s="3" t="s">
        <v>1342</v>
      </c>
      <c r="C667" s="4" t="s">
        <v>1343</v>
      </c>
      <c r="D667" s="6" t="s">
        <v>314</v>
      </c>
    </row>
    <row r="668" spans="1:4" x14ac:dyDescent="0.25">
      <c r="A668" s="2">
        <v>1190</v>
      </c>
      <c r="B668" s="3" t="s">
        <v>1344</v>
      </c>
      <c r="C668" s="4" t="s">
        <v>1345</v>
      </c>
      <c r="D668" s="2" t="s">
        <v>314</v>
      </c>
    </row>
    <row r="669" spans="1:4" x14ac:dyDescent="0.25">
      <c r="A669" s="2">
        <v>1158</v>
      </c>
      <c r="B669" s="3" t="s">
        <v>1346</v>
      </c>
      <c r="C669" s="4" t="s">
        <v>1347</v>
      </c>
      <c r="D669" s="6" t="s">
        <v>314</v>
      </c>
    </row>
    <row r="670" spans="1:4" x14ac:dyDescent="0.25">
      <c r="A670" s="2">
        <v>272</v>
      </c>
      <c r="B670" s="3" t="s">
        <v>1348</v>
      </c>
      <c r="C670" s="4" t="s">
        <v>1349</v>
      </c>
      <c r="D670" s="2" t="s">
        <v>6</v>
      </c>
    </row>
    <row r="671" spans="1:4" x14ac:dyDescent="0.25">
      <c r="A671" s="2">
        <v>217</v>
      </c>
      <c r="B671" s="3" t="s">
        <v>1350</v>
      </c>
      <c r="C671" s="4" t="s">
        <v>1351</v>
      </c>
      <c r="D671" s="6" t="s">
        <v>6</v>
      </c>
    </row>
    <row r="672" spans="1:4" x14ac:dyDescent="0.25">
      <c r="A672" s="2">
        <v>676</v>
      </c>
      <c r="B672" s="3" t="s">
        <v>1352</v>
      </c>
      <c r="C672" s="4" t="s">
        <v>1353</v>
      </c>
      <c r="D672" s="2" t="s">
        <v>6</v>
      </c>
    </row>
    <row r="673" spans="1:4" x14ac:dyDescent="0.25">
      <c r="A673" s="2">
        <v>565</v>
      </c>
      <c r="B673" s="3" t="s">
        <v>1354</v>
      </c>
      <c r="C673" s="4" t="s">
        <v>1355</v>
      </c>
      <c r="D673" s="6" t="s">
        <v>6</v>
      </c>
    </row>
    <row r="674" spans="1:4" x14ac:dyDescent="0.25">
      <c r="A674" s="2">
        <v>7325</v>
      </c>
      <c r="B674" s="3" t="s">
        <v>1356</v>
      </c>
      <c r="C674" s="4" t="s">
        <v>1357</v>
      </c>
      <c r="D674" s="2" t="s">
        <v>109</v>
      </c>
    </row>
    <row r="675" spans="1:4" x14ac:dyDescent="0.25">
      <c r="A675" s="2">
        <v>7229</v>
      </c>
      <c r="B675" s="3" t="s">
        <v>1358</v>
      </c>
      <c r="C675" s="4" t="s">
        <v>1359</v>
      </c>
      <c r="D675" s="2" t="s">
        <v>109</v>
      </c>
    </row>
    <row r="676" spans="1:4" x14ac:dyDescent="0.25">
      <c r="A676" s="2">
        <v>7326</v>
      </c>
      <c r="B676" s="3" t="s">
        <v>1360</v>
      </c>
      <c r="C676" s="4" t="s">
        <v>1361</v>
      </c>
      <c r="D676" s="2" t="s">
        <v>109</v>
      </c>
    </row>
    <row r="677" spans="1:4" x14ac:dyDescent="0.25">
      <c r="A677" s="2">
        <v>7230</v>
      </c>
      <c r="B677" s="3" t="s">
        <v>1362</v>
      </c>
      <c r="C677" s="4" t="s">
        <v>1363</v>
      </c>
      <c r="D677" s="2" t="s">
        <v>109</v>
      </c>
    </row>
    <row r="678" spans="1:4" x14ac:dyDescent="0.25">
      <c r="A678" s="2">
        <v>7327</v>
      </c>
      <c r="B678" s="3" t="s">
        <v>1364</v>
      </c>
      <c r="C678" s="4" t="s">
        <v>1365</v>
      </c>
      <c r="D678" s="2" t="s">
        <v>109</v>
      </c>
    </row>
    <row r="679" spans="1:4" x14ac:dyDescent="0.25">
      <c r="A679" s="2">
        <v>7231</v>
      </c>
      <c r="B679" s="3" t="s">
        <v>1366</v>
      </c>
      <c r="C679" s="4" t="s">
        <v>1367</v>
      </c>
      <c r="D679" s="2" t="s">
        <v>109</v>
      </c>
    </row>
    <row r="680" spans="1:4" x14ac:dyDescent="0.25">
      <c r="A680" s="2">
        <v>7183</v>
      </c>
      <c r="B680" s="3" t="s">
        <v>1368</v>
      </c>
      <c r="C680" s="4" t="s">
        <v>1369</v>
      </c>
      <c r="D680" s="2" t="s">
        <v>6</v>
      </c>
    </row>
    <row r="681" spans="1:4" x14ac:dyDescent="0.25">
      <c r="A681" s="2">
        <v>7279</v>
      </c>
      <c r="B681" s="3" t="s">
        <v>1370</v>
      </c>
      <c r="C681" s="4" t="s">
        <v>1371</v>
      </c>
      <c r="D681" s="2" t="s">
        <v>6</v>
      </c>
    </row>
    <row r="682" spans="1:4" x14ac:dyDescent="0.25">
      <c r="A682" s="2">
        <v>7184</v>
      </c>
      <c r="B682" s="3" t="s">
        <v>1372</v>
      </c>
      <c r="C682" s="4" t="s">
        <v>1373</v>
      </c>
      <c r="D682" s="2" t="s">
        <v>6</v>
      </c>
    </row>
    <row r="683" spans="1:4" x14ac:dyDescent="0.25">
      <c r="A683" s="2">
        <v>7280</v>
      </c>
      <c r="B683" s="3" t="s">
        <v>1374</v>
      </c>
      <c r="C683" s="4" t="s">
        <v>1375</v>
      </c>
      <c r="D683" s="2" t="s">
        <v>6</v>
      </c>
    </row>
    <row r="684" spans="1:4" x14ac:dyDescent="0.25">
      <c r="A684" s="2">
        <v>7182</v>
      </c>
      <c r="B684" s="3" t="s">
        <v>1376</v>
      </c>
      <c r="C684" s="4" t="s">
        <v>1377</v>
      </c>
      <c r="D684" s="2" t="s">
        <v>6</v>
      </c>
    </row>
    <row r="685" spans="1:4" x14ac:dyDescent="0.25">
      <c r="A685" s="2">
        <v>7278</v>
      </c>
      <c r="B685" s="3" t="s">
        <v>1378</v>
      </c>
      <c r="C685" s="4" t="s">
        <v>1379</v>
      </c>
      <c r="D685" s="2" t="s">
        <v>6</v>
      </c>
    </row>
    <row r="686" spans="1:4" x14ac:dyDescent="0.25">
      <c r="A686" s="2">
        <v>3337</v>
      </c>
      <c r="B686" s="3" t="s">
        <v>1380</v>
      </c>
      <c r="C686" s="4" t="s">
        <v>1381</v>
      </c>
      <c r="D686" s="2" t="s">
        <v>6</v>
      </c>
    </row>
    <row r="687" spans="1:4" x14ac:dyDescent="0.25">
      <c r="A687" s="2">
        <v>3252</v>
      </c>
      <c r="B687" s="3" t="s">
        <v>1382</v>
      </c>
      <c r="C687" s="4" t="s">
        <v>1383</v>
      </c>
      <c r="D687" s="6" t="s">
        <v>6</v>
      </c>
    </row>
    <row r="688" spans="1:4" x14ac:dyDescent="0.25">
      <c r="A688" s="2">
        <v>861</v>
      </c>
      <c r="B688" s="3" t="s">
        <v>1384</v>
      </c>
      <c r="C688" s="4" t="s">
        <v>1385</v>
      </c>
      <c r="D688" s="2" t="s">
        <v>23</v>
      </c>
    </row>
    <row r="689" spans="1:4" x14ac:dyDescent="0.25">
      <c r="A689" s="2">
        <v>857</v>
      </c>
      <c r="B689" s="3" t="s">
        <v>1386</v>
      </c>
      <c r="C689" s="4" t="s">
        <v>1387</v>
      </c>
      <c r="D689" s="6" t="s">
        <v>23</v>
      </c>
    </row>
    <row r="690" spans="1:4" x14ac:dyDescent="0.25">
      <c r="A690" s="2">
        <v>7306</v>
      </c>
      <c r="B690" s="3" t="s">
        <v>1388</v>
      </c>
      <c r="C690" s="4" t="s">
        <v>1389</v>
      </c>
      <c r="D690" s="2" t="s">
        <v>6</v>
      </c>
    </row>
    <row r="691" spans="1:4" x14ac:dyDescent="0.25">
      <c r="A691" s="2">
        <v>7210</v>
      </c>
      <c r="B691" s="3" t="s">
        <v>1390</v>
      </c>
      <c r="C691" s="4" t="s">
        <v>1391</v>
      </c>
      <c r="D691" s="2" t="s">
        <v>6</v>
      </c>
    </row>
    <row r="692" spans="1:4" x14ac:dyDescent="0.25">
      <c r="A692" s="2">
        <v>7305</v>
      </c>
      <c r="B692" s="3" t="s">
        <v>1392</v>
      </c>
      <c r="C692" s="4" t="s">
        <v>1393</v>
      </c>
      <c r="D692" s="2" t="s">
        <v>6</v>
      </c>
    </row>
    <row r="693" spans="1:4" x14ac:dyDescent="0.25">
      <c r="A693" s="2">
        <v>7209</v>
      </c>
      <c r="B693" s="3" t="s">
        <v>1394</v>
      </c>
      <c r="C693" s="4" t="s">
        <v>1395</v>
      </c>
      <c r="D693" s="2" t="s">
        <v>6</v>
      </c>
    </row>
    <row r="694" spans="1:4" x14ac:dyDescent="0.25">
      <c r="A694" s="2">
        <v>7309</v>
      </c>
      <c r="B694" s="3" t="s">
        <v>1396</v>
      </c>
      <c r="C694" s="4" t="s">
        <v>1397</v>
      </c>
      <c r="D694" s="2" t="s">
        <v>1398</v>
      </c>
    </row>
    <row r="695" spans="1:4" x14ac:dyDescent="0.25">
      <c r="A695" s="2">
        <v>7213</v>
      </c>
      <c r="B695" s="3" t="s">
        <v>1399</v>
      </c>
      <c r="C695" s="4" t="s">
        <v>1400</v>
      </c>
      <c r="D695" s="2" t="s">
        <v>1398</v>
      </c>
    </row>
    <row r="696" spans="1:4" x14ac:dyDescent="0.25">
      <c r="A696" s="2">
        <v>7318</v>
      </c>
      <c r="B696" s="3" t="s">
        <v>1401</v>
      </c>
      <c r="C696" s="4" t="s">
        <v>1402</v>
      </c>
      <c r="D696" s="2" t="s">
        <v>6</v>
      </c>
    </row>
    <row r="697" spans="1:4" x14ac:dyDescent="0.25">
      <c r="A697" s="2">
        <v>7222</v>
      </c>
      <c r="B697" s="3" t="s">
        <v>1403</v>
      </c>
      <c r="C697" s="4" t="s">
        <v>1404</v>
      </c>
      <c r="D697" s="2" t="s">
        <v>6</v>
      </c>
    </row>
    <row r="698" spans="1:4" x14ac:dyDescent="0.25">
      <c r="A698" s="2">
        <v>7223</v>
      </c>
      <c r="B698" s="3" t="s">
        <v>1405</v>
      </c>
      <c r="C698" s="4" t="s">
        <v>1406</v>
      </c>
      <c r="D698" s="2" t="s">
        <v>6</v>
      </c>
    </row>
    <row r="699" spans="1:4" x14ac:dyDescent="0.25">
      <c r="A699" s="2">
        <v>7319</v>
      </c>
      <c r="B699" s="3" t="s">
        <v>1407</v>
      </c>
      <c r="C699" s="4" t="s">
        <v>1408</v>
      </c>
      <c r="D699" s="2" t="s">
        <v>6</v>
      </c>
    </row>
    <row r="700" spans="1:4" x14ac:dyDescent="0.25">
      <c r="A700" s="2">
        <v>568</v>
      </c>
      <c r="B700" s="3" t="s">
        <v>1409</v>
      </c>
      <c r="C700" s="4" t="s">
        <v>1410</v>
      </c>
      <c r="D700" s="6" t="s">
        <v>6</v>
      </c>
    </row>
    <row r="701" spans="1:4" x14ac:dyDescent="0.25">
      <c r="A701" s="2">
        <v>679</v>
      </c>
      <c r="B701" s="3" t="s">
        <v>1411</v>
      </c>
      <c r="C701" s="4" t="s">
        <v>1412</v>
      </c>
      <c r="D701" s="2" t="s">
        <v>6</v>
      </c>
    </row>
    <row r="702" spans="1:4" x14ac:dyDescent="0.25">
      <c r="A702" s="2">
        <v>569</v>
      </c>
      <c r="B702" s="3" t="s">
        <v>1413</v>
      </c>
      <c r="C702" s="4" t="s">
        <v>1414</v>
      </c>
      <c r="D702" s="6" t="s">
        <v>6</v>
      </c>
    </row>
    <row r="703" spans="1:4" x14ac:dyDescent="0.25">
      <c r="A703" s="2">
        <v>680</v>
      </c>
      <c r="B703" s="3" t="s">
        <v>1415</v>
      </c>
      <c r="C703" s="4" t="s">
        <v>1416</v>
      </c>
      <c r="D703" s="2" t="s">
        <v>6</v>
      </c>
    </row>
    <row r="704" spans="1:4" x14ac:dyDescent="0.25">
      <c r="A704" s="2">
        <v>862</v>
      </c>
      <c r="B704" s="3" t="s">
        <v>1417</v>
      </c>
      <c r="C704" s="4" t="s">
        <v>1418</v>
      </c>
      <c r="D704" s="2" t="s">
        <v>23</v>
      </c>
    </row>
    <row r="705" spans="1:4" x14ac:dyDescent="0.25">
      <c r="A705" s="2">
        <v>858</v>
      </c>
      <c r="B705" s="3" t="s">
        <v>1419</v>
      </c>
      <c r="C705" s="4" t="s">
        <v>1420</v>
      </c>
      <c r="D705" s="6" t="s">
        <v>23</v>
      </c>
    </row>
    <row r="706" spans="1:4" x14ac:dyDescent="0.25">
      <c r="A706" s="2">
        <v>920</v>
      </c>
      <c r="B706" s="3" t="s">
        <v>1421</v>
      </c>
      <c r="C706" s="4" t="s">
        <v>1422</v>
      </c>
      <c r="D706" s="2" t="s">
        <v>84</v>
      </c>
    </row>
    <row r="707" spans="1:4" x14ac:dyDescent="0.25">
      <c r="A707" s="2">
        <v>899</v>
      </c>
      <c r="B707" s="3" t="s">
        <v>1423</v>
      </c>
      <c r="C707" s="4" t="s">
        <v>1424</v>
      </c>
      <c r="D707" s="6" t="s">
        <v>84</v>
      </c>
    </row>
    <row r="708" spans="1:4" x14ac:dyDescent="0.25">
      <c r="A708" s="2">
        <v>905</v>
      </c>
      <c r="B708" s="3" t="s">
        <v>1425</v>
      </c>
      <c r="C708" s="4" t="s">
        <v>1426</v>
      </c>
      <c r="D708" s="2" t="s">
        <v>6</v>
      </c>
    </row>
    <row r="709" spans="1:4" x14ac:dyDescent="0.25">
      <c r="A709" s="2">
        <v>884</v>
      </c>
      <c r="B709" s="3" t="s">
        <v>1427</v>
      </c>
      <c r="C709" s="4" t="s">
        <v>1428</v>
      </c>
      <c r="D709" s="6" t="s">
        <v>6</v>
      </c>
    </row>
    <row r="710" spans="1:4" x14ac:dyDescent="0.25">
      <c r="A710" s="2">
        <v>911</v>
      </c>
      <c r="B710" s="3" t="s">
        <v>1429</v>
      </c>
      <c r="C710" s="4" t="s">
        <v>1430</v>
      </c>
      <c r="D710" s="2" t="s">
        <v>6</v>
      </c>
    </row>
    <row r="711" spans="1:4" x14ac:dyDescent="0.25">
      <c r="A711" s="2">
        <v>890</v>
      </c>
      <c r="B711" s="3" t="s">
        <v>1431</v>
      </c>
      <c r="C711" s="4" t="s">
        <v>1432</v>
      </c>
      <c r="D711" s="6" t="s">
        <v>6</v>
      </c>
    </row>
    <row r="712" spans="1:4" x14ac:dyDescent="0.25">
      <c r="A712" s="2">
        <v>903</v>
      </c>
      <c r="B712" s="3" t="s">
        <v>1433</v>
      </c>
      <c r="C712" s="4" t="s">
        <v>1434</v>
      </c>
      <c r="D712" s="2" t="s">
        <v>6</v>
      </c>
    </row>
    <row r="713" spans="1:4" x14ac:dyDescent="0.25">
      <c r="A713" s="2">
        <v>882</v>
      </c>
      <c r="B713" s="3" t="s">
        <v>1435</v>
      </c>
      <c r="C713" s="4" t="s">
        <v>1436</v>
      </c>
      <c r="D713" s="6" t="s">
        <v>6</v>
      </c>
    </row>
    <row r="714" spans="1:4" x14ac:dyDescent="0.25">
      <c r="A714" s="2">
        <v>908</v>
      </c>
      <c r="B714" s="3" t="s">
        <v>1437</v>
      </c>
      <c r="C714" s="4" t="s">
        <v>1438</v>
      </c>
      <c r="D714" s="2" t="s">
        <v>6</v>
      </c>
    </row>
    <row r="715" spans="1:4" x14ac:dyDescent="0.25">
      <c r="A715" s="2">
        <v>887</v>
      </c>
      <c r="B715" s="3" t="s">
        <v>1439</v>
      </c>
      <c r="C715" s="4" t="s">
        <v>1440</v>
      </c>
      <c r="D715" s="6" t="s">
        <v>6</v>
      </c>
    </row>
    <row r="716" spans="1:4" x14ac:dyDescent="0.25">
      <c r="A716" s="2">
        <v>907</v>
      </c>
      <c r="B716" s="3" t="s">
        <v>1441</v>
      </c>
      <c r="C716" s="4" t="s">
        <v>1442</v>
      </c>
      <c r="D716" s="2" t="s">
        <v>6</v>
      </c>
    </row>
    <row r="717" spans="1:4" x14ac:dyDescent="0.25">
      <c r="A717" s="2">
        <v>886</v>
      </c>
      <c r="B717" s="3" t="s">
        <v>1443</v>
      </c>
      <c r="C717" s="4" t="s">
        <v>1444</v>
      </c>
      <c r="D717" s="6" t="s">
        <v>6</v>
      </c>
    </row>
    <row r="718" spans="1:4" x14ac:dyDescent="0.25">
      <c r="A718" s="2">
        <v>909</v>
      </c>
      <c r="B718" s="3" t="s">
        <v>1445</v>
      </c>
      <c r="C718" s="4" t="s">
        <v>1446</v>
      </c>
      <c r="D718" s="2" t="s">
        <v>6</v>
      </c>
    </row>
    <row r="719" spans="1:4" x14ac:dyDescent="0.25">
      <c r="A719" s="2">
        <v>888</v>
      </c>
      <c r="B719" s="3" t="s">
        <v>1447</v>
      </c>
      <c r="C719" s="4" t="s">
        <v>1448</v>
      </c>
      <c r="D719" s="6" t="s">
        <v>6</v>
      </c>
    </row>
    <row r="720" spans="1:4" x14ac:dyDescent="0.25">
      <c r="A720" s="2">
        <v>910</v>
      </c>
      <c r="B720" s="3" t="s">
        <v>1449</v>
      </c>
      <c r="C720" s="4" t="s">
        <v>1450</v>
      </c>
      <c r="D720" s="2" t="s">
        <v>84</v>
      </c>
    </row>
    <row r="721" spans="1:4" x14ac:dyDescent="0.25">
      <c r="A721" s="2">
        <v>889</v>
      </c>
      <c r="B721" s="3" t="s">
        <v>1451</v>
      </c>
      <c r="C721" s="4" t="s">
        <v>1452</v>
      </c>
      <c r="D721" s="6" t="s">
        <v>84</v>
      </c>
    </row>
    <row r="722" spans="1:4" x14ac:dyDescent="0.25">
      <c r="A722" s="2">
        <v>902</v>
      </c>
      <c r="B722" s="3" t="s">
        <v>1453</v>
      </c>
      <c r="C722" s="4" t="s">
        <v>1454</v>
      </c>
      <c r="D722" s="2" t="s">
        <v>6</v>
      </c>
    </row>
    <row r="723" spans="1:4" x14ac:dyDescent="0.25">
      <c r="A723" s="2">
        <v>881</v>
      </c>
      <c r="B723" s="3" t="s">
        <v>1455</v>
      </c>
      <c r="C723" s="4" t="s">
        <v>1456</v>
      </c>
      <c r="D723" s="6" t="s">
        <v>6</v>
      </c>
    </row>
    <row r="724" spans="1:4" x14ac:dyDescent="0.25">
      <c r="A724" s="2">
        <v>906</v>
      </c>
      <c r="B724" s="3" t="s">
        <v>1457</v>
      </c>
      <c r="C724" s="4" t="s">
        <v>1458</v>
      </c>
      <c r="D724" s="2" t="s">
        <v>6</v>
      </c>
    </row>
    <row r="725" spans="1:4" x14ac:dyDescent="0.25">
      <c r="A725" s="2">
        <v>885</v>
      </c>
      <c r="B725" s="3" t="s">
        <v>1459</v>
      </c>
      <c r="C725" s="4" t="s">
        <v>1460</v>
      </c>
      <c r="D725" s="6" t="s">
        <v>6</v>
      </c>
    </row>
    <row r="726" spans="1:4" x14ac:dyDescent="0.25">
      <c r="A726" s="2">
        <v>904</v>
      </c>
      <c r="B726" s="3" t="s">
        <v>1461</v>
      </c>
      <c r="C726" s="4" t="s">
        <v>1462</v>
      </c>
      <c r="D726" s="2" t="s">
        <v>6</v>
      </c>
    </row>
    <row r="727" spans="1:4" x14ac:dyDescent="0.25">
      <c r="A727" s="2">
        <v>883</v>
      </c>
      <c r="B727" s="3" t="s">
        <v>1463</v>
      </c>
      <c r="C727" s="4" t="s">
        <v>1464</v>
      </c>
      <c r="D727" s="6" t="s">
        <v>6</v>
      </c>
    </row>
    <row r="728" spans="1:4" x14ac:dyDescent="0.25">
      <c r="A728" s="2">
        <v>917</v>
      </c>
      <c r="B728" s="3" t="s">
        <v>1465</v>
      </c>
      <c r="C728" s="4" t="s">
        <v>1466</v>
      </c>
      <c r="D728" s="2" t="s">
        <v>6</v>
      </c>
    </row>
    <row r="729" spans="1:4" x14ac:dyDescent="0.25">
      <c r="A729" s="2">
        <v>896</v>
      </c>
      <c r="B729" s="3" t="s">
        <v>1467</v>
      </c>
      <c r="C729" s="4" t="s">
        <v>1468</v>
      </c>
      <c r="D729" s="6" t="s">
        <v>6</v>
      </c>
    </row>
    <row r="730" spans="1:4" x14ac:dyDescent="0.25">
      <c r="A730" s="2">
        <v>913</v>
      </c>
      <c r="B730" s="3" t="s">
        <v>1469</v>
      </c>
      <c r="C730" s="4" t="s">
        <v>1470</v>
      </c>
      <c r="D730" s="2" t="s">
        <v>6</v>
      </c>
    </row>
    <row r="731" spans="1:4" x14ac:dyDescent="0.25">
      <c r="A731" s="2">
        <v>892</v>
      </c>
      <c r="B731" s="3" t="s">
        <v>1471</v>
      </c>
      <c r="C731" s="4" t="s">
        <v>1472</v>
      </c>
      <c r="D731" s="6" t="s">
        <v>6</v>
      </c>
    </row>
    <row r="732" spans="1:4" x14ac:dyDescent="0.25">
      <c r="A732" s="2">
        <v>914</v>
      </c>
      <c r="B732" s="3" t="s">
        <v>1473</v>
      </c>
      <c r="C732" s="4" t="s">
        <v>1474</v>
      </c>
      <c r="D732" s="2" t="s">
        <v>6</v>
      </c>
    </row>
    <row r="733" spans="1:4" x14ac:dyDescent="0.25">
      <c r="A733" s="2">
        <v>893</v>
      </c>
      <c r="B733" s="3" t="s">
        <v>1475</v>
      </c>
      <c r="C733" s="4" t="s">
        <v>1476</v>
      </c>
      <c r="D733" s="6" t="s">
        <v>6</v>
      </c>
    </row>
    <row r="734" spans="1:4" x14ac:dyDescent="0.25">
      <c r="A734" s="2">
        <v>915</v>
      </c>
      <c r="B734" s="3" t="s">
        <v>1477</v>
      </c>
      <c r="C734" s="4" t="s">
        <v>1478</v>
      </c>
      <c r="D734" s="2" t="s">
        <v>6</v>
      </c>
    </row>
    <row r="735" spans="1:4" x14ac:dyDescent="0.25">
      <c r="A735" s="2">
        <v>894</v>
      </c>
      <c r="B735" s="3" t="s">
        <v>1479</v>
      </c>
      <c r="C735" s="4" t="s">
        <v>1480</v>
      </c>
      <c r="D735" s="6" t="s">
        <v>6</v>
      </c>
    </row>
    <row r="736" spans="1:4" x14ac:dyDescent="0.25">
      <c r="A736" s="2">
        <v>916</v>
      </c>
      <c r="B736" s="3" t="s">
        <v>1481</v>
      </c>
      <c r="C736" s="4" t="s">
        <v>1482</v>
      </c>
      <c r="D736" s="2" t="s">
        <v>6</v>
      </c>
    </row>
    <row r="737" spans="1:4" x14ac:dyDescent="0.25">
      <c r="A737" s="2">
        <v>895</v>
      </c>
      <c r="B737" s="3" t="s">
        <v>1483</v>
      </c>
      <c r="C737" s="4" t="s">
        <v>1484</v>
      </c>
      <c r="D737" s="6" t="s">
        <v>6</v>
      </c>
    </row>
    <row r="738" spans="1:4" x14ac:dyDescent="0.25">
      <c r="A738" s="2">
        <v>919</v>
      </c>
      <c r="B738" s="3" t="s">
        <v>1485</v>
      </c>
      <c r="C738" s="4" t="s">
        <v>1486</v>
      </c>
      <c r="D738" s="2" t="s">
        <v>23</v>
      </c>
    </row>
    <row r="739" spans="1:4" x14ac:dyDescent="0.25">
      <c r="A739" s="2">
        <v>898</v>
      </c>
      <c r="B739" s="3" t="s">
        <v>1487</v>
      </c>
      <c r="C739" s="4" t="s">
        <v>1488</v>
      </c>
      <c r="D739" s="6" t="s">
        <v>23</v>
      </c>
    </row>
    <row r="740" spans="1:4" x14ac:dyDescent="0.25">
      <c r="A740" s="2">
        <v>678</v>
      </c>
      <c r="B740" s="3" t="s">
        <v>1489</v>
      </c>
      <c r="C740" s="4" t="s">
        <v>1490</v>
      </c>
      <c r="D740" s="2" t="s">
        <v>23</v>
      </c>
    </row>
    <row r="741" spans="1:4" x14ac:dyDescent="0.25">
      <c r="A741" s="2">
        <v>567</v>
      </c>
      <c r="B741" s="3" t="s">
        <v>1491</v>
      </c>
      <c r="C741" s="4" t="s">
        <v>1492</v>
      </c>
      <c r="D741" s="6" t="s">
        <v>23</v>
      </c>
    </row>
    <row r="742" spans="1:4" x14ac:dyDescent="0.25">
      <c r="A742" s="2">
        <v>912</v>
      </c>
      <c r="B742" s="3" t="s">
        <v>1493</v>
      </c>
      <c r="C742" s="4" t="s">
        <v>1494</v>
      </c>
      <c r="D742" s="2" t="s">
        <v>23</v>
      </c>
    </row>
    <row r="743" spans="1:4" x14ac:dyDescent="0.25">
      <c r="A743" s="2">
        <v>891</v>
      </c>
      <c r="B743" s="3" t="s">
        <v>1495</v>
      </c>
      <c r="C743" s="4" t="s">
        <v>1496</v>
      </c>
      <c r="D743" s="6" t="s">
        <v>23</v>
      </c>
    </row>
    <row r="744" spans="1:4" x14ac:dyDescent="0.25">
      <c r="A744" s="2">
        <v>918</v>
      </c>
      <c r="B744" s="3" t="s">
        <v>1497</v>
      </c>
      <c r="C744" s="4" t="s">
        <v>1498</v>
      </c>
      <c r="D744" s="2" t="s">
        <v>23</v>
      </c>
    </row>
    <row r="745" spans="1:4" x14ac:dyDescent="0.25">
      <c r="A745" s="2">
        <v>897</v>
      </c>
      <c r="B745" s="3" t="s">
        <v>1499</v>
      </c>
      <c r="C745" s="4" t="s">
        <v>1500</v>
      </c>
      <c r="D745" s="6" t="s">
        <v>23</v>
      </c>
    </row>
    <row r="746" spans="1:4" x14ac:dyDescent="0.25">
      <c r="A746" s="2">
        <v>7171</v>
      </c>
      <c r="B746" s="3" t="s">
        <v>1501</v>
      </c>
      <c r="C746" s="4" t="s">
        <v>1502</v>
      </c>
      <c r="D746" s="2" t="s">
        <v>6</v>
      </c>
    </row>
    <row r="747" spans="1:4" x14ac:dyDescent="0.25">
      <c r="A747" s="2">
        <v>7267</v>
      </c>
      <c r="B747" s="3" t="s">
        <v>1503</v>
      </c>
      <c r="C747" s="4" t="s">
        <v>1504</v>
      </c>
      <c r="D747" s="2" t="s">
        <v>6</v>
      </c>
    </row>
    <row r="748" spans="1:4" x14ac:dyDescent="0.25">
      <c r="A748" s="2">
        <v>7263</v>
      </c>
      <c r="B748" s="3" t="s">
        <v>1505</v>
      </c>
      <c r="C748" s="4" t="s">
        <v>1506</v>
      </c>
      <c r="D748" s="2" t="s">
        <v>23</v>
      </c>
    </row>
    <row r="749" spans="1:4" x14ac:dyDescent="0.25">
      <c r="A749" s="2">
        <v>7167</v>
      </c>
      <c r="B749" s="3" t="s">
        <v>1507</v>
      </c>
      <c r="C749" s="4" t="s">
        <v>1508</v>
      </c>
      <c r="D749" s="2" t="s">
        <v>23</v>
      </c>
    </row>
    <row r="750" spans="1:4" x14ac:dyDescent="0.25">
      <c r="A750" s="2">
        <v>7262</v>
      </c>
      <c r="B750" s="3" t="s">
        <v>1509</v>
      </c>
      <c r="C750" s="4" t="s">
        <v>1510</v>
      </c>
      <c r="D750" s="2" t="s">
        <v>23</v>
      </c>
    </row>
    <row r="751" spans="1:4" x14ac:dyDescent="0.25">
      <c r="A751" s="2">
        <v>7166</v>
      </c>
      <c r="B751" s="3" t="s">
        <v>1511</v>
      </c>
      <c r="C751" s="4" t="s">
        <v>1512</v>
      </c>
      <c r="D751" s="2" t="s">
        <v>23</v>
      </c>
    </row>
    <row r="752" spans="1:4" x14ac:dyDescent="0.25">
      <c r="A752" s="2">
        <v>7264</v>
      </c>
      <c r="B752" s="3" t="s">
        <v>1513</v>
      </c>
      <c r="C752" s="4" t="s">
        <v>1514</v>
      </c>
      <c r="D752" s="2" t="s">
        <v>6</v>
      </c>
    </row>
    <row r="753" spans="1:4" x14ac:dyDescent="0.25">
      <c r="A753" s="2">
        <v>7168</v>
      </c>
      <c r="B753" s="3" t="s">
        <v>1515</v>
      </c>
      <c r="C753" s="4" t="s">
        <v>1516</v>
      </c>
      <c r="D753" s="2" t="s">
        <v>6</v>
      </c>
    </row>
    <row r="754" spans="1:4" x14ac:dyDescent="0.25">
      <c r="A754" s="2">
        <v>930</v>
      </c>
      <c r="B754" s="3" t="s">
        <v>1517</v>
      </c>
      <c r="C754" s="4" t="s">
        <v>1518</v>
      </c>
      <c r="D754" s="2" t="s">
        <v>6</v>
      </c>
    </row>
    <row r="755" spans="1:4" x14ac:dyDescent="0.25">
      <c r="A755" s="2">
        <v>929</v>
      </c>
      <c r="B755" s="3" t="s">
        <v>1519</v>
      </c>
      <c r="C755" s="4" t="s">
        <v>1520</v>
      </c>
      <c r="D755" s="6" t="s">
        <v>6</v>
      </c>
    </row>
    <row r="756" spans="1:4" x14ac:dyDescent="0.25">
      <c r="A756" s="2">
        <v>7261</v>
      </c>
      <c r="B756" s="3" t="s">
        <v>1521</v>
      </c>
      <c r="C756" s="4" t="s">
        <v>1522</v>
      </c>
      <c r="D756" s="2" t="s">
        <v>6</v>
      </c>
    </row>
    <row r="757" spans="1:4" x14ac:dyDescent="0.25">
      <c r="A757" s="2">
        <v>7165</v>
      </c>
      <c r="B757" s="3" t="s">
        <v>1523</v>
      </c>
      <c r="C757" s="4" t="s">
        <v>1524</v>
      </c>
      <c r="D757" s="2" t="s">
        <v>6</v>
      </c>
    </row>
    <row r="758" spans="1:4" x14ac:dyDescent="0.25">
      <c r="A758" s="2">
        <v>7268</v>
      </c>
      <c r="B758" s="3" t="s">
        <v>1525</v>
      </c>
      <c r="C758" s="4" t="s">
        <v>1526</v>
      </c>
      <c r="D758" s="2" t="s">
        <v>6</v>
      </c>
    </row>
    <row r="759" spans="1:4" x14ac:dyDescent="0.25">
      <c r="A759" s="2">
        <v>7172</v>
      </c>
      <c r="B759" s="3" t="s">
        <v>1527</v>
      </c>
      <c r="C759" s="4" t="s">
        <v>1528</v>
      </c>
      <c r="D759" s="2" t="s">
        <v>6</v>
      </c>
    </row>
    <row r="760" spans="1:4" x14ac:dyDescent="0.25">
      <c r="A760" s="2">
        <v>7266</v>
      </c>
      <c r="B760" s="3" t="s">
        <v>1529</v>
      </c>
      <c r="C760" s="4" t="s">
        <v>1530</v>
      </c>
      <c r="D760" s="2" t="s">
        <v>6</v>
      </c>
    </row>
    <row r="761" spans="1:4" x14ac:dyDescent="0.25">
      <c r="A761" s="2">
        <v>7170</v>
      </c>
      <c r="B761" s="3" t="s">
        <v>1531</v>
      </c>
      <c r="C761" s="4" t="s">
        <v>1532</v>
      </c>
      <c r="D761" s="2" t="s">
        <v>6</v>
      </c>
    </row>
    <row r="762" spans="1:4" x14ac:dyDescent="0.25">
      <c r="A762" s="2">
        <v>7169</v>
      </c>
      <c r="B762" s="3" t="s">
        <v>1533</v>
      </c>
      <c r="C762" s="4" t="s">
        <v>1534</v>
      </c>
      <c r="D762" s="2" t="s">
        <v>6</v>
      </c>
    </row>
    <row r="763" spans="1:4" x14ac:dyDescent="0.25">
      <c r="A763" s="2">
        <v>7265</v>
      </c>
      <c r="B763" s="3" t="s">
        <v>1535</v>
      </c>
      <c r="C763" s="4" t="s">
        <v>1536</v>
      </c>
      <c r="D763" s="2" t="s">
        <v>6</v>
      </c>
    </row>
    <row r="764" spans="1:4" x14ac:dyDescent="0.25">
      <c r="A764" s="2">
        <v>8460</v>
      </c>
      <c r="B764" s="3" t="s">
        <v>1537</v>
      </c>
      <c r="C764" s="4" t="s">
        <v>1538</v>
      </c>
      <c r="D764" s="2" t="s">
        <v>114</v>
      </c>
    </row>
    <row r="765" spans="1:4" x14ac:dyDescent="0.25">
      <c r="A765" s="2">
        <v>8443</v>
      </c>
      <c r="B765" s="3" t="s">
        <v>1539</v>
      </c>
      <c r="C765" s="4" t="s">
        <v>1540</v>
      </c>
      <c r="D765" s="2" t="s">
        <v>114</v>
      </c>
    </row>
    <row r="766" spans="1:4" x14ac:dyDescent="0.25">
      <c r="A766" s="2">
        <v>682</v>
      </c>
      <c r="B766" s="3" t="s">
        <v>1541</v>
      </c>
      <c r="C766" s="4" t="s">
        <v>1542</v>
      </c>
      <c r="D766" s="2" t="s">
        <v>6</v>
      </c>
    </row>
    <row r="767" spans="1:4" x14ac:dyDescent="0.25">
      <c r="A767" s="2">
        <v>571</v>
      </c>
      <c r="B767" s="3" t="s">
        <v>1543</v>
      </c>
      <c r="C767" s="4" t="s">
        <v>1544</v>
      </c>
      <c r="D767" s="6" t="s">
        <v>6</v>
      </c>
    </row>
    <row r="768" spans="1:4" x14ac:dyDescent="0.25">
      <c r="A768" s="2">
        <v>681</v>
      </c>
      <c r="B768" s="3" t="s">
        <v>1545</v>
      </c>
      <c r="C768" s="4" t="s">
        <v>1546</v>
      </c>
      <c r="D768" s="2" t="s">
        <v>6</v>
      </c>
    </row>
    <row r="769" spans="1:4" x14ac:dyDescent="0.25">
      <c r="A769" s="2">
        <v>570</v>
      </c>
      <c r="B769" s="3" t="s">
        <v>1547</v>
      </c>
      <c r="C769" s="4" t="s">
        <v>1548</v>
      </c>
      <c r="D769" s="6" t="s">
        <v>6</v>
      </c>
    </row>
    <row r="770" spans="1:4" x14ac:dyDescent="0.25">
      <c r="A770" s="2">
        <v>685</v>
      </c>
      <c r="B770" s="3" t="s">
        <v>1549</v>
      </c>
      <c r="C770" s="4" t="s">
        <v>1550</v>
      </c>
      <c r="D770" s="2" t="s">
        <v>6</v>
      </c>
    </row>
    <row r="771" spans="1:4" x14ac:dyDescent="0.25">
      <c r="A771" s="2">
        <v>574</v>
      </c>
      <c r="B771" s="3" t="s">
        <v>1551</v>
      </c>
      <c r="C771" s="4" t="s">
        <v>1552</v>
      </c>
      <c r="D771" s="6" t="s">
        <v>6</v>
      </c>
    </row>
    <row r="772" spans="1:4" x14ac:dyDescent="0.25">
      <c r="A772" s="2">
        <v>684</v>
      </c>
      <c r="B772" s="3" t="s">
        <v>1553</v>
      </c>
      <c r="C772" s="4" t="s">
        <v>1554</v>
      </c>
      <c r="D772" s="2" t="s">
        <v>6</v>
      </c>
    </row>
    <row r="773" spans="1:4" x14ac:dyDescent="0.25">
      <c r="A773" s="2">
        <v>573</v>
      </c>
      <c r="B773" s="3" t="s">
        <v>1555</v>
      </c>
      <c r="C773" s="4" t="s">
        <v>1556</v>
      </c>
      <c r="D773" s="6" t="s">
        <v>6</v>
      </c>
    </row>
    <row r="774" spans="1:4" x14ac:dyDescent="0.25">
      <c r="A774" s="2">
        <v>683</v>
      </c>
      <c r="B774" s="3" t="s">
        <v>1557</v>
      </c>
      <c r="C774" s="4" t="s">
        <v>1558</v>
      </c>
      <c r="D774" s="2" t="s">
        <v>6</v>
      </c>
    </row>
    <row r="775" spans="1:4" x14ac:dyDescent="0.25">
      <c r="A775" s="2">
        <v>572</v>
      </c>
      <c r="B775" s="3" t="s">
        <v>1559</v>
      </c>
      <c r="C775" s="4" t="s">
        <v>1560</v>
      </c>
      <c r="D775" s="6" t="s">
        <v>6</v>
      </c>
    </row>
    <row r="776" spans="1:4" x14ac:dyDescent="0.25">
      <c r="A776" s="2">
        <v>3170</v>
      </c>
      <c r="B776" s="3" t="s">
        <v>1561</v>
      </c>
      <c r="C776" s="4" t="s">
        <v>1562</v>
      </c>
      <c r="D776" s="2" t="s">
        <v>6</v>
      </c>
    </row>
    <row r="777" spans="1:4" x14ac:dyDescent="0.25">
      <c r="A777" s="2">
        <v>3083</v>
      </c>
      <c r="B777" s="3" t="s">
        <v>1563</v>
      </c>
      <c r="C777" s="4" t="s">
        <v>1564</v>
      </c>
      <c r="D777" s="6" t="s">
        <v>6</v>
      </c>
    </row>
    <row r="778" spans="1:4" x14ac:dyDescent="0.25">
      <c r="A778" s="2">
        <v>7180</v>
      </c>
      <c r="B778" s="3" t="s">
        <v>1565</v>
      </c>
      <c r="C778" s="4" t="s">
        <v>1566</v>
      </c>
      <c r="D778" s="2" t="s">
        <v>6</v>
      </c>
    </row>
    <row r="779" spans="1:4" x14ac:dyDescent="0.25">
      <c r="A779" s="2">
        <v>7276</v>
      </c>
      <c r="B779" s="3" t="s">
        <v>1567</v>
      </c>
      <c r="C779" s="4" t="s">
        <v>1568</v>
      </c>
      <c r="D779" s="2" t="s">
        <v>6</v>
      </c>
    </row>
    <row r="780" spans="1:4" x14ac:dyDescent="0.25">
      <c r="A780" s="2">
        <v>3338</v>
      </c>
      <c r="B780" s="3" t="s">
        <v>1569</v>
      </c>
      <c r="C780" s="4" t="s">
        <v>1570</v>
      </c>
      <c r="D780" s="2" t="s">
        <v>23</v>
      </c>
    </row>
    <row r="781" spans="1:4" x14ac:dyDescent="0.25">
      <c r="A781" s="2">
        <v>3253</v>
      </c>
      <c r="B781" s="3" t="s">
        <v>1571</v>
      </c>
      <c r="C781" s="4" t="s">
        <v>1572</v>
      </c>
      <c r="D781" s="6" t="s">
        <v>23</v>
      </c>
    </row>
    <row r="782" spans="1:4" x14ac:dyDescent="0.25">
      <c r="A782" s="2">
        <v>7181</v>
      </c>
      <c r="B782" s="3" t="s">
        <v>1573</v>
      </c>
      <c r="C782" s="4" t="s">
        <v>1574</v>
      </c>
      <c r="D782" s="2" t="s">
        <v>6</v>
      </c>
    </row>
    <row r="783" spans="1:4" x14ac:dyDescent="0.25">
      <c r="A783" s="2">
        <v>7277</v>
      </c>
      <c r="B783" s="3" t="s">
        <v>1575</v>
      </c>
      <c r="C783" s="4" t="s">
        <v>1576</v>
      </c>
      <c r="D783" s="2" t="s">
        <v>6</v>
      </c>
    </row>
    <row r="784" spans="1:4" x14ac:dyDescent="0.25">
      <c r="A784" s="2">
        <v>7179</v>
      </c>
      <c r="B784" s="3" t="s">
        <v>1577</v>
      </c>
      <c r="C784" s="4" t="s">
        <v>1578</v>
      </c>
      <c r="D784" s="2" t="s">
        <v>6</v>
      </c>
    </row>
    <row r="785" spans="1:4" x14ac:dyDescent="0.25">
      <c r="A785" s="2">
        <v>7275</v>
      </c>
      <c r="B785" s="3" t="s">
        <v>1579</v>
      </c>
      <c r="C785" s="4" t="s">
        <v>1580</v>
      </c>
      <c r="D785" s="2" t="s">
        <v>6</v>
      </c>
    </row>
    <row r="786" spans="1:4" x14ac:dyDescent="0.25">
      <c r="A786" s="2">
        <v>116</v>
      </c>
      <c r="B786" s="3" t="s">
        <v>1581</v>
      </c>
      <c r="C786" s="4" t="s">
        <v>1582</v>
      </c>
      <c r="D786" s="6" t="s">
        <v>84</v>
      </c>
    </row>
    <row r="787" spans="1:4" x14ac:dyDescent="0.25">
      <c r="A787" s="2">
        <v>142</v>
      </c>
      <c r="B787" s="3" t="s">
        <v>1583</v>
      </c>
      <c r="C787" s="4" t="s">
        <v>1584</v>
      </c>
      <c r="D787" s="2" t="s">
        <v>84</v>
      </c>
    </row>
    <row r="788" spans="1:4" x14ac:dyDescent="0.25">
      <c r="A788" s="2">
        <v>115</v>
      </c>
      <c r="B788" s="3" t="s">
        <v>1585</v>
      </c>
      <c r="C788" s="4" t="s">
        <v>1586</v>
      </c>
      <c r="D788" s="6" t="s">
        <v>84</v>
      </c>
    </row>
    <row r="789" spans="1:4" x14ac:dyDescent="0.25">
      <c r="A789" s="2">
        <v>141</v>
      </c>
      <c r="B789" s="3" t="s">
        <v>1587</v>
      </c>
      <c r="C789" s="4" t="s">
        <v>1588</v>
      </c>
      <c r="D789" s="2" t="s">
        <v>84</v>
      </c>
    </row>
    <row r="790" spans="1:4" x14ac:dyDescent="0.25">
      <c r="A790" s="2">
        <v>158</v>
      </c>
      <c r="B790" s="3" t="s">
        <v>1589</v>
      </c>
      <c r="C790" s="4" t="s">
        <v>1590</v>
      </c>
      <c r="D790" s="2" t="s">
        <v>23</v>
      </c>
    </row>
    <row r="791" spans="1:4" x14ac:dyDescent="0.25">
      <c r="A791" s="2">
        <v>132</v>
      </c>
      <c r="B791" s="3" t="s">
        <v>1591</v>
      </c>
      <c r="C791" s="4" t="s">
        <v>1592</v>
      </c>
      <c r="D791" s="6" t="s">
        <v>23</v>
      </c>
    </row>
    <row r="792" spans="1:4" x14ac:dyDescent="0.25">
      <c r="A792" s="2">
        <v>156</v>
      </c>
      <c r="B792" s="3" t="s">
        <v>1593</v>
      </c>
      <c r="C792" s="4" t="s">
        <v>1594</v>
      </c>
      <c r="D792" s="2" t="s">
        <v>23</v>
      </c>
    </row>
    <row r="793" spans="1:4" x14ac:dyDescent="0.25">
      <c r="A793" s="2">
        <v>130</v>
      </c>
      <c r="B793" s="3" t="s">
        <v>1595</v>
      </c>
      <c r="C793" s="4" t="s">
        <v>1596</v>
      </c>
      <c r="D793" s="6" t="s">
        <v>23</v>
      </c>
    </row>
    <row r="794" spans="1:4" x14ac:dyDescent="0.25">
      <c r="A794" s="2">
        <v>4286</v>
      </c>
      <c r="B794" s="3" t="s">
        <v>1597</v>
      </c>
      <c r="C794" s="4" t="s">
        <v>1598</v>
      </c>
      <c r="D794" s="2" t="s">
        <v>6</v>
      </c>
    </row>
    <row r="795" spans="1:4" x14ac:dyDescent="0.25">
      <c r="A795" s="2">
        <v>4276</v>
      </c>
      <c r="B795" s="3" t="s">
        <v>1599</v>
      </c>
      <c r="C795" s="4" t="s">
        <v>1600</v>
      </c>
      <c r="D795" s="6" t="s">
        <v>6</v>
      </c>
    </row>
    <row r="796" spans="1:4" x14ac:dyDescent="0.25">
      <c r="A796" s="2">
        <v>3120</v>
      </c>
      <c r="B796" s="3" t="s">
        <v>1601</v>
      </c>
      <c r="C796" s="4" t="s">
        <v>1602</v>
      </c>
      <c r="D796" s="2" t="s">
        <v>84</v>
      </c>
    </row>
    <row r="797" spans="1:4" x14ac:dyDescent="0.25">
      <c r="A797" s="2">
        <v>3033</v>
      </c>
      <c r="B797" s="3" t="s">
        <v>1603</v>
      </c>
      <c r="C797" s="4" t="s">
        <v>1604</v>
      </c>
      <c r="D797" s="6" t="s">
        <v>84</v>
      </c>
    </row>
    <row r="798" spans="1:4" x14ac:dyDescent="0.25">
      <c r="A798" s="2">
        <v>5171</v>
      </c>
      <c r="B798" s="3" t="s">
        <v>1605</v>
      </c>
      <c r="C798" s="4" t="s">
        <v>1606</v>
      </c>
      <c r="D798" s="2" t="s">
        <v>6</v>
      </c>
    </row>
    <row r="799" spans="1:4" x14ac:dyDescent="0.25">
      <c r="A799" s="2">
        <v>5150</v>
      </c>
      <c r="B799" s="3" t="s">
        <v>1607</v>
      </c>
      <c r="C799" s="4" t="s">
        <v>1608</v>
      </c>
      <c r="D799" s="2" t="s">
        <v>6</v>
      </c>
    </row>
    <row r="800" spans="1:4" x14ac:dyDescent="0.25">
      <c r="A800" s="2">
        <v>979</v>
      </c>
      <c r="B800" s="3" t="s">
        <v>1609</v>
      </c>
      <c r="C800" s="4" t="s">
        <v>1610</v>
      </c>
      <c r="D800" s="2" t="s">
        <v>255</v>
      </c>
    </row>
    <row r="801" spans="1:4" x14ac:dyDescent="0.25">
      <c r="A801" s="2">
        <v>962</v>
      </c>
      <c r="B801" s="3" t="s">
        <v>1611</v>
      </c>
      <c r="C801" s="4" t="s">
        <v>1612</v>
      </c>
      <c r="D801" s="6" t="s">
        <v>255</v>
      </c>
    </row>
    <row r="802" spans="1:4" x14ac:dyDescent="0.25">
      <c r="A802" s="2">
        <v>6396</v>
      </c>
      <c r="B802" s="3" t="s">
        <v>1613</v>
      </c>
      <c r="C802" s="4" t="s">
        <v>1614</v>
      </c>
      <c r="D802" s="2" t="s">
        <v>6</v>
      </c>
    </row>
    <row r="803" spans="1:4" x14ac:dyDescent="0.25">
      <c r="A803" s="2">
        <v>6057</v>
      </c>
      <c r="B803" s="3" t="s">
        <v>1615</v>
      </c>
      <c r="C803" s="4" t="s">
        <v>1616</v>
      </c>
      <c r="D803" s="2" t="s">
        <v>6</v>
      </c>
    </row>
    <row r="804" spans="1:4" x14ac:dyDescent="0.25">
      <c r="A804" s="2">
        <v>965</v>
      </c>
      <c r="B804" s="3" t="s">
        <v>1617</v>
      </c>
      <c r="C804" s="4" t="s">
        <v>1618</v>
      </c>
      <c r="D804" s="2" t="s">
        <v>255</v>
      </c>
    </row>
    <row r="805" spans="1:4" x14ac:dyDescent="0.25">
      <c r="A805" s="2">
        <v>948</v>
      </c>
      <c r="B805" s="3" t="s">
        <v>1619</v>
      </c>
      <c r="C805" s="4" t="s">
        <v>1620</v>
      </c>
      <c r="D805" s="6" t="s">
        <v>255</v>
      </c>
    </row>
    <row r="806" spans="1:4" x14ac:dyDescent="0.25">
      <c r="A806" s="2">
        <v>964</v>
      </c>
      <c r="B806" s="3" t="s">
        <v>1621</v>
      </c>
      <c r="C806" s="4" t="s">
        <v>1622</v>
      </c>
      <c r="D806" s="2" t="s">
        <v>255</v>
      </c>
    </row>
    <row r="807" spans="1:4" x14ac:dyDescent="0.25">
      <c r="A807" s="2">
        <v>947</v>
      </c>
      <c r="B807" s="3" t="s">
        <v>1623</v>
      </c>
      <c r="C807" s="4" t="s">
        <v>1624</v>
      </c>
      <c r="D807" s="6" t="s">
        <v>255</v>
      </c>
    </row>
    <row r="808" spans="1:4" x14ac:dyDescent="0.25">
      <c r="A808" s="2">
        <v>9413</v>
      </c>
      <c r="B808" s="3" t="s">
        <v>1625</v>
      </c>
      <c r="C808" s="4" t="s">
        <v>1626</v>
      </c>
      <c r="D808" s="2" t="s">
        <v>6</v>
      </c>
    </row>
    <row r="809" spans="1:4" x14ac:dyDescent="0.25">
      <c r="A809" s="2">
        <v>9315</v>
      </c>
      <c r="B809" s="3" t="s">
        <v>1627</v>
      </c>
      <c r="C809" s="4" t="s">
        <v>1628</v>
      </c>
      <c r="D809" s="2" t="s">
        <v>6</v>
      </c>
    </row>
    <row r="810" spans="1:4" x14ac:dyDescent="0.25">
      <c r="A810" s="2">
        <v>9550</v>
      </c>
      <c r="B810" s="3" t="s">
        <v>1629</v>
      </c>
      <c r="C810" s="4" t="s">
        <v>1630</v>
      </c>
      <c r="D810" s="2" t="s">
        <v>6</v>
      </c>
    </row>
    <row r="811" spans="1:4" x14ac:dyDescent="0.25">
      <c r="A811" s="2">
        <v>9499</v>
      </c>
      <c r="B811" s="3" t="s">
        <v>1631</v>
      </c>
      <c r="C811" s="4" t="s">
        <v>1632</v>
      </c>
      <c r="D811" s="2" t="s">
        <v>6</v>
      </c>
    </row>
    <row r="812" spans="1:4" x14ac:dyDescent="0.25">
      <c r="A812" s="2">
        <v>6528</v>
      </c>
      <c r="B812" s="3" t="s">
        <v>1633</v>
      </c>
      <c r="C812" s="4" t="s">
        <v>1634</v>
      </c>
      <c r="D812" s="2" t="s">
        <v>6</v>
      </c>
    </row>
    <row r="813" spans="1:4" x14ac:dyDescent="0.25">
      <c r="A813" s="2">
        <v>6189</v>
      </c>
      <c r="B813" s="3" t="s">
        <v>1635</v>
      </c>
      <c r="C813" s="4" t="s">
        <v>1636</v>
      </c>
      <c r="D813" s="2" t="s">
        <v>6</v>
      </c>
    </row>
    <row r="814" spans="1:4" x14ac:dyDescent="0.25">
      <c r="A814" s="2">
        <v>951</v>
      </c>
      <c r="B814" s="3" t="s">
        <v>1637</v>
      </c>
      <c r="C814" s="4" t="s">
        <v>1638</v>
      </c>
      <c r="D814" s="6" t="s">
        <v>255</v>
      </c>
    </row>
    <row r="815" spans="1:4" x14ac:dyDescent="0.25">
      <c r="A815" s="2">
        <v>968</v>
      </c>
      <c r="B815" s="3" t="s">
        <v>1639</v>
      </c>
      <c r="C815" s="4" t="s">
        <v>1640</v>
      </c>
      <c r="D815" s="2" t="s">
        <v>255</v>
      </c>
    </row>
    <row r="816" spans="1:4" x14ac:dyDescent="0.25">
      <c r="A816" s="2">
        <v>4930</v>
      </c>
      <c r="B816" s="3" t="s">
        <v>1641</v>
      </c>
      <c r="C816" s="4" t="s">
        <v>1642</v>
      </c>
      <c r="D816" s="2" t="s">
        <v>6</v>
      </c>
    </row>
    <row r="817" spans="1:4" x14ac:dyDescent="0.25">
      <c r="A817" s="2">
        <v>4923</v>
      </c>
      <c r="B817" s="3" t="s">
        <v>1643</v>
      </c>
      <c r="C817" s="4" t="s">
        <v>1644</v>
      </c>
      <c r="D817" s="2" t="s">
        <v>6</v>
      </c>
    </row>
    <row r="818" spans="1:4" x14ac:dyDescent="0.25">
      <c r="A818" s="2">
        <v>5074</v>
      </c>
      <c r="B818" s="3" t="s">
        <v>1645</v>
      </c>
      <c r="C818" s="4" t="s">
        <v>1646</v>
      </c>
      <c r="D818" s="2" t="s">
        <v>6</v>
      </c>
    </row>
    <row r="819" spans="1:4" x14ac:dyDescent="0.25">
      <c r="A819" s="2">
        <v>4977</v>
      </c>
      <c r="B819" s="3" t="s">
        <v>1647</v>
      </c>
      <c r="C819" s="4" t="s">
        <v>1648</v>
      </c>
      <c r="D819" s="2" t="s">
        <v>6</v>
      </c>
    </row>
    <row r="820" spans="1:4" x14ac:dyDescent="0.25">
      <c r="A820" s="2">
        <v>5075</v>
      </c>
      <c r="B820" s="3" t="s">
        <v>1649</v>
      </c>
      <c r="C820" s="4" t="s">
        <v>1650</v>
      </c>
      <c r="D820" s="2" t="s">
        <v>6</v>
      </c>
    </row>
    <row r="821" spans="1:4" x14ac:dyDescent="0.25">
      <c r="A821" s="2">
        <v>4978</v>
      </c>
      <c r="B821" s="3" t="s">
        <v>1651</v>
      </c>
      <c r="C821" s="4" t="s">
        <v>1652</v>
      </c>
      <c r="D821" s="2" t="s">
        <v>6</v>
      </c>
    </row>
    <row r="822" spans="1:4" x14ac:dyDescent="0.25">
      <c r="A822" s="2">
        <v>5076</v>
      </c>
      <c r="B822" s="3" t="s">
        <v>1653</v>
      </c>
      <c r="C822" s="4" t="s">
        <v>1654</v>
      </c>
      <c r="D822" s="2" t="s">
        <v>6</v>
      </c>
    </row>
    <row r="823" spans="1:4" x14ac:dyDescent="0.25">
      <c r="A823" s="2">
        <v>4979</v>
      </c>
      <c r="B823" s="3" t="s">
        <v>1655</v>
      </c>
      <c r="C823" s="4" t="s">
        <v>1656</v>
      </c>
      <c r="D823" s="2" t="s">
        <v>6</v>
      </c>
    </row>
    <row r="824" spans="1:4" x14ac:dyDescent="0.25">
      <c r="A824" s="2">
        <v>5072</v>
      </c>
      <c r="B824" s="3" t="s">
        <v>1657</v>
      </c>
      <c r="C824" s="4" t="s">
        <v>1658</v>
      </c>
      <c r="D824" s="2" t="s">
        <v>6</v>
      </c>
    </row>
    <row r="825" spans="1:4" x14ac:dyDescent="0.25">
      <c r="A825" s="2">
        <v>4975</v>
      </c>
      <c r="B825" s="3" t="s">
        <v>1659</v>
      </c>
      <c r="C825" s="4" t="s">
        <v>1660</v>
      </c>
      <c r="D825" s="2" t="s">
        <v>6</v>
      </c>
    </row>
    <row r="826" spans="1:4" x14ac:dyDescent="0.25">
      <c r="A826" s="2">
        <v>5073</v>
      </c>
      <c r="B826" s="3" t="s">
        <v>1661</v>
      </c>
      <c r="C826" s="4" t="s">
        <v>1662</v>
      </c>
      <c r="D826" s="2" t="s">
        <v>6</v>
      </c>
    </row>
    <row r="827" spans="1:4" x14ac:dyDescent="0.25">
      <c r="A827" s="2">
        <v>4976</v>
      </c>
      <c r="B827" s="3" t="s">
        <v>1663</v>
      </c>
      <c r="C827" s="4" t="s">
        <v>1664</v>
      </c>
      <c r="D827" s="2" t="s">
        <v>6</v>
      </c>
    </row>
    <row r="828" spans="1:4" x14ac:dyDescent="0.25">
      <c r="A828" s="2">
        <v>967</v>
      </c>
      <c r="B828" s="3" t="s">
        <v>1665</v>
      </c>
      <c r="C828" s="4" t="s">
        <v>1666</v>
      </c>
      <c r="D828" s="2" t="s">
        <v>255</v>
      </c>
    </row>
    <row r="829" spans="1:4" x14ac:dyDescent="0.25">
      <c r="A829" s="2">
        <v>950</v>
      </c>
      <c r="B829" s="3" t="s">
        <v>1667</v>
      </c>
      <c r="C829" s="4" t="s">
        <v>1668</v>
      </c>
      <c r="D829" s="6" t="s">
        <v>255</v>
      </c>
    </row>
    <row r="830" spans="1:4" x14ac:dyDescent="0.25">
      <c r="A830" s="2">
        <v>966</v>
      </c>
      <c r="B830" s="3" t="s">
        <v>1669</v>
      </c>
      <c r="C830" s="4" t="s">
        <v>1670</v>
      </c>
      <c r="D830" s="2" t="s">
        <v>255</v>
      </c>
    </row>
    <row r="831" spans="1:4" x14ac:dyDescent="0.25">
      <c r="A831" s="2">
        <v>949</v>
      </c>
      <c r="B831" s="3" t="s">
        <v>1671</v>
      </c>
      <c r="C831" s="4" t="s">
        <v>1672</v>
      </c>
      <c r="D831" s="6" t="s">
        <v>255</v>
      </c>
    </row>
    <row r="832" spans="1:4" x14ac:dyDescent="0.25">
      <c r="A832" s="2">
        <v>8026</v>
      </c>
      <c r="B832" s="3" t="s">
        <v>1673</v>
      </c>
      <c r="C832" s="4" t="s">
        <v>1674</v>
      </c>
      <c r="D832" s="2" t="s">
        <v>84</v>
      </c>
    </row>
    <row r="833" spans="1:4" x14ac:dyDescent="0.25">
      <c r="A833" s="2">
        <v>7900</v>
      </c>
      <c r="B833" s="3" t="s">
        <v>1675</v>
      </c>
      <c r="C833" s="4" t="s">
        <v>1676</v>
      </c>
      <c r="D833" s="2" t="s">
        <v>84</v>
      </c>
    </row>
    <row r="834" spans="1:4" x14ac:dyDescent="0.25">
      <c r="A834" s="2">
        <v>8021</v>
      </c>
      <c r="B834" s="3" t="s">
        <v>1677</v>
      </c>
      <c r="C834" s="4" t="s">
        <v>1678</v>
      </c>
      <c r="D834" s="2" t="s">
        <v>84</v>
      </c>
    </row>
    <row r="835" spans="1:4" x14ac:dyDescent="0.25">
      <c r="A835" s="2">
        <v>7895</v>
      </c>
      <c r="B835" s="3" t="s">
        <v>1679</v>
      </c>
      <c r="C835" s="4" t="s">
        <v>1680</v>
      </c>
      <c r="D835" s="2" t="s">
        <v>84</v>
      </c>
    </row>
    <row r="836" spans="1:4" x14ac:dyDescent="0.25">
      <c r="A836" s="2">
        <v>8023</v>
      </c>
      <c r="B836" s="3" t="s">
        <v>1681</v>
      </c>
      <c r="C836" s="4" t="s">
        <v>1682</v>
      </c>
      <c r="D836" s="2" t="s">
        <v>84</v>
      </c>
    </row>
    <row r="837" spans="1:4" x14ac:dyDescent="0.25">
      <c r="A837" s="2">
        <v>7897</v>
      </c>
      <c r="B837" s="3" t="s">
        <v>1683</v>
      </c>
      <c r="C837" s="4" t="s">
        <v>1684</v>
      </c>
      <c r="D837" s="2" t="s">
        <v>84</v>
      </c>
    </row>
    <row r="838" spans="1:4" x14ac:dyDescent="0.25">
      <c r="A838" s="2">
        <v>8022</v>
      </c>
      <c r="B838" s="3" t="s">
        <v>1685</v>
      </c>
      <c r="C838" s="4" t="s">
        <v>1686</v>
      </c>
      <c r="D838" s="2" t="s">
        <v>84</v>
      </c>
    </row>
    <row r="839" spans="1:4" x14ac:dyDescent="0.25">
      <c r="A839" s="2">
        <v>7896</v>
      </c>
      <c r="B839" s="3" t="s">
        <v>1687</v>
      </c>
      <c r="C839" s="4" t="s">
        <v>1688</v>
      </c>
      <c r="D839" s="2" t="s">
        <v>84</v>
      </c>
    </row>
    <row r="840" spans="1:4" x14ac:dyDescent="0.25">
      <c r="A840" s="2">
        <v>8025</v>
      </c>
      <c r="B840" s="3" t="s">
        <v>1689</v>
      </c>
      <c r="C840" s="4" t="s">
        <v>1690</v>
      </c>
      <c r="D840" s="2" t="s">
        <v>84</v>
      </c>
    </row>
    <row r="841" spans="1:4" x14ac:dyDescent="0.25">
      <c r="A841" s="2">
        <v>7899</v>
      </c>
      <c r="B841" s="3" t="s">
        <v>1691</v>
      </c>
      <c r="C841" s="4" t="s">
        <v>1692</v>
      </c>
      <c r="D841" s="2" t="s">
        <v>84</v>
      </c>
    </row>
    <row r="842" spans="1:4" x14ac:dyDescent="0.25">
      <c r="A842" s="2">
        <v>8024</v>
      </c>
      <c r="B842" s="3" t="s">
        <v>1693</v>
      </c>
      <c r="C842" s="4" t="s">
        <v>1694</v>
      </c>
      <c r="D842" s="2" t="s">
        <v>84</v>
      </c>
    </row>
    <row r="843" spans="1:4" x14ac:dyDescent="0.25">
      <c r="A843" s="2">
        <v>7898</v>
      </c>
      <c r="B843" s="3" t="s">
        <v>1695</v>
      </c>
      <c r="C843" s="4" t="s">
        <v>1696</v>
      </c>
      <c r="D843" s="2" t="s">
        <v>84</v>
      </c>
    </row>
    <row r="844" spans="1:4" x14ac:dyDescent="0.25">
      <c r="A844" s="2">
        <v>2763</v>
      </c>
      <c r="B844" s="3" t="s">
        <v>1697</v>
      </c>
      <c r="C844" s="4" t="s">
        <v>1698</v>
      </c>
      <c r="D844" s="2" t="s">
        <v>314</v>
      </c>
    </row>
    <row r="845" spans="1:4" x14ac:dyDescent="0.25">
      <c r="A845" s="2">
        <v>2746</v>
      </c>
      <c r="B845" s="3" t="s">
        <v>1699</v>
      </c>
      <c r="C845" s="4" t="s">
        <v>1700</v>
      </c>
      <c r="D845" s="6" t="s">
        <v>314</v>
      </c>
    </row>
    <row r="846" spans="1:4" x14ac:dyDescent="0.25">
      <c r="A846" s="2">
        <v>2764</v>
      </c>
      <c r="B846" s="3" t="s">
        <v>1701</v>
      </c>
      <c r="C846" s="4" t="s">
        <v>1702</v>
      </c>
      <c r="D846" s="2" t="s">
        <v>314</v>
      </c>
    </row>
    <row r="847" spans="1:4" x14ac:dyDescent="0.25">
      <c r="A847" s="2">
        <v>2747</v>
      </c>
      <c r="B847" s="3" t="s">
        <v>1703</v>
      </c>
      <c r="C847" s="4" t="s">
        <v>1704</v>
      </c>
      <c r="D847" s="6" t="s">
        <v>314</v>
      </c>
    </row>
    <row r="848" spans="1:4" x14ac:dyDescent="0.25">
      <c r="A848" s="2">
        <v>2765</v>
      </c>
      <c r="B848" s="3" t="s">
        <v>1705</v>
      </c>
      <c r="C848" s="4" t="s">
        <v>1706</v>
      </c>
      <c r="D848" s="2" t="s">
        <v>314</v>
      </c>
    </row>
    <row r="849" spans="1:4" x14ac:dyDescent="0.25">
      <c r="A849" s="2">
        <v>2748</v>
      </c>
      <c r="B849" s="3" t="s">
        <v>1707</v>
      </c>
      <c r="C849" s="4" t="s">
        <v>1708</v>
      </c>
      <c r="D849" s="6" t="s">
        <v>314</v>
      </c>
    </row>
    <row r="850" spans="1:4" x14ac:dyDescent="0.25">
      <c r="A850" s="2">
        <v>2766</v>
      </c>
      <c r="B850" s="3" t="s">
        <v>1709</v>
      </c>
      <c r="C850" s="4" t="s">
        <v>1710</v>
      </c>
      <c r="D850" s="2" t="s">
        <v>314</v>
      </c>
    </row>
    <row r="851" spans="1:4" x14ac:dyDescent="0.25">
      <c r="A851" s="2">
        <v>2749</v>
      </c>
      <c r="B851" s="3" t="s">
        <v>1711</v>
      </c>
      <c r="C851" s="4" t="s">
        <v>1712</v>
      </c>
      <c r="D851" s="6" t="s">
        <v>314</v>
      </c>
    </row>
    <row r="852" spans="1:4" x14ac:dyDescent="0.25">
      <c r="A852" s="2">
        <v>2767</v>
      </c>
      <c r="B852" s="3" t="s">
        <v>1713</v>
      </c>
      <c r="C852" s="4" t="s">
        <v>1714</v>
      </c>
      <c r="D852" s="2" t="s">
        <v>314</v>
      </c>
    </row>
    <row r="853" spans="1:4" x14ac:dyDescent="0.25">
      <c r="A853" s="2">
        <v>2750</v>
      </c>
      <c r="B853" s="3" t="s">
        <v>1715</v>
      </c>
      <c r="C853" s="4" t="s">
        <v>1716</v>
      </c>
      <c r="D853" s="6" t="s">
        <v>314</v>
      </c>
    </row>
    <row r="854" spans="1:4" x14ac:dyDescent="0.25">
      <c r="A854" s="2">
        <v>2768</v>
      </c>
      <c r="B854" s="3" t="s">
        <v>1717</v>
      </c>
      <c r="C854" s="4" t="s">
        <v>1718</v>
      </c>
      <c r="D854" s="2" t="s">
        <v>314</v>
      </c>
    </row>
    <row r="855" spans="1:4" x14ac:dyDescent="0.25">
      <c r="A855" s="2">
        <v>2751</v>
      </c>
      <c r="B855" s="3" t="s">
        <v>1719</v>
      </c>
      <c r="C855" s="4" t="s">
        <v>1720</v>
      </c>
      <c r="D855" s="6" t="s">
        <v>314</v>
      </c>
    </row>
    <row r="856" spans="1:4" x14ac:dyDescent="0.25">
      <c r="A856" s="2">
        <v>2760</v>
      </c>
      <c r="B856" s="3" t="s">
        <v>1721</v>
      </c>
      <c r="C856" s="4" t="s">
        <v>1722</v>
      </c>
      <c r="D856" s="2" t="s">
        <v>314</v>
      </c>
    </row>
    <row r="857" spans="1:4" x14ac:dyDescent="0.25">
      <c r="A857" s="2">
        <v>2743</v>
      </c>
      <c r="B857" s="3" t="s">
        <v>1723</v>
      </c>
      <c r="C857" s="4" t="s">
        <v>1724</v>
      </c>
      <c r="D857" s="6" t="s">
        <v>314</v>
      </c>
    </row>
    <row r="858" spans="1:4" x14ac:dyDescent="0.25">
      <c r="A858" s="2">
        <v>2761</v>
      </c>
      <c r="B858" s="3" t="s">
        <v>1725</v>
      </c>
      <c r="C858" s="4" t="s">
        <v>1726</v>
      </c>
      <c r="D858" s="2" t="s">
        <v>314</v>
      </c>
    </row>
    <row r="859" spans="1:4" x14ac:dyDescent="0.25">
      <c r="A859" s="2">
        <v>2744</v>
      </c>
      <c r="B859" s="3" t="s">
        <v>1727</v>
      </c>
      <c r="C859" s="4" t="s">
        <v>1728</v>
      </c>
      <c r="D859" s="6" t="s">
        <v>314</v>
      </c>
    </row>
    <row r="860" spans="1:4" x14ac:dyDescent="0.25">
      <c r="A860" s="2">
        <v>2762</v>
      </c>
      <c r="B860" s="3" t="s">
        <v>1729</v>
      </c>
      <c r="C860" s="4" t="s">
        <v>1730</v>
      </c>
      <c r="D860" s="2" t="s">
        <v>314</v>
      </c>
    </row>
    <row r="861" spans="1:4" x14ac:dyDescent="0.25">
      <c r="A861" s="2">
        <v>2745</v>
      </c>
      <c r="B861" s="3" t="s">
        <v>1731</v>
      </c>
      <c r="C861" s="4" t="s">
        <v>1732</v>
      </c>
      <c r="D861" s="6" t="s">
        <v>314</v>
      </c>
    </row>
    <row r="862" spans="1:4" x14ac:dyDescent="0.25">
      <c r="A862" s="2">
        <v>2754</v>
      </c>
      <c r="B862" s="3" t="s">
        <v>1733</v>
      </c>
      <c r="C862" s="4" t="s">
        <v>1734</v>
      </c>
      <c r="D862" s="6" t="s">
        <v>314</v>
      </c>
    </row>
    <row r="863" spans="1:4" x14ac:dyDescent="0.25">
      <c r="A863" s="2">
        <v>2771</v>
      </c>
      <c r="B863" s="3" t="s">
        <v>1735</v>
      </c>
      <c r="C863" s="4" t="s">
        <v>1736</v>
      </c>
      <c r="D863" s="2" t="s">
        <v>314</v>
      </c>
    </row>
    <row r="864" spans="1:4" x14ac:dyDescent="0.25">
      <c r="A864" s="2">
        <v>2752</v>
      </c>
      <c r="B864" s="3" t="s">
        <v>1737</v>
      </c>
      <c r="C864" s="4" t="s">
        <v>1738</v>
      </c>
      <c r="D864" s="6" t="s">
        <v>314</v>
      </c>
    </row>
    <row r="865" spans="1:4" x14ac:dyDescent="0.25">
      <c r="A865" s="2">
        <v>2769</v>
      </c>
      <c r="B865" s="3" t="s">
        <v>1739</v>
      </c>
      <c r="C865" s="4" t="s">
        <v>1740</v>
      </c>
      <c r="D865" s="2" t="s">
        <v>314</v>
      </c>
    </row>
    <row r="866" spans="1:4" x14ac:dyDescent="0.25">
      <c r="A866" s="2">
        <v>2753</v>
      </c>
      <c r="B866" s="3" t="s">
        <v>1741</v>
      </c>
      <c r="C866" s="4" t="s">
        <v>1742</v>
      </c>
      <c r="D866" s="6" t="s">
        <v>314</v>
      </c>
    </row>
    <row r="867" spans="1:4" x14ac:dyDescent="0.25">
      <c r="A867" s="2">
        <v>2770</v>
      </c>
      <c r="B867" s="3" t="s">
        <v>1743</v>
      </c>
      <c r="C867" s="4" t="s">
        <v>1744</v>
      </c>
      <c r="D867" s="2" t="s">
        <v>314</v>
      </c>
    </row>
    <row r="868" spans="1:4" x14ac:dyDescent="0.25">
      <c r="A868" s="2">
        <v>2757</v>
      </c>
      <c r="B868" s="3" t="s">
        <v>1745</v>
      </c>
      <c r="C868" s="4" t="s">
        <v>1746</v>
      </c>
      <c r="D868" s="6" t="s">
        <v>314</v>
      </c>
    </row>
    <row r="869" spans="1:4" x14ac:dyDescent="0.25">
      <c r="A869" s="2">
        <v>2774</v>
      </c>
      <c r="B869" s="3" t="s">
        <v>1747</v>
      </c>
      <c r="C869" s="4" t="s">
        <v>1748</v>
      </c>
      <c r="D869" s="2" t="s">
        <v>314</v>
      </c>
    </row>
    <row r="870" spans="1:4" x14ac:dyDescent="0.25">
      <c r="A870" s="2">
        <v>2755</v>
      </c>
      <c r="B870" s="3" t="s">
        <v>1749</v>
      </c>
      <c r="C870" s="4" t="s">
        <v>1750</v>
      </c>
      <c r="D870" s="6" t="s">
        <v>314</v>
      </c>
    </row>
    <row r="871" spans="1:4" x14ac:dyDescent="0.25">
      <c r="A871" s="2">
        <v>2772</v>
      </c>
      <c r="B871" s="3" t="s">
        <v>1751</v>
      </c>
      <c r="C871" s="4" t="s">
        <v>1752</v>
      </c>
      <c r="D871" s="2" t="s">
        <v>314</v>
      </c>
    </row>
    <row r="872" spans="1:4" x14ac:dyDescent="0.25">
      <c r="A872" s="2">
        <v>2756</v>
      </c>
      <c r="B872" s="3" t="s">
        <v>1753</v>
      </c>
      <c r="C872" s="4" t="s">
        <v>1754</v>
      </c>
      <c r="D872" s="6" t="s">
        <v>314</v>
      </c>
    </row>
    <row r="873" spans="1:4" x14ac:dyDescent="0.25">
      <c r="A873" s="2">
        <v>2773</v>
      </c>
      <c r="B873" s="3" t="s">
        <v>1755</v>
      </c>
      <c r="C873" s="4" t="s">
        <v>1756</v>
      </c>
      <c r="D873" s="2" t="s">
        <v>314</v>
      </c>
    </row>
    <row r="874" spans="1:4" x14ac:dyDescent="0.25">
      <c r="A874" s="2">
        <v>3397</v>
      </c>
      <c r="B874" s="3" t="s">
        <v>1757</v>
      </c>
      <c r="C874" s="4" t="s">
        <v>1758</v>
      </c>
      <c r="D874" s="2" t="s">
        <v>84</v>
      </c>
    </row>
    <row r="875" spans="1:4" x14ac:dyDescent="0.25">
      <c r="A875" s="2">
        <v>3374</v>
      </c>
      <c r="B875" s="3" t="s">
        <v>1759</v>
      </c>
      <c r="C875" s="4" t="s">
        <v>1760</v>
      </c>
      <c r="D875" s="6" t="s">
        <v>84</v>
      </c>
    </row>
    <row r="876" spans="1:4" x14ac:dyDescent="0.25">
      <c r="A876" s="2">
        <v>791</v>
      </c>
      <c r="B876" s="3" t="s">
        <v>1761</v>
      </c>
      <c r="C876" s="4" t="s">
        <v>1762</v>
      </c>
      <c r="D876" s="2" t="s">
        <v>6</v>
      </c>
    </row>
    <row r="877" spans="1:4" x14ac:dyDescent="0.25">
      <c r="A877" s="2">
        <v>768</v>
      </c>
      <c r="B877" s="3" t="s">
        <v>1763</v>
      </c>
      <c r="C877" s="4" t="s">
        <v>1764</v>
      </c>
      <c r="D877" s="6" t="s">
        <v>6</v>
      </c>
    </row>
    <row r="878" spans="1:4" x14ac:dyDescent="0.25">
      <c r="A878" s="2">
        <v>769</v>
      </c>
      <c r="B878" s="3" t="s">
        <v>1765</v>
      </c>
      <c r="C878" s="4" t="s">
        <v>1766</v>
      </c>
      <c r="D878" s="6" t="s">
        <v>6</v>
      </c>
    </row>
    <row r="879" spans="1:4" x14ac:dyDescent="0.25">
      <c r="A879" s="2">
        <v>792</v>
      </c>
      <c r="B879" s="3" t="s">
        <v>1767</v>
      </c>
      <c r="C879" s="4" t="s">
        <v>1768</v>
      </c>
      <c r="D879" s="2" t="s">
        <v>6</v>
      </c>
    </row>
    <row r="880" spans="1:4" x14ac:dyDescent="0.25">
      <c r="A880" s="2">
        <v>863</v>
      </c>
      <c r="B880" s="3" t="s">
        <v>1769</v>
      </c>
      <c r="C880" s="4" t="s">
        <v>1770</v>
      </c>
      <c r="D880" s="2" t="s">
        <v>23</v>
      </c>
    </row>
    <row r="881" spans="1:4" x14ac:dyDescent="0.25">
      <c r="A881" s="2">
        <v>859</v>
      </c>
      <c r="B881" s="3" t="s">
        <v>1771</v>
      </c>
      <c r="C881" s="4" t="s">
        <v>1772</v>
      </c>
      <c r="D881" s="6" t="s">
        <v>23</v>
      </c>
    </row>
    <row r="882" spans="1:4" x14ac:dyDescent="0.25">
      <c r="A882" s="2">
        <v>4154</v>
      </c>
      <c r="B882" s="3" t="s">
        <v>1773</v>
      </c>
      <c r="C882" s="4" t="s">
        <v>1774</v>
      </c>
      <c r="D882" s="2" t="s">
        <v>255</v>
      </c>
    </row>
    <row r="883" spans="1:4" x14ac:dyDescent="0.25">
      <c r="A883" s="2">
        <v>4145</v>
      </c>
      <c r="B883" s="3" t="s">
        <v>1775</v>
      </c>
      <c r="C883" s="4" t="s">
        <v>1776</v>
      </c>
      <c r="D883" s="6" t="s">
        <v>255</v>
      </c>
    </row>
    <row r="884" spans="1:4" x14ac:dyDescent="0.25">
      <c r="A884" s="2">
        <v>2780</v>
      </c>
      <c r="B884" s="3" t="s">
        <v>1777</v>
      </c>
      <c r="C884" s="4" t="s">
        <v>1778</v>
      </c>
      <c r="D884" s="6" t="s">
        <v>314</v>
      </c>
    </row>
    <row r="885" spans="1:4" x14ac:dyDescent="0.25">
      <c r="A885" s="2">
        <v>2790</v>
      </c>
      <c r="B885" s="3" t="s">
        <v>1779</v>
      </c>
      <c r="C885" s="4" t="s">
        <v>1780</v>
      </c>
      <c r="D885" s="2" t="s">
        <v>314</v>
      </c>
    </row>
    <row r="886" spans="1:4" x14ac:dyDescent="0.25">
      <c r="A886" s="2">
        <v>2788</v>
      </c>
      <c r="B886" s="3" t="s">
        <v>1781</v>
      </c>
      <c r="C886" s="4" t="s">
        <v>1782</v>
      </c>
      <c r="D886" s="2" t="s">
        <v>314</v>
      </c>
    </row>
    <row r="887" spans="1:4" x14ac:dyDescent="0.25">
      <c r="A887" s="2">
        <v>2778</v>
      </c>
      <c r="B887" s="3" t="s">
        <v>1783</v>
      </c>
      <c r="C887" s="4" t="s">
        <v>1784</v>
      </c>
      <c r="D887" s="6" t="s">
        <v>314</v>
      </c>
    </row>
    <row r="888" spans="1:4" x14ac:dyDescent="0.25">
      <c r="A888" s="2">
        <v>2779</v>
      </c>
      <c r="B888" s="3" t="s">
        <v>1785</v>
      </c>
      <c r="C888" s="4" t="s">
        <v>1786</v>
      </c>
      <c r="D888" s="6" t="s">
        <v>314</v>
      </c>
    </row>
    <row r="889" spans="1:4" x14ac:dyDescent="0.25">
      <c r="A889" s="2">
        <v>2789</v>
      </c>
      <c r="B889" s="3" t="s">
        <v>1787</v>
      </c>
      <c r="C889" s="4" t="s">
        <v>1788</v>
      </c>
      <c r="D889" s="2" t="s">
        <v>314</v>
      </c>
    </row>
    <row r="890" spans="1:4" x14ac:dyDescent="0.25">
      <c r="A890" s="2">
        <v>2777</v>
      </c>
      <c r="B890" s="3" t="s">
        <v>1789</v>
      </c>
      <c r="C890" s="4" t="s">
        <v>1790</v>
      </c>
      <c r="D890" s="6" t="s">
        <v>314</v>
      </c>
    </row>
    <row r="891" spans="1:4" x14ac:dyDescent="0.25">
      <c r="A891" s="2">
        <v>2787</v>
      </c>
      <c r="B891" s="3" t="s">
        <v>1791</v>
      </c>
      <c r="C891" s="4" t="s">
        <v>1792</v>
      </c>
      <c r="D891" s="2" t="s">
        <v>314</v>
      </c>
    </row>
    <row r="892" spans="1:4" x14ac:dyDescent="0.25">
      <c r="A892" s="2">
        <v>2792</v>
      </c>
      <c r="B892" s="3" t="s">
        <v>1793</v>
      </c>
      <c r="C892" s="4" t="s">
        <v>1794</v>
      </c>
      <c r="D892" s="2" t="s">
        <v>314</v>
      </c>
    </row>
    <row r="893" spans="1:4" x14ac:dyDescent="0.25">
      <c r="A893" s="2">
        <v>2782</v>
      </c>
      <c r="B893" s="3" t="s">
        <v>1795</v>
      </c>
      <c r="C893" s="4" t="s">
        <v>1796</v>
      </c>
      <c r="D893" s="6" t="s">
        <v>314</v>
      </c>
    </row>
    <row r="894" spans="1:4" x14ac:dyDescent="0.25">
      <c r="A894" s="2">
        <v>2791</v>
      </c>
      <c r="B894" s="3" t="s">
        <v>1797</v>
      </c>
      <c r="C894" s="4" t="s">
        <v>1798</v>
      </c>
      <c r="D894" s="2" t="s">
        <v>314</v>
      </c>
    </row>
    <row r="895" spans="1:4" x14ac:dyDescent="0.25">
      <c r="A895" s="2">
        <v>2781</v>
      </c>
      <c r="B895" s="3" t="s">
        <v>1799</v>
      </c>
      <c r="C895" s="4" t="s">
        <v>1800</v>
      </c>
      <c r="D895" s="6" t="s">
        <v>314</v>
      </c>
    </row>
    <row r="896" spans="1:4" x14ac:dyDescent="0.25">
      <c r="A896" s="2">
        <v>7317</v>
      </c>
      <c r="B896" s="3" t="s">
        <v>1801</v>
      </c>
      <c r="C896" s="4" t="s">
        <v>1802</v>
      </c>
      <c r="D896" s="2" t="s">
        <v>1803</v>
      </c>
    </row>
    <row r="897" spans="1:4" x14ac:dyDescent="0.25">
      <c r="A897" s="2">
        <v>7221</v>
      </c>
      <c r="B897" s="3" t="s">
        <v>1804</v>
      </c>
      <c r="C897" s="4" t="s">
        <v>1805</v>
      </c>
      <c r="D897" s="2" t="s">
        <v>1803</v>
      </c>
    </row>
    <row r="898" spans="1:4" x14ac:dyDescent="0.25">
      <c r="A898" s="2">
        <v>7219</v>
      </c>
      <c r="B898" s="3" t="s">
        <v>1806</v>
      </c>
      <c r="C898" s="4" t="s">
        <v>1807</v>
      </c>
      <c r="D898" s="2" t="s">
        <v>6</v>
      </c>
    </row>
    <row r="899" spans="1:4" x14ac:dyDescent="0.25">
      <c r="A899" s="2">
        <v>7315</v>
      </c>
      <c r="B899" s="3" t="s">
        <v>1808</v>
      </c>
      <c r="C899" s="4" t="s">
        <v>1809</v>
      </c>
      <c r="D899" s="2" t="s">
        <v>6</v>
      </c>
    </row>
    <row r="900" spans="1:4" x14ac:dyDescent="0.25">
      <c r="A900" s="2">
        <v>7218</v>
      </c>
      <c r="B900" s="3" t="s">
        <v>1810</v>
      </c>
      <c r="C900" s="4" t="s">
        <v>1811</v>
      </c>
      <c r="D900" s="2" t="s">
        <v>6</v>
      </c>
    </row>
    <row r="901" spans="1:4" x14ac:dyDescent="0.25">
      <c r="A901" s="2">
        <v>7314</v>
      </c>
      <c r="B901" s="3" t="s">
        <v>1812</v>
      </c>
      <c r="C901" s="4" t="s">
        <v>1813</v>
      </c>
      <c r="D901" s="2" t="s">
        <v>6</v>
      </c>
    </row>
    <row r="902" spans="1:4" x14ac:dyDescent="0.25">
      <c r="A902" s="2">
        <v>7217</v>
      </c>
      <c r="B902" s="3" t="s">
        <v>1814</v>
      </c>
      <c r="C902" s="4" t="s">
        <v>1815</v>
      </c>
      <c r="D902" s="2" t="s">
        <v>6</v>
      </c>
    </row>
    <row r="903" spans="1:4" x14ac:dyDescent="0.25">
      <c r="A903" s="2">
        <v>7313</v>
      </c>
      <c r="B903" s="3" t="s">
        <v>1816</v>
      </c>
      <c r="C903" s="4" t="s">
        <v>1817</v>
      </c>
      <c r="D903" s="2" t="s">
        <v>6</v>
      </c>
    </row>
    <row r="904" spans="1:4" x14ac:dyDescent="0.25">
      <c r="A904" s="2">
        <v>7220</v>
      </c>
      <c r="B904" s="3" t="s">
        <v>1818</v>
      </c>
      <c r="C904" s="4" t="s">
        <v>1819</v>
      </c>
      <c r="D904" s="2" t="s">
        <v>6</v>
      </c>
    </row>
    <row r="905" spans="1:4" x14ac:dyDescent="0.25">
      <c r="A905" s="2">
        <v>7316</v>
      </c>
      <c r="B905" s="3" t="s">
        <v>1820</v>
      </c>
      <c r="C905" s="4" t="s">
        <v>1821</v>
      </c>
      <c r="D905" s="2" t="s">
        <v>6</v>
      </c>
    </row>
    <row r="906" spans="1:4" x14ac:dyDescent="0.25">
      <c r="A906" s="2">
        <v>343</v>
      </c>
      <c r="B906" s="3" t="s">
        <v>1822</v>
      </c>
      <c r="C906" s="4" t="s">
        <v>1823</v>
      </c>
      <c r="D906" s="2" t="s">
        <v>314</v>
      </c>
    </row>
    <row r="907" spans="1:4" x14ac:dyDescent="0.25">
      <c r="A907" s="2">
        <v>309</v>
      </c>
      <c r="B907" s="3" t="s">
        <v>1824</v>
      </c>
      <c r="C907" s="4" t="s">
        <v>1825</v>
      </c>
      <c r="D907" s="6" t="s">
        <v>314</v>
      </c>
    </row>
    <row r="908" spans="1:4" x14ac:dyDescent="0.25">
      <c r="A908" s="2">
        <v>1191</v>
      </c>
      <c r="B908" s="3" t="s">
        <v>1826</v>
      </c>
      <c r="C908" s="4" t="s">
        <v>1827</v>
      </c>
      <c r="D908" s="2" t="s">
        <v>314</v>
      </c>
    </row>
    <row r="909" spans="1:4" x14ac:dyDescent="0.25">
      <c r="A909" s="2">
        <v>1159</v>
      </c>
      <c r="B909" s="3" t="s">
        <v>1828</v>
      </c>
      <c r="C909" s="4" t="s">
        <v>1829</v>
      </c>
      <c r="D909" s="6" t="s">
        <v>314</v>
      </c>
    </row>
    <row r="910" spans="1:4" x14ac:dyDescent="0.25">
      <c r="A910" s="2">
        <v>6900</v>
      </c>
      <c r="B910" s="3" t="s">
        <v>1830</v>
      </c>
      <c r="C910" s="4" t="s">
        <v>1831</v>
      </c>
      <c r="D910" s="2" t="s">
        <v>84</v>
      </c>
    </row>
    <row r="911" spans="1:4" x14ac:dyDescent="0.25">
      <c r="A911" s="2">
        <v>6869</v>
      </c>
      <c r="B911" s="3" t="s">
        <v>1832</v>
      </c>
      <c r="C911" s="4" t="s">
        <v>1833</v>
      </c>
      <c r="D911" s="2" t="s">
        <v>84</v>
      </c>
    </row>
    <row r="912" spans="1:4" x14ac:dyDescent="0.25">
      <c r="A912" s="2">
        <v>6899</v>
      </c>
      <c r="B912" s="3" t="s">
        <v>1834</v>
      </c>
      <c r="C912" s="4" t="s">
        <v>1835</v>
      </c>
      <c r="D912" s="2" t="s">
        <v>84</v>
      </c>
    </row>
    <row r="913" spans="1:4" x14ac:dyDescent="0.25">
      <c r="A913" s="2">
        <v>6868</v>
      </c>
      <c r="B913" s="3" t="s">
        <v>1836</v>
      </c>
      <c r="C913" s="4" t="s">
        <v>1837</v>
      </c>
      <c r="D913" s="2" t="s">
        <v>84</v>
      </c>
    </row>
    <row r="914" spans="1:4" x14ac:dyDescent="0.25">
      <c r="A914" s="2">
        <v>6901</v>
      </c>
      <c r="B914" s="3" t="s">
        <v>1838</v>
      </c>
      <c r="C914" s="4" t="s">
        <v>1839</v>
      </c>
      <c r="D914" s="2" t="s">
        <v>84</v>
      </c>
    </row>
    <row r="915" spans="1:4" x14ac:dyDescent="0.25">
      <c r="A915" s="2">
        <v>6870</v>
      </c>
      <c r="B915" s="3" t="s">
        <v>1840</v>
      </c>
      <c r="C915" s="4" t="s">
        <v>1841</v>
      </c>
      <c r="D915" s="2" t="s">
        <v>84</v>
      </c>
    </row>
    <row r="916" spans="1:4" x14ac:dyDescent="0.25">
      <c r="A916" s="2">
        <v>9549</v>
      </c>
      <c r="B916" s="3" t="s">
        <v>1842</v>
      </c>
      <c r="C916" s="4" t="s">
        <v>1843</v>
      </c>
      <c r="D916" s="2" t="s">
        <v>6</v>
      </c>
    </row>
    <row r="917" spans="1:4" x14ac:dyDescent="0.25">
      <c r="A917" s="2">
        <v>9498</v>
      </c>
      <c r="B917" s="3" t="s">
        <v>1844</v>
      </c>
      <c r="C917" s="4" t="s">
        <v>1845</v>
      </c>
      <c r="D917" s="2" t="s">
        <v>6</v>
      </c>
    </row>
    <row r="918" spans="1:4" x14ac:dyDescent="0.25">
      <c r="A918" s="2">
        <v>4085</v>
      </c>
      <c r="B918" s="3" t="s">
        <v>1846</v>
      </c>
      <c r="C918" s="4" t="s">
        <v>1847</v>
      </c>
      <c r="D918" s="2" t="s">
        <v>6</v>
      </c>
    </row>
    <row r="919" spans="1:4" x14ac:dyDescent="0.25">
      <c r="A919" s="2">
        <v>4056</v>
      </c>
      <c r="B919" s="3" t="s">
        <v>1848</v>
      </c>
      <c r="C919" s="4" t="s">
        <v>1849</v>
      </c>
      <c r="D919" s="6" t="s">
        <v>6</v>
      </c>
    </row>
    <row r="920" spans="1:4" x14ac:dyDescent="0.25">
      <c r="A920" s="2">
        <v>4084</v>
      </c>
      <c r="B920" s="3" t="s">
        <v>1850</v>
      </c>
      <c r="C920" s="4" t="s">
        <v>1851</v>
      </c>
      <c r="D920" s="2" t="s">
        <v>6</v>
      </c>
    </row>
    <row r="921" spans="1:4" x14ac:dyDescent="0.25">
      <c r="A921" s="2">
        <v>4055</v>
      </c>
      <c r="B921" s="3" t="s">
        <v>1852</v>
      </c>
      <c r="C921" s="4" t="s">
        <v>1853</v>
      </c>
      <c r="D921" s="6" t="s">
        <v>6</v>
      </c>
    </row>
    <row r="922" spans="1:4" x14ac:dyDescent="0.25">
      <c r="A922" s="2">
        <v>9360</v>
      </c>
      <c r="B922" s="3" t="s">
        <v>1854</v>
      </c>
      <c r="C922" s="4" t="s">
        <v>1855</v>
      </c>
      <c r="D922" s="2" t="s">
        <v>6</v>
      </c>
    </row>
    <row r="923" spans="1:4" x14ac:dyDescent="0.25">
      <c r="A923" s="2">
        <v>9262</v>
      </c>
      <c r="B923" s="3" t="s">
        <v>1856</v>
      </c>
      <c r="C923" s="4" t="s">
        <v>1857</v>
      </c>
      <c r="D923" s="2" t="s">
        <v>6</v>
      </c>
    </row>
    <row r="924" spans="1:4" x14ac:dyDescent="0.25">
      <c r="A924" s="2">
        <v>9259</v>
      </c>
      <c r="B924" s="3" t="s">
        <v>1858</v>
      </c>
      <c r="C924" s="4" t="s">
        <v>1859</v>
      </c>
      <c r="D924" s="2" t="s">
        <v>6</v>
      </c>
    </row>
    <row r="925" spans="1:4" x14ac:dyDescent="0.25">
      <c r="A925" s="2">
        <v>9357</v>
      </c>
      <c r="B925" s="3" t="s">
        <v>1860</v>
      </c>
      <c r="C925" s="4" t="s">
        <v>1861</v>
      </c>
      <c r="D925" s="2" t="s">
        <v>6</v>
      </c>
    </row>
    <row r="926" spans="1:4" x14ac:dyDescent="0.25">
      <c r="A926" s="2">
        <v>9358</v>
      </c>
      <c r="B926" s="3" t="s">
        <v>1862</v>
      </c>
      <c r="C926" s="4" t="s">
        <v>1863</v>
      </c>
      <c r="D926" s="2" t="s">
        <v>6</v>
      </c>
    </row>
    <row r="927" spans="1:4" x14ac:dyDescent="0.25">
      <c r="A927" s="2">
        <v>9260</v>
      </c>
      <c r="B927" s="3" t="s">
        <v>1864</v>
      </c>
      <c r="C927" s="4" t="s">
        <v>1865</v>
      </c>
      <c r="D927" s="2" t="s">
        <v>6</v>
      </c>
    </row>
    <row r="928" spans="1:4" x14ac:dyDescent="0.25">
      <c r="A928" s="2">
        <v>9257</v>
      </c>
      <c r="B928" s="3" t="s">
        <v>1866</v>
      </c>
      <c r="C928" s="4" t="s">
        <v>1867</v>
      </c>
      <c r="D928" s="2" t="s">
        <v>6</v>
      </c>
    </row>
    <row r="929" spans="1:4" x14ac:dyDescent="0.25">
      <c r="A929" s="2">
        <v>9355</v>
      </c>
      <c r="B929" s="3" t="s">
        <v>1868</v>
      </c>
      <c r="C929" s="4" t="s">
        <v>1869</v>
      </c>
      <c r="D929" s="2" t="s">
        <v>6</v>
      </c>
    </row>
    <row r="930" spans="1:4" x14ac:dyDescent="0.25">
      <c r="A930" s="2">
        <v>9359</v>
      </c>
      <c r="B930" s="3" t="s">
        <v>1870</v>
      </c>
      <c r="C930" s="4" t="s">
        <v>1871</v>
      </c>
      <c r="D930" s="2" t="s">
        <v>6</v>
      </c>
    </row>
    <row r="931" spans="1:4" x14ac:dyDescent="0.25">
      <c r="A931" s="2">
        <v>9261</v>
      </c>
      <c r="B931" s="3" t="s">
        <v>1872</v>
      </c>
      <c r="C931" s="4" t="s">
        <v>1873</v>
      </c>
      <c r="D931" s="2" t="s">
        <v>6</v>
      </c>
    </row>
    <row r="932" spans="1:4" x14ac:dyDescent="0.25">
      <c r="A932" s="2">
        <v>9258</v>
      </c>
      <c r="B932" s="3" t="s">
        <v>1874</v>
      </c>
      <c r="C932" s="4" t="s">
        <v>1875</v>
      </c>
      <c r="D932" s="2" t="s">
        <v>6</v>
      </c>
    </row>
    <row r="933" spans="1:4" x14ac:dyDescent="0.25">
      <c r="A933" s="2">
        <v>9356</v>
      </c>
      <c r="B933" s="3" t="s">
        <v>1876</v>
      </c>
      <c r="C933" s="4" t="s">
        <v>1877</v>
      </c>
      <c r="D933" s="2" t="s">
        <v>6</v>
      </c>
    </row>
    <row r="934" spans="1:4" x14ac:dyDescent="0.25">
      <c r="A934" s="2">
        <v>7282</v>
      </c>
      <c r="B934" s="3" t="s">
        <v>1878</v>
      </c>
      <c r="C934" s="4" t="s">
        <v>1879</v>
      </c>
      <c r="D934" s="2" t="s">
        <v>6</v>
      </c>
    </row>
    <row r="935" spans="1:4" x14ac:dyDescent="0.25">
      <c r="A935" s="2">
        <v>7186</v>
      </c>
      <c r="B935" s="3" t="s">
        <v>1880</v>
      </c>
      <c r="C935" s="4" t="s">
        <v>1881</v>
      </c>
      <c r="D935" s="2" t="s">
        <v>6</v>
      </c>
    </row>
    <row r="936" spans="1:4" x14ac:dyDescent="0.25">
      <c r="A936" s="2">
        <v>2804</v>
      </c>
      <c r="B936" s="3" t="s">
        <v>1882</v>
      </c>
      <c r="C936" s="4" t="s">
        <v>1883</v>
      </c>
      <c r="D936" s="6" t="s">
        <v>314</v>
      </c>
    </row>
    <row r="937" spans="1:4" x14ac:dyDescent="0.25">
      <c r="A937" s="2">
        <v>2861</v>
      </c>
      <c r="B937" s="3" t="s">
        <v>1884</v>
      </c>
      <c r="C937" s="4" t="s">
        <v>1885</v>
      </c>
      <c r="D937" s="2" t="s">
        <v>314</v>
      </c>
    </row>
    <row r="938" spans="1:4" x14ac:dyDescent="0.25">
      <c r="A938" s="2">
        <v>2803</v>
      </c>
      <c r="B938" s="3" t="s">
        <v>1886</v>
      </c>
      <c r="C938" s="4" t="s">
        <v>1887</v>
      </c>
      <c r="D938" s="6" t="s">
        <v>314</v>
      </c>
    </row>
    <row r="939" spans="1:4" x14ac:dyDescent="0.25">
      <c r="A939" s="2">
        <v>2860</v>
      </c>
      <c r="B939" s="3" t="s">
        <v>1888</v>
      </c>
      <c r="C939" s="4" t="s">
        <v>1889</v>
      </c>
      <c r="D939" s="2" t="s">
        <v>314</v>
      </c>
    </row>
    <row r="940" spans="1:4" x14ac:dyDescent="0.25">
      <c r="A940" s="2">
        <v>2904</v>
      </c>
      <c r="B940" s="3" t="s">
        <v>1890</v>
      </c>
      <c r="C940" s="4" t="s">
        <v>1891</v>
      </c>
      <c r="D940" s="2" t="s">
        <v>6</v>
      </c>
    </row>
    <row r="941" spans="1:4" x14ac:dyDescent="0.25">
      <c r="A941" s="2">
        <v>2847</v>
      </c>
      <c r="B941" s="3" t="s">
        <v>1892</v>
      </c>
      <c r="C941" s="4" t="s">
        <v>1893</v>
      </c>
      <c r="D941" s="6" t="s">
        <v>6</v>
      </c>
    </row>
    <row r="942" spans="1:4" x14ac:dyDescent="0.25">
      <c r="A942" s="2">
        <v>2871</v>
      </c>
      <c r="B942" s="3" t="s">
        <v>1894</v>
      </c>
      <c r="C942" s="4" t="s">
        <v>1895</v>
      </c>
      <c r="D942" s="2" t="s">
        <v>6</v>
      </c>
    </row>
    <row r="943" spans="1:4" x14ac:dyDescent="0.25">
      <c r="A943" s="2">
        <v>2814</v>
      </c>
      <c r="B943" s="3" t="s">
        <v>1896</v>
      </c>
      <c r="C943" s="4" t="s">
        <v>1897</v>
      </c>
      <c r="D943" s="6" t="s">
        <v>6</v>
      </c>
    </row>
    <row r="944" spans="1:4" x14ac:dyDescent="0.25">
      <c r="A944" s="2">
        <v>2874</v>
      </c>
      <c r="B944" s="3" t="s">
        <v>1898</v>
      </c>
      <c r="C944" s="4" t="s">
        <v>1899</v>
      </c>
      <c r="D944" s="2" t="s">
        <v>6</v>
      </c>
    </row>
    <row r="945" spans="1:4" x14ac:dyDescent="0.25">
      <c r="A945" s="2">
        <v>2817</v>
      </c>
      <c r="B945" s="3" t="s">
        <v>1900</v>
      </c>
      <c r="C945" s="4" t="s">
        <v>1901</v>
      </c>
      <c r="D945" s="6" t="s">
        <v>6</v>
      </c>
    </row>
    <row r="946" spans="1:4" x14ac:dyDescent="0.25">
      <c r="A946" s="2">
        <v>2902</v>
      </c>
      <c r="B946" s="3" t="s">
        <v>1902</v>
      </c>
      <c r="C946" s="4" t="s">
        <v>1903</v>
      </c>
      <c r="D946" s="2" t="s">
        <v>6</v>
      </c>
    </row>
    <row r="947" spans="1:4" x14ac:dyDescent="0.25">
      <c r="A947" s="2">
        <v>2845</v>
      </c>
      <c r="B947" s="3" t="s">
        <v>1904</v>
      </c>
      <c r="C947" s="4" t="s">
        <v>1905</v>
      </c>
      <c r="D947" s="6" t="s">
        <v>6</v>
      </c>
    </row>
    <row r="948" spans="1:4" x14ac:dyDescent="0.25">
      <c r="A948" s="2">
        <v>2895</v>
      </c>
      <c r="B948" s="3" t="s">
        <v>1906</v>
      </c>
      <c r="C948" s="4" t="s">
        <v>1907</v>
      </c>
      <c r="D948" s="2" t="s">
        <v>6</v>
      </c>
    </row>
    <row r="949" spans="1:4" x14ac:dyDescent="0.25">
      <c r="A949" s="2">
        <v>2838</v>
      </c>
      <c r="B949" s="3" t="s">
        <v>1908</v>
      </c>
      <c r="C949" s="4" t="s">
        <v>1909</v>
      </c>
      <c r="D949" s="6" t="s">
        <v>6</v>
      </c>
    </row>
    <row r="950" spans="1:4" x14ac:dyDescent="0.25">
      <c r="A950" s="2">
        <v>2901</v>
      </c>
      <c r="B950" s="3" t="s">
        <v>1910</v>
      </c>
      <c r="C950" s="4" t="s">
        <v>1911</v>
      </c>
      <c r="D950" s="2" t="s">
        <v>6</v>
      </c>
    </row>
    <row r="951" spans="1:4" x14ac:dyDescent="0.25">
      <c r="A951" s="2">
        <v>2844</v>
      </c>
      <c r="B951" s="3" t="s">
        <v>1912</v>
      </c>
      <c r="C951" s="4" t="s">
        <v>1913</v>
      </c>
      <c r="D951" s="6" t="s">
        <v>6</v>
      </c>
    </row>
    <row r="952" spans="1:4" x14ac:dyDescent="0.25">
      <c r="A952" s="2">
        <v>2896</v>
      </c>
      <c r="B952" s="3" t="s">
        <v>1914</v>
      </c>
      <c r="C952" s="4" t="s">
        <v>1915</v>
      </c>
      <c r="D952" s="2" t="s">
        <v>6</v>
      </c>
    </row>
    <row r="953" spans="1:4" x14ac:dyDescent="0.25">
      <c r="A953" s="2">
        <v>2839</v>
      </c>
      <c r="B953" s="3" t="s">
        <v>1916</v>
      </c>
      <c r="C953" s="4" t="s">
        <v>1917</v>
      </c>
      <c r="D953" s="6" t="s">
        <v>6</v>
      </c>
    </row>
    <row r="954" spans="1:4" x14ac:dyDescent="0.25">
      <c r="A954" s="2">
        <v>2898</v>
      </c>
      <c r="B954" s="3" t="s">
        <v>1918</v>
      </c>
      <c r="C954" s="4" t="s">
        <v>1919</v>
      </c>
      <c r="D954" s="2" t="s">
        <v>6</v>
      </c>
    </row>
    <row r="955" spans="1:4" x14ac:dyDescent="0.25">
      <c r="A955" s="2">
        <v>2841</v>
      </c>
      <c r="B955" s="3" t="s">
        <v>1920</v>
      </c>
      <c r="C955" s="4" t="s">
        <v>1921</v>
      </c>
      <c r="D955" s="6" t="s">
        <v>6</v>
      </c>
    </row>
    <row r="956" spans="1:4" x14ac:dyDescent="0.25">
      <c r="A956" s="2">
        <v>2903</v>
      </c>
      <c r="B956" s="3" t="s">
        <v>1922</v>
      </c>
      <c r="C956" s="4" t="s">
        <v>1923</v>
      </c>
      <c r="D956" s="2" t="s">
        <v>6</v>
      </c>
    </row>
    <row r="957" spans="1:4" x14ac:dyDescent="0.25">
      <c r="A957" s="2">
        <v>2846</v>
      </c>
      <c r="B957" s="3" t="s">
        <v>1924</v>
      </c>
      <c r="C957" s="4" t="s">
        <v>1925</v>
      </c>
      <c r="D957" s="6" t="s">
        <v>6</v>
      </c>
    </row>
    <row r="958" spans="1:4" x14ac:dyDescent="0.25">
      <c r="A958" s="2">
        <v>2897</v>
      </c>
      <c r="B958" s="3" t="s">
        <v>1926</v>
      </c>
      <c r="C958" s="4" t="s">
        <v>1927</v>
      </c>
      <c r="D958" s="2" t="s">
        <v>6</v>
      </c>
    </row>
    <row r="959" spans="1:4" x14ac:dyDescent="0.25">
      <c r="A959" s="2">
        <v>2840</v>
      </c>
      <c r="B959" s="3" t="s">
        <v>1928</v>
      </c>
      <c r="C959" s="4" t="s">
        <v>1929</v>
      </c>
      <c r="D959" s="6" t="s">
        <v>6</v>
      </c>
    </row>
    <row r="960" spans="1:4" x14ac:dyDescent="0.25">
      <c r="A960" s="2">
        <v>2899</v>
      </c>
      <c r="B960" s="3" t="s">
        <v>1930</v>
      </c>
      <c r="C960" s="4" t="s">
        <v>1931</v>
      </c>
      <c r="D960" s="2" t="s">
        <v>6</v>
      </c>
    </row>
    <row r="961" spans="1:4" x14ac:dyDescent="0.25">
      <c r="A961" s="2">
        <v>2842</v>
      </c>
      <c r="B961" s="3" t="s">
        <v>1932</v>
      </c>
      <c r="C961" s="4" t="s">
        <v>1933</v>
      </c>
      <c r="D961" s="6" t="s">
        <v>6</v>
      </c>
    </row>
    <row r="962" spans="1:4" x14ac:dyDescent="0.25">
      <c r="A962" s="2">
        <v>2900</v>
      </c>
      <c r="B962" s="3" t="s">
        <v>1934</v>
      </c>
      <c r="C962" s="4" t="s">
        <v>1935</v>
      </c>
      <c r="D962" s="2" t="s">
        <v>6</v>
      </c>
    </row>
    <row r="963" spans="1:4" x14ac:dyDescent="0.25">
      <c r="A963" s="2">
        <v>2843</v>
      </c>
      <c r="B963" s="3" t="s">
        <v>1936</v>
      </c>
      <c r="C963" s="4" t="s">
        <v>1937</v>
      </c>
      <c r="D963" s="6" t="s">
        <v>6</v>
      </c>
    </row>
    <row r="964" spans="1:4" x14ac:dyDescent="0.25">
      <c r="A964" s="2">
        <v>2815</v>
      </c>
      <c r="B964" s="3" t="s">
        <v>1938</v>
      </c>
      <c r="C964" s="4" t="s">
        <v>1939</v>
      </c>
      <c r="D964" s="6" t="s">
        <v>6</v>
      </c>
    </row>
    <row r="965" spans="1:4" x14ac:dyDescent="0.25">
      <c r="A965" s="2">
        <v>2872</v>
      </c>
      <c r="B965" s="3" t="s">
        <v>1940</v>
      </c>
      <c r="C965" s="4" t="s">
        <v>1941</v>
      </c>
      <c r="D965" s="2" t="s">
        <v>6</v>
      </c>
    </row>
    <row r="966" spans="1:4" x14ac:dyDescent="0.25">
      <c r="A966" s="2">
        <v>2857</v>
      </c>
      <c r="B966" s="3" t="s">
        <v>1942</v>
      </c>
      <c r="C966" s="4" t="s">
        <v>1943</v>
      </c>
      <c r="D966" s="2" t="s">
        <v>6</v>
      </c>
    </row>
    <row r="967" spans="1:4" x14ac:dyDescent="0.25">
      <c r="A967" s="2">
        <v>2800</v>
      </c>
      <c r="B967" s="3" t="s">
        <v>1944</v>
      </c>
      <c r="C967" s="4" t="s">
        <v>1945</v>
      </c>
      <c r="D967" s="6" t="s">
        <v>6</v>
      </c>
    </row>
    <row r="968" spans="1:4" x14ac:dyDescent="0.25">
      <c r="A968" s="2">
        <v>2858</v>
      </c>
      <c r="B968" s="3" t="s">
        <v>1946</v>
      </c>
      <c r="C968" s="4" t="s">
        <v>1947</v>
      </c>
      <c r="D968" s="2" t="s">
        <v>6</v>
      </c>
    </row>
    <row r="969" spans="1:4" x14ac:dyDescent="0.25">
      <c r="A969" s="2">
        <v>2801</v>
      </c>
      <c r="B969" s="3" t="s">
        <v>1948</v>
      </c>
      <c r="C969" s="4" t="s">
        <v>1949</v>
      </c>
      <c r="D969" s="6" t="s">
        <v>6</v>
      </c>
    </row>
    <row r="970" spans="1:4" x14ac:dyDescent="0.25">
      <c r="A970" s="2">
        <v>2859</v>
      </c>
      <c r="B970" s="3" t="s">
        <v>1950</v>
      </c>
      <c r="C970" s="4" t="s">
        <v>1951</v>
      </c>
      <c r="D970" s="2" t="s">
        <v>6</v>
      </c>
    </row>
    <row r="971" spans="1:4" x14ac:dyDescent="0.25">
      <c r="A971" s="2">
        <v>2802</v>
      </c>
      <c r="B971" s="3" t="s">
        <v>1952</v>
      </c>
      <c r="C971" s="4" t="s">
        <v>1953</v>
      </c>
      <c r="D971" s="6" t="s">
        <v>6</v>
      </c>
    </row>
    <row r="972" spans="1:4" x14ac:dyDescent="0.25">
      <c r="A972" s="2">
        <v>2862</v>
      </c>
      <c r="B972" s="3" t="s">
        <v>1954</v>
      </c>
      <c r="C972" s="4" t="s">
        <v>1955</v>
      </c>
      <c r="D972" s="2" t="s">
        <v>6</v>
      </c>
    </row>
    <row r="973" spans="1:4" x14ac:dyDescent="0.25">
      <c r="A973" s="2">
        <v>2805</v>
      </c>
      <c r="B973" s="3" t="s">
        <v>1956</v>
      </c>
      <c r="C973" s="4" t="s">
        <v>1957</v>
      </c>
      <c r="D973" s="6" t="s">
        <v>6</v>
      </c>
    </row>
    <row r="974" spans="1:4" x14ac:dyDescent="0.25">
      <c r="A974" s="2">
        <v>2865</v>
      </c>
      <c r="B974" s="3" t="s">
        <v>1958</v>
      </c>
      <c r="C974" s="4" t="s">
        <v>1959</v>
      </c>
      <c r="D974" s="2" t="s">
        <v>6</v>
      </c>
    </row>
    <row r="975" spans="1:4" x14ac:dyDescent="0.25">
      <c r="A975" s="2">
        <v>2808</v>
      </c>
      <c r="B975" s="3" t="s">
        <v>1960</v>
      </c>
      <c r="C975" s="4" t="s">
        <v>1961</v>
      </c>
      <c r="D975" s="6" t="s">
        <v>6</v>
      </c>
    </row>
    <row r="976" spans="1:4" x14ac:dyDescent="0.25">
      <c r="A976" s="2">
        <v>2867</v>
      </c>
      <c r="B976" s="3" t="s">
        <v>1962</v>
      </c>
      <c r="C976" s="4" t="s">
        <v>1963</v>
      </c>
      <c r="D976" s="2" t="s">
        <v>6</v>
      </c>
    </row>
    <row r="977" spans="1:4" x14ac:dyDescent="0.25">
      <c r="A977" s="2">
        <v>2810</v>
      </c>
      <c r="B977" s="3" t="s">
        <v>1964</v>
      </c>
      <c r="C977" s="4" t="s">
        <v>1965</v>
      </c>
      <c r="D977" s="6" t="s">
        <v>6</v>
      </c>
    </row>
    <row r="978" spans="1:4" x14ac:dyDescent="0.25">
      <c r="A978" s="2">
        <v>2866</v>
      </c>
      <c r="B978" s="3" t="s">
        <v>1966</v>
      </c>
      <c r="C978" s="4" t="s">
        <v>1967</v>
      </c>
      <c r="D978" s="2" t="s">
        <v>6</v>
      </c>
    </row>
    <row r="979" spans="1:4" x14ac:dyDescent="0.25">
      <c r="A979" s="2">
        <v>2809</v>
      </c>
      <c r="B979" s="3" t="s">
        <v>1968</v>
      </c>
      <c r="C979" s="4" t="s">
        <v>1969</v>
      </c>
      <c r="D979" s="6" t="s">
        <v>6</v>
      </c>
    </row>
    <row r="980" spans="1:4" x14ac:dyDescent="0.25">
      <c r="A980" s="2">
        <v>2864</v>
      </c>
      <c r="B980" s="3" t="s">
        <v>1970</v>
      </c>
      <c r="C980" s="4" t="s">
        <v>1971</v>
      </c>
      <c r="D980" s="2" t="s">
        <v>6</v>
      </c>
    </row>
    <row r="981" spans="1:4" x14ac:dyDescent="0.25">
      <c r="A981" s="2">
        <v>2807</v>
      </c>
      <c r="B981" s="3" t="s">
        <v>1972</v>
      </c>
      <c r="C981" s="4" t="s">
        <v>1973</v>
      </c>
      <c r="D981" s="6" t="s">
        <v>6</v>
      </c>
    </row>
    <row r="982" spans="1:4" x14ac:dyDescent="0.25">
      <c r="A982" s="2">
        <v>2863</v>
      </c>
      <c r="B982" s="3" t="s">
        <v>1974</v>
      </c>
      <c r="C982" s="4" t="s">
        <v>1975</v>
      </c>
      <c r="D982" s="2" t="s">
        <v>6</v>
      </c>
    </row>
    <row r="983" spans="1:4" x14ac:dyDescent="0.25">
      <c r="A983" s="2">
        <v>2806</v>
      </c>
      <c r="B983" s="3" t="s">
        <v>1976</v>
      </c>
      <c r="C983" s="4" t="s">
        <v>1977</v>
      </c>
      <c r="D983" s="6" t="s">
        <v>6</v>
      </c>
    </row>
    <row r="984" spans="1:4" x14ac:dyDescent="0.25">
      <c r="A984" s="2">
        <v>2870</v>
      </c>
      <c r="B984" s="3" t="s">
        <v>1978</v>
      </c>
      <c r="C984" s="4" t="s">
        <v>1979</v>
      </c>
      <c r="D984" s="2" t="s">
        <v>6</v>
      </c>
    </row>
    <row r="985" spans="1:4" x14ac:dyDescent="0.25">
      <c r="A985" s="2">
        <v>2813</v>
      </c>
      <c r="B985" s="3" t="s">
        <v>1980</v>
      </c>
      <c r="C985" s="4" t="s">
        <v>1981</v>
      </c>
      <c r="D985" s="6" t="s">
        <v>6</v>
      </c>
    </row>
    <row r="986" spans="1:4" x14ac:dyDescent="0.25">
      <c r="A986" s="2">
        <v>2869</v>
      </c>
      <c r="B986" s="3" t="s">
        <v>1982</v>
      </c>
      <c r="C986" s="4" t="s">
        <v>1983</v>
      </c>
      <c r="D986" s="2" t="s">
        <v>6</v>
      </c>
    </row>
    <row r="987" spans="1:4" x14ac:dyDescent="0.25">
      <c r="A987" s="2">
        <v>2812</v>
      </c>
      <c r="B987" s="3" t="s">
        <v>1984</v>
      </c>
      <c r="C987" s="4" t="s">
        <v>1985</v>
      </c>
      <c r="D987" s="6" t="s">
        <v>6</v>
      </c>
    </row>
    <row r="988" spans="1:4" x14ac:dyDescent="0.25">
      <c r="A988" s="2">
        <v>2868</v>
      </c>
      <c r="B988" s="3" t="s">
        <v>1986</v>
      </c>
      <c r="C988" s="4" t="s">
        <v>1987</v>
      </c>
      <c r="D988" s="2" t="s">
        <v>6</v>
      </c>
    </row>
    <row r="989" spans="1:4" x14ac:dyDescent="0.25">
      <c r="A989" s="2">
        <v>2811</v>
      </c>
      <c r="B989" s="3" t="s">
        <v>1988</v>
      </c>
      <c r="C989" s="4" t="s">
        <v>1989</v>
      </c>
      <c r="D989" s="6" t="s">
        <v>6</v>
      </c>
    </row>
    <row r="990" spans="1:4" x14ac:dyDescent="0.25">
      <c r="A990" s="2">
        <v>2873</v>
      </c>
      <c r="B990" s="3" t="s">
        <v>1990</v>
      </c>
      <c r="C990" s="4" t="s">
        <v>1991</v>
      </c>
      <c r="D990" s="2" t="s">
        <v>6</v>
      </c>
    </row>
    <row r="991" spans="1:4" x14ac:dyDescent="0.25">
      <c r="A991" s="2">
        <v>2816</v>
      </c>
      <c r="B991" s="3" t="s">
        <v>1992</v>
      </c>
      <c r="C991" s="4" t="s">
        <v>1993</v>
      </c>
      <c r="D991" s="6" t="s">
        <v>6</v>
      </c>
    </row>
    <row r="992" spans="1:4" x14ac:dyDescent="0.25">
      <c r="A992" s="2">
        <v>4130</v>
      </c>
      <c r="B992" s="3" t="s">
        <v>1994</v>
      </c>
      <c r="C992" s="4" t="s">
        <v>1995</v>
      </c>
      <c r="D992" s="2" t="s">
        <v>255</v>
      </c>
    </row>
    <row r="993" spans="1:4" x14ac:dyDescent="0.25">
      <c r="A993" s="2">
        <v>4117</v>
      </c>
      <c r="B993" s="3" t="s">
        <v>1996</v>
      </c>
      <c r="C993" s="4" t="s">
        <v>1997</v>
      </c>
      <c r="D993" s="6" t="s">
        <v>255</v>
      </c>
    </row>
    <row r="994" spans="1:4" x14ac:dyDescent="0.25">
      <c r="A994" s="2">
        <v>8407</v>
      </c>
      <c r="B994" s="3" t="s">
        <v>1998</v>
      </c>
      <c r="C994" s="4" t="s">
        <v>1999</v>
      </c>
      <c r="D994" s="2" t="s">
        <v>314</v>
      </c>
    </row>
    <row r="995" spans="1:4" x14ac:dyDescent="0.25">
      <c r="A995" s="2">
        <v>8372</v>
      </c>
      <c r="B995" s="3" t="s">
        <v>2000</v>
      </c>
      <c r="C995" s="4" t="s">
        <v>2001</v>
      </c>
      <c r="D995" s="2" t="s">
        <v>314</v>
      </c>
    </row>
    <row r="996" spans="1:4" x14ac:dyDescent="0.25">
      <c r="A996" s="2">
        <v>6530</v>
      </c>
      <c r="B996" s="3" t="s">
        <v>2002</v>
      </c>
      <c r="C996" s="4" t="s">
        <v>2003</v>
      </c>
      <c r="D996" s="2" t="s">
        <v>6</v>
      </c>
    </row>
    <row r="997" spans="1:4" x14ac:dyDescent="0.25">
      <c r="A997" s="2">
        <v>6191</v>
      </c>
      <c r="B997" s="3" t="s">
        <v>2004</v>
      </c>
      <c r="C997" s="4" t="s">
        <v>2005</v>
      </c>
      <c r="D997" s="2" t="s">
        <v>6</v>
      </c>
    </row>
    <row r="998" spans="1:4" x14ac:dyDescent="0.25">
      <c r="A998" s="2">
        <v>838</v>
      </c>
      <c r="B998" s="3" t="s">
        <v>2006</v>
      </c>
      <c r="C998" s="4" t="s">
        <v>2007</v>
      </c>
      <c r="D998" s="2" t="s">
        <v>6</v>
      </c>
    </row>
    <row r="999" spans="1:4" x14ac:dyDescent="0.25">
      <c r="A999" s="2">
        <v>835</v>
      </c>
      <c r="B999" s="3" t="s">
        <v>2008</v>
      </c>
      <c r="C999" s="4" t="s">
        <v>2009</v>
      </c>
      <c r="D999" s="6" t="s">
        <v>6</v>
      </c>
    </row>
    <row r="1000" spans="1:4" x14ac:dyDescent="0.25">
      <c r="A1000" s="2">
        <v>839</v>
      </c>
      <c r="B1000" s="3" t="s">
        <v>2010</v>
      </c>
      <c r="C1000" s="4" t="s">
        <v>2011</v>
      </c>
      <c r="D1000" s="2" t="s">
        <v>6</v>
      </c>
    </row>
    <row r="1001" spans="1:4" x14ac:dyDescent="0.25">
      <c r="A1001" s="2">
        <v>836</v>
      </c>
      <c r="B1001" s="3" t="s">
        <v>2012</v>
      </c>
      <c r="C1001" s="4" t="s">
        <v>2013</v>
      </c>
      <c r="D1001" s="6" t="s">
        <v>6</v>
      </c>
    </row>
    <row r="1002" spans="1:4" x14ac:dyDescent="0.25">
      <c r="A1002" s="2">
        <v>9361</v>
      </c>
      <c r="B1002" s="3" t="s">
        <v>2014</v>
      </c>
      <c r="C1002" s="4" t="s">
        <v>2015</v>
      </c>
      <c r="D1002" s="2" t="s">
        <v>6</v>
      </c>
    </row>
    <row r="1003" spans="1:4" x14ac:dyDescent="0.25">
      <c r="A1003" s="2">
        <v>9263</v>
      </c>
      <c r="B1003" s="3" t="s">
        <v>2016</v>
      </c>
      <c r="C1003" s="4" t="s">
        <v>2017</v>
      </c>
      <c r="D1003" s="2" t="s">
        <v>6</v>
      </c>
    </row>
    <row r="1004" spans="1:4" x14ac:dyDescent="0.25">
      <c r="A1004" s="2">
        <v>4883</v>
      </c>
      <c r="B1004" s="3" t="s">
        <v>2018</v>
      </c>
      <c r="C1004" s="4" t="s">
        <v>2019</v>
      </c>
      <c r="D1004" s="2" t="s">
        <v>6</v>
      </c>
    </row>
    <row r="1005" spans="1:4" x14ac:dyDescent="0.25">
      <c r="A1005" s="2">
        <v>4856</v>
      </c>
      <c r="B1005" s="3" t="s">
        <v>2020</v>
      </c>
      <c r="C1005" s="4" t="s">
        <v>2021</v>
      </c>
      <c r="D1005" s="2" t="s">
        <v>6</v>
      </c>
    </row>
    <row r="1006" spans="1:4" x14ac:dyDescent="0.25">
      <c r="A1006" s="2">
        <v>4884</v>
      </c>
      <c r="B1006" s="3" t="s">
        <v>2022</v>
      </c>
      <c r="C1006" s="4" t="s">
        <v>2023</v>
      </c>
      <c r="D1006" s="2" t="s">
        <v>6</v>
      </c>
    </row>
    <row r="1007" spans="1:4" x14ac:dyDescent="0.25">
      <c r="A1007" s="2">
        <v>4857</v>
      </c>
      <c r="B1007" s="3" t="s">
        <v>2024</v>
      </c>
      <c r="C1007" s="4" t="s">
        <v>2025</v>
      </c>
      <c r="D1007" s="2" t="s">
        <v>6</v>
      </c>
    </row>
    <row r="1008" spans="1:4" x14ac:dyDescent="0.25">
      <c r="A1008" s="2">
        <v>4882</v>
      </c>
      <c r="B1008" s="3" t="s">
        <v>2026</v>
      </c>
      <c r="C1008" s="4" t="s">
        <v>2027</v>
      </c>
      <c r="D1008" s="2" t="s">
        <v>6</v>
      </c>
    </row>
    <row r="1009" spans="1:4" x14ac:dyDescent="0.25">
      <c r="A1009" s="2">
        <v>4855</v>
      </c>
      <c r="B1009" s="3" t="s">
        <v>2028</v>
      </c>
      <c r="C1009" s="4" t="s">
        <v>2029</v>
      </c>
      <c r="D1009" s="2" t="s">
        <v>6</v>
      </c>
    </row>
    <row r="1010" spans="1:4" x14ac:dyDescent="0.25">
      <c r="A1010" s="2">
        <v>5498</v>
      </c>
      <c r="B1010" s="3" t="s">
        <v>2030</v>
      </c>
      <c r="C1010" s="4" t="s">
        <v>2031</v>
      </c>
      <c r="D1010" s="2" t="s">
        <v>6</v>
      </c>
    </row>
    <row r="1011" spans="1:4" x14ac:dyDescent="0.25">
      <c r="A1011" s="2">
        <v>5383</v>
      </c>
      <c r="B1011" s="3" t="s">
        <v>2032</v>
      </c>
      <c r="C1011" s="4" t="s">
        <v>2033</v>
      </c>
      <c r="D1011" s="2" t="s">
        <v>6</v>
      </c>
    </row>
    <row r="1012" spans="1:4" x14ac:dyDescent="0.25">
      <c r="A1012" s="2">
        <v>5496</v>
      </c>
      <c r="B1012" s="3" t="s">
        <v>2034</v>
      </c>
      <c r="C1012" s="4" t="s">
        <v>2035</v>
      </c>
      <c r="D1012" s="2" t="s">
        <v>6</v>
      </c>
    </row>
    <row r="1013" spans="1:4" x14ac:dyDescent="0.25">
      <c r="A1013" s="2">
        <v>5381</v>
      </c>
      <c r="B1013" s="3" t="s">
        <v>2036</v>
      </c>
      <c r="C1013" s="4" t="s">
        <v>2037</v>
      </c>
      <c r="D1013" s="2" t="s">
        <v>6</v>
      </c>
    </row>
    <row r="1014" spans="1:4" x14ac:dyDescent="0.25">
      <c r="A1014" s="2">
        <v>5497</v>
      </c>
      <c r="B1014" s="3" t="s">
        <v>2038</v>
      </c>
      <c r="C1014" s="4" t="s">
        <v>2039</v>
      </c>
      <c r="D1014" s="2" t="s">
        <v>6</v>
      </c>
    </row>
    <row r="1015" spans="1:4" x14ac:dyDescent="0.25">
      <c r="A1015" s="2">
        <v>5382</v>
      </c>
      <c r="B1015" s="3" t="s">
        <v>2040</v>
      </c>
      <c r="C1015" s="4" t="s">
        <v>2041</v>
      </c>
      <c r="D1015" s="2" t="s">
        <v>6</v>
      </c>
    </row>
    <row r="1016" spans="1:4" x14ac:dyDescent="0.25">
      <c r="A1016" s="2">
        <v>943</v>
      </c>
      <c r="B1016" s="3" t="s">
        <v>2042</v>
      </c>
      <c r="C1016" s="4" t="s">
        <v>2043</v>
      </c>
      <c r="D1016" s="2" t="s">
        <v>23</v>
      </c>
    </row>
    <row r="1017" spans="1:4" x14ac:dyDescent="0.25">
      <c r="A1017" s="2">
        <v>939</v>
      </c>
      <c r="B1017" s="3" t="s">
        <v>2044</v>
      </c>
      <c r="C1017" s="4" t="s">
        <v>2045</v>
      </c>
      <c r="D1017" s="6" t="s">
        <v>23</v>
      </c>
    </row>
    <row r="1018" spans="1:4" x14ac:dyDescent="0.25">
      <c r="A1018" s="2">
        <v>6522</v>
      </c>
      <c r="B1018" s="3" t="s">
        <v>2046</v>
      </c>
      <c r="C1018" s="4" t="s">
        <v>2047</v>
      </c>
      <c r="D1018" s="2" t="s">
        <v>6</v>
      </c>
    </row>
    <row r="1019" spans="1:4" x14ac:dyDescent="0.25">
      <c r="A1019" s="2">
        <v>6183</v>
      </c>
      <c r="B1019" s="3" t="s">
        <v>2048</v>
      </c>
      <c r="C1019" s="4" t="s">
        <v>2049</v>
      </c>
      <c r="D1019" s="2" t="s">
        <v>6</v>
      </c>
    </row>
    <row r="1020" spans="1:4" x14ac:dyDescent="0.25">
      <c r="A1020" s="2">
        <v>6523</v>
      </c>
      <c r="B1020" s="3" t="s">
        <v>2050</v>
      </c>
      <c r="C1020" s="4" t="s">
        <v>2051</v>
      </c>
      <c r="D1020" s="2" t="s">
        <v>6</v>
      </c>
    </row>
    <row r="1021" spans="1:4" x14ac:dyDescent="0.25">
      <c r="A1021" s="2">
        <v>6184</v>
      </c>
      <c r="B1021" s="3" t="s">
        <v>2052</v>
      </c>
      <c r="C1021" s="4" t="s">
        <v>2053</v>
      </c>
      <c r="D1021" s="2" t="s">
        <v>6</v>
      </c>
    </row>
    <row r="1022" spans="1:4" x14ac:dyDescent="0.25">
      <c r="A1022" s="2">
        <v>6524</v>
      </c>
      <c r="B1022" s="3" t="s">
        <v>2054</v>
      </c>
      <c r="C1022" s="4" t="s">
        <v>2055</v>
      </c>
      <c r="D1022" s="2" t="s">
        <v>6</v>
      </c>
    </row>
    <row r="1023" spans="1:4" x14ac:dyDescent="0.25">
      <c r="A1023" s="2">
        <v>6185</v>
      </c>
      <c r="B1023" s="3" t="s">
        <v>2056</v>
      </c>
      <c r="C1023" s="4" t="s">
        <v>2057</v>
      </c>
      <c r="D1023" s="2" t="s">
        <v>6</v>
      </c>
    </row>
    <row r="1024" spans="1:4" x14ac:dyDescent="0.25">
      <c r="A1024" s="2">
        <v>6525</v>
      </c>
      <c r="B1024" s="3" t="s">
        <v>2058</v>
      </c>
      <c r="C1024" s="4" t="s">
        <v>2059</v>
      </c>
      <c r="D1024" s="2" t="s">
        <v>6</v>
      </c>
    </row>
    <row r="1025" spans="1:4" x14ac:dyDescent="0.25">
      <c r="A1025" s="2">
        <v>6186</v>
      </c>
      <c r="B1025" s="3" t="s">
        <v>2060</v>
      </c>
      <c r="C1025" s="4" t="s">
        <v>2061</v>
      </c>
      <c r="D1025" s="2" t="s">
        <v>6</v>
      </c>
    </row>
    <row r="1026" spans="1:4" x14ac:dyDescent="0.25">
      <c r="A1026" s="2">
        <v>6526</v>
      </c>
      <c r="B1026" s="3" t="s">
        <v>2062</v>
      </c>
      <c r="C1026" s="4" t="s">
        <v>2063</v>
      </c>
      <c r="D1026" s="2" t="s">
        <v>6</v>
      </c>
    </row>
    <row r="1027" spans="1:4" x14ac:dyDescent="0.25">
      <c r="A1027" s="2">
        <v>6187</v>
      </c>
      <c r="B1027" s="3" t="s">
        <v>2064</v>
      </c>
      <c r="C1027" s="4" t="s">
        <v>2065</v>
      </c>
      <c r="D1027" s="2" t="s">
        <v>6</v>
      </c>
    </row>
    <row r="1028" spans="1:4" x14ac:dyDescent="0.25">
      <c r="A1028" s="2">
        <v>5157</v>
      </c>
      <c r="B1028" s="3" t="s">
        <v>2066</v>
      </c>
      <c r="C1028" s="4" t="s">
        <v>2067</v>
      </c>
      <c r="D1028" s="2" t="s">
        <v>6</v>
      </c>
    </row>
    <row r="1029" spans="1:4" x14ac:dyDescent="0.25">
      <c r="A1029" s="2">
        <v>5136</v>
      </c>
      <c r="B1029" s="3" t="s">
        <v>2068</v>
      </c>
      <c r="C1029" s="4" t="s">
        <v>2069</v>
      </c>
      <c r="D1029" s="2" t="s">
        <v>6</v>
      </c>
    </row>
    <row r="1030" spans="1:4" x14ac:dyDescent="0.25">
      <c r="A1030" s="2">
        <v>793</v>
      </c>
      <c r="B1030" s="3" t="s">
        <v>2070</v>
      </c>
      <c r="C1030" s="4" t="s">
        <v>2071</v>
      </c>
      <c r="D1030" s="2" t="s">
        <v>6</v>
      </c>
    </row>
    <row r="1031" spans="1:4" x14ac:dyDescent="0.25">
      <c r="A1031" s="2">
        <v>770</v>
      </c>
      <c r="B1031" s="3" t="s">
        <v>2072</v>
      </c>
      <c r="C1031" s="4" t="s">
        <v>2073</v>
      </c>
      <c r="D1031" s="6" t="s">
        <v>6</v>
      </c>
    </row>
    <row r="1032" spans="1:4" x14ac:dyDescent="0.25">
      <c r="A1032" s="2">
        <v>4379</v>
      </c>
      <c r="B1032" s="3" t="s">
        <v>2074</v>
      </c>
      <c r="C1032" s="4" t="s">
        <v>2075</v>
      </c>
      <c r="D1032" s="6" t="s">
        <v>6</v>
      </c>
    </row>
    <row r="1033" spans="1:4" x14ac:dyDescent="0.25">
      <c r="A1033" s="2">
        <v>4474</v>
      </c>
      <c r="B1033" s="3" t="s">
        <v>2076</v>
      </c>
      <c r="C1033" s="4" t="s">
        <v>2077</v>
      </c>
      <c r="D1033" s="2" t="s">
        <v>6</v>
      </c>
    </row>
    <row r="1034" spans="1:4" x14ac:dyDescent="0.25">
      <c r="A1034" s="2">
        <v>4380</v>
      </c>
      <c r="B1034" s="3" t="s">
        <v>2078</v>
      </c>
      <c r="C1034" s="4" t="s">
        <v>2079</v>
      </c>
      <c r="D1034" s="6" t="s">
        <v>6</v>
      </c>
    </row>
    <row r="1035" spans="1:4" x14ac:dyDescent="0.25">
      <c r="A1035" s="2">
        <v>4475</v>
      </c>
      <c r="B1035" s="3" t="s">
        <v>2080</v>
      </c>
      <c r="C1035" s="4" t="s">
        <v>2081</v>
      </c>
      <c r="D1035" s="2" t="s">
        <v>6</v>
      </c>
    </row>
    <row r="1036" spans="1:4" x14ac:dyDescent="0.25">
      <c r="A1036" s="2">
        <v>4382</v>
      </c>
      <c r="B1036" s="3" t="s">
        <v>2082</v>
      </c>
      <c r="C1036" s="4" t="s">
        <v>2083</v>
      </c>
      <c r="D1036" s="6" t="s">
        <v>6</v>
      </c>
    </row>
    <row r="1037" spans="1:4" x14ac:dyDescent="0.25">
      <c r="A1037" s="2">
        <v>4477</v>
      </c>
      <c r="B1037" s="3" t="s">
        <v>2084</v>
      </c>
      <c r="C1037" s="4" t="s">
        <v>2085</v>
      </c>
      <c r="D1037" s="2" t="s">
        <v>6</v>
      </c>
    </row>
    <row r="1038" spans="1:4" x14ac:dyDescent="0.25">
      <c r="A1038" s="2">
        <v>4476</v>
      </c>
      <c r="B1038" s="3" t="s">
        <v>2086</v>
      </c>
      <c r="C1038" s="4" t="s">
        <v>2087</v>
      </c>
      <c r="D1038" s="2" t="s">
        <v>6</v>
      </c>
    </row>
    <row r="1039" spans="1:4" x14ac:dyDescent="0.25">
      <c r="A1039" s="2">
        <v>4381</v>
      </c>
      <c r="B1039" s="3" t="s">
        <v>2088</v>
      </c>
      <c r="C1039" s="4" t="s">
        <v>2089</v>
      </c>
      <c r="D1039" s="6" t="s">
        <v>6</v>
      </c>
    </row>
    <row r="1040" spans="1:4" x14ac:dyDescent="0.25">
      <c r="A1040" s="2">
        <v>697</v>
      </c>
      <c r="B1040" s="3" t="s">
        <v>2090</v>
      </c>
      <c r="C1040" s="4" t="s">
        <v>2091</v>
      </c>
      <c r="D1040" s="2" t="s">
        <v>6</v>
      </c>
    </row>
    <row r="1041" spans="1:4" x14ac:dyDescent="0.25">
      <c r="A1041" s="2">
        <v>586</v>
      </c>
      <c r="B1041" s="3" t="s">
        <v>2092</v>
      </c>
      <c r="C1041" s="4" t="s">
        <v>2093</v>
      </c>
      <c r="D1041" s="6" t="s">
        <v>6</v>
      </c>
    </row>
    <row r="1042" spans="1:4" x14ac:dyDescent="0.25">
      <c r="A1042" s="2">
        <v>9467</v>
      </c>
      <c r="B1042" s="3" t="s">
        <v>2094</v>
      </c>
      <c r="C1042" s="4" t="s">
        <v>2095</v>
      </c>
      <c r="D1042" s="2" t="s">
        <v>6</v>
      </c>
    </row>
    <row r="1043" spans="1:4" x14ac:dyDescent="0.25">
      <c r="A1043" s="2">
        <v>9518</v>
      </c>
      <c r="B1043" s="3" t="s">
        <v>2096</v>
      </c>
      <c r="C1043" s="4" t="s">
        <v>2097</v>
      </c>
      <c r="D1043" s="2" t="s">
        <v>6</v>
      </c>
    </row>
    <row r="1044" spans="1:4" x14ac:dyDescent="0.25">
      <c r="A1044" s="2">
        <v>9468</v>
      </c>
      <c r="B1044" s="3" t="s">
        <v>2098</v>
      </c>
      <c r="C1044" s="4" t="s">
        <v>2099</v>
      </c>
      <c r="D1044" s="2" t="s">
        <v>6</v>
      </c>
    </row>
    <row r="1045" spans="1:4" x14ac:dyDescent="0.25">
      <c r="A1045" s="2">
        <v>9519</v>
      </c>
      <c r="B1045" s="3" t="s">
        <v>2100</v>
      </c>
      <c r="C1045" s="4" t="s">
        <v>2101</v>
      </c>
      <c r="D1045" s="2" t="s">
        <v>6</v>
      </c>
    </row>
    <row r="1046" spans="1:4" x14ac:dyDescent="0.25">
      <c r="A1046" s="2">
        <v>9471</v>
      </c>
      <c r="B1046" s="3" t="s">
        <v>2102</v>
      </c>
      <c r="C1046" s="4" t="s">
        <v>2103</v>
      </c>
      <c r="D1046" s="2" t="s">
        <v>6</v>
      </c>
    </row>
    <row r="1047" spans="1:4" x14ac:dyDescent="0.25">
      <c r="A1047" s="2">
        <v>9522</v>
      </c>
      <c r="B1047" s="3" t="s">
        <v>2104</v>
      </c>
      <c r="C1047" s="4" t="s">
        <v>2105</v>
      </c>
      <c r="D1047" s="2" t="s">
        <v>6</v>
      </c>
    </row>
    <row r="1048" spans="1:4" x14ac:dyDescent="0.25">
      <c r="A1048" s="2">
        <v>9469</v>
      </c>
      <c r="B1048" s="3" t="s">
        <v>2106</v>
      </c>
      <c r="C1048" s="4" t="s">
        <v>2107</v>
      </c>
      <c r="D1048" s="2" t="s">
        <v>6</v>
      </c>
    </row>
    <row r="1049" spans="1:4" x14ac:dyDescent="0.25">
      <c r="A1049" s="2">
        <v>9520</v>
      </c>
      <c r="B1049" s="3" t="s">
        <v>2108</v>
      </c>
      <c r="C1049" s="4" t="s">
        <v>2109</v>
      </c>
      <c r="D1049" s="2" t="s">
        <v>6</v>
      </c>
    </row>
    <row r="1050" spans="1:4" x14ac:dyDescent="0.25">
      <c r="A1050" s="2">
        <v>9470</v>
      </c>
      <c r="B1050" s="3" t="s">
        <v>2110</v>
      </c>
      <c r="C1050" s="4" t="s">
        <v>2111</v>
      </c>
      <c r="D1050" s="2" t="s">
        <v>6</v>
      </c>
    </row>
    <row r="1051" spans="1:4" x14ac:dyDescent="0.25">
      <c r="A1051" s="2">
        <v>9521</v>
      </c>
      <c r="B1051" s="3" t="s">
        <v>2112</v>
      </c>
      <c r="C1051" s="4" t="s">
        <v>2113</v>
      </c>
      <c r="D1051" s="2" t="s">
        <v>6</v>
      </c>
    </row>
    <row r="1052" spans="1:4" x14ac:dyDescent="0.25">
      <c r="A1052" s="2">
        <v>9472</v>
      </c>
      <c r="B1052" s="3" t="s">
        <v>2114</v>
      </c>
      <c r="C1052" s="4" t="s">
        <v>2115</v>
      </c>
      <c r="D1052" s="2" t="s">
        <v>6</v>
      </c>
    </row>
    <row r="1053" spans="1:4" x14ac:dyDescent="0.25">
      <c r="A1053" s="2">
        <v>9523</v>
      </c>
      <c r="B1053" s="3" t="s">
        <v>2116</v>
      </c>
      <c r="C1053" s="4" t="s">
        <v>2117</v>
      </c>
      <c r="D1053" s="2" t="s">
        <v>6</v>
      </c>
    </row>
    <row r="1054" spans="1:4" x14ac:dyDescent="0.25">
      <c r="A1054" s="2">
        <v>9473</v>
      </c>
      <c r="B1054" s="3" t="s">
        <v>2118</v>
      </c>
      <c r="C1054" s="4" t="s">
        <v>2119</v>
      </c>
      <c r="D1054" s="2" t="s">
        <v>6</v>
      </c>
    </row>
    <row r="1055" spans="1:4" x14ac:dyDescent="0.25">
      <c r="A1055" s="2">
        <v>9524</v>
      </c>
      <c r="B1055" s="3" t="s">
        <v>2120</v>
      </c>
      <c r="C1055" s="4" t="s">
        <v>2121</v>
      </c>
      <c r="D1055" s="2" t="s">
        <v>6</v>
      </c>
    </row>
    <row r="1056" spans="1:4" x14ac:dyDescent="0.25">
      <c r="A1056" s="2">
        <v>9525</v>
      </c>
      <c r="B1056" s="3" t="s">
        <v>2122</v>
      </c>
      <c r="C1056" s="4" t="s">
        <v>2123</v>
      </c>
      <c r="D1056" s="2" t="s">
        <v>6</v>
      </c>
    </row>
    <row r="1057" spans="1:4" x14ac:dyDescent="0.25">
      <c r="A1057" s="2">
        <v>9474</v>
      </c>
      <c r="B1057" s="3" t="s">
        <v>2124</v>
      </c>
      <c r="C1057" s="4" t="s">
        <v>2125</v>
      </c>
      <c r="D1057" s="2" t="s">
        <v>6</v>
      </c>
    </row>
    <row r="1058" spans="1:4" x14ac:dyDescent="0.25">
      <c r="A1058" s="2">
        <v>9511</v>
      </c>
      <c r="B1058" s="3" t="s">
        <v>2126</v>
      </c>
      <c r="C1058" s="4" t="s">
        <v>2127</v>
      </c>
      <c r="D1058" s="2" t="s">
        <v>6</v>
      </c>
    </row>
    <row r="1059" spans="1:4" x14ac:dyDescent="0.25">
      <c r="A1059" s="2">
        <v>9460</v>
      </c>
      <c r="B1059" s="3" t="s">
        <v>2128</v>
      </c>
      <c r="C1059" s="4" t="s">
        <v>2129</v>
      </c>
      <c r="D1059" s="2" t="s">
        <v>6</v>
      </c>
    </row>
    <row r="1060" spans="1:4" x14ac:dyDescent="0.25">
      <c r="A1060" s="2">
        <v>4377</v>
      </c>
      <c r="B1060" s="3" t="s">
        <v>2130</v>
      </c>
      <c r="C1060" s="4" t="s">
        <v>2131</v>
      </c>
      <c r="D1060" s="6" t="s">
        <v>6</v>
      </c>
    </row>
    <row r="1061" spans="1:4" x14ac:dyDescent="0.25">
      <c r="A1061" s="2">
        <v>4472</v>
      </c>
      <c r="B1061" s="3" t="s">
        <v>2132</v>
      </c>
      <c r="C1061" s="4" t="s">
        <v>2133</v>
      </c>
      <c r="D1061" s="2" t="s">
        <v>6</v>
      </c>
    </row>
    <row r="1062" spans="1:4" x14ac:dyDescent="0.25">
      <c r="A1062" s="2">
        <v>4378</v>
      </c>
      <c r="B1062" s="3" t="s">
        <v>2134</v>
      </c>
      <c r="C1062" s="4" t="s">
        <v>2135</v>
      </c>
      <c r="D1062" s="6" t="s">
        <v>6</v>
      </c>
    </row>
    <row r="1063" spans="1:4" x14ac:dyDescent="0.25">
      <c r="A1063" s="2">
        <v>4473</v>
      </c>
      <c r="B1063" s="3" t="s">
        <v>2136</v>
      </c>
      <c r="C1063" s="4" t="s">
        <v>2137</v>
      </c>
      <c r="D1063" s="2" t="s">
        <v>6</v>
      </c>
    </row>
    <row r="1064" spans="1:4" x14ac:dyDescent="0.25">
      <c r="A1064" s="2">
        <v>8466</v>
      </c>
      <c r="B1064" s="3" t="s">
        <v>2138</v>
      </c>
      <c r="C1064" s="4" t="s">
        <v>2139</v>
      </c>
      <c r="D1064" s="2" t="s">
        <v>255</v>
      </c>
    </row>
    <row r="1065" spans="1:4" x14ac:dyDescent="0.25">
      <c r="A1065" s="2">
        <v>8449</v>
      </c>
      <c r="B1065" s="3" t="s">
        <v>2140</v>
      </c>
      <c r="C1065" s="4" t="s">
        <v>2141</v>
      </c>
      <c r="D1065" s="2" t="s">
        <v>255</v>
      </c>
    </row>
    <row r="1066" spans="1:4" x14ac:dyDescent="0.25">
      <c r="A1066" s="2">
        <v>8467</v>
      </c>
      <c r="B1066" s="3" t="s">
        <v>2142</v>
      </c>
      <c r="C1066" s="4" t="s">
        <v>2143</v>
      </c>
      <c r="D1066" s="2" t="s">
        <v>255</v>
      </c>
    </row>
    <row r="1067" spans="1:4" x14ac:dyDescent="0.25">
      <c r="A1067" s="2">
        <v>8450</v>
      </c>
      <c r="B1067" s="3" t="s">
        <v>2144</v>
      </c>
      <c r="C1067" s="4" t="s">
        <v>2145</v>
      </c>
      <c r="D1067" s="2" t="s">
        <v>255</v>
      </c>
    </row>
    <row r="1068" spans="1:4" x14ac:dyDescent="0.25">
      <c r="A1068" s="2">
        <v>8468</v>
      </c>
      <c r="B1068" s="3" t="s">
        <v>2146</v>
      </c>
      <c r="C1068" s="4" t="s">
        <v>2147</v>
      </c>
      <c r="D1068" s="2" t="s">
        <v>255</v>
      </c>
    </row>
    <row r="1069" spans="1:4" x14ac:dyDescent="0.25">
      <c r="A1069" s="2">
        <v>8451</v>
      </c>
      <c r="B1069" s="3" t="s">
        <v>2148</v>
      </c>
      <c r="C1069" s="4" t="s">
        <v>2149</v>
      </c>
      <c r="D1069" s="2" t="s">
        <v>255</v>
      </c>
    </row>
    <row r="1070" spans="1:4" x14ac:dyDescent="0.25">
      <c r="A1070" s="2">
        <v>2953</v>
      </c>
      <c r="B1070" s="3" t="s">
        <v>2150</v>
      </c>
      <c r="C1070" s="4" t="s">
        <v>2151</v>
      </c>
      <c r="D1070" s="2" t="s">
        <v>314</v>
      </c>
    </row>
    <row r="1071" spans="1:4" x14ac:dyDescent="0.25">
      <c r="A1071" s="2">
        <v>2927</v>
      </c>
      <c r="B1071" s="3" t="s">
        <v>2152</v>
      </c>
      <c r="C1071" s="4" t="s">
        <v>2153</v>
      </c>
      <c r="D1071" s="6" t="s">
        <v>314</v>
      </c>
    </row>
    <row r="1072" spans="1:4" x14ac:dyDescent="0.25">
      <c r="A1072" s="2">
        <v>2954</v>
      </c>
      <c r="B1072" s="3" t="s">
        <v>2154</v>
      </c>
      <c r="C1072" s="4" t="s">
        <v>2155</v>
      </c>
      <c r="D1072" s="2" t="s">
        <v>314</v>
      </c>
    </row>
    <row r="1073" spans="1:4" x14ac:dyDescent="0.25">
      <c r="A1073" s="2">
        <v>2928</v>
      </c>
      <c r="B1073" s="3" t="s">
        <v>2156</v>
      </c>
      <c r="C1073" s="4" t="s">
        <v>2157</v>
      </c>
      <c r="D1073" s="6" t="s">
        <v>314</v>
      </c>
    </row>
    <row r="1074" spans="1:4" x14ac:dyDescent="0.25">
      <c r="A1074" s="2">
        <v>2955</v>
      </c>
      <c r="B1074" s="3" t="s">
        <v>2158</v>
      </c>
      <c r="C1074" s="4" t="s">
        <v>2159</v>
      </c>
      <c r="D1074" s="2" t="s">
        <v>314</v>
      </c>
    </row>
    <row r="1075" spans="1:4" x14ac:dyDescent="0.25">
      <c r="A1075" s="2">
        <v>2929</v>
      </c>
      <c r="B1075" s="3" t="s">
        <v>2160</v>
      </c>
      <c r="C1075" s="4" t="s">
        <v>2161</v>
      </c>
      <c r="D1075" s="6" t="s">
        <v>314</v>
      </c>
    </row>
    <row r="1076" spans="1:4" x14ac:dyDescent="0.25">
      <c r="A1076" s="2">
        <v>5749</v>
      </c>
      <c r="B1076" s="3" t="s">
        <v>2162</v>
      </c>
      <c r="C1076" s="4" t="s">
        <v>2163</v>
      </c>
      <c r="D1076" s="2" t="s">
        <v>6</v>
      </c>
    </row>
    <row r="1077" spans="1:4" x14ac:dyDescent="0.25">
      <c r="A1077" s="2">
        <v>5670</v>
      </c>
      <c r="B1077" s="3" t="s">
        <v>2164</v>
      </c>
      <c r="C1077" s="4" t="s">
        <v>2165</v>
      </c>
      <c r="D1077" s="2" t="s">
        <v>6</v>
      </c>
    </row>
    <row r="1078" spans="1:4" x14ac:dyDescent="0.25">
      <c r="A1078" s="2">
        <v>5410</v>
      </c>
      <c r="B1078" s="3" t="s">
        <v>2166</v>
      </c>
      <c r="C1078" s="4" t="s">
        <v>2167</v>
      </c>
      <c r="D1078" s="2" t="s">
        <v>6</v>
      </c>
    </row>
    <row r="1079" spans="1:4" x14ac:dyDescent="0.25">
      <c r="A1079" s="2">
        <v>5295</v>
      </c>
      <c r="B1079" s="3" t="s">
        <v>2168</v>
      </c>
      <c r="C1079" s="4" t="s">
        <v>2169</v>
      </c>
      <c r="D1079" s="2" t="s">
        <v>6</v>
      </c>
    </row>
    <row r="1080" spans="1:4" x14ac:dyDescent="0.25">
      <c r="A1080" s="2">
        <v>6249</v>
      </c>
      <c r="B1080" s="3" t="s">
        <v>2170</v>
      </c>
      <c r="C1080" s="4" t="s">
        <v>2171</v>
      </c>
      <c r="D1080" s="2" t="s">
        <v>6</v>
      </c>
    </row>
    <row r="1081" spans="1:4" x14ac:dyDescent="0.25">
      <c r="A1081" s="2">
        <v>5910</v>
      </c>
      <c r="B1081" s="3" t="s">
        <v>2172</v>
      </c>
      <c r="C1081" s="4" t="s">
        <v>2173</v>
      </c>
      <c r="D1081" s="2" t="s">
        <v>6</v>
      </c>
    </row>
    <row r="1082" spans="1:4" x14ac:dyDescent="0.25">
      <c r="A1082" s="2">
        <v>2369</v>
      </c>
      <c r="B1082" s="3" t="s">
        <v>2174</v>
      </c>
      <c r="C1082" s="4" t="s">
        <v>2175</v>
      </c>
      <c r="D1082" s="2" t="s">
        <v>23</v>
      </c>
    </row>
    <row r="1083" spans="1:4" x14ac:dyDescent="0.25">
      <c r="A1083" s="2">
        <v>2344</v>
      </c>
      <c r="B1083" s="3" t="s">
        <v>2176</v>
      </c>
      <c r="C1083" s="4" t="s">
        <v>2177</v>
      </c>
      <c r="D1083" s="6" t="s">
        <v>23</v>
      </c>
    </row>
    <row r="1084" spans="1:4" x14ac:dyDescent="0.25">
      <c r="A1084" s="2">
        <v>2367</v>
      </c>
      <c r="B1084" s="3" t="s">
        <v>2178</v>
      </c>
      <c r="C1084" s="4" t="s">
        <v>2179</v>
      </c>
      <c r="D1084" s="2" t="s">
        <v>23</v>
      </c>
    </row>
    <row r="1085" spans="1:4" x14ac:dyDescent="0.25">
      <c r="A1085" s="2">
        <v>2342</v>
      </c>
      <c r="B1085" s="3" t="s">
        <v>2180</v>
      </c>
      <c r="C1085" s="4" t="s">
        <v>2181</v>
      </c>
      <c r="D1085" s="6" t="s">
        <v>23</v>
      </c>
    </row>
    <row r="1086" spans="1:4" x14ac:dyDescent="0.25">
      <c r="A1086" s="2">
        <v>2368</v>
      </c>
      <c r="B1086" s="3" t="s">
        <v>2182</v>
      </c>
      <c r="C1086" s="4" t="s">
        <v>2183</v>
      </c>
      <c r="D1086" s="2" t="s">
        <v>23</v>
      </c>
    </row>
    <row r="1087" spans="1:4" x14ac:dyDescent="0.25">
      <c r="A1087" s="2">
        <v>2343</v>
      </c>
      <c r="B1087" s="3" t="s">
        <v>2184</v>
      </c>
      <c r="C1087" s="4" t="s">
        <v>2185</v>
      </c>
      <c r="D1087" s="6" t="s">
        <v>23</v>
      </c>
    </row>
    <row r="1088" spans="1:4" x14ac:dyDescent="0.25">
      <c r="A1088" s="2">
        <v>656</v>
      </c>
      <c r="B1088" s="3" t="s">
        <v>2186</v>
      </c>
      <c r="C1088" s="4" t="s">
        <v>2187</v>
      </c>
      <c r="D1088" s="2" t="s">
        <v>6</v>
      </c>
    </row>
    <row r="1089" spans="1:4" x14ac:dyDescent="0.25">
      <c r="A1089" s="2">
        <v>545</v>
      </c>
      <c r="B1089" s="3" t="s">
        <v>2188</v>
      </c>
      <c r="C1089" s="4" t="s">
        <v>2189</v>
      </c>
      <c r="D1089" s="6" t="s">
        <v>6</v>
      </c>
    </row>
    <row r="1090" spans="1:4" x14ac:dyDescent="0.25">
      <c r="A1090" s="2">
        <v>6152</v>
      </c>
      <c r="B1090" s="3" t="s">
        <v>2190</v>
      </c>
      <c r="C1090" s="4" t="s">
        <v>2191</v>
      </c>
      <c r="D1090" s="2" t="s">
        <v>6</v>
      </c>
    </row>
    <row r="1091" spans="1:4" x14ac:dyDescent="0.25">
      <c r="A1091" s="2">
        <v>6491</v>
      </c>
      <c r="B1091" s="3" t="s">
        <v>2192</v>
      </c>
      <c r="C1091" s="4" t="s">
        <v>2193</v>
      </c>
      <c r="D1091" s="2" t="s">
        <v>6</v>
      </c>
    </row>
    <row r="1092" spans="1:4" x14ac:dyDescent="0.25">
      <c r="A1092" s="2">
        <v>4762</v>
      </c>
      <c r="B1092" s="3" t="s">
        <v>2194</v>
      </c>
      <c r="C1092" s="4" t="s">
        <v>2195</v>
      </c>
      <c r="D1092" s="2" t="s">
        <v>23</v>
      </c>
    </row>
    <row r="1093" spans="1:4" x14ac:dyDescent="0.25">
      <c r="A1093" s="2">
        <v>4775</v>
      </c>
      <c r="B1093" s="3" t="s">
        <v>2196</v>
      </c>
      <c r="C1093" s="4" t="s">
        <v>2197</v>
      </c>
      <c r="D1093" s="2" t="s">
        <v>23</v>
      </c>
    </row>
    <row r="1094" spans="1:4" x14ac:dyDescent="0.25">
      <c r="A1094" s="2">
        <v>4763</v>
      </c>
      <c r="B1094" s="3" t="s">
        <v>2198</v>
      </c>
      <c r="C1094" s="4" t="s">
        <v>2199</v>
      </c>
      <c r="D1094" s="2" t="s">
        <v>23</v>
      </c>
    </row>
    <row r="1095" spans="1:4" x14ac:dyDescent="0.25">
      <c r="A1095" s="2">
        <v>4776</v>
      </c>
      <c r="B1095" s="3" t="s">
        <v>2200</v>
      </c>
      <c r="C1095" s="4" t="s">
        <v>2201</v>
      </c>
      <c r="D1095" s="2" t="s">
        <v>23</v>
      </c>
    </row>
    <row r="1096" spans="1:4" x14ac:dyDescent="0.25">
      <c r="A1096" s="2">
        <v>3975</v>
      </c>
      <c r="B1096" s="3" t="s">
        <v>2202</v>
      </c>
      <c r="C1096" s="4" t="s">
        <v>2203</v>
      </c>
      <c r="D1096" s="2" t="s">
        <v>114</v>
      </c>
    </row>
    <row r="1097" spans="1:4" x14ac:dyDescent="0.25">
      <c r="A1097" s="2">
        <v>3951</v>
      </c>
      <c r="B1097" s="3" t="s">
        <v>2204</v>
      </c>
      <c r="C1097" s="4" t="s">
        <v>2205</v>
      </c>
      <c r="D1097" s="6" t="s">
        <v>114</v>
      </c>
    </row>
    <row r="1098" spans="1:4" x14ac:dyDescent="0.25">
      <c r="A1098" s="2">
        <v>3976</v>
      </c>
      <c r="B1098" s="3" t="s">
        <v>2206</v>
      </c>
      <c r="C1098" s="4" t="s">
        <v>2207</v>
      </c>
      <c r="D1098" s="2" t="s">
        <v>114</v>
      </c>
    </row>
    <row r="1099" spans="1:4" x14ac:dyDescent="0.25">
      <c r="A1099" s="2">
        <v>3952</v>
      </c>
      <c r="B1099" s="3" t="s">
        <v>2208</v>
      </c>
      <c r="C1099" s="4" t="s">
        <v>2209</v>
      </c>
      <c r="D1099" s="6" t="s">
        <v>114</v>
      </c>
    </row>
    <row r="1100" spans="1:4" x14ac:dyDescent="0.25">
      <c r="A1100" s="2">
        <v>3974</v>
      </c>
      <c r="B1100" s="3" t="s">
        <v>2210</v>
      </c>
      <c r="C1100" s="4" t="s">
        <v>2211</v>
      </c>
      <c r="D1100" s="2" t="s">
        <v>114</v>
      </c>
    </row>
    <row r="1101" spans="1:4" x14ac:dyDescent="0.25">
      <c r="A1101" s="2">
        <v>3950</v>
      </c>
      <c r="B1101" s="3" t="s">
        <v>2212</v>
      </c>
      <c r="C1101" s="4" t="s">
        <v>2213</v>
      </c>
      <c r="D1101" s="6" t="s">
        <v>114</v>
      </c>
    </row>
    <row r="1102" spans="1:4" x14ac:dyDescent="0.25">
      <c r="A1102" s="2">
        <v>8601</v>
      </c>
      <c r="B1102" s="3" t="s">
        <v>2214</v>
      </c>
      <c r="C1102" s="4" t="s">
        <v>2215</v>
      </c>
      <c r="D1102" s="2" t="s">
        <v>23</v>
      </c>
    </row>
    <row r="1103" spans="1:4" x14ac:dyDescent="0.25">
      <c r="A1103" s="2">
        <v>8596</v>
      </c>
      <c r="B1103" s="3" t="s">
        <v>2216</v>
      </c>
      <c r="C1103" s="4" t="s">
        <v>2217</v>
      </c>
      <c r="D1103" s="2" t="s">
        <v>23</v>
      </c>
    </row>
    <row r="1104" spans="1:4" x14ac:dyDescent="0.25">
      <c r="A1104" s="2">
        <v>3805</v>
      </c>
      <c r="B1104" s="3" t="s">
        <v>2218</v>
      </c>
      <c r="C1104" s="4" t="s">
        <v>2219</v>
      </c>
      <c r="D1104" s="2" t="s">
        <v>23</v>
      </c>
    </row>
    <row r="1105" spans="1:4" x14ac:dyDescent="0.25">
      <c r="A1105" s="2">
        <v>3770</v>
      </c>
      <c r="B1105" s="3" t="s">
        <v>2220</v>
      </c>
      <c r="C1105" s="4" t="s">
        <v>2221</v>
      </c>
      <c r="D1105" s="6" t="s">
        <v>23</v>
      </c>
    </row>
    <row r="1106" spans="1:4" x14ac:dyDescent="0.25">
      <c r="A1106" s="2">
        <v>3806</v>
      </c>
      <c r="B1106" s="3" t="s">
        <v>2222</v>
      </c>
      <c r="C1106" s="4" t="s">
        <v>2223</v>
      </c>
      <c r="D1106" s="2" t="s">
        <v>23</v>
      </c>
    </row>
    <row r="1107" spans="1:4" x14ac:dyDescent="0.25">
      <c r="A1107" s="2">
        <v>3771</v>
      </c>
      <c r="B1107" s="3" t="s">
        <v>2224</v>
      </c>
      <c r="C1107" s="4" t="s">
        <v>2225</v>
      </c>
      <c r="D1107" s="6" t="s">
        <v>23</v>
      </c>
    </row>
    <row r="1108" spans="1:4" x14ac:dyDescent="0.25">
      <c r="A1108" s="2">
        <v>4656</v>
      </c>
      <c r="B1108" s="3" t="s">
        <v>2226</v>
      </c>
      <c r="C1108" s="4" t="s">
        <v>2227</v>
      </c>
      <c r="D1108" s="2" t="s">
        <v>23</v>
      </c>
    </row>
    <row r="1109" spans="1:4" x14ac:dyDescent="0.25">
      <c r="A1109" s="2">
        <v>4731</v>
      </c>
      <c r="B1109" s="3" t="s">
        <v>2228</v>
      </c>
      <c r="C1109" s="4" t="s">
        <v>2229</v>
      </c>
      <c r="D1109" s="2" t="s">
        <v>23</v>
      </c>
    </row>
    <row r="1110" spans="1:4" x14ac:dyDescent="0.25">
      <c r="A1110" s="2">
        <v>4655</v>
      </c>
      <c r="B1110" s="3" t="s">
        <v>2230</v>
      </c>
      <c r="C1110" s="4" t="s">
        <v>2231</v>
      </c>
      <c r="D1110" s="2" t="s">
        <v>23</v>
      </c>
    </row>
    <row r="1111" spans="1:4" x14ac:dyDescent="0.25">
      <c r="A1111" s="2">
        <v>4730</v>
      </c>
      <c r="B1111" s="3" t="s">
        <v>2232</v>
      </c>
      <c r="C1111" s="4" t="s">
        <v>2233</v>
      </c>
      <c r="D1111" s="2" t="s">
        <v>23</v>
      </c>
    </row>
    <row r="1112" spans="1:4" x14ac:dyDescent="0.25">
      <c r="A1112" s="2">
        <v>4724</v>
      </c>
      <c r="B1112" s="3" t="s">
        <v>2234</v>
      </c>
      <c r="C1112" s="4" t="s">
        <v>2235</v>
      </c>
      <c r="D1112" s="2" t="s">
        <v>23</v>
      </c>
    </row>
    <row r="1113" spans="1:4" x14ac:dyDescent="0.25">
      <c r="A1113" s="2">
        <v>4649</v>
      </c>
      <c r="B1113" s="3" t="s">
        <v>2236</v>
      </c>
      <c r="C1113" s="4" t="s">
        <v>2237</v>
      </c>
      <c r="D1113" s="2" t="s">
        <v>23</v>
      </c>
    </row>
    <row r="1114" spans="1:4" x14ac:dyDescent="0.25">
      <c r="A1114" s="2">
        <v>4721</v>
      </c>
      <c r="B1114" s="3" t="s">
        <v>2238</v>
      </c>
      <c r="C1114" s="4" t="s">
        <v>2239</v>
      </c>
      <c r="D1114" s="2" t="s">
        <v>23</v>
      </c>
    </row>
    <row r="1115" spans="1:4" x14ac:dyDescent="0.25">
      <c r="A1115" s="2">
        <v>4646</v>
      </c>
      <c r="B1115" s="3" t="s">
        <v>2240</v>
      </c>
      <c r="C1115" s="4" t="s">
        <v>2241</v>
      </c>
      <c r="D1115" s="2" t="s">
        <v>23</v>
      </c>
    </row>
    <row r="1116" spans="1:4" x14ac:dyDescent="0.25">
      <c r="A1116" s="2">
        <v>4722</v>
      </c>
      <c r="B1116" s="3" t="s">
        <v>2242</v>
      </c>
      <c r="C1116" s="4" t="s">
        <v>2243</v>
      </c>
      <c r="D1116" s="2" t="s">
        <v>23</v>
      </c>
    </row>
    <row r="1117" spans="1:4" x14ac:dyDescent="0.25">
      <c r="A1117" s="2">
        <v>4647</v>
      </c>
      <c r="B1117" s="3" t="s">
        <v>2244</v>
      </c>
      <c r="C1117" s="4" t="s">
        <v>2245</v>
      </c>
      <c r="D1117" s="2" t="s">
        <v>23</v>
      </c>
    </row>
    <row r="1118" spans="1:4" x14ac:dyDescent="0.25">
      <c r="A1118" s="2">
        <v>4726</v>
      </c>
      <c r="B1118" s="3" t="s">
        <v>2246</v>
      </c>
      <c r="C1118" s="4" t="s">
        <v>2247</v>
      </c>
      <c r="D1118" s="2" t="s">
        <v>23</v>
      </c>
    </row>
    <row r="1119" spans="1:4" x14ac:dyDescent="0.25">
      <c r="A1119" s="2">
        <v>4651</v>
      </c>
      <c r="B1119" s="3" t="s">
        <v>2248</v>
      </c>
      <c r="C1119" s="4" t="s">
        <v>2249</v>
      </c>
      <c r="D1119" s="2" t="s">
        <v>23</v>
      </c>
    </row>
    <row r="1120" spans="1:4" x14ac:dyDescent="0.25">
      <c r="A1120" s="2">
        <v>4648</v>
      </c>
      <c r="B1120" s="3" t="s">
        <v>2250</v>
      </c>
      <c r="C1120" s="4" t="s">
        <v>2251</v>
      </c>
      <c r="D1120" s="2" t="s">
        <v>23</v>
      </c>
    </row>
    <row r="1121" spans="1:4" x14ac:dyDescent="0.25">
      <c r="A1121" s="2">
        <v>4723</v>
      </c>
      <c r="B1121" s="3" t="s">
        <v>2252</v>
      </c>
      <c r="C1121" s="4" t="s">
        <v>2253</v>
      </c>
      <c r="D1121" s="2" t="s">
        <v>23</v>
      </c>
    </row>
    <row r="1122" spans="1:4" x14ac:dyDescent="0.25">
      <c r="A1122" s="2">
        <v>4652</v>
      </c>
      <c r="B1122" s="3" t="s">
        <v>2254</v>
      </c>
      <c r="C1122" s="4" t="s">
        <v>2255</v>
      </c>
      <c r="D1122" s="2" t="s">
        <v>23</v>
      </c>
    </row>
    <row r="1123" spans="1:4" x14ac:dyDescent="0.25">
      <c r="A1123" s="2">
        <v>4727</v>
      </c>
      <c r="B1123" s="3" t="s">
        <v>2256</v>
      </c>
      <c r="C1123" s="4" t="s">
        <v>2257</v>
      </c>
      <c r="D1123" s="2" t="s">
        <v>23</v>
      </c>
    </row>
    <row r="1124" spans="1:4" x14ac:dyDescent="0.25">
      <c r="A1124" s="2">
        <v>4653</v>
      </c>
      <c r="B1124" s="3" t="s">
        <v>2258</v>
      </c>
      <c r="C1124" s="4" t="s">
        <v>2259</v>
      </c>
      <c r="D1124" s="2" t="s">
        <v>23</v>
      </c>
    </row>
    <row r="1125" spans="1:4" x14ac:dyDescent="0.25">
      <c r="A1125" s="2">
        <v>4728</v>
      </c>
      <c r="B1125" s="3" t="s">
        <v>2260</v>
      </c>
      <c r="C1125" s="4" t="s">
        <v>2261</v>
      </c>
      <c r="D1125" s="2" t="s">
        <v>23</v>
      </c>
    </row>
    <row r="1126" spans="1:4" x14ac:dyDescent="0.25">
      <c r="A1126" s="2">
        <v>4654</v>
      </c>
      <c r="B1126" s="3" t="s">
        <v>2262</v>
      </c>
      <c r="C1126" s="4" t="s">
        <v>2263</v>
      </c>
      <c r="D1126" s="2" t="s">
        <v>23</v>
      </c>
    </row>
    <row r="1127" spans="1:4" x14ac:dyDescent="0.25">
      <c r="A1127" s="2">
        <v>4729</v>
      </c>
      <c r="B1127" s="3" t="s">
        <v>2264</v>
      </c>
      <c r="C1127" s="4" t="s">
        <v>2265</v>
      </c>
      <c r="D1127" s="2" t="s">
        <v>23</v>
      </c>
    </row>
    <row r="1128" spans="1:4" x14ac:dyDescent="0.25">
      <c r="A1128" s="2">
        <v>4650</v>
      </c>
      <c r="B1128" s="3" t="s">
        <v>2266</v>
      </c>
      <c r="C1128" s="4" t="s">
        <v>2267</v>
      </c>
      <c r="D1128" s="2" t="s">
        <v>23</v>
      </c>
    </row>
    <row r="1129" spans="1:4" x14ac:dyDescent="0.25">
      <c r="A1129" s="2">
        <v>4725</v>
      </c>
      <c r="B1129" s="3" t="s">
        <v>2268</v>
      </c>
      <c r="C1129" s="4" t="s">
        <v>2269</v>
      </c>
      <c r="D1129" s="2" t="s">
        <v>23</v>
      </c>
    </row>
    <row r="1130" spans="1:4" x14ac:dyDescent="0.25">
      <c r="A1130" s="2">
        <v>9407</v>
      </c>
      <c r="B1130" s="3" t="s">
        <v>2270</v>
      </c>
      <c r="C1130" s="4" t="s">
        <v>2271</v>
      </c>
      <c r="D1130" s="2" t="s">
        <v>23</v>
      </c>
    </row>
    <row r="1131" spans="1:4" x14ac:dyDescent="0.25">
      <c r="A1131" s="2">
        <v>9309</v>
      </c>
      <c r="B1131" s="3" t="s">
        <v>2272</v>
      </c>
      <c r="C1131" s="4" t="s">
        <v>2273</v>
      </c>
      <c r="D1131" s="2" t="s">
        <v>23</v>
      </c>
    </row>
    <row r="1132" spans="1:4" x14ac:dyDescent="0.25">
      <c r="A1132" s="2">
        <v>9406</v>
      </c>
      <c r="B1132" s="3" t="s">
        <v>2274</v>
      </c>
      <c r="C1132" s="4" t="s">
        <v>2275</v>
      </c>
      <c r="D1132" s="2" t="s">
        <v>23</v>
      </c>
    </row>
    <row r="1133" spans="1:4" x14ac:dyDescent="0.25">
      <c r="A1133" s="2">
        <v>9308</v>
      </c>
      <c r="B1133" s="3" t="s">
        <v>2276</v>
      </c>
      <c r="C1133" s="4" t="s">
        <v>2277</v>
      </c>
      <c r="D1133" s="2" t="s">
        <v>23</v>
      </c>
    </row>
    <row r="1134" spans="1:4" x14ac:dyDescent="0.25">
      <c r="A1134" s="2">
        <v>9405</v>
      </c>
      <c r="B1134" s="3" t="s">
        <v>2278</v>
      </c>
      <c r="C1134" s="4" t="s">
        <v>2279</v>
      </c>
      <c r="D1134" s="2" t="s">
        <v>23</v>
      </c>
    </row>
    <row r="1135" spans="1:4" x14ac:dyDescent="0.25">
      <c r="A1135" s="2">
        <v>9307</v>
      </c>
      <c r="B1135" s="3" t="s">
        <v>2280</v>
      </c>
      <c r="C1135" s="4" t="s">
        <v>2281</v>
      </c>
      <c r="D1135" s="2" t="s">
        <v>23</v>
      </c>
    </row>
    <row r="1136" spans="1:4" x14ac:dyDescent="0.25">
      <c r="A1136" s="2">
        <v>9404</v>
      </c>
      <c r="B1136" s="3" t="s">
        <v>2282</v>
      </c>
      <c r="C1136" s="4" t="s">
        <v>2283</v>
      </c>
      <c r="D1136" s="2" t="s">
        <v>23</v>
      </c>
    </row>
    <row r="1137" spans="1:4" x14ac:dyDescent="0.25">
      <c r="A1137" s="2">
        <v>9306</v>
      </c>
      <c r="B1137" s="3" t="s">
        <v>2284</v>
      </c>
      <c r="C1137" s="4" t="s">
        <v>2285</v>
      </c>
      <c r="D1137" s="2" t="s">
        <v>23</v>
      </c>
    </row>
    <row r="1138" spans="1:4" x14ac:dyDescent="0.25">
      <c r="A1138" s="2">
        <v>4695</v>
      </c>
      <c r="B1138" s="3" t="s">
        <v>2286</v>
      </c>
      <c r="C1138" s="4" t="s">
        <v>2287</v>
      </c>
      <c r="D1138" s="2" t="s">
        <v>23</v>
      </c>
    </row>
    <row r="1139" spans="1:4" x14ac:dyDescent="0.25">
      <c r="A1139" s="2">
        <v>4620</v>
      </c>
      <c r="B1139" s="3" t="s">
        <v>2288</v>
      </c>
      <c r="C1139" s="4" t="s">
        <v>2289</v>
      </c>
      <c r="D1139" s="6" t="s">
        <v>23</v>
      </c>
    </row>
    <row r="1140" spans="1:4" x14ac:dyDescent="0.25">
      <c r="A1140" s="2">
        <v>4703</v>
      </c>
      <c r="B1140" s="3" t="s">
        <v>2290</v>
      </c>
      <c r="C1140" s="4" t="s">
        <v>2291</v>
      </c>
      <c r="D1140" s="2" t="s">
        <v>23</v>
      </c>
    </row>
    <row r="1141" spans="1:4" x14ac:dyDescent="0.25">
      <c r="A1141" s="2">
        <v>4628</v>
      </c>
      <c r="B1141" s="3" t="s">
        <v>2292</v>
      </c>
      <c r="C1141" s="4" t="s">
        <v>2293</v>
      </c>
      <c r="D1141" s="6" t="s">
        <v>23</v>
      </c>
    </row>
    <row r="1142" spans="1:4" x14ac:dyDescent="0.25">
      <c r="A1142" s="2">
        <v>4699</v>
      </c>
      <c r="B1142" s="3" t="s">
        <v>2294</v>
      </c>
      <c r="C1142" s="4" t="s">
        <v>2295</v>
      </c>
      <c r="D1142" s="2" t="s">
        <v>23</v>
      </c>
    </row>
    <row r="1143" spans="1:4" x14ac:dyDescent="0.25">
      <c r="A1143" s="2">
        <v>4624</v>
      </c>
      <c r="B1143" s="3" t="s">
        <v>2296</v>
      </c>
      <c r="C1143" s="4" t="s">
        <v>2297</v>
      </c>
      <c r="D1143" s="6" t="s">
        <v>23</v>
      </c>
    </row>
    <row r="1144" spans="1:4" x14ac:dyDescent="0.25">
      <c r="A1144" s="2">
        <v>4697</v>
      </c>
      <c r="B1144" s="3" t="s">
        <v>2298</v>
      </c>
      <c r="C1144" s="4" t="s">
        <v>2299</v>
      </c>
      <c r="D1144" s="2" t="s">
        <v>23</v>
      </c>
    </row>
    <row r="1145" spans="1:4" x14ac:dyDescent="0.25">
      <c r="A1145" s="2">
        <v>4622</v>
      </c>
      <c r="B1145" s="3" t="s">
        <v>2300</v>
      </c>
      <c r="C1145" s="4" t="s">
        <v>2301</v>
      </c>
      <c r="D1145" s="6" t="s">
        <v>23</v>
      </c>
    </row>
    <row r="1146" spans="1:4" x14ac:dyDescent="0.25">
      <c r="A1146" s="2">
        <v>4696</v>
      </c>
      <c r="B1146" s="3" t="s">
        <v>2302</v>
      </c>
      <c r="C1146" s="4" t="s">
        <v>2303</v>
      </c>
      <c r="D1146" s="2" t="s">
        <v>23</v>
      </c>
    </row>
    <row r="1147" spans="1:4" x14ac:dyDescent="0.25">
      <c r="A1147" s="2">
        <v>4621</v>
      </c>
      <c r="B1147" s="3" t="s">
        <v>2304</v>
      </c>
      <c r="C1147" s="4" t="s">
        <v>2305</v>
      </c>
      <c r="D1147" s="6" t="s">
        <v>23</v>
      </c>
    </row>
    <row r="1148" spans="1:4" x14ac:dyDescent="0.25">
      <c r="A1148" s="2">
        <v>4707</v>
      </c>
      <c r="B1148" s="3" t="s">
        <v>2306</v>
      </c>
      <c r="C1148" s="4" t="s">
        <v>2307</v>
      </c>
      <c r="D1148" s="2" t="s">
        <v>23</v>
      </c>
    </row>
    <row r="1149" spans="1:4" x14ac:dyDescent="0.25">
      <c r="A1149" s="2">
        <v>4632</v>
      </c>
      <c r="B1149" s="3" t="s">
        <v>2308</v>
      </c>
      <c r="C1149" s="4" t="s">
        <v>2309</v>
      </c>
      <c r="D1149" s="2" t="s">
        <v>23</v>
      </c>
    </row>
    <row r="1150" spans="1:4" x14ac:dyDescent="0.25">
      <c r="A1150" s="2">
        <v>6309</v>
      </c>
      <c r="B1150" s="3" t="s">
        <v>2310</v>
      </c>
      <c r="C1150" s="4" t="s">
        <v>2311</v>
      </c>
      <c r="D1150" s="2" t="s">
        <v>23</v>
      </c>
    </row>
    <row r="1151" spans="1:4" x14ac:dyDescent="0.25">
      <c r="A1151" s="2">
        <v>5970</v>
      </c>
      <c r="B1151" s="3" t="s">
        <v>2312</v>
      </c>
      <c r="C1151" s="4" t="s">
        <v>2313</v>
      </c>
      <c r="D1151" s="2" t="s">
        <v>23</v>
      </c>
    </row>
    <row r="1152" spans="1:4" x14ac:dyDescent="0.25">
      <c r="A1152" s="2">
        <v>4698</v>
      </c>
      <c r="B1152" s="3" t="s">
        <v>2314</v>
      </c>
      <c r="C1152" s="4" t="s">
        <v>2315</v>
      </c>
      <c r="D1152" s="2" t="s">
        <v>23</v>
      </c>
    </row>
    <row r="1153" spans="1:4" x14ac:dyDescent="0.25">
      <c r="A1153" s="2">
        <v>4623</v>
      </c>
      <c r="B1153" s="3" t="s">
        <v>2316</v>
      </c>
      <c r="C1153" s="4" t="s">
        <v>2317</v>
      </c>
      <c r="D1153" s="6" t="s">
        <v>23</v>
      </c>
    </row>
    <row r="1154" spans="1:4" x14ac:dyDescent="0.25">
      <c r="A1154" s="2">
        <v>4700</v>
      </c>
      <c r="B1154" s="3" t="s">
        <v>2318</v>
      </c>
      <c r="C1154" s="4" t="s">
        <v>2319</v>
      </c>
      <c r="D1154" s="2" t="s">
        <v>23</v>
      </c>
    </row>
    <row r="1155" spans="1:4" x14ac:dyDescent="0.25">
      <c r="A1155" s="2">
        <v>4625</v>
      </c>
      <c r="B1155" s="3" t="s">
        <v>2320</v>
      </c>
      <c r="C1155" s="4" t="s">
        <v>2321</v>
      </c>
      <c r="D1155" s="6" t="s">
        <v>23</v>
      </c>
    </row>
    <row r="1156" spans="1:4" x14ac:dyDescent="0.25">
      <c r="A1156" s="2">
        <v>4702</v>
      </c>
      <c r="B1156" s="3" t="s">
        <v>2322</v>
      </c>
      <c r="C1156" s="4" t="s">
        <v>2323</v>
      </c>
      <c r="D1156" s="2" t="s">
        <v>23</v>
      </c>
    </row>
    <row r="1157" spans="1:4" x14ac:dyDescent="0.25">
      <c r="A1157" s="2">
        <v>4627</v>
      </c>
      <c r="B1157" s="3" t="s">
        <v>2324</v>
      </c>
      <c r="C1157" s="4" t="s">
        <v>2325</v>
      </c>
      <c r="D1157" s="6" t="s">
        <v>23</v>
      </c>
    </row>
    <row r="1158" spans="1:4" x14ac:dyDescent="0.25">
      <c r="A1158" s="2">
        <v>4705</v>
      </c>
      <c r="B1158" s="3" t="s">
        <v>2326</v>
      </c>
      <c r="C1158" s="4" t="s">
        <v>2327</v>
      </c>
      <c r="D1158" s="2" t="s">
        <v>23</v>
      </c>
    </row>
    <row r="1159" spans="1:4" x14ac:dyDescent="0.25">
      <c r="A1159" s="2">
        <v>4630</v>
      </c>
      <c r="B1159" s="3" t="s">
        <v>2328</v>
      </c>
      <c r="C1159" s="4" t="s">
        <v>2329</v>
      </c>
      <c r="D1159" s="2" t="s">
        <v>23</v>
      </c>
    </row>
    <row r="1160" spans="1:4" x14ac:dyDescent="0.25">
      <c r="A1160" s="2">
        <v>4701</v>
      </c>
      <c r="B1160" s="3" t="s">
        <v>2330</v>
      </c>
      <c r="C1160" s="4" t="s">
        <v>2331</v>
      </c>
      <c r="D1160" s="2" t="s">
        <v>23</v>
      </c>
    </row>
    <row r="1161" spans="1:4" x14ac:dyDescent="0.25">
      <c r="A1161" s="2">
        <v>4626</v>
      </c>
      <c r="B1161" s="3" t="s">
        <v>2332</v>
      </c>
      <c r="C1161" s="4" t="s">
        <v>2333</v>
      </c>
      <c r="D1161" s="6" t="s">
        <v>23</v>
      </c>
    </row>
    <row r="1162" spans="1:4" x14ac:dyDescent="0.25">
      <c r="A1162" s="2">
        <v>4706</v>
      </c>
      <c r="B1162" s="3" t="s">
        <v>2334</v>
      </c>
      <c r="C1162" s="4" t="s">
        <v>2335</v>
      </c>
      <c r="D1162" s="2" t="s">
        <v>23</v>
      </c>
    </row>
    <row r="1163" spans="1:4" x14ac:dyDescent="0.25">
      <c r="A1163" s="2">
        <v>4631</v>
      </c>
      <c r="B1163" s="3" t="s">
        <v>2336</v>
      </c>
      <c r="C1163" s="4" t="s">
        <v>2337</v>
      </c>
      <c r="D1163" s="2" t="s">
        <v>23</v>
      </c>
    </row>
    <row r="1164" spans="1:4" x14ac:dyDescent="0.25">
      <c r="A1164" s="2">
        <v>6336</v>
      </c>
      <c r="B1164" s="3" t="s">
        <v>2338</v>
      </c>
      <c r="C1164" s="4" t="s">
        <v>2339</v>
      </c>
      <c r="D1164" s="2" t="s">
        <v>23</v>
      </c>
    </row>
    <row r="1165" spans="1:4" x14ac:dyDescent="0.25">
      <c r="A1165" s="2">
        <v>5997</v>
      </c>
      <c r="B1165" s="3" t="s">
        <v>2340</v>
      </c>
      <c r="C1165" s="4" t="s">
        <v>2341</v>
      </c>
      <c r="D1165" s="2" t="s">
        <v>23</v>
      </c>
    </row>
    <row r="1166" spans="1:4" x14ac:dyDescent="0.25">
      <c r="A1166" s="2">
        <v>6344</v>
      </c>
      <c r="B1166" s="3" t="s">
        <v>2342</v>
      </c>
      <c r="C1166" s="4" t="s">
        <v>2343</v>
      </c>
      <c r="D1166" s="2" t="s">
        <v>114</v>
      </c>
    </row>
    <row r="1167" spans="1:4" x14ac:dyDescent="0.25">
      <c r="A1167" s="2">
        <v>6005</v>
      </c>
      <c r="B1167" s="3" t="s">
        <v>2344</v>
      </c>
      <c r="C1167" s="4" t="s">
        <v>2345</v>
      </c>
      <c r="D1167" s="2" t="s">
        <v>114</v>
      </c>
    </row>
    <row r="1168" spans="1:4" x14ac:dyDescent="0.25">
      <c r="A1168" s="2">
        <v>4691</v>
      </c>
      <c r="B1168" s="3" t="s">
        <v>2346</v>
      </c>
      <c r="C1168" s="4" t="s">
        <v>2347</v>
      </c>
      <c r="D1168" s="2" t="s">
        <v>114</v>
      </c>
    </row>
    <row r="1169" spans="1:4" x14ac:dyDescent="0.25">
      <c r="A1169" s="2">
        <v>4616</v>
      </c>
      <c r="B1169" s="3" t="s">
        <v>2348</v>
      </c>
      <c r="C1169" s="4" t="s">
        <v>2349</v>
      </c>
      <c r="D1169" s="6" t="s">
        <v>114</v>
      </c>
    </row>
    <row r="1170" spans="1:4" x14ac:dyDescent="0.25">
      <c r="A1170" s="2">
        <v>6345</v>
      </c>
      <c r="B1170" s="3" t="s">
        <v>2350</v>
      </c>
      <c r="C1170" s="4" t="s">
        <v>2351</v>
      </c>
      <c r="D1170" s="2" t="s">
        <v>114</v>
      </c>
    </row>
    <row r="1171" spans="1:4" x14ac:dyDescent="0.25">
      <c r="A1171" s="2">
        <v>6006</v>
      </c>
      <c r="B1171" s="3" t="s">
        <v>2352</v>
      </c>
      <c r="C1171" s="4" t="s">
        <v>2353</v>
      </c>
      <c r="D1171" s="2" t="s">
        <v>114</v>
      </c>
    </row>
    <row r="1172" spans="1:4" x14ac:dyDescent="0.25">
      <c r="A1172" s="2">
        <v>4692</v>
      </c>
      <c r="B1172" s="3" t="s">
        <v>2354</v>
      </c>
      <c r="C1172" s="4" t="s">
        <v>2355</v>
      </c>
      <c r="D1172" s="2" t="s">
        <v>114</v>
      </c>
    </row>
    <row r="1173" spans="1:4" x14ac:dyDescent="0.25">
      <c r="A1173" s="2">
        <v>4617</v>
      </c>
      <c r="B1173" s="3" t="s">
        <v>2356</v>
      </c>
      <c r="C1173" s="4" t="s">
        <v>2357</v>
      </c>
      <c r="D1173" s="6" t="s">
        <v>114</v>
      </c>
    </row>
    <row r="1174" spans="1:4" x14ac:dyDescent="0.25">
      <c r="A1174" s="2">
        <v>6346</v>
      </c>
      <c r="B1174" s="3" t="s">
        <v>2358</v>
      </c>
      <c r="C1174" s="4" t="s">
        <v>2359</v>
      </c>
      <c r="D1174" s="2" t="s">
        <v>114</v>
      </c>
    </row>
    <row r="1175" spans="1:4" x14ac:dyDescent="0.25">
      <c r="A1175" s="2">
        <v>6007</v>
      </c>
      <c r="B1175" s="3" t="s">
        <v>2360</v>
      </c>
      <c r="C1175" s="4" t="s">
        <v>2361</v>
      </c>
      <c r="D1175" s="2" t="s">
        <v>114</v>
      </c>
    </row>
    <row r="1176" spans="1:4" x14ac:dyDescent="0.25">
      <c r="A1176" s="2">
        <v>4693</v>
      </c>
      <c r="B1176" s="3" t="s">
        <v>2362</v>
      </c>
      <c r="C1176" s="4" t="s">
        <v>2363</v>
      </c>
      <c r="D1176" s="2" t="s">
        <v>114</v>
      </c>
    </row>
    <row r="1177" spans="1:4" x14ac:dyDescent="0.25">
      <c r="A1177" s="2">
        <v>4618</v>
      </c>
      <c r="B1177" s="3" t="s">
        <v>2364</v>
      </c>
      <c r="C1177" s="4" t="s">
        <v>2365</v>
      </c>
      <c r="D1177" s="6" t="s">
        <v>114</v>
      </c>
    </row>
    <row r="1178" spans="1:4" x14ac:dyDescent="0.25">
      <c r="A1178" s="2">
        <v>6347</v>
      </c>
      <c r="B1178" s="3" t="s">
        <v>2366</v>
      </c>
      <c r="C1178" s="4" t="s">
        <v>2367</v>
      </c>
      <c r="D1178" s="2" t="s">
        <v>114</v>
      </c>
    </row>
    <row r="1179" spans="1:4" x14ac:dyDescent="0.25">
      <c r="A1179" s="2">
        <v>6008</v>
      </c>
      <c r="B1179" s="3" t="s">
        <v>2368</v>
      </c>
      <c r="C1179" s="4" t="s">
        <v>2369</v>
      </c>
      <c r="D1179" s="2" t="s">
        <v>114</v>
      </c>
    </row>
    <row r="1180" spans="1:4" x14ac:dyDescent="0.25">
      <c r="A1180" s="2">
        <v>6343</v>
      </c>
      <c r="B1180" s="3" t="s">
        <v>2370</v>
      </c>
      <c r="C1180" s="4" t="s">
        <v>2371</v>
      </c>
      <c r="D1180" s="2" t="s">
        <v>114</v>
      </c>
    </row>
    <row r="1181" spans="1:4" x14ac:dyDescent="0.25">
      <c r="A1181" s="2">
        <v>6004</v>
      </c>
      <c r="B1181" s="3" t="s">
        <v>2372</v>
      </c>
      <c r="C1181" s="4" t="s">
        <v>2373</v>
      </c>
      <c r="D1181" s="2" t="s">
        <v>114</v>
      </c>
    </row>
    <row r="1182" spans="1:4" x14ac:dyDescent="0.25">
      <c r="A1182" s="2">
        <v>6334</v>
      </c>
      <c r="B1182" s="3" t="s">
        <v>2374</v>
      </c>
      <c r="C1182" s="4" t="s">
        <v>2375</v>
      </c>
      <c r="D1182" s="2" t="s">
        <v>23</v>
      </c>
    </row>
    <row r="1183" spans="1:4" x14ac:dyDescent="0.25">
      <c r="A1183" s="2">
        <v>5995</v>
      </c>
      <c r="B1183" s="3" t="s">
        <v>2376</v>
      </c>
      <c r="C1183" s="4" t="s">
        <v>2377</v>
      </c>
      <c r="D1183" s="2" t="s">
        <v>23</v>
      </c>
    </row>
    <row r="1184" spans="1:4" x14ac:dyDescent="0.25">
      <c r="A1184" s="2">
        <v>6335</v>
      </c>
      <c r="B1184" s="3" t="s">
        <v>2378</v>
      </c>
      <c r="C1184" s="4" t="s">
        <v>2379</v>
      </c>
      <c r="D1184" s="2" t="s">
        <v>23</v>
      </c>
    </row>
    <row r="1185" spans="1:4" x14ac:dyDescent="0.25">
      <c r="A1185" s="2">
        <v>5996</v>
      </c>
      <c r="B1185" s="3" t="s">
        <v>2380</v>
      </c>
      <c r="C1185" s="4" t="s">
        <v>2381</v>
      </c>
      <c r="D1185" s="2" t="s">
        <v>23</v>
      </c>
    </row>
    <row r="1186" spans="1:4" x14ac:dyDescent="0.25">
      <c r="A1186" s="2">
        <v>4712</v>
      </c>
      <c r="B1186" s="3" t="s">
        <v>2382</v>
      </c>
      <c r="C1186" s="4" t="s">
        <v>2383</v>
      </c>
      <c r="D1186" s="2" t="s">
        <v>23</v>
      </c>
    </row>
    <row r="1187" spans="1:4" x14ac:dyDescent="0.25">
      <c r="A1187" s="2">
        <v>4637</v>
      </c>
      <c r="B1187" s="3" t="s">
        <v>2384</v>
      </c>
      <c r="C1187" s="4" t="s">
        <v>2385</v>
      </c>
      <c r="D1187" s="2" t="s">
        <v>23</v>
      </c>
    </row>
    <row r="1188" spans="1:4" x14ac:dyDescent="0.25">
      <c r="A1188" s="2">
        <v>4715</v>
      </c>
      <c r="B1188" s="3" t="s">
        <v>2386</v>
      </c>
      <c r="C1188" s="4" t="s">
        <v>2387</v>
      </c>
      <c r="D1188" s="2" t="s">
        <v>23</v>
      </c>
    </row>
    <row r="1189" spans="1:4" x14ac:dyDescent="0.25">
      <c r="A1189" s="2">
        <v>4640</v>
      </c>
      <c r="B1189" s="3" t="s">
        <v>2388</v>
      </c>
      <c r="C1189" s="4" t="s">
        <v>2389</v>
      </c>
      <c r="D1189" s="2" t="s">
        <v>23</v>
      </c>
    </row>
    <row r="1190" spans="1:4" x14ac:dyDescent="0.25">
      <c r="A1190" s="2">
        <v>4717</v>
      </c>
      <c r="B1190" s="3" t="s">
        <v>2390</v>
      </c>
      <c r="C1190" s="4" t="s">
        <v>2391</v>
      </c>
      <c r="D1190" s="2" t="s">
        <v>23</v>
      </c>
    </row>
    <row r="1191" spans="1:4" x14ac:dyDescent="0.25">
      <c r="A1191" s="2">
        <v>4642</v>
      </c>
      <c r="B1191" s="3" t="s">
        <v>2392</v>
      </c>
      <c r="C1191" s="4" t="s">
        <v>2393</v>
      </c>
      <c r="D1191" s="2" t="s">
        <v>23</v>
      </c>
    </row>
    <row r="1192" spans="1:4" x14ac:dyDescent="0.25">
      <c r="A1192" s="2">
        <v>4708</v>
      </c>
      <c r="B1192" s="3" t="s">
        <v>2394</v>
      </c>
      <c r="C1192" s="4" t="s">
        <v>2395</v>
      </c>
      <c r="D1192" s="2" t="s">
        <v>23</v>
      </c>
    </row>
    <row r="1193" spans="1:4" x14ac:dyDescent="0.25">
      <c r="A1193" s="2">
        <v>4633</v>
      </c>
      <c r="B1193" s="3" t="s">
        <v>2396</v>
      </c>
      <c r="C1193" s="4" t="s">
        <v>2397</v>
      </c>
      <c r="D1193" s="2" t="s">
        <v>23</v>
      </c>
    </row>
    <row r="1194" spans="1:4" x14ac:dyDescent="0.25">
      <c r="A1194" s="2">
        <v>6324</v>
      </c>
      <c r="B1194" s="3" t="s">
        <v>2398</v>
      </c>
      <c r="C1194" s="4" t="s">
        <v>2399</v>
      </c>
      <c r="D1194" s="2" t="s">
        <v>23</v>
      </c>
    </row>
    <row r="1195" spans="1:4" x14ac:dyDescent="0.25">
      <c r="A1195" s="2">
        <v>5985</v>
      </c>
      <c r="B1195" s="3" t="s">
        <v>2400</v>
      </c>
      <c r="C1195" s="4" t="s">
        <v>2401</v>
      </c>
      <c r="D1195" s="2" t="s">
        <v>23</v>
      </c>
    </row>
    <row r="1196" spans="1:4" x14ac:dyDescent="0.25">
      <c r="A1196" s="2">
        <v>6329</v>
      </c>
      <c r="B1196" s="3" t="s">
        <v>2402</v>
      </c>
      <c r="C1196" s="4" t="s">
        <v>2403</v>
      </c>
      <c r="D1196" s="2" t="s">
        <v>23</v>
      </c>
    </row>
    <row r="1197" spans="1:4" x14ac:dyDescent="0.25">
      <c r="A1197" s="2">
        <v>5990</v>
      </c>
      <c r="B1197" s="3" t="s">
        <v>2404</v>
      </c>
      <c r="C1197" s="4" t="s">
        <v>2405</v>
      </c>
      <c r="D1197" s="2" t="s">
        <v>23</v>
      </c>
    </row>
    <row r="1198" spans="1:4" x14ac:dyDescent="0.25">
      <c r="A1198" s="2">
        <v>6325</v>
      </c>
      <c r="B1198" s="3" t="s">
        <v>2406</v>
      </c>
      <c r="C1198" s="4" t="s">
        <v>2407</v>
      </c>
      <c r="D1198" s="2" t="s">
        <v>23</v>
      </c>
    </row>
    <row r="1199" spans="1:4" x14ac:dyDescent="0.25">
      <c r="A1199" s="2">
        <v>5986</v>
      </c>
      <c r="B1199" s="3" t="s">
        <v>2408</v>
      </c>
      <c r="C1199" s="4" t="s">
        <v>2409</v>
      </c>
      <c r="D1199" s="2" t="s">
        <v>23</v>
      </c>
    </row>
    <row r="1200" spans="1:4" x14ac:dyDescent="0.25">
      <c r="A1200" s="2">
        <v>6326</v>
      </c>
      <c r="B1200" s="3" t="s">
        <v>2410</v>
      </c>
      <c r="C1200" s="4" t="s">
        <v>2411</v>
      </c>
      <c r="D1200" s="2" t="s">
        <v>23</v>
      </c>
    </row>
    <row r="1201" spans="1:4" x14ac:dyDescent="0.25">
      <c r="A1201" s="2">
        <v>5987</v>
      </c>
      <c r="B1201" s="3" t="s">
        <v>2412</v>
      </c>
      <c r="C1201" s="4" t="s">
        <v>2413</v>
      </c>
      <c r="D1201" s="2" t="s">
        <v>23</v>
      </c>
    </row>
    <row r="1202" spans="1:4" x14ac:dyDescent="0.25">
      <c r="A1202" s="2">
        <v>4714</v>
      </c>
      <c r="B1202" s="3" t="s">
        <v>2414</v>
      </c>
      <c r="C1202" s="4" t="s">
        <v>2415</v>
      </c>
      <c r="D1202" s="2" t="s">
        <v>23</v>
      </c>
    </row>
    <row r="1203" spans="1:4" x14ac:dyDescent="0.25">
      <c r="A1203" s="2">
        <v>4639</v>
      </c>
      <c r="B1203" s="3" t="s">
        <v>2416</v>
      </c>
      <c r="C1203" s="4" t="s">
        <v>2417</v>
      </c>
      <c r="D1203" s="2" t="s">
        <v>23</v>
      </c>
    </row>
    <row r="1204" spans="1:4" x14ac:dyDescent="0.25">
      <c r="A1204" s="2">
        <v>6302</v>
      </c>
      <c r="B1204" s="3" t="s">
        <v>2418</v>
      </c>
      <c r="C1204" s="4" t="s">
        <v>2419</v>
      </c>
      <c r="D1204" s="2" t="s">
        <v>23</v>
      </c>
    </row>
    <row r="1205" spans="1:4" x14ac:dyDescent="0.25">
      <c r="A1205" s="2">
        <v>5963</v>
      </c>
      <c r="B1205" s="3" t="s">
        <v>2420</v>
      </c>
      <c r="C1205" s="4" t="s">
        <v>2421</v>
      </c>
      <c r="D1205" s="2" t="s">
        <v>23</v>
      </c>
    </row>
    <row r="1206" spans="1:4" x14ac:dyDescent="0.25">
      <c r="A1206" s="2">
        <v>6314</v>
      </c>
      <c r="B1206" s="3" t="s">
        <v>2422</v>
      </c>
      <c r="C1206" s="4" t="s">
        <v>2423</v>
      </c>
      <c r="D1206" s="2" t="s">
        <v>23</v>
      </c>
    </row>
    <row r="1207" spans="1:4" x14ac:dyDescent="0.25">
      <c r="A1207" s="2">
        <v>5975</v>
      </c>
      <c r="B1207" s="3" t="s">
        <v>2424</v>
      </c>
      <c r="C1207" s="4" t="s">
        <v>2425</v>
      </c>
      <c r="D1207" s="2" t="s">
        <v>23</v>
      </c>
    </row>
    <row r="1208" spans="1:4" x14ac:dyDescent="0.25">
      <c r="A1208" s="2">
        <v>6310</v>
      </c>
      <c r="B1208" s="3" t="s">
        <v>2426</v>
      </c>
      <c r="C1208" s="4" t="s">
        <v>2427</v>
      </c>
      <c r="D1208" s="2" t="s">
        <v>23</v>
      </c>
    </row>
    <row r="1209" spans="1:4" x14ac:dyDescent="0.25">
      <c r="A1209" s="2">
        <v>5971</v>
      </c>
      <c r="B1209" s="3" t="s">
        <v>2428</v>
      </c>
      <c r="C1209" s="4" t="s">
        <v>2429</v>
      </c>
      <c r="D1209" s="2" t="s">
        <v>23</v>
      </c>
    </row>
    <row r="1210" spans="1:4" x14ac:dyDescent="0.25">
      <c r="A1210" s="2">
        <v>6312</v>
      </c>
      <c r="B1210" s="3" t="s">
        <v>2430</v>
      </c>
      <c r="C1210" s="4" t="s">
        <v>2431</v>
      </c>
      <c r="D1210" s="2" t="s">
        <v>23</v>
      </c>
    </row>
    <row r="1211" spans="1:4" x14ac:dyDescent="0.25">
      <c r="A1211" s="2">
        <v>5973</v>
      </c>
      <c r="B1211" s="3" t="s">
        <v>2432</v>
      </c>
      <c r="C1211" s="4" t="s">
        <v>2433</v>
      </c>
      <c r="D1211" s="2" t="s">
        <v>23</v>
      </c>
    </row>
    <row r="1212" spans="1:4" x14ac:dyDescent="0.25">
      <c r="A1212" s="2">
        <v>6313</v>
      </c>
      <c r="B1212" s="3" t="s">
        <v>2434</v>
      </c>
      <c r="C1212" s="4" t="s">
        <v>2435</v>
      </c>
      <c r="D1212" s="2" t="s">
        <v>23</v>
      </c>
    </row>
    <row r="1213" spans="1:4" x14ac:dyDescent="0.25">
      <c r="A1213" s="2">
        <v>5974</v>
      </c>
      <c r="B1213" s="3" t="s">
        <v>2436</v>
      </c>
      <c r="C1213" s="4" t="s">
        <v>2437</v>
      </c>
      <c r="D1213" s="2" t="s">
        <v>23</v>
      </c>
    </row>
    <row r="1214" spans="1:4" x14ac:dyDescent="0.25">
      <c r="A1214" s="2">
        <v>6311</v>
      </c>
      <c r="B1214" s="3" t="s">
        <v>2438</v>
      </c>
      <c r="C1214" s="4" t="s">
        <v>2439</v>
      </c>
      <c r="D1214" s="2" t="s">
        <v>23</v>
      </c>
    </row>
    <row r="1215" spans="1:4" x14ac:dyDescent="0.25">
      <c r="A1215" s="2">
        <v>5972</v>
      </c>
      <c r="B1215" s="3" t="s">
        <v>2440</v>
      </c>
      <c r="C1215" s="4" t="s">
        <v>2441</v>
      </c>
      <c r="D1215" s="2" t="s">
        <v>23</v>
      </c>
    </row>
    <row r="1216" spans="1:4" x14ac:dyDescent="0.25">
      <c r="A1216" s="2">
        <v>6315</v>
      </c>
      <c r="B1216" s="3" t="s">
        <v>2442</v>
      </c>
      <c r="C1216" s="4" t="s">
        <v>2443</v>
      </c>
      <c r="D1216" s="2" t="s">
        <v>23</v>
      </c>
    </row>
    <row r="1217" spans="1:4" x14ac:dyDescent="0.25">
      <c r="A1217" s="2">
        <v>5976</v>
      </c>
      <c r="B1217" s="3" t="s">
        <v>2444</v>
      </c>
      <c r="C1217" s="4" t="s">
        <v>2445</v>
      </c>
      <c r="D1217" s="2" t="s">
        <v>23</v>
      </c>
    </row>
    <row r="1218" spans="1:4" x14ac:dyDescent="0.25">
      <c r="A1218" s="2">
        <v>6300</v>
      </c>
      <c r="B1218" s="3" t="s">
        <v>2446</v>
      </c>
      <c r="C1218" s="4" t="s">
        <v>2447</v>
      </c>
      <c r="D1218" s="2" t="s">
        <v>23</v>
      </c>
    </row>
    <row r="1219" spans="1:4" x14ac:dyDescent="0.25">
      <c r="A1219" s="2">
        <v>5961</v>
      </c>
      <c r="B1219" s="3" t="s">
        <v>2448</v>
      </c>
      <c r="C1219" s="4" t="s">
        <v>2449</v>
      </c>
      <c r="D1219" s="2" t="s">
        <v>23</v>
      </c>
    </row>
    <row r="1220" spans="1:4" x14ac:dyDescent="0.25">
      <c r="A1220" s="2">
        <v>6304</v>
      </c>
      <c r="B1220" s="3" t="s">
        <v>2450</v>
      </c>
      <c r="C1220" s="4" t="s">
        <v>2451</v>
      </c>
      <c r="D1220" s="2" t="s">
        <v>23</v>
      </c>
    </row>
    <row r="1221" spans="1:4" x14ac:dyDescent="0.25">
      <c r="A1221" s="2">
        <v>5965</v>
      </c>
      <c r="B1221" s="3" t="s">
        <v>2452</v>
      </c>
      <c r="C1221" s="4" t="s">
        <v>2453</v>
      </c>
      <c r="D1221" s="2" t="s">
        <v>23</v>
      </c>
    </row>
    <row r="1222" spans="1:4" x14ac:dyDescent="0.25">
      <c r="A1222" s="2">
        <v>6317</v>
      </c>
      <c r="B1222" s="3" t="s">
        <v>2454</v>
      </c>
      <c r="C1222" s="4" t="s">
        <v>2455</v>
      </c>
      <c r="D1222" s="2" t="s">
        <v>23</v>
      </c>
    </row>
    <row r="1223" spans="1:4" x14ac:dyDescent="0.25">
      <c r="A1223" s="2">
        <v>5978</v>
      </c>
      <c r="B1223" s="3" t="s">
        <v>2456</v>
      </c>
      <c r="C1223" s="4" t="s">
        <v>2457</v>
      </c>
      <c r="D1223" s="2" t="s">
        <v>23</v>
      </c>
    </row>
    <row r="1224" spans="1:4" x14ac:dyDescent="0.25">
      <c r="A1224" s="2">
        <v>6318</v>
      </c>
      <c r="B1224" s="3" t="s">
        <v>2458</v>
      </c>
      <c r="C1224" s="4" t="s">
        <v>2459</v>
      </c>
      <c r="D1224" s="2" t="s">
        <v>23</v>
      </c>
    </row>
    <row r="1225" spans="1:4" x14ac:dyDescent="0.25">
      <c r="A1225" s="2">
        <v>5979</v>
      </c>
      <c r="B1225" s="3" t="s">
        <v>2460</v>
      </c>
      <c r="C1225" s="4" t="s">
        <v>2461</v>
      </c>
      <c r="D1225" s="2" t="s">
        <v>23</v>
      </c>
    </row>
    <row r="1226" spans="1:4" x14ac:dyDescent="0.25">
      <c r="A1226" s="2">
        <v>6305</v>
      </c>
      <c r="B1226" s="3" t="s">
        <v>2462</v>
      </c>
      <c r="C1226" s="4" t="s">
        <v>2463</v>
      </c>
      <c r="D1226" s="2" t="s">
        <v>23</v>
      </c>
    </row>
    <row r="1227" spans="1:4" x14ac:dyDescent="0.25">
      <c r="A1227" s="2">
        <v>5966</v>
      </c>
      <c r="B1227" s="3" t="s">
        <v>2464</v>
      </c>
      <c r="C1227" s="4" t="s">
        <v>2465</v>
      </c>
      <c r="D1227" s="2" t="s">
        <v>23</v>
      </c>
    </row>
    <row r="1228" spans="1:4" x14ac:dyDescent="0.25">
      <c r="A1228" s="2">
        <v>6319</v>
      </c>
      <c r="B1228" s="3" t="s">
        <v>2466</v>
      </c>
      <c r="C1228" s="4" t="s">
        <v>2467</v>
      </c>
      <c r="D1228" s="2" t="s">
        <v>23</v>
      </c>
    </row>
    <row r="1229" spans="1:4" x14ac:dyDescent="0.25">
      <c r="A1229" s="2">
        <v>5980</v>
      </c>
      <c r="B1229" s="3" t="s">
        <v>2468</v>
      </c>
      <c r="C1229" s="4" t="s">
        <v>2469</v>
      </c>
      <c r="D1229" s="2" t="s">
        <v>23</v>
      </c>
    </row>
    <row r="1230" spans="1:4" x14ac:dyDescent="0.25">
      <c r="A1230" s="2">
        <v>6301</v>
      </c>
      <c r="B1230" s="3" t="s">
        <v>2470</v>
      </c>
      <c r="C1230" s="4" t="s">
        <v>2471</v>
      </c>
      <c r="D1230" s="2" t="s">
        <v>23</v>
      </c>
    </row>
    <row r="1231" spans="1:4" x14ac:dyDescent="0.25">
      <c r="A1231" s="2">
        <v>5962</v>
      </c>
      <c r="B1231" s="3" t="s">
        <v>2472</v>
      </c>
      <c r="C1231" s="4" t="s">
        <v>2473</v>
      </c>
      <c r="D1231" s="2" t="s">
        <v>23</v>
      </c>
    </row>
    <row r="1232" spans="1:4" x14ac:dyDescent="0.25">
      <c r="A1232" s="2">
        <v>6320</v>
      </c>
      <c r="B1232" s="3" t="s">
        <v>2474</v>
      </c>
      <c r="C1232" s="4" t="s">
        <v>2475</v>
      </c>
      <c r="D1232" s="2" t="s">
        <v>23</v>
      </c>
    </row>
    <row r="1233" spans="1:4" x14ac:dyDescent="0.25">
      <c r="A1233" s="2">
        <v>5981</v>
      </c>
      <c r="B1233" s="3" t="s">
        <v>2476</v>
      </c>
      <c r="C1233" s="4" t="s">
        <v>2477</v>
      </c>
      <c r="D1233" s="2" t="s">
        <v>23</v>
      </c>
    </row>
    <row r="1234" spans="1:4" x14ac:dyDescent="0.25">
      <c r="A1234" s="2">
        <v>6321</v>
      </c>
      <c r="B1234" s="3" t="s">
        <v>2478</v>
      </c>
      <c r="C1234" s="4" t="s">
        <v>2479</v>
      </c>
      <c r="D1234" s="2" t="s">
        <v>23</v>
      </c>
    </row>
    <row r="1235" spans="1:4" x14ac:dyDescent="0.25">
      <c r="A1235" s="2">
        <v>5982</v>
      </c>
      <c r="B1235" s="3" t="s">
        <v>2480</v>
      </c>
      <c r="C1235" s="4" t="s">
        <v>2481</v>
      </c>
      <c r="D1235" s="2" t="s">
        <v>23</v>
      </c>
    </row>
    <row r="1236" spans="1:4" x14ac:dyDescent="0.25">
      <c r="A1236" s="2">
        <v>6307</v>
      </c>
      <c r="B1236" s="3" t="s">
        <v>2482</v>
      </c>
      <c r="C1236" s="4" t="s">
        <v>2483</v>
      </c>
      <c r="D1236" s="2" t="s">
        <v>23</v>
      </c>
    </row>
    <row r="1237" spans="1:4" x14ac:dyDescent="0.25">
      <c r="A1237" s="2">
        <v>5968</v>
      </c>
      <c r="B1237" s="3" t="s">
        <v>2484</v>
      </c>
      <c r="C1237" s="4" t="s">
        <v>2485</v>
      </c>
      <c r="D1237" s="2" t="s">
        <v>23</v>
      </c>
    </row>
    <row r="1238" spans="1:4" x14ac:dyDescent="0.25">
      <c r="A1238" s="2">
        <v>6303</v>
      </c>
      <c r="B1238" s="3" t="s">
        <v>2486</v>
      </c>
      <c r="C1238" s="4" t="s">
        <v>2487</v>
      </c>
      <c r="D1238" s="2" t="s">
        <v>23</v>
      </c>
    </row>
    <row r="1239" spans="1:4" x14ac:dyDescent="0.25">
      <c r="A1239" s="2">
        <v>5964</v>
      </c>
      <c r="B1239" s="3" t="s">
        <v>2488</v>
      </c>
      <c r="C1239" s="4" t="s">
        <v>2489</v>
      </c>
      <c r="D1239" s="2" t="s">
        <v>23</v>
      </c>
    </row>
    <row r="1240" spans="1:4" x14ac:dyDescent="0.25">
      <c r="A1240" s="2">
        <v>6316</v>
      </c>
      <c r="B1240" s="3" t="s">
        <v>2490</v>
      </c>
      <c r="C1240" s="4" t="s">
        <v>2491</v>
      </c>
      <c r="D1240" s="2" t="s">
        <v>23</v>
      </c>
    </row>
    <row r="1241" spans="1:4" x14ac:dyDescent="0.25">
      <c r="A1241" s="2">
        <v>5977</v>
      </c>
      <c r="B1241" s="3" t="s">
        <v>2492</v>
      </c>
      <c r="C1241" s="4" t="s">
        <v>2493</v>
      </c>
      <c r="D1241" s="2" t="s">
        <v>23</v>
      </c>
    </row>
    <row r="1242" spans="1:4" x14ac:dyDescent="0.25">
      <c r="A1242" s="2">
        <v>6306</v>
      </c>
      <c r="B1242" s="3" t="s">
        <v>2494</v>
      </c>
      <c r="C1242" s="4" t="s">
        <v>2495</v>
      </c>
      <c r="D1242" s="2" t="s">
        <v>23</v>
      </c>
    </row>
    <row r="1243" spans="1:4" x14ac:dyDescent="0.25">
      <c r="A1243" s="2">
        <v>5967</v>
      </c>
      <c r="B1243" s="3" t="s">
        <v>2496</v>
      </c>
      <c r="C1243" s="4" t="s">
        <v>2497</v>
      </c>
      <c r="D1243" s="2" t="s">
        <v>23</v>
      </c>
    </row>
    <row r="1244" spans="1:4" x14ac:dyDescent="0.25">
      <c r="A1244" s="2">
        <v>6308</v>
      </c>
      <c r="B1244" s="3" t="s">
        <v>2498</v>
      </c>
      <c r="C1244" s="4" t="s">
        <v>2499</v>
      </c>
      <c r="D1244" s="2" t="s">
        <v>23</v>
      </c>
    </row>
    <row r="1245" spans="1:4" x14ac:dyDescent="0.25">
      <c r="A1245" s="2">
        <v>5969</v>
      </c>
      <c r="B1245" s="3" t="s">
        <v>2500</v>
      </c>
      <c r="C1245" s="4" t="s">
        <v>2501</v>
      </c>
      <c r="D1245" s="2" t="s">
        <v>23</v>
      </c>
    </row>
    <row r="1246" spans="1:4" x14ac:dyDescent="0.25">
      <c r="A1246" s="2">
        <v>6327</v>
      </c>
      <c r="B1246" s="3" t="s">
        <v>2502</v>
      </c>
      <c r="C1246" s="4" t="s">
        <v>2503</v>
      </c>
      <c r="D1246" s="2" t="s">
        <v>23</v>
      </c>
    </row>
    <row r="1247" spans="1:4" x14ac:dyDescent="0.25">
      <c r="A1247" s="2">
        <v>5988</v>
      </c>
      <c r="B1247" s="3" t="s">
        <v>2504</v>
      </c>
      <c r="C1247" s="4" t="s">
        <v>2505</v>
      </c>
      <c r="D1247" s="2" t="s">
        <v>23</v>
      </c>
    </row>
    <row r="1248" spans="1:4" x14ac:dyDescent="0.25">
      <c r="A1248" s="2">
        <v>6333</v>
      </c>
      <c r="B1248" s="3" t="s">
        <v>2506</v>
      </c>
      <c r="C1248" s="4" t="s">
        <v>2507</v>
      </c>
      <c r="D1248" s="2" t="s">
        <v>23</v>
      </c>
    </row>
    <row r="1249" spans="1:4" x14ac:dyDescent="0.25">
      <c r="A1249" s="2">
        <v>5994</v>
      </c>
      <c r="B1249" s="3" t="s">
        <v>2508</v>
      </c>
      <c r="C1249" s="4" t="s">
        <v>2509</v>
      </c>
      <c r="D1249" s="2" t="s">
        <v>23</v>
      </c>
    </row>
    <row r="1250" spans="1:4" x14ac:dyDescent="0.25">
      <c r="A1250" s="2">
        <v>6328</v>
      </c>
      <c r="B1250" s="3" t="s">
        <v>2510</v>
      </c>
      <c r="C1250" s="4" t="s">
        <v>2511</v>
      </c>
      <c r="D1250" s="2" t="s">
        <v>23</v>
      </c>
    </row>
    <row r="1251" spans="1:4" x14ac:dyDescent="0.25">
      <c r="A1251" s="2">
        <v>5989</v>
      </c>
      <c r="B1251" s="3" t="s">
        <v>2512</v>
      </c>
      <c r="C1251" s="4" t="s">
        <v>2513</v>
      </c>
      <c r="D1251" s="2" t="s">
        <v>23</v>
      </c>
    </row>
    <row r="1252" spans="1:4" x14ac:dyDescent="0.25">
      <c r="A1252" s="2">
        <v>6330</v>
      </c>
      <c r="B1252" s="3" t="s">
        <v>2514</v>
      </c>
      <c r="C1252" s="4" t="s">
        <v>2515</v>
      </c>
      <c r="D1252" s="2" t="s">
        <v>23</v>
      </c>
    </row>
    <row r="1253" spans="1:4" x14ac:dyDescent="0.25">
      <c r="A1253" s="2">
        <v>5991</v>
      </c>
      <c r="B1253" s="3" t="s">
        <v>2516</v>
      </c>
      <c r="C1253" s="4" t="s">
        <v>2517</v>
      </c>
      <c r="D1253" s="2" t="s">
        <v>23</v>
      </c>
    </row>
    <row r="1254" spans="1:4" x14ac:dyDescent="0.25">
      <c r="A1254" s="2">
        <v>6331</v>
      </c>
      <c r="B1254" s="3" t="s">
        <v>2518</v>
      </c>
      <c r="C1254" s="4" t="s">
        <v>2519</v>
      </c>
      <c r="D1254" s="2" t="s">
        <v>23</v>
      </c>
    </row>
    <row r="1255" spans="1:4" x14ac:dyDescent="0.25">
      <c r="A1255" s="2">
        <v>5992</v>
      </c>
      <c r="B1255" s="3" t="s">
        <v>2520</v>
      </c>
      <c r="C1255" s="4" t="s">
        <v>2521</v>
      </c>
      <c r="D1255" s="2" t="s">
        <v>23</v>
      </c>
    </row>
    <row r="1256" spans="1:4" x14ac:dyDescent="0.25">
      <c r="A1256" s="2">
        <v>6332</v>
      </c>
      <c r="B1256" s="3" t="s">
        <v>2522</v>
      </c>
      <c r="C1256" s="4" t="s">
        <v>2523</v>
      </c>
      <c r="D1256" s="2" t="s">
        <v>23</v>
      </c>
    </row>
    <row r="1257" spans="1:4" x14ac:dyDescent="0.25">
      <c r="A1257" s="2">
        <v>5993</v>
      </c>
      <c r="B1257" s="3" t="s">
        <v>2524</v>
      </c>
      <c r="C1257" s="4" t="s">
        <v>2525</v>
      </c>
      <c r="D1257" s="2" t="s">
        <v>23</v>
      </c>
    </row>
    <row r="1258" spans="1:4" x14ac:dyDescent="0.25">
      <c r="A1258" s="2">
        <v>4635</v>
      </c>
      <c r="B1258" s="3" t="s">
        <v>2526</v>
      </c>
      <c r="C1258" s="4" t="s">
        <v>2527</v>
      </c>
      <c r="D1258" s="2" t="s">
        <v>23</v>
      </c>
    </row>
    <row r="1259" spans="1:4" x14ac:dyDescent="0.25">
      <c r="A1259" s="2">
        <v>4710</v>
      </c>
      <c r="B1259" s="3" t="s">
        <v>2528</v>
      </c>
      <c r="C1259" s="4" t="s">
        <v>2529</v>
      </c>
      <c r="D1259" s="2" t="s">
        <v>23</v>
      </c>
    </row>
    <row r="1260" spans="1:4" x14ac:dyDescent="0.25">
      <c r="A1260" s="2">
        <v>4638</v>
      </c>
      <c r="B1260" s="3" t="s">
        <v>2530</v>
      </c>
      <c r="C1260" s="4" t="s">
        <v>2531</v>
      </c>
      <c r="D1260" s="2" t="s">
        <v>23</v>
      </c>
    </row>
    <row r="1261" spans="1:4" x14ac:dyDescent="0.25">
      <c r="A1261" s="2">
        <v>4713</v>
      </c>
      <c r="B1261" s="3" t="s">
        <v>2532</v>
      </c>
      <c r="C1261" s="4" t="s">
        <v>2533</v>
      </c>
      <c r="D1261" s="2" t="s">
        <v>23</v>
      </c>
    </row>
    <row r="1262" spans="1:4" x14ac:dyDescent="0.25">
      <c r="A1262" s="2">
        <v>6323</v>
      </c>
      <c r="B1262" s="3" t="s">
        <v>2534</v>
      </c>
      <c r="C1262" s="4" t="s">
        <v>2535</v>
      </c>
      <c r="D1262" s="2" t="s">
        <v>23</v>
      </c>
    </row>
    <row r="1263" spans="1:4" x14ac:dyDescent="0.25">
      <c r="A1263" s="2">
        <v>5984</v>
      </c>
      <c r="B1263" s="3" t="s">
        <v>2536</v>
      </c>
      <c r="C1263" s="4" t="s">
        <v>2537</v>
      </c>
      <c r="D1263" s="2" t="s">
        <v>23</v>
      </c>
    </row>
    <row r="1264" spans="1:4" x14ac:dyDescent="0.25">
      <c r="A1264" s="2">
        <v>4641</v>
      </c>
      <c r="B1264" s="3" t="s">
        <v>2538</v>
      </c>
      <c r="C1264" s="4" t="s">
        <v>2539</v>
      </c>
      <c r="D1264" s="2" t="s">
        <v>23</v>
      </c>
    </row>
    <row r="1265" spans="1:4" x14ac:dyDescent="0.25">
      <c r="A1265" s="2">
        <v>4716</v>
      </c>
      <c r="B1265" s="3" t="s">
        <v>2540</v>
      </c>
      <c r="C1265" s="4" t="s">
        <v>2541</v>
      </c>
      <c r="D1265" s="2" t="s">
        <v>23</v>
      </c>
    </row>
    <row r="1266" spans="1:4" x14ac:dyDescent="0.25">
      <c r="A1266" s="2">
        <v>4719</v>
      </c>
      <c r="B1266" s="3" t="s">
        <v>2542</v>
      </c>
      <c r="C1266" s="4" t="s">
        <v>2543</v>
      </c>
      <c r="D1266" s="2" t="s">
        <v>23</v>
      </c>
    </row>
    <row r="1267" spans="1:4" x14ac:dyDescent="0.25">
      <c r="A1267" s="2">
        <v>4644</v>
      </c>
      <c r="B1267" s="3" t="s">
        <v>2544</v>
      </c>
      <c r="C1267" s="4" t="s">
        <v>2545</v>
      </c>
      <c r="D1267" s="2" t="s">
        <v>23</v>
      </c>
    </row>
    <row r="1268" spans="1:4" x14ac:dyDescent="0.25">
      <c r="A1268" s="2">
        <v>6322</v>
      </c>
      <c r="B1268" s="3" t="s">
        <v>2546</v>
      </c>
      <c r="C1268" s="4" t="s">
        <v>2547</v>
      </c>
      <c r="D1268" s="2" t="s">
        <v>23</v>
      </c>
    </row>
    <row r="1269" spans="1:4" x14ac:dyDescent="0.25">
      <c r="A1269" s="2">
        <v>5983</v>
      </c>
      <c r="B1269" s="3" t="s">
        <v>2548</v>
      </c>
      <c r="C1269" s="4" t="s">
        <v>2549</v>
      </c>
      <c r="D1269" s="2" t="s">
        <v>23</v>
      </c>
    </row>
    <row r="1270" spans="1:4" x14ac:dyDescent="0.25">
      <c r="A1270" s="2">
        <v>4643</v>
      </c>
      <c r="B1270" s="3" t="s">
        <v>2550</v>
      </c>
      <c r="C1270" s="4" t="s">
        <v>2551</v>
      </c>
      <c r="D1270" s="2" t="s">
        <v>23</v>
      </c>
    </row>
    <row r="1271" spans="1:4" x14ac:dyDescent="0.25">
      <c r="A1271" s="2">
        <v>4718</v>
      </c>
      <c r="B1271" s="3" t="s">
        <v>2552</v>
      </c>
      <c r="C1271" s="4" t="s">
        <v>2553</v>
      </c>
      <c r="D1271" s="2" t="s">
        <v>23</v>
      </c>
    </row>
    <row r="1272" spans="1:4" x14ac:dyDescent="0.25">
      <c r="A1272" s="2">
        <v>4645</v>
      </c>
      <c r="B1272" s="3" t="s">
        <v>2554</v>
      </c>
      <c r="C1272" s="4" t="s">
        <v>2555</v>
      </c>
      <c r="D1272" s="2" t="s">
        <v>23</v>
      </c>
    </row>
    <row r="1273" spans="1:4" x14ac:dyDescent="0.25">
      <c r="A1273" s="2">
        <v>4720</v>
      </c>
      <c r="B1273" s="3" t="s">
        <v>2556</v>
      </c>
      <c r="C1273" s="4" t="s">
        <v>2557</v>
      </c>
      <c r="D1273" s="2" t="s">
        <v>23</v>
      </c>
    </row>
    <row r="1274" spans="1:4" x14ac:dyDescent="0.25">
      <c r="A1274" s="2">
        <v>4711</v>
      </c>
      <c r="B1274" s="3" t="s">
        <v>2558</v>
      </c>
      <c r="C1274" s="4" t="s">
        <v>2559</v>
      </c>
      <c r="D1274" s="2" t="s">
        <v>23</v>
      </c>
    </row>
    <row r="1275" spans="1:4" x14ac:dyDescent="0.25">
      <c r="A1275" s="2">
        <v>4636</v>
      </c>
      <c r="B1275" s="3" t="s">
        <v>2560</v>
      </c>
      <c r="C1275" s="4" t="s">
        <v>2561</v>
      </c>
      <c r="D1275" s="2" t="s">
        <v>23</v>
      </c>
    </row>
    <row r="1276" spans="1:4" x14ac:dyDescent="0.25">
      <c r="A1276" s="2">
        <v>4694</v>
      </c>
      <c r="B1276" s="3" t="s">
        <v>2562</v>
      </c>
      <c r="C1276" s="4" t="s">
        <v>2563</v>
      </c>
      <c r="D1276" s="2" t="s">
        <v>23</v>
      </c>
    </row>
    <row r="1277" spans="1:4" x14ac:dyDescent="0.25">
      <c r="A1277" s="2">
        <v>4619</v>
      </c>
      <c r="B1277" s="3" t="s">
        <v>2564</v>
      </c>
      <c r="C1277" s="4" t="s">
        <v>2565</v>
      </c>
      <c r="D1277" s="6" t="s">
        <v>23</v>
      </c>
    </row>
    <row r="1278" spans="1:4" x14ac:dyDescent="0.25">
      <c r="A1278" s="2">
        <v>4709</v>
      </c>
      <c r="B1278" s="3" t="s">
        <v>2566</v>
      </c>
      <c r="C1278" s="4" t="s">
        <v>2567</v>
      </c>
      <c r="D1278" s="2" t="s">
        <v>23</v>
      </c>
    </row>
    <row r="1279" spans="1:4" x14ac:dyDescent="0.25">
      <c r="A1279" s="2">
        <v>4634</v>
      </c>
      <c r="B1279" s="3" t="s">
        <v>2568</v>
      </c>
      <c r="C1279" s="4" t="s">
        <v>2569</v>
      </c>
      <c r="D1279" s="2" t="s">
        <v>23</v>
      </c>
    </row>
    <row r="1280" spans="1:4" x14ac:dyDescent="0.25">
      <c r="A1280" s="2">
        <v>4704</v>
      </c>
      <c r="B1280" s="3" t="s">
        <v>2570</v>
      </c>
      <c r="C1280" s="4" t="s">
        <v>2571</v>
      </c>
      <c r="D1280" s="2" t="s">
        <v>23</v>
      </c>
    </row>
    <row r="1281" spans="1:4" x14ac:dyDescent="0.25">
      <c r="A1281" s="2">
        <v>4629</v>
      </c>
      <c r="B1281" s="3" t="s">
        <v>2572</v>
      </c>
      <c r="C1281" s="4" t="s">
        <v>2573</v>
      </c>
      <c r="D1281" s="6" t="s">
        <v>23</v>
      </c>
    </row>
    <row r="1282" spans="1:4" x14ac:dyDescent="0.25">
      <c r="A1282" s="2">
        <v>9430</v>
      </c>
      <c r="B1282" s="3" t="s">
        <v>2574</v>
      </c>
      <c r="C1282" s="4" t="s">
        <v>2575</v>
      </c>
      <c r="D1282" s="2" t="s">
        <v>23</v>
      </c>
    </row>
    <row r="1283" spans="1:4" x14ac:dyDescent="0.25">
      <c r="A1283" s="2">
        <v>9332</v>
      </c>
      <c r="B1283" s="3" t="s">
        <v>2576</v>
      </c>
      <c r="C1283" s="4" t="s">
        <v>2577</v>
      </c>
      <c r="D1283" s="2" t="s">
        <v>23</v>
      </c>
    </row>
    <row r="1284" spans="1:4" x14ac:dyDescent="0.25">
      <c r="A1284" s="2">
        <v>9408</v>
      </c>
      <c r="B1284" s="3" t="s">
        <v>2578</v>
      </c>
      <c r="C1284" s="4" t="s">
        <v>2579</v>
      </c>
      <c r="D1284" s="2" t="s">
        <v>23</v>
      </c>
    </row>
    <row r="1285" spans="1:4" x14ac:dyDescent="0.25">
      <c r="A1285" s="2">
        <v>9310</v>
      </c>
      <c r="B1285" s="3" t="s">
        <v>2580</v>
      </c>
      <c r="C1285" s="4" t="s">
        <v>2581</v>
      </c>
      <c r="D1285" s="2" t="s">
        <v>23</v>
      </c>
    </row>
    <row r="1286" spans="1:4" x14ac:dyDescent="0.25">
      <c r="A1286" s="2">
        <v>4739</v>
      </c>
      <c r="B1286" s="3" t="s">
        <v>2582</v>
      </c>
      <c r="C1286" s="4" t="s">
        <v>2583</v>
      </c>
      <c r="D1286" s="2" t="s">
        <v>23</v>
      </c>
    </row>
    <row r="1287" spans="1:4" x14ac:dyDescent="0.25">
      <c r="A1287" s="2">
        <v>4664</v>
      </c>
      <c r="B1287" s="3" t="s">
        <v>2584</v>
      </c>
      <c r="C1287" s="4" t="s">
        <v>2585</v>
      </c>
      <c r="D1287" s="2" t="s">
        <v>23</v>
      </c>
    </row>
    <row r="1288" spans="1:4" x14ac:dyDescent="0.25">
      <c r="A1288" s="2">
        <v>9402</v>
      </c>
      <c r="B1288" s="3" t="s">
        <v>2586</v>
      </c>
      <c r="C1288" s="4" t="s">
        <v>2587</v>
      </c>
      <c r="D1288" s="2" t="s">
        <v>23</v>
      </c>
    </row>
    <row r="1289" spans="1:4" x14ac:dyDescent="0.25">
      <c r="A1289" s="2">
        <v>9304</v>
      </c>
      <c r="B1289" s="3" t="s">
        <v>2588</v>
      </c>
      <c r="C1289" s="4" t="s">
        <v>2589</v>
      </c>
      <c r="D1289" s="2" t="s">
        <v>23</v>
      </c>
    </row>
    <row r="1290" spans="1:4" x14ac:dyDescent="0.25">
      <c r="A1290" s="2">
        <v>9403</v>
      </c>
      <c r="B1290" s="3" t="s">
        <v>2590</v>
      </c>
      <c r="C1290" s="4" t="s">
        <v>2591</v>
      </c>
      <c r="D1290" s="2" t="s">
        <v>23</v>
      </c>
    </row>
    <row r="1291" spans="1:4" x14ac:dyDescent="0.25">
      <c r="A1291" s="2">
        <v>9305</v>
      </c>
      <c r="B1291" s="3" t="s">
        <v>2592</v>
      </c>
      <c r="C1291" s="4" t="s">
        <v>2593</v>
      </c>
      <c r="D1291" s="2" t="s">
        <v>23</v>
      </c>
    </row>
    <row r="1292" spans="1:4" x14ac:dyDescent="0.25">
      <c r="A1292" s="2">
        <v>6339</v>
      </c>
      <c r="B1292" s="3" t="s">
        <v>2594</v>
      </c>
      <c r="C1292" s="4" t="s">
        <v>2595</v>
      </c>
      <c r="D1292" s="2" t="s">
        <v>23</v>
      </c>
    </row>
    <row r="1293" spans="1:4" x14ac:dyDescent="0.25">
      <c r="A1293" s="2">
        <v>6000</v>
      </c>
      <c r="B1293" s="3" t="s">
        <v>2596</v>
      </c>
      <c r="C1293" s="4" t="s">
        <v>2597</v>
      </c>
      <c r="D1293" s="2" t="s">
        <v>23</v>
      </c>
    </row>
    <row r="1294" spans="1:4" x14ac:dyDescent="0.25">
      <c r="A1294" s="2">
        <v>6340</v>
      </c>
      <c r="B1294" s="3" t="s">
        <v>2598</v>
      </c>
      <c r="C1294" s="4" t="s">
        <v>2599</v>
      </c>
      <c r="D1294" s="2" t="s">
        <v>23</v>
      </c>
    </row>
    <row r="1295" spans="1:4" x14ac:dyDescent="0.25">
      <c r="A1295" s="2">
        <v>6001</v>
      </c>
      <c r="B1295" s="3" t="s">
        <v>2600</v>
      </c>
      <c r="C1295" s="4" t="s">
        <v>2601</v>
      </c>
      <c r="D1295" s="2" t="s">
        <v>23</v>
      </c>
    </row>
    <row r="1296" spans="1:4" x14ac:dyDescent="0.25">
      <c r="A1296" s="2">
        <v>6341</v>
      </c>
      <c r="B1296" s="3" t="s">
        <v>2602</v>
      </c>
      <c r="C1296" s="4" t="s">
        <v>2603</v>
      </c>
      <c r="D1296" s="2" t="s">
        <v>23</v>
      </c>
    </row>
    <row r="1297" spans="1:4" x14ac:dyDescent="0.25">
      <c r="A1297" s="2">
        <v>6002</v>
      </c>
      <c r="B1297" s="3" t="s">
        <v>2604</v>
      </c>
      <c r="C1297" s="4" t="s">
        <v>2605</v>
      </c>
      <c r="D1297" s="2" t="s">
        <v>23</v>
      </c>
    </row>
    <row r="1298" spans="1:4" x14ac:dyDescent="0.25">
      <c r="A1298" s="2">
        <v>6337</v>
      </c>
      <c r="B1298" s="3" t="s">
        <v>2606</v>
      </c>
      <c r="C1298" s="4" t="s">
        <v>2607</v>
      </c>
      <c r="D1298" s="2" t="s">
        <v>23</v>
      </c>
    </row>
    <row r="1299" spans="1:4" x14ac:dyDescent="0.25">
      <c r="A1299" s="2">
        <v>5998</v>
      </c>
      <c r="B1299" s="3" t="s">
        <v>2608</v>
      </c>
      <c r="C1299" s="4" t="s">
        <v>2609</v>
      </c>
      <c r="D1299" s="2" t="s">
        <v>23</v>
      </c>
    </row>
    <row r="1300" spans="1:4" x14ac:dyDescent="0.25">
      <c r="A1300" s="2">
        <v>6338</v>
      </c>
      <c r="B1300" s="3" t="s">
        <v>2610</v>
      </c>
      <c r="C1300" s="4" t="s">
        <v>2611</v>
      </c>
      <c r="D1300" s="2" t="s">
        <v>23</v>
      </c>
    </row>
    <row r="1301" spans="1:4" x14ac:dyDescent="0.25">
      <c r="A1301" s="2">
        <v>5999</v>
      </c>
      <c r="B1301" s="3" t="s">
        <v>2612</v>
      </c>
      <c r="C1301" s="4" t="s">
        <v>2613</v>
      </c>
      <c r="D1301" s="2" t="s">
        <v>23</v>
      </c>
    </row>
    <row r="1302" spans="1:4" x14ac:dyDescent="0.25">
      <c r="A1302" s="2">
        <v>3660</v>
      </c>
      <c r="B1302" s="3" t="s">
        <v>2614</v>
      </c>
      <c r="C1302" s="4" t="s">
        <v>2615</v>
      </c>
      <c r="D1302" s="2" t="s">
        <v>6</v>
      </c>
    </row>
    <row r="1303" spans="1:4" x14ac:dyDescent="0.25">
      <c r="A1303" s="2">
        <v>3646</v>
      </c>
      <c r="B1303" s="3" t="s">
        <v>2616</v>
      </c>
      <c r="C1303" s="4" t="s">
        <v>2617</v>
      </c>
      <c r="D1303" s="6" t="s">
        <v>6</v>
      </c>
    </row>
    <row r="1304" spans="1:4" x14ac:dyDescent="0.25">
      <c r="A1304" s="2">
        <v>3661</v>
      </c>
      <c r="B1304" s="3" t="s">
        <v>2618</v>
      </c>
      <c r="C1304" s="4" t="s">
        <v>2619</v>
      </c>
      <c r="D1304" s="2" t="s">
        <v>6</v>
      </c>
    </row>
    <row r="1305" spans="1:4" x14ac:dyDescent="0.25">
      <c r="A1305" s="2">
        <v>3647</v>
      </c>
      <c r="B1305" s="3" t="s">
        <v>2620</v>
      </c>
      <c r="C1305" s="4" t="s">
        <v>2621</v>
      </c>
      <c r="D1305" s="6" t="s">
        <v>6</v>
      </c>
    </row>
    <row r="1306" spans="1:4" x14ac:dyDescent="0.25">
      <c r="A1306" s="2">
        <v>7281</v>
      </c>
      <c r="B1306" s="3" t="s">
        <v>2622</v>
      </c>
      <c r="C1306" s="4" t="s">
        <v>2623</v>
      </c>
      <c r="D1306" s="2" t="s">
        <v>6</v>
      </c>
    </row>
    <row r="1307" spans="1:4" x14ac:dyDescent="0.25">
      <c r="A1307" s="2">
        <v>7185</v>
      </c>
      <c r="B1307" s="3" t="s">
        <v>2624</v>
      </c>
      <c r="C1307" s="4" t="s">
        <v>2625</v>
      </c>
      <c r="D1307" s="2" t="s">
        <v>6</v>
      </c>
    </row>
    <row r="1308" spans="1:4" x14ac:dyDescent="0.25">
      <c r="A1308" s="2">
        <v>7594</v>
      </c>
      <c r="B1308" s="3" t="s">
        <v>2626</v>
      </c>
      <c r="C1308" s="4" t="s">
        <v>2627</v>
      </c>
      <c r="D1308" s="2" t="s">
        <v>84</v>
      </c>
    </row>
    <row r="1309" spans="1:4" x14ac:dyDescent="0.25">
      <c r="A1309" s="2">
        <v>7516</v>
      </c>
      <c r="B1309" s="3" t="s">
        <v>2628</v>
      </c>
      <c r="C1309" s="4" t="s">
        <v>2629</v>
      </c>
      <c r="D1309" s="2" t="s">
        <v>84</v>
      </c>
    </row>
    <row r="1310" spans="1:4" x14ac:dyDescent="0.25">
      <c r="A1310" s="2">
        <v>7595</v>
      </c>
      <c r="B1310" s="3" t="s">
        <v>2630</v>
      </c>
      <c r="C1310" s="4" t="s">
        <v>2631</v>
      </c>
      <c r="D1310" s="2" t="s">
        <v>84</v>
      </c>
    </row>
    <row r="1311" spans="1:4" x14ac:dyDescent="0.25">
      <c r="A1311" s="2">
        <v>7517</v>
      </c>
      <c r="B1311" s="3" t="s">
        <v>2632</v>
      </c>
      <c r="C1311" s="4" t="s">
        <v>2633</v>
      </c>
      <c r="D1311" s="2" t="s">
        <v>84</v>
      </c>
    </row>
    <row r="1312" spans="1:4" x14ac:dyDescent="0.25">
      <c r="A1312" s="2">
        <v>7596</v>
      </c>
      <c r="B1312" s="3" t="s">
        <v>2634</v>
      </c>
      <c r="C1312" s="4" t="s">
        <v>2635</v>
      </c>
      <c r="D1312" s="2" t="s">
        <v>84</v>
      </c>
    </row>
    <row r="1313" spans="1:4" x14ac:dyDescent="0.25">
      <c r="A1313" s="2">
        <v>7518</v>
      </c>
      <c r="B1313" s="3" t="s">
        <v>2636</v>
      </c>
      <c r="C1313" s="4" t="s">
        <v>2637</v>
      </c>
      <c r="D1313" s="2" t="s">
        <v>84</v>
      </c>
    </row>
    <row r="1314" spans="1:4" x14ac:dyDescent="0.25">
      <c r="A1314" s="2">
        <v>1299</v>
      </c>
      <c r="B1314" s="3" t="s">
        <v>2638</v>
      </c>
      <c r="C1314" s="4" t="s">
        <v>2639</v>
      </c>
      <c r="D1314" s="2" t="s">
        <v>23</v>
      </c>
    </row>
    <row r="1315" spans="1:4" x14ac:dyDescent="0.25">
      <c r="A1315" s="2">
        <v>1223</v>
      </c>
      <c r="B1315" s="3" t="s">
        <v>2640</v>
      </c>
      <c r="C1315" s="4" t="s">
        <v>2641</v>
      </c>
      <c r="D1315" s="6" t="s">
        <v>23</v>
      </c>
    </row>
    <row r="1316" spans="1:4" x14ac:dyDescent="0.25">
      <c r="A1316" s="2">
        <v>1300</v>
      </c>
      <c r="B1316" s="3" t="s">
        <v>2642</v>
      </c>
      <c r="C1316" s="4" t="s">
        <v>2643</v>
      </c>
      <c r="D1316" s="2" t="s">
        <v>23</v>
      </c>
    </row>
    <row r="1317" spans="1:4" x14ac:dyDescent="0.25">
      <c r="A1317" s="2">
        <v>1224</v>
      </c>
      <c r="B1317" s="3" t="s">
        <v>2644</v>
      </c>
      <c r="C1317" s="4" t="s">
        <v>2645</v>
      </c>
      <c r="D1317" s="6" t="s">
        <v>23</v>
      </c>
    </row>
    <row r="1318" spans="1:4" x14ac:dyDescent="0.25">
      <c r="A1318" s="2">
        <v>851</v>
      </c>
      <c r="B1318" s="3" t="s">
        <v>2646</v>
      </c>
      <c r="C1318" s="4" t="s">
        <v>2647</v>
      </c>
      <c r="D1318" s="2" t="s">
        <v>6</v>
      </c>
    </row>
    <row r="1319" spans="1:4" x14ac:dyDescent="0.25">
      <c r="A1319" s="2">
        <v>843</v>
      </c>
      <c r="B1319" s="3" t="s">
        <v>2648</v>
      </c>
      <c r="C1319" s="4" t="s">
        <v>2649</v>
      </c>
      <c r="D1319" s="6" t="s">
        <v>6</v>
      </c>
    </row>
    <row r="1320" spans="1:4" x14ac:dyDescent="0.25">
      <c r="A1320" s="2">
        <v>849</v>
      </c>
      <c r="B1320" s="3" t="s">
        <v>2650</v>
      </c>
      <c r="C1320" s="4" t="s">
        <v>2651</v>
      </c>
      <c r="D1320" s="2" t="s">
        <v>6</v>
      </c>
    </row>
    <row r="1321" spans="1:4" x14ac:dyDescent="0.25">
      <c r="A1321" s="2">
        <v>841</v>
      </c>
      <c r="B1321" s="3" t="s">
        <v>2652</v>
      </c>
      <c r="C1321" s="4" t="s">
        <v>2653</v>
      </c>
      <c r="D1321" s="6" t="s">
        <v>6</v>
      </c>
    </row>
    <row r="1322" spans="1:4" x14ac:dyDescent="0.25">
      <c r="A1322" s="2">
        <v>850</v>
      </c>
      <c r="B1322" s="3" t="s">
        <v>2654</v>
      </c>
      <c r="C1322" s="4" t="s">
        <v>2655</v>
      </c>
      <c r="D1322" s="2" t="s">
        <v>6</v>
      </c>
    </row>
    <row r="1323" spans="1:4" x14ac:dyDescent="0.25">
      <c r="A1323" s="2">
        <v>842</v>
      </c>
      <c r="B1323" s="3" t="s">
        <v>2656</v>
      </c>
      <c r="C1323" s="4" t="s">
        <v>2657</v>
      </c>
      <c r="D1323" s="6" t="s">
        <v>6</v>
      </c>
    </row>
    <row r="1324" spans="1:4" x14ac:dyDescent="0.25">
      <c r="A1324" s="2">
        <v>5760</v>
      </c>
      <c r="B1324" s="3" t="s">
        <v>2658</v>
      </c>
      <c r="C1324" s="4" t="s">
        <v>2659</v>
      </c>
      <c r="D1324" s="2" t="s">
        <v>6</v>
      </c>
    </row>
    <row r="1325" spans="1:4" x14ac:dyDescent="0.25">
      <c r="A1325" s="2">
        <v>5681</v>
      </c>
      <c r="B1325" s="3" t="s">
        <v>2660</v>
      </c>
      <c r="C1325" s="4" t="s">
        <v>2661</v>
      </c>
      <c r="D1325" s="2" t="s">
        <v>6</v>
      </c>
    </row>
    <row r="1326" spans="1:4" x14ac:dyDescent="0.25">
      <c r="A1326" s="2">
        <v>2231</v>
      </c>
      <c r="B1326" s="3" t="s">
        <v>2662</v>
      </c>
      <c r="C1326" s="4" t="s">
        <v>2663</v>
      </c>
      <c r="D1326" s="6" t="s">
        <v>6</v>
      </c>
    </row>
    <row r="1327" spans="1:4" x14ac:dyDescent="0.25">
      <c r="A1327" s="2">
        <v>2246</v>
      </c>
      <c r="B1327" s="3" t="s">
        <v>2664</v>
      </c>
      <c r="C1327" s="4" t="s">
        <v>2665</v>
      </c>
      <c r="D1327" s="2" t="s">
        <v>6</v>
      </c>
    </row>
    <row r="1328" spans="1:4" x14ac:dyDescent="0.25">
      <c r="A1328" s="2">
        <v>5827</v>
      </c>
      <c r="B1328" s="3" t="s">
        <v>2666</v>
      </c>
      <c r="C1328" s="4" t="s">
        <v>2667</v>
      </c>
      <c r="D1328" s="2" t="s">
        <v>6</v>
      </c>
    </row>
    <row r="1329" spans="1:4" x14ac:dyDescent="0.25">
      <c r="A1329" s="2">
        <v>5795</v>
      </c>
      <c r="B1329" s="3" t="s">
        <v>2668</v>
      </c>
      <c r="C1329" s="4" t="s">
        <v>2669</v>
      </c>
      <c r="D1329" s="2" t="s">
        <v>6</v>
      </c>
    </row>
    <row r="1330" spans="1:4" x14ac:dyDescent="0.25">
      <c r="A1330" s="2">
        <v>698</v>
      </c>
      <c r="B1330" s="3" t="s">
        <v>2670</v>
      </c>
      <c r="C1330" s="4" t="s">
        <v>2671</v>
      </c>
      <c r="D1330" s="2" t="s">
        <v>6</v>
      </c>
    </row>
    <row r="1331" spans="1:4" x14ac:dyDescent="0.25">
      <c r="A1331" s="2">
        <v>587</v>
      </c>
      <c r="B1331" s="3" t="s">
        <v>2672</v>
      </c>
      <c r="C1331" s="4" t="s">
        <v>2673</v>
      </c>
      <c r="D1331" s="6" t="s">
        <v>6</v>
      </c>
    </row>
    <row r="1332" spans="1:4" x14ac:dyDescent="0.25">
      <c r="A1332" s="2">
        <v>5765</v>
      </c>
      <c r="B1332" s="3" t="s">
        <v>2674</v>
      </c>
      <c r="C1332" s="4" t="s">
        <v>2675</v>
      </c>
      <c r="D1332" s="2" t="s">
        <v>6</v>
      </c>
    </row>
    <row r="1333" spans="1:4" x14ac:dyDescent="0.25">
      <c r="A1333" s="2">
        <v>5686</v>
      </c>
      <c r="B1333" s="3" t="s">
        <v>2676</v>
      </c>
      <c r="C1333" s="4" t="s">
        <v>2677</v>
      </c>
      <c r="D1333" s="2" t="s">
        <v>6</v>
      </c>
    </row>
    <row r="1334" spans="1:4" x14ac:dyDescent="0.25">
      <c r="A1334" s="2">
        <v>5767</v>
      </c>
      <c r="B1334" s="3" t="s">
        <v>2678</v>
      </c>
      <c r="C1334" s="4" t="s">
        <v>2679</v>
      </c>
      <c r="D1334" s="2" t="s">
        <v>6</v>
      </c>
    </row>
    <row r="1335" spans="1:4" x14ac:dyDescent="0.25">
      <c r="A1335" s="2">
        <v>5688</v>
      </c>
      <c r="B1335" s="3" t="s">
        <v>2680</v>
      </c>
      <c r="C1335" s="4" t="s">
        <v>2681</v>
      </c>
      <c r="D1335" s="2" t="s">
        <v>6</v>
      </c>
    </row>
    <row r="1336" spans="1:4" x14ac:dyDescent="0.25">
      <c r="A1336" s="2">
        <v>5766</v>
      </c>
      <c r="B1336" s="3" t="s">
        <v>2682</v>
      </c>
      <c r="C1336" s="4" t="s">
        <v>2683</v>
      </c>
      <c r="D1336" s="2" t="s">
        <v>6</v>
      </c>
    </row>
    <row r="1337" spans="1:4" x14ac:dyDescent="0.25">
      <c r="A1337" s="2">
        <v>5687</v>
      </c>
      <c r="B1337" s="3" t="s">
        <v>2684</v>
      </c>
      <c r="C1337" s="4" t="s">
        <v>2685</v>
      </c>
      <c r="D1337" s="2" t="s">
        <v>6</v>
      </c>
    </row>
    <row r="1338" spans="1:4" x14ac:dyDescent="0.25">
      <c r="A1338" s="2">
        <v>5764</v>
      </c>
      <c r="B1338" s="3" t="s">
        <v>2686</v>
      </c>
      <c r="C1338" s="4" t="s">
        <v>2687</v>
      </c>
      <c r="D1338" s="2" t="s">
        <v>6</v>
      </c>
    </row>
    <row r="1339" spans="1:4" x14ac:dyDescent="0.25">
      <c r="A1339" s="2">
        <v>5685</v>
      </c>
      <c r="B1339" s="3" t="s">
        <v>2688</v>
      </c>
      <c r="C1339" s="4" t="s">
        <v>2689</v>
      </c>
      <c r="D1339" s="2" t="s">
        <v>6</v>
      </c>
    </row>
    <row r="1340" spans="1:4" x14ac:dyDescent="0.25">
      <c r="A1340" s="2">
        <v>5503</v>
      </c>
      <c r="B1340" s="3" t="s">
        <v>2690</v>
      </c>
      <c r="C1340" s="4" t="s">
        <v>2691</v>
      </c>
      <c r="D1340" s="2" t="s">
        <v>6</v>
      </c>
    </row>
    <row r="1341" spans="1:4" x14ac:dyDescent="0.25">
      <c r="A1341" s="2">
        <v>5570</v>
      </c>
      <c r="B1341" s="3" t="s">
        <v>2692</v>
      </c>
      <c r="C1341" s="4" t="s">
        <v>2693</v>
      </c>
      <c r="D1341" s="2" t="s">
        <v>6</v>
      </c>
    </row>
    <row r="1342" spans="1:4" x14ac:dyDescent="0.25">
      <c r="A1342" s="2">
        <v>5504</v>
      </c>
      <c r="B1342" s="3" t="s">
        <v>2694</v>
      </c>
      <c r="C1342" s="4" t="s">
        <v>2695</v>
      </c>
      <c r="D1342" s="2" t="s">
        <v>6</v>
      </c>
    </row>
    <row r="1343" spans="1:4" x14ac:dyDescent="0.25">
      <c r="A1343" s="2">
        <v>5571</v>
      </c>
      <c r="B1343" s="3" t="s">
        <v>2696</v>
      </c>
      <c r="C1343" s="4" t="s">
        <v>2697</v>
      </c>
      <c r="D1343" s="2" t="s">
        <v>6</v>
      </c>
    </row>
    <row r="1344" spans="1:4" x14ac:dyDescent="0.25">
      <c r="A1344" s="2">
        <v>2237</v>
      </c>
      <c r="B1344" s="3" t="s">
        <v>2698</v>
      </c>
      <c r="C1344" s="4" t="s">
        <v>2699</v>
      </c>
      <c r="D1344" s="6" t="s">
        <v>6</v>
      </c>
    </row>
    <row r="1345" spans="1:4" x14ac:dyDescent="0.25">
      <c r="A1345" s="2">
        <v>2252</v>
      </c>
      <c r="B1345" s="3" t="s">
        <v>2700</v>
      </c>
      <c r="C1345" s="4" t="s">
        <v>2701</v>
      </c>
      <c r="D1345" s="2" t="s">
        <v>6</v>
      </c>
    </row>
    <row r="1346" spans="1:4" x14ac:dyDescent="0.25">
      <c r="A1346" s="2">
        <v>2238</v>
      </c>
      <c r="B1346" s="3" t="s">
        <v>2702</v>
      </c>
      <c r="C1346" s="4" t="s">
        <v>2703</v>
      </c>
      <c r="D1346" s="6" t="s">
        <v>6</v>
      </c>
    </row>
    <row r="1347" spans="1:4" x14ac:dyDescent="0.25">
      <c r="A1347" s="2">
        <v>2253</v>
      </c>
      <c r="B1347" s="3" t="s">
        <v>2704</v>
      </c>
      <c r="C1347" s="4" t="s">
        <v>2705</v>
      </c>
      <c r="D1347" s="2" t="s">
        <v>6</v>
      </c>
    </row>
    <row r="1348" spans="1:4" x14ac:dyDescent="0.25">
      <c r="A1348" s="2">
        <v>2239</v>
      </c>
      <c r="B1348" s="3" t="s">
        <v>2706</v>
      </c>
      <c r="C1348" s="4" t="s">
        <v>2707</v>
      </c>
      <c r="D1348" s="6" t="s">
        <v>6</v>
      </c>
    </row>
    <row r="1349" spans="1:4" x14ac:dyDescent="0.25">
      <c r="A1349" s="2">
        <v>2254</v>
      </c>
      <c r="B1349" s="3" t="s">
        <v>2708</v>
      </c>
      <c r="C1349" s="4" t="s">
        <v>2709</v>
      </c>
      <c r="D1349" s="2" t="s">
        <v>6</v>
      </c>
    </row>
    <row r="1350" spans="1:4" x14ac:dyDescent="0.25">
      <c r="A1350" s="2">
        <v>5682</v>
      </c>
      <c r="B1350" s="3" t="s">
        <v>2710</v>
      </c>
      <c r="C1350" s="4" t="s">
        <v>2711</v>
      </c>
      <c r="D1350" s="2" t="s">
        <v>6</v>
      </c>
    </row>
    <row r="1351" spans="1:4" x14ac:dyDescent="0.25">
      <c r="A1351" s="2">
        <v>5761</v>
      </c>
      <c r="B1351" s="3" t="s">
        <v>2712</v>
      </c>
      <c r="C1351" s="4" t="s">
        <v>2713</v>
      </c>
      <c r="D1351" s="2" t="s">
        <v>6</v>
      </c>
    </row>
    <row r="1352" spans="1:4" x14ac:dyDescent="0.25">
      <c r="A1352" s="2">
        <v>5683</v>
      </c>
      <c r="B1352" s="3" t="s">
        <v>2714</v>
      </c>
      <c r="C1352" s="4" t="s">
        <v>2715</v>
      </c>
      <c r="D1352" s="2" t="s">
        <v>6</v>
      </c>
    </row>
    <row r="1353" spans="1:4" x14ac:dyDescent="0.25">
      <c r="A1353" s="2">
        <v>5762</v>
      </c>
      <c r="B1353" s="3" t="s">
        <v>2716</v>
      </c>
      <c r="C1353" s="4" t="s">
        <v>2717</v>
      </c>
      <c r="D1353" s="2" t="s">
        <v>6</v>
      </c>
    </row>
    <row r="1354" spans="1:4" x14ac:dyDescent="0.25">
      <c r="A1354" s="2">
        <v>5684</v>
      </c>
      <c r="B1354" s="3" t="s">
        <v>2718</v>
      </c>
      <c r="C1354" s="4" t="s">
        <v>2719</v>
      </c>
      <c r="D1354" s="2" t="s">
        <v>6</v>
      </c>
    </row>
    <row r="1355" spans="1:4" x14ac:dyDescent="0.25">
      <c r="A1355" s="2">
        <v>5763</v>
      </c>
      <c r="B1355" s="3" t="s">
        <v>2720</v>
      </c>
      <c r="C1355" s="4" t="s">
        <v>2721</v>
      </c>
      <c r="D1355" s="2" t="s">
        <v>6</v>
      </c>
    </row>
    <row r="1356" spans="1:4" x14ac:dyDescent="0.25">
      <c r="A1356" s="2">
        <v>6379</v>
      </c>
      <c r="B1356" s="3" t="s">
        <v>2722</v>
      </c>
      <c r="C1356" s="4" t="s">
        <v>2723</v>
      </c>
      <c r="D1356" s="2" t="s">
        <v>6</v>
      </c>
    </row>
    <row r="1357" spans="1:4" x14ac:dyDescent="0.25">
      <c r="A1357" s="2">
        <v>6040</v>
      </c>
      <c r="B1357" s="3" t="s">
        <v>2724</v>
      </c>
      <c r="C1357" s="4" t="s">
        <v>2725</v>
      </c>
      <c r="D1357" s="2" t="s">
        <v>6</v>
      </c>
    </row>
    <row r="1358" spans="1:4" x14ac:dyDescent="0.25">
      <c r="A1358" s="2">
        <v>6380</v>
      </c>
      <c r="B1358" s="3" t="s">
        <v>2726</v>
      </c>
      <c r="C1358" s="4" t="s">
        <v>2727</v>
      </c>
      <c r="D1358" s="2" t="s">
        <v>6</v>
      </c>
    </row>
    <row r="1359" spans="1:4" x14ac:dyDescent="0.25">
      <c r="A1359" s="2">
        <v>6041</v>
      </c>
      <c r="B1359" s="3" t="s">
        <v>2728</v>
      </c>
      <c r="C1359" s="4" t="s">
        <v>2729</v>
      </c>
      <c r="D1359" s="2" t="s">
        <v>6</v>
      </c>
    </row>
    <row r="1360" spans="1:4" x14ac:dyDescent="0.25">
      <c r="A1360" s="2">
        <v>6381</v>
      </c>
      <c r="B1360" s="3" t="s">
        <v>2730</v>
      </c>
      <c r="C1360" s="4" t="s">
        <v>2731</v>
      </c>
      <c r="D1360" s="2" t="s">
        <v>6</v>
      </c>
    </row>
    <row r="1361" spans="1:4" x14ac:dyDescent="0.25">
      <c r="A1361" s="2">
        <v>6042</v>
      </c>
      <c r="B1361" s="3" t="s">
        <v>2732</v>
      </c>
      <c r="C1361" s="4" t="s">
        <v>2733</v>
      </c>
      <c r="D1361" s="2" t="s">
        <v>6</v>
      </c>
    </row>
    <row r="1362" spans="1:4" x14ac:dyDescent="0.25">
      <c r="A1362" s="2">
        <v>6382</v>
      </c>
      <c r="B1362" s="3" t="s">
        <v>2734</v>
      </c>
      <c r="C1362" s="4" t="s">
        <v>2735</v>
      </c>
      <c r="D1362" s="2" t="s">
        <v>6</v>
      </c>
    </row>
    <row r="1363" spans="1:4" x14ac:dyDescent="0.25">
      <c r="A1363" s="2">
        <v>6043</v>
      </c>
      <c r="B1363" s="3" t="s">
        <v>2736</v>
      </c>
      <c r="C1363" s="4" t="s">
        <v>2737</v>
      </c>
      <c r="D1363" s="2" t="s">
        <v>6</v>
      </c>
    </row>
    <row r="1364" spans="1:4" x14ac:dyDescent="0.25">
      <c r="A1364" s="2">
        <v>6383</v>
      </c>
      <c r="B1364" s="3" t="s">
        <v>2738</v>
      </c>
      <c r="C1364" s="4" t="s">
        <v>2739</v>
      </c>
      <c r="D1364" s="2" t="s">
        <v>6</v>
      </c>
    </row>
    <row r="1365" spans="1:4" x14ac:dyDescent="0.25">
      <c r="A1365" s="2">
        <v>6044</v>
      </c>
      <c r="B1365" s="3" t="s">
        <v>2740</v>
      </c>
      <c r="C1365" s="4" t="s">
        <v>2741</v>
      </c>
      <c r="D1365" s="2" t="s">
        <v>6</v>
      </c>
    </row>
    <row r="1366" spans="1:4" x14ac:dyDescent="0.25">
      <c r="A1366" s="2">
        <v>6384</v>
      </c>
      <c r="B1366" s="3" t="s">
        <v>2742</v>
      </c>
      <c r="C1366" s="4" t="s">
        <v>2743</v>
      </c>
      <c r="D1366" s="2" t="s">
        <v>6</v>
      </c>
    </row>
    <row r="1367" spans="1:4" x14ac:dyDescent="0.25">
      <c r="A1367" s="2">
        <v>6045</v>
      </c>
      <c r="B1367" s="3" t="s">
        <v>2744</v>
      </c>
      <c r="C1367" s="4" t="s">
        <v>2745</v>
      </c>
      <c r="D1367" s="2" t="s">
        <v>6</v>
      </c>
    </row>
    <row r="1368" spans="1:4" x14ac:dyDescent="0.25">
      <c r="A1368" s="2">
        <v>6385</v>
      </c>
      <c r="B1368" s="3" t="s">
        <v>2746</v>
      </c>
      <c r="C1368" s="4" t="s">
        <v>2747</v>
      </c>
      <c r="D1368" s="2" t="s">
        <v>6</v>
      </c>
    </row>
    <row r="1369" spans="1:4" x14ac:dyDescent="0.25">
      <c r="A1369" s="2">
        <v>6046</v>
      </c>
      <c r="B1369" s="3" t="s">
        <v>2748</v>
      </c>
      <c r="C1369" s="4" t="s">
        <v>2749</v>
      </c>
      <c r="D1369" s="2" t="s">
        <v>6</v>
      </c>
    </row>
    <row r="1370" spans="1:4" x14ac:dyDescent="0.25">
      <c r="A1370" s="2">
        <v>4598</v>
      </c>
      <c r="B1370" s="3" t="s">
        <v>2750</v>
      </c>
      <c r="C1370" s="4" t="s">
        <v>2751</v>
      </c>
      <c r="D1370" s="2" t="s">
        <v>6</v>
      </c>
    </row>
    <row r="1371" spans="1:4" x14ac:dyDescent="0.25">
      <c r="A1371" s="2">
        <v>4542</v>
      </c>
      <c r="B1371" s="3" t="s">
        <v>2752</v>
      </c>
      <c r="C1371" s="4" t="s">
        <v>2753</v>
      </c>
      <c r="D1371" s="6" t="s">
        <v>6</v>
      </c>
    </row>
    <row r="1372" spans="1:4" x14ac:dyDescent="0.25">
      <c r="A1372" s="2">
        <v>4595</v>
      </c>
      <c r="B1372" s="3" t="s">
        <v>2754</v>
      </c>
      <c r="C1372" s="4" t="s">
        <v>2755</v>
      </c>
      <c r="D1372" s="2" t="s">
        <v>6</v>
      </c>
    </row>
    <row r="1373" spans="1:4" x14ac:dyDescent="0.25">
      <c r="A1373" s="2">
        <v>4539</v>
      </c>
      <c r="B1373" s="3" t="s">
        <v>2756</v>
      </c>
      <c r="C1373" s="4" t="s">
        <v>2757</v>
      </c>
      <c r="D1373" s="6" t="s">
        <v>6</v>
      </c>
    </row>
    <row r="1374" spans="1:4" x14ac:dyDescent="0.25">
      <c r="A1374" s="2">
        <v>4596</v>
      </c>
      <c r="B1374" s="3" t="s">
        <v>2758</v>
      </c>
      <c r="C1374" s="4" t="s">
        <v>2759</v>
      </c>
      <c r="D1374" s="2" t="s">
        <v>6</v>
      </c>
    </row>
    <row r="1375" spans="1:4" x14ac:dyDescent="0.25">
      <c r="A1375" s="2">
        <v>4540</v>
      </c>
      <c r="B1375" s="3" t="s">
        <v>2760</v>
      </c>
      <c r="C1375" s="4" t="s">
        <v>2761</v>
      </c>
      <c r="D1375" s="6" t="s">
        <v>6</v>
      </c>
    </row>
    <row r="1376" spans="1:4" x14ac:dyDescent="0.25">
      <c r="A1376" s="2">
        <v>9432</v>
      </c>
      <c r="B1376" s="3" t="s">
        <v>2762</v>
      </c>
      <c r="C1376" s="4" t="s">
        <v>2763</v>
      </c>
      <c r="D1376" s="2" t="s">
        <v>6</v>
      </c>
    </row>
    <row r="1377" spans="1:4" x14ac:dyDescent="0.25">
      <c r="A1377" s="2">
        <v>9334</v>
      </c>
      <c r="B1377" s="3" t="s">
        <v>2764</v>
      </c>
      <c r="C1377" s="4" t="s">
        <v>2765</v>
      </c>
      <c r="D1377" s="2" t="s">
        <v>6</v>
      </c>
    </row>
    <row r="1378" spans="1:4" x14ac:dyDescent="0.25">
      <c r="A1378" s="2">
        <v>9433</v>
      </c>
      <c r="B1378" s="3" t="s">
        <v>2766</v>
      </c>
      <c r="C1378" s="4" t="s">
        <v>2767</v>
      </c>
      <c r="D1378" s="2" t="s">
        <v>6</v>
      </c>
    </row>
    <row r="1379" spans="1:4" x14ac:dyDescent="0.25">
      <c r="A1379" s="2">
        <v>9335</v>
      </c>
      <c r="B1379" s="3" t="s">
        <v>2768</v>
      </c>
      <c r="C1379" s="4" t="s">
        <v>2769</v>
      </c>
      <c r="D1379" s="2" t="s">
        <v>6</v>
      </c>
    </row>
    <row r="1380" spans="1:4" x14ac:dyDescent="0.25">
      <c r="A1380" s="2">
        <v>9431</v>
      </c>
      <c r="B1380" s="3" t="s">
        <v>2770</v>
      </c>
      <c r="C1380" s="4" t="s">
        <v>2771</v>
      </c>
      <c r="D1380" s="2" t="s">
        <v>6</v>
      </c>
    </row>
    <row r="1381" spans="1:4" x14ac:dyDescent="0.25">
      <c r="A1381" s="2">
        <v>9333</v>
      </c>
      <c r="B1381" s="3" t="s">
        <v>2772</v>
      </c>
      <c r="C1381" s="4" t="s">
        <v>2773</v>
      </c>
      <c r="D1381" s="2" t="s">
        <v>6</v>
      </c>
    </row>
    <row r="1382" spans="1:4" x14ac:dyDescent="0.25">
      <c r="A1382" s="2">
        <v>9434</v>
      </c>
      <c r="B1382" s="3" t="s">
        <v>2774</v>
      </c>
      <c r="C1382" s="4" t="s">
        <v>2775</v>
      </c>
      <c r="D1382" s="2" t="s">
        <v>6</v>
      </c>
    </row>
    <row r="1383" spans="1:4" x14ac:dyDescent="0.25">
      <c r="A1383" s="2">
        <v>9336</v>
      </c>
      <c r="B1383" s="3" t="s">
        <v>2776</v>
      </c>
      <c r="C1383" s="4" t="s">
        <v>2777</v>
      </c>
      <c r="D1383" s="2" t="s">
        <v>6</v>
      </c>
    </row>
    <row r="1384" spans="1:4" x14ac:dyDescent="0.25">
      <c r="A1384" s="2">
        <v>4806</v>
      </c>
      <c r="B1384" s="3" t="s">
        <v>2778</v>
      </c>
      <c r="C1384" s="4" t="s">
        <v>2779</v>
      </c>
      <c r="D1384" s="2" t="s">
        <v>6</v>
      </c>
    </row>
    <row r="1385" spans="1:4" x14ac:dyDescent="0.25">
      <c r="A1385" s="2">
        <v>4779</v>
      </c>
      <c r="B1385" s="3" t="s">
        <v>2780</v>
      </c>
      <c r="C1385" s="4" t="s">
        <v>2781</v>
      </c>
      <c r="D1385" s="2" t="s">
        <v>6</v>
      </c>
    </row>
    <row r="1386" spans="1:4" x14ac:dyDescent="0.25">
      <c r="A1386" s="2">
        <v>2226</v>
      </c>
      <c r="B1386" s="3" t="s">
        <v>2782</v>
      </c>
      <c r="C1386" s="4" t="s">
        <v>2783</v>
      </c>
      <c r="D1386" s="6" t="s">
        <v>6</v>
      </c>
    </row>
    <row r="1387" spans="1:4" x14ac:dyDescent="0.25">
      <c r="A1387" s="2">
        <v>2241</v>
      </c>
      <c r="B1387" s="3" t="s">
        <v>2784</v>
      </c>
      <c r="C1387" s="4" t="s">
        <v>2785</v>
      </c>
      <c r="D1387" s="2" t="s">
        <v>6</v>
      </c>
    </row>
    <row r="1388" spans="1:4" x14ac:dyDescent="0.25">
      <c r="A1388" s="2">
        <v>2225</v>
      </c>
      <c r="B1388" s="3" t="s">
        <v>2786</v>
      </c>
      <c r="C1388" s="4" t="s">
        <v>2787</v>
      </c>
      <c r="D1388" s="6" t="s">
        <v>6</v>
      </c>
    </row>
    <row r="1389" spans="1:4" x14ac:dyDescent="0.25">
      <c r="A1389" s="2">
        <v>2240</v>
      </c>
      <c r="B1389" s="3" t="s">
        <v>2788</v>
      </c>
      <c r="C1389" s="4" t="s">
        <v>2789</v>
      </c>
      <c r="D1389" s="2" t="s">
        <v>6</v>
      </c>
    </row>
    <row r="1390" spans="1:4" x14ac:dyDescent="0.25">
      <c r="A1390" s="2">
        <v>6367</v>
      </c>
      <c r="B1390" s="3" t="s">
        <v>2790</v>
      </c>
      <c r="C1390" s="4" t="s">
        <v>2791</v>
      </c>
      <c r="D1390" s="2" t="s">
        <v>6</v>
      </c>
    </row>
    <row r="1391" spans="1:4" x14ac:dyDescent="0.25">
      <c r="A1391" s="2">
        <v>6028</v>
      </c>
      <c r="B1391" s="3" t="s">
        <v>2792</v>
      </c>
      <c r="C1391" s="4" t="s">
        <v>2793</v>
      </c>
      <c r="D1391" s="2" t="s">
        <v>6</v>
      </c>
    </row>
    <row r="1392" spans="1:4" x14ac:dyDescent="0.25">
      <c r="A1392" s="2">
        <v>6368</v>
      </c>
      <c r="B1392" s="3" t="s">
        <v>2794</v>
      </c>
      <c r="C1392" s="4" t="s">
        <v>2795</v>
      </c>
      <c r="D1392" s="2" t="s">
        <v>6</v>
      </c>
    </row>
    <row r="1393" spans="1:4" x14ac:dyDescent="0.25">
      <c r="A1393" s="2">
        <v>6029</v>
      </c>
      <c r="B1393" s="3" t="s">
        <v>2796</v>
      </c>
      <c r="C1393" s="4" t="s">
        <v>2797</v>
      </c>
      <c r="D1393" s="2" t="s">
        <v>6</v>
      </c>
    </row>
    <row r="1394" spans="1:4" x14ac:dyDescent="0.25">
      <c r="A1394" s="2">
        <v>4805</v>
      </c>
      <c r="B1394" s="3" t="s">
        <v>2798</v>
      </c>
      <c r="C1394" s="4" t="s">
        <v>2799</v>
      </c>
      <c r="D1394" s="2" t="s">
        <v>6</v>
      </c>
    </row>
    <row r="1395" spans="1:4" x14ac:dyDescent="0.25">
      <c r="A1395" s="2">
        <v>4778</v>
      </c>
      <c r="B1395" s="3" t="s">
        <v>2800</v>
      </c>
      <c r="C1395" s="4" t="s">
        <v>2801</v>
      </c>
      <c r="D1395" s="2" t="s">
        <v>6</v>
      </c>
    </row>
    <row r="1396" spans="1:4" x14ac:dyDescent="0.25">
      <c r="A1396" s="2">
        <v>6376</v>
      </c>
      <c r="B1396" s="3" t="s">
        <v>2802</v>
      </c>
      <c r="C1396" s="4" t="s">
        <v>2803</v>
      </c>
      <c r="D1396" s="2" t="s">
        <v>6</v>
      </c>
    </row>
    <row r="1397" spans="1:4" x14ac:dyDescent="0.25">
      <c r="A1397" s="2">
        <v>6037</v>
      </c>
      <c r="B1397" s="3" t="s">
        <v>2804</v>
      </c>
      <c r="C1397" s="4" t="s">
        <v>2805</v>
      </c>
      <c r="D1397" s="2" t="s">
        <v>6</v>
      </c>
    </row>
    <row r="1398" spans="1:4" x14ac:dyDescent="0.25">
      <c r="A1398" s="2">
        <v>6377</v>
      </c>
      <c r="B1398" s="3" t="s">
        <v>2806</v>
      </c>
      <c r="C1398" s="4" t="s">
        <v>2807</v>
      </c>
      <c r="D1398" s="2" t="s">
        <v>6</v>
      </c>
    </row>
    <row r="1399" spans="1:4" x14ac:dyDescent="0.25">
      <c r="A1399" s="2">
        <v>6038</v>
      </c>
      <c r="B1399" s="3" t="s">
        <v>2808</v>
      </c>
      <c r="C1399" s="4" t="s">
        <v>2809</v>
      </c>
      <c r="D1399" s="2" t="s">
        <v>6</v>
      </c>
    </row>
    <row r="1400" spans="1:4" x14ac:dyDescent="0.25">
      <c r="A1400" s="2">
        <v>6369</v>
      </c>
      <c r="B1400" s="3" t="s">
        <v>2810</v>
      </c>
      <c r="C1400" s="4" t="s">
        <v>2811</v>
      </c>
      <c r="D1400" s="2" t="s">
        <v>6</v>
      </c>
    </row>
    <row r="1401" spans="1:4" x14ac:dyDescent="0.25">
      <c r="A1401" s="2">
        <v>6030</v>
      </c>
      <c r="B1401" s="3" t="s">
        <v>2812</v>
      </c>
      <c r="C1401" s="4" t="s">
        <v>2813</v>
      </c>
      <c r="D1401" s="2" t="s">
        <v>6</v>
      </c>
    </row>
    <row r="1402" spans="1:4" x14ac:dyDescent="0.25">
      <c r="A1402" s="2">
        <v>4804</v>
      </c>
      <c r="B1402" s="3" t="s">
        <v>2814</v>
      </c>
      <c r="C1402" s="4" t="s">
        <v>2815</v>
      </c>
      <c r="D1402" s="2" t="s">
        <v>6</v>
      </c>
    </row>
    <row r="1403" spans="1:4" x14ac:dyDescent="0.25">
      <c r="A1403" s="2">
        <v>4777</v>
      </c>
      <c r="B1403" s="3" t="s">
        <v>2816</v>
      </c>
      <c r="C1403" s="4" t="s">
        <v>2817</v>
      </c>
      <c r="D1403" s="2" t="s">
        <v>6</v>
      </c>
    </row>
    <row r="1404" spans="1:4" x14ac:dyDescent="0.25">
      <c r="A1404" s="2">
        <v>6374</v>
      </c>
      <c r="B1404" s="3" t="s">
        <v>2818</v>
      </c>
      <c r="C1404" s="4" t="s">
        <v>2819</v>
      </c>
      <c r="D1404" s="2" t="s">
        <v>6</v>
      </c>
    </row>
    <row r="1405" spans="1:4" x14ac:dyDescent="0.25">
      <c r="A1405" s="2">
        <v>6035</v>
      </c>
      <c r="B1405" s="3" t="s">
        <v>2820</v>
      </c>
      <c r="C1405" s="4" t="s">
        <v>2821</v>
      </c>
      <c r="D1405" s="2" t="s">
        <v>6</v>
      </c>
    </row>
    <row r="1406" spans="1:4" x14ac:dyDescent="0.25">
      <c r="A1406" s="2">
        <v>6375</v>
      </c>
      <c r="B1406" s="3" t="s">
        <v>2822</v>
      </c>
      <c r="C1406" s="4" t="s">
        <v>2823</v>
      </c>
      <c r="D1406" s="2" t="s">
        <v>6</v>
      </c>
    </row>
    <row r="1407" spans="1:4" x14ac:dyDescent="0.25">
      <c r="A1407" s="2">
        <v>6036</v>
      </c>
      <c r="B1407" s="3" t="s">
        <v>2824</v>
      </c>
      <c r="C1407" s="4" t="s">
        <v>2825</v>
      </c>
      <c r="D1407" s="2" t="s">
        <v>6</v>
      </c>
    </row>
    <row r="1408" spans="1:4" x14ac:dyDescent="0.25">
      <c r="A1408" s="2">
        <v>6370</v>
      </c>
      <c r="B1408" s="3" t="s">
        <v>2826</v>
      </c>
      <c r="C1408" s="4" t="s">
        <v>2827</v>
      </c>
      <c r="D1408" s="2" t="s">
        <v>6</v>
      </c>
    </row>
    <row r="1409" spans="1:4" x14ac:dyDescent="0.25">
      <c r="A1409" s="2">
        <v>6031</v>
      </c>
      <c r="B1409" s="3" t="s">
        <v>2828</v>
      </c>
      <c r="C1409" s="4" t="s">
        <v>2829</v>
      </c>
      <c r="D1409" s="2" t="s">
        <v>6</v>
      </c>
    </row>
    <row r="1410" spans="1:4" x14ac:dyDescent="0.25">
      <c r="A1410" s="2">
        <v>6371</v>
      </c>
      <c r="B1410" s="3" t="s">
        <v>2830</v>
      </c>
      <c r="C1410" s="4" t="s">
        <v>2831</v>
      </c>
      <c r="D1410" s="2" t="s">
        <v>6</v>
      </c>
    </row>
    <row r="1411" spans="1:4" x14ac:dyDescent="0.25">
      <c r="A1411" s="2">
        <v>6032</v>
      </c>
      <c r="B1411" s="3" t="s">
        <v>2832</v>
      </c>
      <c r="C1411" s="4" t="s">
        <v>2833</v>
      </c>
      <c r="D1411" s="2" t="s">
        <v>6</v>
      </c>
    </row>
    <row r="1412" spans="1:4" x14ac:dyDescent="0.25">
      <c r="A1412" s="2">
        <v>6372</v>
      </c>
      <c r="B1412" s="3" t="s">
        <v>2834</v>
      </c>
      <c r="C1412" s="4" t="s">
        <v>2835</v>
      </c>
      <c r="D1412" s="2" t="s">
        <v>6</v>
      </c>
    </row>
    <row r="1413" spans="1:4" x14ac:dyDescent="0.25">
      <c r="A1413" s="2">
        <v>6033</v>
      </c>
      <c r="B1413" s="3" t="s">
        <v>2836</v>
      </c>
      <c r="C1413" s="4" t="s">
        <v>2837</v>
      </c>
      <c r="D1413" s="2" t="s">
        <v>6</v>
      </c>
    </row>
    <row r="1414" spans="1:4" x14ac:dyDescent="0.25">
      <c r="A1414" s="2">
        <v>6373</v>
      </c>
      <c r="B1414" s="3" t="s">
        <v>2838</v>
      </c>
      <c r="C1414" s="4" t="s">
        <v>2839</v>
      </c>
      <c r="D1414" s="2" t="s">
        <v>6</v>
      </c>
    </row>
    <row r="1415" spans="1:4" x14ac:dyDescent="0.25">
      <c r="A1415" s="2">
        <v>6034</v>
      </c>
      <c r="B1415" s="3" t="s">
        <v>2840</v>
      </c>
      <c r="C1415" s="4" t="s">
        <v>2841</v>
      </c>
      <c r="D1415" s="2" t="s">
        <v>6</v>
      </c>
    </row>
    <row r="1416" spans="1:4" x14ac:dyDescent="0.25">
      <c r="A1416" s="2">
        <v>4813</v>
      </c>
      <c r="B1416" s="3" t="s">
        <v>2842</v>
      </c>
      <c r="C1416" s="4" t="s">
        <v>2843</v>
      </c>
      <c r="D1416" s="2" t="s">
        <v>6</v>
      </c>
    </row>
    <row r="1417" spans="1:4" x14ac:dyDescent="0.25">
      <c r="A1417" s="2">
        <v>4786</v>
      </c>
      <c r="B1417" s="3" t="s">
        <v>2844</v>
      </c>
      <c r="C1417" s="4" t="s">
        <v>2845</v>
      </c>
      <c r="D1417" s="2" t="s">
        <v>6</v>
      </c>
    </row>
    <row r="1418" spans="1:4" x14ac:dyDescent="0.25">
      <c r="A1418" s="2">
        <v>4818</v>
      </c>
      <c r="B1418" s="3" t="s">
        <v>2846</v>
      </c>
      <c r="C1418" s="4" t="s">
        <v>2847</v>
      </c>
      <c r="D1418" s="2" t="s">
        <v>6</v>
      </c>
    </row>
    <row r="1419" spans="1:4" x14ac:dyDescent="0.25">
      <c r="A1419" s="2">
        <v>4791</v>
      </c>
      <c r="B1419" s="3" t="s">
        <v>2848</v>
      </c>
      <c r="C1419" s="4" t="s">
        <v>2849</v>
      </c>
      <c r="D1419" s="2" t="s">
        <v>6</v>
      </c>
    </row>
    <row r="1420" spans="1:4" x14ac:dyDescent="0.25">
      <c r="A1420" s="2">
        <v>2292</v>
      </c>
      <c r="B1420" s="3" t="s">
        <v>2850</v>
      </c>
      <c r="C1420" s="4" t="s">
        <v>2851</v>
      </c>
      <c r="D1420" s="2" t="s">
        <v>6</v>
      </c>
    </row>
    <row r="1421" spans="1:4" x14ac:dyDescent="0.25">
      <c r="A1421" s="2">
        <v>2273</v>
      </c>
      <c r="B1421" s="3" t="s">
        <v>2852</v>
      </c>
      <c r="C1421" s="4" t="s">
        <v>2853</v>
      </c>
      <c r="D1421" s="6" t="s">
        <v>6</v>
      </c>
    </row>
    <row r="1422" spans="1:4" x14ac:dyDescent="0.25">
      <c r="A1422" s="2">
        <v>2236</v>
      </c>
      <c r="B1422" s="3" t="s">
        <v>2854</v>
      </c>
      <c r="C1422" s="4" t="s">
        <v>2855</v>
      </c>
      <c r="D1422" s="6" t="s">
        <v>6</v>
      </c>
    </row>
    <row r="1423" spans="1:4" x14ac:dyDescent="0.25">
      <c r="A1423" s="2">
        <v>2251</v>
      </c>
      <c r="B1423" s="3" t="s">
        <v>2856</v>
      </c>
      <c r="C1423" s="4" t="s">
        <v>2857</v>
      </c>
      <c r="D1423" s="2" t="s">
        <v>6</v>
      </c>
    </row>
    <row r="1424" spans="1:4" x14ac:dyDescent="0.25">
      <c r="A1424" s="2">
        <v>2232</v>
      </c>
      <c r="B1424" s="3" t="s">
        <v>2858</v>
      </c>
      <c r="C1424" s="4" t="s">
        <v>2859</v>
      </c>
      <c r="D1424" s="6" t="s">
        <v>6</v>
      </c>
    </row>
    <row r="1425" spans="1:4" x14ac:dyDescent="0.25">
      <c r="A1425" s="2">
        <v>2247</v>
      </c>
      <c r="B1425" s="3" t="s">
        <v>2860</v>
      </c>
      <c r="C1425" s="4" t="s">
        <v>2861</v>
      </c>
      <c r="D1425" s="2" t="s">
        <v>6</v>
      </c>
    </row>
    <row r="1426" spans="1:4" x14ac:dyDescent="0.25">
      <c r="A1426" s="2">
        <v>2233</v>
      </c>
      <c r="B1426" s="3" t="s">
        <v>2862</v>
      </c>
      <c r="C1426" s="4" t="s">
        <v>2863</v>
      </c>
      <c r="D1426" s="6" t="s">
        <v>6</v>
      </c>
    </row>
    <row r="1427" spans="1:4" x14ac:dyDescent="0.25">
      <c r="A1427" s="2">
        <v>2248</v>
      </c>
      <c r="B1427" s="3" t="s">
        <v>2864</v>
      </c>
      <c r="C1427" s="4" t="s">
        <v>2865</v>
      </c>
      <c r="D1427" s="2" t="s">
        <v>6</v>
      </c>
    </row>
    <row r="1428" spans="1:4" x14ac:dyDescent="0.25">
      <c r="A1428" s="2">
        <v>2234</v>
      </c>
      <c r="B1428" s="3" t="s">
        <v>2866</v>
      </c>
      <c r="C1428" s="4" t="s">
        <v>2867</v>
      </c>
      <c r="D1428" s="6" t="s">
        <v>6</v>
      </c>
    </row>
    <row r="1429" spans="1:4" x14ac:dyDescent="0.25">
      <c r="A1429" s="2">
        <v>2249</v>
      </c>
      <c r="B1429" s="3" t="s">
        <v>2868</v>
      </c>
      <c r="C1429" s="4" t="s">
        <v>2869</v>
      </c>
      <c r="D1429" s="2" t="s">
        <v>6</v>
      </c>
    </row>
    <row r="1430" spans="1:4" x14ac:dyDescent="0.25">
      <c r="A1430" s="2">
        <v>2235</v>
      </c>
      <c r="B1430" s="3" t="s">
        <v>2870</v>
      </c>
      <c r="C1430" s="4" t="s">
        <v>2871</v>
      </c>
      <c r="D1430" s="6" t="s">
        <v>6</v>
      </c>
    </row>
    <row r="1431" spans="1:4" x14ac:dyDescent="0.25">
      <c r="A1431" s="2">
        <v>2250</v>
      </c>
      <c r="B1431" s="3" t="s">
        <v>2872</v>
      </c>
      <c r="C1431" s="4" t="s">
        <v>2873</v>
      </c>
      <c r="D1431" s="2" t="s">
        <v>6</v>
      </c>
    </row>
    <row r="1432" spans="1:4" x14ac:dyDescent="0.25">
      <c r="A1432" s="2">
        <v>2291</v>
      </c>
      <c r="B1432" s="3" t="s">
        <v>2874</v>
      </c>
      <c r="C1432" s="4" t="s">
        <v>2875</v>
      </c>
      <c r="D1432" s="2" t="s">
        <v>6</v>
      </c>
    </row>
    <row r="1433" spans="1:4" x14ac:dyDescent="0.25">
      <c r="A1433" s="2">
        <v>2272</v>
      </c>
      <c r="B1433" s="3" t="s">
        <v>2876</v>
      </c>
      <c r="C1433" s="4" t="s">
        <v>2877</v>
      </c>
      <c r="D1433" s="6" t="s">
        <v>6</v>
      </c>
    </row>
    <row r="1434" spans="1:4" x14ac:dyDescent="0.25">
      <c r="A1434" s="2">
        <v>6364</v>
      </c>
      <c r="B1434" s="3" t="s">
        <v>2878</v>
      </c>
      <c r="C1434" s="4" t="s">
        <v>2879</v>
      </c>
      <c r="D1434" s="2" t="s">
        <v>6</v>
      </c>
    </row>
    <row r="1435" spans="1:4" x14ac:dyDescent="0.25">
      <c r="A1435" s="2">
        <v>6025</v>
      </c>
      <c r="B1435" s="3" t="s">
        <v>2880</v>
      </c>
      <c r="C1435" s="4" t="s">
        <v>2881</v>
      </c>
      <c r="D1435" s="2" t="s">
        <v>6</v>
      </c>
    </row>
    <row r="1436" spans="1:4" x14ac:dyDescent="0.25">
      <c r="A1436" s="2">
        <v>6365</v>
      </c>
      <c r="B1436" s="3" t="s">
        <v>2882</v>
      </c>
      <c r="C1436" s="4" t="s">
        <v>2883</v>
      </c>
      <c r="D1436" s="2" t="s">
        <v>6</v>
      </c>
    </row>
    <row r="1437" spans="1:4" x14ac:dyDescent="0.25">
      <c r="A1437" s="2">
        <v>6026</v>
      </c>
      <c r="B1437" s="3" t="s">
        <v>2884</v>
      </c>
      <c r="C1437" s="4" t="s">
        <v>2885</v>
      </c>
      <c r="D1437" s="2" t="s">
        <v>6</v>
      </c>
    </row>
    <row r="1438" spans="1:4" x14ac:dyDescent="0.25">
      <c r="A1438" s="2">
        <v>6366</v>
      </c>
      <c r="B1438" s="3" t="s">
        <v>2886</v>
      </c>
      <c r="C1438" s="4" t="s">
        <v>2887</v>
      </c>
      <c r="D1438" s="2" t="s">
        <v>6</v>
      </c>
    </row>
    <row r="1439" spans="1:4" x14ac:dyDescent="0.25">
      <c r="A1439" s="2">
        <v>6027</v>
      </c>
      <c r="B1439" s="3" t="s">
        <v>2888</v>
      </c>
      <c r="C1439" s="4" t="s">
        <v>2889</v>
      </c>
      <c r="D1439" s="2" t="s">
        <v>6</v>
      </c>
    </row>
    <row r="1440" spans="1:4" x14ac:dyDescent="0.25">
      <c r="A1440" s="2">
        <v>4808</v>
      </c>
      <c r="B1440" s="3" t="s">
        <v>2890</v>
      </c>
      <c r="C1440" s="4" t="s">
        <v>2891</v>
      </c>
      <c r="D1440" s="2" t="s">
        <v>6</v>
      </c>
    </row>
    <row r="1441" spans="1:4" x14ac:dyDescent="0.25">
      <c r="A1441" s="2">
        <v>4781</v>
      </c>
      <c r="B1441" s="3" t="s">
        <v>2892</v>
      </c>
      <c r="C1441" s="4" t="s">
        <v>2893</v>
      </c>
      <c r="D1441" s="2" t="s">
        <v>6</v>
      </c>
    </row>
    <row r="1442" spans="1:4" x14ac:dyDescent="0.25">
      <c r="A1442" s="2">
        <v>4809</v>
      </c>
      <c r="B1442" s="3" t="s">
        <v>2894</v>
      </c>
      <c r="C1442" s="4" t="s">
        <v>2895</v>
      </c>
      <c r="D1442" s="2" t="s">
        <v>6</v>
      </c>
    </row>
    <row r="1443" spans="1:4" x14ac:dyDescent="0.25">
      <c r="A1443" s="2">
        <v>4782</v>
      </c>
      <c r="B1443" s="3" t="s">
        <v>2896</v>
      </c>
      <c r="C1443" s="4" t="s">
        <v>2897</v>
      </c>
      <c r="D1443" s="2" t="s">
        <v>6</v>
      </c>
    </row>
    <row r="1444" spans="1:4" x14ac:dyDescent="0.25">
      <c r="A1444" s="2">
        <v>4811</v>
      </c>
      <c r="B1444" s="3" t="s">
        <v>2898</v>
      </c>
      <c r="C1444" s="4" t="s">
        <v>2899</v>
      </c>
      <c r="D1444" s="2" t="s">
        <v>6</v>
      </c>
    </row>
    <row r="1445" spans="1:4" x14ac:dyDescent="0.25">
      <c r="A1445" s="2">
        <v>4784</v>
      </c>
      <c r="B1445" s="3" t="s">
        <v>2900</v>
      </c>
      <c r="C1445" s="4" t="s">
        <v>2901</v>
      </c>
      <c r="D1445" s="2" t="s">
        <v>6</v>
      </c>
    </row>
    <row r="1446" spans="1:4" x14ac:dyDescent="0.25">
      <c r="A1446" s="2">
        <v>4814</v>
      </c>
      <c r="B1446" s="3" t="s">
        <v>2902</v>
      </c>
      <c r="C1446" s="4" t="s">
        <v>2903</v>
      </c>
      <c r="D1446" s="2" t="s">
        <v>6</v>
      </c>
    </row>
    <row r="1447" spans="1:4" x14ac:dyDescent="0.25">
      <c r="A1447" s="2">
        <v>4787</v>
      </c>
      <c r="B1447" s="3" t="s">
        <v>2904</v>
      </c>
      <c r="C1447" s="4" t="s">
        <v>2905</v>
      </c>
      <c r="D1447" s="2" t="s">
        <v>6</v>
      </c>
    </row>
    <row r="1448" spans="1:4" x14ac:dyDescent="0.25">
      <c r="A1448" s="2">
        <v>4807</v>
      </c>
      <c r="B1448" s="3" t="s">
        <v>2906</v>
      </c>
      <c r="C1448" s="4" t="s">
        <v>2907</v>
      </c>
      <c r="D1448" s="2" t="s">
        <v>6</v>
      </c>
    </row>
    <row r="1449" spans="1:4" x14ac:dyDescent="0.25">
      <c r="A1449" s="2">
        <v>4780</v>
      </c>
      <c r="B1449" s="3" t="s">
        <v>2908</v>
      </c>
      <c r="C1449" s="4" t="s">
        <v>2909</v>
      </c>
      <c r="D1449" s="2" t="s">
        <v>6</v>
      </c>
    </row>
    <row r="1450" spans="1:4" x14ac:dyDescent="0.25">
      <c r="A1450" s="2">
        <v>4810</v>
      </c>
      <c r="B1450" s="3" t="s">
        <v>2910</v>
      </c>
      <c r="C1450" s="4" t="s">
        <v>2911</v>
      </c>
      <c r="D1450" s="2" t="s">
        <v>6</v>
      </c>
    </row>
    <row r="1451" spans="1:4" x14ac:dyDescent="0.25">
      <c r="A1451" s="2">
        <v>4783</v>
      </c>
      <c r="B1451" s="3" t="s">
        <v>2912</v>
      </c>
      <c r="C1451" s="4" t="s">
        <v>2913</v>
      </c>
      <c r="D1451" s="2" t="s">
        <v>6</v>
      </c>
    </row>
    <row r="1452" spans="1:4" x14ac:dyDescent="0.25">
      <c r="A1452" s="2">
        <v>4812</v>
      </c>
      <c r="B1452" s="3" t="s">
        <v>2914</v>
      </c>
      <c r="C1452" s="4" t="s">
        <v>2915</v>
      </c>
      <c r="D1452" s="2" t="s">
        <v>6</v>
      </c>
    </row>
    <row r="1453" spans="1:4" x14ac:dyDescent="0.25">
      <c r="A1453" s="2">
        <v>4785</v>
      </c>
      <c r="B1453" s="3" t="s">
        <v>2916</v>
      </c>
      <c r="C1453" s="4" t="s">
        <v>2917</v>
      </c>
      <c r="D1453" s="2" t="s">
        <v>6</v>
      </c>
    </row>
    <row r="1454" spans="1:4" x14ac:dyDescent="0.25">
      <c r="A1454" s="2">
        <v>4815</v>
      </c>
      <c r="B1454" s="3" t="s">
        <v>2918</v>
      </c>
      <c r="C1454" s="4" t="s">
        <v>2919</v>
      </c>
      <c r="D1454" s="2" t="s">
        <v>6</v>
      </c>
    </row>
    <row r="1455" spans="1:4" x14ac:dyDescent="0.25">
      <c r="A1455" s="2">
        <v>4788</v>
      </c>
      <c r="B1455" s="3" t="s">
        <v>2920</v>
      </c>
      <c r="C1455" s="4" t="s">
        <v>2921</v>
      </c>
      <c r="D1455" s="2" t="s">
        <v>6</v>
      </c>
    </row>
    <row r="1456" spans="1:4" x14ac:dyDescent="0.25">
      <c r="A1456" s="2">
        <v>4822</v>
      </c>
      <c r="B1456" s="3" t="s">
        <v>2922</v>
      </c>
      <c r="C1456" s="4" t="s">
        <v>2923</v>
      </c>
      <c r="D1456" s="2" t="s">
        <v>6</v>
      </c>
    </row>
    <row r="1457" spans="1:4" x14ac:dyDescent="0.25">
      <c r="A1457" s="2">
        <v>4795</v>
      </c>
      <c r="B1457" s="3" t="s">
        <v>2924</v>
      </c>
      <c r="C1457" s="4" t="s">
        <v>2925</v>
      </c>
      <c r="D1457" s="2" t="s">
        <v>6</v>
      </c>
    </row>
    <row r="1458" spans="1:4" x14ac:dyDescent="0.25">
      <c r="A1458" s="2">
        <v>2242</v>
      </c>
      <c r="B1458" s="3" t="s">
        <v>2926</v>
      </c>
      <c r="C1458" s="4" t="s">
        <v>2927</v>
      </c>
      <c r="D1458" s="2" t="s">
        <v>6</v>
      </c>
    </row>
    <row r="1459" spans="1:4" x14ac:dyDescent="0.25">
      <c r="A1459" s="2">
        <v>2227</v>
      </c>
      <c r="B1459" s="3" t="s">
        <v>2928</v>
      </c>
      <c r="C1459" s="4" t="s">
        <v>2929</v>
      </c>
      <c r="D1459" s="6" t="s">
        <v>6</v>
      </c>
    </row>
    <row r="1460" spans="1:4" x14ac:dyDescent="0.25">
      <c r="A1460" s="2">
        <v>2228</v>
      </c>
      <c r="B1460" s="3" t="s">
        <v>2930</v>
      </c>
      <c r="C1460" s="4" t="s">
        <v>2931</v>
      </c>
      <c r="D1460" s="6" t="s">
        <v>6</v>
      </c>
    </row>
    <row r="1461" spans="1:4" x14ac:dyDescent="0.25">
      <c r="A1461" s="2">
        <v>2243</v>
      </c>
      <c r="B1461" s="3" t="s">
        <v>2932</v>
      </c>
      <c r="C1461" s="4" t="s">
        <v>2933</v>
      </c>
      <c r="D1461" s="2" t="s">
        <v>6</v>
      </c>
    </row>
    <row r="1462" spans="1:4" x14ac:dyDescent="0.25">
      <c r="A1462" s="2">
        <v>2230</v>
      </c>
      <c r="B1462" s="3" t="s">
        <v>2934</v>
      </c>
      <c r="C1462" s="4" t="s">
        <v>2935</v>
      </c>
      <c r="D1462" s="6" t="s">
        <v>6</v>
      </c>
    </row>
    <row r="1463" spans="1:4" x14ac:dyDescent="0.25">
      <c r="A1463" s="2">
        <v>2245</v>
      </c>
      <c r="B1463" s="3" t="s">
        <v>2936</v>
      </c>
      <c r="C1463" s="4" t="s">
        <v>2937</v>
      </c>
      <c r="D1463" s="2" t="s">
        <v>6</v>
      </c>
    </row>
    <row r="1464" spans="1:4" x14ac:dyDescent="0.25">
      <c r="A1464" s="2">
        <v>2229</v>
      </c>
      <c r="B1464" s="3" t="s">
        <v>2938</v>
      </c>
      <c r="C1464" s="4" t="s">
        <v>2939</v>
      </c>
      <c r="D1464" s="6" t="s">
        <v>6</v>
      </c>
    </row>
    <row r="1465" spans="1:4" x14ac:dyDescent="0.25">
      <c r="A1465" s="2">
        <v>2244</v>
      </c>
      <c r="B1465" s="3" t="s">
        <v>2940</v>
      </c>
      <c r="C1465" s="4" t="s">
        <v>2941</v>
      </c>
      <c r="D1465" s="2" t="s">
        <v>6</v>
      </c>
    </row>
    <row r="1466" spans="1:4" x14ac:dyDescent="0.25">
      <c r="A1466" s="2">
        <v>3515</v>
      </c>
      <c r="B1466" s="3" t="s">
        <v>2942</v>
      </c>
      <c r="C1466" s="4" t="s">
        <v>2943</v>
      </c>
      <c r="D1466" s="2" t="s">
        <v>6</v>
      </c>
    </row>
    <row r="1467" spans="1:4" x14ac:dyDescent="0.25">
      <c r="A1467" s="2">
        <v>3501</v>
      </c>
      <c r="B1467" s="3" t="s">
        <v>2944</v>
      </c>
      <c r="C1467" s="4" t="s">
        <v>2945</v>
      </c>
      <c r="D1467" s="6" t="s">
        <v>6</v>
      </c>
    </row>
    <row r="1468" spans="1:4" x14ac:dyDescent="0.25">
      <c r="A1468" s="2">
        <v>5769</v>
      </c>
      <c r="B1468" s="3" t="s">
        <v>2946</v>
      </c>
      <c r="C1468" s="4" t="s">
        <v>2947</v>
      </c>
      <c r="D1468" s="2" t="s">
        <v>6</v>
      </c>
    </row>
    <row r="1469" spans="1:4" x14ac:dyDescent="0.25">
      <c r="A1469" s="2">
        <v>5690</v>
      </c>
      <c r="B1469" s="3" t="s">
        <v>2948</v>
      </c>
      <c r="C1469" s="4" t="s">
        <v>2949</v>
      </c>
      <c r="D1469" s="2" t="s">
        <v>6</v>
      </c>
    </row>
    <row r="1470" spans="1:4" x14ac:dyDescent="0.25">
      <c r="A1470" s="2">
        <v>3398</v>
      </c>
      <c r="B1470" s="3" t="s">
        <v>2950</v>
      </c>
      <c r="C1470" s="4" t="s">
        <v>2951</v>
      </c>
      <c r="D1470" s="2" t="s">
        <v>84</v>
      </c>
    </row>
    <row r="1471" spans="1:4" x14ac:dyDescent="0.25">
      <c r="A1471" s="2">
        <v>3375</v>
      </c>
      <c r="B1471" s="3" t="s">
        <v>2952</v>
      </c>
      <c r="C1471" s="4" t="s">
        <v>2953</v>
      </c>
      <c r="D1471" s="6" t="s">
        <v>84</v>
      </c>
    </row>
    <row r="1472" spans="1:4" x14ac:dyDescent="0.25">
      <c r="A1472" s="2">
        <v>3662</v>
      </c>
      <c r="B1472" s="3" t="s">
        <v>2954</v>
      </c>
      <c r="C1472" s="4" t="s">
        <v>2955</v>
      </c>
      <c r="D1472" s="2" t="s">
        <v>84</v>
      </c>
    </row>
    <row r="1473" spans="1:4" x14ac:dyDescent="0.25">
      <c r="A1473" s="2">
        <v>3648</v>
      </c>
      <c r="B1473" s="3" t="s">
        <v>2956</v>
      </c>
      <c r="C1473" s="4" t="s">
        <v>2957</v>
      </c>
      <c r="D1473" s="6" t="s">
        <v>84</v>
      </c>
    </row>
    <row r="1474" spans="1:4" x14ac:dyDescent="0.25">
      <c r="A1474" s="2">
        <v>3340</v>
      </c>
      <c r="B1474" s="3" t="s">
        <v>2958</v>
      </c>
      <c r="C1474" s="4" t="s">
        <v>2959</v>
      </c>
      <c r="D1474" s="2" t="s">
        <v>84</v>
      </c>
    </row>
    <row r="1475" spans="1:4" x14ac:dyDescent="0.25">
      <c r="A1475" s="2">
        <v>3255</v>
      </c>
      <c r="B1475" s="3" t="s">
        <v>2960</v>
      </c>
      <c r="C1475" s="4" t="s">
        <v>2961</v>
      </c>
      <c r="D1475" s="6" t="s">
        <v>84</v>
      </c>
    </row>
    <row r="1476" spans="1:4" x14ac:dyDescent="0.25">
      <c r="A1476" s="2">
        <v>3339</v>
      </c>
      <c r="B1476" s="3" t="s">
        <v>2962</v>
      </c>
      <c r="C1476" s="4" t="s">
        <v>2963</v>
      </c>
      <c r="D1476" s="2" t="s">
        <v>84</v>
      </c>
    </row>
    <row r="1477" spans="1:4" x14ac:dyDescent="0.25">
      <c r="A1477" s="2">
        <v>3254</v>
      </c>
      <c r="B1477" s="3" t="s">
        <v>2964</v>
      </c>
      <c r="C1477" s="4" t="s">
        <v>2965</v>
      </c>
      <c r="D1477" s="6" t="s">
        <v>84</v>
      </c>
    </row>
    <row r="1478" spans="1:4" x14ac:dyDescent="0.25">
      <c r="A1478" s="2">
        <v>3663</v>
      </c>
      <c r="B1478" s="3" t="s">
        <v>2966</v>
      </c>
      <c r="C1478" s="4" t="s">
        <v>2967</v>
      </c>
      <c r="D1478" s="2" t="s">
        <v>84</v>
      </c>
    </row>
    <row r="1479" spans="1:4" x14ac:dyDescent="0.25">
      <c r="A1479" s="2">
        <v>3649</v>
      </c>
      <c r="B1479" s="3" t="s">
        <v>2968</v>
      </c>
      <c r="C1479" s="4" t="s">
        <v>2969</v>
      </c>
      <c r="D1479" s="6" t="s">
        <v>84</v>
      </c>
    </row>
    <row r="1480" spans="1:4" x14ac:dyDescent="0.25">
      <c r="A1480" s="2">
        <v>7117</v>
      </c>
      <c r="B1480" s="3" t="s">
        <v>2970</v>
      </c>
      <c r="C1480" s="4" t="s">
        <v>2971</v>
      </c>
      <c r="D1480" s="2" t="s">
        <v>273</v>
      </c>
    </row>
    <row r="1481" spans="1:4" x14ac:dyDescent="0.25">
      <c r="A1481" s="2">
        <v>7061</v>
      </c>
      <c r="B1481" s="3" t="s">
        <v>2972</v>
      </c>
      <c r="C1481" s="4" t="s">
        <v>2973</v>
      </c>
      <c r="D1481" s="2" t="s">
        <v>273</v>
      </c>
    </row>
    <row r="1482" spans="1:4" x14ac:dyDescent="0.25">
      <c r="A1482" s="2">
        <v>8408</v>
      </c>
      <c r="B1482" s="3" t="s">
        <v>2974</v>
      </c>
      <c r="C1482" s="4" t="s">
        <v>2975</v>
      </c>
      <c r="D1482" s="2" t="s">
        <v>314</v>
      </c>
    </row>
    <row r="1483" spans="1:4" x14ac:dyDescent="0.25">
      <c r="A1483" s="2">
        <v>8373</v>
      </c>
      <c r="B1483" s="3" t="s">
        <v>2976</v>
      </c>
      <c r="C1483" s="4" t="s">
        <v>2977</v>
      </c>
      <c r="D1483" s="2" t="s">
        <v>314</v>
      </c>
    </row>
    <row r="1484" spans="1:4" x14ac:dyDescent="0.25">
      <c r="A1484" s="2">
        <v>5158</v>
      </c>
      <c r="B1484" s="3" t="s">
        <v>2978</v>
      </c>
      <c r="C1484" s="4" t="s">
        <v>2979</v>
      </c>
      <c r="D1484" s="2" t="s">
        <v>6</v>
      </c>
    </row>
    <row r="1485" spans="1:4" x14ac:dyDescent="0.25">
      <c r="A1485" s="2">
        <v>5137</v>
      </c>
      <c r="B1485" s="3" t="s">
        <v>2980</v>
      </c>
      <c r="C1485" s="4" t="s">
        <v>2981</v>
      </c>
      <c r="D1485" s="2" t="s">
        <v>6</v>
      </c>
    </row>
    <row r="1486" spans="1:4" x14ac:dyDescent="0.25">
      <c r="A1486" s="2">
        <v>6634</v>
      </c>
      <c r="B1486" s="3" t="s">
        <v>2982</v>
      </c>
      <c r="C1486" s="4" t="s">
        <v>2983</v>
      </c>
      <c r="D1486" s="2" t="s">
        <v>6</v>
      </c>
    </row>
    <row r="1487" spans="1:4" x14ac:dyDescent="0.25">
      <c r="A1487" s="2">
        <v>6563</v>
      </c>
      <c r="B1487" s="3" t="s">
        <v>2984</v>
      </c>
      <c r="C1487" s="4" t="s">
        <v>2985</v>
      </c>
      <c r="D1487" s="2" t="s">
        <v>6</v>
      </c>
    </row>
    <row r="1488" spans="1:4" x14ac:dyDescent="0.25">
      <c r="A1488" s="2">
        <v>1365</v>
      </c>
      <c r="B1488" s="3" t="s">
        <v>2986</v>
      </c>
      <c r="C1488" s="4" t="s">
        <v>2987</v>
      </c>
      <c r="D1488" s="2" t="s">
        <v>23</v>
      </c>
    </row>
    <row r="1489" spans="1:4" x14ac:dyDescent="0.25">
      <c r="A1489" s="2">
        <v>1289</v>
      </c>
      <c r="B1489" s="3" t="s">
        <v>2988</v>
      </c>
      <c r="C1489" s="4" t="s">
        <v>2989</v>
      </c>
      <c r="D1489" s="6" t="s">
        <v>23</v>
      </c>
    </row>
    <row r="1490" spans="1:4" x14ac:dyDescent="0.25">
      <c r="A1490" s="2">
        <v>1363</v>
      </c>
      <c r="B1490" s="3" t="s">
        <v>2990</v>
      </c>
      <c r="C1490" s="4" t="s">
        <v>2991</v>
      </c>
      <c r="D1490" s="2" t="s">
        <v>23</v>
      </c>
    </row>
    <row r="1491" spans="1:4" x14ac:dyDescent="0.25">
      <c r="A1491" s="2">
        <v>1287</v>
      </c>
      <c r="B1491" s="3" t="s">
        <v>2992</v>
      </c>
      <c r="C1491" s="4" t="s">
        <v>2993</v>
      </c>
      <c r="D1491" s="6" t="s">
        <v>23</v>
      </c>
    </row>
    <row r="1492" spans="1:4" x14ac:dyDescent="0.25">
      <c r="A1492" s="2">
        <v>1360</v>
      </c>
      <c r="B1492" s="3" t="s">
        <v>2994</v>
      </c>
      <c r="C1492" s="4" t="s">
        <v>2995</v>
      </c>
      <c r="D1492" s="2" t="s">
        <v>23</v>
      </c>
    </row>
    <row r="1493" spans="1:4" x14ac:dyDescent="0.25">
      <c r="A1493" s="2">
        <v>1284</v>
      </c>
      <c r="B1493" s="3" t="s">
        <v>2996</v>
      </c>
      <c r="C1493" s="4" t="s">
        <v>2997</v>
      </c>
      <c r="D1493" s="6" t="s">
        <v>23</v>
      </c>
    </row>
    <row r="1494" spans="1:4" x14ac:dyDescent="0.25">
      <c r="A1494" s="2">
        <v>1362</v>
      </c>
      <c r="B1494" s="3" t="s">
        <v>2998</v>
      </c>
      <c r="C1494" s="4" t="s">
        <v>2999</v>
      </c>
      <c r="D1494" s="2" t="s">
        <v>23</v>
      </c>
    </row>
    <row r="1495" spans="1:4" x14ac:dyDescent="0.25">
      <c r="A1495" s="2">
        <v>1286</v>
      </c>
      <c r="B1495" s="3" t="s">
        <v>3000</v>
      </c>
      <c r="C1495" s="4" t="s">
        <v>3001</v>
      </c>
      <c r="D1495" s="6" t="s">
        <v>23</v>
      </c>
    </row>
    <row r="1496" spans="1:4" x14ac:dyDescent="0.25">
      <c r="A1496" s="2">
        <v>5266</v>
      </c>
      <c r="B1496" s="3" t="s">
        <v>3002</v>
      </c>
      <c r="C1496" s="4" t="s">
        <v>3003</v>
      </c>
      <c r="D1496" s="2" t="s">
        <v>23</v>
      </c>
    </row>
    <row r="1497" spans="1:4" x14ac:dyDescent="0.25">
      <c r="A1497" s="2">
        <v>5262</v>
      </c>
      <c r="B1497" s="3" t="s">
        <v>3004</v>
      </c>
      <c r="C1497" s="4" t="s">
        <v>3005</v>
      </c>
      <c r="D1497" s="2" t="s">
        <v>23</v>
      </c>
    </row>
    <row r="1498" spans="1:4" x14ac:dyDescent="0.25">
      <c r="A1498" s="2">
        <v>1364</v>
      </c>
      <c r="B1498" s="3" t="s">
        <v>3006</v>
      </c>
      <c r="C1498" s="4" t="s">
        <v>3007</v>
      </c>
      <c r="D1498" s="2" t="s">
        <v>23</v>
      </c>
    </row>
    <row r="1499" spans="1:4" x14ac:dyDescent="0.25">
      <c r="A1499" s="2">
        <v>1288</v>
      </c>
      <c r="B1499" s="3" t="s">
        <v>3008</v>
      </c>
      <c r="C1499" s="4" t="s">
        <v>3009</v>
      </c>
      <c r="D1499" s="6" t="s">
        <v>23</v>
      </c>
    </row>
    <row r="1500" spans="1:4" x14ac:dyDescent="0.25">
      <c r="A1500" s="2">
        <v>8359</v>
      </c>
      <c r="B1500" s="3" t="s">
        <v>3010</v>
      </c>
      <c r="C1500" s="4" t="s">
        <v>3011</v>
      </c>
      <c r="D1500" s="2" t="s">
        <v>23</v>
      </c>
    </row>
    <row r="1501" spans="1:4" x14ac:dyDescent="0.25">
      <c r="A1501" s="2">
        <v>8268</v>
      </c>
      <c r="B1501" s="3" t="s">
        <v>3012</v>
      </c>
      <c r="C1501" s="4" t="s">
        <v>3013</v>
      </c>
      <c r="D1501" s="2" t="s">
        <v>23</v>
      </c>
    </row>
    <row r="1502" spans="1:4" x14ac:dyDescent="0.25">
      <c r="A1502" s="2">
        <v>1679</v>
      </c>
      <c r="B1502" s="3" t="s">
        <v>3014</v>
      </c>
      <c r="C1502" s="4" t="s">
        <v>3015</v>
      </c>
      <c r="D1502" s="2" t="s">
        <v>23</v>
      </c>
    </row>
    <row r="1503" spans="1:4" x14ac:dyDescent="0.25">
      <c r="A1503" s="2">
        <v>1512</v>
      </c>
      <c r="B1503" s="3" t="s">
        <v>3016</v>
      </c>
      <c r="C1503" s="4" t="s">
        <v>3017</v>
      </c>
      <c r="D1503" s="6" t="s">
        <v>23</v>
      </c>
    </row>
    <row r="1504" spans="1:4" x14ac:dyDescent="0.25">
      <c r="A1504" s="2">
        <v>1680</v>
      </c>
      <c r="B1504" s="3" t="s">
        <v>3018</v>
      </c>
      <c r="C1504" s="4" t="s">
        <v>3019</v>
      </c>
      <c r="D1504" s="2" t="s">
        <v>23</v>
      </c>
    </row>
    <row r="1505" spans="1:4" x14ac:dyDescent="0.25">
      <c r="A1505" s="2">
        <v>1513</v>
      </c>
      <c r="B1505" s="3" t="s">
        <v>3020</v>
      </c>
      <c r="C1505" s="4" t="s">
        <v>3021</v>
      </c>
      <c r="D1505" s="6" t="s">
        <v>23</v>
      </c>
    </row>
    <row r="1506" spans="1:4" x14ac:dyDescent="0.25">
      <c r="A1506" s="2">
        <v>1681</v>
      </c>
      <c r="B1506" s="3" t="s">
        <v>3022</v>
      </c>
      <c r="C1506" s="4" t="s">
        <v>3023</v>
      </c>
      <c r="D1506" s="2" t="s">
        <v>23</v>
      </c>
    </row>
    <row r="1507" spans="1:4" x14ac:dyDescent="0.25">
      <c r="A1507" s="2">
        <v>1514</v>
      </c>
      <c r="B1507" s="3" t="s">
        <v>3024</v>
      </c>
      <c r="C1507" s="4" t="s">
        <v>3025</v>
      </c>
      <c r="D1507" s="6" t="s">
        <v>23</v>
      </c>
    </row>
    <row r="1508" spans="1:4" x14ac:dyDescent="0.25">
      <c r="A1508" s="2">
        <v>8011</v>
      </c>
      <c r="B1508" s="3" t="s">
        <v>3026</v>
      </c>
      <c r="C1508" s="4" t="s">
        <v>3027</v>
      </c>
      <c r="D1508" s="2" t="s">
        <v>84</v>
      </c>
    </row>
    <row r="1509" spans="1:4" x14ac:dyDescent="0.25">
      <c r="A1509" s="2">
        <v>8137</v>
      </c>
      <c r="B1509" s="3" t="s">
        <v>3028</v>
      </c>
      <c r="C1509" s="4" t="s">
        <v>3029</v>
      </c>
      <c r="D1509" s="2" t="s">
        <v>84</v>
      </c>
    </row>
    <row r="1510" spans="1:4" x14ac:dyDescent="0.25">
      <c r="A1510" s="2">
        <v>969</v>
      </c>
      <c r="B1510" s="3" t="s">
        <v>3030</v>
      </c>
      <c r="C1510" s="4" t="s">
        <v>3031</v>
      </c>
      <c r="D1510" s="2" t="s">
        <v>255</v>
      </c>
    </row>
    <row r="1511" spans="1:4" x14ac:dyDescent="0.25">
      <c r="A1511" s="2">
        <v>952</v>
      </c>
      <c r="B1511" s="3" t="s">
        <v>3032</v>
      </c>
      <c r="C1511" s="4" t="s">
        <v>3033</v>
      </c>
      <c r="D1511" s="6" t="s">
        <v>255</v>
      </c>
    </row>
    <row r="1512" spans="1:4" x14ac:dyDescent="0.25">
      <c r="A1512" s="2">
        <v>970</v>
      </c>
      <c r="B1512" s="3" t="s">
        <v>3034</v>
      </c>
      <c r="C1512" s="4" t="s">
        <v>3035</v>
      </c>
      <c r="D1512" s="2" t="s">
        <v>255</v>
      </c>
    </row>
    <row r="1513" spans="1:4" x14ac:dyDescent="0.25">
      <c r="A1513" s="2">
        <v>953</v>
      </c>
      <c r="B1513" s="3" t="s">
        <v>3036</v>
      </c>
      <c r="C1513" s="4" t="s">
        <v>3037</v>
      </c>
      <c r="D1513" s="6" t="s">
        <v>255</v>
      </c>
    </row>
    <row r="1514" spans="1:4" x14ac:dyDescent="0.25">
      <c r="A1514" s="2">
        <v>8027</v>
      </c>
      <c r="B1514" s="3" t="s">
        <v>3038</v>
      </c>
      <c r="C1514" s="4" t="s">
        <v>3039</v>
      </c>
      <c r="D1514" s="2" t="s">
        <v>84</v>
      </c>
    </row>
    <row r="1515" spans="1:4" x14ac:dyDescent="0.25">
      <c r="A1515" s="2">
        <v>7901</v>
      </c>
      <c r="B1515" s="3" t="s">
        <v>3040</v>
      </c>
      <c r="C1515" s="4" t="s">
        <v>3041</v>
      </c>
      <c r="D1515" s="2" t="s">
        <v>84</v>
      </c>
    </row>
    <row r="1516" spans="1:4" x14ac:dyDescent="0.25">
      <c r="A1516" s="2">
        <v>971</v>
      </c>
      <c r="B1516" s="3" t="s">
        <v>3042</v>
      </c>
      <c r="C1516" s="4" t="s">
        <v>3043</v>
      </c>
      <c r="D1516" s="2" t="s">
        <v>255</v>
      </c>
    </row>
    <row r="1517" spans="1:4" x14ac:dyDescent="0.25">
      <c r="A1517" s="2">
        <v>954</v>
      </c>
      <c r="B1517" s="3" t="s">
        <v>3044</v>
      </c>
      <c r="C1517" s="4" t="s">
        <v>3045</v>
      </c>
      <c r="D1517" s="6" t="s">
        <v>255</v>
      </c>
    </row>
    <row r="1518" spans="1:4" x14ac:dyDescent="0.25">
      <c r="A1518" s="2">
        <v>2346</v>
      </c>
      <c r="B1518" s="3" t="s">
        <v>3046</v>
      </c>
      <c r="C1518" s="4" t="s">
        <v>3047</v>
      </c>
      <c r="D1518" s="2" t="s">
        <v>255</v>
      </c>
    </row>
    <row r="1519" spans="1:4" x14ac:dyDescent="0.25">
      <c r="A1519" s="2">
        <v>2321</v>
      </c>
      <c r="B1519" s="3" t="s">
        <v>3048</v>
      </c>
      <c r="C1519" s="4" t="s">
        <v>3049</v>
      </c>
      <c r="D1519" s="6" t="s">
        <v>255</v>
      </c>
    </row>
    <row r="1520" spans="1:4" x14ac:dyDescent="0.25">
      <c r="A1520" s="2">
        <v>8066</v>
      </c>
      <c r="B1520" s="3" t="s">
        <v>3050</v>
      </c>
      <c r="C1520" s="4" t="s">
        <v>3051</v>
      </c>
      <c r="D1520" s="2" t="s">
        <v>84</v>
      </c>
    </row>
    <row r="1521" spans="1:4" x14ac:dyDescent="0.25">
      <c r="A1521" s="2">
        <v>7940</v>
      </c>
      <c r="B1521" s="3" t="s">
        <v>3052</v>
      </c>
      <c r="C1521" s="4" t="s">
        <v>3053</v>
      </c>
      <c r="D1521" s="2" t="s">
        <v>84</v>
      </c>
    </row>
    <row r="1522" spans="1:4" x14ac:dyDescent="0.25">
      <c r="A1522" s="2">
        <v>2348</v>
      </c>
      <c r="B1522" s="3" t="s">
        <v>3054</v>
      </c>
      <c r="C1522" s="4" t="s">
        <v>3055</v>
      </c>
      <c r="D1522" s="2" t="s">
        <v>255</v>
      </c>
    </row>
    <row r="1523" spans="1:4" x14ac:dyDescent="0.25">
      <c r="A1523" s="2">
        <v>2323</v>
      </c>
      <c r="B1523" s="3" t="s">
        <v>3056</v>
      </c>
      <c r="C1523" s="4" t="s">
        <v>3057</v>
      </c>
      <c r="D1523" s="6" t="s">
        <v>255</v>
      </c>
    </row>
    <row r="1524" spans="1:4" x14ac:dyDescent="0.25">
      <c r="A1524" s="2">
        <v>2347</v>
      </c>
      <c r="B1524" s="3" t="s">
        <v>3058</v>
      </c>
      <c r="C1524" s="4" t="s">
        <v>3059</v>
      </c>
      <c r="D1524" s="2" t="s">
        <v>255</v>
      </c>
    </row>
    <row r="1525" spans="1:4" x14ac:dyDescent="0.25">
      <c r="A1525" s="2">
        <v>2322</v>
      </c>
      <c r="B1525" s="3" t="s">
        <v>3060</v>
      </c>
      <c r="C1525" s="4" t="s">
        <v>3061</v>
      </c>
      <c r="D1525" s="6" t="s">
        <v>255</v>
      </c>
    </row>
    <row r="1526" spans="1:4" x14ac:dyDescent="0.25">
      <c r="A1526" s="2">
        <v>2494</v>
      </c>
      <c r="B1526" s="3" t="s">
        <v>3062</v>
      </c>
      <c r="C1526" s="4" t="s">
        <v>3063</v>
      </c>
      <c r="D1526" s="2" t="s">
        <v>314</v>
      </c>
    </row>
    <row r="1527" spans="1:4" x14ac:dyDescent="0.25">
      <c r="A1527" s="2">
        <v>2428</v>
      </c>
      <c r="B1527" s="3" t="s">
        <v>3064</v>
      </c>
      <c r="C1527" s="4" t="s">
        <v>3065</v>
      </c>
      <c r="D1527" s="6" t="s">
        <v>314</v>
      </c>
    </row>
    <row r="1528" spans="1:4" x14ac:dyDescent="0.25">
      <c r="A1528" s="2">
        <v>2495</v>
      </c>
      <c r="B1528" s="3" t="s">
        <v>3066</v>
      </c>
      <c r="C1528" s="4" t="s">
        <v>3067</v>
      </c>
      <c r="D1528" s="2" t="s">
        <v>314</v>
      </c>
    </row>
    <row r="1529" spans="1:4" x14ac:dyDescent="0.25">
      <c r="A1529" s="2">
        <v>2429</v>
      </c>
      <c r="B1529" s="3" t="s">
        <v>3068</v>
      </c>
      <c r="C1529" s="4" t="s">
        <v>3069</v>
      </c>
      <c r="D1529" s="6" t="s">
        <v>314</v>
      </c>
    </row>
    <row r="1530" spans="1:4" x14ac:dyDescent="0.25">
      <c r="A1530" s="2">
        <v>2493</v>
      </c>
      <c r="B1530" s="3" t="s">
        <v>3070</v>
      </c>
      <c r="C1530" s="4" t="s">
        <v>3071</v>
      </c>
      <c r="D1530" s="2" t="s">
        <v>314</v>
      </c>
    </row>
    <row r="1531" spans="1:4" x14ac:dyDescent="0.25">
      <c r="A1531" s="2">
        <v>2427</v>
      </c>
      <c r="B1531" s="3" t="s">
        <v>3072</v>
      </c>
      <c r="C1531" s="4" t="s">
        <v>3073</v>
      </c>
      <c r="D1531" s="6" t="s">
        <v>314</v>
      </c>
    </row>
    <row r="1532" spans="1:4" x14ac:dyDescent="0.25">
      <c r="A1532" s="2">
        <v>2431</v>
      </c>
      <c r="B1532" s="3" t="s">
        <v>3074</v>
      </c>
      <c r="C1532" s="4" t="s">
        <v>3075</v>
      </c>
      <c r="D1532" s="6" t="s">
        <v>314</v>
      </c>
    </row>
    <row r="1533" spans="1:4" x14ac:dyDescent="0.25">
      <c r="A1533" s="2">
        <v>2432</v>
      </c>
      <c r="B1533" s="3" t="s">
        <v>3076</v>
      </c>
      <c r="C1533" s="4" t="s">
        <v>3077</v>
      </c>
      <c r="D1533" s="6" t="s">
        <v>314</v>
      </c>
    </row>
    <row r="1534" spans="1:4" x14ac:dyDescent="0.25">
      <c r="A1534" s="2">
        <v>2497</v>
      </c>
      <c r="B1534" s="3" t="s">
        <v>3078</v>
      </c>
      <c r="C1534" s="4" t="s">
        <v>3079</v>
      </c>
      <c r="D1534" s="2" t="s">
        <v>314</v>
      </c>
    </row>
    <row r="1535" spans="1:4" x14ac:dyDescent="0.25">
      <c r="A1535" s="2">
        <v>2498</v>
      </c>
      <c r="B1535" s="3" t="s">
        <v>3080</v>
      </c>
      <c r="C1535" s="4" t="s">
        <v>3081</v>
      </c>
      <c r="D1535" s="2" t="s">
        <v>314</v>
      </c>
    </row>
    <row r="1536" spans="1:4" x14ac:dyDescent="0.25">
      <c r="A1536" s="2">
        <v>2496</v>
      </c>
      <c r="B1536" s="3" t="s">
        <v>3082</v>
      </c>
      <c r="C1536" s="4" t="s">
        <v>3083</v>
      </c>
      <c r="D1536" s="2" t="s">
        <v>451</v>
      </c>
    </row>
    <row r="1537" spans="1:4" x14ac:dyDescent="0.25">
      <c r="A1537" s="2">
        <v>2430</v>
      </c>
      <c r="B1537" s="3" t="s">
        <v>3084</v>
      </c>
      <c r="C1537" s="4" t="s">
        <v>3085</v>
      </c>
      <c r="D1537" s="6" t="s">
        <v>451</v>
      </c>
    </row>
    <row r="1538" spans="1:4" x14ac:dyDescent="0.25">
      <c r="A1538" s="2">
        <v>2502</v>
      </c>
      <c r="B1538" s="3" t="s">
        <v>3086</v>
      </c>
      <c r="C1538" s="4" t="s">
        <v>3087</v>
      </c>
      <c r="D1538" s="2" t="s">
        <v>451</v>
      </c>
    </row>
    <row r="1539" spans="1:4" x14ac:dyDescent="0.25">
      <c r="A1539" s="2">
        <v>2436</v>
      </c>
      <c r="B1539" s="3" t="s">
        <v>3088</v>
      </c>
      <c r="C1539" s="4" t="s">
        <v>3089</v>
      </c>
      <c r="D1539" s="6" t="s">
        <v>451</v>
      </c>
    </row>
    <row r="1540" spans="1:4" x14ac:dyDescent="0.25">
      <c r="A1540" s="2">
        <v>2508</v>
      </c>
      <c r="B1540" s="3" t="s">
        <v>3090</v>
      </c>
      <c r="C1540" s="4" t="s">
        <v>3091</v>
      </c>
      <c r="D1540" s="2" t="s">
        <v>314</v>
      </c>
    </row>
    <row r="1541" spans="1:4" x14ac:dyDescent="0.25">
      <c r="A1541" s="2">
        <v>2442</v>
      </c>
      <c r="B1541" s="3" t="s">
        <v>3092</v>
      </c>
      <c r="C1541" s="4" t="s">
        <v>3093</v>
      </c>
      <c r="D1541" s="6" t="s">
        <v>314</v>
      </c>
    </row>
    <row r="1542" spans="1:4" x14ac:dyDescent="0.25">
      <c r="A1542" s="2">
        <v>2506</v>
      </c>
      <c r="B1542" s="3" t="s">
        <v>3094</v>
      </c>
      <c r="C1542" s="4" t="s">
        <v>3095</v>
      </c>
      <c r="D1542" s="2" t="s">
        <v>314</v>
      </c>
    </row>
    <row r="1543" spans="1:4" x14ac:dyDescent="0.25">
      <c r="A1543" s="2">
        <v>2440</v>
      </c>
      <c r="B1543" s="3" t="s">
        <v>3096</v>
      </c>
      <c r="C1543" s="4" t="s">
        <v>3097</v>
      </c>
      <c r="D1543" s="6" t="s">
        <v>314</v>
      </c>
    </row>
    <row r="1544" spans="1:4" x14ac:dyDescent="0.25">
      <c r="A1544" s="2">
        <v>2507</v>
      </c>
      <c r="B1544" s="3" t="s">
        <v>3098</v>
      </c>
      <c r="C1544" s="4" t="s">
        <v>3099</v>
      </c>
      <c r="D1544" s="2" t="s">
        <v>314</v>
      </c>
    </row>
    <row r="1545" spans="1:4" x14ac:dyDescent="0.25">
      <c r="A1545" s="2">
        <v>2441</v>
      </c>
      <c r="B1545" s="3" t="s">
        <v>3100</v>
      </c>
      <c r="C1545" s="4" t="s">
        <v>3101</v>
      </c>
      <c r="D1545" s="6" t="s">
        <v>314</v>
      </c>
    </row>
    <row r="1546" spans="1:4" x14ac:dyDescent="0.25">
      <c r="A1546" s="2">
        <v>2500</v>
      </c>
      <c r="B1546" s="3" t="s">
        <v>3102</v>
      </c>
      <c r="C1546" s="4" t="s">
        <v>3103</v>
      </c>
      <c r="D1546" s="2" t="s">
        <v>314</v>
      </c>
    </row>
    <row r="1547" spans="1:4" x14ac:dyDescent="0.25">
      <c r="A1547" s="2">
        <v>2434</v>
      </c>
      <c r="B1547" s="3" t="s">
        <v>3104</v>
      </c>
      <c r="C1547" s="4" t="s">
        <v>3105</v>
      </c>
      <c r="D1547" s="6" t="s">
        <v>314</v>
      </c>
    </row>
    <row r="1548" spans="1:4" x14ac:dyDescent="0.25">
      <c r="A1548" s="2">
        <v>2501</v>
      </c>
      <c r="B1548" s="3" t="s">
        <v>3106</v>
      </c>
      <c r="C1548" s="4" t="s">
        <v>3107</v>
      </c>
      <c r="D1548" s="2" t="s">
        <v>314</v>
      </c>
    </row>
    <row r="1549" spans="1:4" x14ac:dyDescent="0.25">
      <c r="A1549" s="2">
        <v>2435</v>
      </c>
      <c r="B1549" s="3" t="s">
        <v>3108</v>
      </c>
      <c r="C1549" s="4" t="s">
        <v>3109</v>
      </c>
      <c r="D1549" s="6" t="s">
        <v>314</v>
      </c>
    </row>
    <row r="1550" spans="1:4" x14ac:dyDescent="0.25">
      <c r="A1550" s="2">
        <v>2499</v>
      </c>
      <c r="B1550" s="3" t="s">
        <v>3110</v>
      </c>
      <c r="C1550" s="4" t="s">
        <v>3111</v>
      </c>
      <c r="D1550" s="2" t="s">
        <v>314</v>
      </c>
    </row>
    <row r="1551" spans="1:4" x14ac:dyDescent="0.25">
      <c r="A1551" s="2">
        <v>2433</v>
      </c>
      <c r="B1551" s="3" t="s">
        <v>3112</v>
      </c>
      <c r="C1551" s="4" t="s">
        <v>3113</v>
      </c>
      <c r="D1551" s="6" t="s">
        <v>314</v>
      </c>
    </row>
    <row r="1552" spans="1:4" x14ac:dyDescent="0.25">
      <c r="A1552" s="2">
        <v>2504</v>
      </c>
      <c r="B1552" s="3" t="s">
        <v>3114</v>
      </c>
      <c r="C1552" s="4" t="s">
        <v>3115</v>
      </c>
      <c r="D1552" s="2" t="s">
        <v>314</v>
      </c>
    </row>
    <row r="1553" spans="1:4" x14ac:dyDescent="0.25">
      <c r="A1553" s="2">
        <v>2438</v>
      </c>
      <c r="B1553" s="3" t="s">
        <v>3116</v>
      </c>
      <c r="C1553" s="4" t="s">
        <v>3117</v>
      </c>
      <c r="D1553" s="6" t="s">
        <v>314</v>
      </c>
    </row>
    <row r="1554" spans="1:4" x14ac:dyDescent="0.25">
      <c r="A1554" s="2">
        <v>2505</v>
      </c>
      <c r="B1554" s="3" t="s">
        <v>3118</v>
      </c>
      <c r="C1554" s="4" t="s">
        <v>3119</v>
      </c>
      <c r="D1554" s="2" t="s">
        <v>314</v>
      </c>
    </row>
    <row r="1555" spans="1:4" x14ac:dyDescent="0.25">
      <c r="A1555" s="2">
        <v>2439</v>
      </c>
      <c r="B1555" s="3" t="s">
        <v>3120</v>
      </c>
      <c r="C1555" s="4" t="s">
        <v>3121</v>
      </c>
      <c r="D1555" s="6" t="s">
        <v>314</v>
      </c>
    </row>
    <row r="1556" spans="1:4" x14ac:dyDescent="0.25">
      <c r="A1556" s="2">
        <v>2503</v>
      </c>
      <c r="B1556" s="3" t="s">
        <v>3122</v>
      </c>
      <c r="C1556" s="4" t="s">
        <v>3123</v>
      </c>
      <c r="D1556" s="2" t="s">
        <v>314</v>
      </c>
    </row>
    <row r="1557" spans="1:4" x14ac:dyDescent="0.25">
      <c r="A1557" s="2">
        <v>2437</v>
      </c>
      <c r="B1557" s="3" t="s">
        <v>3124</v>
      </c>
      <c r="C1557" s="4" t="s">
        <v>3125</v>
      </c>
      <c r="D1557" s="6" t="s">
        <v>314</v>
      </c>
    </row>
    <row r="1558" spans="1:4" x14ac:dyDescent="0.25">
      <c r="A1558" s="2">
        <v>2443</v>
      </c>
      <c r="B1558" s="3" t="s">
        <v>3126</v>
      </c>
      <c r="C1558" s="4" t="s">
        <v>3127</v>
      </c>
      <c r="D1558" s="6" t="s">
        <v>451</v>
      </c>
    </row>
    <row r="1559" spans="1:4" x14ac:dyDescent="0.25">
      <c r="A1559" s="2">
        <v>2509</v>
      </c>
      <c r="B1559" s="3" t="s">
        <v>3128</v>
      </c>
      <c r="C1559" s="4" t="s">
        <v>3129</v>
      </c>
      <c r="D1559" s="2" t="s">
        <v>451</v>
      </c>
    </row>
    <row r="1560" spans="1:4" x14ac:dyDescent="0.25">
      <c r="A1560" s="2">
        <v>2513</v>
      </c>
      <c r="B1560" s="3" t="s">
        <v>3130</v>
      </c>
      <c r="C1560" s="4" t="s">
        <v>3131</v>
      </c>
      <c r="D1560" s="2" t="s">
        <v>451</v>
      </c>
    </row>
    <row r="1561" spans="1:4" x14ac:dyDescent="0.25">
      <c r="A1561" s="2">
        <v>2447</v>
      </c>
      <c r="B1561" s="3" t="s">
        <v>3132</v>
      </c>
      <c r="C1561" s="4" t="s">
        <v>3133</v>
      </c>
      <c r="D1561" s="6" t="s">
        <v>451</v>
      </c>
    </row>
    <row r="1562" spans="1:4" x14ac:dyDescent="0.25">
      <c r="A1562" s="2">
        <v>2450</v>
      </c>
      <c r="B1562" s="3" t="s">
        <v>3134</v>
      </c>
      <c r="C1562" s="4" t="s">
        <v>3135</v>
      </c>
      <c r="D1562" s="6" t="s">
        <v>314</v>
      </c>
    </row>
    <row r="1563" spans="1:4" x14ac:dyDescent="0.25">
      <c r="A1563" s="2">
        <v>2516</v>
      </c>
      <c r="B1563" s="3" t="s">
        <v>3136</v>
      </c>
      <c r="C1563" s="4" t="s">
        <v>3137</v>
      </c>
      <c r="D1563" s="2" t="s">
        <v>314</v>
      </c>
    </row>
    <row r="1564" spans="1:4" x14ac:dyDescent="0.25">
      <c r="A1564" s="2">
        <v>2448</v>
      </c>
      <c r="B1564" s="3" t="s">
        <v>3138</v>
      </c>
      <c r="C1564" s="4" t="s">
        <v>3139</v>
      </c>
      <c r="D1564" s="6" t="s">
        <v>314</v>
      </c>
    </row>
    <row r="1565" spans="1:4" x14ac:dyDescent="0.25">
      <c r="A1565" s="2">
        <v>2514</v>
      </c>
      <c r="B1565" s="3" t="s">
        <v>3140</v>
      </c>
      <c r="C1565" s="4" t="s">
        <v>3141</v>
      </c>
      <c r="D1565" s="2" t="s">
        <v>314</v>
      </c>
    </row>
    <row r="1566" spans="1:4" x14ac:dyDescent="0.25">
      <c r="A1566" s="2">
        <v>2449</v>
      </c>
      <c r="B1566" s="3" t="s">
        <v>3142</v>
      </c>
      <c r="C1566" s="4" t="s">
        <v>3143</v>
      </c>
      <c r="D1566" s="6" t="s">
        <v>314</v>
      </c>
    </row>
    <row r="1567" spans="1:4" x14ac:dyDescent="0.25">
      <c r="A1567" s="2">
        <v>2515</v>
      </c>
      <c r="B1567" s="3" t="s">
        <v>3144</v>
      </c>
      <c r="C1567" s="4" t="s">
        <v>3145</v>
      </c>
      <c r="D1567" s="2" t="s">
        <v>314</v>
      </c>
    </row>
    <row r="1568" spans="1:4" x14ac:dyDescent="0.25">
      <c r="A1568" s="2">
        <v>2462</v>
      </c>
      <c r="B1568" s="3" t="s">
        <v>3146</v>
      </c>
      <c r="C1568" s="4" t="s">
        <v>3147</v>
      </c>
      <c r="D1568" s="6" t="s">
        <v>314</v>
      </c>
    </row>
    <row r="1569" spans="1:4" x14ac:dyDescent="0.25">
      <c r="A1569" s="2">
        <v>2528</v>
      </c>
      <c r="B1569" s="3" t="s">
        <v>3148</v>
      </c>
      <c r="C1569" s="4" t="s">
        <v>3149</v>
      </c>
      <c r="D1569" s="2" t="s">
        <v>314</v>
      </c>
    </row>
    <row r="1570" spans="1:4" x14ac:dyDescent="0.25">
      <c r="A1570" s="2">
        <v>2460</v>
      </c>
      <c r="B1570" s="3" t="s">
        <v>3150</v>
      </c>
      <c r="C1570" s="4" t="s">
        <v>3151</v>
      </c>
      <c r="D1570" s="6" t="s">
        <v>314</v>
      </c>
    </row>
    <row r="1571" spans="1:4" x14ac:dyDescent="0.25">
      <c r="A1571" s="2">
        <v>2526</v>
      </c>
      <c r="B1571" s="3" t="s">
        <v>3152</v>
      </c>
      <c r="C1571" s="4" t="s">
        <v>3153</v>
      </c>
      <c r="D1571" s="2" t="s">
        <v>314</v>
      </c>
    </row>
    <row r="1572" spans="1:4" x14ac:dyDescent="0.25">
      <c r="A1572" s="2">
        <v>2461</v>
      </c>
      <c r="B1572" s="3" t="s">
        <v>3154</v>
      </c>
      <c r="C1572" s="4" t="s">
        <v>3155</v>
      </c>
      <c r="D1572" s="6" t="s">
        <v>314</v>
      </c>
    </row>
    <row r="1573" spans="1:4" x14ac:dyDescent="0.25">
      <c r="A1573" s="2">
        <v>2527</v>
      </c>
      <c r="B1573" s="3" t="s">
        <v>3156</v>
      </c>
      <c r="C1573" s="4" t="s">
        <v>3157</v>
      </c>
      <c r="D1573" s="2" t="s">
        <v>314</v>
      </c>
    </row>
    <row r="1574" spans="1:4" x14ac:dyDescent="0.25">
      <c r="A1574" s="2">
        <v>2451</v>
      </c>
      <c r="B1574" s="3" t="s">
        <v>3158</v>
      </c>
      <c r="C1574" s="4" t="s">
        <v>3159</v>
      </c>
      <c r="D1574" s="6" t="s">
        <v>314</v>
      </c>
    </row>
    <row r="1575" spans="1:4" x14ac:dyDescent="0.25">
      <c r="A1575" s="2">
        <v>2452</v>
      </c>
      <c r="B1575" s="3" t="s">
        <v>3160</v>
      </c>
      <c r="C1575" s="4" t="s">
        <v>3161</v>
      </c>
      <c r="D1575" s="6" t="s">
        <v>314</v>
      </c>
    </row>
    <row r="1576" spans="1:4" x14ac:dyDescent="0.25">
      <c r="A1576" s="2">
        <v>2517</v>
      </c>
      <c r="B1576" s="3" t="s">
        <v>3162</v>
      </c>
      <c r="C1576" s="4" t="s">
        <v>3163</v>
      </c>
      <c r="D1576" s="2" t="s">
        <v>314</v>
      </c>
    </row>
    <row r="1577" spans="1:4" x14ac:dyDescent="0.25">
      <c r="A1577" s="2">
        <v>2518</v>
      </c>
      <c r="B1577" s="3" t="s">
        <v>3164</v>
      </c>
      <c r="C1577" s="4" t="s">
        <v>3165</v>
      </c>
      <c r="D1577" s="2" t="s">
        <v>314</v>
      </c>
    </row>
    <row r="1578" spans="1:4" x14ac:dyDescent="0.25">
      <c r="A1578" s="2">
        <v>2511</v>
      </c>
      <c r="B1578" s="3" t="s">
        <v>3166</v>
      </c>
      <c r="C1578" s="4" t="s">
        <v>3167</v>
      </c>
      <c r="D1578" s="2" t="s">
        <v>314</v>
      </c>
    </row>
    <row r="1579" spans="1:4" x14ac:dyDescent="0.25">
      <c r="A1579" s="2">
        <v>2445</v>
      </c>
      <c r="B1579" s="3" t="s">
        <v>3168</v>
      </c>
      <c r="C1579" s="4" t="s">
        <v>3169</v>
      </c>
      <c r="D1579" s="6" t="s">
        <v>314</v>
      </c>
    </row>
    <row r="1580" spans="1:4" x14ac:dyDescent="0.25">
      <c r="A1580" s="2">
        <v>2512</v>
      </c>
      <c r="B1580" s="3" t="s">
        <v>3170</v>
      </c>
      <c r="C1580" s="4" t="s">
        <v>3171</v>
      </c>
      <c r="D1580" s="2" t="s">
        <v>314</v>
      </c>
    </row>
    <row r="1581" spans="1:4" x14ac:dyDescent="0.25">
      <c r="A1581" s="2">
        <v>2446</v>
      </c>
      <c r="B1581" s="3" t="s">
        <v>3172</v>
      </c>
      <c r="C1581" s="4" t="s">
        <v>3173</v>
      </c>
      <c r="D1581" s="6" t="s">
        <v>314</v>
      </c>
    </row>
    <row r="1582" spans="1:4" x14ac:dyDescent="0.25">
      <c r="A1582" s="2">
        <v>2510</v>
      </c>
      <c r="B1582" s="3" t="s">
        <v>3174</v>
      </c>
      <c r="C1582" s="4" t="s">
        <v>3175</v>
      </c>
      <c r="D1582" s="2" t="s">
        <v>314</v>
      </c>
    </row>
    <row r="1583" spans="1:4" x14ac:dyDescent="0.25">
      <c r="A1583" s="2">
        <v>2444</v>
      </c>
      <c r="B1583" s="3" t="s">
        <v>3176</v>
      </c>
      <c r="C1583" s="4" t="s">
        <v>3177</v>
      </c>
      <c r="D1583" s="6" t="s">
        <v>314</v>
      </c>
    </row>
    <row r="1584" spans="1:4" x14ac:dyDescent="0.25">
      <c r="A1584" s="2">
        <v>2453</v>
      </c>
      <c r="B1584" s="3" t="s">
        <v>3178</v>
      </c>
      <c r="C1584" s="4" t="s">
        <v>3179</v>
      </c>
      <c r="D1584" s="6" t="s">
        <v>451</v>
      </c>
    </row>
    <row r="1585" spans="1:4" x14ac:dyDescent="0.25">
      <c r="A1585" s="2">
        <v>2519</v>
      </c>
      <c r="B1585" s="3" t="s">
        <v>3180</v>
      </c>
      <c r="C1585" s="4" t="s">
        <v>3181</v>
      </c>
      <c r="D1585" s="2" t="s">
        <v>451</v>
      </c>
    </row>
    <row r="1586" spans="1:4" x14ac:dyDescent="0.25">
      <c r="A1586" s="2">
        <v>2521</v>
      </c>
      <c r="B1586" s="3" t="s">
        <v>3182</v>
      </c>
      <c r="C1586" s="4" t="s">
        <v>3183</v>
      </c>
      <c r="D1586" s="2" t="s">
        <v>314</v>
      </c>
    </row>
    <row r="1587" spans="1:4" x14ac:dyDescent="0.25">
      <c r="A1587" s="2">
        <v>2455</v>
      </c>
      <c r="B1587" s="3" t="s">
        <v>3184</v>
      </c>
      <c r="C1587" s="4" t="s">
        <v>3185</v>
      </c>
      <c r="D1587" s="6" t="s">
        <v>314</v>
      </c>
    </row>
    <row r="1588" spans="1:4" x14ac:dyDescent="0.25">
      <c r="A1588" s="2">
        <v>2522</v>
      </c>
      <c r="B1588" s="3" t="s">
        <v>3186</v>
      </c>
      <c r="C1588" s="4" t="s">
        <v>3187</v>
      </c>
      <c r="D1588" s="2" t="s">
        <v>314</v>
      </c>
    </row>
    <row r="1589" spans="1:4" x14ac:dyDescent="0.25">
      <c r="A1589" s="2">
        <v>2456</v>
      </c>
      <c r="B1589" s="3" t="s">
        <v>3188</v>
      </c>
      <c r="C1589" s="4" t="s">
        <v>3189</v>
      </c>
      <c r="D1589" s="6" t="s">
        <v>314</v>
      </c>
    </row>
    <row r="1590" spans="1:4" x14ac:dyDescent="0.25">
      <c r="A1590" s="2">
        <v>2520</v>
      </c>
      <c r="B1590" s="3" t="s">
        <v>3190</v>
      </c>
      <c r="C1590" s="4" t="s">
        <v>3191</v>
      </c>
      <c r="D1590" s="2" t="s">
        <v>314</v>
      </c>
    </row>
    <row r="1591" spans="1:4" x14ac:dyDescent="0.25">
      <c r="A1591" s="2">
        <v>2454</v>
      </c>
      <c r="B1591" s="3" t="s">
        <v>3192</v>
      </c>
      <c r="C1591" s="4" t="s">
        <v>3193</v>
      </c>
      <c r="D1591" s="6" t="s">
        <v>314</v>
      </c>
    </row>
    <row r="1592" spans="1:4" x14ac:dyDescent="0.25">
      <c r="A1592" s="2">
        <v>2459</v>
      </c>
      <c r="B1592" s="3" t="s">
        <v>3194</v>
      </c>
      <c r="C1592" s="4" t="s">
        <v>3195</v>
      </c>
      <c r="D1592" s="6" t="s">
        <v>314</v>
      </c>
    </row>
    <row r="1593" spans="1:4" x14ac:dyDescent="0.25">
      <c r="A1593" s="2">
        <v>2525</v>
      </c>
      <c r="B1593" s="3" t="s">
        <v>3196</v>
      </c>
      <c r="C1593" s="4" t="s">
        <v>3197</v>
      </c>
      <c r="D1593" s="2" t="s">
        <v>314</v>
      </c>
    </row>
    <row r="1594" spans="1:4" x14ac:dyDescent="0.25">
      <c r="A1594" s="2">
        <v>2457</v>
      </c>
      <c r="B1594" s="3" t="s">
        <v>3198</v>
      </c>
      <c r="C1594" s="4" t="s">
        <v>3199</v>
      </c>
      <c r="D1594" s="6" t="s">
        <v>314</v>
      </c>
    </row>
    <row r="1595" spans="1:4" x14ac:dyDescent="0.25">
      <c r="A1595" s="2">
        <v>2523</v>
      </c>
      <c r="B1595" s="3" t="s">
        <v>3200</v>
      </c>
      <c r="C1595" s="4" t="s">
        <v>3201</v>
      </c>
      <c r="D1595" s="2" t="s">
        <v>314</v>
      </c>
    </row>
    <row r="1596" spans="1:4" x14ac:dyDescent="0.25">
      <c r="A1596" s="2">
        <v>2458</v>
      </c>
      <c r="B1596" s="3" t="s">
        <v>3202</v>
      </c>
      <c r="C1596" s="4" t="s">
        <v>3203</v>
      </c>
      <c r="D1596" s="6" t="s">
        <v>314</v>
      </c>
    </row>
    <row r="1597" spans="1:4" x14ac:dyDescent="0.25">
      <c r="A1597" s="2">
        <v>2524</v>
      </c>
      <c r="B1597" s="3" t="s">
        <v>3204</v>
      </c>
      <c r="C1597" s="4" t="s">
        <v>3205</v>
      </c>
      <c r="D1597" s="2" t="s">
        <v>314</v>
      </c>
    </row>
    <row r="1598" spans="1:4" x14ac:dyDescent="0.25">
      <c r="A1598" s="2">
        <v>2489</v>
      </c>
      <c r="B1598" s="3" t="s">
        <v>3206</v>
      </c>
      <c r="C1598" s="4" t="s">
        <v>3207</v>
      </c>
      <c r="D1598" s="6" t="s">
        <v>314</v>
      </c>
    </row>
    <row r="1599" spans="1:4" x14ac:dyDescent="0.25">
      <c r="A1599" s="2">
        <v>2490</v>
      </c>
      <c r="B1599" s="3" t="s">
        <v>3208</v>
      </c>
      <c r="C1599" s="4" t="s">
        <v>3209</v>
      </c>
      <c r="D1599" s="6" t="s">
        <v>314</v>
      </c>
    </row>
    <row r="1600" spans="1:4" x14ac:dyDescent="0.25">
      <c r="A1600" s="2">
        <v>2555</v>
      </c>
      <c r="B1600" s="3" t="s">
        <v>3210</v>
      </c>
      <c r="C1600" s="4" t="s">
        <v>3211</v>
      </c>
      <c r="D1600" s="2" t="s">
        <v>314</v>
      </c>
    </row>
    <row r="1601" spans="1:4" x14ac:dyDescent="0.25">
      <c r="A1601" s="2">
        <v>2556</v>
      </c>
      <c r="B1601" s="3" t="s">
        <v>3212</v>
      </c>
      <c r="C1601" s="4" t="s">
        <v>3213</v>
      </c>
      <c r="D1601" s="2" t="s">
        <v>314</v>
      </c>
    </row>
    <row r="1602" spans="1:4" x14ac:dyDescent="0.25">
      <c r="A1602" s="2">
        <v>2530</v>
      </c>
      <c r="B1602" s="3" t="s">
        <v>3214</v>
      </c>
      <c r="C1602" s="4" t="s">
        <v>3215</v>
      </c>
      <c r="D1602" s="2" t="s">
        <v>451</v>
      </c>
    </row>
    <row r="1603" spans="1:4" x14ac:dyDescent="0.25">
      <c r="A1603" s="2">
        <v>2464</v>
      </c>
      <c r="B1603" s="3" t="s">
        <v>3216</v>
      </c>
      <c r="C1603" s="4" t="s">
        <v>3217</v>
      </c>
      <c r="D1603" s="6" t="s">
        <v>451</v>
      </c>
    </row>
    <row r="1604" spans="1:4" x14ac:dyDescent="0.25">
      <c r="A1604" s="2">
        <v>2529</v>
      </c>
      <c r="B1604" s="3" t="s">
        <v>3218</v>
      </c>
      <c r="C1604" s="4" t="s">
        <v>3219</v>
      </c>
      <c r="D1604" s="2" t="s">
        <v>314</v>
      </c>
    </row>
    <row r="1605" spans="1:4" x14ac:dyDescent="0.25">
      <c r="A1605" s="2">
        <v>2463</v>
      </c>
      <c r="B1605" s="3" t="s">
        <v>3220</v>
      </c>
      <c r="C1605" s="4" t="s">
        <v>3221</v>
      </c>
      <c r="D1605" s="6" t="s">
        <v>314</v>
      </c>
    </row>
    <row r="1606" spans="1:4" x14ac:dyDescent="0.25">
      <c r="A1606" s="2">
        <v>2536</v>
      </c>
      <c r="B1606" s="3" t="s">
        <v>3222</v>
      </c>
      <c r="C1606" s="4" t="s">
        <v>3223</v>
      </c>
      <c r="D1606" s="2" t="s">
        <v>314</v>
      </c>
    </row>
    <row r="1607" spans="1:4" x14ac:dyDescent="0.25">
      <c r="A1607" s="2">
        <v>2470</v>
      </c>
      <c r="B1607" s="3" t="s">
        <v>3224</v>
      </c>
      <c r="C1607" s="4" t="s">
        <v>3225</v>
      </c>
      <c r="D1607" s="6" t="s">
        <v>314</v>
      </c>
    </row>
    <row r="1608" spans="1:4" x14ac:dyDescent="0.25">
      <c r="A1608" s="2">
        <v>2537</v>
      </c>
      <c r="B1608" s="3" t="s">
        <v>3226</v>
      </c>
      <c r="C1608" s="4" t="s">
        <v>3227</v>
      </c>
      <c r="D1608" s="2" t="s">
        <v>314</v>
      </c>
    </row>
    <row r="1609" spans="1:4" x14ac:dyDescent="0.25">
      <c r="A1609" s="2">
        <v>2471</v>
      </c>
      <c r="B1609" s="3" t="s">
        <v>3228</v>
      </c>
      <c r="C1609" s="4" t="s">
        <v>3229</v>
      </c>
      <c r="D1609" s="6" t="s">
        <v>314</v>
      </c>
    </row>
    <row r="1610" spans="1:4" x14ac:dyDescent="0.25">
      <c r="A1610" s="2">
        <v>2535</v>
      </c>
      <c r="B1610" s="3" t="s">
        <v>3230</v>
      </c>
      <c r="C1610" s="4" t="s">
        <v>3231</v>
      </c>
      <c r="D1610" s="2" t="s">
        <v>314</v>
      </c>
    </row>
    <row r="1611" spans="1:4" x14ac:dyDescent="0.25">
      <c r="A1611" s="2">
        <v>2469</v>
      </c>
      <c r="B1611" s="3" t="s">
        <v>3232</v>
      </c>
      <c r="C1611" s="4" t="s">
        <v>3233</v>
      </c>
      <c r="D1611" s="6" t="s">
        <v>314</v>
      </c>
    </row>
    <row r="1612" spans="1:4" x14ac:dyDescent="0.25">
      <c r="A1612" s="2">
        <v>2533</v>
      </c>
      <c r="B1612" s="3" t="s">
        <v>3234</v>
      </c>
      <c r="C1612" s="4" t="s">
        <v>3235</v>
      </c>
      <c r="D1612" s="2" t="s">
        <v>314</v>
      </c>
    </row>
    <row r="1613" spans="1:4" x14ac:dyDescent="0.25">
      <c r="A1613" s="2">
        <v>2467</v>
      </c>
      <c r="B1613" s="3" t="s">
        <v>3236</v>
      </c>
      <c r="C1613" s="4" t="s">
        <v>3237</v>
      </c>
      <c r="D1613" s="6" t="s">
        <v>314</v>
      </c>
    </row>
    <row r="1614" spans="1:4" x14ac:dyDescent="0.25">
      <c r="A1614" s="2">
        <v>2534</v>
      </c>
      <c r="B1614" s="3" t="s">
        <v>3238</v>
      </c>
      <c r="C1614" s="4" t="s">
        <v>3239</v>
      </c>
      <c r="D1614" s="2" t="s">
        <v>314</v>
      </c>
    </row>
    <row r="1615" spans="1:4" x14ac:dyDescent="0.25">
      <c r="A1615" s="2">
        <v>2468</v>
      </c>
      <c r="B1615" s="3" t="s">
        <v>3240</v>
      </c>
      <c r="C1615" s="4" t="s">
        <v>3241</v>
      </c>
      <c r="D1615" s="6" t="s">
        <v>314</v>
      </c>
    </row>
    <row r="1616" spans="1:4" x14ac:dyDescent="0.25">
      <c r="A1616" s="2">
        <v>2532</v>
      </c>
      <c r="B1616" s="3" t="s">
        <v>3242</v>
      </c>
      <c r="C1616" s="4" t="s">
        <v>3243</v>
      </c>
      <c r="D1616" s="2" t="s">
        <v>314</v>
      </c>
    </row>
    <row r="1617" spans="1:4" x14ac:dyDescent="0.25">
      <c r="A1617" s="2">
        <v>2466</v>
      </c>
      <c r="B1617" s="3" t="s">
        <v>3244</v>
      </c>
      <c r="C1617" s="4" t="s">
        <v>3245</v>
      </c>
      <c r="D1617" s="6" t="s">
        <v>314</v>
      </c>
    </row>
    <row r="1618" spans="1:4" x14ac:dyDescent="0.25">
      <c r="A1618" s="2">
        <v>105</v>
      </c>
      <c r="B1618" s="3" t="s">
        <v>3246</v>
      </c>
      <c r="C1618" s="4" t="s">
        <v>3247</v>
      </c>
      <c r="D1618" s="2" t="s">
        <v>3248</v>
      </c>
    </row>
    <row r="1619" spans="1:4" x14ac:dyDescent="0.25">
      <c r="A1619" s="2">
        <v>79</v>
      </c>
      <c r="B1619" s="3" t="s">
        <v>3249</v>
      </c>
      <c r="C1619" s="4" t="s">
        <v>3250</v>
      </c>
      <c r="D1619" s="6" t="s">
        <v>3248</v>
      </c>
    </row>
    <row r="1620" spans="1:4" x14ac:dyDescent="0.25">
      <c r="A1620" s="2">
        <v>76</v>
      </c>
      <c r="B1620" s="3" t="s">
        <v>3251</v>
      </c>
      <c r="C1620" s="4" t="s">
        <v>3252</v>
      </c>
      <c r="D1620" s="6" t="s">
        <v>314</v>
      </c>
    </row>
    <row r="1621" spans="1:4" x14ac:dyDescent="0.25">
      <c r="A1621" s="2">
        <v>77</v>
      </c>
      <c r="B1621" s="3" t="s">
        <v>3253</v>
      </c>
      <c r="C1621" s="4" t="s">
        <v>3254</v>
      </c>
      <c r="D1621" s="6" t="s">
        <v>314</v>
      </c>
    </row>
    <row r="1622" spans="1:4" x14ac:dyDescent="0.25">
      <c r="A1622" s="2">
        <v>75</v>
      </c>
      <c r="B1622" s="3" t="s">
        <v>3255</v>
      </c>
      <c r="C1622" s="4" t="s">
        <v>3256</v>
      </c>
      <c r="D1622" s="6" t="s">
        <v>314</v>
      </c>
    </row>
    <row r="1623" spans="1:4" x14ac:dyDescent="0.25">
      <c r="A1623" s="2">
        <v>104</v>
      </c>
      <c r="B1623" s="3" t="s">
        <v>3257</v>
      </c>
      <c r="C1623" s="4" t="s">
        <v>3258</v>
      </c>
      <c r="D1623" s="2" t="s">
        <v>451</v>
      </c>
    </row>
    <row r="1624" spans="1:4" x14ac:dyDescent="0.25">
      <c r="A1624" s="2">
        <v>78</v>
      </c>
      <c r="B1624" s="3" t="s">
        <v>3259</v>
      </c>
      <c r="C1624" s="4" t="s">
        <v>3260</v>
      </c>
      <c r="D1624" s="6" t="s">
        <v>451</v>
      </c>
    </row>
    <row r="1625" spans="1:4" x14ac:dyDescent="0.25">
      <c r="A1625" s="2">
        <v>74</v>
      </c>
      <c r="B1625" s="3" t="s">
        <v>3261</v>
      </c>
      <c r="C1625" s="4" t="s">
        <v>3262</v>
      </c>
      <c r="D1625" s="6" t="s">
        <v>314</v>
      </c>
    </row>
    <row r="1626" spans="1:4" x14ac:dyDescent="0.25">
      <c r="A1626" s="2">
        <v>102</v>
      </c>
      <c r="B1626" s="3" t="s">
        <v>3263</v>
      </c>
      <c r="C1626" s="4" t="s">
        <v>3264</v>
      </c>
      <c r="D1626" s="2" t="s">
        <v>314</v>
      </c>
    </row>
    <row r="1627" spans="1:4" x14ac:dyDescent="0.25">
      <c r="A1627" s="2">
        <v>103</v>
      </c>
      <c r="B1627" s="3" t="s">
        <v>3265</v>
      </c>
      <c r="C1627" s="4" t="s">
        <v>3266</v>
      </c>
      <c r="D1627" s="2" t="s">
        <v>314</v>
      </c>
    </row>
    <row r="1628" spans="1:4" x14ac:dyDescent="0.25">
      <c r="A1628" s="2">
        <v>100</v>
      </c>
      <c r="B1628" s="3" t="s">
        <v>3267</v>
      </c>
      <c r="C1628" s="4" t="s">
        <v>3268</v>
      </c>
      <c r="D1628" s="2" t="s">
        <v>314</v>
      </c>
    </row>
    <row r="1629" spans="1:4" x14ac:dyDescent="0.25">
      <c r="A1629" s="2">
        <v>101</v>
      </c>
      <c r="B1629" s="3" t="s">
        <v>3269</v>
      </c>
      <c r="C1629" s="4" t="s">
        <v>3270</v>
      </c>
      <c r="D1629" s="2" t="s">
        <v>314</v>
      </c>
    </row>
    <row r="1630" spans="1:4" x14ac:dyDescent="0.25">
      <c r="A1630" s="2">
        <v>72</v>
      </c>
      <c r="B1630" s="3" t="s">
        <v>3271</v>
      </c>
      <c r="C1630" s="4" t="s">
        <v>3272</v>
      </c>
      <c r="D1630" s="6" t="s">
        <v>314</v>
      </c>
    </row>
    <row r="1631" spans="1:4" x14ac:dyDescent="0.25">
      <c r="A1631" s="2">
        <v>98</v>
      </c>
      <c r="B1631" s="3" t="s">
        <v>3273</v>
      </c>
      <c r="C1631" s="4" t="s">
        <v>3274</v>
      </c>
      <c r="D1631" s="2" t="s">
        <v>314</v>
      </c>
    </row>
    <row r="1632" spans="1:4" x14ac:dyDescent="0.25">
      <c r="A1632" s="2">
        <v>71</v>
      </c>
      <c r="B1632" s="3" t="s">
        <v>3275</v>
      </c>
      <c r="C1632" s="4" t="s">
        <v>3276</v>
      </c>
      <c r="D1632" s="6" t="s">
        <v>314</v>
      </c>
    </row>
    <row r="1633" spans="1:4" x14ac:dyDescent="0.25">
      <c r="A1633" s="2">
        <v>97</v>
      </c>
      <c r="B1633" s="3" t="s">
        <v>3277</v>
      </c>
      <c r="C1633" s="4" t="s">
        <v>3278</v>
      </c>
      <c r="D1633" s="2" t="s">
        <v>314</v>
      </c>
    </row>
    <row r="1634" spans="1:4" x14ac:dyDescent="0.25">
      <c r="A1634" s="2">
        <v>99</v>
      </c>
      <c r="B1634" s="3" t="s">
        <v>3279</v>
      </c>
      <c r="C1634" s="4" t="s">
        <v>3280</v>
      </c>
      <c r="D1634" s="2" t="s">
        <v>314</v>
      </c>
    </row>
    <row r="1635" spans="1:4" x14ac:dyDescent="0.25">
      <c r="A1635" s="2">
        <v>73</v>
      </c>
      <c r="B1635" s="3" t="s">
        <v>3281</v>
      </c>
      <c r="C1635" s="4" t="s">
        <v>3282</v>
      </c>
      <c r="D1635" s="6" t="s">
        <v>314</v>
      </c>
    </row>
    <row r="1636" spans="1:4" x14ac:dyDescent="0.25">
      <c r="A1636" s="2">
        <v>2776</v>
      </c>
      <c r="B1636" s="3" t="s">
        <v>3283</v>
      </c>
      <c r="C1636" s="4" t="s">
        <v>3284</v>
      </c>
      <c r="D1636" s="2" t="s">
        <v>314</v>
      </c>
    </row>
    <row r="1637" spans="1:4" x14ac:dyDescent="0.25">
      <c r="A1637" s="2">
        <v>2759</v>
      </c>
      <c r="B1637" s="3" t="s">
        <v>3285</v>
      </c>
      <c r="C1637" s="4" t="s">
        <v>3286</v>
      </c>
      <c r="D1637" s="6" t="s">
        <v>314</v>
      </c>
    </row>
    <row r="1638" spans="1:4" x14ac:dyDescent="0.25">
      <c r="A1638" s="2">
        <v>2775</v>
      </c>
      <c r="B1638" s="3" t="s">
        <v>3287</v>
      </c>
      <c r="C1638" s="4" t="s">
        <v>3288</v>
      </c>
      <c r="D1638" s="2" t="s">
        <v>314</v>
      </c>
    </row>
    <row r="1639" spans="1:4" x14ac:dyDescent="0.25">
      <c r="A1639" s="2">
        <v>2758</v>
      </c>
      <c r="B1639" s="3" t="s">
        <v>3289</v>
      </c>
      <c r="C1639" s="4" t="s">
        <v>3290</v>
      </c>
      <c r="D1639" s="6" t="s">
        <v>314</v>
      </c>
    </row>
    <row r="1640" spans="1:4" x14ac:dyDescent="0.25">
      <c r="A1640" s="2">
        <v>4086</v>
      </c>
      <c r="B1640" s="3" t="s">
        <v>3291</v>
      </c>
      <c r="C1640" s="4" t="s">
        <v>3292</v>
      </c>
      <c r="D1640" s="2" t="s">
        <v>84</v>
      </c>
    </row>
    <row r="1641" spans="1:4" x14ac:dyDescent="0.25">
      <c r="A1641" s="2">
        <v>4057</v>
      </c>
      <c r="B1641" s="3" t="s">
        <v>3293</v>
      </c>
      <c r="C1641" s="4" t="s">
        <v>3294</v>
      </c>
      <c r="D1641" s="6" t="s">
        <v>84</v>
      </c>
    </row>
    <row r="1642" spans="1:4" x14ac:dyDescent="0.25">
      <c r="A1642" s="2">
        <v>6234</v>
      </c>
      <c r="B1642" s="3" t="s">
        <v>3295</v>
      </c>
      <c r="C1642" s="4" t="s">
        <v>3296</v>
      </c>
      <c r="D1642" s="2" t="s">
        <v>6</v>
      </c>
    </row>
    <row r="1643" spans="1:4" x14ac:dyDescent="0.25">
      <c r="A1643" s="2">
        <v>5895</v>
      </c>
      <c r="B1643" s="3" t="s">
        <v>3297</v>
      </c>
      <c r="C1643" s="4" t="s">
        <v>3298</v>
      </c>
      <c r="D1643" s="2" t="s">
        <v>6</v>
      </c>
    </row>
    <row r="1644" spans="1:4" x14ac:dyDescent="0.25">
      <c r="A1644" s="2">
        <v>2324</v>
      </c>
      <c r="B1644" s="3" t="s">
        <v>3299</v>
      </c>
      <c r="C1644" s="4" t="s">
        <v>3300</v>
      </c>
      <c r="D1644" s="6" t="s">
        <v>23</v>
      </c>
    </row>
    <row r="1645" spans="1:4" x14ac:dyDescent="0.25">
      <c r="A1645" s="2">
        <v>2349</v>
      </c>
      <c r="B1645" s="3" t="s">
        <v>3301</v>
      </c>
      <c r="C1645" s="4" t="s">
        <v>3302</v>
      </c>
      <c r="D1645" s="2" t="s">
        <v>23</v>
      </c>
    </row>
    <row r="1646" spans="1:4" x14ac:dyDescent="0.25">
      <c r="A1646" s="2">
        <v>2325</v>
      </c>
      <c r="B1646" s="3" t="s">
        <v>3303</v>
      </c>
      <c r="C1646" s="4" t="s">
        <v>3304</v>
      </c>
      <c r="D1646" s="6" t="s">
        <v>23</v>
      </c>
    </row>
    <row r="1647" spans="1:4" x14ac:dyDescent="0.25">
      <c r="A1647" s="2">
        <v>2350</v>
      </c>
      <c r="B1647" s="3" t="s">
        <v>3305</v>
      </c>
      <c r="C1647" s="4" t="s">
        <v>3306</v>
      </c>
      <c r="D1647" s="2" t="s">
        <v>23</v>
      </c>
    </row>
    <row r="1648" spans="1:4" x14ac:dyDescent="0.25">
      <c r="A1648" s="2">
        <v>2326</v>
      </c>
      <c r="B1648" s="3" t="s">
        <v>3307</v>
      </c>
      <c r="C1648" s="4" t="s">
        <v>3308</v>
      </c>
      <c r="D1648" s="6" t="s">
        <v>23</v>
      </c>
    </row>
    <row r="1649" spans="1:4" x14ac:dyDescent="0.25">
      <c r="A1649" s="2">
        <v>2351</v>
      </c>
      <c r="B1649" s="3" t="s">
        <v>3309</v>
      </c>
      <c r="C1649" s="4" t="s">
        <v>3310</v>
      </c>
      <c r="D1649" s="2" t="s">
        <v>23</v>
      </c>
    </row>
    <row r="1650" spans="1:4" x14ac:dyDescent="0.25">
      <c r="A1650" s="2">
        <v>2327</v>
      </c>
      <c r="B1650" s="3" t="s">
        <v>3311</v>
      </c>
      <c r="C1650" s="4" t="s">
        <v>3312</v>
      </c>
      <c r="D1650" s="6" t="s">
        <v>23</v>
      </c>
    </row>
    <row r="1651" spans="1:4" x14ac:dyDescent="0.25">
      <c r="A1651" s="2">
        <v>2352</v>
      </c>
      <c r="B1651" s="3" t="s">
        <v>3313</v>
      </c>
      <c r="C1651" s="4" t="s">
        <v>3314</v>
      </c>
      <c r="D1651" s="2" t="s">
        <v>23</v>
      </c>
    </row>
    <row r="1652" spans="1:4" x14ac:dyDescent="0.25">
      <c r="A1652" s="2">
        <v>1976</v>
      </c>
      <c r="B1652" s="3" t="s">
        <v>3315</v>
      </c>
      <c r="C1652" s="4" t="s">
        <v>3316</v>
      </c>
      <c r="D1652" s="2" t="s">
        <v>6</v>
      </c>
    </row>
    <row r="1653" spans="1:4" x14ac:dyDescent="0.25">
      <c r="A1653" s="2">
        <v>1848</v>
      </c>
      <c r="B1653" s="3" t="s">
        <v>3317</v>
      </c>
      <c r="C1653" s="4" t="s">
        <v>3318</v>
      </c>
      <c r="D1653" s="6" t="s">
        <v>6</v>
      </c>
    </row>
    <row r="1654" spans="1:4" x14ac:dyDescent="0.25">
      <c r="A1654" s="2">
        <v>1977</v>
      </c>
      <c r="B1654" s="3" t="s">
        <v>3319</v>
      </c>
      <c r="C1654" s="4" t="s">
        <v>3320</v>
      </c>
      <c r="D1654" s="2" t="s">
        <v>6</v>
      </c>
    </row>
    <row r="1655" spans="1:4" x14ac:dyDescent="0.25">
      <c r="A1655" s="2">
        <v>1849</v>
      </c>
      <c r="B1655" s="3" t="s">
        <v>3321</v>
      </c>
      <c r="C1655" s="4" t="s">
        <v>3322</v>
      </c>
      <c r="D1655" s="6" t="s">
        <v>6</v>
      </c>
    </row>
    <row r="1656" spans="1:4" x14ac:dyDescent="0.25">
      <c r="A1656" s="2">
        <v>1975</v>
      </c>
      <c r="B1656" s="3" t="s">
        <v>3323</v>
      </c>
      <c r="C1656" s="4" t="s">
        <v>3324</v>
      </c>
      <c r="D1656" s="2" t="s">
        <v>6</v>
      </c>
    </row>
    <row r="1657" spans="1:4" x14ac:dyDescent="0.25">
      <c r="A1657" s="2">
        <v>1847</v>
      </c>
      <c r="B1657" s="3" t="s">
        <v>3325</v>
      </c>
      <c r="C1657" s="4" t="s">
        <v>3326</v>
      </c>
      <c r="D1657" s="6" t="s">
        <v>6</v>
      </c>
    </row>
    <row r="1658" spans="1:4" x14ac:dyDescent="0.25">
      <c r="A1658" s="2">
        <v>1753</v>
      </c>
      <c r="B1658" s="3" t="s">
        <v>3327</v>
      </c>
      <c r="C1658" s="4" t="s">
        <v>3328</v>
      </c>
      <c r="D1658" s="2" t="s">
        <v>6</v>
      </c>
    </row>
    <row r="1659" spans="1:4" x14ac:dyDescent="0.25">
      <c r="A1659" s="2">
        <v>1586</v>
      </c>
      <c r="B1659" s="3" t="s">
        <v>3329</v>
      </c>
      <c r="C1659" s="4" t="s">
        <v>3330</v>
      </c>
      <c r="D1659" s="6" t="s">
        <v>6</v>
      </c>
    </row>
    <row r="1660" spans="1:4" x14ac:dyDescent="0.25">
      <c r="A1660" s="2">
        <v>1751</v>
      </c>
      <c r="B1660" s="3" t="s">
        <v>3331</v>
      </c>
      <c r="C1660" s="4" t="s">
        <v>3332</v>
      </c>
      <c r="D1660" s="2" t="s">
        <v>6</v>
      </c>
    </row>
    <row r="1661" spans="1:4" x14ac:dyDescent="0.25">
      <c r="A1661" s="2">
        <v>1584</v>
      </c>
      <c r="B1661" s="3" t="s">
        <v>3333</v>
      </c>
      <c r="C1661" s="4" t="s">
        <v>3334</v>
      </c>
      <c r="D1661" s="6" t="s">
        <v>6</v>
      </c>
    </row>
    <row r="1662" spans="1:4" x14ac:dyDescent="0.25">
      <c r="A1662" s="2">
        <v>1752</v>
      </c>
      <c r="B1662" s="3" t="s">
        <v>3335</v>
      </c>
      <c r="C1662" s="4" t="s">
        <v>3336</v>
      </c>
      <c r="D1662" s="2" t="s">
        <v>6</v>
      </c>
    </row>
    <row r="1663" spans="1:4" x14ac:dyDescent="0.25">
      <c r="A1663" s="2">
        <v>1585</v>
      </c>
      <c r="B1663" s="3" t="s">
        <v>3337</v>
      </c>
      <c r="C1663" s="4" t="s">
        <v>3338</v>
      </c>
      <c r="D1663" s="6" t="s">
        <v>6</v>
      </c>
    </row>
    <row r="1664" spans="1:4" x14ac:dyDescent="0.25">
      <c r="A1664" s="2">
        <v>8046</v>
      </c>
      <c r="B1664" s="3" t="s">
        <v>3339</v>
      </c>
      <c r="C1664" s="4" t="s">
        <v>3340</v>
      </c>
      <c r="D1664" s="2" t="s">
        <v>23</v>
      </c>
    </row>
    <row r="1665" spans="1:4" x14ac:dyDescent="0.25">
      <c r="A1665" s="2">
        <v>7920</v>
      </c>
      <c r="B1665" s="3" t="s">
        <v>3341</v>
      </c>
      <c r="C1665" s="4" t="s">
        <v>3342</v>
      </c>
      <c r="D1665" s="2" t="s">
        <v>23</v>
      </c>
    </row>
    <row r="1666" spans="1:4" x14ac:dyDescent="0.25">
      <c r="A1666" s="2">
        <v>5267</v>
      </c>
      <c r="B1666" s="3" t="s">
        <v>3343</v>
      </c>
      <c r="C1666" s="4" t="s">
        <v>3344</v>
      </c>
      <c r="D1666" s="2" t="s">
        <v>6</v>
      </c>
    </row>
    <row r="1667" spans="1:4" x14ac:dyDescent="0.25">
      <c r="A1667" s="2">
        <v>5263</v>
      </c>
      <c r="B1667" s="3" t="s">
        <v>3345</v>
      </c>
      <c r="C1667" s="4" t="s">
        <v>3346</v>
      </c>
      <c r="D1667" s="2" t="s">
        <v>6</v>
      </c>
    </row>
    <row r="1668" spans="1:4" x14ac:dyDescent="0.25">
      <c r="A1668" s="2">
        <v>5268</v>
      </c>
      <c r="B1668" s="3" t="s">
        <v>3347</v>
      </c>
      <c r="C1668" s="4" t="s">
        <v>3348</v>
      </c>
      <c r="D1668" s="2" t="s">
        <v>6</v>
      </c>
    </row>
    <row r="1669" spans="1:4" x14ac:dyDescent="0.25">
      <c r="A1669" s="2">
        <v>5264</v>
      </c>
      <c r="B1669" s="3" t="s">
        <v>3349</v>
      </c>
      <c r="C1669" s="4" t="s">
        <v>3350</v>
      </c>
      <c r="D1669" s="2" t="s">
        <v>6</v>
      </c>
    </row>
    <row r="1670" spans="1:4" x14ac:dyDescent="0.25">
      <c r="A1670" s="2">
        <v>972</v>
      </c>
      <c r="B1670" s="3" t="s">
        <v>3351</v>
      </c>
      <c r="C1670" s="4" t="s">
        <v>3352</v>
      </c>
      <c r="D1670" s="2" t="s">
        <v>84</v>
      </c>
    </row>
    <row r="1671" spans="1:4" x14ac:dyDescent="0.25">
      <c r="A1671" s="2">
        <v>955</v>
      </c>
      <c r="B1671" s="3" t="s">
        <v>3353</v>
      </c>
      <c r="C1671" s="4" t="s">
        <v>3354</v>
      </c>
      <c r="D1671" s="6" t="s">
        <v>84</v>
      </c>
    </row>
    <row r="1672" spans="1:4" x14ac:dyDescent="0.25">
      <c r="A1672" s="2">
        <v>6446</v>
      </c>
      <c r="B1672" s="3" t="s">
        <v>3355</v>
      </c>
      <c r="C1672" s="4" t="s">
        <v>3356</v>
      </c>
      <c r="D1672" s="2" t="s">
        <v>6</v>
      </c>
    </row>
    <row r="1673" spans="1:4" x14ac:dyDescent="0.25">
      <c r="A1673" s="2">
        <v>6107</v>
      </c>
      <c r="B1673" s="3" t="s">
        <v>3357</v>
      </c>
      <c r="C1673" s="4" t="s">
        <v>3358</v>
      </c>
      <c r="D1673" s="2" t="s">
        <v>6</v>
      </c>
    </row>
    <row r="1674" spans="1:4" x14ac:dyDescent="0.25">
      <c r="A1674" s="2">
        <v>6447</v>
      </c>
      <c r="B1674" s="3" t="s">
        <v>3359</v>
      </c>
      <c r="C1674" s="4" t="s">
        <v>3360</v>
      </c>
      <c r="D1674" s="2" t="s">
        <v>6</v>
      </c>
    </row>
    <row r="1675" spans="1:4" x14ac:dyDescent="0.25">
      <c r="A1675" s="2">
        <v>6108</v>
      </c>
      <c r="B1675" s="3" t="s">
        <v>3361</v>
      </c>
      <c r="C1675" s="4" t="s">
        <v>3362</v>
      </c>
      <c r="D1675" s="2" t="s">
        <v>6</v>
      </c>
    </row>
    <row r="1676" spans="1:4" x14ac:dyDescent="0.25">
      <c r="A1676" s="2">
        <v>7429</v>
      </c>
      <c r="B1676" s="3" t="s">
        <v>3363</v>
      </c>
      <c r="C1676" s="4" t="s">
        <v>3364</v>
      </c>
      <c r="D1676" s="2" t="s">
        <v>84</v>
      </c>
    </row>
    <row r="1677" spans="1:4" x14ac:dyDescent="0.25">
      <c r="A1677" s="2">
        <v>7407</v>
      </c>
      <c r="B1677" s="3" t="s">
        <v>3365</v>
      </c>
      <c r="C1677" s="4" t="s">
        <v>3366</v>
      </c>
      <c r="D1677" s="2" t="s">
        <v>84</v>
      </c>
    </row>
    <row r="1678" spans="1:4" x14ac:dyDescent="0.25">
      <c r="A1678" s="2">
        <v>7430</v>
      </c>
      <c r="B1678" s="3" t="s">
        <v>3367</v>
      </c>
      <c r="C1678" s="4" t="s">
        <v>3368</v>
      </c>
      <c r="D1678" s="2" t="s">
        <v>84</v>
      </c>
    </row>
    <row r="1679" spans="1:4" x14ac:dyDescent="0.25">
      <c r="A1679" s="2">
        <v>7408</v>
      </c>
      <c r="B1679" s="3" t="s">
        <v>3369</v>
      </c>
      <c r="C1679" s="4" t="s">
        <v>3370</v>
      </c>
      <c r="D1679" s="2" t="s">
        <v>84</v>
      </c>
    </row>
    <row r="1680" spans="1:4" x14ac:dyDescent="0.25">
      <c r="A1680" s="2">
        <v>7120</v>
      </c>
      <c r="B1680" s="3" t="s">
        <v>3371</v>
      </c>
      <c r="C1680" s="4" t="s">
        <v>3372</v>
      </c>
      <c r="D1680" s="2" t="s">
        <v>84</v>
      </c>
    </row>
    <row r="1681" spans="1:4" x14ac:dyDescent="0.25">
      <c r="A1681" s="2">
        <v>7064</v>
      </c>
      <c r="B1681" s="3" t="s">
        <v>3373</v>
      </c>
      <c r="C1681" s="4" t="s">
        <v>3374</v>
      </c>
      <c r="D1681" s="2" t="s">
        <v>84</v>
      </c>
    </row>
    <row r="1682" spans="1:4" x14ac:dyDescent="0.25">
      <c r="A1682" s="2">
        <v>7119</v>
      </c>
      <c r="B1682" s="3" t="s">
        <v>3375</v>
      </c>
      <c r="C1682" s="4" t="s">
        <v>3376</v>
      </c>
      <c r="D1682" s="2" t="s">
        <v>84</v>
      </c>
    </row>
    <row r="1683" spans="1:4" x14ac:dyDescent="0.25">
      <c r="A1683" s="2">
        <v>7063</v>
      </c>
      <c r="B1683" s="3" t="s">
        <v>3377</v>
      </c>
      <c r="C1683" s="4" t="s">
        <v>3378</v>
      </c>
      <c r="D1683" s="2" t="s">
        <v>84</v>
      </c>
    </row>
    <row r="1684" spans="1:4" x14ac:dyDescent="0.25">
      <c r="A1684" s="2">
        <v>7118</v>
      </c>
      <c r="B1684" s="3" t="s">
        <v>3379</v>
      </c>
      <c r="C1684" s="4" t="s">
        <v>3380</v>
      </c>
      <c r="D1684" s="2" t="s">
        <v>84</v>
      </c>
    </row>
    <row r="1685" spans="1:4" x14ac:dyDescent="0.25">
      <c r="A1685" s="2">
        <v>7062</v>
      </c>
      <c r="B1685" s="3" t="s">
        <v>3381</v>
      </c>
      <c r="C1685" s="4" t="s">
        <v>3382</v>
      </c>
      <c r="D1685" s="2" t="s">
        <v>84</v>
      </c>
    </row>
    <row r="1686" spans="1:4" x14ac:dyDescent="0.25">
      <c r="A1686" s="2">
        <v>7432</v>
      </c>
      <c r="B1686" s="3" t="s">
        <v>3383</v>
      </c>
      <c r="C1686" s="4" t="s">
        <v>3384</v>
      </c>
      <c r="D1686" s="2" t="s">
        <v>84</v>
      </c>
    </row>
    <row r="1687" spans="1:4" x14ac:dyDescent="0.25">
      <c r="A1687" s="2">
        <v>7410</v>
      </c>
      <c r="B1687" s="3" t="s">
        <v>3385</v>
      </c>
      <c r="C1687" s="4" t="s">
        <v>3386</v>
      </c>
      <c r="D1687" s="2" t="s">
        <v>84</v>
      </c>
    </row>
    <row r="1688" spans="1:4" x14ac:dyDescent="0.25">
      <c r="A1688" s="2">
        <v>7431</v>
      </c>
      <c r="B1688" s="3" t="s">
        <v>3387</v>
      </c>
      <c r="C1688" s="4" t="s">
        <v>3388</v>
      </c>
      <c r="D1688" s="2" t="s">
        <v>84</v>
      </c>
    </row>
    <row r="1689" spans="1:4" x14ac:dyDescent="0.25">
      <c r="A1689" s="2">
        <v>7409</v>
      </c>
      <c r="B1689" s="3" t="s">
        <v>3389</v>
      </c>
      <c r="C1689" s="4" t="s">
        <v>3390</v>
      </c>
      <c r="D1689" s="2" t="s">
        <v>84</v>
      </c>
    </row>
    <row r="1690" spans="1:4" x14ac:dyDescent="0.25">
      <c r="A1690" s="2">
        <v>7122</v>
      </c>
      <c r="B1690" s="3" t="s">
        <v>3391</v>
      </c>
      <c r="C1690" s="4" t="s">
        <v>3392</v>
      </c>
      <c r="D1690" s="2" t="s">
        <v>6</v>
      </c>
    </row>
    <row r="1691" spans="1:4" x14ac:dyDescent="0.25">
      <c r="A1691" s="2">
        <v>7066</v>
      </c>
      <c r="B1691" s="3" t="s">
        <v>3393</v>
      </c>
      <c r="C1691" s="4" t="s">
        <v>3394</v>
      </c>
      <c r="D1691" s="2" t="s">
        <v>6</v>
      </c>
    </row>
    <row r="1692" spans="1:4" x14ac:dyDescent="0.25">
      <c r="A1692" s="2">
        <v>7123</v>
      </c>
      <c r="B1692" s="3" t="s">
        <v>3395</v>
      </c>
      <c r="C1692" s="4" t="s">
        <v>3396</v>
      </c>
      <c r="D1692" s="2" t="s">
        <v>6</v>
      </c>
    </row>
    <row r="1693" spans="1:4" x14ac:dyDescent="0.25">
      <c r="A1693" s="2">
        <v>7067</v>
      </c>
      <c r="B1693" s="3" t="s">
        <v>3397</v>
      </c>
      <c r="C1693" s="4" t="s">
        <v>3398</v>
      </c>
      <c r="D1693" s="2" t="s">
        <v>6</v>
      </c>
    </row>
    <row r="1694" spans="1:4" x14ac:dyDescent="0.25">
      <c r="A1694" s="2">
        <v>7124</v>
      </c>
      <c r="B1694" s="3" t="s">
        <v>3399</v>
      </c>
      <c r="C1694" s="4" t="s">
        <v>3400</v>
      </c>
      <c r="D1694" s="2" t="s">
        <v>6</v>
      </c>
    </row>
    <row r="1695" spans="1:4" x14ac:dyDescent="0.25">
      <c r="A1695" s="2">
        <v>7068</v>
      </c>
      <c r="B1695" s="3" t="s">
        <v>3401</v>
      </c>
      <c r="C1695" s="4" t="s">
        <v>3402</v>
      </c>
      <c r="D1695" s="2" t="s">
        <v>6</v>
      </c>
    </row>
    <row r="1696" spans="1:4" x14ac:dyDescent="0.25">
      <c r="A1696" s="2">
        <v>7125</v>
      </c>
      <c r="B1696" s="3" t="s">
        <v>3403</v>
      </c>
      <c r="C1696" s="4" t="s">
        <v>3404</v>
      </c>
      <c r="D1696" s="2" t="s">
        <v>6</v>
      </c>
    </row>
    <row r="1697" spans="1:4" x14ac:dyDescent="0.25">
      <c r="A1697" s="2">
        <v>7069</v>
      </c>
      <c r="B1697" s="3" t="s">
        <v>3405</v>
      </c>
      <c r="C1697" s="4" t="s">
        <v>3406</v>
      </c>
      <c r="D1697" s="2" t="s">
        <v>6</v>
      </c>
    </row>
    <row r="1698" spans="1:4" x14ac:dyDescent="0.25">
      <c r="A1698" s="2">
        <v>7121</v>
      </c>
      <c r="B1698" s="3" t="s">
        <v>3407</v>
      </c>
      <c r="C1698" s="4" t="s">
        <v>3408</v>
      </c>
      <c r="D1698" s="2" t="s">
        <v>84</v>
      </c>
    </row>
    <row r="1699" spans="1:4" x14ac:dyDescent="0.25">
      <c r="A1699" s="2">
        <v>7065</v>
      </c>
      <c r="B1699" s="3" t="s">
        <v>3409</v>
      </c>
      <c r="C1699" s="4" t="s">
        <v>3410</v>
      </c>
      <c r="D1699" s="2" t="s">
        <v>84</v>
      </c>
    </row>
    <row r="1700" spans="1:4" x14ac:dyDescent="0.25">
      <c r="A1700" s="2">
        <v>246</v>
      </c>
      <c r="B1700" s="3" t="s">
        <v>3411</v>
      </c>
      <c r="C1700" s="4" t="s">
        <v>3412</v>
      </c>
      <c r="D1700" s="2" t="s">
        <v>6</v>
      </c>
    </row>
    <row r="1701" spans="1:4" x14ac:dyDescent="0.25">
      <c r="A1701" s="2">
        <v>191</v>
      </c>
      <c r="B1701" s="3" t="s">
        <v>3413</v>
      </c>
      <c r="C1701" s="4" t="s">
        <v>3414</v>
      </c>
      <c r="D1701" s="6" t="s">
        <v>6</v>
      </c>
    </row>
    <row r="1702" spans="1:4" x14ac:dyDescent="0.25">
      <c r="A1702" s="2">
        <v>90</v>
      </c>
      <c r="B1702" s="3" t="s">
        <v>3415</v>
      </c>
      <c r="C1702" s="4" t="s">
        <v>3416</v>
      </c>
      <c r="D1702" s="2" t="s">
        <v>260</v>
      </c>
    </row>
    <row r="1703" spans="1:4" x14ac:dyDescent="0.25">
      <c r="A1703" s="2">
        <v>64</v>
      </c>
      <c r="B1703" s="3" t="s">
        <v>3417</v>
      </c>
      <c r="C1703" s="4" t="s">
        <v>3418</v>
      </c>
      <c r="D1703" s="6" t="s">
        <v>260</v>
      </c>
    </row>
    <row r="1704" spans="1:4" x14ac:dyDescent="0.25">
      <c r="A1704" s="2">
        <v>9741</v>
      </c>
      <c r="B1704" s="3" t="s">
        <v>3419</v>
      </c>
      <c r="C1704" s="4" t="s">
        <v>3420</v>
      </c>
      <c r="D1704" s="2" t="s">
        <v>260</v>
      </c>
    </row>
    <row r="1705" spans="1:4" x14ac:dyDescent="0.25">
      <c r="A1705" s="2">
        <v>9755</v>
      </c>
      <c r="B1705" s="3" t="s">
        <v>3421</v>
      </c>
      <c r="C1705" s="4" t="s">
        <v>3422</v>
      </c>
      <c r="D1705" s="2" t="s">
        <v>260</v>
      </c>
    </row>
    <row r="1706" spans="1:4" x14ac:dyDescent="0.25">
      <c r="A1706" s="2">
        <v>9756</v>
      </c>
      <c r="B1706" s="3" t="s">
        <v>3423</v>
      </c>
      <c r="C1706" s="4" t="s">
        <v>3424</v>
      </c>
      <c r="D1706" s="2" t="s">
        <v>260</v>
      </c>
    </row>
    <row r="1707" spans="1:4" x14ac:dyDescent="0.25">
      <c r="A1707" s="2">
        <v>9742</v>
      </c>
      <c r="B1707" s="3" t="s">
        <v>3425</v>
      </c>
      <c r="C1707" s="4" t="s">
        <v>3426</v>
      </c>
      <c r="D1707" s="2" t="s">
        <v>260</v>
      </c>
    </row>
    <row r="1708" spans="1:4" x14ac:dyDescent="0.25">
      <c r="A1708" s="2">
        <v>9767</v>
      </c>
      <c r="B1708" s="3" t="s">
        <v>3427</v>
      </c>
      <c r="C1708" s="4" t="s">
        <v>3428</v>
      </c>
      <c r="D1708" s="2" t="s">
        <v>260</v>
      </c>
    </row>
    <row r="1709" spans="1:4" x14ac:dyDescent="0.25">
      <c r="A1709" s="2">
        <v>9753</v>
      </c>
      <c r="B1709" s="3" t="s">
        <v>3429</v>
      </c>
      <c r="C1709" s="4" t="s">
        <v>3430</v>
      </c>
      <c r="D1709" s="2" t="s">
        <v>260</v>
      </c>
    </row>
    <row r="1710" spans="1:4" x14ac:dyDescent="0.25">
      <c r="A1710" s="2">
        <v>9763</v>
      </c>
      <c r="B1710" s="3" t="s">
        <v>3431</v>
      </c>
      <c r="C1710" s="4" t="s">
        <v>3432</v>
      </c>
      <c r="D1710" s="2" t="s">
        <v>260</v>
      </c>
    </row>
    <row r="1711" spans="1:4" x14ac:dyDescent="0.25">
      <c r="A1711" s="2">
        <v>9749</v>
      </c>
      <c r="B1711" s="3" t="s">
        <v>3433</v>
      </c>
      <c r="C1711" s="4" t="s">
        <v>3434</v>
      </c>
      <c r="D1711" s="2" t="s">
        <v>260</v>
      </c>
    </row>
    <row r="1712" spans="1:4" x14ac:dyDescent="0.25">
      <c r="A1712" s="2">
        <v>9764</v>
      </c>
      <c r="B1712" s="3" t="s">
        <v>3435</v>
      </c>
      <c r="C1712" s="4" t="s">
        <v>3436</v>
      </c>
      <c r="D1712" s="2" t="s">
        <v>260</v>
      </c>
    </row>
    <row r="1713" spans="1:4" x14ac:dyDescent="0.25">
      <c r="A1713" s="2">
        <v>9750</v>
      </c>
      <c r="B1713" s="3" t="s">
        <v>3437</v>
      </c>
      <c r="C1713" s="4" t="s">
        <v>3438</v>
      </c>
      <c r="D1713" s="2" t="s">
        <v>260</v>
      </c>
    </row>
    <row r="1714" spans="1:4" x14ac:dyDescent="0.25">
      <c r="A1714" s="2">
        <v>9765</v>
      </c>
      <c r="B1714" s="3" t="s">
        <v>3439</v>
      </c>
      <c r="C1714" s="4" t="s">
        <v>3440</v>
      </c>
      <c r="D1714" s="2" t="s">
        <v>260</v>
      </c>
    </row>
    <row r="1715" spans="1:4" x14ac:dyDescent="0.25">
      <c r="A1715" s="2">
        <v>9751</v>
      </c>
      <c r="B1715" s="3" t="s">
        <v>3441</v>
      </c>
      <c r="C1715" s="4" t="s">
        <v>3442</v>
      </c>
      <c r="D1715" s="2" t="s">
        <v>260</v>
      </c>
    </row>
    <row r="1716" spans="1:4" x14ac:dyDescent="0.25">
      <c r="A1716" s="2">
        <v>9766</v>
      </c>
      <c r="B1716" s="3" t="s">
        <v>3443</v>
      </c>
      <c r="C1716" s="4" t="s">
        <v>3444</v>
      </c>
      <c r="D1716" s="2" t="s">
        <v>260</v>
      </c>
    </row>
    <row r="1717" spans="1:4" x14ac:dyDescent="0.25">
      <c r="A1717" s="2">
        <v>9752</v>
      </c>
      <c r="B1717" s="3" t="s">
        <v>3445</v>
      </c>
      <c r="C1717" s="4" t="s">
        <v>3446</v>
      </c>
      <c r="D1717" s="2" t="s">
        <v>260</v>
      </c>
    </row>
    <row r="1718" spans="1:4" x14ac:dyDescent="0.25">
      <c r="A1718" s="2">
        <v>9762</v>
      </c>
      <c r="B1718" s="3" t="s">
        <v>3447</v>
      </c>
      <c r="C1718" s="4" t="s">
        <v>3448</v>
      </c>
      <c r="D1718" s="2" t="s">
        <v>260</v>
      </c>
    </row>
    <row r="1719" spans="1:4" x14ac:dyDescent="0.25">
      <c r="A1719" s="2">
        <v>9748</v>
      </c>
      <c r="B1719" s="3" t="s">
        <v>3449</v>
      </c>
      <c r="C1719" s="4" t="s">
        <v>3450</v>
      </c>
      <c r="D1719" s="2" t="s">
        <v>260</v>
      </c>
    </row>
    <row r="1720" spans="1:4" x14ac:dyDescent="0.25">
      <c r="A1720" s="2">
        <v>9761</v>
      </c>
      <c r="B1720" s="3" t="s">
        <v>3451</v>
      </c>
      <c r="C1720" s="4" t="s">
        <v>3452</v>
      </c>
      <c r="D1720" s="2" t="s">
        <v>260</v>
      </c>
    </row>
    <row r="1721" spans="1:4" x14ac:dyDescent="0.25">
      <c r="A1721" s="2">
        <v>9747</v>
      </c>
      <c r="B1721" s="3" t="s">
        <v>3453</v>
      </c>
      <c r="C1721" s="4" t="s">
        <v>3454</v>
      </c>
      <c r="D1721" s="2" t="s">
        <v>260</v>
      </c>
    </row>
    <row r="1722" spans="1:4" x14ac:dyDescent="0.25">
      <c r="A1722" s="2">
        <v>9746</v>
      </c>
      <c r="B1722" s="3" t="s">
        <v>3455</v>
      </c>
      <c r="C1722" s="4" t="s">
        <v>3456</v>
      </c>
      <c r="D1722" s="2" t="s">
        <v>260</v>
      </c>
    </row>
    <row r="1723" spans="1:4" x14ac:dyDescent="0.25">
      <c r="A1723" s="2">
        <v>9760</v>
      </c>
      <c r="B1723" s="3" t="s">
        <v>3457</v>
      </c>
      <c r="C1723" s="4" t="s">
        <v>3458</v>
      </c>
      <c r="D1723" s="2" t="s">
        <v>260</v>
      </c>
    </row>
    <row r="1724" spans="1:4" x14ac:dyDescent="0.25">
      <c r="A1724" s="2">
        <v>9743</v>
      </c>
      <c r="B1724" s="3" t="s">
        <v>3459</v>
      </c>
      <c r="C1724" s="4" t="s">
        <v>3460</v>
      </c>
      <c r="D1724" s="2" t="s">
        <v>260</v>
      </c>
    </row>
    <row r="1725" spans="1:4" x14ac:dyDescent="0.25">
      <c r="A1725" s="2">
        <v>9757</v>
      </c>
      <c r="B1725" s="3" t="s">
        <v>3461</v>
      </c>
      <c r="C1725" s="4" t="s">
        <v>3462</v>
      </c>
      <c r="D1725" s="2" t="s">
        <v>260</v>
      </c>
    </row>
    <row r="1726" spans="1:4" x14ac:dyDescent="0.25">
      <c r="A1726" s="2">
        <v>9744</v>
      </c>
      <c r="B1726" s="3" t="s">
        <v>3463</v>
      </c>
      <c r="C1726" s="4" t="s">
        <v>3464</v>
      </c>
      <c r="D1726" s="2" t="s">
        <v>260</v>
      </c>
    </row>
    <row r="1727" spans="1:4" x14ac:dyDescent="0.25">
      <c r="A1727" s="2">
        <v>9758</v>
      </c>
      <c r="B1727" s="3" t="s">
        <v>3465</v>
      </c>
      <c r="C1727" s="4" t="s">
        <v>3466</v>
      </c>
      <c r="D1727" s="2" t="s">
        <v>260</v>
      </c>
    </row>
    <row r="1728" spans="1:4" x14ac:dyDescent="0.25">
      <c r="A1728" s="2">
        <v>9745</v>
      </c>
      <c r="B1728" s="3" t="s">
        <v>3467</v>
      </c>
      <c r="C1728" s="4" t="s">
        <v>3468</v>
      </c>
      <c r="D1728" s="2" t="s">
        <v>260</v>
      </c>
    </row>
    <row r="1729" spans="1:4" x14ac:dyDescent="0.25">
      <c r="A1729" s="2">
        <v>9759</v>
      </c>
      <c r="B1729" s="3" t="s">
        <v>3469</v>
      </c>
      <c r="C1729" s="4" t="s">
        <v>3470</v>
      </c>
      <c r="D1729" s="2" t="s">
        <v>260</v>
      </c>
    </row>
    <row r="1730" spans="1:4" x14ac:dyDescent="0.25">
      <c r="A1730" s="2">
        <v>8110</v>
      </c>
      <c r="B1730" s="3" t="s">
        <v>3471</v>
      </c>
      <c r="C1730" s="4" t="s">
        <v>3472</v>
      </c>
      <c r="D1730" s="2" t="s">
        <v>84</v>
      </c>
    </row>
    <row r="1731" spans="1:4" x14ac:dyDescent="0.25">
      <c r="A1731" s="2">
        <v>8115</v>
      </c>
      <c r="B1731" s="3" t="s">
        <v>3473</v>
      </c>
      <c r="C1731" s="4" t="s">
        <v>3472</v>
      </c>
      <c r="D1731" s="2" t="s">
        <v>84</v>
      </c>
    </row>
    <row r="1732" spans="1:4" x14ac:dyDescent="0.25">
      <c r="A1732" s="2">
        <v>7984</v>
      </c>
      <c r="B1732" s="3" t="s">
        <v>3474</v>
      </c>
      <c r="C1732" s="4" t="s">
        <v>3475</v>
      </c>
      <c r="D1732" s="2" t="s">
        <v>84</v>
      </c>
    </row>
    <row r="1733" spans="1:4" x14ac:dyDescent="0.25">
      <c r="A1733" s="2">
        <v>7989</v>
      </c>
      <c r="B1733" s="3" t="s">
        <v>3476</v>
      </c>
      <c r="C1733" s="4" t="s">
        <v>3475</v>
      </c>
      <c r="D1733" s="2" t="s">
        <v>84</v>
      </c>
    </row>
    <row r="1734" spans="1:4" x14ac:dyDescent="0.25">
      <c r="A1734" s="2">
        <v>8111</v>
      </c>
      <c r="B1734" s="3" t="s">
        <v>3477</v>
      </c>
      <c r="C1734" s="4" t="s">
        <v>3478</v>
      </c>
      <c r="D1734" s="2" t="s">
        <v>84</v>
      </c>
    </row>
    <row r="1735" spans="1:4" x14ac:dyDescent="0.25">
      <c r="A1735" s="2">
        <v>8116</v>
      </c>
      <c r="B1735" s="3" t="s">
        <v>3479</v>
      </c>
      <c r="C1735" s="4" t="s">
        <v>3478</v>
      </c>
      <c r="D1735" s="2" t="s">
        <v>84</v>
      </c>
    </row>
    <row r="1736" spans="1:4" x14ac:dyDescent="0.25">
      <c r="A1736" s="2">
        <v>7985</v>
      </c>
      <c r="B1736" s="3" t="s">
        <v>3480</v>
      </c>
      <c r="C1736" s="4" t="s">
        <v>3481</v>
      </c>
      <c r="D1736" s="2" t="s">
        <v>84</v>
      </c>
    </row>
    <row r="1737" spans="1:4" x14ac:dyDescent="0.25">
      <c r="A1737" s="2">
        <v>7990</v>
      </c>
      <c r="B1737" s="3" t="s">
        <v>3482</v>
      </c>
      <c r="C1737" s="4" t="s">
        <v>3481</v>
      </c>
      <c r="D1737" s="2" t="s">
        <v>84</v>
      </c>
    </row>
    <row r="1738" spans="1:4" x14ac:dyDescent="0.25">
      <c r="A1738" s="2">
        <v>8410</v>
      </c>
      <c r="B1738" s="3" t="s">
        <v>3483</v>
      </c>
      <c r="C1738" s="4" t="s">
        <v>3484</v>
      </c>
      <c r="D1738" s="2" t="s">
        <v>314</v>
      </c>
    </row>
    <row r="1739" spans="1:4" x14ac:dyDescent="0.25">
      <c r="A1739" s="2">
        <v>8375</v>
      </c>
      <c r="B1739" s="3" t="s">
        <v>3485</v>
      </c>
      <c r="C1739" s="4" t="s">
        <v>3486</v>
      </c>
      <c r="D1739" s="2" t="s">
        <v>314</v>
      </c>
    </row>
    <row r="1740" spans="1:4" x14ac:dyDescent="0.25">
      <c r="A1740" s="2">
        <v>8409</v>
      </c>
      <c r="B1740" s="3" t="s">
        <v>3487</v>
      </c>
      <c r="C1740" s="4" t="s">
        <v>3488</v>
      </c>
      <c r="D1740" s="2" t="s">
        <v>314</v>
      </c>
    </row>
    <row r="1741" spans="1:4" x14ac:dyDescent="0.25">
      <c r="A1741" s="2">
        <v>8374</v>
      </c>
      <c r="B1741" s="3" t="s">
        <v>3489</v>
      </c>
      <c r="C1741" s="4" t="s">
        <v>3490</v>
      </c>
      <c r="D1741" s="2" t="s">
        <v>314</v>
      </c>
    </row>
    <row r="1742" spans="1:4" x14ac:dyDescent="0.25">
      <c r="A1742" s="2">
        <v>84</v>
      </c>
      <c r="B1742" s="3" t="s">
        <v>3491</v>
      </c>
      <c r="C1742" s="4" t="s">
        <v>3492</v>
      </c>
      <c r="D1742" s="6" t="s">
        <v>314</v>
      </c>
    </row>
    <row r="1743" spans="1:4" x14ac:dyDescent="0.25">
      <c r="A1743" s="2">
        <v>110</v>
      </c>
      <c r="B1743" s="3" t="s">
        <v>3493</v>
      </c>
      <c r="C1743" s="4" t="s">
        <v>3494</v>
      </c>
      <c r="D1743" s="2" t="s">
        <v>314</v>
      </c>
    </row>
    <row r="1744" spans="1:4" x14ac:dyDescent="0.25">
      <c r="A1744" s="2">
        <v>83</v>
      </c>
      <c r="B1744" s="3" t="s">
        <v>3495</v>
      </c>
      <c r="C1744" s="4" t="s">
        <v>3496</v>
      </c>
      <c r="D1744" s="6" t="s">
        <v>314</v>
      </c>
    </row>
    <row r="1745" spans="1:4" x14ac:dyDescent="0.25">
      <c r="A1745" s="2">
        <v>109</v>
      </c>
      <c r="B1745" s="3" t="s">
        <v>3497</v>
      </c>
      <c r="C1745" s="4" t="s">
        <v>3498</v>
      </c>
      <c r="D1745" s="2" t="s">
        <v>314</v>
      </c>
    </row>
    <row r="1746" spans="1:4" x14ac:dyDescent="0.25">
      <c r="A1746" s="2">
        <v>111</v>
      </c>
      <c r="B1746" s="3" t="s">
        <v>3499</v>
      </c>
      <c r="C1746" s="4" t="s">
        <v>3500</v>
      </c>
      <c r="D1746" s="2" t="s">
        <v>314</v>
      </c>
    </row>
    <row r="1747" spans="1:4" x14ac:dyDescent="0.25">
      <c r="A1747" s="2">
        <v>85</v>
      </c>
      <c r="B1747" s="3" t="s">
        <v>3501</v>
      </c>
      <c r="C1747" s="4" t="s">
        <v>3502</v>
      </c>
      <c r="D1747" s="6" t="s">
        <v>314</v>
      </c>
    </row>
    <row r="1748" spans="1:4" x14ac:dyDescent="0.25">
      <c r="A1748" s="2">
        <v>81</v>
      </c>
      <c r="B1748" s="3" t="s">
        <v>3503</v>
      </c>
      <c r="C1748" s="4" t="s">
        <v>3504</v>
      </c>
      <c r="D1748" s="6" t="s">
        <v>314</v>
      </c>
    </row>
    <row r="1749" spans="1:4" x14ac:dyDescent="0.25">
      <c r="A1749" s="2">
        <v>107</v>
      </c>
      <c r="B1749" s="3" t="s">
        <v>3505</v>
      </c>
      <c r="C1749" s="4" t="s">
        <v>3506</v>
      </c>
      <c r="D1749" s="2" t="s">
        <v>314</v>
      </c>
    </row>
    <row r="1750" spans="1:4" x14ac:dyDescent="0.25">
      <c r="A1750" s="2">
        <v>82</v>
      </c>
      <c r="B1750" s="3" t="s">
        <v>3507</v>
      </c>
      <c r="C1750" s="4" t="s">
        <v>3508</v>
      </c>
      <c r="D1750" s="6" t="s">
        <v>314</v>
      </c>
    </row>
    <row r="1751" spans="1:4" x14ac:dyDescent="0.25">
      <c r="A1751" s="2">
        <v>108</v>
      </c>
      <c r="B1751" s="3" t="s">
        <v>3509</v>
      </c>
      <c r="C1751" s="4" t="s">
        <v>3510</v>
      </c>
      <c r="D1751" s="2" t="s">
        <v>314</v>
      </c>
    </row>
    <row r="1752" spans="1:4" x14ac:dyDescent="0.25">
      <c r="A1752" s="2">
        <v>80</v>
      </c>
      <c r="B1752" s="3" t="s">
        <v>3511</v>
      </c>
      <c r="C1752" s="4" t="s">
        <v>3512</v>
      </c>
      <c r="D1752" s="6" t="s">
        <v>314</v>
      </c>
    </row>
    <row r="1753" spans="1:4" x14ac:dyDescent="0.25">
      <c r="A1753" s="2">
        <v>106</v>
      </c>
      <c r="B1753" s="3" t="s">
        <v>3513</v>
      </c>
      <c r="C1753" s="4" t="s">
        <v>3514</v>
      </c>
      <c r="D1753" s="2" t="s">
        <v>314</v>
      </c>
    </row>
    <row r="1754" spans="1:4" x14ac:dyDescent="0.25">
      <c r="A1754" s="2">
        <v>7331</v>
      </c>
      <c r="B1754" s="3" t="s">
        <v>3515</v>
      </c>
      <c r="C1754" s="4" t="s">
        <v>3516</v>
      </c>
      <c r="D1754" s="2" t="s">
        <v>109</v>
      </c>
    </row>
    <row r="1755" spans="1:4" x14ac:dyDescent="0.25">
      <c r="A1755" s="2">
        <v>7235</v>
      </c>
      <c r="B1755" s="3" t="s">
        <v>3517</v>
      </c>
      <c r="C1755" s="4" t="s">
        <v>3518</v>
      </c>
      <c r="D1755" s="2" t="s">
        <v>109</v>
      </c>
    </row>
    <row r="1756" spans="1:4" x14ac:dyDescent="0.25">
      <c r="A1756" s="2">
        <v>7332</v>
      </c>
      <c r="B1756" s="3" t="s">
        <v>3519</v>
      </c>
      <c r="C1756" s="4" t="s">
        <v>3520</v>
      </c>
      <c r="D1756" s="2" t="s">
        <v>6</v>
      </c>
    </row>
    <row r="1757" spans="1:4" x14ac:dyDescent="0.25">
      <c r="A1757" s="2">
        <v>7236</v>
      </c>
      <c r="B1757" s="3" t="s">
        <v>3521</v>
      </c>
      <c r="C1757" s="4" t="s">
        <v>3522</v>
      </c>
      <c r="D1757" s="2" t="s">
        <v>6</v>
      </c>
    </row>
    <row r="1758" spans="1:4" x14ac:dyDescent="0.25">
      <c r="A1758" s="2">
        <v>7330</v>
      </c>
      <c r="B1758" s="3" t="s">
        <v>3523</v>
      </c>
      <c r="C1758" s="4" t="s">
        <v>3524</v>
      </c>
      <c r="D1758" s="2" t="s">
        <v>6</v>
      </c>
    </row>
    <row r="1759" spans="1:4" x14ac:dyDescent="0.25">
      <c r="A1759" s="2">
        <v>7234</v>
      </c>
      <c r="B1759" s="3" t="s">
        <v>3525</v>
      </c>
      <c r="C1759" s="4" t="s">
        <v>3526</v>
      </c>
      <c r="D1759" s="2" t="s">
        <v>6</v>
      </c>
    </row>
    <row r="1760" spans="1:4" x14ac:dyDescent="0.25">
      <c r="A1760" s="2">
        <v>7328</v>
      </c>
      <c r="B1760" s="3" t="s">
        <v>3527</v>
      </c>
      <c r="C1760" s="4" t="s">
        <v>3528</v>
      </c>
      <c r="D1760" s="2" t="s">
        <v>109</v>
      </c>
    </row>
    <row r="1761" spans="1:4" x14ac:dyDescent="0.25">
      <c r="A1761" s="2">
        <v>7232</v>
      </c>
      <c r="B1761" s="3" t="s">
        <v>3529</v>
      </c>
      <c r="C1761" s="4" t="s">
        <v>3530</v>
      </c>
      <c r="D1761" s="2" t="s">
        <v>109</v>
      </c>
    </row>
    <row r="1762" spans="1:4" x14ac:dyDescent="0.25">
      <c r="A1762" s="2">
        <v>7329</v>
      </c>
      <c r="B1762" s="3" t="s">
        <v>3531</v>
      </c>
      <c r="C1762" s="4" t="s">
        <v>3532</v>
      </c>
      <c r="D1762" s="2" t="s">
        <v>109</v>
      </c>
    </row>
    <row r="1763" spans="1:4" x14ac:dyDescent="0.25">
      <c r="A1763" s="2">
        <v>7233</v>
      </c>
      <c r="B1763" s="3" t="s">
        <v>3533</v>
      </c>
      <c r="C1763" s="4" t="s">
        <v>3534</v>
      </c>
      <c r="D1763" s="2" t="s">
        <v>109</v>
      </c>
    </row>
    <row r="1764" spans="1:4" x14ac:dyDescent="0.25">
      <c r="A1764" s="2">
        <v>7129</v>
      </c>
      <c r="B1764" s="3" t="s">
        <v>3535</v>
      </c>
      <c r="C1764" s="4" t="s">
        <v>3536</v>
      </c>
      <c r="D1764" s="2" t="s">
        <v>273</v>
      </c>
    </row>
    <row r="1765" spans="1:4" x14ac:dyDescent="0.25">
      <c r="A1765" s="2">
        <v>7073</v>
      </c>
      <c r="B1765" s="3" t="s">
        <v>3537</v>
      </c>
      <c r="C1765" s="4" t="s">
        <v>3538</v>
      </c>
      <c r="D1765" s="2" t="s">
        <v>273</v>
      </c>
    </row>
    <row r="1766" spans="1:4" x14ac:dyDescent="0.25">
      <c r="A1766" s="2">
        <v>2557</v>
      </c>
      <c r="B1766" s="3" t="s">
        <v>3539</v>
      </c>
      <c r="C1766" s="4" t="s">
        <v>3540</v>
      </c>
      <c r="D1766" s="2" t="s">
        <v>314</v>
      </c>
    </row>
    <row r="1767" spans="1:4" x14ac:dyDescent="0.25">
      <c r="A1767" s="2">
        <v>2491</v>
      </c>
      <c r="B1767" s="3" t="s">
        <v>3541</v>
      </c>
      <c r="C1767" s="4" t="s">
        <v>3542</v>
      </c>
      <c r="D1767" s="6" t="s">
        <v>314</v>
      </c>
    </row>
    <row r="1768" spans="1:4" x14ac:dyDescent="0.25">
      <c r="A1768" s="2">
        <v>6387</v>
      </c>
      <c r="B1768" s="3" t="s">
        <v>3543</v>
      </c>
      <c r="C1768" s="4" t="s">
        <v>3544</v>
      </c>
      <c r="D1768" s="2" t="s">
        <v>6</v>
      </c>
    </row>
    <row r="1769" spans="1:4" x14ac:dyDescent="0.25">
      <c r="A1769" s="2">
        <v>6048</v>
      </c>
      <c r="B1769" s="3" t="s">
        <v>3545</v>
      </c>
      <c r="C1769" s="4" t="s">
        <v>3546</v>
      </c>
      <c r="D1769" s="2" t="s">
        <v>6</v>
      </c>
    </row>
    <row r="1770" spans="1:4" x14ac:dyDescent="0.25">
      <c r="A1770" s="2">
        <v>8602</v>
      </c>
      <c r="B1770" s="3" t="s">
        <v>3547</v>
      </c>
      <c r="C1770" s="4" t="s">
        <v>3548</v>
      </c>
      <c r="D1770" s="2" t="s">
        <v>23</v>
      </c>
    </row>
    <row r="1771" spans="1:4" x14ac:dyDescent="0.25">
      <c r="A1771" s="2">
        <v>8597</v>
      </c>
      <c r="B1771" s="3" t="s">
        <v>3549</v>
      </c>
      <c r="C1771" s="4" t="s">
        <v>3550</v>
      </c>
      <c r="D1771" s="2" t="s">
        <v>23</v>
      </c>
    </row>
    <row r="1772" spans="1:4" x14ac:dyDescent="0.25">
      <c r="A1772" s="2">
        <v>3341</v>
      </c>
      <c r="B1772" s="3" t="s">
        <v>3551</v>
      </c>
      <c r="C1772" s="4" t="s">
        <v>3552</v>
      </c>
      <c r="D1772" s="2" t="s">
        <v>84</v>
      </c>
    </row>
    <row r="1773" spans="1:4" x14ac:dyDescent="0.25">
      <c r="A1773" s="2">
        <v>3256</v>
      </c>
      <c r="B1773" s="3" t="s">
        <v>3553</v>
      </c>
      <c r="C1773" s="4" t="s">
        <v>3554</v>
      </c>
      <c r="D1773" s="6" t="s">
        <v>84</v>
      </c>
    </row>
    <row r="1774" spans="1:4" x14ac:dyDescent="0.25">
      <c r="A1774" s="2">
        <v>3342</v>
      </c>
      <c r="B1774" s="3" t="s">
        <v>3555</v>
      </c>
      <c r="C1774" s="4" t="s">
        <v>3556</v>
      </c>
      <c r="D1774" s="2" t="s">
        <v>1803</v>
      </c>
    </row>
    <row r="1775" spans="1:4" x14ac:dyDescent="0.25">
      <c r="A1775" s="2">
        <v>3257</v>
      </c>
      <c r="B1775" s="3" t="s">
        <v>3557</v>
      </c>
      <c r="C1775" s="4" t="s">
        <v>3558</v>
      </c>
      <c r="D1775" s="6" t="s">
        <v>1803</v>
      </c>
    </row>
    <row r="1776" spans="1:4" x14ac:dyDescent="0.25">
      <c r="A1776" s="2">
        <v>3125</v>
      </c>
      <c r="B1776" s="3" t="s">
        <v>3559</v>
      </c>
      <c r="C1776" s="4" t="s">
        <v>3560</v>
      </c>
      <c r="D1776" s="2" t="s">
        <v>1803</v>
      </c>
    </row>
    <row r="1777" spans="1:4" x14ac:dyDescent="0.25">
      <c r="A1777" s="2">
        <v>3038</v>
      </c>
      <c r="B1777" s="3" t="s">
        <v>3561</v>
      </c>
      <c r="C1777" s="4" t="s">
        <v>3562</v>
      </c>
      <c r="D1777" s="6" t="s">
        <v>1803</v>
      </c>
    </row>
    <row r="1778" spans="1:4" x14ac:dyDescent="0.25">
      <c r="A1778" s="2">
        <v>6764</v>
      </c>
      <c r="B1778" s="3" t="s">
        <v>3563</v>
      </c>
      <c r="C1778" s="4" t="s">
        <v>3564</v>
      </c>
      <c r="D1778" s="2" t="s">
        <v>23</v>
      </c>
    </row>
    <row r="1779" spans="1:4" x14ac:dyDescent="0.25">
      <c r="A1779" s="2">
        <v>6789</v>
      </c>
      <c r="B1779" s="3" t="s">
        <v>3565</v>
      </c>
      <c r="C1779" s="4" t="s">
        <v>3566</v>
      </c>
      <c r="D1779" s="2" t="s">
        <v>23</v>
      </c>
    </row>
    <row r="1780" spans="1:4" x14ac:dyDescent="0.25">
      <c r="A1780" s="2">
        <v>6765</v>
      </c>
      <c r="B1780" s="3" t="s">
        <v>3567</v>
      </c>
      <c r="C1780" s="4" t="s">
        <v>3568</v>
      </c>
      <c r="D1780" s="2" t="s">
        <v>23</v>
      </c>
    </row>
    <row r="1781" spans="1:4" x14ac:dyDescent="0.25">
      <c r="A1781" s="2">
        <v>6790</v>
      </c>
      <c r="B1781" s="3" t="s">
        <v>3569</v>
      </c>
      <c r="C1781" s="4" t="s">
        <v>3570</v>
      </c>
      <c r="D1781" s="2" t="s">
        <v>23</v>
      </c>
    </row>
    <row r="1782" spans="1:4" x14ac:dyDescent="0.25">
      <c r="A1782" s="2">
        <v>6766</v>
      </c>
      <c r="B1782" s="3" t="s">
        <v>3571</v>
      </c>
      <c r="C1782" s="4" t="s">
        <v>3572</v>
      </c>
      <c r="D1782" s="2" t="s">
        <v>23</v>
      </c>
    </row>
    <row r="1783" spans="1:4" x14ac:dyDescent="0.25">
      <c r="A1783" s="2">
        <v>6791</v>
      </c>
      <c r="B1783" s="3" t="s">
        <v>3573</v>
      </c>
      <c r="C1783" s="4" t="s">
        <v>3574</v>
      </c>
      <c r="D1783" s="2" t="s">
        <v>23</v>
      </c>
    </row>
    <row r="1784" spans="1:4" x14ac:dyDescent="0.25">
      <c r="A1784" s="2">
        <v>7003</v>
      </c>
      <c r="B1784" s="3" t="s">
        <v>3575</v>
      </c>
      <c r="C1784" s="4" t="s">
        <v>3576</v>
      </c>
      <c r="D1784" s="2" t="s">
        <v>23</v>
      </c>
    </row>
    <row r="1785" spans="1:4" x14ac:dyDescent="0.25">
      <c r="A1785" s="2">
        <v>6952</v>
      </c>
      <c r="B1785" s="3" t="s">
        <v>3577</v>
      </c>
      <c r="C1785" s="4" t="s">
        <v>3578</v>
      </c>
      <c r="D1785" s="2" t="s">
        <v>23</v>
      </c>
    </row>
    <row r="1786" spans="1:4" x14ac:dyDescent="0.25">
      <c r="A1786" s="2">
        <v>6955</v>
      </c>
      <c r="B1786" s="3" t="s">
        <v>3579</v>
      </c>
      <c r="C1786" s="4" t="s">
        <v>3580</v>
      </c>
      <c r="D1786" s="2" t="s">
        <v>23</v>
      </c>
    </row>
    <row r="1787" spans="1:4" x14ac:dyDescent="0.25">
      <c r="A1787" s="2">
        <v>7006</v>
      </c>
      <c r="B1787" s="3" t="s">
        <v>3581</v>
      </c>
      <c r="C1787" s="4" t="s">
        <v>3582</v>
      </c>
      <c r="D1787" s="2" t="s">
        <v>23</v>
      </c>
    </row>
    <row r="1788" spans="1:4" x14ac:dyDescent="0.25">
      <c r="A1788" s="2">
        <v>6951</v>
      </c>
      <c r="B1788" s="3" t="s">
        <v>3583</v>
      </c>
      <c r="C1788" s="4" t="s">
        <v>3584</v>
      </c>
      <c r="D1788" s="2" t="s">
        <v>23</v>
      </c>
    </row>
    <row r="1789" spans="1:4" x14ac:dyDescent="0.25">
      <c r="A1789" s="2">
        <v>7002</v>
      </c>
      <c r="B1789" s="3" t="s">
        <v>3585</v>
      </c>
      <c r="C1789" s="4" t="s">
        <v>3586</v>
      </c>
      <c r="D1789" s="2" t="s">
        <v>23</v>
      </c>
    </row>
    <row r="1790" spans="1:4" x14ac:dyDescent="0.25">
      <c r="A1790" s="2">
        <v>7004</v>
      </c>
      <c r="B1790" s="3" t="s">
        <v>3587</v>
      </c>
      <c r="C1790" s="4" t="s">
        <v>3588</v>
      </c>
      <c r="D1790" s="2" t="s">
        <v>6</v>
      </c>
    </row>
    <row r="1791" spans="1:4" x14ac:dyDescent="0.25">
      <c r="A1791" s="2">
        <v>6953</v>
      </c>
      <c r="B1791" s="3" t="s">
        <v>3589</v>
      </c>
      <c r="C1791" s="4" t="s">
        <v>3590</v>
      </c>
      <c r="D1791" s="2" t="s">
        <v>6</v>
      </c>
    </row>
    <row r="1792" spans="1:4" x14ac:dyDescent="0.25">
      <c r="A1792" s="2">
        <v>7005</v>
      </c>
      <c r="B1792" s="3" t="s">
        <v>3591</v>
      </c>
      <c r="C1792" s="4" t="s">
        <v>3592</v>
      </c>
      <c r="D1792" s="2" t="s">
        <v>84</v>
      </c>
    </row>
    <row r="1793" spans="1:4" x14ac:dyDescent="0.25">
      <c r="A1793" s="2">
        <v>6954</v>
      </c>
      <c r="B1793" s="3" t="s">
        <v>3593</v>
      </c>
      <c r="C1793" s="4" t="s">
        <v>3594</v>
      </c>
      <c r="D1793" s="2" t="s">
        <v>84</v>
      </c>
    </row>
    <row r="1794" spans="1:4" x14ac:dyDescent="0.25">
      <c r="A1794" s="2">
        <v>7237</v>
      </c>
      <c r="B1794" s="3" t="s">
        <v>3595</v>
      </c>
      <c r="C1794" s="4" t="s">
        <v>3596</v>
      </c>
      <c r="D1794" s="2" t="s">
        <v>109</v>
      </c>
    </row>
    <row r="1795" spans="1:4" x14ac:dyDescent="0.25">
      <c r="A1795" s="2">
        <v>7333</v>
      </c>
      <c r="B1795" s="3" t="s">
        <v>3597</v>
      </c>
      <c r="C1795" s="4" t="s">
        <v>3598</v>
      </c>
      <c r="D1795" s="2" t="s">
        <v>109</v>
      </c>
    </row>
    <row r="1796" spans="1:4" x14ac:dyDescent="0.25">
      <c r="A1796" s="2">
        <v>7126</v>
      </c>
      <c r="B1796" s="3" t="s">
        <v>3599</v>
      </c>
      <c r="C1796" s="4" t="s">
        <v>3600</v>
      </c>
      <c r="D1796" s="2" t="s">
        <v>6</v>
      </c>
    </row>
    <row r="1797" spans="1:4" x14ac:dyDescent="0.25">
      <c r="A1797" s="2">
        <v>7070</v>
      </c>
      <c r="B1797" s="3" t="s">
        <v>3601</v>
      </c>
      <c r="C1797" s="4" t="s">
        <v>3602</v>
      </c>
      <c r="D1797" s="2" t="s">
        <v>6</v>
      </c>
    </row>
    <row r="1798" spans="1:4" x14ac:dyDescent="0.25">
      <c r="A1798" s="2">
        <v>8471</v>
      </c>
      <c r="B1798" s="3" t="s">
        <v>3603</v>
      </c>
      <c r="C1798" s="4" t="s">
        <v>3604</v>
      </c>
      <c r="D1798" s="2" t="s">
        <v>84</v>
      </c>
    </row>
    <row r="1799" spans="1:4" x14ac:dyDescent="0.25">
      <c r="A1799" s="2">
        <v>8454</v>
      </c>
      <c r="B1799" s="3" t="s">
        <v>3605</v>
      </c>
      <c r="C1799" s="4" t="s">
        <v>3606</v>
      </c>
      <c r="D1799" s="2" t="s">
        <v>84</v>
      </c>
    </row>
    <row r="1800" spans="1:4" x14ac:dyDescent="0.25">
      <c r="A1800" s="2">
        <v>3156</v>
      </c>
      <c r="B1800" s="3" t="s">
        <v>3607</v>
      </c>
      <c r="C1800" s="4" t="s">
        <v>3608</v>
      </c>
      <c r="D1800" s="2" t="s">
        <v>3609</v>
      </c>
    </row>
    <row r="1801" spans="1:4" x14ac:dyDescent="0.25">
      <c r="A1801" s="2">
        <v>3069</v>
      </c>
      <c r="B1801" s="3" t="s">
        <v>3610</v>
      </c>
      <c r="C1801" s="4" t="s">
        <v>3611</v>
      </c>
      <c r="D1801" s="6" t="s">
        <v>3609</v>
      </c>
    </row>
    <row r="1802" spans="1:4" x14ac:dyDescent="0.25">
      <c r="A1802" s="2">
        <v>3157</v>
      </c>
      <c r="B1802" s="3" t="s">
        <v>3612</v>
      </c>
      <c r="C1802" s="4" t="s">
        <v>3613</v>
      </c>
      <c r="D1802" s="2" t="s">
        <v>3609</v>
      </c>
    </row>
    <row r="1803" spans="1:4" x14ac:dyDescent="0.25">
      <c r="A1803" s="2">
        <v>3070</v>
      </c>
      <c r="B1803" s="3" t="s">
        <v>3614</v>
      </c>
      <c r="C1803" s="4" t="s">
        <v>3615</v>
      </c>
      <c r="D1803" s="6" t="s">
        <v>3609</v>
      </c>
    </row>
    <row r="1804" spans="1:4" x14ac:dyDescent="0.25">
      <c r="A1804" s="2">
        <v>7869</v>
      </c>
      <c r="B1804" s="3" t="s">
        <v>3616</v>
      </c>
      <c r="C1804" s="4" t="s">
        <v>3617</v>
      </c>
      <c r="D1804" s="2" t="s">
        <v>84</v>
      </c>
    </row>
    <row r="1805" spans="1:4" x14ac:dyDescent="0.25">
      <c r="A1805" s="2">
        <v>7789</v>
      </c>
      <c r="B1805" s="3" t="s">
        <v>3618</v>
      </c>
      <c r="C1805" s="4" t="s">
        <v>3619</v>
      </c>
      <c r="D1805" s="2" t="s">
        <v>84</v>
      </c>
    </row>
    <row r="1806" spans="1:4" x14ac:dyDescent="0.25">
      <c r="A1806" s="2">
        <v>7871</v>
      </c>
      <c r="B1806" s="3" t="s">
        <v>3620</v>
      </c>
      <c r="C1806" s="4" t="s">
        <v>3621</v>
      </c>
      <c r="D1806" s="2" t="s">
        <v>6</v>
      </c>
    </row>
    <row r="1807" spans="1:4" x14ac:dyDescent="0.25">
      <c r="A1807" s="2">
        <v>7791</v>
      </c>
      <c r="B1807" s="3" t="s">
        <v>3622</v>
      </c>
      <c r="C1807" s="4" t="s">
        <v>3623</v>
      </c>
      <c r="D1807" s="2" t="s">
        <v>6</v>
      </c>
    </row>
    <row r="1808" spans="1:4" x14ac:dyDescent="0.25">
      <c r="A1808" s="2">
        <v>7870</v>
      </c>
      <c r="B1808" s="3" t="s">
        <v>3624</v>
      </c>
      <c r="C1808" s="4" t="s">
        <v>3625</v>
      </c>
      <c r="D1808" s="2" t="s">
        <v>6</v>
      </c>
    </row>
    <row r="1809" spans="1:4" x14ac:dyDescent="0.25">
      <c r="A1809" s="2">
        <v>7790</v>
      </c>
      <c r="B1809" s="3" t="s">
        <v>3626</v>
      </c>
      <c r="C1809" s="4" t="s">
        <v>3627</v>
      </c>
      <c r="D1809" s="2" t="s">
        <v>6</v>
      </c>
    </row>
    <row r="1810" spans="1:4" x14ac:dyDescent="0.25">
      <c r="A1810" s="2">
        <v>1378</v>
      </c>
      <c r="B1810" s="3" t="s">
        <v>3628</v>
      </c>
      <c r="C1810" s="4" t="s">
        <v>3629</v>
      </c>
      <c r="D1810" s="2" t="s">
        <v>84</v>
      </c>
    </row>
    <row r="1811" spans="1:4" x14ac:dyDescent="0.25">
      <c r="A1811" s="2">
        <v>1369</v>
      </c>
      <c r="B1811" s="3" t="s">
        <v>3630</v>
      </c>
      <c r="C1811" s="4" t="s">
        <v>3631</v>
      </c>
      <c r="D1811" s="6" t="s">
        <v>84</v>
      </c>
    </row>
    <row r="1812" spans="1:4" x14ac:dyDescent="0.25">
      <c r="A1812" s="2">
        <v>1379</v>
      </c>
      <c r="B1812" s="3" t="s">
        <v>3632</v>
      </c>
      <c r="C1812" s="4" t="s">
        <v>3633</v>
      </c>
      <c r="D1812" s="2" t="s">
        <v>84</v>
      </c>
    </row>
    <row r="1813" spans="1:4" x14ac:dyDescent="0.25">
      <c r="A1813" s="2">
        <v>1370</v>
      </c>
      <c r="B1813" s="3" t="s">
        <v>3634</v>
      </c>
      <c r="C1813" s="4" t="s">
        <v>3635</v>
      </c>
      <c r="D1813" s="6" t="s">
        <v>84</v>
      </c>
    </row>
    <row r="1814" spans="1:4" x14ac:dyDescent="0.25">
      <c r="A1814" s="2">
        <v>4893</v>
      </c>
      <c r="B1814" s="3" t="s">
        <v>3636</v>
      </c>
      <c r="C1814" s="4" t="s">
        <v>3637</v>
      </c>
      <c r="D1814" s="2" t="s">
        <v>114</v>
      </c>
    </row>
    <row r="1815" spans="1:4" x14ac:dyDescent="0.25">
      <c r="A1815" s="2">
        <v>4885</v>
      </c>
      <c r="B1815" s="3" t="s">
        <v>3638</v>
      </c>
      <c r="C1815" s="4" t="s">
        <v>3639</v>
      </c>
      <c r="D1815" s="2" t="s">
        <v>114</v>
      </c>
    </row>
    <row r="1816" spans="1:4" x14ac:dyDescent="0.25">
      <c r="A1816" s="2">
        <v>1351</v>
      </c>
      <c r="B1816" s="3" t="s">
        <v>3640</v>
      </c>
      <c r="C1816" s="4" t="s">
        <v>3641</v>
      </c>
      <c r="D1816" s="2" t="s">
        <v>84</v>
      </c>
    </row>
    <row r="1817" spans="1:4" x14ac:dyDescent="0.25">
      <c r="A1817" s="2">
        <v>1275</v>
      </c>
      <c r="B1817" s="3" t="s">
        <v>3642</v>
      </c>
      <c r="C1817" s="4" t="s">
        <v>3643</v>
      </c>
      <c r="D1817" s="6" t="s">
        <v>84</v>
      </c>
    </row>
    <row r="1818" spans="1:4" x14ac:dyDescent="0.25">
      <c r="A1818" s="2">
        <v>7875</v>
      </c>
      <c r="B1818" s="3" t="s">
        <v>3644</v>
      </c>
      <c r="C1818" s="4" t="s">
        <v>3645</v>
      </c>
      <c r="D1818" s="2" t="s">
        <v>6</v>
      </c>
    </row>
    <row r="1819" spans="1:4" x14ac:dyDescent="0.25">
      <c r="A1819" s="2">
        <v>7795</v>
      </c>
      <c r="B1819" s="3" t="s">
        <v>3646</v>
      </c>
      <c r="C1819" s="4" t="s">
        <v>3647</v>
      </c>
      <c r="D1819" s="2" t="s">
        <v>6</v>
      </c>
    </row>
    <row r="1820" spans="1:4" x14ac:dyDescent="0.25">
      <c r="A1820" s="2">
        <v>3734</v>
      </c>
      <c r="B1820" s="3" t="s">
        <v>3648</v>
      </c>
      <c r="C1820" s="4" t="s">
        <v>3649</v>
      </c>
      <c r="D1820" s="2" t="s">
        <v>23</v>
      </c>
    </row>
    <row r="1821" spans="1:4" x14ac:dyDescent="0.25">
      <c r="A1821" s="2">
        <v>3698</v>
      </c>
      <c r="B1821" s="3" t="s">
        <v>3650</v>
      </c>
      <c r="C1821" s="4" t="s">
        <v>3651</v>
      </c>
      <c r="D1821" s="6" t="s">
        <v>23</v>
      </c>
    </row>
    <row r="1822" spans="1:4" x14ac:dyDescent="0.25">
      <c r="A1822" s="2">
        <v>8118</v>
      </c>
      <c r="B1822" s="3" t="s">
        <v>3652</v>
      </c>
      <c r="C1822" s="4" t="s">
        <v>3653</v>
      </c>
      <c r="D1822" s="2" t="s">
        <v>23</v>
      </c>
    </row>
    <row r="1823" spans="1:4" x14ac:dyDescent="0.25">
      <c r="A1823" s="2">
        <v>7992</v>
      </c>
      <c r="B1823" s="3" t="s">
        <v>3654</v>
      </c>
      <c r="C1823" s="4" t="s">
        <v>3655</v>
      </c>
      <c r="D1823" s="2" t="s">
        <v>23</v>
      </c>
    </row>
    <row r="1824" spans="1:4" x14ac:dyDescent="0.25">
      <c r="A1824" s="2">
        <v>7873</v>
      </c>
      <c r="B1824" s="3" t="s">
        <v>3656</v>
      </c>
      <c r="C1824" s="4" t="s">
        <v>3657</v>
      </c>
      <c r="D1824" s="2" t="s">
        <v>23</v>
      </c>
    </row>
    <row r="1825" spans="1:4" x14ac:dyDescent="0.25">
      <c r="A1825" s="2">
        <v>7793</v>
      </c>
      <c r="B1825" s="3" t="s">
        <v>3658</v>
      </c>
      <c r="C1825" s="4" t="s">
        <v>3659</v>
      </c>
      <c r="D1825" s="2" t="s">
        <v>23</v>
      </c>
    </row>
    <row r="1826" spans="1:4" x14ac:dyDescent="0.25">
      <c r="A1826" s="2">
        <v>7816</v>
      </c>
      <c r="B1826" s="3" t="s">
        <v>3660</v>
      </c>
      <c r="C1826" s="4" t="s">
        <v>3661</v>
      </c>
      <c r="D1826" s="2" t="s">
        <v>84</v>
      </c>
    </row>
    <row r="1827" spans="1:4" x14ac:dyDescent="0.25">
      <c r="A1827" s="2">
        <v>7736</v>
      </c>
      <c r="B1827" s="3" t="s">
        <v>3662</v>
      </c>
      <c r="C1827" s="4" t="s">
        <v>3663</v>
      </c>
      <c r="D1827" s="2" t="s">
        <v>84</v>
      </c>
    </row>
    <row r="1828" spans="1:4" x14ac:dyDescent="0.25">
      <c r="A1828" s="2">
        <v>7815</v>
      </c>
      <c r="B1828" s="3" t="s">
        <v>3664</v>
      </c>
      <c r="C1828" s="4" t="s">
        <v>3665</v>
      </c>
      <c r="D1828" s="2" t="s">
        <v>84</v>
      </c>
    </row>
    <row r="1829" spans="1:4" x14ac:dyDescent="0.25">
      <c r="A1829" s="2">
        <v>7735</v>
      </c>
      <c r="B1829" s="3" t="s">
        <v>3666</v>
      </c>
      <c r="C1829" s="4" t="s">
        <v>3667</v>
      </c>
      <c r="D1829" s="2" t="s">
        <v>84</v>
      </c>
    </row>
    <row r="1830" spans="1:4" x14ac:dyDescent="0.25">
      <c r="A1830" s="2">
        <v>7818</v>
      </c>
      <c r="B1830" s="3" t="s">
        <v>3668</v>
      </c>
      <c r="C1830" s="4" t="s">
        <v>3669</v>
      </c>
      <c r="D1830" s="2" t="s">
        <v>84</v>
      </c>
    </row>
    <row r="1831" spans="1:4" x14ac:dyDescent="0.25">
      <c r="A1831" s="2">
        <v>7738</v>
      </c>
      <c r="B1831" s="3" t="s">
        <v>3670</v>
      </c>
      <c r="C1831" s="4" t="s">
        <v>3671</v>
      </c>
      <c r="D1831" s="2" t="s">
        <v>84</v>
      </c>
    </row>
    <row r="1832" spans="1:4" x14ac:dyDescent="0.25">
      <c r="A1832" s="2">
        <v>7817</v>
      </c>
      <c r="B1832" s="3" t="s">
        <v>3672</v>
      </c>
      <c r="C1832" s="4" t="s">
        <v>3673</v>
      </c>
      <c r="D1832" s="2" t="s">
        <v>84</v>
      </c>
    </row>
    <row r="1833" spans="1:4" x14ac:dyDescent="0.25">
      <c r="A1833" s="2">
        <v>7737</v>
      </c>
      <c r="B1833" s="3" t="s">
        <v>3674</v>
      </c>
      <c r="C1833" s="4" t="s">
        <v>3675</v>
      </c>
      <c r="D1833" s="2" t="s">
        <v>84</v>
      </c>
    </row>
    <row r="1834" spans="1:4" x14ac:dyDescent="0.25">
      <c r="A1834" s="2">
        <v>6427</v>
      </c>
      <c r="B1834" s="3" t="s">
        <v>3676</v>
      </c>
      <c r="C1834" s="4" t="s">
        <v>3677</v>
      </c>
      <c r="D1834" s="2" t="s">
        <v>6</v>
      </c>
    </row>
    <row r="1835" spans="1:4" x14ac:dyDescent="0.25">
      <c r="A1835" s="2">
        <v>6088</v>
      </c>
      <c r="B1835" s="3" t="s">
        <v>3678</v>
      </c>
      <c r="C1835" s="4" t="s">
        <v>3679</v>
      </c>
      <c r="D1835" s="2" t="s">
        <v>6</v>
      </c>
    </row>
    <row r="1836" spans="1:4" x14ac:dyDescent="0.25">
      <c r="A1836" s="2">
        <v>4912</v>
      </c>
      <c r="B1836" s="3" t="s">
        <v>3680</v>
      </c>
      <c r="C1836" s="4" t="s">
        <v>3681</v>
      </c>
      <c r="D1836" s="2" t="s">
        <v>6</v>
      </c>
    </row>
    <row r="1837" spans="1:4" x14ac:dyDescent="0.25">
      <c r="A1837" s="2">
        <v>4901</v>
      </c>
      <c r="B1837" s="3" t="s">
        <v>3682</v>
      </c>
      <c r="C1837" s="4" t="s">
        <v>3683</v>
      </c>
      <c r="D1837" s="2" t="s">
        <v>6</v>
      </c>
    </row>
    <row r="1838" spans="1:4" x14ac:dyDescent="0.25">
      <c r="A1838" s="2">
        <v>6415</v>
      </c>
      <c r="B1838" s="3" t="s">
        <v>3684</v>
      </c>
      <c r="C1838" s="4" t="s">
        <v>3685</v>
      </c>
      <c r="D1838" s="2" t="s">
        <v>6</v>
      </c>
    </row>
    <row r="1839" spans="1:4" x14ac:dyDescent="0.25">
      <c r="A1839" s="2">
        <v>6076</v>
      </c>
      <c r="B1839" s="3" t="s">
        <v>3686</v>
      </c>
      <c r="C1839" s="4" t="s">
        <v>3687</v>
      </c>
      <c r="D1839" s="2" t="s">
        <v>6</v>
      </c>
    </row>
    <row r="1840" spans="1:4" x14ac:dyDescent="0.25">
      <c r="A1840" s="2">
        <v>6416</v>
      </c>
      <c r="B1840" s="3" t="s">
        <v>3688</v>
      </c>
      <c r="C1840" s="4" t="s">
        <v>3689</v>
      </c>
      <c r="D1840" s="2" t="s">
        <v>6</v>
      </c>
    </row>
    <row r="1841" spans="1:4" x14ac:dyDescent="0.25">
      <c r="A1841" s="2">
        <v>6077</v>
      </c>
      <c r="B1841" s="3" t="s">
        <v>3690</v>
      </c>
      <c r="C1841" s="4" t="s">
        <v>3691</v>
      </c>
      <c r="D1841" s="2" t="s">
        <v>6</v>
      </c>
    </row>
    <row r="1842" spans="1:4" x14ac:dyDescent="0.25">
      <c r="A1842" s="2">
        <v>6417</v>
      </c>
      <c r="B1842" s="3" t="s">
        <v>3692</v>
      </c>
      <c r="C1842" s="4" t="s">
        <v>3693</v>
      </c>
      <c r="D1842" s="2" t="s">
        <v>6</v>
      </c>
    </row>
    <row r="1843" spans="1:4" x14ac:dyDescent="0.25">
      <c r="A1843" s="2">
        <v>6078</v>
      </c>
      <c r="B1843" s="3" t="s">
        <v>3694</v>
      </c>
      <c r="C1843" s="4" t="s">
        <v>3695</v>
      </c>
      <c r="D1843" s="2" t="s">
        <v>6</v>
      </c>
    </row>
    <row r="1844" spans="1:4" x14ac:dyDescent="0.25">
      <c r="A1844" s="2">
        <v>6434</v>
      </c>
      <c r="B1844" s="3" t="s">
        <v>3696</v>
      </c>
      <c r="C1844" s="4" t="s">
        <v>3697</v>
      </c>
      <c r="D1844" s="2" t="s">
        <v>6</v>
      </c>
    </row>
    <row r="1845" spans="1:4" x14ac:dyDescent="0.25">
      <c r="A1845" s="2">
        <v>6095</v>
      </c>
      <c r="B1845" s="3" t="s">
        <v>3698</v>
      </c>
      <c r="C1845" s="4" t="s">
        <v>3699</v>
      </c>
      <c r="D1845" s="2" t="s">
        <v>6</v>
      </c>
    </row>
    <row r="1846" spans="1:4" x14ac:dyDescent="0.25">
      <c r="A1846" s="2">
        <v>6420</v>
      </c>
      <c r="B1846" s="3" t="s">
        <v>3700</v>
      </c>
      <c r="C1846" s="4" t="s">
        <v>3701</v>
      </c>
      <c r="D1846" s="2" t="s">
        <v>6</v>
      </c>
    </row>
    <row r="1847" spans="1:4" x14ac:dyDescent="0.25">
      <c r="A1847" s="2">
        <v>6081</v>
      </c>
      <c r="B1847" s="3" t="s">
        <v>3702</v>
      </c>
      <c r="C1847" s="4" t="s">
        <v>3703</v>
      </c>
      <c r="D1847" s="2" t="s">
        <v>6</v>
      </c>
    </row>
    <row r="1848" spans="1:4" x14ac:dyDescent="0.25">
      <c r="A1848" s="2">
        <v>6418</v>
      </c>
      <c r="B1848" s="3" t="s">
        <v>3704</v>
      </c>
      <c r="C1848" s="4" t="s">
        <v>3705</v>
      </c>
      <c r="D1848" s="2" t="s">
        <v>6</v>
      </c>
    </row>
    <row r="1849" spans="1:4" x14ac:dyDescent="0.25">
      <c r="A1849" s="2">
        <v>6079</v>
      </c>
      <c r="B1849" s="3" t="s">
        <v>3706</v>
      </c>
      <c r="C1849" s="4" t="s">
        <v>3707</v>
      </c>
      <c r="D1849" s="2" t="s">
        <v>6</v>
      </c>
    </row>
    <row r="1850" spans="1:4" x14ac:dyDescent="0.25">
      <c r="A1850" s="2">
        <v>6419</v>
      </c>
      <c r="B1850" s="3" t="s">
        <v>3708</v>
      </c>
      <c r="C1850" s="4" t="s">
        <v>3709</v>
      </c>
      <c r="D1850" s="2" t="s">
        <v>6</v>
      </c>
    </row>
    <row r="1851" spans="1:4" x14ac:dyDescent="0.25">
      <c r="A1851" s="2">
        <v>6080</v>
      </c>
      <c r="B1851" s="3" t="s">
        <v>3710</v>
      </c>
      <c r="C1851" s="4" t="s">
        <v>3711</v>
      </c>
      <c r="D1851" s="2" t="s">
        <v>6</v>
      </c>
    </row>
    <row r="1852" spans="1:4" x14ac:dyDescent="0.25">
      <c r="A1852" s="2">
        <v>4913</v>
      </c>
      <c r="B1852" s="3" t="s">
        <v>3712</v>
      </c>
      <c r="C1852" s="4" t="s">
        <v>3713</v>
      </c>
      <c r="D1852" s="2" t="s">
        <v>6</v>
      </c>
    </row>
    <row r="1853" spans="1:4" x14ac:dyDescent="0.25">
      <c r="A1853" s="2">
        <v>4902</v>
      </c>
      <c r="B1853" s="3" t="s">
        <v>3714</v>
      </c>
      <c r="C1853" s="4" t="s">
        <v>3715</v>
      </c>
      <c r="D1853" s="2" t="s">
        <v>6</v>
      </c>
    </row>
    <row r="1854" spans="1:4" x14ac:dyDescent="0.25">
      <c r="A1854" s="2">
        <v>6424</v>
      </c>
      <c r="B1854" s="3" t="s">
        <v>3716</v>
      </c>
      <c r="C1854" s="4" t="s">
        <v>3717</v>
      </c>
      <c r="D1854" s="2" t="s">
        <v>6</v>
      </c>
    </row>
    <row r="1855" spans="1:4" x14ac:dyDescent="0.25">
      <c r="A1855" s="2">
        <v>6085</v>
      </c>
      <c r="B1855" s="3" t="s">
        <v>3718</v>
      </c>
      <c r="C1855" s="4" t="s">
        <v>3719</v>
      </c>
      <c r="D1855" s="2" t="s">
        <v>6</v>
      </c>
    </row>
    <row r="1856" spans="1:4" x14ac:dyDescent="0.25">
      <c r="A1856" s="2">
        <v>6425</v>
      </c>
      <c r="B1856" s="3" t="s">
        <v>3720</v>
      </c>
      <c r="C1856" s="4" t="s">
        <v>3721</v>
      </c>
      <c r="D1856" s="2" t="s">
        <v>6</v>
      </c>
    </row>
    <row r="1857" spans="1:4" x14ac:dyDescent="0.25">
      <c r="A1857" s="2">
        <v>6086</v>
      </c>
      <c r="B1857" s="3" t="s">
        <v>3722</v>
      </c>
      <c r="C1857" s="4" t="s">
        <v>3723</v>
      </c>
      <c r="D1857" s="2" t="s">
        <v>6</v>
      </c>
    </row>
    <row r="1858" spans="1:4" x14ac:dyDescent="0.25">
      <c r="A1858" s="2">
        <v>6423</v>
      </c>
      <c r="B1858" s="3" t="s">
        <v>3724</v>
      </c>
      <c r="C1858" s="4" t="s">
        <v>3725</v>
      </c>
      <c r="D1858" s="2" t="s">
        <v>6</v>
      </c>
    </row>
    <row r="1859" spans="1:4" x14ac:dyDescent="0.25">
      <c r="A1859" s="2">
        <v>6084</v>
      </c>
      <c r="B1859" s="3" t="s">
        <v>3726</v>
      </c>
      <c r="C1859" s="4" t="s">
        <v>3727</v>
      </c>
      <c r="D1859" s="2" t="s">
        <v>6</v>
      </c>
    </row>
    <row r="1860" spans="1:4" x14ac:dyDescent="0.25">
      <c r="A1860" s="2">
        <v>6426</v>
      </c>
      <c r="B1860" s="3" t="s">
        <v>3728</v>
      </c>
      <c r="C1860" s="4" t="s">
        <v>3729</v>
      </c>
      <c r="D1860" s="2" t="s">
        <v>6</v>
      </c>
    </row>
    <row r="1861" spans="1:4" x14ac:dyDescent="0.25">
      <c r="A1861" s="2">
        <v>6087</v>
      </c>
      <c r="B1861" s="3" t="s">
        <v>3730</v>
      </c>
      <c r="C1861" s="4" t="s">
        <v>3731</v>
      </c>
      <c r="D1861" s="2" t="s">
        <v>6</v>
      </c>
    </row>
    <row r="1862" spans="1:4" x14ac:dyDescent="0.25">
      <c r="A1862" s="2">
        <v>6431</v>
      </c>
      <c r="B1862" s="3" t="s">
        <v>3732</v>
      </c>
      <c r="C1862" s="4" t="s">
        <v>3733</v>
      </c>
      <c r="D1862" s="2" t="s">
        <v>6</v>
      </c>
    </row>
    <row r="1863" spans="1:4" x14ac:dyDescent="0.25">
      <c r="A1863" s="2">
        <v>6092</v>
      </c>
      <c r="B1863" s="3" t="s">
        <v>3734</v>
      </c>
      <c r="C1863" s="4" t="s">
        <v>3735</v>
      </c>
      <c r="D1863" s="2" t="s">
        <v>6</v>
      </c>
    </row>
    <row r="1864" spans="1:4" x14ac:dyDescent="0.25">
      <c r="A1864" s="2">
        <v>6432</v>
      </c>
      <c r="B1864" s="3" t="s">
        <v>3736</v>
      </c>
      <c r="C1864" s="4" t="s">
        <v>3737</v>
      </c>
      <c r="D1864" s="2" t="s">
        <v>6</v>
      </c>
    </row>
    <row r="1865" spans="1:4" x14ac:dyDescent="0.25">
      <c r="A1865" s="2">
        <v>6093</v>
      </c>
      <c r="B1865" s="3" t="s">
        <v>3738</v>
      </c>
      <c r="C1865" s="4" t="s">
        <v>3739</v>
      </c>
      <c r="D1865" s="2" t="s">
        <v>6</v>
      </c>
    </row>
    <row r="1866" spans="1:4" x14ac:dyDescent="0.25">
      <c r="A1866" s="2">
        <v>6433</v>
      </c>
      <c r="B1866" s="3" t="s">
        <v>3740</v>
      </c>
      <c r="C1866" s="4" t="s">
        <v>3741</v>
      </c>
      <c r="D1866" s="2" t="s">
        <v>6</v>
      </c>
    </row>
    <row r="1867" spans="1:4" x14ac:dyDescent="0.25">
      <c r="A1867" s="2">
        <v>6094</v>
      </c>
      <c r="B1867" s="3" t="s">
        <v>3742</v>
      </c>
      <c r="C1867" s="4" t="s">
        <v>3743</v>
      </c>
      <c r="D1867" s="2" t="s">
        <v>6</v>
      </c>
    </row>
    <row r="1868" spans="1:4" x14ac:dyDescent="0.25">
      <c r="A1868" s="2">
        <v>6422</v>
      </c>
      <c r="B1868" s="3" t="s">
        <v>3744</v>
      </c>
      <c r="C1868" s="4" t="s">
        <v>3745</v>
      </c>
      <c r="D1868" s="2" t="s">
        <v>6</v>
      </c>
    </row>
    <row r="1869" spans="1:4" x14ac:dyDescent="0.25">
      <c r="A1869" s="2">
        <v>6083</v>
      </c>
      <c r="B1869" s="3" t="s">
        <v>3746</v>
      </c>
      <c r="C1869" s="4" t="s">
        <v>3747</v>
      </c>
      <c r="D1869" s="2" t="s">
        <v>6</v>
      </c>
    </row>
    <row r="1870" spans="1:4" x14ac:dyDescent="0.25">
      <c r="A1870" s="2">
        <v>6421</v>
      </c>
      <c r="B1870" s="3" t="s">
        <v>3748</v>
      </c>
      <c r="C1870" s="4" t="s">
        <v>3749</v>
      </c>
      <c r="D1870" s="2" t="s">
        <v>6</v>
      </c>
    </row>
    <row r="1871" spans="1:4" x14ac:dyDescent="0.25">
      <c r="A1871" s="2">
        <v>6082</v>
      </c>
      <c r="B1871" s="3" t="s">
        <v>3750</v>
      </c>
      <c r="C1871" s="4" t="s">
        <v>3751</v>
      </c>
      <c r="D1871" s="2" t="s">
        <v>6</v>
      </c>
    </row>
    <row r="1872" spans="1:4" x14ac:dyDescent="0.25">
      <c r="A1872" s="2">
        <v>6501</v>
      </c>
      <c r="B1872" s="3" t="s">
        <v>3752</v>
      </c>
      <c r="C1872" s="4" t="s">
        <v>3753</v>
      </c>
      <c r="D1872" s="2" t="s">
        <v>6</v>
      </c>
    </row>
    <row r="1873" spans="1:4" x14ac:dyDescent="0.25">
      <c r="A1873" s="2">
        <v>6162</v>
      </c>
      <c r="B1873" s="3" t="s">
        <v>3754</v>
      </c>
      <c r="C1873" s="4" t="s">
        <v>3755</v>
      </c>
      <c r="D1873" s="2" t="s">
        <v>6</v>
      </c>
    </row>
    <row r="1874" spans="1:4" x14ac:dyDescent="0.25">
      <c r="A1874" s="2">
        <v>6500</v>
      </c>
      <c r="B1874" s="3" t="s">
        <v>3756</v>
      </c>
      <c r="C1874" s="4" t="s">
        <v>3757</v>
      </c>
      <c r="D1874" s="2" t="s">
        <v>6</v>
      </c>
    </row>
    <row r="1875" spans="1:4" x14ac:dyDescent="0.25">
      <c r="A1875" s="2">
        <v>6161</v>
      </c>
      <c r="B1875" s="3" t="s">
        <v>3758</v>
      </c>
      <c r="C1875" s="4" t="s">
        <v>3759</v>
      </c>
      <c r="D1875" s="2" t="s">
        <v>6</v>
      </c>
    </row>
    <row r="1876" spans="1:4" x14ac:dyDescent="0.25">
      <c r="A1876" s="2">
        <v>6429</v>
      </c>
      <c r="B1876" s="3" t="s">
        <v>3760</v>
      </c>
      <c r="C1876" s="4" t="s">
        <v>3761</v>
      </c>
      <c r="D1876" s="2" t="s">
        <v>6</v>
      </c>
    </row>
    <row r="1877" spans="1:4" x14ac:dyDescent="0.25">
      <c r="A1877" s="2">
        <v>6090</v>
      </c>
      <c r="B1877" s="3" t="s">
        <v>3762</v>
      </c>
      <c r="C1877" s="4" t="s">
        <v>3763</v>
      </c>
      <c r="D1877" s="2" t="s">
        <v>6</v>
      </c>
    </row>
    <row r="1878" spans="1:4" x14ac:dyDescent="0.25">
      <c r="A1878" s="2">
        <v>6428</v>
      </c>
      <c r="B1878" s="3" t="s">
        <v>3764</v>
      </c>
      <c r="C1878" s="4" t="s">
        <v>3765</v>
      </c>
      <c r="D1878" s="2" t="s">
        <v>6</v>
      </c>
    </row>
    <row r="1879" spans="1:4" x14ac:dyDescent="0.25">
      <c r="A1879" s="2">
        <v>6089</v>
      </c>
      <c r="B1879" s="3" t="s">
        <v>3766</v>
      </c>
      <c r="C1879" s="4" t="s">
        <v>3767</v>
      </c>
      <c r="D1879" s="2" t="s">
        <v>6</v>
      </c>
    </row>
    <row r="1880" spans="1:4" x14ac:dyDescent="0.25">
      <c r="A1880" s="2">
        <v>6430</v>
      </c>
      <c r="B1880" s="3" t="s">
        <v>3768</v>
      </c>
      <c r="C1880" s="4" t="s">
        <v>3769</v>
      </c>
      <c r="D1880" s="2" t="s">
        <v>6</v>
      </c>
    </row>
    <row r="1881" spans="1:4" x14ac:dyDescent="0.25">
      <c r="A1881" s="2">
        <v>6091</v>
      </c>
      <c r="B1881" s="3" t="s">
        <v>3770</v>
      </c>
      <c r="C1881" s="4" t="s">
        <v>3771</v>
      </c>
      <c r="D1881" s="2" t="s">
        <v>6</v>
      </c>
    </row>
    <row r="1882" spans="1:4" x14ac:dyDescent="0.25">
      <c r="A1882" s="2">
        <v>344</v>
      </c>
      <c r="B1882" s="3" t="s">
        <v>3772</v>
      </c>
      <c r="C1882" s="4" t="s">
        <v>3773</v>
      </c>
      <c r="D1882" s="2" t="s">
        <v>314</v>
      </c>
    </row>
    <row r="1883" spans="1:4" x14ac:dyDescent="0.25">
      <c r="A1883" s="2">
        <v>310</v>
      </c>
      <c r="B1883" s="3" t="s">
        <v>3774</v>
      </c>
      <c r="C1883" s="4" t="s">
        <v>3775</v>
      </c>
      <c r="D1883" s="6" t="s">
        <v>314</v>
      </c>
    </row>
    <row r="1884" spans="1:4" x14ac:dyDescent="0.25">
      <c r="A1884" s="2">
        <v>5159</v>
      </c>
      <c r="B1884" s="3" t="s">
        <v>3776</v>
      </c>
      <c r="C1884" s="4" t="s">
        <v>3777</v>
      </c>
      <c r="D1884" s="2" t="s">
        <v>6</v>
      </c>
    </row>
    <row r="1885" spans="1:4" x14ac:dyDescent="0.25">
      <c r="A1885" s="2">
        <v>5138</v>
      </c>
      <c r="B1885" s="3" t="s">
        <v>3778</v>
      </c>
      <c r="C1885" s="4" t="s">
        <v>3779</v>
      </c>
      <c r="D1885" s="2" t="s">
        <v>6</v>
      </c>
    </row>
    <row r="1886" spans="1:4" x14ac:dyDescent="0.25">
      <c r="A1886" s="2">
        <v>5160</v>
      </c>
      <c r="B1886" s="3" t="s">
        <v>3780</v>
      </c>
      <c r="C1886" s="4" t="s">
        <v>3781</v>
      </c>
      <c r="D1886" s="2" t="s">
        <v>6</v>
      </c>
    </row>
    <row r="1887" spans="1:4" x14ac:dyDescent="0.25">
      <c r="A1887" s="2">
        <v>5139</v>
      </c>
      <c r="B1887" s="3" t="s">
        <v>3782</v>
      </c>
      <c r="C1887" s="4" t="s">
        <v>3783</v>
      </c>
      <c r="D1887" s="2" t="s">
        <v>6</v>
      </c>
    </row>
    <row r="1888" spans="1:4" x14ac:dyDescent="0.25">
      <c r="A1888" s="2">
        <v>700</v>
      </c>
      <c r="B1888" s="3" t="s">
        <v>3784</v>
      </c>
      <c r="C1888" s="4" t="s">
        <v>3785</v>
      </c>
      <c r="D1888" s="2" t="s">
        <v>6</v>
      </c>
    </row>
    <row r="1889" spans="1:4" x14ac:dyDescent="0.25">
      <c r="A1889" s="2">
        <v>589</v>
      </c>
      <c r="B1889" s="3" t="s">
        <v>3786</v>
      </c>
      <c r="C1889" s="4" t="s">
        <v>3787</v>
      </c>
      <c r="D1889" s="6" t="s">
        <v>6</v>
      </c>
    </row>
    <row r="1890" spans="1:4" x14ac:dyDescent="0.25">
      <c r="A1890" s="2">
        <v>699</v>
      </c>
      <c r="B1890" s="3" t="s">
        <v>3788</v>
      </c>
      <c r="C1890" s="4" t="s">
        <v>3789</v>
      </c>
      <c r="D1890" s="2" t="s">
        <v>6</v>
      </c>
    </row>
    <row r="1891" spans="1:4" x14ac:dyDescent="0.25">
      <c r="A1891" s="2">
        <v>588</v>
      </c>
      <c r="B1891" s="3" t="s">
        <v>3790</v>
      </c>
      <c r="C1891" s="4" t="s">
        <v>3791</v>
      </c>
      <c r="D1891" s="6" t="s">
        <v>6</v>
      </c>
    </row>
    <row r="1892" spans="1:4" x14ac:dyDescent="0.25">
      <c r="A1892" s="2">
        <v>5796</v>
      </c>
      <c r="B1892" s="3" t="s">
        <v>3792</v>
      </c>
      <c r="C1892" s="4" t="s">
        <v>3793</v>
      </c>
      <c r="D1892" s="2" t="s">
        <v>6</v>
      </c>
    </row>
    <row r="1893" spans="1:4" x14ac:dyDescent="0.25">
      <c r="A1893" s="2">
        <v>5828</v>
      </c>
      <c r="B1893" s="3" t="s">
        <v>3794</v>
      </c>
      <c r="C1893" s="4" t="s">
        <v>3795</v>
      </c>
      <c r="D1893" s="2" t="s">
        <v>6</v>
      </c>
    </row>
    <row r="1894" spans="1:4" x14ac:dyDescent="0.25">
      <c r="A1894" s="2">
        <v>794</v>
      </c>
      <c r="B1894" s="3" t="s">
        <v>3796</v>
      </c>
      <c r="C1894" s="4" t="s">
        <v>3797</v>
      </c>
      <c r="D1894" s="2" t="s">
        <v>6</v>
      </c>
    </row>
    <row r="1895" spans="1:4" x14ac:dyDescent="0.25">
      <c r="A1895" s="2">
        <v>771</v>
      </c>
      <c r="B1895" s="3" t="s">
        <v>3798</v>
      </c>
      <c r="C1895" s="4" t="s">
        <v>3799</v>
      </c>
      <c r="D1895" s="6" t="s">
        <v>6</v>
      </c>
    </row>
    <row r="1896" spans="1:4" x14ac:dyDescent="0.25">
      <c r="A1896" s="2">
        <v>795</v>
      </c>
      <c r="B1896" s="3" t="s">
        <v>3800</v>
      </c>
      <c r="C1896" s="4" t="s">
        <v>3801</v>
      </c>
      <c r="D1896" s="2" t="s">
        <v>6</v>
      </c>
    </row>
    <row r="1897" spans="1:4" x14ac:dyDescent="0.25">
      <c r="A1897" s="2">
        <v>772</v>
      </c>
      <c r="B1897" s="3" t="s">
        <v>3802</v>
      </c>
      <c r="C1897" s="4" t="s">
        <v>3803</v>
      </c>
      <c r="D1897" s="6" t="s">
        <v>6</v>
      </c>
    </row>
    <row r="1898" spans="1:4" x14ac:dyDescent="0.25">
      <c r="A1898" s="2">
        <v>728</v>
      </c>
      <c r="B1898" s="3" t="s">
        <v>3804</v>
      </c>
      <c r="C1898" s="4" t="s">
        <v>3805</v>
      </c>
      <c r="D1898" s="2" t="s">
        <v>6</v>
      </c>
    </row>
    <row r="1899" spans="1:4" x14ac:dyDescent="0.25">
      <c r="A1899" s="2">
        <v>617</v>
      </c>
      <c r="B1899" s="3" t="s">
        <v>3806</v>
      </c>
      <c r="C1899" s="4" t="s">
        <v>3807</v>
      </c>
      <c r="D1899" s="6" t="s">
        <v>6</v>
      </c>
    </row>
    <row r="1900" spans="1:4" x14ac:dyDescent="0.25">
      <c r="A1900" s="2">
        <v>5829</v>
      </c>
      <c r="B1900" s="3" t="s">
        <v>3808</v>
      </c>
      <c r="C1900" s="4" t="s">
        <v>3809</v>
      </c>
      <c r="D1900" s="2" t="s">
        <v>6</v>
      </c>
    </row>
    <row r="1901" spans="1:4" x14ac:dyDescent="0.25">
      <c r="A1901" s="2">
        <v>5797</v>
      </c>
      <c r="B1901" s="3" t="s">
        <v>3810</v>
      </c>
      <c r="C1901" s="4" t="s">
        <v>3811</v>
      </c>
      <c r="D1901" s="2" t="s">
        <v>6</v>
      </c>
    </row>
    <row r="1902" spans="1:4" x14ac:dyDescent="0.25">
      <c r="A1902" s="2">
        <v>8461</v>
      </c>
      <c r="B1902" s="3" t="s">
        <v>3812</v>
      </c>
      <c r="C1902" s="4" t="s">
        <v>3813</v>
      </c>
      <c r="D1902" s="2" t="s">
        <v>114</v>
      </c>
    </row>
    <row r="1903" spans="1:4" x14ac:dyDescent="0.25">
      <c r="A1903" s="2">
        <v>8444</v>
      </c>
      <c r="B1903" s="3" t="s">
        <v>3814</v>
      </c>
      <c r="C1903" s="4" t="s">
        <v>3815</v>
      </c>
      <c r="D1903" s="2" t="s">
        <v>114</v>
      </c>
    </row>
    <row r="1904" spans="1:4" x14ac:dyDescent="0.25">
      <c r="A1904" s="2">
        <v>5161</v>
      </c>
      <c r="B1904" s="3" t="s">
        <v>3816</v>
      </c>
      <c r="C1904" s="4" t="s">
        <v>3817</v>
      </c>
      <c r="D1904" s="2" t="s">
        <v>1398</v>
      </c>
    </row>
    <row r="1905" spans="1:4" x14ac:dyDescent="0.25">
      <c r="A1905" s="2">
        <v>5140</v>
      </c>
      <c r="B1905" s="3" t="s">
        <v>3818</v>
      </c>
      <c r="C1905" s="4" t="s">
        <v>3819</v>
      </c>
      <c r="D1905" s="2" t="s">
        <v>1398</v>
      </c>
    </row>
    <row r="1906" spans="1:4" x14ac:dyDescent="0.25">
      <c r="A1906" s="2">
        <v>5162</v>
      </c>
      <c r="B1906" s="3" t="s">
        <v>3820</v>
      </c>
      <c r="C1906" s="4" t="s">
        <v>3821</v>
      </c>
      <c r="D1906" s="2" t="s">
        <v>1398</v>
      </c>
    </row>
    <row r="1907" spans="1:4" x14ac:dyDescent="0.25">
      <c r="A1907" s="2">
        <v>5141</v>
      </c>
      <c r="B1907" s="3" t="s">
        <v>3822</v>
      </c>
      <c r="C1907" s="4" t="s">
        <v>3823</v>
      </c>
      <c r="D1907" s="2" t="s">
        <v>1398</v>
      </c>
    </row>
    <row r="1908" spans="1:4" x14ac:dyDescent="0.25">
      <c r="A1908" s="2">
        <v>9554</v>
      </c>
      <c r="B1908" s="3" t="s">
        <v>3824</v>
      </c>
      <c r="C1908" s="4" t="s">
        <v>3825</v>
      </c>
      <c r="D1908" s="2" t="s">
        <v>1398</v>
      </c>
    </row>
    <row r="1909" spans="1:4" x14ac:dyDescent="0.25">
      <c r="A1909" s="2">
        <v>9503</v>
      </c>
      <c r="B1909" s="3" t="s">
        <v>3826</v>
      </c>
      <c r="C1909" s="4" t="s">
        <v>3827</v>
      </c>
      <c r="D1909" s="2" t="s">
        <v>1398</v>
      </c>
    </row>
    <row r="1910" spans="1:4" x14ac:dyDescent="0.25">
      <c r="A1910" s="2">
        <v>9553</v>
      </c>
      <c r="B1910" s="3" t="s">
        <v>3828</v>
      </c>
      <c r="C1910" s="4" t="s">
        <v>3829</v>
      </c>
      <c r="D1910" s="2" t="s">
        <v>1398</v>
      </c>
    </row>
    <row r="1911" spans="1:4" x14ac:dyDescent="0.25">
      <c r="A1911" s="2">
        <v>9502</v>
      </c>
      <c r="B1911" s="3" t="s">
        <v>3830</v>
      </c>
      <c r="C1911" s="4" t="s">
        <v>3831</v>
      </c>
      <c r="D1911" s="2" t="s">
        <v>1398</v>
      </c>
    </row>
    <row r="1912" spans="1:4" x14ac:dyDescent="0.25">
      <c r="A1912" s="2">
        <v>1244</v>
      </c>
      <c r="B1912" s="3" t="s">
        <v>3832</v>
      </c>
      <c r="C1912" s="4" t="s">
        <v>3833</v>
      </c>
      <c r="D1912" s="6" t="s">
        <v>84</v>
      </c>
    </row>
    <row r="1913" spans="1:4" x14ac:dyDescent="0.25">
      <c r="A1913" s="2">
        <v>1320</v>
      </c>
      <c r="B1913" s="3" t="s">
        <v>3834</v>
      </c>
      <c r="C1913" s="4" t="s">
        <v>3835</v>
      </c>
      <c r="D1913" s="2" t="s">
        <v>84</v>
      </c>
    </row>
    <row r="1914" spans="1:4" x14ac:dyDescent="0.25">
      <c r="A1914" s="2">
        <v>4087</v>
      </c>
      <c r="B1914" s="3" t="s">
        <v>3836</v>
      </c>
      <c r="C1914" s="4" t="s">
        <v>3837</v>
      </c>
      <c r="D1914" s="2" t="s">
        <v>84</v>
      </c>
    </row>
    <row r="1915" spans="1:4" x14ac:dyDescent="0.25">
      <c r="A1915" s="2">
        <v>4058</v>
      </c>
      <c r="B1915" s="3" t="s">
        <v>3838</v>
      </c>
      <c r="C1915" s="4" t="s">
        <v>3839</v>
      </c>
      <c r="D1915" s="6" t="s">
        <v>84</v>
      </c>
    </row>
    <row r="1916" spans="1:4" x14ac:dyDescent="0.25">
      <c r="A1916" s="2">
        <v>1335</v>
      </c>
      <c r="B1916" s="3" t="s">
        <v>3840</v>
      </c>
      <c r="C1916" s="4" t="s">
        <v>3841</v>
      </c>
      <c r="D1916" s="2" t="s">
        <v>84</v>
      </c>
    </row>
    <row r="1917" spans="1:4" x14ac:dyDescent="0.25">
      <c r="A1917" s="2">
        <v>1259</v>
      </c>
      <c r="B1917" s="3" t="s">
        <v>3842</v>
      </c>
      <c r="C1917" s="4" t="s">
        <v>3843</v>
      </c>
      <c r="D1917" s="6" t="s">
        <v>84</v>
      </c>
    </row>
    <row r="1918" spans="1:4" x14ac:dyDescent="0.25">
      <c r="A1918" s="2">
        <v>1352</v>
      </c>
      <c r="B1918" s="3" t="s">
        <v>3844</v>
      </c>
      <c r="C1918" s="4" t="s">
        <v>3845</v>
      </c>
      <c r="D1918" s="2" t="s">
        <v>84</v>
      </c>
    </row>
    <row r="1919" spans="1:4" x14ac:dyDescent="0.25">
      <c r="A1919" s="2">
        <v>1276</v>
      </c>
      <c r="B1919" s="3" t="s">
        <v>3846</v>
      </c>
      <c r="C1919" s="4" t="s">
        <v>3847</v>
      </c>
      <c r="D1919" s="6" t="s">
        <v>84</v>
      </c>
    </row>
    <row r="1920" spans="1:4" x14ac:dyDescent="0.25">
      <c r="A1920" s="2">
        <v>1353</v>
      </c>
      <c r="B1920" s="3" t="s">
        <v>3848</v>
      </c>
      <c r="C1920" s="4" t="s">
        <v>3849</v>
      </c>
      <c r="D1920" s="2" t="s">
        <v>84</v>
      </c>
    </row>
    <row r="1921" spans="1:4" x14ac:dyDescent="0.25">
      <c r="A1921" s="2">
        <v>1277</v>
      </c>
      <c r="B1921" s="3" t="s">
        <v>3850</v>
      </c>
      <c r="C1921" s="4" t="s">
        <v>3851</v>
      </c>
      <c r="D1921" s="6" t="s">
        <v>84</v>
      </c>
    </row>
    <row r="1922" spans="1:4" x14ac:dyDescent="0.25">
      <c r="A1922" s="2">
        <v>1325</v>
      </c>
      <c r="B1922" s="3" t="s">
        <v>3852</v>
      </c>
      <c r="C1922" s="4" t="s">
        <v>3853</v>
      </c>
      <c r="D1922" s="2" t="s">
        <v>84</v>
      </c>
    </row>
    <row r="1923" spans="1:4" x14ac:dyDescent="0.25">
      <c r="A1923" s="2">
        <v>1249</v>
      </c>
      <c r="B1923" s="3" t="s">
        <v>3854</v>
      </c>
      <c r="C1923" s="4" t="s">
        <v>3855</v>
      </c>
      <c r="D1923" s="6" t="s">
        <v>84</v>
      </c>
    </row>
    <row r="1924" spans="1:4" x14ac:dyDescent="0.25">
      <c r="A1924" s="2">
        <v>1354</v>
      </c>
      <c r="B1924" s="3" t="s">
        <v>3856</v>
      </c>
      <c r="C1924" s="4" t="s">
        <v>3857</v>
      </c>
      <c r="D1924" s="2" t="s">
        <v>84</v>
      </c>
    </row>
    <row r="1925" spans="1:4" x14ac:dyDescent="0.25">
      <c r="A1925" s="2">
        <v>1278</v>
      </c>
      <c r="B1925" s="3" t="s">
        <v>3858</v>
      </c>
      <c r="C1925" s="4" t="s">
        <v>3859</v>
      </c>
      <c r="D1925" s="6" t="s">
        <v>84</v>
      </c>
    </row>
    <row r="1926" spans="1:4" x14ac:dyDescent="0.25">
      <c r="A1926" s="2">
        <v>1313</v>
      </c>
      <c r="B1926" s="3" t="s">
        <v>3860</v>
      </c>
      <c r="C1926" s="4" t="s">
        <v>3861</v>
      </c>
      <c r="D1926" s="2" t="s">
        <v>84</v>
      </c>
    </row>
    <row r="1927" spans="1:4" x14ac:dyDescent="0.25">
      <c r="A1927" s="2">
        <v>1237</v>
      </c>
      <c r="B1927" s="3" t="s">
        <v>3862</v>
      </c>
      <c r="C1927" s="4" t="s">
        <v>3863</v>
      </c>
      <c r="D1927" s="6" t="s">
        <v>84</v>
      </c>
    </row>
    <row r="1928" spans="1:4" x14ac:dyDescent="0.25">
      <c r="A1928" s="2">
        <v>1311</v>
      </c>
      <c r="B1928" s="3" t="s">
        <v>3864</v>
      </c>
      <c r="C1928" s="4" t="s">
        <v>3865</v>
      </c>
      <c r="D1928" s="2" t="s">
        <v>84</v>
      </c>
    </row>
    <row r="1929" spans="1:4" x14ac:dyDescent="0.25">
      <c r="A1929" s="2">
        <v>1235</v>
      </c>
      <c r="B1929" s="3" t="s">
        <v>3866</v>
      </c>
      <c r="C1929" s="4" t="s">
        <v>3867</v>
      </c>
      <c r="D1929" s="6" t="s">
        <v>84</v>
      </c>
    </row>
    <row r="1930" spans="1:4" x14ac:dyDescent="0.25">
      <c r="A1930" s="2">
        <v>1315</v>
      </c>
      <c r="B1930" s="3" t="s">
        <v>3868</v>
      </c>
      <c r="C1930" s="4" t="s">
        <v>3869</v>
      </c>
      <c r="D1930" s="2" t="s">
        <v>84</v>
      </c>
    </row>
    <row r="1931" spans="1:4" x14ac:dyDescent="0.25">
      <c r="A1931" s="2">
        <v>1239</v>
      </c>
      <c r="B1931" s="3" t="s">
        <v>3870</v>
      </c>
      <c r="C1931" s="4" t="s">
        <v>3871</v>
      </c>
      <c r="D1931" s="6" t="s">
        <v>84</v>
      </c>
    </row>
    <row r="1932" spans="1:4" x14ac:dyDescent="0.25">
      <c r="A1932" s="2">
        <v>1312</v>
      </c>
      <c r="B1932" s="3" t="s">
        <v>3872</v>
      </c>
      <c r="C1932" s="4" t="s">
        <v>3873</v>
      </c>
      <c r="D1932" s="2" t="s">
        <v>84</v>
      </c>
    </row>
    <row r="1933" spans="1:4" x14ac:dyDescent="0.25">
      <c r="A1933" s="2">
        <v>1236</v>
      </c>
      <c r="B1933" s="3" t="s">
        <v>3874</v>
      </c>
      <c r="C1933" s="4" t="s">
        <v>3875</v>
      </c>
      <c r="D1933" s="6" t="s">
        <v>84</v>
      </c>
    </row>
    <row r="1934" spans="1:4" x14ac:dyDescent="0.25">
      <c r="A1934" s="2">
        <v>1349</v>
      </c>
      <c r="B1934" s="3" t="s">
        <v>3876</v>
      </c>
      <c r="C1934" s="4" t="s">
        <v>3877</v>
      </c>
      <c r="D1934" s="2" t="s">
        <v>84</v>
      </c>
    </row>
    <row r="1935" spans="1:4" x14ac:dyDescent="0.25">
      <c r="A1935" s="2">
        <v>1273</v>
      </c>
      <c r="B1935" s="3" t="s">
        <v>3878</v>
      </c>
      <c r="C1935" s="4" t="s">
        <v>3879</v>
      </c>
      <c r="D1935" s="6" t="s">
        <v>84</v>
      </c>
    </row>
    <row r="1936" spans="1:4" x14ac:dyDescent="0.25">
      <c r="A1936" s="2">
        <v>1366</v>
      </c>
      <c r="B1936" s="3" t="s">
        <v>3880</v>
      </c>
      <c r="C1936" s="4" t="s">
        <v>3881</v>
      </c>
      <c r="D1936" s="2" t="s">
        <v>84</v>
      </c>
    </row>
    <row r="1937" spans="1:4" x14ac:dyDescent="0.25">
      <c r="A1937" s="2">
        <v>1290</v>
      </c>
      <c r="B1937" s="3" t="s">
        <v>3882</v>
      </c>
      <c r="C1937" s="4" t="s">
        <v>3883</v>
      </c>
      <c r="D1937" s="6" t="s">
        <v>84</v>
      </c>
    </row>
    <row r="1938" spans="1:4" x14ac:dyDescent="0.25">
      <c r="A1938" s="2">
        <v>1337</v>
      </c>
      <c r="B1938" s="3" t="s">
        <v>3884</v>
      </c>
      <c r="C1938" s="4" t="s">
        <v>3885</v>
      </c>
      <c r="D1938" s="2" t="s">
        <v>84</v>
      </c>
    </row>
    <row r="1939" spans="1:4" x14ac:dyDescent="0.25">
      <c r="A1939" s="2">
        <v>1261</v>
      </c>
      <c r="B1939" s="3" t="s">
        <v>3886</v>
      </c>
      <c r="C1939" s="4" t="s">
        <v>3887</v>
      </c>
      <c r="D1939" s="6" t="s">
        <v>84</v>
      </c>
    </row>
    <row r="1940" spans="1:4" x14ac:dyDescent="0.25">
      <c r="A1940" s="2">
        <v>1338</v>
      </c>
      <c r="B1940" s="3" t="s">
        <v>3888</v>
      </c>
      <c r="C1940" s="4" t="s">
        <v>3889</v>
      </c>
      <c r="D1940" s="2" t="s">
        <v>84</v>
      </c>
    </row>
    <row r="1941" spans="1:4" x14ac:dyDescent="0.25">
      <c r="A1941" s="2">
        <v>1262</v>
      </c>
      <c r="B1941" s="3" t="s">
        <v>3890</v>
      </c>
      <c r="C1941" s="4" t="s">
        <v>3891</v>
      </c>
      <c r="D1941" s="6" t="s">
        <v>84</v>
      </c>
    </row>
    <row r="1942" spans="1:4" x14ac:dyDescent="0.25">
      <c r="A1942" s="2">
        <v>1339</v>
      </c>
      <c r="B1942" s="3" t="s">
        <v>3892</v>
      </c>
      <c r="C1942" s="4" t="s">
        <v>3893</v>
      </c>
      <c r="D1942" s="2" t="s">
        <v>84</v>
      </c>
    </row>
    <row r="1943" spans="1:4" x14ac:dyDescent="0.25">
      <c r="A1943" s="2">
        <v>1263</v>
      </c>
      <c r="B1943" s="3" t="s">
        <v>3894</v>
      </c>
      <c r="C1943" s="4" t="s">
        <v>3895</v>
      </c>
      <c r="D1943" s="6" t="s">
        <v>84</v>
      </c>
    </row>
    <row r="1944" spans="1:4" x14ac:dyDescent="0.25">
      <c r="A1944" s="2">
        <v>1340</v>
      </c>
      <c r="B1944" s="3" t="s">
        <v>3896</v>
      </c>
      <c r="C1944" s="4" t="s">
        <v>3897</v>
      </c>
      <c r="D1944" s="2" t="s">
        <v>84</v>
      </c>
    </row>
    <row r="1945" spans="1:4" x14ac:dyDescent="0.25">
      <c r="A1945" s="2">
        <v>1264</v>
      </c>
      <c r="B1945" s="3" t="s">
        <v>3898</v>
      </c>
      <c r="C1945" s="4" t="s">
        <v>3899</v>
      </c>
      <c r="D1945" s="6" t="s">
        <v>84</v>
      </c>
    </row>
    <row r="1946" spans="1:4" x14ac:dyDescent="0.25">
      <c r="A1946" s="2">
        <v>1341</v>
      </c>
      <c r="B1946" s="3" t="s">
        <v>3900</v>
      </c>
      <c r="C1946" s="4" t="s">
        <v>3901</v>
      </c>
      <c r="D1946" s="2" t="s">
        <v>84</v>
      </c>
    </row>
    <row r="1947" spans="1:4" x14ac:dyDescent="0.25">
      <c r="A1947" s="2">
        <v>1265</v>
      </c>
      <c r="B1947" s="3" t="s">
        <v>3902</v>
      </c>
      <c r="C1947" s="4" t="s">
        <v>3903</v>
      </c>
      <c r="D1947" s="6" t="s">
        <v>84</v>
      </c>
    </row>
    <row r="1948" spans="1:4" x14ac:dyDescent="0.25">
      <c r="A1948" s="2">
        <v>1266</v>
      </c>
      <c r="B1948" s="3" t="s">
        <v>3904</v>
      </c>
      <c r="C1948" s="4" t="s">
        <v>3905</v>
      </c>
      <c r="D1948" s="6" t="s">
        <v>84</v>
      </c>
    </row>
    <row r="1949" spans="1:4" x14ac:dyDescent="0.25">
      <c r="A1949" s="2">
        <v>1342</v>
      </c>
      <c r="B1949" s="3" t="s">
        <v>3906</v>
      </c>
      <c r="C1949" s="4" t="s">
        <v>3907</v>
      </c>
      <c r="D1949" s="2" t="s">
        <v>84</v>
      </c>
    </row>
    <row r="1950" spans="1:4" x14ac:dyDescent="0.25">
      <c r="A1950" s="2">
        <v>1358</v>
      </c>
      <c r="B1950" s="3" t="s">
        <v>3908</v>
      </c>
      <c r="C1950" s="4" t="s">
        <v>3909</v>
      </c>
      <c r="D1950" s="2" t="s">
        <v>84</v>
      </c>
    </row>
    <row r="1951" spans="1:4" x14ac:dyDescent="0.25">
      <c r="A1951" s="2">
        <v>1282</v>
      </c>
      <c r="B1951" s="3" t="s">
        <v>3910</v>
      </c>
      <c r="C1951" s="4" t="s">
        <v>3911</v>
      </c>
      <c r="D1951" s="6" t="s">
        <v>84</v>
      </c>
    </row>
    <row r="1952" spans="1:4" x14ac:dyDescent="0.25">
      <c r="A1952" s="2">
        <v>1247</v>
      </c>
      <c r="B1952" s="3" t="s">
        <v>3912</v>
      </c>
      <c r="C1952" s="4" t="s">
        <v>3913</v>
      </c>
      <c r="D1952" s="6" t="s">
        <v>84</v>
      </c>
    </row>
    <row r="1953" spans="1:4" x14ac:dyDescent="0.25">
      <c r="A1953" s="2">
        <v>1323</v>
      </c>
      <c r="B1953" s="3" t="s">
        <v>3914</v>
      </c>
      <c r="C1953" s="4" t="s">
        <v>3915</v>
      </c>
      <c r="D1953" s="2" t="s">
        <v>84</v>
      </c>
    </row>
    <row r="1954" spans="1:4" x14ac:dyDescent="0.25">
      <c r="A1954" s="2">
        <v>1248</v>
      </c>
      <c r="B1954" s="3" t="s">
        <v>3916</v>
      </c>
      <c r="C1954" s="4" t="s">
        <v>3917</v>
      </c>
      <c r="D1954" s="6" t="s">
        <v>84</v>
      </c>
    </row>
    <row r="1955" spans="1:4" x14ac:dyDescent="0.25">
      <c r="A1955" s="2">
        <v>1324</v>
      </c>
      <c r="B1955" s="3" t="s">
        <v>3918</v>
      </c>
      <c r="C1955" s="4" t="s">
        <v>3919</v>
      </c>
      <c r="D1955" s="2" t="s">
        <v>84</v>
      </c>
    </row>
    <row r="1956" spans="1:4" x14ac:dyDescent="0.25">
      <c r="A1956" s="2">
        <v>1246</v>
      </c>
      <c r="B1956" s="3" t="s">
        <v>3920</v>
      </c>
      <c r="C1956" s="4" t="s">
        <v>3921</v>
      </c>
      <c r="D1956" s="6" t="s">
        <v>84</v>
      </c>
    </row>
    <row r="1957" spans="1:4" x14ac:dyDescent="0.25">
      <c r="A1957" s="2">
        <v>1322</v>
      </c>
      <c r="B1957" s="3" t="s">
        <v>3922</v>
      </c>
      <c r="C1957" s="4" t="s">
        <v>3923</v>
      </c>
      <c r="D1957" s="2" t="s">
        <v>84</v>
      </c>
    </row>
    <row r="1958" spans="1:4" x14ac:dyDescent="0.25">
      <c r="A1958" s="2">
        <v>1260</v>
      </c>
      <c r="B1958" s="3" t="s">
        <v>3924</v>
      </c>
      <c r="C1958" s="4" t="s">
        <v>3925</v>
      </c>
      <c r="D1958" s="6" t="s">
        <v>84</v>
      </c>
    </row>
    <row r="1959" spans="1:4" x14ac:dyDescent="0.25">
      <c r="A1959" s="2">
        <v>1336</v>
      </c>
      <c r="B1959" s="3" t="s">
        <v>3926</v>
      </c>
      <c r="C1959" s="4" t="s">
        <v>3927</v>
      </c>
      <c r="D1959" s="2" t="s">
        <v>84</v>
      </c>
    </row>
    <row r="1960" spans="1:4" x14ac:dyDescent="0.25">
      <c r="A1960" s="2">
        <v>1279</v>
      </c>
      <c r="B1960" s="3" t="s">
        <v>3928</v>
      </c>
      <c r="C1960" s="4" t="s">
        <v>3929</v>
      </c>
      <c r="D1960" s="6" t="s">
        <v>84</v>
      </c>
    </row>
    <row r="1961" spans="1:4" x14ac:dyDescent="0.25">
      <c r="A1961" s="2">
        <v>1355</v>
      </c>
      <c r="B1961" s="3" t="s">
        <v>3930</v>
      </c>
      <c r="C1961" s="4" t="s">
        <v>3931</v>
      </c>
      <c r="D1961" s="2" t="s">
        <v>84</v>
      </c>
    </row>
    <row r="1962" spans="1:4" x14ac:dyDescent="0.25">
      <c r="A1962" s="2">
        <v>1280</v>
      </c>
      <c r="B1962" s="3" t="s">
        <v>3932</v>
      </c>
      <c r="C1962" s="4" t="s">
        <v>3933</v>
      </c>
      <c r="D1962" s="6" t="s">
        <v>84</v>
      </c>
    </row>
    <row r="1963" spans="1:4" x14ac:dyDescent="0.25">
      <c r="A1963" s="2">
        <v>1356</v>
      </c>
      <c r="B1963" s="3" t="s">
        <v>3934</v>
      </c>
      <c r="C1963" s="4" t="s">
        <v>3935</v>
      </c>
      <c r="D1963" s="2" t="s">
        <v>84</v>
      </c>
    </row>
    <row r="1964" spans="1:4" x14ac:dyDescent="0.25">
      <c r="A1964" s="2">
        <v>687</v>
      </c>
      <c r="B1964" s="3" t="s">
        <v>3936</v>
      </c>
      <c r="C1964" s="4" t="s">
        <v>3937</v>
      </c>
      <c r="D1964" s="2" t="s">
        <v>6</v>
      </c>
    </row>
    <row r="1965" spans="1:4" x14ac:dyDescent="0.25">
      <c r="A1965" s="2">
        <v>576</v>
      </c>
      <c r="B1965" s="3" t="s">
        <v>3938</v>
      </c>
      <c r="C1965" s="4" t="s">
        <v>3939</v>
      </c>
      <c r="D1965" s="6" t="s">
        <v>6</v>
      </c>
    </row>
    <row r="1966" spans="1:4" x14ac:dyDescent="0.25">
      <c r="A1966" s="2">
        <v>4076</v>
      </c>
      <c r="B1966" s="3" t="s">
        <v>3940</v>
      </c>
      <c r="C1966" s="4" t="s">
        <v>3941</v>
      </c>
      <c r="D1966" s="2" t="s">
        <v>84</v>
      </c>
    </row>
    <row r="1967" spans="1:4" x14ac:dyDescent="0.25">
      <c r="A1967" s="2">
        <v>4047</v>
      </c>
      <c r="B1967" s="3" t="s">
        <v>3942</v>
      </c>
      <c r="C1967" s="4" t="s">
        <v>3943</v>
      </c>
      <c r="D1967" s="6" t="s">
        <v>84</v>
      </c>
    </row>
    <row r="1968" spans="1:4" x14ac:dyDescent="0.25">
      <c r="A1968" s="2">
        <v>5411</v>
      </c>
      <c r="B1968" s="3" t="s">
        <v>3944</v>
      </c>
      <c r="C1968" s="4" t="s">
        <v>3945</v>
      </c>
      <c r="D1968" s="2" t="s">
        <v>6</v>
      </c>
    </row>
    <row r="1969" spans="1:4" x14ac:dyDescent="0.25">
      <c r="A1969" s="2">
        <v>5296</v>
      </c>
      <c r="B1969" s="3" t="s">
        <v>3946</v>
      </c>
      <c r="C1969" s="4" t="s">
        <v>3947</v>
      </c>
      <c r="D1969" s="2" t="s">
        <v>6</v>
      </c>
    </row>
    <row r="1970" spans="1:4" x14ac:dyDescent="0.25">
      <c r="A1970" s="2">
        <v>5412</v>
      </c>
      <c r="B1970" s="3" t="s">
        <v>3948</v>
      </c>
      <c r="C1970" s="4" t="s">
        <v>3949</v>
      </c>
      <c r="D1970" s="2" t="s">
        <v>6</v>
      </c>
    </row>
    <row r="1971" spans="1:4" x14ac:dyDescent="0.25">
      <c r="A1971" s="2">
        <v>5297</v>
      </c>
      <c r="B1971" s="3" t="s">
        <v>3950</v>
      </c>
      <c r="C1971" s="4" t="s">
        <v>3951</v>
      </c>
      <c r="D1971" s="2" t="s">
        <v>6</v>
      </c>
    </row>
    <row r="1972" spans="1:4" x14ac:dyDescent="0.25">
      <c r="A1972" s="2">
        <v>2393</v>
      </c>
      <c r="B1972" s="3" t="s">
        <v>3952</v>
      </c>
      <c r="C1972" s="4" t="s">
        <v>3953</v>
      </c>
      <c r="D1972" s="2" t="s">
        <v>84</v>
      </c>
    </row>
    <row r="1973" spans="1:4" x14ac:dyDescent="0.25">
      <c r="A1973" s="2">
        <v>2383</v>
      </c>
      <c r="B1973" s="3" t="s">
        <v>3954</v>
      </c>
      <c r="C1973" s="4" t="s">
        <v>3955</v>
      </c>
      <c r="D1973" s="6" t="s">
        <v>84</v>
      </c>
    </row>
    <row r="1974" spans="1:4" x14ac:dyDescent="0.25">
      <c r="A1974" s="2">
        <v>9739</v>
      </c>
      <c r="B1974" s="3" t="s">
        <v>3956</v>
      </c>
      <c r="C1974" s="4" t="s">
        <v>3957</v>
      </c>
      <c r="D1974" s="2" t="s">
        <v>6</v>
      </c>
    </row>
    <row r="1975" spans="1:4" x14ac:dyDescent="0.25">
      <c r="A1975" s="2">
        <v>9712</v>
      </c>
      <c r="B1975" s="3" t="s">
        <v>3958</v>
      </c>
      <c r="C1975" s="4" t="s">
        <v>3959</v>
      </c>
      <c r="D1975" s="2" t="s">
        <v>6</v>
      </c>
    </row>
    <row r="1976" spans="1:4" x14ac:dyDescent="0.25">
      <c r="A1976" s="2">
        <v>4737</v>
      </c>
      <c r="B1976" s="3" t="s">
        <v>3960</v>
      </c>
      <c r="C1976" s="4" t="s">
        <v>3961</v>
      </c>
      <c r="D1976" s="2" t="s">
        <v>23</v>
      </c>
    </row>
    <row r="1977" spans="1:4" x14ac:dyDescent="0.25">
      <c r="A1977" s="2">
        <v>4662</v>
      </c>
      <c r="B1977" s="3" t="s">
        <v>3962</v>
      </c>
      <c r="C1977" s="4" t="s">
        <v>3963</v>
      </c>
      <c r="D1977" s="2" t="s">
        <v>23</v>
      </c>
    </row>
    <row r="1978" spans="1:4" x14ac:dyDescent="0.25">
      <c r="A1978" s="2">
        <v>4738</v>
      </c>
      <c r="B1978" s="3" t="s">
        <v>3964</v>
      </c>
      <c r="C1978" s="4" t="s">
        <v>3965</v>
      </c>
      <c r="D1978" s="2" t="s">
        <v>23</v>
      </c>
    </row>
    <row r="1979" spans="1:4" x14ac:dyDescent="0.25">
      <c r="A1979" s="2">
        <v>4663</v>
      </c>
      <c r="B1979" s="3" t="s">
        <v>3966</v>
      </c>
      <c r="C1979" s="4" t="s">
        <v>3967</v>
      </c>
      <c r="D1979" s="2" t="s">
        <v>23</v>
      </c>
    </row>
    <row r="1980" spans="1:4" x14ac:dyDescent="0.25">
      <c r="A1980" s="2">
        <v>4733</v>
      </c>
      <c r="B1980" s="3" t="s">
        <v>3968</v>
      </c>
      <c r="C1980" s="4" t="s">
        <v>3969</v>
      </c>
      <c r="D1980" s="2" t="s">
        <v>23</v>
      </c>
    </row>
    <row r="1981" spans="1:4" x14ac:dyDescent="0.25">
      <c r="A1981" s="2">
        <v>4658</v>
      </c>
      <c r="B1981" s="3" t="s">
        <v>3970</v>
      </c>
      <c r="C1981" s="4" t="s">
        <v>3971</v>
      </c>
      <c r="D1981" s="2" t="s">
        <v>23</v>
      </c>
    </row>
    <row r="1982" spans="1:4" x14ac:dyDescent="0.25">
      <c r="A1982" s="2">
        <v>5111</v>
      </c>
      <c r="B1982" s="3" t="s">
        <v>3972</v>
      </c>
      <c r="C1982" s="4" t="s">
        <v>3973</v>
      </c>
      <c r="D1982" s="2" t="s">
        <v>6</v>
      </c>
    </row>
    <row r="1983" spans="1:4" x14ac:dyDescent="0.25">
      <c r="A1983" s="2">
        <v>5014</v>
      </c>
      <c r="B1983" s="3" t="s">
        <v>3974</v>
      </c>
      <c r="C1983" s="4" t="s">
        <v>3975</v>
      </c>
      <c r="D1983" s="2" t="s">
        <v>6</v>
      </c>
    </row>
    <row r="1984" spans="1:4" x14ac:dyDescent="0.25">
      <c r="A1984" s="2">
        <v>5110</v>
      </c>
      <c r="B1984" s="3" t="s">
        <v>3976</v>
      </c>
      <c r="C1984" s="4" t="s">
        <v>3977</v>
      </c>
      <c r="D1984" s="2" t="s">
        <v>6</v>
      </c>
    </row>
    <row r="1985" spans="1:4" x14ac:dyDescent="0.25">
      <c r="A1985" s="2">
        <v>5013</v>
      </c>
      <c r="B1985" s="3" t="s">
        <v>3978</v>
      </c>
      <c r="C1985" s="4" t="s">
        <v>3979</v>
      </c>
      <c r="D1985" s="2" t="s">
        <v>6</v>
      </c>
    </row>
    <row r="1986" spans="1:4" x14ac:dyDescent="0.25">
      <c r="A1986" s="2">
        <v>4734</v>
      </c>
      <c r="B1986" s="3" t="s">
        <v>3980</v>
      </c>
      <c r="C1986" s="4" t="s">
        <v>3981</v>
      </c>
      <c r="D1986" s="2" t="s">
        <v>23</v>
      </c>
    </row>
    <row r="1987" spans="1:4" x14ac:dyDescent="0.25">
      <c r="A1987" s="2">
        <v>4659</v>
      </c>
      <c r="B1987" s="3" t="s">
        <v>3982</v>
      </c>
      <c r="C1987" s="4" t="s">
        <v>3983</v>
      </c>
      <c r="D1987" s="2" t="s">
        <v>23</v>
      </c>
    </row>
    <row r="1988" spans="1:4" x14ac:dyDescent="0.25">
      <c r="A1988" s="2">
        <v>5112</v>
      </c>
      <c r="B1988" s="3" t="s">
        <v>3984</v>
      </c>
      <c r="C1988" s="4" t="s">
        <v>3985</v>
      </c>
      <c r="D1988" s="2" t="s">
        <v>6</v>
      </c>
    </row>
    <row r="1989" spans="1:4" x14ac:dyDescent="0.25">
      <c r="A1989" s="2">
        <v>5015</v>
      </c>
      <c r="B1989" s="3" t="s">
        <v>3986</v>
      </c>
      <c r="C1989" s="4" t="s">
        <v>3987</v>
      </c>
      <c r="D1989" s="2" t="s">
        <v>6</v>
      </c>
    </row>
    <row r="1990" spans="1:4" x14ac:dyDescent="0.25">
      <c r="A1990" s="2">
        <v>4735</v>
      </c>
      <c r="B1990" s="3" t="s">
        <v>3988</v>
      </c>
      <c r="C1990" s="4" t="s">
        <v>3989</v>
      </c>
      <c r="D1990" s="2" t="s">
        <v>23</v>
      </c>
    </row>
    <row r="1991" spans="1:4" x14ac:dyDescent="0.25">
      <c r="A1991" s="2">
        <v>4660</v>
      </c>
      <c r="B1991" s="3" t="s">
        <v>3990</v>
      </c>
      <c r="C1991" s="4" t="s">
        <v>3991</v>
      </c>
      <c r="D1991" s="2" t="s">
        <v>23</v>
      </c>
    </row>
    <row r="1992" spans="1:4" x14ac:dyDescent="0.25">
      <c r="A1992" s="2">
        <v>5113</v>
      </c>
      <c r="B1992" s="3" t="s">
        <v>3992</v>
      </c>
      <c r="C1992" s="4" t="s">
        <v>3993</v>
      </c>
      <c r="D1992" s="2" t="s">
        <v>6</v>
      </c>
    </row>
    <row r="1993" spans="1:4" x14ac:dyDescent="0.25">
      <c r="A1993" s="2">
        <v>5016</v>
      </c>
      <c r="B1993" s="3" t="s">
        <v>3994</v>
      </c>
      <c r="C1993" s="4" t="s">
        <v>3995</v>
      </c>
      <c r="D1993" s="2" t="s">
        <v>6</v>
      </c>
    </row>
    <row r="1994" spans="1:4" x14ac:dyDescent="0.25">
      <c r="A1994" s="2">
        <v>4736</v>
      </c>
      <c r="B1994" s="3" t="s">
        <v>3996</v>
      </c>
      <c r="C1994" s="4" t="s">
        <v>3997</v>
      </c>
      <c r="D1994" s="2" t="s">
        <v>23</v>
      </c>
    </row>
    <row r="1995" spans="1:4" x14ac:dyDescent="0.25">
      <c r="A1995" s="2">
        <v>4661</v>
      </c>
      <c r="B1995" s="3" t="s">
        <v>3998</v>
      </c>
      <c r="C1995" s="4" t="s">
        <v>3999</v>
      </c>
      <c r="D1995" s="2" t="s">
        <v>23</v>
      </c>
    </row>
    <row r="1996" spans="1:4" x14ac:dyDescent="0.25">
      <c r="A1996" s="2">
        <v>4482</v>
      </c>
      <c r="B1996" s="3" t="s">
        <v>4000</v>
      </c>
      <c r="C1996" s="4" t="s">
        <v>4001</v>
      </c>
      <c r="D1996" s="2" t="s">
        <v>6</v>
      </c>
    </row>
    <row r="1997" spans="1:4" x14ac:dyDescent="0.25">
      <c r="A1997" s="2">
        <v>4387</v>
      </c>
      <c r="B1997" s="3" t="s">
        <v>4002</v>
      </c>
      <c r="C1997" s="4" t="s">
        <v>4003</v>
      </c>
      <c r="D1997" s="6" t="s">
        <v>6</v>
      </c>
    </row>
    <row r="1998" spans="1:4" x14ac:dyDescent="0.25">
      <c r="A1998" s="2">
        <v>4479</v>
      </c>
      <c r="B1998" s="3" t="s">
        <v>4004</v>
      </c>
      <c r="C1998" s="4" t="s">
        <v>4005</v>
      </c>
      <c r="D1998" s="2" t="s">
        <v>6</v>
      </c>
    </row>
    <row r="1999" spans="1:4" x14ac:dyDescent="0.25">
      <c r="A1999" s="2">
        <v>4384</v>
      </c>
      <c r="B1999" s="3" t="s">
        <v>4006</v>
      </c>
      <c r="C1999" s="4" t="s">
        <v>4007</v>
      </c>
      <c r="D1999" s="6" t="s">
        <v>6</v>
      </c>
    </row>
    <row r="2000" spans="1:4" x14ac:dyDescent="0.25">
      <c r="A2000" s="2">
        <v>4480</v>
      </c>
      <c r="B2000" s="3" t="s">
        <v>4008</v>
      </c>
      <c r="C2000" s="4" t="s">
        <v>4009</v>
      </c>
      <c r="D2000" s="2" t="s">
        <v>6</v>
      </c>
    </row>
    <row r="2001" spans="1:4" x14ac:dyDescent="0.25">
      <c r="A2001" s="2">
        <v>4385</v>
      </c>
      <c r="B2001" s="3" t="s">
        <v>4010</v>
      </c>
      <c r="C2001" s="4" t="s">
        <v>4011</v>
      </c>
      <c r="D2001" s="6" t="s">
        <v>6</v>
      </c>
    </row>
    <row r="2002" spans="1:4" x14ac:dyDescent="0.25">
      <c r="A2002" s="2">
        <v>4481</v>
      </c>
      <c r="B2002" s="3" t="s">
        <v>4012</v>
      </c>
      <c r="C2002" s="4" t="s">
        <v>4013</v>
      </c>
      <c r="D2002" s="2" t="s">
        <v>6</v>
      </c>
    </row>
    <row r="2003" spans="1:4" x14ac:dyDescent="0.25">
      <c r="A2003" s="2">
        <v>4386</v>
      </c>
      <c r="B2003" s="3" t="s">
        <v>4014</v>
      </c>
      <c r="C2003" s="4" t="s">
        <v>4015</v>
      </c>
      <c r="D2003" s="6" t="s">
        <v>6</v>
      </c>
    </row>
    <row r="2004" spans="1:4" x14ac:dyDescent="0.25">
      <c r="A2004" s="2">
        <v>4478</v>
      </c>
      <c r="B2004" s="3" t="s">
        <v>4016</v>
      </c>
      <c r="C2004" s="4" t="s">
        <v>4017</v>
      </c>
      <c r="D2004" s="2" t="s">
        <v>6</v>
      </c>
    </row>
    <row r="2005" spans="1:4" x14ac:dyDescent="0.25">
      <c r="A2005" s="2">
        <v>4383</v>
      </c>
      <c r="B2005" s="3" t="s">
        <v>4018</v>
      </c>
      <c r="C2005" s="4" t="s">
        <v>4019</v>
      </c>
      <c r="D2005" s="6" t="s">
        <v>6</v>
      </c>
    </row>
    <row r="2006" spans="1:4" x14ac:dyDescent="0.25">
      <c r="A2006" s="2">
        <v>3664</v>
      </c>
      <c r="B2006" s="3" t="s">
        <v>4020</v>
      </c>
      <c r="C2006" s="4" t="s">
        <v>4021</v>
      </c>
      <c r="D2006" s="2" t="s">
        <v>6</v>
      </c>
    </row>
    <row r="2007" spans="1:4" x14ac:dyDescent="0.25">
      <c r="A2007" s="2">
        <v>3650</v>
      </c>
      <c r="B2007" s="3" t="s">
        <v>4022</v>
      </c>
      <c r="C2007" s="4" t="s">
        <v>4023</v>
      </c>
      <c r="D2007" s="6" t="s">
        <v>6</v>
      </c>
    </row>
    <row r="2008" spans="1:4" x14ac:dyDescent="0.25">
      <c r="A2008" s="2">
        <v>3665</v>
      </c>
      <c r="B2008" s="3" t="s">
        <v>4024</v>
      </c>
      <c r="C2008" s="4" t="s">
        <v>4025</v>
      </c>
      <c r="D2008" s="2" t="s">
        <v>6</v>
      </c>
    </row>
    <row r="2009" spans="1:4" x14ac:dyDescent="0.25">
      <c r="A2009" s="2">
        <v>3651</v>
      </c>
      <c r="B2009" s="3" t="s">
        <v>4026</v>
      </c>
      <c r="C2009" s="4" t="s">
        <v>4027</v>
      </c>
      <c r="D2009" s="6" t="s">
        <v>6</v>
      </c>
    </row>
    <row r="2010" spans="1:4" x14ac:dyDescent="0.25">
      <c r="A2010" s="2">
        <v>3589</v>
      </c>
      <c r="B2010" s="3" t="s">
        <v>4028</v>
      </c>
      <c r="C2010" s="4" t="s">
        <v>4029</v>
      </c>
      <c r="D2010" s="2" t="s">
        <v>6</v>
      </c>
    </row>
    <row r="2011" spans="1:4" x14ac:dyDescent="0.25">
      <c r="A2011" s="2">
        <v>3550</v>
      </c>
      <c r="B2011" s="3" t="s">
        <v>4030</v>
      </c>
      <c r="C2011" s="4" t="s">
        <v>4031</v>
      </c>
      <c r="D2011" s="6" t="s">
        <v>6</v>
      </c>
    </row>
    <row r="2012" spans="1:4" x14ac:dyDescent="0.25">
      <c r="A2012" s="2">
        <v>4898</v>
      </c>
      <c r="B2012" s="3" t="s">
        <v>4032</v>
      </c>
      <c r="C2012" s="4" t="s">
        <v>4033</v>
      </c>
      <c r="D2012" s="2" t="s">
        <v>6</v>
      </c>
    </row>
    <row r="2013" spans="1:4" x14ac:dyDescent="0.25">
      <c r="A2013" s="2">
        <v>4890</v>
      </c>
      <c r="B2013" s="3" t="s">
        <v>4034</v>
      </c>
      <c r="C2013" s="4" t="s">
        <v>4035</v>
      </c>
      <c r="D2013" s="2" t="s">
        <v>6</v>
      </c>
    </row>
    <row r="2014" spans="1:4" x14ac:dyDescent="0.25">
      <c r="A2014" s="2">
        <v>4897</v>
      </c>
      <c r="B2014" s="3" t="s">
        <v>4036</v>
      </c>
      <c r="C2014" s="4" t="s">
        <v>4037</v>
      </c>
      <c r="D2014" s="2" t="s">
        <v>6</v>
      </c>
    </row>
    <row r="2015" spans="1:4" x14ac:dyDescent="0.25">
      <c r="A2015" s="2">
        <v>4889</v>
      </c>
      <c r="B2015" s="3" t="s">
        <v>4038</v>
      </c>
      <c r="C2015" s="4" t="s">
        <v>4039</v>
      </c>
      <c r="D2015" s="2" t="s">
        <v>6</v>
      </c>
    </row>
    <row r="2016" spans="1:4" x14ac:dyDescent="0.25">
      <c r="A2016" s="2">
        <v>5120</v>
      </c>
      <c r="B2016" s="3" t="s">
        <v>4040</v>
      </c>
      <c r="C2016" s="4" t="s">
        <v>4041</v>
      </c>
      <c r="D2016" s="2" t="s">
        <v>6</v>
      </c>
    </row>
    <row r="2017" spans="1:4" x14ac:dyDescent="0.25">
      <c r="A2017" s="2">
        <v>5023</v>
      </c>
      <c r="B2017" s="3" t="s">
        <v>4042</v>
      </c>
      <c r="C2017" s="4" t="s">
        <v>4043</v>
      </c>
      <c r="D2017" s="2" t="s">
        <v>6</v>
      </c>
    </row>
    <row r="2018" spans="1:4" x14ac:dyDescent="0.25">
      <c r="A2018" s="2">
        <v>5125</v>
      </c>
      <c r="B2018" s="3" t="s">
        <v>4044</v>
      </c>
      <c r="C2018" s="4" t="s">
        <v>4045</v>
      </c>
      <c r="D2018" s="2" t="s">
        <v>6</v>
      </c>
    </row>
    <row r="2019" spans="1:4" x14ac:dyDescent="0.25">
      <c r="A2019" s="2">
        <v>5028</v>
      </c>
      <c r="B2019" s="3" t="s">
        <v>4046</v>
      </c>
      <c r="C2019" s="4" t="s">
        <v>4047</v>
      </c>
      <c r="D2019" s="2" t="s">
        <v>6</v>
      </c>
    </row>
    <row r="2020" spans="1:4" x14ac:dyDescent="0.25">
      <c r="A2020" s="2">
        <v>5126</v>
      </c>
      <c r="B2020" s="3" t="s">
        <v>4048</v>
      </c>
      <c r="C2020" s="4" t="s">
        <v>4049</v>
      </c>
      <c r="D2020" s="2" t="s">
        <v>6</v>
      </c>
    </row>
    <row r="2021" spans="1:4" x14ac:dyDescent="0.25">
      <c r="A2021" s="2">
        <v>5029</v>
      </c>
      <c r="B2021" s="3" t="s">
        <v>4050</v>
      </c>
      <c r="C2021" s="4" t="s">
        <v>4051</v>
      </c>
      <c r="D2021" s="2" t="s">
        <v>6</v>
      </c>
    </row>
    <row r="2022" spans="1:4" x14ac:dyDescent="0.25">
      <c r="A2022" s="2">
        <v>5123</v>
      </c>
      <c r="B2022" s="3" t="s">
        <v>4052</v>
      </c>
      <c r="C2022" s="4" t="s">
        <v>4053</v>
      </c>
      <c r="D2022" s="2" t="s">
        <v>6</v>
      </c>
    </row>
    <row r="2023" spans="1:4" x14ac:dyDescent="0.25">
      <c r="A2023" s="2">
        <v>5026</v>
      </c>
      <c r="B2023" s="3" t="s">
        <v>4054</v>
      </c>
      <c r="C2023" s="4" t="s">
        <v>4055</v>
      </c>
      <c r="D2023" s="2" t="s">
        <v>6</v>
      </c>
    </row>
    <row r="2024" spans="1:4" x14ac:dyDescent="0.25">
      <c r="A2024" s="2">
        <v>5119</v>
      </c>
      <c r="B2024" s="3" t="s">
        <v>4056</v>
      </c>
      <c r="C2024" s="4" t="s">
        <v>4057</v>
      </c>
      <c r="D2024" s="2" t="s">
        <v>6</v>
      </c>
    </row>
    <row r="2025" spans="1:4" x14ac:dyDescent="0.25">
      <c r="A2025" s="2">
        <v>5022</v>
      </c>
      <c r="B2025" s="3" t="s">
        <v>4058</v>
      </c>
      <c r="C2025" s="4" t="s">
        <v>4059</v>
      </c>
      <c r="D2025" s="2" t="s">
        <v>6</v>
      </c>
    </row>
    <row r="2026" spans="1:4" x14ac:dyDescent="0.25">
      <c r="A2026" s="2">
        <v>5027</v>
      </c>
      <c r="B2026" s="3" t="s">
        <v>4060</v>
      </c>
      <c r="C2026" s="4" t="s">
        <v>4061</v>
      </c>
      <c r="D2026" s="2" t="s">
        <v>6</v>
      </c>
    </row>
    <row r="2027" spans="1:4" x14ac:dyDescent="0.25">
      <c r="A2027" s="2">
        <v>5124</v>
      </c>
      <c r="B2027" s="3" t="s">
        <v>4062</v>
      </c>
      <c r="C2027" s="4" t="s">
        <v>4063</v>
      </c>
      <c r="D2027" s="2" t="s">
        <v>6</v>
      </c>
    </row>
    <row r="2028" spans="1:4" x14ac:dyDescent="0.25">
      <c r="A2028" s="2">
        <v>5108</v>
      </c>
      <c r="B2028" s="3" t="s">
        <v>4064</v>
      </c>
      <c r="C2028" s="4" t="s">
        <v>4065</v>
      </c>
      <c r="D2028" s="2" t="s">
        <v>6</v>
      </c>
    </row>
    <row r="2029" spans="1:4" x14ac:dyDescent="0.25">
      <c r="A2029" s="2">
        <v>5011</v>
      </c>
      <c r="B2029" s="3" t="s">
        <v>4066</v>
      </c>
      <c r="C2029" s="4" t="s">
        <v>4067</v>
      </c>
      <c r="D2029" s="2" t="s">
        <v>6</v>
      </c>
    </row>
    <row r="2030" spans="1:4" x14ac:dyDescent="0.25">
      <c r="A2030" s="2">
        <v>5107</v>
      </c>
      <c r="B2030" s="3" t="s">
        <v>4068</v>
      </c>
      <c r="C2030" s="4" t="s">
        <v>4069</v>
      </c>
      <c r="D2030" s="2" t="s">
        <v>6</v>
      </c>
    </row>
    <row r="2031" spans="1:4" x14ac:dyDescent="0.25">
      <c r="A2031" s="2">
        <v>5010</v>
      </c>
      <c r="B2031" s="3" t="s">
        <v>4070</v>
      </c>
      <c r="C2031" s="4" t="s">
        <v>4071</v>
      </c>
      <c r="D2031" s="2" t="s">
        <v>6</v>
      </c>
    </row>
    <row r="2032" spans="1:4" x14ac:dyDescent="0.25">
      <c r="A2032" s="2">
        <v>5109</v>
      </c>
      <c r="B2032" s="3" t="s">
        <v>4072</v>
      </c>
      <c r="C2032" s="4" t="s">
        <v>4073</v>
      </c>
      <c r="D2032" s="2" t="s">
        <v>6</v>
      </c>
    </row>
    <row r="2033" spans="1:4" x14ac:dyDescent="0.25">
      <c r="A2033" s="2">
        <v>5012</v>
      </c>
      <c r="B2033" s="3" t="s">
        <v>4074</v>
      </c>
      <c r="C2033" s="4" t="s">
        <v>4075</v>
      </c>
      <c r="D2033" s="2" t="s">
        <v>6</v>
      </c>
    </row>
    <row r="2034" spans="1:4" x14ac:dyDescent="0.25">
      <c r="A2034" s="2">
        <v>5121</v>
      </c>
      <c r="B2034" s="3" t="s">
        <v>4076</v>
      </c>
      <c r="C2034" s="4" t="s">
        <v>4077</v>
      </c>
      <c r="D2034" s="2" t="s">
        <v>6</v>
      </c>
    </row>
    <row r="2035" spans="1:4" x14ac:dyDescent="0.25">
      <c r="A2035" s="2">
        <v>5024</v>
      </c>
      <c r="B2035" s="3" t="s">
        <v>4078</v>
      </c>
      <c r="C2035" s="4" t="s">
        <v>4079</v>
      </c>
      <c r="D2035" s="2" t="s">
        <v>6</v>
      </c>
    </row>
    <row r="2036" spans="1:4" x14ac:dyDescent="0.25">
      <c r="A2036" s="2">
        <v>5122</v>
      </c>
      <c r="B2036" s="3" t="s">
        <v>4080</v>
      </c>
      <c r="C2036" s="4" t="s">
        <v>4081</v>
      </c>
      <c r="D2036" s="2" t="s">
        <v>6</v>
      </c>
    </row>
    <row r="2037" spans="1:4" x14ac:dyDescent="0.25">
      <c r="A2037" s="2">
        <v>5025</v>
      </c>
      <c r="B2037" s="3" t="s">
        <v>4082</v>
      </c>
      <c r="C2037" s="4" t="s">
        <v>4083</v>
      </c>
      <c r="D2037" s="2" t="s">
        <v>6</v>
      </c>
    </row>
    <row r="2038" spans="1:4" x14ac:dyDescent="0.25">
      <c r="A2038" s="2">
        <v>1291</v>
      </c>
      <c r="B2038" s="3" t="s">
        <v>4084</v>
      </c>
      <c r="C2038" s="4" t="s">
        <v>4085</v>
      </c>
      <c r="D2038" s="2" t="s">
        <v>84</v>
      </c>
    </row>
    <row r="2039" spans="1:4" x14ac:dyDescent="0.25">
      <c r="A2039" s="2">
        <v>1215</v>
      </c>
      <c r="B2039" s="3" t="s">
        <v>4086</v>
      </c>
      <c r="C2039" s="4" t="s">
        <v>4087</v>
      </c>
      <c r="D2039" s="6" t="s">
        <v>84</v>
      </c>
    </row>
    <row r="2040" spans="1:4" x14ac:dyDescent="0.25">
      <c r="A2040" s="2">
        <v>3600</v>
      </c>
      <c r="B2040" s="3" t="s">
        <v>4088</v>
      </c>
      <c r="C2040" s="4" t="s">
        <v>4089</v>
      </c>
      <c r="D2040" s="2" t="s">
        <v>6</v>
      </c>
    </row>
    <row r="2041" spans="1:4" x14ac:dyDescent="0.25">
      <c r="A2041" s="2">
        <v>3561</v>
      </c>
      <c r="B2041" s="3" t="s">
        <v>4090</v>
      </c>
      <c r="C2041" s="4" t="s">
        <v>4091</v>
      </c>
      <c r="D2041" s="6" t="s">
        <v>6</v>
      </c>
    </row>
    <row r="2042" spans="1:4" x14ac:dyDescent="0.25">
      <c r="A2042" s="2">
        <v>5114</v>
      </c>
      <c r="B2042" s="3" t="s">
        <v>4092</v>
      </c>
      <c r="C2042" s="4" t="s">
        <v>4093</v>
      </c>
      <c r="D2042" s="2" t="s">
        <v>6</v>
      </c>
    </row>
    <row r="2043" spans="1:4" x14ac:dyDescent="0.25">
      <c r="A2043" s="2">
        <v>5017</v>
      </c>
      <c r="B2043" s="3" t="s">
        <v>4094</v>
      </c>
      <c r="C2043" s="4" t="s">
        <v>4095</v>
      </c>
      <c r="D2043" s="2" t="s">
        <v>6</v>
      </c>
    </row>
    <row r="2044" spans="1:4" x14ac:dyDescent="0.25">
      <c r="A2044" s="2">
        <v>5130</v>
      </c>
      <c r="B2044" s="3" t="s">
        <v>4096</v>
      </c>
      <c r="C2044" s="4" t="s">
        <v>4097</v>
      </c>
      <c r="D2044" s="2" t="s">
        <v>6</v>
      </c>
    </row>
    <row r="2045" spans="1:4" x14ac:dyDescent="0.25">
      <c r="A2045" s="2">
        <v>5033</v>
      </c>
      <c r="B2045" s="3" t="s">
        <v>4098</v>
      </c>
      <c r="C2045" s="4" t="s">
        <v>4099</v>
      </c>
      <c r="D2045" s="2" t="s">
        <v>6</v>
      </c>
    </row>
    <row r="2046" spans="1:4" x14ac:dyDescent="0.25">
      <c r="A2046" s="2">
        <v>5129</v>
      </c>
      <c r="B2046" s="3" t="s">
        <v>4100</v>
      </c>
      <c r="C2046" s="4" t="s">
        <v>4101</v>
      </c>
      <c r="D2046" s="2" t="s">
        <v>6</v>
      </c>
    </row>
    <row r="2047" spans="1:4" x14ac:dyDescent="0.25">
      <c r="A2047" s="2">
        <v>5032</v>
      </c>
      <c r="B2047" s="3" t="s">
        <v>4102</v>
      </c>
      <c r="C2047" s="4" t="s">
        <v>4103</v>
      </c>
      <c r="D2047" s="2" t="s">
        <v>6</v>
      </c>
    </row>
    <row r="2048" spans="1:4" x14ac:dyDescent="0.25">
      <c r="A2048" s="2">
        <v>5128</v>
      </c>
      <c r="B2048" s="3" t="s">
        <v>4104</v>
      </c>
      <c r="C2048" s="4" t="s">
        <v>4105</v>
      </c>
      <c r="D2048" s="2" t="s">
        <v>6</v>
      </c>
    </row>
    <row r="2049" spans="1:4" x14ac:dyDescent="0.25">
      <c r="A2049" s="2">
        <v>5031</v>
      </c>
      <c r="B2049" s="3" t="s">
        <v>4106</v>
      </c>
      <c r="C2049" s="4" t="s">
        <v>4107</v>
      </c>
      <c r="D2049" s="2" t="s">
        <v>6</v>
      </c>
    </row>
    <row r="2050" spans="1:4" x14ac:dyDescent="0.25">
      <c r="A2050" s="2">
        <v>5127</v>
      </c>
      <c r="B2050" s="3" t="s">
        <v>4108</v>
      </c>
      <c r="C2050" s="4" t="s">
        <v>4109</v>
      </c>
      <c r="D2050" s="2" t="s">
        <v>6</v>
      </c>
    </row>
    <row r="2051" spans="1:4" x14ac:dyDescent="0.25">
      <c r="A2051" s="2">
        <v>5030</v>
      </c>
      <c r="B2051" s="3" t="s">
        <v>4110</v>
      </c>
      <c r="C2051" s="4" t="s">
        <v>4111</v>
      </c>
      <c r="D2051" s="2" t="s">
        <v>6</v>
      </c>
    </row>
    <row r="2052" spans="1:4" x14ac:dyDescent="0.25">
      <c r="A2052" s="2">
        <v>4936</v>
      </c>
      <c r="B2052" s="3" t="s">
        <v>4112</v>
      </c>
      <c r="C2052" s="4" t="s">
        <v>4113</v>
      </c>
      <c r="D2052" s="2" t="s">
        <v>6</v>
      </c>
    </row>
    <row r="2053" spans="1:4" x14ac:dyDescent="0.25">
      <c r="A2053" s="2">
        <v>4929</v>
      </c>
      <c r="B2053" s="3" t="s">
        <v>4114</v>
      </c>
      <c r="C2053" s="4" t="s">
        <v>4115</v>
      </c>
      <c r="D2053" s="2" t="s">
        <v>6</v>
      </c>
    </row>
    <row r="2054" spans="1:4" x14ac:dyDescent="0.25">
      <c r="A2054" s="2">
        <v>4934</v>
      </c>
      <c r="B2054" s="3" t="s">
        <v>4116</v>
      </c>
      <c r="C2054" s="4" t="s">
        <v>4117</v>
      </c>
      <c r="D2054" s="2" t="s">
        <v>6</v>
      </c>
    </row>
    <row r="2055" spans="1:4" x14ac:dyDescent="0.25">
      <c r="A2055" s="2">
        <v>4927</v>
      </c>
      <c r="B2055" s="3" t="s">
        <v>4118</v>
      </c>
      <c r="C2055" s="4" t="s">
        <v>4119</v>
      </c>
      <c r="D2055" s="2" t="s">
        <v>6</v>
      </c>
    </row>
    <row r="2056" spans="1:4" x14ac:dyDescent="0.25">
      <c r="A2056" s="2">
        <v>4935</v>
      </c>
      <c r="B2056" s="3" t="s">
        <v>4120</v>
      </c>
      <c r="C2056" s="4" t="s">
        <v>4121</v>
      </c>
      <c r="D2056" s="2" t="s">
        <v>6</v>
      </c>
    </row>
    <row r="2057" spans="1:4" x14ac:dyDescent="0.25">
      <c r="A2057" s="2">
        <v>4928</v>
      </c>
      <c r="B2057" s="3" t="s">
        <v>4122</v>
      </c>
      <c r="C2057" s="4" t="s">
        <v>4123</v>
      </c>
      <c r="D2057" s="2" t="s">
        <v>6</v>
      </c>
    </row>
    <row r="2058" spans="1:4" x14ac:dyDescent="0.25">
      <c r="A2058" s="2">
        <v>1326</v>
      </c>
      <c r="B2058" s="3" t="s">
        <v>4124</v>
      </c>
      <c r="C2058" s="4" t="s">
        <v>4125</v>
      </c>
      <c r="D2058" s="2" t="s">
        <v>84</v>
      </c>
    </row>
    <row r="2059" spans="1:4" x14ac:dyDescent="0.25">
      <c r="A2059" s="2">
        <v>1250</v>
      </c>
      <c r="B2059" s="3" t="s">
        <v>4126</v>
      </c>
      <c r="C2059" s="4" t="s">
        <v>4127</v>
      </c>
      <c r="D2059" s="6" t="s">
        <v>84</v>
      </c>
    </row>
    <row r="2060" spans="1:4" x14ac:dyDescent="0.25">
      <c r="A2060" s="2">
        <v>1314</v>
      </c>
      <c r="B2060" s="3" t="s">
        <v>4128</v>
      </c>
      <c r="C2060" s="4" t="s">
        <v>4129</v>
      </c>
      <c r="D2060" s="2" t="s">
        <v>84</v>
      </c>
    </row>
    <row r="2061" spans="1:4" x14ac:dyDescent="0.25">
      <c r="A2061" s="2">
        <v>1238</v>
      </c>
      <c r="B2061" s="3" t="s">
        <v>4130</v>
      </c>
      <c r="C2061" s="4" t="s">
        <v>4131</v>
      </c>
      <c r="D2061" s="6" t="s">
        <v>84</v>
      </c>
    </row>
    <row r="2062" spans="1:4" x14ac:dyDescent="0.25">
      <c r="A2062" s="2">
        <v>4732</v>
      </c>
      <c r="B2062" s="3" t="s">
        <v>4132</v>
      </c>
      <c r="C2062" s="4" t="s">
        <v>4133</v>
      </c>
      <c r="D2062" s="2" t="s">
        <v>23</v>
      </c>
    </row>
    <row r="2063" spans="1:4" x14ac:dyDescent="0.25">
      <c r="A2063" s="2">
        <v>4657</v>
      </c>
      <c r="B2063" s="3" t="s">
        <v>4134</v>
      </c>
      <c r="C2063" s="4" t="s">
        <v>4135</v>
      </c>
      <c r="D2063" s="2" t="s">
        <v>23</v>
      </c>
    </row>
    <row r="2064" spans="1:4" x14ac:dyDescent="0.25">
      <c r="A2064" s="2">
        <v>9464</v>
      </c>
      <c r="B2064" s="3" t="s">
        <v>4136</v>
      </c>
      <c r="C2064" s="4" t="s">
        <v>4137</v>
      </c>
      <c r="D2064" s="2" t="s">
        <v>6</v>
      </c>
    </row>
    <row r="2065" spans="1:4" x14ac:dyDescent="0.25">
      <c r="A2065" s="2">
        <v>9515</v>
      </c>
      <c r="B2065" s="3" t="s">
        <v>4138</v>
      </c>
      <c r="C2065" s="4" t="s">
        <v>4139</v>
      </c>
      <c r="D2065" s="2" t="s">
        <v>6</v>
      </c>
    </row>
    <row r="2066" spans="1:4" x14ac:dyDescent="0.25">
      <c r="A2066" s="2">
        <v>9514</v>
      </c>
      <c r="B2066" s="3" t="s">
        <v>4140</v>
      </c>
      <c r="C2066" s="4" t="s">
        <v>4141</v>
      </c>
      <c r="D2066" s="2" t="s">
        <v>6</v>
      </c>
    </row>
    <row r="2067" spans="1:4" x14ac:dyDescent="0.25">
      <c r="A2067" s="2">
        <v>9463</v>
      </c>
      <c r="B2067" s="3" t="s">
        <v>4142</v>
      </c>
      <c r="C2067" s="4" t="s">
        <v>4143</v>
      </c>
      <c r="D2067" s="2" t="s">
        <v>6</v>
      </c>
    </row>
    <row r="2068" spans="1:4" x14ac:dyDescent="0.25">
      <c r="A2068" s="2">
        <v>9462</v>
      </c>
      <c r="B2068" s="3" t="s">
        <v>4144</v>
      </c>
      <c r="C2068" s="4" t="s">
        <v>4145</v>
      </c>
      <c r="D2068" s="2" t="s">
        <v>6</v>
      </c>
    </row>
    <row r="2069" spans="1:4" x14ac:dyDescent="0.25">
      <c r="A2069" s="2">
        <v>9513</v>
      </c>
      <c r="B2069" s="3" t="s">
        <v>4146</v>
      </c>
      <c r="C2069" s="4" t="s">
        <v>4147</v>
      </c>
      <c r="D2069" s="2" t="s">
        <v>6</v>
      </c>
    </row>
    <row r="2070" spans="1:4" x14ac:dyDescent="0.25">
      <c r="A2070" s="2">
        <v>9466</v>
      </c>
      <c r="B2070" s="3" t="s">
        <v>4148</v>
      </c>
      <c r="C2070" s="4" t="s">
        <v>4149</v>
      </c>
      <c r="D2070" s="2" t="s">
        <v>6</v>
      </c>
    </row>
    <row r="2071" spans="1:4" x14ac:dyDescent="0.25">
      <c r="A2071" s="2">
        <v>9517</v>
      </c>
      <c r="B2071" s="3" t="s">
        <v>4150</v>
      </c>
      <c r="C2071" s="4" t="s">
        <v>4151</v>
      </c>
      <c r="D2071" s="2" t="s">
        <v>6</v>
      </c>
    </row>
    <row r="2072" spans="1:4" x14ac:dyDescent="0.25">
      <c r="A2072" s="2">
        <v>9465</v>
      </c>
      <c r="B2072" s="3" t="s">
        <v>4152</v>
      </c>
      <c r="C2072" s="4" t="s">
        <v>4153</v>
      </c>
      <c r="D2072" s="2" t="s">
        <v>6</v>
      </c>
    </row>
    <row r="2073" spans="1:4" x14ac:dyDescent="0.25">
      <c r="A2073" s="2">
        <v>9516</v>
      </c>
      <c r="B2073" s="3" t="s">
        <v>4154</v>
      </c>
      <c r="C2073" s="4" t="s">
        <v>4155</v>
      </c>
      <c r="D2073" s="2" t="s">
        <v>6</v>
      </c>
    </row>
    <row r="2074" spans="1:4" x14ac:dyDescent="0.25">
      <c r="A2074" s="2">
        <v>9461</v>
      </c>
      <c r="B2074" s="3" t="s">
        <v>4156</v>
      </c>
      <c r="C2074" s="4" t="s">
        <v>4157</v>
      </c>
      <c r="D2074" s="2" t="s">
        <v>6</v>
      </c>
    </row>
    <row r="2075" spans="1:4" x14ac:dyDescent="0.25">
      <c r="A2075" s="2">
        <v>9512</v>
      </c>
      <c r="B2075" s="3" t="s">
        <v>4158</v>
      </c>
      <c r="C2075" s="4" t="s">
        <v>4159</v>
      </c>
      <c r="D2075" s="2" t="s">
        <v>6</v>
      </c>
    </row>
    <row r="2076" spans="1:4" x14ac:dyDescent="0.25">
      <c r="A2076" s="2">
        <v>5479</v>
      </c>
      <c r="B2076" s="3" t="s">
        <v>4160</v>
      </c>
      <c r="C2076" s="4" t="s">
        <v>4161</v>
      </c>
      <c r="D2076" s="2" t="s">
        <v>23</v>
      </c>
    </row>
    <row r="2077" spans="1:4" x14ac:dyDescent="0.25">
      <c r="A2077" s="2">
        <v>5364</v>
      </c>
      <c r="B2077" s="3" t="s">
        <v>4162</v>
      </c>
      <c r="C2077" s="4" t="s">
        <v>4163</v>
      </c>
      <c r="D2077" s="2" t="s">
        <v>23</v>
      </c>
    </row>
    <row r="2078" spans="1:4" x14ac:dyDescent="0.25">
      <c r="A2078" s="2">
        <v>5478</v>
      </c>
      <c r="B2078" s="3" t="s">
        <v>4164</v>
      </c>
      <c r="C2078" s="4" t="s">
        <v>4165</v>
      </c>
      <c r="D2078" s="2" t="s">
        <v>23</v>
      </c>
    </row>
    <row r="2079" spans="1:4" x14ac:dyDescent="0.25">
      <c r="A2079" s="2">
        <v>5363</v>
      </c>
      <c r="B2079" s="3" t="s">
        <v>4166</v>
      </c>
      <c r="C2079" s="4" t="s">
        <v>4167</v>
      </c>
      <c r="D2079" s="2" t="s">
        <v>23</v>
      </c>
    </row>
    <row r="2080" spans="1:4" x14ac:dyDescent="0.25">
      <c r="A2080" s="2">
        <v>5480</v>
      </c>
      <c r="B2080" s="3" t="s">
        <v>4168</v>
      </c>
      <c r="C2080" s="4" t="s">
        <v>4169</v>
      </c>
      <c r="D2080" s="2" t="s">
        <v>23</v>
      </c>
    </row>
    <row r="2081" spans="1:4" x14ac:dyDescent="0.25">
      <c r="A2081" s="2">
        <v>5365</v>
      </c>
      <c r="B2081" s="3" t="s">
        <v>4170</v>
      </c>
      <c r="C2081" s="4" t="s">
        <v>4171</v>
      </c>
      <c r="D2081" s="2" t="s">
        <v>23</v>
      </c>
    </row>
    <row r="2082" spans="1:4" x14ac:dyDescent="0.25">
      <c r="A2082" s="2">
        <v>5431</v>
      </c>
      <c r="B2082" s="3" t="s">
        <v>4172</v>
      </c>
      <c r="C2082" s="4" t="s">
        <v>4173</v>
      </c>
      <c r="D2082" s="2" t="s">
        <v>23</v>
      </c>
    </row>
    <row r="2083" spans="1:4" x14ac:dyDescent="0.25">
      <c r="A2083" s="2">
        <v>5316</v>
      </c>
      <c r="B2083" s="3" t="s">
        <v>4174</v>
      </c>
      <c r="C2083" s="4" t="s">
        <v>4175</v>
      </c>
      <c r="D2083" s="2" t="s">
        <v>23</v>
      </c>
    </row>
    <row r="2084" spans="1:4" x14ac:dyDescent="0.25">
      <c r="A2084" s="2">
        <v>5430</v>
      </c>
      <c r="B2084" s="3" t="s">
        <v>4176</v>
      </c>
      <c r="C2084" s="4" t="s">
        <v>4177</v>
      </c>
      <c r="D2084" s="2" t="s">
        <v>23</v>
      </c>
    </row>
    <row r="2085" spans="1:4" x14ac:dyDescent="0.25">
      <c r="A2085" s="2">
        <v>5315</v>
      </c>
      <c r="B2085" s="3" t="s">
        <v>4178</v>
      </c>
      <c r="C2085" s="4" t="s">
        <v>4179</v>
      </c>
      <c r="D2085" s="2" t="s">
        <v>23</v>
      </c>
    </row>
    <row r="2086" spans="1:4" x14ac:dyDescent="0.25">
      <c r="A2086" s="2">
        <v>5429</v>
      </c>
      <c r="B2086" s="3" t="s">
        <v>4180</v>
      </c>
      <c r="C2086" s="4" t="s">
        <v>4181</v>
      </c>
      <c r="D2086" s="2" t="s">
        <v>23</v>
      </c>
    </row>
    <row r="2087" spans="1:4" x14ac:dyDescent="0.25">
      <c r="A2087" s="2">
        <v>5314</v>
      </c>
      <c r="B2087" s="3" t="s">
        <v>4182</v>
      </c>
      <c r="C2087" s="4" t="s">
        <v>4183</v>
      </c>
      <c r="D2087" s="2" t="s">
        <v>23</v>
      </c>
    </row>
    <row r="2088" spans="1:4" x14ac:dyDescent="0.25">
      <c r="A2088" s="2">
        <v>5433</v>
      </c>
      <c r="B2088" s="3" t="s">
        <v>4184</v>
      </c>
      <c r="C2088" s="4" t="s">
        <v>4185</v>
      </c>
      <c r="D2088" s="2" t="s">
        <v>23</v>
      </c>
    </row>
    <row r="2089" spans="1:4" x14ac:dyDescent="0.25">
      <c r="A2089" s="2">
        <v>5318</v>
      </c>
      <c r="B2089" s="3" t="s">
        <v>4186</v>
      </c>
      <c r="C2089" s="4" t="s">
        <v>4187</v>
      </c>
      <c r="D2089" s="2" t="s">
        <v>23</v>
      </c>
    </row>
    <row r="2090" spans="1:4" x14ac:dyDescent="0.25">
      <c r="A2090" s="2">
        <v>5432</v>
      </c>
      <c r="B2090" s="3" t="s">
        <v>4188</v>
      </c>
      <c r="C2090" s="4" t="s">
        <v>4189</v>
      </c>
      <c r="D2090" s="2" t="s">
        <v>23</v>
      </c>
    </row>
    <row r="2091" spans="1:4" x14ac:dyDescent="0.25">
      <c r="A2091" s="2">
        <v>5317</v>
      </c>
      <c r="B2091" s="3" t="s">
        <v>4190</v>
      </c>
      <c r="C2091" s="4" t="s">
        <v>4191</v>
      </c>
      <c r="D2091" s="2" t="s">
        <v>23</v>
      </c>
    </row>
    <row r="2092" spans="1:4" x14ac:dyDescent="0.25">
      <c r="A2092" s="2">
        <v>5428</v>
      </c>
      <c r="B2092" s="3" t="s">
        <v>4192</v>
      </c>
      <c r="C2092" s="4" t="s">
        <v>4193</v>
      </c>
      <c r="D2092" s="2" t="s">
        <v>23</v>
      </c>
    </row>
    <row r="2093" spans="1:4" x14ac:dyDescent="0.25">
      <c r="A2093" s="2">
        <v>5313</v>
      </c>
      <c r="B2093" s="3" t="s">
        <v>4194</v>
      </c>
      <c r="C2093" s="4" t="s">
        <v>4195</v>
      </c>
      <c r="D2093" s="2" t="s">
        <v>23</v>
      </c>
    </row>
    <row r="2094" spans="1:4" x14ac:dyDescent="0.25">
      <c r="A2094" s="2">
        <v>4894</v>
      </c>
      <c r="B2094" s="3" t="s">
        <v>4196</v>
      </c>
      <c r="C2094" s="4" t="s">
        <v>4197</v>
      </c>
      <c r="D2094" s="2" t="s">
        <v>6</v>
      </c>
    </row>
    <row r="2095" spans="1:4" x14ac:dyDescent="0.25">
      <c r="A2095" s="2">
        <v>4886</v>
      </c>
      <c r="B2095" s="3" t="s">
        <v>4198</v>
      </c>
      <c r="C2095" s="4" t="s">
        <v>4199</v>
      </c>
      <c r="D2095" s="2" t="s">
        <v>6</v>
      </c>
    </row>
    <row r="2096" spans="1:4" x14ac:dyDescent="0.25">
      <c r="A2096" s="2">
        <v>4895</v>
      </c>
      <c r="B2096" s="3" t="s">
        <v>4200</v>
      </c>
      <c r="C2096" s="4" t="s">
        <v>4201</v>
      </c>
      <c r="D2096" s="2" t="s">
        <v>6</v>
      </c>
    </row>
    <row r="2097" spans="1:4" x14ac:dyDescent="0.25">
      <c r="A2097" s="2">
        <v>4887</v>
      </c>
      <c r="B2097" s="3" t="s">
        <v>4202</v>
      </c>
      <c r="C2097" s="4" t="s">
        <v>4203</v>
      </c>
      <c r="D2097" s="2" t="s">
        <v>6</v>
      </c>
    </row>
    <row r="2098" spans="1:4" x14ac:dyDescent="0.25">
      <c r="A2098" s="2">
        <v>4896</v>
      </c>
      <c r="B2098" s="3" t="s">
        <v>4204</v>
      </c>
      <c r="C2098" s="4" t="s">
        <v>4205</v>
      </c>
      <c r="D2098" s="2" t="s">
        <v>6</v>
      </c>
    </row>
    <row r="2099" spans="1:4" x14ac:dyDescent="0.25">
      <c r="A2099" s="2">
        <v>4888</v>
      </c>
      <c r="B2099" s="3" t="s">
        <v>4206</v>
      </c>
      <c r="C2099" s="4" t="s">
        <v>4207</v>
      </c>
      <c r="D2099" s="2" t="s">
        <v>6</v>
      </c>
    </row>
    <row r="2100" spans="1:4" x14ac:dyDescent="0.25">
      <c r="A2100" s="2">
        <v>7128</v>
      </c>
      <c r="B2100" s="3" t="s">
        <v>4208</v>
      </c>
      <c r="C2100" s="4" t="s">
        <v>4209</v>
      </c>
      <c r="D2100" s="2" t="s">
        <v>273</v>
      </c>
    </row>
    <row r="2101" spans="1:4" x14ac:dyDescent="0.25">
      <c r="A2101" s="2">
        <v>7072</v>
      </c>
      <c r="B2101" s="3" t="s">
        <v>4210</v>
      </c>
      <c r="C2101" s="4" t="s">
        <v>4211</v>
      </c>
      <c r="D2101" s="2" t="s">
        <v>273</v>
      </c>
    </row>
    <row r="2102" spans="1:4" x14ac:dyDescent="0.25">
      <c r="A2102" s="2">
        <v>6834</v>
      </c>
      <c r="B2102" s="3" t="s">
        <v>4212</v>
      </c>
      <c r="C2102" s="4" t="s">
        <v>4213</v>
      </c>
      <c r="D2102" s="2" t="s">
        <v>255</v>
      </c>
    </row>
    <row r="2103" spans="1:4" x14ac:dyDescent="0.25">
      <c r="A2103" s="2">
        <v>6824</v>
      </c>
      <c r="B2103" s="3" t="s">
        <v>4214</v>
      </c>
      <c r="C2103" s="4" t="s">
        <v>4215</v>
      </c>
      <c r="D2103" s="2" t="s">
        <v>255</v>
      </c>
    </row>
    <row r="2104" spans="1:4" x14ac:dyDescent="0.25">
      <c r="A2104" s="2">
        <v>6835</v>
      </c>
      <c r="B2104" s="3" t="s">
        <v>4216</v>
      </c>
      <c r="C2104" s="4" t="s">
        <v>4217</v>
      </c>
      <c r="D2104" s="2" t="s">
        <v>255</v>
      </c>
    </row>
    <row r="2105" spans="1:4" x14ac:dyDescent="0.25">
      <c r="A2105" s="2">
        <v>6825</v>
      </c>
      <c r="B2105" s="3" t="s">
        <v>4218</v>
      </c>
      <c r="C2105" s="4" t="s">
        <v>4219</v>
      </c>
      <c r="D2105" s="2" t="s">
        <v>255</v>
      </c>
    </row>
    <row r="2106" spans="1:4" x14ac:dyDescent="0.25">
      <c r="A2106" s="2">
        <v>6836</v>
      </c>
      <c r="B2106" s="3" t="s">
        <v>4220</v>
      </c>
      <c r="C2106" s="4" t="s">
        <v>4221</v>
      </c>
      <c r="D2106" s="2" t="s">
        <v>255</v>
      </c>
    </row>
    <row r="2107" spans="1:4" x14ac:dyDescent="0.25">
      <c r="A2107" s="2">
        <v>6826</v>
      </c>
      <c r="B2107" s="3" t="s">
        <v>4222</v>
      </c>
      <c r="C2107" s="4" t="s">
        <v>4223</v>
      </c>
      <c r="D2107" s="2" t="s">
        <v>255</v>
      </c>
    </row>
    <row r="2108" spans="1:4" x14ac:dyDescent="0.25">
      <c r="A2108" s="2">
        <v>2636</v>
      </c>
      <c r="B2108" s="3" t="s">
        <v>4224</v>
      </c>
      <c r="C2108" s="4" t="s">
        <v>4225</v>
      </c>
      <c r="D2108" s="6" t="s">
        <v>314</v>
      </c>
    </row>
    <row r="2109" spans="1:4" x14ac:dyDescent="0.25">
      <c r="A2109" s="2">
        <v>2691</v>
      </c>
      <c r="B2109" s="3" t="s">
        <v>4226</v>
      </c>
      <c r="C2109" s="4" t="s">
        <v>4227</v>
      </c>
      <c r="D2109" s="2" t="s">
        <v>314</v>
      </c>
    </row>
    <row r="2110" spans="1:4" x14ac:dyDescent="0.25">
      <c r="A2110" s="2">
        <v>2634</v>
      </c>
      <c r="B2110" s="3" t="s">
        <v>4228</v>
      </c>
      <c r="C2110" s="4" t="s">
        <v>4229</v>
      </c>
      <c r="D2110" s="6" t="s">
        <v>314</v>
      </c>
    </row>
    <row r="2111" spans="1:4" x14ac:dyDescent="0.25">
      <c r="A2111" s="2">
        <v>2689</v>
      </c>
      <c r="B2111" s="3" t="s">
        <v>4230</v>
      </c>
      <c r="C2111" s="4" t="s">
        <v>4231</v>
      </c>
      <c r="D2111" s="2" t="s">
        <v>314</v>
      </c>
    </row>
    <row r="2112" spans="1:4" x14ac:dyDescent="0.25">
      <c r="A2112" s="2">
        <v>2635</v>
      </c>
      <c r="B2112" s="3" t="s">
        <v>4232</v>
      </c>
      <c r="C2112" s="4" t="s">
        <v>4233</v>
      </c>
      <c r="D2112" s="6" t="s">
        <v>314</v>
      </c>
    </row>
    <row r="2113" spans="1:4" x14ac:dyDescent="0.25">
      <c r="A2113" s="2">
        <v>2690</v>
      </c>
      <c r="B2113" s="3" t="s">
        <v>4234</v>
      </c>
      <c r="C2113" s="4" t="s">
        <v>4235</v>
      </c>
      <c r="D2113" s="2" t="s">
        <v>314</v>
      </c>
    </row>
    <row r="2114" spans="1:4" x14ac:dyDescent="0.25">
      <c r="A2114" s="2">
        <v>2637</v>
      </c>
      <c r="B2114" s="3" t="s">
        <v>4236</v>
      </c>
      <c r="C2114" s="4" t="s">
        <v>4237</v>
      </c>
      <c r="D2114" s="6" t="s">
        <v>451</v>
      </c>
    </row>
    <row r="2115" spans="1:4" x14ac:dyDescent="0.25">
      <c r="A2115" s="2">
        <v>2692</v>
      </c>
      <c r="B2115" s="3" t="s">
        <v>4238</v>
      </c>
      <c r="C2115" s="4" t="s">
        <v>4239</v>
      </c>
      <c r="D2115" s="2" t="s">
        <v>451</v>
      </c>
    </row>
    <row r="2116" spans="1:4" x14ac:dyDescent="0.25">
      <c r="A2116" s="2">
        <v>2694</v>
      </c>
      <c r="B2116" s="3" t="s">
        <v>4240</v>
      </c>
      <c r="C2116" s="4" t="s">
        <v>4241</v>
      </c>
      <c r="D2116" s="2" t="s">
        <v>314</v>
      </c>
    </row>
    <row r="2117" spans="1:4" x14ac:dyDescent="0.25">
      <c r="A2117" s="2">
        <v>2639</v>
      </c>
      <c r="B2117" s="3" t="s">
        <v>4242</v>
      </c>
      <c r="C2117" s="4" t="s">
        <v>4243</v>
      </c>
      <c r="D2117" s="6" t="s">
        <v>314</v>
      </c>
    </row>
    <row r="2118" spans="1:4" x14ac:dyDescent="0.25">
      <c r="A2118" s="2">
        <v>2695</v>
      </c>
      <c r="B2118" s="3" t="s">
        <v>4244</v>
      </c>
      <c r="C2118" s="4" t="s">
        <v>4245</v>
      </c>
      <c r="D2118" s="2" t="s">
        <v>314</v>
      </c>
    </row>
    <row r="2119" spans="1:4" x14ac:dyDescent="0.25">
      <c r="A2119" s="2">
        <v>2640</v>
      </c>
      <c r="B2119" s="3" t="s">
        <v>4246</v>
      </c>
      <c r="C2119" s="4" t="s">
        <v>4247</v>
      </c>
      <c r="D2119" s="6" t="s">
        <v>314</v>
      </c>
    </row>
    <row r="2120" spans="1:4" x14ac:dyDescent="0.25">
      <c r="A2120" s="2">
        <v>2693</v>
      </c>
      <c r="B2120" s="3" t="s">
        <v>4248</v>
      </c>
      <c r="C2120" s="4" t="s">
        <v>4249</v>
      </c>
      <c r="D2120" s="2" t="s">
        <v>314</v>
      </c>
    </row>
    <row r="2121" spans="1:4" x14ac:dyDescent="0.25">
      <c r="A2121" s="2">
        <v>2638</v>
      </c>
      <c r="B2121" s="3" t="s">
        <v>4250</v>
      </c>
      <c r="C2121" s="4" t="s">
        <v>4251</v>
      </c>
      <c r="D2121" s="6" t="s">
        <v>314</v>
      </c>
    </row>
    <row r="2122" spans="1:4" x14ac:dyDescent="0.25">
      <c r="A2122" s="2">
        <v>3311</v>
      </c>
      <c r="B2122" s="3" t="s">
        <v>4252</v>
      </c>
      <c r="C2122" s="4" t="s">
        <v>4253</v>
      </c>
      <c r="D2122" s="2" t="s">
        <v>84</v>
      </c>
    </row>
    <row r="2123" spans="1:4" x14ac:dyDescent="0.25">
      <c r="A2123" s="2">
        <v>3226</v>
      </c>
      <c r="B2123" s="3" t="s">
        <v>4254</v>
      </c>
      <c r="C2123" s="4" t="s">
        <v>4255</v>
      </c>
      <c r="D2123" s="6" t="s">
        <v>84</v>
      </c>
    </row>
    <row r="2124" spans="1:4" x14ac:dyDescent="0.25">
      <c r="A2124" s="2">
        <v>3312</v>
      </c>
      <c r="B2124" s="3" t="s">
        <v>4256</v>
      </c>
      <c r="C2124" s="4" t="s">
        <v>4257</v>
      </c>
      <c r="D2124" s="2" t="s">
        <v>84</v>
      </c>
    </row>
    <row r="2125" spans="1:4" x14ac:dyDescent="0.25">
      <c r="A2125" s="2">
        <v>3227</v>
      </c>
      <c r="B2125" s="3" t="s">
        <v>4258</v>
      </c>
      <c r="C2125" s="4" t="s">
        <v>4259</v>
      </c>
      <c r="D2125" s="6" t="s">
        <v>84</v>
      </c>
    </row>
    <row r="2126" spans="1:4" x14ac:dyDescent="0.25">
      <c r="A2126" s="2">
        <v>3313</v>
      </c>
      <c r="B2126" s="3" t="s">
        <v>4260</v>
      </c>
      <c r="C2126" s="4" t="s">
        <v>4261</v>
      </c>
      <c r="D2126" s="2" t="s">
        <v>84</v>
      </c>
    </row>
    <row r="2127" spans="1:4" x14ac:dyDescent="0.25">
      <c r="A2127" s="2">
        <v>3228</v>
      </c>
      <c r="B2127" s="3" t="s">
        <v>4262</v>
      </c>
      <c r="C2127" s="4" t="s">
        <v>4263</v>
      </c>
      <c r="D2127" s="6" t="s">
        <v>84</v>
      </c>
    </row>
    <row r="2128" spans="1:4" x14ac:dyDescent="0.25">
      <c r="A2128" s="2">
        <v>3309</v>
      </c>
      <c r="B2128" s="3" t="s">
        <v>4264</v>
      </c>
      <c r="C2128" s="4" t="s">
        <v>4265</v>
      </c>
      <c r="D2128" s="2" t="s">
        <v>84</v>
      </c>
    </row>
    <row r="2129" spans="1:4" x14ac:dyDescent="0.25">
      <c r="A2129" s="2">
        <v>3224</v>
      </c>
      <c r="B2129" s="3" t="s">
        <v>4266</v>
      </c>
      <c r="C2129" s="4" t="s">
        <v>4267</v>
      </c>
      <c r="D2129" s="6" t="s">
        <v>84</v>
      </c>
    </row>
    <row r="2130" spans="1:4" x14ac:dyDescent="0.25">
      <c r="A2130" s="2">
        <v>3310</v>
      </c>
      <c r="B2130" s="3" t="s">
        <v>4268</v>
      </c>
      <c r="C2130" s="4" t="s">
        <v>4269</v>
      </c>
      <c r="D2130" s="2" t="s">
        <v>84</v>
      </c>
    </row>
    <row r="2131" spans="1:4" x14ac:dyDescent="0.25">
      <c r="A2131" s="2">
        <v>3225</v>
      </c>
      <c r="B2131" s="3" t="s">
        <v>4270</v>
      </c>
      <c r="C2131" s="4" t="s">
        <v>4271</v>
      </c>
      <c r="D2131" s="6" t="s">
        <v>84</v>
      </c>
    </row>
    <row r="2132" spans="1:4" x14ac:dyDescent="0.25">
      <c r="A2132" s="2">
        <v>3314</v>
      </c>
      <c r="B2132" s="3" t="s">
        <v>4272</v>
      </c>
      <c r="C2132" s="4" t="s">
        <v>4273</v>
      </c>
      <c r="D2132" s="2" t="s">
        <v>84</v>
      </c>
    </row>
    <row r="2133" spans="1:4" x14ac:dyDescent="0.25">
      <c r="A2133" s="2">
        <v>3229</v>
      </c>
      <c r="B2133" s="3" t="s">
        <v>4274</v>
      </c>
      <c r="C2133" s="4" t="s">
        <v>4275</v>
      </c>
      <c r="D2133" s="6" t="s">
        <v>84</v>
      </c>
    </row>
    <row r="2134" spans="1:4" x14ac:dyDescent="0.25">
      <c r="A2134" s="2">
        <v>3315</v>
      </c>
      <c r="B2134" s="3" t="s">
        <v>4276</v>
      </c>
      <c r="C2134" s="4" t="s">
        <v>4277</v>
      </c>
      <c r="D2134" s="2" t="s">
        <v>84</v>
      </c>
    </row>
    <row r="2135" spans="1:4" x14ac:dyDescent="0.25">
      <c r="A2135" s="2">
        <v>3230</v>
      </c>
      <c r="B2135" s="3" t="s">
        <v>4278</v>
      </c>
      <c r="C2135" s="4" t="s">
        <v>4279</v>
      </c>
      <c r="D2135" s="6" t="s">
        <v>84</v>
      </c>
    </row>
    <row r="2136" spans="1:4" x14ac:dyDescent="0.25">
      <c r="A2136" s="2">
        <v>8888</v>
      </c>
      <c r="B2136" s="3" t="s">
        <v>4280</v>
      </c>
      <c r="C2136" s="4" t="s">
        <v>4281</v>
      </c>
      <c r="D2136" s="2" t="s">
        <v>6</v>
      </c>
    </row>
    <row r="2137" spans="1:4" x14ac:dyDescent="0.25">
      <c r="A2137" s="2">
        <v>8792</v>
      </c>
      <c r="B2137" s="3" t="s">
        <v>4282</v>
      </c>
      <c r="C2137" s="4" t="s">
        <v>4283</v>
      </c>
      <c r="D2137" s="2" t="s">
        <v>6</v>
      </c>
    </row>
    <row r="2138" spans="1:4" x14ac:dyDescent="0.25">
      <c r="A2138" s="2">
        <v>2942</v>
      </c>
      <c r="B2138" s="3" t="s">
        <v>4284</v>
      </c>
      <c r="C2138" s="4" t="s">
        <v>4285</v>
      </c>
      <c r="D2138" s="6" t="s">
        <v>314</v>
      </c>
    </row>
    <row r="2139" spans="1:4" x14ac:dyDescent="0.25">
      <c r="A2139" s="2">
        <v>2968</v>
      </c>
      <c r="B2139" s="3" t="s">
        <v>4286</v>
      </c>
      <c r="C2139" s="4" t="s">
        <v>4285</v>
      </c>
      <c r="D2139" s="2" t="s">
        <v>314</v>
      </c>
    </row>
    <row r="2140" spans="1:4" x14ac:dyDescent="0.25">
      <c r="A2140" s="2">
        <v>2966</v>
      </c>
      <c r="B2140" s="3" t="s">
        <v>4287</v>
      </c>
      <c r="C2140" s="4" t="s">
        <v>4288</v>
      </c>
      <c r="D2140" s="2" t="s">
        <v>314</v>
      </c>
    </row>
    <row r="2141" spans="1:4" x14ac:dyDescent="0.25">
      <c r="A2141" s="2">
        <v>2940</v>
      </c>
      <c r="B2141" s="3" t="s">
        <v>4289</v>
      </c>
      <c r="C2141" s="4" t="s">
        <v>4290</v>
      </c>
      <c r="D2141" s="6" t="s">
        <v>314</v>
      </c>
    </row>
    <row r="2142" spans="1:4" x14ac:dyDescent="0.25">
      <c r="A2142" s="2">
        <v>2967</v>
      </c>
      <c r="B2142" s="3" t="s">
        <v>4291</v>
      </c>
      <c r="C2142" s="4" t="s">
        <v>4292</v>
      </c>
      <c r="D2142" s="2" t="s">
        <v>314</v>
      </c>
    </row>
    <row r="2143" spans="1:4" x14ac:dyDescent="0.25">
      <c r="A2143" s="2">
        <v>2941</v>
      </c>
      <c r="B2143" s="3" t="s">
        <v>4293</v>
      </c>
      <c r="C2143" s="4" t="s">
        <v>4294</v>
      </c>
      <c r="D2143" s="6" t="s">
        <v>314</v>
      </c>
    </row>
    <row r="2144" spans="1:4" x14ac:dyDescent="0.25">
      <c r="A2144" s="2">
        <v>2938</v>
      </c>
      <c r="B2144" s="3" t="s">
        <v>4295</v>
      </c>
      <c r="C2144" s="4" t="s">
        <v>4296</v>
      </c>
      <c r="D2144" s="6" t="s">
        <v>314</v>
      </c>
    </row>
    <row r="2145" spans="1:4" x14ac:dyDescent="0.25">
      <c r="A2145" s="2">
        <v>2939</v>
      </c>
      <c r="B2145" s="3" t="s">
        <v>4297</v>
      </c>
      <c r="C2145" s="4" t="s">
        <v>4298</v>
      </c>
      <c r="D2145" s="6" t="s">
        <v>314</v>
      </c>
    </row>
    <row r="2146" spans="1:4" x14ac:dyDescent="0.25">
      <c r="A2146" s="2">
        <v>2964</v>
      </c>
      <c r="B2146" s="3" t="s">
        <v>4299</v>
      </c>
      <c r="C2146" s="4" t="s">
        <v>4296</v>
      </c>
      <c r="D2146" s="2" t="s">
        <v>314</v>
      </c>
    </row>
    <row r="2147" spans="1:4" x14ac:dyDescent="0.25">
      <c r="A2147" s="2">
        <v>2965</v>
      </c>
      <c r="B2147" s="3" t="s">
        <v>4300</v>
      </c>
      <c r="C2147" s="4" t="s">
        <v>4298</v>
      </c>
      <c r="D2147" s="2" t="s">
        <v>314</v>
      </c>
    </row>
    <row r="2148" spans="1:4" x14ac:dyDescent="0.25">
      <c r="A2148" s="2">
        <v>2959</v>
      </c>
      <c r="B2148" s="3" t="s">
        <v>4301</v>
      </c>
      <c r="C2148" s="4" t="s">
        <v>4302</v>
      </c>
      <c r="D2148" s="2" t="s">
        <v>314</v>
      </c>
    </row>
    <row r="2149" spans="1:4" x14ac:dyDescent="0.25">
      <c r="A2149" s="2">
        <v>2933</v>
      </c>
      <c r="B2149" s="3" t="s">
        <v>4303</v>
      </c>
      <c r="C2149" s="4" t="s">
        <v>4304</v>
      </c>
      <c r="D2149" s="6" t="s">
        <v>314</v>
      </c>
    </row>
    <row r="2150" spans="1:4" x14ac:dyDescent="0.25">
      <c r="A2150" s="2">
        <v>2962</v>
      </c>
      <c r="B2150" s="3" t="s">
        <v>4305</v>
      </c>
      <c r="C2150" s="4" t="s">
        <v>4306</v>
      </c>
      <c r="D2150" s="2" t="s">
        <v>314</v>
      </c>
    </row>
    <row r="2151" spans="1:4" x14ac:dyDescent="0.25">
      <c r="A2151" s="2">
        <v>2936</v>
      </c>
      <c r="B2151" s="3" t="s">
        <v>4307</v>
      </c>
      <c r="C2151" s="4" t="s">
        <v>4308</v>
      </c>
      <c r="D2151" s="6" t="s">
        <v>314</v>
      </c>
    </row>
    <row r="2152" spans="1:4" x14ac:dyDescent="0.25">
      <c r="A2152" s="2">
        <v>2957</v>
      </c>
      <c r="B2152" s="3" t="s">
        <v>4309</v>
      </c>
      <c r="C2152" s="4" t="s">
        <v>4310</v>
      </c>
      <c r="D2152" s="2" t="s">
        <v>314</v>
      </c>
    </row>
    <row r="2153" spans="1:4" x14ac:dyDescent="0.25">
      <c r="A2153" s="2">
        <v>2931</v>
      </c>
      <c r="B2153" s="3" t="s">
        <v>4311</v>
      </c>
      <c r="C2153" s="4" t="s">
        <v>4312</v>
      </c>
      <c r="D2153" s="6" t="s">
        <v>314</v>
      </c>
    </row>
    <row r="2154" spans="1:4" x14ac:dyDescent="0.25">
      <c r="A2154" s="2">
        <v>2960</v>
      </c>
      <c r="B2154" s="3" t="s">
        <v>4313</v>
      </c>
      <c r="C2154" s="4" t="s">
        <v>4314</v>
      </c>
      <c r="D2154" s="2" t="s">
        <v>314</v>
      </c>
    </row>
    <row r="2155" spans="1:4" x14ac:dyDescent="0.25">
      <c r="A2155" s="2">
        <v>2934</v>
      </c>
      <c r="B2155" s="3" t="s">
        <v>4315</v>
      </c>
      <c r="C2155" s="4" t="s">
        <v>4316</v>
      </c>
      <c r="D2155" s="6" t="s">
        <v>314</v>
      </c>
    </row>
    <row r="2156" spans="1:4" x14ac:dyDescent="0.25">
      <c r="A2156" s="2">
        <v>2963</v>
      </c>
      <c r="B2156" s="3" t="s">
        <v>4317</v>
      </c>
      <c r="C2156" s="4" t="s">
        <v>4318</v>
      </c>
      <c r="D2156" s="2" t="s">
        <v>314</v>
      </c>
    </row>
    <row r="2157" spans="1:4" x14ac:dyDescent="0.25">
      <c r="A2157" s="2">
        <v>2937</v>
      </c>
      <c r="B2157" s="3" t="s">
        <v>4319</v>
      </c>
      <c r="C2157" s="4" t="s">
        <v>4320</v>
      </c>
      <c r="D2157" s="6" t="s">
        <v>314</v>
      </c>
    </row>
    <row r="2158" spans="1:4" x14ac:dyDescent="0.25">
      <c r="A2158" s="2">
        <v>2958</v>
      </c>
      <c r="B2158" s="3" t="s">
        <v>4321</v>
      </c>
      <c r="C2158" s="4" t="s">
        <v>4322</v>
      </c>
      <c r="D2158" s="2" t="s">
        <v>314</v>
      </c>
    </row>
    <row r="2159" spans="1:4" x14ac:dyDescent="0.25">
      <c r="A2159" s="2">
        <v>2932</v>
      </c>
      <c r="B2159" s="3" t="s">
        <v>4323</v>
      </c>
      <c r="C2159" s="4" t="s">
        <v>4324</v>
      </c>
      <c r="D2159" s="6" t="s">
        <v>314</v>
      </c>
    </row>
    <row r="2160" spans="1:4" x14ac:dyDescent="0.25">
      <c r="A2160" s="2">
        <v>2961</v>
      </c>
      <c r="B2160" s="3" t="s">
        <v>4325</v>
      </c>
      <c r="C2160" s="4" t="s">
        <v>4326</v>
      </c>
      <c r="D2160" s="2" t="s">
        <v>314</v>
      </c>
    </row>
    <row r="2161" spans="1:4" x14ac:dyDescent="0.25">
      <c r="A2161" s="2">
        <v>2935</v>
      </c>
      <c r="B2161" s="3" t="s">
        <v>4327</v>
      </c>
      <c r="C2161" s="4" t="s">
        <v>4328</v>
      </c>
      <c r="D2161" s="6" t="s">
        <v>314</v>
      </c>
    </row>
    <row r="2162" spans="1:4" x14ac:dyDescent="0.25">
      <c r="A2162" s="2">
        <v>4167</v>
      </c>
      <c r="B2162" s="3" t="s">
        <v>4329</v>
      </c>
      <c r="C2162" s="4" t="s">
        <v>4330</v>
      </c>
      <c r="D2162" s="2" t="s">
        <v>255</v>
      </c>
    </row>
    <row r="2163" spans="1:4" x14ac:dyDescent="0.25">
      <c r="A2163" s="2">
        <v>4164</v>
      </c>
      <c r="B2163" s="3" t="s">
        <v>4331</v>
      </c>
      <c r="C2163" s="4" t="s">
        <v>4332</v>
      </c>
      <c r="D2163" s="6" t="s">
        <v>255</v>
      </c>
    </row>
    <row r="2164" spans="1:4" x14ac:dyDescent="0.25">
      <c r="A2164" s="2">
        <v>3701</v>
      </c>
      <c r="B2164" s="3" t="s">
        <v>4333</v>
      </c>
      <c r="C2164" s="4" t="s">
        <v>4334</v>
      </c>
      <c r="D2164" s="6" t="s">
        <v>255</v>
      </c>
    </row>
    <row r="2165" spans="1:4" x14ac:dyDescent="0.25">
      <c r="A2165" s="2">
        <v>3737</v>
      </c>
      <c r="B2165" s="3" t="s">
        <v>4335</v>
      </c>
      <c r="C2165" s="4" t="s">
        <v>4336</v>
      </c>
      <c r="D2165" s="2" t="s">
        <v>255</v>
      </c>
    </row>
    <row r="2166" spans="1:4" x14ac:dyDescent="0.25">
      <c r="A2166" s="2">
        <v>3702</v>
      </c>
      <c r="B2166" s="3" t="s">
        <v>4337</v>
      </c>
      <c r="C2166" s="4" t="s">
        <v>4338</v>
      </c>
      <c r="D2166" s="6" t="s">
        <v>255</v>
      </c>
    </row>
    <row r="2167" spans="1:4" x14ac:dyDescent="0.25">
      <c r="A2167" s="2">
        <v>3738</v>
      </c>
      <c r="B2167" s="3" t="s">
        <v>4339</v>
      </c>
      <c r="C2167" s="4" t="s">
        <v>4340</v>
      </c>
      <c r="D2167" s="2" t="s">
        <v>255</v>
      </c>
    </row>
    <row r="2168" spans="1:4" x14ac:dyDescent="0.25">
      <c r="A2168" s="2">
        <v>3703</v>
      </c>
      <c r="B2168" s="3" t="s">
        <v>4341</v>
      </c>
      <c r="C2168" s="4" t="s">
        <v>4342</v>
      </c>
      <c r="D2168" s="6" t="s">
        <v>255</v>
      </c>
    </row>
    <row r="2169" spans="1:4" x14ac:dyDescent="0.25">
      <c r="A2169" s="2">
        <v>3739</v>
      </c>
      <c r="B2169" s="3" t="s">
        <v>4343</v>
      </c>
      <c r="C2169" s="4" t="s">
        <v>4344</v>
      </c>
      <c r="D2169" s="2" t="s">
        <v>255</v>
      </c>
    </row>
    <row r="2170" spans="1:4" x14ac:dyDescent="0.25">
      <c r="A2170" s="2">
        <v>1040</v>
      </c>
      <c r="B2170" s="3" t="s">
        <v>4345</v>
      </c>
      <c r="C2170" s="4" t="s">
        <v>4346</v>
      </c>
      <c r="D2170" s="2" t="s">
        <v>255</v>
      </c>
    </row>
    <row r="2171" spans="1:4" x14ac:dyDescent="0.25">
      <c r="A2171" s="2">
        <v>983</v>
      </c>
      <c r="B2171" s="3" t="s">
        <v>4347</v>
      </c>
      <c r="C2171" s="4" t="s">
        <v>4348</v>
      </c>
      <c r="D2171" s="6" t="s">
        <v>255</v>
      </c>
    </row>
    <row r="2172" spans="1:4" x14ac:dyDescent="0.25">
      <c r="A2172" s="2">
        <v>984</v>
      </c>
      <c r="B2172" s="3" t="s">
        <v>4349</v>
      </c>
      <c r="C2172" s="4" t="s">
        <v>4350</v>
      </c>
      <c r="D2172" s="6" t="s">
        <v>260</v>
      </c>
    </row>
    <row r="2173" spans="1:4" x14ac:dyDescent="0.25">
      <c r="A2173" s="2">
        <v>1041</v>
      </c>
      <c r="B2173" s="3" t="s">
        <v>4351</v>
      </c>
      <c r="C2173" s="4" t="s">
        <v>4352</v>
      </c>
      <c r="D2173" s="2" t="s">
        <v>260</v>
      </c>
    </row>
    <row r="2174" spans="1:4" x14ac:dyDescent="0.25">
      <c r="A2174" s="2">
        <v>1039</v>
      </c>
      <c r="B2174" s="3" t="s">
        <v>4353</v>
      </c>
      <c r="C2174" s="4" t="s">
        <v>4354</v>
      </c>
      <c r="D2174" s="2" t="s">
        <v>260</v>
      </c>
    </row>
    <row r="2175" spans="1:4" x14ac:dyDescent="0.25">
      <c r="A2175" s="2">
        <v>982</v>
      </c>
      <c r="B2175" s="3" t="s">
        <v>4355</v>
      </c>
      <c r="C2175" s="4" t="s">
        <v>4356</v>
      </c>
      <c r="D2175" s="6" t="s">
        <v>260</v>
      </c>
    </row>
    <row r="2176" spans="1:4" x14ac:dyDescent="0.25">
      <c r="A2176" s="2">
        <v>1038</v>
      </c>
      <c r="B2176" s="3" t="s">
        <v>4357</v>
      </c>
      <c r="C2176" s="4" t="s">
        <v>4358</v>
      </c>
      <c r="D2176" s="2" t="s">
        <v>260</v>
      </c>
    </row>
    <row r="2177" spans="1:4" x14ac:dyDescent="0.25">
      <c r="A2177" s="2">
        <v>981</v>
      </c>
      <c r="B2177" s="3" t="s">
        <v>4359</v>
      </c>
      <c r="C2177" s="4" t="s">
        <v>4360</v>
      </c>
      <c r="D2177" s="6" t="s">
        <v>260</v>
      </c>
    </row>
    <row r="2178" spans="1:4" x14ac:dyDescent="0.25">
      <c r="A2178" s="2">
        <v>4037</v>
      </c>
      <c r="B2178" s="3" t="s">
        <v>4361</v>
      </c>
      <c r="C2178" s="4" t="s">
        <v>4362</v>
      </c>
      <c r="D2178" s="2" t="s">
        <v>255</v>
      </c>
    </row>
    <row r="2179" spans="1:4" x14ac:dyDescent="0.25">
      <c r="A2179" s="2">
        <v>4027</v>
      </c>
      <c r="B2179" s="3" t="s">
        <v>4363</v>
      </c>
      <c r="C2179" s="4" t="s">
        <v>4364</v>
      </c>
      <c r="D2179" s="6" t="s">
        <v>255</v>
      </c>
    </row>
    <row r="2180" spans="1:4" x14ac:dyDescent="0.25">
      <c r="A2180" s="2">
        <v>4039</v>
      </c>
      <c r="B2180" s="3" t="s">
        <v>4365</v>
      </c>
      <c r="C2180" s="4" t="s">
        <v>4366</v>
      </c>
      <c r="D2180" s="2" t="s">
        <v>255</v>
      </c>
    </row>
    <row r="2181" spans="1:4" x14ac:dyDescent="0.25">
      <c r="A2181" s="2">
        <v>4029</v>
      </c>
      <c r="B2181" s="3" t="s">
        <v>4367</v>
      </c>
      <c r="C2181" s="4" t="s">
        <v>4368</v>
      </c>
      <c r="D2181" s="6" t="s">
        <v>255</v>
      </c>
    </row>
    <row r="2182" spans="1:4" x14ac:dyDescent="0.25">
      <c r="A2182" s="2">
        <v>4040</v>
      </c>
      <c r="B2182" s="3" t="s">
        <v>4369</v>
      </c>
      <c r="C2182" s="4" t="s">
        <v>4370</v>
      </c>
      <c r="D2182" s="2" t="s">
        <v>255</v>
      </c>
    </row>
    <row r="2183" spans="1:4" x14ac:dyDescent="0.25">
      <c r="A2183" s="2">
        <v>4030</v>
      </c>
      <c r="B2183" s="3" t="s">
        <v>4371</v>
      </c>
      <c r="C2183" s="4" t="s">
        <v>4372</v>
      </c>
      <c r="D2183" s="6" t="s">
        <v>255</v>
      </c>
    </row>
    <row r="2184" spans="1:4" x14ac:dyDescent="0.25">
      <c r="A2184" s="2">
        <v>4033</v>
      </c>
      <c r="B2184" s="3" t="s">
        <v>4373</v>
      </c>
      <c r="C2184" s="4" t="s">
        <v>4374</v>
      </c>
      <c r="D2184" s="2" t="s">
        <v>255</v>
      </c>
    </row>
    <row r="2185" spans="1:4" x14ac:dyDescent="0.25">
      <c r="A2185" s="2">
        <v>4023</v>
      </c>
      <c r="B2185" s="3" t="s">
        <v>4375</v>
      </c>
      <c r="C2185" s="4" t="s">
        <v>4376</v>
      </c>
      <c r="D2185" s="6" t="s">
        <v>255</v>
      </c>
    </row>
    <row r="2186" spans="1:4" x14ac:dyDescent="0.25">
      <c r="A2186" s="2">
        <v>4034</v>
      </c>
      <c r="B2186" s="3" t="s">
        <v>4377</v>
      </c>
      <c r="C2186" s="4" t="s">
        <v>4378</v>
      </c>
      <c r="D2186" s="2" t="s">
        <v>255</v>
      </c>
    </row>
    <row r="2187" spans="1:4" x14ac:dyDescent="0.25">
      <c r="A2187" s="2">
        <v>4024</v>
      </c>
      <c r="B2187" s="3" t="s">
        <v>4379</v>
      </c>
      <c r="C2187" s="4" t="s">
        <v>4380</v>
      </c>
      <c r="D2187" s="6" t="s">
        <v>255</v>
      </c>
    </row>
    <row r="2188" spans="1:4" x14ac:dyDescent="0.25">
      <c r="A2188" s="2">
        <v>4035</v>
      </c>
      <c r="B2188" s="3" t="s">
        <v>4381</v>
      </c>
      <c r="C2188" s="4" t="s">
        <v>4382</v>
      </c>
      <c r="D2188" s="2" t="s">
        <v>255</v>
      </c>
    </row>
    <row r="2189" spans="1:4" x14ac:dyDescent="0.25">
      <c r="A2189" s="2">
        <v>4025</v>
      </c>
      <c r="B2189" s="3" t="s">
        <v>4383</v>
      </c>
      <c r="C2189" s="4" t="s">
        <v>4384</v>
      </c>
      <c r="D2189" s="6" t="s">
        <v>255</v>
      </c>
    </row>
    <row r="2190" spans="1:4" x14ac:dyDescent="0.25">
      <c r="A2190" s="2">
        <v>4036</v>
      </c>
      <c r="B2190" s="3" t="s">
        <v>4385</v>
      </c>
      <c r="C2190" s="4" t="s">
        <v>4386</v>
      </c>
      <c r="D2190" s="2" t="s">
        <v>255</v>
      </c>
    </row>
    <row r="2191" spans="1:4" x14ac:dyDescent="0.25">
      <c r="A2191" s="2">
        <v>4026</v>
      </c>
      <c r="B2191" s="3" t="s">
        <v>4387</v>
      </c>
      <c r="C2191" s="4" t="s">
        <v>4388</v>
      </c>
      <c r="D2191" s="6" t="s">
        <v>255</v>
      </c>
    </row>
    <row r="2192" spans="1:4" x14ac:dyDescent="0.25">
      <c r="A2192" s="2">
        <v>4038</v>
      </c>
      <c r="B2192" s="3" t="s">
        <v>4389</v>
      </c>
      <c r="C2192" s="4" t="s">
        <v>4390</v>
      </c>
      <c r="D2192" s="2" t="s">
        <v>255</v>
      </c>
    </row>
    <row r="2193" spans="1:4" x14ac:dyDescent="0.25">
      <c r="A2193" s="2">
        <v>4028</v>
      </c>
      <c r="B2193" s="3" t="s">
        <v>4391</v>
      </c>
      <c r="C2193" s="4" t="s">
        <v>4392</v>
      </c>
      <c r="D2193" s="6" t="s">
        <v>255</v>
      </c>
    </row>
    <row r="2194" spans="1:4" x14ac:dyDescent="0.25">
      <c r="A2194" s="2">
        <v>3696</v>
      </c>
      <c r="B2194" s="3" t="s">
        <v>4393</v>
      </c>
      <c r="C2194" s="4" t="s">
        <v>4394</v>
      </c>
      <c r="D2194" s="6" t="s">
        <v>255</v>
      </c>
    </row>
    <row r="2195" spans="1:4" x14ac:dyDescent="0.25">
      <c r="A2195" s="2">
        <v>3732</v>
      </c>
      <c r="B2195" s="3" t="s">
        <v>4395</v>
      </c>
      <c r="C2195" s="4" t="s">
        <v>4396</v>
      </c>
      <c r="D2195" s="2" t="s">
        <v>255</v>
      </c>
    </row>
    <row r="2196" spans="1:4" x14ac:dyDescent="0.25">
      <c r="A2196" s="2">
        <v>3697</v>
      </c>
      <c r="B2196" s="3" t="s">
        <v>4397</v>
      </c>
      <c r="C2196" s="4" t="s">
        <v>4398</v>
      </c>
      <c r="D2196" s="6" t="s">
        <v>255</v>
      </c>
    </row>
    <row r="2197" spans="1:4" x14ac:dyDescent="0.25">
      <c r="A2197" s="2">
        <v>3733</v>
      </c>
      <c r="B2197" s="3" t="s">
        <v>4399</v>
      </c>
      <c r="C2197" s="4" t="s">
        <v>4400</v>
      </c>
      <c r="D2197" s="2" t="s">
        <v>255</v>
      </c>
    </row>
    <row r="2198" spans="1:4" x14ac:dyDescent="0.25">
      <c r="A2198" s="2">
        <v>4127</v>
      </c>
      <c r="B2198" s="3" t="s">
        <v>4401</v>
      </c>
      <c r="C2198" s="4" t="s">
        <v>4402</v>
      </c>
      <c r="D2198" s="2" t="s">
        <v>255</v>
      </c>
    </row>
    <row r="2199" spans="1:4" x14ac:dyDescent="0.25">
      <c r="A2199" s="2">
        <v>4114</v>
      </c>
      <c r="B2199" s="3" t="s">
        <v>4403</v>
      </c>
      <c r="C2199" s="4" t="s">
        <v>4404</v>
      </c>
      <c r="D2199" s="6" t="s">
        <v>255</v>
      </c>
    </row>
    <row r="2200" spans="1:4" x14ac:dyDescent="0.25">
      <c r="A2200" s="2">
        <v>4129</v>
      </c>
      <c r="B2200" s="3" t="s">
        <v>4405</v>
      </c>
      <c r="C2200" s="4" t="s">
        <v>4406</v>
      </c>
      <c r="D2200" s="2" t="s">
        <v>255</v>
      </c>
    </row>
    <row r="2201" spans="1:4" x14ac:dyDescent="0.25">
      <c r="A2201" s="2">
        <v>4116</v>
      </c>
      <c r="B2201" s="3" t="s">
        <v>4407</v>
      </c>
      <c r="C2201" s="4" t="s">
        <v>4408</v>
      </c>
      <c r="D2201" s="6" t="s">
        <v>255</v>
      </c>
    </row>
    <row r="2202" spans="1:4" x14ac:dyDescent="0.25">
      <c r="A2202" s="2">
        <v>4128</v>
      </c>
      <c r="B2202" s="3" t="s">
        <v>4409</v>
      </c>
      <c r="C2202" s="4" t="s">
        <v>4410</v>
      </c>
      <c r="D2202" s="2" t="s">
        <v>255</v>
      </c>
    </row>
    <row r="2203" spans="1:4" x14ac:dyDescent="0.25">
      <c r="A2203" s="2">
        <v>4115</v>
      </c>
      <c r="B2203" s="3" t="s">
        <v>4411</v>
      </c>
      <c r="C2203" s="4" t="s">
        <v>4412</v>
      </c>
      <c r="D2203" s="6" t="s">
        <v>255</v>
      </c>
    </row>
    <row r="2204" spans="1:4" x14ac:dyDescent="0.25">
      <c r="A2204" s="2">
        <v>3731</v>
      </c>
      <c r="B2204" s="3" t="s">
        <v>4413</v>
      </c>
      <c r="C2204" s="4" t="s">
        <v>4414</v>
      </c>
      <c r="D2204" s="2" t="s">
        <v>255</v>
      </c>
    </row>
    <row r="2205" spans="1:4" x14ac:dyDescent="0.25">
      <c r="A2205" s="2">
        <v>3695</v>
      </c>
      <c r="B2205" s="3" t="s">
        <v>4415</v>
      </c>
      <c r="C2205" s="4" t="s">
        <v>4416</v>
      </c>
      <c r="D2205" s="6" t="s">
        <v>255</v>
      </c>
    </row>
    <row r="2206" spans="1:4" x14ac:dyDescent="0.25">
      <c r="A2206" s="2">
        <v>4119</v>
      </c>
      <c r="B2206" s="3" t="s">
        <v>4417</v>
      </c>
      <c r="C2206" s="4" t="s">
        <v>4418</v>
      </c>
      <c r="D2206" s="2" t="s">
        <v>255</v>
      </c>
    </row>
    <row r="2207" spans="1:4" x14ac:dyDescent="0.25">
      <c r="A2207" s="2">
        <v>4106</v>
      </c>
      <c r="B2207" s="3" t="s">
        <v>4419</v>
      </c>
      <c r="C2207" s="4" t="s">
        <v>4420</v>
      </c>
      <c r="D2207" s="6" t="s">
        <v>255</v>
      </c>
    </row>
    <row r="2208" spans="1:4" x14ac:dyDescent="0.25">
      <c r="A2208" s="2">
        <v>4120</v>
      </c>
      <c r="B2208" s="3" t="s">
        <v>4421</v>
      </c>
      <c r="C2208" s="4" t="s">
        <v>4422</v>
      </c>
      <c r="D2208" s="2" t="s">
        <v>255</v>
      </c>
    </row>
    <row r="2209" spans="1:4" x14ac:dyDescent="0.25">
      <c r="A2209" s="2">
        <v>4107</v>
      </c>
      <c r="B2209" s="3" t="s">
        <v>4423</v>
      </c>
      <c r="C2209" s="4" t="s">
        <v>4424</v>
      </c>
      <c r="D2209" s="6" t="s">
        <v>255</v>
      </c>
    </row>
    <row r="2210" spans="1:4" x14ac:dyDescent="0.25">
      <c r="A2210" s="2">
        <v>4121</v>
      </c>
      <c r="B2210" s="3" t="s">
        <v>4425</v>
      </c>
      <c r="C2210" s="4" t="s">
        <v>4426</v>
      </c>
      <c r="D2210" s="2" t="s">
        <v>255</v>
      </c>
    </row>
    <row r="2211" spans="1:4" x14ac:dyDescent="0.25">
      <c r="A2211" s="2">
        <v>4108</v>
      </c>
      <c r="B2211" s="3" t="s">
        <v>4427</v>
      </c>
      <c r="C2211" s="4" t="s">
        <v>4428</v>
      </c>
      <c r="D2211" s="6" t="s">
        <v>255</v>
      </c>
    </row>
    <row r="2212" spans="1:4" x14ac:dyDescent="0.25">
      <c r="A2212" s="2">
        <v>4122</v>
      </c>
      <c r="B2212" s="3" t="s">
        <v>4429</v>
      </c>
      <c r="C2212" s="4" t="s">
        <v>4430</v>
      </c>
      <c r="D2212" s="2" t="s">
        <v>255</v>
      </c>
    </row>
    <row r="2213" spans="1:4" x14ac:dyDescent="0.25">
      <c r="A2213" s="2">
        <v>4109</v>
      </c>
      <c r="B2213" s="3" t="s">
        <v>4431</v>
      </c>
      <c r="C2213" s="4" t="s">
        <v>4432</v>
      </c>
      <c r="D2213" s="6" t="s">
        <v>255</v>
      </c>
    </row>
    <row r="2214" spans="1:4" x14ac:dyDescent="0.25">
      <c r="A2214" s="2">
        <v>4126</v>
      </c>
      <c r="B2214" s="3" t="s">
        <v>4433</v>
      </c>
      <c r="C2214" s="4" t="s">
        <v>4434</v>
      </c>
      <c r="D2214" s="2" t="s">
        <v>255</v>
      </c>
    </row>
    <row r="2215" spans="1:4" x14ac:dyDescent="0.25">
      <c r="A2215" s="2">
        <v>4113</v>
      </c>
      <c r="B2215" s="3" t="s">
        <v>4435</v>
      </c>
      <c r="C2215" s="4" t="s">
        <v>4436</v>
      </c>
      <c r="D2215" s="6" t="s">
        <v>255</v>
      </c>
    </row>
    <row r="2216" spans="1:4" x14ac:dyDescent="0.25">
      <c r="A2216" s="2">
        <v>4118</v>
      </c>
      <c r="B2216" s="3" t="s">
        <v>4437</v>
      </c>
      <c r="C2216" s="4" t="s">
        <v>4438</v>
      </c>
      <c r="D2216" s="2" t="s">
        <v>255</v>
      </c>
    </row>
    <row r="2217" spans="1:4" x14ac:dyDescent="0.25">
      <c r="A2217" s="2">
        <v>4105</v>
      </c>
      <c r="B2217" s="3" t="s">
        <v>4439</v>
      </c>
      <c r="C2217" s="4" t="s">
        <v>4440</v>
      </c>
      <c r="D2217" s="6" t="s">
        <v>255</v>
      </c>
    </row>
    <row r="2218" spans="1:4" x14ac:dyDescent="0.25">
      <c r="A2218" s="2">
        <v>4123</v>
      </c>
      <c r="B2218" s="3" t="s">
        <v>4441</v>
      </c>
      <c r="C2218" s="4" t="s">
        <v>4442</v>
      </c>
      <c r="D2218" s="2" t="s">
        <v>255</v>
      </c>
    </row>
    <row r="2219" spans="1:4" x14ac:dyDescent="0.25">
      <c r="A2219" s="2">
        <v>4110</v>
      </c>
      <c r="B2219" s="3" t="s">
        <v>4443</v>
      </c>
      <c r="C2219" s="4" t="s">
        <v>4444</v>
      </c>
      <c r="D2219" s="6" t="s">
        <v>255</v>
      </c>
    </row>
    <row r="2220" spans="1:4" x14ac:dyDescent="0.25">
      <c r="A2220" s="2">
        <v>4124</v>
      </c>
      <c r="B2220" s="3" t="s">
        <v>4445</v>
      </c>
      <c r="C2220" s="4" t="s">
        <v>4446</v>
      </c>
      <c r="D2220" s="2" t="s">
        <v>255</v>
      </c>
    </row>
    <row r="2221" spans="1:4" x14ac:dyDescent="0.25">
      <c r="A2221" s="2">
        <v>4111</v>
      </c>
      <c r="B2221" s="3" t="s">
        <v>4447</v>
      </c>
      <c r="C2221" s="4" t="s">
        <v>4448</v>
      </c>
      <c r="D2221" s="6" t="s">
        <v>255</v>
      </c>
    </row>
    <row r="2222" spans="1:4" x14ac:dyDescent="0.25">
      <c r="A2222" s="2">
        <v>4125</v>
      </c>
      <c r="B2222" s="3" t="s">
        <v>4449</v>
      </c>
      <c r="C2222" s="4" t="s">
        <v>4450</v>
      </c>
      <c r="D2222" s="2" t="s">
        <v>255</v>
      </c>
    </row>
    <row r="2223" spans="1:4" x14ac:dyDescent="0.25">
      <c r="A2223" s="2">
        <v>4112</v>
      </c>
      <c r="B2223" s="3" t="s">
        <v>4451</v>
      </c>
      <c r="C2223" s="4" t="s">
        <v>4452</v>
      </c>
      <c r="D2223" s="6" t="s">
        <v>255</v>
      </c>
    </row>
    <row r="2224" spans="1:4" x14ac:dyDescent="0.25">
      <c r="A2224" s="2">
        <v>3721</v>
      </c>
      <c r="B2224" s="3" t="s">
        <v>4453</v>
      </c>
      <c r="C2224" s="4" t="s">
        <v>4454</v>
      </c>
      <c r="D2224" s="2" t="s">
        <v>255</v>
      </c>
    </row>
    <row r="2225" spans="1:4" x14ac:dyDescent="0.25">
      <c r="A2225" s="2">
        <v>3685</v>
      </c>
      <c r="B2225" s="3" t="s">
        <v>4455</v>
      </c>
      <c r="C2225" s="4" t="s">
        <v>4456</v>
      </c>
      <c r="D2225" s="6" t="s">
        <v>255</v>
      </c>
    </row>
    <row r="2226" spans="1:4" x14ac:dyDescent="0.25">
      <c r="A2226" s="2">
        <v>3722</v>
      </c>
      <c r="B2226" s="3" t="s">
        <v>4457</v>
      </c>
      <c r="C2226" s="4" t="s">
        <v>4458</v>
      </c>
      <c r="D2226" s="2" t="s">
        <v>255</v>
      </c>
    </row>
    <row r="2227" spans="1:4" x14ac:dyDescent="0.25">
      <c r="A2227" s="2">
        <v>3686</v>
      </c>
      <c r="B2227" s="3" t="s">
        <v>4459</v>
      </c>
      <c r="C2227" s="4" t="s">
        <v>4460</v>
      </c>
      <c r="D2227" s="6" t="s">
        <v>255</v>
      </c>
    </row>
    <row r="2228" spans="1:4" x14ac:dyDescent="0.25">
      <c r="A2228" s="2">
        <v>4031</v>
      </c>
      <c r="B2228" s="3" t="s">
        <v>4461</v>
      </c>
      <c r="C2228" s="4" t="s">
        <v>4462</v>
      </c>
      <c r="D2228" s="2" t="s">
        <v>255</v>
      </c>
    </row>
    <row r="2229" spans="1:4" x14ac:dyDescent="0.25">
      <c r="A2229" s="2">
        <v>4021</v>
      </c>
      <c r="B2229" s="3" t="s">
        <v>4463</v>
      </c>
      <c r="C2229" s="4" t="s">
        <v>4464</v>
      </c>
      <c r="D2229" s="6" t="s">
        <v>255</v>
      </c>
    </row>
    <row r="2230" spans="1:4" x14ac:dyDescent="0.25">
      <c r="A2230" s="2">
        <v>3730</v>
      </c>
      <c r="B2230" s="3" t="s">
        <v>4465</v>
      </c>
      <c r="C2230" s="4" t="s">
        <v>4466</v>
      </c>
      <c r="D2230" s="2" t="s">
        <v>255</v>
      </c>
    </row>
    <row r="2231" spans="1:4" x14ac:dyDescent="0.25">
      <c r="A2231" s="2">
        <v>3694</v>
      </c>
      <c r="B2231" s="3" t="s">
        <v>4467</v>
      </c>
      <c r="C2231" s="4" t="s">
        <v>4468</v>
      </c>
      <c r="D2231" s="6" t="s">
        <v>255</v>
      </c>
    </row>
    <row r="2232" spans="1:4" x14ac:dyDescent="0.25">
      <c r="A2232" s="2">
        <v>799</v>
      </c>
      <c r="B2232" s="3" t="s">
        <v>4469</v>
      </c>
      <c r="C2232" s="4" t="s">
        <v>4470</v>
      </c>
      <c r="D2232" s="2" t="s">
        <v>6</v>
      </c>
    </row>
    <row r="2233" spans="1:4" x14ac:dyDescent="0.25">
      <c r="A2233" s="2">
        <v>776</v>
      </c>
      <c r="B2233" s="3" t="s">
        <v>4471</v>
      </c>
      <c r="C2233" s="4" t="s">
        <v>4472</v>
      </c>
      <c r="D2233" s="6" t="s">
        <v>6</v>
      </c>
    </row>
    <row r="2234" spans="1:4" x14ac:dyDescent="0.25">
      <c r="A2234" s="2">
        <v>800</v>
      </c>
      <c r="B2234" s="3" t="s">
        <v>4473</v>
      </c>
      <c r="C2234" s="4" t="s">
        <v>4474</v>
      </c>
      <c r="D2234" s="2" t="s">
        <v>6</v>
      </c>
    </row>
    <row r="2235" spans="1:4" x14ac:dyDescent="0.25">
      <c r="A2235" s="2">
        <v>777</v>
      </c>
      <c r="B2235" s="3" t="s">
        <v>4475</v>
      </c>
      <c r="C2235" s="4" t="s">
        <v>4476</v>
      </c>
      <c r="D2235" s="6" t="s">
        <v>6</v>
      </c>
    </row>
    <row r="2236" spans="1:4" x14ac:dyDescent="0.25">
      <c r="A2236" s="2">
        <v>801</v>
      </c>
      <c r="B2236" s="3" t="s">
        <v>4477</v>
      </c>
      <c r="C2236" s="4" t="s">
        <v>4478</v>
      </c>
      <c r="D2236" s="2" t="s">
        <v>6</v>
      </c>
    </row>
    <row r="2237" spans="1:4" x14ac:dyDescent="0.25">
      <c r="A2237" s="2">
        <v>778</v>
      </c>
      <c r="B2237" s="3" t="s">
        <v>4479</v>
      </c>
      <c r="C2237" s="4" t="s">
        <v>4480</v>
      </c>
      <c r="D2237" s="6" t="s">
        <v>6</v>
      </c>
    </row>
    <row r="2238" spans="1:4" x14ac:dyDescent="0.25">
      <c r="A2238" s="2">
        <v>798</v>
      </c>
      <c r="B2238" s="3" t="s">
        <v>4481</v>
      </c>
      <c r="C2238" s="4" t="s">
        <v>4482</v>
      </c>
      <c r="D2238" s="2" t="s">
        <v>6</v>
      </c>
    </row>
    <row r="2239" spans="1:4" x14ac:dyDescent="0.25">
      <c r="A2239" s="2">
        <v>775</v>
      </c>
      <c r="B2239" s="3" t="s">
        <v>4483</v>
      </c>
      <c r="C2239" s="4" t="s">
        <v>4484</v>
      </c>
      <c r="D2239" s="6" t="s">
        <v>6</v>
      </c>
    </row>
    <row r="2240" spans="1:4" x14ac:dyDescent="0.25">
      <c r="A2240" s="2">
        <v>4881</v>
      </c>
      <c r="B2240" s="3" t="s">
        <v>4485</v>
      </c>
      <c r="C2240" s="4" t="s">
        <v>4486</v>
      </c>
      <c r="D2240" s="2" t="s">
        <v>23</v>
      </c>
    </row>
    <row r="2241" spans="1:4" x14ac:dyDescent="0.25">
      <c r="A2241" s="2">
        <v>4854</v>
      </c>
      <c r="B2241" s="3" t="s">
        <v>4487</v>
      </c>
      <c r="C2241" s="4" t="s">
        <v>4488</v>
      </c>
      <c r="D2241" s="2" t="s">
        <v>23</v>
      </c>
    </row>
    <row r="2242" spans="1:4" x14ac:dyDescent="0.25">
      <c r="A2242" s="2">
        <v>4592</v>
      </c>
      <c r="B2242" s="3" t="s">
        <v>4489</v>
      </c>
      <c r="C2242" s="4" t="s">
        <v>4490</v>
      </c>
      <c r="D2242" s="2" t="s">
        <v>6</v>
      </c>
    </row>
    <row r="2243" spans="1:4" x14ac:dyDescent="0.25">
      <c r="A2243" s="2">
        <v>4536</v>
      </c>
      <c r="B2243" s="3" t="s">
        <v>4491</v>
      </c>
      <c r="C2243" s="4" t="s">
        <v>4492</v>
      </c>
      <c r="D2243" s="6" t="s">
        <v>6</v>
      </c>
    </row>
    <row r="2244" spans="1:4" x14ac:dyDescent="0.25">
      <c r="A2244" s="2">
        <v>4593</v>
      </c>
      <c r="B2244" s="3" t="s">
        <v>4493</v>
      </c>
      <c r="C2244" s="4" t="s">
        <v>4494</v>
      </c>
      <c r="D2244" s="2" t="s">
        <v>6</v>
      </c>
    </row>
    <row r="2245" spans="1:4" x14ac:dyDescent="0.25">
      <c r="A2245" s="2">
        <v>4537</v>
      </c>
      <c r="B2245" s="3" t="s">
        <v>4495</v>
      </c>
      <c r="C2245" s="4" t="s">
        <v>4496</v>
      </c>
      <c r="D2245" s="6" t="s">
        <v>6</v>
      </c>
    </row>
    <row r="2246" spans="1:4" x14ac:dyDescent="0.25">
      <c r="A2246" s="2">
        <v>4594</v>
      </c>
      <c r="B2246" s="3" t="s">
        <v>4497</v>
      </c>
      <c r="C2246" s="4" t="s">
        <v>4498</v>
      </c>
      <c r="D2246" s="2" t="s">
        <v>6</v>
      </c>
    </row>
    <row r="2247" spans="1:4" x14ac:dyDescent="0.25">
      <c r="A2247" s="2">
        <v>4538</v>
      </c>
      <c r="B2247" s="3" t="s">
        <v>4499</v>
      </c>
      <c r="C2247" s="4" t="s">
        <v>4500</v>
      </c>
      <c r="D2247" s="6" t="s">
        <v>6</v>
      </c>
    </row>
    <row r="2248" spans="1:4" x14ac:dyDescent="0.25">
      <c r="A2248" s="2">
        <v>4597</v>
      </c>
      <c r="B2248" s="3" t="s">
        <v>4501</v>
      </c>
      <c r="C2248" s="4" t="s">
        <v>4502</v>
      </c>
      <c r="D2248" s="2" t="s">
        <v>6</v>
      </c>
    </row>
    <row r="2249" spans="1:4" x14ac:dyDescent="0.25">
      <c r="A2249" s="2">
        <v>4541</v>
      </c>
      <c r="B2249" s="3" t="s">
        <v>4503</v>
      </c>
      <c r="C2249" s="4" t="s">
        <v>4504</v>
      </c>
      <c r="D2249" s="6" t="s">
        <v>6</v>
      </c>
    </row>
    <row r="2250" spans="1:4" x14ac:dyDescent="0.25">
      <c r="A2250" s="2">
        <v>1361</v>
      </c>
      <c r="B2250" s="3" t="s">
        <v>4505</v>
      </c>
      <c r="C2250" s="4" t="s">
        <v>4506</v>
      </c>
      <c r="D2250" s="2" t="s">
        <v>23</v>
      </c>
    </row>
    <row r="2251" spans="1:4" x14ac:dyDescent="0.25">
      <c r="A2251" s="2">
        <v>1285</v>
      </c>
      <c r="B2251" s="3" t="s">
        <v>4507</v>
      </c>
      <c r="C2251" s="4" t="s">
        <v>4508</v>
      </c>
      <c r="D2251" s="6" t="s">
        <v>23</v>
      </c>
    </row>
    <row r="2252" spans="1:4" x14ac:dyDescent="0.25">
      <c r="A2252" s="2">
        <v>3987</v>
      </c>
      <c r="B2252" s="3" t="s">
        <v>4509</v>
      </c>
      <c r="C2252" s="4" t="s">
        <v>4510</v>
      </c>
      <c r="D2252" s="2" t="s">
        <v>6</v>
      </c>
    </row>
    <row r="2253" spans="1:4" x14ac:dyDescent="0.25">
      <c r="A2253" s="2">
        <v>3963</v>
      </c>
      <c r="B2253" s="3" t="s">
        <v>4511</v>
      </c>
      <c r="C2253" s="4" t="s">
        <v>4512</v>
      </c>
      <c r="D2253" s="6" t="s">
        <v>6</v>
      </c>
    </row>
    <row r="2254" spans="1:4" x14ac:dyDescent="0.25">
      <c r="A2254" s="2">
        <v>3988</v>
      </c>
      <c r="B2254" s="3" t="s">
        <v>4513</v>
      </c>
      <c r="C2254" s="4" t="s">
        <v>4514</v>
      </c>
      <c r="D2254" s="2" t="s">
        <v>6</v>
      </c>
    </row>
    <row r="2255" spans="1:4" x14ac:dyDescent="0.25">
      <c r="A2255" s="2">
        <v>3964</v>
      </c>
      <c r="B2255" s="3" t="s">
        <v>4515</v>
      </c>
      <c r="C2255" s="4" t="s">
        <v>4516</v>
      </c>
      <c r="D2255" s="6" t="s">
        <v>6</v>
      </c>
    </row>
    <row r="2256" spans="1:4" x14ac:dyDescent="0.25">
      <c r="A2256" s="2">
        <v>3986</v>
      </c>
      <c r="B2256" s="3" t="s">
        <v>4517</v>
      </c>
      <c r="C2256" s="4" t="s">
        <v>4518</v>
      </c>
      <c r="D2256" s="2" t="s">
        <v>6</v>
      </c>
    </row>
    <row r="2257" spans="1:4" x14ac:dyDescent="0.25">
      <c r="A2257" s="2">
        <v>3962</v>
      </c>
      <c r="B2257" s="3" t="s">
        <v>4519</v>
      </c>
      <c r="C2257" s="4" t="s">
        <v>4520</v>
      </c>
      <c r="D2257" s="6" t="s">
        <v>6</v>
      </c>
    </row>
    <row r="2258" spans="1:4" x14ac:dyDescent="0.25">
      <c r="A2258" s="2">
        <v>9684</v>
      </c>
      <c r="B2258" s="3" t="s">
        <v>4521</v>
      </c>
      <c r="C2258" s="4" t="s">
        <v>4522</v>
      </c>
      <c r="D2258" s="2" t="s">
        <v>6</v>
      </c>
    </row>
    <row r="2259" spans="1:4" x14ac:dyDescent="0.25">
      <c r="A2259" s="2">
        <v>9681</v>
      </c>
      <c r="B2259" s="3" t="s">
        <v>4523</v>
      </c>
      <c r="C2259" s="4" t="s">
        <v>4524</v>
      </c>
      <c r="D2259" s="2" t="s">
        <v>6</v>
      </c>
    </row>
    <row r="2260" spans="1:4" x14ac:dyDescent="0.25">
      <c r="A2260" s="2">
        <v>9685</v>
      </c>
      <c r="B2260" s="3" t="s">
        <v>4525</v>
      </c>
      <c r="C2260" s="4" t="s">
        <v>4526</v>
      </c>
      <c r="D2260" s="2" t="s">
        <v>6</v>
      </c>
    </row>
    <row r="2261" spans="1:4" x14ac:dyDescent="0.25">
      <c r="A2261" s="2">
        <v>9682</v>
      </c>
      <c r="B2261" s="3" t="s">
        <v>4527</v>
      </c>
      <c r="C2261" s="4" t="s">
        <v>4528</v>
      </c>
      <c r="D2261" s="2" t="s">
        <v>6</v>
      </c>
    </row>
    <row r="2262" spans="1:4" x14ac:dyDescent="0.25">
      <c r="A2262" s="2">
        <v>4565</v>
      </c>
      <c r="B2262" s="3" t="s">
        <v>4529</v>
      </c>
      <c r="C2262" s="4" t="s">
        <v>4530</v>
      </c>
      <c r="D2262" s="2" t="s">
        <v>6</v>
      </c>
    </row>
    <row r="2263" spans="1:4" x14ac:dyDescent="0.25">
      <c r="A2263" s="2">
        <v>4509</v>
      </c>
      <c r="B2263" s="3" t="s">
        <v>4531</v>
      </c>
      <c r="C2263" s="4" t="s">
        <v>4532</v>
      </c>
      <c r="D2263" s="6" t="s">
        <v>6</v>
      </c>
    </row>
    <row r="2264" spans="1:4" x14ac:dyDescent="0.25">
      <c r="A2264" s="2">
        <v>4567</v>
      </c>
      <c r="B2264" s="3" t="s">
        <v>4533</v>
      </c>
      <c r="C2264" s="4" t="s">
        <v>4534</v>
      </c>
      <c r="D2264" s="2" t="s">
        <v>6</v>
      </c>
    </row>
    <row r="2265" spans="1:4" x14ac:dyDescent="0.25">
      <c r="A2265" s="2">
        <v>4511</v>
      </c>
      <c r="B2265" s="3" t="s">
        <v>4535</v>
      </c>
      <c r="C2265" s="4" t="s">
        <v>4536</v>
      </c>
      <c r="D2265" s="6" t="s">
        <v>6</v>
      </c>
    </row>
    <row r="2266" spans="1:4" x14ac:dyDescent="0.25">
      <c r="A2266" s="2">
        <v>6463</v>
      </c>
      <c r="B2266" s="3" t="s">
        <v>4537</v>
      </c>
      <c r="C2266" s="4" t="s">
        <v>4538</v>
      </c>
      <c r="D2266" s="2" t="s">
        <v>6</v>
      </c>
    </row>
    <row r="2267" spans="1:4" x14ac:dyDescent="0.25">
      <c r="A2267" s="2">
        <v>6124</v>
      </c>
      <c r="B2267" s="3" t="s">
        <v>4539</v>
      </c>
      <c r="C2267" s="4" t="s">
        <v>4540</v>
      </c>
      <c r="D2267" s="2" t="s">
        <v>6</v>
      </c>
    </row>
    <row r="2268" spans="1:4" x14ac:dyDescent="0.25">
      <c r="A2268" s="2">
        <v>4569</v>
      </c>
      <c r="B2268" s="3" t="s">
        <v>4541</v>
      </c>
      <c r="C2268" s="4" t="s">
        <v>4542</v>
      </c>
      <c r="D2268" s="2" t="s">
        <v>6</v>
      </c>
    </row>
    <row r="2269" spans="1:4" x14ac:dyDescent="0.25">
      <c r="A2269" s="2">
        <v>4513</v>
      </c>
      <c r="B2269" s="3" t="s">
        <v>4543</v>
      </c>
      <c r="C2269" s="4" t="s">
        <v>4544</v>
      </c>
      <c r="D2269" s="6" t="s">
        <v>6</v>
      </c>
    </row>
    <row r="2270" spans="1:4" x14ac:dyDescent="0.25">
      <c r="A2270" s="2">
        <v>4566</v>
      </c>
      <c r="B2270" s="3" t="s">
        <v>4545</v>
      </c>
      <c r="C2270" s="4" t="s">
        <v>4546</v>
      </c>
      <c r="D2270" s="2" t="s">
        <v>6</v>
      </c>
    </row>
    <row r="2271" spans="1:4" x14ac:dyDescent="0.25">
      <c r="A2271" s="2">
        <v>4510</v>
      </c>
      <c r="B2271" s="3" t="s">
        <v>4547</v>
      </c>
      <c r="C2271" s="4" t="s">
        <v>4548</v>
      </c>
      <c r="D2271" s="6" t="s">
        <v>6</v>
      </c>
    </row>
    <row r="2272" spans="1:4" x14ac:dyDescent="0.25">
      <c r="A2272" s="2">
        <v>4529</v>
      </c>
      <c r="B2272" s="3" t="s">
        <v>4549</v>
      </c>
      <c r="C2272" s="4" t="s">
        <v>4550</v>
      </c>
      <c r="D2272" s="6" t="s">
        <v>6</v>
      </c>
    </row>
    <row r="2273" spans="1:4" x14ac:dyDescent="0.25">
      <c r="A2273" s="2">
        <v>4585</v>
      </c>
      <c r="B2273" s="3" t="s">
        <v>4551</v>
      </c>
      <c r="C2273" s="4" t="s">
        <v>4552</v>
      </c>
      <c r="D2273" s="2" t="s">
        <v>6</v>
      </c>
    </row>
    <row r="2274" spans="1:4" x14ac:dyDescent="0.25">
      <c r="A2274" s="2">
        <v>4530</v>
      </c>
      <c r="B2274" s="3" t="s">
        <v>4553</v>
      </c>
      <c r="C2274" s="4" t="s">
        <v>4554</v>
      </c>
      <c r="D2274" s="6" t="s">
        <v>6</v>
      </c>
    </row>
    <row r="2275" spans="1:4" x14ac:dyDescent="0.25">
      <c r="A2275" s="2">
        <v>4531</v>
      </c>
      <c r="B2275" s="3" t="s">
        <v>4555</v>
      </c>
      <c r="C2275" s="4" t="s">
        <v>4556</v>
      </c>
      <c r="D2275" s="6" t="s">
        <v>6</v>
      </c>
    </row>
    <row r="2276" spans="1:4" x14ac:dyDescent="0.25">
      <c r="A2276" s="2">
        <v>4532</v>
      </c>
      <c r="B2276" s="3" t="s">
        <v>4557</v>
      </c>
      <c r="C2276" s="4" t="s">
        <v>4558</v>
      </c>
      <c r="D2276" s="6" t="s">
        <v>6</v>
      </c>
    </row>
    <row r="2277" spans="1:4" x14ac:dyDescent="0.25">
      <c r="A2277" s="2">
        <v>4586</v>
      </c>
      <c r="B2277" s="3" t="s">
        <v>4559</v>
      </c>
      <c r="C2277" s="4" t="s">
        <v>4560</v>
      </c>
      <c r="D2277" s="2" t="s">
        <v>6</v>
      </c>
    </row>
    <row r="2278" spans="1:4" x14ac:dyDescent="0.25">
      <c r="A2278" s="2">
        <v>4587</v>
      </c>
      <c r="B2278" s="3" t="s">
        <v>4561</v>
      </c>
      <c r="C2278" s="4" t="s">
        <v>4562</v>
      </c>
      <c r="D2278" s="2" t="s">
        <v>6</v>
      </c>
    </row>
    <row r="2279" spans="1:4" x14ac:dyDescent="0.25">
      <c r="A2279" s="2">
        <v>4588</v>
      </c>
      <c r="B2279" s="3" t="s">
        <v>4563</v>
      </c>
      <c r="C2279" s="4" t="s">
        <v>4564</v>
      </c>
      <c r="D2279" s="2" t="s">
        <v>6</v>
      </c>
    </row>
    <row r="2280" spans="1:4" x14ac:dyDescent="0.25">
      <c r="A2280" s="2">
        <v>4571</v>
      </c>
      <c r="B2280" s="3" t="s">
        <v>4565</v>
      </c>
      <c r="C2280" s="4" t="s">
        <v>4566</v>
      </c>
      <c r="D2280" s="2" t="s">
        <v>6</v>
      </c>
    </row>
    <row r="2281" spans="1:4" x14ac:dyDescent="0.25">
      <c r="A2281" s="2">
        <v>4515</v>
      </c>
      <c r="B2281" s="3" t="s">
        <v>4567</v>
      </c>
      <c r="C2281" s="4" t="s">
        <v>4568</v>
      </c>
      <c r="D2281" s="6" t="s">
        <v>6</v>
      </c>
    </row>
    <row r="2282" spans="1:4" x14ac:dyDescent="0.25">
      <c r="A2282" s="2">
        <v>4580</v>
      </c>
      <c r="B2282" s="3" t="s">
        <v>4569</v>
      </c>
      <c r="C2282" s="4" t="s">
        <v>4570</v>
      </c>
      <c r="D2282" s="2" t="s">
        <v>6</v>
      </c>
    </row>
    <row r="2283" spans="1:4" x14ac:dyDescent="0.25">
      <c r="A2283" s="2">
        <v>4524</v>
      </c>
      <c r="B2283" s="3" t="s">
        <v>4571</v>
      </c>
      <c r="C2283" s="4" t="s">
        <v>4572</v>
      </c>
      <c r="D2283" s="6" t="s">
        <v>6</v>
      </c>
    </row>
    <row r="2284" spans="1:4" x14ac:dyDescent="0.25">
      <c r="A2284" s="2">
        <v>4581</v>
      </c>
      <c r="B2284" s="3" t="s">
        <v>4573</v>
      </c>
      <c r="C2284" s="4" t="s">
        <v>4574</v>
      </c>
      <c r="D2284" s="2" t="s">
        <v>6</v>
      </c>
    </row>
    <row r="2285" spans="1:4" x14ac:dyDescent="0.25">
      <c r="A2285" s="2">
        <v>4525</v>
      </c>
      <c r="B2285" s="3" t="s">
        <v>4575</v>
      </c>
      <c r="C2285" s="4" t="s">
        <v>4576</v>
      </c>
      <c r="D2285" s="6" t="s">
        <v>6</v>
      </c>
    </row>
    <row r="2286" spans="1:4" x14ac:dyDescent="0.25">
      <c r="A2286" s="2">
        <v>4582</v>
      </c>
      <c r="B2286" s="3" t="s">
        <v>4577</v>
      </c>
      <c r="C2286" s="4" t="s">
        <v>4578</v>
      </c>
      <c r="D2286" s="2" t="s">
        <v>6</v>
      </c>
    </row>
    <row r="2287" spans="1:4" x14ac:dyDescent="0.25">
      <c r="A2287" s="2">
        <v>4526</v>
      </c>
      <c r="B2287" s="3" t="s">
        <v>4579</v>
      </c>
      <c r="C2287" s="4" t="s">
        <v>4580</v>
      </c>
      <c r="D2287" s="6" t="s">
        <v>6</v>
      </c>
    </row>
    <row r="2288" spans="1:4" x14ac:dyDescent="0.25">
      <c r="A2288" s="2">
        <v>4583</v>
      </c>
      <c r="B2288" s="3" t="s">
        <v>4581</v>
      </c>
      <c r="C2288" s="4" t="s">
        <v>4582</v>
      </c>
      <c r="D2288" s="2" t="s">
        <v>6</v>
      </c>
    </row>
    <row r="2289" spans="1:4" x14ac:dyDescent="0.25">
      <c r="A2289" s="2">
        <v>4527</v>
      </c>
      <c r="B2289" s="3" t="s">
        <v>4583</v>
      </c>
      <c r="C2289" s="4" t="s">
        <v>4584</v>
      </c>
      <c r="D2289" s="6" t="s">
        <v>6</v>
      </c>
    </row>
    <row r="2290" spans="1:4" x14ac:dyDescent="0.25">
      <c r="A2290" s="2">
        <v>4584</v>
      </c>
      <c r="B2290" s="3" t="s">
        <v>4585</v>
      </c>
      <c r="C2290" s="4" t="s">
        <v>4586</v>
      </c>
      <c r="D2290" s="2" t="s">
        <v>6</v>
      </c>
    </row>
    <row r="2291" spans="1:4" x14ac:dyDescent="0.25">
      <c r="A2291" s="2">
        <v>4528</v>
      </c>
      <c r="B2291" s="3" t="s">
        <v>4587</v>
      </c>
      <c r="C2291" s="4" t="s">
        <v>4588</v>
      </c>
      <c r="D2291" s="6" t="s">
        <v>6</v>
      </c>
    </row>
    <row r="2292" spans="1:4" x14ac:dyDescent="0.25">
      <c r="A2292" s="2">
        <v>4578</v>
      </c>
      <c r="B2292" s="3" t="s">
        <v>4589</v>
      </c>
      <c r="C2292" s="4" t="s">
        <v>4590</v>
      </c>
      <c r="D2292" s="2" t="s">
        <v>6</v>
      </c>
    </row>
    <row r="2293" spans="1:4" x14ac:dyDescent="0.25">
      <c r="A2293" s="2">
        <v>4522</v>
      </c>
      <c r="B2293" s="3" t="s">
        <v>4591</v>
      </c>
      <c r="C2293" s="4" t="s">
        <v>4592</v>
      </c>
      <c r="D2293" s="6" t="s">
        <v>6</v>
      </c>
    </row>
    <row r="2294" spans="1:4" x14ac:dyDescent="0.25">
      <c r="A2294" s="2">
        <v>4579</v>
      </c>
      <c r="B2294" s="3" t="s">
        <v>4593</v>
      </c>
      <c r="C2294" s="4" t="s">
        <v>4594</v>
      </c>
      <c r="D2294" s="2" t="s">
        <v>6</v>
      </c>
    </row>
    <row r="2295" spans="1:4" x14ac:dyDescent="0.25">
      <c r="A2295" s="2">
        <v>4523</v>
      </c>
      <c r="B2295" s="3" t="s">
        <v>4595</v>
      </c>
      <c r="C2295" s="4" t="s">
        <v>4596</v>
      </c>
      <c r="D2295" s="6" t="s">
        <v>6</v>
      </c>
    </row>
    <row r="2296" spans="1:4" x14ac:dyDescent="0.25">
      <c r="A2296" s="2">
        <v>4572</v>
      </c>
      <c r="B2296" s="3" t="s">
        <v>4597</v>
      </c>
      <c r="C2296" s="4" t="s">
        <v>4598</v>
      </c>
      <c r="D2296" s="2" t="s">
        <v>6</v>
      </c>
    </row>
    <row r="2297" spans="1:4" x14ac:dyDescent="0.25">
      <c r="A2297" s="2">
        <v>4516</v>
      </c>
      <c r="B2297" s="3" t="s">
        <v>4599</v>
      </c>
      <c r="C2297" s="4" t="s">
        <v>4600</v>
      </c>
      <c r="D2297" s="6" t="s">
        <v>6</v>
      </c>
    </row>
    <row r="2298" spans="1:4" x14ac:dyDescent="0.25">
      <c r="A2298" s="2">
        <v>4573</v>
      </c>
      <c r="B2298" s="3" t="s">
        <v>4601</v>
      </c>
      <c r="C2298" s="4" t="s">
        <v>4602</v>
      </c>
      <c r="D2298" s="2" t="s">
        <v>6</v>
      </c>
    </row>
    <row r="2299" spans="1:4" x14ac:dyDescent="0.25">
      <c r="A2299" s="2">
        <v>4517</v>
      </c>
      <c r="B2299" s="3" t="s">
        <v>4603</v>
      </c>
      <c r="C2299" s="4" t="s">
        <v>4604</v>
      </c>
      <c r="D2299" s="6" t="s">
        <v>6</v>
      </c>
    </row>
    <row r="2300" spans="1:4" x14ac:dyDescent="0.25">
      <c r="A2300" s="2">
        <v>4574</v>
      </c>
      <c r="B2300" s="3" t="s">
        <v>4605</v>
      </c>
      <c r="C2300" s="4" t="s">
        <v>4606</v>
      </c>
      <c r="D2300" s="2" t="s">
        <v>6</v>
      </c>
    </row>
    <row r="2301" spans="1:4" x14ac:dyDescent="0.25">
      <c r="A2301" s="2">
        <v>4518</v>
      </c>
      <c r="B2301" s="3" t="s">
        <v>4607</v>
      </c>
      <c r="C2301" s="4" t="s">
        <v>4608</v>
      </c>
      <c r="D2301" s="6" t="s">
        <v>6</v>
      </c>
    </row>
    <row r="2302" spans="1:4" x14ac:dyDescent="0.25">
      <c r="A2302" s="2">
        <v>4575</v>
      </c>
      <c r="B2302" s="3" t="s">
        <v>4609</v>
      </c>
      <c r="C2302" s="4" t="s">
        <v>4610</v>
      </c>
      <c r="D2302" s="2" t="s">
        <v>6</v>
      </c>
    </row>
    <row r="2303" spans="1:4" x14ac:dyDescent="0.25">
      <c r="A2303" s="2">
        <v>4519</v>
      </c>
      <c r="B2303" s="3" t="s">
        <v>4611</v>
      </c>
      <c r="C2303" s="4" t="s">
        <v>4612</v>
      </c>
      <c r="D2303" s="6" t="s">
        <v>6</v>
      </c>
    </row>
    <row r="2304" spans="1:4" x14ac:dyDescent="0.25">
      <c r="A2304" s="2">
        <v>4576</v>
      </c>
      <c r="B2304" s="3" t="s">
        <v>4613</v>
      </c>
      <c r="C2304" s="4" t="s">
        <v>4614</v>
      </c>
      <c r="D2304" s="2" t="s">
        <v>6</v>
      </c>
    </row>
    <row r="2305" spans="1:4" x14ac:dyDescent="0.25">
      <c r="A2305" s="2">
        <v>4520</v>
      </c>
      <c r="B2305" s="3" t="s">
        <v>4615</v>
      </c>
      <c r="C2305" s="4" t="s">
        <v>4616</v>
      </c>
      <c r="D2305" s="6" t="s">
        <v>6</v>
      </c>
    </row>
    <row r="2306" spans="1:4" x14ac:dyDescent="0.25">
      <c r="A2306" s="2">
        <v>4577</v>
      </c>
      <c r="B2306" s="3" t="s">
        <v>4617</v>
      </c>
      <c r="C2306" s="4" t="s">
        <v>4618</v>
      </c>
      <c r="D2306" s="2" t="s">
        <v>6</v>
      </c>
    </row>
    <row r="2307" spans="1:4" x14ac:dyDescent="0.25">
      <c r="A2307" s="2">
        <v>4521</v>
      </c>
      <c r="B2307" s="3" t="s">
        <v>4619</v>
      </c>
      <c r="C2307" s="4" t="s">
        <v>4620</v>
      </c>
      <c r="D2307" s="6" t="s">
        <v>6</v>
      </c>
    </row>
    <row r="2308" spans="1:4" x14ac:dyDescent="0.25">
      <c r="A2308" s="2">
        <v>4570</v>
      </c>
      <c r="B2308" s="3" t="s">
        <v>4621</v>
      </c>
      <c r="C2308" s="4" t="s">
        <v>4622</v>
      </c>
      <c r="D2308" s="2" t="s">
        <v>6</v>
      </c>
    </row>
    <row r="2309" spans="1:4" x14ac:dyDescent="0.25">
      <c r="A2309" s="2">
        <v>4514</v>
      </c>
      <c r="B2309" s="3" t="s">
        <v>4623</v>
      </c>
      <c r="C2309" s="4" t="s">
        <v>4624</v>
      </c>
      <c r="D2309" s="6" t="s">
        <v>6</v>
      </c>
    </row>
    <row r="2310" spans="1:4" x14ac:dyDescent="0.25">
      <c r="A2310" s="2">
        <v>4568</v>
      </c>
      <c r="B2310" s="3" t="s">
        <v>4625</v>
      </c>
      <c r="C2310" s="4" t="s">
        <v>4626</v>
      </c>
      <c r="D2310" s="2" t="s">
        <v>6</v>
      </c>
    </row>
    <row r="2311" spans="1:4" x14ac:dyDescent="0.25">
      <c r="A2311" s="2">
        <v>4512</v>
      </c>
      <c r="B2311" s="3" t="s">
        <v>4627</v>
      </c>
      <c r="C2311" s="4" t="s">
        <v>4628</v>
      </c>
      <c r="D2311" s="6" t="s">
        <v>6</v>
      </c>
    </row>
    <row r="2312" spans="1:4" x14ac:dyDescent="0.25">
      <c r="A2312" s="2">
        <v>4589</v>
      </c>
      <c r="B2312" s="3" t="s">
        <v>4629</v>
      </c>
      <c r="C2312" s="4" t="s">
        <v>4630</v>
      </c>
      <c r="D2312" s="2" t="s">
        <v>6</v>
      </c>
    </row>
    <row r="2313" spans="1:4" x14ac:dyDescent="0.25">
      <c r="A2313" s="2">
        <v>4533</v>
      </c>
      <c r="B2313" s="3" t="s">
        <v>4631</v>
      </c>
      <c r="C2313" s="4" t="s">
        <v>4632</v>
      </c>
      <c r="D2313" s="6" t="s">
        <v>6</v>
      </c>
    </row>
    <row r="2314" spans="1:4" x14ac:dyDescent="0.25">
      <c r="A2314" s="2">
        <v>3666</v>
      </c>
      <c r="B2314" s="3" t="s">
        <v>4633</v>
      </c>
      <c r="C2314" s="4" t="s">
        <v>4634</v>
      </c>
      <c r="D2314" s="2" t="s">
        <v>6</v>
      </c>
    </row>
    <row r="2315" spans="1:4" x14ac:dyDescent="0.25">
      <c r="A2315" s="2">
        <v>3652</v>
      </c>
      <c r="B2315" s="3" t="s">
        <v>4635</v>
      </c>
      <c r="C2315" s="4" t="s">
        <v>4636</v>
      </c>
      <c r="D2315" s="6" t="s">
        <v>6</v>
      </c>
    </row>
    <row r="2316" spans="1:4" x14ac:dyDescent="0.25">
      <c r="A2316" s="2">
        <v>4773</v>
      </c>
      <c r="B2316" s="3" t="s">
        <v>4637</v>
      </c>
      <c r="C2316" s="4" t="s">
        <v>4638</v>
      </c>
      <c r="D2316" s="2" t="s">
        <v>6</v>
      </c>
    </row>
    <row r="2317" spans="1:4" x14ac:dyDescent="0.25">
      <c r="A2317" s="2">
        <v>4760</v>
      </c>
      <c r="B2317" s="3" t="s">
        <v>4639</v>
      </c>
      <c r="C2317" s="4" t="s">
        <v>4640</v>
      </c>
      <c r="D2317" s="2" t="s">
        <v>6</v>
      </c>
    </row>
    <row r="2318" spans="1:4" x14ac:dyDescent="0.25">
      <c r="A2318" s="2">
        <v>4772</v>
      </c>
      <c r="B2318" s="3" t="s">
        <v>4641</v>
      </c>
      <c r="C2318" s="4" t="s">
        <v>4642</v>
      </c>
      <c r="D2318" s="2" t="s">
        <v>6</v>
      </c>
    </row>
    <row r="2319" spans="1:4" x14ac:dyDescent="0.25">
      <c r="A2319" s="2">
        <v>4759</v>
      </c>
      <c r="B2319" s="3" t="s">
        <v>4643</v>
      </c>
      <c r="C2319" s="4" t="s">
        <v>4644</v>
      </c>
      <c r="D2319" s="2" t="s">
        <v>6</v>
      </c>
    </row>
    <row r="2320" spans="1:4" x14ac:dyDescent="0.25">
      <c r="A2320" s="2">
        <v>4771</v>
      </c>
      <c r="B2320" s="3" t="s">
        <v>4645</v>
      </c>
      <c r="C2320" s="4" t="s">
        <v>4646</v>
      </c>
      <c r="D2320" s="2" t="s">
        <v>6</v>
      </c>
    </row>
    <row r="2321" spans="1:4" x14ac:dyDescent="0.25">
      <c r="A2321" s="2">
        <v>4758</v>
      </c>
      <c r="B2321" s="3" t="s">
        <v>4647</v>
      </c>
      <c r="C2321" s="4" t="s">
        <v>4648</v>
      </c>
      <c r="D2321" s="2" t="s">
        <v>6</v>
      </c>
    </row>
    <row r="2322" spans="1:4" x14ac:dyDescent="0.25">
      <c r="A2322" s="2">
        <v>4770</v>
      </c>
      <c r="B2322" s="3" t="s">
        <v>4649</v>
      </c>
      <c r="C2322" s="4" t="s">
        <v>4650</v>
      </c>
      <c r="D2322" s="2" t="s">
        <v>6</v>
      </c>
    </row>
    <row r="2323" spans="1:4" x14ac:dyDescent="0.25">
      <c r="A2323" s="2">
        <v>4757</v>
      </c>
      <c r="B2323" s="3" t="s">
        <v>4651</v>
      </c>
      <c r="C2323" s="4" t="s">
        <v>4652</v>
      </c>
      <c r="D2323" s="2" t="s">
        <v>6</v>
      </c>
    </row>
    <row r="2324" spans="1:4" x14ac:dyDescent="0.25">
      <c r="A2324" s="2">
        <v>4774</v>
      </c>
      <c r="B2324" s="3" t="s">
        <v>4653</v>
      </c>
      <c r="C2324" s="4" t="s">
        <v>4654</v>
      </c>
      <c r="D2324" s="2" t="s">
        <v>6</v>
      </c>
    </row>
    <row r="2325" spans="1:4" x14ac:dyDescent="0.25">
      <c r="A2325" s="2">
        <v>4761</v>
      </c>
      <c r="B2325" s="3" t="s">
        <v>4655</v>
      </c>
      <c r="C2325" s="4" t="s">
        <v>4656</v>
      </c>
      <c r="D2325" s="2" t="s">
        <v>6</v>
      </c>
    </row>
    <row r="2326" spans="1:4" x14ac:dyDescent="0.25">
      <c r="A2326" s="2">
        <v>4769</v>
      </c>
      <c r="B2326" s="3" t="s">
        <v>4657</v>
      </c>
      <c r="C2326" s="4" t="s">
        <v>4658</v>
      </c>
      <c r="D2326" s="2" t="s">
        <v>6</v>
      </c>
    </row>
    <row r="2327" spans="1:4" x14ac:dyDescent="0.25">
      <c r="A2327" s="2">
        <v>4756</v>
      </c>
      <c r="B2327" s="3" t="s">
        <v>4659</v>
      </c>
      <c r="C2327" s="4" t="s">
        <v>4660</v>
      </c>
      <c r="D2327" s="2" t="s">
        <v>6</v>
      </c>
    </row>
    <row r="2328" spans="1:4" x14ac:dyDescent="0.25">
      <c r="A2328" s="2">
        <v>2633</v>
      </c>
      <c r="B2328" s="3" t="s">
        <v>4661</v>
      </c>
      <c r="C2328" s="4" t="s">
        <v>4662</v>
      </c>
      <c r="D2328" s="6" t="s">
        <v>314</v>
      </c>
    </row>
    <row r="2329" spans="1:4" x14ac:dyDescent="0.25">
      <c r="A2329" s="2">
        <v>2688</v>
      </c>
      <c r="B2329" s="3" t="s">
        <v>4663</v>
      </c>
      <c r="C2329" s="4" t="s">
        <v>4664</v>
      </c>
      <c r="D2329" s="2" t="s">
        <v>314</v>
      </c>
    </row>
    <row r="2330" spans="1:4" x14ac:dyDescent="0.25">
      <c r="A2330" s="2">
        <v>2317</v>
      </c>
      <c r="B2330" s="3" t="s">
        <v>4665</v>
      </c>
      <c r="C2330" s="4" t="s">
        <v>4666</v>
      </c>
      <c r="D2330" s="2" t="s">
        <v>23</v>
      </c>
    </row>
    <row r="2331" spans="1:4" x14ac:dyDescent="0.25">
      <c r="A2331" s="2">
        <v>2313</v>
      </c>
      <c r="B2331" s="3" t="s">
        <v>4667</v>
      </c>
      <c r="C2331" s="4" t="s">
        <v>4668</v>
      </c>
      <c r="D2331" s="6" t="s">
        <v>23</v>
      </c>
    </row>
    <row r="2332" spans="1:4" x14ac:dyDescent="0.25">
      <c r="A2332" s="2">
        <v>2318</v>
      </c>
      <c r="B2332" s="3" t="s">
        <v>4669</v>
      </c>
      <c r="C2332" s="4" t="s">
        <v>4670</v>
      </c>
      <c r="D2332" s="2" t="s">
        <v>23</v>
      </c>
    </row>
    <row r="2333" spans="1:4" x14ac:dyDescent="0.25">
      <c r="A2333" s="2">
        <v>2314</v>
      </c>
      <c r="B2333" s="3" t="s">
        <v>4671</v>
      </c>
      <c r="C2333" s="4" t="s">
        <v>4672</v>
      </c>
      <c r="D2333" s="6" t="s">
        <v>23</v>
      </c>
    </row>
    <row r="2334" spans="1:4" x14ac:dyDescent="0.25">
      <c r="A2334" s="2">
        <v>6255</v>
      </c>
      <c r="B2334" s="3" t="s">
        <v>4673</v>
      </c>
      <c r="C2334" s="4" t="s">
        <v>4674</v>
      </c>
      <c r="D2334" s="2" t="s">
        <v>6</v>
      </c>
    </row>
    <row r="2335" spans="1:4" x14ac:dyDescent="0.25">
      <c r="A2335" s="2">
        <v>5916</v>
      </c>
      <c r="B2335" s="3" t="s">
        <v>4675</v>
      </c>
      <c r="C2335" s="4" t="s">
        <v>4676</v>
      </c>
      <c r="D2335" s="2" t="s">
        <v>6</v>
      </c>
    </row>
    <row r="2336" spans="1:4" x14ac:dyDescent="0.25">
      <c r="A2336" s="2">
        <v>3539</v>
      </c>
      <c r="B2336" s="3" t="s">
        <v>4677</v>
      </c>
      <c r="C2336" s="4" t="s">
        <v>4678</v>
      </c>
      <c r="D2336" s="6" t="s">
        <v>6</v>
      </c>
    </row>
    <row r="2337" spans="1:4" x14ac:dyDescent="0.25">
      <c r="A2337" s="2">
        <v>3578</v>
      </c>
      <c r="B2337" s="3" t="s">
        <v>4679</v>
      </c>
      <c r="C2337" s="4" t="s">
        <v>4680</v>
      </c>
      <c r="D2337" s="2" t="s">
        <v>6</v>
      </c>
    </row>
    <row r="2338" spans="1:4" x14ac:dyDescent="0.25">
      <c r="A2338" s="2">
        <v>3601</v>
      </c>
      <c r="B2338" s="3" t="s">
        <v>4681</v>
      </c>
      <c r="C2338" s="4" t="s">
        <v>4682</v>
      </c>
      <c r="D2338" s="2" t="s">
        <v>6</v>
      </c>
    </row>
    <row r="2339" spans="1:4" x14ac:dyDescent="0.25">
      <c r="A2339" s="2">
        <v>3562</v>
      </c>
      <c r="B2339" s="3" t="s">
        <v>4683</v>
      </c>
      <c r="C2339" s="4" t="s">
        <v>4684</v>
      </c>
      <c r="D2339" s="6" t="s">
        <v>6</v>
      </c>
    </row>
    <row r="2340" spans="1:4" x14ac:dyDescent="0.25">
      <c r="A2340" s="2">
        <v>3584</v>
      </c>
      <c r="B2340" s="3" t="s">
        <v>4685</v>
      </c>
      <c r="C2340" s="4" t="s">
        <v>4686</v>
      </c>
      <c r="D2340" s="2" t="s">
        <v>6</v>
      </c>
    </row>
    <row r="2341" spans="1:4" x14ac:dyDescent="0.25">
      <c r="A2341" s="2">
        <v>3545</v>
      </c>
      <c r="B2341" s="3" t="s">
        <v>4687</v>
      </c>
      <c r="C2341" s="4" t="s">
        <v>4688</v>
      </c>
      <c r="D2341" s="6" t="s">
        <v>6</v>
      </c>
    </row>
    <row r="2342" spans="1:4" x14ac:dyDescent="0.25">
      <c r="A2342" s="2">
        <v>3544</v>
      </c>
      <c r="B2342" s="3" t="s">
        <v>4689</v>
      </c>
      <c r="C2342" s="4" t="s">
        <v>4690</v>
      </c>
      <c r="D2342" s="6" t="s">
        <v>6</v>
      </c>
    </row>
    <row r="2343" spans="1:4" x14ac:dyDescent="0.25">
      <c r="A2343" s="2">
        <v>3583</v>
      </c>
      <c r="B2343" s="3" t="s">
        <v>4691</v>
      </c>
      <c r="C2343" s="4" t="s">
        <v>4692</v>
      </c>
      <c r="D2343" s="2" t="s">
        <v>6</v>
      </c>
    </row>
    <row r="2344" spans="1:4" x14ac:dyDescent="0.25">
      <c r="A2344" s="2">
        <v>3538</v>
      </c>
      <c r="B2344" s="3" t="s">
        <v>4693</v>
      </c>
      <c r="C2344" s="4" t="s">
        <v>4694</v>
      </c>
      <c r="D2344" s="6" t="s">
        <v>6</v>
      </c>
    </row>
    <row r="2345" spans="1:4" x14ac:dyDescent="0.25">
      <c r="A2345" s="2">
        <v>3577</v>
      </c>
      <c r="B2345" s="3" t="s">
        <v>4695</v>
      </c>
      <c r="C2345" s="4" t="s">
        <v>4696</v>
      </c>
      <c r="D2345" s="2" t="s">
        <v>6</v>
      </c>
    </row>
    <row r="2346" spans="1:4" x14ac:dyDescent="0.25">
      <c r="A2346" s="2">
        <v>3563</v>
      </c>
      <c r="B2346" s="3" t="s">
        <v>4697</v>
      </c>
      <c r="C2346" s="4" t="s">
        <v>4698</v>
      </c>
      <c r="D2346" s="6" t="s">
        <v>6</v>
      </c>
    </row>
    <row r="2347" spans="1:4" x14ac:dyDescent="0.25">
      <c r="A2347" s="2">
        <v>3602</v>
      </c>
      <c r="B2347" s="3" t="s">
        <v>4699</v>
      </c>
      <c r="C2347" s="4" t="s">
        <v>4700</v>
      </c>
      <c r="D2347" s="2" t="s">
        <v>6</v>
      </c>
    </row>
    <row r="2348" spans="1:4" x14ac:dyDescent="0.25">
      <c r="A2348" s="2">
        <v>3543</v>
      </c>
      <c r="B2348" s="3" t="s">
        <v>4701</v>
      </c>
      <c r="C2348" s="4" t="s">
        <v>4702</v>
      </c>
      <c r="D2348" s="6" t="s">
        <v>6</v>
      </c>
    </row>
    <row r="2349" spans="1:4" x14ac:dyDescent="0.25">
      <c r="A2349" s="2">
        <v>3582</v>
      </c>
      <c r="B2349" s="3" t="s">
        <v>4703</v>
      </c>
      <c r="C2349" s="4" t="s">
        <v>4704</v>
      </c>
      <c r="D2349" s="2" t="s">
        <v>6</v>
      </c>
    </row>
    <row r="2350" spans="1:4" x14ac:dyDescent="0.25">
      <c r="A2350" s="2">
        <v>3566</v>
      </c>
      <c r="B2350" s="3" t="s">
        <v>4705</v>
      </c>
      <c r="C2350" s="4" t="s">
        <v>4706</v>
      </c>
      <c r="D2350" s="6" t="s">
        <v>6</v>
      </c>
    </row>
    <row r="2351" spans="1:4" x14ac:dyDescent="0.25">
      <c r="A2351" s="2">
        <v>3605</v>
      </c>
      <c r="B2351" s="3" t="s">
        <v>4707</v>
      </c>
      <c r="C2351" s="4" t="s">
        <v>4708</v>
      </c>
      <c r="D2351" s="2" t="s">
        <v>6</v>
      </c>
    </row>
    <row r="2352" spans="1:4" x14ac:dyDescent="0.25">
      <c r="A2352" s="2">
        <v>3565</v>
      </c>
      <c r="B2352" s="3" t="s">
        <v>4709</v>
      </c>
      <c r="C2352" s="4" t="s">
        <v>4710</v>
      </c>
      <c r="D2352" s="6" t="s">
        <v>6</v>
      </c>
    </row>
    <row r="2353" spans="1:4" x14ac:dyDescent="0.25">
      <c r="A2353" s="2">
        <v>3604</v>
      </c>
      <c r="B2353" s="3" t="s">
        <v>4711</v>
      </c>
      <c r="C2353" s="4" t="s">
        <v>4712</v>
      </c>
      <c r="D2353" s="2" t="s">
        <v>6</v>
      </c>
    </row>
    <row r="2354" spans="1:4" x14ac:dyDescent="0.25">
      <c r="A2354" s="2">
        <v>3534</v>
      </c>
      <c r="B2354" s="3" t="s">
        <v>4713</v>
      </c>
      <c r="C2354" s="4" t="s">
        <v>4714</v>
      </c>
      <c r="D2354" s="6" t="s">
        <v>6</v>
      </c>
    </row>
    <row r="2355" spans="1:4" x14ac:dyDescent="0.25">
      <c r="A2355" s="2">
        <v>3573</v>
      </c>
      <c r="B2355" s="3" t="s">
        <v>4715</v>
      </c>
      <c r="C2355" s="4" t="s">
        <v>4716</v>
      </c>
      <c r="D2355" s="2" t="s">
        <v>6</v>
      </c>
    </row>
    <row r="2356" spans="1:4" x14ac:dyDescent="0.25">
      <c r="A2356" s="2">
        <v>3535</v>
      </c>
      <c r="B2356" s="3" t="s">
        <v>4717</v>
      </c>
      <c r="C2356" s="4" t="s">
        <v>4718</v>
      </c>
      <c r="D2356" s="6" t="s">
        <v>6</v>
      </c>
    </row>
    <row r="2357" spans="1:4" x14ac:dyDescent="0.25">
      <c r="A2357" s="2">
        <v>3574</v>
      </c>
      <c r="B2357" s="3" t="s">
        <v>4719</v>
      </c>
      <c r="C2357" s="4" t="s">
        <v>4720</v>
      </c>
      <c r="D2357" s="2" t="s">
        <v>6</v>
      </c>
    </row>
    <row r="2358" spans="1:4" x14ac:dyDescent="0.25">
      <c r="A2358" s="2">
        <v>3541</v>
      </c>
      <c r="B2358" s="3" t="s">
        <v>4721</v>
      </c>
      <c r="C2358" s="4" t="s">
        <v>4722</v>
      </c>
      <c r="D2358" s="6" t="s">
        <v>6</v>
      </c>
    </row>
    <row r="2359" spans="1:4" x14ac:dyDescent="0.25">
      <c r="A2359" s="2">
        <v>3580</v>
      </c>
      <c r="B2359" s="3" t="s">
        <v>4723</v>
      </c>
      <c r="C2359" s="4" t="s">
        <v>4724</v>
      </c>
      <c r="D2359" s="2" t="s">
        <v>6</v>
      </c>
    </row>
    <row r="2360" spans="1:4" x14ac:dyDescent="0.25">
      <c r="A2360" s="2">
        <v>3542</v>
      </c>
      <c r="B2360" s="3" t="s">
        <v>4725</v>
      </c>
      <c r="C2360" s="4" t="s">
        <v>4726</v>
      </c>
      <c r="D2360" s="6" t="s">
        <v>6</v>
      </c>
    </row>
    <row r="2361" spans="1:4" x14ac:dyDescent="0.25">
      <c r="A2361" s="2">
        <v>3581</v>
      </c>
      <c r="B2361" s="3" t="s">
        <v>4727</v>
      </c>
      <c r="C2361" s="4" t="s">
        <v>4728</v>
      </c>
      <c r="D2361" s="2" t="s">
        <v>6</v>
      </c>
    </row>
    <row r="2362" spans="1:4" x14ac:dyDescent="0.25">
      <c r="A2362" s="2">
        <v>3536</v>
      </c>
      <c r="B2362" s="3" t="s">
        <v>4729</v>
      </c>
      <c r="C2362" s="4" t="s">
        <v>4730</v>
      </c>
      <c r="D2362" s="6" t="s">
        <v>6</v>
      </c>
    </row>
    <row r="2363" spans="1:4" x14ac:dyDescent="0.25">
      <c r="A2363" s="2">
        <v>3575</v>
      </c>
      <c r="B2363" s="3" t="s">
        <v>4731</v>
      </c>
      <c r="C2363" s="4" t="s">
        <v>4732</v>
      </c>
      <c r="D2363" s="2" t="s">
        <v>6</v>
      </c>
    </row>
    <row r="2364" spans="1:4" x14ac:dyDescent="0.25">
      <c r="A2364" s="2">
        <v>3532</v>
      </c>
      <c r="B2364" s="3" t="s">
        <v>4733</v>
      </c>
      <c r="C2364" s="4" t="s">
        <v>4734</v>
      </c>
      <c r="D2364" s="6" t="s">
        <v>6</v>
      </c>
    </row>
    <row r="2365" spans="1:4" x14ac:dyDescent="0.25">
      <c r="A2365" s="2">
        <v>3571</v>
      </c>
      <c r="B2365" s="3" t="s">
        <v>4735</v>
      </c>
      <c r="C2365" s="4" t="s">
        <v>4736</v>
      </c>
      <c r="D2365" s="2" t="s">
        <v>6</v>
      </c>
    </row>
    <row r="2366" spans="1:4" x14ac:dyDescent="0.25">
      <c r="A2366" s="2">
        <v>3537</v>
      </c>
      <c r="B2366" s="3" t="s">
        <v>4737</v>
      </c>
      <c r="C2366" s="4" t="s">
        <v>4738</v>
      </c>
      <c r="D2366" s="6" t="s">
        <v>6</v>
      </c>
    </row>
    <row r="2367" spans="1:4" x14ac:dyDescent="0.25">
      <c r="A2367" s="2">
        <v>3576</v>
      </c>
      <c r="B2367" s="3" t="s">
        <v>4739</v>
      </c>
      <c r="C2367" s="4" t="s">
        <v>4740</v>
      </c>
      <c r="D2367" s="2" t="s">
        <v>6</v>
      </c>
    </row>
    <row r="2368" spans="1:4" x14ac:dyDescent="0.25">
      <c r="A2368" s="2">
        <v>3540</v>
      </c>
      <c r="B2368" s="3" t="s">
        <v>4741</v>
      </c>
      <c r="C2368" s="4" t="s">
        <v>4742</v>
      </c>
      <c r="D2368" s="6" t="s">
        <v>6</v>
      </c>
    </row>
    <row r="2369" spans="1:4" x14ac:dyDescent="0.25">
      <c r="A2369" s="2">
        <v>3579</v>
      </c>
      <c r="B2369" s="3" t="s">
        <v>4743</v>
      </c>
      <c r="C2369" s="4" t="s">
        <v>4744</v>
      </c>
      <c r="D2369" s="2" t="s">
        <v>6</v>
      </c>
    </row>
    <row r="2370" spans="1:4" x14ac:dyDescent="0.25">
      <c r="A2370" s="2">
        <v>3529</v>
      </c>
      <c r="B2370" s="3" t="s">
        <v>4745</v>
      </c>
      <c r="C2370" s="4" t="s">
        <v>4746</v>
      </c>
      <c r="D2370" s="6" t="s">
        <v>6</v>
      </c>
    </row>
    <row r="2371" spans="1:4" x14ac:dyDescent="0.25">
      <c r="A2371" s="2">
        <v>3568</v>
      </c>
      <c r="B2371" s="3" t="s">
        <v>4747</v>
      </c>
      <c r="C2371" s="4" t="s">
        <v>4748</v>
      </c>
      <c r="D2371" s="2" t="s">
        <v>6</v>
      </c>
    </row>
    <row r="2372" spans="1:4" x14ac:dyDescent="0.25">
      <c r="A2372" s="2">
        <v>3443</v>
      </c>
      <c r="B2372" s="3" t="s">
        <v>4749</v>
      </c>
      <c r="C2372" s="4" t="s">
        <v>4750</v>
      </c>
      <c r="D2372" s="6" t="s">
        <v>6</v>
      </c>
    </row>
    <row r="2373" spans="1:4" x14ac:dyDescent="0.25">
      <c r="A2373" s="2">
        <v>3487</v>
      </c>
      <c r="B2373" s="3" t="s">
        <v>4751</v>
      </c>
      <c r="C2373" s="4" t="s">
        <v>4752</v>
      </c>
      <c r="D2373" s="2" t="s">
        <v>6</v>
      </c>
    </row>
    <row r="2374" spans="1:4" x14ac:dyDescent="0.25">
      <c r="A2374" s="2">
        <v>3439</v>
      </c>
      <c r="B2374" s="3" t="s">
        <v>4753</v>
      </c>
      <c r="C2374" s="4" t="s">
        <v>4754</v>
      </c>
      <c r="D2374" s="6" t="s">
        <v>6</v>
      </c>
    </row>
    <row r="2375" spans="1:4" x14ac:dyDescent="0.25">
      <c r="A2375" s="2">
        <v>3483</v>
      </c>
      <c r="B2375" s="3" t="s">
        <v>4755</v>
      </c>
      <c r="C2375" s="4" t="s">
        <v>4756</v>
      </c>
      <c r="D2375" s="2" t="s">
        <v>6</v>
      </c>
    </row>
    <row r="2376" spans="1:4" x14ac:dyDescent="0.25">
      <c r="A2376" s="2">
        <v>3440</v>
      </c>
      <c r="B2376" s="3" t="s">
        <v>4757</v>
      </c>
      <c r="C2376" s="4" t="s">
        <v>4758</v>
      </c>
      <c r="D2376" s="6" t="s">
        <v>6</v>
      </c>
    </row>
    <row r="2377" spans="1:4" x14ac:dyDescent="0.25">
      <c r="A2377" s="2">
        <v>3484</v>
      </c>
      <c r="B2377" s="3" t="s">
        <v>4759</v>
      </c>
      <c r="C2377" s="4" t="s">
        <v>4760</v>
      </c>
      <c r="D2377" s="2" t="s">
        <v>6</v>
      </c>
    </row>
    <row r="2378" spans="1:4" x14ac:dyDescent="0.25">
      <c r="A2378" s="2">
        <v>5628</v>
      </c>
      <c r="B2378" s="3" t="s">
        <v>4761</v>
      </c>
      <c r="C2378" s="4" t="s">
        <v>4762</v>
      </c>
      <c r="D2378" s="2" t="s">
        <v>6</v>
      </c>
    </row>
    <row r="2379" spans="1:4" x14ac:dyDescent="0.25">
      <c r="A2379" s="2">
        <v>5561</v>
      </c>
      <c r="B2379" s="3" t="s">
        <v>4763</v>
      </c>
      <c r="C2379" s="4" t="s">
        <v>4764</v>
      </c>
      <c r="D2379" s="2" t="s">
        <v>6</v>
      </c>
    </row>
    <row r="2380" spans="1:4" x14ac:dyDescent="0.25">
      <c r="A2380" s="2">
        <v>5630</v>
      </c>
      <c r="B2380" s="3" t="s">
        <v>4765</v>
      </c>
      <c r="C2380" s="4" t="s">
        <v>4766</v>
      </c>
      <c r="D2380" s="2" t="s">
        <v>6</v>
      </c>
    </row>
    <row r="2381" spans="1:4" x14ac:dyDescent="0.25">
      <c r="A2381" s="2">
        <v>5563</v>
      </c>
      <c r="B2381" s="3" t="s">
        <v>4767</v>
      </c>
      <c r="C2381" s="4" t="s">
        <v>4768</v>
      </c>
      <c r="D2381" s="2" t="s">
        <v>6</v>
      </c>
    </row>
    <row r="2382" spans="1:4" x14ac:dyDescent="0.25">
      <c r="A2382" s="2">
        <v>5629</v>
      </c>
      <c r="B2382" s="3" t="s">
        <v>4769</v>
      </c>
      <c r="C2382" s="4" t="s">
        <v>4770</v>
      </c>
      <c r="D2382" s="2" t="s">
        <v>6</v>
      </c>
    </row>
    <row r="2383" spans="1:4" x14ac:dyDescent="0.25">
      <c r="A2383" s="2">
        <v>5562</v>
      </c>
      <c r="B2383" s="3" t="s">
        <v>4771</v>
      </c>
      <c r="C2383" s="4" t="s">
        <v>4772</v>
      </c>
      <c r="D2383" s="2" t="s">
        <v>6</v>
      </c>
    </row>
    <row r="2384" spans="1:4" x14ac:dyDescent="0.25">
      <c r="A2384" s="2">
        <v>5627</v>
      </c>
      <c r="B2384" s="3" t="s">
        <v>4773</v>
      </c>
      <c r="C2384" s="4" t="s">
        <v>4774</v>
      </c>
      <c r="D2384" s="2" t="s">
        <v>6</v>
      </c>
    </row>
    <row r="2385" spans="1:4" x14ac:dyDescent="0.25">
      <c r="A2385" s="2">
        <v>5560</v>
      </c>
      <c r="B2385" s="3" t="s">
        <v>4775</v>
      </c>
      <c r="C2385" s="4" t="s">
        <v>4776</v>
      </c>
      <c r="D2385" s="2" t="s">
        <v>6</v>
      </c>
    </row>
    <row r="2386" spans="1:4" x14ac:dyDescent="0.25">
      <c r="A2386" s="2">
        <v>6695</v>
      </c>
      <c r="B2386" s="3" t="s">
        <v>4777</v>
      </c>
      <c r="C2386" s="4" t="s">
        <v>4778</v>
      </c>
      <c r="D2386" s="2" t="s">
        <v>6</v>
      </c>
    </row>
    <row r="2387" spans="1:4" x14ac:dyDescent="0.25">
      <c r="A2387" s="2">
        <v>6685</v>
      </c>
      <c r="B2387" s="3" t="s">
        <v>4779</v>
      </c>
      <c r="C2387" s="4" t="s">
        <v>4780</v>
      </c>
      <c r="D2387" s="2" t="s">
        <v>6</v>
      </c>
    </row>
    <row r="2388" spans="1:4" x14ac:dyDescent="0.25">
      <c r="A2388" s="2">
        <v>6696</v>
      </c>
      <c r="B2388" s="3" t="s">
        <v>4781</v>
      </c>
      <c r="C2388" s="4" t="s">
        <v>4782</v>
      </c>
      <c r="D2388" s="2" t="s">
        <v>6</v>
      </c>
    </row>
    <row r="2389" spans="1:4" x14ac:dyDescent="0.25">
      <c r="A2389" s="2">
        <v>6686</v>
      </c>
      <c r="B2389" s="3" t="s">
        <v>4783</v>
      </c>
      <c r="C2389" s="4" t="s">
        <v>4784</v>
      </c>
      <c r="D2389" s="2" t="s">
        <v>6</v>
      </c>
    </row>
    <row r="2390" spans="1:4" x14ac:dyDescent="0.25">
      <c r="A2390" s="2">
        <v>3531</v>
      </c>
      <c r="B2390" s="3" t="s">
        <v>4785</v>
      </c>
      <c r="C2390" s="4" t="s">
        <v>4786</v>
      </c>
      <c r="D2390" s="6" t="s">
        <v>6</v>
      </c>
    </row>
    <row r="2391" spans="1:4" x14ac:dyDescent="0.25">
      <c r="A2391" s="2">
        <v>3570</v>
      </c>
      <c r="B2391" s="3" t="s">
        <v>4787</v>
      </c>
      <c r="C2391" s="4" t="s">
        <v>4788</v>
      </c>
      <c r="D2391" s="2" t="s">
        <v>6</v>
      </c>
    </row>
    <row r="2392" spans="1:4" x14ac:dyDescent="0.25">
      <c r="A2392" s="2">
        <v>4550</v>
      </c>
      <c r="B2392" s="3" t="s">
        <v>4789</v>
      </c>
      <c r="C2392" s="4" t="s">
        <v>4790</v>
      </c>
      <c r="D2392" s="2" t="s">
        <v>6</v>
      </c>
    </row>
    <row r="2393" spans="1:4" x14ac:dyDescent="0.25">
      <c r="A2393" s="2">
        <v>4494</v>
      </c>
      <c r="B2393" s="3" t="s">
        <v>4791</v>
      </c>
      <c r="C2393" s="4" t="s">
        <v>4792</v>
      </c>
      <c r="D2393" s="6" t="s">
        <v>6</v>
      </c>
    </row>
    <row r="2394" spans="1:4" x14ac:dyDescent="0.25">
      <c r="A2394" s="2">
        <v>4553</v>
      </c>
      <c r="B2394" s="3" t="s">
        <v>4793</v>
      </c>
      <c r="C2394" s="4" t="s">
        <v>4794</v>
      </c>
      <c r="D2394" s="2" t="s">
        <v>6</v>
      </c>
    </row>
    <row r="2395" spans="1:4" x14ac:dyDescent="0.25">
      <c r="A2395" s="2">
        <v>4497</v>
      </c>
      <c r="B2395" s="3" t="s">
        <v>4795</v>
      </c>
      <c r="C2395" s="4" t="s">
        <v>4796</v>
      </c>
      <c r="D2395" s="6" t="s">
        <v>6</v>
      </c>
    </row>
    <row r="2396" spans="1:4" x14ac:dyDescent="0.25">
      <c r="A2396" s="2">
        <v>4552</v>
      </c>
      <c r="B2396" s="3" t="s">
        <v>4797</v>
      </c>
      <c r="C2396" s="4" t="s">
        <v>4798</v>
      </c>
      <c r="D2396" s="2" t="s">
        <v>6</v>
      </c>
    </row>
    <row r="2397" spans="1:4" x14ac:dyDescent="0.25">
      <c r="A2397" s="2">
        <v>4496</v>
      </c>
      <c r="B2397" s="3" t="s">
        <v>4799</v>
      </c>
      <c r="C2397" s="4" t="s">
        <v>4800</v>
      </c>
      <c r="D2397" s="6" t="s">
        <v>6</v>
      </c>
    </row>
    <row r="2398" spans="1:4" x14ac:dyDescent="0.25">
      <c r="A2398" s="2">
        <v>4899</v>
      </c>
      <c r="B2398" s="3" t="s">
        <v>4801</v>
      </c>
      <c r="C2398" s="4" t="s">
        <v>4802</v>
      </c>
      <c r="D2398" s="2" t="s">
        <v>6</v>
      </c>
    </row>
    <row r="2399" spans="1:4" x14ac:dyDescent="0.25">
      <c r="A2399" s="2">
        <v>4891</v>
      </c>
      <c r="B2399" s="3" t="s">
        <v>4803</v>
      </c>
      <c r="C2399" s="4" t="s">
        <v>4804</v>
      </c>
      <c r="D2399" s="2" t="s">
        <v>6</v>
      </c>
    </row>
    <row r="2400" spans="1:4" x14ac:dyDescent="0.25">
      <c r="A2400" s="2">
        <v>2794</v>
      </c>
      <c r="B2400" s="3" t="s">
        <v>4805</v>
      </c>
      <c r="C2400" s="4" t="s">
        <v>4806</v>
      </c>
      <c r="D2400" s="2" t="s">
        <v>314</v>
      </c>
    </row>
    <row r="2401" spans="1:4" x14ac:dyDescent="0.25">
      <c r="A2401" s="2">
        <v>2784</v>
      </c>
      <c r="B2401" s="3" t="s">
        <v>4807</v>
      </c>
      <c r="C2401" s="4" t="s">
        <v>4808</v>
      </c>
      <c r="D2401" s="6" t="s">
        <v>314</v>
      </c>
    </row>
    <row r="2402" spans="1:4" x14ac:dyDescent="0.25">
      <c r="A2402" s="2">
        <v>2793</v>
      </c>
      <c r="B2402" s="3" t="s">
        <v>4809</v>
      </c>
      <c r="C2402" s="4" t="s">
        <v>4810</v>
      </c>
      <c r="D2402" s="2" t="s">
        <v>314</v>
      </c>
    </row>
    <row r="2403" spans="1:4" x14ac:dyDescent="0.25">
      <c r="A2403" s="2">
        <v>2783</v>
      </c>
      <c r="B2403" s="3" t="s">
        <v>4811</v>
      </c>
      <c r="C2403" s="4" t="s">
        <v>4812</v>
      </c>
      <c r="D2403" s="6" t="s">
        <v>314</v>
      </c>
    </row>
    <row r="2404" spans="1:4" x14ac:dyDescent="0.25">
      <c r="A2404" s="2">
        <v>7733</v>
      </c>
      <c r="B2404" s="3" t="s">
        <v>4813</v>
      </c>
      <c r="C2404" s="4" t="s">
        <v>4814</v>
      </c>
      <c r="D2404" s="2" t="s">
        <v>84</v>
      </c>
    </row>
    <row r="2405" spans="1:4" x14ac:dyDescent="0.25">
      <c r="A2405" s="2">
        <v>7701</v>
      </c>
      <c r="B2405" s="3" t="s">
        <v>4815</v>
      </c>
      <c r="C2405" s="4" t="s">
        <v>4816</v>
      </c>
      <c r="D2405" s="2" t="s">
        <v>84</v>
      </c>
    </row>
    <row r="2406" spans="1:4" x14ac:dyDescent="0.25">
      <c r="A2406" s="2">
        <v>4288</v>
      </c>
      <c r="B2406" s="3" t="s">
        <v>4817</v>
      </c>
      <c r="C2406" s="4" t="s">
        <v>4818</v>
      </c>
      <c r="D2406" s="2" t="s">
        <v>6</v>
      </c>
    </row>
    <row r="2407" spans="1:4" x14ac:dyDescent="0.25">
      <c r="A2407" s="2">
        <v>4278</v>
      </c>
      <c r="B2407" s="3" t="s">
        <v>4819</v>
      </c>
      <c r="C2407" s="4" t="s">
        <v>4820</v>
      </c>
      <c r="D2407" s="6" t="s">
        <v>6</v>
      </c>
    </row>
    <row r="2408" spans="1:4" x14ac:dyDescent="0.25">
      <c r="A2408" s="2">
        <v>973</v>
      </c>
      <c r="B2408" s="3" t="s">
        <v>4821</v>
      </c>
      <c r="C2408" s="4" t="s">
        <v>4822</v>
      </c>
      <c r="D2408" s="2" t="s">
        <v>255</v>
      </c>
    </row>
    <row r="2409" spans="1:4" x14ac:dyDescent="0.25">
      <c r="A2409" s="2">
        <v>956</v>
      </c>
      <c r="B2409" s="3" t="s">
        <v>4823</v>
      </c>
      <c r="C2409" s="4" t="s">
        <v>4824</v>
      </c>
      <c r="D2409" s="6" t="s">
        <v>255</v>
      </c>
    </row>
    <row r="2410" spans="1:4" x14ac:dyDescent="0.25">
      <c r="A2410" s="2">
        <v>4820</v>
      </c>
      <c r="B2410" s="3" t="s">
        <v>4825</v>
      </c>
      <c r="C2410" s="4" t="s">
        <v>4826</v>
      </c>
      <c r="D2410" s="2" t="s">
        <v>6</v>
      </c>
    </row>
    <row r="2411" spans="1:4" x14ac:dyDescent="0.25">
      <c r="A2411" s="2">
        <v>4793</v>
      </c>
      <c r="B2411" s="3" t="s">
        <v>4827</v>
      </c>
      <c r="C2411" s="4" t="s">
        <v>4828</v>
      </c>
      <c r="D2411" s="2" t="s">
        <v>6</v>
      </c>
    </row>
    <row r="2412" spans="1:4" x14ac:dyDescent="0.25">
      <c r="A2412" s="2">
        <v>4817</v>
      </c>
      <c r="B2412" s="3" t="s">
        <v>4829</v>
      </c>
      <c r="C2412" s="4" t="s">
        <v>4830</v>
      </c>
      <c r="D2412" s="2" t="s">
        <v>6</v>
      </c>
    </row>
    <row r="2413" spans="1:4" x14ac:dyDescent="0.25">
      <c r="A2413" s="2">
        <v>4790</v>
      </c>
      <c r="B2413" s="3" t="s">
        <v>4831</v>
      </c>
      <c r="C2413" s="4" t="s">
        <v>4832</v>
      </c>
      <c r="D2413" s="2" t="s">
        <v>6</v>
      </c>
    </row>
    <row r="2414" spans="1:4" x14ac:dyDescent="0.25">
      <c r="A2414" s="2">
        <v>4816</v>
      </c>
      <c r="B2414" s="3" t="s">
        <v>4833</v>
      </c>
      <c r="C2414" s="4" t="s">
        <v>4834</v>
      </c>
      <c r="D2414" s="2" t="s">
        <v>6</v>
      </c>
    </row>
    <row r="2415" spans="1:4" x14ac:dyDescent="0.25">
      <c r="A2415" s="2">
        <v>4789</v>
      </c>
      <c r="B2415" s="3" t="s">
        <v>4835</v>
      </c>
      <c r="C2415" s="4" t="s">
        <v>4836</v>
      </c>
      <c r="D2415" s="2" t="s">
        <v>6</v>
      </c>
    </row>
    <row r="2416" spans="1:4" x14ac:dyDescent="0.25">
      <c r="A2416" s="2">
        <v>4792</v>
      </c>
      <c r="B2416" s="3" t="s">
        <v>4837</v>
      </c>
      <c r="C2416" s="4" t="s">
        <v>4838</v>
      </c>
      <c r="D2416" s="2" t="s">
        <v>6</v>
      </c>
    </row>
    <row r="2417" spans="1:4" x14ac:dyDescent="0.25">
      <c r="A2417" s="2">
        <v>4819</v>
      </c>
      <c r="B2417" s="3" t="s">
        <v>4839</v>
      </c>
      <c r="C2417" s="4" t="s">
        <v>4840</v>
      </c>
      <c r="D2417" s="2" t="s">
        <v>6</v>
      </c>
    </row>
    <row r="2418" spans="1:4" x14ac:dyDescent="0.25">
      <c r="A2418" s="2">
        <v>4376</v>
      </c>
      <c r="B2418" s="3" t="s">
        <v>4841</v>
      </c>
      <c r="C2418" s="4" t="s">
        <v>4842</v>
      </c>
      <c r="D2418" s="6" t="s">
        <v>6</v>
      </c>
    </row>
    <row r="2419" spans="1:4" x14ac:dyDescent="0.25">
      <c r="A2419" s="2">
        <v>4471</v>
      </c>
      <c r="B2419" s="3" t="s">
        <v>4843</v>
      </c>
      <c r="C2419" s="4" t="s">
        <v>4844</v>
      </c>
      <c r="D2419" s="2" t="s">
        <v>6</v>
      </c>
    </row>
    <row r="2420" spans="1:4" x14ac:dyDescent="0.25">
      <c r="A2420" s="2">
        <v>6230</v>
      </c>
      <c r="B2420" s="3" t="s">
        <v>4845</v>
      </c>
      <c r="C2420" s="4" t="s">
        <v>4846</v>
      </c>
      <c r="D2420" s="2" t="s">
        <v>23</v>
      </c>
    </row>
    <row r="2421" spans="1:4" x14ac:dyDescent="0.25">
      <c r="A2421" s="2">
        <v>5891</v>
      </c>
      <c r="B2421" s="3" t="s">
        <v>4847</v>
      </c>
      <c r="C2421" s="4" t="s">
        <v>4848</v>
      </c>
      <c r="D2421" s="2" t="s">
        <v>23</v>
      </c>
    </row>
    <row r="2422" spans="1:4" x14ac:dyDescent="0.25">
      <c r="A2422" s="2">
        <v>6232</v>
      </c>
      <c r="B2422" s="3" t="s">
        <v>4849</v>
      </c>
      <c r="C2422" s="4" t="s">
        <v>4850</v>
      </c>
      <c r="D2422" s="2" t="s">
        <v>23</v>
      </c>
    </row>
    <row r="2423" spans="1:4" x14ac:dyDescent="0.25">
      <c r="A2423" s="2">
        <v>5893</v>
      </c>
      <c r="B2423" s="3" t="s">
        <v>4851</v>
      </c>
      <c r="C2423" s="4" t="s">
        <v>4852</v>
      </c>
      <c r="D2423" s="2" t="s">
        <v>23</v>
      </c>
    </row>
    <row r="2424" spans="1:4" x14ac:dyDescent="0.25">
      <c r="A2424" s="2">
        <v>6233</v>
      </c>
      <c r="B2424" s="3" t="s">
        <v>4853</v>
      </c>
      <c r="C2424" s="4" t="s">
        <v>4854</v>
      </c>
      <c r="D2424" s="2" t="s">
        <v>23</v>
      </c>
    </row>
    <row r="2425" spans="1:4" x14ac:dyDescent="0.25">
      <c r="A2425" s="2">
        <v>5894</v>
      </c>
      <c r="B2425" s="3" t="s">
        <v>4855</v>
      </c>
      <c r="C2425" s="4" t="s">
        <v>4856</v>
      </c>
      <c r="D2425" s="2" t="s">
        <v>23</v>
      </c>
    </row>
    <row r="2426" spans="1:4" x14ac:dyDescent="0.25">
      <c r="A2426" s="2">
        <v>6229</v>
      </c>
      <c r="B2426" s="3" t="s">
        <v>4857</v>
      </c>
      <c r="C2426" s="4" t="s">
        <v>4858</v>
      </c>
      <c r="D2426" s="2" t="s">
        <v>23</v>
      </c>
    </row>
    <row r="2427" spans="1:4" x14ac:dyDescent="0.25">
      <c r="A2427" s="2">
        <v>5890</v>
      </c>
      <c r="B2427" s="3" t="s">
        <v>4859</v>
      </c>
      <c r="C2427" s="4" t="s">
        <v>4860</v>
      </c>
      <c r="D2427" s="2" t="s">
        <v>23</v>
      </c>
    </row>
    <row r="2428" spans="1:4" x14ac:dyDescent="0.25">
      <c r="A2428" s="2">
        <v>6231</v>
      </c>
      <c r="B2428" s="3" t="s">
        <v>4861</v>
      </c>
      <c r="C2428" s="4" t="s">
        <v>4862</v>
      </c>
      <c r="D2428" s="2" t="s">
        <v>23</v>
      </c>
    </row>
    <row r="2429" spans="1:4" x14ac:dyDescent="0.25">
      <c r="A2429" s="2">
        <v>5892</v>
      </c>
      <c r="B2429" s="3" t="s">
        <v>4863</v>
      </c>
      <c r="C2429" s="4" t="s">
        <v>4864</v>
      </c>
      <c r="D2429" s="2" t="s">
        <v>23</v>
      </c>
    </row>
    <row r="2430" spans="1:4" x14ac:dyDescent="0.25">
      <c r="A2430" s="2">
        <v>974</v>
      </c>
      <c r="B2430" s="3" t="s">
        <v>4865</v>
      </c>
      <c r="C2430" s="4" t="s">
        <v>4866</v>
      </c>
      <c r="D2430" s="2" t="s">
        <v>255</v>
      </c>
    </row>
    <row r="2431" spans="1:4" x14ac:dyDescent="0.25">
      <c r="A2431" s="2">
        <v>957</v>
      </c>
      <c r="B2431" s="3" t="s">
        <v>4867</v>
      </c>
      <c r="C2431" s="4" t="s">
        <v>4868</v>
      </c>
      <c r="D2431" s="6" t="s">
        <v>255</v>
      </c>
    </row>
    <row r="2432" spans="1:4" x14ac:dyDescent="0.25">
      <c r="A2432" s="2">
        <v>1192</v>
      </c>
      <c r="B2432" s="3" t="s">
        <v>4869</v>
      </c>
      <c r="C2432" s="4" t="s">
        <v>4870</v>
      </c>
      <c r="D2432" s="2" t="s">
        <v>314</v>
      </c>
    </row>
    <row r="2433" spans="1:4" x14ac:dyDescent="0.25">
      <c r="A2433" s="2">
        <v>1160</v>
      </c>
      <c r="B2433" s="3" t="s">
        <v>4871</v>
      </c>
      <c r="C2433" s="4" t="s">
        <v>4872</v>
      </c>
      <c r="D2433" s="6" t="s">
        <v>314</v>
      </c>
    </row>
    <row r="2434" spans="1:4" x14ac:dyDescent="0.25">
      <c r="A2434" s="2">
        <v>6456</v>
      </c>
      <c r="B2434" s="3" t="s">
        <v>4873</v>
      </c>
      <c r="C2434" s="4" t="s">
        <v>4874</v>
      </c>
      <c r="D2434" s="2" t="s">
        <v>6</v>
      </c>
    </row>
    <row r="2435" spans="1:4" x14ac:dyDescent="0.25">
      <c r="A2435" s="2">
        <v>6117</v>
      </c>
      <c r="B2435" s="3" t="s">
        <v>4875</v>
      </c>
      <c r="C2435" s="4" t="s">
        <v>4876</v>
      </c>
      <c r="D2435" s="2" t="s">
        <v>6</v>
      </c>
    </row>
    <row r="2436" spans="1:4" x14ac:dyDescent="0.25">
      <c r="A2436" s="2">
        <v>6454</v>
      </c>
      <c r="B2436" s="3" t="s">
        <v>4877</v>
      </c>
      <c r="C2436" s="4" t="s">
        <v>4878</v>
      </c>
      <c r="D2436" s="2" t="s">
        <v>6</v>
      </c>
    </row>
    <row r="2437" spans="1:4" x14ac:dyDescent="0.25">
      <c r="A2437" s="2">
        <v>6115</v>
      </c>
      <c r="B2437" s="3" t="s">
        <v>4879</v>
      </c>
      <c r="C2437" s="4" t="s">
        <v>4880</v>
      </c>
      <c r="D2437" s="2" t="s">
        <v>6</v>
      </c>
    </row>
    <row r="2438" spans="1:4" x14ac:dyDescent="0.25">
      <c r="A2438" s="2">
        <v>6455</v>
      </c>
      <c r="B2438" s="3" t="s">
        <v>4881</v>
      </c>
      <c r="C2438" s="4" t="s">
        <v>4882</v>
      </c>
      <c r="D2438" s="2" t="s">
        <v>6</v>
      </c>
    </row>
    <row r="2439" spans="1:4" x14ac:dyDescent="0.25">
      <c r="A2439" s="2">
        <v>6116</v>
      </c>
      <c r="B2439" s="3" t="s">
        <v>4883</v>
      </c>
      <c r="C2439" s="4" t="s">
        <v>4884</v>
      </c>
      <c r="D2439" s="2" t="s">
        <v>6</v>
      </c>
    </row>
    <row r="2440" spans="1:4" x14ac:dyDescent="0.25">
      <c r="A2440" s="2">
        <v>6448</v>
      </c>
      <c r="B2440" s="3" t="s">
        <v>4885</v>
      </c>
      <c r="C2440" s="4" t="s">
        <v>4886</v>
      </c>
      <c r="D2440" s="2" t="s">
        <v>6</v>
      </c>
    </row>
    <row r="2441" spans="1:4" x14ac:dyDescent="0.25">
      <c r="A2441" s="2">
        <v>6109</v>
      </c>
      <c r="B2441" s="3" t="s">
        <v>4887</v>
      </c>
      <c r="C2441" s="4" t="s">
        <v>4888</v>
      </c>
      <c r="D2441" s="2" t="s">
        <v>6</v>
      </c>
    </row>
    <row r="2442" spans="1:4" x14ac:dyDescent="0.25">
      <c r="A2442" s="2">
        <v>6449</v>
      </c>
      <c r="B2442" s="3" t="s">
        <v>4889</v>
      </c>
      <c r="C2442" s="4" t="s">
        <v>4890</v>
      </c>
      <c r="D2442" s="2" t="s">
        <v>6</v>
      </c>
    </row>
    <row r="2443" spans="1:4" x14ac:dyDescent="0.25">
      <c r="A2443" s="2">
        <v>6110</v>
      </c>
      <c r="B2443" s="3" t="s">
        <v>4891</v>
      </c>
      <c r="C2443" s="4" t="s">
        <v>4892</v>
      </c>
      <c r="D2443" s="2" t="s">
        <v>6</v>
      </c>
    </row>
    <row r="2444" spans="1:4" x14ac:dyDescent="0.25">
      <c r="A2444" s="2">
        <v>6451</v>
      </c>
      <c r="B2444" s="3" t="s">
        <v>4893</v>
      </c>
      <c r="C2444" s="4" t="s">
        <v>4894</v>
      </c>
      <c r="D2444" s="2" t="s">
        <v>6</v>
      </c>
    </row>
    <row r="2445" spans="1:4" x14ac:dyDescent="0.25">
      <c r="A2445" s="2">
        <v>6112</v>
      </c>
      <c r="B2445" s="3" t="s">
        <v>4895</v>
      </c>
      <c r="C2445" s="4" t="s">
        <v>4896</v>
      </c>
      <c r="D2445" s="2" t="s">
        <v>6</v>
      </c>
    </row>
    <row r="2446" spans="1:4" x14ac:dyDescent="0.25">
      <c r="A2446" s="2">
        <v>6453</v>
      </c>
      <c r="B2446" s="3" t="s">
        <v>4897</v>
      </c>
      <c r="C2446" s="4" t="s">
        <v>4898</v>
      </c>
      <c r="D2446" s="2" t="s">
        <v>6</v>
      </c>
    </row>
    <row r="2447" spans="1:4" x14ac:dyDescent="0.25">
      <c r="A2447" s="2">
        <v>6114</v>
      </c>
      <c r="B2447" s="3" t="s">
        <v>4899</v>
      </c>
      <c r="C2447" s="4" t="s">
        <v>4900</v>
      </c>
      <c r="D2447" s="2" t="s">
        <v>6</v>
      </c>
    </row>
    <row r="2448" spans="1:4" x14ac:dyDescent="0.25">
      <c r="A2448" s="2">
        <v>6461</v>
      </c>
      <c r="B2448" s="3" t="s">
        <v>4901</v>
      </c>
      <c r="C2448" s="4" t="s">
        <v>4902</v>
      </c>
      <c r="D2448" s="2" t="s">
        <v>6</v>
      </c>
    </row>
    <row r="2449" spans="1:4" x14ac:dyDescent="0.25">
      <c r="A2449" s="2">
        <v>6122</v>
      </c>
      <c r="B2449" s="3" t="s">
        <v>4903</v>
      </c>
      <c r="C2449" s="4" t="s">
        <v>4904</v>
      </c>
      <c r="D2449" s="2" t="s">
        <v>6</v>
      </c>
    </row>
    <row r="2450" spans="1:4" x14ac:dyDescent="0.25">
      <c r="A2450" s="2">
        <v>6457</v>
      </c>
      <c r="B2450" s="3" t="s">
        <v>4905</v>
      </c>
      <c r="C2450" s="4" t="s">
        <v>4906</v>
      </c>
      <c r="D2450" s="2" t="s">
        <v>6</v>
      </c>
    </row>
    <row r="2451" spans="1:4" x14ac:dyDescent="0.25">
      <c r="A2451" s="2">
        <v>6118</v>
      </c>
      <c r="B2451" s="3" t="s">
        <v>4907</v>
      </c>
      <c r="C2451" s="4" t="s">
        <v>4908</v>
      </c>
      <c r="D2451" s="2" t="s">
        <v>6</v>
      </c>
    </row>
    <row r="2452" spans="1:4" x14ac:dyDescent="0.25">
      <c r="A2452" s="2">
        <v>6458</v>
      </c>
      <c r="B2452" s="3" t="s">
        <v>4909</v>
      </c>
      <c r="C2452" s="4" t="s">
        <v>4910</v>
      </c>
      <c r="D2452" s="2" t="s">
        <v>6</v>
      </c>
    </row>
    <row r="2453" spans="1:4" x14ac:dyDescent="0.25">
      <c r="A2453" s="2">
        <v>6119</v>
      </c>
      <c r="B2453" s="3" t="s">
        <v>4911</v>
      </c>
      <c r="C2453" s="4" t="s">
        <v>4912</v>
      </c>
      <c r="D2453" s="2" t="s">
        <v>6</v>
      </c>
    </row>
    <row r="2454" spans="1:4" x14ac:dyDescent="0.25">
      <c r="A2454" s="2">
        <v>6460</v>
      </c>
      <c r="B2454" s="3" t="s">
        <v>4913</v>
      </c>
      <c r="C2454" s="4" t="s">
        <v>4914</v>
      </c>
      <c r="D2454" s="2" t="s">
        <v>6</v>
      </c>
    </row>
    <row r="2455" spans="1:4" x14ac:dyDescent="0.25">
      <c r="A2455" s="2">
        <v>6121</v>
      </c>
      <c r="B2455" s="3" t="s">
        <v>4915</v>
      </c>
      <c r="C2455" s="4" t="s">
        <v>4916</v>
      </c>
      <c r="D2455" s="2" t="s">
        <v>6</v>
      </c>
    </row>
    <row r="2456" spans="1:4" x14ac:dyDescent="0.25">
      <c r="A2456" s="2">
        <v>6459</v>
      </c>
      <c r="B2456" s="3" t="s">
        <v>4917</v>
      </c>
      <c r="C2456" s="4" t="s">
        <v>4918</v>
      </c>
      <c r="D2456" s="2" t="s">
        <v>6</v>
      </c>
    </row>
    <row r="2457" spans="1:4" x14ac:dyDescent="0.25">
      <c r="A2457" s="2">
        <v>6120</v>
      </c>
      <c r="B2457" s="3" t="s">
        <v>4919</v>
      </c>
      <c r="C2457" s="4" t="s">
        <v>4920</v>
      </c>
      <c r="D2457" s="2" t="s">
        <v>6</v>
      </c>
    </row>
    <row r="2458" spans="1:4" x14ac:dyDescent="0.25">
      <c r="A2458" s="2">
        <v>6450</v>
      </c>
      <c r="B2458" s="3" t="s">
        <v>4921</v>
      </c>
      <c r="C2458" s="4" t="s">
        <v>4922</v>
      </c>
      <c r="D2458" s="2" t="s">
        <v>6</v>
      </c>
    </row>
    <row r="2459" spans="1:4" x14ac:dyDescent="0.25">
      <c r="A2459" s="2">
        <v>6111</v>
      </c>
      <c r="B2459" s="3" t="s">
        <v>4923</v>
      </c>
      <c r="C2459" s="4" t="s">
        <v>4924</v>
      </c>
      <c r="D2459" s="2" t="s">
        <v>6</v>
      </c>
    </row>
    <row r="2460" spans="1:4" x14ac:dyDescent="0.25">
      <c r="A2460" s="2">
        <v>6452</v>
      </c>
      <c r="B2460" s="3" t="s">
        <v>4925</v>
      </c>
      <c r="C2460" s="4" t="s">
        <v>4926</v>
      </c>
      <c r="D2460" s="2" t="s">
        <v>6</v>
      </c>
    </row>
    <row r="2461" spans="1:4" x14ac:dyDescent="0.25">
      <c r="A2461" s="2">
        <v>6113</v>
      </c>
      <c r="B2461" s="3" t="s">
        <v>4927</v>
      </c>
      <c r="C2461" s="4" t="s">
        <v>4928</v>
      </c>
      <c r="D2461" s="2" t="s">
        <v>6</v>
      </c>
    </row>
    <row r="2462" spans="1:4" x14ac:dyDescent="0.25">
      <c r="A2462" s="2">
        <v>6462</v>
      </c>
      <c r="B2462" s="3" t="s">
        <v>4929</v>
      </c>
      <c r="C2462" s="4" t="s">
        <v>4930</v>
      </c>
      <c r="D2462" s="2" t="s">
        <v>6</v>
      </c>
    </row>
    <row r="2463" spans="1:4" x14ac:dyDescent="0.25">
      <c r="A2463" s="2">
        <v>6123</v>
      </c>
      <c r="B2463" s="3" t="s">
        <v>4931</v>
      </c>
      <c r="C2463" s="4" t="s">
        <v>4932</v>
      </c>
      <c r="D2463" s="2" t="s">
        <v>6</v>
      </c>
    </row>
    <row r="2464" spans="1:4" x14ac:dyDescent="0.25">
      <c r="A2464" s="2">
        <v>9251</v>
      </c>
      <c r="B2464" s="3" t="s">
        <v>4933</v>
      </c>
      <c r="C2464" s="4" t="s">
        <v>4934</v>
      </c>
      <c r="D2464" s="2" t="s">
        <v>314</v>
      </c>
    </row>
    <row r="2465" spans="1:4" x14ac:dyDescent="0.25">
      <c r="A2465" s="2">
        <v>9245</v>
      </c>
      <c r="B2465" s="3" t="s">
        <v>4935</v>
      </c>
      <c r="C2465" s="4" t="s">
        <v>4936</v>
      </c>
      <c r="D2465" s="2" t="s">
        <v>314</v>
      </c>
    </row>
    <row r="2466" spans="1:4" x14ac:dyDescent="0.25">
      <c r="A2466" s="2">
        <v>125</v>
      </c>
      <c r="B2466" s="3" t="s">
        <v>4937</v>
      </c>
      <c r="C2466" s="4" t="s">
        <v>4938</v>
      </c>
      <c r="D2466" s="6" t="s">
        <v>451</v>
      </c>
    </row>
    <row r="2467" spans="1:4" x14ac:dyDescent="0.25">
      <c r="A2467" s="2">
        <v>151</v>
      </c>
      <c r="B2467" s="3" t="s">
        <v>4939</v>
      </c>
      <c r="C2467" s="4" t="s">
        <v>4940</v>
      </c>
      <c r="D2467" s="2" t="s">
        <v>451</v>
      </c>
    </row>
    <row r="2468" spans="1:4" x14ac:dyDescent="0.25">
      <c r="A2468" s="2">
        <v>126</v>
      </c>
      <c r="B2468" s="3" t="s">
        <v>4941</v>
      </c>
      <c r="C2468" s="4" t="s">
        <v>4942</v>
      </c>
      <c r="D2468" s="6" t="s">
        <v>451</v>
      </c>
    </row>
    <row r="2469" spans="1:4" x14ac:dyDescent="0.25">
      <c r="A2469" s="2">
        <v>152</v>
      </c>
      <c r="B2469" s="3" t="s">
        <v>4943</v>
      </c>
      <c r="C2469" s="4" t="s">
        <v>4944</v>
      </c>
      <c r="D2469" s="2" t="s">
        <v>451</v>
      </c>
    </row>
    <row r="2470" spans="1:4" x14ac:dyDescent="0.25">
      <c r="A2470" s="2">
        <v>127</v>
      </c>
      <c r="B2470" s="3" t="s">
        <v>4945</v>
      </c>
      <c r="C2470" s="4" t="s">
        <v>4946</v>
      </c>
      <c r="D2470" s="6" t="s">
        <v>451</v>
      </c>
    </row>
    <row r="2471" spans="1:4" x14ac:dyDescent="0.25">
      <c r="A2471" s="2">
        <v>153</v>
      </c>
      <c r="B2471" s="3" t="s">
        <v>4947</v>
      </c>
      <c r="C2471" s="4" t="s">
        <v>4948</v>
      </c>
      <c r="D2471" s="2" t="s">
        <v>451</v>
      </c>
    </row>
    <row r="2472" spans="1:4" x14ac:dyDescent="0.25">
      <c r="A2472" s="2">
        <v>7504</v>
      </c>
      <c r="B2472" s="3" t="s">
        <v>4949</v>
      </c>
      <c r="C2472" s="4" t="s">
        <v>4950</v>
      </c>
      <c r="D2472" s="2" t="s">
        <v>6</v>
      </c>
    </row>
    <row r="2473" spans="1:4" x14ac:dyDescent="0.25">
      <c r="A2473" s="2">
        <v>7494</v>
      </c>
      <c r="B2473" s="3" t="s">
        <v>4951</v>
      </c>
      <c r="C2473" s="4" t="s">
        <v>4952</v>
      </c>
      <c r="D2473" s="2" t="s">
        <v>6</v>
      </c>
    </row>
    <row r="2474" spans="1:4" x14ac:dyDescent="0.25">
      <c r="A2474" s="2">
        <v>7503</v>
      </c>
      <c r="B2474" s="3" t="s">
        <v>4953</v>
      </c>
      <c r="C2474" s="4" t="s">
        <v>4954</v>
      </c>
      <c r="D2474" s="2" t="s">
        <v>6</v>
      </c>
    </row>
    <row r="2475" spans="1:4" x14ac:dyDescent="0.25">
      <c r="A2475" s="2">
        <v>7493</v>
      </c>
      <c r="B2475" s="3" t="s">
        <v>4955</v>
      </c>
      <c r="C2475" s="4" t="s">
        <v>4956</v>
      </c>
      <c r="D2475" s="2" t="s">
        <v>6</v>
      </c>
    </row>
    <row r="2476" spans="1:4" x14ac:dyDescent="0.25">
      <c r="A2476" s="2">
        <v>1327</v>
      </c>
      <c r="B2476" s="3" t="s">
        <v>4957</v>
      </c>
      <c r="C2476" s="4" t="s">
        <v>4958</v>
      </c>
      <c r="D2476" s="2" t="s">
        <v>23</v>
      </c>
    </row>
    <row r="2477" spans="1:4" x14ac:dyDescent="0.25">
      <c r="A2477" s="2">
        <v>1251</v>
      </c>
      <c r="B2477" s="3" t="s">
        <v>4959</v>
      </c>
      <c r="C2477" s="4" t="s">
        <v>4960</v>
      </c>
      <c r="D2477" s="6" t="s">
        <v>23</v>
      </c>
    </row>
    <row r="2478" spans="1:4" x14ac:dyDescent="0.25">
      <c r="A2478" s="2">
        <v>1328</v>
      </c>
      <c r="B2478" s="3" t="s">
        <v>4961</v>
      </c>
      <c r="C2478" s="4" t="s">
        <v>4962</v>
      </c>
      <c r="D2478" s="2" t="s">
        <v>23</v>
      </c>
    </row>
    <row r="2479" spans="1:4" x14ac:dyDescent="0.25">
      <c r="A2479" s="2">
        <v>1252</v>
      </c>
      <c r="B2479" s="3" t="s">
        <v>4963</v>
      </c>
      <c r="C2479" s="4" t="s">
        <v>4964</v>
      </c>
      <c r="D2479" s="6" t="s">
        <v>23</v>
      </c>
    </row>
    <row r="2480" spans="1:4" x14ac:dyDescent="0.25">
      <c r="A2480" s="2">
        <v>7049</v>
      </c>
      <c r="B2480" s="3" t="s">
        <v>4965</v>
      </c>
      <c r="C2480" s="4" t="s">
        <v>4966</v>
      </c>
      <c r="D2480" s="2" t="s">
        <v>23</v>
      </c>
    </row>
    <row r="2481" spans="1:4" x14ac:dyDescent="0.25">
      <c r="A2481" s="2">
        <v>6998</v>
      </c>
      <c r="B2481" s="3" t="s">
        <v>4967</v>
      </c>
      <c r="C2481" s="4" t="s">
        <v>4968</v>
      </c>
      <c r="D2481" s="2" t="s">
        <v>23</v>
      </c>
    </row>
    <row r="2482" spans="1:4" x14ac:dyDescent="0.25">
      <c r="A2482" s="2">
        <v>7048</v>
      </c>
      <c r="B2482" s="3" t="s">
        <v>4969</v>
      </c>
      <c r="C2482" s="4" t="s">
        <v>4970</v>
      </c>
      <c r="D2482" s="2" t="s">
        <v>23</v>
      </c>
    </row>
    <row r="2483" spans="1:4" x14ac:dyDescent="0.25">
      <c r="A2483" s="2">
        <v>6997</v>
      </c>
      <c r="B2483" s="3" t="s">
        <v>4971</v>
      </c>
      <c r="C2483" s="4" t="s">
        <v>4972</v>
      </c>
      <c r="D2483" s="2" t="s">
        <v>23</v>
      </c>
    </row>
    <row r="2484" spans="1:4" x14ac:dyDescent="0.25">
      <c r="A2484" s="2">
        <v>7047</v>
      </c>
      <c r="B2484" s="3" t="s">
        <v>4973</v>
      </c>
      <c r="C2484" s="4" t="s">
        <v>4974</v>
      </c>
      <c r="D2484" s="2" t="s">
        <v>23</v>
      </c>
    </row>
    <row r="2485" spans="1:4" x14ac:dyDescent="0.25">
      <c r="A2485" s="2">
        <v>6996</v>
      </c>
      <c r="B2485" s="3" t="s">
        <v>4975</v>
      </c>
      <c r="C2485" s="4" t="s">
        <v>4976</v>
      </c>
      <c r="D2485" s="2" t="s">
        <v>23</v>
      </c>
    </row>
    <row r="2486" spans="1:4" x14ac:dyDescent="0.25">
      <c r="A2486" s="2">
        <v>7050</v>
      </c>
      <c r="B2486" s="3" t="s">
        <v>4977</v>
      </c>
      <c r="C2486" s="4" t="s">
        <v>4978</v>
      </c>
      <c r="D2486" s="2" t="s">
        <v>23</v>
      </c>
    </row>
    <row r="2487" spans="1:4" x14ac:dyDescent="0.25">
      <c r="A2487" s="2">
        <v>6999</v>
      </c>
      <c r="B2487" s="3" t="s">
        <v>4979</v>
      </c>
      <c r="C2487" s="4" t="s">
        <v>4980</v>
      </c>
      <c r="D2487" s="2" t="s">
        <v>23</v>
      </c>
    </row>
    <row r="2488" spans="1:4" x14ac:dyDescent="0.25">
      <c r="A2488" s="2">
        <v>9369</v>
      </c>
      <c r="B2488" s="3" t="s">
        <v>4981</v>
      </c>
      <c r="C2488" s="4" t="s">
        <v>4982</v>
      </c>
      <c r="D2488" s="2" t="s">
        <v>6</v>
      </c>
    </row>
    <row r="2489" spans="1:4" x14ac:dyDescent="0.25">
      <c r="A2489" s="2">
        <v>9271</v>
      </c>
      <c r="B2489" s="3" t="s">
        <v>4983</v>
      </c>
      <c r="C2489" s="4" t="s">
        <v>4984</v>
      </c>
      <c r="D2489" s="2" t="s">
        <v>6</v>
      </c>
    </row>
    <row r="2490" spans="1:4" x14ac:dyDescent="0.25">
      <c r="A2490" s="2">
        <v>8438</v>
      </c>
      <c r="B2490" s="3" t="s">
        <v>4985</v>
      </c>
      <c r="C2490" s="4" t="s">
        <v>4986</v>
      </c>
      <c r="D2490" s="2" t="s">
        <v>314</v>
      </c>
    </row>
    <row r="2491" spans="1:4" x14ac:dyDescent="0.25">
      <c r="A2491" s="2">
        <v>8403</v>
      </c>
      <c r="B2491" s="3" t="s">
        <v>4987</v>
      </c>
      <c r="C2491" s="4" t="s">
        <v>4988</v>
      </c>
      <c r="D2491" s="2" t="s">
        <v>314</v>
      </c>
    </row>
    <row r="2492" spans="1:4" x14ac:dyDescent="0.25">
      <c r="A2492" s="2">
        <v>8437</v>
      </c>
      <c r="B2492" s="3" t="s">
        <v>4989</v>
      </c>
      <c r="C2492" s="4" t="s">
        <v>4990</v>
      </c>
      <c r="D2492" s="2" t="s">
        <v>314</v>
      </c>
    </row>
    <row r="2493" spans="1:4" x14ac:dyDescent="0.25">
      <c r="A2493" s="2">
        <v>8402</v>
      </c>
      <c r="B2493" s="3" t="s">
        <v>4991</v>
      </c>
      <c r="C2493" s="4" t="s">
        <v>4992</v>
      </c>
      <c r="D2493" s="2" t="s">
        <v>314</v>
      </c>
    </row>
    <row r="2494" spans="1:4" x14ac:dyDescent="0.25">
      <c r="A2494" s="2">
        <v>9372</v>
      </c>
      <c r="B2494" s="3" t="s">
        <v>4993</v>
      </c>
      <c r="C2494" s="4" t="s">
        <v>4994</v>
      </c>
      <c r="D2494" s="2" t="s">
        <v>6</v>
      </c>
    </row>
    <row r="2495" spans="1:4" x14ac:dyDescent="0.25">
      <c r="A2495" s="2">
        <v>9274</v>
      </c>
      <c r="B2495" s="3" t="s">
        <v>4995</v>
      </c>
      <c r="C2495" s="4" t="s">
        <v>4996</v>
      </c>
      <c r="D2495" s="2" t="s">
        <v>6</v>
      </c>
    </row>
    <row r="2496" spans="1:4" x14ac:dyDescent="0.25">
      <c r="A2496" s="2">
        <v>9373</v>
      </c>
      <c r="B2496" s="3" t="s">
        <v>4997</v>
      </c>
      <c r="C2496" s="4" t="s">
        <v>4998</v>
      </c>
      <c r="D2496" s="2" t="s">
        <v>6</v>
      </c>
    </row>
    <row r="2497" spans="1:4" x14ac:dyDescent="0.25">
      <c r="A2497" s="2">
        <v>9275</v>
      </c>
      <c r="B2497" s="3" t="s">
        <v>4999</v>
      </c>
      <c r="C2497" s="4" t="s">
        <v>5000</v>
      </c>
      <c r="D2497" s="2" t="s">
        <v>6</v>
      </c>
    </row>
    <row r="2498" spans="1:4" x14ac:dyDescent="0.25">
      <c r="A2498" s="2">
        <v>9370</v>
      </c>
      <c r="B2498" s="3" t="s">
        <v>5001</v>
      </c>
      <c r="C2498" s="4" t="s">
        <v>5002</v>
      </c>
      <c r="D2498" s="2" t="s">
        <v>6</v>
      </c>
    </row>
    <row r="2499" spans="1:4" x14ac:dyDescent="0.25">
      <c r="A2499" s="2">
        <v>9272</v>
      </c>
      <c r="B2499" s="3" t="s">
        <v>5003</v>
      </c>
      <c r="C2499" s="4" t="s">
        <v>5004</v>
      </c>
      <c r="D2499" s="2" t="s">
        <v>6</v>
      </c>
    </row>
    <row r="2500" spans="1:4" x14ac:dyDescent="0.25">
      <c r="A2500" s="2">
        <v>9371</v>
      </c>
      <c r="B2500" s="3" t="s">
        <v>5005</v>
      </c>
      <c r="C2500" s="4" t="s">
        <v>5006</v>
      </c>
      <c r="D2500" s="2" t="s">
        <v>6</v>
      </c>
    </row>
    <row r="2501" spans="1:4" x14ac:dyDescent="0.25">
      <c r="A2501" s="2">
        <v>9273</v>
      </c>
      <c r="B2501" s="3" t="s">
        <v>5007</v>
      </c>
      <c r="C2501" s="4" t="s">
        <v>5008</v>
      </c>
      <c r="D2501" s="2" t="s">
        <v>6</v>
      </c>
    </row>
    <row r="2502" spans="1:4" x14ac:dyDescent="0.25">
      <c r="A2502" s="2">
        <v>9365</v>
      </c>
      <c r="B2502" s="3" t="s">
        <v>5009</v>
      </c>
      <c r="C2502" s="4" t="s">
        <v>5010</v>
      </c>
      <c r="D2502" s="2" t="s">
        <v>6</v>
      </c>
    </row>
    <row r="2503" spans="1:4" x14ac:dyDescent="0.25">
      <c r="A2503" s="2">
        <v>9267</v>
      </c>
      <c r="B2503" s="3" t="s">
        <v>5011</v>
      </c>
      <c r="C2503" s="4" t="s">
        <v>5012</v>
      </c>
      <c r="D2503" s="2" t="s">
        <v>6</v>
      </c>
    </row>
    <row r="2504" spans="1:4" x14ac:dyDescent="0.25">
      <c r="A2504" s="2">
        <v>9366</v>
      </c>
      <c r="B2504" s="3" t="s">
        <v>5013</v>
      </c>
      <c r="C2504" s="4" t="s">
        <v>5014</v>
      </c>
      <c r="D2504" s="2" t="s">
        <v>6</v>
      </c>
    </row>
    <row r="2505" spans="1:4" x14ac:dyDescent="0.25">
      <c r="A2505" s="2">
        <v>9268</v>
      </c>
      <c r="B2505" s="3" t="s">
        <v>5015</v>
      </c>
      <c r="C2505" s="4" t="s">
        <v>5016</v>
      </c>
      <c r="D2505" s="2" t="s">
        <v>6</v>
      </c>
    </row>
    <row r="2506" spans="1:4" x14ac:dyDescent="0.25">
      <c r="A2506" s="2">
        <v>9367</v>
      </c>
      <c r="B2506" s="3" t="s">
        <v>5017</v>
      </c>
      <c r="C2506" s="4" t="s">
        <v>5018</v>
      </c>
      <c r="D2506" s="2" t="s">
        <v>6</v>
      </c>
    </row>
    <row r="2507" spans="1:4" x14ac:dyDescent="0.25">
      <c r="A2507" s="2">
        <v>9269</v>
      </c>
      <c r="B2507" s="3" t="s">
        <v>5019</v>
      </c>
      <c r="C2507" s="4" t="s">
        <v>5020</v>
      </c>
      <c r="D2507" s="2" t="s">
        <v>6</v>
      </c>
    </row>
    <row r="2508" spans="1:4" x14ac:dyDescent="0.25">
      <c r="A2508" s="2">
        <v>9368</v>
      </c>
      <c r="B2508" s="3" t="s">
        <v>5021</v>
      </c>
      <c r="C2508" s="4" t="s">
        <v>5022</v>
      </c>
      <c r="D2508" s="2" t="s">
        <v>6</v>
      </c>
    </row>
    <row r="2509" spans="1:4" x14ac:dyDescent="0.25">
      <c r="A2509" s="2">
        <v>9270</v>
      </c>
      <c r="B2509" s="3" t="s">
        <v>5023</v>
      </c>
      <c r="C2509" s="4" t="s">
        <v>5024</v>
      </c>
      <c r="D2509" s="2" t="s">
        <v>6</v>
      </c>
    </row>
    <row r="2510" spans="1:4" x14ac:dyDescent="0.25">
      <c r="A2510" s="2">
        <v>9362</v>
      </c>
      <c r="B2510" s="3" t="s">
        <v>5025</v>
      </c>
      <c r="C2510" s="4" t="s">
        <v>5026</v>
      </c>
      <c r="D2510" s="2" t="s">
        <v>6</v>
      </c>
    </row>
    <row r="2511" spans="1:4" x14ac:dyDescent="0.25">
      <c r="A2511" s="2">
        <v>9264</v>
      </c>
      <c r="B2511" s="3" t="s">
        <v>5027</v>
      </c>
      <c r="C2511" s="4" t="s">
        <v>5028</v>
      </c>
      <c r="D2511" s="2" t="s">
        <v>6</v>
      </c>
    </row>
    <row r="2512" spans="1:4" x14ac:dyDescent="0.25">
      <c r="A2512" s="2">
        <v>9363</v>
      </c>
      <c r="B2512" s="3" t="s">
        <v>5029</v>
      </c>
      <c r="C2512" s="4" t="s">
        <v>5030</v>
      </c>
      <c r="D2512" s="2" t="s">
        <v>6</v>
      </c>
    </row>
    <row r="2513" spans="1:4" x14ac:dyDescent="0.25">
      <c r="A2513" s="2">
        <v>9265</v>
      </c>
      <c r="B2513" s="3" t="s">
        <v>5031</v>
      </c>
      <c r="C2513" s="4" t="s">
        <v>5032</v>
      </c>
      <c r="D2513" s="2" t="s">
        <v>6</v>
      </c>
    </row>
    <row r="2514" spans="1:4" x14ac:dyDescent="0.25">
      <c r="A2514" s="2">
        <v>9364</v>
      </c>
      <c r="B2514" s="3" t="s">
        <v>5033</v>
      </c>
      <c r="C2514" s="4" t="s">
        <v>5034</v>
      </c>
      <c r="D2514" s="2" t="s">
        <v>6</v>
      </c>
    </row>
    <row r="2515" spans="1:4" x14ac:dyDescent="0.25">
      <c r="A2515" s="2">
        <v>9266</v>
      </c>
      <c r="B2515" s="3" t="s">
        <v>5035</v>
      </c>
      <c r="C2515" s="4" t="s">
        <v>5036</v>
      </c>
      <c r="D2515" s="2" t="s">
        <v>6</v>
      </c>
    </row>
    <row r="2516" spans="1:4" x14ac:dyDescent="0.25">
      <c r="A2516" s="2">
        <v>9282</v>
      </c>
      <c r="B2516" s="3" t="s">
        <v>5037</v>
      </c>
      <c r="C2516" s="4" t="s">
        <v>5038</v>
      </c>
      <c r="D2516" s="2" t="s">
        <v>6</v>
      </c>
    </row>
    <row r="2517" spans="1:4" x14ac:dyDescent="0.25">
      <c r="A2517" s="2">
        <v>9380</v>
      </c>
      <c r="B2517" s="3" t="s">
        <v>5039</v>
      </c>
      <c r="C2517" s="4" t="s">
        <v>5040</v>
      </c>
      <c r="D2517" s="2" t="s">
        <v>6</v>
      </c>
    </row>
    <row r="2518" spans="1:4" x14ac:dyDescent="0.25">
      <c r="A2518" s="2">
        <v>9284</v>
      </c>
      <c r="B2518" s="3" t="s">
        <v>5041</v>
      </c>
      <c r="C2518" s="4" t="s">
        <v>5042</v>
      </c>
      <c r="D2518" s="2" t="s">
        <v>6</v>
      </c>
    </row>
    <row r="2519" spans="1:4" x14ac:dyDescent="0.25">
      <c r="A2519" s="2">
        <v>9382</v>
      </c>
      <c r="B2519" s="3" t="s">
        <v>5043</v>
      </c>
      <c r="C2519" s="4" t="s">
        <v>5044</v>
      </c>
      <c r="D2519" s="2" t="s">
        <v>6</v>
      </c>
    </row>
    <row r="2520" spans="1:4" x14ac:dyDescent="0.25">
      <c r="A2520" s="2">
        <v>9286</v>
      </c>
      <c r="B2520" s="3" t="s">
        <v>5045</v>
      </c>
      <c r="C2520" s="4" t="s">
        <v>5046</v>
      </c>
      <c r="D2520" s="2" t="s">
        <v>6</v>
      </c>
    </row>
    <row r="2521" spans="1:4" x14ac:dyDescent="0.25">
      <c r="A2521" s="2">
        <v>9384</v>
      </c>
      <c r="B2521" s="3" t="s">
        <v>5047</v>
      </c>
      <c r="C2521" s="4" t="s">
        <v>5048</v>
      </c>
      <c r="D2521" s="2" t="s">
        <v>6</v>
      </c>
    </row>
    <row r="2522" spans="1:4" x14ac:dyDescent="0.25">
      <c r="A2522" s="2">
        <v>9288</v>
      </c>
      <c r="B2522" s="3" t="s">
        <v>5049</v>
      </c>
      <c r="C2522" s="4" t="s">
        <v>5050</v>
      </c>
      <c r="D2522" s="2" t="s">
        <v>6</v>
      </c>
    </row>
    <row r="2523" spans="1:4" x14ac:dyDescent="0.25">
      <c r="A2523" s="2">
        <v>9386</v>
      </c>
      <c r="B2523" s="3" t="s">
        <v>5051</v>
      </c>
      <c r="C2523" s="4" t="s">
        <v>5052</v>
      </c>
      <c r="D2523" s="2" t="s">
        <v>6</v>
      </c>
    </row>
    <row r="2524" spans="1:4" x14ac:dyDescent="0.25">
      <c r="A2524" s="2">
        <v>9276</v>
      </c>
      <c r="B2524" s="3" t="s">
        <v>5053</v>
      </c>
      <c r="C2524" s="4" t="s">
        <v>5054</v>
      </c>
      <c r="D2524" s="2" t="s">
        <v>6</v>
      </c>
    </row>
    <row r="2525" spans="1:4" x14ac:dyDescent="0.25">
      <c r="A2525" s="2">
        <v>9374</v>
      </c>
      <c r="B2525" s="3" t="s">
        <v>5055</v>
      </c>
      <c r="C2525" s="4" t="s">
        <v>5056</v>
      </c>
      <c r="D2525" s="2" t="s">
        <v>6</v>
      </c>
    </row>
    <row r="2526" spans="1:4" x14ac:dyDescent="0.25">
      <c r="A2526" s="2">
        <v>9278</v>
      </c>
      <c r="B2526" s="3" t="s">
        <v>5057</v>
      </c>
      <c r="C2526" s="4" t="s">
        <v>5058</v>
      </c>
      <c r="D2526" s="2" t="s">
        <v>6</v>
      </c>
    </row>
    <row r="2527" spans="1:4" x14ac:dyDescent="0.25">
      <c r="A2527" s="2">
        <v>9376</v>
      </c>
      <c r="B2527" s="3" t="s">
        <v>5059</v>
      </c>
      <c r="C2527" s="4" t="s">
        <v>5060</v>
      </c>
      <c r="D2527" s="2" t="s">
        <v>6</v>
      </c>
    </row>
    <row r="2528" spans="1:4" x14ac:dyDescent="0.25">
      <c r="A2528" s="2">
        <v>9280</v>
      </c>
      <c r="B2528" s="3" t="s">
        <v>5061</v>
      </c>
      <c r="C2528" s="4" t="s">
        <v>5062</v>
      </c>
      <c r="D2528" s="2" t="s">
        <v>6</v>
      </c>
    </row>
    <row r="2529" spans="1:4" x14ac:dyDescent="0.25">
      <c r="A2529" s="2">
        <v>9378</v>
      </c>
      <c r="B2529" s="3" t="s">
        <v>5063</v>
      </c>
      <c r="C2529" s="4" t="s">
        <v>5064</v>
      </c>
      <c r="D2529" s="2" t="s">
        <v>6</v>
      </c>
    </row>
    <row r="2530" spans="1:4" x14ac:dyDescent="0.25">
      <c r="A2530" s="2">
        <v>9283</v>
      </c>
      <c r="B2530" s="3" t="s">
        <v>5065</v>
      </c>
      <c r="C2530" s="4" t="s">
        <v>5066</v>
      </c>
      <c r="D2530" s="2" t="s">
        <v>6</v>
      </c>
    </row>
    <row r="2531" spans="1:4" x14ac:dyDescent="0.25">
      <c r="A2531" s="2">
        <v>9381</v>
      </c>
      <c r="B2531" s="3" t="s">
        <v>5067</v>
      </c>
      <c r="C2531" s="4" t="s">
        <v>5068</v>
      </c>
      <c r="D2531" s="2" t="s">
        <v>6</v>
      </c>
    </row>
    <row r="2532" spans="1:4" x14ac:dyDescent="0.25">
      <c r="A2532" s="2">
        <v>9285</v>
      </c>
      <c r="B2532" s="3" t="s">
        <v>5069</v>
      </c>
      <c r="C2532" s="4" t="s">
        <v>5070</v>
      </c>
      <c r="D2532" s="2" t="s">
        <v>6</v>
      </c>
    </row>
    <row r="2533" spans="1:4" x14ac:dyDescent="0.25">
      <c r="A2533" s="2">
        <v>9383</v>
      </c>
      <c r="B2533" s="3" t="s">
        <v>5071</v>
      </c>
      <c r="C2533" s="4" t="s">
        <v>5072</v>
      </c>
      <c r="D2533" s="2" t="s">
        <v>6</v>
      </c>
    </row>
    <row r="2534" spans="1:4" x14ac:dyDescent="0.25">
      <c r="A2534" s="2">
        <v>9287</v>
      </c>
      <c r="B2534" s="3" t="s">
        <v>5073</v>
      </c>
      <c r="C2534" s="4" t="s">
        <v>5074</v>
      </c>
      <c r="D2534" s="2" t="s">
        <v>6</v>
      </c>
    </row>
    <row r="2535" spans="1:4" x14ac:dyDescent="0.25">
      <c r="A2535" s="2">
        <v>9385</v>
      </c>
      <c r="B2535" s="3" t="s">
        <v>5075</v>
      </c>
      <c r="C2535" s="4" t="s">
        <v>5076</v>
      </c>
      <c r="D2535" s="2" t="s">
        <v>6</v>
      </c>
    </row>
    <row r="2536" spans="1:4" x14ac:dyDescent="0.25">
      <c r="A2536" s="2">
        <v>9289</v>
      </c>
      <c r="B2536" s="3" t="s">
        <v>5077</v>
      </c>
      <c r="C2536" s="4" t="s">
        <v>5078</v>
      </c>
      <c r="D2536" s="2" t="s">
        <v>6</v>
      </c>
    </row>
    <row r="2537" spans="1:4" x14ac:dyDescent="0.25">
      <c r="A2537" s="2">
        <v>9387</v>
      </c>
      <c r="B2537" s="3" t="s">
        <v>5079</v>
      </c>
      <c r="C2537" s="4" t="s">
        <v>5080</v>
      </c>
      <c r="D2537" s="2" t="s">
        <v>6</v>
      </c>
    </row>
    <row r="2538" spans="1:4" x14ac:dyDescent="0.25">
      <c r="A2538" s="2">
        <v>9277</v>
      </c>
      <c r="B2538" s="3" t="s">
        <v>5081</v>
      </c>
      <c r="C2538" s="4" t="s">
        <v>5082</v>
      </c>
      <c r="D2538" s="2" t="s">
        <v>6</v>
      </c>
    </row>
    <row r="2539" spans="1:4" x14ac:dyDescent="0.25">
      <c r="A2539" s="2">
        <v>9375</v>
      </c>
      <c r="B2539" s="3" t="s">
        <v>5083</v>
      </c>
      <c r="C2539" s="4" t="s">
        <v>5084</v>
      </c>
      <c r="D2539" s="2" t="s">
        <v>6</v>
      </c>
    </row>
    <row r="2540" spans="1:4" x14ac:dyDescent="0.25">
      <c r="A2540" s="2">
        <v>9279</v>
      </c>
      <c r="B2540" s="3" t="s">
        <v>5085</v>
      </c>
      <c r="C2540" s="4" t="s">
        <v>5086</v>
      </c>
      <c r="D2540" s="2" t="s">
        <v>6</v>
      </c>
    </row>
    <row r="2541" spans="1:4" x14ac:dyDescent="0.25">
      <c r="A2541" s="2">
        <v>9377</v>
      </c>
      <c r="B2541" s="3" t="s">
        <v>5087</v>
      </c>
      <c r="C2541" s="4" t="s">
        <v>5088</v>
      </c>
      <c r="D2541" s="2" t="s">
        <v>6</v>
      </c>
    </row>
    <row r="2542" spans="1:4" x14ac:dyDescent="0.25">
      <c r="A2542" s="2">
        <v>9281</v>
      </c>
      <c r="B2542" s="3" t="s">
        <v>5089</v>
      </c>
      <c r="C2542" s="4" t="s">
        <v>5090</v>
      </c>
      <c r="D2542" s="2" t="s">
        <v>6</v>
      </c>
    </row>
    <row r="2543" spans="1:4" x14ac:dyDescent="0.25">
      <c r="A2543" s="2">
        <v>9379</v>
      </c>
      <c r="B2543" s="3" t="s">
        <v>5091</v>
      </c>
      <c r="C2543" s="4" t="s">
        <v>5092</v>
      </c>
      <c r="D2543" s="2" t="s">
        <v>6</v>
      </c>
    </row>
    <row r="2544" spans="1:4" x14ac:dyDescent="0.25">
      <c r="A2544" s="2">
        <v>7485</v>
      </c>
      <c r="B2544" s="3" t="s">
        <v>5093</v>
      </c>
      <c r="C2544" s="4" t="s">
        <v>5094</v>
      </c>
      <c r="D2544" s="2" t="s">
        <v>6</v>
      </c>
    </row>
    <row r="2545" spans="1:4" x14ac:dyDescent="0.25">
      <c r="A2545" s="2">
        <v>7461</v>
      </c>
      <c r="B2545" s="3" t="s">
        <v>5095</v>
      </c>
      <c r="C2545" s="4" t="s">
        <v>5096</v>
      </c>
      <c r="D2545" s="2" t="s">
        <v>6</v>
      </c>
    </row>
    <row r="2546" spans="1:4" x14ac:dyDescent="0.25">
      <c r="A2546" s="2">
        <v>198</v>
      </c>
      <c r="B2546" s="3" t="s">
        <v>5097</v>
      </c>
      <c r="C2546" s="4" t="s">
        <v>5098</v>
      </c>
      <c r="D2546" s="6" t="s">
        <v>255</v>
      </c>
    </row>
    <row r="2547" spans="1:4" x14ac:dyDescent="0.25">
      <c r="A2547" s="2">
        <v>253</v>
      </c>
      <c r="B2547" s="3" t="s">
        <v>5099</v>
      </c>
      <c r="C2547" s="4" t="s">
        <v>5100</v>
      </c>
      <c r="D2547" s="2" t="s">
        <v>255</v>
      </c>
    </row>
    <row r="2548" spans="1:4" x14ac:dyDescent="0.25">
      <c r="A2548" s="2">
        <v>1193</v>
      </c>
      <c r="B2548" s="3" t="s">
        <v>5101</v>
      </c>
      <c r="C2548" s="4" t="s">
        <v>5102</v>
      </c>
      <c r="D2548" s="2" t="s">
        <v>314</v>
      </c>
    </row>
    <row r="2549" spans="1:4" x14ac:dyDescent="0.25">
      <c r="A2549" s="2">
        <v>1161</v>
      </c>
      <c r="B2549" s="3" t="s">
        <v>5103</v>
      </c>
      <c r="C2549" s="4" t="s">
        <v>5104</v>
      </c>
      <c r="D2549" s="6" t="s">
        <v>314</v>
      </c>
    </row>
    <row r="2550" spans="1:4" x14ac:dyDescent="0.25">
      <c r="A2550" s="2">
        <v>1130</v>
      </c>
      <c r="B2550" s="3" t="s">
        <v>5105</v>
      </c>
      <c r="C2550" s="4" t="s">
        <v>5106</v>
      </c>
      <c r="D2550" s="2" t="s">
        <v>23</v>
      </c>
    </row>
    <row r="2551" spans="1:4" x14ac:dyDescent="0.25">
      <c r="A2551" s="2">
        <v>1105</v>
      </c>
      <c r="B2551" s="3" t="s">
        <v>5107</v>
      </c>
      <c r="C2551" s="4" t="s">
        <v>5108</v>
      </c>
      <c r="D2551" s="6" t="s">
        <v>23</v>
      </c>
    </row>
    <row r="2552" spans="1:4" x14ac:dyDescent="0.25">
      <c r="A2552" s="2">
        <v>1129</v>
      </c>
      <c r="B2552" s="3" t="s">
        <v>5109</v>
      </c>
      <c r="C2552" s="4" t="s">
        <v>5110</v>
      </c>
      <c r="D2552" s="2" t="s">
        <v>23</v>
      </c>
    </row>
    <row r="2553" spans="1:4" x14ac:dyDescent="0.25">
      <c r="A2553" s="2">
        <v>1104</v>
      </c>
      <c r="B2553" s="3" t="s">
        <v>5111</v>
      </c>
      <c r="C2553" s="4" t="s">
        <v>5112</v>
      </c>
      <c r="D2553" s="6" t="s">
        <v>23</v>
      </c>
    </row>
    <row r="2554" spans="1:4" x14ac:dyDescent="0.25">
      <c r="A2554" s="2">
        <v>8108</v>
      </c>
      <c r="B2554" s="3" t="s">
        <v>5113</v>
      </c>
      <c r="C2554" s="4" t="s">
        <v>5114</v>
      </c>
      <c r="D2554" s="2" t="s">
        <v>23</v>
      </c>
    </row>
    <row r="2555" spans="1:4" x14ac:dyDescent="0.25">
      <c r="A2555" s="2">
        <v>7982</v>
      </c>
      <c r="B2555" s="3" t="s">
        <v>5115</v>
      </c>
      <c r="C2555" s="4" t="s">
        <v>5116</v>
      </c>
      <c r="D2555" s="2" t="s">
        <v>23</v>
      </c>
    </row>
    <row r="2556" spans="1:4" x14ac:dyDescent="0.25">
      <c r="A2556" s="2">
        <v>1316</v>
      </c>
      <c r="B2556" s="3" t="s">
        <v>5117</v>
      </c>
      <c r="C2556" s="4" t="s">
        <v>5118</v>
      </c>
      <c r="D2556" s="2" t="s">
        <v>23</v>
      </c>
    </row>
    <row r="2557" spans="1:4" x14ac:dyDescent="0.25">
      <c r="A2557" s="2">
        <v>1240</v>
      </c>
      <c r="B2557" s="3" t="s">
        <v>5119</v>
      </c>
      <c r="C2557" s="4" t="s">
        <v>5120</v>
      </c>
      <c r="D2557" s="6" t="s">
        <v>23</v>
      </c>
    </row>
    <row r="2558" spans="1:4" x14ac:dyDescent="0.25">
      <c r="A2558" s="2">
        <v>7334</v>
      </c>
      <c r="B2558" s="3" t="s">
        <v>5121</v>
      </c>
      <c r="C2558" s="4" t="s">
        <v>5122</v>
      </c>
      <c r="D2558" s="2" t="s">
        <v>23</v>
      </c>
    </row>
    <row r="2559" spans="1:4" x14ac:dyDescent="0.25">
      <c r="A2559" s="2">
        <v>7238</v>
      </c>
      <c r="B2559" s="3" t="s">
        <v>5123</v>
      </c>
      <c r="C2559" s="4" t="s">
        <v>5124</v>
      </c>
      <c r="D2559" s="2" t="s">
        <v>23</v>
      </c>
    </row>
    <row r="2560" spans="1:4" x14ac:dyDescent="0.25">
      <c r="A2560" s="2">
        <v>3004</v>
      </c>
      <c r="B2560" s="3" t="s">
        <v>5125</v>
      </c>
      <c r="C2560" s="4" t="s">
        <v>5126</v>
      </c>
      <c r="D2560" s="2" t="s">
        <v>23</v>
      </c>
    </row>
    <row r="2561" spans="1:4" x14ac:dyDescent="0.25">
      <c r="A2561" s="2">
        <v>2991</v>
      </c>
      <c r="B2561" s="3" t="s">
        <v>5127</v>
      </c>
      <c r="C2561" s="4" t="s">
        <v>5128</v>
      </c>
      <c r="D2561" s="6" t="s">
        <v>23</v>
      </c>
    </row>
    <row r="2562" spans="1:4" x14ac:dyDescent="0.25">
      <c r="A2562" s="2">
        <v>3343</v>
      </c>
      <c r="B2562" s="3" t="s">
        <v>5129</v>
      </c>
      <c r="C2562" s="4" t="s">
        <v>5130</v>
      </c>
      <c r="D2562" s="2" t="s">
        <v>23</v>
      </c>
    </row>
    <row r="2563" spans="1:4" x14ac:dyDescent="0.25">
      <c r="A2563" s="2">
        <v>3258</v>
      </c>
      <c r="B2563" s="3" t="s">
        <v>5131</v>
      </c>
      <c r="C2563" s="4" t="s">
        <v>5132</v>
      </c>
      <c r="D2563" s="6" t="s">
        <v>23</v>
      </c>
    </row>
    <row r="2564" spans="1:4" x14ac:dyDescent="0.25">
      <c r="A2564" s="2">
        <v>3158</v>
      </c>
      <c r="B2564" s="3" t="s">
        <v>5133</v>
      </c>
      <c r="C2564" s="4" t="s">
        <v>5134</v>
      </c>
      <c r="D2564" s="2" t="s">
        <v>23</v>
      </c>
    </row>
    <row r="2565" spans="1:4" x14ac:dyDescent="0.25">
      <c r="A2565" s="2">
        <v>3071</v>
      </c>
      <c r="B2565" s="3" t="s">
        <v>5135</v>
      </c>
      <c r="C2565" s="4" t="s">
        <v>5136</v>
      </c>
      <c r="D2565" s="6" t="s">
        <v>23</v>
      </c>
    </row>
    <row r="2566" spans="1:4" x14ac:dyDescent="0.25">
      <c r="A2566" s="2">
        <v>8508</v>
      </c>
      <c r="B2566" s="3" t="s">
        <v>5137</v>
      </c>
      <c r="C2566" s="4" t="s">
        <v>5138</v>
      </c>
      <c r="D2566" s="2" t="s">
        <v>23</v>
      </c>
    </row>
    <row r="2567" spans="1:4" x14ac:dyDescent="0.25">
      <c r="A2567" s="2">
        <v>8490</v>
      </c>
      <c r="B2567" s="3" t="s">
        <v>5139</v>
      </c>
      <c r="C2567" s="4" t="s">
        <v>5140</v>
      </c>
      <c r="D2567" s="2" t="s">
        <v>23</v>
      </c>
    </row>
    <row r="2568" spans="1:4" x14ac:dyDescent="0.25">
      <c r="A2568" s="2">
        <v>8505</v>
      </c>
      <c r="B2568" s="3" t="s">
        <v>5141</v>
      </c>
      <c r="C2568" s="4" t="s">
        <v>5142</v>
      </c>
      <c r="D2568" s="2" t="s">
        <v>23</v>
      </c>
    </row>
    <row r="2569" spans="1:4" x14ac:dyDescent="0.25">
      <c r="A2569" s="2">
        <v>8487</v>
      </c>
      <c r="B2569" s="3" t="s">
        <v>5143</v>
      </c>
      <c r="C2569" s="4" t="s">
        <v>5144</v>
      </c>
      <c r="D2569" s="2" t="s">
        <v>23</v>
      </c>
    </row>
    <row r="2570" spans="1:4" x14ac:dyDescent="0.25">
      <c r="A2570" s="2">
        <v>8504</v>
      </c>
      <c r="B2570" s="3" t="s">
        <v>5145</v>
      </c>
      <c r="C2570" s="4" t="s">
        <v>5146</v>
      </c>
      <c r="D2570" s="2" t="s">
        <v>23</v>
      </c>
    </row>
    <row r="2571" spans="1:4" x14ac:dyDescent="0.25">
      <c r="A2571" s="2">
        <v>8486</v>
      </c>
      <c r="B2571" s="3" t="s">
        <v>5147</v>
      </c>
      <c r="C2571" s="4" t="s">
        <v>5148</v>
      </c>
      <c r="D2571" s="2" t="s">
        <v>23</v>
      </c>
    </row>
    <row r="2572" spans="1:4" x14ac:dyDescent="0.25">
      <c r="A2572" s="2">
        <v>8507</v>
      </c>
      <c r="B2572" s="3" t="s">
        <v>5149</v>
      </c>
      <c r="C2572" s="4" t="s">
        <v>5150</v>
      </c>
      <c r="D2572" s="2" t="s">
        <v>23</v>
      </c>
    </row>
    <row r="2573" spans="1:4" x14ac:dyDescent="0.25">
      <c r="A2573" s="2">
        <v>8489</v>
      </c>
      <c r="B2573" s="3" t="s">
        <v>5151</v>
      </c>
      <c r="C2573" s="4" t="s">
        <v>5152</v>
      </c>
      <c r="D2573" s="2" t="s">
        <v>23</v>
      </c>
    </row>
    <row r="2574" spans="1:4" x14ac:dyDescent="0.25">
      <c r="A2574" s="2">
        <v>8506</v>
      </c>
      <c r="B2574" s="3" t="s">
        <v>5153</v>
      </c>
      <c r="C2574" s="4" t="s">
        <v>5154</v>
      </c>
      <c r="D2574" s="2" t="s">
        <v>23</v>
      </c>
    </row>
    <row r="2575" spans="1:4" x14ac:dyDescent="0.25">
      <c r="A2575" s="2">
        <v>8488</v>
      </c>
      <c r="B2575" s="3" t="s">
        <v>5155</v>
      </c>
      <c r="C2575" s="4" t="s">
        <v>5156</v>
      </c>
      <c r="D2575" s="2" t="s">
        <v>23</v>
      </c>
    </row>
    <row r="2576" spans="1:4" x14ac:dyDescent="0.25">
      <c r="A2576" s="2">
        <v>7127</v>
      </c>
      <c r="B2576" s="3" t="s">
        <v>5157</v>
      </c>
      <c r="C2576" s="4" t="s">
        <v>5158</v>
      </c>
      <c r="D2576" s="2" t="s">
        <v>273</v>
      </c>
    </row>
    <row r="2577" spans="1:4" x14ac:dyDescent="0.25">
      <c r="A2577" s="2">
        <v>7071</v>
      </c>
      <c r="B2577" s="3" t="s">
        <v>5159</v>
      </c>
      <c r="C2577" s="4" t="s">
        <v>5160</v>
      </c>
      <c r="D2577" s="2" t="s">
        <v>273</v>
      </c>
    </row>
    <row r="2578" spans="1:4" x14ac:dyDescent="0.25">
      <c r="A2578" s="2">
        <v>5491</v>
      </c>
      <c r="B2578" s="3" t="s">
        <v>5161</v>
      </c>
      <c r="C2578" s="4" t="s">
        <v>5162</v>
      </c>
      <c r="D2578" s="2" t="s">
        <v>6</v>
      </c>
    </row>
    <row r="2579" spans="1:4" x14ac:dyDescent="0.25">
      <c r="A2579" s="2">
        <v>5376</v>
      </c>
      <c r="B2579" s="3" t="s">
        <v>5163</v>
      </c>
      <c r="C2579" s="4" t="s">
        <v>5164</v>
      </c>
      <c r="D2579" s="2" t="s">
        <v>6</v>
      </c>
    </row>
    <row r="2580" spans="1:4" x14ac:dyDescent="0.25">
      <c r="A2580" s="2">
        <v>5490</v>
      </c>
      <c r="B2580" s="3" t="s">
        <v>5165</v>
      </c>
      <c r="C2580" s="4" t="s">
        <v>5166</v>
      </c>
      <c r="D2580" s="2" t="s">
        <v>6</v>
      </c>
    </row>
    <row r="2581" spans="1:4" x14ac:dyDescent="0.25">
      <c r="A2581" s="2">
        <v>5375</v>
      </c>
      <c r="B2581" s="3" t="s">
        <v>5167</v>
      </c>
      <c r="C2581" s="4" t="s">
        <v>5168</v>
      </c>
      <c r="D2581" s="2" t="s">
        <v>6</v>
      </c>
    </row>
    <row r="2582" spans="1:4" x14ac:dyDescent="0.25">
      <c r="A2582" s="2">
        <v>5489</v>
      </c>
      <c r="B2582" s="3" t="s">
        <v>5169</v>
      </c>
      <c r="C2582" s="4" t="s">
        <v>5170</v>
      </c>
      <c r="D2582" s="2" t="s">
        <v>6</v>
      </c>
    </row>
    <row r="2583" spans="1:4" x14ac:dyDescent="0.25">
      <c r="A2583" s="2">
        <v>5374</v>
      </c>
      <c r="B2583" s="3" t="s">
        <v>5171</v>
      </c>
      <c r="C2583" s="4" t="s">
        <v>5172</v>
      </c>
      <c r="D2583" s="2" t="s">
        <v>6</v>
      </c>
    </row>
    <row r="2584" spans="1:4" x14ac:dyDescent="0.25">
      <c r="A2584" s="2">
        <v>5487</v>
      </c>
      <c r="B2584" s="3" t="s">
        <v>5173</v>
      </c>
      <c r="C2584" s="4" t="s">
        <v>5174</v>
      </c>
      <c r="D2584" s="2" t="s">
        <v>6</v>
      </c>
    </row>
    <row r="2585" spans="1:4" x14ac:dyDescent="0.25">
      <c r="A2585" s="2">
        <v>5372</v>
      </c>
      <c r="B2585" s="3" t="s">
        <v>5175</v>
      </c>
      <c r="C2585" s="4" t="s">
        <v>5176</v>
      </c>
      <c r="D2585" s="2" t="s">
        <v>6</v>
      </c>
    </row>
    <row r="2586" spans="1:4" x14ac:dyDescent="0.25">
      <c r="A2586" s="2">
        <v>5493</v>
      </c>
      <c r="B2586" s="3" t="s">
        <v>5177</v>
      </c>
      <c r="C2586" s="4" t="s">
        <v>5178</v>
      </c>
      <c r="D2586" s="2" t="s">
        <v>6</v>
      </c>
    </row>
    <row r="2587" spans="1:4" x14ac:dyDescent="0.25">
      <c r="A2587" s="2">
        <v>5378</v>
      </c>
      <c r="B2587" s="3" t="s">
        <v>5179</v>
      </c>
      <c r="C2587" s="4" t="s">
        <v>5180</v>
      </c>
      <c r="D2587" s="2" t="s">
        <v>6</v>
      </c>
    </row>
    <row r="2588" spans="1:4" x14ac:dyDescent="0.25">
      <c r="A2588" s="2">
        <v>5492</v>
      </c>
      <c r="B2588" s="3" t="s">
        <v>5181</v>
      </c>
      <c r="C2588" s="4" t="s">
        <v>5182</v>
      </c>
      <c r="D2588" s="2" t="s">
        <v>6</v>
      </c>
    </row>
    <row r="2589" spans="1:4" x14ac:dyDescent="0.25">
      <c r="A2589" s="2">
        <v>5377</v>
      </c>
      <c r="B2589" s="3" t="s">
        <v>5183</v>
      </c>
      <c r="C2589" s="4" t="s">
        <v>5184</v>
      </c>
      <c r="D2589" s="2" t="s">
        <v>6</v>
      </c>
    </row>
    <row r="2590" spans="1:4" x14ac:dyDescent="0.25">
      <c r="A2590" s="2">
        <v>5494</v>
      </c>
      <c r="B2590" s="3" t="s">
        <v>5185</v>
      </c>
      <c r="C2590" s="4" t="s">
        <v>5186</v>
      </c>
      <c r="D2590" s="2" t="s">
        <v>6</v>
      </c>
    </row>
    <row r="2591" spans="1:4" x14ac:dyDescent="0.25">
      <c r="A2591" s="2">
        <v>5379</v>
      </c>
      <c r="B2591" s="3" t="s">
        <v>5187</v>
      </c>
      <c r="C2591" s="4" t="s">
        <v>5188</v>
      </c>
      <c r="D2591" s="2" t="s">
        <v>6</v>
      </c>
    </row>
    <row r="2592" spans="1:4" x14ac:dyDescent="0.25">
      <c r="A2592" s="2">
        <v>5488</v>
      </c>
      <c r="B2592" s="3" t="s">
        <v>5189</v>
      </c>
      <c r="C2592" s="4" t="s">
        <v>5190</v>
      </c>
      <c r="D2592" s="2" t="s">
        <v>6</v>
      </c>
    </row>
    <row r="2593" spans="1:4" x14ac:dyDescent="0.25">
      <c r="A2593" s="2">
        <v>5373</v>
      </c>
      <c r="B2593" s="3" t="s">
        <v>5191</v>
      </c>
      <c r="C2593" s="4" t="s">
        <v>5192</v>
      </c>
      <c r="D2593" s="2" t="s">
        <v>6</v>
      </c>
    </row>
    <row r="2594" spans="1:4" x14ac:dyDescent="0.25">
      <c r="A2594" s="2">
        <v>5495</v>
      </c>
      <c r="B2594" s="3" t="s">
        <v>5193</v>
      </c>
      <c r="C2594" s="4" t="s">
        <v>5194</v>
      </c>
      <c r="D2594" s="2" t="s">
        <v>6</v>
      </c>
    </row>
    <row r="2595" spans="1:4" x14ac:dyDescent="0.25">
      <c r="A2595" s="2">
        <v>5380</v>
      </c>
      <c r="B2595" s="3" t="s">
        <v>5195</v>
      </c>
      <c r="C2595" s="4" t="s">
        <v>5196</v>
      </c>
      <c r="D2595" s="2" t="s">
        <v>6</v>
      </c>
    </row>
    <row r="2596" spans="1:4" x14ac:dyDescent="0.25">
      <c r="A2596" s="2">
        <v>5486</v>
      </c>
      <c r="B2596" s="3" t="s">
        <v>5197</v>
      </c>
      <c r="C2596" s="4" t="s">
        <v>5198</v>
      </c>
      <c r="D2596" s="2" t="s">
        <v>6</v>
      </c>
    </row>
    <row r="2597" spans="1:4" x14ac:dyDescent="0.25">
      <c r="A2597" s="2">
        <v>5371</v>
      </c>
      <c r="B2597" s="3" t="s">
        <v>5199</v>
      </c>
      <c r="C2597" s="4" t="s">
        <v>5200</v>
      </c>
      <c r="D2597" s="2" t="s">
        <v>6</v>
      </c>
    </row>
    <row r="2598" spans="1:4" x14ac:dyDescent="0.25">
      <c r="A2598" s="2">
        <v>6198</v>
      </c>
      <c r="B2598" s="3" t="s">
        <v>5201</v>
      </c>
      <c r="C2598" s="4" t="s">
        <v>5202</v>
      </c>
      <c r="D2598" s="2" t="s">
        <v>6</v>
      </c>
    </row>
    <row r="2599" spans="1:4" x14ac:dyDescent="0.25">
      <c r="A2599" s="2">
        <v>5859</v>
      </c>
      <c r="B2599" s="3" t="s">
        <v>5203</v>
      </c>
      <c r="C2599" s="4" t="s">
        <v>5204</v>
      </c>
      <c r="D2599" s="2" t="s">
        <v>6</v>
      </c>
    </row>
    <row r="2600" spans="1:4" x14ac:dyDescent="0.25">
      <c r="A2600" s="2">
        <v>6199</v>
      </c>
      <c r="B2600" s="3" t="s">
        <v>5205</v>
      </c>
      <c r="C2600" s="4" t="s">
        <v>5206</v>
      </c>
      <c r="D2600" s="2" t="s">
        <v>6</v>
      </c>
    </row>
    <row r="2601" spans="1:4" x14ac:dyDescent="0.25">
      <c r="A2601" s="2">
        <v>5860</v>
      </c>
      <c r="B2601" s="3" t="s">
        <v>5207</v>
      </c>
      <c r="C2601" s="4" t="s">
        <v>5208</v>
      </c>
      <c r="D2601" s="2" t="s">
        <v>6</v>
      </c>
    </row>
    <row r="2602" spans="1:4" x14ac:dyDescent="0.25">
      <c r="A2602" s="2">
        <v>6200</v>
      </c>
      <c r="B2602" s="3" t="s">
        <v>5209</v>
      </c>
      <c r="C2602" s="4" t="s">
        <v>5210</v>
      </c>
      <c r="D2602" s="2" t="s">
        <v>6</v>
      </c>
    </row>
    <row r="2603" spans="1:4" x14ac:dyDescent="0.25">
      <c r="A2603" s="2">
        <v>5861</v>
      </c>
      <c r="B2603" s="3" t="s">
        <v>5211</v>
      </c>
      <c r="C2603" s="4" t="s">
        <v>5212</v>
      </c>
      <c r="D2603" s="2" t="s">
        <v>6</v>
      </c>
    </row>
    <row r="2604" spans="1:4" x14ac:dyDescent="0.25">
      <c r="A2604" s="2">
        <v>6201</v>
      </c>
      <c r="B2604" s="3" t="s">
        <v>5213</v>
      </c>
      <c r="C2604" s="4" t="s">
        <v>5214</v>
      </c>
      <c r="D2604" s="2" t="s">
        <v>6</v>
      </c>
    </row>
    <row r="2605" spans="1:4" x14ac:dyDescent="0.25">
      <c r="A2605" s="2">
        <v>5862</v>
      </c>
      <c r="B2605" s="3" t="s">
        <v>5215</v>
      </c>
      <c r="C2605" s="4" t="s">
        <v>5216</v>
      </c>
      <c r="D2605" s="2" t="s">
        <v>6</v>
      </c>
    </row>
    <row r="2606" spans="1:4" x14ac:dyDescent="0.25">
      <c r="A2606" s="2">
        <v>1099</v>
      </c>
      <c r="B2606" s="3" t="s">
        <v>5217</v>
      </c>
      <c r="C2606" s="4" t="s">
        <v>5218</v>
      </c>
      <c r="D2606" s="2" t="s">
        <v>255</v>
      </c>
    </row>
    <row r="2607" spans="1:4" x14ac:dyDescent="0.25">
      <c r="A2607" s="2">
        <v>1096</v>
      </c>
      <c r="B2607" s="3" t="s">
        <v>5219</v>
      </c>
      <c r="C2607" s="4" t="s">
        <v>5220</v>
      </c>
      <c r="D2607" s="6" t="s">
        <v>255</v>
      </c>
    </row>
    <row r="2608" spans="1:4" x14ac:dyDescent="0.25">
      <c r="A2608" s="2">
        <v>1098</v>
      </c>
      <c r="B2608" s="3" t="s">
        <v>5221</v>
      </c>
      <c r="C2608" s="4" t="s">
        <v>5222</v>
      </c>
      <c r="D2608" s="2" t="s">
        <v>255</v>
      </c>
    </row>
    <row r="2609" spans="1:4" x14ac:dyDescent="0.25">
      <c r="A2609" s="2">
        <v>1095</v>
      </c>
      <c r="B2609" s="3" t="s">
        <v>5223</v>
      </c>
      <c r="C2609" s="4" t="s">
        <v>5224</v>
      </c>
      <c r="D2609" s="6" t="s">
        <v>255</v>
      </c>
    </row>
    <row r="2610" spans="1:4" x14ac:dyDescent="0.25">
      <c r="A2610" s="2">
        <v>3808</v>
      </c>
      <c r="B2610" s="3" t="s">
        <v>5225</v>
      </c>
      <c r="C2610" s="4" t="s">
        <v>5226</v>
      </c>
      <c r="D2610" s="2" t="s">
        <v>114</v>
      </c>
    </row>
    <row r="2611" spans="1:4" x14ac:dyDescent="0.25">
      <c r="A2611" s="2">
        <v>3773</v>
      </c>
      <c r="B2611" s="3" t="s">
        <v>5227</v>
      </c>
      <c r="C2611" s="4" t="s">
        <v>5228</v>
      </c>
      <c r="D2611" s="6" t="s">
        <v>114</v>
      </c>
    </row>
    <row r="2612" spans="1:4" x14ac:dyDescent="0.25">
      <c r="A2612" s="2">
        <v>3807</v>
      </c>
      <c r="B2612" s="3" t="s">
        <v>5229</v>
      </c>
      <c r="C2612" s="4" t="s">
        <v>5230</v>
      </c>
      <c r="D2612" s="2" t="s">
        <v>114</v>
      </c>
    </row>
    <row r="2613" spans="1:4" x14ac:dyDescent="0.25">
      <c r="A2613" s="2">
        <v>3772</v>
      </c>
      <c r="B2613" s="3" t="s">
        <v>5231</v>
      </c>
      <c r="C2613" s="4" t="s">
        <v>5232</v>
      </c>
      <c r="D2613" s="6" t="s">
        <v>114</v>
      </c>
    </row>
    <row r="2614" spans="1:4" x14ac:dyDescent="0.25">
      <c r="A2614" s="2">
        <v>3809</v>
      </c>
      <c r="B2614" s="3" t="s">
        <v>5233</v>
      </c>
      <c r="C2614" s="4" t="s">
        <v>5234</v>
      </c>
      <c r="D2614" s="2" t="s">
        <v>114</v>
      </c>
    </row>
    <row r="2615" spans="1:4" x14ac:dyDescent="0.25">
      <c r="A2615" s="2">
        <v>3774</v>
      </c>
      <c r="B2615" s="3" t="s">
        <v>5235</v>
      </c>
      <c r="C2615" s="4" t="s">
        <v>5236</v>
      </c>
      <c r="D2615" s="6" t="s">
        <v>114</v>
      </c>
    </row>
    <row r="2616" spans="1:4" x14ac:dyDescent="0.25">
      <c r="A2616" s="2">
        <v>3812</v>
      </c>
      <c r="B2616" s="3" t="s">
        <v>5237</v>
      </c>
      <c r="C2616" s="4" t="s">
        <v>5238</v>
      </c>
      <c r="D2616" s="2" t="s">
        <v>114</v>
      </c>
    </row>
    <row r="2617" spans="1:4" x14ac:dyDescent="0.25">
      <c r="A2617" s="2">
        <v>3777</v>
      </c>
      <c r="B2617" s="3" t="s">
        <v>5239</v>
      </c>
      <c r="C2617" s="4" t="s">
        <v>5240</v>
      </c>
      <c r="D2617" s="6" t="s">
        <v>114</v>
      </c>
    </row>
    <row r="2618" spans="1:4" x14ac:dyDescent="0.25">
      <c r="A2618" s="2">
        <v>3811</v>
      </c>
      <c r="B2618" s="3" t="s">
        <v>5241</v>
      </c>
      <c r="C2618" s="4" t="s">
        <v>5242</v>
      </c>
      <c r="D2618" s="2" t="s">
        <v>114</v>
      </c>
    </row>
    <row r="2619" spans="1:4" x14ac:dyDescent="0.25">
      <c r="A2619" s="2">
        <v>3776</v>
      </c>
      <c r="B2619" s="3" t="s">
        <v>5243</v>
      </c>
      <c r="C2619" s="4" t="s">
        <v>5244</v>
      </c>
      <c r="D2619" s="6" t="s">
        <v>114</v>
      </c>
    </row>
    <row r="2620" spans="1:4" x14ac:dyDescent="0.25">
      <c r="A2620" s="2">
        <v>3810</v>
      </c>
      <c r="B2620" s="3" t="s">
        <v>5245</v>
      </c>
      <c r="C2620" s="4" t="s">
        <v>5246</v>
      </c>
      <c r="D2620" s="2" t="s">
        <v>114</v>
      </c>
    </row>
    <row r="2621" spans="1:4" x14ac:dyDescent="0.25">
      <c r="A2621" s="2">
        <v>3775</v>
      </c>
      <c r="B2621" s="3" t="s">
        <v>5247</v>
      </c>
      <c r="C2621" s="4" t="s">
        <v>5248</v>
      </c>
      <c r="D2621" s="6" t="s">
        <v>114</v>
      </c>
    </row>
    <row r="2622" spans="1:4" x14ac:dyDescent="0.25">
      <c r="A2622" s="2">
        <v>3813</v>
      </c>
      <c r="B2622" s="3" t="s">
        <v>5249</v>
      </c>
      <c r="C2622" s="4" t="s">
        <v>5250</v>
      </c>
      <c r="D2622" s="2" t="s">
        <v>114</v>
      </c>
    </row>
    <row r="2623" spans="1:4" x14ac:dyDescent="0.25">
      <c r="A2623" s="2">
        <v>3778</v>
      </c>
      <c r="B2623" s="3" t="s">
        <v>5251</v>
      </c>
      <c r="C2623" s="4" t="s">
        <v>5252</v>
      </c>
      <c r="D2623" s="6" t="s">
        <v>114</v>
      </c>
    </row>
    <row r="2624" spans="1:4" x14ac:dyDescent="0.25">
      <c r="A2624" s="2">
        <v>3814</v>
      </c>
      <c r="B2624" s="3" t="s">
        <v>5253</v>
      </c>
      <c r="C2624" s="4" t="s">
        <v>5254</v>
      </c>
      <c r="D2624" s="2" t="s">
        <v>114</v>
      </c>
    </row>
    <row r="2625" spans="1:4" x14ac:dyDescent="0.25">
      <c r="A2625" s="2">
        <v>3779</v>
      </c>
      <c r="B2625" s="3" t="s">
        <v>5255</v>
      </c>
      <c r="C2625" s="4" t="s">
        <v>5256</v>
      </c>
      <c r="D2625" s="6" t="s">
        <v>114</v>
      </c>
    </row>
    <row r="2626" spans="1:4" x14ac:dyDescent="0.25">
      <c r="A2626" s="2">
        <v>3498</v>
      </c>
      <c r="B2626" s="3" t="s">
        <v>5257</v>
      </c>
      <c r="C2626" s="4" t="s">
        <v>5258</v>
      </c>
      <c r="D2626" s="2" t="s">
        <v>84</v>
      </c>
    </row>
    <row r="2627" spans="1:4" x14ac:dyDescent="0.25">
      <c r="A2627" s="2">
        <v>3493</v>
      </c>
      <c r="B2627" s="3" t="s">
        <v>5259</v>
      </c>
      <c r="C2627" s="4" t="s">
        <v>5260</v>
      </c>
      <c r="D2627" s="6" t="s">
        <v>84</v>
      </c>
    </row>
    <row r="2628" spans="1:4" x14ac:dyDescent="0.25">
      <c r="A2628" s="2">
        <v>4227</v>
      </c>
      <c r="B2628" s="3" t="s">
        <v>5261</v>
      </c>
      <c r="C2628" s="4" t="s">
        <v>5262</v>
      </c>
      <c r="D2628" s="2" t="s">
        <v>23</v>
      </c>
    </row>
    <row r="2629" spans="1:4" x14ac:dyDescent="0.25">
      <c r="A2629" s="2">
        <v>4182</v>
      </c>
      <c r="B2629" s="3" t="s">
        <v>5263</v>
      </c>
      <c r="C2629" s="4" t="s">
        <v>5264</v>
      </c>
      <c r="D2629" s="6" t="s">
        <v>23</v>
      </c>
    </row>
    <row r="2630" spans="1:4" x14ac:dyDescent="0.25">
      <c r="A2630" s="2">
        <v>4226</v>
      </c>
      <c r="B2630" s="3" t="s">
        <v>5265</v>
      </c>
      <c r="C2630" s="4" t="s">
        <v>5266</v>
      </c>
      <c r="D2630" s="2" t="s">
        <v>23</v>
      </c>
    </row>
    <row r="2631" spans="1:4" x14ac:dyDescent="0.25">
      <c r="A2631" s="2">
        <v>4181</v>
      </c>
      <c r="B2631" s="3" t="s">
        <v>5267</v>
      </c>
      <c r="C2631" s="4" t="s">
        <v>5268</v>
      </c>
      <c r="D2631" s="6" t="s">
        <v>23</v>
      </c>
    </row>
    <row r="2632" spans="1:4" x14ac:dyDescent="0.25">
      <c r="A2632" s="2">
        <v>4239</v>
      </c>
      <c r="B2632" s="3" t="s">
        <v>5269</v>
      </c>
      <c r="C2632" s="4" t="s">
        <v>5270</v>
      </c>
      <c r="D2632" s="2" t="s">
        <v>23</v>
      </c>
    </row>
    <row r="2633" spans="1:4" x14ac:dyDescent="0.25">
      <c r="A2633" s="2">
        <v>4194</v>
      </c>
      <c r="B2633" s="3" t="s">
        <v>5271</v>
      </c>
      <c r="C2633" s="4" t="s">
        <v>5272</v>
      </c>
      <c r="D2633" s="6" t="s">
        <v>23</v>
      </c>
    </row>
    <row r="2634" spans="1:4" x14ac:dyDescent="0.25">
      <c r="A2634" s="2">
        <v>4240</v>
      </c>
      <c r="B2634" s="3" t="s">
        <v>5273</v>
      </c>
      <c r="C2634" s="4" t="s">
        <v>5274</v>
      </c>
      <c r="D2634" s="2" t="s">
        <v>23</v>
      </c>
    </row>
    <row r="2635" spans="1:4" x14ac:dyDescent="0.25">
      <c r="A2635" s="2">
        <v>4195</v>
      </c>
      <c r="B2635" s="3" t="s">
        <v>5275</v>
      </c>
      <c r="C2635" s="4" t="s">
        <v>5276</v>
      </c>
      <c r="D2635" s="6" t="s">
        <v>23</v>
      </c>
    </row>
    <row r="2636" spans="1:4" x14ac:dyDescent="0.25">
      <c r="A2636" s="2">
        <v>4266</v>
      </c>
      <c r="B2636" s="3" t="s">
        <v>5277</v>
      </c>
      <c r="C2636" s="4" t="s">
        <v>5278</v>
      </c>
      <c r="D2636" s="2" t="s">
        <v>84</v>
      </c>
    </row>
    <row r="2637" spans="1:4" x14ac:dyDescent="0.25">
      <c r="A2637" s="2">
        <v>4221</v>
      </c>
      <c r="B2637" s="3" t="s">
        <v>5279</v>
      </c>
      <c r="C2637" s="4" t="s">
        <v>5280</v>
      </c>
      <c r="D2637" s="6" t="s">
        <v>84</v>
      </c>
    </row>
    <row r="2638" spans="1:4" x14ac:dyDescent="0.25">
      <c r="A2638" s="2">
        <v>4230</v>
      </c>
      <c r="B2638" s="3" t="s">
        <v>5281</v>
      </c>
      <c r="C2638" s="4" t="s">
        <v>5282</v>
      </c>
      <c r="D2638" s="2" t="s">
        <v>23</v>
      </c>
    </row>
    <row r="2639" spans="1:4" x14ac:dyDescent="0.25">
      <c r="A2639" s="2">
        <v>4185</v>
      </c>
      <c r="B2639" s="3" t="s">
        <v>5283</v>
      </c>
      <c r="C2639" s="4" t="s">
        <v>5284</v>
      </c>
      <c r="D2639" s="6" t="s">
        <v>23</v>
      </c>
    </row>
    <row r="2640" spans="1:4" x14ac:dyDescent="0.25">
      <c r="A2640" s="2">
        <v>4231</v>
      </c>
      <c r="B2640" s="3" t="s">
        <v>5285</v>
      </c>
      <c r="C2640" s="4" t="s">
        <v>5286</v>
      </c>
      <c r="D2640" s="2" t="s">
        <v>23</v>
      </c>
    </row>
    <row r="2641" spans="1:4" x14ac:dyDescent="0.25">
      <c r="A2641" s="2">
        <v>4186</v>
      </c>
      <c r="B2641" s="3" t="s">
        <v>5287</v>
      </c>
      <c r="C2641" s="4" t="s">
        <v>5288</v>
      </c>
      <c r="D2641" s="6" t="s">
        <v>23</v>
      </c>
    </row>
    <row r="2642" spans="1:4" x14ac:dyDescent="0.25">
      <c r="A2642" s="2">
        <v>4232</v>
      </c>
      <c r="B2642" s="3" t="s">
        <v>5289</v>
      </c>
      <c r="C2642" s="4" t="s">
        <v>5290</v>
      </c>
      <c r="D2642" s="2" t="s">
        <v>23</v>
      </c>
    </row>
    <row r="2643" spans="1:4" x14ac:dyDescent="0.25">
      <c r="A2643" s="2">
        <v>4187</v>
      </c>
      <c r="B2643" s="3" t="s">
        <v>5291</v>
      </c>
      <c r="C2643" s="4" t="s">
        <v>5292</v>
      </c>
      <c r="D2643" s="6" t="s">
        <v>23</v>
      </c>
    </row>
    <row r="2644" spans="1:4" x14ac:dyDescent="0.25">
      <c r="A2644" s="2">
        <v>4228</v>
      </c>
      <c r="B2644" s="3" t="s">
        <v>5293</v>
      </c>
      <c r="C2644" s="4" t="s">
        <v>5294</v>
      </c>
      <c r="D2644" s="2" t="s">
        <v>23</v>
      </c>
    </row>
    <row r="2645" spans="1:4" x14ac:dyDescent="0.25">
      <c r="A2645" s="2">
        <v>4183</v>
      </c>
      <c r="B2645" s="3" t="s">
        <v>5295</v>
      </c>
      <c r="C2645" s="4" t="s">
        <v>5296</v>
      </c>
      <c r="D2645" s="6" t="s">
        <v>23</v>
      </c>
    </row>
    <row r="2646" spans="1:4" x14ac:dyDescent="0.25">
      <c r="A2646" s="2">
        <v>4229</v>
      </c>
      <c r="B2646" s="3" t="s">
        <v>5297</v>
      </c>
      <c r="C2646" s="4" t="s">
        <v>5298</v>
      </c>
      <c r="D2646" s="2" t="s">
        <v>23</v>
      </c>
    </row>
    <row r="2647" spans="1:4" x14ac:dyDescent="0.25">
      <c r="A2647" s="2">
        <v>4184</v>
      </c>
      <c r="B2647" s="3" t="s">
        <v>5299</v>
      </c>
      <c r="C2647" s="4" t="s">
        <v>5300</v>
      </c>
      <c r="D2647" s="6" t="s">
        <v>23</v>
      </c>
    </row>
    <row r="2648" spans="1:4" x14ac:dyDescent="0.25">
      <c r="A2648" s="2">
        <v>4220</v>
      </c>
      <c r="B2648" s="3" t="s">
        <v>5301</v>
      </c>
      <c r="C2648" s="4" t="s">
        <v>5302</v>
      </c>
      <c r="D2648" s="6" t="s">
        <v>23</v>
      </c>
    </row>
    <row r="2649" spans="1:4" x14ac:dyDescent="0.25">
      <c r="A2649" s="2">
        <v>4265</v>
      </c>
      <c r="B2649" s="3" t="s">
        <v>5303</v>
      </c>
      <c r="C2649" s="4" t="s">
        <v>5304</v>
      </c>
      <c r="D2649" s="2" t="s">
        <v>23</v>
      </c>
    </row>
    <row r="2650" spans="1:4" x14ac:dyDescent="0.25">
      <c r="A2650" s="2">
        <v>1774</v>
      </c>
      <c r="B2650" s="3" t="s">
        <v>5305</v>
      </c>
      <c r="C2650" s="4" t="s">
        <v>5306</v>
      </c>
      <c r="D2650" s="2" t="s">
        <v>6</v>
      </c>
    </row>
    <row r="2651" spans="1:4" x14ac:dyDescent="0.25">
      <c r="A2651" s="2">
        <v>1607</v>
      </c>
      <c r="B2651" s="3" t="s">
        <v>5307</v>
      </c>
      <c r="C2651" s="4" t="s">
        <v>5308</v>
      </c>
      <c r="D2651" s="6" t="s">
        <v>6</v>
      </c>
    </row>
    <row r="2652" spans="1:4" x14ac:dyDescent="0.25">
      <c r="A2652" s="2">
        <v>1775</v>
      </c>
      <c r="B2652" s="3" t="s">
        <v>5309</v>
      </c>
      <c r="C2652" s="4" t="s">
        <v>5310</v>
      </c>
      <c r="D2652" s="2" t="s">
        <v>6</v>
      </c>
    </row>
    <row r="2653" spans="1:4" x14ac:dyDescent="0.25">
      <c r="A2653" s="2">
        <v>1608</v>
      </c>
      <c r="B2653" s="3" t="s">
        <v>5311</v>
      </c>
      <c r="C2653" s="4" t="s">
        <v>5312</v>
      </c>
      <c r="D2653" s="6" t="s">
        <v>6</v>
      </c>
    </row>
    <row r="2654" spans="1:4" x14ac:dyDescent="0.25">
      <c r="A2654" s="2">
        <v>5172</v>
      </c>
      <c r="B2654" s="3" t="s">
        <v>5313</v>
      </c>
      <c r="C2654" s="4" t="s">
        <v>5314</v>
      </c>
      <c r="D2654" s="2" t="s">
        <v>6</v>
      </c>
    </row>
    <row r="2655" spans="1:4" x14ac:dyDescent="0.25">
      <c r="A2655" s="2">
        <v>5151</v>
      </c>
      <c r="B2655" s="3" t="s">
        <v>5315</v>
      </c>
      <c r="C2655" s="4" t="s">
        <v>5316</v>
      </c>
      <c r="D2655" s="2" t="s">
        <v>6</v>
      </c>
    </row>
    <row r="2656" spans="1:4" x14ac:dyDescent="0.25">
      <c r="A2656" s="2">
        <v>5163</v>
      </c>
      <c r="B2656" s="3" t="s">
        <v>5317</v>
      </c>
      <c r="C2656" s="4" t="s">
        <v>5318</v>
      </c>
      <c r="D2656" s="2" t="s">
        <v>6</v>
      </c>
    </row>
    <row r="2657" spans="1:4" x14ac:dyDescent="0.25">
      <c r="A2657" s="2">
        <v>5142</v>
      </c>
      <c r="B2657" s="3" t="s">
        <v>5319</v>
      </c>
      <c r="C2657" s="4" t="s">
        <v>5320</v>
      </c>
      <c r="D2657" s="2" t="s">
        <v>6</v>
      </c>
    </row>
    <row r="2658" spans="1:4" x14ac:dyDescent="0.25">
      <c r="A2658" s="2">
        <v>686</v>
      </c>
      <c r="B2658" s="3" t="s">
        <v>5321</v>
      </c>
      <c r="C2658" s="4" t="s">
        <v>5322</v>
      </c>
      <c r="D2658" s="2" t="s">
        <v>6</v>
      </c>
    </row>
    <row r="2659" spans="1:4" x14ac:dyDescent="0.25">
      <c r="A2659" s="2">
        <v>575</v>
      </c>
      <c r="B2659" s="3" t="s">
        <v>5323</v>
      </c>
      <c r="C2659" s="4" t="s">
        <v>5324</v>
      </c>
      <c r="D2659" s="6" t="s">
        <v>6</v>
      </c>
    </row>
    <row r="2660" spans="1:4" x14ac:dyDescent="0.25">
      <c r="A2660" s="2">
        <v>658</v>
      </c>
      <c r="B2660" s="3" t="s">
        <v>5325</v>
      </c>
      <c r="C2660" s="4" t="s">
        <v>5326</v>
      </c>
      <c r="D2660" s="2" t="s">
        <v>6</v>
      </c>
    </row>
    <row r="2661" spans="1:4" x14ac:dyDescent="0.25">
      <c r="A2661" s="2">
        <v>547</v>
      </c>
      <c r="B2661" s="3" t="s">
        <v>5327</v>
      </c>
      <c r="C2661" s="4" t="s">
        <v>5328</v>
      </c>
      <c r="D2661" s="6" t="s">
        <v>6</v>
      </c>
    </row>
    <row r="2662" spans="1:4" x14ac:dyDescent="0.25">
      <c r="A2662" s="2">
        <v>657</v>
      </c>
      <c r="B2662" s="3" t="s">
        <v>5329</v>
      </c>
      <c r="C2662" s="4" t="s">
        <v>5330</v>
      </c>
      <c r="D2662" s="2" t="s">
        <v>6</v>
      </c>
    </row>
    <row r="2663" spans="1:4" x14ac:dyDescent="0.25">
      <c r="A2663" s="2">
        <v>546</v>
      </c>
      <c r="B2663" s="3" t="s">
        <v>5331</v>
      </c>
      <c r="C2663" s="4" t="s">
        <v>5332</v>
      </c>
      <c r="D2663" s="6" t="s">
        <v>6</v>
      </c>
    </row>
    <row r="2664" spans="1:4" x14ac:dyDescent="0.25">
      <c r="A2664" s="2">
        <v>6492</v>
      </c>
      <c r="B2664" s="3" t="s">
        <v>5333</v>
      </c>
      <c r="C2664" s="4" t="s">
        <v>5334</v>
      </c>
      <c r="D2664" s="2" t="s">
        <v>6</v>
      </c>
    </row>
    <row r="2665" spans="1:4" x14ac:dyDescent="0.25">
      <c r="A2665" s="2">
        <v>6153</v>
      </c>
      <c r="B2665" s="3" t="s">
        <v>5335</v>
      </c>
      <c r="C2665" s="4" t="s">
        <v>5336</v>
      </c>
      <c r="D2665" s="2" t="s">
        <v>6</v>
      </c>
    </row>
    <row r="2666" spans="1:4" x14ac:dyDescent="0.25">
      <c r="A2666" s="2">
        <v>6493</v>
      </c>
      <c r="B2666" s="3" t="s">
        <v>5337</v>
      </c>
      <c r="C2666" s="4" t="s">
        <v>5338</v>
      </c>
      <c r="D2666" s="2" t="s">
        <v>6</v>
      </c>
    </row>
    <row r="2667" spans="1:4" x14ac:dyDescent="0.25">
      <c r="A2667" s="2">
        <v>6154</v>
      </c>
      <c r="B2667" s="3" t="s">
        <v>5339</v>
      </c>
      <c r="C2667" s="4" t="s">
        <v>5340</v>
      </c>
      <c r="D2667" s="2" t="s">
        <v>6</v>
      </c>
    </row>
    <row r="2668" spans="1:4" x14ac:dyDescent="0.25">
      <c r="A2668" s="2">
        <v>1359</v>
      </c>
      <c r="B2668" s="3" t="s">
        <v>5341</v>
      </c>
      <c r="C2668" s="4" t="s">
        <v>5342</v>
      </c>
      <c r="D2668" s="2" t="s">
        <v>23</v>
      </c>
    </row>
    <row r="2669" spans="1:4" x14ac:dyDescent="0.25">
      <c r="A2669" s="2">
        <v>1283</v>
      </c>
      <c r="B2669" s="3" t="s">
        <v>5343</v>
      </c>
      <c r="C2669" s="4" t="s">
        <v>5344</v>
      </c>
      <c r="D2669" s="6" t="s">
        <v>23</v>
      </c>
    </row>
    <row r="2670" spans="1:4" x14ac:dyDescent="0.25">
      <c r="A2670" s="2">
        <v>1329</v>
      </c>
      <c r="B2670" s="3" t="s">
        <v>5345</v>
      </c>
      <c r="C2670" s="4" t="s">
        <v>5346</v>
      </c>
      <c r="D2670" s="2" t="s">
        <v>23</v>
      </c>
    </row>
    <row r="2671" spans="1:4" x14ac:dyDescent="0.25">
      <c r="A2671" s="2">
        <v>1253</v>
      </c>
      <c r="B2671" s="3" t="s">
        <v>5347</v>
      </c>
      <c r="C2671" s="4" t="s">
        <v>5348</v>
      </c>
      <c r="D2671" s="6" t="s">
        <v>23</v>
      </c>
    </row>
    <row r="2672" spans="1:4" x14ac:dyDescent="0.25">
      <c r="A2672" s="2">
        <v>1330</v>
      </c>
      <c r="B2672" s="3" t="s">
        <v>5349</v>
      </c>
      <c r="C2672" s="4" t="s">
        <v>5350</v>
      </c>
      <c r="D2672" s="2" t="s">
        <v>23</v>
      </c>
    </row>
    <row r="2673" spans="1:4" x14ac:dyDescent="0.25">
      <c r="A2673" s="2">
        <v>1254</v>
      </c>
      <c r="B2673" s="3" t="s">
        <v>5351</v>
      </c>
      <c r="C2673" s="4" t="s">
        <v>5352</v>
      </c>
      <c r="D2673" s="6" t="s">
        <v>23</v>
      </c>
    </row>
    <row r="2674" spans="1:4" x14ac:dyDescent="0.25">
      <c r="A2674" s="2">
        <v>1345</v>
      </c>
      <c r="B2674" s="3" t="s">
        <v>5353</v>
      </c>
      <c r="C2674" s="4" t="s">
        <v>5354</v>
      </c>
      <c r="D2674" s="2" t="s">
        <v>23</v>
      </c>
    </row>
    <row r="2675" spans="1:4" x14ac:dyDescent="0.25">
      <c r="A2675" s="2">
        <v>1269</v>
      </c>
      <c r="B2675" s="3" t="s">
        <v>5355</v>
      </c>
      <c r="C2675" s="4" t="s">
        <v>5356</v>
      </c>
      <c r="D2675" s="6" t="s">
        <v>23</v>
      </c>
    </row>
    <row r="2676" spans="1:4" x14ac:dyDescent="0.25">
      <c r="A2676" s="2">
        <v>1343</v>
      </c>
      <c r="B2676" s="3" t="s">
        <v>5357</v>
      </c>
      <c r="C2676" s="4" t="s">
        <v>5358</v>
      </c>
      <c r="D2676" s="2" t="s">
        <v>23</v>
      </c>
    </row>
    <row r="2677" spans="1:4" x14ac:dyDescent="0.25">
      <c r="A2677" s="2">
        <v>1267</v>
      </c>
      <c r="B2677" s="3" t="s">
        <v>5359</v>
      </c>
      <c r="C2677" s="4" t="s">
        <v>5360</v>
      </c>
      <c r="D2677" s="6" t="s">
        <v>23</v>
      </c>
    </row>
    <row r="2678" spans="1:4" x14ac:dyDescent="0.25">
      <c r="A2678" s="2">
        <v>1344</v>
      </c>
      <c r="B2678" s="3" t="s">
        <v>5361</v>
      </c>
      <c r="C2678" s="4" t="s">
        <v>5362</v>
      </c>
      <c r="D2678" s="2" t="s">
        <v>23</v>
      </c>
    </row>
    <row r="2679" spans="1:4" x14ac:dyDescent="0.25">
      <c r="A2679" s="2">
        <v>1268</v>
      </c>
      <c r="B2679" s="3" t="s">
        <v>5363</v>
      </c>
      <c r="C2679" s="4" t="s">
        <v>5364</v>
      </c>
      <c r="D2679" s="6" t="s">
        <v>23</v>
      </c>
    </row>
    <row r="2680" spans="1:4" x14ac:dyDescent="0.25">
      <c r="A2680" s="2">
        <v>1350</v>
      </c>
      <c r="B2680" s="3" t="s">
        <v>5365</v>
      </c>
      <c r="C2680" s="4" t="s">
        <v>5366</v>
      </c>
      <c r="D2680" s="2" t="s">
        <v>23</v>
      </c>
    </row>
    <row r="2681" spans="1:4" x14ac:dyDescent="0.25">
      <c r="A2681" s="2">
        <v>1274</v>
      </c>
      <c r="B2681" s="3" t="s">
        <v>5367</v>
      </c>
      <c r="C2681" s="4" t="s">
        <v>5368</v>
      </c>
      <c r="D2681" s="6" t="s">
        <v>23</v>
      </c>
    </row>
    <row r="2682" spans="1:4" x14ac:dyDescent="0.25">
      <c r="A2682" s="2">
        <v>1318</v>
      </c>
      <c r="B2682" s="3" t="s">
        <v>5369</v>
      </c>
      <c r="C2682" s="4" t="s">
        <v>5370</v>
      </c>
      <c r="D2682" s="2" t="s">
        <v>23</v>
      </c>
    </row>
    <row r="2683" spans="1:4" x14ac:dyDescent="0.25">
      <c r="A2683" s="2">
        <v>1242</v>
      </c>
      <c r="B2683" s="3" t="s">
        <v>5371</v>
      </c>
      <c r="C2683" s="4" t="s">
        <v>5372</v>
      </c>
      <c r="D2683" s="6" t="s">
        <v>23</v>
      </c>
    </row>
    <row r="2684" spans="1:4" x14ac:dyDescent="0.25">
      <c r="A2684" s="2">
        <v>1317</v>
      </c>
      <c r="B2684" s="3" t="s">
        <v>5373</v>
      </c>
      <c r="C2684" s="4" t="s">
        <v>5374</v>
      </c>
      <c r="D2684" s="2" t="s">
        <v>23</v>
      </c>
    </row>
    <row r="2685" spans="1:4" x14ac:dyDescent="0.25">
      <c r="A2685" s="2">
        <v>1241</v>
      </c>
      <c r="B2685" s="3" t="s">
        <v>5375</v>
      </c>
      <c r="C2685" s="4" t="s">
        <v>5376</v>
      </c>
      <c r="D2685" s="6" t="s">
        <v>23</v>
      </c>
    </row>
    <row r="2686" spans="1:4" x14ac:dyDescent="0.25">
      <c r="A2686" s="2">
        <v>1346</v>
      </c>
      <c r="B2686" s="3" t="s">
        <v>5377</v>
      </c>
      <c r="C2686" s="4" t="s">
        <v>5378</v>
      </c>
      <c r="D2686" s="2" t="s">
        <v>23</v>
      </c>
    </row>
    <row r="2687" spans="1:4" x14ac:dyDescent="0.25">
      <c r="A2687" s="2">
        <v>1270</v>
      </c>
      <c r="B2687" s="3" t="s">
        <v>5379</v>
      </c>
      <c r="C2687" s="4" t="s">
        <v>5380</v>
      </c>
      <c r="D2687" s="6" t="s">
        <v>23</v>
      </c>
    </row>
    <row r="2688" spans="1:4" x14ac:dyDescent="0.25">
      <c r="A2688" s="2">
        <v>1718</v>
      </c>
      <c r="B2688" s="3" t="s">
        <v>5381</v>
      </c>
      <c r="C2688" s="4" t="s">
        <v>5382</v>
      </c>
      <c r="D2688" s="2" t="s">
        <v>6</v>
      </c>
    </row>
    <row r="2689" spans="1:4" x14ac:dyDescent="0.25">
      <c r="A2689" s="2">
        <v>1551</v>
      </c>
      <c r="B2689" s="3" t="s">
        <v>5383</v>
      </c>
      <c r="C2689" s="4" t="s">
        <v>5384</v>
      </c>
      <c r="D2689" s="6" t="s">
        <v>6</v>
      </c>
    </row>
    <row r="2690" spans="1:4" x14ac:dyDescent="0.25">
      <c r="A2690" s="2">
        <v>1762</v>
      </c>
      <c r="B2690" s="3" t="s">
        <v>5385</v>
      </c>
      <c r="C2690" s="4" t="s">
        <v>5386</v>
      </c>
      <c r="D2690" s="2" t="s">
        <v>6</v>
      </c>
    </row>
    <row r="2691" spans="1:4" x14ac:dyDescent="0.25">
      <c r="A2691" s="2">
        <v>1595</v>
      </c>
      <c r="B2691" s="3" t="s">
        <v>5387</v>
      </c>
      <c r="C2691" s="4" t="s">
        <v>5388</v>
      </c>
      <c r="D2691" s="6" t="s">
        <v>6</v>
      </c>
    </row>
    <row r="2692" spans="1:4" x14ac:dyDescent="0.25">
      <c r="A2692" s="2">
        <v>1773</v>
      </c>
      <c r="B2692" s="3" t="s">
        <v>5389</v>
      </c>
      <c r="C2692" s="4" t="s">
        <v>5390</v>
      </c>
      <c r="D2692" s="2" t="s">
        <v>6</v>
      </c>
    </row>
    <row r="2693" spans="1:4" x14ac:dyDescent="0.25">
      <c r="A2693" s="2">
        <v>1606</v>
      </c>
      <c r="B2693" s="3" t="s">
        <v>5391</v>
      </c>
      <c r="C2693" s="4" t="s">
        <v>5392</v>
      </c>
      <c r="D2693" s="6" t="s">
        <v>6</v>
      </c>
    </row>
    <row r="2694" spans="1:4" x14ac:dyDescent="0.25">
      <c r="A2694" s="2">
        <v>1771</v>
      </c>
      <c r="B2694" s="3" t="s">
        <v>5393</v>
      </c>
      <c r="C2694" s="4" t="s">
        <v>5394</v>
      </c>
      <c r="D2694" s="2" t="s">
        <v>6</v>
      </c>
    </row>
    <row r="2695" spans="1:4" x14ac:dyDescent="0.25">
      <c r="A2695" s="2">
        <v>1604</v>
      </c>
      <c r="B2695" s="3" t="s">
        <v>5395</v>
      </c>
      <c r="C2695" s="4" t="s">
        <v>5396</v>
      </c>
      <c r="D2695" s="6" t="s">
        <v>6</v>
      </c>
    </row>
    <row r="2696" spans="1:4" x14ac:dyDescent="0.25">
      <c r="A2696" s="2">
        <v>5729</v>
      </c>
      <c r="B2696" s="3" t="s">
        <v>5397</v>
      </c>
      <c r="C2696" s="4" t="s">
        <v>5398</v>
      </c>
      <c r="D2696" s="2" t="s">
        <v>6</v>
      </c>
    </row>
    <row r="2697" spans="1:4" x14ac:dyDescent="0.25">
      <c r="A2697" s="2">
        <v>5650</v>
      </c>
      <c r="B2697" s="3" t="s">
        <v>5399</v>
      </c>
      <c r="C2697" s="4" t="s">
        <v>5400</v>
      </c>
      <c r="D2697" s="2" t="s">
        <v>6</v>
      </c>
    </row>
    <row r="2698" spans="1:4" x14ac:dyDescent="0.25">
      <c r="A2698" s="2">
        <v>1754</v>
      </c>
      <c r="B2698" s="3" t="s">
        <v>5401</v>
      </c>
      <c r="C2698" s="4" t="s">
        <v>5402</v>
      </c>
      <c r="D2698" s="2" t="s">
        <v>6</v>
      </c>
    </row>
    <row r="2699" spans="1:4" x14ac:dyDescent="0.25">
      <c r="A2699" s="2">
        <v>1587</v>
      </c>
      <c r="B2699" s="3" t="s">
        <v>5403</v>
      </c>
      <c r="C2699" s="4" t="s">
        <v>5404</v>
      </c>
      <c r="D2699" s="6" t="s">
        <v>6</v>
      </c>
    </row>
    <row r="2700" spans="1:4" x14ac:dyDescent="0.25">
      <c r="A2700" s="2">
        <v>1992</v>
      </c>
      <c r="B2700" s="3" t="s">
        <v>5405</v>
      </c>
      <c r="C2700" s="4" t="s">
        <v>5406</v>
      </c>
      <c r="D2700" s="2" t="s">
        <v>6</v>
      </c>
    </row>
    <row r="2701" spans="1:4" x14ac:dyDescent="0.25">
      <c r="A2701" s="2">
        <v>1864</v>
      </c>
      <c r="B2701" s="3" t="s">
        <v>5407</v>
      </c>
      <c r="C2701" s="4" t="s">
        <v>5408</v>
      </c>
      <c r="D2701" s="6" t="s">
        <v>6</v>
      </c>
    </row>
    <row r="2702" spans="1:4" x14ac:dyDescent="0.25">
      <c r="A2702" s="2">
        <v>1993</v>
      </c>
      <c r="B2702" s="3" t="s">
        <v>5409</v>
      </c>
      <c r="C2702" s="4" t="s">
        <v>5410</v>
      </c>
      <c r="D2702" s="2" t="s">
        <v>6</v>
      </c>
    </row>
    <row r="2703" spans="1:4" x14ac:dyDescent="0.25">
      <c r="A2703" s="2">
        <v>1865</v>
      </c>
      <c r="B2703" s="3" t="s">
        <v>5411</v>
      </c>
      <c r="C2703" s="4" t="s">
        <v>5412</v>
      </c>
      <c r="D2703" s="6" t="s">
        <v>6</v>
      </c>
    </row>
    <row r="2704" spans="1:4" x14ac:dyDescent="0.25">
      <c r="A2704" s="2">
        <v>1994</v>
      </c>
      <c r="B2704" s="3" t="s">
        <v>5413</v>
      </c>
      <c r="C2704" s="4" t="s">
        <v>5414</v>
      </c>
      <c r="D2704" s="2" t="s">
        <v>6</v>
      </c>
    </row>
    <row r="2705" spans="1:4" x14ac:dyDescent="0.25">
      <c r="A2705" s="2">
        <v>1866</v>
      </c>
      <c r="B2705" s="3" t="s">
        <v>5415</v>
      </c>
      <c r="C2705" s="4" t="s">
        <v>5416</v>
      </c>
      <c r="D2705" s="6" t="s">
        <v>6</v>
      </c>
    </row>
    <row r="2706" spans="1:4" x14ac:dyDescent="0.25">
      <c r="A2706" s="2">
        <v>1995</v>
      </c>
      <c r="B2706" s="3" t="s">
        <v>5417</v>
      </c>
      <c r="C2706" s="4" t="s">
        <v>5418</v>
      </c>
      <c r="D2706" s="2" t="s">
        <v>6</v>
      </c>
    </row>
    <row r="2707" spans="1:4" x14ac:dyDescent="0.25">
      <c r="A2707" s="2">
        <v>1867</v>
      </c>
      <c r="B2707" s="3" t="s">
        <v>5419</v>
      </c>
      <c r="C2707" s="4" t="s">
        <v>5420</v>
      </c>
      <c r="D2707" s="6" t="s">
        <v>6</v>
      </c>
    </row>
    <row r="2708" spans="1:4" x14ac:dyDescent="0.25">
      <c r="A2708" s="2">
        <v>1996</v>
      </c>
      <c r="B2708" s="3" t="s">
        <v>5421</v>
      </c>
      <c r="C2708" s="4" t="s">
        <v>5422</v>
      </c>
      <c r="D2708" s="2" t="s">
        <v>6</v>
      </c>
    </row>
    <row r="2709" spans="1:4" x14ac:dyDescent="0.25">
      <c r="A2709" s="2">
        <v>1868</v>
      </c>
      <c r="B2709" s="3" t="s">
        <v>5423</v>
      </c>
      <c r="C2709" s="4" t="s">
        <v>5424</v>
      </c>
      <c r="D2709" s="6" t="s">
        <v>6</v>
      </c>
    </row>
    <row r="2710" spans="1:4" x14ac:dyDescent="0.25">
      <c r="A2710" s="2">
        <v>1991</v>
      </c>
      <c r="B2710" s="3" t="s">
        <v>5425</v>
      </c>
      <c r="C2710" s="4" t="s">
        <v>5426</v>
      </c>
      <c r="D2710" s="2" t="s">
        <v>6</v>
      </c>
    </row>
    <row r="2711" spans="1:4" x14ac:dyDescent="0.25">
      <c r="A2711" s="2">
        <v>1863</v>
      </c>
      <c r="B2711" s="3" t="s">
        <v>5427</v>
      </c>
      <c r="C2711" s="4" t="s">
        <v>5428</v>
      </c>
      <c r="D2711" s="6" t="s">
        <v>6</v>
      </c>
    </row>
    <row r="2712" spans="1:4" x14ac:dyDescent="0.25">
      <c r="A2712" s="2">
        <v>1756</v>
      </c>
      <c r="B2712" s="3" t="s">
        <v>5429</v>
      </c>
      <c r="C2712" s="4" t="s">
        <v>5430</v>
      </c>
      <c r="D2712" s="2" t="s">
        <v>6</v>
      </c>
    </row>
    <row r="2713" spans="1:4" x14ac:dyDescent="0.25">
      <c r="A2713" s="2">
        <v>1589</v>
      </c>
      <c r="B2713" s="3" t="s">
        <v>5431</v>
      </c>
      <c r="C2713" s="4" t="s">
        <v>5432</v>
      </c>
      <c r="D2713" s="6" t="s">
        <v>6</v>
      </c>
    </row>
    <row r="2714" spans="1:4" x14ac:dyDescent="0.25">
      <c r="A2714" s="2">
        <v>1755</v>
      </c>
      <c r="B2714" s="3" t="s">
        <v>5433</v>
      </c>
      <c r="C2714" s="4" t="s">
        <v>5434</v>
      </c>
      <c r="D2714" s="2" t="s">
        <v>6</v>
      </c>
    </row>
    <row r="2715" spans="1:4" x14ac:dyDescent="0.25">
      <c r="A2715" s="2">
        <v>1588</v>
      </c>
      <c r="B2715" s="3" t="s">
        <v>5435</v>
      </c>
      <c r="C2715" s="4" t="s">
        <v>5436</v>
      </c>
      <c r="D2715" s="6" t="s">
        <v>6</v>
      </c>
    </row>
    <row r="2716" spans="1:4" x14ac:dyDescent="0.25">
      <c r="A2716" s="2">
        <v>1986</v>
      </c>
      <c r="B2716" s="3" t="s">
        <v>5437</v>
      </c>
      <c r="C2716" s="4" t="s">
        <v>5438</v>
      </c>
      <c r="D2716" s="2" t="s">
        <v>6</v>
      </c>
    </row>
    <row r="2717" spans="1:4" x14ac:dyDescent="0.25">
      <c r="A2717" s="2">
        <v>1858</v>
      </c>
      <c r="B2717" s="3" t="s">
        <v>5439</v>
      </c>
      <c r="C2717" s="4" t="s">
        <v>5440</v>
      </c>
      <c r="D2717" s="6" t="s">
        <v>6</v>
      </c>
    </row>
    <row r="2718" spans="1:4" x14ac:dyDescent="0.25">
      <c r="A2718" s="2">
        <v>1987</v>
      </c>
      <c r="B2718" s="3" t="s">
        <v>5441</v>
      </c>
      <c r="C2718" s="4" t="s">
        <v>5442</v>
      </c>
      <c r="D2718" s="2" t="s">
        <v>6</v>
      </c>
    </row>
    <row r="2719" spans="1:4" x14ac:dyDescent="0.25">
      <c r="A2719" s="2">
        <v>1859</v>
      </c>
      <c r="B2719" s="3" t="s">
        <v>5443</v>
      </c>
      <c r="C2719" s="4" t="s">
        <v>5444</v>
      </c>
      <c r="D2719" s="6" t="s">
        <v>6</v>
      </c>
    </row>
    <row r="2720" spans="1:4" x14ac:dyDescent="0.25">
      <c r="A2720" s="2">
        <v>1988</v>
      </c>
      <c r="B2720" s="3" t="s">
        <v>5445</v>
      </c>
      <c r="C2720" s="4" t="s">
        <v>5446</v>
      </c>
      <c r="D2720" s="2" t="s">
        <v>6</v>
      </c>
    </row>
    <row r="2721" spans="1:4" x14ac:dyDescent="0.25">
      <c r="A2721" s="2">
        <v>1860</v>
      </c>
      <c r="B2721" s="3" t="s">
        <v>5447</v>
      </c>
      <c r="C2721" s="4" t="s">
        <v>5448</v>
      </c>
      <c r="D2721" s="6" t="s">
        <v>6</v>
      </c>
    </row>
    <row r="2722" spans="1:4" x14ac:dyDescent="0.25">
      <c r="A2722" s="2">
        <v>1989</v>
      </c>
      <c r="B2722" s="3" t="s">
        <v>5449</v>
      </c>
      <c r="C2722" s="4" t="s">
        <v>5450</v>
      </c>
      <c r="D2722" s="2" t="s">
        <v>6</v>
      </c>
    </row>
    <row r="2723" spans="1:4" x14ac:dyDescent="0.25">
      <c r="A2723" s="2">
        <v>1861</v>
      </c>
      <c r="B2723" s="3" t="s">
        <v>5451</v>
      </c>
      <c r="C2723" s="4" t="s">
        <v>5452</v>
      </c>
      <c r="D2723" s="6" t="s">
        <v>6</v>
      </c>
    </row>
    <row r="2724" spans="1:4" x14ac:dyDescent="0.25">
      <c r="A2724" s="2">
        <v>1990</v>
      </c>
      <c r="B2724" s="3" t="s">
        <v>5453</v>
      </c>
      <c r="C2724" s="4" t="s">
        <v>5454</v>
      </c>
      <c r="D2724" s="2" t="s">
        <v>6</v>
      </c>
    </row>
    <row r="2725" spans="1:4" x14ac:dyDescent="0.25">
      <c r="A2725" s="2">
        <v>1862</v>
      </c>
      <c r="B2725" s="3" t="s">
        <v>5455</v>
      </c>
      <c r="C2725" s="4" t="s">
        <v>5456</v>
      </c>
      <c r="D2725" s="6" t="s">
        <v>6</v>
      </c>
    </row>
    <row r="2726" spans="1:4" x14ac:dyDescent="0.25">
      <c r="A2726" s="2">
        <v>1985</v>
      </c>
      <c r="B2726" s="3" t="s">
        <v>5457</v>
      </c>
      <c r="C2726" s="4" t="s">
        <v>5458</v>
      </c>
      <c r="D2726" s="2" t="s">
        <v>6</v>
      </c>
    </row>
    <row r="2727" spans="1:4" x14ac:dyDescent="0.25">
      <c r="A2727" s="2">
        <v>1857</v>
      </c>
      <c r="B2727" s="3" t="s">
        <v>5459</v>
      </c>
      <c r="C2727" s="4" t="s">
        <v>5460</v>
      </c>
      <c r="D2727" s="6" t="s">
        <v>6</v>
      </c>
    </row>
    <row r="2728" spans="1:4" x14ac:dyDescent="0.25">
      <c r="A2728" s="2">
        <v>1760</v>
      </c>
      <c r="B2728" s="3" t="s">
        <v>5461</v>
      </c>
      <c r="C2728" s="4" t="s">
        <v>5462</v>
      </c>
      <c r="D2728" s="2" t="s">
        <v>6</v>
      </c>
    </row>
    <row r="2729" spans="1:4" x14ac:dyDescent="0.25">
      <c r="A2729" s="2">
        <v>1593</v>
      </c>
      <c r="B2729" s="3" t="s">
        <v>5463</v>
      </c>
      <c r="C2729" s="4" t="s">
        <v>5464</v>
      </c>
      <c r="D2729" s="6" t="s">
        <v>6</v>
      </c>
    </row>
    <row r="2730" spans="1:4" x14ac:dyDescent="0.25">
      <c r="A2730" s="2">
        <v>5417</v>
      </c>
      <c r="B2730" s="3" t="s">
        <v>5465</v>
      </c>
      <c r="C2730" s="4" t="s">
        <v>5466</v>
      </c>
      <c r="D2730" s="2" t="s">
        <v>6</v>
      </c>
    </row>
    <row r="2731" spans="1:4" x14ac:dyDescent="0.25">
      <c r="A2731" s="2">
        <v>5302</v>
      </c>
      <c r="B2731" s="3" t="s">
        <v>5467</v>
      </c>
      <c r="C2731" s="4" t="s">
        <v>5468</v>
      </c>
      <c r="D2731" s="2" t="s">
        <v>6</v>
      </c>
    </row>
    <row r="2732" spans="1:4" x14ac:dyDescent="0.25">
      <c r="A2732" s="2">
        <v>1759</v>
      </c>
      <c r="B2732" s="3" t="s">
        <v>5469</v>
      </c>
      <c r="C2732" s="4" t="s">
        <v>5470</v>
      </c>
      <c r="D2732" s="2" t="s">
        <v>6</v>
      </c>
    </row>
    <row r="2733" spans="1:4" x14ac:dyDescent="0.25">
      <c r="A2733" s="2">
        <v>1592</v>
      </c>
      <c r="B2733" s="3" t="s">
        <v>5471</v>
      </c>
      <c r="C2733" s="4" t="s">
        <v>5472</v>
      </c>
      <c r="D2733" s="6" t="s">
        <v>6</v>
      </c>
    </row>
    <row r="2734" spans="1:4" x14ac:dyDescent="0.25">
      <c r="A2734" s="2">
        <v>1757</v>
      </c>
      <c r="B2734" s="3" t="s">
        <v>5473</v>
      </c>
      <c r="C2734" s="4" t="s">
        <v>5474</v>
      </c>
      <c r="D2734" s="2" t="s">
        <v>6</v>
      </c>
    </row>
    <row r="2735" spans="1:4" x14ac:dyDescent="0.25">
      <c r="A2735" s="2">
        <v>1590</v>
      </c>
      <c r="B2735" s="3" t="s">
        <v>5475</v>
      </c>
      <c r="C2735" s="4" t="s">
        <v>5476</v>
      </c>
      <c r="D2735" s="6" t="s">
        <v>6</v>
      </c>
    </row>
    <row r="2736" spans="1:4" x14ac:dyDescent="0.25">
      <c r="A2736" s="2">
        <v>1758</v>
      </c>
      <c r="B2736" s="3" t="s">
        <v>5477</v>
      </c>
      <c r="C2736" s="4" t="s">
        <v>5478</v>
      </c>
      <c r="D2736" s="2" t="s">
        <v>6</v>
      </c>
    </row>
    <row r="2737" spans="1:4" x14ac:dyDescent="0.25">
      <c r="A2737" s="2">
        <v>1591</v>
      </c>
      <c r="B2737" s="3" t="s">
        <v>5479</v>
      </c>
      <c r="C2737" s="4" t="s">
        <v>5480</v>
      </c>
      <c r="D2737" s="6" t="s">
        <v>6</v>
      </c>
    </row>
    <row r="2738" spans="1:4" x14ac:dyDescent="0.25">
      <c r="A2738" s="2">
        <v>5415</v>
      </c>
      <c r="B2738" s="3" t="s">
        <v>5481</v>
      </c>
      <c r="C2738" s="4" t="s">
        <v>5482</v>
      </c>
      <c r="D2738" s="2" t="s">
        <v>6</v>
      </c>
    </row>
    <row r="2739" spans="1:4" x14ac:dyDescent="0.25">
      <c r="A2739" s="2">
        <v>5300</v>
      </c>
      <c r="B2739" s="3" t="s">
        <v>5483</v>
      </c>
      <c r="C2739" s="4" t="s">
        <v>5484</v>
      </c>
      <c r="D2739" s="2" t="s">
        <v>6</v>
      </c>
    </row>
    <row r="2740" spans="1:4" x14ac:dyDescent="0.25">
      <c r="A2740" s="2">
        <v>1765</v>
      </c>
      <c r="B2740" s="3" t="s">
        <v>5485</v>
      </c>
      <c r="C2740" s="4" t="s">
        <v>5486</v>
      </c>
      <c r="D2740" s="2" t="s">
        <v>6</v>
      </c>
    </row>
    <row r="2741" spans="1:4" x14ac:dyDescent="0.25">
      <c r="A2741" s="2">
        <v>1598</v>
      </c>
      <c r="B2741" s="3" t="s">
        <v>5487</v>
      </c>
      <c r="C2741" s="4" t="s">
        <v>5488</v>
      </c>
      <c r="D2741" s="6" t="s">
        <v>6</v>
      </c>
    </row>
    <row r="2742" spans="1:4" x14ac:dyDescent="0.25">
      <c r="A2742" s="2">
        <v>1763</v>
      </c>
      <c r="B2742" s="3" t="s">
        <v>5489</v>
      </c>
      <c r="C2742" s="4" t="s">
        <v>5490</v>
      </c>
      <c r="D2742" s="2" t="s">
        <v>6</v>
      </c>
    </row>
    <row r="2743" spans="1:4" x14ac:dyDescent="0.25">
      <c r="A2743" s="2">
        <v>1596</v>
      </c>
      <c r="B2743" s="3" t="s">
        <v>5491</v>
      </c>
      <c r="C2743" s="4" t="s">
        <v>5492</v>
      </c>
      <c r="D2743" s="6" t="s">
        <v>6</v>
      </c>
    </row>
    <row r="2744" spans="1:4" x14ac:dyDescent="0.25">
      <c r="A2744" s="2">
        <v>1764</v>
      </c>
      <c r="B2744" s="3" t="s">
        <v>5493</v>
      </c>
      <c r="C2744" s="4" t="s">
        <v>5494</v>
      </c>
      <c r="D2744" s="2" t="s">
        <v>6</v>
      </c>
    </row>
    <row r="2745" spans="1:4" x14ac:dyDescent="0.25">
      <c r="A2745" s="2">
        <v>1597</v>
      </c>
      <c r="B2745" s="3" t="s">
        <v>5495</v>
      </c>
      <c r="C2745" s="4" t="s">
        <v>5496</v>
      </c>
      <c r="D2745" s="6" t="s">
        <v>6</v>
      </c>
    </row>
    <row r="2746" spans="1:4" x14ac:dyDescent="0.25">
      <c r="A2746" s="2">
        <v>1766</v>
      </c>
      <c r="B2746" s="3" t="s">
        <v>5497</v>
      </c>
      <c r="C2746" s="4" t="s">
        <v>5498</v>
      </c>
      <c r="D2746" s="2" t="s">
        <v>6</v>
      </c>
    </row>
    <row r="2747" spans="1:4" x14ac:dyDescent="0.25">
      <c r="A2747" s="2">
        <v>1599</v>
      </c>
      <c r="B2747" s="3" t="s">
        <v>5499</v>
      </c>
      <c r="C2747" s="4" t="s">
        <v>5500</v>
      </c>
      <c r="D2747" s="6" t="s">
        <v>6</v>
      </c>
    </row>
    <row r="2748" spans="1:4" x14ac:dyDescent="0.25">
      <c r="A2748" s="2">
        <v>1984</v>
      </c>
      <c r="B2748" s="3" t="s">
        <v>5501</v>
      </c>
      <c r="C2748" s="4" t="s">
        <v>5502</v>
      </c>
      <c r="D2748" s="2" t="s">
        <v>6</v>
      </c>
    </row>
    <row r="2749" spans="1:4" x14ac:dyDescent="0.25">
      <c r="A2749" s="2">
        <v>1856</v>
      </c>
      <c r="B2749" s="3" t="s">
        <v>5503</v>
      </c>
      <c r="C2749" s="4" t="s">
        <v>5504</v>
      </c>
      <c r="D2749" s="6" t="s">
        <v>6</v>
      </c>
    </row>
    <row r="2750" spans="1:4" x14ac:dyDescent="0.25">
      <c r="A2750" s="2">
        <v>1980</v>
      </c>
      <c r="B2750" s="3" t="s">
        <v>5505</v>
      </c>
      <c r="C2750" s="4" t="s">
        <v>5506</v>
      </c>
      <c r="D2750" s="2" t="s">
        <v>6</v>
      </c>
    </row>
    <row r="2751" spans="1:4" x14ac:dyDescent="0.25">
      <c r="A2751" s="2">
        <v>1852</v>
      </c>
      <c r="B2751" s="3" t="s">
        <v>5507</v>
      </c>
      <c r="C2751" s="4" t="s">
        <v>5508</v>
      </c>
      <c r="D2751" s="6" t="s">
        <v>6</v>
      </c>
    </row>
    <row r="2752" spans="1:4" x14ac:dyDescent="0.25">
      <c r="A2752" s="2">
        <v>1981</v>
      </c>
      <c r="B2752" s="3" t="s">
        <v>5509</v>
      </c>
      <c r="C2752" s="4" t="s">
        <v>5510</v>
      </c>
      <c r="D2752" s="2" t="s">
        <v>6</v>
      </c>
    </row>
    <row r="2753" spans="1:4" x14ac:dyDescent="0.25">
      <c r="A2753" s="2">
        <v>1853</v>
      </c>
      <c r="B2753" s="3" t="s">
        <v>5511</v>
      </c>
      <c r="C2753" s="4" t="s">
        <v>5512</v>
      </c>
      <c r="D2753" s="6" t="s">
        <v>6</v>
      </c>
    </row>
    <row r="2754" spans="1:4" x14ac:dyDescent="0.25">
      <c r="A2754" s="2">
        <v>1982</v>
      </c>
      <c r="B2754" s="3" t="s">
        <v>5513</v>
      </c>
      <c r="C2754" s="4" t="s">
        <v>5514</v>
      </c>
      <c r="D2754" s="2" t="s">
        <v>6</v>
      </c>
    </row>
    <row r="2755" spans="1:4" x14ac:dyDescent="0.25">
      <c r="A2755" s="2">
        <v>1854</v>
      </c>
      <c r="B2755" s="3" t="s">
        <v>5515</v>
      </c>
      <c r="C2755" s="4" t="s">
        <v>5516</v>
      </c>
      <c r="D2755" s="6" t="s">
        <v>6</v>
      </c>
    </row>
    <row r="2756" spans="1:4" x14ac:dyDescent="0.25">
      <c r="A2756" s="2">
        <v>1983</v>
      </c>
      <c r="B2756" s="3" t="s">
        <v>5517</v>
      </c>
      <c r="C2756" s="4" t="s">
        <v>5518</v>
      </c>
      <c r="D2756" s="2" t="s">
        <v>6</v>
      </c>
    </row>
    <row r="2757" spans="1:4" x14ac:dyDescent="0.25">
      <c r="A2757" s="2">
        <v>1855</v>
      </c>
      <c r="B2757" s="3" t="s">
        <v>5519</v>
      </c>
      <c r="C2757" s="4" t="s">
        <v>5520</v>
      </c>
      <c r="D2757" s="6" t="s">
        <v>6</v>
      </c>
    </row>
    <row r="2758" spans="1:4" x14ac:dyDescent="0.25">
      <c r="A2758" s="2">
        <v>1978</v>
      </c>
      <c r="B2758" s="3" t="s">
        <v>5521</v>
      </c>
      <c r="C2758" s="4" t="s">
        <v>5522</v>
      </c>
      <c r="D2758" s="2" t="s">
        <v>6</v>
      </c>
    </row>
    <row r="2759" spans="1:4" x14ac:dyDescent="0.25">
      <c r="A2759" s="2">
        <v>1850</v>
      </c>
      <c r="B2759" s="3" t="s">
        <v>5523</v>
      </c>
      <c r="C2759" s="4" t="s">
        <v>5524</v>
      </c>
      <c r="D2759" s="6" t="s">
        <v>6</v>
      </c>
    </row>
    <row r="2760" spans="1:4" x14ac:dyDescent="0.25">
      <c r="A2760" s="2">
        <v>1979</v>
      </c>
      <c r="B2760" s="3" t="s">
        <v>5525</v>
      </c>
      <c r="C2760" s="4" t="s">
        <v>5526</v>
      </c>
      <c r="D2760" s="2" t="s">
        <v>6</v>
      </c>
    </row>
    <row r="2761" spans="1:4" x14ac:dyDescent="0.25">
      <c r="A2761" s="2">
        <v>1851</v>
      </c>
      <c r="B2761" s="3" t="s">
        <v>5527</v>
      </c>
      <c r="C2761" s="4" t="s">
        <v>5528</v>
      </c>
      <c r="D2761" s="6" t="s">
        <v>6</v>
      </c>
    </row>
    <row r="2762" spans="1:4" x14ac:dyDescent="0.25">
      <c r="A2762" s="2">
        <v>1770</v>
      </c>
      <c r="B2762" s="3" t="s">
        <v>5529</v>
      </c>
      <c r="C2762" s="4" t="s">
        <v>5530</v>
      </c>
      <c r="D2762" s="2" t="s">
        <v>6</v>
      </c>
    </row>
    <row r="2763" spans="1:4" x14ac:dyDescent="0.25">
      <c r="A2763" s="2">
        <v>1603</v>
      </c>
      <c r="B2763" s="3" t="s">
        <v>5531</v>
      </c>
      <c r="C2763" s="4" t="s">
        <v>5532</v>
      </c>
      <c r="D2763" s="6" t="s">
        <v>6</v>
      </c>
    </row>
    <row r="2764" spans="1:4" x14ac:dyDescent="0.25">
      <c r="A2764" s="2">
        <v>1769</v>
      </c>
      <c r="B2764" s="3" t="s">
        <v>5533</v>
      </c>
      <c r="C2764" s="4" t="s">
        <v>5534</v>
      </c>
      <c r="D2764" s="2" t="s">
        <v>6</v>
      </c>
    </row>
    <row r="2765" spans="1:4" x14ac:dyDescent="0.25">
      <c r="A2765" s="2">
        <v>1602</v>
      </c>
      <c r="B2765" s="3" t="s">
        <v>5535</v>
      </c>
      <c r="C2765" s="4" t="s">
        <v>5536</v>
      </c>
      <c r="D2765" s="6" t="s">
        <v>6</v>
      </c>
    </row>
    <row r="2766" spans="1:4" x14ac:dyDescent="0.25">
      <c r="A2766" s="2">
        <v>1767</v>
      </c>
      <c r="B2766" s="3" t="s">
        <v>5537</v>
      </c>
      <c r="C2766" s="4" t="s">
        <v>5538</v>
      </c>
      <c r="D2766" s="2" t="s">
        <v>6</v>
      </c>
    </row>
    <row r="2767" spans="1:4" x14ac:dyDescent="0.25">
      <c r="A2767" s="2">
        <v>1600</v>
      </c>
      <c r="B2767" s="3" t="s">
        <v>5539</v>
      </c>
      <c r="C2767" s="4" t="s">
        <v>5540</v>
      </c>
      <c r="D2767" s="6" t="s">
        <v>6</v>
      </c>
    </row>
    <row r="2768" spans="1:4" x14ac:dyDescent="0.25">
      <c r="A2768" s="2">
        <v>5728</v>
      </c>
      <c r="B2768" s="3" t="s">
        <v>5541</v>
      </c>
      <c r="C2768" s="4" t="s">
        <v>5542</v>
      </c>
      <c r="D2768" s="2" t="s">
        <v>6</v>
      </c>
    </row>
    <row r="2769" spans="1:4" x14ac:dyDescent="0.25">
      <c r="A2769" s="2">
        <v>5649</v>
      </c>
      <c r="B2769" s="3" t="s">
        <v>5543</v>
      </c>
      <c r="C2769" s="4" t="s">
        <v>5544</v>
      </c>
      <c r="D2769" s="2" t="s">
        <v>6</v>
      </c>
    </row>
    <row r="2770" spans="1:4" x14ac:dyDescent="0.25">
      <c r="A2770" s="2">
        <v>5436</v>
      </c>
      <c r="B2770" s="3" t="s">
        <v>5545</v>
      </c>
      <c r="C2770" s="4" t="s">
        <v>5546</v>
      </c>
      <c r="D2770" s="2" t="s">
        <v>6</v>
      </c>
    </row>
    <row r="2771" spans="1:4" x14ac:dyDescent="0.25">
      <c r="A2771" s="2">
        <v>5321</v>
      </c>
      <c r="B2771" s="3" t="s">
        <v>5547</v>
      </c>
      <c r="C2771" s="4" t="s">
        <v>5548</v>
      </c>
      <c r="D2771" s="2" t="s">
        <v>6</v>
      </c>
    </row>
    <row r="2772" spans="1:4" x14ac:dyDescent="0.25">
      <c r="A2772" s="2">
        <v>5416</v>
      </c>
      <c r="B2772" s="3" t="s">
        <v>5549</v>
      </c>
      <c r="C2772" s="4" t="s">
        <v>5550</v>
      </c>
      <c r="D2772" s="2" t="s">
        <v>6</v>
      </c>
    </row>
    <row r="2773" spans="1:4" x14ac:dyDescent="0.25">
      <c r="A2773" s="2">
        <v>5301</v>
      </c>
      <c r="B2773" s="3" t="s">
        <v>5551</v>
      </c>
      <c r="C2773" s="4" t="s">
        <v>5552</v>
      </c>
      <c r="D2773" s="2" t="s">
        <v>6</v>
      </c>
    </row>
    <row r="2774" spans="1:4" x14ac:dyDescent="0.25">
      <c r="A2774" s="2">
        <v>4873</v>
      </c>
      <c r="B2774" s="3" t="s">
        <v>5553</v>
      </c>
      <c r="C2774" s="4" t="s">
        <v>5554</v>
      </c>
      <c r="D2774" s="2" t="s">
        <v>6</v>
      </c>
    </row>
    <row r="2775" spans="1:4" x14ac:dyDescent="0.25">
      <c r="A2775" s="2">
        <v>4846</v>
      </c>
      <c r="B2775" s="3" t="s">
        <v>5555</v>
      </c>
      <c r="C2775" s="4" t="s">
        <v>5556</v>
      </c>
      <c r="D2775" s="2" t="s">
        <v>6</v>
      </c>
    </row>
    <row r="2776" spans="1:4" x14ac:dyDescent="0.25">
      <c r="A2776" s="2">
        <v>4874</v>
      </c>
      <c r="B2776" s="3" t="s">
        <v>5557</v>
      </c>
      <c r="C2776" s="4" t="s">
        <v>5558</v>
      </c>
      <c r="D2776" s="2" t="s">
        <v>6</v>
      </c>
    </row>
    <row r="2777" spans="1:4" x14ac:dyDescent="0.25">
      <c r="A2777" s="2">
        <v>4847</v>
      </c>
      <c r="B2777" s="3" t="s">
        <v>5559</v>
      </c>
      <c r="C2777" s="4" t="s">
        <v>5560</v>
      </c>
      <c r="D2777" s="2" t="s">
        <v>6</v>
      </c>
    </row>
    <row r="2778" spans="1:4" x14ac:dyDescent="0.25">
      <c r="A2778" s="2">
        <v>6211</v>
      </c>
      <c r="B2778" s="3" t="s">
        <v>5561</v>
      </c>
      <c r="C2778" s="4" t="s">
        <v>5562</v>
      </c>
      <c r="D2778" s="2" t="s">
        <v>6</v>
      </c>
    </row>
    <row r="2779" spans="1:4" x14ac:dyDescent="0.25">
      <c r="A2779" s="2">
        <v>5872</v>
      </c>
      <c r="B2779" s="3" t="s">
        <v>5563</v>
      </c>
      <c r="C2779" s="4" t="s">
        <v>5564</v>
      </c>
      <c r="D2779" s="2" t="s">
        <v>6</v>
      </c>
    </row>
    <row r="2780" spans="1:4" x14ac:dyDescent="0.25">
      <c r="A2780" s="2">
        <v>6210</v>
      </c>
      <c r="B2780" s="3" t="s">
        <v>5565</v>
      </c>
      <c r="C2780" s="4" t="s">
        <v>5566</v>
      </c>
      <c r="D2780" s="2" t="s">
        <v>6</v>
      </c>
    </row>
    <row r="2781" spans="1:4" x14ac:dyDescent="0.25">
      <c r="A2781" s="2">
        <v>5871</v>
      </c>
      <c r="B2781" s="3" t="s">
        <v>5567</v>
      </c>
      <c r="C2781" s="4" t="s">
        <v>5568</v>
      </c>
      <c r="D2781" s="2" t="s">
        <v>6</v>
      </c>
    </row>
    <row r="2782" spans="1:4" x14ac:dyDescent="0.25">
      <c r="A2782" s="2">
        <v>1768</v>
      </c>
      <c r="B2782" s="3" t="s">
        <v>5569</v>
      </c>
      <c r="C2782" s="4" t="s">
        <v>5570</v>
      </c>
      <c r="D2782" s="2" t="s">
        <v>6</v>
      </c>
    </row>
    <row r="2783" spans="1:4" x14ac:dyDescent="0.25">
      <c r="A2783" s="2">
        <v>1601</v>
      </c>
      <c r="B2783" s="3" t="s">
        <v>5571</v>
      </c>
      <c r="C2783" s="4" t="s">
        <v>5572</v>
      </c>
      <c r="D2783" s="6" t="s">
        <v>6</v>
      </c>
    </row>
    <row r="2784" spans="1:4" x14ac:dyDescent="0.25">
      <c r="A2784" s="2">
        <v>5750</v>
      </c>
      <c r="B2784" s="3" t="s">
        <v>5573</v>
      </c>
      <c r="C2784" s="4" t="s">
        <v>5574</v>
      </c>
      <c r="D2784" s="2" t="s">
        <v>6</v>
      </c>
    </row>
    <row r="2785" spans="1:4" x14ac:dyDescent="0.25">
      <c r="A2785" s="2">
        <v>5671</v>
      </c>
      <c r="B2785" s="3" t="s">
        <v>5575</v>
      </c>
      <c r="C2785" s="4" t="s">
        <v>5576</v>
      </c>
      <c r="D2785" s="2" t="s">
        <v>6</v>
      </c>
    </row>
    <row r="2786" spans="1:4" x14ac:dyDescent="0.25">
      <c r="A2786" s="2">
        <v>5414</v>
      </c>
      <c r="B2786" s="3" t="s">
        <v>5577</v>
      </c>
      <c r="C2786" s="4" t="s">
        <v>5578</v>
      </c>
      <c r="D2786" s="2" t="s">
        <v>6</v>
      </c>
    </row>
    <row r="2787" spans="1:4" x14ac:dyDescent="0.25">
      <c r="A2787" s="2">
        <v>5299</v>
      </c>
      <c r="B2787" s="3" t="s">
        <v>5579</v>
      </c>
      <c r="C2787" s="4" t="s">
        <v>5580</v>
      </c>
      <c r="D2787" s="2" t="s">
        <v>6</v>
      </c>
    </row>
    <row r="2788" spans="1:4" x14ac:dyDescent="0.25">
      <c r="A2788" s="2">
        <v>5413</v>
      </c>
      <c r="B2788" s="3" t="s">
        <v>5581</v>
      </c>
      <c r="C2788" s="4" t="s">
        <v>5582</v>
      </c>
      <c r="D2788" s="2" t="s">
        <v>6</v>
      </c>
    </row>
    <row r="2789" spans="1:4" x14ac:dyDescent="0.25">
      <c r="A2789" s="2">
        <v>5298</v>
      </c>
      <c r="B2789" s="3" t="s">
        <v>5583</v>
      </c>
      <c r="C2789" s="4" t="s">
        <v>5584</v>
      </c>
      <c r="D2789" s="2" t="s">
        <v>6</v>
      </c>
    </row>
    <row r="2790" spans="1:4" x14ac:dyDescent="0.25">
      <c r="A2790" s="2">
        <v>1761</v>
      </c>
      <c r="B2790" s="3" t="s">
        <v>5585</v>
      </c>
      <c r="C2790" s="4" t="s">
        <v>5586</v>
      </c>
      <c r="D2790" s="2" t="s">
        <v>6</v>
      </c>
    </row>
    <row r="2791" spans="1:4" x14ac:dyDescent="0.25">
      <c r="A2791" s="2">
        <v>1594</v>
      </c>
      <c r="B2791" s="3" t="s">
        <v>5587</v>
      </c>
      <c r="C2791" s="4" t="s">
        <v>5588</v>
      </c>
      <c r="D2791" s="6" t="s">
        <v>6</v>
      </c>
    </row>
    <row r="2792" spans="1:4" x14ac:dyDescent="0.25">
      <c r="A2792" s="2">
        <v>1772</v>
      </c>
      <c r="B2792" s="3" t="s">
        <v>5589</v>
      </c>
      <c r="C2792" s="4" t="s">
        <v>5590</v>
      </c>
      <c r="D2792" s="2" t="s">
        <v>6</v>
      </c>
    </row>
    <row r="2793" spans="1:4" x14ac:dyDescent="0.25">
      <c r="A2793" s="2">
        <v>1605</v>
      </c>
      <c r="B2793" s="3" t="s">
        <v>5591</v>
      </c>
      <c r="C2793" s="4" t="s">
        <v>5592</v>
      </c>
      <c r="D2793" s="6" t="s">
        <v>6</v>
      </c>
    </row>
    <row r="2794" spans="1:4" x14ac:dyDescent="0.25">
      <c r="A2794" s="2">
        <v>4862</v>
      </c>
      <c r="B2794" s="3" t="s">
        <v>5593</v>
      </c>
      <c r="C2794" s="4" t="s">
        <v>5594</v>
      </c>
      <c r="D2794" s="2" t="s">
        <v>6</v>
      </c>
    </row>
    <row r="2795" spans="1:4" x14ac:dyDescent="0.25">
      <c r="A2795" s="2">
        <v>4835</v>
      </c>
      <c r="B2795" s="3" t="s">
        <v>5595</v>
      </c>
      <c r="C2795" s="4" t="s">
        <v>5596</v>
      </c>
      <c r="D2795" s="2" t="s">
        <v>6</v>
      </c>
    </row>
    <row r="2796" spans="1:4" x14ac:dyDescent="0.25">
      <c r="A2796" s="2">
        <v>4863</v>
      </c>
      <c r="B2796" s="3" t="s">
        <v>5597</v>
      </c>
      <c r="C2796" s="4" t="s">
        <v>5598</v>
      </c>
      <c r="D2796" s="2" t="s">
        <v>6</v>
      </c>
    </row>
    <row r="2797" spans="1:4" x14ac:dyDescent="0.25">
      <c r="A2797" s="2">
        <v>4836</v>
      </c>
      <c r="B2797" s="3" t="s">
        <v>5599</v>
      </c>
      <c r="C2797" s="4" t="s">
        <v>5600</v>
      </c>
      <c r="D2797" s="2" t="s">
        <v>6</v>
      </c>
    </row>
    <row r="2798" spans="1:4" x14ac:dyDescent="0.25">
      <c r="A2798" s="2">
        <v>4864</v>
      </c>
      <c r="B2798" s="3" t="s">
        <v>5601</v>
      </c>
      <c r="C2798" s="4" t="s">
        <v>5602</v>
      </c>
      <c r="D2798" s="2" t="s">
        <v>6</v>
      </c>
    </row>
    <row r="2799" spans="1:4" x14ac:dyDescent="0.25">
      <c r="A2799" s="2">
        <v>4837</v>
      </c>
      <c r="B2799" s="3" t="s">
        <v>5603</v>
      </c>
      <c r="C2799" s="4" t="s">
        <v>5604</v>
      </c>
      <c r="D2799" s="2" t="s">
        <v>6</v>
      </c>
    </row>
    <row r="2800" spans="1:4" x14ac:dyDescent="0.25">
      <c r="A2800" s="2">
        <v>4876</v>
      </c>
      <c r="B2800" s="3" t="s">
        <v>5605</v>
      </c>
      <c r="C2800" s="4" t="s">
        <v>5606</v>
      </c>
      <c r="D2800" s="2" t="s">
        <v>6</v>
      </c>
    </row>
    <row r="2801" spans="1:4" x14ac:dyDescent="0.25">
      <c r="A2801" s="2">
        <v>4849</v>
      </c>
      <c r="B2801" s="3" t="s">
        <v>5607</v>
      </c>
      <c r="C2801" s="4" t="s">
        <v>5608</v>
      </c>
      <c r="D2801" s="2" t="s">
        <v>6</v>
      </c>
    </row>
    <row r="2802" spans="1:4" x14ac:dyDescent="0.25">
      <c r="A2802" s="2">
        <v>4872</v>
      </c>
      <c r="B2802" s="3" t="s">
        <v>5609</v>
      </c>
      <c r="C2802" s="4" t="s">
        <v>5610</v>
      </c>
      <c r="D2802" s="2" t="s">
        <v>6</v>
      </c>
    </row>
    <row r="2803" spans="1:4" x14ac:dyDescent="0.25">
      <c r="A2803" s="2">
        <v>4845</v>
      </c>
      <c r="B2803" s="3" t="s">
        <v>5611</v>
      </c>
      <c r="C2803" s="4" t="s">
        <v>5612</v>
      </c>
      <c r="D2803" s="2" t="s">
        <v>6</v>
      </c>
    </row>
    <row r="2804" spans="1:4" x14ac:dyDescent="0.25">
      <c r="A2804" s="2">
        <v>4875</v>
      </c>
      <c r="B2804" s="3" t="s">
        <v>5613</v>
      </c>
      <c r="C2804" s="4" t="s">
        <v>5614</v>
      </c>
      <c r="D2804" s="2" t="s">
        <v>6</v>
      </c>
    </row>
    <row r="2805" spans="1:4" x14ac:dyDescent="0.25">
      <c r="A2805" s="2">
        <v>4848</v>
      </c>
      <c r="B2805" s="3" t="s">
        <v>5615</v>
      </c>
      <c r="C2805" s="4" t="s">
        <v>5616</v>
      </c>
      <c r="D2805" s="2" t="s">
        <v>6</v>
      </c>
    </row>
    <row r="2806" spans="1:4" x14ac:dyDescent="0.25">
      <c r="A2806" s="2">
        <v>6250</v>
      </c>
      <c r="B2806" s="3" t="s">
        <v>5617</v>
      </c>
      <c r="C2806" s="4" t="s">
        <v>5618</v>
      </c>
      <c r="D2806" s="2" t="s">
        <v>6</v>
      </c>
    </row>
    <row r="2807" spans="1:4" x14ac:dyDescent="0.25">
      <c r="A2807" s="2">
        <v>5911</v>
      </c>
      <c r="B2807" s="3" t="s">
        <v>5619</v>
      </c>
      <c r="C2807" s="4" t="s">
        <v>5620</v>
      </c>
      <c r="D2807" s="2" t="s">
        <v>6</v>
      </c>
    </row>
    <row r="2808" spans="1:4" x14ac:dyDescent="0.25">
      <c r="A2808" s="2">
        <v>8892</v>
      </c>
      <c r="B2808" s="3" t="s">
        <v>5621</v>
      </c>
      <c r="C2808" s="4" t="s">
        <v>5622</v>
      </c>
      <c r="D2808" s="2" t="s">
        <v>314</v>
      </c>
    </row>
    <row r="2809" spans="1:4" x14ac:dyDescent="0.25">
      <c r="A2809" s="2">
        <v>8796</v>
      </c>
      <c r="B2809" s="3" t="s">
        <v>5623</v>
      </c>
      <c r="C2809" s="4" t="s">
        <v>5624</v>
      </c>
      <c r="D2809" s="2" t="s">
        <v>314</v>
      </c>
    </row>
    <row r="2810" spans="1:4" x14ac:dyDescent="0.25">
      <c r="A2810" s="2">
        <v>8895</v>
      </c>
      <c r="B2810" s="3" t="s">
        <v>5625</v>
      </c>
      <c r="C2810" s="4" t="s">
        <v>5626</v>
      </c>
      <c r="D2810" s="2" t="s">
        <v>314</v>
      </c>
    </row>
    <row r="2811" spans="1:4" x14ac:dyDescent="0.25">
      <c r="A2811" s="2">
        <v>8799</v>
      </c>
      <c r="B2811" s="3" t="s">
        <v>5627</v>
      </c>
      <c r="C2811" s="4" t="s">
        <v>5628</v>
      </c>
      <c r="D2811" s="2" t="s">
        <v>314</v>
      </c>
    </row>
    <row r="2812" spans="1:4" x14ac:dyDescent="0.25">
      <c r="A2812" s="2">
        <v>8890</v>
      </c>
      <c r="B2812" s="3" t="s">
        <v>5629</v>
      </c>
      <c r="C2812" s="4" t="s">
        <v>5630</v>
      </c>
      <c r="D2812" s="2" t="s">
        <v>314</v>
      </c>
    </row>
    <row r="2813" spans="1:4" x14ac:dyDescent="0.25">
      <c r="A2813" s="2">
        <v>8794</v>
      </c>
      <c r="B2813" s="3" t="s">
        <v>5631</v>
      </c>
      <c r="C2813" s="4" t="s">
        <v>5632</v>
      </c>
      <c r="D2813" s="2" t="s">
        <v>314</v>
      </c>
    </row>
    <row r="2814" spans="1:4" x14ac:dyDescent="0.25">
      <c r="A2814" s="2">
        <v>8894</v>
      </c>
      <c r="B2814" s="3" t="s">
        <v>5633</v>
      </c>
      <c r="C2814" s="4" t="s">
        <v>5634</v>
      </c>
      <c r="D2814" s="2" t="s">
        <v>314</v>
      </c>
    </row>
    <row r="2815" spans="1:4" x14ac:dyDescent="0.25">
      <c r="A2815" s="2">
        <v>8798</v>
      </c>
      <c r="B2815" s="3" t="s">
        <v>5635</v>
      </c>
      <c r="C2815" s="4" t="s">
        <v>5636</v>
      </c>
      <c r="D2815" s="2" t="s">
        <v>314</v>
      </c>
    </row>
    <row r="2816" spans="1:4" x14ac:dyDescent="0.25">
      <c r="A2816" s="2">
        <v>8889</v>
      </c>
      <c r="B2816" s="3" t="s">
        <v>5637</v>
      </c>
      <c r="C2816" s="4" t="s">
        <v>5638</v>
      </c>
      <c r="D2816" s="2" t="s">
        <v>314</v>
      </c>
    </row>
    <row r="2817" spans="1:4" x14ac:dyDescent="0.25">
      <c r="A2817" s="2">
        <v>8793</v>
      </c>
      <c r="B2817" s="3" t="s">
        <v>5639</v>
      </c>
      <c r="C2817" s="4" t="s">
        <v>5640</v>
      </c>
      <c r="D2817" s="2" t="s">
        <v>314</v>
      </c>
    </row>
    <row r="2818" spans="1:4" x14ac:dyDescent="0.25">
      <c r="A2818" s="2">
        <v>8893</v>
      </c>
      <c r="B2818" s="3" t="s">
        <v>5641</v>
      </c>
      <c r="C2818" s="4" t="s">
        <v>5642</v>
      </c>
      <c r="D2818" s="2" t="s">
        <v>314</v>
      </c>
    </row>
    <row r="2819" spans="1:4" x14ac:dyDescent="0.25">
      <c r="A2819" s="2">
        <v>8797</v>
      </c>
      <c r="B2819" s="3" t="s">
        <v>5643</v>
      </c>
      <c r="C2819" s="4" t="s">
        <v>5644</v>
      </c>
      <c r="D2819" s="2" t="s">
        <v>314</v>
      </c>
    </row>
    <row r="2820" spans="1:4" x14ac:dyDescent="0.25">
      <c r="A2820" s="2">
        <v>8891</v>
      </c>
      <c r="B2820" s="3" t="s">
        <v>5645</v>
      </c>
      <c r="C2820" s="4" t="s">
        <v>5646</v>
      </c>
      <c r="D2820" s="2" t="s">
        <v>314</v>
      </c>
    </row>
    <row r="2821" spans="1:4" x14ac:dyDescent="0.25">
      <c r="A2821" s="2">
        <v>8795</v>
      </c>
      <c r="B2821" s="3" t="s">
        <v>5647</v>
      </c>
      <c r="C2821" s="4" t="s">
        <v>5648</v>
      </c>
      <c r="D2821" s="2" t="s">
        <v>314</v>
      </c>
    </row>
    <row r="2822" spans="1:4" x14ac:dyDescent="0.25">
      <c r="A2822" s="2">
        <v>8583</v>
      </c>
      <c r="B2822" s="3" t="s">
        <v>5649</v>
      </c>
      <c r="C2822" s="4" t="s">
        <v>5650</v>
      </c>
      <c r="D2822" s="2" t="s">
        <v>84</v>
      </c>
    </row>
    <row r="2823" spans="1:4" x14ac:dyDescent="0.25">
      <c r="A2823" s="2">
        <v>8557</v>
      </c>
      <c r="B2823" s="3" t="s">
        <v>5651</v>
      </c>
      <c r="C2823" s="4" t="s">
        <v>5652</v>
      </c>
      <c r="D2823" s="2" t="s">
        <v>84</v>
      </c>
    </row>
    <row r="2824" spans="1:4" x14ac:dyDescent="0.25">
      <c r="A2824" s="2">
        <v>3345</v>
      </c>
      <c r="B2824" s="3" t="s">
        <v>5653</v>
      </c>
      <c r="C2824" s="4" t="s">
        <v>5654</v>
      </c>
      <c r="D2824" s="2" t="s">
        <v>84</v>
      </c>
    </row>
    <row r="2825" spans="1:4" x14ac:dyDescent="0.25">
      <c r="A2825" s="2">
        <v>3260</v>
      </c>
      <c r="B2825" s="3" t="s">
        <v>5655</v>
      </c>
      <c r="C2825" s="4" t="s">
        <v>5656</v>
      </c>
      <c r="D2825" s="6" t="s">
        <v>84</v>
      </c>
    </row>
    <row r="2826" spans="1:4" x14ac:dyDescent="0.25">
      <c r="A2826" s="2">
        <v>3259</v>
      </c>
      <c r="B2826" s="3" t="s">
        <v>5657</v>
      </c>
      <c r="C2826" s="4" t="s">
        <v>5658</v>
      </c>
      <c r="D2826" s="6" t="s">
        <v>84</v>
      </c>
    </row>
    <row r="2827" spans="1:4" x14ac:dyDescent="0.25">
      <c r="A2827" s="2">
        <v>3344</v>
      </c>
      <c r="B2827" s="3" t="s">
        <v>5659</v>
      </c>
      <c r="C2827" s="4" t="s">
        <v>5660</v>
      </c>
      <c r="D2827" s="2" t="s">
        <v>84</v>
      </c>
    </row>
    <row r="2828" spans="1:4" x14ac:dyDescent="0.25">
      <c r="A2828" s="2">
        <v>3499</v>
      </c>
      <c r="B2828" s="3" t="s">
        <v>5661</v>
      </c>
      <c r="C2828" s="4" t="s">
        <v>5662</v>
      </c>
      <c r="D2828" s="6" t="s">
        <v>84</v>
      </c>
    </row>
    <row r="2829" spans="1:4" x14ac:dyDescent="0.25">
      <c r="A2829" s="2">
        <v>3500</v>
      </c>
      <c r="B2829" s="3" t="s">
        <v>5663</v>
      </c>
      <c r="C2829" s="4" t="s">
        <v>5664</v>
      </c>
      <c r="D2829" s="2" t="s">
        <v>84</v>
      </c>
    </row>
    <row r="2830" spans="1:4" x14ac:dyDescent="0.25">
      <c r="A2830" s="2">
        <v>9677</v>
      </c>
      <c r="B2830" s="3" t="s">
        <v>5665</v>
      </c>
      <c r="C2830" s="4" t="s">
        <v>5666</v>
      </c>
      <c r="D2830" s="2" t="s">
        <v>1803</v>
      </c>
    </row>
    <row r="2831" spans="1:4" x14ac:dyDescent="0.25">
      <c r="A2831" s="2">
        <v>9680</v>
      </c>
      <c r="B2831" s="3" t="s">
        <v>5667</v>
      </c>
      <c r="C2831" s="4" t="s">
        <v>5668</v>
      </c>
      <c r="D2831" s="2" t="s">
        <v>1803</v>
      </c>
    </row>
    <row r="2832" spans="1:4" x14ac:dyDescent="0.25">
      <c r="A2832" s="2">
        <v>8646</v>
      </c>
      <c r="B2832" s="3" t="s">
        <v>5669</v>
      </c>
      <c r="C2832" s="4" t="s">
        <v>5670</v>
      </c>
      <c r="D2832" s="2" t="s">
        <v>23</v>
      </c>
    </row>
    <row r="2833" spans="1:4" x14ac:dyDescent="0.25">
      <c r="A2833" s="2">
        <v>8644</v>
      </c>
      <c r="B2833" s="3" t="s">
        <v>5671</v>
      </c>
      <c r="C2833" s="4" t="s">
        <v>5672</v>
      </c>
      <c r="D2833" s="2" t="s">
        <v>23</v>
      </c>
    </row>
    <row r="2834" spans="1:4" x14ac:dyDescent="0.25">
      <c r="A2834" s="2">
        <v>8645</v>
      </c>
      <c r="B2834" s="3" t="s">
        <v>5673</v>
      </c>
      <c r="C2834" s="4" t="s">
        <v>5674</v>
      </c>
      <c r="D2834" s="2" t="s">
        <v>23</v>
      </c>
    </row>
    <row r="2835" spans="1:4" x14ac:dyDescent="0.25">
      <c r="A2835" s="2">
        <v>8643</v>
      </c>
      <c r="B2835" s="3" t="s">
        <v>5675</v>
      </c>
      <c r="C2835" s="4" t="s">
        <v>5676</v>
      </c>
      <c r="D2835" s="2" t="s">
        <v>23</v>
      </c>
    </row>
    <row r="2836" spans="1:4" x14ac:dyDescent="0.25">
      <c r="A2836" s="2">
        <v>3516</v>
      </c>
      <c r="B2836" s="3" t="s">
        <v>5677</v>
      </c>
      <c r="C2836" s="4" t="s">
        <v>5678</v>
      </c>
      <c r="D2836" s="2" t="s">
        <v>1803</v>
      </c>
    </row>
    <row r="2837" spans="1:4" x14ac:dyDescent="0.25">
      <c r="A2837" s="2">
        <v>3502</v>
      </c>
      <c r="B2837" s="3" t="s">
        <v>5679</v>
      </c>
      <c r="C2837" s="4" t="s">
        <v>5680</v>
      </c>
      <c r="D2837" s="6" t="s">
        <v>1803</v>
      </c>
    </row>
    <row r="2838" spans="1:4" x14ac:dyDescent="0.25">
      <c r="A2838" s="2">
        <v>8085</v>
      </c>
      <c r="B2838" s="3" t="s">
        <v>5681</v>
      </c>
      <c r="C2838" s="4" t="s">
        <v>5682</v>
      </c>
      <c r="D2838" s="2" t="s">
        <v>23</v>
      </c>
    </row>
    <row r="2839" spans="1:4" x14ac:dyDescent="0.25">
      <c r="A2839" s="2">
        <v>7959</v>
      </c>
      <c r="B2839" s="3" t="s">
        <v>5683</v>
      </c>
      <c r="C2839" s="4" t="s">
        <v>5684</v>
      </c>
      <c r="D2839" s="2" t="s">
        <v>23</v>
      </c>
    </row>
    <row r="2840" spans="1:4" x14ac:dyDescent="0.25">
      <c r="A2840" s="2">
        <v>8086</v>
      </c>
      <c r="B2840" s="3" t="s">
        <v>5685</v>
      </c>
      <c r="C2840" s="4" t="s">
        <v>5686</v>
      </c>
      <c r="D2840" s="2" t="s">
        <v>23</v>
      </c>
    </row>
    <row r="2841" spans="1:4" x14ac:dyDescent="0.25">
      <c r="A2841" s="2">
        <v>7960</v>
      </c>
      <c r="B2841" s="3" t="s">
        <v>5687</v>
      </c>
      <c r="C2841" s="4" t="s">
        <v>5688</v>
      </c>
      <c r="D2841" s="2" t="s">
        <v>23</v>
      </c>
    </row>
    <row r="2842" spans="1:4" x14ac:dyDescent="0.25">
      <c r="A2842" s="2">
        <v>3881</v>
      </c>
      <c r="B2842" s="3" t="s">
        <v>5689</v>
      </c>
      <c r="C2842" s="4" t="s">
        <v>5690</v>
      </c>
      <c r="D2842" s="6" t="s">
        <v>23</v>
      </c>
    </row>
    <row r="2843" spans="1:4" x14ac:dyDescent="0.25">
      <c r="A2843" s="2">
        <v>3898</v>
      </c>
      <c r="B2843" s="3" t="s">
        <v>5691</v>
      </c>
      <c r="C2843" s="4" t="s">
        <v>5692</v>
      </c>
      <c r="D2843" s="2" t="s">
        <v>23</v>
      </c>
    </row>
    <row r="2844" spans="1:4" x14ac:dyDescent="0.25">
      <c r="A2844" s="2">
        <v>159</v>
      </c>
      <c r="B2844" s="3" t="s">
        <v>5693</v>
      </c>
      <c r="C2844" s="4" t="s">
        <v>5694</v>
      </c>
      <c r="D2844" s="2" t="s">
        <v>84</v>
      </c>
    </row>
    <row r="2845" spans="1:4" x14ac:dyDescent="0.25">
      <c r="A2845" s="2">
        <v>133</v>
      </c>
      <c r="B2845" s="3" t="s">
        <v>5695</v>
      </c>
      <c r="C2845" s="4" t="s">
        <v>5696</v>
      </c>
      <c r="D2845" s="6" t="s">
        <v>84</v>
      </c>
    </row>
    <row r="2846" spans="1:4" x14ac:dyDescent="0.25">
      <c r="A2846" s="2">
        <v>8358</v>
      </c>
      <c r="B2846" s="3" t="s">
        <v>5697</v>
      </c>
      <c r="C2846" s="4" t="s">
        <v>5698</v>
      </c>
      <c r="D2846" s="2" t="s">
        <v>255</v>
      </c>
    </row>
    <row r="2847" spans="1:4" x14ac:dyDescent="0.25">
      <c r="A2847" s="2">
        <v>8267</v>
      </c>
      <c r="B2847" s="3" t="s">
        <v>5699</v>
      </c>
      <c r="C2847" s="4" t="s">
        <v>5700</v>
      </c>
      <c r="D2847" s="2" t="s">
        <v>255</v>
      </c>
    </row>
    <row r="2848" spans="1:4" x14ac:dyDescent="0.25">
      <c r="A2848" s="2">
        <v>8297</v>
      </c>
      <c r="B2848" s="3" t="s">
        <v>5701</v>
      </c>
      <c r="C2848" s="4" t="s">
        <v>5702</v>
      </c>
      <c r="D2848" s="2" t="s">
        <v>84</v>
      </c>
    </row>
    <row r="2849" spans="1:4" x14ac:dyDescent="0.25">
      <c r="A2849" s="2">
        <v>8206</v>
      </c>
      <c r="B2849" s="3" t="s">
        <v>5703</v>
      </c>
      <c r="C2849" s="4" t="s">
        <v>5704</v>
      </c>
      <c r="D2849" s="2" t="s">
        <v>84</v>
      </c>
    </row>
    <row r="2850" spans="1:4" x14ac:dyDescent="0.25">
      <c r="A2850" s="2">
        <v>8298</v>
      </c>
      <c r="B2850" s="3" t="s">
        <v>5705</v>
      </c>
      <c r="C2850" s="4" t="s">
        <v>5706</v>
      </c>
      <c r="D2850" s="2" t="s">
        <v>84</v>
      </c>
    </row>
    <row r="2851" spans="1:4" x14ac:dyDescent="0.25">
      <c r="A2851" s="2">
        <v>8207</v>
      </c>
      <c r="B2851" s="3" t="s">
        <v>5707</v>
      </c>
      <c r="C2851" s="4" t="s">
        <v>5708</v>
      </c>
      <c r="D2851" s="2" t="s">
        <v>84</v>
      </c>
    </row>
    <row r="2852" spans="1:4" x14ac:dyDescent="0.25">
      <c r="A2852" s="2">
        <v>8304</v>
      </c>
      <c r="B2852" s="3" t="s">
        <v>5709</v>
      </c>
      <c r="C2852" s="4" t="s">
        <v>5710</v>
      </c>
      <c r="D2852" s="2" t="s">
        <v>84</v>
      </c>
    </row>
    <row r="2853" spans="1:4" x14ac:dyDescent="0.25">
      <c r="A2853" s="2">
        <v>8213</v>
      </c>
      <c r="B2853" s="3" t="s">
        <v>5711</v>
      </c>
      <c r="C2853" s="4" t="s">
        <v>5712</v>
      </c>
      <c r="D2853" s="2" t="s">
        <v>84</v>
      </c>
    </row>
    <row r="2854" spans="1:4" x14ac:dyDescent="0.25">
      <c r="A2854" s="2">
        <v>8308</v>
      </c>
      <c r="B2854" s="3" t="s">
        <v>5713</v>
      </c>
      <c r="C2854" s="4" t="s">
        <v>5714</v>
      </c>
      <c r="D2854" s="2" t="s">
        <v>84</v>
      </c>
    </row>
    <row r="2855" spans="1:4" x14ac:dyDescent="0.25">
      <c r="A2855" s="2">
        <v>8217</v>
      </c>
      <c r="B2855" s="3" t="s">
        <v>5715</v>
      </c>
      <c r="C2855" s="4" t="s">
        <v>5716</v>
      </c>
      <c r="D2855" s="2" t="s">
        <v>84</v>
      </c>
    </row>
    <row r="2856" spans="1:4" x14ac:dyDescent="0.25">
      <c r="A2856" s="2">
        <v>8309</v>
      </c>
      <c r="B2856" s="3" t="s">
        <v>5717</v>
      </c>
      <c r="C2856" s="4" t="s">
        <v>5718</v>
      </c>
      <c r="D2856" s="2" t="s">
        <v>84</v>
      </c>
    </row>
    <row r="2857" spans="1:4" x14ac:dyDescent="0.25">
      <c r="A2857" s="2">
        <v>8218</v>
      </c>
      <c r="B2857" s="3" t="s">
        <v>5719</v>
      </c>
      <c r="C2857" s="4" t="s">
        <v>5720</v>
      </c>
      <c r="D2857" s="2" t="s">
        <v>84</v>
      </c>
    </row>
    <row r="2858" spans="1:4" x14ac:dyDescent="0.25">
      <c r="A2858" s="2">
        <v>8305</v>
      </c>
      <c r="B2858" s="3" t="s">
        <v>5721</v>
      </c>
      <c r="C2858" s="4" t="s">
        <v>5722</v>
      </c>
      <c r="D2858" s="2" t="s">
        <v>84</v>
      </c>
    </row>
    <row r="2859" spans="1:4" x14ac:dyDescent="0.25">
      <c r="A2859" s="2">
        <v>8214</v>
      </c>
      <c r="B2859" s="3" t="s">
        <v>5723</v>
      </c>
      <c r="C2859" s="4" t="s">
        <v>5724</v>
      </c>
      <c r="D2859" s="2" t="s">
        <v>84</v>
      </c>
    </row>
    <row r="2860" spans="1:4" x14ac:dyDescent="0.25">
      <c r="A2860" s="2">
        <v>8307</v>
      </c>
      <c r="B2860" s="3" t="s">
        <v>5725</v>
      </c>
      <c r="C2860" s="4" t="s">
        <v>5726</v>
      </c>
      <c r="D2860" s="2" t="s">
        <v>84</v>
      </c>
    </row>
    <row r="2861" spans="1:4" x14ac:dyDescent="0.25">
      <c r="A2861" s="2">
        <v>8216</v>
      </c>
      <c r="B2861" s="3" t="s">
        <v>5727</v>
      </c>
      <c r="C2861" s="4" t="s">
        <v>5728</v>
      </c>
      <c r="D2861" s="2" t="s">
        <v>84</v>
      </c>
    </row>
    <row r="2862" spans="1:4" x14ac:dyDescent="0.25">
      <c r="A2862" s="2">
        <v>8306</v>
      </c>
      <c r="B2862" s="3" t="s">
        <v>5729</v>
      </c>
      <c r="C2862" s="4" t="s">
        <v>5730</v>
      </c>
      <c r="D2862" s="2" t="s">
        <v>84</v>
      </c>
    </row>
    <row r="2863" spans="1:4" x14ac:dyDescent="0.25">
      <c r="A2863" s="2">
        <v>8215</v>
      </c>
      <c r="B2863" s="3" t="s">
        <v>5731</v>
      </c>
      <c r="C2863" s="4" t="s">
        <v>5732</v>
      </c>
      <c r="D2863" s="2" t="s">
        <v>84</v>
      </c>
    </row>
    <row r="2864" spans="1:4" x14ac:dyDescent="0.25">
      <c r="A2864" s="2">
        <v>8310</v>
      </c>
      <c r="B2864" s="3" t="s">
        <v>5733</v>
      </c>
      <c r="C2864" s="4" t="s">
        <v>5734</v>
      </c>
      <c r="D2864" s="2" t="s">
        <v>23</v>
      </c>
    </row>
    <row r="2865" spans="1:4" x14ac:dyDescent="0.25">
      <c r="A2865" s="2">
        <v>8219</v>
      </c>
      <c r="B2865" s="3" t="s">
        <v>5735</v>
      </c>
      <c r="C2865" s="4" t="s">
        <v>5736</v>
      </c>
      <c r="D2865" s="2" t="s">
        <v>23</v>
      </c>
    </row>
    <row r="2866" spans="1:4" x14ac:dyDescent="0.25">
      <c r="A2866" s="2">
        <v>8289</v>
      </c>
      <c r="B2866" s="3" t="s">
        <v>5737</v>
      </c>
      <c r="C2866" s="4" t="s">
        <v>5738</v>
      </c>
      <c r="D2866" s="2" t="s">
        <v>255</v>
      </c>
    </row>
    <row r="2867" spans="1:4" x14ac:dyDescent="0.25">
      <c r="A2867" s="2">
        <v>8198</v>
      </c>
      <c r="B2867" s="3" t="s">
        <v>5739</v>
      </c>
      <c r="C2867" s="4" t="s">
        <v>5740</v>
      </c>
      <c r="D2867" s="2" t="s">
        <v>255</v>
      </c>
    </row>
    <row r="2868" spans="1:4" x14ac:dyDescent="0.25">
      <c r="A2868" s="2">
        <v>8290</v>
      </c>
      <c r="B2868" s="3" t="s">
        <v>5741</v>
      </c>
      <c r="C2868" s="4" t="s">
        <v>5742</v>
      </c>
      <c r="D2868" s="2" t="s">
        <v>255</v>
      </c>
    </row>
    <row r="2869" spans="1:4" x14ac:dyDescent="0.25">
      <c r="A2869" s="2">
        <v>8199</v>
      </c>
      <c r="B2869" s="3" t="s">
        <v>5743</v>
      </c>
      <c r="C2869" s="4" t="s">
        <v>5744</v>
      </c>
      <c r="D2869" s="2" t="s">
        <v>255</v>
      </c>
    </row>
    <row r="2870" spans="1:4" x14ac:dyDescent="0.25">
      <c r="A2870" s="2">
        <v>8291</v>
      </c>
      <c r="B2870" s="3" t="s">
        <v>5745</v>
      </c>
      <c r="C2870" s="4" t="s">
        <v>5746</v>
      </c>
      <c r="D2870" s="2" t="s">
        <v>255</v>
      </c>
    </row>
    <row r="2871" spans="1:4" x14ac:dyDescent="0.25">
      <c r="A2871" s="2">
        <v>8200</v>
      </c>
      <c r="B2871" s="3" t="s">
        <v>5747</v>
      </c>
      <c r="C2871" s="4" t="s">
        <v>5748</v>
      </c>
      <c r="D2871" s="2" t="s">
        <v>255</v>
      </c>
    </row>
    <row r="2872" spans="1:4" x14ac:dyDescent="0.25">
      <c r="A2872" s="2">
        <v>8292</v>
      </c>
      <c r="B2872" s="3" t="s">
        <v>5749</v>
      </c>
      <c r="C2872" s="4" t="s">
        <v>5750</v>
      </c>
      <c r="D2872" s="2" t="s">
        <v>255</v>
      </c>
    </row>
    <row r="2873" spans="1:4" x14ac:dyDescent="0.25">
      <c r="A2873" s="2">
        <v>8201</v>
      </c>
      <c r="B2873" s="3" t="s">
        <v>5751</v>
      </c>
      <c r="C2873" s="4" t="s">
        <v>5752</v>
      </c>
      <c r="D2873" s="2" t="s">
        <v>255</v>
      </c>
    </row>
    <row r="2874" spans="1:4" x14ac:dyDescent="0.25">
      <c r="A2874" s="2">
        <v>8293</v>
      </c>
      <c r="B2874" s="3" t="s">
        <v>5753</v>
      </c>
      <c r="C2874" s="4" t="s">
        <v>5754</v>
      </c>
      <c r="D2874" s="2" t="s">
        <v>84</v>
      </c>
    </row>
    <row r="2875" spans="1:4" x14ac:dyDescent="0.25">
      <c r="A2875" s="2">
        <v>8202</v>
      </c>
      <c r="B2875" s="3" t="s">
        <v>5755</v>
      </c>
      <c r="C2875" s="4" t="s">
        <v>5756</v>
      </c>
      <c r="D2875" s="2" t="s">
        <v>84</v>
      </c>
    </row>
    <row r="2876" spans="1:4" x14ac:dyDescent="0.25">
      <c r="A2876" s="2">
        <v>8296</v>
      </c>
      <c r="B2876" s="3" t="s">
        <v>5757</v>
      </c>
      <c r="C2876" s="4" t="s">
        <v>5758</v>
      </c>
      <c r="D2876" s="2" t="s">
        <v>255</v>
      </c>
    </row>
    <row r="2877" spans="1:4" x14ac:dyDescent="0.25">
      <c r="A2877" s="2">
        <v>8205</v>
      </c>
      <c r="B2877" s="3" t="s">
        <v>5759</v>
      </c>
      <c r="C2877" s="4" t="s">
        <v>5760</v>
      </c>
      <c r="D2877" s="2" t="s">
        <v>255</v>
      </c>
    </row>
    <row r="2878" spans="1:4" x14ac:dyDescent="0.25">
      <c r="A2878" s="2">
        <v>8295</v>
      </c>
      <c r="B2878" s="3" t="s">
        <v>5761</v>
      </c>
      <c r="C2878" s="4" t="s">
        <v>5762</v>
      </c>
      <c r="D2878" s="2" t="s">
        <v>255</v>
      </c>
    </row>
    <row r="2879" spans="1:4" x14ac:dyDescent="0.25">
      <c r="A2879" s="2">
        <v>8204</v>
      </c>
      <c r="B2879" s="3" t="s">
        <v>5763</v>
      </c>
      <c r="C2879" s="4" t="s">
        <v>5764</v>
      </c>
      <c r="D2879" s="2" t="s">
        <v>255</v>
      </c>
    </row>
    <row r="2880" spans="1:4" x14ac:dyDescent="0.25">
      <c r="A2880" s="2">
        <v>8294</v>
      </c>
      <c r="B2880" s="3" t="s">
        <v>5765</v>
      </c>
      <c r="C2880" s="4" t="s">
        <v>5766</v>
      </c>
      <c r="D2880" s="2" t="s">
        <v>255</v>
      </c>
    </row>
    <row r="2881" spans="1:4" x14ac:dyDescent="0.25">
      <c r="A2881" s="2">
        <v>8203</v>
      </c>
      <c r="B2881" s="3" t="s">
        <v>5767</v>
      </c>
      <c r="C2881" s="4" t="s">
        <v>5768</v>
      </c>
      <c r="D2881" s="2" t="s">
        <v>255</v>
      </c>
    </row>
    <row r="2882" spans="1:4" x14ac:dyDescent="0.25">
      <c r="A2882" s="2">
        <v>8299</v>
      </c>
      <c r="B2882" s="3" t="s">
        <v>5769</v>
      </c>
      <c r="C2882" s="4" t="s">
        <v>5770</v>
      </c>
      <c r="D2882" s="2" t="s">
        <v>255</v>
      </c>
    </row>
    <row r="2883" spans="1:4" x14ac:dyDescent="0.25">
      <c r="A2883" s="2">
        <v>8208</v>
      </c>
      <c r="B2883" s="3" t="s">
        <v>5771</v>
      </c>
      <c r="C2883" s="4" t="s">
        <v>5772</v>
      </c>
      <c r="D2883" s="2" t="s">
        <v>255</v>
      </c>
    </row>
    <row r="2884" spans="1:4" x14ac:dyDescent="0.25">
      <c r="A2884" s="2">
        <v>8300</v>
      </c>
      <c r="B2884" s="3" t="s">
        <v>5773</v>
      </c>
      <c r="C2884" s="4" t="s">
        <v>5774</v>
      </c>
      <c r="D2884" s="2" t="s">
        <v>255</v>
      </c>
    </row>
    <row r="2885" spans="1:4" x14ac:dyDescent="0.25">
      <c r="A2885" s="2">
        <v>8209</v>
      </c>
      <c r="B2885" s="3" t="s">
        <v>5775</v>
      </c>
      <c r="C2885" s="4" t="s">
        <v>5776</v>
      </c>
      <c r="D2885" s="2" t="s">
        <v>255</v>
      </c>
    </row>
    <row r="2886" spans="1:4" x14ac:dyDescent="0.25">
      <c r="A2886" s="2">
        <v>8303</v>
      </c>
      <c r="B2886" s="3" t="s">
        <v>5777</v>
      </c>
      <c r="C2886" s="4" t="s">
        <v>5778</v>
      </c>
      <c r="D2886" s="2" t="s">
        <v>84</v>
      </c>
    </row>
    <row r="2887" spans="1:4" x14ac:dyDescent="0.25">
      <c r="A2887" s="2">
        <v>8212</v>
      </c>
      <c r="B2887" s="3" t="s">
        <v>5779</v>
      </c>
      <c r="C2887" s="4" t="s">
        <v>5780</v>
      </c>
      <c r="D2887" s="2" t="s">
        <v>84</v>
      </c>
    </row>
    <row r="2888" spans="1:4" x14ac:dyDescent="0.25">
      <c r="A2888" s="2">
        <v>8302</v>
      </c>
      <c r="B2888" s="3" t="s">
        <v>5781</v>
      </c>
      <c r="C2888" s="4" t="s">
        <v>5782</v>
      </c>
      <c r="D2888" s="2" t="s">
        <v>84</v>
      </c>
    </row>
    <row r="2889" spans="1:4" x14ac:dyDescent="0.25">
      <c r="A2889" s="2">
        <v>8211</v>
      </c>
      <c r="B2889" s="3" t="s">
        <v>5783</v>
      </c>
      <c r="C2889" s="4" t="s">
        <v>5784</v>
      </c>
      <c r="D2889" s="2" t="s">
        <v>84</v>
      </c>
    </row>
    <row r="2890" spans="1:4" x14ac:dyDescent="0.25">
      <c r="A2890" s="2">
        <v>8301</v>
      </c>
      <c r="B2890" s="3" t="s">
        <v>5785</v>
      </c>
      <c r="C2890" s="4" t="s">
        <v>5786</v>
      </c>
      <c r="D2890" s="2" t="s">
        <v>84</v>
      </c>
    </row>
    <row r="2891" spans="1:4" x14ac:dyDescent="0.25">
      <c r="A2891" s="2">
        <v>8210</v>
      </c>
      <c r="B2891" s="3" t="s">
        <v>5787</v>
      </c>
      <c r="C2891" s="4" t="s">
        <v>5788</v>
      </c>
      <c r="D2891" s="2" t="s">
        <v>84</v>
      </c>
    </row>
    <row r="2892" spans="1:4" x14ac:dyDescent="0.25">
      <c r="A2892" s="2">
        <v>8357</v>
      </c>
      <c r="B2892" s="3" t="s">
        <v>5789</v>
      </c>
      <c r="C2892" s="4" t="s">
        <v>5790</v>
      </c>
      <c r="D2892" s="2" t="s">
        <v>255</v>
      </c>
    </row>
    <row r="2893" spans="1:4" x14ac:dyDescent="0.25">
      <c r="A2893" s="2">
        <v>8266</v>
      </c>
      <c r="B2893" s="3" t="s">
        <v>5791</v>
      </c>
      <c r="C2893" s="4" t="s">
        <v>5792</v>
      </c>
      <c r="D2893" s="2" t="s">
        <v>255</v>
      </c>
    </row>
    <row r="2894" spans="1:4" x14ac:dyDescent="0.25">
      <c r="A2894" s="2">
        <v>8356</v>
      </c>
      <c r="B2894" s="3" t="s">
        <v>5793</v>
      </c>
      <c r="C2894" s="4" t="s">
        <v>5794</v>
      </c>
      <c r="D2894" s="2" t="s">
        <v>255</v>
      </c>
    </row>
    <row r="2895" spans="1:4" x14ac:dyDescent="0.25">
      <c r="A2895" s="2">
        <v>8265</v>
      </c>
      <c r="B2895" s="3" t="s">
        <v>5795</v>
      </c>
      <c r="C2895" s="4" t="s">
        <v>5796</v>
      </c>
      <c r="D2895" s="2" t="s">
        <v>255</v>
      </c>
    </row>
    <row r="2896" spans="1:4" x14ac:dyDescent="0.25">
      <c r="A2896" s="2">
        <v>8347</v>
      </c>
      <c r="B2896" s="3" t="s">
        <v>5797</v>
      </c>
      <c r="C2896" s="4" t="s">
        <v>5798</v>
      </c>
      <c r="D2896" s="2" t="s">
        <v>84</v>
      </c>
    </row>
    <row r="2897" spans="1:4" x14ac:dyDescent="0.25">
      <c r="A2897" s="2">
        <v>8256</v>
      </c>
      <c r="B2897" s="3" t="s">
        <v>5799</v>
      </c>
      <c r="C2897" s="4" t="s">
        <v>5800</v>
      </c>
      <c r="D2897" s="2" t="s">
        <v>84</v>
      </c>
    </row>
    <row r="2898" spans="1:4" x14ac:dyDescent="0.25">
      <c r="A2898" s="2">
        <v>8355</v>
      </c>
      <c r="B2898" s="3" t="s">
        <v>5801</v>
      </c>
      <c r="C2898" s="4" t="s">
        <v>5802</v>
      </c>
      <c r="D2898" s="2" t="s">
        <v>84</v>
      </c>
    </row>
    <row r="2899" spans="1:4" x14ac:dyDescent="0.25">
      <c r="A2899" s="2">
        <v>8264</v>
      </c>
      <c r="B2899" s="3" t="s">
        <v>5803</v>
      </c>
      <c r="C2899" s="4" t="s">
        <v>5804</v>
      </c>
      <c r="D2899" s="2" t="s">
        <v>84</v>
      </c>
    </row>
    <row r="2900" spans="1:4" x14ac:dyDescent="0.25">
      <c r="A2900" s="2">
        <v>8353</v>
      </c>
      <c r="B2900" s="3" t="s">
        <v>5805</v>
      </c>
      <c r="C2900" s="4" t="s">
        <v>5806</v>
      </c>
      <c r="D2900" s="2" t="s">
        <v>84</v>
      </c>
    </row>
    <row r="2901" spans="1:4" x14ac:dyDescent="0.25">
      <c r="A2901" s="2">
        <v>8262</v>
      </c>
      <c r="B2901" s="3" t="s">
        <v>5807</v>
      </c>
      <c r="C2901" s="4" t="s">
        <v>5808</v>
      </c>
      <c r="D2901" s="2" t="s">
        <v>84</v>
      </c>
    </row>
    <row r="2902" spans="1:4" x14ac:dyDescent="0.25">
      <c r="A2902" s="2">
        <v>8354</v>
      </c>
      <c r="B2902" s="3" t="s">
        <v>5809</v>
      </c>
      <c r="C2902" s="4" t="s">
        <v>5810</v>
      </c>
      <c r="D2902" s="2" t="s">
        <v>84</v>
      </c>
    </row>
    <row r="2903" spans="1:4" x14ac:dyDescent="0.25">
      <c r="A2903" s="2">
        <v>8263</v>
      </c>
      <c r="B2903" s="3" t="s">
        <v>5811</v>
      </c>
      <c r="C2903" s="4" t="s">
        <v>5812</v>
      </c>
      <c r="D2903" s="2" t="s">
        <v>84</v>
      </c>
    </row>
    <row r="2904" spans="1:4" x14ac:dyDescent="0.25">
      <c r="A2904" s="2">
        <v>8352</v>
      </c>
      <c r="B2904" s="3" t="s">
        <v>5813</v>
      </c>
      <c r="C2904" s="4" t="s">
        <v>5814</v>
      </c>
      <c r="D2904" s="2" t="s">
        <v>84</v>
      </c>
    </row>
    <row r="2905" spans="1:4" x14ac:dyDescent="0.25">
      <c r="A2905" s="2">
        <v>8261</v>
      </c>
      <c r="B2905" s="3" t="s">
        <v>5815</v>
      </c>
      <c r="C2905" s="4" t="s">
        <v>5816</v>
      </c>
      <c r="D2905" s="2" t="s">
        <v>84</v>
      </c>
    </row>
    <row r="2906" spans="1:4" x14ac:dyDescent="0.25">
      <c r="A2906" s="2">
        <v>8349</v>
      </c>
      <c r="B2906" s="3" t="s">
        <v>5817</v>
      </c>
      <c r="C2906" s="4" t="s">
        <v>5818</v>
      </c>
      <c r="D2906" s="2" t="s">
        <v>84</v>
      </c>
    </row>
    <row r="2907" spans="1:4" x14ac:dyDescent="0.25">
      <c r="A2907" s="2">
        <v>8258</v>
      </c>
      <c r="B2907" s="3" t="s">
        <v>5819</v>
      </c>
      <c r="C2907" s="4" t="s">
        <v>5820</v>
      </c>
      <c r="D2907" s="2" t="s">
        <v>84</v>
      </c>
    </row>
    <row r="2908" spans="1:4" x14ac:dyDescent="0.25">
      <c r="A2908" s="2">
        <v>8350</v>
      </c>
      <c r="B2908" s="3" t="s">
        <v>5821</v>
      </c>
      <c r="C2908" s="4" t="s">
        <v>5822</v>
      </c>
      <c r="D2908" s="2" t="s">
        <v>84</v>
      </c>
    </row>
    <row r="2909" spans="1:4" x14ac:dyDescent="0.25">
      <c r="A2909" s="2">
        <v>8259</v>
      </c>
      <c r="B2909" s="3" t="s">
        <v>5823</v>
      </c>
      <c r="C2909" s="4" t="s">
        <v>5824</v>
      </c>
      <c r="D2909" s="2" t="s">
        <v>84</v>
      </c>
    </row>
    <row r="2910" spans="1:4" x14ac:dyDescent="0.25">
      <c r="A2910" s="2">
        <v>8351</v>
      </c>
      <c r="B2910" s="3" t="s">
        <v>5825</v>
      </c>
      <c r="C2910" s="4" t="s">
        <v>5826</v>
      </c>
      <c r="D2910" s="2" t="s">
        <v>255</v>
      </c>
    </row>
    <row r="2911" spans="1:4" x14ac:dyDescent="0.25">
      <c r="A2911" s="2">
        <v>8260</v>
      </c>
      <c r="B2911" s="3" t="s">
        <v>5827</v>
      </c>
      <c r="C2911" s="4" t="s">
        <v>5828</v>
      </c>
      <c r="D2911" s="2" t="s">
        <v>255</v>
      </c>
    </row>
    <row r="2912" spans="1:4" x14ac:dyDescent="0.25">
      <c r="A2912" s="2">
        <v>8348</v>
      </c>
      <c r="B2912" s="3" t="s">
        <v>5829</v>
      </c>
      <c r="C2912" s="4" t="s">
        <v>5830</v>
      </c>
      <c r="D2912" s="2" t="s">
        <v>255</v>
      </c>
    </row>
    <row r="2913" spans="1:4" x14ac:dyDescent="0.25">
      <c r="A2913" s="2">
        <v>8257</v>
      </c>
      <c r="B2913" s="3" t="s">
        <v>5831</v>
      </c>
      <c r="C2913" s="4" t="s">
        <v>5832</v>
      </c>
      <c r="D2913" s="2" t="s">
        <v>255</v>
      </c>
    </row>
    <row r="2914" spans="1:4" x14ac:dyDescent="0.25">
      <c r="A2914" s="2">
        <v>7486</v>
      </c>
      <c r="B2914" s="3" t="s">
        <v>5833</v>
      </c>
      <c r="C2914" s="4" t="s">
        <v>5834</v>
      </c>
      <c r="D2914" s="2" t="s">
        <v>6</v>
      </c>
    </row>
    <row r="2915" spans="1:4" x14ac:dyDescent="0.25">
      <c r="A2915" s="2">
        <v>7462</v>
      </c>
      <c r="B2915" s="3" t="s">
        <v>5835</v>
      </c>
      <c r="C2915" s="4" t="s">
        <v>5836</v>
      </c>
      <c r="D2915" s="2" t="s">
        <v>6</v>
      </c>
    </row>
    <row r="2916" spans="1:4" x14ac:dyDescent="0.25">
      <c r="A2916" s="2">
        <v>258</v>
      </c>
      <c r="B2916" s="3" t="s">
        <v>5837</v>
      </c>
      <c r="C2916" s="4" t="s">
        <v>5838</v>
      </c>
      <c r="D2916" s="2" t="s">
        <v>6</v>
      </c>
    </row>
    <row r="2917" spans="1:4" x14ac:dyDescent="0.25">
      <c r="A2917" s="2">
        <v>203</v>
      </c>
      <c r="B2917" s="3" t="s">
        <v>5839</v>
      </c>
      <c r="C2917" s="4" t="s">
        <v>5840</v>
      </c>
      <c r="D2917" s="6" t="s">
        <v>6</v>
      </c>
    </row>
    <row r="2918" spans="1:4" x14ac:dyDescent="0.25">
      <c r="A2918" s="2">
        <v>8360</v>
      </c>
      <c r="B2918" s="3" t="s">
        <v>5841</v>
      </c>
      <c r="C2918" s="4" t="s">
        <v>5842</v>
      </c>
      <c r="D2918" s="2" t="s">
        <v>255</v>
      </c>
    </row>
    <row r="2919" spans="1:4" x14ac:dyDescent="0.25">
      <c r="A2919" s="2">
        <v>8269</v>
      </c>
      <c r="B2919" s="3" t="s">
        <v>5843</v>
      </c>
      <c r="C2919" s="4" t="s">
        <v>5844</v>
      </c>
      <c r="D2919" s="2" t="s">
        <v>255</v>
      </c>
    </row>
    <row r="2920" spans="1:4" x14ac:dyDescent="0.25">
      <c r="A2920" s="2">
        <v>247</v>
      </c>
      <c r="B2920" s="3" t="s">
        <v>5845</v>
      </c>
      <c r="C2920" s="4" t="s">
        <v>5846</v>
      </c>
      <c r="D2920" s="2" t="s">
        <v>6</v>
      </c>
    </row>
    <row r="2921" spans="1:4" x14ac:dyDescent="0.25">
      <c r="A2921" s="2">
        <v>192</v>
      </c>
      <c r="B2921" s="3" t="s">
        <v>5847</v>
      </c>
      <c r="C2921" s="4" t="s">
        <v>5848</v>
      </c>
      <c r="D2921" s="6" t="s">
        <v>6</v>
      </c>
    </row>
    <row r="2922" spans="1:4" x14ac:dyDescent="0.25">
      <c r="A2922" s="2">
        <v>345</v>
      </c>
      <c r="B2922" s="3" t="s">
        <v>5849</v>
      </c>
      <c r="C2922" s="4" t="s">
        <v>5850</v>
      </c>
      <c r="D2922" s="2" t="s">
        <v>314</v>
      </c>
    </row>
    <row r="2923" spans="1:4" x14ac:dyDescent="0.25">
      <c r="A2923" s="2">
        <v>311</v>
      </c>
      <c r="B2923" s="3" t="s">
        <v>5851</v>
      </c>
      <c r="C2923" s="4" t="s">
        <v>5852</v>
      </c>
      <c r="D2923" s="6" t="s">
        <v>314</v>
      </c>
    </row>
    <row r="2924" spans="1:4" x14ac:dyDescent="0.25">
      <c r="A2924" s="2">
        <v>1194</v>
      </c>
      <c r="B2924" s="3" t="s">
        <v>5853</v>
      </c>
      <c r="C2924" s="4" t="s">
        <v>5854</v>
      </c>
      <c r="D2924" s="2" t="s">
        <v>314</v>
      </c>
    </row>
    <row r="2925" spans="1:4" x14ac:dyDescent="0.25">
      <c r="A2925" s="2">
        <v>1162</v>
      </c>
      <c r="B2925" s="3" t="s">
        <v>5855</v>
      </c>
      <c r="C2925" s="4" t="s">
        <v>5856</v>
      </c>
      <c r="D2925" s="6" t="s">
        <v>314</v>
      </c>
    </row>
    <row r="2926" spans="1:4" x14ac:dyDescent="0.25">
      <c r="A2926" s="2">
        <v>1195</v>
      </c>
      <c r="B2926" s="3" t="s">
        <v>5857</v>
      </c>
      <c r="C2926" s="4" t="s">
        <v>5858</v>
      </c>
      <c r="D2926" s="2" t="s">
        <v>314</v>
      </c>
    </row>
    <row r="2927" spans="1:4" x14ac:dyDescent="0.25">
      <c r="A2927" s="2">
        <v>1163</v>
      </c>
      <c r="B2927" s="3" t="s">
        <v>5859</v>
      </c>
      <c r="C2927" s="4" t="s">
        <v>5860</v>
      </c>
      <c r="D2927" s="6" t="s">
        <v>314</v>
      </c>
    </row>
    <row r="2928" spans="1:4" x14ac:dyDescent="0.25">
      <c r="A2928" s="2">
        <v>1196</v>
      </c>
      <c r="B2928" s="3" t="s">
        <v>5861</v>
      </c>
      <c r="C2928" s="4" t="s">
        <v>5862</v>
      </c>
      <c r="D2928" s="2" t="s">
        <v>314</v>
      </c>
    </row>
    <row r="2929" spans="1:4" x14ac:dyDescent="0.25">
      <c r="A2929" s="2">
        <v>1164</v>
      </c>
      <c r="B2929" s="3" t="s">
        <v>5863</v>
      </c>
      <c r="C2929" s="4" t="s">
        <v>5864</v>
      </c>
      <c r="D2929" s="6" t="s">
        <v>314</v>
      </c>
    </row>
    <row r="2930" spans="1:4" x14ac:dyDescent="0.25">
      <c r="A2930" s="2">
        <v>9203</v>
      </c>
      <c r="B2930" s="3" t="s">
        <v>5865</v>
      </c>
      <c r="C2930" s="4" t="s">
        <v>5866</v>
      </c>
      <c r="D2930" s="2" t="s">
        <v>6</v>
      </c>
    </row>
    <row r="2931" spans="1:4" x14ac:dyDescent="0.25">
      <c r="A2931" s="2">
        <v>9045</v>
      </c>
      <c r="B2931" s="3" t="s">
        <v>5867</v>
      </c>
      <c r="C2931" s="4" t="s">
        <v>5868</v>
      </c>
      <c r="D2931" s="2" t="s">
        <v>6</v>
      </c>
    </row>
    <row r="2932" spans="1:4" x14ac:dyDescent="0.25">
      <c r="A2932" s="2">
        <v>89</v>
      </c>
      <c r="B2932" s="3" t="s">
        <v>5869</v>
      </c>
      <c r="C2932" s="4" t="s">
        <v>5870</v>
      </c>
      <c r="D2932" s="2" t="s">
        <v>6</v>
      </c>
    </row>
    <row r="2933" spans="1:4" x14ac:dyDescent="0.25">
      <c r="A2933" s="2">
        <v>63</v>
      </c>
      <c r="B2933" s="3" t="s">
        <v>5871</v>
      </c>
      <c r="C2933" s="4" t="s">
        <v>5872</v>
      </c>
      <c r="D2933" s="6" t="s">
        <v>6</v>
      </c>
    </row>
    <row r="2934" spans="1:4" x14ac:dyDescent="0.25">
      <c r="A2934" s="2">
        <v>1501</v>
      </c>
      <c r="B2934" s="3" t="s">
        <v>5873</v>
      </c>
      <c r="C2934" s="4" t="s">
        <v>5874</v>
      </c>
      <c r="D2934" s="2" t="s">
        <v>84</v>
      </c>
    </row>
    <row r="2935" spans="1:4" x14ac:dyDescent="0.25">
      <c r="A2935" s="2">
        <v>1467</v>
      </c>
      <c r="B2935" s="3" t="s">
        <v>5875</v>
      </c>
      <c r="C2935" s="4" t="s">
        <v>5876</v>
      </c>
      <c r="D2935" s="6" t="s">
        <v>84</v>
      </c>
    </row>
    <row r="2936" spans="1:4" x14ac:dyDescent="0.25">
      <c r="A2936" s="2">
        <v>6770</v>
      </c>
      <c r="B2936" s="3" t="s">
        <v>5877</v>
      </c>
      <c r="C2936" s="4" t="s">
        <v>5878</v>
      </c>
      <c r="D2936" s="2" t="s">
        <v>255</v>
      </c>
    </row>
    <row r="2937" spans="1:4" x14ac:dyDescent="0.25">
      <c r="A2937" s="2">
        <v>6795</v>
      </c>
      <c r="B2937" s="3" t="s">
        <v>5879</v>
      </c>
      <c r="C2937" s="4" t="s">
        <v>5880</v>
      </c>
      <c r="D2937" s="2" t="s">
        <v>255</v>
      </c>
    </row>
    <row r="2938" spans="1:4" x14ac:dyDescent="0.25">
      <c r="A2938" s="2">
        <v>6794</v>
      </c>
      <c r="B2938" s="3" t="s">
        <v>5881</v>
      </c>
      <c r="C2938" s="4" t="s">
        <v>5882</v>
      </c>
      <c r="D2938" s="2" t="s">
        <v>255</v>
      </c>
    </row>
    <row r="2939" spans="1:4" x14ac:dyDescent="0.25">
      <c r="A2939" s="2">
        <v>6769</v>
      </c>
      <c r="B2939" s="3" t="s">
        <v>5883</v>
      </c>
      <c r="C2939" s="4" t="s">
        <v>5884</v>
      </c>
      <c r="D2939" s="2" t="s">
        <v>255</v>
      </c>
    </row>
    <row r="2940" spans="1:4" x14ac:dyDescent="0.25">
      <c r="A2940" s="2">
        <v>6816</v>
      </c>
      <c r="B2940" s="3" t="s">
        <v>5885</v>
      </c>
      <c r="C2940" s="4" t="s">
        <v>5886</v>
      </c>
      <c r="D2940" s="2" t="s">
        <v>255</v>
      </c>
    </row>
    <row r="2941" spans="1:4" x14ac:dyDescent="0.25">
      <c r="A2941" s="2">
        <v>6803</v>
      </c>
      <c r="B2941" s="3" t="s">
        <v>5887</v>
      </c>
      <c r="C2941" s="4" t="s">
        <v>5888</v>
      </c>
      <c r="D2941" s="2" t="s">
        <v>255</v>
      </c>
    </row>
    <row r="2942" spans="1:4" x14ac:dyDescent="0.25">
      <c r="A2942" s="2">
        <v>6817</v>
      </c>
      <c r="B2942" s="3" t="s">
        <v>5889</v>
      </c>
      <c r="C2942" s="4" t="s">
        <v>5890</v>
      </c>
      <c r="D2942" s="2" t="s">
        <v>255</v>
      </c>
    </row>
    <row r="2943" spans="1:4" x14ac:dyDescent="0.25">
      <c r="A2943" s="2">
        <v>6804</v>
      </c>
      <c r="B2943" s="3" t="s">
        <v>5891</v>
      </c>
      <c r="C2943" s="4" t="s">
        <v>5892</v>
      </c>
      <c r="D2943" s="2" t="s">
        <v>255</v>
      </c>
    </row>
    <row r="2944" spans="1:4" x14ac:dyDescent="0.25">
      <c r="A2944" s="2">
        <v>6784</v>
      </c>
      <c r="B2944" s="3" t="s">
        <v>5893</v>
      </c>
      <c r="C2944" s="4" t="s">
        <v>5894</v>
      </c>
      <c r="D2944" s="2" t="s">
        <v>255</v>
      </c>
    </row>
    <row r="2945" spans="1:4" x14ac:dyDescent="0.25">
      <c r="A2945" s="2">
        <v>6759</v>
      </c>
      <c r="B2945" s="3" t="s">
        <v>5895</v>
      </c>
      <c r="C2945" s="4" t="s">
        <v>5896</v>
      </c>
      <c r="D2945" s="2" t="s">
        <v>255</v>
      </c>
    </row>
    <row r="2946" spans="1:4" x14ac:dyDescent="0.25">
      <c r="A2946" s="2">
        <v>6776</v>
      </c>
      <c r="B2946" s="3" t="s">
        <v>5897</v>
      </c>
      <c r="C2946" s="4" t="s">
        <v>5898</v>
      </c>
      <c r="D2946" s="2" t="s">
        <v>255</v>
      </c>
    </row>
    <row r="2947" spans="1:4" x14ac:dyDescent="0.25">
      <c r="A2947" s="2">
        <v>6751</v>
      </c>
      <c r="B2947" s="3" t="s">
        <v>5899</v>
      </c>
      <c r="C2947" s="4" t="s">
        <v>5900</v>
      </c>
      <c r="D2947" s="2" t="s">
        <v>255</v>
      </c>
    </row>
    <row r="2948" spans="1:4" x14ac:dyDescent="0.25">
      <c r="A2948" s="2">
        <v>7154</v>
      </c>
      <c r="B2948" s="3" t="s">
        <v>5901</v>
      </c>
      <c r="C2948" s="4" t="s">
        <v>5902</v>
      </c>
      <c r="D2948" s="2" t="s">
        <v>6</v>
      </c>
    </row>
    <row r="2949" spans="1:4" x14ac:dyDescent="0.25">
      <c r="A2949" s="2">
        <v>7098</v>
      </c>
      <c r="B2949" s="3" t="s">
        <v>5903</v>
      </c>
      <c r="C2949" s="4" t="s">
        <v>5904</v>
      </c>
      <c r="D2949" s="2" t="s">
        <v>6</v>
      </c>
    </row>
    <row r="2950" spans="1:4" x14ac:dyDescent="0.25">
      <c r="A2950" s="2">
        <v>7153</v>
      </c>
      <c r="B2950" s="3" t="s">
        <v>5905</v>
      </c>
      <c r="C2950" s="4" t="s">
        <v>5906</v>
      </c>
      <c r="D2950" s="2" t="s">
        <v>6</v>
      </c>
    </row>
    <row r="2951" spans="1:4" x14ac:dyDescent="0.25">
      <c r="A2951" s="2">
        <v>7097</v>
      </c>
      <c r="B2951" s="3" t="s">
        <v>5907</v>
      </c>
      <c r="C2951" s="4" t="s">
        <v>5908</v>
      </c>
      <c r="D2951" s="2" t="s">
        <v>6</v>
      </c>
    </row>
    <row r="2952" spans="1:4" x14ac:dyDescent="0.25">
      <c r="A2952" s="2">
        <v>8803</v>
      </c>
      <c r="B2952" s="3" t="s">
        <v>5909</v>
      </c>
      <c r="C2952" s="4" t="s">
        <v>5910</v>
      </c>
      <c r="D2952" s="2" t="s">
        <v>6</v>
      </c>
    </row>
    <row r="2953" spans="1:4" x14ac:dyDescent="0.25">
      <c r="A2953" s="2">
        <v>8707</v>
      </c>
      <c r="B2953" s="3" t="s">
        <v>5911</v>
      </c>
      <c r="C2953" s="4" t="s">
        <v>5912</v>
      </c>
      <c r="D2953" s="2" t="s">
        <v>6</v>
      </c>
    </row>
    <row r="2954" spans="1:4" x14ac:dyDescent="0.25">
      <c r="A2954" s="2">
        <v>8802</v>
      </c>
      <c r="B2954" s="3" t="s">
        <v>5913</v>
      </c>
      <c r="C2954" s="4" t="s">
        <v>5914</v>
      </c>
      <c r="D2954" s="2" t="s">
        <v>6</v>
      </c>
    </row>
    <row r="2955" spans="1:4" x14ac:dyDescent="0.25">
      <c r="A2955" s="2">
        <v>8706</v>
      </c>
      <c r="B2955" s="3" t="s">
        <v>5915</v>
      </c>
      <c r="C2955" s="4" t="s">
        <v>5916</v>
      </c>
      <c r="D2955" s="2" t="s">
        <v>6</v>
      </c>
    </row>
    <row r="2956" spans="1:4" x14ac:dyDescent="0.25">
      <c r="A2956" s="2">
        <v>9216</v>
      </c>
      <c r="B2956" s="3" t="s">
        <v>5917</v>
      </c>
      <c r="C2956" s="4" t="s">
        <v>5918</v>
      </c>
      <c r="D2956" s="2" t="s">
        <v>6</v>
      </c>
    </row>
    <row r="2957" spans="1:4" x14ac:dyDescent="0.25">
      <c r="A2957" s="2">
        <v>9214</v>
      </c>
      <c r="B2957" s="3" t="s">
        <v>5919</v>
      </c>
      <c r="C2957" s="4" t="s">
        <v>5920</v>
      </c>
      <c r="D2957" s="2" t="s">
        <v>6</v>
      </c>
    </row>
    <row r="2958" spans="1:4" x14ac:dyDescent="0.25">
      <c r="A2958" s="2">
        <v>260</v>
      </c>
      <c r="B2958" s="3" t="s">
        <v>5921</v>
      </c>
      <c r="C2958" s="4" t="s">
        <v>5922</v>
      </c>
      <c r="D2958" s="2" t="s">
        <v>6</v>
      </c>
    </row>
    <row r="2959" spans="1:4" x14ac:dyDescent="0.25">
      <c r="A2959" s="2">
        <v>205</v>
      </c>
      <c r="B2959" s="3" t="s">
        <v>5923</v>
      </c>
      <c r="C2959" s="4" t="s">
        <v>5924</v>
      </c>
      <c r="D2959" s="6" t="s">
        <v>6</v>
      </c>
    </row>
    <row r="2960" spans="1:4" x14ac:dyDescent="0.25">
      <c r="A2960" s="2">
        <v>274</v>
      </c>
      <c r="B2960" s="3" t="s">
        <v>5925</v>
      </c>
      <c r="C2960" s="4" t="s">
        <v>5926</v>
      </c>
      <c r="D2960" s="2" t="s">
        <v>6</v>
      </c>
    </row>
    <row r="2961" spans="1:4" x14ac:dyDescent="0.25">
      <c r="A2961" s="2">
        <v>219</v>
      </c>
      <c r="B2961" s="3" t="s">
        <v>5927</v>
      </c>
      <c r="C2961" s="4" t="s">
        <v>5928</v>
      </c>
      <c r="D2961" s="6" t="s">
        <v>6</v>
      </c>
    </row>
    <row r="2962" spans="1:4" x14ac:dyDescent="0.25">
      <c r="A2962" s="2">
        <v>273</v>
      </c>
      <c r="B2962" s="3" t="s">
        <v>5929</v>
      </c>
      <c r="C2962" s="4" t="s">
        <v>5930</v>
      </c>
      <c r="D2962" s="2" t="s">
        <v>6</v>
      </c>
    </row>
    <row r="2963" spans="1:4" x14ac:dyDescent="0.25">
      <c r="A2963" s="2">
        <v>218</v>
      </c>
      <c r="B2963" s="3" t="s">
        <v>5931</v>
      </c>
      <c r="C2963" s="4" t="s">
        <v>5932</v>
      </c>
      <c r="D2963" s="6" t="s">
        <v>6</v>
      </c>
    </row>
    <row r="2964" spans="1:4" x14ac:dyDescent="0.25">
      <c r="A2964" s="2">
        <v>261</v>
      </c>
      <c r="B2964" s="3" t="s">
        <v>5933</v>
      </c>
      <c r="C2964" s="4" t="s">
        <v>5934</v>
      </c>
      <c r="D2964" s="2" t="s">
        <v>6</v>
      </c>
    </row>
    <row r="2965" spans="1:4" x14ac:dyDescent="0.25">
      <c r="A2965" s="2">
        <v>206</v>
      </c>
      <c r="B2965" s="3" t="s">
        <v>5935</v>
      </c>
      <c r="C2965" s="4" t="s">
        <v>5936</v>
      </c>
      <c r="D2965" s="6" t="s">
        <v>6</v>
      </c>
    </row>
    <row r="2966" spans="1:4" x14ac:dyDescent="0.25">
      <c r="A2966" s="2">
        <v>275</v>
      </c>
      <c r="B2966" s="3" t="s">
        <v>5937</v>
      </c>
      <c r="C2966" s="4" t="s">
        <v>5938</v>
      </c>
      <c r="D2966" s="2" t="s">
        <v>6</v>
      </c>
    </row>
    <row r="2967" spans="1:4" x14ac:dyDescent="0.25">
      <c r="A2967" s="2">
        <v>220</v>
      </c>
      <c r="B2967" s="3" t="s">
        <v>5939</v>
      </c>
      <c r="C2967" s="4" t="s">
        <v>5940</v>
      </c>
      <c r="D2967" s="6" t="s">
        <v>6</v>
      </c>
    </row>
    <row r="2968" spans="1:4" x14ac:dyDescent="0.25">
      <c r="A2968" s="2">
        <v>259</v>
      </c>
      <c r="B2968" s="3" t="s">
        <v>5941</v>
      </c>
      <c r="C2968" s="4" t="s">
        <v>5942</v>
      </c>
      <c r="D2968" s="2" t="s">
        <v>6</v>
      </c>
    </row>
    <row r="2969" spans="1:4" x14ac:dyDescent="0.25">
      <c r="A2969" s="2">
        <v>204</v>
      </c>
      <c r="B2969" s="3" t="s">
        <v>5943</v>
      </c>
      <c r="C2969" s="4" t="s">
        <v>5944</v>
      </c>
      <c r="D2969" s="6" t="s">
        <v>6</v>
      </c>
    </row>
    <row r="2970" spans="1:4" x14ac:dyDescent="0.25">
      <c r="A2970" s="2">
        <v>346</v>
      </c>
      <c r="B2970" s="3" t="s">
        <v>5945</v>
      </c>
      <c r="C2970" s="4" t="s">
        <v>5946</v>
      </c>
      <c r="D2970" s="2" t="s">
        <v>314</v>
      </c>
    </row>
    <row r="2971" spans="1:4" x14ac:dyDescent="0.25">
      <c r="A2971" s="2">
        <v>312</v>
      </c>
      <c r="B2971" s="3" t="s">
        <v>5947</v>
      </c>
      <c r="C2971" s="4" t="s">
        <v>5948</v>
      </c>
      <c r="D2971" s="6" t="s">
        <v>314</v>
      </c>
    </row>
    <row r="2972" spans="1:4" x14ac:dyDescent="0.25">
      <c r="A2972" s="2">
        <v>6414</v>
      </c>
      <c r="B2972" s="3" t="s">
        <v>5949</v>
      </c>
      <c r="C2972" s="4" t="s">
        <v>5950</v>
      </c>
      <c r="D2972" s="2" t="s">
        <v>6</v>
      </c>
    </row>
    <row r="2973" spans="1:4" x14ac:dyDescent="0.25">
      <c r="A2973" s="2">
        <v>6075</v>
      </c>
      <c r="B2973" s="3" t="s">
        <v>5951</v>
      </c>
      <c r="C2973" s="4" t="s">
        <v>5952</v>
      </c>
      <c r="D2973" s="2" t="s">
        <v>6</v>
      </c>
    </row>
    <row r="2974" spans="1:4" x14ac:dyDescent="0.25">
      <c r="A2974" s="2">
        <v>6401</v>
      </c>
      <c r="B2974" s="3" t="s">
        <v>5953</v>
      </c>
      <c r="C2974" s="4" t="s">
        <v>5954</v>
      </c>
      <c r="D2974" s="2" t="s">
        <v>6</v>
      </c>
    </row>
    <row r="2975" spans="1:4" x14ac:dyDescent="0.25">
      <c r="A2975" s="2">
        <v>6062</v>
      </c>
      <c r="B2975" s="3" t="s">
        <v>5955</v>
      </c>
      <c r="C2975" s="4" t="s">
        <v>5956</v>
      </c>
      <c r="D2975" s="2" t="s">
        <v>6</v>
      </c>
    </row>
    <row r="2976" spans="1:4" x14ac:dyDescent="0.25">
      <c r="A2976" s="2">
        <v>4920</v>
      </c>
      <c r="B2976" s="3" t="s">
        <v>5957</v>
      </c>
      <c r="C2976" s="4" t="s">
        <v>5958</v>
      </c>
      <c r="D2976" s="2" t="s">
        <v>6</v>
      </c>
    </row>
    <row r="2977" spans="1:4" x14ac:dyDescent="0.25">
      <c r="A2977" s="2">
        <v>4909</v>
      </c>
      <c r="B2977" s="3" t="s">
        <v>5959</v>
      </c>
      <c r="C2977" s="4" t="s">
        <v>5960</v>
      </c>
      <c r="D2977" s="2" t="s">
        <v>6</v>
      </c>
    </row>
    <row r="2978" spans="1:4" x14ac:dyDescent="0.25">
      <c r="A2978" s="2">
        <v>6410</v>
      </c>
      <c r="B2978" s="3" t="s">
        <v>5961</v>
      </c>
      <c r="C2978" s="4" t="s">
        <v>5962</v>
      </c>
      <c r="D2978" s="2" t="s">
        <v>6</v>
      </c>
    </row>
    <row r="2979" spans="1:4" x14ac:dyDescent="0.25">
      <c r="A2979" s="2">
        <v>6071</v>
      </c>
      <c r="B2979" s="3" t="s">
        <v>5963</v>
      </c>
      <c r="C2979" s="4" t="s">
        <v>5964</v>
      </c>
      <c r="D2979" s="2" t="s">
        <v>6</v>
      </c>
    </row>
    <row r="2980" spans="1:4" x14ac:dyDescent="0.25">
      <c r="A2980" s="2">
        <v>4922</v>
      </c>
      <c r="B2980" s="3" t="s">
        <v>5965</v>
      </c>
      <c r="C2980" s="4" t="s">
        <v>5966</v>
      </c>
      <c r="D2980" s="2" t="s">
        <v>6</v>
      </c>
    </row>
    <row r="2981" spans="1:4" x14ac:dyDescent="0.25">
      <c r="A2981" s="2">
        <v>4911</v>
      </c>
      <c r="B2981" s="3" t="s">
        <v>5967</v>
      </c>
      <c r="C2981" s="4" t="s">
        <v>5968</v>
      </c>
      <c r="D2981" s="2" t="s">
        <v>6</v>
      </c>
    </row>
    <row r="2982" spans="1:4" x14ac:dyDescent="0.25">
      <c r="A2982" s="2">
        <v>6411</v>
      </c>
      <c r="B2982" s="3" t="s">
        <v>5969</v>
      </c>
      <c r="C2982" s="4" t="s">
        <v>5970</v>
      </c>
      <c r="D2982" s="2" t="s">
        <v>6</v>
      </c>
    </row>
    <row r="2983" spans="1:4" x14ac:dyDescent="0.25">
      <c r="A2983" s="2">
        <v>6072</v>
      </c>
      <c r="B2983" s="3" t="s">
        <v>5971</v>
      </c>
      <c r="C2983" s="4" t="s">
        <v>5972</v>
      </c>
      <c r="D2983" s="2" t="s">
        <v>6</v>
      </c>
    </row>
    <row r="2984" spans="1:4" x14ac:dyDescent="0.25">
      <c r="A2984" s="2">
        <v>6409</v>
      </c>
      <c r="B2984" s="3" t="s">
        <v>5973</v>
      </c>
      <c r="C2984" s="4" t="s">
        <v>5974</v>
      </c>
      <c r="D2984" s="2" t="s">
        <v>6</v>
      </c>
    </row>
    <row r="2985" spans="1:4" x14ac:dyDescent="0.25">
      <c r="A2985" s="2">
        <v>6070</v>
      </c>
      <c r="B2985" s="3" t="s">
        <v>5975</v>
      </c>
      <c r="C2985" s="4" t="s">
        <v>5976</v>
      </c>
      <c r="D2985" s="2" t="s">
        <v>6</v>
      </c>
    </row>
    <row r="2986" spans="1:4" x14ac:dyDescent="0.25">
      <c r="A2986" s="2">
        <v>6412</v>
      </c>
      <c r="B2986" s="3" t="s">
        <v>5977</v>
      </c>
      <c r="C2986" s="4" t="s">
        <v>5978</v>
      </c>
      <c r="D2986" s="2" t="s">
        <v>6</v>
      </c>
    </row>
    <row r="2987" spans="1:4" x14ac:dyDescent="0.25">
      <c r="A2987" s="2">
        <v>6073</v>
      </c>
      <c r="B2987" s="3" t="s">
        <v>5979</v>
      </c>
      <c r="C2987" s="4" t="s">
        <v>5980</v>
      </c>
      <c r="D2987" s="2" t="s">
        <v>6</v>
      </c>
    </row>
    <row r="2988" spans="1:4" x14ac:dyDescent="0.25">
      <c r="A2988" s="2">
        <v>6413</v>
      </c>
      <c r="B2988" s="3" t="s">
        <v>5981</v>
      </c>
      <c r="C2988" s="4" t="s">
        <v>5982</v>
      </c>
      <c r="D2988" s="2" t="s">
        <v>6</v>
      </c>
    </row>
    <row r="2989" spans="1:4" x14ac:dyDescent="0.25">
      <c r="A2989" s="2">
        <v>6074</v>
      </c>
      <c r="B2989" s="3" t="s">
        <v>5983</v>
      </c>
      <c r="C2989" s="4" t="s">
        <v>5984</v>
      </c>
      <c r="D2989" s="2" t="s">
        <v>6</v>
      </c>
    </row>
    <row r="2990" spans="1:4" x14ac:dyDescent="0.25">
      <c r="A2990" s="2">
        <v>4921</v>
      </c>
      <c r="B2990" s="3" t="s">
        <v>5985</v>
      </c>
      <c r="C2990" s="4" t="s">
        <v>5986</v>
      </c>
      <c r="D2990" s="2" t="s">
        <v>6</v>
      </c>
    </row>
    <row r="2991" spans="1:4" x14ac:dyDescent="0.25">
      <c r="A2991" s="2">
        <v>4910</v>
      </c>
      <c r="B2991" s="3" t="s">
        <v>5987</v>
      </c>
      <c r="C2991" s="4" t="s">
        <v>5988</v>
      </c>
      <c r="D2991" s="2" t="s">
        <v>6</v>
      </c>
    </row>
    <row r="2992" spans="1:4" x14ac:dyDescent="0.25">
      <c r="A2992" s="2">
        <v>6069</v>
      </c>
      <c r="B2992" s="3" t="s">
        <v>5989</v>
      </c>
      <c r="C2992" s="4" t="s">
        <v>5990</v>
      </c>
      <c r="D2992" s="2" t="s">
        <v>6</v>
      </c>
    </row>
    <row r="2993" spans="1:4" x14ac:dyDescent="0.25">
      <c r="A2993" s="2">
        <v>6408</v>
      </c>
      <c r="B2993" s="3" t="s">
        <v>5991</v>
      </c>
      <c r="C2993" s="4" t="s">
        <v>5992</v>
      </c>
      <c r="D2993" s="2" t="s">
        <v>6</v>
      </c>
    </row>
    <row r="2994" spans="1:4" x14ac:dyDescent="0.25">
      <c r="A2994" s="2">
        <v>6406</v>
      </c>
      <c r="B2994" s="3" t="s">
        <v>5993</v>
      </c>
      <c r="C2994" s="4" t="s">
        <v>5994</v>
      </c>
      <c r="D2994" s="2" t="s">
        <v>6</v>
      </c>
    </row>
    <row r="2995" spans="1:4" x14ac:dyDescent="0.25">
      <c r="A2995" s="2">
        <v>6067</v>
      </c>
      <c r="B2995" s="3" t="s">
        <v>5995</v>
      </c>
      <c r="C2995" s="4" t="s">
        <v>5996</v>
      </c>
      <c r="D2995" s="2" t="s">
        <v>6</v>
      </c>
    </row>
    <row r="2996" spans="1:4" x14ac:dyDescent="0.25">
      <c r="A2996" s="2">
        <v>6403</v>
      </c>
      <c r="B2996" s="3" t="s">
        <v>5997</v>
      </c>
      <c r="C2996" s="4" t="s">
        <v>5998</v>
      </c>
      <c r="D2996" s="2" t="s">
        <v>6</v>
      </c>
    </row>
    <row r="2997" spans="1:4" x14ac:dyDescent="0.25">
      <c r="A2997" s="2">
        <v>6064</v>
      </c>
      <c r="B2997" s="3" t="s">
        <v>5999</v>
      </c>
      <c r="C2997" s="4" t="s">
        <v>6000</v>
      </c>
      <c r="D2997" s="2" t="s">
        <v>6</v>
      </c>
    </row>
    <row r="2998" spans="1:4" x14ac:dyDescent="0.25">
      <c r="A2998" s="2">
        <v>6404</v>
      </c>
      <c r="B2998" s="3" t="s">
        <v>6001</v>
      </c>
      <c r="C2998" s="4" t="s">
        <v>6002</v>
      </c>
      <c r="D2998" s="2" t="s">
        <v>6</v>
      </c>
    </row>
    <row r="2999" spans="1:4" x14ac:dyDescent="0.25">
      <c r="A2999" s="2">
        <v>6065</v>
      </c>
      <c r="B2999" s="3" t="s">
        <v>6003</v>
      </c>
      <c r="C2999" s="4" t="s">
        <v>6004</v>
      </c>
      <c r="D2999" s="2" t="s">
        <v>6</v>
      </c>
    </row>
    <row r="3000" spans="1:4" x14ac:dyDescent="0.25">
      <c r="A3000" s="2">
        <v>6402</v>
      </c>
      <c r="B3000" s="3" t="s">
        <v>6005</v>
      </c>
      <c r="C3000" s="4" t="s">
        <v>6006</v>
      </c>
      <c r="D3000" s="2" t="s">
        <v>6</v>
      </c>
    </row>
    <row r="3001" spans="1:4" x14ac:dyDescent="0.25">
      <c r="A3001" s="2">
        <v>6063</v>
      </c>
      <c r="B3001" s="3" t="s">
        <v>6007</v>
      </c>
      <c r="C3001" s="4" t="s">
        <v>6008</v>
      </c>
      <c r="D3001" s="2" t="s">
        <v>6</v>
      </c>
    </row>
    <row r="3002" spans="1:4" x14ac:dyDescent="0.25">
      <c r="A3002" s="2">
        <v>6405</v>
      </c>
      <c r="B3002" s="3" t="s">
        <v>6009</v>
      </c>
      <c r="C3002" s="4" t="s">
        <v>6010</v>
      </c>
      <c r="D3002" s="2" t="s">
        <v>6</v>
      </c>
    </row>
    <row r="3003" spans="1:4" x14ac:dyDescent="0.25">
      <c r="A3003" s="2">
        <v>6066</v>
      </c>
      <c r="B3003" s="3" t="s">
        <v>6011</v>
      </c>
      <c r="C3003" s="4" t="s">
        <v>6012</v>
      </c>
      <c r="D3003" s="2" t="s">
        <v>6</v>
      </c>
    </row>
    <row r="3004" spans="1:4" x14ac:dyDescent="0.25">
      <c r="A3004" s="2">
        <v>6407</v>
      </c>
      <c r="B3004" s="3" t="s">
        <v>6013</v>
      </c>
      <c r="C3004" s="4" t="s">
        <v>6014</v>
      </c>
      <c r="D3004" s="2" t="s">
        <v>6</v>
      </c>
    </row>
    <row r="3005" spans="1:4" x14ac:dyDescent="0.25">
      <c r="A3005" s="2">
        <v>6068</v>
      </c>
      <c r="B3005" s="3" t="s">
        <v>6015</v>
      </c>
      <c r="C3005" s="4" t="s">
        <v>6016</v>
      </c>
      <c r="D3005" s="2" t="s">
        <v>6</v>
      </c>
    </row>
    <row r="3006" spans="1:4" x14ac:dyDescent="0.25">
      <c r="A3006" s="2">
        <v>6399</v>
      </c>
      <c r="B3006" s="3" t="s">
        <v>6017</v>
      </c>
      <c r="C3006" s="4" t="s">
        <v>6018</v>
      </c>
      <c r="D3006" s="2" t="s">
        <v>6</v>
      </c>
    </row>
    <row r="3007" spans="1:4" x14ac:dyDescent="0.25">
      <c r="A3007" s="2">
        <v>6060</v>
      </c>
      <c r="B3007" s="3" t="s">
        <v>6019</v>
      </c>
      <c r="C3007" s="4" t="s">
        <v>6020</v>
      </c>
      <c r="D3007" s="2" t="s">
        <v>6</v>
      </c>
    </row>
    <row r="3008" spans="1:4" x14ac:dyDescent="0.25">
      <c r="A3008" s="2">
        <v>6400</v>
      </c>
      <c r="B3008" s="3" t="s">
        <v>6021</v>
      </c>
      <c r="C3008" s="4" t="s">
        <v>6022</v>
      </c>
      <c r="D3008" s="2" t="s">
        <v>6</v>
      </c>
    </row>
    <row r="3009" spans="1:4" x14ac:dyDescent="0.25">
      <c r="A3009" s="2">
        <v>6061</v>
      </c>
      <c r="B3009" s="3" t="s">
        <v>6023</v>
      </c>
      <c r="C3009" s="4" t="s">
        <v>6024</v>
      </c>
      <c r="D3009" s="2" t="s">
        <v>6</v>
      </c>
    </row>
    <row r="3010" spans="1:4" x14ac:dyDescent="0.25">
      <c r="A3010" s="2">
        <v>9754</v>
      </c>
      <c r="B3010" s="3" t="s">
        <v>6025</v>
      </c>
      <c r="C3010" s="4" t="s">
        <v>6026</v>
      </c>
      <c r="D3010" s="2" t="s">
        <v>260</v>
      </c>
    </row>
    <row r="3011" spans="1:4" x14ac:dyDescent="0.25">
      <c r="A3011" s="2">
        <v>9768</v>
      </c>
      <c r="B3011" s="3" t="s">
        <v>6027</v>
      </c>
      <c r="C3011" s="4" t="s">
        <v>6028</v>
      </c>
      <c r="D3011" s="2" t="s">
        <v>260</v>
      </c>
    </row>
    <row r="3012" spans="1:4" x14ac:dyDescent="0.25">
      <c r="A3012" s="2">
        <v>8896</v>
      </c>
      <c r="B3012" s="3" t="s">
        <v>6029</v>
      </c>
      <c r="C3012" s="4" t="s">
        <v>6030</v>
      </c>
      <c r="D3012" s="2" t="s">
        <v>314</v>
      </c>
    </row>
    <row r="3013" spans="1:4" x14ac:dyDescent="0.25">
      <c r="A3013" s="2">
        <v>8800</v>
      </c>
      <c r="B3013" s="3" t="s">
        <v>6031</v>
      </c>
      <c r="C3013" s="4" t="s">
        <v>6032</v>
      </c>
      <c r="D3013" s="2" t="s">
        <v>314</v>
      </c>
    </row>
    <row r="3014" spans="1:4" x14ac:dyDescent="0.25">
      <c r="A3014" s="2">
        <v>5576</v>
      </c>
      <c r="B3014" s="3" t="s">
        <v>6033</v>
      </c>
      <c r="C3014" s="4" t="s">
        <v>6034</v>
      </c>
      <c r="D3014" s="2" t="s">
        <v>6</v>
      </c>
    </row>
    <row r="3015" spans="1:4" x14ac:dyDescent="0.25">
      <c r="A3015" s="2">
        <v>5509</v>
      </c>
      <c r="B3015" s="3" t="s">
        <v>6035</v>
      </c>
      <c r="C3015" s="4" t="s">
        <v>6036</v>
      </c>
      <c r="D3015" s="2" t="s">
        <v>6</v>
      </c>
    </row>
    <row r="3016" spans="1:4" x14ac:dyDescent="0.25">
      <c r="A3016" s="2">
        <v>2643</v>
      </c>
      <c r="B3016" s="3" t="s">
        <v>6037</v>
      </c>
      <c r="C3016" s="4" t="s">
        <v>6038</v>
      </c>
      <c r="D3016" s="6" t="s">
        <v>451</v>
      </c>
    </row>
    <row r="3017" spans="1:4" x14ac:dyDescent="0.25">
      <c r="A3017" s="2">
        <v>2698</v>
      </c>
      <c r="B3017" s="3" t="s">
        <v>6039</v>
      </c>
      <c r="C3017" s="4" t="s">
        <v>6040</v>
      </c>
      <c r="D3017" s="2" t="s">
        <v>451</v>
      </c>
    </row>
    <row r="3018" spans="1:4" x14ac:dyDescent="0.25">
      <c r="A3018" s="2">
        <v>2641</v>
      </c>
      <c r="B3018" s="3" t="s">
        <v>6041</v>
      </c>
      <c r="C3018" s="4" t="s">
        <v>6042</v>
      </c>
      <c r="D3018" s="6" t="s">
        <v>314</v>
      </c>
    </row>
    <row r="3019" spans="1:4" x14ac:dyDescent="0.25">
      <c r="A3019" s="2">
        <v>2642</v>
      </c>
      <c r="B3019" s="3" t="s">
        <v>6043</v>
      </c>
      <c r="C3019" s="4" t="s">
        <v>6044</v>
      </c>
      <c r="D3019" s="6" t="s">
        <v>314</v>
      </c>
    </row>
    <row r="3020" spans="1:4" x14ac:dyDescent="0.25">
      <c r="A3020" s="2">
        <v>2696</v>
      </c>
      <c r="B3020" s="3" t="s">
        <v>6045</v>
      </c>
      <c r="C3020" s="4" t="s">
        <v>6046</v>
      </c>
      <c r="D3020" s="2" t="s">
        <v>314</v>
      </c>
    </row>
    <row r="3021" spans="1:4" x14ac:dyDescent="0.25">
      <c r="A3021" s="2">
        <v>2697</v>
      </c>
      <c r="B3021" s="3" t="s">
        <v>6047</v>
      </c>
      <c r="C3021" s="4" t="s">
        <v>6048</v>
      </c>
      <c r="D3021" s="2" t="s">
        <v>314</v>
      </c>
    </row>
    <row r="3022" spans="1:4" x14ac:dyDescent="0.25">
      <c r="A3022" s="2">
        <v>520</v>
      </c>
      <c r="B3022" s="3" t="s">
        <v>6049</v>
      </c>
      <c r="C3022" s="4" t="s">
        <v>6050</v>
      </c>
      <c r="D3022" s="2" t="s">
        <v>84</v>
      </c>
    </row>
    <row r="3023" spans="1:4" x14ac:dyDescent="0.25">
      <c r="A3023" s="2">
        <v>495</v>
      </c>
      <c r="B3023" s="3" t="s">
        <v>6051</v>
      </c>
      <c r="C3023" s="4" t="s">
        <v>6052</v>
      </c>
      <c r="D3023" s="6" t="s">
        <v>84</v>
      </c>
    </row>
    <row r="3024" spans="1:4" x14ac:dyDescent="0.25">
      <c r="A3024" s="2">
        <v>502</v>
      </c>
      <c r="B3024" s="3" t="s">
        <v>6053</v>
      </c>
      <c r="C3024" s="4" t="s">
        <v>6054</v>
      </c>
      <c r="D3024" s="6" t="s">
        <v>84</v>
      </c>
    </row>
    <row r="3025" spans="1:4" x14ac:dyDescent="0.25">
      <c r="A3025" s="2">
        <v>527</v>
      </c>
      <c r="B3025" s="3" t="s">
        <v>6055</v>
      </c>
      <c r="C3025" s="4" t="s">
        <v>6056</v>
      </c>
      <c r="D3025" s="2" t="s">
        <v>84</v>
      </c>
    </row>
    <row r="3026" spans="1:4" x14ac:dyDescent="0.25">
      <c r="A3026" s="2">
        <v>504</v>
      </c>
      <c r="B3026" s="3" t="s">
        <v>6057</v>
      </c>
      <c r="C3026" s="4" t="s">
        <v>6058</v>
      </c>
      <c r="D3026" s="6" t="s">
        <v>84</v>
      </c>
    </row>
    <row r="3027" spans="1:4" x14ac:dyDescent="0.25">
      <c r="A3027" s="2">
        <v>529</v>
      </c>
      <c r="B3027" s="3" t="s">
        <v>6059</v>
      </c>
      <c r="C3027" s="4" t="s">
        <v>6060</v>
      </c>
      <c r="D3027" s="2" t="s">
        <v>84</v>
      </c>
    </row>
    <row r="3028" spans="1:4" x14ac:dyDescent="0.25">
      <c r="A3028" s="2">
        <v>501</v>
      </c>
      <c r="B3028" s="3" t="s">
        <v>6061</v>
      </c>
      <c r="C3028" s="4" t="s">
        <v>6062</v>
      </c>
      <c r="D3028" s="6" t="s">
        <v>84</v>
      </c>
    </row>
    <row r="3029" spans="1:4" x14ac:dyDescent="0.25">
      <c r="A3029" s="2">
        <v>503</v>
      </c>
      <c r="B3029" s="3" t="s">
        <v>6063</v>
      </c>
      <c r="C3029" s="4" t="s">
        <v>6064</v>
      </c>
      <c r="D3029" s="6" t="s">
        <v>84</v>
      </c>
    </row>
    <row r="3030" spans="1:4" x14ac:dyDescent="0.25">
      <c r="A3030" s="2">
        <v>526</v>
      </c>
      <c r="B3030" s="3" t="s">
        <v>6065</v>
      </c>
      <c r="C3030" s="4" t="s">
        <v>6066</v>
      </c>
      <c r="D3030" s="2" t="s">
        <v>84</v>
      </c>
    </row>
    <row r="3031" spans="1:4" x14ac:dyDescent="0.25">
      <c r="A3031" s="2">
        <v>528</v>
      </c>
      <c r="B3031" s="3" t="s">
        <v>6067</v>
      </c>
      <c r="C3031" s="4" t="s">
        <v>6068</v>
      </c>
      <c r="D3031" s="2" t="s">
        <v>84</v>
      </c>
    </row>
    <row r="3032" spans="1:4" x14ac:dyDescent="0.25">
      <c r="A3032" s="2">
        <v>499</v>
      </c>
      <c r="B3032" s="3" t="s">
        <v>6069</v>
      </c>
      <c r="C3032" s="4" t="s">
        <v>6070</v>
      </c>
      <c r="D3032" s="6" t="s">
        <v>84</v>
      </c>
    </row>
    <row r="3033" spans="1:4" x14ac:dyDescent="0.25">
      <c r="A3033" s="2">
        <v>524</v>
      </c>
      <c r="B3033" s="3" t="s">
        <v>6071</v>
      </c>
      <c r="C3033" s="4" t="s">
        <v>6072</v>
      </c>
      <c r="D3033" s="2" t="s">
        <v>84</v>
      </c>
    </row>
    <row r="3034" spans="1:4" x14ac:dyDescent="0.25">
      <c r="A3034" s="2">
        <v>498</v>
      </c>
      <c r="B3034" s="3" t="s">
        <v>6073</v>
      </c>
      <c r="C3034" s="4" t="s">
        <v>6074</v>
      </c>
      <c r="D3034" s="6" t="s">
        <v>84</v>
      </c>
    </row>
    <row r="3035" spans="1:4" x14ac:dyDescent="0.25">
      <c r="A3035" s="2">
        <v>523</v>
      </c>
      <c r="B3035" s="3" t="s">
        <v>6075</v>
      </c>
      <c r="C3035" s="4" t="s">
        <v>6076</v>
      </c>
      <c r="D3035" s="2" t="s">
        <v>84</v>
      </c>
    </row>
    <row r="3036" spans="1:4" x14ac:dyDescent="0.25">
      <c r="A3036" s="2">
        <v>500</v>
      </c>
      <c r="B3036" s="3" t="s">
        <v>6077</v>
      </c>
      <c r="C3036" s="4" t="s">
        <v>6078</v>
      </c>
      <c r="D3036" s="6" t="s">
        <v>84</v>
      </c>
    </row>
    <row r="3037" spans="1:4" x14ac:dyDescent="0.25">
      <c r="A3037" s="2">
        <v>525</v>
      </c>
      <c r="B3037" s="3" t="s">
        <v>6079</v>
      </c>
      <c r="C3037" s="4" t="s">
        <v>6080</v>
      </c>
      <c r="D3037" s="2" t="s">
        <v>84</v>
      </c>
    </row>
    <row r="3038" spans="1:4" x14ac:dyDescent="0.25">
      <c r="A3038" s="2">
        <v>497</v>
      </c>
      <c r="B3038" s="3" t="s">
        <v>6081</v>
      </c>
      <c r="C3038" s="4" t="s">
        <v>6082</v>
      </c>
      <c r="D3038" s="6" t="s">
        <v>84</v>
      </c>
    </row>
    <row r="3039" spans="1:4" x14ac:dyDescent="0.25">
      <c r="A3039" s="2">
        <v>522</v>
      </c>
      <c r="B3039" s="3" t="s">
        <v>6083</v>
      </c>
      <c r="C3039" s="4" t="s">
        <v>6084</v>
      </c>
      <c r="D3039" s="2" t="s">
        <v>84</v>
      </c>
    </row>
    <row r="3040" spans="1:4" x14ac:dyDescent="0.25">
      <c r="A3040" s="2">
        <v>509</v>
      </c>
      <c r="B3040" s="3" t="s">
        <v>6085</v>
      </c>
      <c r="C3040" s="4" t="s">
        <v>6086</v>
      </c>
      <c r="D3040" s="6" t="s">
        <v>84</v>
      </c>
    </row>
    <row r="3041" spans="1:4" x14ac:dyDescent="0.25">
      <c r="A3041" s="2">
        <v>534</v>
      </c>
      <c r="B3041" s="3" t="s">
        <v>6087</v>
      </c>
      <c r="C3041" s="4" t="s">
        <v>6088</v>
      </c>
      <c r="D3041" s="2" t="s">
        <v>84</v>
      </c>
    </row>
    <row r="3042" spans="1:4" x14ac:dyDescent="0.25">
      <c r="A3042" s="2">
        <v>507</v>
      </c>
      <c r="B3042" s="3" t="s">
        <v>6089</v>
      </c>
      <c r="C3042" s="4" t="s">
        <v>6090</v>
      </c>
      <c r="D3042" s="6" t="s">
        <v>84</v>
      </c>
    </row>
    <row r="3043" spans="1:4" x14ac:dyDescent="0.25">
      <c r="A3043" s="2">
        <v>532</v>
      </c>
      <c r="B3043" s="3" t="s">
        <v>6091</v>
      </c>
      <c r="C3043" s="4" t="s">
        <v>6092</v>
      </c>
      <c r="D3043" s="2" t="s">
        <v>84</v>
      </c>
    </row>
    <row r="3044" spans="1:4" x14ac:dyDescent="0.25">
      <c r="A3044" s="2">
        <v>505</v>
      </c>
      <c r="B3044" s="3" t="s">
        <v>6093</v>
      </c>
      <c r="C3044" s="4" t="s">
        <v>6094</v>
      </c>
      <c r="D3044" s="6" t="s">
        <v>84</v>
      </c>
    </row>
    <row r="3045" spans="1:4" x14ac:dyDescent="0.25">
      <c r="A3045" s="2">
        <v>506</v>
      </c>
      <c r="B3045" s="3" t="s">
        <v>6095</v>
      </c>
      <c r="C3045" s="4" t="s">
        <v>6096</v>
      </c>
      <c r="D3045" s="6" t="s">
        <v>84</v>
      </c>
    </row>
    <row r="3046" spans="1:4" x14ac:dyDescent="0.25">
      <c r="A3046" s="2">
        <v>508</v>
      </c>
      <c r="B3046" s="3" t="s">
        <v>6097</v>
      </c>
      <c r="C3046" s="4" t="s">
        <v>6098</v>
      </c>
      <c r="D3046" s="6" t="s">
        <v>84</v>
      </c>
    </row>
    <row r="3047" spans="1:4" x14ac:dyDescent="0.25">
      <c r="A3047" s="2">
        <v>530</v>
      </c>
      <c r="B3047" s="3" t="s">
        <v>6099</v>
      </c>
      <c r="C3047" s="4" t="s">
        <v>6100</v>
      </c>
      <c r="D3047" s="2" t="s">
        <v>84</v>
      </c>
    </row>
    <row r="3048" spans="1:4" x14ac:dyDescent="0.25">
      <c r="A3048" s="2">
        <v>531</v>
      </c>
      <c r="B3048" s="3" t="s">
        <v>6101</v>
      </c>
      <c r="C3048" s="4" t="s">
        <v>6102</v>
      </c>
      <c r="D3048" s="2" t="s">
        <v>84</v>
      </c>
    </row>
    <row r="3049" spans="1:4" x14ac:dyDescent="0.25">
      <c r="A3049" s="2">
        <v>533</v>
      </c>
      <c r="B3049" s="3" t="s">
        <v>6103</v>
      </c>
      <c r="C3049" s="4" t="s">
        <v>6104</v>
      </c>
      <c r="D3049" s="2" t="s">
        <v>84</v>
      </c>
    </row>
    <row r="3050" spans="1:4" x14ac:dyDescent="0.25">
      <c r="A3050" s="2">
        <v>3585</v>
      </c>
      <c r="B3050" s="3" t="s">
        <v>6105</v>
      </c>
      <c r="C3050" s="4" t="s">
        <v>6106</v>
      </c>
      <c r="D3050" s="2" t="s">
        <v>6</v>
      </c>
    </row>
    <row r="3051" spans="1:4" x14ac:dyDescent="0.25">
      <c r="A3051" s="2">
        <v>3546</v>
      </c>
      <c r="B3051" s="3" t="s">
        <v>6107</v>
      </c>
      <c r="C3051" s="4" t="s">
        <v>6108</v>
      </c>
      <c r="D3051" s="6" t="s">
        <v>6</v>
      </c>
    </row>
    <row r="3052" spans="1:4" x14ac:dyDescent="0.25">
      <c r="A3052" s="2">
        <v>3587</v>
      </c>
      <c r="B3052" s="3" t="s">
        <v>6109</v>
      </c>
      <c r="C3052" s="4" t="s">
        <v>6110</v>
      </c>
      <c r="D3052" s="2" t="s">
        <v>6</v>
      </c>
    </row>
    <row r="3053" spans="1:4" x14ac:dyDescent="0.25">
      <c r="A3053" s="2">
        <v>3548</v>
      </c>
      <c r="B3053" s="3" t="s">
        <v>6111</v>
      </c>
      <c r="C3053" s="4" t="s">
        <v>6112</v>
      </c>
      <c r="D3053" s="6" t="s">
        <v>6</v>
      </c>
    </row>
    <row r="3054" spans="1:4" x14ac:dyDescent="0.25">
      <c r="A3054" s="2">
        <v>3586</v>
      </c>
      <c r="B3054" s="3" t="s">
        <v>6113</v>
      </c>
      <c r="C3054" s="4" t="s">
        <v>6114</v>
      </c>
      <c r="D3054" s="2" t="s">
        <v>6</v>
      </c>
    </row>
    <row r="3055" spans="1:4" x14ac:dyDescent="0.25">
      <c r="A3055" s="2">
        <v>3547</v>
      </c>
      <c r="B3055" s="3" t="s">
        <v>6115</v>
      </c>
      <c r="C3055" s="4" t="s">
        <v>6116</v>
      </c>
      <c r="D3055" s="6" t="s">
        <v>6</v>
      </c>
    </row>
    <row r="3056" spans="1:4" x14ac:dyDescent="0.25">
      <c r="A3056" s="2">
        <v>3588</v>
      </c>
      <c r="B3056" s="3" t="s">
        <v>6117</v>
      </c>
      <c r="C3056" s="4" t="s">
        <v>6118</v>
      </c>
      <c r="D3056" s="2" t="s">
        <v>6</v>
      </c>
    </row>
    <row r="3057" spans="1:4" x14ac:dyDescent="0.25">
      <c r="A3057" s="2">
        <v>3549</v>
      </c>
      <c r="B3057" s="3" t="s">
        <v>6119</v>
      </c>
      <c r="C3057" s="4" t="s">
        <v>6120</v>
      </c>
      <c r="D3057" s="6" t="s">
        <v>6</v>
      </c>
    </row>
    <row r="3058" spans="1:4" x14ac:dyDescent="0.25">
      <c r="A3058" s="2">
        <v>6815</v>
      </c>
      <c r="B3058" s="3" t="s">
        <v>6121</v>
      </c>
      <c r="C3058" s="4" t="s">
        <v>6122</v>
      </c>
      <c r="D3058" s="2" t="s">
        <v>255</v>
      </c>
    </row>
    <row r="3059" spans="1:4" x14ac:dyDescent="0.25">
      <c r="A3059" s="2">
        <v>6802</v>
      </c>
      <c r="B3059" s="3" t="s">
        <v>6123</v>
      </c>
      <c r="C3059" s="4" t="s">
        <v>6124</v>
      </c>
      <c r="D3059" s="2" t="s">
        <v>255</v>
      </c>
    </row>
    <row r="3060" spans="1:4" x14ac:dyDescent="0.25">
      <c r="A3060" s="2">
        <v>6814</v>
      </c>
      <c r="B3060" s="3" t="s">
        <v>6125</v>
      </c>
      <c r="C3060" s="4" t="s">
        <v>6126</v>
      </c>
      <c r="D3060" s="2" t="s">
        <v>255</v>
      </c>
    </row>
    <row r="3061" spans="1:4" x14ac:dyDescent="0.25">
      <c r="A3061" s="2">
        <v>6801</v>
      </c>
      <c r="B3061" s="3" t="s">
        <v>6127</v>
      </c>
      <c r="C3061" s="4" t="s">
        <v>6128</v>
      </c>
      <c r="D3061" s="2" t="s">
        <v>255</v>
      </c>
    </row>
    <row r="3062" spans="1:4" x14ac:dyDescent="0.25">
      <c r="A3062" s="2">
        <v>2358</v>
      </c>
      <c r="B3062" s="3" t="s">
        <v>6129</v>
      </c>
      <c r="C3062" s="4" t="s">
        <v>6130</v>
      </c>
      <c r="D3062" s="2" t="s">
        <v>23</v>
      </c>
    </row>
    <row r="3063" spans="1:4" x14ac:dyDescent="0.25">
      <c r="A3063" s="2">
        <v>2333</v>
      </c>
      <c r="B3063" s="3" t="s">
        <v>6131</v>
      </c>
      <c r="C3063" s="4" t="s">
        <v>6132</v>
      </c>
      <c r="D3063" s="6" t="s">
        <v>23</v>
      </c>
    </row>
    <row r="3064" spans="1:4" x14ac:dyDescent="0.25">
      <c r="A3064" s="2">
        <v>2354</v>
      </c>
      <c r="B3064" s="3" t="s">
        <v>6133</v>
      </c>
      <c r="C3064" s="4" t="s">
        <v>6134</v>
      </c>
      <c r="D3064" s="2" t="s">
        <v>23</v>
      </c>
    </row>
    <row r="3065" spans="1:4" x14ac:dyDescent="0.25">
      <c r="A3065" s="2">
        <v>2329</v>
      </c>
      <c r="B3065" s="3" t="s">
        <v>6135</v>
      </c>
      <c r="C3065" s="4" t="s">
        <v>6136</v>
      </c>
      <c r="D3065" s="6" t="s">
        <v>23</v>
      </c>
    </row>
    <row r="3066" spans="1:4" x14ac:dyDescent="0.25">
      <c r="A3066" s="2">
        <v>2355</v>
      </c>
      <c r="B3066" s="3" t="s">
        <v>6137</v>
      </c>
      <c r="C3066" s="4" t="s">
        <v>6138</v>
      </c>
      <c r="D3066" s="2" t="s">
        <v>23</v>
      </c>
    </row>
    <row r="3067" spans="1:4" x14ac:dyDescent="0.25">
      <c r="A3067" s="2">
        <v>2330</v>
      </c>
      <c r="B3067" s="3" t="s">
        <v>6139</v>
      </c>
      <c r="C3067" s="4" t="s">
        <v>6140</v>
      </c>
      <c r="D3067" s="6" t="s">
        <v>23</v>
      </c>
    </row>
    <row r="3068" spans="1:4" x14ac:dyDescent="0.25">
      <c r="A3068" s="2">
        <v>2353</v>
      </c>
      <c r="B3068" s="3" t="s">
        <v>6141</v>
      </c>
      <c r="C3068" s="4" t="s">
        <v>6142</v>
      </c>
      <c r="D3068" s="2" t="s">
        <v>23</v>
      </c>
    </row>
    <row r="3069" spans="1:4" x14ac:dyDescent="0.25">
      <c r="A3069" s="2">
        <v>2328</v>
      </c>
      <c r="B3069" s="3" t="s">
        <v>6143</v>
      </c>
      <c r="C3069" s="4" t="s">
        <v>6144</v>
      </c>
      <c r="D3069" s="6" t="s">
        <v>23</v>
      </c>
    </row>
    <row r="3070" spans="1:4" x14ac:dyDescent="0.25">
      <c r="A3070" s="2">
        <v>2356</v>
      </c>
      <c r="B3070" s="3" t="s">
        <v>6145</v>
      </c>
      <c r="C3070" s="4" t="s">
        <v>6146</v>
      </c>
      <c r="D3070" s="2" t="s">
        <v>23</v>
      </c>
    </row>
    <row r="3071" spans="1:4" x14ac:dyDescent="0.25">
      <c r="A3071" s="2">
        <v>2331</v>
      </c>
      <c r="B3071" s="3" t="s">
        <v>6147</v>
      </c>
      <c r="C3071" s="4" t="s">
        <v>6148</v>
      </c>
      <c r="D3071" s="6" t="s">
        <v>23</v>
      </c>
    </row>
    <row r="3072" spans="1:4" x14ac:dyDescent="0.25">
      <c r="A3072" s="2">
        <v>2357</v>
      </c>
      <c r="B3072" s="3" t="s">
        <v>6149</v>
      </c>
      <c r="C3072" s="4" t="s">
        <v>6150</v>
      </c>
      <c r="D3072" s="2" t="s">
        <v>23</v>
      </c>
    </row>
    <row r="3073" spans="1:4" x14ac:dyDescent="0.25">
      <c r="A3073" s="2">
        <v>2332</v>
      </c>
      <c r="B3073" s="3" t="s">
        <v>6151</v>
      </c>
      <c r="C3073" s="4" t="s">
        <v>6152</v>
      </c>
      <c r="D3073" s="6" t="s">
        <v>23</v>
      </c>
    </row>
    <row r="3074" spans="1:4" x14ac:dyDescent="0.25">
      <c r="A3074" s="2">
        <v>2359</v>
      </c>
      <c r="B3074" s="3" t="s">
        <v>6153</v>
      </c>
      <c r="C3074" s="4" t="s">
        <v>6154</v>
      </c>
      <c r="D3074" s="2" t="s">
        <v>84</v>
      </c>
    </row>
    <row r="3075" spans="1:4" x14ac:dyDescent="0.25">
      <c r="A3075" s="2">
        <v>2334</v>
      </c>
      <c r="B3075" s="3" t="s">
        <v>6155</v>
      </c>
      <c r="C3075" s="4" t="s">
        <v>6156</v>
      </c>
      <c r="D3075" s="6" t="s">
        <v>84</v>
      </c>
    </row>
    <row r="3076" spans="1:4" x14ac:dyDescent="0.25">
      <c r="A3076" s="2">
        <v>5831</v>
      </c>
      <c r="B3076" s="3" t="s">
        <v>6157</v>
      </c>
      <c r="C3076" s="4" t="s">
        <v>6158</v>
      </c>
      <c r="D3076" s="2" t="s">
        <v>6</v>
      </c>
    </row>
    <row r="3077" spans="1:4" x14ac:dyDescent="0.25">
      <c r="A3077" s="2">
        <v>5799</v>
      </c>
      <c r="B3077" s="3" t="s">
        <v>6159</v>
      </c>
      <c r="C3077" s="4" t="s">
        <v>6160</v>
      </c>
      <c r="D3077" s="2" t="s">
        <v>6</v>
      </c>
    </row>
    <row r="3078" spans="1:4" x14ac:dyDescent="0.25">
      <c r="A3078" s="2">
        <v>729</v>
      </c>
      <c r="B3078" s="3" t="s">
        <v>6161</v>
      </c>
      <c r="C3078" s="4" t="s">
        <v>6162</v>
      </c>
      <c r="D3078" s="2" t="s">
        <v>6</v>
      </c>
    </row>
    <row r="3079" spans="1:4" x14ac:dyDescent="0.25">
      <c r="A3079" s="2">
        <v>618</v>
      </c>
      <c r="B3079" s="3" t="s">
        <v>6163</v>
      </c>
      <c r="C3079" s="4" t="s">
        <v>6164</v>
      </c>
      <c r="D3079" s="6" t="s">
        <v>6</v>
      </c>
    </row>
    <row r="3080" spans="1:4" x14ac:dyDescent="0.25">
      <c r="A3080" s="2">
        <v>5271</v>
      </c>
      <c r="B3080" s="3" t="s">
        <v>6165</v>
      </c>
      <c r="C3080" s="4" t="s">
        <v>6166</v>
      </c>
      <c r="D3080" s="2" t="s">
        <v>23</v>
      </c>
    </row>
    <row r="3081" spans="1:4" x14ac:dyDescent="0.25">
      <c r="A3081" s="2">
        <v>5269</v>
      </c>
      <c r="B3081" s="3" t="s">
        <v>6167</v>
      </c>
      <c r="C3081" s="4" t="s">
        <v>6168</v>
      </c>
      <c r="D3081" s="2" t="s">
        <v>23</v>
      </c>
    </row>
    <row r="3082" spans="1:4" x14ac:dyDescent="0.25">
      <c r="A3082" s="2">
        <v>9239</v>
      </c>
      <c r="B3082" s="3" t="s">
        <v>6169</v>
      </c>
      <c r="C3082" s="4" t="s">
        <v>6170</v>
      </c>
      <c r="D3082" s="2" t="s">
        <v>6</v>
      </c>
    </row>
    <row r="3083" spans="1:4" x14ac:dyDescent="0.25">
      <c r="A3083" s="2">
        <v>9237</v>
      </c>
      <c r="B3083" s="3" t="s">
        <v>6171</v>
      </c>
      <c r="C3083" s="4" t="s">
        <v>6172</v>
      </c>
      <c r="D3083" s="2" t="s">
        <v>6</v>
      </c>
    </row>
    <row r="3084" spans="1:4" x14ac:dyDescent="0.25">
      <c r="A3084" s="2">
        <v>8870</v>
      </c>
      <c r="B3084" s="3" t="s">
        <v>6173</v>
      </c>
      <c r="C3084" s="4" t="s">
        <v>6174</v>
      </c>
      <c r="D3084" s="2" t="s">
        <v>273</v>
      </c>
    </row>
    <row r="3085" spans="1:4" x14ac:dyDescent="0.25">
      <c r="A3085" s="2">
        <v>8774</v>
      </c>
      <c r="B3085" s="3" t="s">
        <v>6175</v>
      </c>
      <c r="C3085" s="4" t="s">
        <v>6176</v>
      </c>
      <c r="D3085" s="2" t="s">
        <v>273</v>
      </c>
    </row>
    <row r="3086" spans="1:4" x14ac:dyDescent="0.25">
      <c r="A3086" s="2">
        <v>8898</v>
      </c>
      <c r="B3086" s="3" t="s">
        <v>6177</v>
      </c>
      <c r="C3086" s="4" t="s">
        <v>6178</v>
      </c>
      <c r="D3086" s="2" t="s">
        <v>3248</v>
      </c>
    </row>
    <row r="3087" spans="1:4" x14ac:dyDescent="0.25">
      <c r="A3087" s="2">
        <v>9056</v>
      </c>
      <c r="B3087" s="3" t="s">
        <v>6179</v>
      </c>
      <c r="C3087" s="4" t="s">
        <v>6180</v>
      </c>
      <c r="D3087" s="2" t="s">
        <v>3248</v>
      </c>
    </row>
    <row r="3088" spans="1:4" x14ac:dyDescent="0.25">
      <c r="A3088" s="2">
        <v>8897</v>
      </c>
      <c r="B3088" s="3" t="s">
        <v>6181</v>
      </c>
      <c r="C3088" s="4" t="s">
        <v>6182</v>
      </c>
      <c r="D3088" s="2" t="s">
        <v>3248</v>
      </c>
    </row>
    <row r="3089" spans="1:4" x14ac:dyDescent="0.25">
      <c r="A3089" s="2">
        <v>9055</v>
      </c>
      <c r="B3089" s="3" t="s">
        <v>6183</v>
      </c>
      <c r="C3089" s="4" t="s">
        <v>6184</v>
      </c>
      <c r="D3089" s="2" t="s">
        <v>3248</v>
      </c>
    </row>
    <row r="3090" spans="1:4" x14ac:dyDescent="0.25">
      <c r="A3090" s="2">
        <v>8411</v>
      </c>
      <c r="B3090" s="3" t="s">
        <v>6185</v>
      </c>
      <c r="C3090" s="4" t="s">
        <v>6186</v>
      </c>
      <c r="D3090" s="2" t="s">
        <v>314</v>
      </c>
    </row>
    <row r="3091" spans="1:4" x14ac:dyDescent="0.25">
      <c r="A3091" s="2">
        <v>8376</v>
      </c>
      <c r="B3091" s="3" t="s">
        <v>6187</v>
      </c>
      <c r="C3091" s="4" t="s">
        <v>6188</v>
      </c>
      <c r="D3091" s="2" t="s">
        <v>314</v>
      </c>
    </row>
    <row r="3092" spans="1:4" x14ac:dyDescent="0.25">
      <c r="A3092" s="2">
        <v>6725</v>
      </c>
      <c r="B3092" s="3" t="s">
        <v>6189</v>
      </c>
      <c r="C3092" s="4" t="s">
        <v>6190</v>
      </c>
      <c r="D3092" s="2" t="s">
        <v>314</v>
      </c>
    </row>
    <row r="3093" spans="1:4" x14ac:dyDescent="0.25">
      <c r="A3093" s="2">
        <v>6714</v>
      </c>
      <c r="B3093" s="3" t="s">
        <v>6191</v>
      </c>
      <c r="C3093" s="4" t="s">
        <v>6192</v>
      </c>
      <c r="D3093" s="2" t="s">
        <v>314</v>
      </c>
    </row>
    <row r="3094" spans="1:4" x14ac:dyDescent="0.25">
      <c r="A3094" s="2">
        <v>6253</v>
      </c>
      <c r="B3094" s="3" t="s">
        <v>6193</v>
      </c>
      <c r="C3094" s="4" t="s">
        <v>6194</v>
      </c>
      <c r="D3094" s="2" t="s">
        <v>23</v>
      </c>
    </row>
    <row r="3095" spans="1:4" x14ac:dyDescent="0.25">
      <c r="A3095" s="2">
        <v>5914</v>
      </c>
      <c r="B3095" s="3" t="s">
        <v>6195</v>
      </c>
      <c r="C3095" s="4" t="s">
        <v>6196</v>
      </c>
      <c r="D3095" s="2" t="s">
        <v>23</v>
      </c>
    </row>
    <row r="3096" spans="1:4" x14ac:dyDescent="0.25">
      <c r="A3096" s="2">
        <v>6254</v>
      </c>
      <c r="B3096" s="3" t="s">
        <v>6197</v>
      </c>
      <c r="C3096" s="4" t="s">
        <v>6198</v>
      </c>
      <c r="D3096" s="2" t="s">
        <v>23</v>
      </c>
    </row>
    <row r="3097" spans="1:4" x14ac:dyDescent="0.25">
      <c r="A3097" s="2">
        <v>5915</v>
      </c>
      <c r="B3097" s="3" t="s">
        <v>6199</v>
      </c>
      <c r="C3097" s="4" t="s">
        <v>6200</v>
      </c>
      <c r="D3097" s="2" t="s">
        <v>23</v>
      </c>
    </row>
    <row r="3098" spans="1:4" x14ac:dyDescent="0.25">
      <c r="A3098" s="2">
        <v>6251</v>
      </c>
      <c r="B3098" s="3" t="s">
        <v>6201</v>
      </c>
      <c r="C3098" s="4" t="s">
        <v>6202</v>
      </c>
      <c r="D3098" s="2" t="s">
        <v>23</v>
      </c>
    </row>
    <row r="3099" spans="1:4" x14ac:dyDescent="0.25">
      <c r="A3099" s="2">
        <v>5912</v>
      </c>
      <c r="B3099" s="3" t="s">
        <v>6203</v>
      </c>
      <c r="C3099" s="4" t="s">
        <v>6204</v>
      </c>
      <c r="D3099" s="2" t="s">
        <v>23</v>
      </c>
    </row>
    <row r="3100" spans="1:4" x14ac:dyDescent="0.25">
      <c r="A3100" s="2">
        <v>6252</v>
      </c>
      <c r="B3100" s="3" t="s">
        <v>6205</v>
      </c>
      <c r="C3100" s="4" t="s">
        <v>6206</v>
      </c>
      <c r="D3100" s="2" t="s">
        <v>23</v>
      </c>
    </row>
    <row r="3101" spans="1:4" x14ac:dyDescent="0.25">
      <c r="A3101" s="2">
        <v>5913</v>
      </c>
      <c r="B3101" s="3" t="s">
        <v>6207</v>
      </c>
      <c r="C3101" s="4" t="s">
        <v>6208</v>
      </c>
      <c r="D3101" s="2" t="s">
        <v>23</v>
      </c>
    </row>
    <row r="3102" spans="1:4" x14ac:dyDescent="0.25">
      <c r="A3102" s="2">
        <v>8472</v>
      </c>
      <c r="B3102" s="3" t="s">
        <v>6209</v>
      </c>
      <c r="C3102" s="4" t="s">
        <v>6210</v>
      </c>
      <c r="D3102" s="2" t="s">
        <v>114</v>
      </c>
    </row>
    <row r="3103" spans="1:4" x14ac:dyDescent="0.25">
      <c r="A3103" s="2">
        <v>8455</v>
      </c>
      <c r="B3103" s="3" t="s">
        <v>6211</v>
      </c>
      <c r="C3103" s="4" t="s">
        <v>6212</v>
      </c>
      <c r="D3103" s="2" t="s">
        <v>114</v>
      </c>
    </row>
    <row r="3104" spans="1:4" x14ac:dyDescent="0.25">
      <c r="A3104" s="2">
        <v>4858</v>
      </c>
      <c r="B3104" s="3" t="s">
        <v>6213</v>
      </c>
      <c r="C3104" s="4" t="s">
        <v>6214</v>
      </c>
      <c r="D3104" s="2" t="s">
        <v>23</v>
      </c>
    </row>
    <row r="3105" spans="1:4" x14ac:dyDescent="0.25">
      <c r="A3105" s="2">
        <v>4831</v>
      </c>
      <c r="B3105" s="3" t="s">
        <v>6215</v>
      </c>
      <c r="C3105" s="4" t="s">
        <v>6216</v>
      </c>
      <c r="D3105" s="2" t="s">
        <v>23</v>
      </c>
    </row>
    <row r="3106" spans="1:4" x14ac:dyDescent="0.25">
      <c r="A3106" s="2">
        <v>4859</v>
      </c>
      <c r="B3106" s="3" t="s">
        <v>6217</v>
      </c>
      <c r="C3106" s="4" t="s">
        <v>6218</v>
      </c>
      <c r="D3106" s="2" t="s">
        <v>23</v>
      </c>
    </row>
    <row r="3107" spans="1:4" x14ac:dyDescent="0.25">
      <c r="A3107" s="2">
        <v>4832</v>
      </c>
      <c r="B3107" s="3" t="s">
        <v>6219</v>
      </c>
      <c r="C3107" s="4" t="s">
        <v>6220</v>
      </c>
      <c r="D3107" s="2" t="s">
        <v>23</v>
      </c>
    </row>
    <row r="3108" spans="1:4" x14ac:dyDescent="0.25">
      <c r="A3108" s="2">
        <v>4860</v>
      </c>
      <c r="B3108" s="3" t="s">
        <v>6221</v>
      </c>
      <c r="C3108" s="4" t="s">
        <v>6222</v>
      </c>
      <c r="D3108" s="2" t="s">
        <v>23</v>
      </c>
    </row>
    <row r="3109" spans="1:4" x14ac:dyDescent="0.25">
      <c r="A3109" s="2">
        <v>4833</v>
      </c>
      <c r="B3109" s="3" t="s">
        <v>6223</v>
      </c>
      <c r="C3109" s="4" t="s">
        <v>6224</v>
      </c>
      <c r="D3109" s="2" t="s">
        <v>23</v>
      </c>
    </row>
    <row r="3110" spans="1:4" x14ac:dyDescent="0.25">
      <c r="A3110" s="2">
        <v>4861</v>
      </c>
      <c r="B3110" s="3" t="s">
        <v>6225</v>
      </c>
      <c r="C3110" s="4" t="s">
        <v>6226</v>
      </c>
      <c r="D3110" s="2" t="s">
        <v>23</v>
      </c>
    </row>
    <row r="3111" spans="1:4" x14ac:dyDescent="0.25">
      <c r="A3111" s="2">
        <v>4834</v>
      </c>
      <c r="B3111" s="3" t="s">
        <v>6227</v>
      </c>
      <c r="C3111" s="4" t="s">
        <v>6228</v>
      </c>
      <c r="D3111" s="2" t="s">
        <v>23</v>
      </c>
    </row>
    <row r="3112" spans="1:4" x14ac:dyDescent="0.25">
      <c r="A3112" s="2">
        <v>6247</v>
      </c>
      <c r="B3112" s="3" t="s">
        <v>6229</v>
      </c>
      <c r="C3112" s="4" t="s">
        <v>6230</v>
      </c>
      <c r="D3112" s="2" t="s">
        <v>23</v>
      </c>
    </row>
    <row r="3113" spans="1:4" x14ac:dyDescent="0.25">
      <c r="A3113" s="2">
        <v>5908</v>
      </c>
      <c r="B3113" s="3" t="s">
        <v>6231</v>
      </c>
      <c r="C3113" s="4" t="s">
        <v>6232</v>
      </c>
      <c r="D3113" s="2" t="s">
        <v>23</v>
      </c>
    </row>
    <row r="3114" spans="1:4" x14ac:dyDescent="0.25">
      <c r="A3114" s="2">
        <v>6239</v>
      </c>
      <c r="B3114" s="3" t="s">
        <v>6233</v>
      </c>
      <c r="C3114" s="4" t="s">
        <v>6234</v>
      </c>
      <c r="D3114" s="2" t="s">
        <v>23</v>
      </c>
    </row>
    <row r="3115" spans="1:4" x14ac:dyDescent="0.25">
      <c r="A3115" s="2">
        <v>5900</v>
      </c>
      <c r="B3115" s="3" t="s">
        <v>6235</v>
      </c>
      <c r="C3115" s="4" t="s">
        <v>6236</v>
      </c>
      <c r="D3115" s="2" t="s">
        <v>23</v>
      </c>
    </row>
    <row r="3116" spans="1:4" x14ac:dyDescent="0.25">
      <c r="A3116" s="2">
        <v>6240</v>
      </c>
      <c r="B3116" s="3" t="s">
        <v>6237</v>
      </c>
      <c r="C3116" s="4" t="s">
        <v>6238</v>
      </c>
      <c r="D3116" s="2" t="s">
        <v>23</v>
      </c>
    </row>
    <row r="3117" spans="1:4" x14ac:dyDescent="0.25">
      <c r="A3117" s="2">
        <v>5901</v>
      </c>
      <c r="B3117" s="3" t="s">
        <v>6239</v>
      </c>
      <c r="C3117" s="4" t="s">
        <v>6240</v>
      </c>
      <c r="D3117" s="2" t="s">
        <v>23</v>
      </c>
    </row>
    <row r="3118" spans="1:4" x14ac:dyDescent="0.25">
      <c r="A3118" s="2">
        <v>6241</v>
      </c>
      <c r="B3118" s="3" t="s">
        <v>6241</v>
      </c>
      <c r="C3118" s="4" t="s">
        <v>6242</v>
      </c>
      <c r="D3118" s="2" t="s">
        <v>23</v>
      </c>
    </row>
    <row r="3119" spans="1:4" x14ac:dyDescent="0.25">
      <c r="A3119" s="2">
        <v>5902</v>
      </c>
      <c r="B3119" s="3" t="s">
        <v>6243</v>
      </c>
      <c r="C3119" s="4" t="s">
        <v>6244</v>
      </c>
      <c r="D3119" s="2" t="s">
        <v>23</v>
      </c>
    </row>
    <row r="3120" spans="1:4" x14ac:dyDescent="0.25">
      <c r="A3120" s="2">
        <v>6243</v>
      </c>
      <c r="B3120" s="3" t="s">
        <v>6245</v>
      </c>
      <c r="C3120" s="4" t="s">
        <v>6246</v>
      </c>
      <c r="D3120" s="2" t="s">
        <v>23</v>
      </c>
    </row>
    <row r="3121" spans="1:4" x14ac:dyDescent="0.25">
      <c r="A3121" s="2">
        <v>5904</v>
      </c>
      <c r="B3121" s="3" t="s">
        <v>6247</v>
      </c>
      <c r="C3121" s="4" t="s">
        <v>6248</v>
      </c>
      <c r="D3121" s="2" t="s">
        <v>23</v>
      </c>
    </row>
    <row r="3122" spans="1:4" x14ac:dyDescent="0.25">
      <c r="A3122" s="2">
        <v>6242</v>
      </c>
      <c r="B3122" s="3" t="s">
        <v>6249</v>
      </c>
      <c r="C3122" s="4" t="s">
        <v>6250</v>
      </c>
      <c r="D3122" s="2" t="s">
        <v>23</v>
      </c>
    </row>
    <row r="3123" spans="1:4" x14ac:dyDescent="0.25">
      <c r="A3123" s="2">
        <v>5903</v>
      </c>
      <c r="B3123" s="3" t="s">
        <v>6251</v>
      </c>
      <c r="C3123" s="4" t="s">
        <v>6252</v>
      </c>
      <c r="D3123" s="2" t="s">
        <v>23</v>
      </c>
    </row>
    <row r="3124" spans="1:4" x14ac:dyDescent="0.25">
      <c r="A3124" s="2">
        <v>6244</v>
      </c>
      <c r="B3124" s="3" t="s">
        <v>6253</v>
      </c>
      <c r="C3124" s="4" t="s">
        <v>6254</v>
      </c>
      <c r="D3124" s="2" t="s">
        <v>23</v>
      </c>
    </row>
    <row r="3125" spans="1:4" x14ac:dyDescent="0.25">
      <c r="A3125" s="2">
        <v>5905</v>
      </c>
      <c r="B3125" s="3" t="s">
        <v>6255</v>
      </c>
      <c r="C3125" s="4" t="s">
        <v>6256</v>
      </c>
      <c r="D3125" s="2" t="s">
        <v>23</v>
      </c>
    </row>
    <row r="3126" spans="1:4" x14ac:dyDescent="0.25">
      <c r="A3126" s="2">
        <v>6245</v>
      </c>
      <c r="B3126" s="3" t="s">
        <v>6257</v>
      </c>
      <c r="C3126" s="4" t="s">
        <v>6258</v>
      </c>
      <c r="D3126" s="2" t="s">
        <v>23</v>
      </c>
    </row>
    <row r="3127" spans="1:4" x14ac:dyDescent="0.25">
      <c r="A3127" s="2">
        <v>5906</v>
      </c>
      <c r="B3127" s="3" t="s">
        <v>6259</v>
      </c>
      <c r="C3127" s="4" t="s">
        <v>6260</v>
      </c>
      <c r="D3127" s="2" t="s">
        <v>23</v>
      </c>
    </row>
    <row r="3128" spans="1:4" x14ac:dyDescent="0.25">
      <c r="A3128" s="2">
        <v>6246</v>
      </c>
      <c r="B3128" s="3" t="s">
        <v>6261</v>
      </c>
      <c r="C3128" s="4" t="s">
        <v>6262</v>
      </c>
      <c r="D3128" s="2" t="s">
        <v>23</v>
      </c>
    </row>
    <row r="3129" spans="1:4" x14ac:dyDescent="0.25">
      <c r="A3129" s="2">
        <v>5907</v>
      </c>
      <c r="B3129" s="3" t="s">
        <v>6263</v>
      </c>
      <c r="C3129" s="4" t="s">
        <v>6264</v>
      </c>
      <c r="D3129" s="2" t="s">
        <v>23</v>
      </c>
    </row>
    <row r="3130" spans="1:4" x14ac:dyDescent="0.25">
      <c r="A3130" s="2">
        <v>6214</v>
      </c>
      <c r="B3130" s="3" t="s">
        <v>6265</v>
      </c>
      <c r="C3130" s="4" t="s">
        <v>6266</v>
      </c>
      <c r="D3130" s="2" t="s">
        <v>23</v>
      </c>
    </row>
    <row r="3131" spans="1:4" x14ac:dyDescent="0.25">
      <c r="A3131" s="2">
        <v>5875</v>
      </c>
      <c r="B3131" s="3" t="s">
        <v>6267</v>
      </c>
      <c r="C3131" s="4" t="s">
        <v>6268</v>
      </c>
      <c r="D3131" s="2" t="s">
        <v>23</v>
      </c>
    </row>
    <row r="3132" spans="1:4" x14ac:dyDescent="0.25">
      <c r="A3132" s="2">
        <v>6212</v>
      </c>
      <c r="B3132" s="3" t="s">
        <v>6269</v>
      </c>
      <c r="C3132" s="4" t="s">
        <v>6270</v>
      </c>
      <c r="D3132" s="2" t="s">
        <v>23</v>
      </c>
    </row>
    <row r="3133" spans="1:4" x14ac:dyDescent="0.25">
      <c r="A3133" s="2">
        <v>5873</v>
      </c>
      <c r="B3133" s="3" t="s">
        <v>6271</v>
      </c>
      <c r="C3133" s="4" t="s">
        <v>6272</v>
      </c>
      <c r="D3133" s="2" t="s">
        <v>23</v>
      </c>
    </row>
    <row r="3134" spans="1:4" x14ac:dyDescent="0.25">
      <c r="A3134" s="2">
        <v>6213</v>
      </c>
      <c r="B3134" s="3" t="s">
        <v>6273</v>
      </c>
      <c r="C3134" s="4" t="s">
        <v>6274</v>
      </c>
      <c r="D3134" s="2" t="s">
        <v>23</v>
      </c>
    </row>
    <row r="3135" spans="1:4" x14ac:dyDescent="0.25">
      <c r="A3135" s="2">
        <v>5874</v>
      </c>
      <c r="B3135" s="3" t="s">
        <v>6275</v>
      </c>
      <c r="C3135" s="4" t="s">
        <v>6276</v>
      </c>
      <c r="D3135" s="2" t="s">
        <v>23</v>
      </c>
    </row>
    <row r="3136" spans="1:4" x14ac:dyDescent="0.25">
      <c r="A3136" s="2">
        <v>6206</v>
      </c>
      <c r="B3136" s="3" t="s">
        <v>6277</v>
      </c>
      <c r="C3136" s="4" t="s">
        <v>6278</v>
      </c>
      <c r="D3136" s="2" t="s">
        <v>23</v>
      </c>
    </row>
    <row r="3137" spans="1:4" x14ac:dyDescent="0.25">
      <c r="A3137" s="2">
        <v>5867</v>
      </c>
      <c r="B3137" s="3" t="s">
        <v>6279</v>
      </c>
      <c r="C3137" s="4" t="s">
        <v>6280</v>
      </c>
      <c r="D3137" s="2" t="s">
        <v>23</v>
      </c>
    </row>
    <row r="3138" spans="1:4" x14ac:dyDescent="0.25">
      <c r="A3138" s="2">
        <v>6205</v>
      </c>
      <c r="B3138" s="3" t="s">
        <v>6281</v>
      </c>
      <c r="C3138" s="4" t="s">
        <v>6282</v>
      </c>
      <c r="D3138" s="2" t="s">
        <v>23</v>
      </c>
    </row>
    <row r="3139" spans="1:4" x14ac:dyDescent="0.25">
      <c r="A3139" s="2">
        <v>5866</v>
      </c>
      <c r="B3139" s="3" t="s">
        <v>6283</v>
      </c>
      <c r="C3139" s="4" t="s">
        <v>6284</v>
      </c>
      <c r="D3139" s="2" t="s">
        <v>23</v>
      </c>
    </row>
    <row r="3140" spans="1:4" x14ac:dyDescent="0.25">
      <c r="A3140" s="2">
        <v>6204</v>
      </c>
      <c r="B3140" s="3" t="s">
        <v>6285</v>
      </c>
      <c r="C3140" s="4" t="s">
        <v>6286</v>
      </c>
      <c r="D3140" s="2" t="s">
        <v>23</v>
      </c>
    </row>
    <row r="3141" spans="1:4" x14ac:dyDescent="0.25">
      <c r="A3141" s="2">
        <v>5865</v>
      </c>
      <c r="B3141" s="3" t="s">
        <v>6287</v>
      </c>
      <c r="C3141" s="4" t="s">
        <v>6288</v>
      </c>
      <c r="D3141" s="2" t="s">
        <v>23</v>
      </c>
    </row>
    <row r="3142" spans="1:4" x14ac:dyDescent="0.25">
      <c r="A3142" s="2">
        <v>6202</v>
      </c>
      <c r="B3142" s="3" t="s">
        <v>6289</v>
      </c>
      <c r="C3142" s="4" t="s">
        <v>6290</v>
      </c>
      <c r="D3142" s="2" t="s">
        <v>23</v>
      </c>
    </row>
    <row r="3143" spans="1:4" x14ac:dyDescent="0.25">
      <c r="A3143" s="2">
        <v>5863</v>
      </c>
      <c r="B3143" s="3" t="s">
        <v>6291</v>
      </c>
      <c r="C3143" s="4" t="s">
        <v>6292</v>
      </c>
      <c r="D3143" s="2" t="s">
        <v>23</v>
      </c>
    </row>
    <row r="3144" spans="1:4" x14ac:dyDescent="0.25">
      <c r="A3144" s="2">
        <v>6207</v>
      </c>
      <c r="B3144" s="3" t="s">
        <v>6293</v>
      </c>
      <c r="C3144" s="4" t="s">
        <v>6294</v>
      </c>
      <c r="D3144" s="2" t="s">
        <v>23</v>
      </c>
    </row>
    <row r="3145" spans="1:4" x14ac:dyDescent="0.25">
      <c r="A3145" s="2">
        <v>5868</v>
      </c>
      <c r="B3145" s="3" t="s">
        <v>6295</v>
      </c>
      <c r="C3145" s="4" t="s">
        <v>6296</v>
      </c>
      <c r="D3145" s="2" t="s">
        <v>23</v>
      </c>
    </row>
    <row r="3146" spans="1:4" x14ac:dyDescent="0.25">
      <c r="A3146" s="2">
        <v>6208</v>
      </c>
      <c r="B3146" s="3" t="s">
        <v>6297</v>
      </c>
      <c r="C3146" s="4" t="s">
        <v>6298</v>
      </c>
      <c r="D3146" s="2" t="s">
        <v>23</v>
      </c>
    </row>
    <row r="3147" spans="1:4" x14ac:dyDescent="0.25">
      <c r="A3147" s="2">
        <v>5869</v>
      </c>
      <c r="B3147" s="3" t="s">
        <v>6299</v>
      </c>
      <c r="C3147" s="4" t="s">
        <v>6300</v>
      </c>
      <c r="D3147" s="2" t="s">
        <v>23</v>
      </c>
    </row>
    <row r="3148" spans="1:4" x14ac:dyDescent="0.25">
      <c r="A3148" s="2">
        <v>6203</v>
      </c>
      <c r="B3148" s="3" t="s">
        <v>6301</v>
      </c>
      <c r="C3148" s="4" t="s">
        <v>6302</v>
      </c>
      <c r="D3148" s="2" t="s">
        <v>23</v>
      </c>
    </row>
    <row r="3149" spans="1:4" x14ac:dyDescent="0.25">
      <c r="A3149" s="2">
        <v>5864</v>
      </c>
      <c r="B3149" s="3" t="s">
        <v>6303</v>
      </c>
      <c r="C3149" s="4" t="s">
        <v>6304</v>
      </c>
      <c r="D3149" s="2" t="s">
        <v>23</v>
      </c>
    </row>
    <row r="3150" spans="1:4" x14ac:dyDescent="0.25">
      <c r="A3150" s="2">
        <v>6209</v>
      </c>
      <c r="B3150" s="3" t="s">
        <v>6305</v>
      </c>
      <c r="C3150" s="4" t="s">
        <v>6306</v>
      </c>
      <c r="D3150" s="2" t="s">
        <v>23</v>
      </c>
    </row>
    <row r="3151" spans="1:4" x14ac:dyDescent="0.25">
      <c r="A3151" s="2">
        <v>5870</v>
      </c>
      <c r="B3151" s="3" t="s">
        <v>6307</v>
      </c>
      <c r="C3151" s="4" t="s">
        <v>6308</v>
      </c>
      <c r="D3151" s="2" t="s">
        <v>23</v>
      </c>
    </row>
    <row r="3152" spans="1:4" x14ac:dyDescent="0.25">
      <c r="A3152" s="2">
        <v>4869</v>
      </c>
      <c r="B3152" s="3" t="s">
        <v>6309</v>
      </c>
      <c r="C3152" s="4" t="s">
        <v>6310</v>
      </c>
      <c r="D3152" s="2" t="s">
        <v>23</v>
      </c>
    </row>
    <row r="3153" spans="1:4" x14ac:dyDescent="0.25">
      <c r="A3153" s="2">
        <v>4842</v>
      </c>
      <c r="B3153" s="3" t="s">
        <v>6311</v>
      </c>
      <c r="C3153" s="4" t="s">
        <v>6312</v>
      </c>
      <c r="D3153" s="2" t="s">
        <v>23</v>
      </c>
    </row>
    <row r="3154" spans="1:4" x14ac:dyDescent="0.25">
      <c r="A3154" s="2">
        <v>4870</v>
      </c>
      <c r="B3154" s="3" t="s">
        <v>6313</v>
      </c>
      <c r="C3154" s="4" t="s">
        <v>6314</v>
      </c>
      <c r="D3154" s="2" t="s">
        <v>23</v>
      </c>
    </row>
    <row r="3155" spans="1:4" x14ac:dyDescent="0.25">
      <c r="A3155" s="2">
        <v>4843</v>
      </c>
      <c r="B3155" s="3" t="s">
        <v>6315</v>
      </c>
      <c r="C3155" s="4" t="s">
        <v>6316</v>
      </c>
      <c r="D3155" s="2" t="s">
        <v>23</v>
      </c>
    </row>
    <row r="3156" spans="1:4" x14ac:dyDescent="0.25">
      <c r="A3156" s="2">
        <v>4871</v>
      </c>
      <c r="B3156" s="3" t="s">
        <v>6317</v>
      </c>
      <c r="C3156" s="4" t="s">
        <v>6318</v>
      </c>
      <c r="D3156" s="2" t="s">
        <v>23</v>
      </c>
    </row>
    <row r="3157" spans="1:4" x14ac:dyDescent="0.25">
      <c r="A3157" s="2">
        <v>4844</v>
      </c>
      <c r="B3157" s="3" t="s">
        <v>6319</v>
      </c>
      <c r="C3157" s="4" t="s">
        <v>6320</v>
      </c>
      <c r="D3157" s="2" t="s">
        <v>23</v>
      </c>
    </row>
    <row r="3158" spans="1:4" x14ac:dyDescent="0.25">
      <c r="A3158" s="2">
        <v>6218</v>
      </c>
      <c r="B3158" s="3" t="s">
        <v>6321</v>
      </c>
      <c r="C3158" s="4" t="s">
        <v>6322</v>
      </c>
      <c r="D3158" s="2" t="s">
        <v>23</v>
      </c>
    </row>
    <row r="3159" spans="1:4" x14ac:dyDescent="0.25">
      <c r="A3159" s="2">
        <v>5879</v>
      </c>
      <c r="B3159" s="3" t="s">
        <v>6323</v>
      </c>
      <c r="C3159" s="4" t="s">
        <v>6324</v>
      </c>
      <c r="D3159" s="2" t="s">
        <v>23</v>
      </c>
    </row>
    <row r="3160" spans="1:4" x14ac:dyDescent="0.25">
      <c r="A3160" s="2">
        <v>6219</v>
      </c>
      <c r="B3160" s="3" t="s">
        <v>6325</v>
      </c>
      <c r="C3160" s="4" t="s">
        <v>6326</v>
      </c>
      <c r="D3160" s="2" t="s">
        <v>23</v>
      </c>
    </row>
    <row r="3161" spans="1:4" x14ac:dyDescent="0.25">
      <c r="A3161" s="2">
        <v>5880</v>
      </c>
      <c r="B3161" s="3" t="s">
        <v>6327</v>
      </c>
      <c r="C3161" s="4" t="s">
        <v>6328</v>
      </c>
      <c r="D3161" s="2" t="s">
        <v>23</v>
      </c>
    </row>
    <row r="3162" spans="1:4" x14ac:dyDescent="0.25">
      <c r="A3162" s="2">
        <v>6215</v>
      </c>
      <c r="B3162" s="3" t="s">
        <v>6329</v>
      </c>
      <c r="C3162" s="4" t="s">
        <v>6330</v>
      </c>
      <c r="D3162" s="2" t="s">
        <v>23</v>
      </c>
    </row>
    <row r="3163" spans="1:4" x14ac:dyDescent="0.25">
      <c r="A3163" s="2">
        <v>5876</v>
      </c>
      <c r="B3163" s="3" t="s">
        <v>6331</v>
      </c>
      <c r="C3163" s="4" t="s">
        <v>6332</v>
      </c>
      <c r="D3163" s="2" t="s">
        <v>23</v>
      </c>
    </row>
    <row r="3164" spans="1:4" x14ac:dyDescent="0.25">
      <c r="A3164" s="2">
        <v>6216</v>
      </c>
      <c r="B3164" s="3" t="s">
        <v>6333</v>
      </c>
      <c r="C3164" s="4" t="s">
        <v>6334</v>
      </c>
      <c r="D3164" s="2" t="s">
        <v>23</v>
      </c>
    </row>
    <row r="3165" spans="1:4" x14ac:dyDescent="0.25">
      <c r="A3165" s="2">
        <v>5877</v>
      </c>
      <c r="B3165" s="3" t="s">
        <v>6335</v>
      </c>
      <c r="C3165" s="4" t="s">
        <v>6336</v>
      </c>
      <c r="D3165" s="2" t="s">
        <v>23</v>
      </c>
    </row>
    <row r="3166" spans="1:4" x14ac:dyDescent="0.25">
      <c r="A3166" s="2">
        <v>6217</v>
      </c>
      <c r="B3166" s="3" t="s">
        <v>6337</v>
      </c>
      <c r="C3166" s="4" t="s">
        <v>6338</v>
      </c>
      <c r="D3166" s="2" t="s">
        <v>23</v>
      </c>
    </row>
    <row r="3167" spans="1:4" x14ac:dyDescent="0.25">
      <c r="A3167" s="2">
        <v>5878</v>
      </c>
      <c r="B3167" s="3" t="s">
        <v>6339</v>
      </c>
      <c r="C3167" s="4" t="s">
        <v>6340</v>
      </c>
      <c r="D3167" s="2" t="s">
        <v>23</v>
      </c>
    </row>
    <row r="3168" spans="1:4" x14ac:dyDescent="0.25">
      <c r="A3168" s="2">
        <v>6248</v>
      </c>
      <c r="B3168" s="3" t="s">
        <v>6341</v>
      </c>
      <c r="C3168" s="4" t="s">
        <v>6342</v>
      </c>
      <c r="D3168" s="2" t="s">
        <v>23</v>
      </c>
    </row>
    <row r="3169" spans="1:4" x14ac:dyDescent="0.25">
      <c r="A3169" s="2">
        <v>5909</v>
      </c>
      <c r="B3169" s="3" t="s">
        <v>6343</v>
      </c>
      <c r="C3169" s="4" t="s">
        <v>6344</v>
      </c>
      <c r="D3169" s="2" t="s">
        <v>23</v>
      </c>
    </row>
    <row r="3170" spans="1:4" x14ac:dyDescent="0.25">
      <c r="A3170" s="2">
        <v>821</v>
      </c>
      <c r="B3170" s="3" t="s">
        <v>6345</v>
      </c>
      <c r="C3170" s="4" t="s">
        <v>6346</v>
      </c>
      <c r="D3170" s="6" t="s">
        <v>6</v>
      </c>
    </row>
    <row r="3171" spans="1:4" x14ac:dyDescent="0.25">
      <c r="A3171" s="2">
        <v>826</v>
      </c>
      <c r="B3171" s="3" t="s">
        <v>6347</v>
      </c>
      <c r="C3171" s="4" t="s">
        <v>6348</v>
      </c>
      <c r="D3171" s="2" t="s">
        <v>6</v>
      </c>
    </row>
    <row r="3172" spans="1:4" x14ac:dyDescent="0.25">
      <c r="A3172" s="2">
        <v>822</v>
      </c>
      <c r="B3172" s="3" t="s">
        <v>6349</v>
      </c>
      <c r="C3172" s="4" t="s">
        <v>6350</v>
      </c>
      <c r="D3172" s="6" t="s">
        <v>6</v>
      </c>
    </row>
    <row r="3173" spans="1:4" x14ac:dyDescent="0.25">
      <c r="A3173" s="2">
        <v>827</v>
      </c>
      <c r="B3173" s="3" t="s">
        <v>6351</v>
      </c>
      <c r="C3173" s="4" t="s">
        <v>6352</v>
      </c>
      <c r="D3173" s="2" t="s">
        <v>6</v>
      </c>
    </row>
    <row r="3174" spans="1:4" x14ac:dyDescent="0.25">
      <c r="A3174" s="2">
        <v>824</v>
      </c>
      <c r="B3174" s="3" t="s">
        <v>6353</v>
      </c>
      <c r="C3174" s="4" t="s">
        <v>6354</v>
      </c>
      <c r="D3174" s="6" t="s">
        <v>6</v>
      </c>
    </row>
    <row r="3175" spans="1:4" x14ac:dyDescent="0.25">
      <c r="A3175" s="2">
        <v>829</v>
      </c>
      <c r="B3175" s="3" t="s">
        <v>6355</v>
      </c>
      <c r="C3175" s="4" t="s">
        <v>6356</v>
      </c>
      <c r="D3175" s="2" t="s">
        <v>6</v>
      </c>
    </row>
    <row r="3176" spans="1:4" x14ac:dyDescent="0.25">
      <c r="A3176" s="2">
        <v>2472</v>
      </c>
      <c r="B3176" s="3" t="s">
        <v>6357</v>
      </c>
      <c r="C3176" s="4" t="s">
        <v>6358</v>
      </c>
      <c r="D3176" s="6" t="s">
        <v>314</v>
      </c>
    </row>
    <row r="3177" spans="1:4" x14ac:dyDescent="0.25">
      <c r="A3177" s="2">
        <v>2473</v>
      </c>
      <c r="B3177" s="3" t="s">
        <v>6359</v>
      </c>
      <c r="C3177" s="4" t="s">
        <v>6360</v>
      </c>
      <c r="D3177" s="6" t="s">
        <v>314</v>
      </c>
    </row>
    <row r="3178" spans="1:4" x14ac:dyDescent="0.25">
      <c r="A3178" s="2">
        <v>2538</v>
      </c>
      <c r="B3178" s="3" t="s">
        <v>6361</v>
      </c>
      <c r="C3178" s="4" t="s">
        <v>6362</v>
      </c>
      <c r="D3178" s="2" t="s">
        <v>314</v>
      </c>
    </row>
    <row r="3179" spans="1:4" x14ac:dyDescent="0.25">
      <c r="A3179" s="2">
        <v>2539</v>
      </c>
      <c r="B3179" s="3" t="s">
        <v>6363</v>
      </c>
      <c r="C3179" s="4" t="s">
        <v>6364</v>
      </c>
      <c r="D3179" s="2" t="s">
        <v>314</v>
      </c>
    </row>
    <row r="3180" spans="1:4" x14ac:dyDescent="0.25">
      <c r="A3180" s="2">
        <v>828</v>
      </c>
      <c r="B3180" s="3" t="s">
        <v>6365</v>
      </c>
      <c r="C3180" s="4" t="s">
        <v>6366</v>
      </c>
      <c r="D3180" s="2" t="s">
        <v>6</v>
      </c>
    </row>
    <row r="3181" spans="1:4" x14ac:dyDescent="0.25">
      <c r="A3181" s="2">
        <v>823</v>
      </c>
      <c r="B3181" s="3" t="s">
        <v>6367</v>
      </c>
      <c r="C3181" s="4" t="s">
        <v>6368</v>
      </c>
      <c r="D3181" s="6" t="s">
        <v>6</v>
      </c>
    </row>
    <row r="3182" spans="1:4" x14ac:dyDescent="0.25">
      <c r="A3182" s="2">
        <v>4914</v>
      </c>
      <c r="B3182" s="3" t="s">
        <v>6369</v>
      </c>
      <c r="C3182" s="4" t="s">
        <v>6370</v>
      </c>
      <c r="D3182" s="2" t="s">
        <v>6</v>
      </c>
    </row>
    <row r="3183" spans="1:4" x14ac:dyDescent="0.25">
      <c r="A3183" s="2">
        <v>4903</v>
      </c>
      <c r="B3183" s="3" t="s">
        <v>6371</v>
      </c>
      <c r="C3183" s="4" t="s">
        <v>6372</v>
      </c>
      <c r="D3183" s="2" t="s">
        <v>6</v>
      </c>
    </row>
    <row r="3184" spans="1:4" x14ac:dyDescent="0.25">
      <c r="A3184" s="2">
        <v>4915</v>
      </c>
      <c r="B3184" s="3" t="s">
        <v>6373</v>
      </c>
      <c r="C3184" s="4" t="s">
        <v>6374</v>
      </c>
      <c r="D3184" s="2" t="s">
        <v>6</v>
      </c>
    </row>
    <row r="3185" spans="1:4" x14ac:dyDescent="0.25">
      <c r="A3185" s="2">
        <v>4904</v>
      </c>
      <c r="B3185" s="3" t="s">
        <v>6375</v>
      </c>
      <c r="C3185" s="4" t="s">
        <v>6376</v>
      </c>
      <c r="D3185" s="2" t="s">
        <v>6</v>
      </c>
    </row>
    <row r="3186" spans="1:4" x14ac:dyDescent="0.25">
      <c r="A3186" s="2">
        <v>4916</v>
      </c>
      <c r="B3186" s="3" t="s">
        <v>6377</v>
      </c>
      <c r="C3186" s="4" t="s">
        <v>6378</v>
      </c>
      <c r="D3186" s="2" t="s">
        <v>6</v>
      </c>
    </row>
    <row r="3187" spans="1:4" x14ac:dyDescent="0.25">
      <c r="A3187" s="2">
        <v>4905</v>
      </c>
      <c r="B3187" s="3" t="s">
        <v>6379</v>
      </c>
      <c r="C3187" s="4" t="s">
        <v>6380</v>
      </c>
      <c r="D3187" s="2" t="s">
        <v>6</v>
      </c>
    </row>
    <row r="3188" spans="1:4" x14ac:dyDescent="0.25">
      <c r="A3188" s="2">
        <v>2361</v>
      </c>
      <c r="B3188" s="3" t="s">
        <v>6381</v>
      </c>
      <c r="C3188" s="4" t="s">
        <v>6382</v>
      </c>
      <c r="D3188" s="2" t="s">
        <v>255</v>
      </c>
    </row>
    <row r="3189" spans="1:4" x14ac:dyDescent="0.25">
      <c r="A3189" s="2">
        <v>2336</v>
      </c>
      <c r="B3189" s="3" t="s">
        <v>6383</v>
      </c>
      <c r="C3189" s="4" t="s">
        <v>6384</v>
      </c>
      <c r="D3189" s="6" t="s">
        <v>255</v>
      </c>
    </row>
    <row r="3190" spans="1:4" x14ac:dyDescent="0.25">
      <c r="A3190" s="2">
        <v>7819</v>
      </c>
      <c r="B3190" s="3" t="s">
        <v>6385</v>
      </c>
      <c r="C3190" s="4" t="s">
        <v>6386</v>
      </c>
      <c r="D3190" s="2" t="s">
        <v>84</v>
      </c>
    </row>
    <row r="3191" spans="1:4" x14ac:dyDescent="0.25">
      <c r="A3191" s="2">
        <v>7739</v>
      </c>
      <c r="B3191" s="3" t="s">
        <v>6387</v>
      </c>
      <c r="C3191" s="4" t="s">
        <v>6388</v>
      </c>
      <c r="D3191" s="2" t="s">
        <v>84</v>
      </c>
    </row>
    <row r="3192" spans="1:4" x14ac:dyDescent="0.25">
      <c r="A3192" s="2">
        <v>7821</v>
      </c>
      <c r="B3192" s="3" t="s">
        <v>6389</v>
      </c>
      <c r="C3192" s="4" t="s">
        <v>6390</v>
      </c>
      <c r="D3192" s="2" t="s">
        <v>84</v>
      </c>
    </row>
    <row r="3193" spans="1:4" x14ac:dyDescent="0.25">
      <c r="A3193" s="2">
        <v>7741</v>
      </c>
      <c r="B3193" s="3" t="s">
        <v>6391</v>
      </c>
      <c r="C3193" s="4" t="s">
        <v>6392</v>
      </c>
      <c r="D3193" s="2" t="s">
        <v>84</v>
      </c>
    </row>
    <row r="3194" spans="1:4" x14ac:dyDescent="0.25">
      <c r="A3194" s="2">
        <v>7820</v>
      </c>
      <c r="B3194" s="3" t="s">
        <v>6393</v>
      </c>
      <c r="C3194" s="4" t="s">
        <v>6394</v>
      </c>
      <c r="D3194" s="2" t="s">
        <v>84</v>
      </c>
    </row>
    <row r="3195" spans="1:4" x14ac:dyDescent="0.25">
      <c r="A3195" s="2">
        <v>7740</v>
      </c>
      <c r="B3195" s="3" t="s">
        <v>6395</v>
      </c>
      <c r="C3195" s="4" t="s">
        <v>6396</v>
      </c>
      <c r="D3195" s="2" t="s">
        <v>84</v>
      </c>
    </row>
    <row r="3196" spans="1:4" x14ac:dyDescent="0.25">
      <c r="A3196" s="2">
        <v>7822</v>
      </c>
      <c r="B3196" s="3" t="s">
        <v>6397</v>
      </c>
      <c r="C3196" s="4" t="s">
        <v>6398</v>
      </c>
      <c r="D3196" s="2" t="s">
        <v>84</v>
      </c>
    </row>
    <row r="3197" spans="1:4" x14ac:dyDescent="0.25">
      <c r="A3197" s="2">
        <v>7742</v>
      </c>
      <c r="B3197" s="3" t="s">
        <v>6399</v>
      </c>
      <c r="C3197" s="4" t="s">
        <v>6400</v>
      </c>
      <c r="D3197" s="2" t="s">
        <v>84</v>
      </c>
    </row>
    <row r="3198" spans="1:4" x14ac:dyDescent="0.25">
      <c r="A3198" s="2">
        <v>4236</v>
      </c>
      <c r="B3198" s="3" t="s">
        <v>6401</v>
      </c>
      <c r="C3198" s="4" t="s">
        <v>6402</v>
      </c>
      <c r="D3198" s="2" t="s">
        <v>6</v>
      </c>
    </row>
    <row r="3199" spans="1:4" x14ac:dyDescent="0.25">
      <c r="A3199" s="2">
        <v>4191</v>
      </c>
      <c r="B3199" s="3" t="s">
        <v>6403</v>
      </c>
      <c r="C3199" s="4" t="s">
        <v>6404</v>
      </c>
      <c r="D3199" s="6" t="s">
        <v>6</v>
      </c>
    </row>
    <row r="3200" spans="1:4" x14ac:dyDescent="0.25">
      <c r="A3200" s="2">
        <v>4254</v>
      </c>
      <c r="B3200" s="3" t="s">
        <v>6405</v>
      </c>
      <c r="C3200" s="4" t="s">
        <v>6406</v>
      </c>
      <c r="D3200" s="2" t="s">
        <v>6</v>
      </c>
    </row>
    <row r="3201" spans="1:4" x14ac:dyDescent="0.25">
      <c r="A3201" s="2">
        <v>4209</v>
      </c>
      <c r="B3201" s="3" t="s">
        <v>6407</v>
      </c>
      <c r="C3201" s="4" t="s">
        <v>6408</v>
      </c>
      <c r="D3201" s="6" t="s">
        <v>6</v>
      </c>
    </row>
    <row r="3202" spans="1:4" x14ac:dyDescent="0.25">
      <c r="A3202" s="2">
        <v>4255</v>
      </c>
      <c r="B3202" s="3" t="s">
        <v>6409</v>
      </c>
      <c r="C3202" s="4" t="s">
        <v>6410</v>
      </c>
      <c r="D3202" s="2" t="s">
        <v>6</v>
      </c>
    </row>
    <row r="3203" spans="1:4" x14ac:dyDescent="0.25">
      <c r="A3203" s="2">
        <v>4210</v>
      </c>
      <c r="B3203" s="3" t="s">
        <v>6411</v>
      </c>
      <c r="C3203" s="4" t="s">
        <v>6412</v>
      </c>
      <c r="D3203" s="6" t="s">
        <v>6</v>
      </c>
    </row>
    <row r="3204" spans="1:4" x14ac:dyDescent="0.25">
      <c r="A3204" s="2">
        <v>4256</v>
      </c>
      <c r="B3204" s="3" t="s">
        <v>6413</v>
      </c>
      <c r="C3204" s="4" t="s">
        <v>6414</v>
      </c>
      <c r="D3204" s="2" t="s">
        <v>6</v>
      </c>
    </row>
    <row r="3205" spans="1:4" x14ac:dyDescent="0.25">
      <c r="A3205" s="2">
        <v>4211</v>
      </c>
      <c r="B3205" s="3" t="s">
        <v>6415</v>
      </c>
      <c r="C3205" s="4" t="s">
        <v>6416</v>
      </c>
      <c r="D3205" s="6" t="s">
        <v>6</v>
      </c>
    </row>
    <row r="3206" spans="1:4" x14ac:dyDescent="0.25">
      <c r="A3206" s="2">
        <v>4257</v>
      </c>
      <c r="B3206" s="3" t="s">
        <v>6417</v>
      </c>
      <c r="C3206" s="4" t="s">
        <v>6418</v>
      </c>
      <c r="D3206" s="2" t="s">
        <v>6</v>
      </c>
    </row>
    <row r="3207" spans="1:4" x14ac:dyDescent="0.25">
      <c r="A3207" s="2">
        <v>4212</v>
      </c>
      <c r="B3207" s="3" t="s">
        <v>6419</v>
      </c>
      <c r="C3207" s="4" t="s">
        <v>6420</v>
      </c>
      <c r="D3207" s="6" t="s">
        <v>6</v>
      </c>
    </row>
    <row r="3208" spans="1:4" x14ac:dyDescent="0.25">
      <c r="A3208" s="2">
        <v>9415</v>
      </c>
      <c r="B3208" s="3" t="s">
        <v>6421</v>
      </c>
      <c r="C3208" s="4" t="s">
        <v>6422</v>
      </c>
      <c r="D3208" s="2" t="s">
        <v>6</v>
      </c>
    </row>
    <row r="3209" spans="1:4" x14ac:dyDescent="0.25">
      <c r="A3209" s="2">
        <v>9317</v>
      </c>
      <c r="B3209" s="3" t="s">
        <v>6423</v>
      </c>
      <c r="C3209" s="4" t="s">
        <v>6424</v>
      </c>
      <c r="D3209" s="2" t="s">
        <v>6</v>
      </c>
    </row>
    <row r="3210" spans="1:4" x14ac:dyDescent="0.25">
      <c r="A3210" s="2">
        <v>4233</v>
      </c>
      <c r="B3210" s="3" t="s">
        <v>6425</v>
      </c>
      <c r="C3210" s="4" t="s">
        <v>6426</v>
      </c>
      <c r="D3210" s="2" t="s">
        <v>6</v>
      </c>
    </row>
    <row r="3211" spans="1:4" x14ac:dyDescent="0.25">
      <c r="A3211" s="2">
        <v>4188</v>
      </c>
      <c r="B3211" s="3" t="s">
        <v>6427</v>
      </c>
      <c r="C3211" s="4" t="s">
        <v>6428</v>
      </c>
      <c r="D3211" s="6" t="s">
        <v>6</v>
      </c>
    </row>
    <row r="3212" spans="1:4" x14ac:dyDescent="0.25">
      <c r="A3212" s="2">
        <v>4234</v>
      </c>
      <c r="B3212" s="3" t="s">
        <v>6429</v>
      </c>
      <c r="C3212" s="4" t="s">
        <v>6430</v>
      </c>
      <c r="D3212" s="2" t="s">
        <v>6</v>
      </c>
    </row>
    <row r="3213" spans="1:4" x14ac:dyDescent="0.25">
      <c r="A3213" s="2">
        <v>4189</v>
      </c>
      <c r="B3213" s="3" t="s">
        <v>6431</v>
      </c>
      <c r="C3213" s="4" t="s">
        <v>6432</v>
      </c>
      <c r="D3213" s="6" t="s">
        <v>6</v>
      </c>
    </row>
    <row r="3214" spans="1:4" x14ac:dyDescent="0.25">
      <c r="A3214" s="2">
        <v>4235</v>
      </c>
      <c r="B3214" s="3" t="s">
        <v>6433</v>
      </c>
      <c r="C3214" s="4" t="s">
        <v>6434</v>
      </c>
      <c r="D3214" s="2" t="s">
        <v>6</v>
      </c>
    </row>
    <row r="3215" spans="1:4" x14ac:dyDescent="0.25">
      <c r="A3215" s="2">
        <v>4190</v>
      </c>
      <c r="B3215" s="3" t="s">
        <v>6435</v>
      </c>
      <c r="C3215" s="4" t="s">
        <v>6436</v>
      </c>
      <c r="D3215" s="6" t="s">
        <v>6</v>
      </c>
    </row>
    <row r="3216" spans="1:4" x14ac:dyDescent="0.25">
      <c r="A3216" s="2">
        <v>8462</v>
      </c>
      <c r="B3216" s="3" t="s">
        <v>6437</v>
      </c>
      <c r="C3216" s="4" t="s">
        <v>6438</v>
      </c>
      <c r="D3216" s="2" t="s">
        <v>260</v>
      </c>
    </row>
    <row r="3217" spans="1:4" x14ac:dyDescent="0.25">
      <c r="A3217" s="2">
        <v>8445</v>
      </c>
      <c r="B3217" s="3" t="s">
        <v>6439</v>
      </c>
      <c r="C3217" s="4" t="s">
        <v>6440</v>
      </c>
      <c r="D3217" s="2" t="s">
        <v>260</v>
      </c>
    </row>
    <row r="3218" spans="1:4" x14ac:dyDescent="0.25">
      <c r="A3218" s="2">
        <v>7379</v>
      </c>
      <c r="B3218" s="3" t="s">
        <v>6441</v>
      </c>
      <c r="C3218" s="4" t="s">
        <v>6442</v>
      </c>
      <c r="D3218" s="2" t="s">
        <v>6</v>
      </c>
    </row>
    <row r="3219" spans="1:4" x14ac:dyDescent="0.25">
      <c r="A3219" s="2">
        <v>7357</v>
      </c>
      <c r="B3219" s="3" t="s">
        <v>6443</v>
      </c>
      <c r="C3219" s="4" t="s">
        <v>6444</v>
      </c>
      <c r="D3219" s="2" t="s">
        <v>6</v>
      </c>
    </row>
    <row r="3220" spans="1:4" x14ac:dyDescent="0.25">
      <c r="A3220" s="2">
        <v>7381</v>
      </c>
      <c r="B3220" s="3" t="s">
        <v>6445</v>
      </c>
      <c r="C3220" s="4" t="s">
        <v>6446</v>
      </c>
      <c r="D3220" s="2" t="s">
        <v>6</v>
      </c>
    </row>
    <row r="3221" spans="1:4" x14ac:dyDescent="0.25">
      <c r="A3221" s="2">
        <v>7359</v>
      </c>
      <c r="B3221" s="3" t="s">
        <v>6447</v>
      </c>
      <c r="C3221" s="4" t="s">
        <v>6448</v>
      </c>
      <c r="D3221" s="2" t="s">
        <v>6</v>
      </c>
    </row>
    <row r="3222" spans="1:4" x14ac:dyDescent="0.25">
      <c r="A3222" s="2">
        <v>7380</v>
      </c>
      <c r="B3222" s="3" t="s">
        <v>6449</v>
      </c>
      <c r="C3222" s="4" t="s">
        <v>6450</v>
      </c>
      <c r="D3222" s="2" t="s">
        <v>6</v>
      </c>
    </row>
    <row r="3223" spans="1:4" x14ac:dyDescent="0.25">
      <c r="A3223" s="2">
        <v>7358</v>
      </c>
      <c r="B3223" s="3" t="s">
        <v>6451</v>
      </c>
      <c r="C3223" s="4" t="s">
        <v>6452</v>
      </c>
      <c r="D3223" s="2" t="s">
        <v>6</v>
      </c>
    </row>
    <row r="3224" spans="1:4" x14ac:dyDescent="0.25">
      <c r="A3224" s="2">
        <v>7390</v>
      </c>
      <c r="B3224" s="3" t="s">
        <v>6453</v>
      </c>
      <c r="C3224" s="4" t="s">
        <v>6454</v>
      </c>
      <c r="D3224" s="2" t="s">
        <v>6</v>
      </c>
    </row>
    <row r="3225" spans="1:4" x14ac:dyDescent="0.25">
      <c r="A3225" s="2">
        <v>7368</v>
      </c>
      <c r="B3225" s="3" t="s">
        <v>6455</v>
      </c>
      <c r="C3225" s="4" t="s">
        <v>6456</v>
      </c>
      <c r="D3225" s="2" t="s">
        <v>6</v>
      </c>
    </row>
    <row r="3226" spans="1:4" x14ac:dyDescent="0.25">
      <c r="A3226" s="2">
        <v>7391</v>
      </c>
      <c r="B3226" s="3" t="s">
        <v>6457</v>
      </c>
      <c r="C3226" s="4" t="s">
        <v>6458</v>
      </c>
      <c r="D3226" s="2" t="s">
        <v>6</v>
      </c>
    </row>
    <row r="3227" spans="1:4" x14ac:dyDescent="0.25">
      <c r="A3227" s="2">
        <v>7369</v>
      </c>
      <c r="B3227" s="3" t="s">
        <v>6459</v>
      </c>
      <c r="C3227" s="4" t="s">
        <v>6460</v>
      </c>
      <c r="D3227" s="2" t="s">
        <v>6</v>
      </c>
    </row>
    <row r="3228" spans="1:4" x14ac:dyDescent="0.25">
      <c r="A3228" s="2">
        <v>7392</v>
      </c>
      <c r="B3228" s="3" t="s">
        <v>6461</v>
      </c>
      <c r="C3228" s="4" t="s">
        <v>6462</v>
      </c>
      <c r="D3228" s="2" t="s">
        <v>6</v>
      </c>
    </row>
    <row r="3229" spans="1:4" x14ac:dyDescent="0.25">
      <c r="A3229" s="2">
        <v>7370</v>
      </c>
      <c r="B3229" s="3" t="s">
        <v>6463</v>
      </c>
      <c r="C3229" s="4" t="s">
        <v>6464</v>
      </c>
      <c r="D3229" s="2" t="s">
        <v>6</v>
      </c>
    </row>
    <row r="3230" spans="1:4" x14ac:dyDescent="0.25">
      <c r="A3230" s="2">
        <v>347</v>
      </c>
      <c r="B3230" s="3" t="s">
        <v>6465</v>
      </c>
      <c r="C3230" s="4" t="s">
        <v>6466</v>
      </c>
      <c r="D3230" s="2" t="s">
        <v>314</v>
      </c>
    </row>
    <row r="3231" spans="1:4" x14ac:dyDescent="0.25">
      <c r="A3231" s="2">
        <v>313</v>
      </c>
      <c r="B3231" s="3" t="s">
        <v>6467</v>
      </c>
      <c r="C3231" s="4" t="s">
        <v>6468</v>
      </c>
      <c r="D3231" s="6" t="s">
        <v>314</v>
      </c>
    </row>
    <row r="3232" spans="1:4" x14ac:dyDescent="0.25">
      <c r="A3232" s="2">
        <v>6726</v>
      </c>
      <c r="B3232" s="3" t="s">
        <v>6469</v>
      </c>
      <c r="C3232" s="4" t="s">
        <v>6470</v>
      </c>
      <c r="D3232" s="2" t="s">
        <v>314</v>
      </c>
    </row>
    <row r="3233" spans="1:4" x14ac:dyDescent="0.25">
      <c r="A3233" s="2">
        <v>6715</v>
      </c>
      <c r="B3233" s="3" t="s">
        <v>6471</v>
      </c>
      <c r="C3233" s="4" t="s">
        <v>6472</v>
      </c>
      <c r="D3233" s="2" t="s">
        <v>314</v>
      </c>
    </row>
    <row r="3234" spans="1:4" x14ac:dyDescent="0.25">
      <c r="A3234" s="2">
        <v>1197</v>
      </c>
      <c r="B3234" s="3" t="s">
        <v>6473</v>
      </c>
      <c r="C3234" s="4" t="s">
        <v>6474</v>
      </c>
      <c r="D3234" s="2" t="s">
        <v>314</v>
      </c>
    </row>
    <row r="3235" spans="1:4" x14ac:dyDescent="0.25">
      <c r="A3235" s="2">
        <v>1165</v>
      </c>
      <c r="B3235" s="3" t="s">
        <v>6475</v>
      </c>
      <c r="C3235" s="4" t="s">
        <v>6476</v>
      </c>
      <c r="D3235" s="6" t="s">
        <v>314</v>
      </c>
    </row>
    <row r="3236" spans="1:4" x14ac:dyDescent="0.25">
      <c r="A3236" s="2">
        <v>7637</v>
      </c>
      <c r="B3236" s="3" t="s">
        <v>6477</v>
      </c>
      <c r="C3236" s="4" t="s">
        <v>6478</v>
      </c>
      <c r="D3236" s="2" t="s">
        <v>84</v>
      </c>
    </row>
    <row r="3237" spans="1:4" x14ac:dyDescent="0.25">
      <c r="A3237" s="2">
        <v>7559</v>
      </c>
      <c r="B3237" s="3" t="s">
        <v>6479</v>
      </c>
      <c r="C3237" s="4" t="s">
        <v>6480</v>
      </c>
      <c r="D3237" s="2" t="s">
        <v>84</v>
      </c>
    </row>
    <row r="3238" spans="1:4" x14ac:dyDescent="0.25">
      <c r="A3238" s="2">
        <v>8526</v>
      </c>
      <c r="B3238" s="3" t="s">
        <v>6481</v>
      </c>
      <c r="C3238" s="4" t="s">
        <v>6482</v>
      </c>
      <c r="D3238" s="2" t="s">
        <v>84</v>
      </c>
    </row>
    <row r="3239" spans="1:4" x14ac:dyDescent="0.25">
      <c r="A3239" s="2">
        <v>8509</v>
      </c>
      <c r="B3239" s="3" t="s">
        <v>6483</v>
      </c>
      <c r="C3239" s="4" t="s">
        <v>6484</v>
      </c>
      <c r="D3239" s="2" t="s">
        <v>84</v>
      </c>
    </row>
    <row r="3240" spans="1:4" x14ac:dyDescent="0.25">
      <c r="A3240" s="2">
        <v>7382</v>
      </c>
      <c r="B3240" s="3" t="s">
        <v>6485</v>
      </c>
      <c r="C3240" s="4" t="s">
        <v>6486</v>
      </c>
      <c r="D3240" s="2" t="s">
        <v>6</v>
      </c>
    </row>
    <row r="3241" spans="1:4" x14ac:dyDescent="0.25">
      <c r="A3241" s="2">
        <v>7360</v>
      </c>
      <c r="B3241" s="3" t="s">
        <v>6487</v>
      </c>
      <c r="C3241" s="4" t="s">
        <v>6488</v>
      </c>
      <c r="D3241" s="2" t="s">
        <v>6</v>
      </c>
    </row>
    <row r="3242" spans="1:4" x14ac:dyDescent="0.25">
      <c r="A3242" s="2">
        <v>7383</v>
      </c>
      <c r="B3242" s="3" t="s">
        <v>6489</v>
      </c>
      <c r="C3242" s="4" t="s">
        <v>6490</v>
      </c>
      <c r="D3242" s="2" t="s">
        <v>6</v>
      </c>
    </row>
    <row r="3243" spans="1:4" x14ac:dyDescent="0.25">
      <c r="A3243" s="2">
        <v>7361</v>
      </c>
      <c r="B3243" s="3" t="s">
        <v>6491</v>
      </c>
      <c r="C3243" s="4" t="s">
        <v>6492</v>
      </c>
      <c r="D3243" s="2" t="s">
        <v>6</v>
      </c>
    </row>
    <row r="3244" spans="1:4" x14ac:dyDescent="0.25">
      <c r="A3244" s="2">
        <v>7386</v>
      </c>
      <c r="B3244" s="3" t="s">
        <v>6493</v>
      </c>
      <c r="C3244" s="4" t="s">
        <v>6494</v>
      </c>
      <c r="D3244" s="2" t="s">
        <v>6</v>
      </c>
    </row>
    <row r="3245" spans="1:4" x14ac:dyDescent="0.25">
      <c r="A3245" s="2">
        <v>7364</v>
      </c>
      <c r="B3245" s="3" t="s">
        <v>6495</v>
      </c>
      <c r="C3245" s="4" t="s">
        <v>6496</v>
      </c>
      <c r="D3245" s="2" t="s">
        <v>6</v>
      </c>
    </row>
    <row r="3246" spans="1:4" x14ac:dyDescent="0.25">
      <c r="A3246" s="2">
        <v>7387</v>
      </c>
      <c r="B3246" s="3" t="s">
        <v>6497</v>
      </c>
      <c r="C3246" s="4" t="s">
        <v>6498</v>
      </c>
      <c r="D3246" s="2" t="s">
        <v>6</v>
      </c>
    </row>
    <row r="3247" spans="1:4" x14ac:dyDescent="0.25">
      <c r="A3247" s="2">
        <v>7365</v>
      </c>
      <c r="B3247" s="3" t="s">
        <v>6499</v>
      </c>
      <c r="C3247" s="4" t="s">
        <v>6500</v>
      </c>
      <c r="D3247" s="2" t="s">
        <v>6</v>
      </c>
    </row>
    <row r="3248" spans="1:4" x14ac:dyDescent="0.25">
      <c r="A3248" s="2">
        <v>7389</v>
      </c>
      <c r="B3248" s="3" t="s">
        <v>6501</v>
      </c>
      <c r="C3248" s="4" t="s">
        <v>6502</v>
      </c>
      <c r="D3248" s="2" t="s">
        <v>6</v>
      </c>
    </row>
    <row r="3249" spans="1:4" x14ac:dyDescent="0.25">
      <c r="A3249" s="2">
        <v>7367</v>
      </c>
      <c r="B3249" s="3" t="s">
        <v>6503</v>
      </c>
      <c r="C3249" s="4" t="s">
        <v>6504</v>
      </c>
      <c r="D3249" s="2" t="s">
        <v>6</v>
      </c>
    </row>
    <row r="3250" spans="1:4" x14ac:dyDescent="0.25">
      <c r="A3250" s="2">
        <v>7384</v>
      </c>
      <c r="B3250" s="3" t="s">
        <v>6505</v>
      </c>
      <c r="C3250" s="4" t="s">
        <v>6506</v>
      </c>
      <c r="D3250" s="2" t="s">
        <v>6</v>
      </c>
    </row>
    <row r="3251" spans="1:4" x14ac:dyDescent="0.25">
      <c r="A3251" s="2">
        <v>7362</v>
      </c>
      <c r="B3251" s="3" t="s">
        <v>6507</v>
      </c>
      <c r="C3251" s="4" t="s">
        <v>6508</v>
      </c>
      <c r="D3251" s="2" t="s">
        <v>6</v>
      </c>
    </row>
    <row r="3252" spans="1:4" x14ac:dyDescent="0.25">
      <c r="A3252" s="2">
        <v>7385</v>
      </c>
      <c r="B3252" s="3" t="s">
        <v>6509</v>
      </c>
      <c r="C3252" s="4" t="s">
        <v>6510</v>
      </c>
      <c r="D3252" s="2" t="s">
        <v>6</v>
      </c>
    </row>
    <row r="3253" spans="1:4" x14ac:dyDescent="0.25">
      <c r="A3253" s="2">
        <v>7363</v>
      </c>
      <c r="B3253" s="3" t="s">
        <v>6511</v>
      </c>
      <c r="C3253" s="4" t="s">
        <v>6512</v>
      </c>
      <c r="D3253" s="2" t="s">
        <v>6</v>
      </c>
    </row>
    <row r="3254" spans="1:4" x14ac:dyDescent="0.25">
      <c r="A3254" s="2">
        <v>7388</v>
      </c>
      <c r="B3254" s="3" t="s">
        <v>6513</v>
      </c>
      <c r="C3254" s="4" t="s">
        <v>6514</v>
      </c>
      <c r="D3254" s="2" t="s">
        <v>6</v>
      </c>
    </row>
    <row r="3255" spans="1:4" x14ac:dyDescent="0.25">
      <c r="A3255" s="2">
        <v>7366</v>
      </c>
      <c r="B3255" s="3" t="s">
        <v>6515</v>
      </c>
      <c r="C3255" s="4" t="s">
        <v>6516</v>
      </c>
      <c r="D3255" s="2" t="s">
        <v>6</v>
      </c>
    </row>
    <row r="3256" spans="1:4" x14ac:dyDescent="0.25">
      <c r="A3256" s="2">
        <v>348</v>
      </c>
      <c r="B3256" s="3" t="s">
        <v>6517</v>
      </c>
      <c r="C3256" s="4" t="s">
        <v>6518</v>
      </c>
      <c r="D3256" s="2" t="s">
        <v>314</v>
      </c>
    </row>
    <row r="3257" spans="1:4" x14ac:dyDescent="0.25">
      <c r="A3257" s="2">
        <v>314</v>
      </c>
      <c r="B3257" s="3" t="s">
        <v>6519</v>
      </c>
      <c r="C3257" s="4" t="s">
        <v>6520</v>
      </c>
      <c r="D3257" s="6" t="s">
        <v>314</v>
      </c>
    </row>
    <row r="3258" spans="1:4" x14ac:dyDescent="0.25">
      <c r="A3258" s="2">
        <v>352</v>
      </c>
      <c r="B3258" s="3" t="s">
        <v>6521</v>
      </c>
      <c r="C3258" s="4" t="s">
        <v>6522</v>
      </c>
      <c r="D3258" s="2" t="s">
        <v>314</v>
      </c>
    </row>
    <row r="3259" spans="1:4" x14ac:dyDescent="0.25">
      <c r="A3259" s="2">
        <v>318</v>
      </c>
      <c r="B3259" s="3" t="s">
        <v>6523</v>
      </c>
      <c r="C3259" s="4" t="s">
        <v>6524</v>
      </c>
      <c r="D3259" s="6" t="s">
        <v>314</v>
      </c>
    </row>
    <row r="3260" spans="1:4" x14ac:dyDescent="0.25">
      <c r="A3260" s="2">
        <v>1198</v>
      </c>
      <c r="B3260" s="3" t="s">
        <v>6525</v>
      </c>
      <c r="C3260" s="4" t="s">
        <v>6526</v>
      </c>
      <c r="D3260" s="2" t="s">
        <v>314</v>
      </c>
    </row>
    <row r="3261" spans="1:4" x14ac:dyDescent="0.25">
      <c r="A3261" s="2">
        <v>1166</v>
      </c>
      <c r="B3261" s="3" t="s">
        <v>6527</v>
      </c>
      <c r="C3261" s="4" t="s">
        <v>6528</v>
      </c>
      <c r="D3261" s="6" t="s">
        <v>314</v>
      </c>
    </row>
    <row r="3262" spans="1:4" x14ac:dyDescent="0.25">
      <c r="A3262" s="2">
        <v>6727</v>
      </c>
      <c r="B3262" s="3" t="s">
        <v>6529</v>
      </c>
      <c r="C3262" s="4" t="s">
        <v>6530</v>
      </c>
      <c r="D3262" s="2" t="s">
        <v>314</v>
      </c>
    </row>
    <row r="3263" spans="1:4" x14ac:dyDescent="0.25">
      <c r="A3263" s="2">
        <v>6716</v>
      </c>
      <c r="B3263" s="3" t="s">
        <v>6531</v>
      </c>
      <c r="C3263" s="4" t="s">
        <v>6532</v>
      </c>
      <c r="D3263" s="2" t="s">
        <v>314</v>
      </c>
    </row>
    <row r="3264" spans="1:4" x14ac:dyDescent="0.25">
      <c r="A3264" s="2">
        <v>350</v>
      </c>
      <c r="B3264" s="3" t="s">
        <v>6533</v>
      </c>
      <c r="C3264" s="4" t="s">
        <v>6534</v>
      </c>
      <c r="D3264" s="2" t="s">
        <v>314</v>
      </c>
    </row>
    <row r="3265" spans="1:4" x14ac:dyDescent="0.25">
      <c r="A3265" s="2">
        <v>316</v>
      </c>
      <c r="B3265" s="3" t="s">
        <v>6535</v>
      </c>
      <c r="C3265" s="4" t="s">
        <v>6536</v>
      </c>
      <c r="D3265" s="6" t="s">
        <v>314</v>
      </c>
    </row>
    <row r="3266" spans="1:4" x14ac:dyDescent="0.25">
      <c r="A3266" s="2">
        <v>1199</v>
      </c>
      <c r="B3266" s="3" t="s">
        <v>6537</v>
      </c>
      <c r="C3266" s="4" t="s">
        <v>6538</v>
      </c>
      <c r="D3266" s="2" t="s">
        <v>314</v>
      </c>
    </row>
    <row r="3267" spans="1:4" x14ac:dyDescent="0.25">
      <c r="A3267" s="2">
        <v>1167</v>
      </c>
      <c r="B3267" s="3" t="s">
        <v>6539</v>
      </c>
      <c r="C3267" s="4" t="s">
        <v>6540</v>
      </c>
      <c r="D3267" s="6" t="s">
        <v>314</v>
      </c>
    </row>
    <row r="3268" spans="1:4" x14ac:dyDescent="0.25">
      <c r="A3268" s="2">
        <v>1200</v>
      </c>
      <c r="B3268" s="3" t="s">
        <v>6541</v>
      </c>
      <c r="C3268" s="4" t="s">
        <v>6542</v>
      </c>
      <c r="D3268" s="2" t="s">
        <v>314</v>
      </c>
    </row>
    <row r="3269" spans="1:4" x14ac:dyDescent="0.25">
      <c r="A3269" s="2">
        <v>1168</v>
      </c>
      <c r="B3269" s="3" t="s">
        <v>6543</v>
      </c>
      <c r="C3269" s="4" t="s">
        <v>6544</v>
      </c>
      <c r="D3269" s="6" t="s">
        <v>314</v>
      </c>
    </row>
    <row r="3270" spans="1:4" x14ac:dyDescent="0.25">
      <c r="A3270" s="2">
        <v>349</v>
      </c>
      <c r="B3270" s="3" t="s">
        <v>6545</v>
      </c>
      <c r="C3270" s="4" t="s">
        <v>6546</v>
      </c>
      <c r="D3270" s="2" t="s">
        <v>314</v>
      </c>
    </row>
    <row r="3271" spans="1:4" x14ac:dyDescent="0.25">
      <c r="A3271" s="2">
        <v>315</v>
      </c>
      <c r="B3271" s="3" t="s">
        <v>6547</v>
      </c>
      <c r="C3271" s="4" t="s">
        <v>6548</v>
      </c>
      <c r="D3271" s="6" t="s">
        <v>314</v>
      </c>
    </row>
    <row r="3272" spans="1:4" x14ac:dyDescent="0.25">
      <c r="A3272" s="2">
        <v>351</v>
      </c>
      <c r="B3272" s="3" t="s">
        <v>6549</v>
      </c>
      <c r="C3272" s="4" t="s">
        <v>6550</v>
      </c>
      <c r="D3272" s="2" t="s">
        <v>314</v>
      </c>
    </row>
    <row r="3273" spans="1:4" x14ac:dyDescent="0.25">
      <c r="A3273" s="2">
        <v>317</v>
      </c>
      <c r="B3273" s="3" t="s">
        <v>6551</v>
      </c>
      <c r="C3273" s="4" t="s">
        <v>6552</v>
      </c>
      <c r="D3273" s="6" t="s">
        <v>314</v>
      </c>
    </row>
    <row r="3274" spans="1:4" x14ac:dyDescent="0.25">
      <c r="A3274" s="2">
        <v>2365</v>
      </c>
      <c r="B3274" s="3" t="s">
        <v>6553</v>
      </c>
      <c r="C3274" s="4" t="s">
        <v>6554</v>
      </c>
      <c r="D3274" s="2" t="s">
        <v>255</v>
      </c>
    </row>
    <row r="3275" spans="1:4" x14ac:dyDescent="0.25">
      <c r="A3275" s="2">
        <v>2340</v>
      </c>
      <c r="B3275" s="3" t="s">
        <v>6555</v>
      </c>
      <c r="C3275" s="4" t="s">
        <v>6556</v>
      </c>
      <c r="D3275" s="6" t="s">
        <v>255</v>
      </c>
    </row>
    <row r="3276" spans="1:4" x14ac:dyDescent="0.25">
      <c r="A3276" s="2">
        <v>2364</v>
      </c>
      <c r="B3276" s="3" t="s">
        <v>6557</v>
      </c>
      <c r="C3276" s="4" t="s">
        <v>6558</v>
      </c>
      <c r="D3276" s="2" t="s">
        <v>255</v>
      </c>
    </row>
    <row r="3277" spans="1:4" x14ac:dyDescent="0.25">
      <c r="A3277" s="2">
        <v>2339</v>
      </c>
      <c r="B3277" s="3" t="s">
        <v>6559</v>
      </c>
      <c r="C3277" s="4" t="s">
        <v>6560</v>
      </c>
      <c r="D3277" s="6" t="s">
        <v>255</v>
      </c>
    </row>
    <row r="3278" spans="1:4" x14ac:dyDescent="0.25">
      <c r="A3278" s="2">
        <v>2366</v>
      </c>
      <c r="B3278" s="3" t="s">
        <v>6561</v>
      </c>
      <c r="C3278" s="4" t="s">
        <v>6562</v>
      </c>
      <c r="D3278" s="2" t="s">
        <v>255</v>
      </c>
    </row>
    <row r="3279" spans="1:4" x14ac:dyDescent="0.25">
      <c r="A3279" s="2">
        <v>2341</v>
      </c>
      <c r="B3279" s="3" t="s">
        <v>6563</v>
      </c>
      <c r="C3279" s="4" t="s">
        <v>6564</v>
      </c>
      <c r="D3279" s="6" t="s">
        <v>255</v>
      </c>
    </row>
    <row r="3280" spans="1:4" x14ac:dyDescent="0.25">
      <c r="A3280" s="2">
        <v>2363</v>
      </c>
      <c r="B3280" s="3" t="s">
        <v>6565</v>
      </c>
      <c r="C3280" s="4" t="s">
        <v>6566</v>
      </c>
      <c r="D3280" s="2" t="s">
        <v>255</v>
      </c>
    </row>
    <row r="3281" spans="1:4" x14ac:dyDescent="0.25">
      <c r="A3281" s="2">
        <v>2338</v>
      </c>
      <c r="B3281" s="3" t="s">
        <v>6567</v>
      </c>
      <c r="C3281" s="4" t="s">
        <v>6568</v>
      </c>
      <c r="D3281" s="6" t="s">
        <v>255</v>
      </c>
    </row>
    <row r="3282" spans="1:4" x14ac:dyDescent="0.25">
      <c r="A3282" s="2">
        <v>2362</v>
      </c>
      <c r="B3282" s="3" t="s">
        <v>6569</v>
      </c>
      <c r="C3282" s="4" t="s">
        <v>6570</v>
      </c>
      <c r="D3282" s="2" t="s">
        <v>255</v>
      </c>
    </row>
    <row r="3283" spans="1:4" x14ac:dyDescent="0.25">
      <c r="A3283" s="2">
        <v>2337</v>
      </c>
      <c r="B3283" s="3" t="s">
        <v>6571</v>
      </c>
      <c r="C3283" s="4" t="s">
        <v>6572</v>
      </c>
      <c r="D3283" s="6" t="s">
        <v>255</v>
      </c>
    </row>
    <row r="3284" spans="1:4" x14ac:dyDescent="0.25">
      <c r="A3284" s="2">
        <v>8362</v>
      </c>
      <c r="B3284" s="3" t="s">
        <v>6573</v>
      </c>
      <c r="C3284" s="4" t="s">
        <v>6574</v>
      </c>
      <c r="D3284" s="2" t="s">
        <v>255</v>
      </c>
    </row>
    <row r="3285" spans="1:4" x14ac:dyDescent="0.25">
      <c r="A3285" s="2">
        <v>8271</v>
      </c>
      <c r="B3285" s="3" t="s">
        <v>6575</v>
      </c>
      <c r="C3285" s="4" t="s">
        <v>6576</v>
      </c>
      <c r="D3285" s="2" t="s">
        <v>255</v>
      </c>
    </row>
    <row r="3286" spans="1:4" x14ac:dyDescent="0.25">
      <c r="A3286" s="2">
        <v>8361</v>
      </c>
      <c r="B3286" s="3" t="s">
        <v>6577</v>
      </c>
      <c r="C3286" s="4" t="s">
        <v>6578</v>
      </c>
      <c r="D3286" s="2" t="s">
        <v>255</v>
      </c>
    </row>
    <row r="3287" spans="1:4" x14ac:dyDescent="0.25">
      <c r="A3287" s="2">
        <v>8270</v>
      </c>
      <c r="B3287" s="3" t="s">
        <v>6579</v>
      </c>
      <c r="C3287" s="4" t="s">
        <v>6580</v>
      </c>
      <c r="D3287" s="2" t="s">
        <v>255</v>
      </c>
    </row>
    <row r="3288" spans="1:4" x14ac:dyDescent="0.25">
      <c r="A3288" s="2">
        <v>32</v>
      </c>
      <c r="B3288" s="3" t="s">
        <v>6581</v>
      </c>
      <c r="C3288" s="4" t="s">
        <v>6582</v>
      </c>
      <c r="D3288" s="2" t="s">
        <v>6</v>
      </c>
    </row>
    <row r="3289" spans="1:4" x14ac:dyDescent="0.25">
      <c r="A3289" s="2">
        <v>3</v>
      </c>
      <c r="B3289" s="3" t="s">
        <v>6583</v>
      </c>
      <c r="C3289" s="4" t="s">
        <v>6584</v>
      </c>
      <c r="D3289" s="6" t="s">
        <v>6</v>
      </c>
    </row>
    <row r="3290" spans="1:4" x14ac:dyDescent="0.25">
      <c r="A3290" s="2">
        <v>280</v>
      </c>
      <c r="B3290" s="3" t="s">
        <v>6585</v>
      </c>
      <c r="C3290" s="4" t="s">
        <v>6586</v>
      </c>
      <c r="D3290" s="2" t="s">
        <v>6</v>
      </c>
    </row>
    <row r="3291" spans="1:4" x14ac:dyDescent="0.25">
      <c r="A3291" s="2">
        <v>225</v>
      </c>
      <c r="B3291" s="3" t="s">
        <v>6587</v>
      </c>
      <c r="C3291" s="4" t="s">
        <v>6588</v>
      </c>
      <c r="D3291" s="6" t="s">
        <v>6</v>
      </c>
    </row>
    <row r="3292" spans="1:4" x14ac:dyDescent="0.25">
      <c r="A3292" s="2">
        <v>281</v>
      </c>
      <c r="B3292" s="3" t="s">
        <v>6589</v>
      </c>
      <c r="C3292" s="4" t="s">
        <v>6590</v>
      </c>
      <c r="D3292" s="2" t="s">
        <v>6</v>
      </c>
    </row>
    <row r="3293" spans="1:4" x14ac:dyDescent="0.25">
      <c r="A3293" s="2">
        <v>226</v>
      </c>
      <c r="B3293" s="3" t="s">
        <v>6591</v>
      </c>
      <c r="C3293" s="4" t="s">
        <v>6592</v>
      </c>
      <c r="D3293" s="6" t="s">
        <v>6</v>
      </c>
    </row>
    <row r="3294" spans="1:4" x14ac:dyDescent="0.25">
      <c r="A3294" s="2">
        <v>212</v>
      </c>
      <c r="B3294" s="3" t="s">
        <v>6593</v>
      </c>
      <c r="C3294" s="4" t="s">
        <v>6594</v>
      </c>
      <c r="D3294" s="6" t="s">
        <v>6</v>
      </c>
    </row>
    <row r="3295" spans="1:4" x14ac:dyDescent="0.25">
      <c r="A3295" s="2">
        <v>267</v>
      </c>
      <c r="B3295" s="3" t="s">
        <v>6595</v>
      </c>
      <c r="C3295" s="4" t="s">
        <v>6596</v>
      </c>
      <c r="D3295" s="2" t="s">
        <v>6</v>
      </c>
    </row>
    <row r="3296" spans="1:4" x14ac:dyDescent="0.25">
      <c r="A3296" s="2">
        <v>4</v>
      </c>
      <c r="B3296" s="3" t="s">
        <v>6597</v>
      </c>
      <c r="C3296" s="4" t="s">
        <v>6598</v>
      </c>
      <c r="D3296" s="6" t="s">
        <v>6</v>
      </c>
    </row>
    <row r="3297" spans="1:4" x14ac:dyDescent="0.25">
      <c r="A3297" s="2">
        <v>33</v>
      </c>
      <c r="B3297" s="3" t="s">
        <v>6599</v>
      </c>
      <c r="C3297" s="4" t="s">
        <v>6600</v>
      </c>
      <c r="D3297" s="2" t="s">
        <v>6</v>
      </c>
    </row>
    <row r="3298" spans="1:4" x14ac:dyDescent="0.25">
      <c r="A3298" s="2">
        <v>282</v>
      </c>
      <c r="B3298" s="3" t="s">
        <v>6601</v>
      </c>
      <c r="C3298" s="4" t="s">
        <v>6602</v>
      </c>
      <c r="D3298" s="2" t="s">
        <v>6</v>
      </c>
    </row>
    <row r="3299" spans="1:4" x14ac:dyDescent="0.25">
      <c r="A3299" s="2">
        <v>227</v>
      </c>
      <c r="B3299" s="3" t="s">
        <v>6603</v>
      </c>
      <c r="C3299" s="4" t="s">
        <v>6604</v>
      </c>
      <c r="D3299" s="6" t="s">
        <v>6</v>
      </c>
    </row>
    <row r="3300" spans="1:4" x14ac:dyDescent="0.25">
      <c r="A3300" s="2">
        <v>283</v>
      </c>
      <c r="B3300" s="3" t="s">
        <v>6605</v>
      </c>
      <c r="C3300" s="4" t="s">
        <v>6606</v>
      </c>
      <c r="D3300" s="2" t="s">
        <v>6</v>
      </c>
    </row>
    <row r="3301" spans="1:4" x14ac:dyDescent="0.25">
      <c r="A3301" s="2">
        <v>228</v>
      </c>
      <c r="B3301" s="3" t="s">
        <v>6607</v>
      </c>
      <c r="C3301" s="4" t="s">
        <v>6608</v>
      </c>
      <c r="D3301" s="6" t="s">
        <v>6</v>
      </c>
    </row>
    <row r="3302" spans="1:4" x14ac:dyDescent="0.25">
      <c r="A3302" s="2">
        <v>284</v>
      </c>
      <c r="B3302" s="3" t="s">
        <v>6609</v>
      </c>
      <c r="C3302" s="4" t="s">
        <v>6610</v>
      </c>
      <c r="D3302" s="2" t="s">
        <v>6</v>
      </c>
    </row>
    <row r="3303" spans="1:4" x14ac:dyDescent="0.25">
      <c r="A3303" s="2">
        <v>229</v>
      </c>
      <c r="B3303" s="3" t="s">
        <v>6611</v>
      </c>
      <c r="C3303" s="4" t="s">
        <v>6612</v>
      </c>
      <c r="D3303" s="6" t="s">
        <v>6</v>
      </c>
    </row>
    <row r="3304" spans="1:4" x14ac:dyDescent="0.25">
      <c r="A3304" s="2">
        <v>285</v>
      </c>
      <c r="B3304" s="3" t="s">
        <v>6613</v>
      </c>
      <c r="C3304" s="4" t="s">
        <v>6614</v>
      </c>
      <c r="D3304" s="2" t="s">
        <v>6</v>
      </c>
    </row>
    <row r="3305" spans="1:4" x14ac:dyDescent="0.25">
      <c r="A3305" s="2">
        <v>230</v>
      </c>
      <c r="B3305" s="3" t="s">
        <v>6615</v>
      </c>
      <c r="C3305" s="4" t="s">
        <v>6616</v>
      </c>
      <c r="D3305" s="6" t="s">
        <v>6</v>
      </c>
    </row>
    <row r="3306" spans="1:4" x14ac:dyDescent="0.25">
      <c r="A3306" s="2">
        <v>286</v>
      </c>
      <c r="B3306" s="3" t="s">
        <v>6617</v>
      </c>
      <c r="C3306" s="4" t="s">
        <v>6618</v>
      </c>
      <c r="D3306" s="2" t="s">
        <v>6</v>
      </c>
    </row>
    <row r="3307" spans="1:4" x14ac:dyDescent="0.25">
      <c r="A3307" s="2">
        <v>231</v>
      </c>
      <c r="B3307" s="3" t="s">
        <v>6619</v>
      </c>
      <c r="C3307" s="4" t="s">
        <v>6620</v>
      </c>
      <c r="D3307" s="6" t="s">
        <v>6</v>
      </c>
    </row>
    <row r="3308" spans="1:4" x14ac:dyDescent="0.25">
      <c r="A3308" s="2">
        <v>34</v>
      </c>
      <c r="B3308" s="3" t="s">
        <v>6621</v>
      </c>
      <c r="C3308" s="4" t="s">
        <v>6622</v>
      </c>
      <c r="D3308" s="2" t="s">
        <v>6</v>
      </c>
    </row>
    <row r="3309" spans="1:4" x14ac:dyDescent="0.25">
      <c r="A3309" s="2">
        <v>5</v>
      </c>
      <c r="B3309" s="3" t="s">
        <v>6623</v>
      </c>
      <c r="C3309" s="4" t="s">
        <v>6624</v>
      </c>
      <c r="D3309" s="6" t="s">
        <v>6</v>
      </c>
    </row>
    <row r="3310" spans="1:4" x14ac:dyDescent="0.25">
      <c r="A3310" s="2">
        <v>287</v>
      </c>
      <c r="B3310" s="3" t="s">
        <v>6625</v>
      </c>
      <c r="C3310" s="4" t="s">
        <v>6626</v>
      </c>
      <c r="D3310" s="2" t="s">
        <v>6</v>
      </c>
    </row>
    <row r="3311" spans="1:4" x14ac:dyDescent="0.25">
      <c r="A3311" s="2">
        <v>232</v>
      </c>
      <c r="B3311" s="3" t="s">
        <v>6627</v>
      </c>
      <c r="C3311" s="4" t="s">
        <v>6628</v>
      </c>
      <c r="D3311" s="6" t="s">
        <v>6</v>
      </c>
    </row>
    <row r="3312" spans="1:4" x14ac:dyDescent="0.25">
      <c r="A3312" s="2">
        <v>288</v>
      </c>
      <c r="B3312" s="3" t="s">
        <v>6629</v>
      </c>
      <c r="C3312" s="4" t="s">
        <v>6630</v>
      </c>
      <c r="D3312" s="2" t="s">
        <v>6</v>
      </c>
    </row>
    <row r="3313" spans="1:4" x14ac:dyDescent="0.25">
      <c r="A3313" s="2">
        <v>233</v>
      </c>
      <c r="B3313" s="3" t="s">
        <v>6631</v>
      </c>
      <c r="C3313" s="4" t="s">
        <v>6632</v>
      </c>
      <c r="D3313" s="6" t="s">
        <v>6</v>
      </c>
    </row>
    <row r="3314" spans="1:4" x14ac:dyDescent="0.25">
      <c r="A3314" s="2">
        <v>254</v>
      </c>
      <c r="B3314" s="3" t="s">
        <v>6633</v>
      </c>
      <c r="C3314" s="4" t="s">
        <v>6634</v>
      </c>
      <c r="D3314" s="2" t="s">
        <v>6</v>
      </c>
    </row>
    <row r="3315" spans="1:4" x14ac:dyDescent="0.25">
      <c r="A3315" s="2">
        <v>199</v>
      </c>
      <c r="B3315" s="3" t="s">
        <v>6635</v>
      </c>
      <c r="C3315" s="4" t="s">
        <v>6636</v>
      </c>
      <c r="D3315" s="6" t="s">
        <v>6</v>
      </c>
    </row>
    <row r="3316" spans="1:4" x14ac:dyDescent="0.25">
      <c r="A3316" s="2">
        <v>270</v>
      </c>
      <c r="B3316" s="3" t="s">
        <v>6637</v>
      </c>
      <c r="C3316" s="4" t="s">
        <v>6638</v>
      </c>
      <c r="D3316" s="2" t="s">
        <v>6</v>
      </c>
    </row>
    <row r="3317" spans="1:4" x14ac:dyDescent="0.25">
      <c r="A3317" s="2">
        <v>215</v>
      </c>
      <c r="B3317" s="3" t="s">
        <v>6639</v>
      </c>
      <c r="C3317" s="4" t="s">
        <v>6640</v>
      </c>
      <c r="D3317" s="6" t="s">
        <v>6</v>
      </c>
    </row>
    <row r="3318" spans="1:4" x14ac:dyDescent="0.25">
      <c r="A3318" s="2">
        <v>251</v>
      </c>
      <c r="B3318" s="3" t="s">
        <v>6641</v>
      </c>
      <c r="C3318" s="4" t="s">
        <v>6642</v>
      </c>
      <c r="D3318" s="2" t="s">
        <v>6</v>
      </c>
    </row>
    <row r="3319" spans="1:4" x14ac:dyDescent="0.25">
      <c r="A3319" s="2">
        <v>196</v>
      </c>
      <c r="B3319" s="3" t="s">
        <v>6643</v>
      </c>
      <c r="C3319" s="4" t="s">
        <v>6644</v>
      </c>
      <c r="D3319" s="6" t="s">
        <v>6</v>
      </c>
    </row>
    <row r="3320" spans="1:4" x14ac:dyDescent="0.25">
      <c r="A3320" s="2">
        <v>269</v>
      </c>
      <c r="B3320" s="3" t="s">
        <v>6645</v>
      </c>
      <c r="C3320" s="4" t="s">
        <v>6646</v>
      </c>
      <c r="D3320" s="2" t="s">
        <v>6</v>
      </c>
    </row>
    <row r="3321" spans="1:4" x14ac:dyDescent="0.25">
      <c r="A3321" s="2">
        <v>214</v>
      </c>
      <c r="B3321" s="3" t="s">
        <v>6647</v>
      </c>
      <c r="C3321" s="4" t="s">
        <v>6648</v>
      </c>
      <c r="D3321" s="6" t="s">
        <v>6</v>
      </c>
    </row>
    <row r="3322" spans="1:4" x14ac:dyDescent="0.25">
      <c r="A3322" s="2">
        <v>41</v>
      </c>
      <c r="B3322" s="3" t="s">
        <v>6649</v>
      </c>
      <c r="C3322" s="4" t="s">
        <v>6650</v>
      </c>
      <c r="D3322" s="2" t="s">
        <v>6</v>
      </c>
    </row>
    <row r="3323" spans="1:4" x14ac:dyDescent="0.25">
      <c r="A3323" s="2">
        <v>12</v>
      </c>
      <c r="B3323" s="3" t="s">
        <v>6651</v>
      </c>
      <c r="C3323" s="4" t="s">
        <v>6652</v>
      </c>
      <c r="D3323" s="6" t="s">
        <v>6</v>
      </c>
    </row>
    <row r="3324" spans="1:4" x14ac:dyDescent="0.25">
      <c r="A3324" s="2">
        <v>291</v>
      </c>
      <c r="B3324" s="3" t="s">
        <v>6653</v>
      </c>
      <c r="C3324" s="4" t="s">
        <v>6654</v>
      </c>
      <c r="D3324" s="2" t="s">
        <v>6</v>
      </c>
    </row>
    <row r="3325" spans="1:4" x14ac:dyDescent="0.25">
      <c r="A3325" s="2">
        <v>236</v>
      </c>
      <c r="B3325" s="3" t="s">
        <v>6655</v>
      </c>
      <c r="C3325" s="4" t="s">
        <v>6656</v>
      </c>
      <c r="D3325" s="6" t="s">
        <v>6</v>
      </c>
    </row>
    <row r="3326" spans="1:4" x14ac:dyDescent="0.25">
      <c r="A3326" s="2">
        <v>37</v>
      </c>
      <c r="B3326" s="3" t="s">
        <v>6657</v>
      </c>
      <c r="C3326" s="4" t="s">
        <v>6658</v>
      </c>
      <c r="D3326" s="2" t="s">
        <v>6</v>
      </c>
    </row>
    <row r="3327" spans="1:4" x14ac:dyDescent="0.25">
      <c r="A3327" s="2">
        <v>8</v>
      </c>
      <c r="B3327" s="3" t="s">
        <v>6659</v>
      </c>
      <c r="C3327" s="4" t="s">
        <v>6660</v>
      </c>
      <c r="D3327" s="6" t="s">
        <v>6</v>
      </c>
    </row>
    <row r="3328" spans="1:4" x14ac:dyDescent="0.25">
      <c r="A3328" s="2">
        <v>268</v>
      </c>
      <c r="B3328" s="3" t="s">
        <v>6661</v>
      </c>
      <c r="C3328" s="4" t="s">
        <v>6662</v>
      </c>
      <c r="D3328" s="2" t="s">
        <v>6</v>
      </c>
    </row>
    <row r="3329" spans="1:4" x14ac:dyDescent="0.25">
      <c r="A3329" s="2">
        <v>213</v>
      </c>
      <c r="B3329" s="3" t="s">
        <v>6663</v>
      </c>
      <c r="C3329" s="4" t="s">
        <v>6664</v>
      </c>
      <c r="D3329" s="6" t="s">
        <v>6</v>
      </c>
    </row>
    <row r="3330" spans="1:4" x14ac:dyDescent="0.25">
      <c r="A3330" s="2">
        <v>289</v>
      </c>
      <c r="B3330" s="3" t="s">
        <v>6665</v>
      </c>
      <c r="C3330" s="4" t="s">
        <v>6666</v>
      </c>
      <c r="D3330" s="2" t="s">
        <v>6</v>
      </c>
    </row>
    <row r="3331" spans="1:4" x14ac:dyDescent="0.25">
      <c r="A3331" s="2">
        <v>234</v>
      </c>
      <c r="B3331" s="3" t="s">
        <v>6667</v>
      </c>
      <c r="C3331" s="4" t="s">
        <v>6668</v>
      </c>
      <c r="D3331" s="6" t="s">
        <v>6</v>
      </c>
    </row>
    <row r="3332" spans="1:4" x14ac:dyDescent="0.25">
      <c r="A3332" s="2">
        <v>290</v>
      </c>
      <c r="B3332" s="3" t="s">
        <v>6669</v>
      </c>
      <c r="C3332" s="4" t="s">
        <v>6670</v>
      </c>
      <c r="D3332" s="2" t="s">
        <v>6</v>
      </c>
    </row>
    <row r="3333" spans="1:4" x14ac:dyDescent="0.25">
      <c r="A3333" s="2">
        <v>235</v>
      </c>
      <c r="B3333" s="3" t="s">
        <v>6671</v>
      </c>
      <c r="C3333" s="4" t="s">
        <v>6672</v>
      </c>
      <c r="D3333" s="6" t="s">
        <v>6</v>
      </c>
    </row>
    <row r="3334" spans="1:4" x14ac:dyDescent="0.25">
      <c r="A3334" s="2">
        <v>39</v>
      </c>
      <c r="B3334" s="3" t="s">
        <v>6673</v>
      </c>
      <c r="C3334" s="4" t="s">
        <v>6674</v>
      </c>
      <c r="D3334" s="2" t="s">
        <v>6</v>
      </c>
    </row>
    <row r="3335" spans="1:4" x14ac:dyDescent="0.25">
      <c r="A3335" s="2">
        <v>10</v>
      </c>
      <c r="B3335" s="3" t="s">
        <v>6675</v>
      </c>
      <c r="C3335" s="4" t="s">
        <v>6676</v>
      </c>
      <c r="D3335" s="6" t="s">
        <v>6</v>
      </c>
    </row>
    <row r="3336" spans="1:4" x14ac:dyDescent="0.25">
      <c r="A3336" s="2">
        <v>295</v>
      </c>
      <c r="B3336" s="3" t="s">
        <v>6677</v>
      </c>
      <c r="C3336" s="4" t="s">
        <v>6678</v>
      </c>
      <c r="D3336" s="2" t="s">
        <v>6</v>
      </c>
    </row>
    <row r="3337" spans="1:4" x14ac:dyDescent="0.25">
      <c r="A3337" s="2">
        <v>240</v>
      </c>
      <c r="B3337" s="3" t="s">
        <v>6679</v>
      </c>
      <c r="C3337" s="4" t="s">
        <v>6680</v>
      </c>
      <c r="D3337" s="6" t="s">
        <v>6</v>
      </c>
    </row>
    <row r="3338" spans="1:4" x14ac:dyDescent="0.25">
      <c r="A3338" s="2">
        <v>296</v>
      </c>
      <c r="B3338" s="3" t="s">
        <v>6681</v>
      </c>
      <c r="C3338" s="4" t="s">
        <v>6682</v>
      </c>
      <c r="D3338" s="2" t="s">
        <v>6</v>
      </c>
    </row>
    <row r="3339" spans="1:4" x14ac:dyDescent="0.25">
      <c r="A3339" s="2">
        <v>241</v>
      </c>
      <c r="B3339" s="3" t="s">
        <v>6683</v>
      </c>
      <c r="C3339" s="4" t="s">
        <v>6684</v>
      </c>
      <c r="D3339" s="6" t="s">
        <v>6</v>
      </c>
    </row>
    <row r="3340" spans="1:4" x14ac:dyDescent="0.25">
      <c r="A3340" s="2">
        <v>292</v>
      </c>
      <c r="B3340" s="3" t="s">
        <v>6685</v>
      </c>
      <c r="C3340" s="4" t="s">
        <v>6686</v>
      </c>
      <c r="D3340" s="2" t="s">
        <v>6</v>
      </c>
    </row>
    <row r="3341" spans="1:4" x14ac:dyDescent="0.25">
      <c r="A3341" s="2">
        <v>237</v>
      </c>
      <c r="B3341" s="3" t="s">
        <v>6687</v>
      </c>
      <c r="C3341" s="4" t="s">
        <v>6688</v>
      </c>
      <c r="D3341" s="6" t="s">
        <v>6</v>
      </c>
    </row>
    <row r="3342" spans="1:4" x14ac:dyDescent="0.25">
      <c r="A3342" s="2">
        <v>293</v>
      </c>
      <c r="B3342" s="3" t="s">
        <v>6689</v>
      </c>
      <c r="C3342" s="4" t="s">
        <v>6690</v>
      </c>
      <c r="D3342" s="2" t="s">
        <v>6</v>
      </c>
    </row>
    <row r="3343" spans="1:4" x14ac:dyDescent="0.25">
      <c r="A3343" s="2">
        <v>238</v>
      </c>
      <c r="B3343" s="3" t="s">
        <v>6691</v>
      </c>
      <c r="C3343" s="4" t="s">
        <v>6692</v>
      </c>
      <c r="D3343" s="6" t="s">
        <v>6</v>
      </c>
    </row>
    <row r="3344" spans="1:4" x14ac:dyDescent="0.25">
      <c r="A3344" s="2">
        <v>294</v>
      </c>
      <c r="B3344" s="3" t="s">
        <v>6693</v>
      </c>
      <c r="C3344" s="4" t="s">
        <v>6694</v>
      </c>
      <c r="D3344" s="2" t="s">
        <v>6</v>
      </c>
    </row>
    <row r="3345" spans="1:4" x14ac:dyDescent="0.25">
      <c r="A3345" s="2">
        <v>239</v>
      </c>
      <c r="B3345" s="3" t="s">
        <v>6695</v>
      </c>
      <c r="C3345" s="4" t="s">
        <v>6696</v>
      </c>
      <c r="D3345" s="6" t="s">
        <v>6</v>
      </c>
    </row>
    <row r="3346" spans="1:4" x14ac:dyDescent="0.25">
      <c r="A3346" s="2">
        <v>35</v>
      </c>
      <c r="B3346" s="3" t="s">
        <v>6697</v>
      </c>
      <c r="C3346" s="4" t="s">
        <v>6698</v>
      </c>
      <c r="D3346" s="2" t="s">
        <v>6</v>
      </c>
    </row>
    <row r="3347" spans="1:4" x14ac:dyDescent="0.25">
      <c r="A3347" s="2">
        <v>6</v>
      </c>
      <c r="B3347" s="3" t="s">
        <v>6699</v>
      </c>
      <c r="C3347" s="4" t="s">
        <v>6700</v>
      </c>
      <c r="D3347" s="6" t="s">
        <v>6</v>
      </c>
    </row>
    <row r="3348" spans="1:4" x14ac:dyDescent="0.25">
      <c r="A3348" s="2">
        <v>36</v>
      </c>
      <c r="B3348" s="3" t="s">
        <v>6701</v>
      </c>
      <c r="C3348" s="4" t="s">
        <v>6702</v>
      </c>
      <c r="D3348" s="2" t="s">
        <v>6</v>
      </c>
    </row>
    <row r="3349" spans="1:4" x14ac:dyDescent="0.25">
      <c r="A3349" s="2">
        <v>7</v>
      </c>
      <c r="B3349" s="3" t="s">
        <v>6703</v>
      </c>
      <c r="C3349" s="4" t="s">
        <v>6704</v>
      </c>
      <c r="D3349" s="6" t="s">
        <v>6</v>
      </c>
    </row>
    <row r="3350" spans="1:4" x14ac:dyDescent="0.25">
      <c r="A3350" s="2">
        <v>38</v>
      </c>
      <c r="B3350" s="3" t="s">
        <v>6705</v>
      </c>
      <c r="C3350" s="4" t="s">
        <v>6706</v>
      </c>
      <c r="D3350" s="2" t="s">
        <v>6</v>
      </c>
    </row>
    <row r="3351" spans="1:4" x14ac:dyDescent="0.25">
      <c r="A3351" s="2">
        <v>9</v>
      </c>
      <c r="B3351" s="3" t="s">
        <v>6707</v>
      </c>
      <c r="C3351" s="4" t="s">
        <v>6708</v>
      </c>
      <c r="D3351" s="6" t="s">
        <v>6</v>
      </c>
    </row>
    <row r="3352" spans="1:4" x14ac:dyDescent="0.25">
      <c r="A3352" s="2">
        <v>40</v>
      </c>
      <c r="B3352" s="3" t="s">
        <v>6709</v>
      </c>
      <c r="C3352" s="4" t="s">
        <v>6710</v>
      </c>
      <c r="D3352" s="2" t="s">
        <v>6</v>
      </c>
    </row>
    <row r="3353" spans="1:4" x14ac:dyDescent="0.25">
      <c r="A3353" s="2">
        <v>11</v>
      </c>
      <c r="B3353" s="3" t="s">
        <v>6711</v>
      </c>
      <c r="C3353" s="4" t="s">
        <v>6712</v>
      </c>
      <c r="D3353" s="6" t="s">
        <v>6</v>
      </c>
    </row>
    <row r="3354" spans="1:4" x14ac:dyDescent="0.25">
      <c r="A3354" s="2">
        <v>252</v>
      </c>
      <c r="B3354" s="3" t="s">
        <v>6713</v>
      </c>
      <c r="C3354" s="4" t="s">
        <v>6714</v>
      </c>
      <c r="D3354" s="2" t="s">
        <v>6</v>
      </c>
    </row>
    <row r="3355" spans="1:4" x14ac:dyDescent="0.25">
      <c r="A3355" s="2">
        <v>197</v>
      </c>
      <c r="B3355" s="3" t="s">
        <v>6715</v>
      </c>
      <c r="C3355" s="4" t="s">
        <v>6716</v>
      </c>
      <c r="D3355" s="6" t="s">
        <v>6</v>
      </c>
    </row>
    <row r="3356" spans="1:4" x14ac:dyDescent="0.25">
      <c r="A3356" s="2">
        <v>297</v>
      </c>
      <c r="B3356" s="3" t="s">
        <v>6717</v>
      </c>
      <c r="C3356" s="4" t="s">
        <v>6718</v>
      </c>
      <c r="D3356" s="2" t="s">
        <v>6</v>
      </c>
    </row>
    <row r="3357" spans="1:4" x14ac:dyDescent="0.25">
      <c r="A3357" s="2">
        <v>242</v>
      </c>
      <c r="B3357" s="3" t="s">
        <v>6719</v>
      </c>
      <c r="C3357" s="4" t="s">
        <v>6720</v>
      </c>
      <c r="D3357" s="6" t="s">
        <v>6</v>
      </c>
    </row>
    <row r="3358" spans="1:4" x14ac:dyDescent="0.25">
      <c r="A3358" s="2">
        <v>298</v>
      </c>
      <c r="B3358" s="3" t="s">
        <v>6721</v>
      </c>
      <c r="C3358" s="4" t="s">
        <v>6722</v>
      </c>
      <c r="D3358" s="2" t="s">
        <v>6</v>
      </c>
    </row>
    <row r="3359" spans="1:4" x14ac:dyDescent="0.25">
      <c r="A3359" s="2">
        <v>243</v>
      </c>
      <c r="B3359" s="3" t="s">
        <v>6723</v>
      </c>
      <c r="C3359" s="4" t="s">
        <v>6724</v>
      </c>
      <c r="D3359" s="6" t="s">
        <v>6</v>
      </c>
    </row>
    <row r="3360" spans="1:4" x14ac:dyDescent="0.25">
      <c r="A3360" s="2">
        <v>299</v>
      </c>
      <c r="B3360" s="3" t="s">
        <v>6725</v>
      </c>
      <c r="C3360" s="4" t="s">
        <v>6726</v>
      </c>
      <c r="D3360" s="2" t="s">
        <v>6</v>
      </c>
    </row>
    <row r="3361" spans="1:4" x14ac:dyDescent="0.25">
      <c r="A3361" s="2">
        <v>244</v>
      </c>
      <c r="B3361" s="3" t="s">
        <v>6727</v>
      </c>
      <c r="C3361" s="4" t="s">
        <v>6728</v>
      </c>
      <c r="D3361" s="6" t="s">
        <v>6</v>
      </c>
    </row>
    <row r="3362" spans="1:4" x14ac:dyDescent="0.25">
      <c r="A3362" s="2">
        <v>300</v>
      </c>
      <c r="B3362" s="3" t="s">
        <v>6729</v>
      </c>
      <c r="C3362" s="4" t="s">
        <v>6730</v>
      </c>
      <c r="D3362" s="2" t="s">
        <v>6</v>
      </c>
    </row>
    <row r="3363" spans="1:4" x14ac:dyDescent="0.25">
      <c r="A3363" s="2">
        <v>245</v>
      </c>
      <c r="B3363" s="3" t="s">
        <v>6731</v>
      </c>
      <c r="C3363" s="4" t="s">
        <v>6732</v>
      </c>
      <c r="D3363" s="6" t="s">
        <v>6</v>
      </c>
    </row>
    <row r="3364" spans="1:4" x14ac:dyDescent="0.25">
      <c r="A3364" s="2">
        <v>4272</v>
      </c>
      <c r="B3364" s="3" t="s">
        <v>6733</v>
      </c>
      <c r="C3364" s="4" t="s">
        <v>6734</v>
      </c>
      <c r="D3364" s="6" t="s">
        <v>84</v>
      </c>
    </row>
    <row r="3365" spans="1:4" x14ac:dyDescent="0.25">
      <c r="A3365" s="2">
        <v>4282</v>
      </c>
      <c r="B3365" s="3" t="s">
        <v>6735</v>
      </c>
      <c r="C3365" s="4" t="s">
        <v>6736</v>
      </c>
      <c r="D3365" s="2" t="s">
        <v>84</v>
      </c>
    </row>
    <row r="3366" spans="1:4" x14ac:dyDescent="0.25">
      <c r="A3366" s="2">
        <v>4271</v>
      </c>
      <c r="B3366" s="3" t="s">
        <v>6737</v>
      </c>
      <c r="C3366" s="4" t="s">
        <v>6738</v>
      </c>
      <c r="D3366" s="6" t="s">
        <v>84</v>
      </c>
    </row>
    <row r="3367" spans="1:4" x14ac:dyDescent="0.25">
      <c r="A3367" s="2">
        <v>4281</v>
      </c>
      <c r="B3367" s="3" t="s">
        <v>6739</v>
      </c>
      <c r="C3367" s="4" t="s">
        <v>6740</v>
      </c>
      <c r="D3367" s="2" t="s">
        <v>84</v>
      </c>
    </row>
    <row r="3368" spans="1:4" x14ac:dyDescent="0.25">
      <c r="A3368" s="2">
        <v>4275</v>
      </c>
      <c r="B3368" s="3" t="s">
        <v>6741</v>
      </c>
      <c r="C3368" s="4" t="s">
        <v>6742</v>
      </c>
      <c r="D3368" s="6" t="s">
        <v>84</v>
      </c>
    </row>
    <row r="3369" spans="1:4" x14ac:dyDescent="0.25">
      <c r="A3369" s="2">
        <v>4285</v>
      </c>
      <c r="B3369" s="3" t="s">
        <v>6743</v>
      </c>
      <c r="C3369" s="4" t="s">
        <v>6744</v>
      </c>
      <c r="D3369" s="2" t="s">
        <v>84</v>
      </c>
    </row>
    <row r="3370" spans="1:4" x14ac:dyDescent="0.25">
      <c r="A3370" s="2">
        <v>4274</v>
      </c>
      <c r="B3370" s="3" t="s">
        <v>6745</v>
      </c>
      <c r="C3370" s="4" t="s">
        <v>6746</v>
      </c>
      <c r="D3370" s="6" t="s">
        <v>84</v>
      </c>
    </row>
    <row r="3371" spans="1:4" x14ac:dyDescent="0.25">
      <c r="A3371" s="2">
        <v>4284</v>
      </c>
      <c r="B3371" s="3" t="s">
        <v>6747</v>
      </c>
      <c r="C3371" s="4" t="s">
        <v>6748</v>
      </c>
      <c r="D3371" s="2" t="s">
        <v>84</v>
      </c>
    </row>
    <row r="3372" spans="1:4" x14ac:dyDescent="0.25">
      <c r="A3372" s="2">
        <v>4273</v>
      </c>
      <c r="B3372" s="3" t="s">
        <v>6749</v>
      </c>
      <c r="C3372" s="4" t="s">
        <v>6750</v>
      </c>
      <c r="D3372" s="6" t="s">
        <v>84</v>
      </c>
    </row>
    <row r="3373" spans="1:4" x14ac:dyDescent="0.25">
      <c r="A3373" s="2">
        <v>4283</v>
      </c>
      <c r="B3373" s="3" t="s">
        <v>6751</v>
      </c>
      <c r="C3373" s="4" t="s">
        <v>6752</v>
      </c>
      <c r="D3373" s="2" t="s">
        <v>84</v>
      </c>
    </row>
    <row r="3374" spans="1:4" x14ac:dyDescent="0.25">
      <c r="A3374" s="2">
        <v>6155</v>
      </c>
      <c r="B3374" s="3" t="s">
        <v>6753</v>
      </c>
      <c r="C3374" s="4" t="s">
        <v>6754</v>
      </c>
      <c r="D3374" s="2" t="s">
        <v>6</v>
      </c>
    </row>
    <row r="3375" spans="1:4" x14ac:dyDescent="0.25">
      <c r="A3375" s="2">
        <v>6494</v>
      </c>
      <c r="B3375" s="3" t="s">
        <v>6755</v>
      </c>
      <c r="C3375" s="4" t="s">
        <v>6756</v>
      </c>
      <c r="D3375" s="2" t="s">
        <v>6</v>
      </c>
    </row>
    <row r="3376" spans="1:4" x14ac:dyDescent="0.25">
      <c r="A3376" s="2">
        <v>7640</v>
      </c>
      <c r="B3376" s="3" t="s">
        <v>6757</v>
      </c>
      <c r="C3376" s="4" t="s">
        <v>6758</v>
      </c>
      <c r="D3376" s="2" t="s">
        <v>84</v>
      </c>
    </row>
    <row r="3377" spans="1:4" x14ac:dyDescent="0.25">
      <c r="A3377" s="2">
        <v>7562</v>
      </c>
      <c r="B3377" s="3" t="s">
        <v>6759</v>
      </c>
      <c r="C3377" s="4" t="s">
        <v>6760</v>
      </c>
      <c r="D3377" s="2" t="s">
        <v>84</v>
      </c>
    </row>
    <row r="3378" spans="1:4" x14ac:dyDescent="0.25">
      <c r="A3378" s="2">
        <v>7638</v>
      </c>
      <c r="B3378" s="3" t="s">
        <v>6761</v>
      </c>
      <c r="C3378" s="4" t="s">
        <v>6762</v>
      </c>
      <c r="D3378" s="2" t="s">
        <v>84</v>
      </c>
    </row>
    <row r="3379" spans="1:4" x14ac:dyDescent="0.25">
      <c r="A3379" s="2">
        <v>7560</v>
      </c>
      <c r="B3379" s="3" t="s">
        <v>6763</v>
      </c>
      <c r="C3379" s="4" t="s">
        <v>6764</v>
      </c>
      <c r="D3379" s="2" t="s">
        <v>84</v>
      </c>
    </row>
    <row r="3380" spans="1:4" x14ac:dyDescent="0.25">
      <c r="A3380" s="2">
        <v>7639</v>
      </c>
      <c r="B3380" s="3" t="s">
        <v>6765</v>
      </c>
      <c r="C3380" s="4" t="s">
        <v>6766</v>
      </c>
      <c r="D3380" s="2" t="s">
        <v>84</v>
      </c>
    </row>
    <row r="3381" spans="1:4" x14ac:dyDescent="0.25">
      <c r="A3381" s="2">
        <v>7561</v>
      </c>
      <c r="B3381" s="3" t="s">
        <v>6767</v>
      </c>
      <c r="C3381" s="4" t="s">
        <v>6768</v>
      </c>
      <c r="D3381" s="2" t="s">
        <v>84</v>
      </c>
    </row>
    <row r="3382" spans="1:4" x14ac:dyDescent="0.25">
      <c r="A3382" s="2">
        <v>7641</v>
      </c>
      <c r="B3382" s="3" t="s">
        <v>6769</v>
      </c>
      <c r="C3382" s="4" t="s">
        <v>6770</v>
      </c>
      <c r="D3382" s="2" t="s">
        <v>23</v>
      </c>
    </row>
    <row r="3383" spans="1:4" x14ac:dyDescent="0.25">
      <c r="A3383" s="2">
        <v>7563</v>
      </c>
      <c r="B3383" s="3" t="s">
        <v>6771</v>
      </c>
      <c r="C3383" s="4" t="s">
        <v>6772</v>
      </c>
      <c r="D3383" s="2" t="s">
        <v>23</v>
      </c>
    </row>
    <row r="3384" spans="1:4" x14ac:dyDescent="0.25">
      <c r="A3384" s="2">
        <v>7642</v>
      </c>
      <c r="B3384" s="3" t="s">
        <v>6773</v>
      </c>
      <c r="C3384" s="4" t="s">
        <v>6774</v>
      </c>
      <c r="D3384" s="2" t="s">
        <v>84</v>
      </c>
    </row>
    <row r="3385" spans="1:4" x14ac:dyDescent="0.25">
      <c r="A3385" s="2">
        <v>7564</v>
      </c>
      <c r="B3385" s="3" t="s">
        <v>6775</v>
      </c>
      <c r="C3385" s="4" t="s">
        <v>6776</v>
      </c>
      <c r="D3385" s="2" t="s">
        <v>84</v>
      </c>
    </row>
    <row r="3386" spans="1:4" x14ac:dyDescent="0.25">
      <c r="A3386" s="2">
        <v>3005</v>
      </c>
      <c r="B3386" s="3" t="s">
        <v>6777</v>
      </c>
      <c r="C3386" s="4" t="s">
        <v>6778</v>
      </c>
      <c r="D3386" s="2" t="s">
        <v>314</v>
      </c>
    </row>
    <row r="3387" spans="1:4" x14ac:dyDescent="0.25">
      <c r="A3387" s="2">
        <v>2992</v>
      </c>
      <c r="B3387" s="3" t="s">
        <v>6779</v>
      </c>
      <c r="C3387" s="4" t="s">
        <v>6780</v>
      </c>
      <c r="D3387" s="6" t="s">
        <v>314</v>
      </c>
    </row>
    <row r="3388" spans="1:4" x14ac:dyDescent="0.25">
      <c r="A3388" s="2">
        <v>2913</v>
      </c>
      <c r="B3388" s="3" t="s">
        <v>6781</v>
      </c>
      <c r="C3388" s="4" t="s">
        <v>6782</v>
      </c>
      <c r="D3388" s="6" t="s">
        <v>314</v>
      </c>
    </row>
    <row r="3389" spans="1:4" x14ac:dyDescent="0.25">
      <c r="A3389" s="2">
        <v>2921</v>
      </c>
      <c r="B3389" s="3" t="s">
        <v>6783</v>
      </c>
      <c r="C3389" s="4" t="s">
        <v>6784</v>
      </c>
      <c r="D3389" s="2" t="s">
        <v>314</v>
      </c>
    </row>
    <row r="3390" spans="1:4" x14ac:dyDescent="0.25">
      <c r="A3390" s="2">
        <v>2912</v>
      </c>
      <c r="B3390" s="3" t="s">
        <v>6785</v>
      </c>
      <c r="C3390" s="4" t="s">
        <v>6786</v>
      </c>
      <c r="D3390" s="6" t="s">
        <v>314</v>
      </c>
    </row>
    <row r="3391" spans="1:4" x14ac:dyDescent="0.25">
      <c r="A3391" s="2">
        <v>2920</v>
      </c>
      <c r="B3391" s="3" t="s">
        <v>6787</v>
      </c>
      <c r="C3391" s="4" t="s">
        <v>6788</v>
      </c>
      <c r="D3391" s="2" t="s">
        <v>314</v>
      </c>
    </row>
    <row r="3392" spans="1:4" x14ac:dyDescent="0.25">
      <c r="A3392" s="2">
        <v>2911</v>
      </c>
      <c r="B3392" s="3" t="s">
        <v>6789</v>
      </c>
      <c r="C3392" s="4" t="s">
        <v>6790</v>
      </c>
      <c r="D3392" s="6" t="s">
        <v>314</v>
      </c>
    </row>
    <row r="3393" spans="1:4" x14ac:dyDescent="0.25">
      <c r="A3393" s="2">
        <v>2919</v>
      </c>
      <c r="B3393" s="3" t="s">
        <v>6791</v>
      </c>
      <c r="C3393" s="4" t="s">
        <v>6792</v>
      </c>
      <c r="D3393" s="2" t="s">
        <v>314</v>
      </c>
    </row>
    <row r="3394" spans="1:4" x14ac:dyDescent="0.25">
      <c r="A3394" s="2">
        <v>2924</v>
      </c>
      <c r="B3394" s="3" t="s">
        <v>6793</v>
      </c>
      <c r="C3394" s="4" t="s">
        <v>6794</v>
      </c>
      <c r="D3394" s="2" t="s">
        <v>314</v>
      </c>
    </row>
    <row r="3395" spans="1:4" x14ac:dyDescent="0.25">
      <c r="A3395" s="2">
        <v>2916</v>
      </c>
      <c r="B3395" s="3" t="s">
        <v>6795</v>
      </c>
      <c r="C3395" s="4" t="s">
        <v>6796</v>
      </c>
      <c r="D3395" s="6" t="s">
        <v>314</v>
      </c>
    </row>
    <row r="3396" spans="1:4" x14ac:dyDescent="0.25">
      <c r="A3396" s="2">
        <v>2914</v>
      </c>
      <c r="B3396" s="3" t="s">
        <v>6797</v>
      </c>
      <c r="C3396" s="4" t="s">
        <v>6798</v>
      </c>
      <c r="D3396" s="6" t="s">
        <v>314</v>
      </c>
    </row>
    <row r="3397" spans="1:4" x14ac:dyDescent="0.25">
      <c r="A3397" s="2">
        <v>2922</v>
      </c>
      <c r="B3397" s="3" t="s">
        <v>6799</v>
      </c>
      <c r="C3397" s="4" t="s">
        <v>6800</v>
      </c>
      <c r="D3397" s="2" t="s">
        <v>314</v>
      </c>
    </row>
    <row r="3398" spans="1:4" x14ac:dyDescent="0.25">
      <c r="A3398" s="2">
        <v>2915</v>
      </c>
      <c r="B3398" s="3" t="s">
        <v>6801</v>
      </c>
      <c r="C3398" s="4" t="s">
        <v>6802</v>
      </c>
      <c r="D3398" s="6" t="s">
        <v>314</v>
      </c>
    </row>
    <row r="3399" spans="1:4" x14ac:dyDescent="0.25">
      <c r="A3399" s="2">
        <v>2923</v>
      </c>
      <c r="B3399" s="3" t="s">
        <v>6803</v>
      </c>
      <c r="C3399" s="4" t="s">
        <v>6804</v>
      </c>
      <c r="D3399" s="2" t="s">
        <v>314</v>
      </c>
    </row>
    <row r="3400" spans="1:4" x14ac:dyDescent="0.25">
      <c r="A3400" s="2">
        <v>6739</v>
      </c>
      <c r="B3400" s="3" t="s">
        <v>6805</v>
      </c>
      <c r="C3400" s="4" t="s">
        <v>6806</v>
      </c>
      <c r="D3400" s="2" t="s">
        <v>314</v>
      </c>
    </row>
    <row r="3401" spans="1:4" x14ac:dyDescent="0.25">
      <c r="A3401" s="2">
        <v>6736</v>
      </c>
      <c r="B3401" s="3" t="s">
        <v>6807</v>
      </c>
      <c r="C3401" s="4" t="s">
        <v>6808</v>
      </c>
      <c r="D3401" s="2" t="s">
        <v>314</v>
      </c>
    </row>
    <row r="3402" spans="1:4" x14ac:dyDescent="0.25">
      <c r="A3402" s="2">
        <v>6738</v>
      </c>
      <c r="B3402" s="3" t="s">
        <v>6809</v>
      </c>
      <c r="C3402" s="4" t="s">
        <v>6810</v>
      </c>
      <c r="D3402" s="2" t="s">
        <v>314</v>
      </c>
    </row>
    <row r="3403" spans="1:4" x14ac:dyDescent="0.25">
      <c r="A3403" s="2">
        <v>6735</v>
      </c>
      <c r="B3403" s="3" t="s">
        <v>6811</v>
      </c>
      <c r="C3403" s="4" t="s">
        <v>6812</v>
      </c>
      <c r="D3403" s="2" t="s">
        <v>314</v>
      </c>
    </row>
    <row r="3404" spans="1:4" x14ac:dyDescent="0.25">
      <c r="A3404" s="2">
        <v>6740</v>
      </c>
      <c r="B3404" s="3" t="s">
        <v>6813</v>
      </c>
      <c r="C3404" s="4" t="s">
        <v>6814</v>
      </c>
      <c r="D3404" s="2" t="s">
        <v>314</v>
      </c>
    </row>
    <row r="3405" spans="1:4" x14ac:dyDescent="0.25">
      <c r="A3405" s="2">
        <v>6737</v>
      </c>
      <c r="B3405" s="3" t="s">
        <v>6815</v>
      </c>
      <c r="C3405" s="4" t="s">
        <v>6816</v>
      </c>
      <c r="D3405" s="2" t="s">
        <v>314</v>
      </c>
    </row>
    <row r="3406" spans="1:4" x14ac:dyDescent="0.25">
      <c r="A3406" s="2">
        <v>7337</v>
      </c>
      <c r="B3406" s="3" t="s">
        <v>6817</v>
      </c>
      <c r="C3406" s="4" t="s">
        <v>6818</v>
      </c>
      <c r="D3406" s="2" t="s">
        <v>109</v>
      </c>
    </row>
    <row r="3407" spans="1:4" x14ac:dyDescent="0.25">
      <c r="A3407" s="2">
        <v>7241</v>
      </c>
      <c r="B3407" s="3" t="s">
        <v>6819</v>
      </c>
      <c r="C3407" s="4" t="s">
        <v>6820</v>
      </c>
      <c r="D3407" s="2" t="s">
        <v>109</v>
      </c>
    </row>
    <row r="3408" spans="1:4" x14ac:dyDescent="0.25">
      <c r="A3408" s="2">
        <v>7338</v>
      </c>
      <c r="B3408" s="3" t="s">
        <v>6821</v>
      </c>
      <c r="C3408" s="4" t="s">
        <v>6822</v>
      </c>
      <c r="D3408" s="2" t="s">
        <v>109</v>
      </c>
    </row>
    <row r="3409" spans="1:4" x14ac:dyDescent="0.25">
      <c r="A3409" s="2">
        <v>7242</v>
      </c>
      <c r="B3409" s="3" t="s">
        <v>6823</v>
      </c>
      <c r="C3409" s="4" t="s">
        <v>6824</v>
      </c>
      <c r="D3409" s="2" t="s">
        <v>109</v>
      </c>
    </row>
    <row r="3410" spans="1:4" x14ac:dyDescent="0.25">
      <c r="A3410" s="2">
        <v>7286</v>
      </c>
      <c r="B3410" s="3" t="s">
        <v>6825</v>
      </c>
      <c r="C3410" s="4" t="s">
        <v>6826</v>
      </c>
      <c r="D3410" s="2" t="s">
        <v>6</v>
      </c>
    </row>
    <row r="3411" spans="1:4" x14ac:dyDescent="0.25">
      <c r="A3411" s="2">
        <v>7190</v>
      </c>
      <c r="B3411" s="3" t="s">
        <v>6827</v>
      </c>
      <c r="C3411" s="4" t="s">
        <v>6828</v>
      </c>
      <c r="D3411" s="2" t="s">
        <v>6</v>
      </c>
    </row>
    <row r="3412" spans="1:4" x14ac:dyDescent="0.25">
      <c r="A3412" s="2">
        <v>1476</v>
      </c>
      <c r="B3412" s="3" t="s">
        <v>6829</v>
      </c>
      <c r="C3412" s="4" t="s">
        <v>6830</v>
      </c>
      <c r="D3412" s="2" t="s">
        <v>23</v>
      </c>
    </row>
    <row r="3413" spans="1:4" x14ac:dyDescent="0.25">
      <c r="A3413" s="2">
        <v>1442</v>
      </c>
      <c r="B3413" s="3" t="s">
        <v>6831</v>
      </c>
      <c r="C3413" s="4" t="s">
        <v>6832</v>
      </c>
      <c r="D3413" s="6" t="s">
        <v>23</v>
      </c>
    </row>
    <row r="3414" spans="1:4" x14ac:dyDescent="0.25">
      <c r="A3414" s="2">
        <v>3169</v>
      </c>
      <c r="B3414" s="3" t="s">
        <v>6833</v>
      </c>
      <c r="C3414" s="4" t="s">
        <v>6834</v>
      </c>
      <c r="D3414" s="2" t="s">
        <v>23</v>
      </c>
    </row>
    <row r="3415" spans="1:4" x14ac:dyDescent="0.25">
      <c r="A3415" s="2">
        <v>3082</v>
      </c>
      <c r="B3415" s="3" t="s">
        <v>6835</v>
      </c>
      <c r="C3415" s="4" t="s">
        <v>6836</v>
      </c>
      <c r="D3415" s="6" t="s">
        <v>23</v>
      </c>
    </row>
    <row r="3416" spans="1:4" x14ac:dyDescent="0.25">
      <c r="A3416" s="2">
        <v>7950</v>
      </c>
      <c r="B3416" s="3" t="s">
        <v>6837</v>
      </c>
      <c r="C3416" s="4" t="s">
        <v>6838</v>
      </c>
      <c r="D3416" s="2" t="s">
        <v>23</v>
      </c>
    </row>
    <row r="3417" spans="1:4" x14ac:dyDescent="0.25">
      <c r="A3417" s="2">
        <v>8076</v>
      </c>
      <c r="B3417" s="3" t="s">
        <v>6839</v>
      </c>
      <c r="C3417" s="4" t="s">
        <v>6840</v>
      </c>
      <c r="D3417" s="2" t="s">
        <v>23</v>
      </c>
    </row>
    <row r="3418" spans="1:4" x14ac:dyDescent="0.25">
      <c r="A3418" s="2">
        <v>7951</v>
      </c>
      <c r="B3418" s="3" t="s">
        <v>6841</v>
      </c>
      <c r="C3418" s="4" t="s">
        <v>6842</v>
      </c>
      <c r="D3418" s="2" t="s">
        <v>23</v>
      </c>
    </row>
    <row r="3419" spans="1:4" x14ac:dyDescent="0.25">
      <c r="A3419" s="2">
        <v>8077</v>
      </c>
      <c r="B3419" s="3" t="s">
        <v>6843</v>
      </c>
      <c r="C3419" s="4" t="s">
        <v>6844</v>
      </c>
      <c r="D3419" s="2" t="s">
        <v>23</v>
      </c>
    </row>
    <row r="3420" spans="1:4" x14ac:dyDescent="0.25">
      <c r="A3420" s="2">
        <v>7283</v>
      </c>
      <c r="B3420" s="3" t="s">
        <v>6845</v>
      </c>
      <c r="C3420" s="4" t="s">
        <v>6846</v>
      </c>
      <c r="D3420" s="2" t="s">
        <v>6</v>
      </c>
    </row>
    <row r="3421" spans="1:4" x14ac:dyDescent="0.25">
      <c r="A3421" s="2">
        <v>7187</v>
      </c>
      <c r="B3421" s="3" t="s">
        <v>6847</v>
      </c>
      <c r="C3421" s="4" t="s">
        <v>6848</v>
      </c>
      <c r="D3421" s="2" t="s">
        <v>6</v>
      </c>
    </row>
    <row r="3422" spans="1:4" x14ac:dyDescent="0.25">
      <c r="A3422" s="2">
        <v>3168</v>
      </c>
      <c r="B3422" s="3" t="s">
        <v>6849</v>
      </c>
      <c r="C3422" s="4" t="s">
        <v>6850</v>
      </c>
      <c r="D3422" s="2" t="s">
        <v>6</v>
      </c>
    </row>
    <row r="3423" spans="1:4" x14ac:dyDescent="0.25">
      <c r="A3423" s="2">
        <v>3081</v>
      </c>
      <c r="B3423" s="3" t="s">
        <v>6851</v>
      </c>
      <c r="C3423" s="4" t="s">
        <v>6852</v>
      </c>
      <c r="D3423" s="6" t="s">
        <v>6</v>
      </c>
    </row>
    <row r="3424" spans="1:4" x14ac:dyDescent="0.25">
      <c r="A3424" s="2">
        <v>7335</v>
      </c>
      <c r="B3424" s="3" t="s">
        <v>6853</v>
      </c>
      <c r="C3424" s="4" t="s">
        <v>6854</v>
      </c>
      <c r="D3424" s="2" t="s">
        <v>109</v>
      </c>
    </row>
    <row r="3425" spans="1:4" x14ac:dyDescent="0.25">
      <c r="A3425" s="2">
        <v>7239</v>
      </c>
      <c r="B3425" s="3" t="s">
        <v>6855</v>
      </c>
      <c r="C3425" s="4" t="s">
        <v>6856</v>
      </c>
      <c r="D3425" s="2" t="s">
        <v>109</v>
      </c>
    </row>
    <row r="3426" spans="1:4" x14ac:dyDescent="0.25">
      <c r="A3426" s="2">
        <v>7336</v>
      </c>
      <c r="B3426" s="3" t="s">
        <v>6857</v>
      </c>
      <c r="C3426" s="4" t="s">
        <v>6858</v>
      </c>
      <c r="D3426" s="2" t="s">
        <v>6</v>
      </c>
    </row>
    <row r="3427" spans="1:4" x14ac:dyDescent="0.25">
      <c r="A3427" s="2">
        <v>7240</v>
      </c>
      <c r="B3427" s="3" t="s">
        <v>6859</v>
      </c>
      <c r="C3427" s="4" t="s">
        <v>6860</v>
      </c>
      <c r="D3427" s="2" t="s">
        <v>6</v>
      </c>
    </row>
    <row r="3428" spans="1:4" x14ac:dyDescent="0.25">
      <c r="A3428" s="2">
        <v>7339</v>
      </c>
      <c r="B3428" s="3" t="s">
        <v>6861</v>
      </c>
      <c r="C3428" s="4" t="s">
        <v>6862</v>
      </c>
      <c r="D3428" s="2" t="s">
        <v>109</v>
      </c>
    </row>
    <row r="3429" spans="1:4" x14ac:dyDescent="0.25">
      <c r="A3429" s="2">
        <v>7243</v>
      </c>
      <c r="B3429" s="3" t="s">
        <v>6863</v>
      </c>
      <c r="C3429" s="4" t="s">
        <v>6864</v>
      </c>
      <c r="D3429" s="2" t="s">
        <v>109</v>
      </c>
    </row>
    <row r="3430" spans="1:4" x14ac:dyDescent="0.25">
      <c r="A3430" s="2">
        <v>7340</v>
      </c>
      <c r="B3430" s="3" t="s">
        <v>6865</v>
      </c>
      <c r="C3430" s="4" t="s">
        <v>6866</v>
      </c>
      <c r="D3430" s="2" t="s">
        <v>109</v>
      </c>
    </row>
    <row r="3431" spans="1:4" x14ac:dyDescent="0.25">
      <c r="A3431" s="2">
        <v>7244</v>
      </c>
      <c r="B3431" s="3" t="s">
        <v>6867</v>
      </c>
      <c r="C3431" s="4" t="s">
        <v>6868</v>
      </c>
      <c r="D3431" s="2" t="s">
        <v>109</v>
      </c>
    </row>
    <row r="3432" spans="1:4" x14ac:dyDescent="0.25">
      <c r="A3432" s="2">
        <v>4208</v>
      </c>
      <c r="B3432" s="3" t="s">
        <v>6869</v>
      </c>
      <c r="C3432" s="4" t="s">
        <v>6870</v>
      </c>
      <c r="D3432" s="6" t="s">
        <v>255</v>
      </c>
    </row>
    <row r="3433" spans="1:4" x14ac:dyDescent="0.25">
      <c r="A3433" s="2">
        <v>4253</v>
      </c>
      <c r="B3433" s="3" t="s">
        <v>6871</v>
      </c>
      <c r="C3433" s="4" t="s">
        <v>6872</v>
      </c>
      <c r="D3433" s="2" t="s">
        <v>255</v>
      </c>
    </row>
    <row r="3434" spans="1:4" x14ac:dyDescent="0.25">
      <c r="A3434" s="2">
        <v>6796</v>
      </c>
      <c r="B3434" s="3" t="s">
        <v>6873</v>
      </c>
      <c r="C3434" s="4" t="s">
        <v>6874</v>
      </c>
      <c r="D3434" s="2" t="s">
        <v>255</v>
      </c>
    </row>
    <row r="3435" spans="1:4" x14ac:dyDescent="0.25">
      <c r="A3435" s="2">
        <v>6771</v>
      </c>
      <c r="B3435" s="3" t="s">
        <v>6875</v>
      </c>
      <c r="C3435" s="4" t="s">
        <v>6876</v>
      </c>
      <c r="D3435" s="2" t="s">
        <v>255</v>
      </c>
    </row>
    <row r="3436" spans="1:4" x14ac:dyDescent="0.25">
      <c r="A3436" s="2">
        <v>6782</v>
      </c>
      <c r="B3436" s="3" t="s">
        <v>6877</v>
      </c>
      <c r="C3436" s="4" t="s">
        <v>6878</v>
      </c>
      <c r="D3436" s="2" t="s">
        <v>23</v>
      </c>
    </row>
    <row r="3437" spans="1:4" x14ac:dyDescent="0.25">
      <c r="A3437" s="2">
        <v>6757</v>
      </c>
      <c r="B3437" s="3" t="s">
        <v>6879</v>
      </c>
      <c r="C3437" s="4" t="s">
        <v>6880</v>
      </c>
      <c r="D3437" s="2" t="s">
        <v>23</v>
      </c>
    </row>
    <row r="3438" spans="1:4" x14ac:dyDescent="0.25">
      <c r="A3438" s="2">
        <v>6783</v>
      </c>
      <c r="B3438" s="3" t="s">
        <v>6881</v>
      </c>
      <c r="C3438" s="4" t="s">
        <v>6882</v>
      </c>
      <c r="D3438" s="2" t="s">
        <v>23</v>
      </c>
    </row>
    <row r="3439" spans="1:4" x14ac:dyDescent="0.25">
      <c r="A3439" s="2">
        <v>6758</v>
      </c>
      <c r="B3439" s="3" t="s">
        <v>6883</v>
      </c>
      <c r="C3439" s="4" t="s">
        <v>6884</v>
      </c>
      <c r="D3439" s="2" t="s">
        <v>23</v>
      </c>
    </row>
    <row r="3440" spans="1:4" x14ac:dyDescent="0.25">
      <c r="A3440" s="2">
        <v>6818</v>
      </c>
      <c r="B3440" s="3" t="s">
        <v>6885</v>
      </c>
      <c r="C3440" s="4" t="s">
        <v>6886</v>
      </c>
      <c r="D3440" s="2" t="s">
        <v>255</v>
      </c>
    </row>
    <row r="3441" spans="1:4" x14ac:dyDescent="0.25">
      <c r="A3441" s="2">
        <v>6805</v>
      </c>
      <c r="B3441" s="3" t="s">
        <v>6887</v>
      </c>
      <c r="C3441" s="4" t="s">
        <v>6888</v>
      </c>
      <c r="D3441" s="2" t="s">
        <v>255</v>
      </c>
    </row>
    <row r="3442" spans="1:4" x14ac:dyDescent="0.25">
      <c r="A3442" s="2">
        <v>6819</v>
      </c>
      <c r="B3442" s="3" t="s">
        <v>6889</v>
      </c>
      <c r="C3442" s="4" t="s">
        <v>6890</v>
      </c>
      <c r="D3442" s="2" t="s">
        <v>255</v>
      </c>
    </row>
    <row r="3443" spans="1:4" x14ac:dyDescent="0.25">
      <c r="A3443" s="2">
        <v>6806</v>
      </c>
      <c r="B3443" s="3" t="s">
        <v>6891</v>
      </c>
      <c r="C3443" s="4" t="s">
        <v>6892</v>
      </c>
      <c r="D3443" s="2" t="s">
        <v>255</v>
      </c>
    </row>
    <row r="3444" spans="1:4" x14ac:dyDescent="0.25">
      <c r="A3444" s="2">
        <v>6809</v>
      </c>
      <c r="B3444" s="3" t="s">
        <v>6893</v>
      </c>
      <c r="C3444" s="4" t="s">
        <v>6894</v>
      </c>
      <c r="D3444" s="2" t="s">
        <v>255</v>
      </c>
    </row>
    <row r="3445" spans="1:4" x14ac:dyDescent="0.25">
      <c r="A3445" s="2">
        <v>6822</v>
      </c>
      <c r="B3445" s="3" t="s">
        <v>6895</v>
      </c>
      <c r="C3445" s="4" t="s">
        <v>6896</v>
      </c>
      <c r="D3445" s="2" t="s">
        <v>255</v>
      </c>
    </row>
    <row r="3446" spans="1:4" x14ac:dyDescent="0.25">
      <c r="A3446" s="2">
        <v>6807</v>
      </c>
      <c r="B3446" s="3" t="s">
        <v>6897</v>
      </c>
      <c r="C3446" s="4" t="s">
        <v>6898</v>
      </c>
      <c r="D3446" s="2" t="s">
        <v>255</v>
      </c>
    </row>
    <row r="3447" spans="1:4" x14ac:dyDescent="0.25">
      <c r="A3447" s="2">
        <v>6820</v>
      </c>
      <c r="B3447" s="3" t="s">
        <v>6899</v>
      </c>
      <c r="C3447" s="4" t="s">
        <v>6900</v>
      </c>
      <c r="D3447" s="2" t="s">
        <v>255</v>
      </c>
    </row>
    <row r="3448" spans="1:4" x14ac:dyDescent="0.25">
      <c r="A3448" s="2">
        <v>6821</v>
      </c>
      <c r="B3448" s="3" t="s">
        <v>6901</v>
      </c>
      <c r="C3448" s="4" t="s">
        <v>6902</v>
      </c>
      <c r="D3448" s="2" t="s">
        <v>255</v>
      </c>
    </row>
    <row r="3449" spans="1:4" x14ac:dyDescent="0.25">
      <c r="A3449" s="2">
        <v>6808</v>
      </c>
      <c r="B3449" s="3" t="s">
        <v>6903</v>
      </c>
      <c r="C3449" s="4" t="s">
        <v>6904</v>
      </c>
      <c r="D3449" s="2" t="s">
        <v>255</v>
      </c>
    </row>
    <row r="3450" spans="1:4" x14ac:dyDescent="0.25">
      <c r="A3450" s="2">
        <v>6780</v>
      </c>
      <c r="B3450" s="3" t="s">
        <v>6905</v>
      </c>
      <c r="C3450" s="4" t="s">
        <v>6906</v>
      </c>
      <c r="D3450" s="2" t="s">
        <v>6</v>
      </c>
    </row>
    <row r="3451" spans="1:4" x14ac:dyDescent="0.25">
      <c r="A3451" s="2">
        <v>6755</v>
      </c>
      <c r="B3451" s="3" t="s">
        <v>6907</v>
      </c>
      <c r="C3451" s="4" t="s">
        <v>6908</v>
      </c>
      <c r="D3451" s="2" t="s">
        <v>6</v>
      </c>
    </row>
    <row r="3452" spans="1:4" x14ac:dyDescent="0.25">
      <c r="A3452" s="2">
        <v>6777</v>
      </c>
      <c r="B3452" s="3" t="s">
        <v>6909</v>
      </c>
      <c r="C3452" s="4" t="s">
        <v>6910</v>
      </c>
      <c r="D3452" s="2" t="s">
        <v>255</v>
      </c>
    </row>
    <row r="3453" spans="1:4" x14ac:dyDescent="0.25">
      <c r="A3453" s="2">
        <v>6752</v>
      </c>
      <c r="B3453" s="3" t="s">
        <v>6911</v>
      </c>
      <c r="C3453" s="4" t="s">
        <v>6912</v>
      </c>
      <c r="D3453" s="2" t="s">
        <v>255</v>
      </c>
    </row>
    <row r="3454" spans="1:4" x14ac:dyDescent="0.25">
      <c r="A3454" s="2">
        <v>6778</v>
      </c>
      <c r="B3454" s="3" t="s">
        <v>6913</v>
      </c>
      <c r="C3454" s="4" t="s">
        <v>6914</v>
      </c>
      <c r="D3454" s="2" t="s">
        <v>255</v>
      </c>
    </row>
    <row r="3455" spans="1:4" x14ac:dyDescent="0.25">
      <c r="A3455" s="2">
        <v>6753</v>
      </c>
      <c r="B3455" s="3" t="s">
        <v>6915</v>
      </c>
      <c r="C3455" s="4" t="s">
        <v>6916</v>
      </c>
      <c r="D3455" s="2" t="s">
        <v>255</v>
      </c>
    </row>
    <row r="3456" spans="1:4" x14ac:dyDescent="0.25">
      <c r="A3456" s="2">
        <v>6781</v>
      </c>
      <c r="B3456" s="3" t="s">
        <v>6917</v>
      </c>
      <c r="C3456" s="4" t="s">
        <v>6918</v>
      </c>
      <c r="D3456" s="2" t="s">
        <v>255</v>
      </c>
    </row>
    <row r="3457" spans="1:4" x14ac:dyDescent="0.25">
      <c r="A3457" s="2">
        <v>6756</v>
      </c>
      <c r="B3457" s="3" t="s">
        <v>6919</v>
      </c>
      <c r="C3457" s="4" t="s">
        <v>6920</v>
      </c>
      <c r="D3457" s="2" t="s">
        <v>255</v>
      </c>
    </row>
    <row r="3458" spans="1:4" x14ac:dyDescent="0.25">
      <c r="A3458" s="2">
        <v>6773</v>
      </c>
      <c r="B3458" s="3" t="s">
        <v>6921</v>
      </c>
      <c r="C3458" s="4" t="s">
        <v>6922</v>
      </c>
      <c r="D3458" s="2" t="s">
        <v>255</v>
      </c>
    </row>
    <row r="3459" spans="1:4" x14ac:dyDescent="0.25">
      <c r="A3459" s="2">
        <v>6748</v>
      </c>
      <c r="B3459" s="3" t="s">
        <v>6923</v>
      </c>
      <c r="C3459" s="4" t="s">
        <v>6924</v>
      </c>
      <c r="D3459" s="2" t="s">
        <v>255</v>
      </c>
    </row>
    <row r="3460" spans="1:4" x14ac:dyDescent="0.25">
      <c r="A3460" s="2">
        <v>6774</v>
      </c>
      <c r="B3460" s="3" t="s">
        <v>6925</v>
      </c>
      <c r="C3460" s="4" t="s">
        <v>6926</v>
      </c>
      <c r="D3460" s="2" t="s">
        <v>255</v>
      </c>
    </row>
    <row r="3461" spans="1:4" x14ac:dyDescent="0.25">
      <c r="A3461" s="2">
        <v>6749</v>
      </c>
      <c r="B3461" s="3" t="s">
        <v>6927</v>
      </c>
      <c r="C3461" s="4" t="s">
        <v>6928</v>
      </c>
      <c r="D3461" s="2" t="s">
        <v>255</v>
      </c>
    </row>
    <row r="3462" spans="1:4" x14ac:dyDescent="0.25">
      <c r="A3462" s="2">
        <v>6775</v>
      </c>
      <c r="B3462" s="3" t="s">
        <v>6929</v>
      </c>
      <c r="C3462" s="4" t="s">
        <v>6930</v>
      </c>
      <c r="D3462" s="2" t="s">
        <v>255</v>
      </c>
    </row>
    <row r="3463" spans="1:4" x14ac:dyDescent="0.25">
      <c r="A3463" s="2">
        <v>6750</v>
      </c>
      <c r="B3463" s="3" t="s">
        <v>6931</v>
      </c>
      <c r="C3463" s="4" t="s">
        <v>6932</v>
      </c>
      <c r="D3463" s="2" t="s">
        <v>255</v>
      </c>
    </row>
    <row r="3464" spans="1:4" x14ac:dyDescent="0.25">
      <c r="A3464" s="2">
        <v>6772</v>
      </c>
      <c r="B3464" s="3" t="s">
        <v>6933</v>
      </c>
      <c r="C3464" s="4" t="s">
        <v>6934</v>
      </c>
      <c r="D3464" s="2" t="s">
        <v>255</v>
      </c>
    </row>
    <row r="3465" spans="1:4" x14ac:dyDescent="0.25">
      <c r="A3465" s="2">
        <v>6747</v>
      </c>
      <c r="B3465" s="3" t="s">
        <v>6935</v>
      </c>
      <c r="C3465" s="4" t="s">
        <v>6936</v>
      </c>
      <c r="D3465" s="2" t="s">
        <v>255</v>
      </c>
    </row>
    <row r="3466" spans="1:4" x14ac:dyDescent="0.25">
      <c r="A3466" s="2">
        <v>6785</v>
      </c>
      <c r="B3466" s="3" t="s">
        <v>6937</v>
      </c>
      <c r="C3466" s="4" t="s">
        <v>6938</v>
      </c>
      <c r="D3466" s="2" t="s">
        <v>255</v>
      </c>
    </row>
    <row r="3467" spans="1:4" x14ac:dyDescent="0.25">
      <c r="A3467" s="2">
        <v>6760</v>
      </c>
      <c r="B3467" s="3" t="s">
        <v>6939</v>
      </c>
      <c r="C3467" s="4" t="s">
        <v>6940</v>
      </c>
      <c r="D3467" s="2" t="s">
        <v>255</v>
      </c>
    </row>
    <row r="3468" spans="1:4" x14ac:dyDescent="0.25">
      <c r="A3468" s="2">
        <v>6786</v>
      </c>
      <c r="B3468" s="3" t="s">
        <v>6941</v>
      </c>
      <c r="C3468" s="4" t="s">
        <v>6942</v>
      </c>
      <c r="D3468" s="2" t="s">
        <v>255</v>
      </c>
    </row>
    <row r="3469" spans="1:4" x14ac:dyDescent="0.25">
      <c r="A3469" s="2">
        <v>6761</v>
      </c>
      <c r="B3469" s="3" t="s">
        <v>6943</v>
      </c>
      <c r="C3469" s="4" t="s">
        <v>6944</v>
      </c>
      <c r="D3469" s="2" t="s">
        <v>255</v>
      </c>
    </row>
    <row r="3470" spans="1:4" x14ac:dyDescent="0.25">
      <c r="A3470" s="2">
        <v>6813</v>
      </c>
      <c r="B3470" s="3" t="s">
        <v>6945</v>
      </c>
      <c r="C3470" s="4" t="s">
        <v>6946</v>
      </c>
      <c r="D3470" s="2" t="s">
        <v>255</v>
      </c>
    </row>
    <row r="3471" spans="1:4" x14ac:dyDescent="0.25">
      <c r="A3471" s="2">
        <v>6800</v>
      </c>
      <c r="B3471" s="3" t="s">
        <v>6947</v>
      </c>
      <c r="C3471" s="4" t="s">
        <v>6948</v>
      </c>
      <c r="D3471" s="2" t="s">
        <v>255</v>
      </c>
    </row>
    <row r="3472" spans="1:4" x14ac:dyDescent="0.25">
      <c r="A3472" s="2">
        <v>6799</v>
      </c>
      <c r="B3472" s="3" t="s">
        <v>6949</v>
      </c>
      <c r="C3472" s="4" t="s">
        <v>6950</v>
      </c>
      <c r="D3472" s="2" t="s">
        <v>255</v>
      </c>
    </row>
    <row r="3473" spans="1:4" x14ac:dyDescent="0.25">
      <c r="A3473" s="2">
        <v>6812</v>
      </c>
      <c r="B3473" s="3" t="s">
        <v>6951</v>
      </c>
      <c r="C3473" s="4" t="s">
        <v>6952</v>
      </c>
      <c r="D3473" s="2" t="s">
        <v>255</v>
      </c>
    </row>
    <row r="3474" spans="1:4" x14ac:dyDescent="0.25">
      <c r="A3474" s="2">
        <v>6811</v>
      </c>
      <c r="B3474" s="3" t="s">
        <v>6953</v>
      </c>
      <c r="C3474" s="4" t="s">
        <v>6954</v>
      </c>
      <c r="D3474" s="2" t="s">
        <v>255</v>
      </c>
    </row>
    <row r="3475" spans="1:4" x14ac:dyDescent="0.25">
      <c r="A3475" s="2">
        <v>6798</v>
      </c>
      <c r="B3475" s="3" t="s">
        <v>6955</v>
      </c>
      <c r="C3475" s="4" t="s">
        <v>6956</v>
      </c>
      <c r="D3475" s="2" t="s">
        <v>255</v>
      </c>
    </row>
    <row r="3476" spans="1:4" x14ac:dyDescent="0.25">
      <c r="A3476" s="2">
        <v>6810</v>
      </c>
      <c r="B3476" s="3" t="s">
        <v>6957</v>
      </c>
      <c r="C3476" s="4" t="s">
        <v>6958</v>
      </c>
      <c r="D3476" s="2" t="s">
        <v>255</v>
      </c>
    </row>
    <row r="3477" spans="1:4" x14ac:dyDescent="0.25">
      <c r="A3477" s="2">
        <v>6797</v>
      </c>
      <c r="B3477" s="3" t="s">
        <v>6959</v>
      </c>
      <c r="C3477" s="4" t="s">
        <v>6960</v>
      </c>
      <c r="D3477" s="2" t="s">
        <v>255</v>
      </c>
    </row>
    <row r="3478" spans="1:4" x14ac:dyDescent="0.25">
      <c r="A3478" s="2">
        <v>2564</v>
      </c>
      <c r="B3478" s="3" t="s">
        <v>6961</v>
      </c>
      <c r="C3478" s="4" t="s">
        <v>6962</v>
      </c>
      <c r="D3478" s="6" t="s">
        <v>314</v>
      </c>
    </row>
    <row r="3479" spans="1:4" x14ac:dyDescent="0.25">
      <c r="A3479" s="2">
        <v>2599</v>
      </c>
      <c r="B3479" s="3" t="s">
        <v>6963</v>
      </c>
      <c r="C3479" s="4" t="s">
        <v>6964</v>
      </c>
      <c r="D3479" s="2" t="s">
        <v>314</v>
      </c>
    </row>
    <row r="3480" spans="1:4" x14ac:dyDescent="0.25">
      <c r="A3480" s="2">
        <v>2565</v>
      </c>
      <c r="B3480" s="3" t="s">
        <v>6965</v>
      </c>
      <c r="C3480" s="4" t="s">
        <v>6966</v>
      </c>
      <c r="D3480" s="6" t="s">
        <v>314</v>
      </c>
    </row>
    <row r="3481" spans="1:4" x14ac:dyDescent="0.25">
      <c r="A3481" s="2">
        <v>2600</v>
      </c>
      <c r="B3481" s="3" t="s">
        <v>6967</v>
      </c>
      <c r="C3481" s="4" t="s">
        <v>6968</v>
      </c>
      <c r="D3481" s="2" t="s">
        <v>314</v>
      </c>
    </row>
    <row r="3482" spans="1:4" x14ac:dyDescent="0.25">
      <c r="A3482" s="2">
        <v>2563</v>
      </c>
      <c r="B3482" s="3" t="s">
        <v>6969</v>
      </c>
      <c r="C3482" s="4" t="s">
        <v>6970</v>
      </c>
      <c r="D3482" s="6" t="s">
        <v>314</v>
      </c>
    </row>
    <row r="3483" spans="1:4" x14ac:dyDescent="0.25">
      <c r="A3483" s="2">
        <v>2598</v>
      </c>
      <c r="B3483" s="3" t="s">
        <v>6971</v>
      </c>
      <c r="C3483" s="4" t="s">
        <v>6972</v>
      </c>
      <c r="D3483" s="2" t="s">
        <v>314</v>
      </c>
    </row>
    <row r="3484" spans="1:4" x14ac:dyDescent="0.25">
      <c r="A3484" s="2">
        <v>2925</v>
      </c>
      <c r="B3484" s="3" t="s">
        <v>6973</v>
      </c>
      <c r="C3484" s="4" t="s">
        <v>6974</v>
      </c>
      <c r="D3484" s="2" t="s">
        <v>314</v>
      </c>
    </row>
    <row r="3485" spans="1:4" x14ac:dyDescent="0.25">
      <c r="A3485" s="2">
        <v>2917</v>
      </c>
      <c r="B3485" s="3" t="s">
        <v>6975</v>
      </c>
      <c r="C3485" s="4" t="s">
        <v>6976</v>
      </c>
      <c r="D3485" s="6" t="s">
        <v>314</v>
      </c>
    </row>
    <row r="3486" spans="1:4" x14ac:dyDescent="0.25">
      <c r="A3486" s="2">
        <v>2926</v>
      </c>
      <c r="B3486" s="3" t="s">
        <v>6977</v>
      </c>
      <c r="C3486" s="4" t="s">
        <v>6978</v>
      </c>
      <c r="D3486" s="2" t="s">
        <v>314</v>
      </c>
    </row>
    <row r="3487" spans="1:4" x14ac:dyDescent="0.25">
      <c r="A3487" s="2">
        <v>2918</v>
      </c>
      <c r="B3487" s="3" t="s">
        <v>6979</v>
      </c>
      <c r="C3487" s="4" t="s">
        <v>6980</v>
      </c>
      <c r="D3487" s="6" t="s">
        <v>314</v>
      </c>
    </row>
    <row r="3488" spans="1:4" x14ac:dyDescent="0.25">
      <c r="A3488" s="2">
        <v>3871</v>
      </c>
      <c r="B3488" s="3" t="s">
        <v>6981</v>
      </c>
      <c r="C3488" s="4" t="s">
        <v>6982</v>
      </c>
      <c r="D3488" s="2" t="s">
        <v>255</v>
      </c>
    </row>
    <row r="3489" spans="1:4" x14ac:dyDescent="0.25">
      <c r="A3489" s="2">
        <v>3858</v>
      </c>
      <c r="B3489" s="3" t="s">
        <v>6983</v>
      </c>
      <c r="C3489" s="4" t="s">
        <v>6984</v>
      </c>
      <c r="D3489" s="6" t="s">
        <v>255</v>
      </c>
    </row>
    <row r="3490" spans="1:4" x14ac:dyDescent="0.25">
      <c r="A3490" s="2">
        <v>3872</v>
      </c>
      <c r="B3490" s="3" t="s">
        <v>6985</v>
      </c>
      <c r="C3490" s="4" t="s">
        <v>6986</v>
      </c>
      <c r="D3490" s="2" t="s">
        <v>255</v>
      </c>
    </row>
    <row r="3491" spans="1:4" x14ac:dyDescent="0.25">
      <c r="A3491" s="2">
        <v>3859</v>
      </c>
      <c r="B3491" s="3" t="s">
        <v>6987</v>
      </c>
      <c r="C3491" s="4" t="s">
        <v>6988</v>
      </c>
      <c r="D3491" s="6" t="s">
        <v>255</v>
      </c>
    </row>
    <row r="3492" spans="1:4" x14ac:dyDescent="0.25">
      <c r="A3492" s="2">
        <v>3873</v>
      </c>
      <c r="B3492" s="3" t="s">
        <v>6989</v>
      </c>
      <c r="C3492" s="4" t="s">
        <v>6990</v>
      </c>
      <c r="D3492" s="2" t="s">
        <v>255</v>
      </c>
    </row>
    <row r="3493" spans="1:4" x14ac:dyDescent="0.25">
      <c r="A3493" s="2">
        <v>3860</v>
      </c>
      <c r="B3493" s="3" t="s">
        <v>6991</v>
      </c>
      <c r="C3493" s="4" t="s">
        <v>6992</v>
      </c>
      <c r="D3493" s="6" t="s">
        <v>255</v>
      </c>
    </row>
    <row r="3494" spans="1:4" x14ac:dyDescent="0.25">
      <c r="A3494" s="2">
        <v>3875</v>
      </c>
      <c r="B3494" s="3" t="s">
        <v>6993</v>
      </c>
      <c r="C3494" s="4" t="s">
        <v>6994</v>
      </c>
      <c r="D3494" s="2" t="s">
        <v>84</v>
      </c>
    </row>
    <row r="3495" spans="1:4" x14ac:dyDescent="0.25">
      <c r="A3495" s="2">
        <v>3862</v>
      </c>
      <c r="B3495" s="3" t="s">
        <v>6995</v>
      </c>
      <c r="C3495" s="4" t="s">
        <v>6996</v>
      </c>
      <c r="D3495" s="6" t="s">
        <v>84</v>
      </c>
    </row>
    <row r="3496" spans="1:4" x14ac:dyDescent="0.25">
      <c r="A3496" s="2">
        <v>3874</v>
      </c>
      <c r="B3496" s="3" t="s">
        <v>6997</v>
      </c>
      <c r="C3496" s="4" t="s">
        <v>6998</v>
      </c>
      <c r="D3496" s="2" t="s">
        <v>84</v>
      </c>
    </row>
    <row r="3497" spans="1:4" x14ac:dyDescent="0.25">
      <c r="A3497" s="2">
        <v>3861</v>
      </c>
      <c r="B3497" s="3" t="s">
        <v>6999</v>
      </c>
      <c r="C3497" s="4" t="s">
        <v>7000</v>
      </c>
      <c r="D3497" s="6" t="s">
        <v>84</v>
      </c>
    </row>
    <row r="3498" spans="1:4" x14ac:dyDescent="0.25">
      <c r="A3498" s="2">
        <v>3876</v>
      </c>
      <c r="B3498" s="3" t="s">
        <v>7001</v>
      </c>
      <c r="C3498" s="4" t="s">
        <v>7002</v>
      </c>
      <c r="D3498" s="2" t="s">
        <v>84</v>
      </c>
    </row>
    <row r="3499" spans="1:4" x14ac:dyDescent="0.25">
      <c r="A3499" s="2">
        <v>3863</v>
      </c>
      <c r="B3499" s="3" t="s">
        <v>7003</v>
      </c>
      <c r="C3499" s="4" t="s">
        <v>7004</v>
      </c>
      <c r="D3499" s="6" t="s">
        <v>84</v>
      </c>
    </row>
    <row r="3500" spans="1:4" x14ac:dyDescent="0.25">
      <c r="A3500" s="2">
        <v>3877</v>
      </c>
      <c r="B3500" s="3" t="s">
        <v>7005</v>
      </c>
      <c r="C3500" s="4" t="s">
        <v>7006</v>
      </c>
      <c r="D3500" s="2" t="s">
        <v>84</v>
      </c>
    </row>
    <row r="3501" spans="1:4" x14ac:dyDescent="0.25">
      <c r="A3501" s="2">
        <v>3864</v>
      </c>
      <c r="B3501" s="3" t="s">
        <v>7007</v>
      </c>
      <c r="C3501" s="4" t="s">
        <v>7008</v>
      </c>
      <c r="D3501" s="6" t="s">
        <v>84</v>
      </c>
    </row>
    <row r="3502" spans="1:4" x14ac:dyDescent="0.25">
      <c r="A3502" s="2">
        <v>3878</v>
      </c>
      <c r="B3502" s="3" t="s">
        <v>7009</v>
      </c>
      <c r="C3502" s="4" t="s">
        <v>7010</v>
      </c>
      <c r="D3502" s="2" t="s">
        <v>84</v>
      </c>
    </row>
    <row r="3503" spans="1:4" x14ac:dyDescent="0.25">
      <c r="A3503" s="2">
        <v>3865</v>
      </c>
      <c r="B3503" s="3" t="s">
        <v>7011</v>
      </c>
      <c r="C3503" s="4" t="s">
        <v>7012</v>
      </c>
      <c r="D3503" s="6" t="s">
        <v>84</v>
      </c>
    </row>
    <row r="3504" spans="1:4" x14ac:dyDescent="0.25">
      <c r="A3504" s="2">
        <v>3879</v>
      </c>
      <c r="B3504" s="3" t="s">
        <v>7013</v>
      </c>
      <c r="C3504" s="4" t="s">
        <v>7014</v>
      </c>
      <c r="D3504" s="2" t="s">
        <v>84</v>
      </c>
    </row>
    <row r="3505" spans="1:4" x14ac:dyDescent="0.25">
      <c r="A3505" s="2">
        <v>3866</v>
      </c>
      <c r="B3505" s="3" t="s">
        <v>7015</v>
      </c>
      <c r="C3505" s="4" t="s">
        <v>7016</v>
      </c>
      <c r="D3505" s="6" t="s">
        <v>84</v>
      </c>
    </row>
    <row r="3506" spans="1:4" x14ac:dyDescent="0.25">
      <c r="A3506" s="2">
        <v>3880</v>
      </c>
      <c r="B3506" s="3" t="s">
        <v>7017</v>
      </c>
      <c r="C3506" s="4" t="s">
        <v>7018</v>
      </c>
      <c r="D3506" s="2" t="s">
        <v>84</v>
      </c>
    </row>
    <row r="3507" spans="1:4" x14ac:dyDescent="0.25">
      <c r="A3507" s="2">
        <v>3867</v>
      </c>
      <c r="B3507" s="3" t="s">
        <v>7019</v>
      </c>
      <c r="C3507" s="4" t="s">
        <v>7020</v>
      </c>
      <c r="D3507" s="6" t="s">
        <v>84</v>
      </c>
    </row>
    <row r="3508" spans="1:4" x14ac:dyDescent="0.25">
      <c r="A3508" s="2">
        <v>3868</v>
      </c>
      <c r="B3508" s="3" t="s">
        <v>7021</v>
      </c>
      <c r="C3508" s="4" t="s">
        <v>7022</v>
      </c>
      <c r="D3508" s="2" t="s">
        <v>255</v>
      </c>
    </row>
    <row r="3509" spans="1:4" x14ac:dyDescent="0.25">
      <c r="A3509" s="2">
        <v>3855</v>
      </c>
      <c r="B3509" s="3" t="s">
        <v>7023</v>
      </c>
      <c r="C3509" s="4" t="s">
        <v>7024</v>
      </c>
      <c r="D3509" s="6" t="s">
        <v>255</v>
      </c>
    </row>
    <row r="3510" spans="1:4" x14ac:dyDescent="0.25">
      <c r="A3510" s="2">
        <v>4277</v>
      </c>
      <c r="B3510" s="3" t="s">
        <v>7025</v>
      </c>
      <c r="C3510" s="4" t="s">
        <v>7026</v>
      </c>
      <c r="D3510" s="6" t="s">
        <v>84</v>
      </c>
    </row>
    <row r="3511" spans="1:4" x14ac:dyDescent="0.25">
      <c r="A3511" s="2">
        <v>4287</v>
      </c>
      <c r="B3511" s="3" t="s">
        <v>7027</v>
      </c>
      <c r="C3511" s="4" t="s">
        <v>7028</v>
      </c>
      <c r="D3511" s="2" t="s">
        <v>84</v>
      </c>
    </row>
    <row r="3512" spans="1:4" x14ac:dyDescent="0.25">
      <c r="A3512" s="2">
        <v>6787</v>
      </c>
      <c r="B3512" s="3" t="s">
        <v>7029</v>
      </c>
      <c r="C3512" s="4" t="s">
        <v>7030</v>
      </c>
      <c r="D3512" s="2" t="s">
        <v>84</v>
      </c>
    </row>
    <row r="3513" spans="1:4" x14ac:dyDescent="0.25">
      <c r="A3513" s="2">
        <v>6762</v>
      </c>
      <c r="B3513" s="3" t="s">
        <v>7031</v>
      </c>
      <c r="C3513" s="4" t="s">
        <v>7032</v>
      </c>
      <c r="D3513" s="2" t="s">
        <v>84</v>
      </c>
    </row>
    <row r="3514" spans="1:4" x14ac:dyDescent="0.25">
      <c r="A3514" s="2">
        <v>6788</v>
      </c>
      <c r="B3514" s="3" t="s">
        <v>7033</v>
      </c>
      <c r="C3514" s="4" t="s">
        <v>7034</v>
      </c>
      <c r="D3514" s="2" t="s">
        <v>84</v>
      </c>
    </row>
    <row r="3515" spans="1:4" x14ac:dyDescent="0.25">
      <c r="A3515" s="2">
        <v>6763</v>
      </c>
      <c r="B3515" s="3" t="s">
        <v>7035</v>
      </c>
      <c r="C3515" s="4" t="s">
        <v>7036</v>
      </c>
      <c r="D3515" s="2" t="s">
        <v>84</v>
      </c>
    </row>
    <row r="3516" spans="1:4" x14ac:dyDescent="0.25">
      <c r="A3516" s="2">
        <v>7188</v>
      </c>
      <c r="B3516" s="3" t="s">
        <v>7037</v>
      </c>
      <c r="C3516" s="4" t="s">
        <v>7038</v>
      </c>
      <c r="D3516" s="2" t="s">
        <v>6</v>
      </c>
    </row>
    <row r="3517" spans="1:4" x14ac:dyDescent="0.25">
      <c r="A3517" s="2">
        <v>7284</v>
      </c>
      <c r="B3517" s="3" t="s">
        <v>7039</v>
      </c>
      <c r="C3517" s="4" t="s">
        <v>7040</v>
      </c>
      <c r="D3517" s="2" t="s">
        <v>6</v>
      </c>
    </row>
    <row r="3518" spans="1:4" x14ac:dyDescent="0.25">
      <c r="A3518" s="2">
        <v>7189</v>
      </c>
      <c r="B3518" s="3" t="s">
        <v>7041</v>
      </c>
      <c r="C3518" s="4" t="s">
        <v>7042</v>
      </c>
      <c r="D3518" s="2" t="s">
        <v>6</v>
      </c>
    </row>
    <row r="3519" spans="1:4" x14ac:dyDescent="0.25">
      <c r="A3519" s="2">
        <v>7285</v>
      </c>
      <c r="B3519" s="3" t="s">
        <v>7043</v>
      </c>
      <c r="C3519" s="4" t="s">
        <v>7044</v>
      </c>
      <c r="D3519" s="2" t="s">
        <v>6</v>
      </c>
    </row>
    <row r="3520" spans="1:4" x14ac:dyDescent="0.25">
      <c r="A3520" s="2">
        <v>688</v>
      </c>
      <c r="B3520" s="3" t="s">
        <v>7045</v>
      </c>
      <c r="C3520" s="4" t="s">
        <v>7046</v>
      </c>
      <c r="D3520" s="2" t="s">
        <v>6</v>
      </c>
    </row>
    <row r="3521" spans="1:4" x14ac:dyDescent="0.25">
      <c r="A3521" s="2">
        <v>577</v>
      </c>
      <c r="B3521" s="3" t="s">
        <v>7047</v>
      </c>
      <c r="C3521" s="4" t="s">
        <v>7048</v>
      </c>
      <c r="D3521" s="6" t="s">
        <v>6</v>
      </c>
    </row>
    <row r="3522" spans="1:4" x14ac:dyDescent="0.25">
      <c r="A3522" s="2">
        <v>689</v>
      </c>
      <c r="B3522" s="3" t="s">
        <v>7049</v>
      </c>
      <c r="C3522" s="4" t="s">
        <v>7050</v>
      </c>
      <c r="D3522" s="2" t="s">
        <v>6</v>
      </c>
    </row>
    <row r="3523" spans="1:4" x14ac:dyDescent="0.25">
      <c r="A3523" s="2">
        <v>578</v>
      </c>
      <c r="B3523" s="3" t="s">
        <v>7051</v>
      </c>
      <c r="C3523" s="4" t="s">
        <v>7052</v>
      </c>
      <c r="D3523" s="6" t="s">
        <v>6</v>
      </c>
    </row>
    <row r="3524" spans="1:4" x14ac:dyDescent="0.25">
      <c r="A3524" s="2">
        <v>353</v>
      </c>
      <c r="B3524" s="3" t="s">
        <v>7053</v>
      </c>
      <c r="C3524" s="4" t="s">
        <v>7054</v>
      </c>
      <c r="D3524" s="2" t="s">
        <v>314</v>
      </c>
    </row>
    <row r="3525" spans="1:4" x14ac:dyDescent="0.25">
      <c r="A3525" s="2">
        <v>319</v>
      </c>
      <c r="B3525" s="3" t="s">
        <v>7055</v>
      </c>
      <c r="C3525" s="4" t="s">
        <v>7056</v>
      </c>
      <c r="D3525" s="6" t="s">
        <v>314</v>
      </c>
    </row>
    <row r="3526" spans="1:4" x14ac:dyDescent="0.25">
      <c r="A3526" s="2">
        <v>7495</v>
      </c>
      <c r="B3526" s="3" t="s">
        <v>7057</v>
      </c>
      <c r="C3526" s="4" t="s">
        <v>7058</v>
      </c>
      <c r="D3526" s="2" t="s">
        <v>84</v>
      </c>
    </row>
    <row r="3527" spans="1:4" x14ac:dyDescent="0.25">
      <c r="A3527" s="2">
        <v>7505</v>
      </c>
      <c r="B3527" s="3" t="s">
        <v>7059</v>
      </c>
      <c r="C3527" s="4" t="s">
        <v>7060</v>
      </c>
      <c r="D3527" s="2" t="s">
        <v>84</v>
      </c>
    </row>
    <row r="3528" spans="1:4" x14ac:dyDescent="0.25">
      <c r="A3528" s="2">
        <v>2645</v>
      </c>
      <c r="B3528" s="3" t="s">
        <v>7061</v>
      </c>
      <c r="C3528" s="4" t="s">
        <v>7062</v>
      </c>
      <c r="D3528" s="6" t="s">
        <v>314</v>
      </c>
    </row>
    <row r="3529" spans="1:4" x14ac:dyDescent="0.25">
      <c r="A3529" s="2">
        <v>2700</v>
      </c>
      <c r="B3529" s="3" t="s">
        <v>7063</v>
      </c>
      <c r="C3529" s="4" t="s">
        <v>7064</v>
      </c>
      <c r="D3529" s="2" t="s">
        <v>314</v>
      </c>
    </row>
    <row r="3530" spans="1:4" x14ac:dyDescent="0.25">
      <c r="A3530" s="2">
        <v>2644</v>
      </c>
      <c r="B3530" s="3" t="s">
        <v>7065</v>
      </c>
      <c r="C3530" s="4" t="s">
        <v>7066</v>
      </c>
      <c r="D3530" s="6" t="s">
        <v>314</v>
      </c>
    </row>
    <row r="3531" spans="1:4" x14ac:dyDescent="0.25">
      <c r="A3531" s="2">
        <v>2699</v>
      </c>
      <c r="B3531" s="3" t="s">
        <v>7067</v>
      </c>
      <c r="C3531" s="4" t="s">
        <v>7068</v>
      </c>
      <c r="D3531" s="2" t="s">
        <v>314</v>
      </c>
    </row>
    <row r="3532" spans="1:4" x14ac:dyDescent="0.25">
      <c r="A3532" s="2">
        <v>1043</v>
      </c>
      <c r="B3532" s="3" t="s">
        <v>7069</v>
      </c>
      <c r="C3532" s="4" t="s">
        <v>7070</v>
      </c>
      <c r="D3532" s="2" t="s">
        <v>260</v>
      </c>
    </row>
    <row r="3533" spans="1:4" x14ac:dyDescent="0.25">
      <c r="A3533" s="2">
        <v>986</v>
      </c>
      <c r="B3533" s="3" t="s">
        <v>7071</v>
      </c>
      <c r="C3533" s="4" t="s">
        <v>7072</v>
      </c>
      <c r="D3533" s="6" t="s">
        <v>260</v>
      </c>
    </row>
    <row r="3534" spans="1:4" x14ac:dyDescent="0.25">
      <c r="A3534" s="2">
        <v>1044</v>
      </c>
      <c r="B3534" s="3" t="s">
        <v>7073</v>
      </c>
      <c r="C3534" s="4" t="s">
        <v>7074</v>
      </c>
      <c r="D3534" s="2" t="s">
        <v>260</v>
      </c>
    </row>
    <row r="3535" spans="1:4" x14ac:dyDescent="0.25">
      <c r="A3535" s="2">
        <v>987</v>
      </c>
      <c r="B3535" s="3" t="s">
        <v>7075</v>
      </c>
      <c r="C3535" s="4" t="s">
        <v>7076</v>
      </c>
      <c r="D3535" s="6" t="s">
        <v>260</v>
      </c>
    </row>
    <row r="3536" spans="1:4" x14ac:dyDescent="0.25">
      <c r="A3536" s="2">
        <v>1045</v>
      </c>
      <c r="B3536" s="3" t="s">
        <v>7077</v>
      </c>
      <c r="C3536" s="4" t="s">
        <v>7078</v>
      </c>
      <c r="D3536" s="2" t="s">
        <v>260</v>
      </c>
    </row>
    <row r="3537" spans="1:4" x14ac:dyDescent="0.25">
      <c r="A3537" s="2">
        <v>988</v>
      </c>
      <c r="B3537" s="3" t="s">
        <v>7079</v>
      </c>
      <c r="C3537" s="4" t="s">
        <v>7080</v>
      </c>
      <c r="D3537" s="6" t="s">
        <v>260</v>
      </c>
    </row>
    <row r="3538" spans="1:4" x14ac:dyDescent="0.25">
      <c r="A3538" s="2">
        <v>6844</v>
      </c>
      <c r="B3538" s="3" t="s">
        <v>7081</v>
      </c>
      <c r="C3538" s="4" t="s">
        <v>7082</v>
      </c>
      <c r="D3538" s="2" t="s">
        <v>255</v>
      </c>
    </row>
    <row r="3539" spans="1:4" x14ac:dyDescent="0.25">
      <c r="A3539" s="2">
        <v>6843</v>
      </c>
      <c r="B3539" s="3" t="s">
        <v>7083</v>
      </c>
      <c r="C3539" s="4" t="s">
        <v>7084</v>
      </c>
      <c r="D3539" s="2" t="s">
        <v>255</v>
      </c>
    </row>
    <row r="3540" spans="1:4" x14ac:dyDescent="0.25">
      <c r="A3540" s="2">
        <v>1042</v>
      </c>
      <c r="B3540" s="3" t="s">
        <v>7085</v>
      </c>
      <c r="C3540" s="4" t="s">
        <v>7086</v>
      </c>
      <c r="D3540" s="2" t="s">
        <v>260</v>
      </c>
    </row>
    <row r="3541" spans="1:4" x14ac:dyDescent="0.25">
      <c r="A3541" s="2">
        <v>985</v>
      </c>
      <c r="B3541" s="3" t="s">
        <v>7087</v>
      </c>
      <c r="C3541" s="4" t="s">
        <v>7088</v>
      </c>
      <c r="D3541" s="6" t="s">
        <v>260</v>
      </c>
    </row>
    <row r="3542" spans="1:4" x14ac:dyDescent="0.25">
      <c r="A3542" s="2">
        <v>6853</v>
      </c>
      <c r="B3542" s="3" t="s">
        <v>7089</v>
      </c>
      <c r="C3542" s="4" t="s">
        <v>7090</v>
      </c>
      <c r="D3542" s="2" t="s">
        <v>84</v>
      </c>
    </row>
    <row r="3543" spans="1:4" x14ac:dyDescent="0.25">
      <c r="A3543" s="2">
        <v>6884</v>
      </c>
      <c r="B3543" s="3" t="s">
        <v>7091</v>
      </c>
      <c r="C3543" s="4" t="s">
        <v>7092</v>
      </c>
      <c r="D3543" s="2" t="s">
        <v>84</v>
      </c>
    </row>
    <row r="3544" spans="1:4" x14ac:dyDescent="0.25">
      <c r="A3544" s="2">
        <v>6855</v>
      </c>
      <c r="B3544" s="3" t="s">
        <v>7093</v>
      </c>
      <c r="C3544" s="4" t="s">
        <v>7094</v>
      </c>
      <c r="D3544" s="2" t="s">
        <v>84</v>
      </c>
    </row>
    <row r="3545" spans="1:4" x14ac:dyDescent="0.25">
      <c r="A3545" s="2">
        <v>6886</v>
      </c>
      <c r="B3545" s="3" t="s">
        <v>7095</v>
      </c>
      <c r="C3545" s="4" t="s">
        <v>7096</v>
      </c>
      <c r="D3545" s="2" t="s">
        <v>84</v>
      </c>
    </row>
    <row r="3546" spans="1:4" x14ac:dyDescent="0.25">
      <c r="A3546" s="2">
        <v>6854</v>
      </c>
      <c r="B3546" s="3" t="s">
        <v>7097</v>
      </c>
      <c r="C3546" s="4" t="s">
        <v>7098</v>
      </c>
      <c r="D3546" s="2" t="s">
        <v>84</v>
      </c>
    </row>
    <row r="3547" spans="1:4" x14ac:dyDescent="0.25">
      <c r="A3547" s="2">
        <v>6885</v>
      </c>
      <c r="B3547" s="3" t="s">
        <v>7099</v>
      </c>
      <c r="C3547" s="4" t="s">
        <v>7100</v>
      </c>
      <c r="D3547" s="2" t="s">
        <v>84</v>
      </c>
    </row>
    <row r="3548" spans="1:4" x14ac:dyDescent="0.25">
      <c r="A3548" s="2">
        <v>6849</v>
      </c>
      <c r="B3548" s="3" t="s">
        <v>7101</v>
      </c>
      <c r="C3548" s="4" t="s">
        <v>7102</v>
      </c>
      <c r="D3548" s="2" t="s">
        <v>84</v>
      </c>
    </row>
    <row r="3549" spans="1:4" x14ac:dyDescent="0.25">
      <c r="A3549" s="2">
        <v>6880</v>
      </c>
      <c r="B3549" s="3" t="s">
        <v>7103</v>
      </c>
      <c r="C3549" s="4" t="s">
        <v>7104</v>
      </c>
      <c r="D3549" s="2" t="s">
        <v>84</v>
      </c>
    </row>
    <row r="3550" spans="1:4" x14ac:dyDescent="0.25">
      <c r="A3550" s="2">
        <v>6887</v>
      </c>
      <c r="B3550" s="3" t="s">
        <v>7105</v>
      </c>
      <c r="C3550" s="4" t="s">
        <v>7106</v>
      </c>
      <c r="D3550" s="2" t="s">
        <v>84</v>
      </c>
    </row>
    <row r="3551" spans="1:4" x14ac:dyDescent="0.25">
      <c r="A3551" s="2">
        <v>6856</v>
      </c>
      <c r="B3551" s="3" t="s">
        <v>7107</v>
      </c>
      <c r="C3551" s="4" t="s">
        <v>7108</v>
      </c>
      <c r="D3551" s="2" t="s">
        <v>84</v>
      </c>
    </row>
    <row r="3552" spans="1:4" x14ac:dyDescent="0.25">
      <c r="A3552" s="2">
        <v>6851</v>
      </c>
      <c r="B3552" s="3" t="s">
        <v>7109</v>
      </c>
      <c r="C3552" s="4" t="s">
        <v>7110</v>
      </c>
      <c r="D3552" s="2" t="s">
        <v>84</v>
      </c>
    </row>
    <row r="3553" spans="1:4" x14ac:dyDescent="0.25">
      <c r="A3553" s="2">
        <v>6882</v>
      </c>
      <c r="B3553" s="3" t="s">
        <v>7111</v>
      </c>
      <c r="C3553" s="4" t="s">
        <v>7112</v>
      </c>
      <c r="D3553" s="2" t="s">
        <v>84</v>
      </c>
    </row>
    <row r="3554" spans="1:4" x14ac:dyDescent="0.25">
      <c r="A3554" s="2">
        <v>6852</v>
      </c>
      <c r="B3554" s="3" t="s">
        <v>7113</v>
      </c>
      <c r="C3554" s="4" t="s">
        <v>7114</v>
      </c>
      <c r="D3554" s="2" t="s">
        <v>84</v>
      </c>
    </row>
    <row r="3555" spans="1:4" x14ac:dyDescent="0.25">
      <c r="A3555" s="2">
        <v>6883</v>
      </c>
      <c r="B3555" s="3" t="s">
        <v>7115</v>
      </c>
      <c r="C3555" s="4" t="s">
        <v>7116</v>
      </c>
      <c r="D3555" s="2" t="s">
        <v>84</v>
      </c>
    </row>
    <row r="3556" spans="1:4" x14ac:dyDescent="0.25">
      <c r="A3556" s="2">
        <v>6881</v>
      </c>
      <c r="B3556" s="3" t="s">
        <v>7117</v>
      </c>
      <c r="C3556" s="4" t="s">
        <v>7118</v>
      </c>
      <c r="D3556" s="2" t="s">
        <v>84</v>
      </c>
    </row>
    <row r="3557" spans="1:4" x14ac:dyDescent="0.25">
      <c r="A3557" s="2">
        <v>6850</v>
      </c>
      <c r="B3557" s="3" t="s">
        <v>7119</v>
      </c>
      <c r="C3557" s="4" t="s">
        <v>7120</v>
      </c>
      <c r="D3557" s="2" t="s">
        <v>84</v>
      </c>
    </row>
    <row r="3558" spans="1:4" x14ac:dyDescent="0.25">
      <c r="A3558" s="2">
        <v>6847</v>
      </c>
      <c r="B3558" s="3" t="s">
        <v>7121</v>
      </c>
      <c r="C3558" s="4" t="s">
        <v>7122</v>
      </c>
      <c r="D3558" s="2" t="s">
        <v>84</v>
      </c>
    </row>
    <row r="3559" spans="1:4" x14ac:dyDescent="0.25">
      <c r="A3559" s="2">
        <v>6878</v>
      </c>
      <c r="B3559" s="3" t="s">
        <v>7123</v>
      </c>
      <c r="C3559" s="4" t="s">
        <v>7124</v>
      </c>
      <c r="D3559" s="2" t="s">
        <v>84</v>
      </c>
    </row>
    <row r="3560" spans="1:4" x14ac:dyDescent="0.25">
      <c r="A3560" s="2">
        <v>6921</v>
      </c>
      <c r="B3560" s="3" t="s">
        <v>7125</v>
      </c>
      <c r="C3560" s="4" t="s">
        <v>7126</v>
      </c>
      <c r="D3560" s="2" t="s">
        <v>6</v>
      </c>
    </row>
    <row r="3561" spans="1:4" x14ac:dyDescent="0.25">
      <c r="A3561" s="2">
        <v>6943</v>
      </c>
      <c r="B3561" s="3" t="s">
        <v>7127</v>
      </c>
      <c r="C3561" s="4" t="s">
        <v>7128</v>
      </c>
      <c r="D3561" s="2" t="s">
        <v>6</v>
      </c>
    </row>
    <row r="3562" spans="1:4" x14ac:dyDescent="0.25">
      <c r="A3562" s="2">
        <v>6848</v>
      </c>
      <c r="B3562" s="3" t="s">
        <v>7129</v>
      </c>
      <c r="C3562" s="4" t="s">
        <v>7130</v>
      </c>
      <c r="D3562" s="2" t="s">
        <v>84</v>
      </c>
    </row>
    <row r="3563" spans="1:4" x14ac:dyDescent="0.25">
      <c r="A3563" s="2">
        <v>6879</v>
      </c>
      <c r="B3563" s="3" t="s">
        <v>7131</v>
      </c>
      <c r="C3563" s="4" t="s">
        <v>7132</v>
      </c>
      <c r="D3563" s="2" t="s">
        <v>84</v>
      </c>
    </row>
    <row r="3564" spans="1:4" x14ac:dyDescent="0.25">
      <c r="A3564" s="2">
        <v>6845</v>
      </c>
      <c r="B3564" s="3" t="s">
        <v>7133</v>
      </c>
      <c r="C3564" s="4" t="s">
        <v>7134</v>
      </c>
      <c r="D3564" s="2" t="s">
        <v>84</v>
      </c>
    </row>
    <row r="3565" spans="1:4" x14ac:dyDescent="0.25">
      <c r="A3565" s="2">
        <v>6876</v>
      </c>
      <c r="B3565" s="3" t="s">
        <v>7135</v>
      </c>
      <c r="C3565" s="4" t="s">
        <v>7136</v>
      </c>
      <c r="D3565" s="2" t="s">
        <v>84</v>
      </c>
    </row>
    <row r="3566" spans="1:4" x14ac:dyDescent="0.25">
      <c r="A3566" s="2">
        <v>6922</v>
      </c>
      <c r="B3566" s="3" t="s">
        <v>7137</v>
      </c>
      <c r="C3566" s="4" t="s">
        <v>7138</v>
      </c>
      <c r="D3566" s="2" t="s">
        <v>6</v>
      </c>
    </row>
    <row r="3567" spans="1:4" x14ac:dyDescent="0.25">
      <c r="A3567" s="2">
        <v>6944</v>
      </c>
      <c r="B3567" s="3" t="s">
        <v>7139</v>
      </c>
      <c r="C3567" s="4" t="s">
        <v>7140</v>
      </c>
      <c r="D3567" s="2" t="s">
        <v>6</v>
      </c>
    </row>
    <row r="3568" spans="1:4" x14ac:dyDescent="0.25">
      <c r="A3568" s="2">
        <v>6948</v>
      </c>
      <c r="B3568" s="3" t="s">
        <v>7141</v>
      </c>
      <c r="C3568" s="4" t="s">
        <v>7142</v>
      </c>
      <c r="D3568" s="2" t="s">
        <v>6</v>
      </c>
    </row>
    <row r="3569" spans="1:4" x14ac:dyDescent="0.25">
      <c r="A3569" s="2">
        <v>6926</v>
      </c>
      <c r="B3569" s="3" t="s">
        <v>7143</v>
      </c>
      <c r="C3569" s="4" t="s">
        <v>7144</v>
      </c>
      <c r="D3569" s="2" t="s">
        <v>6</v>
      </c>
    </row>
    <row r="3570" spans="1:4" x14ac:dyDescent="0.25">
      <c r="A3570" s="2">
        <v>6877</v>
      </c>
      <c r="B3570" s="3" t="s">
        <v>7145</v>
      </c>
      <c r="C3570" s="4" t="s">
        <v>7146</v>
      </c>
      <c r="D3570" s="2" t="s">
        <v>84</v>
      </c>
    </row>
    <row r="3571" spans="1:4" x14ac:dyDescent="0.25">
      <c r="A3571" s="2">
        <v>6846</v>
      </c>
      <c r="B3571" s="3" t="s">
        <v>7147</v>
      </c>
      <c r="C3571" s="4" t="s">
        <v>7148</v>
      </c>
      <c r="D3571" s="2" t="s">
        <v>84</v>
      </c>
    </row>
    <row r="3572" spans="1:4" x14ac:dyDescent="0.25">
      <c r="A3572" s="2">
        <v>6927</v>
      </c>
      <c r="B3572" s="3" t="s">
        <v>7149</v>
      </c>
      <c r="C3572" s="4" t="s">
        <v>7150</v>
      </c>
      <c r="D3572" s="2" t="s">
        <v>6</v>
      </c>
    </row>
    <row r="3573" spans="1:4" x14ac:dyDescent="0.25">
      <c r="A3573" s="2">
        <v>6949</v>
      </c>
      <c r="B3573" s="3" t="s">
        <v>7151</v>
      </c>
      <c r="C3573" s="4" t="s">
        <v>7152</v>
      </c>
      <c r="D3573" s="2" t="s">
        <v>6</v>
      </c>
    </row>
    <row r="3574" spans="1:4" x14ac:dyDescent="0.25">
      <c r="A3574" s="2">
        <v>6928</v>
      </c>
      <c r="B3574" s="3" t="s">
        <v>7153</v>
      </c>
      <c r="C3574" s="4" t="s">
        <v>7154</v>
      </c>
      <c r="D3574" s="2" t="s">
        <v>6</v>
      </c>
    </row>
    <row r="3575" spans="1:4" x14ac:dyDescent="0.25">
      <c r="A3575" s="2">
        <v>6950</v>
      </c>
      <c r="B3575" s="3" t="s">
        <v>7155</v>
      </c>
      <c r="C3575" s="4" t="s">
        <v>7156</v>
      </c>
      <c r="D3575" s="2" t="s">
        <v>6</v>
      </c>
    </row>
    <row r="3576" spans="1:4" x14ac:dyDescent="0.25">
      <c r="A3576" s="2">
        <v>6945</v>
      </c>
      <c r="B3576" s="3" t="s">
        <v>7157</v>
      </c>
      <c r="C3576" s="4" t="s">
        <v>7158</v>
      </c>
      <c r="D3576" s="2" t="s">
        <v>6</v>
      </c>
    </row>
    <row r="3577" spans="1:4" x14ac:dyDescent="0.25">
      <c r="A3577" s="2">
        <v>6923</v>
      </c>
      <c r="B3577" s="3" t="s">
        <v>7159</v>
      </c>
      <c r="C3577" s="4" t="s">
        <v>7160</v>
      </c>
      <c r="D3577" s="2" t="s">
        <v>6</v>
      </c>
    </row>
    <row r="3578" spans="1:4" x14ac:dyDescent="0.25">
      <c r="A3578" s="2">
        <v>6946</v>
      </c>
      <c r="B3578" s="3" t="s">
        <v>7161</v>
      </c>
      <c r="C3578" s="4" t="s">
        <v>7162</v>
      </c>
      <c r="D3578" s="2" t="s">
        <v>6</v>
      </c>
    </row>
    <row r="3579" spans="1:4" x14ac:dyDescent="0.25">
      <c r="A3579" s="2">
        <v>6924</v>
      </c>
      <c r="B3579" s="3" t="s">
        <v>7163</v>
      </c>
      <c r="C3579" s="4" t="s">
        <v>7164</v>
      </c>
      <c r="D3579" s="2" t="s">
        <v>6</v>
      </c>
    </row>
    <row r="3580" spans="1:4" x14ac:dyDescent="0.25">
      <c r="A3580" s="2">
        <v>6947</v>
      </c>
      <c r="B3580" s="3" t="s">
        <v>7165</v>
      </c>
      <c r="C3580" s="4" t="s">
        <v>7166</v>
      </c>
      <c r="D3580" s="2" t="s">
        <v>6</v>
      </c>
    </row>
    <row r="3581" spans="1:4" x14ac:dyDescent="0.25">
      <c r="A3581" s="2">
        <v>6925</v>
      </c>
      <c r="B3581" s="3" t="s">
        <v>7167</v>
      </c>
      <c r="C3581" s="4" t="s">
        <v>7168</v>
      </c>
      <c r="D3581" s="2" t="s">
        <v>6</v>
      </c>
    </row>
    <row r="3582" spans="1:4" x14ac:dyDescent="0.25">
      <c r="A3582" s="2">
        <v>3624</v>
      </c>
      <c r="B3582" s="3" t="s">
        <v>7169</v>
      </c>
      <c r="C3582" s="4" t="s">
        <v>7170</v>
      </c>
      <c r="D3582" s="2" t="s">
        <v>84</v>
      </c>
    </row>
    <row r="3583" spans="1:4" x14ac:dyDescent="0.25">
      <c r="A3583" s="2">
        <v>3607</v>
      </c>
      <c r="B3583" s="3" t="s">
        <v>7171</v>
      </c>
      <c r="C3583" s="4" t="s">
        <v>7172</v>
      </c>
      <c r="D3583" s="6" t="s">
        <v>84</v>
      </c>
    </row>
    <row r="3584" spans="1:4" x14ac:dyDescent="0.25">
      <c r="A3584" s="2">
        <v>1347</v>
      </c>
      <c r="B3584" s="3" t="s">
        <v>7173</v>
      </c>
      <c r="C3584" s="4" t="s">
        <v>7174</v>
      </c>
      <c r="D3584" s="2" t="s">
        <v>23</v>
      </c>
    </row>
    <row r="3585" spans="1:4" x14ac:dyDescent="0.25">
      <c r="A3585" s="2">
        <v>1271</v>
      </c>
      <c r="B3585" s="3" t="s">
        <v>7175</v>
      </c>
      <c r="C3585" s="4" t="s">
        <v>7176</v>
      </c>
      <c r="D3585" s="6" t="s">
        <v>23</v>
      </c>
    </row>
    <row r="3586" spans="1:4" x14ac:dyDescent="0.25">
      <c r="A3586" s="2">
        <v>3346</v>
      </c>
      <c r="B3586" s="3" t="s">
        <v>7177</v>
      </c>
      <c r="C3586" s="4" t="s">
        <v>7178</v>
      </c>
      <c r="D3586" s="2" t="s">
        <v>84</v>
      </c>
    </row>
    <row r="3587" spans="1:4" x14ac:dyDescent="0.25">
      <c r="A3587" s="2">
        <v>3261</v>
      </c>
      <c r="B3587" s="3" t="s">
        <v>7179</v>
      </c>
      <c r="C3587" s="4" t="s">
        <v>7180</v>
      </c>
      <c r="D3587" s="6" t="s">
        <v>84</v>
      </c>
    </row>
    <row r="3588" spans="1:4" x14ac:dyDescent="0.25">
      <c r="A3588" s="2">
        <v>7296</v>
      </c>
      <c r="B3588" s="3" t="s">
        <v>7181</v>
      </c>
      <c r="C3588" s="4" t="s">
        <v>7182</v>
      </c>
      <c r="D3588" s="2" t="s">
        <v>6</v>
      </c>
    </row>
    <row r="3589" spans="1:4" x14ac:dyDescent="0.25">
      <c r="A3589" s="2">
        <v>7200</v>
      </c>
      <c r="B3589" s="3" t="s">
        <v>7183</v>
      </c>
      <c r="C3589" s="4" t="s">
        <v>7184</v>
      </c>
      <c r="D3589" s="2" t="s">
        <v>6</v>
      </c>
    </row>
    <row r="3590" spans="1:4" x14ac:dyDescent="0.25">
      <c r="A3590" s="2">
        <v>4041</v>
      </c>
      <c r="B3590" s="3" t="s">
        <v>7185</v>
      </c>
      <c r="C3590" s="4" t="s">
        <v>7186</v>
      </c>
      <c r="D3590" s="6" t="s">
        <v>84</v>
      </c>
    </row>
    <row r="3591" spans="1:4" x14ac:dyDescent="0.25">
      <c r="A3591" s="2">
        <v>4044</v>
      </c>
      <c r="B3591" s="3" t="s">
        <v>7187</v>
      </c>
      <c r="C3591" s="4" t="s">
        <v>7188</v>
      </c>
      <c r="D3591" s="2" t="s">
        <v>84</v>
      </c>
    </row>
    <row r="3592" spans="1:4" x14ac:dyDescent="0.25">
      <c r="A3592" s="2">
        <v>4245</v>
      </c>
      <c r="B3592" s="3" t="s">
        <v>7189</v>
      </c>
      <c r="C3592" s="4" t="s">
        <v>7190</v>
      </c>
      <c r="D3592" s="2" t="s">
        <v>23</v>
      </c>
    </row>
    <row r="3593" spans="1:4" x14ac:dyDescent="0.25">
      <c r="A3593" s="2">
        <v>4200</v>
      </c>
      <c r="B3593" s="3" t="s">
        <v>7191</v>
      </c>
      <c r="C3593" s="4" t="s">
        <v>7192</v>
      </c>
      <c r="D3593" s="6" t="s">
        <v>23</v>
      </c>
    </row>
    <row r="3594" spans="1:4" x14ac:dyDescent="0.25">
      <c r="A3594" s="2">
        <v>4243</v>
      </c>
      <c r="B3594" s="3" t="s">
        <v>7193</v>
      </c>
      <c r="C3594" s="4" t="s">
        <v>7194</v>
      </c>
      <c r="D3594" s="2" t="s">
        <v>23</v>
      </c>
    </row>
    <row r="3595" spans="1:4" x14ac:dyDescent="0.25">
      <c r="A3595" s="2">
        <v>4198</v>
      </c>
      <c r="B3595" s="3" t="s">
        <v>7195</v>
      </c>
      <c r="C3595" s="4" t="s">
        <v>7196</v>
      </c>
      <c r="D3595" s="6" t="s">
        <v>23</v>
      </c>
    </row>
    <row r="3596" spans="1:4" x14ac:dyDescent="0.25">
      <c r="A3596" s="2">
        <v>4244</v>
      </c>
      <c r="B3596" s="3" t="s">
        <v>7197</v>
      </c>
      <c r="C3596" s="4" t="s">
        <v>7198</v>
      </c>
      <c r="D3596" s="2" t="s">
        <v>23</v>
      </c>
    </row>
    <row r="3597" spans="1:4" x14ac:dyDescent="0.25">
      <c r="A3597" s="2">
        <v>4199</v>
      </c>
      <c r="B3597" s="3" t="s">
        <v>7199</v>
      </c>
      <c r="C3597" s="4" t="s">
        <v>7200</v>
      </c>
      <c r="D3597" s="6" t="s">
        <v>23</v>
      </c>
    </row>
    <row r="3598" spans="1:4" x14ac:dyDescent="0.25">
      <c r="A3598" s="2">
        <v>4241</v>
      </c>
      <c r="B3598" s="3" t="s">
        <v>7201</v>
      </c>
      <c r="C3598" s="4" t="s">
        <v>7202</v>
      </c>
      <c r="D3598" s="2" t="s">
        <v>23</v>
      </c>
    </row>
    <row r="3599" spans="1:4" x14ac:dyDescent="0.25">
      <c r="A3599" s="2">
        <v>4196</v>
      </c>
      <c r="B3599" s="3" t="s">
        <v>7203</v>
      </c>
      <c r="C3599" s="4" t="s">
        <v>7204</v>
      </c>
      <c r="D3599" s="6" t="s">
        <v>23</v>
      </c>
    </row>
    <row r="3600" spans="1:4" x14ac:dyDescent="0.25">
      <c r="A3600" s="2">
        <v>4242</v>
      </c>
      <c r="B3600" s="3" t="s">
        <v>7205</v>
      </c>
      <c r="C3600" s="4" t="s">
        <v>7206</v>
      </c>
      <c r="D3600" s="2" t="s">
        <v>23</v>
      </c>
    </row>
    <row r="3601" spans="1:4" x14ac:dyDescent="0.25">
      <c r="A3601" s="2">
        <v>4197</v>
      </c>
      <c r="B3601" s="3" t="s">
        <v>7207</v>
      </c>
      <c r="C3601" s="4" t="s">
        <v>7208</v>
      </c>
      <c r="D3601" s="6" t="s">
        <v>23</v>
      </c>
    </row>
    <row r="3602" spans="1:4" x14ac:dyDescent="0.25">
      <c r="A3602" s="2">
        <v>4269</v>
      </c>
      <c r="B3602" s="3" t="s">
        <v>7209</v>
      </c>
      <c r="C3602" s="4" t="s">
        <v>7210</v>
      </c>
      <c r="D3602" s="2" t="s">
        <v>23</v>
      </c>
    </row>
    <row r="3603" spans="1:4" x14ac:dyDescent="0.25">
      <c r="A3603" s="2">
        <v>4224</v>
      </c>
      <c r="B3603" s="3" t="s">
        <v>7211</v>
      </c>
      <c r="C3603" s="4" t="s">
        <v>7212</v>
      </c>
      <c r="D3603" s="6" t="s">
        <v>23</v>
      </c>
    </row>
    <row r="3604" spans="1:4" x14ac:dyDescent="0.25">
      <c r="A3604" s="2">
        <v>4270</v>
      </c>
      <c r="B3604" s="3" t="s">
        <v>7213</v>
      </c>
      <c r="C3604" s="4" t="s">
        <v>7214</v>
      </c>
      <c r="D3604" s="2" t="s">
        <v>23</v>
      </c>
    </row>
    <row r="3605" spans="1:4" x14ac:dyDescent="0.25">
      <c r="A3605" s="2">
        <v>4225</v>
      </c>
      <c r="B3605" s="3" t="s">
        <v>7215</v>
      </c>
      <c r="C3605" s="4" t="s">
        <v>7216</v>
      </c>
      <c r="D3605" s="6" t="s">
        <v>23</v>
      </c>
    </row>
    <row r="3606" spans="1:4" x14ac:dyDescent="0.25">
      <c r="A3606" s="2">
        <v>4267</v>
      </c>
      <c r="B3606" s="3" t="s">
        <v>7217</v>
      </c>
      <c r="C3606" s="4" t="s">
        <v>7218</v>
      </c>
      <c r="D3606" s="2" t="s">
        <v>23</v>
      </c>
    </row>
    <row r="3607" spans="1:4" x14ac:dyDescent="0.25">
      <c r="A3607" s="2">
        <v>4222</v>
      </c>
      <c r="B3607" s="3" t="s">
        <v>7219</v>
      </c>
      <c r="C3607" s="4" t="s">
        <v>7220</v>
      </c>
      <c r="D3607" s="6" t="s">
        <v>23</v>
      </c>
    </row>
    <row r="3608" spans="1:4" x14ac:dyDescent="0.25">
      <c r="A3608" s="2">
        <v>4268</v>
      </c>
      <c r="B3608" s="3" t="s">
        <v>7221</v>
      </c>
      <c r="C3608" s="4" t="s">
        <v>7222</v>
      </c>
      <c r="D3608" s="2" t="s">
        <v>23</v>
      </c>
    </row>
    <row r="3609" spans="1:4" x14ac:dyDescent="0.25">
      <c r="A3609" s="2">
        <v>4223</v>
      </c>
      <c r="B3609" s="3" t="s">
        <v>7223</v>
      </c>
      <c r="C3609" s="4" t="s">
        <v>7224</v>
      </c>
      <c r="D3609" s="6" t="s">
        <v>23</v>
      </c>
    </row>
    <row r="3610" spans="1:4" x14ac:dyDescent="0.25">
      <c r="A3610" s="2">
        <v>3008</v>
      </c>
      <c r="B3610" s="3" t="s">
        <v>7225</v>
      </c>
      <c r="C3610" s="4" t="s">
        <v>7226</v>
      </c>
      <c r="D3610" s="2" t="s">
        <v>314</v>
      </c>
    </row>
    <row r="3611" spans="1:4" x14ac:dyDescent="0.25">
      <c r="A3611" s="2">
        <v>2995</v>
      </c>
      <c r="B3611" s="3" t="s">
        <v>7227</v>
      </c>
      <c r="C3611" s="4" t="s">
        <v>7228</v>
      </c>
      <c r="D3611" s="6" t="s">
        <v>314</v>
      </c>
    </row>
    <row r="3612" spans="1:4" x14ac:dyDescent="0.25">
      <c r="A3612" s="2">
        <v>354</v>
      </c>
      <c r="B3612" s="3" t="s">
        <v>7229</v>
      </c>
      <c r="C3612" s="4" t="s">
        <v>7230</v>
      </c>
      <c r="D3612" s="2" t="s">
        <v>314</v>
      </c>
    </row>
    <row r="3613" spans="1:4" x14ac:dyDescent="0.25">
      <c r="A3613" s="2">
        <v>320</v>
      </c>
      <c r="B3613" s="3" t="s">
        <v>7231</v>
      </c>
      <c r="C3613" s="4" t="s">
        <v>7232</v>
      </c>
      <c r="D3613" s="6" t="s">
        <v>314</v>
      </c>
    </row>
    <row r="3614" spans="1:4" x14ac:dyDescent="0.25">
      <c r="A3614" s="2">
        <v>3347</v>
      </c>
      <c r="B3614" s="3" t="s">
        <v>7233</v>
      </c>
      <c r="C3614" s="4" t="s">
        <v>7234</v>
      </c>
      <c r="D3614" s="2" t="s">
        <v>84</v>
      </c>
    </row>
    <row r="3615" spans="1:4" x14ac:dyDescent="0.25">
      <c r="A3615" s="2">
        <v>3262</v>
      </c>
      <c r="B3615" s="3" t="s">
        <v>7235</v>
      </c>
      <c r="C3615" s="4" t="s">
        <v>7236</v>
      </c>
      <c r="D3615" s="6" t="s">
        <v>84</v>
      </c>
    </row>
    <row r="3616" spans="1:4" x14ac:dyDescent="0.25">
      <c r="A3616" s="2">
        <v>4279</v>
      </c>
      <c r="B3616" s="3" t="s">
        <v>7237</v>
      </c>
      <c r="C3616" s="4" t="s">
        <v>7238</v>
      </c>
      <c r="D3616" s="6" t="s">
        <v>6</v>
      </c>
    </row>
    <row r="3617" spans="1:4" x14ac:dyDescent="0.25">
      <c r="A3617" s="2">
        <v>4289</v>
      </c>
      <c r="B3617" s="3" t="s">
        <v>7239</v>
      </c>
      <c r="C3617" s="4" t="s">
        <v>7240</v>
      </c>
      <c r="D3617" s="2" t="s">
        <v>6</v>
      </c>
    </row>
    <row r="3618" spans="1:4" x14ac:dyDescent="0.25">
      <c r="A3618" s="2">
        <v>3171</v>
      </c>
      <c r="B3618" s="3" t="s">
        <v>7241</v>
      </c>
      <c r="C3618" s="4" t="s">
        <v>7242</v>
      </c>
      <c r="D3618" s="2" t="s">
        <v>23</v>
      </c>
    </row>
    <row r="3619" spans="1:4" x14ac:dyDescent="0.25">
      <c r="A3619" s="2">
        <v>3084</v>
      </c>
      <c r="B3619" s="3" t="s">
        <v>7243</v>
      </c>
      <c r="C3619" s="4" t="s">
        <v>7244</v>
      </c>
      <c r="D3619" s="6" t="s">
        <v>23</v>
      </c>
    </row>
    <row r="3620" spans="1:4" x14ac:dyDescent="0.25">
      <c r="A3620" s="2">
        <v>3172</v>
      </c>
      <c r="B3620" s="3" t="s">
        <v>7245</v>
      </c>
      <c r="C3620" s="4" t="s">
        <v>7246</v>
      </c>
      <c r="D3620" s="2" t="s">
        <v>1803</v>
      </c>
    </row>
    <row r="3621" spans="1:4" x14ac:dyDescent="0.25">
      <c r="A3621" s="2">
        <v>3085</v>
      </c>
      <c r="B3621" s="3" t="s">
        <v>7247</v>
      </c>
      <c r="C3621" s="4" t="s">
        <v>7248</v>
      </c>
      <c r="D3621" s="6" t="s">
        <v>1803</v>
      </c>
    </row>
    <row r="3622" spans="1:4" x14ac:dyDescent="0.25">
      <c r="A3622" s="2">
        <v>3173</v>
      </c>
      <c r="B3622" s="3" t="s">
        <v>7249</v>
      </c>
      <c r="C3622" s="4" t="s">
        <v>7250</v>
      </c>
      <c r="D3622" s="2" t="s">
        <v>1803</v>
      </c>
    </row>
    <row r="3623" spans="1:4" x14ac:dyDescent="0.25">
      <c r="A3623" s="2">
        <v>3086</v>
      </c>
      <c r="B3623" s="3" t="s">
        <v>7251</v>
      </c>
      <c r="C3623" s="4" t="s">
        <v>7252</v>
      </c>
      <c r="D3623" s="6" t="s">
        <v>1803</v>
      </c>
    </row>
    <row r="3624" spans="1:4" x14ac:dyDescent="0.25">
      <c r="A3624" s="2">
        <v>1357</v>
      </c>
      <c r="B3624" s="3" t="s">
        <v>7253</v>
      </c>
      <c r="C3624" s="4" t="s">
        <v>7254</v>
      </c>
      <c r="D3624" s="2" t="s">
        <v>84</v>
      </c>
    </row>
    <row r="3625" spans="1:4" x14ac:dyDescent="0.25">
      <c r="A3625" s="2">
        <v>1281</v>
      </c>
      <c r="B3625" s="3" t="s">
        <v>7255</v>
      </c>
      <c r="C3625" s="4" t="s">
        <v>7256</v>
      </c>
      <c r="D3625" s="6" t="s">
        <v>84</v>
      </c>
    </row>
    <row r="3626" spans="1:4" x14ac:dyDescent="0.25">
      <c r="A3626" s="2">
        <v>7341</v>
      </c>
      <c r="B3626" s="3" t="s">
        <v>7257</v>
      </c>
      <c r="C3626" s="4" t="s">
        <v>7258</v>
      </c>
      <c r="D3626" s="2" t="s">
        <v>23</v>
      </c>
    </row>
    <row r="3627" spans="1:4" x14ac:dyDescent="0.25">
      <c r="A3627" s="2">
        <v>7245</v>
      </c>
      <c r="B3627" s="3" t="s">
        <v>7259</v>
      </c>
      <c r="C3627" s="4" t="s">
        <v>7260</v>
      </c>
      <c r="D3627" s="2" t="s">
        <v>23</v>
      </c>
    </row>
    <row r="3628" spans="1:4" x14ac:dyDescent="0.25">
      <c r="A3628" s="2">
        <v>3891</v>
      </c>
      <c r="B3628" s="3" t="s">
        <v>7261</v>
      </c>
      <c r="C3628" s="4" t="s">
        <v>7262</v>
      </c>
      <c r="D3628" s="6" t="s">
        <v>260</v>
      </c>
    </row>
    <row r="3629" spans="1:4" x14ac:dyDescent="0.25">
      <c r="A3629" s="2">
        <v>3908</v>
      </c>
      <c r="B3629" s="3" t="s">
        <v>7263</v>
      </c>
      <c r="C3629" s="4" t="s">
        <v>7264</v>
      </c>
      <c r="D3629" s="2" t="s">
        <v>260</v>
      </c>
    </row>
    <row r="3630" spans="1:4" x14ac:dyDescent="0.25">
      <c r="A3630" s="2">
        <v>3882</v>
      </c>
      <c r="B3630" s="3" t="s">
        <v>7265</v>
      </c>
      <c r="C3630" s="4" t="s">
        <v>7266</v>
      </c>
      <c r="D3630" s="6" t="s">
        <v>23</v>
      </c>
    </row>
    <row r="3631" spans="1:4" x14ac:dyDescent="0.25">
      <c r="A3631" s="2">
        <v>3899</v>
      </c>
      <c r="B3631" s="3" t="s">
        <v>7267</v>
      </c>
      <c r="C3631" s="4" t="s">
        <v>7268</v>
      </c>
      <c r="D3631" s="2" t="s">
        <v>23</v>
      </c>
    </row>
    <row r="3632" spans="1:4" x14ac:dyDescent="0.25">
      <c r="A3632" s="2">
        <v>3907</v>
      </c>
      <c r="B3632" s="3" t="s">
        <v>7269</v>
      </c>
      <c r="C3632" s="4" t="s">
        <v>7270</v>
      </c>
      <c r="D3632" s="2" t="s">
        <v>260</v>
      </c>
    </row>
    <row r="3633" spans="1:4" x14ac:dyDescent="0.25">
      <c r="A3633" s="2">
        <v>3890</v>
      </c>
      <c r="B3633" s="3" t="s">
        <v>7271</v>
      </c>
      <c r="C3633" s="4" t="s">
        <v>7272</v>
      </c>
      <c r="D3633" s="6" t="s">
        <v>260</v>
      </c>
    </row>
    <row r="3634" spans="1:4" x14ac:dyDescent="0.25">
      <c r="A3634" s="2">
        <v>3889</v>
      </c>
      <c r="B3634" s="3" t="s">
        <v>7273</v>
      </c>
      <c r="C3634" s="4" t="s">
        <v>7274</v>
      </c>
      <c r="D3634" s="6" t="s">
        <v>84</v>
      </c>
    </row>
    <row r="3635" spans="1:4" x14ac:dyDescent="0.25">
      <c r="A3635" s="2">
        <v>3906</v>
      </c>
      <c r="B3635" s="3" t="s">
        <v>7275</v>
      </c>
      <c r="C3635" s="4" t="s">
        <v>7276</v>
      </c>
      <c r="D3635" s="2" t="s">
        <v>84</v>
      </c>
    </row>
    <row r="3636" spans="1:4" x14ac:dyDescent="0.25">
      <c r="A3636" s="2">
        <v>3888</v>
      </c>
      <c r="B3636" s="3" t="s">
        <v>7277</v>
      </c>
      <c r="C3636" s="4" t="s">
        <v>7278</v>
      </c>
      <c r="D3636" s="6" t="s">
        <v>84</v>
      </c>
    </row>
    <row r="3637" spans="1:4" x14ac:dyDescent="0.25">
      <c r="A3637" s="2">
        <v>3905</v>
      </c>
      <c r="B3637" s="3" t="s">
        <v>7279</v>
      </c>
      <c r="C3637" s="4" t="s">
        <v>7280</v>
      </c>
      <c r="D3637" s="2" t="s">
        <v>84</v>
      </c>
    </row>
    <row r="3638" spans="1:4" x14ac:dyDescent="0.25">
      <c r="A3638" s="2">
        <v>3886</v>
      </c>
      <c r="B3638" s="3" t="s">
        <v>7281</v>
      </c>
      <c r="C3638" s="4" t="s">
        <v>7282</v>
      </c>
      <c r="D3638" s="6" t="s">
        <v>114</v>
      </c>
    </row>
    <row r="3639" spans="1:4" x14ac:dyDescent="0.25">
      <c r="A3639" s="2">
        <v>3903</v>
      </c>
      <c r="B3639" s="3" t="s">
        <v>7283</v>
      </c>
      <c r="C3639" s="4" t="s">
        <v>7284</v>
      </c>
      <c r="D3639" s="2" t="s">
        <v>114</v>
      </c>
    </row>
    <row r="3640" spans="1:4" x14ac:dyDescent="0.25">
      <c r="A3640" s="2">
        <v>3887</v>
      </c>
      <c r="B3640" s="3" t="s">
        <v>7285</v>
      </c>
      <c r="C3640" s="4" t="s">
        <v>7286</v>
      </c>
      <c r="D3640" s="6" t="s">
        <v>84</v>
      </c>
    </row>
    <row r="3641" spans="1:4" x14ac:dyDescent="0.25">
      <c r="A3641" s="2">
        <v>3904</v>
      </c>
      <c r="B3641" s="3" t="s">
        <v>7287</v>
      </c>
      <c r="C3641" s="4" t="s">
        <v>7288</v>
      </c>
      <c r="D3641" s="2" t="s">
        <v>84</v>
      </c>
    </row>
    <row r="3642" spans="1:4" x14ac:dyDescent="0.25">
      <c r="A3642" s="2">
        <v>3883</v>
      </c>
      <c r="B3642" s="3" t="s">
        <v>7289</v>
      </c>
      <c r="C3642" s="4" t="s">
        <v>7290</v>
      </c>
      <c r="D3642" s="6" t="s">
        <v>84</v>
      </c>
    </row>
    <row r="3643" spans="1:4" x14ac:dyDescent="0.25">
      <c r="A3643" s="2">
        <v>3900</v>
      </c>
      <c r="B3643" s="3" t="s">
        <v>7291</v>
      </c>
      <c r="C3643" s="4" t="s">
        <v>7292</v>
      </c>
      <c r="D3643" s="2" t="s">
        <v>84</v>
      </c>
    </row>
    <row r="3644" spans="1:4" x14ac:dyDescent="0.25">
      <c r="A3644" s="2">
        <v>3902</v>
      </c>
      <c r="B3644" s="3" t="s">
        <v>7293</v>
      </c>
      <c r="C3644" s="4" t="s">
        <v>7294</v>
      </c>
      <c r="D3644" s="2" t="s">
        <v>84</v>
      </c>
    </row>
    <row r="3645" spans="1:4" x14ac:dyDescent="0.25">
      <c r="A3645" s="2">
        <v>3885</v>
      </c>
      <c r="B3645" s="3" t="s">
        <v>7295</v>
      </c>
      <c r="C3645" s="4" t="s">
        <v>7296</v>
      </c>
      <c r="D3645" s="6" t="s">
        <v>84</v>
      </c>
    </row>
    <row r="3646" spans="1:4" x14ac:dyDescent="0.25">
      <c r="A3646" s="2">
        <v>7307</v>
      </c>
      <c r="B3646" s="3" t="s">
        <v>7297</v>
      </c>
      <c r="C3646" s="4" t="s">
        <v>7298</v>
      </c>
      <c r="D3646" s="2" t="s">
        <v>1398</v>
      </c>
    </row>
    <row r="3647" spans="1:4" x14ac:dyDescent="0.25">
      <c r="A3647" s="2">
        <v>7211</v>
      </c>
      <c r="B3647" s="3" t="s">
        <v>7299</v>
      </c>
      <c r="C3647" s="4" t="s">
        <v>7300</v>
      </c>
      <c r="D3647" s="2" t="s">
        <v>1398</v>
      </c>
    </row>
    <row r="3648" spans="1:4" x14ac:dyDescent="0.25">
      <c r="A3648" s="2">
        <v>4074</v>
      </c>
      <c r="B3648" s="3" t="s">
        <v>7301</v>
      </c>
      <c r="C3648" s="4" t="s">
        <v>7302</v>
      </c>
      <c r="D3648" s="6" t="s">
        <v>84</v>
      </c>
    </row>
    <row r="3649" spans="1:4" x14ac:dyDescent="0.25">
      <c r="A3649" s="2">
        <v>4103</v>
      </c>
      <c r="B3649" s="3" t="s">
        <v>7303</v>
      </c>
      <c r="C3649" s="4" t="s">
        <v>7304</v>
      </c>
      <c r="D3649" s="2" t="s">
        <v>84</v>
      </c>
    </row>
    <row r="3650" spans="1:4" x14ac:dyDescent="0.25">
      <c r="A3650" s="2">
        <v>3348</v>
      </c>
      <c r="B3650" s="3" t="s">
        <v>7305</v>
      </c>
      <c r="C3650" s="4" t="s">
        <v>7306</v>
      </c>
      <c r="D3650" s="2" t="s">
        <v>23</v>
      </c>
    </row>
    <row r="3651" spans="1:4" x14ac:dyDescent="0.25">
      <c r="A3651" s="2">
        <v>3263</v>
      </c>
      <c r="B3651" s="3" t="s">
        <v>7307</v>
      </c>
      <c r="C3651" s="4" t="s">
        <v>7308</v>
      </c>
      <c r="D3651" s="6" t="s">
        <v>23</v>
      </c>
    </row>
    <row r="3652" spans="1:4" x14ac:dyDescent="0.25">
      <c r="A3652" s="2">
        <v>8412</v>
      </c>
      <c r="B3652" s="3" t="s">
        <v>7309</v>
      </c>
      <c r="C3652" s="4" t="s">
        <v>7310</v>
      </c>
      <c r="D3652" s="2" t="s">
        <v>314</v>
      </c>
    </row>
    <row r="3653" spans="1:4" x14ac:dyDescent="0.25">
      <c r="A3653" s="2">
        <v>8377</v>
      </c>
      <c r="B3653" s="3" t="s">
        <v>7311</v>
      </c>
      <c r="C3653" s="4" t="s">
        <v>7312</v>
      </c>
      <c r="D3653" s="2" t="s">
        <v>314</v>
      </c>
    </row>
    <row r="3654" spans="1:4" x14ac:dyDescent="0.25">
      <c r="A3654" s="2">
        <v>8151</v>
      </c>
      <c r="B3654" s="3" t="s">
        <v>7313</v>
      </c>
      <c r="C3654" s="4" t="s">
        <v>7314</v>
      </c>
      <c r="D3654" s="2" t="s">
        <v>84</v>
      </c>
    </row>
    <row r="3655" spans="1:4" x14ac:dyDescent="0.25">
      <c r="A3655" s="2">
        <v>8148</v>
      </c>
      <c r="B3655" s="3" t="s">
        <v>7315</v>
      </c>
      <c r="C3655" s="4" t="s">
        <v>7316</v>
      </c>
      <c r="D3655" s="2" t="s">
        <v>84</v>
      </c>
    </row>
    <row r="3656" spans="1:4" x14ac:dyDescent="0.25">
      <c r="A3656" s="2">
        <v>802</v>
      </c>
      <c r="B3656" s="3" t="s">
        <v>7317</v>
      </c>
      <c r="C3656" s="4" t="s">
        <v>7318</v>
      </c>
      <c r="D3656" s="2" t="s">
        <v>6</v>
      </c>
    </row>
    <row r="3657" spans="1:4" x14ac:dyDescent="0.25">
      <c r="A3657" s="2">
        <v>779</v>
      </c>
      <c r="B3657" s="3" t="s">
        <v>7319</v>
      </c>
      <c r="C3657" s="4" t="s">
        <v>7320</v>
      </c>
      <c r="D3657" s="6" t="s">
        <v>6</v>
      </c>
    </row>
    <row r="3658" spans="1:4" x14ac:dyDescent="0.25">
      <c r="A3658" s="2">
        <v>803</v>
      </c>
      <c r="B3658" s="3" t="s">
        <v>7321</v>
      </c>
      <c r="C3658" s="4" t="s">
        <v>7322</v>
      </c>
      <c r="D3658" s="2" t="s">
        <v>6</v>
      </c>
    </row>
    <row r="3659" spans="1:4" x14ac:dyDescent="0.25">
      <c r="A3659" s="2">
        <v>780</v>
      </c>
      <c r="B3659" s="3" t="s">
        <v>7323</v>
      </c>
      <c r="C3659" s="4" t="s">
        <v>7324</v>
      </c>
      <c r="D3659" s="6" t="s">
        <v>6</v>
      </c>
    </row>
    <row r="3660" spans="1:4" x14ac:dyDescent="0.25">
      <c r="A3660" s="2">
        <v>804</v>
      </c>
      <c r="B3660" s="3" t="s">
        <v>7325</v>
      </c>
      <c r="C3660" s="4" t="s">
        <v>7326</v>
      </c>
      <c r="D3660" s="2" t="s">
        <v>6</v>
      </c>
    </row>
    <row r="3661" spans="1:4" x14ac:dyDescent="0.25">
      <c r="A3661" s="2">
        <v>781</v>
      </c>
      <c r="B3661" s="3" t="s">
        <v>7327</v>
      </c>
      <c r="C3661" s="4" t="s">
        <v>7328</v>
      </c>
      <c r="D3661" s="6" t="s">
        <v>6</v>
      </c>
    </row>
    <row r="3662" spans="1:4" x14ac:dyDescent="0.25">
      <c r="A3662" s="2">
        <v>6733</v>
      </c>
      <c r="B3662" s="3" t="s">
        <v>7329</v>
      </c>
      <c r="C3662" s="4" t="s">
        <v>7330</v>
      </c>
      <c r="D3662" s="2" t="s">
        <v>23</v>
      </c>
    </row>
    <row r="3663" spans="1:4" x14ac:dyDescent="0.25">
      <c r="A3663" s="2">
        <v>6722</v>
      </c>
      <c r="B3663" s="3" t="s">
        <v>7331</v>
      </c>
      <c r="C3663" s="4" t="s">
        <v>7332</v>
      </c>
      <c r="D3663" s="2" t="s">
        <v>23</v>
      </c>
    </row>
    <row r="3664" spans="1:4" x14ac:dyDescent="0.25">
      <c r="A3664" s="2">
        <v>8696</v>
      </c>
      <c r="B3664" s="3" t="s">
        <v>7333</v>
      </c>
      <c r="C3664" s="4" t="s">
        <v>7334</v>
      </c>
      <c r="D3664" s="2" t="s">
        <v>23</v>
      </c>
    </row>
    <row r="3665" spans="1:4" x14ac:dyDescent="0.25">
      <c r="A3665" s="2">
        <v>8686</v>
      </c>
      <c r="B3665" s="3" t="s">
        <v>7335</v>
      </c>
      <c r="C3665" s="4" t="s">
        <v>7336</v>
      </c>
      <c r="D3665" s="2" t="s">
        <v>23</v>
      </c>
    </row>
    <row r="3666" spans="1:4" x14ac:dyDescent="0.25">
      <c r="A3666" s="2">
        <v>8699</v>
      </c>
      <c r="B3666" s="3" t="s">
        <v>7337</v>
      </c>
      <c r="C3666" s="4" t="s">
        <v>7338</v>
      </c>
      <c r="D3666" s="2" t="s">
        <v>23</v>
      </c>
    </row>
    <row r="3667" spans="1:4" x14ac:dyDescent="0.25">
      <c r="A3667" s="2">
        <v>8689</v>
      </c>
      <c r="B3667" s="3" t="s">
        <v>7339</v>
      </c>
      <c r="C3667" s="4" t="s">
        <v>7340</v>
      </c>
      <c r="D3667" s="2" t="s">
        <v>23</v>
      </c>
    </row>
    <row r="3668" spans="1:4" x14ac:dyDescent="0.25">
      <c r="A3668" s="2">
        <v>8687</v>
      </c>
      <c r="B3668" s="3" t="s">
        <v>7341</v>
      </c>
      <c r="C3668" s="4" t="s">
        <v>7342</v>
      </c>
      <c r="D3668" s="2" t="s">
        <v>23</v>
      </c>
    </row>
    <row r="3669" spans="1:4" x14ac:dyDescent="0.25">
      <c r="A3669" s="2">
        <v>8697</v>
      </c>
      <c r="B3669" s="3" t="s">
        <v>7343</v>
      </c>
      <c r="C3669" s="4" t="s">
        <v>7344</v>
      </c>
      <c r="D3669" s="2" t="s">
        <v>23</v>
      </c>
    </row>
    <row r="3670" spans="1:4" x14ac:dyDescent="0.25">
      <c r="A3670" s="2">
        <v>8688</v>
      </c>
      <c r="B3670" s="3" t="s">
        <v>7345</v>
      </c>
      <c r="C3670" s="4" t="s">
        <v>7346</v>
      </c>
      <c r="D3670" s="2" t="s">
        <v>23</v>
      </c>
    </row>
    <row r="3671" spans="1:4" x14ac:dyDescent="0.25">
      <c r="A3671" s="2">
        <v>8698</v>
      </c>
      <c r="B3671" s="3" t="s">
        <v>7347</v>
      </c>
      <c r="C3671" s="4" t="s">
        <v>7348</v>
      </c>
      <c r="D3671" s="2" t="s">
        <v>23</v>
      </c>
    </row>
    <row r="3672" spans="1:4" x14ac:dyDescent="0.25">
      <c r="A3672" s="2">
        <v>1115</v>
      </c>
      <c r="B3672" s="3" t="s">
        <v>7349</v>
      </c>
      <c r="C3672" s="4" t="s">
        <v>7350</v>
      </c>
      <c r="D3672" s="6" t="s">
        <v>23</v>
      </c>
    </row>
    <row r="3673" spans="1:4" x14ac:dyDescent="0.25">
      <c r="A3673" s="2">
        <v>1140</v>
      </c>
      <c r="B3673" s="3" t="s">
        <v>7351</v>
      </c>
      <c r="C3673" s="4" t="s">
        <v>7352</v>
      </c>
      <c r="D3673" s="2" t="s">
        <v>23</v>
      </c>
    </row>
    <row r="3674" spans="1:4" x14ac:dyDescent="0.25">
      <c r="A3674" s="2">
        <v>1110</v>
      </c>
      <c r="B3674" s="3" t="s">
        <v>7353</v>
      </c>
      <c r="C3674" s="4" t="s">
        <v>7354</v>
      </c>
      <c r="D3674" s="6" t="s">
        <v>23</v>
      </c>
    </row>
    <row r="3675" spans="1:4" x14ac:dyDescent="0.25">
      <c r="A3675" s="2">
        <v>1135</v>
      </c>
      <c r="B3675" s="3" t="s">
        <v>7355</v>
      </c>
      <c r="C3675" s="4" t="s">
        <v>7356</v>
      </c>
      <c r="D3675" s="2" t="s">
        <v>23</v>
      </c>
    </row>
    <row r="3676" spans="1:4" x14ac:dyDescent="0.25">
      <c r="A3676" s="2">
        <v>4291</v>
      </c>
      <c r="B3676" s="3" t="s">
        <v>7357</v>
      </c>
      <c r="C3676" s="4" t="s">
        <v>7358</v>
      </c>
      <c r="D3676" s="6" t="s">
        <v>84</v>
      </c>
    </row>
    <row r="3677" spans="1:4" x14ac:dyDescent="0.25">
      <c r="A3677" s="2">
        <v>4293</v>
      </c>
      <c r="B3677" s="3" t="s">
        <v>7359</v>
      </c>
      <c r="C3677" s="4" t="s">
        <v>7360</v>
      </c>
      <c r="D3677" s="2" t="s">
        <v>84</v>
      </c>
    </row>
    <row r="3678" spans="1:4" x14ac:dyDescent="0.25">
      <c r="A3678" s="2">
        <v>975</v>
      </c>
      <c r="B3678" s="3" t="s">
        <v>7361</v>
      </c>
      <c r="C3678" s="4" t="s">
        <v>7362</v>
      </c>
      <c r="D3678" s="2" t="s">
        <v>84</v>
      </c>
    </row>
    <row r="3679" spans="1:4" x14ac:dyDescent="0.25">
      <c r="A3679" s="2">
        <v>958</v>
      </c>
      <c r="B3679" s="3" t="s">
        <v>7363</v>
      </c>
      <c r="C3679" s="4" t="s">
        <v>7364</v>
      </c>
      <c r="D3679" s="6" t="s">
        <v>84</v>
      </c>
    </row>
    <row r="3680" spans="1:4" x14ac:dyDescent="0.25">
      <c r="A3680" s="2">
        <v>976</v>
      </c>
      <c r="B3680" s="3" t="s">
        <v>7365</v>
      </c>
      <c r="C3680" s="4" t="s">
        <v>7366</v>
      </c>
      <c r="D3680" s="2" t="s">
        <v>84</v>
      </c>
    </row>
    <row r="3681" spans="1:4" x14ac:dyDescent="0.25">
      <c r="A3681" s="2">
        <v>959</v>
      </c>
      <c r="B3681" s="3" t="s">
        <v>7367</v>
      </c>
      <c r="C3681" s="4" t="s">
        <v>7368</v>
      </c>
      <c r="D3681" s="6" t="s">
        <v>84</v>
      </c>
    </row>
    <row r="3682" spans="1:4" x14ac:dyDescent="0.25">
      <c r="A3682" s="2">
        <v>4045</v>
      </c>
      <c r="B3682" s="3" t="s">
        <v>7369</v>
      </c>
      <c r="C3682" s="4" t="s">
        <v>7370</v>
      </c>
      <c r="D3682" s="2" t="s">
        <v>84</v>
      </c>
    </row>
    <row r="3683" spans="1:4" x14ac:dyDescent="0.25">
      <c r="A3683" s="2">
        <v>4042</v>
      </c>
      <c r="B3683" s="3" t="s">
        <v>7371</v>
      </c>
      <c r="C3683" s="4" t="s">
        <v>7372</v>
      </c>
      <c r="D3683" s="6" t="s">
        <v>84</v>
      </c>
    </row>
    <row r="3684" spans="1:4" x14ac:dyDescent="0.25">
      <c r="A3684" s="2">
        <v>8695</v>
      </c>
      <c r="B3684" s="3" t="s">
        <v>7373</v>
      </c>
      <c r="C3684" s="4" t="s">
        <v>7374</v>
      </c>
      <c r="D3684" s="2" t="s">
        <v>6</v>
      </c>
    </row>
    <row r="3685" spans="1:4" x14ac:dyDescent="0.25">
      <c r="A3685" s="2">
        <v>8685</v>
      </c>
      <c r="B3685" s="3" t="s">
        <v>7375</v>
      </c>
      <c r="C3685" s="4" t="s">
        <v>7376</v>
      </c>
      <c r="D3685" s="2" t="s">
        <v>6</v>
      </c>
    </row>
    <row r="3686" spans="1:4" x14ac:dyDescent="0.25">
      <c r="A3686" s="2">
        <v>5832</v>
      </c>
      <c r="B3686" s="3" t="s">
        <v>7377</v>
      </c>
      <c r="C3686" s="4" t="s">
        <v>7378</v>
      </c>
      <c r="D3686" s="2" t="s">
        <v>6</v>
      </c>
    </row>
    <row r="3687" spans="1:4" x14ac:dyDescent="0.25">
      <c r="A3687" s="2">
        <v>5800</v>
      </c>
      <c r="B3687" s="3" t="s">
        <v>7379</v>
      </c>
      <c r="C3687" s="4" t="s">
        <v>7380</v>
      </c>
      <c r="D3687" s="2" t="s">
        <v>6</v>
      </c>
    </row>
    <row r="3688" spans="1:4" x14ac:dyDescent="0.25">
      <c r="A3688" s="2">
        <v>873</v>
      </c>
      <c r="B3688" s="3" t="s">
        <v>7381</v>
      </c>
      <c r="C3688" s="4" t="s">
        <v>7382</v>
      </c>
      <c r="D3688" s="2" t="s">
        <v>6</v>
      </c>
    </row>
    <row r="3689" spans="1:4" x14ac:dyDescent="0.25">
      <c r="A3689" s="2">
        <v>865</v>
      </c>
      <c r="B3689" s="3" t="s">
        <v>7383</v>
      </c>
      <c r="C3689" s="4" t="s">
        <v>7384</v>
      </c>
      <c r="D3689" s="6" t="s">
        <v>6</v>
      </c>
    </row>
    <row r="3690" spans="1:4" x14ac:dyDescent="0.25">
      <c r="A3690" s="2">
        <v>876</v>
      </c>
      <c r="B3690" s="3" t="s">
        <v>7385</v>
      </c>
      <c r="C3690" s="4" t="s">
        <v>7386</v>
      </c>
      <c r="D3690" s="2" t="s">
        <v>6</v>
      </c>
    </row>
    <row r="3691" spans="1:4" x14ac:dyDescent="0.25">
      <c r="A3691" s="2">
        <v>868</v>
      </c>
      <c r="B3691" s="3" t="s">
        <v>7387</v>
      </c>
      <c r="C3691" s="4" t="s">
        <v>7388</v>
      </c>
      <c r="D3691" s="6" t="s">
        <v>6</v>
      </c>
    </row>
    <row r="3692" spans="1:4" x14ac:dyDescent="0.25">
      <c r="A3692" s="2">
        <v>874</v>
      </c>
      <c r="B3692" s="3" t="s">
        <v>7389</v>
      </c>
      <c r="C3692" s="4" t="s">
        <v>7390</v>
      </c>
      <c r="D3692" s="2" t="s">
        <v>6</v>
      </c>
    </row>
    <row r="3693" spans="1:4" x14ac:dyDescent="0.25">
      <c r="A3693" s="2">
        <v>866</v>
      </c>
      <c r="B3693" s="3" t="s">
        <v>7391</v>
      </c>
      <c r="C3693" s="4" t="s">
        <v>7392</v>
      </c>
      <c r="D3693" s="6" t="s">
        <v>6</v>
      </c>
    </row>
    <row r="3694" spans="1:4" x14ac:dyDescent="0.25">
      <c r="A3694" s="2">
        <v>875</v>
      </c>
      <c r="B3694" s="3" t="s">
        <v>7393</v>
      </c>
      <c r="C3694" s="4" t="s">
        <v>7394</v>
      </c>
      <c r="D3694" s="2" t="s">
        <v>6</v>
      </c>
    </row>
    <row r="3695" spans="1:4" x14ac:dyDescent="0.25">
      <c r="A3695" s="2">
        <v>867</v>
      </c>
      <c r="B3695" s="3" t="s">
        <v>7395</v>
      </c>
      <c r="C3695" s="4" t="s">
        <v>7396</v>
      </c>
      <c r="D3695" s="6" t="s">
        <v>6</v>
      </c>
    </row>
    <row r="3696" spans="1:4" x14ac:dyDescent="0.25">
      <c r="A3696" s="2">
        <v>879</v>
      </c>
      <c r="B3696" s="3" t="s">
        <v>7397</v>
      </c>
      <c r="C3696" s="4" t="s">
        <v>7398</v>
      </c>
      <c r="D3696" s="2" t="s">
        <v>6</v>
      </c>
    </row>
    <row r="3697" spans="1:4" x14ac:dyDescent="0.25">
      <c r="A3697" s="2">
        <v>871</v>
      </c>
      <c r="B3697" s="3" t="s">
        <v>7399</v>
      </c>
      <c r="C3697" s="4" t="s">
        <v>7400</v>
      </c>
      <c r="D3697" s="6" t="s">
        <v>6</v>
      </c>
    </row>
    <row r="3698" spans="1:4" x14ac:dyDescent="0.25">
      <c r="A3698" s="2">
        <v>880</v>
      </c>
      <c r="B3698" s="3" t="s">
        <v>7401</v>
      </c>
      <c r="C3698" s="4" t="s">
        <v>7402</v>
      </c>
      <c r="D3698" s="2" t="s">
        <v>6</v>
      </c>
    </row>
    <row r="3699" spans="1:4" x14ac:dyDescent="0.25">
      <c r="A3699" s="2">
        <v>872</v>
      </c>
      <c r="B3699" s="3" t="s">
        <v>7403</v>
      </c>
      <c r="C3699" s="4" t="s">
        <v>7404</v>
      </c>
      <c r="D3699" s="6" t="s">
        <v>6</v>
      </c>
    </row>
    <row r="3700" spans="1:4" x14ac:dyDescent="0.25">
      <c r="A3700" s="2">
        <v>877</v>
      </c>
      <c r="B3700" s="3" t="s">
        <v>7405</v>
      </c>
      <c r="C3700" s="4" t="s">
        <v>7406</v>
      </c>
      <c r="D3700" s="2" t="s">
        <v>6</v>
      </c>
    </row>
    <row r="3701" spans="1:4" x14ac:dyDescent="0.25">
      <c r="A3701" s="2">
        <v>869</v>
      </c>
      <c r="B3701" s="3" t="s">
        <v>7407</v>
      </c>
      <c r="C3701" s="4" t="s">
        <v>7408</v>
      </c>
      <c r="D3701" s="6" t="s">
        <v>6</v>
      </c>
    </row>
    <row r="3702" spans="1:4" x14ac:dyDescent="0.25">
      <c r="A3702" s="2">
        <v>878</v>
      </c>
      <c r="B3702" s="3" t="s">
        <v>7409</v>
      </c>
      <c r="C3702" s="4" t="s">
        <v>7410</v>
      </c>
      <c r="D3702" s="2" t="s">
        <v>6</v>
      </c>
    </row>
    <row r="3703" spans="1:4" x14ac:dyDescent="0.25">
      <c r="A3703" s="2">
        <v>870</v>
      </c>
      <c r="B3703" s="3" t="s">
        <v>7411</v>
      </c>
      <c r="C3703" s="4" t="s">
        <v>7412</v>
      </c>
      <c r="D3703" s="6" t="s">
        <v>6</v>
      </c>
    </row>
    <row r="3704" spans="1:4" x14ac:dyDescent="0.25">
      <c r="A3704" s="2">
        <v>9215</v>
      </c>
      <c r="B3704" s="3" t="s">
        <v>7413</v>
      </c>
      <c r="C3704" s="4" t="s">
        <v>7414</v>
      </c>
      <c r="D3704" s="2" t="s">
        <v>6</v>
      </c>
    </row>
    <row r="3705" spans="1:4" x14ac:dyDescent="0.25">
      <c r="A3705" s="2">
        <v>9213</v>
      </c>
      <c r="B3705" s="3" t="s">
        <v>7415</v>
      </c>
      <c r="C3705" s="4" t="s">
        <v>7416</v>
      </c>
      <c r="D3705" s="2" t="s">
        <v>6</v>
      </c>
    </row>
    <row r="3706" spans="1:4" x14ac:dyDescent="0.25">
      <c r="A3706" s="2">
        <v>221</v>
      </c>
      <c r="B3706" s="3" t="s">
        <v>7417</v>
      </c>
      <c r="C3706" s="4" t="s">
        <v>7418</v>
      </c>
      <c r="D3706" s="6" t="s">
        <v>6</v>
      </c>
    </row>
    <row r="3707" spans="1:4" x14ac:dyDescent="0.25">
      <c r="A3707" s="2">
        <v>276</v>
      </c>
      <c r="B3707" s="3" t="s">
        <v>7419</v>
      </c>
      <c r="C3707" s="4" t="s">
        <v>7420</v>
      </c>
      <c r="D3707" s="2" t="s">
        <v>6</v>
      </c>
    </row>
    <row r="3708" spans="1:4" x14ac:dyDescent="0.25">
      <c r="A3708" s="2">
        <v>42</v>
      </c>
      <c r="B3708" s="3" t="s">
        <v>7421</v>
      </c>
      <c r="C3708" s="4" t="s">
        <v>7422</v>
      </c>
      <c r="D3708" s="2" t="s">
        <v>6</v>
      </c>
    </row>
    <row r="3709" spans="1:4" x14ac:dyDescent="0.25">
      <c r="A3709" s="2">
        <v>13</v>
      </c>
      <c r="B3709" s="3" t="s">
        <v>7423</v>
      </c>
      <c r="C3709" s="4" t="s">
        <v>7424</v>
      </c>
      <c r="D3709" s="6" t="s">
        <v>6</v>
      </c>
    </row>
    <row r="3710" spans="1:4" x14ac:dyDescent="0.25">
      <c r="A3710" s="2">
        <v>6697</v>
      </c>
      <c r="B3710" s="3" t="s">
        <v>7425</v>
      </c>
      <c r="C3710" s="4" t="s">
        <v>7426</v>
      </c>
      <c r="D3710" s="2" t="s">
        <v>6</v>
      </c>
    </row>
    <row r="3711" spans="1:4" x14ac:dyDescent="0.25">
      <c r="A3711" s="2">
        <v>6687</v>
      </c>
      <c r="B3711" s="3" t="s">
        <v>7427</v>
      </c>
      <c r="C3711" s="4" t="s">
        <v>7428</v>
      </c>
      <c r="D3711" s="2" t="s">
        <v>6</v>
      </c>
    </row>
    <row r="3712" spans="1:4" x14ac:dyDescent="0.25">
      <c r="A3712" s="2">
        <v>6698</v>
      </c>
      <c r="B3712" s="3" t="s">
        <v>7429</v>
      </c>
      <c r="C3712" s="4" t="s">
        <v>7430</v>
      </c>
      <c r="D3712" s="2" t="s">
        <v>6</v>
      </c>
    </row>
    <row r="3713" spans="1:4" x14ac:dyDescent="0.25">
      <c r="A3713" s="2">
        <v>6688</v>
      </c>
      <c r="B3713" s="3" t="s">
        <v>7431</v>
      </c>
      <c r="C3713" s="4" t="s">
        <v>7432</v>
      </c>
      <c r="D3713" s="2" t="s">
        <v>6</v>
      </c>
    </row>
    <row r="3714" spans="1:4" x14ac:dyDescent="0.25">
      <c r="A3714" s="2">
        <v>6699</v>
      </c>
      <c r="B3714" s="3" t="s">
        <v>7433</v>
      </c>
      <c r="C3714" s="4" t="s">
        <v>7434</v>
      </c>
      <c r="D3714" s="2" t="s">
        <v>6</v>
      </c>
    </row>
    <row r="3715" spans="1:4" x14ac:dyDescent="0.25">
      <c r="A3715" s="2">
        <v>6689</v>
      </c>
      <c r="B3715" s="3" t="s">
        <v>7435</v>
      </c>
      <c r="C3715" s="4" t="s">
        <v>7436</v>
      </c>
      <c r="D3715" s="2" t="s">
        <v>6</v>
      </c>
    </row>
    <row r="3716" spans="1:4" x14ac:dyDescent="0.25">
      <c r="A3716" s="2">
        <v>1881</v>
      </c>
      <c r="B3716" s="3" t="s">
        <v>7437</v>
      </c>
      <c r="C3716" s="4" t="s">
        <v>7438</v>
      </c>
      <c r="D3716" s="6" t="s">
        <v>6</v>
      </c>
    </row>
    <row r="3717" spans="1:4" x14ac:dyDescent="0.25">
      <c r="A3717" s="2">
        <v>2009</v>
      </c>
      <c r="B3717" s="3" t="s">
        <v>7439</v>
      </c>
      <c r="C3717" s="4" t="s">
        <v>7440</v>
      </c>
      <c r="D3717" s="2" t="s">
        <v>6</v>
      </c>
    </row>
    <row r="3718" spans="1:4" x14ac:dyDescent="0.25">
      <c r="A3718" s="2">
        <v>1882</v>
      </c>
      <c r="B3718" s="3" t="s">
        <v>7441</v>
      </c>
      <c r="C3718" s="4" t="s">
        <v>7442</v>
      </c>
      <c r="D3718" s="6" t="s">
        <v>6</v>
      </c>
    </row>
    <row r="3719" spans="1:4" x14ac:dyDescent="0.25">
      <c r="A3719" s="2">
        <v>2010</v>
      </c>
      <c r="B3719" s="3" t="s">
        <v>7443</v>
      </c>
      <c r="C3719" s="4" t="s">
        <v>7444</v>
      </c>
      <c r="D3719" s="2" t="s">
        <v>6</v>
      </c>
    </row>
    <row r="3720" spans="1:4" x14ac:dyDescent="0.25">
      <c r="A3720" s="2">
        <v>1883</v>
      </c>
      <c r="B3720" s="3" t="s">
        <v>7445</v>
      </c>
      <c r="C3720" s="4" t="s">
        <v>7446</v>
      </c>
      <c r="D3720" s="6" t="s">
        <v>6</v>
      </c>
    </row>
    <row r="3721" spans="1:4" x14ac:dyDescent="0.25">
      <c r="A3721" s="2">
        <v>2011</v>
      </c>
      <c r="B3721" s="3" t="s">
        <v>7447</v>
      </c>
      <c r="C3721" s="4" t="s">
        <v>7448</v>
      </c>
      <c r="D3721" s="2" t="s">
        <v>6</v>
      </c>
    </row>
    <row r="3722" spans="1:4" x14ac:dyDescent="0.25">
      <c r="A3722" s="2">
        <v>1870</v>
      </c>
      <c r="B3722" s="3" t="s">
        <v>7449</v>
      </c>
      <c r="C3722" s="4" t="s">
        <v>7450</v>
      </c>
      <c r="D3722" s="6" t="s">
        <v>6</v>
      </c>
    </row>
    <row r="3723" spans="1:4" x14ac:dyDescent="0.25">
      <c r="A3723" s="2">
        <v>1998</v>
      </c>
      <c r="B3723" s="3" t="s">
        <v>7451</v>
      </c>
      <c r="C3723" s="4" t="s">
        <v>7452</v>
      </c>
      <c r="D3723" s="2" t="s">
        <v>6</v>
      </c>
    </row>
    <row r="3724" spans="1:4" x14ac:dyDescent="0.25">
      <c r="A3724" s="2">
        <v>1871</v>
      </c>
      <c r="B3724" s="3" t="s">
        <v>7453</v>
      </c>
      <c r="C3724" s="4" t="s">
        <v>7454</v>
      </c>
      <c r="D3724" s="6" t="s">
        <v>6</v>
      </c>
    </row>
    <row r="3725" spans="1:4" x14ac:dyDescent="0.25">
      <c r="A3725" s="2">
        <v>1999</v>
      </c>
      <c r="B3725" s="3" t="s">
        <v>7455</v>
      </c>
      <c r="C3725" s="4" t="s">
        <v>7456</v>
      </c>
      <c r="D3725" s="2" t="s">
        <v>6</v>
      </c>
    </row>
    <row r="3726" spans="1:4" x14ac:dyDescent="0.25">
      <c r="A3726" s="2">
        <v>1873</v>
      </c>
      <c r="B3726" s="3" t="s">
        <v>7457</v>
      </c>
      <c r="C3726" s="4" t="s">
        <v>7458</v>
      </c>
      <c r="D3726" s="6" t="s">
        <v>6</v>
      </c>
    </row>
    <row r="3727" spans="1:4" x14ac:dyDescent="0.25">
      <c r="A3727" s="2">
        <v>2001</v>
      </c>
      <c r="B3727" s="3" t="s">
        <v>7459</v>
      </c>
      <c r="C3727" s="4" t="s">
        <v>7460</v>
      </c>
      <c r="D3727" s="2" t="s">
        <v>6</v>
      </c>
    </row>
    <row r="3728" spans="1:4" x14ac:dyDescent="0.25">
      <c r="A3728" s="2">
        <v>1874</v>
      </c>
      <c r="B3728" s="3" t="s">
        <v>7461</v>
      </c>
      <c r="C3728" s="4" t="s">
        <v>7462</v>
      </c>
      <c r="D3728" s="6" t="s">
        <v>6</v>
      </c>
    </row>
    <row r="3729" spans="1:4" x14ac:dyDescent="0.25">
      <c r="A3729" s="2">
        <v>2002</v>
      </c>
      <c r="B3729" s="3" t="s">
        <v>7463</v>
      </c>
      <c r="C3729" s="4" t="s">
        <v>7464</v>
      </c>
      <c r="D3729" s="2" t="s">
        <v>6</v>
      </c>
    </row>
    <row r="3730" spans="1:4" x14ac:dyDescent="0.25">
      <c r="A3730" s="2">
        <v>1869</v>
      </c>
      <c r="B3730" s="3" t="s">
        <v>7465</v>
      </c>
      <c r="C3730" s="4" t="s">
        <v>7466</v>
      </c>
      <c r="D3730" s="6" t="s">
        <v>6</v>
      </c>
    </row>
    <row r="3731" spans="1:4" x14ac:dyDescent="0.25">
      <c r="A3731" s="2">
        <v>1997</v>
      </c>
      <c r="B3731" s="3" t="s">
        <v>7467</v>
      </c>
      <c r="C3731" s="4" t="s">
        <v>7468</v>
      </c>
      <c r="D3731" s="2" t="s">
        <v>6</v>
      </c>
    </row>
    <row r="3732" spans="1:4" x14ac:dyDescent="0.25">
      <c r="A3732" s="2">
        <v>1872</v>
      </c>
      <c r="B3732" s="3" t="s">
        <v>7469</v>
      </c>
      <c r="C3732" s="4" t="s">
        <v>7470</v>
      </c>
      <c r="D3732" s="6" t="s">
        <v>6</v>
      </c>
    </row>
    <row r="3733" spans="1:4" x14ac:dyDescent="0.25">
      <c r="A3733" s="2">
        <v>2000</v>
      </c>
      <c r="B3733" s="3" t="s">
        <v>7471</v>
      </c>
      <c r="C3733" s="4" t="s">
        <v>7472</v>
      </c>
      <c r="D3733" s="2" t="s">
        <v>6</v>
      </c>
    </row>
    <row r="3734" spans="1:4" x14ac:dyDescent="0.25">
      <c r="A3734" s="2">
        <v>1876</v>
      </c>
      <c r="B3734" s="3" t="s">
        <v>7473</v>
      </c>
      <c r="C3734" s="4" t="s">
        <v>7474</v>
      </c>
      <c r="D3734" s="6" t="s">
        <v>6</v>
      </c>
    </row>
    <row r="3735" spans="1:4" x14ac:dyDescent="0.25">
      <c r="A3735" s="2">
        <v>2004</v>
      </c>
      <c r="B3735" s="3" t="s">
        <v>7475</v>
      </c>
      <c r="C3735" s="4" t="s">
        <v>7476</v>
      </c>
      <c r="D3735" s="2" t="s">
        <v>6</v>
      </c>
    </row>
    <row r="3736" spans="1:4" x14ac:dyDescent="0.25">
      <c r="A3736" s="2">
        <v>1877</v>
      </c>
      <c r="B3736" s="3" t="s">
        <v>7477</v>
      </c>
      <c r="C3736" s="4" t="s">
        <v>7478</v>
      </c>
      <c r="D3736" s="6" t="s">
        <v>6</v>
      </c>
    </row>
    <row r="3737" spans="1:4" x14ac:dyDescent="0.25">
      <c r="A3737" s="2">
        <v>2005</v>
      </c>
      <c r="B3737" s="3" t="s">
        <v>7479</v>
      </c>
      <c r="C3737" s="4" t="s">
        <v>7480</v>
      </c>
      <c r="D3737" s="2" t="s">
        <v>6</v>
      </c>
    </row>
    <row r="3738" spans="1:4" x14ac:dyDescent="0.25">
      <c r="A3738" s="2">
        <v>1878</v>
      </c>
      <c r="B3738" s="3" t="s">
        <v>7481</v>
      </c>
      <c r="C3738" s="4" t="s">
        <v>7482</v>
      </c>
      <c r="D3738" s="6" t="s">
        <v>6</v>
      </c>
    </row>
    <row r="3739" spans="1:4" x14ac:dyDescent="0.25">
      <c r="A3739" s="2">
        <v>2006</v>
      </c>
      <c r="B3739" s="3" t="s">
        <v>7483</v>
      </c>
      <c r="C3739" s="4" t="s">
        <v>7484</v>
      </c>
      <c r="D3739" s="2" t="s">
        <v>6</v>
      </c>
    </row>
    <row r="3740" spans="1:4" x14ac:dyDescent="0.25">
      <c r="A3740" s="2">
        <v>1879</v>
      </c>
      <c r="B3740" s="3" t="s">
        <v>7485</v>
      </c>
      <c r="C3740" s="4" t="s">
        <v>7486</v>
      </c>
      <c r="D3740" s="6" t="s">
        <v>6</v>
      </c>
    </row>
    <row r="3741" spans="1:4" x14ac:dyDescent="0.25">
      <c r="A3741" s="2">
        <v>2007</v>
      </c>
      <c r="B3741" s="3" t="s">
        <v>7487</v>
      </c>
      <c r="C3741" s="4" t="s">
        <v>7488</v>
      </c>
      <c r="D3741" s="2" t="s">
        <v>6</v>
      </c>
    </row>
    <row r="3742" spans="1:4" x14ac:dyDescent="0.25">
      <c r="A3742" s="2">
        <v>1880</v>
      </c>
      <c r="B3742" s="3" t="s">
        <v>7489</v>
      </c>
      <c r="C3742" s="4" t="s">
        <v>7490</v>
      </c>
      <c r="D3742" s="6" t="s">
        <v>6</v>
      </c>
    </row>
    <row r="3743" spans="1:4" x14ac:dyDescent="0.25">
      <c r="A3743" s="2">
        <v>2008</v>
      </c>
      <c r="B3743" s="3" t="s">
        <v>7491</v>
      </c>
      <c r="C3743" s="4" t="s">
        <v>7492</v>
      </c>
      <c r="D3743" s="2" t="s">
        <v>6</v>
      </c>
    </row>
    <row r="3744" spans="1:4" x14ac:dyDescent="0.25">
      <c r="A3744" s="2">
        <v>1875</v>
      </c>
      <c r="B3744" s="3" t="s">
        <v>7493</v>
      </c>
      <c r="C3744" s="4" t="s">
        <v>7494</v>
      </c>
      <c r="D3744" s="6" t="s">
        <v>6</v>
      </c>
    </row>
    <row r="3745" spans="1:4" x14ac:dyDescent="0.25">
      <c r="A3745" s="2">
        <v>2003</v>
      </c>
      <c r="B3745" s="3" t="s">
        <v>7495</v>
      </c>
      <c r="C3745" s="4" t="s">
        <v>7496</v>
      </c>
      <c r="D3745" s="2" t="s">
        <v>6</v>
      </c>
    </row>
    <row r="3746" spans="1:4" x14ac:dyDescent="0.25">
      <c r="A3746" s="2">
        <v>5751</v>
      </c>
      <c r="B3746" s="3" t="s">
        <v>7497</v>
      </c>
      <c r="C3746" s="4" t="s">
        <v>7498</v>
      </c>
      <c r="D3746" s="2" t="s">
        <v>6</v>
      </c>
    </row>
    <row r="3747" spans="1:4" x14ac:dyDescent="0.25">
      <c r="A3747" s="2">
        <v>5672</v>
      </c>
      <c r="B3747" s="3" t="s">
        <v>7499</v>
      </c>
      <c r="C3747" s="4" t="s">
        <v>7500</v>
      </c>
      <c r="D3747" s="2" t="s">
        <v>6</v>
      </c>
    </row>
    <row r="3748" spans="1:4" x14ac:dyDescent="0.25">
      <c r="A3748" s="2">
        <v>1778</v>
      </c>
      <c r="B3748" s="3" t="s">
        <v>7501</v>
      </c>
      <c r="C3748" s="4" t="s">
        <v>7502</v>
      </c>
      <c r="D3748" s="2" t="s">
        <v>6</v>
      </c>
    </row>
    <row r="3749" spans="1:4" x14ac:dyDescent="0.25">
      <c r="A3749" s="2">
        <v>1611</v>
      </c>
      <c r="B3749" s="3" t="s">
        <v>7503</v>
      </c>
      <c r="C3749" s="4" t="s">
        <v>7504</v>
      </c>
      <c r="D3749" s="6" t="s">
        <v>6</v>
      </c>
    </row>
    <row r="3750" spans="1:4" x14ac:dyDescent="0.25">
      <c r="A3750" s="2">
        <v>1777</v>
      </c>
      <c r="B3750" s="3" t="s">
        <v>7505</v>
      </c>
      <c r="C3750" s="4" t="s">
        <v>7506</v>
      </c>
      <c r="D3750" s="2" t="s">
        <v>6</v>
      </c>
    </row>
    <row r="3751" spans="1:4" x14ac:dyDescent="0.25">
      <c r="A3751" s="2">
        <v>1610</v>
      </c>
      <c r="B3751" s="3" t="s">
        <v>7507</v>
      </c>
      <c r="C3751" s="4" t="s">
        <v>7508</v>
      </c>
      <c r="D3751" s="6" t="s">
        <v>6</v>
      </c>
    </row>
    <row r="3752" spans="1:4" x14ac:dyDescent="0.25">
      <c r="A3752" s="2">
        <v>1781</v>
      </c>
      <c r="B3752" s="3" t="s">
        <v>7509</v>
      </c>
      <c r="C3752" s="4" t="s">
        <v>7510</v>
      </c>
      <c r="D3752" s="2" t="s">
        <v>6</v>
      </c>
    </row>
    <row r="3753" spans="1:4" x14ac:dyDescent="0.25">
      <c r="A3753" s="2">
        <v>1614</v>
      </c>
      <c r="B3753" s="3" t="s">
        <v>7511</v>
      </c>
      <c r="C3753" s="4" t="s">
        <v>7512</v>
      </c>
      <c r="D3753" s="6" t="s">
        <v>6</v>
      </c>
    </row>
    <row r="3754" spans="1:4" x14ac:dyDescent="0.25">
      <c r="A3754" s="2">
        <v>1779</v>
      </c>
      <c r="B3754" s="3" t="s">
        <v>7513</v>
      </c>
      <c r="C3754" s="4" t="s">
        <v>7514</v>
      </c>
      <c r="D3754" s="2" t="s">
        <v>6</v>
      </c>
    </row>
    <row r="3755" spans="1:4" x14ac:dyDescent="0.25">
      <c r="A3755" s="2">
        <v>1612</v>
      </c>
      <c r="B3755" s="3" t="s">
        <v>7515</v>
      </c>
      <c r="C3755" s="4" t="s">
        <v>7516</v>
      </c>
      <c r="D3755" s="6" t="s">
        <v>6</v>
      </c>
    </row>
    <row r="3756" spans="1:4" x14ac:dyDescent="0.25">
      <c r="A3756" s="2">
        <v>1780</v>
      </c>
      <c r="B3756" s="3" t="s">
        <v>7517</v>
      </c>
      <c r="C3756" s="4" t="s">
        <v>7518</v>
      </c>
      <c r="D3756" s="2" t="s">
        <v>6</v>
      </c>
    </row>
    <row r="3757" spans="1:4" x14ac:dyDescent="0.25">
      <c r="A3757" s="2">
        <v>1613</v>
      </c>
      <c r="B3757" s="3" t="s">
        <v>7519</v>
      </c>
      <c r="C3757" s="4" t="s">
        <v>7520</v>
      </c>
      <c r="D3757" s="6" t="s">
        <v>6</v>
      </c>
    </row>
    <row r="3758" spans="1:4" x14ac:dyDescent="0.25">
      <c r="A3758" s="2">
        <v>1776</v>
      </c>
      <c r="B3758" s="3" t="s">
        <v>7521</v>
      </c>
      <c r="C3758" s="4" t="s">
        <v>7522</v>
      </c>
      <c r="D3758" s="2" t="s">
        <v>6</v>
      </c>
    </row>
    <row r="3759" spans="1:4" x14ac:dyDescent="0.25">
      <c r="A3759" s="2">
        <v>1609</v>
      </c>
      <c r="B3759" s="3" t="s">
        <v>7523</v>
      </c>
      <c r="C3759" s="4" t="s">
        <v>7524</v>
      </c>
      <c r="D3759" s="6" t="s">
        <v>6</v>
      </c>
    </row>
    <row r="3760" spans="1:4" x14ac:dyDescent="0.25">
      <c r="A3760" s="2">
        <v>262</v>
      </c>
      <c r="B3760" s="3" t="s">
        <v>7525</v>
      </c>
      <c r="C3760" s="4" t="s">
        <v>7526</v>
      </c>
      <c r="D3760" s="2" t="s">
        <v>6</v>
      </c>
    </row>
    <row r="3761" spans="1:4" x14ac:dyDescent="0.25">
      <c r="A3761" s="2">
        <v>207</v>
      </c>
      <c r="B3761" s="3" t="s">
        <v>7527</v>
      </c>
      <c r="C3761" s="4" t="s">
        <v>7528</v>
      </c>
      <c r="D3761" s="6" t="s">
        <v>6</v>
      </c>
    </row>
    <row r="3762" spans="1:4" x14ac:dyDescent="0.25">
      <c r="A3762" s="2">
        <v>263</v>
      </c>
      <c r="B3762" s="3" t="s">
        <v>7529</v>
      </c>
      <c r="C3762" s="4" t="s">
        <v>7530</v>
      </c>
      <c r="D3762" s="2" t="s">
        <v>6</v>
      </c>
    </row>
    <row r="3763" spans="1:4" x14ac:dyDescent="0.25">
      <c r="A3763" s="2">
        <v>208</v>
      </c>
      <c r="B3763" s="3" t="s">
        <v>7531</v>
      </c>
      <c r="C3763" s="4" t="s">
        <v>7532</v>
      </c>
      <c r="D3763" s="6" t="s">
        <v>6</v>
      </c>
    </row>
    <row r="3764" spans="1:4" x14ac:dyDescent="0.25">
      <c r="A3764" s="2">
        <v>3595</v>
      </c>
      <c r="B3764" s="3" t="s">
        <v>7533</v>
      </c>
      <c r="C3764" s="4" t="s">
        <v>7534</v>
      </c>
      <c r="D3764" s="2" t="s">
        <v>6</v>
      </c>
    </row>
    <row r="3765" spans="1:4" x14ac:dyDescent="0.25">
      <c r="A3765" s="2">
        <v>3556</v>
      </c>
      <c r="B3765" s="3" t="s">
        <v>7535</v>
      </c>
      <c r="C3765" s="4" t="s">
        <v>7536</v>
      </c>
      <c r="D3765" s="6" t="s">
        <v>6</v>
      </c>
    </row>
    <row r="3766" spans="1:4" x14ac:dyDescent="0.25">
      <c r="A3766" s="2">
        <v>3594</v>
      </c>
      <c r="B3766" s="3" t="s">
        <v>7537</v>
      </c>
      <c r="C3766" s="4" t="s">
        <v>7538</v>
      </c>
      <c r="D3766" s="2" t="s">
        <v>6</v>
      </c>
    </row>
    <row r="3767" spans="1:4" x14ac:dyDescent="0.25">
      <c r="A3767" s="2">
        <v>3555</v>
      </c>
      <c r="B3767" s="3" t="s">
        <v>7539</v>
      </c>
      <c r="C3767" s="4" t="s">
        <v>7540</v>
      </c>
      <c r="D3767" s="6" t="s">
        <v>6</v>
      </c>
    </row>
    <row r="3768" spans="1:4" x14ac:dyDescent="0.25">
      <c r="A3768" s="2">
        <v>3593</v>
      </c>
      <c r="B3768" s="3" t="s">
        <v>7541</v>
      </c>
      <c r="C3768" s="4" t="s">
        <v>7542</v>
      </c>
      <c r="D3768" s="2" t="s">
        <v>6</v>
      </c>
    </row>
    <row r="3769" spans="1:4" x14ac:dyDescent="0.25">
      <c r="A3769" s="2">
        <v>3554</v>
      </c>
      <c r="B3769" s="3" t="s">
        <v>7543</v>
      </c>
      <c r="C3769" s="4" t="s">
        <v>7544</v>
      </c>
      <c r="D3769" s="6" t="s">
        <v>6</v>
      </c>
    </row>
    <row r="3770" spans="1:4" x14ac:dyDescent="0.25">
      <c r="A3770" s="2">
        <v>3592</v>
      </c>
      <c r="B3770" s="3" t="s">
        <v>7545</v>
      </c>
      <c r="C3770" s="4" t="s">
        <v>7546</v>
      </c>
      <c r="D3770" s="2" t="s">
        <v>6</v>
      </c>
    </row>
    <row r="3771" spans="1:4" x14ac:dyDescent="0.25">
      <c r="A3771" s="2">
        <v>3553</v>
      </c>
      <c r="B3771" s="3" t="s">
        <v>7547</v>
      </c>
      <c r="C3771" s="4" t="s">
        <v>7548</v>
      </c>
      <c r="D3771" s="6" t="s">
        <v>6</v>
      </c>
    </row>
    <row r="3772" spans="1:4" x14ac:dyDescent="0.25">
      <c r="A3772" s="2">
        <v>3590</v>
      </c>
      <c r="B3772" s="3" t="s">
        <v>7549</v>
      </c>
      <c r="C3772" s="4" t="s">
        <v>7550</v>
      </c>
      <c r="D3772" s="2" t="s">
        <v>6</v>
      </c>
    </row>
    <row r="3773" spans="1:4" x14ac:dyDescent="0.25">
      <c r="A3773" s="2">
        <v>3551</v>
      </c>
      <c r="B3773" s="3" t="s">
        <v>7551</v>
      </c>
      <c r="C3773" s="4" t="s">
        <v>7552</v>
      </c>
      <c r="D3773" s="6" t="s">
        <v>6</v>
      </c>
    </row>
    <row r="3774" spans="1:4" x14ac:dyDescent="0.25">
      <c r="A3774" s="2">
        <v>3552</v>
      </c>
      <c r="B3774" s="3" t="s">
        <v>7553</v>
      </c>
      <c r="C3774" s="4" t="s">
        <v>7554</v>
      </c>
      <c r="D3774" s="6" t="s">
        <v>6</v>
      </c>
    </row>
    <row r="3775" spans="1:4" x14ac:dyDescent="0.25">
      <c r="A3775" s="2">
        <v>3591</v>
      </c>
      <c r="B3775" s="3" t="s">
        <v>7555</v>
      </c>
      <c r="C3775" s="4" t="s">
        <v>7556</v>
      </c>
      <c r="D3775" s="2" t="s">
        <v>6</v>
      </c>
    </row>
    <row r="3776" spans="1:4" x14ac:dyDescent="0.25">
      <c r="A3776" s="2">
        <v>3667</v>
      </c>
      <c r="B3776" s="3" t="s">
        <v>7557</v>
      </c>
      <c r="C3776" s="4" t="s">
        <v>7558</v>
      </c>
      <c r="D3776" s="2" t="s">
        <v>6</v>
      </c>
    </row>
    <row r="3777" spans="1:4" x14ac:dyDescent="0.25">
      <c r="A3777" s="2">
        <v>3653</v>
      </c>
      <c r="B3777" s="3" t="s">
        <v>7559</v>
      </c>
      <c r="C3777" s="4" t="s">
        <v>7560</v>
      </c>
      <c r="D3777" s="6" t="s">
        <v>6</v>
      </c>
    </row>
    <row r="3778" spans="1:4" x14ac:dyDescent="0.25">
      <c r="A3778" s="2">
        <v>3564</v>
      </c>
      <c r="B3778" s="3" t="s">
        <v>7561</v>
      </c>
      <c r="C3778" s="4" t="s">
        <v>7562</v>
      </c>
      <c r="D3778" s="6" t="s">
        <v>6</v>
      </c>
    </row>
    <row r="3779" spans="1:4" x14ac:dyDescent="0.25">
      <c r="A3779" s="2">
        <v>3603</v>
      </c>
      <c r="B3779" s="3" t="s">
        <v>7563</v>
      </c>
      <c r="C3779" s="4" t="s">
        <v>7564</v>
      </c>
      <c r="D3779" s="2" t="s">
        <v>6</v>
      </c>
    </row>
    <row r="3780" spans="1:4" x14ac:dyDescent="0.25">
      <c r="A3780" s="2">
        <v>3558</v>
      </c>
      <c r="B3780" s="3" t="s">
        <v>7565</v>
      </c>
      <c r="C3780" s="4" t="s">
        <v>7566</v>
      </c>
      <c r="D3780" s="6" t="s">
        <v>6</v>
      </c>
    </row>
    <row r="3781" spans="1:4" x14ac:dyDescent="0.25">
      <c r="A3781" s="2">
        <v>3597</v>
      </c>
      <c r="B3781" s="3" t="s">
        <v>7567</v>
      </c>
      <c r="C3781" s="4" t="s">
        <v>7568</v>
      </c>
      <c r="D3781" s="2" t="s">
        <v>6</v>
      </c>
    </row>
    <row r="3782" spans="1:4" x14ac:dyDescent="0.25">
      <c r="A3782" s="2">
        <v>3533</v>
      </c>
      <c r="B3782" s="3" t="s">
        <v>7569</v>
      </c>
      <c r="C3782" s="4" t="s">
        <v>7570</v>
      </c>
      <c r="D3782" s="6" t="s">
        <v>6</v>
      </c>
    </row>
    <row r="3783" spans="1:4" x14ac:dyDescent="0.25">
      <c r="A3783" s="2">
        <v>3572</v>
      </c>
      <c r="B3783" s="3" t="s">
        <v>7571</v>
      </c>
      <c r="C3783" s="4" t="s">
        <v>7572</v>
      </c>
      <c r="D3783" s="2" t="s">
        <v>6</v>
      </c>
    </row>
    <row r="3784" spans="1:4" x14ac:dyDescent="0.25">
      <c r="A3784" s="2">
        <v>3596</v>
      </c>
      <c r="B3784" s="3" t="s">
        <v>7573</v>
      </c>
      <c r="C3784" s="4" t="s">
        <v>7574</v>
      </c>
      <c r="D3784" s="2" t="s">
        <v>6</v>
      </c>
    </row>
    <row r="3785" spans="1:4" x14ac:dyDescent="0.25">
      <c r="A3785" s="2">
        <v>3557</v>
      </c>
      <c r="B3785" s="3" t="s">
        <v>7575</v>
      </c>
      <c r="C3785" s="4" t="s">
        <v>7576</v>
      </c>
      <c r="D3785" s="6" t="s">
        <v>6</v>
      </c>
    </row>
    <row r="3786" spans="1:4" x14ac:dyDescent="0.25">
      <c r="A3786" s="2">
        <v>4554</v>
      </c>
      <c r="B3786" s="3" t="s">
        <v>7577</v>
      </c>
      <c r="C3786" s="4" t="s">
        <v>7578</v>
      </c>
      <c r="D3786" s="2" t="s">
        <v>6</v>
      </c>
    </row>
    <row r="3787" spans="1:4" x14ac:dyDescent="0.25">
      <c r="A3787" s="2">
        <v>4498</v>
      </c>
      <c r="B3787" s="3" t="s">
        <v>7579</v>
      </c>
      <c r="C3787" s="4" t="s">
        <v>7580</v>
      </c>
      <c r="D3787" s="6" t="s">
        <v>6</v>
      </c>
    </row>
    <row r="3788" spans="1:4" x14ac:dyDescent="0.25">
      <c r="A3788" s="2">
        <v>4555</v>
      </c>
      <c r="B3788" s="3" t="s">
        <v>7581</v>
      </c>
      <c r="C3788" s="4" t="s">
        <v>7582</v>
      </c>
      <c r="D3788" s="2" t="s">
        <v>6</v>
      </c>
    </row>
    <row r="3789" spans="1:4" x14ac:dyDescent="0.25">
      <c r="A3789" s="2">
        <v>4499</v>
      </c>
      <c r="B3789" s="3" t="s">
        <v>7583</v>
      </c>
      <c r="C3789" s="4" t="s">
        <v>7584</v>
      </c>
      <c r="D3789" s="6" t="s">
        <v>6</v>
      </c>
    </row>
    <row r="3790" spans="1:4" x14ac:dyDescent="0.25">
      <c r="A3790" s="2">
        <v>3530</v>
      </c>
      <c r="B3790" s="3" t="s">
        <v>7585</v>
      </c>
      <c r="C3790" s="4" t="s">
        <v>7586</v>
      </c>
      <c r="D3790" s="6" t="s">
        <v>6</v>
      </c>
    </row>
    <row r="3791" spans="1:4" x14ac:dyDescent="0.25">
      <c r="A3791" s="2">
        <v>3569</v>
      </c>
      <c r="B3791" s="3" t="s">
        <v>7587</v>
      </c>
      <c r="C3791" s="4" t="s">
        <v>7588</v>
      </c>
      <c r="D3791" s="2" t="s">
        <v>6</v>
      </c>
    </row>
    <row r="3792" spans="1:4" x14ac:dyDescent="0.25">
      <c r="A3792" s="2">
        <v>5774</v>
      </c>
      <c r="B3792" s="3" t="s">
        <v>7589</v>
      </c>
      <c r="C3792" s="4" t="s">
        <v>7590</v>
      </c>
      <c r="D3792" s="2" t="s">
        <v>6</v>
      </c>
    </row>
    <row r="3793" spans="1:4" x14ac:dyDescent="0.25">
      <c r="A3793" s="2">
        <v>5695</v>
      </c>
      <c r="B3793" s="3" t="s">
        <v>7591</v>
      </c>
      <c r="C3793" s="4" t="s">
        <v>7592</v>
      </c>
      <c r="D3793" s="2" t="s">
        <v>6</v>
      </c>
    </row>
    <row r="3794" spans="1:4" x14ac:dyDescent="0.25">
      <c r="A3794" s="2">
        <v>816</v>
      </c>
      <c r="B3794" s="3" t="s">
        <v>7593</v>
      </c>
      <c r="C3794" s="4" t="s">
        <v>7594</v>
      </c>
      <c r="D3794" s="6" t="s">
        <v>6</v>
      </c>
    </row>
    <row r="3795" spans="1:4" x14ac:dyDescent="0.25">
      <c r="A3795" s="2">
        <v>820</v>
      </c>
      <c r="B3795" s="3" t="s">
        <v>7595</v>
      </c>
      <c r="C3795" s="4" t="s">
        <v>7596</v>
      </c>
      <c r="D3795" s="2" t="s">
        <v>6</v>
      </c>
    </row>
    <row r="3796" spans="1:4" x14ac:dyDescent="0.25">
      <c r="A3796" s="2">
        <v>926</v>
      </c>
      <c r="B3796" s="3" t="s">
        <v>7597</v>
      </c>
      <c r="C3796" s="4" t="s">
        <v>7598</v>
      </c>
      <c r="D3796" s="2" t="s">
        <v>6</v>
      </c>
    </row>
    <row r="3797" spans="1:4" x14ac:dyDescent="0.25">
      <c r="A3797" s="2">
        <v>923</v>
      </c>
      <c r="B3797" s="3" t="s">
        <v>7599</v>
      </c>
      <c r="C3797" s="4" t="s">
        <v>7600</v>
      </c>
      <c r="D3797" s="6" t="s">
        <v>6</v>
      </c>
    </row>
    <row r="3798" spans="1:4" x14ac:dyDescent="0.25">
      <c r="A3798" s="2">
        <v>6691</v>
      </c>
      <c r="B3798" s="3" t="s">
        <v>7601</v>
      </c>
      <c r="C3798" s="4" t="s">
        <v>7602</v>
      </c>
      <c r="D3798" s="2" t="s">
        <v>6</v>
      </c>
    </row>
    <row r="3799" spans="1:4" x14ac:dyDescent="0.25">
      <c r="A3799" s="2">
        <v>6701</v>
      </c>
      <c r="B3799" s="3" t="s">
        <v>7603</v>
      </c>
      <c r="C3799" s="4" t="s">
        <v>7604</v>
      </c>
      <c r="D3799" s="2" t="s">
        <v>6</v>
      </c>
    </row>
    <row r="3800" spans="1:4" x14ac:dyDescent="0.25">
      <c r="A3800" s="2">
        <v>6690</v>
      </c>
      <c r="B3800" s="3" t="s">
        <v>7605</v>
      </c>
      <c r="C3800" s="4" t="s">
        <v>7606</v>
      </c>
      <c r="D3800" s="2" t="s">
        <v>6</v>
      </c>
    </row>
    <row r="3801" spans="1:4" x14ac:dyDescent="0.25">
      <c r="A3801" s="2">
        <v>6700</v>
      </c>
      <c r="B3801" s="3" t="s">
        <v>7607</v>
      </c>
      <c r="C3801" s="4" t="s">
        <v>7608</v>
      </c>
      <c r="D3801" s="2" t="s">
        <v>6</v>
      </c>
    </row>
    <row r="3802" spans="1:4" x14ac:dyDescent="0.25">
      <c r="A3802" s="2">
        <v>5833</v>
      </c>
      <c r="B3802" s="3" t="s">
        <v>7609</v>
      </c>
      <c r="C3802" s="4" t="s">
        <v>7610</v>
      </c>
      <c r="D3802" s="2" t="s">
        <v>6</v>
      </c>
    </row>
    <row r="3803" spans="1:4" x14ac:dyDescent="0.25">
      <c r="A3803" s="2">
        <v>5801</v>
      </c>
      <c r="B3803" s="3" t="s">
        <v>7611</v>
      </c>
      <c r="C3803" s="4" t="s">
        <v>7612</v>
      </c>
      <c r="D3803" s="2" t="s">
        <v>6</v>
      </c>
    </row>
    <row r="3804" spans="1:4" x14ac:dyDescent="0.25">
      <c r="A3804" s="2">
        <v>927</v>
      </c>
      <c r="B3804" s="3" t="s">
        <v>7613</v>
      </c>
      <c r="C3804" s="4" t="s">
        <v>7614</v>
      </c>
      <c r="D3804" s="2" t="s">
        <v>6</v>
      </c>
    </row>
    <row r="3805" spans="1:4" x14ac:dyDescent="0.25">
      <c r="A3805" s="2">
        <v>924</v>
      </c>
      <c r="B3805" s="3" t="s">
        <v>7615</v>
      </c>
      <c r="C3805" s="4" t="s">
        <v>7616</v>
      </c>
      <c r="D3805" s="6" t="s">
        <v>6</v>
      </c>
    </row>
    <row r="3806" spans="1:4" x14ac:dyDescent="0.25">
      <c r="A3806" s="2">
        <v>928</v>
      </c>
      <c r="B3806" s="3" t="s">
        <v>7617</v>
      </c>
      <c r="C3806" s="4" t="s">
        <v>7618</v>
      </c>
      <c r="D3806" s="2" t="s">
        <v>6</v>
      </c>
    </row>
    <row r="3807" spans="1:4" x14ac:dyDescent="0.25">
      <c r="A3807" s="2">
        <v>925</v>
      </c>
      <c r="B3807" s="3" t="s">
        <v>7619</v>
      </c>
      <c r="C3807" s="4" t="s">
        <v>7620</v>
      </c>
      <c r="D3807" s="6" t="s">
        <v>6</v>
      </c>
    </row>
    <row r="3808" spans="1:4" x14ac:dyDescent="0.25">
      <c r="A3808" s="2">
        <v>5834</v>
      </c>
      <c r="B3808" s="3" t="s">
        <v>7621</v>
      </c>
      <c r="C3808" s="4" t="s">
        <v>7622</v>
      </c>
      <c r="D3808" s="2" t="s">
        <v>6</v>
      </c>
    </row>
    <row r="3809" spans="1:4" x14ac:dyDescent="0.25">
      <c r="A3809" s="2">
        <v>5802</v>
      </c>
      <c r="B3809" s="3" t="s">
        <v>7623</v>
      </c>
      <c r="C3809" s="4" t="s">
        <v>7624</v>
      </c>
      <c r="D3809" s="2" t="s">
        <v>6</v>
      </c>
    </row>
    <row r="3810" spans="1:4" x14ac:dyDescent="0.25">
      <c r="A3810" s="2">
        <v>6354</v>
      </c>
      <c r="B3810" s="3" t="s">
        <v>7625</v>
      </c>
      <c r="C3810" s="4" t="s">
        <v>7626</v>
      </c>
      <c r="D3810" s="2" t="s">
        <v>23</v>
      </c>
    </row>
    <row r="3811" spans="1:4" x14ac:dyDescent="0.25">
      <c r="A3811" s="2">
        <v>6015</v>
      </c>
      <c r="B3811" s="3" t="s">
        <v>7627</v>
      </c>
      <c r="C3811" s="4" t="s">
        <v>7628</v>
      </c>
      <c r="D3811" s="2" t="s">
        <v>23</v>
      </c>
    </row>
    <row r="3812" spans="1:4" x14ac:dyDescent="0.25">
      <c r="A3812" s="2">
        <v>6356</v>
      </c>
      <c r="B3812" s="3" t="s">
        <v>7629</v>
      </c>
      <c r="C3812" s="4" t="s">
        <v>7630</v>
      </c>
      <c r="D3812" s="2" t="s">
        <v>23</v>
      </c>
    </row>
    <row r="3813" spans="1:4" x14ac:dyDescent="0.25">
      <c r="A3813" s="2">
        <v>6017</v>
      </c>
      <c r="B3813" s="3" t="s">
        <v>7631</v>
      </c>
      <c r="C3813" s="4" t="s">
        <v>7632</v>
      </c>
      <c r="D3813" s="2" t="s">
        <v>23</v>
      </c>
    </row>
    <row r="3814" spans="1:4" x14ac:dyDescent="0.25">
      <c r="A3814" s="2">
        <v>6358</v>
      </c>
      <c r="B3814" s="3" t="s">
        <v>7633</v>
      </c>
      <c r="C3814" s="4" t="s">
        <v>7634</v>
      </c>
      <c r="D3814" s="2" t="s">
        <v>23</v>
      </c>
    </row>
    <row r="3815" spans="1:4" x14ac:dyDescent="0.25">
      <c r="A3815" s="2">
        <v>6019</v>
      </c>
      <c r="B3815" s="3" t="s">
        <v>7635</v>
      </c>
      <c r="C3815" s="4" t="s">
        <v>7636</v>
      </c>
      <c r="D3815" s="2" t="s">
        <v>23</v>
      </c>
    </row>
    <row r="3816" spans="1:4" x14ac:dyDescent="0.25">
      <c r="A3816" s="2">
        <v>6362</v>
      </c>
      <c r="B3816" s="3" t="s">
        <v>7637</v>
      </c>
      <c r="C3816" s="4" t="s">
        <v>7638</v>
      </c>
      <c r="D3816" s="2" t="s">
        <v>23</v>
      </c>
    </row>
    <row r="3817" spans="1:4" x14ac:dyDescent="0.25">
      <c r="A3817" s="2">
        <v>6023</v>
      </c>
      <c r="B3817" s="3" t="s">
        <v>7639</v>
      </c>
      <c r="C3817" s="4" t="s">
        <v>7640</v>
      </c>
      <c r="D3817" s="2" t="s">
        <v>23</v>
      </c>
    </row>
    <row r="3818" spans="1:4" x14ac:dyDescent="0.25">
      <c r="A3818" s="2">
        <v>6363</v>
      </c>
      <c r="B3818" s="3" t="s">
        <v>7641</v>
      </c>
      <c r="C3818" s="4" t="s">
        <v>7642</v>
      </c>
      <c r="D3818" s="2" t="s">
        <v>23</v>
      </c>
    </row>
    <row r="3819" spans="1:4" x14ac:dyDescent="0.25">
      <c r="A3819" s="2">
        <v>6024</v>
      </c>
      <c r="B3819" s="3" t="s">
        <v>7643</v>
      </c>
      <c r="C3819" s="4" t="s">
        <v>7644</v>
      </c>
      <c r="D3819" s="2" t="s">
        <v>23</v>
      </c>
    </row>
    <row r="3820" spans="1:4" x14ac:dyDescent="0.25">
      <c r="A3820" s="2">
        <v>6357</v>
      </c>
      <c r="B3820" s="3" t="s">
        <v>7645</v>
      </c>
      <c r="C3820" s="4" t="s">
        <v>7646</v>
      </c>
      <c r="D3820" s="2" t="s">
        <v>23</v>
      </c>
    </row>
    <row r="3821" spans="1:4" x14ac:dyDescent="0.25">
      <c r="A3821" s="2">
        <v>6018</v>
      </c>
      <c r="B3821" s="3" t="s">
        <v>7647</v>
      </c>
      <c r="C3821" s="4" t="s">
        <v>7648</v>
      </c>
      <c r="D3821" s="2" t="s">
        <v>23</v>
      </c>
    </row>
    <row r="3822" spans="1:4" x14ac:dyDescent="0.25">
      <c r="A3822" s="2">
        <v>6359</v>
      </c>
      <c r="B3822" s="3" t="s">
        <v>7649</v>
      </c>
      <c r="C3822" s="4" t="s">
        <v>7650</v>
      </c>
      <c r="D3822" s="2" t="s">
        <v>23</v>
      </c>
    </row>
    <row r="3823" spans="1:4" x14ac:dyDescent="0.25">
      <c r="A3823" s="2">
        <v>6020</v>
      </c>
      <c r="B3823" s="3" t="s">
        <v>7651</v>
      </c>
      <c r="C3823" s="4" t="s">
        <v>7652</v>
      </c>
      <c r="D3823" s="2" t="s">
        <v>23</v>
      </c>
    </row>
    <row r="3824" spans="1:4" x14ac:dyDescent="0.25">
      <c r="A3824" s="2">
        <v>6360</v>
      </c>
      <c r="B3824" s="3" t="s">
        <v>7653</v>
      </c>
      <c r="C3824" s="4" t="s">
        <v>7654</v>
      </c>
      <c r="D3824" s="2" t="s">
        <v>23</v>
      </c>
    </row>
    <row r="3825" spans="1:4" x14ac:dyDescent="0.25">
      <c r="A3825" s="2">
        <v>6021</v>
      </c>
      <c r="B3825" s="3" t="s">
        <v>7655</v>
      </c>
      <c r="C3825" s="4" t="s">
        <v>7656</v>
      </c>
      <c r="D3825" s="2" t="s">
        <v>23</v>
      </c>
    </row>
    <row r="3826" spans="1:4" x14ac:dyDescent="0.25">
      <c r="A3826" s="2">
        <v>6361</v>
      </c>
      <c r="B3826" s="3" t="s">
        <v>7657</v>
      </c>
      <c r="C3826" s="4" t="s">
        <v>7658</v>
      </c>
      <c r="D3826" s="2" t="s">
        <v>23</v>
      </c>
    </row>
    <row r="3827" spans="1:4" x14ac:dyDescent="0.25">
      <c r="A3827" s="2">
        <v>6022</v>
      </c>
      <c r="B3827" s="3" t="s">
        <v>7659</v>
      </c>
      <c r="C3827" s="4" t="s">
        <v>7660</v>
      </c>
      <c r="D3827" s="2" t="s">
        <v>23</v>
      </c>
    </row>
    <row r="3828" spans="1:4" x14ac:dyDescent="0.25">
      <c r="A3828" s="2">
        <v>6349</v>
      </c>
      <c r="B3828" s="3" t="s">
        <v>7661</v>
      </c>
      <c r="C3828" s="4" t="s">
        <v>7662</v>
      </c>
      <c r="D3828" s="2" t="s">
        <v>23</v>
      </c>
    </row>
    <row r="3829" spans="1:4" x14ac:dyDescent="0.25">
      <c r="A3829" s="2">
        <v>6010</v>
      </c>
      <c r="B3829" s="3" t="s">
        <v>7663</v>
      </c>
      <c r="C3829" s="4" t="s">
        <v>7664</v>
      </c>
      <c r="D3829" s="2" t="s">
        <v>23</v>
      </c>
    </row>
    <row r="3830" spans="1:4" x14ac:dyDescent="0.25">
      <c r="A3830" s="2">
        <v>6353</v>
      </c>
      <c r="B3830" s="3" t="s">
        <v>7665</v>
      </c>
      <c r="C3830" s="4" t="s">
        <v>7666</v>
      </c>
      <c r="D3830" s="2" t="s">
        <v>23</v>
      </c>
    </row>
    <row r="3831" spans="1:4" x14ac:dyDescent="0.25">
      <c r="A3831" s="2">
        <v>6014</v>
      </c>
      <c r="B3831" s="3" t="s">
        <v>7667</v>
      </c>
      <c r="C3831" s="4" t="s">
        <v>7668</v>
      </c>
      <c r="D3831" s="2" t="s">
        <v>23</v>
      </c>
    </row>
    <row r="3832" spans="1:4" x14ac:dyDescent="0.25">
      <c r="A3832" s="2">
        <v>6348</v>
      </c>
      <c r="B3832" s="3" t="s">
        <v>7669</v>
      </c>
      <c r="C3832" s="4" t="s">
        <v>7670</v>
      </c>
      <c r="D3832" s="2" t="s">
        <v>23</v>
      </c>
    </row>
    <row r="3833" spans="1:4" x14ac:dyDescent="0.25">
      <c r="A3833" s="2">
        <v>6009</v>
      </c>
      <c r="B3833" s="3" t="s">
        <v>7671</v>
      </c>
      <c r="C3833" s="4" t="s">
        <v>7672</v>
      </c>
      <c r="D3833" s="2" t="s">
        <v>23</v>
      </c>
    </row>
    <row r="3834" spans="1:4" x14ac:dyDescent="0.25">
      <c r="A3834" s="2">
        <v>6350</v>
      </c>
      <c r="B3834" s="3" t="s">
        <v>7673</v>
      </c>
      <c r="C3834" s="4" t="s">
        <v>7674</v>
      </c>
      <c r="D3834" s="2" t="s">
        <v>23</v>
      </c>
    </row>
    <row r="3835" spans="1:4" x14ac:dyDescent="0.25">
      <c r="A3835" s="2">
        <v>6011</v>
      </c>
      <c r="B3835" s="3" t="s">
        <v>7675</v>
      </c>
      <c r="C3835" s="4" t="s">
        <v>7676</v>
      </c>
      <c r="D3835" s="2" t="s">
        <v>23</v>
      </c>
    </row>
    <row r="3836" spans="1:4" x14ac:dyDescent="0.25">
      <c r="A3836" s="2">
        <v>6351</v>
      </c>
      <c r="B3836" s="3" t="s">
        <v>7677</v>
      </c>
      <c r="C3836" s="4" t="s">
        <v>7678</v>
      </c>
      <c r="D3836" s="2" t="s">
        <v>23</v>
      </c>
    </row>
    <row r="3837" spans="1:4" x14ac:dyDescent="0.25">
      <c r="A3837" s="2">
        <v>6012</v>
      </c>
      <c r="B3837" s="3" t="s">
        <v>7679</v>
      </c>
      <c r="C3837" s="4" t="s">
        <v>7680</v>
      </c>
      <c r="D3837" s="2" t="s">
        <v>23</v>
      </c>
    </row>
    <row r="3838" spans="1:4" x14ac:dyDescent="0.25">
      <c r="A3838" s="2">
        <v>6352</v>
      </c>
      <c r="B3838" s="3" t="s">
        <v>7681</v>
      </c>
      <c r="C3838" s="4" t="s">
        <v>7682</v>
      </c>
      <c r="D3838" s="2" t="s">
        <v>23</v>
      </c>
    </row>
    <row r="3839" spans="1:4" x14ac:dyDescent="0.25">
      <c r="A3839" s="2">
        <v>6013</v>
      </c>
      <c r="B3839" s="3" t="s">
        <v>7683</v>
      </c>
      <c r="C3839" s="4" t="s">
        <v>7684</v>
      </c>
      <c r="D3839" s="2" t="s">
        <v>23</v>
      </c>
    </row>
    <row r="3840" spans="1:4" x14ac:dyDescent="0.25">
      <c r="A3840" s="2">
        <v>6355</v>
      </c>
      <c r="B3840" s="3" t="s">
        <v>7685</v>
      </c>
      <c r="C3840" s="4" t="s">
        <v>7686</v>
      </c>
      <c r="D3840" s="2" t="s">
        <v>23</v>
      </c>
    </row>
    <row r="3841" spans="1:4" x14ac:dyDescent="0.25">
      <c r="A3841" s="2">
        <v>6016</v>
      </c>
      <c r="B3841" s="3" t="s">
        <v>7687</v>
      </c>
      <c r="C3841" s="4" t="s">
        <v>7688</v>
      </c>
      <c r="D3841" s="2" t="s">
        <v>23</v>
      </c>
    </row>
    <row r="3842" spans="1:4" x14ac:dyDescent="0.25">
      <c r="A3842" s="2">
        <v>6342</v>
      </c>
      <c r="B3842" s="3" t="s">
        <v>7689</v>
      </c>
      <c r="C3842" s="4" t="s">
        <v>7690</v>
      </c>
      <c r="D3842" s="2" t="s">
        <v>23</v>
      </c>
    </row>
    <row r="3843" spans="1:4" x14ac:dyDescent="0.25">
      <c r="A3843" s="2">
        <v>6003</v>
      </c>
      <c r="B3843" s="3" t="s">
        <v>7691</v>
      </c>
      <c r="C3843" s="4" t="s">
        <v>7692</v>
      </c>
      <c r="D3843" s="2" t="s">
        <v>23</v>
      </c>
    </row>
    <row r="3844" spans="1:4" x14ac:dyDescent="0.25">
      <c r="A3844" s="2">
        <v>9606</v>
      </c>
      <c r="B3844" s="3" t="s">
        <v>7693</v>
      </c>
      <c r="C3844" s="4" t="s">
        <v>7694</v>
      </c>
      <c r="D3844" s="2" t="s">
        <v>114</v>
      </c>
    </row>
    <row r="3845" spans="1:4" x14ac:dyDescent="0.25">
      <c r="A3845" s="2">
        <v>9578</v>
      </c>
      <c r="B3845" s="3" t="s">
        <v>7695</v>
      </c>
      <c r="C3845" s="4" t="s">
        <v>7696</v>
      </c>
      <c r="D3845" s="2" t="s">
        <v>114</v>
      </c>
    </row>
    <row r="3846" spans="1:4" x14ac:dyDescent="0.25">
      <c r="A3846" s="2">
        <v>5152</v>
      </c>
      <c r="B3846" s="3" t="s">
        <v>7697</v>
      </c>
      <c r="C3846" s="4" t="s">
        <v>7698</v>
      </c>
      <c r="D3846" s="2" t="s">
        <v>6</v>
      </c>
    </row>
    <row r="3847" spans="1:4" x14ac:dyDescent="0.25">
      <c r="A3847" s="2">
        <v>5131</v>
      </c>
      <c r="B3847" s="3" t="s">
        <v>7699</v>
      </c>
      <c r="C3847" s="4" t="s">
        <v>7700</v>
      </c>
      <c r="D3847" s="2" t="s">
        <v>6</v>
      </c>
    </row>
    <row r="3848" spans="1:4" x14ac:dyDescent="0.25">
      <c r="A3848" s="2">
        <v>5153</v>
      </c>
      <c r="B3848" s="3" t="s">
        <v>7701</v>
      </c>
      <c r="C3848" s="4" t="s">
        <v>7702</v>
      </c>
      <c r="D3848" s="2" t="s">
        <v>6</v>
      </c>
    </row>
    <row r="3849" spans="1:4" x14ac:dyDescent="0.25">
      <c r="A3849" s="2">
        <v>5132</v>
      </c>
      <c r="B3849" s="3" t="s">
        <v>7703</v>
      </c>
      <c r="C3849" s="4" t="s">
        <v>7704</v>
      </c>
      <c r="D3849" s="2" t="s">
        <v>6</v>
      </c>
    </row>
    <row r="3850" spans="1:4" x14ac:dyDescent="0.25">
      <c r="A3850" s="2">
        <v>5154</v>
      </c>
      <c r="B3850" s="3" t="s">
        <v>7705</v>
      </c>
      <c r="C3850" s="4" t="s">
        <v>7706</v>
      </c>
      <c r="D3850" s="2" t="s">
        <v>23</v>
      </c>
    </row>
    <row r="3851" spans="1:4" x14ac:dyDescent="0.25">
      <c r="A3851" s="2">
        <v>5133</v>
      </c>
      <c r="B3851" s="3" t="s">
        <v>7707</v>
      </c>
      <c r="C3851" s="4" t="s">
        <v>7708</v>
      </c>
      <c r="D3851" s="2" t="s">
        <v>23</v>
      </c>
    </row>
    <row r="3852" spans="1:4" x14ac:dyDescent="0.25">
      <c r="A3852" s="2">
        <v>7506</v>
      </c>
      <c r="B3852" s="3" t="s">
        <v>7709</v>
      </c>
      <c r="C3852" s="4" t="s">
        <v>7710</v>
      </c>
      <c r="D3852" s="2" t="s">
        <v>114</v>
      </c>
    </row>
    <row r="3853" spans="1:4" x14ac:dyDescent="0.25">
      <c r="A3853" s="2">
        <v>7496</v>
      </c>
      <c r="B3853" s="3" t="s">
        <v>7711</v>
      </c>
      <c r="C3853" s="4" t="s">
        <v>7712</v>
      </c>
      <c r="D3853" s="2" t="s">
        <v>114</v>
      </c>
    </row>
    <row r="3854" spans="1:4" x14ac:dyDescent="0.25">
      <c r="A3854" s="2">
        <v>4146</v>
      </c>
      <c r="B3854" s="3" t="s">
        <v>7713</v>
      </c>
      <c r="C3854" s="4" t="s">
        <v>7714</v>
      </c>
      <c r="D3854" s="6" t="s">
        <v>114</v>
      </c>
    </row>
    <row r="3855" spans="1:4" x14ac:dyDescent="0.25">
      <c r="A3855" s="2">
        <v>4155</v>
      </c>
      <c r="B3855" s="3" t="s">
        <v>7715</v>
      </c>
      <c r="C3855" s="4" t="s">
        <v>7716</v>
      </c>
      <c r="D3855" s="2" t="s">
        <v>114</v>
      </c>
    </row>
    <row r="3856" spans="1:4" x14ac:dyDescent="0.25">
      <c r="A3856" s="2">
        <v>5499</v>
      </c>
      <c r="B3856" s="3" t="s">
        <v>7717</v>
      </c>
      <c r="C3856" s="4" t="s">
        <v>7718</v>
      </c>
      <c r="D3856" s="2" t="s">
        <v>6</v>
      </c>
    </row>
    <row r="3857" spans="1:4" x14ac:dyDescent="0.25">
      <c r="A3857" s="2">
        <v>5384</v>
      </c>
      <c r="B3857" s="3" t="s">
        <v>7719</v>
      </c>
      <c r="C3857" s="4" t="s">
        <v>7720</v>
      </c>
      <c r="D3857" s="2" t="s">
        <v>6</v>
      </c>
    </row>
    <row r="3858" spans="1:4" x14ac:dyDescent="0.25">
      <c r="A3858" s="2">
        <v>2013</v>
      </c>
      <c r="B3858" s="3" t="s">
        <v>7721</v>
      </c>
      <c r="C3858" s="4" t="s">
        <v>7722</v>
      </c>
      <c r="D3858" s="2" t="s">
        <v>6</v>
      </c>
    </row>
    <row r="3859" spans="1:4" x14ac:dyDescent="0.25">
      <c r="A3859" s="2">
        <v>1885</v>
      </c>
      <c r="B3859" s="3" t="s">
        <v>7723</v>
      </c>
      <c r="C3859" s="4" t="s">
        <v>7724</v>
      </c>
      <c r="D3859" s="6" t="s">
        <v>6</v>
      </c>
    </row>
    <row r="3860" spans="1:4" x14ac:dyDescent="0.25">
      <c r="A3860" s="2">
        <v>2014</v>
      </c>
      <c r="B3860" s="3" t="s">
        <v>7725</v>
      </c>
      <c r="C3860" s="4" t="s">
        <v>7726</v>
      </c>
      <c r="D3860" s="2" t="s">
        <v>6</v>
      </c>
    </row>
    <row r="3861" spans="1:4" x14ac:dyDescent="0.25">
      <c r="A3861" s="2">
        <v>1886</v>
      </c>
      <c r="B3861" s="3" t="s">
        <v>7727</v>
      </c>
      <c r="C3861" s="4" t="s">
        <v>7728</v>
      </c>
      <c r="D3861" s="6" t="s">
        <v>6</v>
      </c>
    </row>
    <row r="3862" spans="1:4" x14ac:dyDescent="0.25">
      <c r="A3862" s="2">
        <v>2015</v>
      </c>
      <c r="B3862" s="3" t="s">
        <v>7729</v>
      </c>
      <c r="C3862" s="4" t="s">
        <v>7730</v>
      </c>
      <c r="D3862" s="2" t="s">
        <v>6</v>
      </c>
    </row>
    <row r="3863" spans="1:4" x14ac:dyDescent="0.25">
      <c r="A3863" s="2">
        <v>1887</v>
      </c>
      <c r="B3863" s="3" t="s">
        <v>7731</v>
      </c>
      <c r="C3863" s="4" t="s">
        <v>7732</v>
      </c>
      <c r="D3863" s="6" t="s">
        <v>6</v>
      </c>
    </row>
    <row r="3864" spans="1:4" x14ac:dyDescent="0.25">
      <c r="A3864" s="2">
        <v>2016</v>
      </c>
      <c r="B3864" s="3" t="s">
        <v>7733</v>
      </c>
      <c r="C3864" s="4" t="s">
        <v>7734</v>
      </c>
      <c r="D3864" s="2" t="s">
        <v>6</v>
      </c>
    </row>
    <row r="3865" spans="1:4" x14ac:dyDescent="0.25">
      <c r="A3865" s="2">
        <v>1888</v>
      </c>
      <c r="B3865" s="3" t="s">
        <v>7735</v>
      </c>
      <c r="C3865" s="4" t="s">
        <v>7736</v>
      </c>
      <c r="D3865" s="6" t="s">
        <v>6</v>
      </c>
    </row>
    <row r="3866" spans="1:4" x14ac:dyDescent="0.25">
      <c r="A3866" s="2">
        <v>2012</v>
      </c>
      <c r="B3866" s="3" t="s">
        <v>7737</v>
      </c>
      <c r="C3866" s="4" t="s">
        <v>7738</v>
      </c>
      <c r="D3866" s="2" t="s">
        <v>6</v>
      </c>
    </row>
    <row r="3867" spans="1:4" x14ac:dyDescent="0.25">
      <c r="A3867" s="2">
        <v>1884</v>
      </c>
      <c r="B3867" s="3" t="s">
        <v>7739</v>
      </c>
      <c r="C3867" s="4" t="s">
        <v>7740</v>
      </c>
      <c r="D3867" s="6" t="s">
        <v>6</v>
      </c>
    </row>
    <row r="3868" spans="1:4" x14ac:dyDescent="0.25">
      <c r="A3868" s="2">
        <v>5465</v>
      </c>
      <c r="B3868" s="3" t="s">
        <v>7741</v>
      </c>
      <c r="C3868" s="4" t="s">
        <v>7742</v>
      </c>
      <c r="D3868" s="2" t="s">
        <v>6</v>
      </c>
    </row>
    <row r="3869" spans="1:4" x14ac:dyDescent="0.25">
      <c r="A3869" s="2">
        <v>5350</v>
      </c>
      <c r="B3869" s="3" t="s">
        <v>7743</v>
      </c>
      <c r="C3869" s="4" t="s">
        <v>7744</v>
      </c>
      <c r="D3869" s="2" t="s">
        <v>6</v>
      </c>
    </row>
    <row r="3870" spans="1:4" x14ac:dyDescent="0.25">
      <c r="A3870" s="2">
        <v>2018</v>
      </c>
      <c r="B3870" s="3" t="s">
        <v>7745</v>
      </c>
      <c r="C3870" s="4" t="s">
        <v>7746</v>
      </c>
      <c r="D3870" s="2" t="s">
        <v>6</v>
      </c>
    </row>
    <row r="3871" spans="1:4" x14ac:dyDescent="0.25">
      <c r="A3871" s="2">
        <v>1890</v>
      </c>
      <c r="B3871" s="3" t="s">
        <v>7747</v>
      </c>
      <c r="C3871" s="4" t="s">
        <v>7748</v>
      </c>
      <c r="D3871" s="6" t="s">
        <v>6</v>
      </c>
    </row>
    <row r="3872" spans="1:4" x14ac:dyDescent="0.25">
      <c r="A3872" s="2">
        <v>2019</v>
      </c>
      <c r="B3872" s="3" t="s">
        <v>7749</v>
      </c>
      <c r="C3872" s="4" t="s">
        <v>7750</v>
      </c>
      <c r="D3872" s="2" t="s">
        <v>6</v>
      </c>
    </row>
    <row r="3873" spans="1:4" x14ac:dyDescent="0.25">
      <c r="A3873" s="2">
        <v>1891</v>
      </c>
      <c r="B3873" s="3" t="s">
        <v>7751</v>
      </c>
      <c r="C3873" s="4" t="s">
        <v>7752</v>
      </c>
      <c r="D3873" s="6" t="s">
        <v>6</v>
      </c>
    </row>
    <row r="3874" spans="1:4" x14ac:dyDescent="0.25">
      <c r="A3874" s="2">
        <v>2020</v>
      </c>
      <c r="B3874" s="3" t="s">
        <v>7753</v>
      </c>
      <c r="C3874" s="4" t="s">
        <v>7754</v>
      </c>
      <c r="D3874" s="2" t="s">
        <v>6</v>
      </c>
    </row>
    <row r="3875" spans="1:4" x14ac:dyDescent="0.25">
      <c r="A3875" s="2">
        <v>1892</v>
      </c>
      <c r="B3875" s="3" t="s">
        <v>7755</v>
      </c>
      <c r="C3875" s="4" t="s">
        <v>7756</v>
      </c>
      <c r="D3875" s="6" t="s">
        <v>6</v>
      </c>
    </row>
    <row r="3876" spans="1:4" x14ac:dyDescent="0.25">
      <c r="A3876" s="2">
        <v>2021</v>
      </c>
      <c r="B3876" s="3" t="s">
        <v>7757</v>
      </c>
      <c r="C3876" s="4" t="s">
        <v>7758</v>
      </c>
      <c r="D3876" s="2" t="s">
        <v>6</v>
      </c>
    </row>
    <row r="3877" spans="1:4" x14ac:dyDescent="0.25">
      <c r="A3877" s="2">
        <v>1893</v>
      </c>
      <c r="B3877" s="3" t="s">
        <v>7759</v>
      </c>
      <c r="C3877" s="4" t="s">
        <v>7760</v>
      </c>
      <c r="D3877" s="6" t="s">
        <v>6</v>
      </c>
    </row>
    <row r="3878" spans="1:4" x14ac:dyDescent="0.25">
      <c r="A3878" s="2">
        <v>2017</v>
      </c>
      <c r="B3878" s="3" t="s">
        <v>7761</v>
      </c>
      <c r="C3878" s="4" t="s">
        <v>7762</v>
      </c>
      <c r="D3878" s="2" t="s">
        <v>6</v>
      </c>
    </row>
    <row r="3879" spans="1:4" x14ac:dyDescent="0.25">
      <c r="A3879" s="2">
        <v>1889</v>
      </c>
      <c r="B3879" s="3" t="s">
        <v>7763</v>
      </c>
      <c r="C3879" s="4" t="s">
        <v>7764</v>
      </c>
      <c r="D3879" s="6" t="s">
        <v>6</v>
      </c>
    </row>
    <row r="3880" spans="1:4" x14ac:dyDescent="0.25">
      <c r="A3880" s="2">
        <v>5463</v>
      </c>
      <c r="B3880" s="3" t="s">
        <v>7765</v>
      </c>
      <c r="C3880" s="4" t="s">
        <v>7766</v>
      </c>
      <c r="D3880" s="2" t="s">
        <v>6</v>
      </c>
    </row>
    <row r="3881" spans="1:4" x14ac:dyDescent="0.25">
      <c r="A3881" s="2">
        <v>5348</v>
      </c>
      <c r="B3881" s="3" t="s">
        <v>7767</v>
      </c>
      <c r="C3881" s="4" t="s">
        <v>7768</v>
      </c>
      <c r="D3881" s="2" t="s">
        <v>6</v>
      </c>
    </row>
    <row r="3882" spans="1:4" x14ac:dyDescent="0.25">
      <c r="A3882" s="2">
        <v>5464</v>
      </c>
      <c r="B3882" s="3" t="s">
        <v>7769</v>
      </c>
      <c r="C3882" s="4" t="s">
        <v>7770</v>
      </c>
      <c r="D3882" s="2" t="s">
        <v>6</v>
      </c>
    </row>
    <row r="3883" spans="1:4" x14ac:dyDescent="0.25">
      <c r="A3883" s="2">
        <v>5349</v>
      </c>
      <c r="B3883" s="3" t="s">
        <v>7771</v>
      </c>
      <c r="C3883" s="4" t="s">
        <v>7772</v>
      </c>
      <c r="D3883" s="2" t="s">
        <v>6</v>
      </c>
    </row>
    <row r="3884" spans="1:4" x14ac:dyDescent="0.25">
      <c r="A3884" s="2">
        <v>5462</v>
      </c>
      <c r="B3884" s="3" t="s">
        <v>7773</v>
      </c>
      <c r="C3884" s="4" t="s">
        <v>7774</v>
      </c>
      <c r="D3884" s="2" t="s">
        <v>6</v>
      </c>
    </row>
    <row r="3885" spans="1:4" x14ac:dyDescent="0.25">
      <c r="A3885" s="2">
        <v>5347</v>
      </c>
      <c r="B3885" s="3" t="s">
        <v>7775</v>
      </c>
      <c r="C3885" s="4" t="s">
        <v>7776</v>
      </c>
      <c r="D3885" s="2" t="s">
        <v>6</v>
      </c>
    </row>
    <row r="3886" spans="1:4" x14ac:dyDescent="0.25">
      <c r="A3886" s="2">
        <v>834</v>
      </c>
      <c r="B3886" s="3" t="s">
        <v>7777</v>
      </c>
      <c r="C3886" s="4" t="s">
        <v>7778</v>
      </c>
      <c r="D3886" s="2" t="s">
        <v>6</v>
      </c>
    </row>
    <row r="3887" spans="1:4" x14ac:dyDescent="0.25">
      <c r="A3887" s="2">
        <v>832</v>
      </c>
      <c r="B3887" s="3" t="s">
        <v>7779</v>
      </c>
      <c r="C3887" s="4" t="s">
        <v>7780</v>
      </c>
      <c r="D3887" s="6" t="s">
        <v>6</v>
      </c>
    </row>
    <row r="3888" spans="1:4" x14ac:dyDescent="0.25">
      <c r="A3888" s="2">
        <v>819</v>
      </c>
      <c r="B3888" s="3" t="s">
        <v>7781</v>
      </c>
      <c r="C3888" s="4" t="s">
        <v>7782</v>
      </c>
      <c r="D3888" s="2" t="s">
        <v>6</v>
      </c>
    </row>
    <row r="3889" spans="1:4" x14ac:dyDescent="0.25">
      <c r="A3889" s="2">
        <v>815</v>
      </c>
      <c r="B3889" s="3" t="s">
        <v>7783</v>
      </c>
      <c r="C3889" s="4" t="s">
        <v>7784</v>
      </c>
      <c r="D3889" s="6" t="s">
        <v>6</v>
      </c>
    </row>
    <row r="3890" spans="1:4" x14ac:dyDescent="0.25">
      <c r="A3890" s="2">
        <v>813</v>
      </c>
      <c r="B3890" s="3" t="s">
        <v>7785</v>
      </c>
      <c r="C3890" s="4" t="s">
        <v>7786</v>
      </c>
      <c r="D3890" s="6" t="s">
        <v>6</v>
      </c>
    </row>
    <row r="3891" spans="1:4" x14ac:dyDescent="0.25">
      <c r="A3891" s="2">
        <v>817</v>
      </c>
      <c r="B3891" s="3" t="s">
        <v>7787</v>
      </c>
      <c r="C3891" s="4" t="s">
        <v>7788</v>
      </c>
      <c r="D3891" s="2" t="s">
        <v>6</v>
      </c>
    </row>
    <row r="3892" spans="1:4" x14ac:dyDescent="0.25">
      <c r="A3892" s="2">
        <v>818</v>
      </c>
      <c r="B3892" s="3" t="s">
        <v>7789</v>
      </c>
      <c r="C3892" s="4" t="s">
        <v>7790</v>
      </c>
      <c r="D3892" s="2" t="s">
        <v>6</v>
      </c>
    </row>
    <row r="3893" spans="1:4" x14ac:dyDescent="0.25">
      <c r="A3893" s="2">
        <v>814</v>
      </c>
      <c r="B3893" s="3" t="s">
        <v>7791</v>
      </c>
      <c r="C3893" s="4" t="s">
        <v>7792</v>
      </c>
      <c r="D3893" s="6" t="s">
        <v>6</v>
      </c>
    </row>
    <row r="3894" spans="1:4" x14ac:dyDescent="0.25">
      <c r="A3894" s="2">
        <v>4900</v>
      </c>
      <c r="B3894" s="3" t="s">
        <v>7793</v>
      </c>
      <c r="C3894" s="4" t="s">
        <v>7794</v>
      </c>
      <c r="D3894" s="2" t="s">
        <v>6</v>
      </c>
    </row>
    <row r="3895" spans="1:4" x14ac:dyDescent="0.25">
      <c r="A3895" s="2">
        <v>4892</v>
      </c>
      <c r="B3895" s="3" t="s">
        <v>7795</v>
      </c>
      <c r="C3895" s="4" t="s">
        <v>7796</v>
      </c>
      <c r="D3895" s="2" t="s">
        <v>6</v>
      </c>
    </row>
    <row r="3896" spans="1:4" x14ac:dyDescent="0.25">
      <c r="A3896" s="2">
        <v>6502</v>
      </c>
      <c r="B3896" s="3" t="s">
        <v>7797</v>
      </c>
      <c r="C3896" s="4" t="s">
        <v>7798</v>
      </c>
      <c r="D3896" s="2" t="s">
        <v>6</v>
      </c>
    </row>
    <row r="3897" spans="1:4" x14ac:dyDescent="0.25">
      <c r="A3897" s="2">
        <v>6163</v>
      </c>
      <c r="B3897" s="3" t="s">
        <v>7799</v>
      </c>
      <c r="C3897" s="4" t="s">
        <v>7800</v>
      </c>
      <c r="D3897" s="2" t="s">
        <v>6</v>
      </c>
    </row>
    <row r="3898" spans="1:4" x14ac:dyDescent="0.25">
      <c r="A3898" s="2">
        <v>3852</v>
      </c>
      <c r="B3898" s="3" t="s">
        <v>7801</v>
      </c>
      <c r="C3898" s="4" t="s">
        <v>7802</v>
      </c>
      <c r="D3898" s="2" t="s">
        <v>84</v>
      </c>
    </row>
    <row r="3899" spans="1:4" x14ac:dyDescent="0.25">
      <c r="A3899" s="2">
        <v>3832</v>
      </c>
      <c r="B3899" s="3" t="s">
        <v>7803</v>
      </c>
      <c r="C3899" s="4" t="s">
        <v>7804</v>
      </c>
      <c r="D3899" s="6" t="s">
        <v>84</v>
      </c>
    </row>
    <row r="3900" spans="1:4" x14ac:dyDescent="0.25">
      <c r="A3900" s="2">
        <v>3853</v>
      </c>
      <c r="B3900" s="3" t="s">
        <v>7805</v>
      </c>
      <c r="C3900" s="4" t="s">
        <v>7806</v>
      </c>
      <c r="D3900" s="2" t="s">
        <v>84</v>
      </c>
    </row>
    <row r="3901" spans="1:4" x14ac:dyDescent="0.25">
      <c r="A3901" s="2">
        <v>3833</v>
      </c>
      <c r="B3901" s="3" t="s">
        <v>7807</v>
      </c>
      <c r="C3901" s="4" t="s">
        <v>7808</v>
      </c>
      <c r="D3901" s="6" t="s">
        <v>84</v>
      </c>
    </row>
    <row r="3902" spans="1:4" x14ac:dyDescent="0.25">
      <c r="A3902" s="2">
        <v>3842</v>
      </c>
      <c r="B3902" s="3" t="s">
        <v>7809</v>
      </c>
      <c r="C3902" s="4" t="s">
        <v>7810</v>
      </c>
      <c r="D3902" s="2" t="s">
        <v>84</v>
      </c>
    </row>
    <row r="3903" spans="1:4" x14ac:dyDescent="0.25">
      <c r="A3903" s="2">
        <v>3822</v>
      </c>
      <c r="B3903" s="3" t="s">
        <v>7811</v>
      </c>
      <c r="C3903" s="4" t="s">
        <v>7812</v>
      </c>
      <c r="D3903" s="6" t="s">
        <v>84</v>
      </c>
    </row>
    <row r="3904" spans="1:4" x14ac:dyDescent="0.25">
      <c r="A3904" s="2">
        <v>3973</v>
      </c>
      <c r="B3904" s="3" t="s">
        <v>7813</v>
      </c>
      <c r="C3904" s="4" t="s">
        <v>7814</v>
      </c>
      <c r="D3904" s="2" t="s">
        <v>23</v>
      </c>
    </row>
    <row r="3905" spans="1:4" x14ac:dyDescent="0.25">
      <c r="A3905" s="2">
        <v>3949</v>
      </c>
      <c r="B3905" s="3" t="s">
        <v>7815</v>
      </c>
      <c r="C3905" s="4" t="s">
        <v>7816</v>
      </c>
      <c r="D3905" s="6" t="s">
        <v>23</v>
      </c>
    </row>
    <row r="3906" spans="1:4" x14ac:dyDescent="0.25">
      <c r="A3906" s="2">
        <v>3848</v>
      </c>
      <c r="B3906" s="3" t="s">
        <v>7817</v>
      </c>
      <c r="C3906" s="4" t="s">
        <v>7818</v>
      </c>
      <c r="D3906" s="2" t="s">
        <v>84</v>
      </c>
    </row>
    <row r="3907" spans="1:4" x14ac:dyDescent="0.25">
      <c r="A3907" s="2">
        <v>3828</v>
      </c>
      <c r="B3907" s="3" t="s">
        <v>7819</v>
      </c>
      <c r="C3907" s="4" t="s">
        <v>7820</v>
      </c>
      <c r="D3907" s="6" t="s">
        <v>84</v>
      </c>
    </row>
    <row r="3908" spans="1:4" x14ac:dyDescent="0.25">
      <c r="A3908" s="2">
        <v>3847</v>
      </c>
      <c r="B3908" s="3" t="s">
        <v>7821</v>
      </c>
      <c r="C3908" s="4" t="s">
        <v>7822</v>
      </c>
      <c r="D3908" s="2" t="s">
        <v>84</v>
      </c>
    </row>
    <row r="3909" spans="1:4" x14ac:dyDescent="0.25">
      <c r="A3909" s="2">
        <v>3827</v>
      </c>
      <c r="B3909" s="3" t="s">
        <v>7823</v>
      </c>
      <c r="C3909" s="4" t="s">
        <v>7824</v>
      </c>
      <c r="D3909" s="6" t="s">
        <v>84</v>
      </c>
    </row>
    <row r="3910" spans="1:4" x14ac:dyDescent="0.25">
      <c r="A3910" s="2">
        <v>3849</v>
      </c>
      <c r="B3910" s="3" t="s">
        <v>7825</v>
      </c>
      <c r="C3910" s="4" t="s">
        <v>7826</v>
      </c>
      <c r="D3910" s="2" t="s">
        <v>84</v>
      </c>
    </row>
    <row r="3911" spans="1:4" x14ac:dyDescent="0.25">
      <c r="A3911" s="2">
        <v>3829</v>
      </c>
      <c r="B3911" s="3" t="s">
        <v>7827</v>
      </c>
      <c r="C3911" s="4" t="s">
        <v>7828</v>
      </c>
      <c r="D3911" s="6" t="s">
        <v>84</v>
      </c>
    </row>
    <row r="3912" spans="1:4" x14ac:dyDescent="0.25">
      <c r="A3912" s="2">
        <v>3846</v>
      </c>
      <c r="B3912" s="3" t="s">
        <v>7829</v>
      </c>
      <c r="C3912" s="4" t="s">
        <v>7830</v>
      </c>
      <c r="D3912" s="2" t="s">
        <v>84</v>
      </c>
    </row>
    <row r="3913" spans="1:4" x14ac:dyDescent="0.25">
      <c r="A3913" s="2">
        <v>3826</v>
      </c>
      <c r="B3913" s="3" t="s">
        <v>7831</v>
      </c>
      <c r="C3913" s="4" t="s">
        <v>7832</v>
      </c>
      <c r="D3913" s="6" t="s">
        <v>84</v>
      </c>
    </row>
    <row r="3914" spans="1:4" x14ac:dyDescent="0.25">
      <c r="A3914" s="2">
        <v>3816</v>
      </c>
      <c r="B3914" s="3" t="s">
        <v>7833</v>
      </c>
      <c r="C3914" s="4" t="s">
        <v>7834</v>
      </c>
      <c r="D3914" s="6" t="s">
        <v>84</v>
      </c>
    </row>
    <row r="3915" spans="1:4" x14ac:dyDescent="0.25">
      <c r="A3915" s="2">
        <v>3836</v>
      </c>
      <c r="B3915" s="3" t="s">
        <v>7835</v>
      </c>
      <c r="C3915" s="4" t="s">
        <v>7836</v>
      </c>
      <c r="D3915" s="2" t="s">
        <v>84</v>
      </c>
    </row>
    <row r="3916" spans="1:4" x14ac:dyDescent="0.25">
      <c r="A3916" s="2">
        <v>3817</v>
      </c>
      <c r="B3916" s="3" t="s">
        <v>7837</v>
      </c>
      <c r="C3916" s="4" t="s">
        <v>7838</v>
      </c>
      <c r="D3916" s="6" t="s">
        <v>84</v>
      </c>
    </row>
    <row r="3917" spans="1:4" x14ac:dyDescent="0.25">
      <c r="A3917" s="2">
        <v>3837</v>
      </c>
      <c r="B3917" s="3" t="s">
        <v>7839</v>
      </c>
      <c r="C3917" s="4" t="s">
        <v>7840</v>
      </c>
      <c r="D3917" s="2" t="s">
        <v>84</v>
      </c>
    </row>
    <row r="3918" spans="1:4" x14ac:dyDescent="0.25">
      <c r="A3918" s="2">
        <v>3818</v>
      </c>
      <c r="B3918" s="3" t="s">
        <v>7841</v>
      </c>
      <c r="C3918" s="4" t="s">
        <v>7842</v>
      </c>
      <c r="D3918" s="6" t="s">
        <v>84</v>
      </c>
    </row>
    <row r="3919" spans="1:4" x14ac:dyDescent="0.25">
      <c r="A3919" s="2">
        <v>3838</v>
      </c>
      <c r="B3919" s="3" t="s">
        <v>7843</v>
      </c>
      <c r="C3919" s="4" t="s">
        <v>7844</v>
      </c>
      <c r="D3919" s="2" t="s">
        <v>84</v>
      </c>
    </row>
    <row r="3920" spans="1:4" x14ac:dyDescent="0.25">
      <c r="A3920" s="2">
        <v>3839</v>
      </c>
      <c r="B3920" s="3" t="s">
        <v>7845</v>
      </c>
      <c r="C3920" s="4" t="s">
        <v>7846</v>
      </c>
      <c r="D3920" s="2" t="s">
        <v>84</v>
      </c>
    </row>
    <row r="3921" spans="1:4" x14ac:dyDescent="0.25">
      <c r="A3921" s="2">
        <v>3819</v>
      </c>
      <c r="B3921" s="3" t="s">
        <v>7847</v>
      </c>
      <c r="C3921" s="4" t="s">
        <v>7848</v>
      </c>
      <c r="D3921" s="6" t="s">
        <v>84</v>
      </c>
    </row>
    <row r="3922" spans="1:4" x14ac:dyDescent="0.25">
      <c r="A3922" s="2">
        <v>3840</v>
      </c>
      <c r="B3922" s="3" t="s">
        <v>7849</v>
      </c>
      <c r="C3922" s="4" t="s">
        <v>7850</v>
      </c>
      <c r="D3922" s="2" t="s">
        <v>84</v>
      </c>
    </row>
    <row r="3923" spans="1:4" x14ac:dyDescent="0.25">
      <c r="A3923" s="2">
        <v>3820</v>
      </c>
      <c r="B3923" s="3" t="s">
        <v>7851</v>
      </c>
      <c r="C3923" s="4" t="s">
        <v>7852</v>
      </c>
      <c r="D3923" s="6" t="s">
        <v>84</v>
      </c>
    </row>
    <row r="3924" spans="1:4" x14ac:dyDescent="0.25">
      <c r="A3924" s="2">
        <v>3823</v>
      </c>
      <c r="B3924" s="3" t="s">
        <v>7853</v>
      </c>
      <c r="C3924" s="4" t="s">
        <v>7854</v>
      </c>
      <c r="D3924" s="6" t="s">
        <v>84</v>
      </c>
    </row>
    <row r="3925" spans="1:4" x14ac:dyDescent="0.25">
      <c r="A3925" s="2">
        <v>3843</v>
      </c>
      <c r="B3925" s="3" t="s">
        <v>7855</v>
      </c>
      <c r="C3925" s="4" t="s">
        <v>7856</v>
      </c>
      <c r="D3925" s="2" t="s">
        <v>84</v>
      </c>
    </row>
    <row r="3926" spans="1:4" x14ac:dyDescent="0.25">
      <c r="A3926" s="2">
        <v>3844</v>
      </c>
      <c r="B3926" s="3" t="s">
        <v>7857</v>
      </c>
      <c r="C3926" s="4" t="s">
        <v>7858</v>
      </c>
      <c r="D3926" s="2" t="s">
        <v>84</v>
      </c>
    </row>
    <row r="3927" spans="1:4" x14ac:dyDescent="0.25">
      <c r="A3927" s="2">
        <v>3824</v>
      </c>
      <c r="B3927" s="3" t="s">
        <v>7859</v>
      </c>
      <c r="C3927" s="4" t="s">
        <v>7860</v>
      </c>
      <c r="D3927" s="6" t="s">
        <v>84</v>
      </c>
    </row>
    <row r="3928" spans="1:4" x14ac:dyDescent="0.25">
      <c r="A3928" s="2">
        <v>3845</v>
      </c>
      <c r="B3928" s="3" t="s">
        <v>7861</v>
      </c>
      <c r="C3928" s="4" t="s">
        <v>7862</v>
      </c>
      <c r="D3928" s="2" t="s">
        <v>84</v>
      </c>
    </row>
    <row r="3929" spans="1:4" x14ac:dyDescent="0.25">
      <c r="A3929" s="2">
        <v>3825</v>
      </c>
      <c r="B3929" s="3" t="s">
        <v>7863</v>
      </c>
      <c r="C3929" s="4" t="s">
        <v>7864</v>
      </c>
      <c r="D3929" s="6" t="s">
        <v>84</v>
      </c>
    </row>
    <row r="3930" spans="1:4" x14ac:dyDescent="0.25">
      <c r="A3930" s="2">
        <v>3841</v>
      </c>
      <c r="B3930" s="3" t="s">
        <v>7865</v>
      </c>
      <c r="C3930" s="4" t="s">
        <v>7866</v>
      </c>
      <c r="D3930" s="2" t="s">
        <v>84</v>
      </c>
    </row>
    <row r="3931" spans="1:4" x14ac:dyDescent="0.25">
      <c r="A3931" s="2">
        <v>3821</v>
      </c>
      <c r="B3931" s="3" t="s">
        <v>7867</v>
      </c>
      <c r="C3931" s="4" t="s">
        <v>7868</v>
      </c>
      <c r="D3931" s="6" t="s">
        <v>84</v>
      </c>
    </row>
    <row r="3932" spans="1:4" x14ac:dyDescent="0.25">
      <c r="A3932" s="2">
        <v>3854</v>
      </c>
      <c r="B3932" s="3" t="s">
        <v>7869</v>
      </c>
      <c r="C3932" s="4" t="s">
        <v>7870</v>
      </c>
      <c r="D3932" s="2" t="s">
        <v>84</v>
      </c>
    </row>
    <row r="3933" spans="1:4" x14ac:dyDescent="0.25">
      <c r="A3933" s="2">
        <v>3834</v>
      </c>
      <c r="B3933" s="3" t="s">
        <v>7871</v>
      </c>
      <c r="C3933" s="4" t="s">
        <v>7872</v>
      </c>
      <c r="D3933" s="6" t="s">
        <v>84</v>
      </c>
    </row>
    <row r="3934" spans="1:4" x14ac:dyDescent="0.25">
      <c r="A3934" s="2">
        <v>3851</v>
      </c>
      <c r="B3934" s="3" t="s">
        <v>7873</v>
      </c>
      <c r="C3934" s="4" t="s">
        <v>7874</v>
      </c>
      <c r="D3934" s="2" t="s">
        <v>84</v>
      </c>
    </row>
    <row r="3935" spans="1:4" x14ac:dyDescent="0.25">
      <c r="A3935" s="2">
        <v>3831</v>
      </c>
      <c r="B3935" s="3" t="s">
        <v>7875</v>
      </c>
      <c r="C3935" s="4" t="s">
        <v>7876</v>
      </c>
      <c r="D3935" s="6" t="s">
        <v>84</v>
      </c>
    </row>
    <row r="3936" spans="1:4" x14ac:dyDescent="0.25">
      <c r="A3936" s="2">
        <v>3850</v>
      </c>
      <c r="B3936" s="3" t="s">
        <v>7877</v>
      </c>
      <c r="C3936" s="4" t="s">
        <v>7878</v>
      </c>
      <c r="D3936" s="2" t="s">
        <v>84</v>
      </c>
    </row>
    <row r="3937" spans="1:4" x14ac:dyDescent="0.25">
      <c r="A3937" s="2">
        <v>3830</v>
      </c>
      <c r="B3937" s="3" t="s">
        <v>7879</v>
      </c>
      <c r="C3937" s="4" t="s">
        <v>7880</v>
      </c>
      <c r="D3937" s="6" t="s">
        <v>84</v>
      </c>
    </row>
    <row r="3938" spans="1:4" x14ac:dyDescent="0.25">
      <c r="A3938" s="2">
        <v>3835</v>
      </c>
      <c r="B3938" s="3" t="s">
        <v>7881</v>
      </c>
      <c r="C3938" s="4" t="s">
        <v>7882</v>
      </c>
      <c r="D3938" s="2" t="s">
        <v>84</v>
      </c>
    </row>
    <row r="3939" spans="1:4" x14ac:dyDescent="0.25">
      <c r="A3939" s="2">
        <v>3815</v>
      </c>
      <c r="B3939" s="3" t="s">
        <v>7883</v>
      </c>
      <c r="C3939" s="4" t="s">
        <v>7884</v>
      </c>
      <c r="D3939" s="6" t="s">
        <v>84</v>
      </c>
    </row>
    <row r="3940" spans="1:4" x14ac:dyDescent="0.25">
      <c r="A3940" s="2">
        <v>9423</v>
      </c>
      <c r="B3940" s="3" t="s">
        <v>7885</v>
      </c>
      <c r="C3940" s="4" t="s">
        <v>7886</v>
      </c>
      <c r="D3940" s="2" t="s">
        <v>6</v>
      </c>
    </row>
    <row r="3941" spans="1:4" x14ac:dyDescent="0.25">
      <c r="A3941" s="2">
        <v>9325</v>
      </c>
      <c r="B3941" s="3" t="s">
        <v>7887</v>
      </c>
      <c r="C3941" s="4" t="s">
        <v>7888</v>
      </c>
      <c r="D3941" s="2" t="s">
        <v>6</v>
      </c>
    </row>
    <row r="3942" spans="1:4" x14ac:dyDescent="0.25">
      <c r="A3942" s="2">
        <v>9422</v>
      </c>
      <c r="B3942" s="3" t="s">
        <v>7889</v>
      </c>
      <c r="C3942" s="4" t="s">
        <v>7890</v>
      </c>
      <c r="D3942" s="2" t="s">
        <v>23</v>
      </c>
    </row>
    <row r="3943" spans="1:4" x14ac:dyDescent="0.25">
      <c r="A3943" s="2">
        <v>9324</v>
      </c>
      <c r="B3943" s="3" t="s">
        <v>7891</v>
      </c>
      <c r="C3943" s="4" t="s">
        <v>7892</v>
      </c>
      <c r="D3943" s="2" t="s">
        <v>23</v>
      </c>
    </row>
    <row r="3944" spans="1:4" x14ac:dyDescent="0.25">
      <c r="A3944" s="2">
        <v>9425</v>
      </c>
      <c r="B3944" s="3" t="s">
        <v>7893</v>
      </c>
      <c r="C3944" s="4" t="s">
        <v>7894</v>
      </c>
      <c r="D3944" s="2" t="s">
        <v>23</v>
      </c>
    </row>
    <row r="3945" spans="1:4" x14ac:dyDescent="0.25">
      <c r="A3945" s="2">
        <v>9327</v>
      </c>
      <c r="B3945" s="3" t="s">
        <v>7895</v>
      </c>
      <c r="C3945" s="4" t="s">
        <v>7896</v>
      </c>
      <c r="D3945" s="2" t="s">
        <v>23</v>
      </c>
    </row>
    <row r="3946" spans="1:4" x14ac:dyDescent="0.25">
      <c r="A3946" s="2">
        <v>9426</v>
      </c>
      <c r="B3946" s="3" t="s">
        <v>7897</v>
      </c>
      <c r="C3946" s="4" t="s">
        <v>7898</v>
      </c>
      <c r="D3946" s="2" t="s">
        <v>23</v>
      </c>
    </row>
    <row r="3947" spans="1:4" x14ac:dyDescent="0.25">
      <c r="A3947" s="2">
        <v>9328</v>
      </c>
      <c r="B3947" s="3" t="s">
        <v>7899</v>
      </c>
      <c r="C3947" s="4" t="s">
        <v>7900</v>
      </c>
      <c r="D3947" s="2" t="s">
        <v>23</v>
      </c>
    </row>
    <row r="3948" spans="1:4" x14ac:dyDescent="0.25">
      <c r="A3948" s="2">
        <v>9429</v>
      </c>
      <c r="B3948" s="3" t="s">
        <v>7901</v>
      </c>
      <c r="C3948" s="4" t="s">
        <v>7902</v>
      </c>
      <c r="D3948" s="2" t="s">
        <v>23</v>
      </c>
    </row>
    <row r="3949" spans="1:4" x14ac:dyDescent="0.25">
      <c r="A3949" s="2">
        <v>9331</v>
      </c>
      <c r="B3949" s="3" t="s">
        <v>7903</v>
      </c>
      <c r="C3949" s="4" t="s">
        <v>7904</v>
      </c>
      <c r="D3949" s="2" t="s">
        <v>23</v>
      </c>
    </row>
    <row r="3950" spans="1:4" x14ac:dyDescent="0.25">
      <c r="A3950" s="2">
        <v>9427</v>
      </c>
      <c r="B3950" s="3" t="s">
        <v>7905</v>
      </c>
      <c r="C3950" s="4" t="s">
        <v>7906</v>
      </c>
      <c r="D3950" s="2" t="s">
        <v>23</v>
      </c>
    </row>
    <row r="3951" spans="1:4" x14ac:dyDescent="0.25">
      <c r="A3951" s="2">
        <v>9329</v>
      </c>
      <c r="B3951" s="3" t="s">
        <v>7907</v>
      </c>
      <c r="C3951" s="4" t="s">
        <v>7908</v>
      </c>
      <c r="D3951" s="2" t="s">
        <v>23</v>
      </c>
    </row>
    <row r="3952" spans="1:4" x14ac:dyDescent="0.25">
      <c r="A3952" s="2">
        <v>9428</v>
      </c>
      <c r="B3952" s="3" t="s">
        <v>7909</v>
      </c>
      <c r="C3952" s="4" t="s">
        <v>7910</v>
      </c>
      <c r="D3952" s="2" t="s">
        <v>23</v>
      </c>
    </row>
    <row r="3953" spans="1:4" x14ac:dyDescent="0.25">
      <c r="A3953" s="2">
        <v>9330</v>
      </c>
      <c r="B3953" s="3" t="s">
        <v>7911</v>
      </c>
      <c r="C3953" s="4" t="s">
        <v>7912</v>
      </c>
      <c r="D3953" s="2" t="s">
        <v>23</v>
      </c>
    </row>
    <row r="3954" spans="1:4" x14ac:dyDescent="0.25">
      <c r="A3954" s="2">
        <v>2370</v>
      </c>
      <c r="B3954" s="3" t="s">
        <v>7913</v>
      </c>
      <c r="C3954" s="4" t="s">
        <v>7914</v>
      </c>
      <c r="D3954" s="2" t="s">
        <v>23</v>
      </c>
    </row>
    <row r="3955" spans="1:4" x14ac:dyDescent="0.25">
      <c r="A3955" s="2">
        <v>2345</v>
      </c>
      <c r="B3955" s="3" t="s">
        <v>7915</v>
      </c>
      <c r="C3955" s="4" t="s">
        <v>7916</v>
      </c>
      <c r="D3955" s="6" t="s">
        <v>23</v>
      </c>
    </row>
    <row r="3956" spans="1:4" x14ac:dyDescent="0.25">
      <c r="A3956" s="2">
        <v>9421</v>
      </c>
      <c r="B3956" s="3" t="s">
        <v>7917</v>
      </c>
      <c r="C3956" s="4" t="s">
        <v>7918</v>
      </c>
      <c r="D3956" s="2" t="s">
        <v>23</v>
      </c>
    </row>
    <row r="3957" spans="1:4" x14ac:dyDescent="0.25">
      <c r="A3957" s="2">
        <v>9323</v>
      </c>
      <c r="B3957" s="3" t="s">
        <v>7919</v>
      </c>
      <c r="C3957" s="4" t="s">
        <v>7920</v>
      </c>
      <c r="D3957" s="2" t="s">
        <v>23</v>
      </c>
    </row>
    <row r="3958" spans="1:4" x14ac:dyDescent="0.25">
      <c r="A3958" s="2">
        <v>9424</v>
      </c>
      <c r="B3958" s="3" t="s">
        <v>7921</v>
      </c>
      <c r="C3958" s="4" t="s">
        <v>7922</v>
      </c>
      <c r="D3958" s="2" t="s">
        <v>23</v>
      </c>
    </row>
    <row r="3959" spans="1:4" x14ac:dyDescent="0.25">
      <c r="A3959" s="2">
        <v>9326</v>
      </c>
      <c r="B3959" s="3" t="s">
        <v>7923</v>
      </c>
      <c r="C3959" s="4" t="s">
        <v>7924</v>
      </c>
      <c r="D3959" s="2" t="s">
        <v>23</v>
      </c>
    </row>
    <row r="3960" spans="1:4" x14ac:dyDescent="0.25">
      <c r="A3960" s="2">
        <v>5583</v>
      </c>
      <c r="B3960" s="3" t="s">
        <v>7925</v>
      </c>
      <c r="C3960" s="4" t="s">
        <v>7926</v>
      </c>
      <c r="D3960" s="2" t="s">
        <v>6</v>
      </c>
    </row>
    <row r="3961" spans="1:4" x14ac:dyDescent="0.25">
      <c r="A3961" s="2">
        <v>5516</v>
      </c>
      <c r="B3961" s="3" t="s">
        <v>7927</v>
      </c>
      <c r="C3961" s="4" t="s">
        <v>7928</v>
      </c>
      <c r="D3961" s="2" t="s">
        <v>6</v>
      </c>
    </row>
    <row r="3962" spans="1:4" x14ac:dyDescent="0.25">
      <c r="A3962" s="2">
        <v>5581</v>
      </c>
      <c r="B3962" s="3" t="s">
        <v>7929</v>
      </c>
      <c r="C3962" s="4" t="s">
        <v>7930</v>
      </c>
      <c r="D3962" s="2" t="s">
        <v>6</v>
      </c>
    </row>
    <row r="3963" spans="1:4" x14ac:dyDescent="0.25">
      <c r="A3963" s="2">
        <v>5514</v>
      </c>
      <c r="B3963" s="3" t="s">
        <v>7931</v>
      </c>
      <c r="C3963" s="4" t="s">
        <v>7932</v>
      </c>
      <c r="D3963" s="2" t="s">
        <v>6</v>
      </c>
    </row>
    <row r="3964" spans="1:4" x14ac:dyDescent="0.25">
      <c r="A3964" s="2">
        <v>5582</v>
      </c>
      <c r="B3964" s="3" t="s">
        <v>7933</v>
      </c>
      <c r="C3964" s="4" t="s">
        <v>7934</v>
      </c>
      <c r="D3964" s="2" t="s">
        <v>6</v>
      </c>
    </row>
    <row r="3965" spans="1:4" x14ac:dyDescent="0.25">
      <c r="A3965" s="2">
        <v>5515</v>
      </c>
      <c r="B3965" s="3" t="s">
        <v>7935</v>
      </c>
      <c r="C3965" s="4" t="s">
        <v>7936</v>
      </c>
      <c r="D3965" s="2" t="s">
        <v>6</v>
      </c>
    </row>
    <row r="3966" spans="1:4" x14ac:dyDescent="0.25">
      <c r="A3966" s="2">
        <v>3598</v>
      </c>
      <c r="B3966" s="3" t="s">
        <v>7937</v>
      </c>
      <c r="C3966" s="4" t="s">
        <v>7938</v>
      </c>
      <c r="D3966" s="2" t="s">
        <v>6</v>
      </c>
    </row>
    <row r="3967" spans="1:4" x14ac:dyDescent="0.25">
      <c r="A3967" s="2">
        <v>3559</v>
      </c>
      <c r="B3967" s="3" t="s">
        <v>7939</v>
      </c>
      <c r="C3967" s="4" t="s">
        <v>7940</v>
      </c>
      <c r="D3967" s="6" t="s">
        <v>6</v>
      </c>
    </row>
    <row r="3968" spans="1:4" x14ac:dyDescent="0.25">
      <c r="A3968" s="2">
        <v>9174</v>
      </c>
      <c r="B3968" s="3" t="s">
        <v>7941</v>
      </c>
      <c r="C3968" s="4" t="s">
        <v>7942</v>
      </c>
      <c r="D3968" s="2" t="s">
        <v>84</v>
      </c>
    </row>
    <row r="3969" spans="1:4" x14ac:dyDescent="0.25">
      <c r="A3969" s="2">
        <v>9016</v>
      </c>
      <c r="B3969" s="3" t="s">
        <v>7943</v>
      </c>
      <c r="C3969" s="4" t="s">
        <v>7944</v>
      </c>
      <c r="D3969" s="2" t="s">
        <v>84</v>
      </c>
    </row>
    <row r="3970" spans="1:4" x14ac:dyDescent="0.25">
      <c r="A3970" s="2">
        <v>9173</v>
      </c>
      <c r="B3970" s="3" t="s">
        <v>7945</v>
      </c>
      <c r="C3970" s="4" t="s">
        <v>7946</v>
      </c>
      <c r="D3970" s="2" t="s">
        <v>84</v>
      </c>
    </row>
    <row r="3971" spans="1:4" x14ac:dyDescent="0.25">
      <c r="A3971" s="2">
        <v>9015</v>
      </c>
      <c r="B3971" s="3" t="s">
        <v>7947</v>
      </c>
      <c r="C3971" s="4" t="s">
        <v>7948</v>
      </c>
      <c r="D3971" s="2" t="s">
        <v>84</v>
      </c>
    </row>
    <row r="3972" spans="1:4" x14ac:dyDescent="0.25">
      <c r="A3972" s="2">
        <v>9017</v>
      </c>
      <c r="B3972" s="3" t="s">
        <v>7949</v>
      </c>
      <c r="C3972" s="4" t="s">
        <v>7950</v>
      </c>
      <c r="D3972" s="2" t="s">
        <v>84</v>
      </c>
    </row>
    <row r="3973" spans="1:4" x14ac:dyDescent="0.25">
      <c r="A3973" s="2">
        <v>9175</v>
      </c>
      <c r="B3973" s="3" t="s">
        <v>7951</v>
      </c>
      <c r="C3973" s="4" t="s">
        <v>7952</v>
      </c>
      <c r="D3973" s="2" t="s">
        <v>84</v>
      </c>
    </row>
    <row r="3974" spans="1:4" x14ac:dyDescent="0.25">
      <c r="A3974" s="2">
        <v>9168</v>
      </c>
      <c r="B3974" s="3" t="s">
        <v>7953</v>
      </c>
      <c r="C3974" s="4" t="s">
        <v>7954</v>
      </c>
      <c r="D3974" s="2" t="s">
        <v>84</v>
      </c>
    </row>
    <row r="3975" spans="1:4" x14ac:dyDescent="0.25">
      <c r="A3975" s="2">
        <v>9010</v>
      </c>
      <c r="B3975" s="3" t="s">
        <v>7955</v>
      </c>
      <c r="C3975" s="4" t="s">
        <v>7956</v>
      </c>
      <c r="D3975" s="2" t="s">
        <v>84</v>
      </c>
    </row>
    <row r="3976" spans="1:4" x14ac:dyDescent="0.25">
      <c r="A3976" s="2">
        <v>9169</v>
      </c>
      <c r="B3976" s="3" t="s">
        <v>7957</v>
      </c>
      <c r="C3976" s="4" t="s">
        <v>7958</v>
      </c>
      <c r="D3976" s="2" t="s">
        <v>84</v>
      </c>
    </row>
    <row r="3977" spans="1:4" x14ac:dyDescent="0.25">
      <c r="A3977" s="2">
        <v>9011</v>
      </c>
      <c r="B3977" s="3" t="s">
        <v>7959</v>
      </c>
      <c r="C3977" s="4" t="s">
        <v>7960</v>
      </c>
      <c r="D3977" s="2" t="s">
        <v>84</v>
      </c>
    </row>
    <row r="3978" spans="1:4" x14ac:dyDescent="0.25">
      <c r="A3978" s="2">
        <v>9012</v>
      </c>
      <c r="B3978" s="3" t="s">
        <v>7961</v>
      </c>
      <c r="C3978" s="4" t="s">
        <v>7962</v>
      </c>
      <c r="D3978" s="2" t="s">
        <v>84</v>
      </c>
    </row>
    <row r="3979" spans="1:4" x14ac:dyDescent="0.25">
      <c r="A3979" s="2">
        <v>9170</v>
      </c>
      <c r="B3979" s="3" t="s">
        <v>7963</v>
      </c>
      <c r="C3979" s="4" t="s">
        <v>7964</v>
      </c>
      <c r="D3979" s="2" t="s">
        <v>84</v>
      </c>
    </row>
    <row r="3980" spans="1:4" x14ac:dyDescent="0.25">
      <c r="A3980" s="2">
        <v>9163</v>
      </c>
      <c r="B3980" s="3" t="s">
        <v>7965</v>
      </c>
      <c r="C3980" s="4" t="s">
        <v>7966</v>
      </c>
      <c r="D3980" s="2" t="s">
        <v>84</v>
      </c>
    </row>
    <row r="3981" spans="1:4" x14ac:dyDescent="0.25">
      <c r="A3981" s="2">
        <v>9005</v>
      </c>
      <c r="B3981" s="3" t="s">
        <v>7967</v>
      </c>
      <c r="C3981" s="4" t="s">
        <v>7968</v>
      </c>
      <c r="D3981" s="2" t="s">
        <v>84</v>
      </c>
    </row>
    <row r="3982" spans="1:4" x14ac:dyDescent="0.25">
      <c r="A3982" s="2">
        <v>9162</v>
      </c>
      <c r="B3982" s="3" t="s">
        <v>7969</v>
      </c>
      <c r="C3982" s="4" t="s">
        <v>7970</v>
      </c>
      <c r="D3982" s="2" t="s">
        <v>84</v>
      </c>
    </row>
    <row r="3983" spans="1:4" x14ac:dyDescent="0.25">
      <c r="A3983" s="2">
        <v>9004</v>
      </c>
      <c r="B3983" s="3" t="s">
        <v>7971</v>
      </c>
      <c r="C3983" s="4" t="s">
        <v>7972</v>
      </c>
      <c r="D3983" s="2" t="s">
        <v>84</v>
      </c>
    </row>
    <row r="3984" spans="1:4" x14ac:dyDescent="0.25">
      <c r="A3984" s="2">
        <v>9006</v>
      </c>
      <c r="B3984" s="3" t="s">
        <v>7973</v>
      </c>
      <c r="C3984" s="4" t="s">
        <v>7974</v>
      </c>
      <c r="D3984" s="2" t="s">
        <v>84</v>
      </c>
    </row>
    <row r="3985" spans="1:4" x14ac:dyDescent="0.25">
      <c r="A3985" s="2">
        <v>9164</v>
      </c>
      <c r="B3985" s="3" t="s">
        <v>7975</v>
      </c>
      <c r="C3985" s="4" t="s">
        <v>7976</v>
      </c>
      <c r="D3985" s="2" t="s">
        <v>84</v>
      </c>
    </row>
    <row r="3986" spans="1:4" x14ac:dyDescent="0.25">
      <c r="A3986" s="2">
        <v>9171</v>
      </c>
      <c r="B3986" s="3" t="s">
        <v>7977</v>
      </c>
      <c r="C3986" s="4" t="s">
        <v>7978</v>
      </c>
      <c r="D3986" s="2" t="s">
        <v>84</v>
      </c>
    </row>
    <row r="3987" spans="1:4" x14ac:dyDescent="0.25">
      <c r="A3987" s="2">
        <v>9013</v>
      </c>
      <c r="B3987" s="3" t="s">
        <v>7979</v>
      </c>
      <c r="C3987" s="4" t="s">
        <v>7980</v>
      </c>
      <c r="D3987" s="2" t="s">
        <v>84</v>
      </c>
    </row>
    <row r="3988" spans="1:4" x14ac:dyDescent="0.25">
      <c r="A3988" s="2">
        <v>9172</v>
      </c>
      <c r="B3988" s="3" t="s">
        <v>7981</v>
      </c>
      <c r="C3988" s="4" t="s">
        <v>7982</v>
      </c>
      <c r="D3988" s="2" t="s">
        <v>84</v>
      </c>
    </row>
    <row r="3989" spans="1:4" x14ac:dyDescent="0.25">
      <c r="A3989" s="2">
        <v>9014</v>
      </c>
      <c r="B3989" s="3" t="s">
        <v>7983</v>
      </c>
      <c r="C3989" s="4" t="s">
        <v>7984</v>
      </c>
      <c r="D3989" s="2" t="s">
        <v>84</v>
      </c>
    </row>
    <row r="3990" spans="1:4" x14ac:dyDescent="0.25">
      <c r="A3990" s="2">
        <v>9165</v>
      </c>
      <c r="B3990" s="3" t="s">
        <v>7985</v>
      </c>
      <c r="C3990" s="4" t="s">
        <v>7986</v>
      </c>
      <c r="D3990" s="2" t="s">
        <v>84</v>
      </c>
    </row>
    <row r="3991" spans="1:4" x14ac:dyDescent="0.25">
      <c r="A3991" s="2">
        <v>9007</v>
      </c>
      <c r="B3991" s="3" t="s">
        <v>7987</v>
      </c>
      <c r="C3991" s="4" t="s">
        <v>7988</v>
      </c>
      <c r="D3991" s="2" t="s">
        <v>84</v>
      </c>
    </row>
    <row r="3992" spans="1:4" x14ac:dyDescent="0.25">
      <c r="A3992" s="2">
        <v>9166</v>
      </c>
      <c r="B3992" s="3" t="s">
        <v>7989</v>
      </c>
      <c r="C3992" s="4" t="s">
        <v>7990</v>
      </c>
      <c r="D3992" s="2" t="s">
        <v>84</v>
      </c>
    </row>
    <row r="3993" spans="1:4" x14ac:dyDescent="0.25">
      <c r="A3993" s="2">
        <v>9008</v>
      </c>
      <c r="B3993" s="3" t="s">
        <v>7991</v>
      </c>
      <c r="C3993" s="4" t="s">
        <v>7992</v>
      </c>
      <c r="D3993" s="2" t="s">
        <v>84</v>
      </c>
    </row>
    <row r="3994" spans="1:4" x14ac:dyDescent="0.25">
      <c r="A3994" s="2">
        <v>9167</v>
      </c>
      <c r="B3994" s="3" t="s">
        <v>7993</v>
      </c>
      <c r="C3994" s="4" t="s">
        <v>7994</v>
      </c>
      <c r="D3994" s="2" t="s">
        <v>84</v>
      </c>
    </row>
    <row r="3995" spans="1:4" x14ac:dyDescent="0.25">
      <c r="A3995" s="2">
        <v>9009</v>
      </c>
      <c r="B3995" s="3" t="s">
        <v>7995</v>
      </c>
      <c r="C3995" s="4" t="s">
        <v>7996</v>
      </c>
      <c r="D3995" s="2" t="s">
        <v>84</v>
      </c>
    </row>
    <row r="3996" spans="1:4" x14ac:dyDescent="0.25">
      <c r="A3996" s="2">
        <v>9003</v>
      </c>
      <c r="B3996" s="3" t="s">
        <v>7997</v>
      </c>
      <c r="C3996" s="4" t="s">
        <v>7998</v>
      </c>
      <c r="D3996" s="2" t="s">
        <v>84</v>
      </c>
    </row>
    <row r="3997" spans="1:4" x14ac:dyDescent="0.25">
      <c r="A3997" s="2">
        <v>9161</v>
      </c>
      <c r="B3997" s="3" t="s">
        <v>7999</v>
      </c>
      <c r="C3997" s="4" t="s">
        <v>8000</v>
      </c>
      <c r="D3997" s="2" t="s">
        <v>84</v>
      </c>
    </row>
    <row r="3998" spans="1:4" x14ac:dyDescent="0.25">
      <c r="A3998" s="2">
        <v>9160</v>
      </c>
      <c r="B3998" s="3" t="s">
        <v>8001</v>
      </c>
      <c r="C3998" s="4" t="s">
        <v>8002</v>
      </c>
      <c r="D3998" s="2" t="s">
        <v>84</v>
      </c>
    </row>
    <row r="3999" spans="1:4" x14ac:dyDescent="0.25">
      <c r="A3999" s="2">
        <v>9002</v>
      </c>
      <c r="B3999" s="3" t="s">
        <v>8003</v>
      </c>
      <c r="C3999" s="4" t="s">
        <v>8004</v>
      </c>
      <c r="D3999" s="2" t="s">
        <v>84</v>
      </c>
    </row>
    <row r="4000" spans="1:4" x14ac:dyDescent="0.25">
      <c r="A4000" s="2">
        <v>9159</v>
      </c>
      <c r="B4000" s="3" t="s">
        <v>8005</v>
      </c>
      <c r="C4000" s="4" t="s">
        <v>8006</v>
      </c>
      <c r="D4000" s="2" t="s">
        <v>84</v>
      </c>
    </row>
    <row r="4001" spans="1:4" x14ac:dyDescent="0.25">
      <c r="A4001" s="2">
        <v>9001</v>
      </c>
      <c r="B4001" s="3" t="s">
        <v>8007</v>
      </c>
      <c r="C4001" s="4" t="s">
        <v>8008</v>
      </c>
      <c r="D4001" s="2" t="s">
        <v>84</v>
      </c>
    </row>
    <row r="4002" spans="1:4" x14ac:dyDescent="0.25">
      <c r="A4002" s="2">
        <v>8995</v>
      </c>
      <c r="B4002" s="3" t="s">
        <v>8009</v>
      </c>
      <c r="C4002" s="4" t="s">
        <v>8010</v>
      </c>
      <c r="D4002" s="2" t="s">
        <v>84</v>
      </c>
    </row>
    <row r="4003" spans="1:4" x14ac:dyDescent="0.25">
      <c r="A4003" s="2">
        <v>9153</v>
      </c>
      <c r="B4003" s="3" t="s">
        <v>8011</v>
      </c>
      <c r="C4003" s="4" t="s">
        <v>8012</v>
      </c>
      <c r="D4003" s="2" t="s">
        <v>84</v>
      </c>
    </row>
    <row r="4004" spans="1:4" x14ac:dyDescent="0.25">
      <c r="A4004" s="2">
        <v>9156</v>
      </c>
      <c r="B4004" s="3" t="s">
        <v>8013</v>
      </c>
      <c r="C4004" s="4" t="s">
        <v>8014</v>
      </c>
      <c r="D4004" s="2" t="s">
        <v>84</v>
      </c>
    </row>
    <row r="4005" spans="1:4" x14ac:dyDescent="0.25">
      <c r="A4005" s="2">
        <v>8998</v>
      </c>
      <c r="B4005" s="3" t="s">
        <v>8015</v>
      </c>
      <c r="C4005" s="4" t="s">
        <v>8016</v>
      </c>
      <c r="D4005" s="2" t="s">
        <v>84</v>
      </c>
    </row>
    <row r="4006" spans="1:4" x14ac:dyDescent="0.25">
      <c r="A4006" s="2">
        <v>9154</v>
      </c>
      <c r="B4006" s="3" t="s">
        <v>8017</v>
      </c>
      <c r="C4006" s="4" t="s">
        <v>8018</v>
      </c>
      <c r="D4006" s="2" t="s">
        <v>84</v>
      </c>
    </row>
    <row r="4007" spans="1:4" x14ac:dyDescent="0.25">
      <c r="A4007" s="2">
        <v>8996</v>
      </c>
      <c r="B4007" s="3" t="s">
        <v>8019</v>
      </c>
      <c r="C4007" s="4" t="s">
        <v>8020</v>
      </c>
      <c r="D4007" s="2" t="s">
        <v>84</v>
      </c>
    </row>
    <row r="4008" spans="1:4" x14ac:dyDescent="0.25">
      <c r="A4008" s="2">
        <v>9152</v>
      </c>
      <c r="B4008" s="3" t="s">
        <v>8021</v>
      </c>
      <c r="C4008" s="4" t="s">
        <v>8022</v>
      </c>
      <c r="D4008" s="2" t="s">
        <v>84</v>
      </c>
    </row>
    <row r="4009" spans="1:4" x14ac:dyDescent="0.25">
      <c r="A4009" s="2">
        <v>8994</v>
      </c>
      <c r="B4009" s="3" t="s">
        <v>8023</v>
      </c>
      <c r="C4009" s="4" t="s">
        <v>8024</v>
      </c>
      <c r="D4009" s="2" t="s">
        <v>84</v>
      </c>
    </row>
    <row r="4010" spans="1:4" x14ac:dyDescent="0.25">
      <c r="A4010" s="2">
        <v>9151</v>
      </c>
      <c r="B4010" s="3" t="s">
        <v>8025</v>
      </c>
      <c r="C4010" s="4" t="s">
        <v>8026</v>
      </c>
      <c r="D4010" s="2" t="s">
        <v>84</v>
      </c>
    </row>
    <row r="4011" spans="1:4" x14ac:dyDescent="0.25">
      <c r="A4011" s="2">
        <v>8993</v>
      </c>
      <c r="B4011" s="3" t="s">
        <v>8027</v>
      </c>
      <c r="C4011" s="4" t="s">
        <v>8028</v>
      </c>
      <c r="D4011" s="2" t="s">
        <v>84</v>
      </c>
    </row>
    <row r="4012" spans="1:4" x14ac:dyDescent="0.25">
      <c r="A4012" s="2">
        <v>9155</v>
      </c>
      <c r="B4012" s="3" t="s">
        <v>8029</v>
      </c>
      <c r="C4012" s="4" t="s">
        <v>8030</v>
      </c>
      <c r="D4012" s="2" t="s">
        <v>84</v>
      </c>
    </row>
    <row r="4013" spans="1:4" x14ac:dyDescent="0.25">
      <c r="A4013" s="2">
        <v>8997</v>
      </c>
      <c r="B4013" s="3" t="s">
        <v>8031</v>
      </c>
      <c r="C4013" s="4" t="s">
        <v>8032</v>
      </c>
      <c r="D4013" s="2" t="s">
        <v>84</v>
      </c>
    </row>
    <row r="4014" spans="1:4" x14ac:dyDescent="0.25">
      <c r="A4014" s="2">
        <v>9131</v>
      </c>
      <c r="B4014" s="3" t="s">
        <v>8033</v>
      </c>
      <c r="C4014" s="4" t="s">
        <v>8034</v>
      </c>
      <c r="D4014" s="2" t="s">
        <v>84</v>
      </c>
    </row>
    <row r="4015" spans="1:4" x14ac:dyDescent="0.25">
      <c r="A4015" s="2">
        <v>8973</v>
      </c>
      <c r="B4015" s="3" t="s">
        <v>8035</v>
      </c>
      <c r="C4015" s="4" t="s">
        <v>8036</v>
      </c>
      <c r="D4015" s="2" t="s">
        <v>84</v>
      </c>
    </row>
    <row r="4016" spans="1:4" x14ac:dyDescent="0.25">
      <c r="A4016" s="2">
        <v>9132</v>
      </c>
      <c r="B4016" s="3" t="s">
        <v>8037</v>
      </c>
      <c r="C4016" s="4" t="s">
        <v>8038</v>
      </c>
      <c r="D4016" s="2" t="s">
        <v>84</v>
      </c>
    </row>
    <row r="4017" spans="1:4" x14ac:dyDescent="0.25">
      <c r="A4017" s="2">
        <v>8974</v>
      </c>
      <c r="B4017" s="3" t="s">
        <v>8039</v>
      </c>
      <c r="C4017" s="4" t="s">
        <v>8040</v>
      </c>
      <c r="D4017" s="2" t="s">
        <v>84</v>
      </c>
    </row>
    <row r="4018" spans="1:4" x14ac:dyDescent="0.25">
      <c r="A4018" s="2">
        <v>9130</v>
      </c>
      <c r="B4018" s="3" t="s">
        <v>8041</v>
      </c>
      <c r="C4018" s="4" t="s">
        <v>8042</v>
      </c>
      <c r="D4018" s="2" t="s">
        <v>84</v>
      </c>
    </row>
    <row r="4019" spans="1:4" x14ac:dyDescent="0.25">
      <c r="A4019" s="2">
        <v>8972</v>
      </c>
      <c r="B4019" s="3" t="s">
        <v>8043</v>
      </c>
      <c r="C4019" s="4" t="s">
        <v>8044</v>
      </c>
      <c r="D4019" s="2" t="s">
        <v>84</v>
      </c>
    </row>
    <row r="4020" spans="1:4" x14ac:dyDescent="0.25">
      <c r="A4020" s="2">
        <v>9129</v>
      </c>
      <c r="B4020" s="3" t="s">
        <v>8045</v>
      </c>
      <c r="C4020" s="4" t="s">
        <v>8046</v>
      </c>
      <c r="D4020" s="2" t="s">
        <v>84</v>
      </c>
    </row>
    <row r="4021" spans="1:4" x14ac:dyDescent="0.25">
      <c r="A4021" s="2">
        <v>8971</v>
      </c>
      <c r="B4021" s="3" t="s">
        <v>8047</v>
      </c>
      <c r="C4021" s="4" t="s">
        <v>8048</v>
      </c>
      <c r="D4021" s="2" t="s">
        <v>84</v>
      </c>
    </row>
    <row r="4022" spans="1:4" x14ac:dyDescent="0.25">
      <c r="A4022" s="2">
        <v>9126</v>
      </c>
      <c r="B4022" s="3" t="s">
        <v>8049</v>
      </c>
      <c r="C4022" s="4" t="s">
        <v>8050</v>
      </c>
      <c r="D4022" s="2" t="s">
        <v>84</v>
      </c>
    </row>
    <row r="4023" spans="1:4" x14ac:dyDescent="0.25">
      <c r="A4023" s="2">
        <v>8968</v>
      </c>
      <c r="B4023" s="3" t="s">
        <v>8051</v>
      </c>
      <c r="C4023" s="4" t="s">
        <v>8052</v>
      </c>
      <c r="D4023" s="2" t="s">
        <v>84</v>
      </c>
    </row>
    <row r="4024" spans="1:4" x14ac:dyDescent="0.25">
      <c r="A4024" s="2">
        <v>9125</v>
      </c>
      <c r="B4024" s="3" t="s">
        <v>8053</v>
      </c>
      <c r="C4024" s="4" t="s">
        <v>8054</v>
      </c>
      <c r="D4024" s="2" t="s">
        <v>84</v>
      </c>
    </row>
    <row r="4025" spans="1:4" x14ac:dyDescent="0.25">
      <c r="A4025" s="2">
        <v>8967</v>
      </c>
      <c r="B4025" s="3" t="s">
        <v>8055</v>
      </c>
      <c r="C4025" s="4" t="s">
        <v>8056</v>
      </c>
      <c r="D4025" s="2" t="s">
        <v>84</v>
      </c>
    </row>
    <row r="4026" spans="1:4" x14ac:dyDescent="0.25">
      <c r="A4026" s="2">
        <v>9124</v>
      </c>
      <c r="B4026" s="3" t="s">
        <v>8057</v>
      </c>
      <c r="C4026" s="4" t="s">
        <v>8058</v>
      </c>
      <c r="D4026" s="2" t="s">
        <v>84</v>
      </c>
    </row>
    <row r="4027" spans="1:4" x14ac:dyDescent="0.25">
      <c r="A4027" s="2">
        <v>8966</v>
      </c>
      <c r="B4027" s="3" t="s">
        <v>8059</v>
      </c>
      <c r="C4027" s="4" t="s">
        <v>8060</v>
      </c>
      <c r="D4027" s="2" t="s">
        <v>84</v>
      </c>
    </row>
    <row r="4028" spans="1:4" x14ac:dyDescent="0.25">
      <c r="A4028" s="2">
        <v>9127</v>
      </c>
      <c r="B4028" s="3" t="s">
        <v>8061</v>
      </c>
      <c r="C4028" s="4" t="s">
        <v>8062</v>
      </c>
      <c r="D4028" s="2" t="s">
        <v>84</v>
      </c>
    </row>
    <row r="4029" spans="1:4" x14ac:dyDescent="0.25">
      <c r="A4029" s="2">
        <v>8969</v>
      </c>
      <c r="B4029" s="3" t="s">
        <v>8063</v>
      </c>
      <c r="C4029" s="4" t="s">
        <v>8064</v>
      </c>
      <c r="D4029" s="2" t="s">
        <v>84</v>
      </c>
    </row>
    <row r="4030" spans="1:4" x14ac:dyDescent="0.25">
      <c r="A4030" s="2">
        <v>9128</v>
      </c>
      <c r="B4030" s="3" t="s">
        <v>8065</v>
      </c>
      <c r="C4030" s="4" t="s">
        <v>8066</v>
      </c>
      <c r="D4030" s="2" t="s">
        <v>84</v>
      </c>
    </row>
    <row r="4031" spans="1:4" x14ac:dyDescent="0.25">
      <c r="A4031" s="2">
        <v>8970</v>
      </c>
      <c r="B4031" s="3" t="s">
        <v>8067</v>
      </c>
      <c r="C4031" s="4" t="s">
        <v>8068</v>
      </c>
      <c r="D4031" s="2" t="s">
        <v>84</v>
      </c>
    </row>
    <row r="4032" spans="1:4" x14ac:dyDescent="0.25">
      <c r="A4032" s="2">
        <v>9122</v>
      </c>
      <c r="B4032" s="3" t="s">
        <v>8069</v>
      </c>
      <c r="C4032" s="4" t="s">
        <v>8070</v>
      </c>
      <c r="D4032" s="2" t="s">
        <v>84</v>
      </c>
    </row>
    <row r="4033" spans="1:4" x14ac:dyDescent="0.25">
      <c r="A4033" s="2">
        <v>8964</v>
      </c>
      <c r="B4033" s="3" t="s">
        <v>8071</v>
      </c>
      <c r="C4033" s="4" t="s">
        <v>8072</v>
      </c>
      <c r="D4033" s="2" t="s">
        <v>84</v>
      </c>
    </row>
    <row r="4034" spans="1:4" x14ac:dyDescent="0.25">
      <c r="A4034" s="2">
        <v>9123</v>
      </c>
      <c r="B4034" s="3" t="s">
        <v>8073</v>
      </c>
      <c r="C4034" s="4" t="s">
        <v>8074</v>
      </c>
      <c r="D4034" s="2" t="s">
        <v>84</v>
      </c>
    </row>
    <row r="4035" spans="1:4" x14ac:dyDescent="0.25">
      <c r="A4035" s="2">
        <v>8965</v>
      </c>
      <c r="B4035" s="3" t="s">
        <v>8075</v>
      </c>
      <c r="C4035" s="4" t="s">
        <v>8076</v>
      </c>
      <c r="D4035" s="2" t="s">
        <v>84</v>
      </c>
    </row>
    <row r="4036" spans="1:4" x14ac:dyDescent="0.25">
      <c r="A4036" s="2">
        <v>9119</v>
      </c>
      <c r="B4036" s="3" t="s">
        <v>8077</v>
      </c>
      <c r="C4036" s="4" t="s">
        <v>8078</v>
      </c>
      <c r="D4036" s="2" t="s">
        <v>84</v>
      </c>
    </row>
    <row r="4037" spans="1:4" x14ac:dyDescent="0.25">
      <c r="A4037" s="2">
        <v>8961</v>
      </c>
      <c r="B4037" s="3" t="s">
        <v>8079</v>
      </c>
      <c r="C4037" s="4" t="s">
        <v>8080</v>
      </c>
      <c r="D4037" s="2" t="s">
        <v>84</v>
      </c>
    </row>
    <row r="4038" spans="1:4" x14ac:dyDescent="0.25">
      <c r="A4038" s="2">
        <v>9120</v>
      </c>
      <c r="B4038" s="3" t="s">
        <v>8081</v>
      </c>
      <c r="C4038" s="4" t="s">
        <v>8082</v>
      </c>
      <c r="D4038" s="2" t="s">
        <v>84</v>
      </c>
    </row>
    <row r="4039" spans="1:4" x14ac:dyDescent="0.25">
      <c r="A4039" s="2">
        <v>8962</v>
      </c>
      <c r="B4039" s="3" t="s">
        <v>8083</v>
      </c>
      <c r="C4039" s="4" t="s">
        <v>8084</v>
      </c>
      <c r="D4039" s="2" t="s">
        <v>84</v>
      </c>
    </row>
    <row r="4040" spans="1:4" x14ac:dyDescent="0.25">
      <c r="A4040" s="2">
        <v>8963</v>
      </c>
      <c r="B4040" s="3" t="s">
        <v>8085</v>
      </c>
      <c r="C4040" s="4" t="s">
        <v>8086</v>
      </c>
      <c r="D4040" s="2" t="s">
        <v>84</v>
      </c>
    </row>
    <row r="4041" spans="1:4" x14ac:dyDescent="0.25">
      <c r="A4041" s="2">
        <v>9121</v>
      </c>
      <c r="B4041" s="3" t="s">
        <v>8087</v>
      </c>
      <c r="C4041" s="4" t="s">
        <v>8088</v>
      </c>
      <c r="D4041" s="2" t="s">
        <v>84</v>
      </c>
    </row>
    <row r="4042" spans="1:4" x14ac:dyDescent="0.25">
      <c r="A4042" s="2">
        <v>9117</v>
      </c>
      <c r="B4042" s="3" t="s">
        <v>8089</v>
      </c>
      <c r="C4042" s="4" t="s">
        <v>8090</v>
      </c>
      <c r="D4042" s="2" t="s">
        <v>84</v>
      </c>
    </row>
    <row r="4043" spans="1:4" x14ac:dyDescent="0.25">
      <c r="A4043" s="2">
        <v>8959</v>
      </c>
      <c r="B4043" s="3" t="s">
        <v>8091</v>
      </c>
      <c r="C4043" s="4" t="s">
        <v>8092</v>
      </c>
      <c r="D4043" s="2" t="s">
        <v>84</v>
      </c>
    </row>
    <row r="4044" spans="1:4" x14ac:dyDescent="0.25">
      <c r="A4044" s="2">
        <v>9116</v>
      </c>
      <c r="B4044" s="3" t="s">
        <v>8093</v>
      </c>
      <c r="C4044" s="4" t="s">
        <v>8094</v>
      </c>
      <c r="D4044" s="2" t="s">
        <v>84</v>
      </c>
    </row>
    <row r="4045" spans="1:4" x14ac:dyDescent="0.25">
      <c r="A4045" s="2">
        <v>8958</v>
      </c>
      <c r="B4045" s="3" t="s">
        <v>8095</v>
      </c>
      <c r="C4045" s="4" t="s">
        <v>8096</v>
      </c>
      <c r="D4045" s="2" t="s">
        <v>84</v>
      </c>
    </row>
    <row r="4046" spans="1:4" x14ac:dyDescent="0.25">
      <c r="A4046" s="2">
        <v>9113</v>
      </c>
      <c r="B4046" s="3" t="s">
        <v>8097</v>
      </c>
      <c r="C4046" s="4" t="s">
        <v>8098</v>
      </c>
      <c r="D4046" s="2" t="s">
        <v>84</v>
      </c>
    </row>
    <row r="4047" spans="1:4" x14ac:dyDescent="0.25">
      <c r="A4047" s="2">
        <v>8955</v>
      </c>
      <c r="B4047" s="3" t="s">
        <v>8099</v>
      </c>
      <c r="C4047" s="4" t="s">
        <v>8100</v>
      </c>
      <c r="D4047" s="2" t="s">
        <v>84</v>
      </c>
    </row>
    <row r="4048" spans="1:4" x14ac:dyDescent="0.25">
      <c r="A4048" s="2">
        <v>9114</v>
      </c>
      <c r="B4048" s="3" t="s">
        <v>8101</v>
      </c>
      <c r="C4048" s="4" t="s">
        <v>8102</v>
      </c>
      <c r="D4048" s="2" t="s">
        <v>84</v>
      </c>
    </row>
    <row r="4049" spans="1:4" x14ac:dyDescent="0.25">
      <c r="A4049" s="2">
        <v>8956</v>
      </c>
      <c r="B4049" s="3" t="s">
        <v>8103</v>
      </c>
      <c r="C4049" s="4" t="s">
        <v>8104</v>
      </c>
      <c r="D4049" s="2" t="s">
        <v>84</v>
      </c>
    </row>
    <row r="4050" spans="1:4" x14ac:dyDescent="0.25">
      <c r="A4050" s="2">
        <v>8957</v>
      </c>
      <c r="B4050" s="3" t="s">
        <v>8105</v>
      </c>
      <c r="C4050" s="4" t="s">
        <v>8106</v>
      </c>
      <c r="D4050" s="2" t="s">
        <v>84</v>
      </c>
    </row>
    <row r="4051" spans="1:4" x14ac:dyDescent="0.25">
      <c r="A4051" s="2">
        <v>9115</v>
      </c>
      <c r="B4051" s="3" t="s">
        <v>8107</v>
      </c>
      <c r="C4051" s="4" t="s">
        <v>8108</v>
      </c>
      <c r="D4051" s="2" t="s">
        <v>84</v>
      </c>
    </row>
    <row r="4052" spans="1:4" x14ac:dyDescent="0.25">
      <c r="A4052" s="2">
        <v>9118</v>
      </c>
      <c r="B4052" s="3" t="s">
        <v>8109</v>
      </c>
      <c r="C4052" s="4" t="s">
        <v>8110</v>
      </c>
      <c r="D4052" s="2" t="s">
        <v>84</v>
      </c>
    </row>
    <row r="4053" spans="1:4" x14ac:dyDescent="0.25">
      <c r="A4053" s="2">
        <v>8960</v>
      </c>
      <c r="B4053" s="3" t="s">
        <v>8111</v>
      </c>
      <c r="C4053" s="4" t="s">
        <v>8112</v>
      </c>
      <c r="D4053" s="2" t="s">
        <v>84</v>
      </c>
    </row>
    <row r="4054" spans="1:4" x14ac:dyDescent="0.25">
      <c r="A4054" s="2">
        <v>9139</v>
      </c>
      <c r="B4054" s="3" t="s">
        <v>8113</v>
      </c>
      <c r="C4054" s="4" t="s">
        <v>8114</v>
      </c>
      <c r="D4054" s="2" t="s">
        <v>84</v>
      </c>
    </row>
    <row r="4055" spans="1:4" x14ac:dyDescent="0.25">
      <c r="A4055" s="2">
        <v>8981</v>
      </c>
      <c r="B4055" s="3" t="s">
        <v>8115</v>
      </c>
      <c r="C4055" s="4" t="s">
        <v>8116</v>
      </c>
      <c r="D4055" s="2" t="s">
        <v>84</v>
      </c>
    </row>
    <row r="4056" spans="1:4" x14ac:dyDescent="0.25">
      <c r="A4056" s="2">
        <v>9140</v>
      </c>
      <c r="B4056" s="3" t="s">
        <v>8117</v>
      </c>
      <c r="C4056" s="4" t="s">
        <v>8118</v>
      </c>
      <c r="D4056" s="2" t="s">
        <v>84</v>
      </c>
    </row>
    <row r="4057" spans="1:4" x14ac:dyDescent="0.25">
      <c r="A4057" s="2">
        <v>8982</v>
      </c>
      <c r="B4057" s="3" t="s">
        <v>8119</v>
      </c>
      <c r="C4057" s="4" t="s">
        <v>8120</v>
      </c>
      <c r="D4057" s="2" t="s">
        <v>84</v>
      </c>
    </row>
    <row r="4058" spans="1:4" x14ac:dyDescent="0.25">
      <c r="A4058" s="2">
        <v>8983</v>
      </c>
      <c r="B4058" s="3" t="s">
        <v>8121</v>
      </c>
      <c r="C4058" s="4" t="s">
        <v>8122</v>
      </c>
      <c r="D4058" s="2" t="s">
        <v>84</v>
      </c>
    </row>
    <row r="4059" spans="1:4" x14ac:dyDescent="0.25">
      <c r="A4059" s="2">
        <v>9141</v>
      </c>
      <c r="B4059" s="3" t="s">
        <v>8123</v>
      </c>
      <c r="C4059" s="4" t="s">
        <v>8124</v>
      </c>
      <c r="D4059" s="2" t="s">
        <v>84</v>
      </c>
    </row>
    <row r="4060" spans="1:4" x14ac:dyDescent="0.25">
      <c r="A4060" s="2">
        <v>8977</v>
      </c>
      <c r="B4060" s="3" t="s">
        <v>8125</v>
      </c>
      <c r="C4060" s="4" t="s">
        <v>8126</v>
      </c>
      <c r="D4060" s="2" t="s">
        <v>84</v>
      </c>
    </row>
    <row r="4061" spans="1:4" x14ac:dyDescent="0.25">
      <c r="A4061" s="2">
        <v>9135</v>
      </c>
      <c r="B4061" s="3" t="s">
        <v>8127</v>
      </c>
      <c r="C4061" s="4" t="s">
        <v>8128</v>
      </c>
      <c r="D4061" s="2" t="s">
        <v>84</v>
      </c>
    </row>
    <row r="4062" spans="1:4" x14ac:dyDescent="0.25">
      <c r="A4062" s="2">
        <v>9138</v>
      </c>
      <c r="B4062" s="3" t="s">
        <v>8129</v>
      </c>
      <c r="C4062" s="4" t="s">
        <v>8130</v>
      </c>
      <c r="D4062" s="2" t="s">
        <v>84</v>
      </c>
    </row>
    <row r="4063" spans="1:4" x14ac:dyDescent="0.25">
      <c r="A4063" s="2">
        <v>8980</v>
      </c>
      <c r="B4063" s="3" t="s">
        <v>8131</v>
      </c>
      <c r="C4063" s="4" t="s">
        <v>8132</v>
      </c>
      <c r="D4063" s="2" t="s">
        <v>84</v>
      </c>
    </row>
    <row r="4064" spans="1:4" x14ac:dyDescent="0.25">
      <c r="A4064" s="2">
        <v>9136</v>
      </c>
      <c r="B4064" s="3" t="s">
        <v>8133</v>
      </c>
      <c r="C4064" s="4" t="s">
        <v>8134</v>
      </c>
      <c r="D4064" s="2" t="s">
        <v>84</v>
      </c>
    </row>
    <row r="4065" spans="1:4" x14ac:dyDescent="0.25">
      <c r="A4065" s="2">
        <v>8978</v>
      </c>
      <c r="B4065" s="3" t="s">
        <v>8135</v>
      </c>
      <c r="C4065" s="4" t="s">
        <v>8136</v>
      </c>
      <c r="D4065" s="2" t="s">
        <v>84</v>
      </c>
    </row>
    <row r="4066" spans="1:4" x14ac:dyDescent="0.25">
      <c r="A4066" s="2">
        <v>9137</v>
      </c>
      <c r="B4066" s="3" t="s">
        <v>8137</v>
      </c>
      <c r="C4066" s="4" t="s">
        <v>8138</v>
      </c>
      <c r="D4066" s="2" t="s">
        <v>84</v>
      </c>
    </row>
    <row r="4067" spans="1:4" x14ac:dyDescent="0.25">
      <c r="A4067" s="2">
        <v>8979</v>
      </c>
      <c r="B4067" s="3" t="s">
        <v>8139</v>
      </c>
      <c r="C4067" s="4" t="s">
        <v>8140</v>
      </c>
      <c r="D4067" s="2" t="s">
        <v>84</v>
      </c>
    </row>
    <row r="4068" spans="1:4" x14ac:dyDescent="0.25">
      <c r="A4068" s="2">
        <v>9133</v>
      </c>
      <c r="B4068" s="3" t="s">
        <v>8141</v>
      </c>
      <c r="C4068" s="4" t="s">
        <v>8142</v>
      </c>
      <c r="D4068" s="2" t="s">
        <v>84</v>
      </c>
    </row>
    <row r="4069" spans="1:4" x14ac:dyDescent="0.25">
      <c r="A4069" s="2">
        <v>8975</v>
      </c>
      <c r="B4069" s="3" t="s">
        <v>8143</v>
      </c>
      <c r="C4069" s="4" t="s">
        <v>8144</v>
      </c>
      <c r="D4069" s="2" t="s">
        <v>84</v>
      </c>
    </row>
    <row r="4070" spans="1:4" x14ac:dyDescent="0.25">
      <c r="A4070" s="2">
        <v>9199</v>
      </c>
      <c r="B4070" s="3" t="s">
        <v>8145</v>
      </c>
      <c r="C4070" s="4" t="s">
        <v>8146</v>
      </c>
      <c r="D4070" s="2" t="s">
        <v>84</v>
      </c>
    </row>
    <row r="4071" spans="1:4" x14ac:dyDescent="0.25">
      <c r="A4071" s="2">
        <v>9041</v>
      </c>
      <c r="B4071" s="3" t="s">
        <v>8147</v>
      </c>
      <c r="C4071" s="4" t="s">
        <v>8148</v>
      </c>
      <c r="D4071" s="2" t="s">
        <v>84</v>
      </c>
    </row>
    <row r="4072" spans="1:4" x14ac:dyDescent="0.25">
      <c r="A4072" s="2">
        <v>9149</v>
      </c>
      <c r="B4072" s="3" t="s">
        <v>8149</v>
      </c>
      <c r="C4072" s="4" t="s">
        <v>8150</v>
      </c>
      <c r="D4072" s="2" t="s">
        <v>84</v>
      </c>
    </row>
    <row r="4073" spans="1:4" x14ac:dyDescent="0.25">
      <c r="A4073" s="2">
        <v>8991</v>
      </c>
      <c r="B4073" s="3" t="s">
        <v>8151</v>
      </c>
      <c r="C4073" s="4" t="s">
        <v>8152</v>
      </c>
      <c r="D4073" s="2" t="s">
        <v>84</v>
      </c>
    </row>
    <row r="4074" spans="1:4" x14ac:dyDescent="0.25">
      <c r="A4074" s="2">
        <v>9150</v>
      </c>
      <c r="B4074" s="3" t="s">
        <v>8153</v>
      </c>
      <c r="C4074" s="4" t="s">
        <v>8154</v>
      </c>
      <c r="D4074" s="2" t="s">
        <v>84</v>
      </c>
    </row>
    <row r="4075" spans="1:4" x14ac:dyDescent="0.25">
      <c r="A4075" s="2">
        <v>8992</v>
      </c>
      <c r="B4075" s="3" t="s">
        <v>8155</v>
      </c>
      <c r="C4075" s="4" t="s">
        <v>8156</v>
      </c>
      <c r="D4075" s="2" t="s">
        <v>84</v>
      </c>
    </row>
    <row r="4076" spans="1:4" x14ac:dyDescent="0.25">
      <c r="A4076" s="2">
        <v>9147</v>
      </c>
      <c r="B4076" s="3" t="s">
        <v>8157</v>
      </c>
      <c r="C4076" s="4" t="s">
        <v>8158</v>
      </c>
      <c r="D4076" s="2" t="s">
        <v>84</v>
      </c>
    </row>
    <row r="4077" spans="1:4" x14ac:dyDescent="0.25">
      <c r="A4077" s="2">
        <v>8989</v>
      </c>
      <c r="B4077" s="3" t="s">
        <v>8159</v>
      </c>
      <c r="C4077" s="4" t="s">
        <v>8160</v>
      </c>
      <c r="D4077" s="2" t="s">
        <v>84</v>
      </c>
    </row>
    <row r="4078" spans="1:4" x14ac:dyDescent="0.25">
      <c r="A4078" s="2">
        <v>9148</v>
      </c>
      <c r="B4078" s="3" t="s">
        <v>8161</v>
      </c>
      <c r="C4078" s="4" t="s">
        <v>8162</v>
      </c>
      <c r="D4078" s="2" t="s">
        <v>84</v>
      </c>
    </row>
    <row r="4079" spans="1:4" x14ac:dyDescent="0.25">
      <c r="A4079" s="2">
        <v>8990</v>
      </c>
      <c r="B4079" s="3" t="s">
        <v>8163</v>
      </c>
      <c r="C4079" s="4" t="s">
        <v>8164</v>
      </c>
      <c r="D4079" s="2" t="s">
        <v>84</v>
      </c>
    </row>
    <row r="4080" spans="1:4" x14ac:dyDescent="0.25">
      <c r="A4080" s="2">
        <v>9145</v>
      </c>
      <c r="B4080" s="3" t="s">
        <v>8165</v>
      </c>
      <c r="C4080" s="4" t="s">
        <v>8166</v>
      </c>
      <c r="D4080" s="2" t="s">
        <v>84</v>
      </c>
    </row>
    <row r="4081" spans="1:4" x14ac:dyDescent="0.25">
      <c r="A4081" s="2">
        <v>8987</v>
      </c>
      <c r="B4081" s="3" t="s">
        <v>8167</v>
      </c>
      <c r="C4081" s="4" t="s">
        <v>8168</v>
      </c>
      <c r="D4081" s="2" t="s">
        <v>84</v>
      </c>
    </row>
    <row r="4082" spans="1:4" x14ac:dyDescent="0.25">
      <c r="A4082" s="2">
        <v>9143</v>
      </c>
      <c r="B4082" s="3" t="s">
        <v>8169</v>
      </c>
      <c r="C4082" s="4" t="s">
        <v>8170</v>
      </c>
      <c r="D4082" s="2" t="s">
        <v>84</v>
      </c>
    </row>
    <row r="4083" spans="1:4" x14ac:dyDescent="0.25">
      <c r="A4083" s="2">
        <v>8985</v>
      </c>
      <c r="B4083" s="3" t="s">
        <v>8171</v>
      </c>
      <c r="C4083" s="4" t="s">
        <v>8172</v>
      </c>
      <c r="D4083" s="2" t="s">
        <v>84</v>
      </c>
    </row>
    <row r="4084" spans="1:4" x14ac:dyDescent="0.25">
      <c r="A4084" s="2">
        <v>9142</v>
      </c>
      <c r="B4084" s="3" t="s">
        <v>8173</v>
      </c>
      <c r="C4084" s="4" t="s">
        <v>8174</v>
      </c>
      <c r="D4084" s="2" t="s">
        <v>84</v>
      </c>
    </row>
    <row r="4085" spans="1:4" x14ac:dyDescent="0.25">
      <c r="A4085" s="2">
        <v>8984</v>
      </c>
      <c r="B4085" s="3" t="s">
        <v>8175</v>
      </c>
      <c r="C4085" s="4" t="s">
        <v>8176</v>
      </c>
      <c r="D4085" s="2" t="s">
        <v>84</v>
      </c>
    </row>
    <row r="4086" spans="1:4" x14ac:dyDescent="0.25">
      <c r="A4086" s="2">
        <v>9146</v>
      </c>
      <c r="B4086" s="3" t="s">
        <v>8177</v>
      </c>
      <c r="C4086" s="4" t="s">
        <v>8178</v>
      </c>
      <c r="D4086" s="2" t="s">
        <v>84</v>
      </c>
    </row>
    <row r="4087" spans="1:4" x14ac:dyDescent="0.25">
      <c r="A4087" s="2">
        <v>8988</v>
      </c>
      <c r="B4087" s="3" t="s">
        <v>8179</v>
      </c>
      <c r="C4087" s="4" t="s">
        <v>8180</v>
      </c>
      <c r="D4087" s="2" t="s">
        <v>84</v>
      </c>
    </row>
    <row r="4088" spans="1:4" x14ac:dyDescent="0.25">
      <c r="A4088" s="2">
        <v>9144</v>
      </c>
      <c r="B4088" s="3" t="s">
        <v>8181</v>
      </c>
      <c r="C4088" s="4" t="s">
        <v>8182</v>
      </c>
      <c r="D4088" s="2" t="s">
        <v>84</v>
      </c>
    </row>
    <row r="4089" spans="1:4" x14ac:dyDescent="0.25">
      <c r="A4089" s="2">
        <v>8986</v>
      </c>
      <c r="B4089" s="3" t="s">
        <v>8183</v>
      </c>
      <c r="C4089" s="4" t="s">
        <v>8184</v>
      </c>
      <c r="D4089" s="2" t="s">
        <v>84</v>
      </c>
    </row>
    <row r="4090" spans="1:4" x14ac:dyDescent="0.25">
      <c r="A4090" s="2">
        <v>9189</v>
      </c>
      <c r="B4090" s="3" t="s">
        <v>8185</v>
      </c>
      <c r="C4090" s="4" t="s">
        <v>8186</v>
      </c>
      <c r="D4090" s="2" t="s">
        <v>84</v>
      </c>
    </row>
    <row r="4091" spans="1:4" x14ac:dyDescent="0.25">
      <c r="A4091" s="2">
        <v>9031</v>
      </c>
      <c r="B4091" s="3" t="s">
        <v>8187</v>
      </c>
      <c r="C4091" s="4" t="s">
        <v>8188</v>
      </c>
      <c r="D4091" s="2" t="s">
        <v>84</v>
      </c>
    </row>
    <row r="4092" spans="1:4" x14ac:dyDescent="0.25">
      <c r="A4092" s="2">
        <v>9188</v>
      </c>
      <c r="B4092" s="3" t="s">
        <v>8189</v>
      </c>
      <c r="C4092" s="4" t="s">
        <v>8190</v>
      </c>
      <c r="D4092" s="2" t="s">
        <v>84</v>
      </c>
    </row>
    <row r="4093" spans="1:4" x14ac:dyDescent="0.25">
      <c r="A4093" s="2">
        <v>9030</v>
      </c>
      <c r="B4093" s="3" t="s">
        <v>8191</v>
      </c>
      <c r="C4093" s="4" t="s">
        <v>8192</v>
      </c>
      <c r="D4093" s="2" t="s">
        <v>84</v>
      </c>
    </row>
    <row r="4094" spans="1:4" x14ac:dyDescent="0.25">
      <c r="A4094" s="2">
        <v>9032</v>
      </c>
      <c r="B4094" s="3" t="s">
        <v>8193</v>
      </c>
      <c r="C4094" s="4" t="s">
        <v>8194</v>
      </c>
      <c r="D4094" s="2" t="s">
        <v>84</v>
      </c>
    </row>
    <row r="4095" spans="1:4" x14ac:dyDescent="0.25">
      <c r="A4095" s="2">
        <v>9190</v>
      </c>
      <c r="B4095" s="3" t="s">
        <v>8195</v>
      </c>
      <c r="C4095" s="4" t="s">
        <v>8196</v>
      </c>
      <c r="D4095" s="2" t="s">
        <v>84</v>
      </c>
    </row>
    <row r="4096" spans="1:4" x14ac:dyDescent="0.25">
      <c r="A4096" s="2">
        <v>9183</v>
      </c>
      <c r="B4096" s="3" t="s">
        <v>8197</v>
      </c>
      <c r="C4096" s="4" t="s">
        <v>8198</v>
      </c>
      <c r="D4096" s="2" t="s">
        <v>84</v>
      </c>
    </row>
    <row r="4097" spans="1:4" x14ac:dyDescent="0.25">
      <c r="A4097" s="2">
        <v>9025</v>
      </c>
      <c r="B4097" s="3" t="s">
        <v>8199</v>
      </c>
      <c r="C4097" s="4" t="s">
        <v>8200</v>
      </c>
      <c r="D4097" s="2" t="s">
        <v>84</v>
      </c>
    </row>
    <row r="4098" spans="1:4" x14ac:dyDescent="0.25">
      <c r="A4098" s="2">
        <v>9184</v>
      </c>
      <c r="B4098" s="3" t="s">
        <v>8201</v>
      </c>
      <c r="C4098" s="4" t="s">
        <v>8202</v>
      </c>
      <c r="D4098" s="2" t="s">
        <v>84</v>
      </c>
    </row>
    <row r="4099" spans="1:4" x14ac:dyDescent="0.25">
      <c r="A4099" s="2">
        <v>9026</v>
      </c>
      <c r="B4099" s="3" t="s">
        <v>8203</v>
      </c>
      <c r="C4099" s="4" t="s">
        <v>8204</v>
      </c>
      <c r="D4099" s="2" t="s">
        <v>84</v>
      </c>
    </row>
    <row r="4100" spans="1:4" x14ac:dyDescent="0.25">
      <c r="A4100" s="2">
        <v>9027</v>
      </c>
      <c r="B4100" s="3" t="s">
        <v>8205</v>
      </c>
      <c r="C4100" s="4" t="s">
        <v>8206</v>
      </c>
      <c r="D4100" s="2" t="s">
        <v>84</v>
      </c>
    </row>
    <row r="4101" spans="1:4" x14ac:dyDescent="0.25">
      <c r="A4101" s="2">
        <v>9185</v>
      </c>
      <c r="B4101" s="3" t="s">
        <v>8207</v>
      </c>
      <c r="C4101" s="4" t="s">
        <v>8208</v>
      </c>
      <c r="D4101" s="2" t="s">
        <v>84</v>
      </c>
    </row>
    <row r="4102" spans="1:4" x14ac:dyDescent="0.25">
      <c r="A4102" s="2">
        <v>9021</v>
      </c>
      <c r="B4102" s="3" t="s">
        <v>8209</v>
      </c>
      <c r="C4102" s="4" t="s">
        <v>8210</v>
      </c>
      <c r="D4102" s="2" t="s">
        <v>84</v>
      </c>
    </row>
    <row r="4103" spans="1:4" x14ac:dyDescent="0.25">
      <c r="A4103" s="2">
        <v>9179</v>
      </c>
      <c r="B4103" s="3" t="s">
        <v>8211</v>
      </c>
      <c r="C4103" s="4" t="s">
        <v>8212</v>
      </c>
      <c r="D4103" s="2" t="s">
        <v>84</v>
      </c>
    </row>
    <row r="4104" spans="1:4" x14ac:dyDescent="0.25">
      <c r="A4104" s="2">
        <v>9182</v>
      </c>
      <c r="B4104" s="3" t="s">
        <v>8213</v>
      </c>
      <c r="C4104" s="4" t="s">
        <v>8214</v>
      </c>
      <c r="D4104" s="2" t="s">
        <v>84</v>
      </c>
    </row>
    <row r="4105" spans="1:4" x14ac:dyDescent="0.25">
      <c r="A4105" s="2">
        <v>9024</v>
      </c>
      <c r="B4105" s="3" t="s">
        <v>8215</v>
      </c>
      <c r="C4105" s="4" t="s">
        <v>8216</v>
      </c>
      <c r="D4105" s="2" t="s">
        <v>84</v>
      </c>
    </row>
    <row r="4106" spans="1:4" x14ac:dyDescent="0.25">
      <c r="A4106" s="2">
        <v>9186</v>
      </c>
      <c r="B4106" s="3" t="s">
        <v>8217</v>
      </c>
      <c r="C4106" s="4" t="s">
        <v>8218</v>
      </c>
      <c r="D4106" s="2" t="s">
        <v>84</v>
      </c>
    </row>
    <row r="4107" spans="1:4" x14ac:dyDescent="0.25">
      <c r="A4107" s="2">
        <v>9028</v>
      </c>
      <c r="B4107" s="3" t="s">
        <v>8219</v>
      </c>
      <c r="C4107" s="4" t="s">
        <v>8220</v>
      </c>
      <c r="D4107" s="2" t="s">
        <v>84</v>
      </c>
    </row>
    <row r="4108" spans="1:4" x14ac:dyDescent="0.25">
      <c r="A4108" s="2">
        <v>9187</v>
      </c>
      <c r="B4108" s="3" t="s">
        <v>8221</v>
      </c>
      <c r="C4108" s="4" t="s">
        <v>8222</v>
      </c>
      <c r="D4108" s="2" t="s">
        <v>84</v>
      </c>
    </row>
    <row r="4109" spans="1:4" x14ac:dyDescent="0.25">
      <c r="A4109" s="2">
        <v>9029</v>
      </c>
      <c r="B4109" s="3" t="s">
        <v>8223</v>
      </c>
      <c r="C4109" s="4" t="s">
        <v>8224</v>
      </c>
      <c r="D4109" s="2" t="s">
        <v>84</v>
      </c>
    </row>
    <row r="4110" spans="1:4" x14ac:dyDescent="0.25">
      <c r="A4110" s="2">
        <v>9180</v>
      </c>
      <c r="B4110" s="3" t="s">
        <v>8225</v>
      </c>
      <c r="C4110" s="4" t="s">
        <v>8226</v>
      </c>
      <c r="D4110" s="2" t="s">
        <v>84</v>
      </c>
    </row>
    <row r="4111" spans="1:4" x14ac:dyDescent="0.25">
      <c r="A4111" s="2">
        <v>9022</v>
      </c>
      <c r="B4111" s="3" t="s">
        <v>8227</v>
      </c>
      <c r="C4111" s="4" t="s">
        <v>8228</v>
      </c>
      <c r="D4111" s="2" t="s">
        <v>84</v>
      </c>
    </row>
    <row r="4112" spans="1:4" x14ac:dyDescent="0.25">
      <c r="A4112" s="2">
        <v>9181</v>
      </c>
      <c r="B4112" s="3" t="s">
        <v>8229</v>
      </c>
      <c r="C4112" s="4" t="s">
        <v>8230</v>
      </c>
      <c r="D4112" s="2" t="s">
        <v>84</v>
      </c>
    </row>
    <row r="4113" spans="1:4" x14ac:dyDescent="0.25">
      <c r="A4113" s="2">
        <v>9023</v>
      </c>
      <c r="B4113" s="3" t="s">
        <v>8231</v>
      </c>
      <c r="C4113" s="4" t="s">
        <v>8232</v>
      </c>
      <c r="D4113" s="2" t="s">
        <v>84</v>
      </c>
    </row>
    <row r="4114" spans="1:4" x14ac:dyDescent="0.25">
      <c r="A4114" s="2">
        <v>9177</v>
      </c>
      <c r="B4114" s="3" t="s">
        <v>8233</v>
      </c>
      <c r="C4114" s="4" t="s">
        <v>8234</v>
      </c>
      <c r="D4114" s="2" t="s">
        <v>84</v>
      </c>
    </row>
    <row r="4115" spans="1:4" x14ac:dyDescent="0.25">
      <c r="A4115" s="2">
        <v>9019</v>
      </c>
      <c r="B4115" s="3" t="s">
        <v>8235</v>
      </c>
      <c r="C4115" s="4" t="s">
        <v>8236</v>
      </c>
      <c r="D4115" s="2" t="s">
        <v>84</v>
      </c>
    </row>
    <row r="4116" spans="1:4" x14ac:dyDescent="0.25">
      <c r="A4116" s="2">
        <v>9178</v>
      </c>
      <c r="B4116" s="3" t="s">
        <v>8237</v>
      </c>
      <c r="C4116" s="4" t="s">
        <v>8238</v>
      </c>
      <c r="D4116" s="2" t="s">
        <v>84</v>
      </c>
    </row>
    <row r="4117" spans="1:4" x14ac:dyDescent="0.25">
      <c r="A4117" s="2">
        <v>9020</v>
      </c>
      <c r="B4117" s="3" t="s">
        <v>8239</v>
      </c>
      <c r="C4117" s="4" t="s">
        <v>8240</v>
      </c>
      <c r="D4117" s="2" t="s">
        <v>84</v>
      </c>
    </row>
    <row r="4118" spans="1:4" x14ac:dyDescent="0.25">
      <c r="A4118" s="2">
        <v>9134</v>
      </c>
      <c r="B4118" s="3" t="s">
        <v>8241</v>
      </c>
      <c r="C4118" s="4" t="s">
        <v>8242</v>
      </c>
      <c r="D4118" s="2" t="s">
        <v>84</v>
      </c>
    </row>
    <row r="4119" spans="1:4" x14ac:dyDescent="0.25">
      <c r="A4119" s="2">
        <v>8976</v>
      </c>
      <c r="B4119" s="3" t="s">
        <v>8243</v>
      </c>
      <c r="C4119" s="4" t="s">
        <v>8244</v>
      </c>
      <c r="D4119" s="2" t="s">
        <v>84</v>
      </c>
    </row>
    <row r="4120" spans="1:4" x14ac:dyDescent="0.25">
      <c r="A4120" s="2">
        <v>4156</v>
      </c>
      <c r="B4120" s="3" t="s">
        <v>8245</v>
      </c>
      <c r="C4120" s="4" t="s">
        <v>8246</v>
      </c>
      <c r="D4120" s="2" t="s">
        <v>255</v>
      </c>
    </row>
    <row r="4121" spans="1:4" x14ac:dyDescent="0.25">
      <c r="A4121" s="2">
        <v>4147</v>
      </c>
      <c r="B4121" s="3" t="s">
        <v>8247</v>
      </c>
      <c r="C4121" s="4" t="s">
        <v>8248</v>
      </c>
      <c r="D4121" s="6" t="s">
        <v>255</v>
      </c>
    </row>
    <row r="4122" spans="1:4" x14ac:dyDescent="0.25">
      <c r="A4122" s="2">
        <v>2193</v>
      </c>
      <c r="B4122" s="3" t="s">
        <v>8249</v>
      </c>
      <c r="C4122" s="4" t="s">
        <v>8250</v>
      </c>
      <c r="D4122" s="6" t="s">
        <v>6</v>
      </c>
    </row>
    <row r="4123" spans="1:4" x14ac:dyDescent="0.25">
      <c r="A4123" s="2">
        <v>2223</v>
      </c>
      <c r="B4123" s="3" t="s">
        <v>8251</v>
      </c>
      <c r="C4123" s="4" t="s">
        <v>8252</v>
      </c>
      <c r="D4123" s="2" t="s">
        <v>6</v>
      </c>
    </row>
    <row r="4124" spans="1:4" x14ac:dyDescent="0.25">
      <c r="A4124" s="2">
        <v>2191</v>
      </c>
      <c r="B4124" s="3" t="s">
        <v>8253</v>
      </c>
      <c r="C4124" s="4" t="s">
        <v>8254</v>
      </c>
      <c r="D4124" s="6" t="s">
        <v>6</v>
      </c>
    </row>
    <row r="4125" spans="1:4" x14ac:dyDescent="0.25">
      <c r="A4125" s="2">
        <v>2221</v>
      </c>
      <c r="B4125" s="3" t="s">
        <v>8255</v>
      </c>
      <c r="C4125" s="4" t="s">
        <v>8256</v>
      </c>
      <c r="D4125" s="2" t="s">
        <v>6</v>
      </c>
    </row>
    <row r="4126" spans="1:4" x14ac:dyDescent="0.25">
      <c r="A4126" s="2">
        <v>2192</v>
      </c>
      <c r="B4126" s="3" t="s">
        <v>8257</v>
      </c>
      <c r="C4126" s="4" t="s">
        <v>8258</v>
      </c>
      <c r="D4126" s="6" t="s">
        <v>6</v>
      </c>
    </row>
    <row r="4127" spans="1:4" x14ac:dyDescent="0.25">
      <c r="A4127" s="2">
        <v>2222</v>
      </c>
      <c r="B4127" s="3" t="s">
        <v>8259</v>
      </c>
      <c r="C4127" s="4" t="s">
        <v>8260</v>
      </c>
      <c r="D4127" s="2" t="s">
        <v>6</v>
      </c>
    </row>
    <row r="4128" spans="1:4" x14ac:dyDescent="0.25">
      <c r="A4128" s="2">
        <v>4193</v>
      </c>
      <c r="B4128" s="3" t="s">
        <v>8261</v>
      </c>
      <c r="C4128" s="4" t="s">
        <v>8262</v>
      </c>
      <c r="D4128" s="6" t="s">
        <v>23</v>
      </c>
    </row>
    <row r="4129" spans="1:4" x14ac:dyDescent="0.25">
      <c r="A4129" s="2">
        <v>4238</v>
      </c>
      <c r="B4129" s="3" t="s">
        <v>8263</v>
      </c>
      <c r="C4129" s="4" t="s">
        <v>8264</v>
      </c>
      <c r="D4129" s="2" t="s">
        <v>23</v>
      </c>
    </row>
    <row r="4130" spans="1:4" x14ac:dyDescent="0.25">
      <c r="A4130" s="2">
        <v>4237</v>
      </c>
      <c r="B4130" s="3" t="s">
        <v>8265</v>
      </c>
      <c r="C4130" s="4" t="s">
        <v>8266</v>
      </c>
      <c r="D4130" s="2" t="s">
        <v>23</v>
      </c>
    </row>
    <row r="4131" spans="1:4" x14ac:dyDescent="0.25">
      <c r="A4131" s="2">
        <v>4192</v>
      </c>
      <c r="B4131" s="3" t="s">
        <v>8267</v>
      </c>
      <c r="C4131" s="4" t="s">
        <v>8268</v>
      </c>
      <c r="D4131" s="6" t="s">
        <v>23</v>
      </c>
    </row>
    <row r="4132" spans="1:4" x14ac:dyDescent="0.25">
      <c r="A4132" s="2">
        <v>4556</v>
      </c>
      <c r="B4132" s="3" t="s">
        <v>8269</v>
      </c>
      <c r="C4132" s="4" t="s">
        <v>8270</v>
      </c>
      <c r="D4132" s="2" t="s">
        <v>6</v>
      </c>
    </row>
    <row r="4133" spans="1:4" x14ac:dyDescent="0.25">
      <c r="A4133" s="2">
        <v>4500</v>
      </c>
      <c r="B4133" s="3" t="s">
        <v>8271</v>
      </c>
      <c r="C4133" s="4" t="s">
        <v>8272</v>
      </c>
      <c r="D4133" s="6" t="s">
        <v>6</v>
      </c>
    </row>
    <row r="4134" spans="1:4" x14ac:dyDescent="0.25">
      <c r="A4134" s="2">
        <v>6490</v>
      </c>
      <c r="B4134" s="3" t="s">
        <v>8273</v>
      </c>
      <c r="C4134" s="4" t="s">
        <v>8274</v>
      </c>
      <c r="D4134" s="2" t="s">
        <v>6</v>
      </c>
    </row>
    <row r="4135" spans="1:4" x14ac:dyDescent="0.25">
      <c r="A4135" s="2">
        <v>6151</v>
      </c>
      <c r="B4135" s="3" t="s">
        <v>8275</v>
      </c>
      <c r="C4135" s="4" t="s">
        <v>8276</v>
      </c>
      <c r="D4135" s="2" t="s">
        <v>6</v>
      </c>
    </row>
    <row r="4136" spans="1:4" x14ac:dyDescent="0.25">
      <c r="A4136" s="2">
        <v>6287</v>
      </c>
      <c r="B4136" s="3" t="s">
        <v>8277</v>
      </c>
      <c r="C4136" s="4" t="s">
        <v>8278</v>
      </c>
      <c r="D4136" s="2" t="s">
        <v>6</v>
      </c>
    </row>
    <row r="4137" spans="1:4" x14ac:dyDescent="0.25">
      <c r="A4137" s="2">
        <v>5948</v>
      </c>
      <c r="B4137" s="3" t="s">
        <v>8279</v>
      </c>
      <c r="C4137" s="4" t="s">
        <v>8280</v>
      </c>
      <c r="D4137" s="2" t="s">
        <v>6</v>
      </c>
    </row>
    <row r="4138" spans="1:4" x14ac:dyDescent="0.25">
      <c r="A4138" s="2">
        <v>6283</v>
      </c>
      <c r="B4138" s="3" t="s">
        <v>8281</v>
      </c>
      <c r="C4138" s="4" t="s">
        <v>8282</v>
      </c>
      <c r="D4138" s="2" t="s">
        <v>6</v>
      </c>
    </row>
    <row r="4139" spans="1:4" x14ac:dyDescent="0.25">
      <c r="A4139" s="2">
        <v>5944</v>
      </c>
      <c r="B4139" s="3" t="s">
        <v>8283</v>
      </c>
      <c r="C4139" s="4" t="s">
        <v>8284</v>
      </c>
      <c r="D4139" s="2" t="s">
        <v>6</v>
      </c>
    </row>
    <row r="4140" spans="1:4" x14ac:dyDescent="0.25">
      <c r="A4140" s="2">
        <v>3606</v>
      </c>
      <c r="B4140" s="3" t="s">
        <v>8285</v>
      </c>
      <c r="C4140" s="4" t="s">
        <v>8286</v>
      </c>
      <c r="D4140" s="2" t="s">
        <v>6</v>
      </c>
    </row>
    <row r="4141" spans="1:4" x14ac:dyDescent="0.25">
      <c r="A4141" s="2">
        <v>3567</v>
      </c>
      <c r="B4141" s="3" t="s">
        <v>8287</v>
      </c>
      <c r="C4141" s="4" t="s">
        <v>8288</v>
      </c>
      <c r="D4141" s="6" t="s">
        <v>6</v>
      </c>
    </row>
    <row r="4142" spans="1:4" x14ac:dyDescent="0.25">
      <c r="A4142" s="2">
        <v>8112</v>
      </c>
      <c r="B4142" s="3" t="s">
        <v>8289</v>
      </c>
      <c r="C4142" s="4" t="s">
        <v>8290</v>
      </c>
      <c r="D4142" s="2" t="s">
        <v>84</v>
      </c>
    </row>
    <row r="4143" spans="1:4" x14ac:dyDescent="0.25">
      <c r="A4143" s="2">
        <v>7986</v>
      </c>
      <c r="B4143" s="3" t="s">
        <v>8291</v>
      </c>
      <c r="C4143" s="4" t="s">
        <v>8292</v>
      </c>
      <c r="D4143" s="2" t="s">
        <v>84</v>
      </c>
    </row>
    <row r="4144" spans="1:4" x14ac:dyDescent="0.25">
      <c r="A4144" s="2">
        <v>8114</v>
      </c>
      <c r="B4144" s="3" t="s">
        <v>8293</v>
      </c>
      <c r="C4144" s="4" t="s">
        <v>8294</v>
      </c>
      <c r="D4144" s="2" t="s">
        <v>84</v>
      </c>
    </row>
    <row r="4145" spans="1:4" x14ac:dyDescent="0.25">
      <c r="A4145" s="2">
        <v>7988</v>
      </c>
      <c r="B4145" s="3" t="s">
        <v>8295</v>
      </c>
      <c r="C4145" s="4" t="s">
        <v>8296</v>
      </c>
      <c r="D4145" s="2" t="s">
        <v>84</v>
      </c>
    </row>
    <row r="4146" spans="1:4" x14ac:dyDescent="0.25">
      <c r="A4146" s="2">
        <v>8113</v>
      </c>
      <c r="B4146" s="3" t="s">
        <v>8297</v>
      </c>
      <c r="C4146" s="4" t="s">
        <v>8298</v>
      </c>
      <c r="D4146" s="2" t="s">
        <v>84</v>
      </c>
    </row>
    <row r="4147" spans="1:4" x14ac:dyDescent="0.25">
      <c r="A4147" s="2">
        <v>7987</v>
      </c>
      <c r="B4147" s="3" t="s">
        <v>8299</v>
      </c>
      <c r="C4147" s="4" t="s">
        <v>8300</v>
      </c>
      <c r="D4147" s="2" t="s">
        <v>84</v>
      </c>
    </row>
    <row r="4148" spans="1:4" x14ac:dyDescent="0.25">
      <c r="A4148" s="2">
        <v>8163</v>
      </c>
      <c r="B4148" s="3" t="s">
        <v>8301</v>
      </c>
      <c r="C4148" s="4" t="s">
        <v>8302</v>
      </c>
      <c r="D4148" s="2" t="s">
        <v>84</v>
      </c>
    </row>
    <row r="4149" spans="1:4" x14ac:dyDescent="0.25">
      <c r="A4149" s="2">
        <v>8154</v>
      </c>
      <c r="B4149" s="3" t="s">
        <v>8303</v>
      </c>
      <c r="C4149" s="4" t="s">
        <v>8304</v>
      </c>
      <c r="D4149" s="2" t="s">
        <v>84</v>
      </c>
    </row>
    <row r="4150" spans="1:4" x14ac:dyDescent="0.25">
      <c r="A4150" s="2">
        <v>8164</v>
      </c>
      <c r="B4150" s="3" t="s">
        <v>8305</v>
      </c>
      <c r="C4150" s="4" t="s">
        <v>8306</v>
      </c>
      <c r="D4150" s="2" t="s">
        <v>84</v>
      </c>
    </row>
    <row r="4151" spans="1:4" x14ac:dyDescent="0.25">
      <c r="A4151" s="2">
        <v>8155</v>
      </c>
      <c r="B4151" s="3" t="s">
        <v>8307</v>
      </c>
      <c r="C4151" s="4" t="s">
        <v>8308</v>
      </c>
      <c r="D4151" s="2" t="s">
        <v>84</v>
      </c>
    </row>
    <row r="4152" spans="1:4" x14ac:dyDescent="0.25">
      <c r="A4152" s="2">
        <v>8165</v>
      </c>
      <c r="B4152" s="3" t="s">
        <v>8309</v>
      </c>
      <c r="C4152" s="4" t="s">
        <v>8310</v>
      </c>
      <c r="D4152" s="2" t="s">
        <v>84</v>
      </c>
    </row>
    <row r="4153" spans="1:4" x14ac:dyDescent="0.25">
      <c r="A4153" s="2">
        <v>8156</v>
      </c>
      <c r="B4153" s="3" t="s">
        <v>8311</v>
      </c>
      <c r="C4153" s="4" t="s">
        <v>8312</v>
      </c>
      <c r="D4153" s="2" t="s">
        <v>84</v>
      </c>
    </row>
    <row r="4154" spans="1:4" x14ac:dyDescent="0.25">
      <c r="A4154" s="2">
        <v>7876</v>
      </c>
      <c r="B4154" s="3" t="s">
        <v>8313</v>
      </c>
      <c r="C4154" s="4" t="s">
        <v>8314</v>
      </c>
      <c r="D4154" s="2" t="s">
        <v>84</v>
      </c>
    </row>
    <row r="4155" spans="1:4" x14ac:dyDescent="0.25">
      <c r="A4155" s="2">
        <v>7796</v>
      </c>
      <c r="B4155" s="3" t="s">
        <v>8315</v>
      </c>
      <c r="C4155" s="4" t="s">
        <v>8316</v>
      </c>
      <c r="D4155" s="2" t="s">
        <v>84</v>
      </c>
    </row>
    <row r="4156" spans="1:4" x14ac:dyDescent="0.25">
      <c r="A4156" s="2">
        <v>7878</v>
      </c>
      <c r="B4156" s="3" t="s">
        <v>8317</v>
      </c>
      <c r="C4156" s="4" t="s">
        <v>8318</v>
      </c>
      <c r="D4156" s="2" t="s">
        <v>84</v>
      </c>
    </row>
    <row r="4157" spans="1:4" x14ac:dyDescent="0.25">
      <c r="A4157" s="2">
        <v>7798</v>
      </c>
      <c r="B4157" s="3" t="s">
        <v>8319</v>
      </c>
      <c r="C4157" s="4" t="s">
        <v>8320</v>
      </c>
      <c r="D4157" s="2" t="s">
        <v>84</v>
      </c>
    </row>
    <row r="4158" spans="1:4" x14ac:dyDescent="0.25">
      <c r="A4158" s="2">
        <v>7880</v>
      </c>
      <c r="B4158" s="3" t="s">
        <v>8321</v>
      </c>
      <c r="C4158" s="4" t="s">
        <v>8322</v>
      </c>
      <c r="D4158" s="2" t="s">
        <v>84</v>
      </c>
    </row>
    <row r="4159" spans="1:4" x14ac:dyDescent="0.25">
      <c r="A4159" s="2">
        <v>7800</v>
      </c>
      <c r="B4159" s="3" t="s">
        <v>8323</v>
      </c>
      <c r="C4159" s="4" t="s">
        <v>8324</v>
      </c>
      <c r="D4159" s="2" t="s">
        <v>84</v>
      </c>
    </row>
    <row r="4160" spans="1:4" x14ac:dyDescent="0.25">
      <c r="A4160" s="2">
        <v>7881</v>
      </c>
      <c r="B4160" s="3" t="s">
        <v>8325</v>
      </c>
      <c r="C4160" s="4" t="s">
        <v>8326</v>
      </c>
      <c r="D4160" s="2" t="s">
        <v>84</v>
      </c>
    </row>
    <row r="4161" spans="1:4" x14ac:dyDescent="0.25">
      <c r="A4161" s="2">
        <v>7801</v>
      </c>
      <c r="B4161" s="3" t="s">
        <v>8327</v>
      </c>
      <c r="C4161" s="4" t="s">
        <v>8328</v>
      </c>
      <c r="D4161" s="2" t="s">
        <v>84</v>
      </c>
    </row>
    <row r="4162" spans="1:4" x14ac:dyDescent="0.25">
      <c r="A4162" s="2">
        <v>7879</v>
      </c>
      <c r="B4162" s="3" t="s">
        <v>8329</v>
      </c>
      <c r="C4162" s="4" t="s">
        <v>8330</v>
      </c>
      <c r="D4162" s="2" t="s">
        <v>84</v>
      </c>
    </row>
    <row r="4163" spans="1:4" x14ac:dyDescent="0.25">
      <c r="A4163" s="2">
        <v>7799</v>
      </c>
      <c r="B4163" s="3" t="s">
        <v>8331</v>
      </c>
      <c r="C4163" s="4" t="s">
        <v>8332</v>
      </c>
      <c r="D4163" s="2" t="s">
        <v>84</v>
      </c>
    </row>
    <row r="4164" spans="1:4" x14ac:dyDescent="0.25">
      <c r="A4164" s="2">
        <v>7877</v>
      </c>
      <c r="B4164" s="3" t="s">
        <v>8333</v>
      </c>
      <c r="C4164" s="4" t="s">
        <v>8334</v>
      </c>
      <c r="D4164" s="2" t="s">
        <v>84</v>
      </c>
    </row>
    <row r="4165" spans="1:4" x14ac:dyDescent="0.25">
      <c r="A4165" s="2">
        <v>7797</v>
      </c>
      <c r="B4165" s="3" t="s">
        <v>8335</v>
      </c>
      <c r="C4165" s="4" t="s">
        <v>8336</v>
      </c>
      <c r="D4165" s="2" t="s">
        <v>84</v>
      </c>
    </row>
    <row r="4166" spans="1:4" x14ac:dyDescent="0.25">
      <c r="A4166" s="2">
        <v>5771</v>
      </c>
      <c r="B4166" s="3" t="s">
        <v>8337</v>
      </c>
      <c r="C4166" s="4" t="s">
        <v>8338</v>
      </c>
      <c r="D4166" s="2" t="s">
        <v>6</v>
      </c>
    </row>
    <row r="4167" spans="1:4" x14ac:dyDescent="0.25">
      <c r="A4167" s="2">
        <v>5692</v>
      </c>
      <c r="B4167" s="3" t="s">
        <v>8339</v>
      </c>
      <c r="C4167" s="4" t="s">
        <v>8340</v>
      </c>
      <c r="D4167" s="2" t="s">
        <v>6</v>
      </c>
    </row>
    <row r="4168" spans="1:4" x14ac:dyDescent="0.25">
      <c r="A4168" s="2">
        <v>5773</v>
      </c>
      <c r="B4168" s="3" t="s">
        <v>8341</v>
      </c>
      <c r="C4168" s="4" t="s">
        <v>8342</v>
      </c>
      <c r="D4168" s="2" t="s">
        <v>6</v>
      </c>
    </row>
    <row r="4169" spans="1:4" x14ac:dyDescent="0.25">
      <c r="A4169" s="2">
        <v>5694</v>
      </c>
      <c r="B4169" s="3" t="s">
        <v>8343</v>
      </c>
      <c r="C4169" s="4" t="s">
        <v>8344</v>
      </c>
      <c r="D4169" s="2" t="s">
        <v>6</v>
      </c>
    </row>
    <row r="4170" spans="1:4" x14ac:dyDescent="0.25">
      <c r="A4170" s="2">
        <v>5770</v>
      </c>
      <c r="B4170" s="3" t="s">
        <v>8345</v>
      </c>
      <c r="C4170" s="4" t="s">
        <v>8346</v>
      </c>
      <c r="D4170" s="2" t="s">
        <v>6</v>
      </c>
    </row>
    <row r="4171" spans="1:4" x14ac:dyDescent="0.25">
      <c r="A4171" s="2">
        <v>5691</v>
      </c>
      <c r="B4171" s="3" t="s">
        <v>8347</v>
      </c>
      <c r="C4171" s="4" t="s">
        <v>8348</v>
      </c>
      <c r="D4171" s="2" t="s">
        <v>6</v>
      </c>
    </row>
    <row r="4172" spans="1:4" x14ac:dyDescent="0.25">
      <c r="A4172" s="2">
        <v>5772</v>
      </c>
      <c r="B4172" s="3" t="s">
        <v>8349</v>
      </c>
      <c r="C4172" s="4" t="s">
        <v>8350</v>
      </c>
      <c r="D4172" s="2" t="s">
        <v>6</v>
      </c>
    </row>
    <row r="4173" spans="1:4" x14ac:dyDescent="0.25">
      <c r="A4173" s="2">
        <v>5693</v>
      </c>
      <c r="B4173" s="3" t="s">
        <v>8351</v>
      </c>
      <c r="C4173" s="4" t="s">
        <v>8352</v>
      </c>
      <c r="D4173" s="2" t="s">
        <v>6</v>
      </c>
    </row>
    <row r="4174" spans="1:4" x14ac:dyDescent="0.25">
      <c r="A4174" s="2">
        <v>7320</v>
      </c>
      <c r="B4174" s="3" t="s">
        <v>8353</v>
      </c>
      <c r="C4174" s="4" t="s">
        <v>8354</v>
      </c>
      <c r="D4174" s="2" t="s">
        <v>6</v>
      </c>
    </row>
    <row r="4175" spans="1:4" x14ac:dyDescent="0.25">
      <c r="A4175" s="2">
        <v>7224</v>
      </c>
      <c r="B4175" s="3" t="s">
        <v>8355</v>
      </c>
      <c r="C4175" s="4" t="s">
        <v>8356</v>
      </c>
      <c r="D4175" s="2" t="s">
        <v>6</v>
      </c>
    </row>
    <row r="4176" spans="1:4" x14ac:dyDescent="0.25">
      <c r="A4176" s="2">
        <v>7321</v>
      </c>
      <c r="B4176" s="3" t="s">
        <v>8357</v>
      </c>
      <c r="C4176" s="4" t="s">
        <v>8358</v>
      </c>
      <c r="D4176" s="2" t="s">
        <v>6</v>
      </c>
    </row>
    <row r="4177" spans="1:4" x14ac:dyDescent="0.25">
      <c r="A4177" s="2">
        <v>7225</v>
      </c>
      <c r="B4177" s="3" t="s">
        <v>8359</v>
      </c>
      <c r="C4177" s="4" t="s">
        <v>8360</v>
      </c>
      <c r="D4177" s="2" t="s">
        <v>6</v>
      </c>
    </row>
    <row r="4178" spans="1:4" x14ac:dyDescent="0.25">
      <c r="A4178" s="2">
        <v>7322</v>
      </c>
      <c r="B4178" s="3" t="s">
        <v>8361</v>
      </c>
      <c r="C4178" s="4" t="s">
        <v>8362</v>
      </c>
      <c r="D4178" s="2" t="s">
        <v>6</v>
      </c>
    </row>
    <row r="4179" spans="1:4" x14ac:dyDescent="0.25">
      <c r="A4179" s="2">
        <v>7226</v>
      </c>
      <c r="B4179" s="3" t="s">
        <v>8363</v>
      </c>
      <c r="C4179" s="4" t="s">
        <v>8364</v>
      </c>
      <c r="D4179" s="2" t="s">
        <v>6</v>
      </c>
    </row>
    <row r="4180" spans="1:4" x14ac:dyDescent="0.25">
      <c r="A4180" s="2">
        <v>7323</v>
      </c>
      <c r="B4180" s="3" t="s">
        <v>8365</v>
      </c>
      <c r="C4180" s="4" t="s">
        <v>8366</v>
      </c>
      <c r="D4180" s="2" t="s">
        <v>6</v>
      </c>
    </row>
    <row r="4181" spans="1:4" x14ac:dyDescent="0.25">
      <c r="A4181" s="2">
        <v>7227</v>
      </c>
      <c r="B4181" s="3" t="s">
        <v>8367</v>
      </c>
      <c r="C4181" s="4" t="s">
        <v>8368</v>
      </c>
      <c r="D4181" s="2" t="s">
        <v>6</v>
      </c>
    </row>
    <row r="4182" spans="1:4" x14ac:dyDescent="0.25">
      <c r="A4182" s="2">
        <v>6702</v>
      </c>
      <c r="B4182" s="3" t="s">
        <v>8369</v>
      </c>
      <c r="C4182" s="4" t="s">
        <v>8370</v>
      </c>
      <c r="D4182" s="2" t="s">
        <v>6</v>
      </c>
    </row>
    <row r="4183" spans="1:4" x14ac:dyDescent="0.25">
      <c r="A4183" s="2">
        <v>6692</v>
      </c>
      <c r="B4183" s="3" t="s">
        <v>8371</v>
      </c>
      <c r="C4183" s="4" t="s">
        <v>8372</v>
      </c>
      <c r="D4183" s="2" t="s">
        <v>6</v>
      </c>
    </row>
    <row r="4184" spans="1:4" x14ac:dyDescent="0.25">
      <c r="A4184" s="2">
        <v>6703</v>
      </c>
      <c r="B4184" s="3" t="s">
        <v>8373</v>
      </c>
      <c r="C4184" s="4" t="s">
        <v>8374</v>
      </c>
      <c r="D4184" s="2" t="s">
        <v>6</v>
      </c>
    </row>
    <row r="4185" spans="1:4" x14ac:dyDescent="0.25">
      <c r="A4185" s="2">
        <v>6693</v>
      </c>
      <c r="B4185" s="3" t="s">
        <v>8375</v>
      </c>
      <c r="C4185" s="4" t="s">
        <v>8376</v>
      </c>
      <c r="D4185" s="2" t="s">
        <v>6</v>
      </c>
    </row>
    <row r="4186" spans="1:4" x14ac:dyDescent="0.25">
      <c r="A4186" s="2">
        <v>6704</v>
      </c>
      <c r="B4186" s="3" t="s">
        <v>8377</v>
      </c>
      <c r="C4186" s="4" t="s">
        <v>8378</v>
      </c>
      <c r="D4186" s="2" t="s">
        <v>6</v>
      </c>
    </row>
    <row r="4187" spans="1:4" x14ac:dyDescent="0.25">
      <c r="A4187" s="2">
        <v>6694</v>
      </c>
      <c r="B4187" s="3" t="s">
        <v>8379</v>
      </c>
      <c r="C4187" s="4" t="s">
        <v>8380</v>
      </c>
      <c r="D4187" s="2" t="s">
        <v>6</v>
      </c>
    </row>
    <row r="4188" spans="1:4" x14ac:dyDescent="0.25">
      <c r="A4188" s="2">
        <v>2603</v>
      </c>
      <c r="B4188" s="3" t="s">
        <v>8381</v>
      </c>
      <c r="C4188" s="4" t="s">
        <v>8382</v>
      </c>
      <c r="D4188" s="2" t="s">
        <v>314</v>
      </c>
    </row>
    <row r="4189" spans="1:4" x14ac:dyDescent="0.25">
      <c r="A4189" s="2">
        <v>2568</v>
      </c>
      <c r="B4189" s="3" t="s">
        <v>8383</v>
      </c>
      <c r="C4189" s="4" t="s">
        <v>8384</v>
      </c>
      <c r="D4189" s="6" t="s">
        <v>314</v>
      </c>
    </row>
    <row r="4190" spans="1:4" x14ac:dyDescent="0.25">
      <c r="A4190" s="2">
        <v>2604</v>
      </c>
      <c r="B4190" s="3" t="s">
        <v>8385</v>
      </c>
      <c r="C4190" s="4" t="s">
        <v>8386</v>
      </c>
      <c r="D4190" s="2" t="s">
        <v>314</v>
      </c>
    </row>
    <row r="4191" spans="1:4" x14ac:dyDescent="0.25">
      <c r="A4191" s="2">
        <v>2569</v>
      </c>
      <c r="B4191" s="3" t="s">
        <v>8387</v>
      </c>
      <c r="C4191" s="4" t="s">
        <v>8388</v>
      </c>
      <c r="D4191" s="6" t="s">
        <v>314</v>
      </c>
    </row>
    <row r="4192" spans="1:4" x14ac:dyDescent="0.25">
      <c r="A4192" s="2">
        <v>2602</v>
      </c>
      <c r="B4192" s="3" t="s">
        <v>8389</v>
      </c>
      <c r="C4192" s="4" t="s">
        <v>8390</v>
      </c>
      <c r="D4192" s="2" t="s">
        <v>314</v>
      </c>
    </row>
    <row r="4193" spans="1:4" x14ac:dyDescent="0.25">
      <c r="A4193" s="2">
        <v>2567</v>
      </c>
      <c r="B4193" s="3" t="s">
        <v>8391</v>
      </c>
      <c r="C4193" s="4" t="s">
        <v>8392</v>
      </c>
      <c r="D4193" s="6" t="s">
        <v>314</v>
      </c>
    </row>
    <row r="4194" spans="1:4" x14ac:dyDescent="0.25">
      <c r="A4194" s="2">
        <v>2601</v>
      </c>
      <c r="B4194" s="3" t="s">
        <v>8393</v>
      </c>
      <c r="C4194" s="4" t="s">
        <v>8394</v>
      </c>
      <c r="D4194" s="2" t="s">
        <v>314</v>
      </c>
    </row>
    <row r="4195" spans="1:4" x14ac:dyDescent="0.25">
      <c r="A4195" s="2">
        <v>2566</v>
      </c>
      <c r="B4195" s="3" t="s">
        <v>8395</v>
      </c>
      <c r="C4195" s="4" t="s">
        <v>8396</v>
      </c>
      <c r="D4195" s="6" t="s">
        <v>314</v>
      </c>
    </row>
    <row r="4196" spans="1:4" x14ac:dyDescent="0.25">
      <c r="A4196" s="2">
        <v>3349</v>
      </c>
      <c r="B4196" s="3" t="s">
        <v>8397</v>
      </c>
      <c r="C4196" s="4" t="s">
        <v>8398</v>
      </c>
      <c r="D4196" s="2" t="s">
        <v>23</v>
      </c>
    </row>
    <row r="4197" spans="1:4" x14ac:dyDescent="0.25">
      <c r="A4197" s="2">
        <v>3264</v>
      </c>
      <c r="B4197" s="3" t="s">
        <v>8399</v>
      </c>
      <c r="C4197" s="4" t="s">
        <v>8400</v>
      </c>
      <c r="D4197" s="6" t="s">
        <v>23</v>
      </c>
    </row>
    <row r="4198" spans="1:4" x14ac:dyDescent="0.25">
      <c r="A4198" s="2">
        <v>4297</v>
      </c>
      <c r="B4198" s="3" t="s">
        <v>8401</v>
      </c>
      <c r="C4198" s="4" t="s">
        <v>8402</v>
      </c>
      <c r="D4198" s="2" t="s">
        <v>255</v>
      </c>
    </row>
    <row r="4199" spans="1:4" x14ac:dyDescent="0.25">
      <c r="A4199" s="2">
        <v>4295</v>
      </c>
      <c r="B4199" s="3" t="s">
        <v>8403</v>
      </c>
      <c r="C4199" s="4" t="s">
        <v>8404</v>
      </c>
      <c r="D4199" s="6" t="s">
        <v>255</v>
      </c>
    </row>
    <row r="4200" spans="1:4" x14ac:dyDescent="0.25">
      <c r="A4200" s="2">
        <v>4298</v>
      </c>
      <c r="B4200" s="3" t="s">
        <v>8405</v>
      </c>
      <c r="C4200" s="4" t="s">
        <v>8406</v>
      </c>
      <c r="D4200" s="2" t="s">
        <v>255</v>
      </c>
    </row>
    <row r="4201" spans="1:4" x14ac:dyDescent="0.25">
      <c r="A4201" s="2">
        <v>4296</v>
      </c>
      <c r="B4201" s="3" t="s">
        <v>8407</v>
      </c>
      <c r="C4201" s="4" t="s">
        <v>8408</v>
      </c>
      <c r="D4201" s="6" t="s">
        <v>255</v>
      </c>
    </row>
    <row r="4202" spans="1:4" x14ac:dyDescent="0.25">
      <c r="A4202" s="2">
        <v>4466</v>
      </c>
      <c r="B4202" s="3" t="s">
        <v>8409</v>
      </c>
      <c r="C4202" s="4" t="s">
        <v>8410</v>
      </c>
      <c r="D4202" s="2" t="s">
        <v>6</v>
      </c>
    </row>
    <row r="4203" spans="1:4" x14ac:dyDescent="0.25">
      <c r="A4203" s="2">
        <v>4371</v>
      </c>
      <c r="B4203" s="3" t="s">
        <v>8411</v>
      </c>
      <c r="C4203" s="4" t="s">
        <v>8412</v>
      </c>
      <c r="D4203" s="6" t="s">
        <v>6</v>
      </c>
    </row>
    <row r="4204" spans="1:4" x14ac:dyDescent="0.25">
      <c r="A4204" s="2">
        <v>4465</v>
      </c>
      <c r="B4204" s="3" t="s">
        <v>8413</v>
      </c>
      <c r="C4204" s="4" t="s">
        <v>8414</v>
      </c>
      <c r="D4204" s="2" t="s">
        <v>6</v>
      </c>
    </row>
    <row r="4205" spans="1:4" x14ac:dyDescent="0.25">
      <c r="A4205" s="2">
        <v>4370</v>
      </c>
      <c r="B4205" s="3" t="s">
        <v>8415</v>
      </c>
      <c r="C4205" s="4" t="s">
        <v>8416</v>
      </c>
      <c r="D4205" s="6" t="s">
        <v>6</v>
      </c>
    </row>
    <row r="4206" spans="1:4" x14ac:dyDescent="0.25">
      <c r="A4206" s="2">
        <v>4470</v>
      </c>
      <c r="B4206" s="3" t="s">
        <v>8417</v>
      </c>
      <c r="C4206" s="4" t="s">
        <v>8418</v>
      </c>
      <c r="D4206" s="2" t="s">
        <v>6</v>
      </c>
    </row>
    <row r="4207" spans="1:4" x14ac:dyDescent="0.25">
      <c r="A4207" s="2">
        <v>4375</v>
      </c>
      <c r="B4207" s="3" t="s">
        <v>8419</v>
      </c>
      <c r="C4207" s="4" t="s">
        <v>8420</v>
      </c>
      <c r="D4207" s="6" t="s">
        <v>6</v>
      </c>
    </row>
    <row r="4208" spans="1:4" x14ac:dyDescent="0.25">
      <c r="A4208" s="2">
        <v>4468</v>
      </c>
      <c r="B4208" s="3" t="s">
        <v>8421</v>
      </c>
      <c r="C4208" s="4" t="s">
        <v>8422</v>
      </c>
      <c r="D4208" s="2" t="s">
        <v>6</v>
      </c>
    </row>
    <row r="4209" spans="1:4" x14ac:dyDescent="0.25">
      <c r="A4209" s="2">
        <v>4373</v>
      </c>
      <c r="B4209" s="3" t="s">
        <v>8423</v>
      </c>
      <c r="C4209" s="4" t="s">
        <v>8424</v>
      </c>
      <c r="D4209" s="6" t="s">
        <v>6</v>
      </c>
    </row>
    <row r="4210" spans="1:4" x14ac:dyDescent="0.25">
      <c r="A4210" s="2">
        <v>4469</v>
      </c>
      <c r="B4210" s="3" t="s">
        <v>8425</v>
      </c>
      <c r="C4210" s="4" t="s">
        <v>8426</v>
      </c>
      <c r="D4210" s="2" t="s">
        <v>6</v>
      </c>
    </row>
    <row r="4211" spans="1:4" x14ac:dyDescent="0.25">
      <c r="A4211" s="2">
        <v>4374</v>
      </c>
      <c r="B4211" s="3" t="s">
        <v>8427</v>
      </c>
      <c r="C4211" s="4" t="s">
        <v>8428</v>
      </c>
      <c r="D4211" s="6" t="s">
        <v>6</v>
      </c>
    </row>
    <row r="4212" spans="1:4" x14ac:dyDescent="0.25">
      <c r="A4212" s="2">
        <v>4467</v>
      </c>
      <c r="B4212" s="3" t="s">
        <v>8429</v>
      </c>
      <c r="C4212" s="4" t="s">
        <v>8430</v>
      </c>
      <c r="D4212" s="2" t="s">
        <v>6</v>
      </c>
    </row>
    <row r="4213" spans="1:4" x14ac:dyDescent="0.25">
      <c r="A4213" s="2">
        <v>4372</v>
      </c>
      <c r="B4213" s="3" t="s">
        <v>8431</v>
      </c>
      <c r="C4213" s="4" t="s">
        <v>8432</v>
      </c>
      <c r="D4213" s="6" t="s">
        <v>6</v>
      </c>
    </row>
    <row r="4214" spans="1:4" x14ac:dyDescent="0.25">
      <c r="A4214" s="2">
        <v>4463</v>
      </c>
      <c r="B4214" s="3" t="s">
        <v>8433</v>
      </c>
      <c r="C4214" s="4" t="s">
        <v>8434</v>
      </c>
      <c r="D4214" s="2" t="s">
        <v>6</v>
      </c>
    </row>
    <row r="4215" spans="1:4" x14ac:dyDescent="0.25">
      <c r="A4215" s="2">
        <v>4368</v>
      </c>
      <c r="B4215" s="3" t="s">
        <v>8435</v>
      </c>
      <c r="C4215" s="4" t="s">
        <v>8436</v>
      </c>
      <c r="D4215" s="6" t="s">
        <v>6</v>
      </c>
    </row>
    <row r="4216" spans="1:4" x14ac:dyDescent="0.25">
      <c r="A4216" s="2">
        <v>4457</v>
      </c>
      <c r="B4216" s="3" t="s">
        <v>8437</v>
      </c>
      <c r="C4216" s="4" t="s">
        <v>8438</v>
      </c>
      <c r="D4216" s="2" t="s">
        <v>6</v>
      </c>
    </row>
    <row r="4217" spans="1:4" x14ac:dyDescent="0.25">
      <c r="A4217" s="2">
        <v>4362</v>
      </c>
      <c r="B4217" s="3" t="s">
        <v>8439</v>
      </c>
      <c r="C4217" s="4" t="s">
        <v>8440</v>
      </c>
      <c r="D4217" s="6" t="s">
        <v>6</v>
      </c>
    </row>
    <row r="4218" spans="1:4" x14ac:dyDescent="0.25">
      <c r="A4218" s="2">
        <v>4461</v>
      </c>
      <c r="B4218" s="3" t="s">
        <v>8441</v>
      </c>
      <c r="C4218" s="4" t="s">
        <v>8442</v>
      </c>
      <c r="D4218" s="2" t="s">
        <v>6</v>
      </c>
    </row>
    <row r="4219" spans="1:4" x14ac:dyDescent="0.25">
      <c r="A4219" s="2">
        <v>4366</v>
      </c>
      <c r="B4219" s="3" t="s">
        <v>8443</v>
      </c>
      <c r="C4219" s="4" t="s">
        <v>8444</v>
      </c>
      <c r="D4219" s="6" t="s">
        <v>6</v>
      </c>
    </row>
    <row r="4220" spans="1:4" x14ac:dyDescent="0.25">
      <c r="A4220" s="2">
        <v>4460</v>
      </c>
      <c r="B4220" s="3" t="s">
        <v>8445</v>
      </c>
      <c r="C4220" s="4" t="s">
        <v>8446</v>
      </c>
      <c r="D4220" s="2" t="s">
        <v>6</v>
      </c>
    </row>
    <row r="4221" spans="1:4" x14ac:dyDescent="0.25">
      <c r="A4221" s="2">
        <v>4365</v>
      </c>
      <c r="B4221" s="3" t="s">
        <v>8447</v>
      </c>
      <c r="C4221" s="4" t="s">
        <v>8448</v>
      </c>
      <c r="D4221" s="6" t="s">
        <v>6</v>
      </c>
    </row>
    <row r="4222" spans="1:4" x14ac:dyDescent="0.25">
      <c r="A4222" s="2">
        <v>4464</v>
      </c>
      <c r="B4222" s="3" t="s">
        <v>8449</v>
      </c>
      <c r="C4222" s="4" t="s">
        <v>8450</v>
      </c>
      <c r="D4222" s="2" t="s">
        <v>6</v>
      </c>
    </row>
    <row r="4223" spans="1:4" x14ac:dyDescent="0.25">
      <c r="A4223" s="2">
        <v>4369</v>
      </c>
      <c r="B4223" s="3" t="s">
        <v>8451</v>
      </c>
      <c r="C4223" s="4" t="s">
        <v>8452</v>
      </c>
      <c r="D4223" s="6" t="s">
        <v>6</v>
      </c>
    </row>
    <row r="4224" spans="1:4" x14ac:dyDescent="0.25">
      <c r="A4224" s="2">
        <v>4462</v>
      </c>
      <c r="B4224" s="3" t="s">
        <v>8453</v>
      </c>
      <c r="C4224" s="4" t="s">
        <v>8454</v>
      </c>
      <c r="D4224" s="2" t="s">
        <v>6</v>
      </c>
    </row>
    <row r="4225" spans="1:4" x14ac:dyDescent="0.25">
      <c r="A4225" s="2">
        <v>4367</v>
      </c>
      <c r="B4225" s="3" t="s">
        <v>8455</v>
      </c>
      <c r="C4225" s="4" t="s">
        <v>8456</v>
      </c>
      <c r="D4225" s="6" t="s">
        <v>6</v>
      </c>
    </row>
    <row r="4226" spans="1:4" x14ac:dyDescent="0.25">
      <c r="A4226" s="2">
        <v>4363</v>
      </c>
      <c r="B4226" s="3" t="s">
        <v>8457</v>
      </c>
      <c r="C4226" s="4" t="s">
        <v>8458</v>
      </c>
      <c r="D4226" s="6" t="s">
        <v>6</v>
      </c>
    </row>
    <row r="4227" spans="1:4" x14ac:dyDescent="0.25">
      <c r="A4227" s="2">
        <v>4458</v>
      </c>
      <c r="B4227" s="3" t="s">
        <v>8459</v>
      </c>
      <c r="C4227" s="4" t="s">
        <v>8460</v>
      </c>
      <c r="D4227" s="2" t="s">
        <v>6</v>
      </c>
    </row>
    <row r="4228" spans="1:4" x14ac:dyDescent="0.25">
      <c r="A4228" s="2">
        <v>4459</v>
      </c>
      <c r="B4228" s="3" t="s">
        <v>8461</v>
      </c>
      <c r="C4228" s="4" t="s">
        <v>8462</v>
      </c>
      <c r="D4228" s="2" t="s">
        <v>6</v>
      </c>
    </row>
    <row r="4229" spans="1:4" x14ac:dyDescent="0.25">
      <c r="A4229" s="2">
        <v>4364</v>
      </c>
      <c r="B4229" s="3" t="s">
        <v>8463</v>
      </c>
      <c r="C4229" s="4" t="s">
        <v>8464</v>
      </c>
      <c r="D4229" s="6" t="s">
        <v>6</v>
      </c>
    </row>
    <row r="4230" spans="1:4" x14ac:dyDescent="0.25">
      <c r="A4230" s="2">
        <v>8367</v>
      </c>
      <c r="B4230" s="3" t="s">
        <v>8465</v>
      </c>
      <c r="C4230" s="4" t="s">
        <v>8466</v>
      </c>
      <c r="D4230" s="2" t="s">
        <v>6</v>
      </c>
    </row>
    <row r="4231" spans="1:4" x14ac:dyDescent="0.25">
      <c r="A4231" s="2">
        <v>8276</v>
      </c>
      <c r="B4231" s="3" t="s">
        <v>8467</v>
      </c>
      <c r="C4231" s="4" t="s">
        <v>8468</v>
      </c>
      <c r="D4231" s="2" t="s">
        <v>6</v>
      </c>
    </row>
    <row r="4232" spans="1:4" x14ac:dyDescent="0.25">
      <c r="A4232" s="2">
        <v>8366</v>
      </c>
      <c r="B4232" s="3" t="s">
        <v>8469</v>
      </c>
      <c r="C4232" s="4" t="s">
        <v>8470</v>
      </c>
      <c r="D4232" s="2" t="s">
        <v>6</v>
      </c>
    </row>
    <row r="4233" spans="1:4" x14ac:dyDescent="0.25">
      <c r="A4233" s="2">
        <v>8275</v>
      </c>
      <c r="B4233" s="3" t="s">
        <v>8471</v>
      </c>
      <c r="C4233" s="4" t="s">
        <v>8472</v>
      </c>
      <c r="D4233" s="2" t="s">
        <v>6</v>
      </c>
    </row>
    <row r="4234" spans="1:4" x14ac:dyDescent="0.25">
      <c r="A4234" s="2">
        <v>6445</v>
      </c>
      <c r="B4234" s="3" t="s">
        <v>8473</v>
      </c>
      <c r="C4234" s="4" t="s">
        <v>8474</v>
      </c>
      <c r="D4234" s="2" t="s">
        <v>6</v>
      </c>
    </row>
    <row r="4235" spans="1:4" x14ac:dyDescent="0.25">
      <c r="A4235" s="2">
        <v>6106</v>
      </c>
      <c r="B4235" s="3" t="s">
        <v>8475</v>
      </c>
      <c r="C4235" s="4" t="s">
        <v>8476</v>
      </c>
      <c r="D4235" s="2" t="s">
        <v>6</v>
      </c>
    </row>
    <row r="4236" spans="1:4" x14ac:dyDescent="0.25">
      <c r="A4236" s="2">
        <v>6444</v>
      </c>
      <c r="B4236" s="3" t="s">
        <v>8477</v>
      </c>
      <c r="C4236" s="4" t="s">
        <v>8478</v>
      </c>
      <c r="D4236" s="2" t="s">
        <v>6</v>
      </c>
    </row>
    <row r="4237" spans="1:4" x14ac:dyDescent="0.25">
      <c r="A4237" s="2">
        <v>6105</v>
      </c>
      <c r="B4237" s="3" t="s">
        <v>8479</v>
      </c>
      <c r="C4237" s="4" t="s">
        <v>8480</v>
      </c>
      <c r="D4237" s="2" t="s">
        <v>6</v>
      </c>
    </row>
    <row r="4238" spans="1:4" x14ac:dyDescent="0.25">
      <c r="A4238" s="2">
        <v>6435</v>
      </c>
      <c r="B4238" s="3" t="s">
        <v>8481</v>
      </c>
      <c r="C4238" s="4" t="s">
        <v>8482</v>
      </c>
      <c r="D4238" s="2" t="s">
        <v>6</v>
      </c>
    </row>
    <row r="4239" spans="1:4" x14ac:dyDescent="0.25">
      <c r="A4239" s="2">
        <v>6096</v>
      </c>
      <c r="B4239" s="3" t="s">
        <v>8483</v>
      </c>
      <c r="C4239" s="4" t="s">
        <v>8484</v>
      </c>
      <c r="D4239" s="2" t="s">
        <v>6</v>
      </c>
    </row>
    <row r="4240" spans="1:4" x14ac:dyDescent="0.25">
      <c r="A4240" s="2">
        <v>6436</v>
      </c>
      <c r="B4240" s="3" t="s">
        <v>8485</v>
      </c>
      <c r="C4240" s="4" t="s">
        <v>8486</v>
      </c>
      <c r="D4240" s="2" t="s">
        <v>6</v>
      </c>
    </row>
    <row r="4241" spans="1:4" x14ac:dyDescent="0.25">
      <c r="A4241" s="2">
        <v>6097</v>
      </c>
      <c r="B4241" s="3" t="s">
        <v>8487</v>
      </c>
      <c r="C4241" s="4" t="s">
        <v>8488</v>
      </c>
      <c r="D4241" s="2" t="s">
        <v>6</v>
      </c>
    </row>
    <row r="4242" spans="1:4" x14ac:dyDescent="0.25">
      <c r="A4242" s="2">
        <v>4918</v>
      </c>
      <c r="B4242" s="3" t="s">
        <v>8489</v>
      </c>
      <c r="C4242" s="4" t="s">
        <v>8490</v>
      </c>
      <c r="D4242" s="2" t="s">
        <v>6</v>
      </c>
    </row>
    <row r="4243" spans="1:4" x14ac:dyDescent="0.25">
      <c r="A4243" s="2">
        <v>4907</v>
      </c>
      <c r="B4243" s="3" t="s">
        <v>8491</v>
      </c>
      <c r="C4243" s="4" t="s">
        <v>8492</v>
      </c>
      <c r="D4243" s="2" t="s">
        <v>6</v>
      </c>
    </row>
    <row r="4244" spans="1:4" x14ac:dyDescent="0.25">
      <c r="A4244" s="2">
        <v>4919</v>
      </c>
      <c r="B4244" s="3" t="s">
        <v>8493</v>
      </c>
      <c r="C4244" s="4" t="s">
        <v>8494</v>
      </c>
      <c r="D4244" s="2" t="s">
        <v>6</v>
      </c>
    </row>
    <row r="4245" spans="1:4" x14ac:dyDescent="0.25">
      <c r="A4245" s="2">
        <v>4908</v>
      </c>
      <c r="B4245" s="3" t="s">
        <v>8495</v>
      </c>
      <c r="C4245" s="4" t="s">
        <v>8496</v>
      </c>
      <c r="D4245" s="2" t="s">
        <v>6</v>
      </c>
    </row>
    <row r="4246" spans="1:4" x14ac:dyDescent="0.25">
      <c r="A4246" s="2">
        <v>6443</v>
      </c>
      <c r="B4246" s="3" t="s">
        <v>8497</v>
      </c>
      <c r="C4246" s="4" t="s">
        <v>8498</v>
      </c>
      <c r="D4246" s="2" t="s">
        <v>6</v>
      </c>
    </row>
    <row r="4247" spans="1:4" x14ac:dyDescent="0.25">
      <c r="A4247" s="2">
        <v>6104</v>
      </c>
      <c r="B4247" s="3" t="s">
        <v>8499</v>
      </c>
      <c r="C4247" s="4" t="s">
        <v>8500</v>
      </c>
      <c r="D4247" s="2" t="s">
        <v>6</v>
      </c>
    </row>
    <row r="4248" spans="1:4" x14ac:dyDescent="0.25">
      <c r="A4248" s="2">
        <v>4917</v>
      </c>
      <c r="B4248" s="3" t="s">
        <v>8501</v>
      </c>
      <c r="C4248" s="4" t="s">
        <v>8502</v>
      </c>
      <c r="D4248" s="2" t="s">
        <v>6</v>
      </c>
    </row>
    <row r="4249" spans="1:4" x14ac:dyDescent="0.25">
      <c r="A4249" s="2">
        <v>4906</v>
      </c>
      <c r="B4249" s="3" t="s">
        <v>8503</v>
      </c>
      <c r="C4249" s="4" t="s">
        <v>8504</v>
      </c>
      <c r="D4249" s="2" t="s">
        <v>6</v>
      </c>
    </row>
    <row r="4250" spans="1:4" x14ac:dyDescent="0.25">
      <c r="A4250" s="2">
        <v>6442</v>
      </c>
      <c r="B4250" s="3" t="s">
        <v>8505</v>
      </c>
      <c r="C4250" s="4" t="s">
        <v>8506</v>
      </c>
      <c r="D4250" s="2" t="s">
        <v>6</v>
      </c>
    </row>
    <row r="4251" spans="1:4" x14ac:dyDescent="0.25">
      <c r="A4251" s="2">
        <v>6103</v>
      </c>
      <c r="B4251" s="3" t="s">
        <v>8507</v>
      </c>
      <c r="C4251" s="4" t="s">
        <v>8508</v>
      </c>
      <c r="D4251" s="2" t="s">
        <v>6</v>
      </c>
    </row>
    <row r="4252" spans="1:4" x14ac:dyDescent="0.25">
      <c r="A4252" s="2">
        <v>6438</v>
      </c>
      <c r="B4252" s="3" t="s">
        <v>8509</v>
      </c>
      <c r="C4252" s="4" t="s">
        <v>8510</v>
      </c>
      <c r="D4252" s="2" t="s">
        <v>6</v>
      </c>
    </row>
    <row r="4253" spans="1:4" x14ac:dyDescent="0.25">
      <c r="A4253" s="2">
        <v>6099</v>
      </c>
      <c r="B4253" s="3" t="s">
        <v>8511</v>
      </c>
      <c r="C4253" s="4" t="s">
        <v>8512</v>
      </c>
      <c r="D4253" s="2" t="s">
        <v>6</v>
      </c>
    </row>
    <row r="4254" spans="1:4" x14ac:dyDescent="0.25">
      <c r="A4254" s="2">
        <v>6439</v>
      </c>
      <c r="B4254" s="3" t="s">
        <v>8513</v>
      </c>
      <c r="C4254" s="4" t="s">
        <v>8514</v>
      </c>
      <c r="D4254" s="2" t="s">
        <v>6</v>
      </c>
    </row>
    <row r="4255" spans="1:4" x14ac:dyDescent="0.25">
      <c r="A4255" s="2">
        <v>6100</v>
      </c>
      <c r="B4255" s="3" t="s">
        <v>8515</v>
      </c>
      <c r="C4255" s="4" t="s">
        <v>8516</v>
      </c>
      <c r="D4255" s="2" t="s">
        <v>6</v>
      </c>
    </row>
    <row r="4256" spans="1:4" x14ac:dyDescent="0.25">
      <c r="A4256" s="2">
        <v>6437</v>
      </c>
      <c r="B4256" s="3" t="s">
        <v>8517</v>
      </c>
      <c r="C4256" s="4" t="s">
        <v>8518</v>
      </c>
      <c r="D4256" s="2" t="s">
        <v>6</v>
      </c>
    </row>
    <row r="4257" spans="1:4" x14ac:dyDescent="0.25">
      <c r="A4257" s="2">
        <v>6098</v>
      </c>
      <c r="B4257" s="3" t="s">
        <v>8519</v>
      </c>
      <c r="C4257" s="4" t="s">
        <v>8520</v>
      </c>
      <c r="D4257" s="2" t="s">
        <v>6</v>
      </c>
    </row>
    <row r="4258" spans="1:4" x14ac:dyDescent="0.25">
      <c r="A4258" s="2">
        <v>6440</v>
      </c>
      <c r="B4258" s="3" t="s">
        <v>8521</v>
      </c>
      <c r="C4258" s="4" t="s">
        <v>8522</v>
      </c>
      <c r="D4258" s="2" t="s">
        <v>6</v>
      </c>
    </row>
    <row r="4259" spans="1:4" x14ac:dyDescent="0.25">
      <c r="A4259" s="2">
        <v>6101</v>
      </c>
      <c r="B4259" s="3" t="s">
        <v>8523</v>
      </c>
      <c r="C4259" s="4" t="s">
        <v>8524</v>
      </c>
      <c r="D4259" s="2" t="s">
        <v>6</v>
      </c>
    </row>
    <row r="4260" spans="1:4" x14ac:dyDescent="0.25">
      <c r="A4260" s="2">
        <v>6441</v>
      </c>
      <c r="B4260" s="3" t="s">
        <v>8525</v>
      </c>
      <c r="C4260" s="4" t="s">
        <v>8526</v>
      </c>
      <c r="D4260" s="2" t="s">
        <v>6</v>
      </c>
    </row>
    <row r="4261" spans="1:4" x14ac:dyDescent="0.25">
      <c r="A4261" s="2">
        <v>6102</v>
      </c>
      <c r="B4261" s="3" t="s">
        <v>8527</v>
      </c>
      <c r="C4261" s="4" t="s">
        <v>8528</v>
      </c>
      <c r="D4261" s="2" t="s">
        <v>6</v>
      </c>
    </row>
    <row r="4262" spans="1:4" x14ac:dyDescent="0.25">
      <c r="A4262" s="2">
        <v>2380</v>
      </c>
      <c r="B4262" s="3" t="s">
        <v>8529</v>
      </c>
      <c r="C4262" s="4" t="s">
        <v>8530</v>
      </c>
      <c r="D4262" s="2" t="s">
        <v>255</v>
      </c>
    </row>
    <row r="4263" spans="1:4" x14ac:dyDescent="0.25">
      <c r="A4263" s="2">
        <v>2374</v>
      </c>
      <c r="B4263" s="3" t="s">
        <v>8531</v>
      </c>
      <c r="C4263" s="4" t="s">
        <v>8532</v>
      </c>
      <c r="D4263" s="6" t="s">
        <v>255</v>
      </c>
    </row>
    <row r="4264" spans="1:4" x14ac:dyDescent="0.25">
      <c r="A4264" s="2">
        <v>2381</v>
      </c>
      <c r="B4264" s="3" t="s">
        <v>8533</v>
      </c>
      <c r="C4264" s="4" t="s">
        <v>8534</v>
      </c>
      <c r="D4264" s="2" t="s">
        <v>255</v>
      </c>
    </row>
    <row r="4265" spans="1:4" x14ac:dyDescent="0.25">
      <c r="A4265" s="2">
        <v>2375</v>
      </c>
      <c r="B4265" s="3" t="s">
        <v>8535</v>
      </c>
      <c r="C4265" s="4" t="s">
        <v>8536</v>
      </c>
      <c r="D4265" s="6" t="s">
        <v>255</v>
      </c>
    </row>
    <row r="4266" spans="1:4" x14ac:dyDescent="0.25">
      <c r="A4266" s="2">
        <v>2379</v>
      </c>
      <c r="B4266" s="3" t="s">
        <v>8537</v>
      </c>
      <c r="C4266" s="4" t="s">
        <v>8538</v>
      </c>
      <c r="D4266" s="2" t="s">
        <v>255</v>
      </c>
    </row>
    <row r="4267" spans="1:4" x14ac:dyDescent="0.25">
      <c r="A4267" s="2">
        <v>2373</v>
      </c>
      <c r="B4267" s="3" t="s">
        <v>8539</v>
      </c>
      <c r="C4267" s="4" t="s">
        <v>8540</v>
      </c>
      <c r="D4267" s="6" t="s">
        <v>255</v>
      </c>
    </row>
    <row r="4268" spans="1:4" x14ac:dyDescent="0.25">
      <c r="A4268" s="2">
        <v>2377</v>
      </c>
      <c r="B4268" s="3" t="s">
        <v>8541</v>
      </c>
      <c r="C4268" s="4" t="s">
        <v>8542</v>
      </c>
      <c r="D4268" s="2" t="s">
        <v>255</v>
      </c>
    </row>
    <row r="4269" spans="1:4" x14ac:dyDescent="0.25">
      <c r="A4269" s="2">
        <v>2371</v>
      </c>
      <c r="B4269" s="3" t="s">
        <v>8543</v>
      </c>
      <c r="C4269" s="4" t="s">
        <v>8544</v>
      </c>
      <c r="D4269" s="6" t="s">
        <v>255</v>
      </c>
    </row>
    <row r="4270" spans="1:4" x14ac:dyDescent="0.25">
      <c r="A4270" s="2">
        <v>2378</v>
      </c>
      <c r="B4270" s="3" t="s">
        <v>8545</v>
      </c>
      <c r="C4270" s="4" t="s">
        <v>8546</v>
      </c>
      <c r="D4270" s="2" t="s">
        <v>255</v>
      </c>
    </row>
    <row r="4271" spans="1:4" x14ac:dyDescent="0.25">
      <c r="A4271" s="2">
        <v>2372</v>
      </c>
      <c r="B4271" s="3" t="s">
        <v>8547</v>
      </c>
      <c r="C4271" s="4" t="s">
        <v>8548</v>
      </c>
      <c r="D4271" s="6" t="s">
        <v>255</v>
      </c>
    </row>
    <row r="4272" spans="1:4" x14ac:dyDescent="0.25">
      <c r="A4272" s="2">
        <v>2382</v>
      </c>
      <c r="B4272" s="3" t="s">
        <v>8549</v>
      </c>
      <c r="C4272" s="4" t="s">
        <v>8550</v>
      </c>
      <c r="D4272" s="2" t="s">
        <v>84</v>
      </c>
    </row>
    <row r="4273" spans="1:4" x14ac:dyDescent="0.25">
      <c r="A4273" s="2">
        <v>2376</v>
      </c>
      <c r="B4273" s="3" t="s">
        <v>8551</v>
      </c>
      <c r="C4273" s="4" t="s">
        <v>8552</v>
      </c>
      <c r="D4273" s="6" t="s">
        <v>84</v>
      </c>
    </row>
    <row r="4274" spans="1:4" x14ac:dyDescent="0.25">
      <c r="A4274" s="2">
        <v>4294</v>
      </c>
      <c r="B4274" s="3" t="s">
        <v>8553</v>
      </c>
      <c r="C4274" s="4" t="s">
        <v>8554</v>
      </c>
      <c r="D4274" s="2" t="s">
        <v>114</v>
      </c>
    </row>
    <row r="4275" spans="1:4" x14ac:dyDescent="0.25">
      <c r="A4275" s="2">
        <v>4292</v>
      </c>
      <c r="B4275" s="3" t="s">
        <v>8555</v>
      </c>
      <c r="C4275" s="4" t="s">
        <v>8556</v>
      </c>
      <c r="D4275" s="6" t="s">
        <v>114</v>
      </c>
    </row>
    <row r="4276" spans="1:4" x14ac:dyDescent="0.25">
      <c r="A4276" s="2">
        <v>3174</v>
      </c>
      <c r="B4276" s="3" t="s">
        <v>8557</v>
      </c>
      <c r="C4276" s="4" t="s">
        <v>8558</v>
      </c>
      <c r="D4276" s="2" t="s">
        <v>6</v>
      </c>
    </row>
    <row r="4277" spans="1:4" x14ac:dyDescent="0.25">
      <c r="A4277" s="2">
        <v>3087</v>
      </c>
      <c r="B4277" s="3" t="s">
        <v>8559</v>
      </c>
      <c r="C4277" s="4" t="s">
        <v>8560</v>
      </c>
      <c r="D4277" s="6" t="s">
        <v>6</v>
      </c>
    </row>
    <row r="4278" spans="1:4" x14ac:dyDescent="0.25">
      <c r="A4278" s="2">
        <v>7193</v>
      </c>
      <c r="B4278" s="3" t="s">
        <v>8561</v>
      </c>
      <c r="C4278" s="4" t="s">
        <v>8562</v>
      </c>
      <c r="D4278" s="2" t="s">
        <v>6</v>
      </c>
    </row>
    <row r="4279" spans="1:4" x14ac:dyDescent="0.25">
      <c r="A4279" s="2">
        <v>7289</v>
      </c>
      <c r="B4279" s="3" t="s">
        <v>8563</v>
      </c>
      <c r="C4279" s="4" t="s">
        <v>8564</v>
      </c>
      <c r="D4279" s="2" t="s">
        <v>6</v>
      </c>
    </row>
    <row r="4280" spans="1:4" x14ac:dyDescent="0.25">
      <c r="A4280" s="2">
        <v>3892</v>
      </c>
      <c r="B4280" s="3" t="s">
        <v>8565</v>
      </c>
      <c r="C4280" s="4" t="s">
        <v>8566</v>
      </c>
      <c r="D4280" s="6" t="s">
        <v>84</v>
      </c>
    </row>
    <row r="4281" spans="1:4" x14ac:dyDescent="0.25">
      <c r="A4281" s="2">
        <v>3909</v>
      </c>
      <c r="B4281" s="3" t="s">
        <v>8567</v>
      </c>
      <c r="C4281" s="4" t="s">
        <v>8568</v>
      </c>
      <c r="D4281" s="2" t="s">
        <v>84</v>
      </c>
    </row>
    <row r="4282" spans="1:4" x14ac:dyDescent="0.25">
      <c r="A4282" s="2">
        <v>150</v>
      </c>
      <c r="B4282" s="3" t="s">
        <v>8569</v>
      </c>
      <c r="C4282" s="4" t="s">
        <v>8570</v>
      </c>
      <c r="D4282" s="2" t="s">
        <v>84</v>
      </c>
    </row>
    <row r="4283" spans="1:4" x14ac:dyDescent="0.25">
      <c r="A4283" s="2">
        <v>124</v>
      </c>
      <c r="B4283" s="3" t="s">
        <v>8571</v>
      </c>
      <c r="C4283" s="4" t="s">
        <v>8572</v>
      </c>
      <c r="D4283" s="6" t="s">
        <v>84</v>
      </c>
    </row>
    <row r="4284" spans="1:4" x14ac:dyDescent="0.25">
      <c r="A4284" s="2">
        <v>7191</v>
      </c>
      <c r="B4284" s="3" t="s">
        <v>8573</v>
      </c>
      <c r="C4284" s="4" t="s">
        <v>8574</v>
      </c>
      <c r="D4284" s="2" t="s">
        <v>6</v>
      </c>
    </row>
    <row r="4285" spans="1:4" x14ac:dyDescent="0.25">
      <c r="A4285" s="2">
        <v>7287</v>
      </c>
      <c r="B4285" s="3" t="s">
        <v>8575</v>
      </c>
      <c r="C4285" s="4" t="s">
        <v>8576</v>
      </c>
      <c r="D4285" s="2" t="s">
        <v>6</v>
      </c>
    </row>
    <row r="4286" spans="1:4" x14ac:dyDescent="0.25">
      <c r="A4286" s="2">
        <v>7192</v>
      </c>
      <c r="B4286" s="3" t="s">
        <v>8577</v>
      </c>
      <c r="C4286" s="4" t="s">
        <v>8578</v>
      </c>
      <c r="D4286" s="2" t="s">
        <v>6</v>
      </c>
    </row>
    <row r="4287" spans="1:4" x14ac:dyDescent="0.25">
      <c r="A4287" s="2">
        <v>7288</v>
      </c>
      <c r="B4287" s="3" t="s">
        <v>8579</v>
      </c>
      <c r="C4287" s="4" t="s">
        <v>8580</v>
      </c>
      <c r="D4287" s="2" t="s">
        <v>6</v>
      </c>
    </row>
    <row r="4288" spans="1:4" x14ac:dyDescent="0.25">
      <c r="A4288" s="2">
        <v>7343</v>
      </c>
      <c r="B4288" s="3" t="s">
        <v>8581</v>
      </c>
      <c r="C4288" s="4" t="s">
        <v>8582</v>
      </c>
      <c r="D4288" s="2" t="s">
        <v>109</v>
      </c>
    </row>
    <row r="4289" spans="1:4" x14ac:dyDescent="0.25">
      <c r="A4289" s="2">
        <v>7247</v>
      </c>
      <c r="B4289" s="3" t="s">
        <v>8583</v>
      </c>
      <c r="C4289" s="4" t="s">
        <v>8584</v>
      </c>
      <c r="D4289" s="2" t="s">
        <v>109</v>
      </c>
    </row>
    <row r="4290" spans="1:4" x14ac:dyDescent="0.25">
      <c r="A4290" s="2">
        <v>7342</v>
      </c>
      <c r="B4290" s="3" t="s">
        <v>8585</v>
      </c>
      <c r="C4290" s="4" t="s">
        <v>8586</v>
      </c>
      <c r="D4290" s="2" t="s">
        <v>6</v>
      </c>
    </row>
    <row r="4291" spans="1:4" x14ac:dyDescent="0.25">
      <c r="A4291" s="2">
        <v>7246</v>
      </c>
      <c r="B4291" s="3" t="s">
        <v>8587</v>
      </c>
      <c r="C4291" s="4" t="s">
        <v>8588</v>
      </c>
      <c r="D4291" s="2" t="s">
        <v>6</v>
      </c>
    </row>
    <row r="4292" spans="1:4" x14ac:dyDescent="0.25">
      <c r="A4292" s="2">
        <v>7344</v>
      </c>
      <c r="B4292" s="3" t="s">
        <v>8589</v>
      </c>
      <c r="C4292" s="4" t="s">
        <v>8590</v>
      </c>
      <c r="D4292" s="2" t="s">
        <v>109</v>
      </c>
    </row>
    <row r="4293" spans="1:4" x14ac:dyDescent="0.25">
      <c r="A4293" s="2">
        <v>7248</v>
      </c>
      <c r="B4293" s="3" t="s">
        <v>8591</v>
      </c>
      <c r="C4293" s="4" t="s">
        <v>8592</v>
      </c>
      <c r="D4293" s="2" t="s">
        <v>109</v>
      </c>
    </row>
    <row r="4294" spans="1:4" x14ac:dyDescent="0.25">
      <c r="A4294" s="2">
        <v>3175</v>
      </c>
      <c r="B4294" s="3" t="s">
        <v>8593</v>
      </c>
      <c r="C4294" s="4" t="s">
        <v>8594</v>
      </c>
      <c r="D4294" s="2" t="s">
        <v>6</v>
      </c>
    </row>
    <row r="4295" spans="1:4" x14ac:dyDescent="0.25">
      <c r="A4295" s="2">
        <v>3088</v>
      </c>
      <c r="B4295" s="3" t="s">
        <v>8595</v>
      </c>
      <c r="C4295" s="4" t="s">
        <v>8596</v>
      </c>
      <c r="D4295" s="6" t="s">
        <v>6</v>
      </c>
    </row>
    <row r="4296" spans="1:4" x14ac:dyDescent="0.25">
      <c r="A4296" s="2">
        <v>7406</v>
      </c>
      <c r="B4296" s="3" t="s">
        <v>8597</v>
      </c>
      <c r="C4296" s="4" t="s">
        <v>8598</v>
      </c>
      <c r="D4296" s="2" t="s">
        <v>6</v>
      </c>
    </row>
    <row r="4297" spans="1:4" x14ac:dyDescent="0.25">
      <c r="A4297" s="2">
        <v>7428</v>
      </c>
      <c r="B4297" s="3" t="s">
        <v>8599</v>
      </c>
      <c r="C4297" s="4" t="s">
        <v>8598</v>
      </c>
      <c r="D4297" s="2" t="s">
        <v>6</v>
      </c>
    </row>
    <row r="4298" spans="1:4" x14ac:dyDescent="0.25">
      <c r="A4298" s="2">
        <v>8463</v>
      </c>
      <c r="B4298" s="3" t="s">
        <v>8600</v>
      </c>
      <c r="C4298" s="4" t="s">
        <v>8601</v>
      </c>
      <c r="D4298" s="2" t="s">
        <v>114</v>
      </c>
    </row>
    <row r="4299" spans="1:4" x14ac:dyDescent="0.25">
      <c r="A4299" s="2">
        <v>8446</v>
      </c>
      <c r="B4299" s="3" t="s">
        <v>8602</v>
      </c>
      <c r="C4299" s="4" t="s">
        <v>8603</v>
      </c>
      <c r="D4299" s="2" t="s">
        <v>114</v>
      </c>
    </row>
    <row r="4300" spans="1:4" x14ac:dyDescent="0.25">
      <c r="A4300" s="2">
        <v>1201</v>
      </c>
      <c r="B4300" s="3" t="s">
        <v>8604</v>
      </c>
      <c r="C4300" s="4" t="s">
        <v>8605</v>
      </c>
      <c r="D4300" s="2" t="s">
        <v>314</v>
      </c>
    </row>
    <row r="4301" spans="1:4" x14ac:dyDescent="0.25">
      <c r="A4301" s="2">
        <v>1169</v>
      </c>
      <c r="B4301" s="3" t="s">
        <v>8606</v>
      </c>
      <c r="C4301" s="4" t="s">
        <v>8607</v>
      </c>
      <c r="D4301" s="6" t="s">
        <v>314</v>
      </c>
    </row>
    <row r="4302" spans="1:4" x14ac:dyDescent="0.25">
      <c r="A4302" s="2">
        <v>1202</v>
      </c>
      <c r="B4302" s="3" t="s">
        <v>8608</v>
      </c>
      <c r="C4302" s="4" t="s">
        <v>8609</v>
      </c>
      <c r="D4302" s="2" t="s">
        <v>314</v>
      </c>
    </row>
    <row r="4303" spans="1:4" x14ac:dyDescent="0.25">
      <c r="A4303" s="2">
        <v>1170</v>
      </c>
      <c r="B4303" s="3" t="s">
        <v>8610</v>
      </c>
      <c r="C4303" s="4" t="s">
        <v>8611</v>
      </c>
      <c r="D4303" s="6" t="s">
        <v>314</v>
      </c>
    </row>
    <row r="4304" spans="1:4" x14ac:dyDescent="0.25">
      <c r="A4304" s="2">
        <v>1203</v>
      </c>
      <c r="B4304" s="3" t="s">
        <v>8612</v>
      </c>
      <c r="C4304" s="4" t="s">
        <v>8613</v>
      </c>
      <c r="D4304" s="2" t="s">
        <v>314</v>
      </c>
    </row>
    <row r="4305" spans="1:4" x14ac:dyDescent="0.25">
      <c r="A4305" s="2">
        <v>1171</v>
      </c>
      <c r="B4305" s="3" t="s">
        <v>8614</v>
      </c>
      <c r="C4305" s="4" t="s">
        <v>8615</v>
      </c>
      <c r="D4305" s="6" t="s">
        <v>314</v>
      </c>
    </row>
    <row r="4306" spans="1:4" x14ac:dyDescent="0.25">
      <c r="A4306" s="2">
        <v>8785</v>
      </c>
      <c r="B4306" s="3" t="s">
        <v>8616</v>
      </c>
      <c r="C4306" s="4" t="s">
        <v>8617</v>
      </c>
      <c r="D4306" s="2" t="s">
        <v>6</v>
      </c>
    </row>
    <row r="4307" spans="1:4" x14ac:dyDescent="0.25">
      <c r="A4307" s="2">
        <v>8881</v>
      </c>
      <c r="B4307" s="3" t="s">
        <v>8618</v>
      </c>
      <c r="C4307" s="4" t="s">
        <v>8619</v>
      </c>
      <c r="D4307" s="2" t="s">
        <v>6</v>
      </c>
    </row>
    <row r="4308" spans="1:4" x14ac:dyDescent="0.25">
      <c r="A4308" s="2">
        <v>8413</v>
      </c>
      <c r="B4308" s="3" t="s">
        <v>8620</v>
      </c>
      <c r="C4308" s="4" t="s">
        <v>8621</v>
      </c>
      <c r="D4308" s="2" t="s">
        <v>314</v>
      </c>
    </row>
    <row r="4309" spans="1:4" x14ac:dyDescent="0.25">
      <c r="A4309" s="2">
        <v>8378</v>
      </c>
      <c r="B4309" s="3" t="s">
        <v>8622</v>
      </c>
      <c r="C4309" s="4" t="s">
        <v>8623</v>
      </c>
      <c r="D4309" s="2" t="s">
        <v>314</v>
      </c>
    </row>
    <row r="4310" spans="1:4" x14ac:dyDescent="0.25">
      <c r="A4310" s="2">
        <v>6616</v>
      </c>
      <c r="B4310" s="3" t="s">
        <v>8624</v>
      </c>
      <c r="C4310" s="4" t="s">
        <v>8625</v>
      </c>
      <c r="D4310" s="2" t="s">
        <v>6</v>
      </c>
    </row>
    <row r="4311" spans="1:4" x14ac:dyDescent="0.25">
      <c r="A4311" s="2">
        <v>6545</v>
      </c>
      <c r="B4311" s="3" t="s">
        <v>8626</v>
      </c>
      <c r="C4311" s="4" t="s">
        <v>8627</v>
      </c>
      <c r="D4311" s="2" t="s">
        <v>6</v>
      </c>
    </row>
    <row r="4312" spans="1:4" x14ac:dyDescent="0.25">
      <c r="A4312" s="2">
        <v>6615</v>
      </c>
      <c r="B4312" s="3" t="s">
        <v>8628</v>
      </c>
      <c r="C4312" s="4" t="s">
        <v>8629</v>
      </c>
      <c r="D4312" s="2" t="s">
        <v>6</v>
      </c>
    </row>
    <row r="4313" spans="1:4" x14ac:dyDescent="0.25">
      <c r="A4313" s="2">
        <v>6544</v>
      </c>
      <c r="B4313" s="3" t="s">
        <v>8630</v>
      </c>
      <c r="C4313" s="4" t="s">
        <v>8631</v>
      </c>
      <c r="D4313" s="2" t="s">
        <v>6</v>
      </c>
    </row>
    <row r="4314" spans="1:4" x14ac:dyDescent="0.25">
      <c r="A4314" s="2">
        <v>2606</v>
      </c>
      <c r="B4314" s="3" t="s">
        <v>8632</v>
      </c>
      <c r="C4314" s="4" t="s">
        <v>8633</v>
      </c>
      <c r="D4314" s="2" t="s">
        <v>314</v>
      </c>
    </row>
    <row r="4315" spans="1:4" x14ac:dyDescent="0.25">
      <c r="A4315" s="2">
        <v>2571</v>
      </c>
      <c r="B4315" s="3" t="s">
        <v>8634</v>
      </c>
      <c r="C4315" s="4" t="s">
        <v>8635</v>
      </c>
      <c r="D4315" s="6" t="s">
        <v>314</v>
      </c>
    </row>
    <row r="4316" spans="1:4" x14ac:dyDescent="0.25">
      <c r="A4316" s="2">
        <v>2605</v>
      </c>
      <c r="B4316" s="3" t="s">
        <v>8636</v>
      </c>
      <c r="C4316" s="4" t="s">
        <v>8637</v>
      </c>
      <c r="D4316" s="2" t="s">
        <v>314</v>
      </c>
    </row>
    <row r="4317" spans="1:4" x14ac:dyDescent="0.25">
      <c r="A4317" s="2">
        <v>2570</v>
      </c>
      <c r="B4317" s="3" t="s">
        <v>8638</v>
      </c>
      <c r="C4317" s="4" t="s">
        <v>8639</v>
      </c>
      <c r="D4317" s="6" t="s">
        <v>314</v>
      </c>
    </row>
    <row r="4318" spans="1:4" x14ac:dyDescent="0.25">
      <c r="A4318" s="2">
        <v>3126</v>
      </c>
      <c r="B4318" s="3" t="s">
        <v>8640</v>
      </c>
      <c r="C4318" s="4" t="s">
        <v>8641</v>
      </c>
      <c r="D4318" s="2" t="s">
        <v>84</v>
      </c>
    </row>
    <row r="4319" spans="1:4" x14ac:dyDescent="0.25">
      <c r="A4319" s="2">
        <v>3039</v>
      </c>
      <c r="B4319" s="3" t="s">
        <v>8642</v>
      </c>
      <c r="C4319" s="4" t="s">
        <v>8643</v>
      </c>
      <c r="D4319" s="6" t="s">
        <v>84</v>
      </c>
    </row>
    <row r="4320" spans="1:4" x14ac:dyDescent="0.25">
      <c r="A4320" s="2">
        <v>3127</v>
      </c>
      <c r="B4320" s="3" t="s">
        <v>8644</v>
      </c>
      <c r="C4320" s="4" t="s">
        <v>8645</v>
      </c>
      <c r="D4320" s="2" t="s">
        <v>84</v>
      </c>
    </row>
    <row r="4321" spans="1:4" x14ac:dyDescent="0.25">
      <c r="A4321" s="2">
        <v>3040</v>
      </c>
      <c r="B4321" s="3" t="s">
        <v>8646</v>
      </c>
      <c r="C4321" s="4" t="s">
        <v>8647</v>
      </c>
      <c r="D4321" s="6" t="s">
        <v>84</v>
      </c>
    </row>
    <row r="4322" spans="1:4" x14ac:dyDescent="0.25">
      <c r="A4322" s="2">
        <v>5791</v>
      </c>
      <c r="B4322" s="3" t="s">
        <v>8648</v>
      </c>
      <c r="C4322" s="4" t="s">
        <v>8649</v>
      </c>
      <c r="D4322" s="2" t="s">
        <v>6</v>
      </c>
    </row>
    <row r="4323" spans="1:4" x14ac:dyDescent="0.25">
      <c r="A4323" s="2">
        <v>5712</v>
      </c>
      <c r="B4323" s="3" t="s">
        <v>8650</v>
      </c>
      <c r="C4323" s="4" t="s">
        <v>8651</v>
      </c>
      <c r="D4323" s="2" t="s">
        <v>6</v>
      </c>
    </row>
    <row r="4324" spans="1:4" x14ac:dyDescent="0.25">
      <c r="A4324" s="2">
        <v>5792</v>
      </c>
      <c r="B4324" s="3" t="s">
        <v>8652</v>
      </c>
      <c r="C4324" s="4" t="s">
        <v>8653</v>
      </c>
      <c r="D4324" s="2" t="s">
        <v>6</v>
      </c>
    </row>
    <row r="4325" spans="1:4" x14ac:dyDescent="0.25">
      <c r="A4325" s="2">
        <v>5713</v>
      </c>
      <c r="B4325" s="3" t="s">
        <v>8654</v>
      </c>
      <c r="C4325" s="4" t="s">
        <v>8655</v>
      </c>
      <c r="D4325" s="2" t="s">
        <v>6</v>
      </c>
    </row>
    <row r="4326" spans="1:4" x14ac:dyDescent="0.25">
      <c r="A4326" s="2">
        <v>5793</v>
      </c>
      <c r="B4326" s="3" t="s">
        <v>8656</v>
      </c>
      <c r="C4326" s="4" t="s">
        <v>8657</v>
      </c>
      <c r="D4326" s="2" t="s">
        <v>6</v>
      </c>
    </row>
    <row r="4327" spans="1:4" x14ac:dyDescent="0.25">
      <c r="A4327" s="2">
        <v>5714</v>
      </c>
      <c r="B4327" s="3" t="s">
        <v>8658</v>
      </c>
      <c r="C4327" s="4" t="s">
        <v>8659</v>
      </c>
      <c r="D4327" s="2" t="s">
        <v>6</v>
      </c>
    </row>
    <row r="4328" spans="1:4" x14ac:dyDescent="0.25">
      <c r="A4328" s="2">
        <v>5794</v>
      </c>
      <c r="B4328" s="3" t="s">
        <v>8660</v>
      </c>
      <c r="C4328" s="4" t="s">
        <v>8661</v>
      </c>
      <c r="D4328" s="2" t="s">
        <v>6</v>
      </c>
    </row>
    <row r="4329" spans="1:4" x14ac:dyDescent="0.25">
      <c r="A4329" s="2">
        <v>5715</v>
      </c>
      <c r="B4329" s="3" t="s">
        <v>8662</v>
      </c>
      <c r="C4329" s="4" t="s">
        <v>8663</v>
      </c>
      <c r="D4329" s="2" t="s">
        <v>6</v>
      </c>
    </row>
    <row r="4330" spans="1:4" x14ac:dyDescent="0.25">
      <c r="A4330" s="2">
        <v>3128</v>
      </c>
      <c r="B4330" s="3" t="s">
        <v>8664</v>
      </c>
      <c r="C4330" s="4" t="s">
        <v>8665</v>
      </c>
      <c r="D4330" s="2" t="s">
        <v>84</v>
      </c>
    </row>
    <row r="4331" spans="1:4" x14ac:dyDescent="0.25">
      <c r="A4331" s="2">
        <v>3041</v>
      </c>
      <c r="B4331" s="3" t="s">
        <v>8666</v>
      </c>
      <c r="C4331" s="4" t="s">
        <v>8667</v>
      </c>
      <c r="D4331" s="6" t="s">
        <v>84</v>
      </c>
    </row>
    <row r="4332" spans="1:4" x14ac:dyDescent="0.25">
      <c r="A4332" s="2">
        <v>3138</v>
      </c>
      <c r="B4332" s="3" t="s">
        <v>8668</v>
      </c>
      <c r="C4332" s="4" t="s">
        <v>8669</v>
      </c>
      <c r="D4332" s="2" t="s">
        <v>84</v>
      </c>
    </row>
    <row r="4333" spans="1:4" x14ac:dyDescent="0.25">
      <c r="A4333" s="2">
        <v>3051</v>
      </c>
      <c r="B4333" s="3" t="s">
        <v>8670</v>
      </c>
      <c r="C4333" s="4" t="s">
        <v>8671</v>
      </c>
      <c r="D4333" s="6" t="s">
        <v>84</v>
      </c>
    </row>
    <row r="4334" spans="1:4" x14ac:dyDescent="0.25">
      <c r="A4334" s="2">
        <v>3143</v>
      </c>
      <c r="B4334" s="3" t="s">
        <v>8672</v>
      </c>
      <c r="C4334" s="4" t="s">
        <v>8673</v>
      </c>
      <c r="D4334" s="2" t="s">
        <v>6</v>
      </c>
    </row>
    <row r="4335" spans="1:4" x14ac:dyDescent="0.25">
      <c r="A4335" s="2">
        <v>3056</v>
      </c>
      <c r="B4335" s="3" t="s">
        <v>8674</v>
      </c>
      <c r="C4335" s="4" t="s">
        <v>8675</v>
      </c>
      <c r="D4335" s="6" t="s">
        <v>6</v>
      </c>
    </row>
    <row r="4336" spans="1:4" x14ac:dyDescent="0.25">
      <c r="A4336" s="2">
        <v>3052</v>
      </c>
      <c r="B4336" s="3" t="s">
        <v>8676</v>
      </c>
      <c r="C4336" s="4" t="s">
        <v>8677</v>
      </c>
      <c r="D4336" s="6" t="s">
        <v>1803</v>
      </c>
    </row>
    <row r="4337" spans="1:4" x14ac:dyDescent="0.25">
      <c r="A4337" s="2">
        <v>3139</v>
      </c>
      <c r="B4337" s="3" t="s">
        <v>8678</v>
      </c>
      <c r="C4337" s="4" t="s">
        <v>8679</v>
      </c>
      <c r="D4337" s="2" t="s">
        <v>1803</v>
      </c>
    </row>
    <row r="4338" spans="1:4" x14ac:dyDescent="0.25">
      <c r="A4338" s="2">
        <v>3053</v>
      </c>
      <c r="B4338" s="3" t="s">
        <v>8680</v>
      </c>
      <c r="C4338" s="4" t="s">
        <v>8681</v>
      </c>
      <c r="D4338" s="6" t="s">
        <v>1803</v>
      </c>
    </row>
    <row r="4339" spans="1:4" x14ac:dyDescent="0.25">
      <c r="A4339" s="2">
        <v>3140</v>
      </c>
      <c r="B4339" s="3" t="s">
        <v>8682</v>
      </c>
      <c r="C4339" s="4" t="s">
        <v>8683</v>
      </c>
      <c r="D4339" s="2" t="s">
        <v>1803</v>
      </c>
    </row>
    <row r="4340" spans="1:4" x14ac:dyDescent="0.25">
      <c r="A4340" s="2">
        <v>3055</v>
      </c>
      <c r="B4340" s="3" t="s">
        <v>8684</v>
      </c>
      <c r="C4340" s="4" t="s">
        <v>8685</v>
      </c>
      <c r="D4340" s="6" t="s">
        <v>1803</v>
      </c>
    </row>
    <row r="4341" spans="1:4" x14ac:dyDescent="0.25">
      <c r="A4341" s="2">
        <v>3142</v>
      </c>
      <c r="B4341" s="3" t="s">
        <v>8686</v>
      </c>
      <c r="C4341" s="4" t="s">
        <v>8687</v>
      </c>
      <c r="D4341" s="2" t="s">
        <v>1803</v>
      </c>
    </row>
    <row r="4342" spans="1:4" x14ac:dyDescent="0.25">
      <c r="A4342" s="2">
        <v>3057</v>
      </c>
      <c r="B4342" s="3" t="s">
        <v>8688</v>
      </c>
      <c r="C4342" s="4" t="s">
        <v>8689</v>
      </c>
      <c r="D4342" s="6" t="s">
        <v>1803</v>
      </c>
    </row>
    <row r="4343" spans="1:4" x14ac:dyDescent="0.25">
      <c r="A4343" s="2">
        <v>3144</v>
      </c>
      <c r="B4343" s="3" t="s">
        <v>8690</v>
      </c>
      <c r="C4343" s="4" t="s">
        <v>8691</v>
      </c>
      <c r="D4343" s="2" t="s">
        <v>1803</v>
      </c>
    </row>
    <row r="4344" spans="1:4" x14ac:dyDescent="0.25">
      <c r="A4344" s="2">
        <v>3054</v>
      </c>
      <c r="B4344" s="3" t="s">
        <v>8692</v>
      </c>
      <c r="C4344" s="4" t="s">
        <v>8693</v>
      </c>
      <c r="D4344" s="6" t="s">
        <v>1803</v>
      </c>
    </row>
    <row r="4345" spans="1:4" x14ac:dyDescent="0.25">
      <c r="A4345" s="2">
        <v>3141</v>
      </c>
      <c r="B4345" s="3" t="s">
        <v>8694</v>
      </c>
      <c r="C4345" s="4" t="s">
        <v>8695</v>
      </c>
      <c r="D4345" s="2" t="s">
        <v>1803</v>
      </c>
    </row>
    <row r="4346" spans="1:4" x14ac:dyDescent="0.25">
      <c r="A4346" s="2">
        <v>3046</v>
      </c>
      <c r="B4346" s="3" t="s">
        <v>8696</v>
      </c>
      <c r="C4346" s="4" t="s">
        <v>8697</v>
      </c>
      <c r="D4346" s="6" t="s">
        <v>23</v>
      </c>
    </row>
    <row r="4347" spans="1:4" x14ac:dyDescent="0.25">
      <c r="A4347" s="2">
        <v>3133</v>
      </c>
      <c r="B4347" s="3" t="s">
        <v>8698</v>
      </c>
      <c r="C4347" s="4" t="s">
        <v>8699</v>
      </c>
      <c r="D4347" s="2" t="s">
        <v>23</v>
      </c>
    </row>
    <row r="4348" spans="1:4" x14ac:dyDescent="0.25">
      <c r="A4348" s="2">
        <v>3048</v>
      </c>
      <c r="B4348" s="3" t="s">
        <v>8700</v>
      </c>
      <c r="C4348" s="4" t="s">
        <v>8701</v>
      </c>
      <c r="D4348" s="6" t="s">
        <v>23</v>
      </c>
    </row>
    <row r="4349" spans="1:4" x14ac:dyDescent="0.25">
      <c r="A4349" s="2">
        <v>3135</v>
      </c>
      <c r="B4349" s="3" t="s">
        <v>8702</v>
      </c>
      <c r="C4349" s="4" t="s">
        <v>8703</v>
      </c>
      <c r="D4349" s="2" t="s">
        <v>23</v>
      </c>
    </row>
    <row r="4350" spans="1:4" x14ac:dyDescent="0.25">
      <c r="A4350" s="2">
        <v>3047</v>
      </c>
      <c r="B4350" s="3" t="s">
        <v>8704</v>
      </c>
      <c r="C4350" s="4" t="s">
        <v>8705</v>
      </c>
      <c r="D4350" s="6" t="s">
        <v>23</v>
      </c>
    </row>
    <row r="4351" spans="1:4" x14ac:dyDescent="0.25">
      <c r="A4351" s="2">
        <v>3134</v>
      </c>
      <c r="B4351" s="3" t="s">
        <v>8706</v>
      </c>
      <c r="C4351" s="4" t="s">
        <v>8707</v>
      </c>
      <c r="D4351" s="2" t="s">
        <v>23</v>
      </c>
    </row>
    <row r="4352" spans="1:4" x14ac:dyDescent="0.25">
      <c r="A4352" s="2">
        <v>3050</v>
      </c>
      <c r="B4352" s="3" t="s">
        <v>8708</v>
      </c>
      <c r="C4352" s="4" t="s">
        <v>8709</v>
      </c>
      <c r="D4352" s="6" t="s">
        <v>84</v>
      </c>
    </row>
    <row r="4353" spans="1:4" x14ac:dyDescent="0.25">
      <c r="A4353" s="2">
        <v>3137</v>
      </c>
      <c r="B4353" s="3" t="s">
        <v>8710</v>
      </c>
      <c r="C4353" s="4" t="s">
        <v>8711</v>
      </c>
      <c r="D4353" s="2" t="s">
        <v>84</v>
      </c>
    </row>
    <row r="4354" spans="1:4" x14ac:dyDescent="0.25">
      <c r="A4354" s="2">
        <v>3147</v>
      </c>
      <c r="B4354" s="3" t="s">
        <v>8712</v>
      </c>
      <c r="C4354" s="4" t="s">
        <v>8713</v>
      </c>
      <c r="D4354" s="2" t="s">
        <v>84</v>
      </c>
    </row>
    <row r="4355" spans="1:4" x14ac:dyDescent="0.25">
      <c r="A4355" s="2">
        <v>3060</v>
      </c>
      <c r="B4355" s="3" t="s">
        <v>8714</v>
      </c>
      <c r="C4355" s="4" t="s">
        <v>8715</v>
      </c>
      <c r="D4355" s="6" t="s">
        <v>84</v>
      </c>
    </row>
    <row r="4356" spans="1:4" x14ac:dyDescent="0.25">
      <c r="A4356" s="2">
        <v>3129</v>
      </c>
      <c r="B4356" s="3" t="s">
        <v>8716</v>
      </c>
      <c r="C4356" s="4" t="s">
        <v>8717</v>
      </c>
      <c r="D4356" s="2" t="s">
        <v>1803</v>
      </c>
    </row>
    <row r="4357" spans="1:4" x14ac:dyDescent="0.25">
      <c r="A4357" s="2">
        <v>3042</v>
      </c>
      <c r="B4357" s="3" t="s">
        <v>8718</v>
      </c>
      <c r="C4357" s="4" t="s">
        <v>8719</v>
      </c>
      <c r="D4357" s="6" t="s">
        <v>1803</v>
      </c>
    </row>
    <row r="4358" spans="1:4" x14ac:dyDescent="0.25">
      <c r="A4358" s="2">
        <v>3130</v>
      </c>
      <c r="B4358" s="3" t="s">
        <v>8720</v>
      </c>
      <c r="C4358" s="4" t="s">
        <v>8721</v>
      </c>
      <c r="D4358" s="2" t="s">
        <v>1803</v>
      </c>
    </row>
    <row r="4359" spans="1:4" x14ac:dyDescent="0.25">
      <c r="A4359" s="2">
        <v>3043</v>
      </c>
      <c r="B4359" s="3" t="s">
        <v>8722</v>
      </c>
      <c r="C4359" s="4" t="s">
        <v>8723</v>
      </c>
      <c r="D4359" s="6" t="s">
        <v>1803</v>
      </c>
    </row>
    <row r="4360" spans="1:4" x14ac:dyDescent="0.25">
      <c r="A4360" s="2">
        <v>3131</v>
      </c>
      <c r="B4360" s="3" t="s">
        <v>8724</v>
      </c>
      <c r="C4360" s="4" t="s">
        <v>8725</v>
      </c>
      <c r="D4360" s="2" t="s">
        <v>1803</v>
      </c>
    </row>
    <row r="4361" spans="1:4" x14ac:dyDescent="0.25">
      <c r="A4361" s="2">
        <v>3044</v>
      </c>
      <c r="B4361" s="3" t="s">
        <v>8726</v>
      </c>
      <c r="C4361" s="4" t="s">
        <v>8727</v>
      </c>
      <c r="D4361" s="6" t="s">
        <v>1803</v>
      </c>
    </row>
    <row r="4362" spans="1:4" x14ac:dyDescent="0.25">
      <c r="A4362" s="2">
        <v>3058</v>
      </c>
      <c r="B4362" s="3" t="s">
        <v>8728</v>
      </c>
      <c r="C4362" s="4" t="s">
        <v>8729</v>
      </c>
      <c r="D4362" s="6" t="s">
        <v>1803</v>
      </c>
    </row>
    <row r="4363" spans="1:4" x14ac:dyDescent="0.25">
      <c r="A4363" s="2">
        <v>3145</v>
      </c>
      <c r="B4363" s="3" t="s">
        <v>8730</v>
      </c>
      <c r="C4363" s="4" t="s">
        <v>8731</v>
      </c>
      <c r="D4363" s="2" t="s">
        <v>1803</v>
      </c>
    </row>
    <row r="4364" spans="1:4" x14ac:dyDescent="0.25">
      <c r="A4364" s="2">
        <v>3049</v>
      </c>
      <c r="B4364" s="3" t="s">
        <v>8732</v>
      </c>
      <c r="C4364" s="4" t="s">
        <v>8733</v>
      </c>
      <c r="D4364" s="6" t="s">
        <v>23</v>
      </c>
    </row>
    <row r="4365" spans="1:4" x14ac:dyDescent="0.25">
      <c r="A4365" s="2">
        <v>3136</v>
      </c>
      <c r="B4365" s="3" t="s">
        <v>8734</v>
      </c>
      <c r="C4365" s="4" t="s">
        <v>8735</v>
      </c>
      <c r="D4365" s="2" t="s">
        <v>23</v>
      </c>
    </row>
    <row r="4366" spans="1:4" x14ac:dyDescent="0.25">
      <c r="A4366" s="2">
        <v>3061</v>
      </c>
      <c r="B4366" s="3" t="s">
        <v>8736</v>
      </c>
      <c r="C4366" s="4" t="s">
        <v>8737</v>
      </c>
      <c r="D4366" s="6" t="s">
        <v>84</v>
      </c>
    </row>
    <row r="4367" spans="1:4" x14ac:dyDescent="0.25">
      <c r="A4367" s="2">
        <v>3148</v>
      </c>
      <c r="B4367" s="3" t="s">
        <v>8738</v>
      </c>
      <c r="C4367" s="4" t="s">
        <v>8739</v>
      </c>
      <c r="D4367" s="2" t="s">
        <v>84</v>
      </c>
    </row>
    <row r="4368" spans="1:4" x14ac:dyDescent="0.25">
      <c r="A4368" s="2">
        <v>3062</v>
      </c>
      <c r="B4368" s="3" t="s">
        <v>8740</v>
      </c>
      <c r="C4368" s="4" t="s">
        <v>8741</v>
      </c>
      <c r="D4368" s="6" t="s">
        <v>84</v>
      </c>
    </row>
    <row r="4369" spans="1:4" x14ac:dyDescent="0.25">
      <c r="A4369" s="2">
        <v>3149</v>
      </c>
      <c r="B4369" s="3" t="s">
        <v>8742</v>
      </c>
      <c r="C4369" s="4" t="s">
        <v>8743</v>
      </c>
      <c r="D4369" s="2" t="s">
        <v>84</v>
      </c>
    </row>
    <row r="4370" spans="1:4" x14ac:dyDescent="0.25">
      <c r="A4370" s="2">
        <v>9676</v>
      </c>
      <c r="B4370" s="3" t="s">
        <v>8744</v>
      </c>
      <c r="C4370" s="4" t="s">
        <v>8745</v>
      </c>
      <c r="D4370" s="2" t="s">
        <v>6</v>
      </c>
    </row>
    <row r="4371" spans="1:4" x14ac:dyDescent="0.25">
      <c r="A4371" s="2">
        <v>9679</v>
      </c>
      <c r="B4371" s="3" t="s">
        <v>8746</v>
      </c>
      <c r="C4371" s="4" t="s">
        <v>8747</v>
      </c>
      <c r="D4371" s="2" t="s">
        <v>6</v>
      </c>
    </row>
    <row r="4372" spans="1:4" x14ac:dyDescent="0.25">
      <c r="A4372" s="2">
        <v>9675</v>
      </c>
      <c r="B4372" s="3" t="s">
        <v>8748</v>
      </c>
      <c r="C4372" s="4" t="s">
        <v>8749</v>
      </c>
      <c r="D4372" s="2" t="s">
        <v>6</v>
      </c>
    </row>
    <row r="4373" spans="1:4" x14ac:dyDescent="0.25">
      <c r="A4373" s="2">
        <v>9678</v>
      </c>
      <c r="B4373" s="3" t="s">
        <v>8750</v>
      </c>
      <c r="C4373" s="4" t="s">
        <v>8751</v>
      </c>
      <c r="D4373" s="2" t="s">
        <v>6</v>
      </c>
    </row>
    <row r="4374" spans="1:4" x14ac:dyDescent="0.25">
      <c r="A4374" s="2">
        <v>3059</v>
      </c>
      <c r="B4374" s="3" t="s">
        <v>8752</v>
      </c>
      <c r="C4374" s="4" t="s">
        <v>8753</v>
      </c>
      <c r="D4374" s="6" t="s">
        <v>23</v>
      </c>
    </row>
    <row r="4375" spans="1:4" x14ac:dyDescent="0.25">
      <c r="A4375" s="2">
        <v>3146</v>
      </c>
      <c r="B4375" s="3" t="s">
        <v>8754</v>
      </c>
      <c r="C4375" s="4" t="s">
        <v>8755</v>
      </c>
      <c r="D4375" s="2" t="s">
        <v>23</v>
      </c>
    </row>
    <row r="4376" spans="1:4" x14ac:dyDescent="0.25">
      <c r="A4376" s="2">
        <v>6873</v>
      </c>
      <c r="B4376" s="3" t="s">
        <v>8756</v>
      </c>
      <c r="C4376" s="4" t="s">
        <v>8757</v>
      </c>
      <c r="D4376" s="2" t="s">
        <v>84</v>
      </c>
    </row>
    <row r="4377" spans="1:4" x14ac:dyDescent="0.25">
      <c r="A4377" s="2">
        <v>6904</v>
      </c>
      <c r="B4377" s="3" t="s">
        <v>8758</v>
      </c>
      <c r="C4377" s="4" t="s">
        <v>8759</v>
      </c>
      <c r="D4377" s="2" t="s">
        <v>84</v>
      </c>
    </row>
    <row r="4378" spans="1:4" x14ac:dyDescent="0.25">
      <c r="A4378" s="2">
        <v>6871</v>
      </c>
      <c r="B4378" s="3" t="s">
        <v>8760</v>
      </c>
      <c r="C4378" s="4" t="s">
        <v>8761</v>
      </c>
      <c r="D4378" s="2" t="s">
        <v>84</v>
      </c>
    </row>
    <row r="4379" spans="1:4" x14ac:dyDescent="0.25">
      <c r="A4379" s="2">
        <v>6902</v>
      </c>
      <c r="B4379" s="3" t="s">
        <v>8762</v>
      </c>
      <c r="C4379" s="4" t="s">
        <v>8763</v>
      </c>
      <c r="D4379" s="2" t="s">
        <v>84</v>
      </c>
    </row>
    <row r="4380" spans="1:4" x14ac:dyDescent="0.25">
      <c r="A4380" s="2">
        <v>5164</v>
      </c>
      <c r="B4380" s="3" t="s">
        <v>8764</v>
      </c>
      <c r="C4380" s="4" t="s">
        <v>8765</v>
      </c>
      <c r="D4380" s="2" t="s">
        <v>6</v>
      </c>
    </row>
    <row r="4381" spans="1:4" x14ac:dyDescent="0.25">
      <c r="A4381" s="2">
        <v>5143</v>
      </c>
      <c r="B4381" s="3" t="s">
        <v>8766</v>
      </c>
      <c r="C4381" s="4" t="s">
        <v>8767</v>
      </c>
      <c r="D4381" s="2" t="s">
        <v>6</v>
      </c>
    </row>
    <row r="4382" spans="1:4" x14ac:dyDescent="0.25">
      <c r="A4382" s="2">
        <v>7497</v>
      </c>
      <c r="B4382" s="3" t="s">
        <v>8768</v>
      </c>
      <c r="C4382" s="4" t="s">
        <v>8769</v>
      </c>
      <c r="D4382" s="2" t="s">
        <v>1803</v>
      </c>
    </row>
    <row r="4383" spans="1:4" x14ac:dyDescent="0.25">
      <c r="A4383" s="2">
        <v>7507</v>
      </c>
      <c r="B4383" s="3" t="s">
        <v>8770</v>
      </c>
      <c r="C4383" s="4" t="s">
        <v>8771</v>
      </c>
      <c r="D4383" s="2" t="s">
        <v>1803</v>
      </c>
    </row>
    <row r="4384" spans="1:4" x14ac:dyDescent="0.25">
      <c r="A4384" s="2">
        <v>4591</v>
      </c>
      <c r="B4384" s="3" t="s">
        <v>8772</v>
      </c>
      <c r="C4384" s="4" t="s">
        <v>8773</v>
      </c>
      <c r="D4384" s="2" t="s">
        <v>6</v>
      </c>
    </row>
    <row r="4385" spans="1:4" x14ac:dyDescent="0.25">
      <c r="A4385" s="2">
        <v>4535</v>
      </c>
      <c r="B4385" s="3" t="s">
        <v>8774</v>
      </c>
      <c r="C4385" s="4" t="s">
        <v>8775</v>
      </c>
      <c r="D4385" s="6" t="s">
        <v>6</v>
      </c>
    </row>
    <row r="4386" spans="1:4" x14ac:dyDescent="0.25">
      <c r="A4386" s="2">
        <v>4590</v>
      </c>
      <c r="B4386" s="3" t="s">
        <v>8776</v>
      </c>
      <c r="C4386" s="4" t="s">
        <v>8777</v>
      </c>
      <c r="D4386" s="2" t="s">
        <v>6</v>
      </c>
    </row>
    <row r="4387" spans="1:4" x14ac:dyDescent="0.25">
      <c r="A4387" s="2">
        <v>4534</v>
      </c>
      <c r="B4387" s="3" t="s">
        <v>8778</v>
      </c>
      <c r="C4387" s="4" t="s">
        <v>8779</v>
      </c>
      <c r="D4387" s="6" t="s">
        <v>6</v>
      </c>
    </row>
    <row r="4388" spans="1:4" x14ac:dyDescent="0.25">
      <c r="A4388" s="2">
        <v>7194</v>
      </c>
      <c r="B4388" s="3" t="s">
        <v>8780</v>
      </c>
      <c r="C4388" s="4" t="s">
        <v>8781</v>
      </c>
      <c r="D4388" s="2" t="s">
        <v>6</v>
      </c>
    </row>
    <row r="4389" spans="1:4" x14ac:dyDescent="0.25">
      <c r="A4389" s="2">
        <v>7195</v>
      </c>
      <c r="B4389" s="3" t="s">
        <v>8782</v>
      </c>
      <c r="C4389" s="4" t="s">
        <v>8783</v>
      </c>
      <c r="D4389" s="2" t="s">
        <v>6</v>
      </c>
    </row>
    <row r="4390" spans="1:4" x14ac:dyDescent="0.25">
      <c r="A4390" s="2">
        <v>7290</v>
      </c>
      <c r="B4390" s="3" t="s">
        <v>8784</v>
      </c>
      <c r="C4390" s="4" t="s">
        <v>8785</v>
      </c>
      <c r="D4390" s="2" t="s">
        <v>6</v>
      </c>
    </row>
    <row r="4391" spans="1:4" x14ac:dyDescent="0.25">
      <c r="A4391" s="2">
        <v>7291</v>
      </c>
      <c r="B4391" s="3" t="s">
        <v>8786</v>
      </c>
      <c r="C4391" s="4" t="s">
        <v>8787</v>
      </c>
      <c r="D4391" s="2" t="s">
        <v>6</v>
      </c>
    </row>
    <row r="4392" spans="1:4" x14ac:dyDescent="0.25">
      <c r="A4392" s="2">
        <v>8047</v>
      </c>
      <c r="B4392" s="3" t="s">
        <v>8788</v>
      </c>
      <c r="C4392" s="4" t="s">
        <v>8789</v>
      </c>
      <c r="D4392" s="2" t="s">
        <v>6</v>
      </c>
    </row>
    <row r="4393" spans="1:4" x14ac:dyDescent="0.25">
      <c r="A4393" s="2">
        <v>7921</v>
      </c>
      <c r="B4393" s="3" t="s">
        <v>8790</v>
      </c>
      <c r="C4393" s="4" t="s">
        <v>8791</v>
      </c>
      <c r="D4393" s="2" t="s">
        <v>6</v>
      </c>
    </row>
    <row r="4394" spans="1:4" x14ac:dyDescent="0.25">
      <c r="A4394" s="2">
        <v>2290</v>
      </c>
      <c r="B4394" s="3" t="s">
        <v>8792</v>
      </c>
      <c r="C4394" s="4" t="s">
        <v>8793</v>
      </c>
      <c r="D4394" s="2" t="s">
        <v>6</v>
      </c>
    </row>
    <row r="4395" spans="1:4" x14ac:dyDescent="0.25">
      <c r="A4395" s="2">
        <v>2271</v>
      </c>
      <c r="B4395" s="3" t="s">
        <v>8794</v>
      </c>
      <c r="C4395" s="4" t="s">
        <v>8795</v>
      </c>
      <c r="D4395" s="6" t="s">
        <v>6</v>
      </c>
    </row>
    <row r="4396" spans="1:4" x14ac:dyDescent="0.25">
      <c r="A4396" s="2">
        <v>2315</v>
      </c>
      <c r="B4396" s="3" t="s">
        <v>8796</v>
      </c>
      <c r="C4396" s="4" t="s">
        <v>8797</v>
      </c>
      <c r="D4396" s="6" t="s">
        <v>6</v>
      </c>
    </row>
    <row r="4397" spans="1:4" x14ac:dyDescent="0.25">
      <c r="A4397" s="2">
        <v>2319</v>
      </c>
      <c r="B4397" s="3" t="s">
        <v>8798</v>
      </c>
      <c r="C4397" s="4" t="s">
        <v>8799</v>
      </c>
      <c r="D4397" s="2" t="s">
        <v>6</v>
      </c>
    </row>
    <row r="4398" spans="1:4" x14ac:dyDescent="0.25">
      <c r="A4398" s="2">
        <v>2289</v>
      </c>
      <c r="B4398" s="3" t="s">
        <v>8800</v>
      </c>
      <c r="C4398" s="4" t="s">
        <v>8801</v>
      </c>
      <c r="D4398" s="2" t="s">
        <v>6</v>
      </c>
    </row>
    <row r="4399" spans="1:4" x14ac:dyDescent="0.25">
      <c r="A4399" s="2">
        <v>2270</v>
      </c>
      <c r="B4399" s="3" t="s">
        <v>8802</v>
      </c>
      <c r="C4399" s="4" t="s">
        <v>8803</v>
      </c>
      <c r="D4399" s="6" t="s">
        <v>6</v>
      </c>
    </row>
    <row r="4400" spans="1:4" x14ac:dyDescent="0.25">
      <c r="A4400" s="2">
        <v>2285</v>
      </c>
      <c r="B4400" s="3" t="s">
        <v>8804</v>
      </c>
      <c r="C4400" s="4" t="s">
        <v>8805</v>
      </c>
      <c r="D4400" s="2" t="s">
        <v>6</v>
      </c>
    </row>
    <row r="4401" spans="1:4" x14ac:dyDescent="0.25">
      <c r="A4401" s="2">
        <v>2266</v>
      </c>
      <c r="B4401" s="3" t="s">
        <v>8806</v>
      </c>
      <c r="C4401" s="4" t="s">
        <v>8807</v>
      </c>
      <c r="D4401" s="6" t="s">
        <v>6</v>
      </c>
    </row>
    <row r="4402" spans="1:4" x14ac:dyDescent="0.25">
      <c r="A4402" s="2">
        <v>2284</v>
      </c>
      <c r="B4402" s="3" t="s">
        <v>8808</v>
      </c>
      <c r="C4402" s="4" t="s">
        <v>8809</v>
      </c>
      <c r="D4402" s="2" t="s">
        <v>6</v>
      </c>
    </row>
    <row r="4403" spans="1:4" x14ac:dyDescent="0.25">
      <c r="A4403" s="2">
        <v>2265</v>
      </c>
      <c r="B4403" s="3" t="s">
        <v>8810</v>
      </c>
      <c r="C4403" s="4" t="s">
        <v>8811</v>
      </c>
      <c r="D4403" s="6" t="s">
        <v>6</v>
      </c>
    </row>
    <row r="4404" spans="1:4" x14ac:dyDescent="0.25">
      <c r="A4404" s="2">
        <v>2286</v>
      </c>
      <c r="B4404" s="3" t="s">
        <v>8812</v>
      </c>
      <c r="C4404" s="4" t="s">
        <v>8813</v>
      </c>
      <c r="D4404" s="2" t="s">
        <v>23</v>
      </c>
    </row>
    <row r="4405" spans="1:4" x14ac:dyDescent="0.25">
      <c r="A4405" s="2">
        <v>2267</v>
      </c>
      <c r="B4405" s="3" t="s">
        <v>8814</v>
      </c>
      <c r="C4405" s="4" t="s">
        <v>8815</v>
      </c>
      <c r="D4405" s="6" t="s">
        <v>23</v>
      </c>
    </row>
    <row r="4406" spans="1:4" x14ac:dyDescent="0.25">
      <c r="A4406" s="2">
        <v>2287</v>
      </c>
      <c r="B4406" s="3" t="s">
        <v>8816</v>
      </c>
      <c r="C4406" s="4" t="s">
        <v>8817</v>
      </c>
      <c r="D4406" s="2" t="s">
        <v>23</v>
      </c>
    </row>
    <row r="4407" spans="1:4" x14ac:dyDescent="0.25">
      <c r="A4407" s="2">
        <v>2268</v>
      </c>
      <c r="B4407" s="3" t="s">
        <v>8818</v>
      </c>
      <c r="C4407" s="4" t="s">
        <v>8819</v>
      </c>
      <c r="D4407" s="6" t="s">
        <v>23</v>
      </c>
    </row>
    <row r="4408" spans="1:4" x14ac:dyDescent="0.25">
      <c r="A4408" s="2">
        <v>2288</v>
      </c>
      <c r="B4408" s="3" t="s">
        <v>8820</v>
      </c>
      <c r="C4408" s="4" t="s">
        <v>8821</v>
      </c>
      <c r="D4408" s="2" t="s">
        <v>23</v>
      </c>
    </row>
    <row r="4409" spans="1:4" x14ac:dyDescent="0.25">
      <c r="A4409" s="2">
        <v>2269</v>
      </c>
      <c r="B4409" s="3" t="s">
        <v>8822</v>
      </c>
      <c r="C4409" s="4" t="s">
        <v>8823</v>
      </c>
      <c r="D4409" s="6" t="s">
        <v>23</v>
      </c>
    </row>
    <row r="4410" spans="1:4" x14ac:dyDescent="0.25">
      <c r="A4410" s="2">
        <v>3176</v>
      </c>
      <c r="B4410" s="3" t="s">
        <v>8824</v>
      </c>
      <c r="C4410" s="4" t="s">
        <v>8825</v>
      </c>
      <c r="D4410" s="2" t="s">
        <v>6</v>
      </c>
    </row>
    <row r="4411" spans="1:4" x14ac:dyDescent="0.25">
      <c r="A4411" s="2">
        <v>3089</v>
      </c>
      <c r="B4411" s="3" t="s">
        <v>8826</v>
      </c>
      <c r="C4411" s="4" t="s">
        <v>8827</v>
      </c>
      <c r="D4411" s="6" t="s">
        <v>6</v>
      </c>
    </row>
    <row r="4412" spans="1:4" x14ac:dyDescent="0.25">
      <c r="A4412" s="2">
        <v>2306</v>
      </c>
      <c r="B4412" s="3" t="s">
        <v>8828</v>
      </c>
      <c r="C4412" s="4" t="s">
        <v>8829</v>
      </c>
      <c r="D4412" s="2" t="s">
        <v>6</v>
      </c>
    </row>
    <row r="4413" spans="1:4" x14ac:dyDescent="0.25">
      <c r="A4413" s="2">
        <v>2298</v>
      </c>
      <c r="B4413" s="3" t="s">
        <v>8830</v>
      </c>
      <c r="C4413" s="4" t="s">
        <v>8831</v>
      </c>
      <c r="D4413" s="6" t="s">
        <v>6</v>
      </c>
    </row>
    <row r="4414" spans="1:4" x14ac:dyDescent="0.25">
      <c r="A4414" s="2">
        <v>2307</v>
      </c>
      <c r="B4414" s="3" t="s">
        <v>8832</v>
      </c>
      <c r="C4414" s="4" t="s">
        <v>8833</v>
      </c>
      <c r="D4414" s="2" t="s">
        <v>6</v>
      </c>
    </row>
    <row r="4415" spans="1:4" x14ac:dyDescent="0.25">
      <c r="A4415" s="2">
        <v>2299</v>
      </c>
      <c r="B4415" s="3" t="s">
        <v>8834</v>
      </c>
      <c r="C4415" s="4" t="s">
        <v>8835</v>
      </c>
      <c r="D4415" s="6" t="s">
        <v>6</v>
      </c>
    </row>
    <row r="4416" spans="1:4" x14ac:dyDescent="0.25">
      <c r="A4416" s="2">
        <v>2300</v>
      </c>
      <c r="B4416" s="3" t="s">
        <v>8836</v>
      </c>
      <c r="C4416" s="4" t="s">
        <v>8837</v>
      </c>
      <c r="D4416" s="6" t="s">
        <v>6</v>
      </c>
    </row>
    <row r="4417" spans="1:4" x14ac:dyDescent="0.25">
      <c r="A4417" s="2">
        <v>2308</v>
      </c>
      <c r="B4417" s="3" t="s">
        <v>8838</v>
      </c>
      <c r="C4417" s="4" t="s">
        <v>8839</v>
      </c>
      <c r="D4417" s="2" t="s">
        <v>6</v>
      </c>
    </row>
    <row r="4418" spans="1:4" x14ac:dyDescent="0.25">
      <c r="A4418" s="2">
        <v>2977</v>
      </c>
      <c r="B4418" s="3" t="s">
        <v>8840</v>
      </c>
      <c r="C4418" s="4" t="s">
        <v>8841</v>
      </c>
      <c r="D4418" s="2" t="s">
        <v>314</v>
      </c>
    </row>
    <row r="4419" spans="1:4" x14ac:dyDescent="0.25">
      <c r="A4419" s="2">
        <v>2951</v>
      </c>
      <c r="B4419" s="3" t="s">
        <v>8842</v>
      </c>
      <c r="C4419" s="4" t="s">
        <v>8843</v>
      </c>
      <c r="D4419" s="6" t="s">
        <v>314</v>
      </c>
    </row>
    <row r="4420" spans="1:4" x14ac:dyDescent="0.25">
      <c r="A4420" s="2">
        <v>2976</v>
      </c>
      <c r="B4420" s="3" t="s">
        <v>8844</v>
      </c>
      <c r="C4420" s="4" t="s">
        <v>8845</v>
      </c>
      <c r="D4420" s="2" t="s">
        <v>314</v>
      </c>
    </row>
    <row r="4421" spans="1:4" x14ac:dyDescent="0.25">
      <c r="A4421" s="2">
        <v>2950</v>
      </c>
      <c r="B4421" s="3" t="s">
        <v>8846</v>
      </c>
      <c r="C4421" s="4" t="s">
        <v>8847</v>
      </c>
      <c r="D4421" s="6" t="s">
        <v>314</v>
      </c>
    </row>
    <row r="4422" spans="1:4" x14ac:dyDescent="0.25">
      <c r="A4422" s="2">
        <v>2975</v>
      </c>
      <c r="B4422" s="3" t="s">
        <v>8848</v>
      </c>
      <c r="C4422" s="4" t="s">
        <v>8849</v>
      </c>
      <c r="D4422" s="2" t="s">
        <v>314</v>
      </c>
    </row>
    <row r="4423" spans="1:4" x14ac:dyDescent="0.25">
      <c r="A4423" s="2">
        <v>2949</v>
      </c>
      <c r="B4423" s="3" t="s">
        <v>8850</v>
      </c>
      <c r="C4423" s="4" t="s">
        <v>8851</v>
      </c>
      <c r="D4423" s="6" t="s">
        <v>314</v>
      </c>
    </row>
    <row r="4424" spans="1:4" x14ac:dyDescent="0.25">
      <c r="A4424" s="2">
        <v>2973</v>
      </c>
      <c r="B4424" s="3" t="s">
        <v>8852</v>
      </c>
      <c r="C4424" s="4" t="s">
        <v>8853</v>
      </c>
      <c r="D4424" s="2" t="s">
        <v>314</v>
      </c>
    </row>
    <row r="4425" spans="1:4" x14ac:dyDescent="0.25">
      <c r="A4425" s="2">
        <v>2947</v>
      </c>
      <c r="B4425" s="3" t="s">
        <v>8854</v>
      </c>
      <c r="C4425" s="4" t="s">
        <v>8855</v>
      </c>
      <c r="D4425" s="6" t="s">
        <v>314</v>
      </c>
    </row>
    <row r="4426" spans="1:4" x14ac:dyDescent="0.25">
      <c r="A4426" s="2">
        <v>2974</v>
      </c>
      <c r="B4426" s="3" t="s">
        <v>8856</v>
      </c>
      <c r="C4426" s="4" t="s">
        <v>8857</v>
      </c>
      <c r="D4426" s="2" t="s">
        <v>314</v>
      </c>
    </row>
    <row r="4427" spans="1:4" x14ac:dyDescent="0.25">
      <c r="A4427" s="2">
        <v>2948</v>
      </c>
      <c r="B4427" s="3" t="s">
        <v>8858</v>
      </c>
      <c r="C4427" s="4" t="s">
        <v>8859</v>
      </c>
      <c r="D4427" s="6" t="s">
        <v>314</v>
      </c>
    </row>
    <row r="4428" spans="1:4" x14ac:dyDescent="0.25">
      <c r="A4428" s="2">
        <v>2972</v>
      </c>
      <c r="B4428" s="3" t="s">
        <v>8860</v>
      </c>
      <c r="C4428" s="4" t="s">
        <v>8861</v>
      </c>
      <c r="D4428" s="2" t="s">
        <v>314</v>
      </c>
    </row>
    <row r="4429" spans="1:4" x14ac:dyDescent="0.25">
      <c r="A4429" s="2">
        <v>2946</v>
      </c>
      <c r="B4429" s="3" t="s">
        <v>8862</v>
      </c>
      <c r="C4429" s="4" t="s">
        <v>8863</v>
      </c>
      <c r="D4429" s="6" t="s">
        <v>314</v>
      </c>
    </row>
    <row r="4430" spans="1:4" x14ac:dyDescent="0.25">
      <c r="A4430" s="2">
        <v>2945</v>
      </c>
      <c r="B4430" s="3" t="s">
        <v>8864</v>
      </c>
      <c r="C4430" s="4" t="s">
        <v>8865</v>
      </c>
      <c r="D4430" s="6" t="s">
        <v>314</v>
      </c>
    </row>
    <row r="4431" spans="1:4" x14ac:dyDescent="0.25">
      <c r="A4431" s="2">
        <v>2971</v>
      </c>
      <c r="B4431" s="3" t="s">
        <v>8866</v>
      </c>
      <c r="C4431" s="4" t="s">
        <v>8867</v>
      </c>
      <c r="D4431" s="2" t="s">
        <v>314</v>
      </c>
    </row>
    <row r="4432" spans="1:4" x14ac:dyDescent="0.25">
      <c r="A4432" s="2">
        <v>3077</v>
      </c>
      <c r="B4432" s="3" t="s">
        <v>8868</v>
      </c>
      <c r="C4432" s="4" t="s">
        <v>8869</v>
      </c>
      <c r="D4432" s="6" t="s">
        <v>84</v>
      </c>
    </row>
    <row r="4433" spans="1:4" x14ac:dyDescent="0.25">
      <c r="A4433" s="2">
        <v>3164</v>
      </c>
      <c r="B4433" s="3" t="s">
        <v>8870</v>
      </c>
      <c r="C4433" s="4" t="s">
        <v>8871</v>
      </c>
      <c r="D4433" s="2" t="s">
        <v>84</v>
      </c>
    </row>
    <row r="4434" spans="1:4" x14ac:dyDescent="0.25">
      <c r="A4434" s="2">
        <v>3080</v>
      </c>
      <c r="B4434" s="3" t="s">
        <v>8872</v>
      </c>
      <c r="C4434" s="4" t="s">
        <v>8873</v>
      </c>
      <c r="D4434" s="6" t="s">
        <v>1803</v>
      </c>
    </row>
    <row r="4435" spans="1:4" x14ac:dyDescent="0.25">
      <c r="A4435" s="2">
        <v>3167</v>
      </c>
      <c r="B4435" s="3" t="s">
        <v>8874</v>
      </c>
      <c r="C4435" s="4" t="s">
        <v>8875</v>
      </c>
      <c r="D4435" s="2" t="s">
        <v>1803</v>
      </c>
    </row>
    <row r="4436" spans="1:4" x14ac:dyDescent="0.25">
      <c r="A4436" s="2">
        <v>3743</v>
      </c>
      <c r="B4436" s="3" t="s">
        <v>8876</v>
      </c>
      <c r="C4436" s="4" t="s">
        <v>8877</v>
      </c>
      <c r="D4436" s="2" t="s">
        <v>23</v>
      </c>
    </row>
    <row r="4437" spans="1:4" x14ac:dyDescent="0.25">
      <c r="A4437" s="2">
        <v>3707</v>
      </c>
      <c r="B4437" s="3" t="s">
        <v>8878</v>
      </c>
      <c r="C4437" s="4" t="s">
        <v>8879</v>
      </c>
      <c r="D4437" s="6" t="s">
        <v>23</v>
      </c>
    </row>
    <row r="4438" spans="1:4" x14ac:dyDescent="0.25">
      <c r="A4438" s="2">
        <v>3075</v>
      </c>
      <c r="B4438" s="3" t="s">
        <v>8880</v>
      </c>
      <c r="C4438" s="4" t="s">
        <v>8881</v>
      </c>
      <c r="D4438" s="6" t="s">
        <v>23</v>
      </c>
    </row>
    <row r="4439" spans="1:4" x14ac:dyDescent="0.25">
      <c r="A4439" s="2">
        <v>3162</v>
      </c>
      <c r="B4439" s="3" t="s">
        <v>8882</v>
      </c>
      <c r="C4439" s="4" t="s">
        <v>8883</v>
      </c>
      <c r="D4439" s="2" t="s">
        <v>23</v>
      </c>
    </row>
    <row r="4440" spans="1:4" x14ac:dyDescent="0.25">
      <c r="A4440" s="2">
        <v>3161</v>
      </c>
      <c r="B4440" s="3" t="s">
        <v>8884</v>
      </c>
      <c r="C4440" s="4" t="s">
        <v>8885</v>
      </c>
      <c r="D4440" s="2" t="s">
        <v>23</v>
      </c>
    </row>
    <row r="4441" spans="1:4" x14ac:dyDescent="0.25">
      <c r="A4441" s="2">
        <v>3074</v>
      </c>
      <c r="B4441" s="3" t="s">
        <v>8886</v>
      </c>
      <c r="C4441" s="4" t="s">
        <v>8887</v>
      </c>
      <c r="D4441" s="6" t="s">
        <v>23</v>
      </c>
    </row>
    <row r="4442" spans="1:4" x14ac:dyDescent="0.25">
      <c r="A4442" s="2">
        <v>3072</v>
      </c>
      <c r="B4442" s="3" t="s">
        <v>8888</v>
      </c>
      <c r="C4442" s="4" t="s">
        <v>8889</v>
      </c>
      <c r="D4442" s="6" t="s">
        <v>23</v>
      </c>
    </row>
    <row r="4443" spans="1:4" x14ac:dyDescent="0.25">
      <c r="A4443" s="2">
        <v>3159</v>
      </c>
      <c r="B4443" s="3" t="s">
        <v>8890</v>
      </c>
      <c r="C4443" s="4" t="s">
        <v>8891</v>
      </c>
      <c r="D4443" s="2" t="s">
        <v>23</v>
      </c>
    </row>
    <row r="4444" spans="1:4" x14ac:dyDescent="0.25">
      <c r="A4444" s="2">
        <v>3265</v>
      </c>
      <c r="B4444" s="3" t="s">
        <v>8892</v>
      </c>
      <c r="C4444" s="4" t="s">
        <v>8893</v>
      </c>
      <c r="D4444" s="6" t="s">
        <v>23</v>
      </c>
    </row>
    <row r="4445" spans="1:4" x14ac:dyDescent="0.25">
      <c r="A4445" s="2">
        <v>3350</v>
      </c>
      <c r="B4445" s="3" t="s">
        <v>8894</v>
      </c>
      <c r="C4445" s="4" t="s">
        <v>8895</v>
      </c>
      <c r="D4445" s="2" t="s">
        <v>23</v>
      </c>
    </row>
    <row r="4446" spans="1:4" x14ac:dyDescent="0.25">
      <c r="A4446" s="2">
        <v>3076</v>
      </c>
      <c r="B4446" s="3" t="s">
        <v>8896</v>
      </c>
      <c r="C4446" s="4" t="s">
        <v>8897</v>
      </c>
      <c r="D4446" s="6" t="s">
        <v>6</v>
      </c>
    </row>
    <row r="4447" spans="1:4" x14ac:dyDescent="0.25">
      <c r="A4447" s="2">
        <v>3163</v>
      </c>
      <c r="B4447" s="3" t="s">
        <v>8898</v>
      </c>
      <c r="C4447" s="4" t="s">
        <v>8899</v>
      </c>
      <c r="D4447" s="2" t="s">
        <v>6</v>
      </c>
    </row>
    <row r="4448" spans="1:4" x14ac:dyDescent="0.25">
      <c r="A4448" s="2">
        <v>3079</v>
      </c>
      <c r="B4448" s="3" t="s">
        <v>8900</v>
      </c>
      <c r="C4448" s="4" t="s">
        <v>8901</v>
      </c>
      <c r="D4448" s="6" t="s">
        <v>1803</v>
      </c>
    </row>
    <row r="4449" spans="1:4" x14ac:dyDescent="0.25">
      <c r="A4449" s="2">
        <v>3166</v>
      </c>
      <c r="B4449" s="3" t="s">
        <v>8902</v>
      </c>
      <c r="C4449" s="4" t="s">
        <v>8903</v>
      </c>
      <c r="D4449" s="2" t="s">
        <v>1803</v>
      </c>
    </row>
    <row r="4450" spans="1:4" x14ac:dyDescent="0.25">
      <c r="A4450" s="2">
        <v>3078</v>
      </c>
      <c r="B4450" s="3" t="s">
        <v>8904</v>
      </c>
      <c r="C4450" s="4" t="s">
        <v>8905</v>
      </c>
      <c r="D4450" s="6" t="s">
        <v>23</v>
      </c>
    </row>
    <row r="4451" spans="1:4" x14ac:dyDescent="0.25">
      <c r="A4451" s="2">
        <v>3165</v>
      </c>
      <c r="B4451" s="3" t="s">
        <v>8906</v>
      </c>
      <c r="C4451" s="4" t="s">
        <v>8907</v>
      </c>
      <c r="D4451" s="2" t="s">
        <v>23</v>
      </c>
    </row>
    <row r="4452" spans="1:4" x14ac:dyDescent="0.25">
      <c r="A4452" s="2">
        <v>3744</v>
      </c>
      <c r="B4452" s="3" t="s">
        <v>8908</v>
      </c>
      <c r="C4452" s="4" t="s">
        <v>8909</v>
      </c>
      <c r="D4452" s="2" t="s">
        <v>23</v>
      </c>
    </row>
    <row r="4453" spans="1:4" x14ac:dyDescent="0.25">
      <c r="A4453" s="2">
        <v>3708</v>
      </c>
      <c r="B4453" s="3" t="s">
        <v>8910</v>
      </c>
      <c r="C4453" s="4" t="s">
        <v>8911</v>
      </c>
      <c r="D4453" s="6" t="s">
        <v>23</v>
      </c>
    </row>
    <row r="4454" spans="1:4" x14ac:dyDescent="0.25">
      <c r="A4454" s="2">
        <v>7007</v>
      </c>
      <c r="B4454" s="3" t="s">
        <v>8912</v>
      </c>
      <c r="C4454" s="4" t="s">
        <v>8913</v>
      </c>
      <c r="D4454" s="2" t="s">
        <v>6</v>
      </c>
    </row>
    <row r="4455" spans="1:4" x14ac:dyDescent="0.25">
      <c r="A4455" s="2">
        <v>6956</v>
      </c>
      <c r="B4455" s="3" t="s">
        <v>8914</v>
      </c>
      <c r="C4455" s="4" t="s">
        <v>8915</v>
      </c>
      <c r="D4455" s="2" t="s">
        <v>6</v>
      </c>
    </row>
    <row r="4456" spans="1:4" x14ac:dyDescent="0.25">
      <c r="A4456" s="2">
        <v>3073</v>
      </c>
      <c r="B4456" s="3" t="s">
        <v>8916</v>
      </c>
      <c r="C4456" s="4" t="s">
        <v>8917</v>
      </c>
      <c r="D4456" s="6" t="s">
        <v>23</v>
      </c>
    </row>
    <row r="4457" spans="1:4" x14ac:dyDescent="0.25">
      <c r="A4457" s="2">
        <v>3160</v>
      </c>
      <c r="B4457" s="3" t="s">
        <v>8918</v>
      </c>
      <c r="C4457" s="4" t="s">
        <v>8919</v>
      </c>
      <c r="D4457" s="2" t="s">
        <v>23</v>
      </c>
    </row>
    <row r="4458" spans="1:4" x14ac:dyDescent="0.25">
      <c r="A4458" s="2">
        <v>3741</v>
      </c>
      <c r="B4458" s="3" t="s">
        <v>8920</v>
      </c>
      <c r="C4458" s="4" t="s">
        <v>8921</v>
      </c>
      <c r="D4458" s="2" t="s">
        <v>23</v>
      </c>
    </row>
    <row r="4459" spans="1:4" x14ac:dyDescent="0.25">
      <c r="A4459" s="2">
        <v>3705</v>
      </c>
      <c r="B4459" s="3" t="s">
        <v>8922</v>
      </c>
      <c r="C4459" s="4" t="s">
        <v>8923</v>
      </c>
      <c r="D4459" s="6" t="s">
        <v>23</v>
      </c>
    </row>
    <row r="4460" spans="1:4" x14ac:dyDescent="0.25">
      <c r="A4460" s="2">
        <v>3706</v>
      </c>
      <c r="B4460" s="3" t="s">
        <v>8924</v>
      </c>
      <c r="C4460" s="4" t="s">
        <v>8925</v>
      </c>
      <c r="D4460" s="6" t="s">
        <v>23</v>
      </c>
    </row>
    <row r="4461" spans="1:4" x14ac:dyDescent="0.25">
      <c r="A4461" s="2">
        <v>3742</v>
      </c>
      <c r="B4461" s="3" t="s">
        <v>8926</v>
      </c>
      <c r="C4461" s="4" t="s">
        <v>8927</v>
      </c>
      <c r="D4461" s="2" t="s">
        <v>23</v>
      </c>
    </row>
    <row r="4462" spans="1:4" x14ac:dyDescent="0.25">
      <c r="A4462" s="2">
        <v>3740</v>
      </c>
      <c r="B4462" s="3" t="s">
        <v>8928</v>
      </c>
      <c r="C4462" s="4" t="s">
        <v>8929</v>
      </c>
      <c r="D4462" s="2" t="s">
        <v>23</v>
      </c>
    </row>
    <row r="4463" spans="1:4" x14ac:dyDescent="0.25">
      <c r="A4463" s="2">
        <v>3704</v>
      </c>
      <c r="B4463" s="3" t="s">
        <v>8930</v>
      </c>
      <c r="C4463" s="4" t="s">
        <v>8931</v>
      </c>
      <c r="D4463" s="6" t="s">
        <v>23</v>
      </c>
    </row>
    <row r="4464" spans="1:4" x14ac:dyDescent="0.25">
      <c r="A4464" s="2">
        <v>8650</v>
      </c>
      <c r="B4464" s="3" t="s">
        <v>8932</v>
      </c>
      <c r="C4464" s="4" t="s">
        <v>8933</v>
      </c>
      <c r="D4464" s="2" t="s">
        <v>6</v>
      </c>
    </row>
    <row r="4465" spans="1:4" x14ac:dyDescent="0.25">
      <c r="A4465" s="2">
        <v>8647</v>
      </c>
      <c r="B4465" s="3" t="s">
        <v>8934</v>
      </c>
      <c r="C4465" s="4" t="s">
        <v>8935</v>
      </c>
      <c r="D4465" s="2" t="s">
        <v>6</v>
      </c>
    </row>
    <row r="4466" spans="1:4" x14ac:dyDescent="0.25">
      <c r="A4466" s="2">
        <v>8651</v>
      </c>
      <c r="B4466" s="3" t="s">
        <v>8936</v>
      </c>
      <c r="C4466" s="4" t="s">
        <v>8937</v>
      </c>
      <c r="D4466" s="2" t="s">
        <v>6</v>
      </c>
    </row>
    <row r="4467" spans="1:4" x14ac:dyDescent="0.25">
      <c r="A4467" s="2">
        <v>8648</v>
      </c>
      <c r="B4467" s="3" t="s">
        <v>8938</v>
      </c>
      <c r="C4467" s="4" t="s">
        <v>8939</v>
      </c>
      <c r="D4467" s="2" t="s">
        <v>6</v>
      </c>
    </row>
    <row r="4468" spans="1:4" x14ac:dyDescent="0.25">
      <c r="A4468" s="2">
        <v>4280</v>
      </c>
      <c r="B4468" s="3" t="s">
        <v>8940</v>
      </c>
      <c r="C4468" s="4" t="s">
        <v>8941</v>
      </c>
      <c r="D4468" s="6" t="s">
        <v>23</v>
      </c>
    </row>
    <row r="4469" spans="1:4" x14ac:dyDescent="0.25">
      <c r="A4469" s="2">
        <v>4290</v>
      </c>
      <c r="B4469" s="3" t="s">
        <v>8942</v>
      </c>
      <c r="C4469" s="4" t="s">
        <v>8943</v>
      </c>
      <c r="D4469" s="2" t="s">
        <v>23</v>
      </c>
    </row>
    <row r="4470" spans="1:4" x14ac:dyDescent="0.25">
      <c r="A4470" s="2">
        <v>1143</v>
      </c>
      <c r="B4470" s="3" t="s">
        <v>8944</v>
      </c>
      <c r="C4470" s="4" t="s">
        <v>8945</v>
      </c>
      <c r="D4470" s="2" t="s">
        <v>23</v>
      </c>
    </row>
    <row r="4471" spans="1:4" x14ac:dyDescent="0.25">
      <c r="A4471" s="2">
        <v>1118</v>
      </c>
      <c r="B4471" s="3" t="s">
        <v>8946</v>
      </c>
      <c r="C4471" s="4" t="s">
        <v>8947</v>
      </c>
      <c r="D4471" s="6" t="s">
        <v>23</v>
      </c>
    </row>
    <row r="4472" spans="1:4" x14ac:dyDescent="0.25">
      <c r="A4472" s="2">
        <v>3399</v>
      </c>
      <c r="B4472" s="3" t="s">
        <v>8948</v>
      </c>
      <c r="C4472" s="4" t="s">
        <v>8949</v>
      </c>
      <c r="D4472" s="2" t="s">
        <v>6</v>
      </c>
    </row>
    <row r="4473" spans="1:4" x14ac:dyDescent="0.25">
      <c r="A4473" s="2">
        <v>3376</v>
      </c>
      <c r="B4473" s="3" t="s">
        <v>8950</v>
      </c>
      <c r="C4473" s="4" t="s">
        <v>8951</v>
      </c>
      <c r="D4473" s="6" t="s">
        <v>6</v>
      </c>
    </row>
    <row r="4474" spans="1:4" x14ac:dyDescent="0.25">
      <c r="A4474" s="2">
        <v>2485</v>
      </c>
      <c r="B4474" s="3" t="s">
        <v>8952</v>
      </c>
      <c r="C4474" s="4" t="s">
        <v>8953</v>
      </c>
      <c r="D4474" s="6" t="s">
        <v>314</v>
      </c>
    </row>
    <row r="4475" spans="1:4" x14ac:dyDescent="0.25">
      <c r="A4475" s="2">
        <v>2486</v>
      </c>
      <c r="B4475" s="3" t="s">
        <v>8954</v>
      </c>
      <c r="C4475" s="4" t="s">
        <v>8955</v>
      </c>
      <c r="D4475" s="6" t="s">
        <v>314</v>
      </c>
    </row>
    <row r="4476" spans="1:4" x14ac:dyDescent="0.25">
      <c r="A4476" s="2">
        <v>2551</v>
      </c>
      <c r="B4476" s="3" t="s">
        <v>8956</v>
      </c>
      <c r="C4476" s="4" t="s">
        <v>8957</v>
      </c>
      <c r="D4476" s="2" t="s">
        <v>314</v>
      </c>
    </row>
    <row r="4477" spans="1:4" x14ac:dyDescent="0.25">
      <c r="A4477" s="2">
        <v>2552</v>
      </c>
      <c r="B4477" s="3" t="s">
        <v>8958</v>
      </c>
      <c r="C4477" s="4" t="s">
        <v>8959</v>
      </c>
      <c r="D4477" s="2" t="s">
        <v>314</v>
      </c>
    </row>
    <row r="4478" spans="1:4" x14ac:dyDescent="0.25">
      <c r="A4478" s="2">
        <v>2476</v>
      </c>
      <c r="B4478" s="3" t="s">
        <v>8960</v>
      </c>
      <c r="C4478" s="4" t="s">
        <v>8961</v>
      </c>
      <c r="D4478" s="6" t="s">
        <v>314</v>
      </c>
    </row>
    <row r="4479" spans="1:4" x14ac:dyDescent="0.25">
      <c r="A4479" s="2">
        <v>2542</v>
      </c>
      <c r="B4479" s="3" t="s">
        <v>8962</v>
      </c>
      <c r="C4479" s="4" t="s">
        <v>8963</v>
      </c>
      <c r="D4479" s="2" t="s">
        <v>314</v>
      </c>
    </row>
    <row r="4480" spans="1:4" x14ac:dyDescent="0.25">
      <c r="A4480" s="2">
        <v>2474</v>
      </c>
      <c r="B4480" s="3" t="s">
        <v>8964</v>
      </c>
      <c r="C4480" s="4" t="s">
        <v>8965</v>
      </c>
      <c r="D4480" s="6" t="s">
        <v>314</v>
      </c>
    </row>
    <row r="4481" spans="1:4" x14ac:dyDescent="0.25">
      <c r="A4481" s="2">
        <v>2540</v>
      </c>
      <c r="B4481" s="3" t="s">
        <v>8966</v>
      </c>
      <c r="C4481" s="4" t="s">
        <v>8967</v>
      </c>
      <c r="D4481" s="2" t="s">
        <v>314</v>
      </c>
    </row>
    <row r="4482" spans="1:4" x14ac:dyDescent="0.25">
      <c r="A4482" s="2">
        <v>2475</v>
      </c>
      <c r="B4482" s="3" t="s">
        <v>8968</v>
      </c>
      <c r="C4482" s="4" t="s">
        <v>8969</v>
      </c>
      <c r="D4482" s="6" t="s">
        <v>314</v>
      </c>
    </row>
    <row r="4483" spans="1:4" x14ac:dyDescent="0.25">
      <c r="A4483" s="2">
        <v>2541</v>
      </c>
      <c r="B4483" s="3" t="s">
        <v>8970</v>
      </c>
      <c r="C4483" s="4" t="s">
        <v>8971</v>
      </c>
      <c r="D4483" s="2" t="s">
        <v>314</v>
      </c>
    </row>
    <row r="4484" spans="1:4" x14ac:dyDescent="0.25">
      <c r="A4484" s="2">
        <v>2479</v>
      </c>
      <c r="B4484" s="3" t="s">
        <v>8972</v>
      </c>
      <c r="C4484" s="4" t="s">
        <v>8973</v>
      </c>
      <c r="D4484" s="6" t="s">
        <v>314</v>
      </c>
    </row>
    <row r="4485" spans="1:4" x14ac:dyDescent="0.25">
      <c r="A4485" s="2">
        <v>2545</v>
      </c>
      <c r="B4485" s="3" t="s">
        <v>8974</v>
      </c>
      <c r="C4485" s="4" t="s">
        <v>8975</v>
      </c>
      <c r="D4485" s="2" t="s">
        <v>314</v>
      </c>
    </row>
    <row r="4486" spans="1:4" x14ac:dyDescent="0.25">
      <c r="A4486" s="2">
        <v>2477</v>
      </c>
      <c r="B4486" s="3" t="s">
        <v>8976</v>
      </c>
      <c r="C4486" s="4" t="s">
        <v>8977</v>
      </c>
      <c r="D4486" s="6" t="s">
        <v>314</v>
      </c>
    </row>
    <row r="4487" spans="1:4" x14ac:dyDescent="0.25">
      <c r="A4487" s="2">
        <v>2543</v>
      </c>
      <c r="B4487" s="3" t="s">
        <v>8978</v>
      </c>
      <c r="C4487" s="4" t="s">
        <v>8979</v>
      </c>
      <c r="D4487" s="2" t="s">
        <v>314</v>
      </c>
    </row>
    <row r="4488" spans="1:4" x14ac:dyDescent="0.25">
      <c r="A4488" s="2">
        <v>2478</v>
      </c>
      <c r="B4488" s="3" t="s">
        <v>8980</v>
      </c>
      <c r="C4488" s="4" t="s">
        <v>8981</v>
      </c>
      <c r="D4488" s="6" t="s">
        <v>314</v>
      </c>
    </row>
    <row r="4489" spans="1:4" x14ac:dyDescent="0.25">
      <c r="A4489" s="2">
        <v>2544</v>
      </c>
      <c r="B4489" s="3" t="s">
        <v>8982</v>
      </c>
      <c r="C4489" s="4" t="s">
        <v>8983</v>
      </c>
      <c r="D4489" s="2" t="s">
        <v>314</v>
      </c>
    </row>
    <row r="4490" spans="1:4" x14ac:dyDescent="0.25">
      <c r="A4490" s="2">
        <v>2482</v>
      </c>
      <c r="B4490" s="3" t="s">
        <v>8984</v>
      </c>
      <c r="C4490" s="4" t="s">
        <v>8985</v>
      </c>
      <c r="D4490" s="6" t="s">
        <v>314</v>
      </c>
    </row>
    <row r="4491" spans="1:4" x14ac:dyDescent="0.25">
      <c r="A4491" s="2">
        <v>2548</v>
      </c>
      <c r="B4491" s="3" t="s">
        <v>8986</v>
      </c>
      <c r="C4491" s="4" t="s">
        <v>8987</v>
      </c>
      <c r="D4491" s="2" t="s">
        <v>314</v>
      </c>
    </row>
    <row r="4492" spans="1:4" x14ac:dyDescent="0.25">
      <c r="A4492" s="2">
        <v>2481</v>
      </c>
      <c r="B4492" s="3" t="s">
        <v>8988</v>
      </c>
      <c r="C4492" s="4" t="s">
        <v>8989</v>
      </c>
      <c r="D4492" s="6" t="s">
        <v>314</v>
      </c>
    </row>
    <row r="4493" spans="1:4" x14ac:dyDescent="0.25">
      <c r="A4493" s="2">
        <v>2547</v>
      </c>
      <c r="B4493" s="3" t="s">
        <v>8990</v>
      </c>
      <c r="C4493" s="4" t="s">
        <v>8991</v>
      </c>
      <c r="D4493" s="2" t="s">
        <v>314</v>
      </c>
    </row>
    <row r="4494" spans="1:4" x14ac:dyDescent="0.25">
      <c r="A4494" s="2">
        <v>2480</v>
      </c>
      <c r="B4494" s="3" t="s">
        <v>8992</v>
      </c>
      <c r="C4494" s="4" t="s">
        <v>8993</v>
      </c>
      <c r="D4494" s="6" t="s">
        <v>314</v>
      </c>
    </row>
    <row r="4495" spans="1:4" x14ac:dyDescent="0.25">
      <c r="A4495" s="2">
        <v>2546</v>
      </c>
      <c r="B4495" s="3" t="s">
        <v>8994</v>
      </c>
      <c r="C4495" s="4" t="s">
        <v>8995</v>
      </c>
      <c r="D4495" s="2" t="s">
        <v>314</v>
      </c>
    </row>
    <row r="4496" spans="1:4" x14ac:dyDescent="0.25">
      <c r="A4496" s="2">
        <v>2550</v>
      </c>
      <c r="B4496" s="3" t="s">
        <v>8996</v>
      </c>
      <c r="C4496" s="4" t="s">
        <v>8997</v>
      </c>
      <c r="D4496" s="2" t="s">
        <v>314</v>
      </c>
    </row>
    <row r="4497" spans="1:4" x14ac:dyDescent="0.25">
      <c r="A4497" s="2">
        <v>2484</v>
      </c>
      <c r="B4497" s="3" t="s">
        <v>8998</v>
      </c>
      <c r="C4497" s="4" t="s">
        <v>8999</v>
      </c>
      <c r="D4497" s="6" t="s">
        <v>314</v>
      </c>
    </row>
    <row r="4498" spans="1:4" x14ac:dyDescent="0.25">
      <c r="A4498" s="2">
        <v>2549</v>
      </c>
      <c r="B4498" s="3" t="s">
        <v>9000</v>
      </c>
      <c r="C4498" s="4" t="s">
        <v>9001</v>
      </c>
      <c r="D4498" s="2" t="s">
        <v>314</v>
      </c>
    </row>
    <row r="4499" spans="1:4" x14ac:dyDescent="0.25">
      <c r="A4499" s="2">
        <v>2483</v>
      </c>
      <c r="B4499" s="3" t="s">
        <v>9002</v>
      </c>
      <c r="C4499" s="4" t="s">
        <v>9003</v>
      </c>
      <c r="D4499" s="6" t="s">
        <v>314</v>
      </c>
    </row>
    <row r="4500" spans="1:4" x14ac:dyDescent="0.25">
      <c r="A4500" s="2">
        <v>5636</v>
      </c>
      <c r="B4500" s="3" t="s">
        <v>9004</v>
      </c>
      <c r="C4500" s="4" t="s">
        <v>9005</v>
      </c>
      <c r="D4500" s="2" t="s">
        <v>6</v>
      </c>
    </row>
    <row r="4501" spans="1:4" x14ac:dyDescent="0.25">
      <c r="A4501" s="2">
        <v>5569</v>
      </c>
      <c r="B4501" s="3" t="s">
        <v>9006</v>
      </c>
      <c r="C4501" s="4" t="s">
        <v>9007</v>
      </c>
      <c r="D4501" s="2" t="s">
        <v>6</v>
      </c>
    </row>
    <row r="4502" spans="1:4" x14ac:dyDescent="0.25">
      <c r="A4502" s="2">
        <v>3132</v>
      </c>
      <c r="B4502" s="3" t="s">
        <v>9008</v>
      </c>
      <c r="C4502" s="4" t="s">
        <v>9009</v>
      </c>
      <c r="D4502" s="2" t="s">
        <v>6</v>
      </c>
    </row>
    <row r="4503" spans="1:4" x14ac:dyDescent="0.25">
      <c r="A4503" s="2">
        <v>3045</v>
      </c>
      <c r="B4503" s="3" t="s">
        <v>9010</v>
      </c>
      <c r="C4503" s="4" t="s">
        <v>9011</v>
      </c>
      <c r="D4503" s="6" t="s">
        <v>6</v>
      </c>
    </row>
    <row r="4504" spans="1:4" x14ac:dyDescent="0.25">
      <c r="A4504" s="2">
        <v>4768</v>
      </c>
      <c r="B4504" s="3" t="s">
        <v>9012</v>
      </c>
      <c r="C4504" s="4" t="s">
        <v>9013</v>
      </c>
      <c r="D4504" s="2" t="s">
        <v>6</v>
      </c>
    </row>
    <row r="4505" spans="1:4" x14ac:dyDescent="0.25">
      <c r="A4505" s="2">
        <v>4755</v>
      </c>
      <c r="B4505" s="3" t="s">
        <v>9014</v>
      </c>
      <c r="C4505" s="4" t="s">
        <v>9015</v>
      </c>
      <c r="D4505" s="2" t="s">
        <v>6</v>
      </c>
    </row>
    <row r="4506" spans="1:4" x14ac:dyDescent="0.25">
      <c r="A4506" s="2">
        <v>4767</v>
      </c>
      <c r="B4506" s="3" t="s">
        <v>9016</v>
      </c>
      <c r="C4506" s="4" t="s">
        <v>9017</v>
      </c>
      <c r="D4506" s="2" t="s">
        <v>6</v>
      </c>
    </row>
    <row r="4507" spans="1:4" x14ac:dyDescent="0.25">
      <c r="A4507" s="2">
        <v>4754</v>
      </c>
      <c r="B4507" s="3" t="s">
        <v>9018</v>
      </c>
      <c r="C4507" s="4" t="s">
        <v>9019</v>
      </c>
      <c r="D4507" s="2" t="s">
        <v>6</v>
      </c>
    </row>
    <row r="4508" spans="1:4" x14ac:dyDescent="0.25">
      <c r="A4508" s="2">
        <v>6503</v>
      </c>
      <c r="B4508" s="3" t="s">
        <v>9020</v>
      </c>
      <c r="C4508" s="4" t="s">
        <v>9021</v>
      </c>
      <c r="D4508" s="2" t="s">
        <v>6</v>
      </c>
    </row>
    <row r="4509" spans="1:4" x14ac:dyDescent="0.25">
      <c r="A4509" s="2">
        <v>6164</v>
      </c>
      <c r="B4509" s="3" t="s">
        <v>9022</v>
      </c>
      <c r="C4509" s="4" t="s">
        <v>9023</v>
      </c>
      <c r="D4509" s="2" t="s">
        <v>6</v>
      </c>
    </row>
    <row r="4510" spans="1:4" x14ac:dyDescent="0.25">
      <c r="A4510" s="2">
        <v>6504</v>
      </c>
      <c r="B4510" s="3" t="s">
        <v>9024</v>
      </c>
      <c r="C4510" s="4" t="s">
        <v>9025</v>
      </c>
      <c r="D4510" s="2" t="s">
        <v>6</v>
      </c>
    </row>
    <row r="4511" spans="1:4" x14ac:dyDescent="0.25">
      <c r="A4511" s="2">
        <v>6165</v>
      </c>
      <c r="B4511" s="3" t="s">
        <v>9026</v>
      </c>
      <c r="C4511" s="4" t="s">
        <v>9027</v>
      </c>
      <c r="D4511" s="2" t="s">
        <v>6</v>
      </c>
    </row>
    <row r="4512" spans="1:4" x14ac:dyDescent="0.25">
      <c r="A4512" s="2">
        <v>5580</v>
      </c>
      <c r="B4512" s="3" t="s">
        <v>9028</v>
      </c>
      <c r="C4512" s="4" t="s">
        <v>9029</v>
      </c>
      <c r="D4512" s="2" t="s">
        <v>6</v>
      </c>
    </row>
    <row r="4513" spans="1:4" x14ac:dyDescent="0.25">
      <c r="A4513" s="2">
        <v>5513</v>
      </c>
      <c r="B4513" s="3" t="s">
        <v>9030</v>
      </c>
      <c r="C4513" s="4" t="s">
        <v>9031</v>
      </c>
      <c r="D4513" s="2" t="s">
        <v>6</v>
      </c>
    </row>
    <row r="4514" spans="1:4" x14ac:dyDescent="0.25">
      <c r="A4514" s="2">
        <v>8414</v>
      </c>
      <c r="B4514" s="3" t="s">
        <v>9032</v>
      </c>
      <c r="C4514" s="4" t="s">
        <v>9033</v>
      </c>
      <c r="D4514" s="2" t="s">
        <v>314</v>
      </c>
    </row>
    <row r="4515" spans="1:4" x14ac:dyDescent="0.25">
      <c r="A4515" s="2">
        <v>8379</v>
      </c>
      <c r="B4515" s="3" t="s">
        <v>9034</v>
      </c>
      <c r="C4515" s="4" t="s">
        <v>9035</v>
      </c>
      <c r="D4515" s="2" t="s">
        <v>314</v>
      </c>
    </row>
    <row r="4516" spans="1:4" x14ac:dyDescent="0.25">
      <c r="A4516" s="2">
        <v>1401</v>
      </c>
      <c r="B4516" s="3" t="s">
        <v>9036</v>
      </c>
      <c r="C4516" s="4" t="s">
        <v>9037</v>
      </c>
      <c r="D4516" s="6" t="s">
        <v>84</v>
      </c>
    </row>
    <row r="4517" spans="1:4" x14ac:dyDescent="0.25">
      <c r="A4517" s="2">
        <v>1422</v>
      </c>
      <c r="B4517" s="3" t="s">
        <v>9038</v>
      </c>
      <c r="C4517" s="4" t="s">
        <v>9039</v>
      </c>
      <c r="D4517" s="2" t="s">
        <v>84</v>
      </c>
    </row>
    <row r="4518" spans="1:4" x14ac:dyDescent="0.25">
      <c r="A4518" s="2">
        <v>1415</v>
      </c>
      <c r="B4518" s="3" t="s">
        <v>9040</v>
      </c>
      <c r="C4518" s="4" t="s">
        <v>9041</v>
      </c>
      <c r="D4518" s="2" t="s">
        <v>84</v>
      </c>
    </row>
    <row r="4519" spans="1:4" x14ac:dyDescent="0.25">
      <c r="A4519" s="2">
        <v>1394</v>
      </c>
      <c r="B4519" s="3" t="s">
        <v>9042</v>
      </c>
      <c r="C4519" s="4" t="s">
        <v>9043</v>
      </c>
      <c r="D4519" s="6" t="s">
        <v>84</v>
      </c>
    </row>
    <row r="4520" spans="1:4" x14ac:dyDescent="0.25">
      <c r="A4520" s="2">
        <v>1416</v>
      </c>
      <c r="B4520" s="3" t="s">
        <v>9044</v>
      </c>
      <c r="C4520" s="4" t="s">
        <v>9045</v>
      </c>
      <c r="D4520" s="2" t="s">
        <v>84</v>
      </c>
    </row>
    <row r="4521" spans="1:4" x14ac:dyDescent="0.25">
      <c r="A4521" s="2">
        <v>1395</v>
      </c>
      <c r="B4521" s="3" t="s">
        <v>9046</v>
      </c>
      <c r="C4521" s="4" t="s">
        <v>9047</v>
      </c>
      <c r="D4521" s="6" t="s">
        <v>84</v>
      </c>
    </row>
    <row r="4522" spans="1:4" x14ac:dyDescent="0.25">
      <c r="A4522" s="2">
        <v>1418</v>
      </c>
      <c r="B4522" s="3" t="s">
        <v>9048</v>
      </c>
      <c r="C4522" s="4" t="s">
        <v>9049</v>
      </c>
      <c r="D4522" s="2" t="s">
        <v>84</v>
      </c>
    </row>
    <row r="4523" spans="1:4" x14ac:dyDescent="0.25">
      <c r="A4523" s="2">
        <v>1397</v>
      </c>
      <c r="B4523" s="3" t="s">
        <v>9050</v>
      </c>
      <c r="C4523" s="4" t="s">
        <v>9051</v>
      </c>
      <c r="D4523" s="6" t="s">
        <v>84</v>
      </c>
    </row>
    <row r="4524" spans="1:4" x14ac:dyDescent="0.25">
      <c r="A4524" s="2">
        <v>1419</v>
      </c>
      <c r="B4524" s="3" t="s">
        <v>9052</v>
      </c>
      <c r="C4524" s="4" t="s">
        <v>9053</v>
      </c>
      <c r="D4524" s="2" t="s">
        <v>84</v>
      </c>
    </row>
    <row r="4525" spans="1:4" x14ac:dyDescent="0.25">
      <c r="A4525" s="2">
        <v>1398</v>
      </c>
      <c r="B4525" s="3" t="s">
        <v>9054</v>
      </c>
      <c r="C4525" s="4" t="s">
        <v>9055</v>
      </c>
      <c r="D4525" s="6" t="s">
        <v>84</v>
      </c>
    </row>
    <row r="4526" spans="1:4" x14ac:dyDescent="0.25">
      <c r="A4526" s="2">
        <v>1417</v>
      </c>
      <c r="B4526" s="3" t="s">
        <v>9056</v>
      </c>
      <c r="C4526" s="4" t="s">
        <v>9057</v>
      </c>
      <c r="D4526" s="2" t="s">
        <v>84</v>
      </c>
    </row>
    <row r="4527" spans="1:4" x14ac:dyDescent="0.25">
      <c r="A4527" s="2">
        <v>1396</v>
      </c>
      <c r="B4527" s="3" t="s">
        <v>9058</v>
      </c>
      <c r="C4527" s="4" t="s">
        <v>9059</v>
      </c>
      <c r="D4527" s="6" t="s">
        <v>84</v>
      </c>
    </row>
    <row r="4528" spans="1:4" x14ac:dyDescent="0.25">
      <c r="A4528" s="2">
        <v>1420</v>
      </c>
      <c r="B4528" s="3" t="s">
        <v>9060</v>
      </c>
      <c r="C4528" s="4" t="s">
        <v>9061</v>
      </c>
      <c r="D4528" s="2" t="s">
        <v>84</v>
      </c>
    </row>
    <row r="4529" spans="1:4" x14ac:dyDescent="0.25">
      <c r="A4529" s="2">
        <v>1399</v>
      </c>
      <c r="B4529" s="3" t="s">
        <v>9062</v>
      </c>
      <c r="C4529" s="4" t="s">
        <v>9063</v>
      </c>
      <c r="D4529" s="6" t="s">
        <v>84</v>
      </c>
    </row>
    <row r="4530" spans="1:4" x14ac:dyDescent="0.25">
      <c r="A4530" s="2">
        <v>1393</v>
      </c>
      <c r="B4530" s="3" t="s">
        <v>9064</v>
      </c>
      <c r="C4530" s="4" t="s">
        <v>9065</v>
      </c>
      <c r="D4530" s="6" t="s">
        <v>84</v>
      </c>
    </row>
    <row r="4531" spans="1:4" x14ac:dyDescent="0.25">
      <c r="A4531" s="2">
        <v>1414</v>
      </c>
      <c r="B4531" s="3" t="s">
        <v>9066</v>
      </c>
      <c r="C4531" s="4" t="s">
        <v>9067</v>
      </c>
      <c r="D4531" s="2" t="s">
        <v>84</v>
      </c>
    </row>
    <row r="4532" spans="1:4" x14ac:dyDescent="0.25">
      <c r="A4532" s="2">
        <v>1389</v>
      </c>
      <c r="B4532" s="3" t="s">
        <v>9068</v>
      </c>
      <c r="C4532" s="4" t="s">
        <v>9069</v>
      </c>
      <c r="D4532" s="6" t="s">
        <v>84</v>
      </c>
    </row>
    <row r="4533" spans="1:4" x14ac:dyDescent="0.25">
      <c r="A4533" s="2">
        <v>1410</v>
      </c>
      <c r="B4533" s="3" t="s">
        <v>9070</v>
      </c>
      <c r="C4533" s="4" t="s">
        <v>9071</v>
      </c>
      <c r="D4533" s="2" t="s">
        <v>84</v>
      </c>
    </row>
    <row r="4534" spans="1:4" x14ac:dyDescent="0.25">
      <c r="A4534" s="2">
        <v>1390</v>
      </c>
      <c r="B4534" s="3" t="s">
        <v>9072</v>
      </c>
      <c r="C4534" s="4" t="s">
        <v>9073</v>
      </c>
      <c r="D4534" s="6" t="s">
        <v>84</v>
      </c>
    </row>
    <row r="4535" spans="1:4" x14ac:dyDescent="0.25">
      <c r="A4535" s="2">
        <v>1411</v>
      </c>
      <c r="B4535" s="3" t="s">
        <v>9074</v>
      </c>
      <c r="C4535" s="4" t="s">
        <v>9075</v>
      </c>
      <c r="D4535" s="2" t="s">
        <v>84</v>
      </c>
    </row>
    <row r="4536" spans="1:4" x14ac:dyDescent="0.25">
      <c r="A4536" s="2">
        <v>1392</v>
      </c>
      <c r="B4536" s="3" t="s">
        <v>9076</v>
      </c>
      <c r="C4536" s="4" t="s">
        <v>9077</v>
      </c>
      <c r="D4536" s="6" t="s">
        <v>84</v>
      </c>
    </row>
    <row r="4537" spans="1:4" x14ac:dyDescent="0.25">
      <c r="A4537" s="2">
        <v>1413</v>
      </c>
      <c r="B4537" s="3" t="s">
        <v>9078</v>
      </c>
      <c r="C4537" s="4" t="s">
        <v>9079</v>
      </c>
      <c r="D4537" s="2" t="s">
        <v>84</v>
      </c>
    </row>
    <row r="4538" spans="1:4" x14ac:dyDescent="0.25">
      <c r="A4538" s="2">
        <v>1409</v>
      </c>
      <c r="B4538" s="3" t="s">
        <v>9080</v>
      </c>
      <c r="C4538" s="4" t="s">
        <v>9081</v>
      </c>
      <c r="D4538" s="2" t="s">
        <v>84</v>
      </c>
    </row>
    <row r="4539" spans="1:4" x14ac:dyDescent="0.25">
      <c r="A4539" s="2">
        <v>1388</v>
      </c>
      <c r="B4539" s="3" t="s">
        <v>9082</v>
      </c>
      <c r="C4539" s="4" t="s">
        <v>9083</v>
      </c>
      <c r="D4539" s="6" t="s">
        <v>84</v>
      </c>
    </row>
    <row r="4540" spans="1:4" x14ac:dyDescent="0.25">
      <c r="A4540" s="2">
        <v>1387</v>
      </c>
      <c r="B4540" s="3" t="s">
        <v>9084</v>
      </c>
      <c r="C4540" s="4" t="s">
        <v>9085</v>
      </c>
      <c r="D4540" s="6" t="s">
        <v>84</v>
      </c>
    </row>
    <row r="4541" spans="1:4" x14ac:dyDescent="0.25">
      <c r="A4541" s="2">
        <v>1408</v>
      </c>
      <c r="B4541" s="3" t="s">
        <v>9086</v>
      </c>
      <c r="C4541" s="4" t="s">
        <v>9087</v>
      </c>
      <c r="D4541" s="2" t="s">
        <v>84</v>
      </c>
    </row>
    <row r="4542" spans="1:4" x14ac:dyDescent="0.25">
      <c r="A4542" s="2">
        <v>1400</v>
      </c>
      <c r="B4542" s="3" t="s">
        <v>9088</v>
      </c>
      <c r="C4542" s="4" t="s">
        <v>9089</v>
      </c>
      <c r="D4542" s="6" t="s">
        <v>84</v>
      </c>
    </row>
    <row r="4543" spans="1:4" x14ac:dyDescent="0.25">
      <c r="A4543" s="2">
        <v>1421</v>
      </c>
      <c r="B4543" s="3" t="s">
        <v>9090</v>
      </c>
      <c r="C4543" s="4" t="s">
        <v>9091</v>
      </c>
      <c r="D4543" s="2" t="s">
        <v>84</v>
      </c>
    </row>
    <row r="4544" spans="1:4" x14ac:dyDescent="0.25">
      <c r="A4544" s="2">
        <v>1391</v>
      </c>
      <c r="B4544" s="3" t="s">
        <v>9092</v>
      </c>
      <c r="C4544" s="4" t="s">
        <v>9093</v>
      </c>
      <c r="D4544" s="6" t="s">
        <v>84</v>
      </c>
    </row>
    <row r="4545" spans="1:4" x14ac:dyDescent="0.25">
      <c r="A4545" s="2">
        <v>1412</v>
      </c>
      <c r="B4545" s="3" t="s">
        <v>9094</v>
      </c>
      <c r="C4545" s="4" t="s">
        <v>9095</v>
      </c>
      <c r="D4545" s="2" t="s">
        <v>84</v>
      </c>
    </row>
    <row r="4546" spans="1:4" x14ac:dyDescent="0.25">
      <c r="A4546" s="2">
        <v>977</v>
      </c>
      <c r="B4546" s="3" t="s">
        <v>9096</v>
      </c>
      <c r="C4546" s="4" t="s">
        <v>9097</v>
      </c>
      <c r="D4546" s="2" t="s">
        <v>84</v>
      </c>
    </row>
    <row r="4547" spans="1:4" x14ac:dyDescent="0.25">
      <c r="A4547" s="2">
        <v>960</v>
      </c>
      <c r="B4547" s="3" t="s">
        <v>9098</v>
      </c>
      <c r="C4547" s="4" t="s">
        <v>9099</v>
      </c>
      <c r="D4547" s="6" t="s">
        <v>84</v>
      </c>
    </row>
    <row r="4548" spans="1:4" x14ac:dyDescent="0.25">
      <c r="A4548" s="2">
        <v>4160</v>
      </c>
      <c r="B4548" s="3" t="s">
        <v>9100</v>
      </c>
      <c r="C4548" s="4" t="s">
        <v>9101</v>
      </c>
      <c r="D4548" s="2" t="s">
        <v>9102</v>
      </c>
    </row>
    <row r="4549" spans="1:4" x14ac:dyDescent="0.25">
      <c r="A4549" s="2">
        <v>4151</v>
      </c>
      <c r="B4549" s="3" t="s">
        <v>9103</v>
      </c>
      <c r="C4549" s="4" t="s">
        <v>9104</v>
      </c>
      <c r="D4549" s="6" t="s">
        <v>9102</v>
      </c>
    </row>
    <row r="4550" spans="1:4" x14ac:dyDescent="0.25">
      <c r="A4550" s="2">
        <v>4157</v>
      </c>
      <c r="B4550" s="3" t="s">
        <v>9105</v>
      </c>
      <c r="C4550" s="4" t="s">
        <v>9106</v>
      </c>
      <c r="D4550" s="2" t="s">
        <v>9102</v>
      </c>
    </row>
    <row r="4551" spans="1:4" x14ac:dyDescent="0.25">
      <c r="A4551" s="2">
        <v>4148</v>
      </c>
      <c r="B4551" s="3" t="s">
        <v>9107</v>
      </c>
      <c r="C4551" s="4" t="s">
        <v>9108</v>
      </c>
      <c r="D4551" s="6" t="s">
        <v>9102</v>
      </c>
    </row>
    <row r="4552" spans="1:4" x14ac:dyDescent="0.25">
      <c r="A4552" s="2">
        <v>4158</v>
      </c>
      <c r="B4552" s="3" t="s">
        <v>9109</v>
      </c>
      <c r="C4552" s="4" t="s">
        <v>9110</v>
      </c>
      <c r="D4552" s="2" t="s">
        <v>9102</v>
      </c>
    </row>
    <row r="4553" spans="1:4" x14ac:dyDescent="0.25">
      <c r="A4553" s="2">
        <v>4149</v>
      </c>
      <c r="B4553" s="3" t="s">
        <v>9111</v>
      </c>
      <c r="C4553" s="4" t="s">
        <v>9112</v>
      </c>
      <c r="D4553" s="6" t="s">
        <v>9102</v>
      </c>
    </row>
    <row r="4554" spans="1:4" x14ac:dyDescent="0.25">
      <c r="A4554" s="2">
        <v>4159</v>
      </c>
      <c r="B4554" s="3" t="s">
        <v>9113</v>
      </c>
      <c r="C4554" s="4" t="s">
        <v>9114</v>
      </c>
      <c r="D4554" s="2" t="s">
        <v>9102</v>
      </c>
    </row>
    <row r="4555" spans="1:4" x14ac:dyDescent="0.25">
      <c r="A4555" s="2">
        <v>4150</v>
      </c>
      <c r="B4555" s="3" t="s">
        <v>9115</v>
      </c>
      <c r="C4555" s="4" t="s">
        <v>9116</v>
      </c>
      <c r="D4555" s="6" t="s">
        <v>9102</v>
      </c>
    </row>
    <row r="4556" spans="1:4" x14ac:dyDescent="0.25">
      <c r="A4556" s="2">
        <v>4161</v>
      </c>
      <c r="B4556" s="3" t="s">
        <v>9117</v>
      </c>
      <c r="C4556" s="4" t="s">
        <v>9118</v>
      </c>
      <c r="D4556" s="2" t="s">
        <v>23</v>
      </c>
    </row>
    <row r="4557" spans="1:4" x14ac:dyDescent="0.25">
      <c r="A4557" s="2">
        <v>4152</v>
      </c>
      <c r="B4557" s="3" t="s">
        <v>9119</v>
      </c>
      <c r="C4557" s="4" t="s">
        <v>9120</v>
      </c>
      <c r="D4557" s="6" t="s">
        <v>23</v>
      </c>
    </row>
    <row r="4558" spans="1:4" x14ac:dyDescent="0.25">
      <c r="A4558" s="2">
        <v>8435</v>
      </c>
      <c r="B4558" s="3" t="s">
        <v>9121</v>
      </c>
      <c r="C4558" s="4" t="s">
        <v>9122</v>
      </c>
      <c r="D4558" s="2" t="s">
        <v>314</v>
      </c>
    </row>
    <row r="4559" spans="1:4" x14ac:dyDescent="0.25">
      <c r="A4559" s="2">
        <v>8400</v>
      </c>
      <c r="B4559" s="3" t="s">
        <v>9123</v>
      </c>
      <c r="C4559" s="4" t="s">
        <v>9124</v>
      </c>
      <c r="D4559" s="2" t="s">
        <v>314</v>
      </c>
    </row>
    <row r="4560" spans="1:4" x14ac:dyDescent="0.25">
      <c r="A4560" s="2">
        <v>8436</v>
      </c>
      <c r="B4560" s="3" t="s">
        <v>9125</v>
      </c>
      <c r="C4560" s="4" t="s">
        <v>9126</v>
      </c>
      <c r="D4560" s="2" t="s">
        <v>314</v>
      </c>
    </row>
    <row r="4561" spans="1:4" x14ac:dyDescent="0.25">
      <c r="A4561" s="2">
        <v>8401</v>
      </c>
      <c r="B4561" s="3" t="s">
        <v>9127</v>
      </c>
      <c r="C4561" s="4" t="s">
        <v>9128</v>
      </c>
      <c r="D4561" s="2" t="s">
        <v>314</v>
      </c>
    </row>
    <row r="4562" spans="1:4" x14ac:dyDescent="0.25">
      <c r="A4562" s="2">
        <v>9420</v>
      </c>
      <c r="B4562" s="3" t="s">
        <v>9129</v>
      </c>
      <c r="C4562" s="4" t="s">
        <v>9130</v>
      </c>
      <c r="D4562" s="2" t="s">
        <v>23</v>
      </c>
    </row>
    <row r="4563" spans="1:4" x14ac:dyDescent="0.25">
      <c r="A4563" s="2">
        <v>9322</v>
      </c>
      <c r="B4563" s="3" t="s">
        <v>9131</v>
      </c>
      <c r="C4563" s="4" t="s">
        <v>9132</v>
      </c>
      <c r="D4563" s="2" t="s">
        <v>23</v>
      </c>
    </row>
    <row r="4564" spans="1:4" x14ac:dyDescent="0.25">
      <c r="A4564" s="2">
        <v>6298</v>
      </c>
      <c r="B4564" s="3" t="s">
        <v>9133</v>
      </c>
      <c r="C4564" s="4" t="s">
        <v>9134</v>
      </c>
      <c r="D4564" s="2" t="s">
        <v>6</v>
      </c>
    </row>
    <row r="4565" spans="1:4" x14ac:dyDescent="0.25">
      <c r="A4565" s="2">
        <v>5959</v>
      </c>
      <c r="B4565" s="3" t="s">
        <v>9135</v>
      </c>
      <c r="C4565" s="4" t="s">
        <v>9136</v>
      </c>
      <c r="D4565" s="2" t="s">
        <v>6</v>
      </c>
    </row>
    <row r="4566" spans="1:4" x14ac:dyDescent="0.25">
      <c r="A4566" s="2">
        <v>5633</v>
      </c>
      <c r="B4566" s="3" t="s">
        <v>9137</v>
      </c>
      <c r="C4566" s="4" t="s">
        <v>9138</v>
      </c>
      <c r="D4566" s="2" t="s">
        <v>6</v>
      </c>
    </row>
    <row r="4567" spans="1:4" x14ac:dyDescent="0.25">
      <c r="A4567" s="2">
        <v>5566</v>
      </c>
      <c r="B4567" s="3" t="s">
        <v>9139</v>
      </c>
      <c r="C4567" s="4" t="s">
        <v>9140</v>
      </c>
      <c r="D4567" s="2" t="s">
        <v>6</v>
      </c>
    </row>
    <row r="4568" spans="1:4" x14ac:dyDescent="0.25">
      <c r="A4568" s="2">
        <v>2647</v>
      </c>
      <c r="B4568" s="3" t="s">
        <v>9141</v>
      </c>
      <c r="C4568" s="4" t="s">
        <v>9142</v>
      </c>
      <c r="D4568" s="6" t="s">
        <v>314</v>
      </c>
    </row>
    <row r="4569" spans="1:4" x14ac:dyDescent="0.25">
      <c r="A4569" s="2">
        <v>2702</v>
      </c>
      <c r="B4569" s="3" t="s">
        <v>9143</v>
      </c>
      <c r="C4569" s="4" t="s">
        <v>9144</v>
      </c>
      <c r="D4569" s="2" t="s">
        <v>314</v>
      </c>
    </row>
    <row r="4570" spans="1:4" x14ac:dyDescent="0.25">
      <c r="A4570" s="2">
        <v>2646</v>
      </c>
      <c r="B4570" s="3" t="s">
        <v>9145</v>
      </c>
      <c r="C4570" s="4" t="s">
        <v>9146</v>
      </c>
      <c r="D4570" s="6" t="s">
        <v>314</v>
      </c>
    </row>
    <row r="4571" spans="1:4" x14ac:dyDescent="0.25">
      <c r="A4571" s="2">
        <v>2701</v>
      </c>
      <c r="B4571" s="3" t="s">
        <v>9147</v>
      </c>
      <c r="C4571" s="4" t="s">
        <v>9148</v>
      </c>
      <c r="D4571" s="2" t="s">
        <v>314</v>
      </c>
    </row>
    <row r="4572" spans="1:4" x14ac:dyDescent="0.25">
      <c r="A4572" s="2">
        <v>9416</v>
      </c>
      <c r="B4572" s="3" t="s">
        <v>9149</v>
      </c>
      <c r="C4572" s="4" t="s">
        <v>9150</v>
      </c>
      <c r="D4572" s="2" t="s">
        <v>6</v>
      </c>
    </row>
    <row r="4573" spans="1:4" x14ac:dyDescent="0.25">
      <c r="A4573" s="2">
        <v>9318</v>
      </c>
      <c r="B4573" s="3" t="s">
        <v>9151</v>
      </c>
      <c r="C4573" s="4" t="s">
        <v>9152</v>
      </c>
      <c r="D4573" s="2" t="s">
        <v>6</v>
      </c>
    </row>
    <row r="4574" spans="1:4" x14ac:dyDescent="0.25">
      <c r="A4574" s="2">
        <v>6531</v>
      </c>
      <c r="B4574" s="3" t="s">
        <v>9153</v>
      </c>
      <c r="C4574" s="4" t="s">
        <v>9154</v>
      </c>
      <c r="D4574" s="2" t="s">
        <v>23</v>
      </c>
    </row>
    <row r="4575" spans="1:4" x14ac:dyDescent="0.25">
      <c r="A4575" s="2">
        <v>6192</v>
      </c>
      <c r="B4575" s="3" t="s">
        <v>9155</v>
      </c>
      <c r="C4575" s="4" t="s">
        <v>9156</v>
      </c>
      <c r="D4575" s="2" t="s">
        <v>23</v>
      </c>
    </row>
    <row r="4576" spans="1:4" x14ac:dyDescent="0.25">
      <c r="A4576" s="2">
        <v>9419</v>
      </c>
      <c r="B4576" s="3" t="s">
        <v>9157</v>
      </c>
      <c r="C4576" s="4" t="s">
        <v>9158</v>
      </c>
      <c r="D4576" s="2" t="s">
        <v>6</v>
      </c>
    </row>
    <row r="4577" spans="1:4" x14ac:dyDescent="0.25">
      <c r="A4577" s="2">
        <v>9321</v>
      </c>
      <c r="B4577" s="3" t="s">
        <v>9159</v>
      </c>
      <c r="C4577" s="4" t="s">
        <v>9160</v>
      </c>
      <c r="D4577" s="2" t="s">
        <v>6</v>
      </c>
    </row>
    <row r="4578" spans="1:4" x14ac:dyDescent="0.25">
      <c r="A4578" s="2">
        <v>4551</v>
      </c>
      <c r="B4578" s="3" t="s">
        <v>9161</v>
      </c>
      <c r="C4578" s="4" t="s">
        <v>9162</v>
      </c>
      <c r="D4578" s="2" t="s">
        <v>6</v>
      </c>
    </row>
    <row r="4579" spans="1:4" x14ac:dyDescent="0.25">
      <c r="A4579" s="2">
        <v>4495</v>
      </c>
      <c r="B4579" s="3" t="s">
        <v>9163</v>
      </c>
      <c r="C4579" s="4" t="s">
        <v>9164</v>
      </c>
      <c r="D4579" s="6" t="s">
        <v>6</v>
      </c>
    </row>
    <row r="4580" spans="1:4" x14ac:dyDescent="0.25">
      <c r="A4580" s="2">
        <v>4557</v>
      </c>
      <c r="B4580" s="3" t="s">
        <v>9165</v>
      </c>
      <c r="C4580" s="4" t="s">
        <v>9166</v>
      </c>
      <c r="D4580" s="2" t="s">
        <v>6</v>
      </c>
    </row>
    <row r="4581" spans="1:4" x14ac:dyDescent="0.25">
      <c r="A4581" s="2">
        <v>4501</v>
      </c>
      <c r="B4581" s="3" t="s">
        <v>9167</v>
      </c>
      <c r="C4581" s="4" t="s">
        <v>9168</v>
      </c>
      <c r="D4581" s="6" t="s">
        <v>6</v>
      </c>
    </row>
    <row r="4582" spans="1:4" x14ac:dyDescent="0.25">
      <c r="A4582" s="2">
        <v>5635</v>
      </c>
      <c r="B4582" s="3" t="s">
        <v>9169</v>
      </c>
      <c r="C4582" s="4" t="s">
        <v>9170</v>
      </c>
      <c r="D4582" s="2" t="s">
        <v>6</v>
      </c>
    </row>
    <row r="4583" spans="1:4" x14ac:dyDescent="0.25">
      <c r="A4583" s="2">
        <v>5568</v>
      </c>
      <c r="B4583" s="3" t="s">
        <v>9171</v>
      </c>
      <c r="C4583" s="4" t="s">
        <v>9172</v>
      </c>
      <c r="D4583" s="2" t="s">
        <v>6</v>
      </c>
    </row>
    <row r="4584" spans="1:4" x14ac:dyDescent="0.25">
      <c r="A4584" s="2">
        <v>5634</v>
      </c>
      <c r="B4584" s="3" t="s">
        <v>9173</v>
      </c>
      <c r="C4584" s="4" t="s">
        <v>9174</v>
      </c>
      <c r="D4584" s="2" t="s">
        <v>6</v>
      </c>
    </row>
    <row r="4585" spans="1:4" x14ac:dyDescent="0.25">
      <c r="A4585" s="2">
        <v>5567</v>
      </c>
      <c r="B4585" s="3" t="s">
        <v>9175</v>
      </c>
      <c r="C4585" s="4" t="s">
        <v>9176</v>
      </c>
      <c r="D4585" s="2" t="s">
        <v>6</v>
      </c>
    </row>
    <row r="4586" spans="1:4" x14ac:dyDescent="0.25">
      <c r="A4586" s="2">
        <v>6293</v>
      </c>
      <c r="B4586" s="3" t="s">
        <v>9177</v>
      </c>
      <c r="C4586" s="4" t="s">
        <v>9178</v>
      </c>
      <c r="D4586" s="2" t="s">
        <v>6</v>
      </c>
    </row>
    <row r="4587" spans="1:4" x14ac:dyDescent="0.25">
      <c r="A4587" s="2">
        <v>5954</v>
      </c>
      <c r="B4587" s="3" t="s">
        <v>9179</v>
      </c>
      <c r="C4587" s="4" t="s">
        <v>9180</v>
      </c>
      <c r="D4587" s="2" t="s">
        <v>6</v>
      </c>
    </row>
    <row r="4588" spans="1:4" x14ac:dyDescent="0.25">
      <c r="A4588" s="2">
        <v>6294</v>
      </c>
      <c r="B4588" s="3" t="s">
        <v>9181</v>
      </c>
      <c r="C4588" s="4" t="s">
        <v>9182</v>
      </c>
      <c r="D4588" s="2" t="s">
        <v>6</v>
      </c>
    </row>
    <row r="4589" spans="1:4" x14ac:dyDescent="0.25">
      <c r="A4589" s="2">
        <v>5955</v>
      </c>
      <c r="B4589" s="3" t="s">
        <v>9183</v>
      </c>
      <c r="C4589" s="4" t="s">
        <v>9184</v>
      </c>
      <c r="D4589" s="2" t="s">
        <v>6</v>
      </c>
    </row>
    <row r="4590" spans="1:4" x14ac:dyDescent="0.25">
      <c r="A4590" s="2">
        <v>6295</v>
      </c>
      <c r="B4590" s="3" t="s">
        <v>9185</v>
      </c>
      <c r="C4590" s="4" t="s">
        <v>9186</v>
      </c>
      <c r="D4590" s="2" t="s">
        <v>6</v>
      </c>
    </row>
    <row r="4591" spans="1:4" x14ac:dyDescent="0.25">
      <c r="A4591" s="2">
        <v>5956</v>
      </c>
      <c r="B4591" s="3" t="s">
        <v>9187</v>
      </c>
      <c r="C4591" s="4" t="s">
        <v>9188</v>
      </c>
      <c r="D4591" s="2" t="s">
        <v>6</v>
      </c>
    </row>
    <row r="4592" spans="1:4" x14ac:dyDescent="0.25">
      <c r="A4592" s="2">
        <v>6297</v>
      </c>
      <c r="B4592" s="3" t="s">
        <v>9189</v>
      </c>
      <c r="C4592" s="4" t="s">
        <v>9190</v>
      </c>
      <c r="D4592" s="2" t="s">
        <v>6</v>
      </c>
    </row>
    <row r="4593" spans="1:4" x14ac:dyDescent="0.25">
      <c r="A4593" s="2">
        <v>5958</v>
      </c>
      <c r="B4593" s="3" t="s">
        <v>9191</v>
      </c>
      <c r="C4593" s="4" t="s">
        <v>9192</v>
      </c>
      <c r="D4593" s="2" t="s">
        <v>6</v>
      </c>
    </row>
    <row r="4594" spans="1:4" x14ac:dyDescent="0.25">
      <c r="A4594" s="2">
        <v>6296</v>
      </c>
      <c r="B4594" s="3" t="s">
        <v>9193</v>
      </c>
      <c r="C4594" s="4" t="s">
        <v>9194</v>
      </c>
      <c r="D4594" s="2" t="s">
        <v>6</v>
      </c>
    </row>
    <row r="4595" spans="1:4" x14ac:dyDescent="0.25">
      <c r="A4595" s="2">
        <v>5957</v>
      </c>
      <c r="B4595" s="3" t="s">
        <v>9195</v>
      </c>
      <c r="C4595" s="4" t="s">
        <v>9196</v>
      </c>
      <c r="D4595" s="2" t="s">
        <v>6</v>
      </c>
    </row>
    <row r="4596" spans="1:4" x14ac:dyDescent="0.25">
      <c r="A4596" s="2">
        <v>9417</v>
      </c>
      <c r="B4596" s="3" t="s">
        <v>9197</v>
      </c>
      <c r="C4596" s="4" t="s">
        <v>9198</v>
      </c>
      <c r="D4596" s="2" t="s">
        <v>6</v>
      </c>
    </row>
    <row r="4597" spans="1:4" x14ac:dyDescent="0.25">
      <c r="A4597" s="2">
        <v>9319</v>
      </c>
      <c r="B4597" s="3" t="s">
        <v>9199</v>
      </c>
      <c r="C4597" s="4" t="s">
        <v>9200</v>
      </c>
      <c r="D4597" s="2" t="s">
        <v>6</v>
      </c>
    </row>
    <row r="4598" spans="1:4" x14ac:dyDescent="0.25">
      <c r="A4598" s="2">
        <v>43</v>
      </c>
      <c r="B4598" s="3" t="s">
        <v>9201</v>
      </c>
      <c r="C4598" s="4" t="s">
        <v>9202</v>
      </c>
      <c r="D4598" s="2" t="s">
        <v>23</v>
      </c>
    </row>
    <row r="4599" spans="1:4" x14ac:dyDescent="0.25">
      <c r="A4599" s="2">
        <v>14</v>
      </c>
      <c r="B4599" s="3" t="s">
        <v>9203</v>
      </c>
      <c r="C4599" s="4" t="s">
        <v>9204</v>
      </c>
      <c r="D4599" s="6" t="s">
        <v>23</v>
      </c>
    </row>
    <row r="4600" spans="1:4" x14ac:dyDescent="0.25">
      <c r="A4600" s="2">
        <v>6299</v>
      </c>
      <c r="B4600" s="3" t="s">
        <v>9205</v>
      </c>
      <c r="C4600" s="4" t="s">
        <v>9206</v>
      </c>
      <c r="D4600" s="2" t="s">
        <v>6</v>
      </c>
    </row>
    <row r="4601" spans="1:4" x14ac:dyDescent="0.25">
      <c r="A4601" s="2">
        <v>5960</v>
      </c>
      <c r="B4601" s="3" t="s">
        <v>9207</v>
      </c>
      <c r="C4601" s="4" t="s">
        <v>9208</v>
      </c>
      <c r="D4601" s="2" t="s">
        <v>6</v>
      </c>
    </row>
    <row r="4602" spans="1:4" x14ac:dyDescent="0.25">
      <c r="A4602" s="2">
        <v>6269</v>
      </c>
      <c r="B4602" s="3" t="s">
        <v>9209</v>
      </c>
      <c r="C4602" s="4" t="s">
        <v>9210</v>
      </c>
      <c r="D4602" s="2" t="s">
        <v>6</v>
      </c>
    </row>
    <row r="4603" spans="1:4" x14ac:dyDescent="0.25">
      <c r="A4603" s="2">
        <v>5930</v>
      </c>
      <c r="B4603" s="3" t="s">
        <v>9211</v>
      </c>
      <c r="C4603" s="4" t="s">
        <v>9212</v>
      </c>
      <c r="D4603" s="2" t="s">
        <v>6</v>
      </c>
    </row>
    <row r="4604" spans="1:4" x14ac:dyDescent="0.25">
      <c r="A4604" s="2">
        <v>6270</v>
      </c>
      <c r="B4604" s="3" t="s">
        <v>9213</v>
      </c>
      <c r="C4604" s="4" t="s">
        <v>9214</v>
      </c>
      <c r="D4604" s="2" t="s">
        <v>6</v>
      </c>
    </row>
    <row r="4605" spans="1:4" x14ac:dyDescent="0.25">
      <c r="A4605" s="2">
        <v>5931</v>
      </c>
      <c r="B4605" s="3" t="s">
        <v>9215</v>
      </c>
      <c r="C4605" s="4" t="s">
        <v>9216</v>
      </c>
      <c r="D4605" s="2" t="s">
        <v>6</v>
      </c>
    </row>
    <row r="4606" spans="1:4" x14ac:dyDescent="0.25">
      <c r="A4606" s="2">
        <v>6275</v>
      </c>
      <c r="B4606" s="3" t="s">
        <v>9217</v>
      </c>
      <c r="C4606" s="4" t="s">
        <v>9218</v>
      </c>
      <c r="D4606" s="2" t="s">
        <v>6</v>
      </c>
    </row>
    <row r="4607" spans="1:4" x14ac:dyDescent="0.25">
      <c r="A4607" s="2">
        <v>5936</v>
      </c>
      <c r="B4607" s="3" t="s">
        <v>9219</v>
      </c>
      <c r="C4607" s="4" t="s">
        <v>9220</v>
      </c>
      <c r="D4607" s="2" t="s">
        <v>6</v>
      </c>
    </row>
    <row r="4608" spans="1:4" x14ac:dyDescent="0.25">
      <c r="A4608" s="2">
        <v>6276</v>
      </c>
      <c r="B4608" s="3" t="s">
        <v>9221</v>
      </c>
      <c r="C4608" s="4" t="s">
        <v>9222</v>
      </c>
      <c r="D4608" s="2" t="s">
        <v>6</v>
      </c>
    </row>
    <row r="4609" spans="1:4" x14ac:dyDescent="0.25">
      <c r="A4609" s="2">
        <v>5937</v>
      </c>
      <c r="B4609" s="3" t="s">
        <v>9223</v>
      </c>
      <c r="C4609" s="4" t="s">
        <v>9224</v>
      </c>
      <c r="D4609" s="2" t="s">
        <v>6</v>
      </c>
    </row>
    <row r="4610" spans="1:4" x14ac:dyDescent="0.25">
      <c r="A4610" s="2">
        <v>6272</v>
      </c>
      <c r="B4610" s="3" t="s">
        <v>9225</v>
      </c>
      <c r="C4610" s="4" t="s">
        <v>9226</v>
      </c>
      <c r="D4610" s="2" t="s">
        <v>6</v>
      </c>
    </row>
    <row r="4611" spans="1:4" x14ac:dyDescent="0.25">
      <c r="A4611" s="2">
        <v>5933</v>
      </c>
      <c r="B4611" s="3" t="s">
        <v>9227</v>
      </c>
      <c r="C4611" s="4" t="s">
        <v>9228</v>
      </c>
      <c r="D4611" s="2" t="s">
        <v>6</v>
      </c>
    </row>
    <row r="4612" spans="1:4" x14ac:dyDescent="0.25">
      <c r="A4612" s="2">
        <v>6271</v>
      </c>
      <c r="B4612" s="3" t="s">
        <v>9229</v>
      </c>
      <c r="C4612" s="4" t="s">
        <v>9230</v>
      </c>
      <c r="D4612" s="2" t="s">
        <v>6</v>
      </c>
    </row>
    <row r="4613" spans="1:4" x14ac:dyDescent="0.25">
      <c r="A4613" s="2">
        <v>5932</v>
      </c>
      <c r="B4613" s="3" t="s">
        <v>9231</v>
      </c>
      <c r="C4613" s="4" t="s">
        <v>9232</v>
      </c>
      <c r="D4613" s="2" t="s">
        <v>6</v>
      </c>
    </row>
    <row r="4614" spans="1:4" x14ac:dyDescent="0.25">
      <c r="A4614" s="2">
        <v>6273</v>
      </c>
      <c r="B4614" s="3" t="s">
        <v>9233</v>
      </c>
      <c r="C4614" s="4" t="s">
        <v>9234</v>
      </c>
      <c r="D4614" s="2" t="s">
        <v>6</v>
      </c>
    </row>
    <row r="4615" spans="1:4" x14ac:dyDescent="0.25">
      <c r="A4615" s="2">
        <v>5934</v>
      </c>
      <c r="B4615" s="3" t="s">
        <v>9235</v>
      </c>
      <c r="C4615" s="4" t="s">
        <v>9236</v>
      </c>
      <c r="D4615" s="2" t="s">
        <v>6</v>
      </c>
    </row>
    <row r="4616" spans="1:4" x14ac:dyDescent="0.25">
      <c r="A4616" s="2">
        <v>6274</v>
      </c>
      <c r="B4616" s="3" t="s">
        <v>9237</v>
      </c>
      <c r="C4616" s="4" t="s">
        <v>9238</v>
      </c>
      <c r="D4616" s="2" t="s">
        <v>6</v>
      </c>
    </row>
    <row r="4617" spans="1:4" x14ac:dyDescent="0.25">
      <c r="A4617" s="2">
        <v>5935</v>
      </c>
      <c r="B4617" s="3" t="s">
        <v>9239</v>
      </c>
      <c r="C4617" s="4" t="s">
        <v>9240</v>
      </c>
      <c r="D4617" s="2" t="s">
        <v>6</v>
      </c>
    </row>
    <row r="4618" spans="1:4" x14ac:dyDescent="0.25">
      <c r="A4618" s="2">
        <v>6259</v>
      </c>
      <c r="B4618" s="3" t="s">
        <v>9241</v>
      </c>
      <c r="C4618" s="4" t="s">
        <v>9242</v>
      </c>
      <c r="D4618" s="2" t="s">
        <v>6</v>
      </c>
    </row>
    <row r="4619" spans="1:4" x14ac:dyDescent="0.25">
      <c r="A4619" s="2">
        <v>5920</v>
      </c>
      <c r="B4619" s="3" t="s">
        <v>9243</v>
      </c>
      <c r="C4619" s="4" t="s">
        <v>9244</v>
      </c>
      <c r="D4619" s="2" t="s">
        <v>6</v>
      </c>
    </row>
    <row r="4620" spans="1:4" x14ac:dyDescent="0.25">
      <c r="A4620" s="2">
        <v>5917</v>
      </c>
      <c r="B4620" s="3" t="s">
        <v>9245</v>
      </c>
      <c r="C4620" s="4" t="s">
        <v>9246</v>
      </c>
      <c r="D4620" s="2" t="s">
        <v>6</v>
      </c>
    </row>
    <row r="4621" spans="1:4" x14ac:dyDescent="0.25">
      <c r="A4621" s="2">
        <v>6256</v>
      </c>
      <c r="B4621" s="3" t="s">
        <v>9247</v>
      </c>
      <c r="C4621" s="4" t="s">
        <v>9248</v>
      </c>
      <c r="D4621" s="2" t="s">
        <v>6</v>
      </c>
    </row>
    <row r="4622" spans="1:4" x14ac:dyDescent="0.25">
      <c r="A4622" s="2">
        <v>5919</v>
      </c>
      <c r="B4622" s="3" t="s">
        <v>9249</v>
      </c>
      <c r="C4622" s="4" t="s">
        <v>9250</v>
      </c>
      <c r="D4622" s="2" t="s">
        <v>6</v>
      </c>
    </row>
    <row r="4623" spans="1:4" x14ac:dyDescent="0.25">
      <c r="A4623" s="2">
        <v>6258</v>
      </c>
      <c r="B4623" s="3" t="s">
        <v>9251</v>
      </c>
      <c r="C4623" s="4" t="s">
        <v>9252</v>
      </c>
      <c r="D4623" s="2" t="s">
        <v>6</v>
      </c>
    </row>
    <row r="4624" spans="1:4" x14ac:dyDescent="0.25">
      <c r="A4624" s="2">
        <v>5918</v>
      </c>
      <c r="B4624" s="3" t="s">
        <v>9253</v>
      </c>
      <c r="C4624" s="4" t="s">
        <v>9254</v>
      </c>
      <c r="D4624" s="2" t="s">
        <v>6</v>
      </c>
    </row>
    <row r="4625" spans="1:4" x14ac:dyDescent="0.25">
      <c r="A4625" s="2">
        <v>6257</v>
      </c>
      <c r="B4625" s="3" t="s">
        <v>9255</v>
      </c>
      <c r="C4625" s="4" t="s">
        <v>9256</v>
      </c>
      <c r="D4625" s="2" t="s">
        <v>6</v>
      </c>
    </row>
    <row r="4626" spans="1:4" x14ac:dyDescent="0.25">
      <c r="A4626" s="2">
        <v>6277</v>
      </c>
      <c r="B4626" s="3" t="s">
        <v>9257</v>
      </c>
      <c r="C4626" s="4" t="s">
        <v>9258</v>
      </c>
      <c r="D4626" s="2" t="s">
        <v>6</v>
      </c>
    </row>
    <row r="4627" spans="1:4" x14ac:dyDescent="0.25">
      <c r="A4627" s="2">
        <v>5938</v>
      </c>
      <c r="B4627" s="3" t="s">
        <v>9259</v>
      </c>
      <c r="C4627" s="4" t="s">
        <v>9260</v>
      </c>
      <c r="D4627" s="2" t="s">
        <v>6</v>
      </c>
    </row>
    <row r="4628" spans="1:4" x14ac:dyDescent="0.25">
      <c r="A4628" s="2">
        <v>6278</v>
      </c>
      <c r="B4628" s="3" t="s">
        <v>9261</v>
      </c>
      <c r="C4628" s="4" t="s">
        <v>9262</v>
      </c>
      <c r="D4628" s="2" t="s">
        <v>6</v>
      </c>
    </row>
    <row r="4629" spans="1:4" x14ac:dyDescent="0.25">
      <c r="A4629" s="2">
        <v>5939</v>
      </c>
      <c r="B4629" s="3" t="s">
        <v>9263</v>
      </c>
      <c r="C4629" s="4" t="s">
        <v>9264</v>
      </c>
      <c r="D4629" s="2" t="s">
        <v>6</v>
      </c>
    </row>
    <row r="4630" spans="1:4" x14ac:dyDescent="0.25">
      <c r="A4630" s="2">
        <v>6286</v>
      </c>
      <c r="B4630" s="3" t="s">
        <v>9265</v>
      </c>
      <c r="C4630" s="4" t="s">
        <v>9266</v>
      </c>
      <c r="D4630" s="2" t="s">
        <v>6</v>
      </c>
    </row>
    <row r="4631" spans="1:4" x14ac:dyDescent="0.25">
      <c r="A4631" s="2">
        <v>5947</v>
      </c>
      <c r="B4631" s="3" t="s">
        <v>9267</v>
      </c>
      <c r="C4631" s="4" t="s">
        <v>9268</v>
      </c>
      <c r="D4631" s="2" t="s">
        <v>6</v>
      </c>
    </row>
    <row r="4632" spans="1:4" x14ac:dyDescent="0.25">
      <c r="A4632" s="2">
        <v>5940</v>
      </c>
      <c r="B4632" s="3" t="s">
        <v>9269</v>
      </c>
      <c r="C4632" s="4" t="s">
        <v>9270</v>
      </c>
      <c r="D4632" s="2" t="s">
        <v>6</v>
      </c>
    </row>
    <row r="4633" spans="1:4" x14ac:dyDescent="0.25">
      <c r="A4633" s="2">
        <v>6279</v>
      </c>
      <c r="B4633" s="3" t="s">
        <v>9271</v>
      </c>
      <c r="C4633" s="4" t="s">
        <v>9272</v>
      </c>
      <c r="D4633" s="2" t="s">
        <v>6</v>
      </c>
    </row>
    <row r="4634" spans="1:4" x14ac:dyDescent="0.25">
      <c r="A4634" s="2">
        <v>5941</v>
      </c>
      <c r="B4634" s="3" t="s">
        <v>9273</v>
      </c>
      <c r="C4634" s="4" t="s">
        <v>9274</v>
      </c>
      <c r="D4634" s="2" t="s">
        <v>6</v>
      </c>
    </row>
    <row r="4635" spans="1:4" x14ac:dyDescent="0.25">
      <c r="A4635" s="2">
        <v>6280</v>
      </c>
      <c r="B4635" s="3" t="s">
        <v>9275</v>
      </c>
      <c r="C4635" s="4" t="s">
        <v>9276</v>
      </c>
      <c r="D4635" s="2" t="s">
        <v>6</v>
      </c>
    </row>
    <row r="4636" spans="1:4" x14ac:dyDescent="0.25">
      <c r="A4636" s="2">
        <v>5943</v>
      </c>
      <c r="B4636" s="3" t="s">
        <v>9277</v>
      </c>
      <c r="C4636" s="4" t="s">
        <v>9278</v>
      </c>
      <c r="D4636" s="2" t="s">
        <v>6</v>
      </c>
    </row>
    <row r="4637" spans="1:4" x14ac:dyDescent="0.25">
      <c r="A4637" s="2">
        <v>6282</v>
      </c>
      <c r="B4637" s="3" t="s">
        <v>9279</v>
      </c>
      <c r="C4637" s="4" t="s">
        <v>9280</v>
      </c>
      <c r="D4637" s="2" t="s">
        <v>6</v>
      </c>
    </row>
    <row r="4638" spans="1:4" x14ac:dyDescent="0.25">
      <c r="A4638" s="2">
        <v>4683</v>
      </c>
      <c r="B4638" s="3" t="s">
        <v>9281</v>
      </c>
      <c r="C4638" s="4" t="s">
        <v>9282</v>
      </c>
      <c r="D4638" s="2" t="s">
        <v>6</v>
      </c>
    </row>
    <row r="4639" spans="1:4" x14ac:dyDescent="0.25">
      <c r="A4639" s="2">
        <v>4608</v>
      </c>
      <c r="B4639" s="3" t="s">
        <v>9283</v>
      </c>
      <c r="C4639" s="4" t="s">
        <v>9284</v>
      </c>
      <c r="D4639" s="6" t="s">
        <v>6</v>
      </c>
    </row>
    <row r="4640" spans="1:4" x14ac:dyDescent="0.25">
      <c r="A4640" s="2">
        <v>4678</v>
      </c>
      <c r="B4640" s="3" t="s">
        <v>9285</v>
      </c>
      <c r="C4640" s="4" t="s">
        <v>9286</v>
      </c>
      <c r="D4640" s="2" t="s">
        <v>6</v>
      </c>
    </row>
    <row r="4641" spans="1:4" x14ac:dyDescent="0.25">
      <c r="A4641" s="2">
        <v>4603</v>
      </c>
      <c r="B4641" s="3" t="s">
        <v>9287</v>
      </c>
      <c r="C4641" s="4" t="s">
        <v>9288</v>
      </c>
      <c r="D4641" s="6" t="s">
        <v>6</v>
      </c>
    </row>
    <row r="4642" spans="1:4" x14ac:dyDescent="0.25">
      <c r="A4642" s="2">
        <v>9657</v>
      </c>
      <c r="B4642" s="3" t="s">
        <v>9289</v>
      </c>
      <c r="C4642" s="4" t="s">
        <v>9290</v>
      </c>
      <c r="D4642" s="2" t="s">
        <v>6</v>
      </c>
    </row>
    <row r="4643" spans="1:4" x14ac:dyDescent="0.25">
      <c r="A4643" s="2">
        <v>9625</v>
      </c>
      <c r="B4643" s="3" t="s">
        <v>9291</v>
      </c>
      <c r="C4643" s="4" t="s">
        <v>9292</v>
      </c>
      <c r="D4643" s="2" t="s">
        <v>6</v>
      </c>
    </row>
    <row r="4644" spans="1:4" x14ac:dyDescent="0.25">
      <c r="A4644" s="2">
        <v>6284</v>
      </c>
      <c r="B4644" s="3" t="s">
        <v>9293</v>
      </c>
      <c r="C4644" s="4" t="s">
        <v>9294</v>
      </c>
      <c r="D4644" s="2" t="s">
        <v>6</v>
      </c>
    </row>
    <row r="4645" spans="1:4" x14ac:dyDescent="0.25">
      <c r="A4645" s="2">
        <v>5945</v>
      </c>
      <c r="B4645" s="3" t="s">
        <v>9295</v>
      </c>
      <c r="C4645" s="4" t="s">
        <v>9296</v>
      </c>
      <c r="D4645" s="2" t="s">
        <v>6</v>
      </c>
    </row>
    <row r="4646" spans="1:4" x14ac:dyDescent="0.25">
      <c r="A4646" s="2">
        <v>6290</v>
      </c>
      <c r="B4646" s="3" t="s">
        <v>9297</v>
      </c>
      <c r="C4646" s="4" t="s">
        <v>9298</v>
      </c>
      <c r="D4646" s="2" t="s">
        <v>6</v>
      </c>
    </row>
    <row r="4647" spans="1:4" x14ac:dyDescent="0.25">
      <c r="A4647" s="2">
        <v>5951</v>
      </c>
      <c r="B4647" s="3" t="s">
        <v>9299</v>
      </c>
      <c r="C4647" s="4" t="s">
        <v>9300</v>
      </c>
      <c r="D4647" s="2" t="s">
        <v>6</v>
      </c>
    </row>
    <row r="4648" spans="1:4" x14ac:dyDescent="0.25">
      <c r="A4648" s="2">
        <v>6291</v>
      </c>
      <c r="B4648" s="3" t="s">
        <v>9301</v>
      </c>
      <c r="C4648" s="4" t="s">
        <v>9302</v>
      </c>
      <c r="D4648" s="2" t="s">
        <v>6</v>
      </c>
    </row>
    <row r="4649" spans="1:4" x14ac:dyDescent="0.25">
      <c r="A4649" s="2">
        <v>5952</v>
      </c>
      <c r="B4649" s="3" t="s">
        <v>9303</v>
      </c>
      <c r="C4649" s="4" t="s">
        <v>9304</v>
      </c>
      <c r="D4649" s="2" t="s">
        <v>6</v>
      </c>
    </row>
    <row r="4650" spans="1:4" x14ac:dyDescent="0.25">
      <c r="A4650" s="2">
        <v>5921</v>
      </c>
      <c r="B4650" s="3" t="s">
        <v>9305</v>
      </c>
      <c r="C4650" s="4" t="s">
        <v>9306</v>
      </c>
      <c r="D4650" s="2" t="s">
        <v>6</v>
      </c>
    </row>
    <row r="4651" spans="1:4" x14ac:dyDescent="0.25">
      <c r="A4651" s="2">
        <v>6260</v>
      </c>
      <c r="B4651" s="3" t="s">
        <v>9307</v>
      </c>
      <c r="C4651" s="4" t="s">
        <v>9308</v>
      </c>
      <c r="D4651" s="2" t="s">
        <v>6</v>
      </c>
    </row>
    <row r="4652" spans="1:4" x14ac:dyDescent="0.25">
      <c r="A4652" s="2">
        <v>5942</v>
      </c>
      <c r="B4652" s="3" t="s">
        <v>9309</v>
      </c>
      <c r="C4652" s="4" t="s">
        <v>9310</v>
      </c>
      <c r="D4652" s="2" t="s">
        <v>6</v>
      </c>
    </row>
    <row r="4653" spans="1:4" x14ac:dyDescent="0.25">
      <c r="A4653" s="2">
        <v>6281</v>
      </c>
      <c r="B4653" s="3" t="s">
        <v>9311</v>
      </c>
      <c r="C4653" s="4" t="s">
        <v>9312</v>
      </c>
      <c r="D4653" s="2" t="s">
        <v>6</v>
      </c>
    </row>
    <row r="4654" spans="1:4" x14ac:dyDescent="0.25">
      <c r="A4654" s="2">
        <v>5922</v>
      </c>
      <c r="B4654" s="3" t="s">
        <v>9313</v>
      </c>
      <c r="C4654" s="4" t="s">
        <v>9314</v>
      </c>
      <c r="D4654" s="2" t="s">
        <v>6</v>
      </c>
    </row>
    <row r="4655" spans="1:4" x14ac:dyDescent="0.25">
      <c r="A4655" s="2">
        <v>6261</v>
      </c>
      <c r="B4655" s="3" t="s">
        <v>9315</v>
      </c>
      <c r="C4655" s="4" t="s">
        <v>9316</v>
      </c>
      <c r="D4655" s="2" t="s">
        <v>6</v>
      </c>
    </row>
    <row r="4656" spans="1:4" x14ac:dyDescent="0.25">
      <c r="A4656" s="2">
        <v>5949</v>
      </c>
      <c r="B4656" s="3" t="s">
        <v>9317</v>
      </c>
      <c r="C4656" s="4" t="s">
        <v>9318</v>
      </c>
      <c r="D4656" s="2" t="s">
        <v>6</v>
      </c>
    </row>
    <row r="4657" spans="1:4" x14ac:dyDescent="0.25">
      <c r="A4657" s="2">
        <v>6288</v>
      </c>
      <c r="B4657" s="3" t="s">
        <v>9319</v>
      </c>
      <c r="C4657" s="4" t="s">
        <v>9320</v>
      </c>
      <c r="D4657" s="2" t="s">
        <v>6</v>
      </c>
    </row>
    <row r="4658" spans="1:4" x14ac:dyDescent="0.25">
      <c r="A4658" s="2">
        <v>5924</v>
      </c>
      <c r="B4658" s="3" t="s">
        <v>9321</v>
      </c>
      <c r="C4658" s="4" t="s">
        <v>9322</v>
      </c>
      <c r="D4658" s="2" t="s">
        <v>6</v>
      </c>
    </row>
    <row r="4659" spans="1:4" x14ac:dyDescent="0.25">
      <c r="A4659" s="2">
        <v>6263</v>
      </c>
      <c r="B4659" s="3" t="s">
        <v>9323</v>
      </c>
      <c r="C4659" s="4" t="s">
        <v>9324</v>
      </c>
      <c r="D4659" s="2" t="s">
        <v>6</v>
      </c>
    </row>
    <row r="4660" spans="1:4" x14ac:dyDescent="0.25">
      <c r="A4660" s="2">
        <v>5923</v>
      </c>
      <c r="B4660" s="3" t="s">
        <v>9325</v>
      </c>
      <c r="C4660" s="4" t="s">
        <v>9326</v>
      </c>
      <c r="D4660" s="2" t="s">
        <v>6</v>
      </c>
    </row>
    <row r="4661" spans="1:4" x14ac:dyDescent="0.25">
      <c r="A4661" s="2">
        <v>6262</v>
      </c>
      <c r="B4661" s="3" t="s">
        <v>9327</v>
      </c>
      <c r="C4661" s="4" t="s">
        <v>9328</v>
      </c>
      <c r="D4661" s="2" t="s">
        <v>6</v>
      </c>
    </row>
    <row r="4662" spans="1:4" x14ac:dyDescent="0.25">
      <c r="A4662" s="2">
        <v>5950</v>
      </c>
      <c r="B4662" s="3" t="s">
        <v>9329</v>
      </c>
      <c r="C4662" s="4" t="s">
        <v>9330</v>
      </c>
      <c r="D4662" s="2" t="s">
        <v>6</v>
      </c>
    </row>
    <row r="4663" spans="1:4" x14ac:dyDescent="0.25">
      <c r="A4663" s="2">
        <v>6289</v>
      </c>
      <c r="B4663" s="3" t="s">
        <v>9331</v>
      </c>
      <c r="C4663" s="4" t="s">
        <v>9332</v>
      </c>
      <c r="D4663" s="2" t="s">
        <v>6</v>
      </c>
    </row>
    <row r="4664" spans="1:4" x14ac:dyDescent="0.25">
      <c r="A4664" s="2">
        <v>6264</v>
      </c>
      <c r="B4664" s="3" t="s">
        <v>9333</v>
      </c>
      <c r="C4664" s="4" t="s">
        <v>9334</v>
      </c>
      <c r="D4664" s="2" t="s">
        <v>6</v>
      </c>
    </row>
    <row r="4665" spans="1:4" x14ac:dyDescent="0.25">
      <c r="A4665" s="2">
        <v>5925</v>
      </c>
      <c r="B4665" s="3" t="s">
        <v>9335</v>
      </c>
      <c r="C4665" s="4" t="s">
        <v>9336</v>
      </c>
      <c r="D4665" s="2" t="s">
        <v>6</v>
      </c>
    </row>
    <row r="4666" spans="1:4" x14ac:dyDescent="0.25">
      <c r="A4666" s="2">
        <v>5926</v>
      </c>
      <c r="B4666" s="3" t="s">
        <v>9337</v>
      </c>
      <c r="C4666" s="4" t="s">
        <v>9338</v>
      </c>
      <c r="D4666" s="2" t="s">
        <v>6</v>
      </c>
    </row>
    <row r="4667" spans="1:4" x14ac:dyDescent="0.25">
      <c r="A4667" s="2">
        <v>6265</v>
      </c>
      <c r="B4667" s="3" t="s">
        <v>9339</v>
      </c>
      <c r="C4667" s="4" t="s">
        <v>9340</v>
      </c>
      <c r="D4667" s="2" t="s">
        <v>6</v>
      </c>
    </row>
    <row r="4668" spans="1:4" x14ac:dyDescent="0.25">
      <c r="A4668" s="2">
        <v>5928</v>
      </c>
      <c r="B4668" s="3" t="s">
        <v>9341</v>
      </c>
      <c r="C4668" s="4" t="s">
        <v>9342</v>
      </c>
      <c r="D4668" s="2" t="s">
        <v>6</v>
      </c>
    </row>
    <row r="4669" spans="1:4" x14ac:dyDescent="0.25">
      <c r="A4669" s="2">
        <v>6267</v>
      </c>
      <c r="B4669" s="3" t="s">
        <v>9343</v>
      </c>
      <c r="C4669" s="4" t="s">
        <v>9344</v>
      </c>
      <c r="D4669" s="2" t="s">
        <v>6</v>
      </c>
    </row>
    <row r="4670" spans="1:4" x14ac:dyDescent="0.25">
      <c r="A4670" s="2">
        <v>5927</v>
      </c>
      <c r="B4670" s="3" t="s">
        <v>9345</v>
      </c>
      <c r="C4670" s="4" t="s">
        <v>9346</v>
      </c>
      <c r="D4670" s="2" t="s">
        <v>6</v>
      </c>
    </row>
    <row r="4671" spans="1:4" x14ac:dyDescent="0.25">
      <c r="A4671" s="2">
        <v>6266</v>
      </c>
      <c r="B4671" s="3" t="s">
        <v>9347</v>
      </c>
      <c r="C4671" s="4" t="s">
        <v>9348</v>
      </c>
      <c r="D4671" s="2" t="s">
        <v>6</v>
      </c>
    </row>
    <row r="4672" spans="1:4" x14ac:dyDescent="0.25">
      <c r="A4672" s="2">
        <v>5929</v>
      </c>
      <c r="B4672" s="3" t="s">
        <v>9349</v>
      </c>
      <c r="C4672" s="4" t="s">
        <v>9350</v>
      </c>
      <c r="D4672" s="2" t="s">
        <v>6</v>
      </c>
    </row>
    <row r="4673" spans="1:4" x14ac:dyDescent="0.25">
      <c r="A4673" s="2">
        <v>6268</v>
      </c>
      <c r="B4673" s="3" t="s">
        <v>9351</v>
      </c>
      <c r="C4673" s="4" t="s">
        <v>9352</v>
      </c>
      <c r="D4673" s="2" t="s">
        <v>6</v>
      </c>
    </row>
    <row r="4674" spans="1:4" x14ac:dyDescent="0.25">
      <c r="A4674" s="2">
        <v>5798</v>
      </c>
      <c r="B4674" s="3" t="s">
        <v>9353</v>
      </c>
      <c r="C4674" s="4" t="s">
        <v>9354</v>
      </c>
      <c r="D4674" s="2" t="s">
        <v>6</v>
      </c>
    </row>
    <row r="4675" spans="1:4" x14ac:dyDescent="0.25">
      <c r="A4675" s="2">
        <v>5830</v>
      </c>
      <c r="B4675" s="3" t="s">
        <v>9355</v>
      </c>
      <c r="C4675" s="4" t="s">
        <v>9356</v>
      </c>
      <c r="D4675" s="2" t="s">
        <v>6</v>
      </c>
    </row>
    <row r="4676" spans="1:4" x14ac:dyDescent="0.25">
      <c r="A4676" s="2">
        <v>5858</v>
      </c>
      <c r="B4676" s="3" t="s">
        <v>9357</v>
      </c>
      <c r="C4676" s="4" t="s">
        <v>9358</v>
      </c>
      <c r="D4676" s="2" t="s">
        <v>6</v>
      </c>
    </row>
    <row r="4677" spans="1:4" x14ac:dyDescent="0.25">
      <c r="A4677" s="2">
        <v>5826</v>
      </c>
      <c r="B4677" s="3" t="s">
        <v>9359</v>
      </c>
      <c r="C4677" s="4" t="s">
        <v>9360</v>
      </c>
      <c r="D4677" s="2" t="s">
        <v>6</v>
      </c>
    </row>
    <row r="4678" spans="1:4" x14ac:dyDescent="0.25">
      <c r="A4678" s="2">
        <v>155</v>
      </c>
      <c r="B4678" s="3" t="s">
        <v>9361</v>
      </c>
      <c r="C4678" s="4" t="s">
        <v>9362</v>
      </c>
      <c r="D4678" s="2" t="s">
        <v>6</v>
      </c>
    </row>
    <row r="4679" spans="1:4" x14ac:dyDescent="0.25">
      <c r="A4679" s="2">
        <v>129</v>
      </c>
      <c r="B4679" s="3" t="s">
        <v>9363</v>
      </c>
      <c r="C4679" s="4" t="s">
        <v>9364</v>
      </c>
      <c r="D4679" s="6" t="s">
        <v>6</v>
      </c>
    </row>
    <row r="4680" spans="1:4" x14ac:dyDescent="0.25">
      <c r="A4680" s="2">
        <v>154</v>
      </c>
      <c r="B4680" s="3" t="s">
        <v>9365</v>
      </c>
      <c r="C4680" s="4" t="s">
        <v>9366</v>
      </c>
      <c r="D4680" s="2" t="s">
        <v>6</v>
      </c>
    </row>
    <row r="4681" spans="1:4" x14ac:dyDescent="0.25">
      <c r="A4681" s="2">
        <v>128</v>
      </c>
      <c r="B4681" s="3" t="s">
        <v>9367</v>
      </c>
      <c r="C4681" s="4" t="s">
        <v>9368</v>
      </c>
      <c r="D4681" s="6" t="s">
        <v>6</v>
      </c>
    </row>
    <row r="4682" spans="1:4" x14ac:dyDescent="0.25">
      <c r="A4682" s="2">
        <v>9596</v>
      </c>
      <c r="B4682" s="3" t="s">
        <v>9369</v>
      </c>
      <c r="C4682" s="4" t="s">
        <v>9370</v>
      </c>
      <c r="D4682" s="2" t="s">
        <v>84</v>
      </c>
    </row>
    <row r="4683" spans="1:4" x14ac:dyDescent="0.25">
      <c r="A4683" s="2">
        <v>9568</v>
      </c>
      <c r="B4683" s="3" t="s">
        <v>9371</v>
      </c>
      <c r="C4683" s="4" t="s">
        <v>9372</v>
      </c>
      <c r="D4683" s="2" t="s">
        <v>84</v>
      </c>
    </row>
    <row r="4684" spans="1:4" x14ac:dyDescent="0.25">
      <c r="A4684" s="2">
        <v>9594</v>
      </c>
      <c r="B4684" s="3" t="s">
        <v>9373</v>
      </c>
      <c r="C4684" s="4" t="s">
        <v>9374</v>
      </c>
      <c r="D4684" s="2" t="s">
        <v>6</v>
      </c>
    </row>
    <row r="4685" spans="1:4" x14ac:dyDescent="0.25">
      <c r="A4685" s="2">
        <v>9566</v>
      </c>
      <c r="B4685" s="3" t="s">
        <v>9375</v>
      </c>
      <c r="C4685" s="4" t="s">
        <v>9376</v>
      </c>
      <c r="D4685" s="2" t="s">
        <v>6</v>
      </c>
    </row>
    <row r="4686" spans="1:4" x14ac:dyDescent="0.25">
      <c r="A4686" s="2">
        <v>9593</v>
      </c>
      <c r="B4686" s="3" t="s">
        <v>9377</v>
      </c>
      <c r="C4686" s="4" t="s">
        <v>9378</v>
      </c>
      <c r="D4686" s="2" t="s">
        <v>6</v>
      </c>
    </row>
    <row r="4687" spans="1:4" x14ac:dyDescent="0.25">
      <c r="A4687" s="2">
        <v>9565</v>
      </c>
      <c r="B4687" s="3" t="s">
        <v>9379</v>
      </c>
      <c r="C4687" s="4" t="s">
        <v>9380</v>
      </c>
      <c r="D4687" s="2" t="s">
        <v>6</v>
      </c>
    </row>
    <row r="4688" spans="1:4" x14ac:dyDescent="0.25">
      <c r="A4688" s="2">
        <v>9398</v>
      </c>
      <c r="B4688" s="3" t="s">
        <v>9381</v>
      </c>
      <c r="C4688" s="4" t="s">
        <v>9382</v>
      </c>
      <c r="D4688" s="2" t="s">
        <v>6</v>
      </c>
    </row>
    <row r="4689" spans="1:4" x14ac:dyDescent="0.25">
      <c r="A4689" s="2">
        <v>9300</v>
      </c>
      <c r="B4689" s="3" t="s">
        <v>9383</v>
      </c>
      <c r="C4689" s="4" t="s">
        <v>9384</v>
      </c>
      <c r="D4689" s="2" t="s">
        <v>6</v>
      </c>
    </row>
    <row r="4690" spans="1:4" x14ac:dyDescent="0.25">
      <c r="A4690" s="2">
        <v>9399</v>
      </c>
      <c r="B4690" s="3" t="s">
        <v>9385</v>
      </c>
      <c r="C4690" s="4" t="s">
        <v>9386</v>
      </c>
      <c r="D4690" s="2" t="s">
        <v>6</v>
      </c>
    </row>
    <row r="4691" spans="1:4" x14ac:dyDescent="0.25">
      <c r="A4691" s="2">
        <v>9301</v>
      </c>
      <c r="B4691" s="3" t="s">
        <v>9387</v>
      </c>
      <c r="C4691" s="4" t="s">
        <v>9388</v>
      </c>
      <c r="D4691" s="2" t="s">
        <v>6</v>
      </c>
    </row>
    <row r="4692" spans="1:4" x14ac:dyDescent="0.25">
      <c r="A4692" s="2">
        <v>9595</v>
      </c>
      <c r="B4692" s="3" t="s">
        <v>9389</v>
      </c>
      <c r="C4692" s="4" t="s">
        <v>9390</v>
      </c>
      <c r="D4692" s="2" t="s">
        <v>6</v>
      </c>
    </row>
    <row r="4693" spans="1:4" x14ac:dyDescent="0.25">
      <c r="A4693" s="2">
        <v>9567</v>
      </c>
      <c r="B4693" s="3" t="s">
        <v>9391</v>
      </c>
      <c r="C4693" s="4" t="s">
        <v>9392</v>
      </c>
      <c r="D4693" s="2" t="s">
        <v>6</v>
      </c>
    </row>
    <row r="4694" spans="1:4" x14ac:dyDescent="0.25">
      <c r="A4694" s="2">
        <v>6285</v>
      </c>
      <c r="B4694" s="3" t="s">
        <v>9393</v>
      </c>
      <c r="C4694" s="4" t="s">
        <v>9394</v>
      </c>
      <c r="D4694" s="2" t="s">
        <v>6</v>
      </c>
    </row>
    <row r="4695" spans="1:4" x14ac:dyDescent="0.25">
      <c r="A4695" s="2">
        <v>5946</v>
      </c>
      <c r="B4695" s="3" t="s">
        <v>9395</v>
      </c>
      <c r="C4695" s="4" t="s">
        <v>9396</v>
      </c>
      <c r="D4695" s="2" t="s">
        <v>6</v>
      </c>
    </row>
    <row r="4696" spans="1:4" x14ac:dyDescent="0.25">
      <c r="A4696" s="2">
        <v>9418</v>
      </c>
      <c r="B4696" s="3" t="s">
        <v>9397</v>
      </c>
      <c r="C4696" s="4" t="s">
        <v>9398</v>
      </c>
      <c r="D4696" s="2" t="s">
        <v>23</v>
      </c>
    </row>
    <row r="4697" spans="1:4" x14ac:dyDescent="0.25">
      <c r="A4697" s="2">
        <v>9320</v>
      </c>
      <c r="B4697" s="3" t="s">
        <v>9399</v>
      </c>
      <c r="C4697" s="4" t="s">
        <v>9400</v>
      </c>
      <c r="D4697" s="2" t="s">
        <v>23</v>
      </c>
    </row>
    <row r="4698" spans="1:4" x14ac:dyDescent="0.25">
      <c r="A4698" s="2">
        <v>9412</v>
      </c>
      <c r="B4698" s="3" t="s">
        <v>9401</v>
      </c>
      <c r="C4698" s="4" t="s">
        <v>9402</v>
      </c>
      <c r="D4698" s="2" t="s">
        <v>6</v>
      </c>
    </row>
    <row r="4699" spans="1:4" x14ac:dyDescent="0.25">
      <c r="A4699" s="2">
        <v>9314</v>
      </c>
      <c r="B4699" s="3" t="s">
        <v>9403</v>
      </c>
      <c r="C4699" s="4" t="s">
        <v>9404</v>
      </c>
      <c r="D4699" s="2" t="s">
        <v>6</v>
      </c>
    </row>
    <row r="4700" spans="1:4" x14ac:dyDescent="0.25">
      <c r="A4700" s="2">
        <v>9409</v>
      </c>
      <c r="B4700" s="3" t="s">
        <v>9405</v>
      </c>
      <c r="C4700" s="4" t="s">
        <v>9406</v>
      </c>
      <c r="D4700" s="2" t="s">
        <v>6</v>
      </c>
    </row>
    <row r="4701" spans="1:4" x14ac:dyDescent="0.25">
      <c r="A4701" s="2">
        <v>9311</v>
      </c>
      <c r="B4701" s="3" t="s">
        <v>9407</v>
      </c>
      <c r="C4701" s="4" t="s">
        <v>9408</v>
      </c>
      <c r="D4701" s="2" t="s">
        <v>6</v>
      </c>
    </row>
    <row r="4702" spans="1:4" x14ac:dyDescent="0.25">
      <c r="A4702" s="2">
        <v>5427</v>
      </c>
      <c r="B4702" s="3" t="s">
        <v>9409</v>
      </c>
      <c r="C4702" s="4" t="s">
        <v>9410</v>
      </c>
      <c r="D4702" s="2" t="s">
        <v>6</v>
      </c>
    </row>
    <row r="4703" spans="1:4" x14ac:dyDescent="0.25">
      <c r="A4703" s="2">
        <v>5312</v>
      </c>
      <c r="B4703" s="3" t="s">
        <v>9411</v>
      </c>
      <c r="C4703" s="4" t="s">
        <v>9412</v>
      </c>
      <c r="D4703" s="2" t="s">
        <v>6</v>
      </c>
    </row>
    <row r="4704" spans="1:4" x14ac:dyDescent="0.25">
      <c r="A4704" s="2">
        <v>8700</v>
      </c>
      <c r="B4704" s="3" t="s">
        <v>9413</v>
      </c>
      <c r="C4704" s="4" t="s">
        <v>9414</v>
      </c>
      <c r="D4704" s="2" t="s">
        <v>23</v>
      </c>
    </row>
    <row r="4705" spans="1:4" x14ac:dyDescent="0.25">
      <c r="A4705" s="2">
        <v>8690</v>
      </c>
      <c r="B4705" s="3" t="s">
        <v>9415</v>
      </c>
      <c r="C4705" s="4" t="s">
        <v>9416</v>
      </c>
      <c r="D4705" s="2" t="s">
        <v>23</v>
      </c>
    </row>
    <row r="4706" spans="1:4" x14ac:dyDescent="0.25">
      <c r="A4706" s="2">
        <v>8702</v>
      </c>
      <c r="B4706" s="3" t="s">
        <v>9417</v>
      </c>
      <c r="C4706" s="4" t="s">
        <v>9418</v>
      </c>
      <c r="D4706" s="2" t="s">
        <v>23</v>
      </c>
    </row>
    <row r="4707" spans="1:4" x14ac:dyDescent="0.25">
      <c r="A4707" s="2">
        <v>8692</v>
      </c>
      <c r="B4707" s="3" t="s">
        <v>9419</v>
      </c>
      <c r="C4707" s="4" t="s">
        <v>9420</v>
      </c>
      <c r="D4707" s="2" t="s">
        <v>23</v>
      </c>
    </row>
    <row r="4708" spans="1:4" x14ac:dyDescent="0.25">
      <c r="A4708" s="2">
        <v>7132</v>
      </c>
      <c r="B4708" s="3" t="s">
        <v>9421</v>
      </c>
      <c r="C4708" s="4" t="s">
        <v>9422</v>
      </c>
      <c r="D4708" s="2" t="s">
        <v>6</v>
      </c>
    </row>
    <row r="4709" spans="1:4" x14ac:dyDescent="0.25">
      <c r="A4709" s="2">
        <v>7076</v>
      </c>
      <c r="B4709" s="3" t="s">
        <v>9423</v>
      </c>
      <c r="C4709" s="4" t="s">
        <v>9424</v>
      </c>
      <c r="D4709" s="2" t="s">
        <v>6</v>
      </c>
    </row>
    <row r="4710" spans="1:4" x14ac:dyDescent="0.25">
      <c r="A4710" s="2">
        <v>7133</v>
      </c>
      <c r="B4710" s="3" t="s">
        <v>9425</v>
      </c>
      <c r="C4710" s="4" t="s">
        <v>9426</v>
      </c>
      <c r="D4710" s="2" t="s">
        <v>6</v>
      </c>
    </row>
    <row r="4711" spans="1:4" x14ac:dyDescent="0.25">
      <c r="A4711" s="2">
        <v>7077</v>
      </c>
      <c r="B4711" s="3" t="s">
        <v>9427</v>
      </c>
      <c r="C4711" s="4" t="s">
        <v>9428</v>
      </c>
      <c r="D4711" s="2" t="s">
        <v>6</v>
      </c>
    </row>
    <row r="4712" spans="1:4" x14ac:dyDescent="0.25">
      <c r="A4712" s="2">
        <v>7130</v>
      </c>
      <c r="B4712" s="3" t="s">
        <v>9429</v>
      </c>
      <c r="C4712" s="4" t="s">
        <v>9430</v>
      </c>
      <c r="D4712" s="2" t="s">
        <v>84</v>
      </c>
    </row>
    <row r="4713" spans="1:4" x14ac:dyDescent="0.25">
      <c r="A4713" s="2">
        <v>7074</v>
      </c>
      <c r="B4713" s="3" t="s">
        <v>9431</v>
      </c>
      <c r="C4713" s="4" t="s">
        <v>9432</v>
      </c>
      <c r="D4713" s="2" t="s">
        <v>84</v>
      </c>
    </row>
    <row r="4714" spans="1:4" x14ac:dyDescent="0.25">
      <c r="A4714" s="2">
        <v>7131</v>
      </c>
      <c r="B4714" s="3" t="s">
        <v>9433</v>
      </c>
      <c r="C4714" s="4" t="s">
        <v>9434</v>
      </c>
      <c r="D4714" s="2" t="s">
        <v>84</v>
      </c>
    </row>
    <row r="4715" spans="1:4" x14ac:dyDescent="0.25">
      <c r="A4715" s="2">
        <v>7075</v>
      </c>
      <c r="B4715" s="3" t="s">
        <v>9435</v>
      </c>
      <c r="C4715" s="4" t="s">
        <v>9436</v>
      </c>
      <c r="D4715" s="2" t="s">
        <v>84</v>
      </c>
    </row>
    <row r="4716" spans="1:4" x14ac:dyDescent="0.25">
      <c r="A4716" s="2">
        <v>4688</v>
      </c>
      <c r="B4716" s="3" t="s">
        <v>9437</v>
      </c>
      <c r="C4716" s="4" t="s">
        <v>9438</v>
      </c>
      <c r="D4716" s="2" t="s">
        <v>6</v>
      </c>
    </row>
    <row r="4717" spans="1:4" x14ac:dyDescent="0.25">
      <c r="A4717" s="2">
        <v>4613</v>
      </c>
      <c r="B4717" s="3" t="s">
        <v>9439</v>
      </c>
      <c r="C4717" s="4" t="s">
        <v>9440</v>
      </c>
      <c r="D4717" s="6" t="s">
        <v>6</v>
      </c>
    </row>
    <row r="4718" spans="1:4" x14ac:dyDescent="0.25">
      <c r="A4718" s="2">
        <v>4689</v>
      </c>
      <c r="B4718" s="3" t="s">
        <v>9441</v>
      </c>
      <c r="C4718" s="4" t="s">
        <v>9442</v>
      </c>
      <c r="D4718" s="2" t="s">
        <v>6</v>
      </c>
    </row>
    <row r="4719" spans="1:4" x14ac:dyDescent="0.25">
      <c r="A4719" s="2">
        <v>4614</v>
      </c>
      <c r="B4719" s="3" t="s">
        <v>9443</v>
      </c>
      <c r="C4719" s="4" t="s">
        <v>9444</v>
      </c>
      <c r="D4719" s="6" t="s">
        <v>6</v>
      </c>
    </row>
    <row r="4720" spans="1:4" x14ac:dyDescent="0.25">
      <c r="A4720" s="2">
        <v>5326</v>
      </c>
      <c r="B4720" s="3" t="s">
        <v>9445</v>
      </c>
      <c r="C4720" s="4" t="s">
        <v>9446</v>
      </c>
      <c r="D4720" s="2" t="s">
        <v>23</v>
      </c>
    </row>
    <row r="4721" spans="1:4" x14ac:dyDescent="0.25">
      <c r="A4721" s="2">
        <v>5441</v>
      </c>
      <c r="B4721" s="3" t="s">
        <v>9447</v>
      </c>
      <c r="C4721" s="4" t="s">
        <v>9448</v>
      </c>
      <c r="D4721" s="2" t="s">
        <v>23</v>
      </c>
    </row>
    <row r="4722" spans="1:4" x14ac:dyDescent="0.25">
      <c r="A4722" s="2">
        <v>5325</v>
      </c>
      <c r="B4722" s="3" t="s">
        <v>9449</v>
      </c>
      <c r="C4722" s="4" t="s">
        <v>9450</v>
      </c>
      <c r="D4722" s="2" t="s">
        <v>23</v>
      </c>
    </row>
    <row r="4723" spans="1:4" x14ac:dyDescent="0.25">
      <c r="A4723" s="2">
        <v>5440</v>
      </c>
      <c r="B4723" s="3" t="s">
        <v>9451</v>
      </c>
      <c r="C4723" s="4" t="s">
        <v>9452</v>
      </c>
      <c r="D4723" s="2" t="s">
        <v>23</v>
      </c>
    </row>
    <row r="4724" spans="1:4" x14ac:dyDescent="0.25">
      <c r="A4724" s="2">
        <v>5324</v>
      </c>
      <c r="B4724" s="3" t="s">
        <v>9453</v>
      </c>
      <c r="C4724" s="4" t="s">
        <v>9454</v>
      </c>
      <c r="D4724" s="2" t="s">
        <v>23</v>
      </c>
    </row>
    <row r="4725" spans="1:4" x14ac:dyDescent="0.25">
      <c r="A4725" s="2">
        <v>5439</v>
      </c>
      <c r="B4725" s="3" t="s">
        <v>9455</v>
      </c>
      <c r="C4725" s="4" t="s">
        <v>9456</v>
      </c>
      <c r="D4725" s="2" t="s">
        <v>23</v>
      </c>
    </row>
    <row r="4726" spans="1:4" x14ac:dyDescent="0.25">
      <c r="A4726" s="2">
        <v>3410</v>
      </c>
      <c r="B4726" s="3" t="s">
        <v>9457</v>
      </c>
      <c r="C4726" s="4" t="s">
        <v>9458</v>
      </c>
      <c r="D4726" s="6" t="s">
        <v>6</v>
      </c>
    </row>
    <row r="4727" spans="1:4" x14ac:dyDescent="0.25">
      <c r="A4727" s="2">
        <v>3454</v>
      </c>
      <c r="B4727" s="3" t="s">
        <v>9459</v>
      </c>
      <c r="C4727" s="4" t="s">
        <v>9460</v>
      </c>
      <c r="D4727" s="2" t="s">
        <v>6</v>
      </c>
    </row>
    <row r="4728" spans="1:4" x14ac:dyDescent="0.25">
      <c r="A4728" s="2">
        <v>3411</v>
      </c>
      <c r="B4728" s="3" t="s">
        <v>9461</v>
      </c>
      <c r="C4728" s="4" t="s">
        <v>9462</v>
      </c>
      <c r="D4728" s="6" t="s">
        <v>6</v>
      </c>
    </row>
    <row r="4729" spans="1:4" x14ac:dyDescent="0.25">
      <c r="A4729" s="2">
        <v>3455</v>
      </c>
      <c r="B4729" s="3" t="s">
        <v>9463</v>
      </c>
      <c r="C4729" s="4" t="s">
        <v>9464</v>
      </c>
      <c r="D4729" s="2" t="s">
        <v>6</v>
      </c>
    </row>
    <row r="4730" spans="1:4" x14ac:dyDescent="0.25">
      <c r="A4730" s="2">
        <v>3412</v>
      </c>
      <c r="B4730" s="3" t="s">
        <v>9465</v>
      </c>
      <c r="C4730" s="4" t="s">
        <v>9466</v>
      </c>
      <c r="D4730" s="6" t="s">
        <v>6</v>
      </c>
    </row>
    <row r="4731" spans="1:4" x14ac:dyDescent="0.25">
      <c r="A4731" s="2">
        <v>3456</v>
      </c>
      <c r="B4731" s="3" t="s">
        <v>9467</v>
      </c>
      <c r="C4731" s="4" t="s">
        <v>9468</v>
      </c>
      <c r="D4731" s="2" t="s">
        <v>6</v>
      </c>
    </row>
    <row r="4732" spans="1:4" x14ac:dyDescent="0.25">
      <c r="A4732" s="2">
        <v>3413</v>
      </c>
      <c r="B4732" s="3" t="s">
        <v>9469</v>
      </c>
      <c r="C4732" s="4" t="s">
        <v>9470</v>
      </c>
      <c r="D4732" s="6" t="s">
        <v>6</v>
      </c>
    </row>
    <row r="4733" spans="1:4" x14ac:dyDescent="0.25">
      <c r="A4733" s="2">
        <v>3457</v>
      </c>
      <c r="B4733" s="3" t="s">
        <v>9471</v>
      </c>
      <c r="C4733" s="4" t="s">
        <v>9472</v>
      </c>
      <c r="D4733" s="2" t="s">
        <v>6</v>
      </c>
    </row>
    <row r="4734" spans="1:4" x14ac:dyDescent="0.25">
      <c r="A4734" s="2">
        <v>3414</v>
      </c>
      <c r="B4734" s="3" t="s">
        <v>9473</v>
      </c>
      <c r="C4734" s="4" t="s">
        <v>9474</v>
      </c>
      <c r="D4734" s="6" t="s">
        <v>6</v>
      </c>
    </row>
    <row r="4735" spans="1:4" x14ac:dyDescent="0.25">
      <c r="A4735" s="2">
        <v>3458</v>
      </c>
      <c r="B4735" s="3" t="s">
        <v>9475</v>
      </c>
      <c r="C4735" s="4" t="s">
        <v>9476</v>
      </c>
      <c r="D4735" s="2" t="s">
        <v>6</v>
      </c>
    </row>
    <row r="4736" spans="1:4" x14ac:dyDescent="0.25">
      <c r="A4736" s="2">
        <v>3415</v>
      </c>
      <c r="B4736" s="3" t="s">
        <v>9477</v>
      </c>
      <c r="C4736" s="4" t="s">
        <v>9478</v>
      </c>
      <c r="D4736" s="6" t="s">
        <v>6</v>
      </c>
    </row>
    <row r="4737" spans="1:4" x14ac:dyDescent="0.25">
      <c r="A4737" s="2">
        <v>3459</v>
      </c>
      <c r="B4737" s="3" t="s">
        <v>9479</v>
      </c>
      <c r="C4737" s="4" t="s">
        <v>9480</v>
      </c>
      <c r="D4737" s="2" t="s">
        <v>6</v>
      </c>
    </row>
    <row r="4738" spans="1:4" x14ac:dyDescent="0.25">
      <c r="A4738" s="2">
        <v>3416</v>
      </c>
      <c r="B4738" s="3" t="s">
        <v>9481</v>
      </c>
      <c r="C4738" s="4" t="s">
        <v>9482</v>
      </c>
      <c r="D4738" s="6" t="s">
        <v>6</v>
      </c>
    </row>
    <row r="4739" spans="1:4" x14ac:dyDescent="0.25">
      <c r="A4739" s="2">
        <v>3460</v>
      </c>
      <c r="B4739" s="3" t="s">
        <v>9483</v>
      </c>
      <c r="C4739" s="4" t="s">
        <v>9484</v>
      </c>
      <c r="D4739" s="2" t="s">
        <v>6</v>
      </c>
    </row>
    <row r="4740" spans="1:4" x14ac:dyDescent="0.25">
      <c r="A4740" s="2">
        <v>3417</v>
      </c>
      <c r="B4740" s="3" t="s">
        <v>9485</v>
      </c>
      <c r="C4740" s="4" t="s">
        <v>9486</v>
      </c>
      <c r="D4740" s="6" t="s">
        <v>6</v>
      </c>
    </row>
    <row r="4741" spans="1:4" x14ac:dyDescent="0.25">
      <c r="A4741" s="2">
        <v>3461</v>
      </c>
      <c r="B4741" s="3" t="s">
        <v>9487</v>
      </c>
      <c r="C4741" s="4" t="s">
        <v>9488</v>
      </c>
      <c r="D4741" s="2" t="s">
        <v>6</v>
      </c>
    </row>
    <row r="4742" spans="1:4" x14ac:dyDescent="0.25">
      <c r="A4742" s="2">
        <v>3418</v>
      </c>
      <c r="B4742" s="3" t="s">
        <v>9489</v>
      </c>
      <c r="C4742" s="4" t="s">
        <v>9490</v>
      </c>
      <c r="D4742" s="6" t="s">
        <v>6</v>
      </c>
    </row>
    <row r="4743" spans="1:4" x14ac:dyDescent="0.25">
      <c r="A4743" s="2">
        <v>3462</v>
      </c>
      <c r="B4743" s="3" t="s">
        <v>9491</v>
      </c>
      <c r="C4743" s="4" t="s">
        <v>9492</v>
      </c>
      <c r="D4743" s="2" t="s">
        <v>6</v>
      </c>
    </row>
    <row r="4744" spans="1:4" x14ac:dyDescent="0.25">
      <c r="A4744" s="2">
        <v>3419</v>
      </c>
      <c r="B4744" s="3" t="s">
        <v>9493</v>
      </c>
      <c r="C4744" s="4" t="s">
        <v>9494</v>
      </c>
      <c r="D4744" s="6" t="s">
        <v>6</v>
      </c>
    </row>
    <row r="4745" spans="1:4" x14ac:dyDescent="0.25">
      <c r="A4745" s="2">
        <v>3463</v>
      </c>
      <c r="B4745" s="3" t="s">
        <v>9495</v>
      </c>
      <c r="C4745" s="4" t="s">
        <v>9496</v>
      </c>
      <c r="D4745" s="2" t="s">
        <v>6</v>
      </c>
    </row>
    <row r="4746" spans="1:4" x14ac:dyDescent="0.25">
      <c r="A4746" s="2">
        <v>3420</v>
      </c>
      <c r="B4746" s="3" t="s">
        <v>9497</v>
      </c>
      <c r="C4746" s="4" t="s">
        <v>9498</v>
      </c>
      <c r="D4746" s="6" t="s">
        <v>6</v>
      </c>
    </row>
    <row r="4747" spans="1:4" x14ac:dyDescent="0.25">
      <c r="A4747" s="2">
        <v>3464</v>
      </c>
      <c r="B4747" s="3" t="s">
        <v>9499</v>
      </c>
      <c r="C4747" s="4" t="s">
        <v>9500</v>
      </c>
      <c r="D4747" s="2" t="s">
        <v>6</v>
      </c>
    </row>
    <row r="4748" spans="1:4" x14ac:dyDescent="0.25">
      <c r="A4748" s="2">
        <v>3421</v>
      </c>
      <c r="B4748" s="3" t="s">
        <v>9501</v>
      </c>
      <c r="C4748" s="4" t="s">
        <v>9502</v>
      </c>
      <c r="D4748" s="6" t="s">
        <v>6</v>
      </c>
    </row>
    <row r="4749" spans="1:4" x14ac:dyDescent="0.25">
      <c r="A4749" s="2">
        <v>3465</v>
      </c>
      <c r="B4749" s="3" t="s">
        <v>9503</v>
      </c>
      <c r="C4749" s="4" t="s">
        <v>9504</v>
      </c>
      <c r="D4749" s="2" t="s">
        <v>6</v>
      </c>
    </row>
    <row r="4750" spans="1:4" x14ac:dyDescent="0.25">
      <c r="A4750" s="2">
        <v>3422</v>
      </c>
      <c r="B4750" s="3" t="s">
        <v>9505</v>
      </c>
      <c r="C4750" s="4" t="s">
        <v>9506</v>
      </c>
      <c r="D4750" s="6" t="s">
        <v>6</v>
      </c>
    </row>
    <row r="4751" spans="1:4" x14ac:dyDescent="0.25">
      <c r="A4751" s="2">
        <v>3466</v>
      </c>
      <c r="B4751" s="3" t="s">
        <v>9507</v>
      </c>
      <c r="C4751" s="4" t="s">
        <v>9508</v>
      </c>
      <c r="D4751" s="2" t="s">
        <v>6</v>
      </c>
    </row>
    <row r="4752" spans="1:4" x14ac:dyDescent="0.25">
      <c r="A4752" s="2">
        <v>3423</v>
      </c>
      <c r="B4752" s="3" t="s">
        <v>9509</v>
      </c>
      <c r="C4752" s="4" t="s">
        <v>9510</v>
      </c>
      <c r="D4752" s="6" t="s">
        <v>6</v>
      </c>
    </row>
    <row r="4753" spans="1:4" x14ac:dyDescent="0.25">
      <c r="A4753" s="2">
        <v>3467</v>
      </c>
      <c r="B4753" s="3" t="s">
        <v>9511</v>
      </c>
      <c r="C4753" s="4" t="s">
        <v>9512</v>
      </c>
      <c r="D4753" s="2" t="s">
        <v>6</v>
      </c>
    </row>
    <row r="4754" spans="1:4" x14ac:dyDescent="0.25">
      <c r="A4754" s="2">
        <v>3389</v>
      </c>
      <c r="B4754" s="3" t="s">
        <v>9513</v>
      </c>
      <c r="C4754" s="4" t="s">
        <v>9514</v>
      </c>
      <c r="D4754" s="2" t="s">
        <v>84</v>
      </c>
    </row>
    <row r="4755" spans="1:4" x14ac:dyDescent="0.25">
      <c r="A4755" s="2">
        <v>3366</v>
      </c>
      <c r="B4755" s="3" t="s">
        <v>9515</v>
      </c>
      <c r="C4755" s="4" t="s">
        <v>9516</v>
      </c>
      <c r="D4755" s="6" t="s">
        <v>84</v>
      </c>
    </row>
    <row r="4756" spans="1:4" x14ac:dyDescent="0.25">
      <c r="A4756" s="2">
        <v>3390</v>
      </c>
      <c r="B4756" s="3" t="s">
        <v>9517</v>
      </c>
      <c r="C4756" s="4" t="s">
        <v>9518</v>
      </c>
      <c r="D4756" s="2" t="s">
        <v>84</v>
      </c>
    </row>
    <row r="4757" spans="1:4" x14ac:dyDescent="0.25">
      <c r="A4757" s="2">
        <v>3367</v>
      </c>
      <c r="B4757" s="3" t="s">
        <v>9519</v>
      </c>
      <c r="C4757" s="4" t="s">
        <v>9520</v>
      </c>
      <c r="D4757" s="6" t="s">
        <v>84</v>
      </c>
    </row>
    <row r="4758" spans="1:4" x14ac:dyDescent="0.25">
      <c r="A4758" s="2">
        <v>3037</v>
      </c>
      <c r="B4758" s="3" t="s">
        <v>9521</v>
      </c>
      <c r="C4758" s="4" t="s">
        <v>9522</v>
      </c>
      <c r="D4758" s="6" t="s">
        <v>84</v>
      </c>
    </row>
    <row r="4759" spans="1:4" x14ac:dyDescent="0.25">
      <c r="A4759" s="2">
        <v>3124</v>
      </c>
      <c r="B4759" s="3" t="s">
        <v>9523</v>
      </c>
      <c r="C4759" s="4" t="s">
        <v>9524</v>
      </c>
      <c r="D4759" s="2" t="s">
        <v>84</v>
      </c>
    </row>
    <row r="4760" spans="1:4" x14ac:dyDescent="0.25">
      <c r="A4760" s="2">
        <v>3121</v>
      </c>
      <c r="B4760" s="3" t="s">
        <v>9525</v>
      </c>
      <c r="C4760" s="4" t="s">
        <v>9526</v>
      </c>
      <c r="D4760" s="2" t="s">
        <v>6</v>
      </c>
    </row>
    <row r="4761" spans="1:4" x14ac:dyDescent="0.25">
      <c r="A4761" s="2">
        <v>3034</v>
      </c>
      <c r="B4761" s="3" t="s">
        <v>9527</v>
      </c>
      <c r="C4761" s="4" t="s">
        <v>9528</v>
      </c>
      <c r="D4761" s="6" t="s">
        <v>6</v>
      </c>
    </row>
    <row r="4762" spans="1:4" x14ac:dyDescent="0.25">
      <c r="A4762" s="2">
        <v>3122</v>
      </c>
      <c r="B4762" s="3" t="s">
        <v>9529</v>
      </c>
      <c r="C4762" s="4" t="s">
        <v>9530</v>
      </c>
      <c r="D4762" s="2" t="s">
        <v>6</v>
      </c>
    </row>
    <row r="4763" spans="1:4" x14ac:dyDescent="0.25">
      <c r="A4763" s="2">
        <v>3035</v>
      </c>
      <c r="B4763" s="3" t="s">
        <v>9531</v>
      </c>
      <c r="C4763" s="4" t="s">
        <v>9532</v>
      </c>
      <c r="D4763" s="6" t="s">
        <v>6</v>
      </c>
    </row>
    <row r="4764" spans="1:4" x14ac:dyDescent="0.25">
      <c r="A4764" s="2">
        <v>3123</v>
      </c>
      <c r="B4764" s="3" t="s">
        <v>9533</v>
      </c>
      <c r="C4764" s="4" t="s">
        <v>9534</v>
      </c>
      <c r="D4764" s="2" t="s">
        <v>6</v>
      </c>
    </row>
    <row r="4765" spans="1:4" x14ac:dyDescent="0.25">
      <c r="A4765" s="2">
        <v>3036</v>
      </c>
      <c r="B4765" s="3" t="s">
        <v>9535</v>
      </c>
      <c r="C4765" s="4" t="s">
        <v>9536</v>
      </c>
      <c r="D4765" s="6" t="s">
        <v>6</v>
      </c>
    </row>
    <row r="4766" spans="1:4" x14ac:dyDescent="0.25">
      <c r="A4766" s="2">
        <v>3298</v>
      </c>
      <c r="B4766" s="3" t="s">
        <v>9537</v>
      </c>
      <c r="C4766" s="4" t="s">
        <v>9538</v>
      </c>
      <c r="D4766" s="2" t="s">
        <v>6</v>
      </c>
    </row>
    <row r="4767" spans="1:4" x14ac:dyDescent="0.25">
      <c r="A4767" s="2">
        <v>3213</v>
      </c>
      <c r="B4767" s="3" t="s">
        <v>9539</v>
      </c>
      <c r="C4767" s="4" t="s">
        <v>9540</v>
      </c>
      <c r="D4767" s="6" t="s">
        <v>6</v>
      </c>
    </row>
    <row r="4768" spans="1:4" x14ac:dyDescent="0.25">
      <c r="A4768" s="2">
        <v>3481</v>
      </c>
      <c r="B4768" s="3" t="s">
        <v>9541</v>
      </c>
      <c r="C4768" s="4" t="s">
        <v>9542</v>
      </c>
      <c r="D4768" s="2" t="s">
        <v>6</v>
      </c>
    </row>
    <row r="4769" spans="1:4" x14ac:dyDescent="0.25">
      <c r="A4769" s="2">
        <v>3437</v>
      </c>
      <c r="B4769" s="3" t="s">
        <v>9543</v>
      </c>
      <c r="C4769" s="4" t="s">
        <v>9544</v>
      </c>
      <c r="D4769" s="6" t="s">
        <v>6</v>
      </c>
    </row>
    <row r="4770" spans="1:4" x14ac:dyDescent="0.25">
      <c r="A4770" s="2">
        <v>3479</v>
      </c>
      <c r="B4770" s="3" t="s">
        <v>9545</v>
      </c>
      <c r="C4770" s="4" t="s">
        <v>9546</v>
      </c>
      <c r="D4770" s="2" t="s">
        <v>6</v>
      </c>
    </row>
    <row r="4771" spans="1:4" x14ac:dyDescent="0.25">
      <c r="A4771" s="2">
        <v>3435</v>
      </c>
      <c r="B4771" s="3" t="s">
        <v>9547</v>
      </c>
      <c r="C4771" s="4" t="s">
        <v>9548</v>
      </c>
      <c r="D4771" s="6" t="s">
        <v>6</v>
      </c>
    </row>
    <row r="4772" spans="1:4" x14ac:dyDescent="0.25">
      <c r="A4772" s="2">
        <v>3473</v>
      </c>
      <c r="B4772" s="3" t="s">
        <v>9549</v>
      </c>
      <c r="C4772" s="4" t="s">
        <v>9550</v>
      </c>
      <c r="D4772" s="2" t="s">
        <v>6</v>
      </c>
    </row>
    <row r="4773" spans="1:4" x14ac:dyDescent="0.25">
      <c r="A4773" s="2">
        <v>3429</v>
      </c>
      <c r="B4773" s="3" t="s">
        <v>9551</v>
      </c>
      <c r="C4773" s="4" t="s">
        <v>9552</v>
      </c>
      <c r="D4773" s="6" t="s">
        <v>6</v>
      </c>
    </row>
    <row r="4774" spans="1:4" x14ac:dyDescent="0.25">
      <c r="A4774" s="2">
        <v>3482</v>
      </c>
      <c r="B4774" s="3" t="s">
        <v>9553</v>
      </c>
      <c r="C4774" s="4" t="s">
        <v>9554</v>
      </c>
      <c r="D4774" s="2" t="s">
        <v>6</v>
      </c>
    </row>
    <row r="4775" spans="1:4" x14ac:dyDescent="0.25">
      <c r="A4775" s="2">
        <v>3438</v>
      </c>
      <c r="B4775" s="3" t="s">
        <v>9555</v>
      </c>
      <c r="C4775" s="4" t="s">
        <v>9556</v>
      </c>
      <c r="D4775" s="6" t="s">
        <v>6</v>
      </c>
    </row>
    <row r="4776" spans="1:4" x14ac:dyDescent="0.25">
      <c r="A4776" s="2">
        <v>3480</v>
      </c>
      <c r="B4776" s="3" t="s">
        <v>9557</v>
      </c>
      <c r="C4776" s="4" t="s">
        <v>9558</v>
      </c>
      <c r="D4776" s="2" t="s">
        <v>6</v>
      </c>
    </row>
    <row r="4777" spans="1:4" x14ac:dyDescent="0.25">
      <c r="A4777" s="2">
        <v>3436</v>
      </c>
      <c r="B4777" s="3" t="s">
        <v>9559</v>
      </c>
      <c r="C4777" s="4" t="s">
        <v>9560</v>
      </c>
      <c r="D4777" s="6" t="s">
        <v>6</v>
      </c>
    </row>
    <row r="4778" spans="1:4" x14ac:dyDescent="0.25">
      <c r="A4778" s="2">
        <v>3383</v>
      </c>
      <c r="B4778" s="3" t="s">
        <v>9561</v>
      </c>
      <c r="C4778" s="4" t="s">
        <v>9562</v>
      </c>
      <c r="D4778" s="2" t="s">
        <v>84</v>
      </c>
    </row>
    <row r="4779" spans="1:4" x14ac:dyDescent="0.25">
      <c r="A4779" s="2">
        <v>3360</v>
      </c>
      <c r="B4779" s="3" t="s">
        <v>9563</v>
      </c>
      <c r="C4779" s="4" t="s">
        <v>9564</v>
      </c>
      <c r="D4779" s="6" t="s">
        <v>84</v>
      </c>
    </row>
    <row r="4780" spans="1:4" x14ac:dyDescent="0.25">
      <c r="A4780" s="2">
        <v>3384</v>
      </c>
      <c r="B4780" s="3" t="s">
        <v>9565</v>
      </c>
      <c r="C4780" s="4" t="s">
        <v>9566</v>
      </c>
      <c r="D4780" s="2" t="s">
        <v>84</v>
      </c>
    </row>
    <row r="4781" spans="1:4" x14ac:dyDescent="0.25">
      <c r="A4781" s="2">
        <v>3361</v>
      </c>
      <c r="B4781" s="3" t="s">
        <v>9567</v>
      </c>
      <c r="C4781" s="4" t="s">
        <v>9568</v>
      </c>
      <c r="D4781" s="6" t="s">
        <v>84</v>
      </c>
    </row>
    <row r="4782" spans="1:4" x14ac:dyDescent="0.25">
      <c r="A4782" s="2">
        <v>3385</v>
      </c>
      <c r="B4782" s="3" t="s">
        <v>9569</v>
      </c>
      <c r="C4782" s="4" t="s">
        <v>9570</v>
      </c>
      <c r="D4782" s="2" t="s">
        <v>84</v>
      </c>
    </row>
    <row r="4783" spans="1:4" x14ac:dyDescent="0.25">
      <c r="A4783" s="2">
        <v>3362</v>
      </c>
      <c r="B4783" s="3" t="s">
        <v>9571</v>
      </c>
      <c r="C4783" s="4" t="s">
        <v>9572</v>
      </c>
      <c r="D4783" s="6" t="s">
        <v>84</v>
      </c>
    </row>
    <row r="4784" spans="1:4" x14ac:dyDescent="0.25">
      <c r="A4784" s="2">
        <v>3382</v>
      </c>
      <c r="B4784" s="3" t="s">
        <v>9573</v>
      </c>
      <c r="C4784" s="4" t="s">
        <v>9574</v>
      </c>
      <c r="D4784" s="2" t="s">
        <v>84</v>
      </c>
    </row>
    <row r="4785" spans="1:4" x14ac:dyDescent="0.25">
      <c r="A4785" s="2">
        <v>3359</v>
      </c>
      <c r="B4785" s="3" t="s">
        <v>9575</v>
      </c>
      <c r="C4785" s="4" t="s">
        <v>9576</v>
      </c>
      <c r="D4785" s="6" t="s">
        <v>84</v>
      </c>
    </row>
    <row r="4786" spans="1:4" x14ac:dyDescent="0.25">
      <c r="A4786" s="2">
        <v>3431</v>
      </c>
      <c r="B4786" s="3" t="s">
        <v>9577</v>
      </c>
      <c r="C4786" s="4" t="s">
        <v>9578</v>
      </c>
      <c r="D4786" s="6" t="s">
        <v>6</v>
      </c>
    </row>
    <row r="4787" spans="1:4" x14ac:dyDescent="0.25">
      <c r="A4787" s="2">
        <v>3475</v>
      </c>
      <c r="B4787" s="3" t="s">
        <v>9579</v>
      </c>
      <c r="C4787" s="4" t="s">
        <v>9580</v>
      </c>
      <c r="D4787" s="2" t="s">
        <v>6</v>
      </c>
    </row>
    <row r="4788" spans="1:4" x14ac:dyDescent="0.25">
      <c r="A4788" s="2">
        <v>3424</v>
      </c>
      <c r="B4788" s="3" t="s">
        <v>9581</v>
      </c>
      <c r="C4788" s="4" t="s">
        <v>9582</v>
      </c>
      <c r="D4788" s="6" t="s">
        <v>6</v>
      </c>
    </row>
    <row r="4789" spans="1:4" x14ac:dyDescent="0.25">
      <c r="A4789" s="2">
        <v>3468</v>
      </c>
      <c r="B4789" s="3" t="s">
        <v>9583</v>
      </c>
      <c r="C4789" s="4" t="s">
        <v>9584</v>
      </c>
      <c r="D4789" s="2" t="s">
        <v>6</v>
      </c>
    </row>
    <row r="4790" spans="1:4" x14ac:dyDescent="0.25">
      <c r="A4790" s="2">
        <v>3433</v>
      </c>
      <c r="B4790" s="3" t="s">
        <v>9585</v>
      </c>
      <c r="C4790" s="4" t="s">
        <v>9586</v>
      </c>
      <c r="D4790" s="6" t="s">
        <v>6</v>
      </c>
    </row>
    <row r="4791" spans="1:4" x14ac:dyDescent="0.25">
      <c r="A4791" s="2">
        <v>3477</v>
      </c>
      <c r="B4791" s="3" t="s">
        <v>9587</v>
      </c>
      <c r="C4791" s="4" t="s">
        <v>9588</v>
      </c>
      <c r="D4791" s="2" t="s">
        <v>6</v>
      </c>
    </row>
    <row r="4792" spans="1:4" x14ac:dyDescent="0.25">
      <c r="A4792" s="2">
        <v>3425</v>
      </c>
      <c r="B4792" s="3" t="s">
        <v>9589</v>
      </c>
      <c r="C4792" s="4" t="s">
        <v>9590</v>
      </c>
      <c r="D4792" s="6" t="s">
        <v>6</v>
      </c>
    </row>
    <row r="4793" spans="1:4" x14ac:dyDescent="0.25">
      <c r="A4793" s="2">
        <v>3469</v>
      </c>
      <c r="B4793" s="3" t="s">
        <v>9591</v>
      </c>
      <c r="C4793" s="4" t="s">
        <v>9592</v>
      </c>
      <c r="D4793" s="2" t="s">
        <v>6</v>
      </c>
    </row>
    <row r="4794" spans="1:4" x14ac:dyDescent="0.25">
      <c r="A4794" s="2">
        <v>3430</v>
      </c>
      <c r="B4794" s="3" t="s">
        <v>9593</v>
      </c>
      <c r="C4794" s="4" t="s">
        <v>9594</v>
      </c>
      <c r="D4794" s="6" t="s">
        <v>6</v>
      </c>
    </row>
    <row r="4795" spans="1:4" x14ac:dyDescent="0.25">
      <c r="A4795" s="2">
        <v>3474</v>
      </c>
      <c r="B4795" s="3" t="s">
        <v>9595</v>
      </c>
      <c r="C4795" s="4" t="s">
        <v>9596</v>
      </c>
      <c r="D4795" s="2" t="s">
        <v>6</v>
      </c>
    </row>
    <row r="4796" spans="1:4" x14ac:dyDescent="0.25">
      <c r="A4796" s="2">
        <v>3470</v>
      </c>
      <c r="B4796" s="3" t="s">
        <v>9597</v>
      </c>
      <c r="C4796" s="4" t="s">
        <v>9598</v>
      </c>
      <c r="D4796" s="2" t="s">
        <v>6</v>
      </c>
    </row>
    <row r="4797" spans="1:4" x14ac:dyDescent="0.25">
      <c r="A4797" s="2">
        <v>3426</v>
      </c>
      <c r="B4797" s="3" t="s">
        <v>9599</v>
      </c>
      <c r="C4797" s="4" t="s">
        <v>9600</v>
      </c>
      <c r="D4797" s="6" t="s">
        <v>6</v>
      </c>
    </row>
    <row r="4798" spans="1:4" x14ac:dyDescent="0.25">
      <c r="A4798" s="2">
        <v>3428</v>
      </c>
      <c r="B4798" s="3" t="s">
        <v>9601</v>
      </c>
      <c r="C4798" s="4" t="s">
        <v>9602</v>
      </c>
      <c r="D4798" s="6" t="s">
        <v>6</v>
      </c>
    </row>
    <row r="4799" spans="1:4" x14ac:dyDescent="0.25">
      <c r="A4799" s="2">
        <v>3472</v>
      </c>
      <c r="B4799" s="3" t="s">
        <v>9603</v>
      </c>
      <c r="C4799" s="4" t="s">
        <v>9604</v>
      </c>
      <c r="D4799" s="2" t="s">
        <v>6</v>
      </c>
    </row>
    <row r="4800" spans="1:4" x14ac:dyDescent="0.25">
      <c r="A4800" s="2">
        <v>3427</v>
      </c>
      <c r="B4800" s="3" t="s">
        <v>9605</v>
      </c>
      <c r="C4800" s="4" t="s">
        <v>9606</v>
      </c>
      <c r="D4800" s="6" t="s">
        <v>6</v>
      </c>
    </row>
    <row r="4801" spans="1:4" x14ac:dyDescent="0.25">
      <c r="A4801" s="2">
        <v>3471</v>
      </c>
      <c r="B4801" s="3" t="s">
        <v>9607</v>
      </c>
      <c r="C4801" s="4" t="s">
        <v>9608</v>
      </c>
      <c r="D4801" s="2" t="s">
        <v>6</v>
      </c>
    </row>
    <row r="4802" spans="1:4" x14ac:dyDescent="0.25">
      <c r="A4802" s="2">
        <v>3478</v>
      </c>
      <c r="B4802" s="3" t="s">
        <v>9609</v>
      </c>
      <c r="C4802" s="4" t="s">
        <v>9610</v>
      </c>
      <c r="D4802" s="2" t="s">
        <v>6</v>
      </c>
    </row>
    <row r="4803" spans="1:4" x14ac:dyDescent="0.25">
      <c r="A4803" s="2">
        <v>3434</v>
      </c>
      <c r="B4803" s="3" t="s">
        <v>9611</v>
      </c>
      <c r="C4803" s="4" t="s">
        <v>9612</v>
      </c>
      <c r="D4803" s="6" t="s">
        <v>6</v>
      </c>
    </row>
    <row r="4804" spans="1:4" x14ac:dyDescent="0.25">
      <c r="A4804" s="2">
        <v>3432</v>
      </c>
      <c r="B4804" s="3" t="s">
        <v>9613</v>
      </c>
      <c r="C4804" s="4" t="s">
        <v>9614</v>
      </c>
      <c r="D4804" s="6" t="s">
        <v>6</v>
      </c>
    </row>
    <row r="4805" spans="1:4" x14ac:dyDescent="0.25">
      <c r="A4805" s="2">
        <v>3476</v>
      </c>
      <c r="B4805" s="3" t="s">
        <v>9615</v>
      </c>
      <c r="C4805" s="4" t="s">
        <v>9616</v>
      </c>
      <c r="D4805" s="2" t="s">
        <v>6</v>
      </c>
    </row>
    <row r="4806" spans="1:4" x14ac:dyDescent="0.25">
      <c r="A4806" s="2">
        <v>3388</v>
      </c>
      <c r="B4806" s="3" t="s">
        <v>9617</v>
      </c>
      <c r="C4806" s="4" t="s">
        <v>9618</v>
      </c>
      <c r="D4806" s="2" t="s">
        <v>84</v>
      </c>
    </row>
    <row r="4807" spans="1:4" x14ac:dyDescent="0.25">
      <c r="A4807" s="2">
        <v>3365</v>
      </c>
      <c r="B4807" s="3" t="s">
        <v>9619</v>
      </c>
      <c r="C4807" s="4" t="s">
        <v>9620</v>
      </c>
      <c r="D4807" s="6" t="s">
        <v>84</v>
      </c>
    </row>
    <row r="4808" spans="1:4" x14ac:dyDescent="0.25">
      <c r="A4808" s="2">
        <v>3387</v>
      </c>
      <c r="B4808" s="3" t="s">
        <v>9621</v>
      </c>
      <c r="C4808" s="4" t="s">
        <v>9622</v>
      </c>
      <c r="D4808" s="2" t="s">
        <v>84</v>
      </c>
    </row>
    <row r="4809" spans="1:4" x14ac:dyDescent="0.25">
      <c r="A4809" s="2">
        <v>3364</v>
      </c>
      <c r="B4809" s="3" t="s">
        <v>9623</v>
      </c>
      <c r="C4809" s="4" t="s">
        <v>9624</v>
      </c>
      <c r="D4809" s="6" t="s">
        <v>84</v>
      </c>
    </row>
    <row r="4810" spans="1:4" x14ac:dyDescent="0.25">
      <c r="A4810" s="2">
        <v>3391</v>
      </c>
      <c r="B4810" s="3" t="s">
        <v>9625</v>
      </c>
      <c r="C4810" s="4" t="s">
        <v>9626</v>
      </c>
      <c r="D4810" s="2" t="s">
        <v>84</v>
      </c>
    </row>
    <row r="4811" spans="1:4" x14ac:dyDescent="0.25">
      <c r="A4811" s="2">
        <v>3368</v>
      </c>
      <c r="B4811" s="3" t="s">
        <v>9627</v>
      </c>
      <c r="C4811" s="4" t="s">
        <v>9628</v>
      </c>
      <c r="D4811" s="6" t="s">
        <v>84</v>
      </c>
    </row>
    <row r="4812" spans="1:4" x14ac:dyDescent="0.25">
      <c r="A4812" s="2">
        <v>3392</v>
      </c>
      <c r="B4812" s="3" t="s">
        <v>9629</v>
      </c>
      <c r="C4812" s="4" t="s">
        <v>9630</v>
      </c>
      <c r="D4812" s="2" t="s">
        <v>84</v>
      </c>
    </row>
    <row r="4813" spans="1:4" x14ac:dyDescent="0.25">
      <c r="A4813" s="2">
        <v>3369</v>
      </c>
      <c r="B4813" s="3" t="s">
        <v>9631</v>
      </c>
      <c r="C4813" s="4" t="s">
        <v>9632</v>
      </c>
      <c r="D4813" s="6" t="s">
        <v>84</v>
      </c>
    </row>
    <row r="4814" spans="1:4" x14ac:dyDescent="0.25">
      <c r="A4814" s="2">
        <v>3299</v>
      </c>
      <c r="B4814" s="3" t="s">
        <v>9633</v>
      </c>
      <c r="C4814" s="4" t="s">
        <v>9634</v>
      </c>
      <c r="D4814" s="2" t="s">
        <v>6</v>
      </c>
    </row>
    <row r="4815" spans="1:4" x14ac:dyDescent="0.25">
      <c r="A4815" s="2">
        <v>3214</v>
      </c>
      <c r="B4815" s="3" t="s">
        <v>9635</v>
      </c>
      <c r="C4815" s="4" t="s">
        <v>9636</v>
      </c>
      <c r="D4815" s="6" t="s">
        <v>6</v>
      </c>
    </row>
    <row r="4816" spans="1:4" x14ac:dyDescent="0.25">
      <c r="A4816" s="2">
        <v>3216</v>
      </c>
      <c r="B4816" s="3" t="s">
        <v>9637</v>
      </c>
      <c r="C4816" s="4" t="s">
        <v>9638</v>
      </c>
      <c r="D4816" s="6" t="s">
        <v>6</v>
      </c>
    </row>
    <row r="4817" spans="1:4" x14ac:dyDescent="0.25">
      <c r="A4817" s="2">
        <v>3301</v>
      </c>
      <c r="B4817" s="3" t="s">
        <v>9639</v>
      </c>
      <c r="C4817" s="4" t="s">
        <v>9640</v>
      </c>
      <c r="D4817" s="2" t="s">
        <v>6</v>
      </c>
    </row>
    <row r="4818" spans="1:4" x14ac:dyDescent="0.25">
      <c r="A4818" s="2">
        <v>3300</v>
      </c>
      <c r="B4818" s="3" t="s">
        <v>9641</v>
      </c>
      <c r="C4818" s="4" t="s">
        <v>9642</v>
      </c>
      <c r="D4818" s="2" t="s">
        <v>6</v>
      </c>
    </row>
    <row r="4819" spans="1:4" x14ac:dyDescent="0.25">
      <c r="A4819" s="2">
        <v>3215</v>
      </c>
      <c r="B4819" s="3" t="s">
        <v>9643</v>
      </c>
      <c r="C4819" s="4" t="s">
        <v>9644</v>
      </c>
      <c r="D4819" s="6" t="s">
        <v>6</v>
      </c>
    </row>
    <row r="4820" spans="1:4" x14ac:dyDescent="0.25">
      <c r="A4820" s="2">
        <v>3303</v>
      </c>
      <c r="B4820" s="3" t="s">
        <v>9645</v>
      </c>
      <c r="C4820" s="4" t="s">
        <v>9646</v>
      </c>
      <c r="D4820" s="2" t="s">
        <v>6</v>
      </c>
    </row>
    <row r="4821" spans="1:4" x14ac:dyDescent="0.25">
      <c r="A4821" s="2">
        <v>3218</v>
      </c>
      <c r="B4821" s="3" t="s">
        <v>9647</v>
      </c>
      <c r="C4821" s="4" t="s">
        <v>9648</v>
      </c>
      <c r="D4821" s="6" t="s">
        <v>6</v>
      </c>
    </row>
    <row r="4822" spans="1:4" x14ac:dyDescent="0.25">
      <c r="A4822" s="2">
        <v>3302</v>
      </c>
      <c r="B4822" s="3" t="s">
        <v>9649</v>
      </c>
      <c r="C4822" s="4" t="s">
        <v>9650</v>
      </c>
      <c r="D4822" s="2" t="s">
        <v>6</v>
      </c>
    </row>
    <row r="4823" spans="1:4" x14ac:dyDescent="0.25">
      <c r="A4823" s="2">
        <v>3217</v>
      </c>
      <c r="B4823" s="3" t="s">
        <v>9651</v>
      </c>
      <c r="C4823" s="4" t="s">
        <v>9652</v>
      </c>
      <c r="D4823" s="6" t="s">
        <v>6</v>
      </c>
    </row>
    <row r="4824" spans="1:4" x14ac:dyDescent="0.25">
      <c r="A4824" s="2">
        <v>3308</v>
      </c>
      <c r="B4824" s="3" t="s">
        <v>9653</v>
      </c>
      <c r="C4824" s="4" t="s">
        <v>9654</v>
      </c>
      <c r="D4824" s="2" t="s">
        <v>6</v>
      </c>
    </row>
    <row r="4825" spans="1:4" x14ac:dyDescent="0.25">
      <c r="A4825" s="2">
        <v>3223</v>
      </c>
      <c r="B4825" s="3" t="s">
        <v>9655</v>
      </c>
      <c r="C4825" s="4" t="s">
        <v>9656</v>
      </c>
      <c r="D4825" s="6" t="s">
        <v>6</v>
      </c>
    </row>
    <row r="4826" spans="1:4" x14ac:dyDescent="0.25">
      <c r="A4826" s="2">
        <v>3370</v>
      </c>
      <c r="B4826" s="3" t="s">
        <v>9657</v>
      </c>
      <c r="C4826" s="4" t="s">
        <v>9658</v>
      </c>
      <c r="D4826" s="6" t="s">
        <v>6</v>
      </c>
    </row>
    <row r="4827" spans="1:4" x14ac:dyDescent="0.25">
      <c r="A4827" s="2">
        <v>3393</v>
      </c>
      <c r="B4827" s="3" t="s">
        <v>9659</v>
      </c>
      <c r="C4827" s="4" t="s">
        <v>9660</v>
      </c>
      <c r="D4827" s="2" t="s">
        <v>6</v>
      </c>
    </row>
    <row r="4828" spans="1:4" x14ac:dyDescent="0.25">
      <c r="A4828" s="2">
        <v>3394</v>
      </c>
      <c r="B4828" s="3" t="s">
        <v>9661</v>
      </c>
      <c r="C4828" s="4" t="s">
        <v>9662</v>
      </c>
      <c r="D4828" s="2" t="s">
        <v>6</v>
      </c>
    </row>
    <row r="4829" spans="1:4" x14ac:dyDescent="0.25">
      <c r="A4829" s="2">
        <v>3371</v>
      </c>
      <c r="B4829" s="3" t="s">
        <v>9663</v>
      </c>
      <c r="C4829" s="4" t="s">
        <v>9664</v>
      </c>
      <c r="D4829" s="6" t="s">
        <v>6</v>
      </c>
    </row>
    <row r="4830" spans="1:4" x14ac:dyDescent="0.25">
      <c r="A4830" s="2">
        <v>3305</v>
      </c>
      <c r="B4830" s="3" t="s">
        <v>9665</v>
      </c>
      <c r="C4830" s="4" t="s">
        <v>9666</v>
      </c>
      <c r="D4830" s="2" t="s">
        <v>6</v>
      </c>
    </row>
    <row r="4831" spans="1:4" x14ac:dyDescent="0.25">
      <c r="A4831" s="2">
        <v>3220</v>
      </c>
      <c r="B4831" s="3" t="s">
        <v>9667</v>
      </c>
      <c r="C4831" s="4" t="s">
        <v>9668</v>
      </c>
      <c r="D4831" s="6" t="s">
        <v>6</v>
      </c>
    </row>
    <row r="4832" spans="1:4" x14ac:dyDescent="0.25">
      <c r="A4832" s="2">
        <v>3304</v>
      </c>
      <c r="B4832" s="3" t="s">
        <v>9669</v>
      </c>
      <c r="C4832" s="4" t="s">
        <v>9670</v>
      </c>
      <c r="D4832" s="2" t="s">
        <v>6</v>
      </c>
    </row>
    <row r="4833" spans="1:4" x14ac:dyDescent="0.25">
      <c r="A4833" s="2">
        <v>3219</v>
      </c>
      <c r="B4833" s="3" t="s">
        <v>9671</v>
      </c>
      <c r="C4833" s="4" t="s">
        <v>9672</v>
      </c>
      <c r="D4833" s="6" t="s">
        <v>6</v>
      </c>
    </row>
    <row r="4834" spans="1:4" x14ac:dyDescent="0.25">
      <c r="A4834" s="2">
        <v>3386</v>
      </c>
      <c r="B4834" s="3" t="s">
        <v>9673</v>
      </c>
      <c r="C4834" s="4" t="s">
        <v>9674</v>
      </c>
      <c r="D4834" s="2" t="s">
        <v>84</v>
      </c>
    </row>
    <row r="4835" spans="1:4" x14ac:dyDescent="0.25">
      <c r="A4835" s="2">
        <v>3363</v>
      </c>
      <c r="B4835" s="3" t="s">
        <v>9675</v>
      </c>
      <c r="C4835" s="4" t="s">
        <v>9676</v>
      </c>
      <c r="D4835" s="6" t="s">
        <v>84</v>
      </c>
    </row>
    <row r="4836" spans="1:4" x14ac:dyDescent="0.25">
      <c r="A4836" s="2">
        <v>3373</v>
      </c>
      <c r="B4836" s="3" t="s">
        <v>9677</v>
      </c>
      <c r="C4836" s="4" t="s">
        <v>9678</v>
      </c>
      <c r="D4836" s="6" t="s">
        <v>6</v>
      </c>
    </row>
    <row r="4837" spans="1:4" x14ac:dyDescent="0.25">
      <c r="A4837" s="2">
        <v>3396</v>
      </c>
      <c r="B4837" s="3" t="s">
        <v>9679</v>
      </c>
      <c r="C4837" s="4" t="s">
        <v>9680</v>
      </c>
      <c r="D4837" s="2" t="s">
        <v>6</v>
      </c>
    </row>
    <row r="4838" spans="1:4" x14ac:dyDescent="0.25">
      <c r="A4838" s="2">
        <v>3372</v>
      </c>
      <c r="B4838" s="3" t="s">
        <v>9681</v>
      </c>
      <c r="C4838" s="4" t="s">
        <v>9682</v>
      </c>
      <c r="D4838" s="6" t="s">
        <v>6</v>
      </c>
    </row>
    <row r="4839" spans="1:4" x14ac:dyDescent="0.25">
      <c r="A4839" s="2">
        <v>3395</v>
      </c>
      <c r="B4839" s="3" t="s">
        <v>9683</v>
      </c>
      <c r="C4839" s="4" t="s">
        <v>9684</v>
      </c>
      <c r="D4839" s="2" t="s">
        <v>6</v>
      </c>
    </row>
    <row r="4840" spans="1:4" x14ac:dyDescent="0.25">
      <c r="A4840" s="2">
        <v>3486</v>
      </c>
      <c r="B4840" s="3" t="s">
        <v>9685</v>
      </c>
      <c r="C4840" s="4" t="s">
        <v>9686</v>
      </c>
      <c r="D4840" s="2" t="s">
        <v>6</v>
      </c>
    </row>
    <row r="4841" spans="1:4" x14ac:dyDescent="0.25">
      <c r="A4841" s="2">
        <v>3442</v>
      </c>
      <c r="B4841" s="3" t="s">
        <v>9687</v>
      </c>
      <c r="C4841" s="4" t="s">
        <v>9688</v>
      </c>
      <c r="D4841" s="6" t="s">
        <v>6</v>
      </c>
    </row>
    <row r="4842" spans="1:4" x14ac:dyDescent="0.25">
      <c r="A4842" s="2">
        <v>3485</v>
      </c>
      <c r="B4842" s="3" t="s">
        <v>9689</v>
      </c>
      <c r="C4842" s="4" t="s">
        <v>9690</v>
      </c>
      <c r="D4842" s="2" t="s">
        <v>6</v>
      </c>
    </row>
    <row r="4843" spans="1:4" x14ac:dyDescent="0.25">
      <c r="A4843" s="2">
        <v>3441</v>
      </c>
      <c r="B4843" s="3" t="s">
        <v>9691</v>
      </c>
      <c r="C4843" s="4" t="s">
        <v>9692</v>
      </c>
      <c r="D4843" s="6" t="s">
        <v>6</v>
      </c>
    </row>
    <row r="4844" spans="1:4" x14ac:dyDescent="0.25">
      <c r="A4844" s="2">
        <v>3488</v>
      </c>
      <c r="B4844" s="3" t="s">
        <v>9693</v>
      </c>
      <c r="C4844" s="4" t="s">
        <v>9694</v>
      </c>
      <c r="D4844" s="2" t="s">
        <v>6</v>
      </c>
    </row>
    <row r="4845" spans="1:4" x14ac:dyDescent="0.25">
      <c r="A4845" s="2">
        <v>3444</v>
      </c>
      <c r="B4845" s="3" t="s">
        <v>9695</v>
      </c>
      <c r="C4845" s="4" t="s">
        <v>9696</v>
      </c>
      <c r="D4845" s="6" t="s">
        <v>6</v>
      </c>
    </row>
    <row r="4846" spans="1:4" x14ac:dyDescent="0.25">
      <c r="A4846" s="2">
        <v>3306</v>
      </c>
      <c r="B4846" s="3" t="s">
        <v>9697</v>
      </c>
      <c r="C4846" s="4" t="s">
        <v>9698</v>
      </c>
      <c r="D4846" s="2" t="s">
        <v>6</v>
      </c>
    </row>
    <row r="4847" spans="1:4" x14ac:dyDescent="0.25">
      <c r="A4847" s="2">
        <v>3221</v>
      </c>
      <c r="B4847" s="3" t="s">
        <v>9699</v>
      </c>
      <c r="C4847" s="4" t="s">
        <v>9700</v>
      </c>
      <c r="D4847" s="6" t="s">
        <v>6</v>
      </c>
    </row>
    <row r="4848" spans="1:4" x14ac:dyDescent="0.25">
      <c r="A4848" s="2">
        <v>3307</v>
      </c>
      <c r="B4848" s="3" t="s">
        <v>9701</v>
      </c>
      <c r="C4848" s="4" t="s">
        <v>9702</v>
      </c>
      <c r="D4848" s="2" t="s">
        <v>6</v>
      </c>
    </row>
    <row r="4849" spans="1:4" x14ac:dyDescent="0.25">
      <c r="A4849" s="2">
        <v>3222</v>
      </c>
      <c r="B4849" s="3" t="s">
        <v>9703</v>
      </c>
      <c r="C4849" s="4" t="s">
        <v>9704</v>
      </c>
      <c r="D4849" s="6" t="s">
        <v>6</v>
      </c>
    </row>
    <row r="4850" spans="1:4" x14ac:dyDescent="0.25">
      <c r="A4850" s="2">
        <v>7345</v>
      </c>
      <c r="B4850" s="3" t="s">
        <v>9705</v>
      </c>
      <c r="C4850" s="4" t="s">
        <v>9706</v>
      </c>
      <c r="D4850" s="2" t="s">
        <v>6</v>
      </c>
    </row>
    <row r="4851" spans="1:4" x14ac:dyDescent="0.25">
      <c r="A4851" s="2">
        <v>7249</v>
      </c>
      <c r="B4851" s="3" t="s">
        <v>9707</v>
      </c>
      <c r="C4851" s="4" t="s">
        <v>9708</v>
      </c>
      <c r="D4851" s="2" t="s">
        <v>6</v>
      </c>
    </row>
    <row r="4852" spans="1:4" x14ac:dyDescent="0.25">
      <c r="A4852" s="2">
        <v>7508</v>
      </c>
      <c r="B4852" s="3" t="s">
        <v>9709</v>
      </c>
      <c r="C4852" s="4" t="s">
        <v>9710</v>
      </c>
      <c r="D4852" s="2" t="s">
        <v>6</v>
      </c>
    </row>
    <row r="4853" spans="1:4" x14ac:dyDescent="0.25">
      <c r="A4853" s="2">
        <v>7498</v>
      </c>
      <c r="B4853" s="3" t="s">
        <v>9711</v>
      </c>
      <c r="C4853" s="4" t="s">
        <v>9712</v>
      </c>
      <c r="D4853" s="2" t="s">
        <v>6</v>
      </c>
    </row>
    <row r="4854" spans="1:4" x14ac:dyDescent="0.25">
      <c r="A4854" s="2">
        <v>8415</v>
      </c>
      <c r="B4854" s="3" t="s">
        <v>9713</v>
      </c>
      <c r="C4854" s="4" t="s">
        <v>9714</v>
      </c>
      <c r="D4854" s="2" t="s">
        <v>314</v>
      </c>
    </row>
    <row r="4855" spans="1:4" x14ac:dyDescent="0.25">
      <c r="A4855" s="2">
        <v>8380</v>
      </c>
      <c r="B4855" s="3" t="s">
        <v>9715</v>
      </c>
      <c r="C4855" s="4" t="s">
        <v>9716</v>
      </c>
      <c r="D4855" s="2" t="s">
        <v>314</v>
      </c>
    </row>
    <row r="4856" spans="1:4" x14ac:dyDescent="0.25">
      <c r="A4856" s="2">
        <v>5752</v>
      </c>
      <c r="B4856" s="3" t="s">
        <v>9717</v>
      </c>
      <c r="C4856" s="4" t="s">
        <v>9718</v>
      </c>
      <c r="D4856" s="2" t="s">
        <v>6</v>
      </c>
    </row>
    <row r="4857" spans="1:4" x14ac:dyDescent="0.25">
      <c r="A4857" s="2">
        <v>5673</v>
      </c>
      <c r="B4857" s="3" t="s">
        <v>9719</v>
      </c>
      <c r="C4857" s="4" t="s">
        <v>9720</v>
      </c>
      <c r="D4857" s="2" t="s">
        <v>6</v>
      </c>
    </row>
    <row r="4858" spans="1:4" x14ac:dyDescent="0.25">
      <c r="A4858" s="2">
        <v>5466</v>
      </c>
      <c r="B4858" s="3" t="s">
        <v>9721</v>
      </c>
      <c r="C4858" s="4" t="s">
        <v>9722</v>
      </c>
      <c r="D4858" s="2" t="s">
        <v>6</v>
      </c>
    </row>
    <row r="4859" spans="1:4" x14ac:dyDescent="0.25">
      <c r="A4859" s="2">
        <v>5351</v>
      </c>
      <c r="B4859" s="3" t="s">
        <v>9723</v>
      </c>
      <c r="C4859" s="4" t="s">
        <v>9724</v>
      </c>
      <c r="D4859" s="2" t="s">
        <v>6</v>
      </c>
    </row>
    <row r="4860" spans="1:4" x14ac:dyDescent="0.25">
      <c r="A4860" s="2">
        <v>5467</v>
      </c>
      <c r="B4860" s="3" t="s">
        <v>9725</v>
      </c>
      <c r="C4860" s="4" t="s">
        <v>9726</v>
      </c>
      <c r="D4860" s="2" t="s">
        <v>6</v>
      </c>
    </row>
    <row r="4861" spans="1:4" x14ac:dyDescent="0.25">
      <c r="A4861" s="2">
        <v>5352</v>
      </c>
      <c r="B4861" s="3" t="s">
        <v>9727</v>
      </c>
      <c r="C4861" s="4" t="s">
        <v>9728</v>
      </c>
      <c r="D4861" s="2" t="s">
        <v>6</v>
      </c>
    </row>
    <row r="4862" spans="1:4" x14ac:dyDescent="0.25">
      <c r="A4862" s="2">
        <v>5734</v>
      </c>
      <c r="B4862" s="3" t="s">
        <v>9729</v>
      </c>
      <c r="C4862" s="4" t="s">
        <v>9730</v>
      </c>
      <c r="D4862" s="2" t="s">
        <v>6</v>
      </c>
    </row>
    <row r="4863" spans="1:4" x14ac:dyDescent="0.25">
      <c r="A4863" s="2">
        <v>5655</v>
      </c>
      <c r="B4863" s="3" t="s">
        <v>9731</v>
      </c>
      <c r="C4863" s="4" t="s">
        <v>9732</v>
      </c>
      <c r="D4863" s="2" t="s">
        <v>6</v>
      </c>
    </row>
    <row r="4864" spans="1:4" x14ac:dyDescent="0.25">
      <c r="A4864" s="2">
        <v>5732</v>
      </c>
      <c r="B4864" s="3" t="s">
        <v>9733</v>
      </c>
      <c r="C4864" s="4" t="s">
        <v>9734</v>
      </c>
      <c r="D4864" s="2" t="s">
        <v>6</v>
      </c>
    </row>
    <row r="4865" spans="1:4" x14ac:dyDescent="0.25">
      <c r="A4865" s="2">
        <v>5653</v>
      </c>
      <c r="B4865" s="3" t="s">
        <v>9735</v>
      </c>
      <c r="C4865" s="4" t="s">
        <v>9736</v>
      </c>
      <c r="D4865" s="2" t="s">
        <v>6</v>
      </c>
    </row>
    <row r="4866" spans="1:4" x14ac:dyDescent="0.25">
      <c r="A4866" s="2">
        <v>5735</v>
      </c>
      <c r="B4866" s="3" t="s">
        <v>9737</v>
      </c>
      <c r="C4866" s="4" t="s">
        <v>9738</v>
      </c>
      <c r="D4866" s="2" t="s">
        <v>6</v>
      </c>
    </row>
    <row r="4867" spans="1:4" x14ac:dyDescent="0.25">
      <c r="A4867" s="2">
        <v>5656</v>
      </c>
      <c r="B4867" s="3" t="s">
        <v>9739</v>
      </c>
      <c r="C4867" s="4" t="s">
        <v>9740</v>
      </c>
      <c r="D4867" s="2" t="s">
        <v>6</v>
      </c>
    </row>
    <row r="4868" spans="1:4" x14ac:dyDescent="0.25">
      <c r="A4868" s="2">
        <v>5419</v>
      </c>
      <c r="B4868" s="3" t="s">
        <v>9741</v>
      </c>
      <c r="C4868" s="4" t="s">
        <v>9742</v>
      </c>
      <c r="D4868" s="2" t="s">
        <v>6</v>
      </c>
    </row>
    <row r="4869" spans="1:4" x14ac:dyDescent="0.25">
      <c r="A4869" s="2">
        <v>5304</v>
      </c>
      <c r="B4869" s="3" t="s">
        <v>9743</v>
      </c>
      <c r="C4869" s="4" t="s">
        <v>9744</v>
      </c>
      <c r="D4869" s="2" t="s">
        <v>6</v>
      </c>
    </row>
    <row r="4870" spans="1:4" x14ac:dyDescent="0.25">
      <c r="A4870" s="2">
        <v>5418</v>
      </c>
      <c r="B4870" s="3" t="s">
        <v>9745</v>
      </c>
      <c r="C4870" s="4" t="s">
        <v>9746</v>
      </c>
      <c r="D4870" s="2" t="s">
        <v>6</v>
      </c>
    </row>
    <row r="4871" spans="1:4" x14ac:dyDescent="0.25">
      <c r="A4871" s="2">
        <v>5303</v>
      </c>
      <c r="B4871" s="3" t="s">
        <v>9747</v>
      </c>
      <c r="C4871" s="4" t="s">
        <v>9748</v>
      </c>
      <c r="D4871" s="2" t="s">
        <v>6</v>
      </c>
    </row>
    <row r="4872" spans="1:4" x14ac:dyDescent="0.25">
      <c r="A4872" s="2">
        <v>5731</v>
      </c>
      <c r="B4872" s="3" t="s">
        <v>9749</v>
      </c>
      <c r="C4872" s="4" t="s">
        <v>9750</v>
      </c>
      <c r="D4872" s="2" t="s">
        <v>6</v>
      </c>
    </row>
    <row r="4873" spans="1:4" x14ac:dyDescent="0.25">
      <c r="A4873" s="2">
        <v>5652</v>
      </c>
      <c r="B4873" s="3" t="s">
        <v>9751</v>
      </c>
      <c r="C4873" s="4" t="s">
        <v>9752</v>
      </c>
      <c r="D4873" s="2" t="s">
        <v>6</v>
      </c>
    </row>
    <row r="4874" spans="1:4" x14ac:dyDescent="0.25">
      <c r="A4874" s="2">
        <v>5730</v>
      </c>
      <c r="B4874" s="3" t="s">
        <v>9753</v>
      </c>
      <c r="C4874" s="4" t="s">
        <v>9754</v>
      </c>
      <c r="D4874" s="2" t="s">
        <v>6</v>
      </c>
    </row>
    <row r="4875" spans="1:4" x14ac:dyDescent="0.25">
      <c r="A4875" s="2">
        <v>5651</v>
      </c>
      <c r="B4875" s="3" t="s">
        <v>9755</v>
      </c>
      <c r="C4875" s="4" t="s">
        <v>9756</v>
      </c>
      <c r="D4875" s="2" t="s">
        <v>6</v>
      </c>
    </row>
    <row r="4876" spans="1:4" x14ac:dyDescent="0.25">
      <c r="A4876" s="2">
        <v>5733</v>
      </c>
      <c r="B4876" s="3" t="s">
        <v>9757</v>
      </c>
      <c r="C4876" s="4" t="s">
        <v>9758</v>
      </c>
      <c r="D4876" s="2" t="s">
        <v>6</v>
      </c>
    </row>
    <row r="4877" spans="1:4" x14ac:dyDescent="0.25">
      <c r="A4877" s="2">
        <v>5654</v>
      </c>
      <c r="B4877" s="3" t="s">
        <v>9759</v>
      </c>
      <c r="C4877" s="4" t="s">
        <v>9760</v>
      </c>
      <c r="D4877" s="2" t="s">
        <v>6</v>
      </c>
    </row>
    <row r="4878" spans="1:4" x14ac:dyDescent="0.25">
      <c r="A4878" s="2">
        <v>2024</v>
      </c>
      <c r="B4878" s="3" t="s">
        <v>9761</v>
      </c>
      <c r="C4878" s="4" t="s">
        <v>9762</v>
      </c>
      <c r="D4878" s="2" t="s">
        <v>6</v>
      </c>
    </row>
    <row r="4879" spans="1:4" x14ac:dyDescent="0.25">
      <c r="A4879" s="2">
        <v>1896</v>
      </c>
      <c r="B4879" s="3" t="s">
        <v>9763</v>
      </c>
      <c r="C4879" s="4" t="s">
        <v>9764</v>
      </c>
      <c r="D4879" s="6" t="s">
        <v>6</v>
      </c>
    </row>
    <row r="4880" spans="1:4" x14ac:dyDescent="0.25">
      <c r="A4880" s="2">
        <v>2023</v>
      </c>
      <c r="B4880" s="3" t="s">
        <v>9765</v>
      </c>
      <c r="C4880" s="4" t="s">
        <v>9766</v>
      </c>
      <c r="D4880" s="2" t="s">
        <v>6</v>
      </c>
    </row>
    <row r="4881" spans="1:4" x14ac:dyDescent="0.25">
      <c r="A4881" s="2">
        <v>1895</v>
      </c>
      <c r="B4881" s="3" t="s">
        <v>9767</v>
      </c>
      <c r="C4881" s="4" t="s">
        <v>9768</v>
      </c>
      <c r="D4881" s="6" t="s">
        <v>6</v>
      </c>
    </row>
    <row r="4882" spans="1:4" x14ac:dyDescent="0.25">
      <c r="A4882" s="2">
        <v>2025</v>
      </c>
      <c r="B4882" s="3" t="s">
        <v>9769</v>
      </c>
      <c r="C4882" s="4" t="s">
        <v>9770</v>
      </c>
      <c r="D4882" s="2" t="s">
        <v>6</v>
      </c>
    </row>
    <row r="4883" spans="1:4" x14ac:dyDescent="0.25">
      <c r="A4883" s="2">
        <v>1897</v>
      </c>
      <c r="B4883" s="3" t="s">
        <v>9771</v>
      </c>
      <c r="C4883" s="4" t="s">
        <v>9772</v>
      </c>
      <c r="D4883" s="6" t="s">
        <v>6</v>
      </c>
    </row>
    <row r="4884" spans="1:4" x14ac:dyDescent="0.25">
      <c r="A4884" s="2">
        <v>2026</v>
      </c>
      <c r="B4884" s="3" t="s">
        <v>9773</v>
      </c>
      <c r="C4884" s="4" t="s">
        <v>9774</v>
      </c>
      <c r="D4884" s="2" t="s">
        <v>6</v>
      </c>
    </row>
    <row r="4885" spans="1:4" x14ac:dyDescent="0.25">
      <c r="A4885" s="2">
        <v>1898</v>
      </c>
      <c r="B4885" s="3" t="s">
        <v>9775</v>
      </c>
      <c r="C4885" s="4" t="s">
        <v>9776</v>
      </c>
      <c r="D4885" s="6" t="s">
        <v>6</v>
      </c>
    </row>
    <row r="4886" spans="1:4" x14ac:dyDescent="0.25">
      <c r="A4886" s="2">
        <v>2022</v>
      </c>
      <c r="B4886" s="3" t="s">
        <v>9777</v>
      </c>
      <c r="C4886" s="4" t="s">
        <v>9778</v>
      </c>
      <c r="D4886" s="2" t="s">
        <v>6</v>
      </c>
    </row>
    <row r="4887" spans="1:4" x14ac:dyDescent="0.25">
      <c r="A4887" s="2">
        <v>1894</v>
      </c>
      <c r="B4887" s="3" t="s">
        <v>9779</v>
      </c>
      <c r="C4887" s="4" t="s">
        <v>9780</v>
      </c>
      <c r="D4887" s="6" t="s">
        <v>6</v>
      </c>
    </row>
    <row r="4888" spans="1:4" x14ac:dyDescent="0.25">
      <c r="A4888" s="2">
        <v>5740</v>
      </c>
      <c r="B4888" s="3" t="s">
        <v>9781</v>
      </c>
      <c r="C4888" s="4" t="s">
        <v>9782</v>
      </c>
      <c r="D4888" s="2" t="s">
        <v>6</v>
      </c>
    </row>
    <row r="4889" spans="1:4" x14ac:dyDescent="0.25">
      <c r="A4889" s="2">
        <v>5661</v>
      </c>
      <c r="B4889" s="3" t="s">
        <v>9783</v>
      </c>
      <c r="C4889" s="4" t="s">
        <v>9784</v>
      </c>
      <c r="D4889" s="2" t="s">
        <v>6</v>
      </c>
    </row>
    <row r="4890" spans="1:4" x14ac:dyDescent="0.25">
      <c r="A4890" s="2">
        <v>1782</v>
      </c>
      <c r="B4890" s="3" t="s">
        <v>9785</v>
      </c>
      <c r="C4890" s="4" t="s">
        <v>9786</v>
      </c>
      <c r="D4890" s="2" t="s">
        <v>6</v>
      </c>
    </row>
    <row r="4891" spans="1:4" x14ac:dyDescent="0.25">
      <c r="A4891" s="2">
        <v>1615</v>
      </c>
      <c r="B4891" s="3" t="s">
        <v>9787</v>
      </c>
      <c r="C4891" s="4" t="s">
        <v>9788</v>
      </c>
      <c r="D4891" s="6" t="s">
        <v>6</v>
      </c>
    </row>
    <row r="4892" spans="1:4" x14ac:dyDescent="0.25">
      <c r="A4892" s="2">
        <v>1783</v>
      </c>
      <c r="B4892" s="3" t="s">
        <v>9789</v>
      </c>
      <c r="C4892" s="4" t="s">
        <v>9790</v>
      </c>
      <c r="D4892" s="2" t="s">
        <v>6</v>
      </c>
    </row>
    <row r="4893" spans="1:4" x14ac:dyDescent="0.25">
      <c r="A4893" s="2">
        <v>1616</v>
      </c>
      <c r="B4893" s="3" t="s">
        <v>9791</v>
      </c>
      <c r="C4893" s="4" t="s">
        <v>9792</v>
      </c>
      <c r="D4893" s="6" t="s">
        <v>6</v>
      </c>
    </row>
    <row r="4894" spans="1:4" x14ac:dyDescent="0.25">
      <c r="A4894" s="2">
        <v>1719</v>
      </c>
      <c r="B4894" s="3" t="s">
        <v>9793</v>
      </c>
      <c r="C4894" s="4" t="s">
        <v>9794</v>
      </c>
      <c r="D4894" s="2" t="s">
        <v>6</v>
      </c>
    </row>
    <row r="4895" spans="1:4" x14ac:dyDescent="0.25">
      <c r="A4895" s="2">
        <v>1552</v>
      </c>
      <c r="B4895" s="3" t="s">
        <v>9795</v>
      </c>
      <c r="C4895" s="4" t="s">
        <v>9796</v>
      </c>
      <c r="D4895" s="6" t="s">
        <v>6</v>
      </c>
    </row>
    <row r="4896" spans="1:4" x14ac:dyDescent="0.25">
      <c r="A4896" s="2">
        <v>1720</v>
      </c>
      <c r="B4896" s="3" t="s">
        <v>9797</v>
      </c>
      <c r="C4896" s="4" t="s">
        <v>9798</v>
      </c>
      <c r="D4896" s="2" t="s">
        <v>6</v>
      </c>
    </row>
    <row r="4897" spans="1:4" x14ac:dyDescent="0.25">
      <c r="A4897" s="2">
        <v>1553</v>
      </c>
      <c r="B4897" s="3" t="s">
        <v>9799</v>
      </c>
      <c r="C4897" s="4" t="s">
        <v>9800</v>
      </c>
      <c r="D4897" s="6" t="s">
        <v>6</v>
      </c>
    </row>
    <row r="4898" spans="1:4" x14ac:dyDescent="0.25">
      <c r="A4898" s="2">
        <v>5739</v>
      </c>
      <c r="B4898" s="3" t="s">
        <v>9801</v>
      </c>
      <c r="C4898" s="4" t="s">
        <v>9802</v>
      </c>
      <c r="D4898" s="2" t="s">
        <v>6</v>
      </c>
    </row>
    <row r="4899" spans="1:4" x14ac:dyDescent="0.25">
      <c r="A4899" s="2">
        <v>5660</v>
      </c>
      <c r="B4899" s="3" t="s">
        <v>9803</v>
      </c>
      <c r="C4899" s="4" t="s">
        <v>9804</v>
      </c>
      <c r="D4899" s="2" t="s">
        <v>6</v>
      </c>
    </row>
    <row r="4900" spans="1:4" x14ac:dyDescent="0.25">
      <c r="A4900" s="2">
        <v>5737</v>
      </c>
      <c r="B4900" s="3" t="s">
        <v>9805</v>
      </c>
      <c r="C4900" s="4" t="s">
        <v>9806</v>
      </c>
      <c r="D4900" s="2" t="s">
        <v>6</v>
      </c>
    </row>
    <row r="4901" spans="1:4" x14ac:dyDescent="0.25">
      <c r="A4901" s="2">
        <v>5658</v>
      </c>
      <c r="B4901" s="3" t="s">
        <v>9807</v>
      </c>
      <c r="C4901" s="4" t="s">
        <v>9808</v>
      </c>
      <c r="D4901" s="2" t="s">
        <v>6</v>
      </c>
    </row>
    <row r="4902" spans="1:4" x14ac:dyDescent="0.25">
      <c r="A4902" s="2">
        <v>5738</v>
      </c>
      <c r="B4902" s="3" t="s">
        <v>9809</v>
      </c>
      <c r="C4902" s="4" t="s">
        <v>9810</v>
      </c>
      <c r="D4902" s="2" t="s">
        <v>6</v>
      </c>
    </row>
    <row r="4903" spans="1:4" x14ac:dyDescent="0.25">
      <c r="A4903" s="2">
        <v>5659</v>
      </c>
      <c r="B4903" s="3" t="s">
        <v>9811</v>
      </c>
      <c r="C4903" s="4" t="s">
        <v>9812</v>
      </c>
      <c r="D4903" s="2" t="s">
        <v>6</v>
      </c>
    </row>
    <row r="4904" spans="1:4" x14ac:dyDescent="0.25">
      <c r="A4904" s="2">
        <v>5736</v>
      </c>
      <c r="B4904" s="3" t="s">
        <v>9813</v>
      </c>
      <c r="C4904" s="4" t="s">
        <v>9814</v>
      </c>
      <c r="D4904" s="2" t="s">
        <v>6</v>
      </c>
    </row>
    <row r="4905" spans="1:4" x14ac:dyDescent="0.25">
      <c r="A4905" s="2">
        <v>5657</v>
      </c>
      <c r="B4905" s="3" t="s">
        <v>9815</v>
      </c>
      <c r="C4905" s="4" t="s">
        <v>9816</v>
      </c>
      <c r="D4905" s="2" t="s">
        <v>6</v>
      </c>
    </row>
    <row r="4906" spans="1:4" x14ac:dyDescent="0.25">
      <c r="A4906" s="2">
        <v>3930</v>
      </c>
      <c r="B4906" s="3" t="s">
        <v>9817</v>
      </c>
      <c r="C4906" s="4" t="s">
        <v>9818</v>
      </c>
      <c r="D4906" s="2" t="s">
        <v>23</v>
      </c>
    </row>
    <row r="4907" spans="1:4" x14ac:dyDescent="0.25">
      <c r="A4907" s="2">
        <v>3917</v>
      </c>
      <c r="B4907" s="3" t="s">
        <v>9819</v>
      </c>
      <c r="C4907" s="4" t="s">
        <v>9820</v>
      </c>
      <c r="D4907" s="6" t="s">
        <v>23</v>
      </c>
    </row>
    <row r="4908" spans="1:4" x14ac:dyDescent="0.25">
      <c r="A4908" s="2">
        <v>3929</v>
      </c>
      <c r="B4908" s="3" t="s">
        <v>9821</v>
      </c>
      <c r="C4908" s="4" t="s">
        <v>9822</v>
      </c>
      <c r="D4908" s="2" t="s">
        <v>84</v>
      </c>
    </row>
    <row r="4909" spans="1:4" x14ac:dyDescent="0.25">
      <c r="A4909" s="2">
        <v>3916</v>
      </c>
      <c r="B4909" s="3" t="s">
        <v>9823</v>
      </c>
      <c r="C4909" s="4" t="s">
        <v>9824</v>
      </c>
      <c r="D4909" s="6" t="s">
        <v>84</v>
      </c>
    </row>
    <row r="4910" spans="1:4" x14ac:dyDescent="0.25">
      <c r="A4910" s="2">
        <v>3924</v>
      </c>
      <c r="B4910" s="3" t="s">
        <v>9825</v>
      </c>
      <c r="C4910" s="4" t="s">
        <v>9826</v>
      </c>
      <c r="D4910" s="6" t="s">
        <v>23</v>
      </c>
    </row>
    <row r="4911" spans="1:4" x14ac:dyDescent="0.25">
      <c r="A4911" s="2">
        <v>3937</v>
      </c>
      <c r="B4911" s="3" t="s">
        <v>9827</v>
      </c>
      <c r="C4911" s="4" t="s">
        <v>9828</v>
      </c>
      <c r="D4911" s="2" t="s">
        <v>23</v>
      </c>
    </row>
    <row r="4912" spans="1:4" x14ac:dyDescent="0.25">
      <c r="A4912" s="2">
        <v>3919</v>
      </c>
      <c r="B4912" s="3" t="s">
        <v>9829</v>
      </c>
      <c r="C4912" s="4" t="s">
        <v>9830</v>
      </c>
      <c r="D4912" s="6" t="s">
        <v>23</v>
      </c>
    </row>
    <row r="4913" spans="1:4" x14ac:dyDescent="0.25">
      <c r="A4913" s="2">
        <v>3932</v>
      </c>
      <c r="B4913" s="3" t="s">
        <v>9831</v>
      </c>
      <c r="C4913" s="4" t="s">
        <v>9832</v>
      </c>
      <c r="D4913" s="2" t="s">
        <v>23</v>
      </c>
    </row>
    <row r="4914" spans="1:4" x14ac:dyDescent="0.25">
      <c r="A4914" s="2">
        <v>3920</v>
      </c>
      <c r="B4914" s="3" t="s">
        <v>9833</v>
      </c>
      <c r="C4914" s="4" t="s">
        <v>9834</v>
      </c>
      <c r="D4914" s="6" t="s">
        <v>23</v>
      </c>
    </row>
    <row r="4915" spans="1:4" x14ac:dyDescent="0.25">
      <c r="A4915" s="2">
        <v>3933</v>
      </c>
      <c r="B4915" s="3" t="s">
        <v>9835</v>
      </c>
      <c r="C4915" s="4" t="s">
        <v>9836</v>
      </c>
      <c r="D4915" s="2" t="s">
        <v>23</v>
      </c>
    </row>
    <row r="4916" spans="1:4" x14ac:dyDescent="0.25">
      <c r="A4916" s="2">
        <v>3921</v>
      </c>
      <c r="B4916" s="3" t="s">
        <v>9837</v>
      </c>
      <c r="C4916" s="4" t="s">
        <v>9838</v>
      </c>
      <c r="D4916" s="6" t="s">
        <v>23</v>
      </c>
    </row>
    <row r="4917" spans="1:4" x14ac:dyDescent="0.25">
      <c r="A4917" s="2">
        <v>3934</v>
      </c>
      <c r="B4917" s="3" t="s">
        <v>9839</v>
      </c>
      <c r="C4917" s="4" t="s">
        <v>9840</v>
      </c>
      <c r="D4917" s="2" t="s">
        <v>23</v>
      </c>
    </row>
    <row r="4918" spans="1:4" x14ac:dyDescent="0.25">
      <c r="A4918" s="2">
        <v>3922</v>
      </c>
      <c r="B4918" s="3" t="s">
        <v>9841</v>
      </c>
      <c r="C4918" s="4" t="s">
        <v>9842</v>
      </c>
      <c r="D4918" s="6" t="s">
        <v>23</v>
      </c>
    </row>
    <row r="4919" spans="1:4" x14ac:dyDescent="0.25">
      <c r="A4919" s="2">
        <v>3935</v>
      </c>
      <c r="B4919" s="3" t="s">
        <v>9843</v>
      </c>
      <c r="C4919" s="4" t="s">
        <v>9844</v>
      </c>
      <c r="D4919" s="2" t="s">
        <v>23</v>
      </c>
    </row>
    <row r="4920" spans="1:4" x14ac:dyDescent="0.25">
      <c r="A4920" s="2">
        <v>3923</v>
      </c>
      <c r="B4920" s="3" t="s">
        <v>9845</v>
      </c>
      <c r="C4920" s="4" t="s">
        <v>9846</v>
      </c>
      <c r="D4920" s="6" t="s">
        <v>23</v>
      </c>
    </row>
    <row r="4921" spans="1:4" x14ac:dyDescent="0.25">
      <c r="A4921" s="2">
        <v>3936</v>
      </c>
      <c r="B4921" s="3" t="s">
        <v>9847</v>
      </c>
      <c r="C4921" s="4" t="s">
        <v>9848</v>
      </c>
      <c r="D4921" s="2" t="s">
        <v>23</v>
      </c>
    </row>
    <row r="4922" spans="1:4" x14ac:dyDescent="0.25">
      <c r="A4922" s="2">
        <v>3918</v>
      </c>
      <c r="B4922" s="3" t="s">
        <v>9849</v>
      </c>
      <c r="C4922" s="4" t="s">
        <v>9850</v>
      </c>
      <c r="D4922" s="6" t="s">
        <v>255</v>
      </c>
    </row>
    <row r="4923" spans="1:4" x14ac:dyDescent="0.25">
      <c r="A4923" s="2">
        <v>3931</v>
      </c>
      <c r="B4923" s="3" t="s">
        <v>9851</v>
      </c>
      <c r="C4923" s="4" t="s">
        <v>9852</v>
      </c>
      <c r="D4923" s="2" t="s">
        <v>255</v>
      </c>
    </row>
    <row r="4924" spans="1:4" x14ac:dyDescent="0.25">
      <c r="A4924" s="2">
        <v>1070</v>
      </c>
      <c r="B4924" s="3" t="s">
        <v>9853</v>
      </c>
      <c r="C4924" s="4" t="s">
        <v>9854</v>
      </c>
      <c r="D4924" s="2" t="s">
        <v>23</v>
      </c>
    </row>
    <row r="4925" spans="1:4" x14ac:dyDescent="0.25">
      <c r="A4925" s="2">
        <v>1013</v>
      </c>
      <c r="B4925" s="3" t="s">
        <v>9855</v>
      </c>
      <c r="C4925" s="4" t="s">
        <v>9856</v>
      </c>
      <c r="D4925" s="6" t="s">
        <v>23</v>
      </c>
    </row>
    <row r="4926" spans="1:4" x14ac:dyDescent="0.25">
      <c r="A4926" s="2">
        <v>1069</v>
      </c>
      <c r="B4926" s="3" t="s">
        <v>9857</v>
      </c>
      <c r="C4926" s="4" t="s">
        <v>9858</v>
      </c>
      <c r="D4926" s="2" t="s">
        <v>23</v>
      </c>
    </row>
    <row r="4927" spans="1:4" x14ac:dyDescent="0.25">
      <c r="A4927" s="2">
        <v>1012</v>
      </c>
      <c r="B4927" s="3" t="s">
        <v>9859</v>
      </c>
      <c r="C4927" s="4" t="s">
        <v>9860</v>
      </c>
      <c r="D4927" s="6" t="s">
        <v>23</v>
      </c>
    </row>
    <row r="4928" spans="1:4" x14ac:dyDescent="0.25">
      <c r="A4928" s="2">
        <v>1068</v>
      </c>
      <c r="B4928" s="3" t="s">
        <v>9861</v>
      </c>
      <c r="C4928" s="4" t="s">
        <v>9862</v>
      </c>
      <c r="D4928" s="2" t="s">
        <v>23</v>
      </c>
    </row>
    <row r="4929" spans="1:4" x14ac:dyDescent="0.25">
      <c r="A4929" s="2">
        <v>1011</v>
      </c>
      <c r="B4929" s="3" t="s">
        <v>9863</v>
      </c>
      <c r="C4929" s="4" t="s">
        <v>9864</v>
      </c>
      <c r="D4929" s="6" t="s">
        <v>23</v>
      </c>
    </row>
    <row r="4930" spans="1:4" x14ac:dyDescent="0.25">
      <c r="A4930" s="2">
        <v>3938</v>
      </c>
      <c r="B4930" s="3" t="s">
        <v>9865</v>
      </c>
      <c r="C4930" s="4" t="s">
        <v>9866</v>
      </c>
      <c r="D4930" s="2" t="s">
        <v>23</v>
      </c>
    </row>
    <row r="4931" spans="1:4" x14ac:dyDescent="0.25">
      <c r="A4931" s="2">
        <v>3925</v>
      </c>
      <c r="B4931" s="3" t="s">
        <v>9867</v>
      </c>
      <c r="C4931" s="4" t="s">
        <v>9868</v>
      </c>
      <c r="D4931" s="6" t="s">
        <v>23</v>
      </c>
    </row>
    <row r="4932" spans="1:4" x14ac:dyDescent="0.25">
      <c r="A4932" s="2">
        <v>2029</v>
      </c>
      <c r="B4932" s="3" t="s">
        <v>9869</v>
      </c>
      <c r="C4932" s="4" t="s">
        <v>9870</v>
      </c>
      <c r="D4932" s="2" t="s">
        <v>6</v>
      </c>
    </row>
    <row r="4933" spans="1:4" x14ac:dyDescent="0.25">
      <c r="A4933" s="2">
        <v>1901</v>
      </c>
      <c r="B4933" s="3" t="s">
        <v>9871</v>
      </c>
      <c r="C4933" s="4" t="s">
        <v>9872</v>
      </c>
      <c r="D4933" s="6" t="s">
        <v>6</v>
      </c>
    </row>
    <row r="4934" spans="1:4" x14ac:dyDescent="0.25">
      <c r="A4934" s="2">
        <v>2030</v>
      </c>
      <c r="B4934" s="3" t="s">
        <v>9873</v>
      </c>
      <c r="C4934" s="4" t="s">
        <v>9874</v>
      </c>
      <c r="D4934" s="2" t="s">
        <v>6</v>
      </c>
    </row>
    <row r="4935" spans="1:4" x14ac:dyDescent="0.25">
      <c r="A4935" s="2">
        <v>1902</v>
      </c>
      <c r="B4935" s="3" t="s">
        <v>9875</v>
      </c>
      <c r="C4935" s="4" t="s">
        <v>9876</v>
      </c>
      <c r="D4935" s="6" t="s">
        <v>6</v>
      </c>
    </row>
    <row r="4936" spans="1:4" x14ac:dyDescent="0.25">
      <c r="A4936" s="2">
        <v>2031</v>
      </c>
      <c r="B4936" s="3" t="s">
        <v>9877</v>
      </c>
      <c r="C4936" s="4" t="s">
        <v>9878</v>
      </c>
      <c r="D4936" s="2" t="s">
        <v>6</v>
      </c>
    </row>
    <row r="4937" spans="1:4" x14ac:dyDescent="0.25">
      <c r="A4937" s="2">
        <v>1903</v>
      </c>
      <c r="B4937" s="3" t="s">
        <v>9879</v>
      </c>
      <c r="C4937" s="4" t="s">
        <v>9880</v>
      </c>
      <c r="D4937" s="6" t="s">
        <v>6</v>
      </c>
    </row>
    <row r="4938" spans="1:4" x14ac:dyDescent="0.25">
      <c r="A4938" s="2">
        <v>2032</v>
      </c>
      <c r="B4938" s="3" t="s">
        <v>9881</v>
      </c>
      <c r="C4938" s="4" t="s">
        <v>9882</v>
      </c>
      <c r="D4938" s="2" t="s">
        <v>6</v>
      </c>
    </row>
    <row r="4939" spans="1:4" x14ac:dyDescent="0.25">
      <c r="A4939" s="2">
        <v>1904</v>
      </c>
      <c r="B4939" s="3" t="s">
        <v>9883</v>
      </c>
      <c r="C4939" s="4" t="s">
        <v>9884</v>
      </c>
      <c r="D4939" s="6" t="s">
        <v>6</v>
      </c>
    </row>
    <row r="4940" spans="1:4" x14ac:dyDescent="0.25">
      <c r="A4940" s="2">
        <v>2033</v>
      </c>
      <c r="B4940" s="3" t="s">
        <v>9885</v>
      </c>
      <c r="C4940" s="4" t="s">
        <v>9886</v>
      </c>
      <c r="D4940" s="2" t="s">
        <v>6</v>
      </c>
    </row>
    <row r="4941" spans="1:4" x14ac:dyDescent="0.25">
      <c r="A4941" s="2">
        <v>1905</v>
      </c>
      <c r="B4941" s="3" t="s">
        <v>9887</v>
      </c>
      <c r="C4941" s="4" t="s">
        <v>9888</v>
      </c>
      <c r="D4941" s="6" t="s">
        <v>6</v>
      </c>
    </row>
    <row r="4942" spans="1:4" x14ac:dyDescent="0.25">
      <c r="A4942" s="2">
        <v>2027</v>
      </c>
      <c r="B4942" s="3" t="s">
        <v>9889</v>
      </c>
      <c r="C4942" s="4" t="s">
        <v>9890</v>
      </c>
      <c r="D4942" s="2" t="s">
        <v>6</v>
      </c>
    </row>
    <row r="4943" spans="1:4" x14ac:dyDescent="0.25">
      <c r="A4943" s="2">
        <v>1899</v>
      </c>
      <c r="B4943" s="3" t="s">
        <v>9891</v>
      </c>
      <c r="C4943" s="4" t="s">
        <v>9892</v>
      </c>
      <c r="D4943" s="6" t="s">
        <v>6</v>
      </c>
    </row>
    <row r="4944" spans="1:4" x14ac:dyDescent="0.25">
      <c r="A4944" s="2">
        <v>2028</v>
      </c>
      <c r="B4944" s="3" t="s">
        <v>9893</v>
      </c>
      <c r="C4944" s="4" t="s">
        <v>9894</v>
      </c>
      <c r="D4944" s="2" t="s">
        <v>6</v>
      </c>
    </row>
    <row r="4945" spans="1:4" x14ac:dyDescent="0.25">
      <c r="A4945" s="2">
        <v>1900</v>
      </c>
      <c r="B4945" s="3" t="s">
        <v>9895</v>
      </c>
      <c r="C4945" s="4" t="s">
        <v>9896</v>
      </c>
      <c r="D4945" s="6" t="s">
        <v>6</v>
      </c>
    </row>
    <row r="4946" spans="1:4" x14ac:dyDescent="0.25">
      <c r="A4946" s="2">
        <v>8084</v>
      </c>
      <c r="B4946" s="3" t="s">
        <v>9897</v>
      </c>
      <c r="C4946" s="4" t="s">
        <v>9898</v>
      </c>
      <c r="D4946" s="2" t="s">
        <v>23</v>
      </c>
    </row>
    <row r="4947" spans="1:4" x14ac:dyDescent="0.25">
      <c r="A4947" s="2">
        <v>7958</v>
      </c>
      <c r="B4947" s="3" t="s">
        <v>9899</v>
      </c>
      <c r="C4947" s="4" t="s">
        <v>9900</v>
      </c>
      <c r="D4947" s="2" t="s">
        <v>23</v>
      </c>
    </row>
    <row r="4948" spans="1:4" x14ac:dyDescent="0.25">
      <c r="A4948" s="2">
        <v>438</v>
      </c>
      <c r="B4948" s="3" t="s">
        <v>9901</v>
      </c>
      <c r="C4948" s="4" t="s">
        <v>9902</v>
      </c>
      <c r="D4948" s="2" t="s">
        <v>84</v>
      </c>
    </row>
    <row r="4949" spans="1:4" x14ac:dyDescent="0.25">
      <c r="A4949" s="2">
        <v>375</v>
      </c>
      <c r="B4949" s="3" t="s">
        <v>9903</v>
      </c>
      <c r="C4949" s="4" t="s">
        <v>9904</v>
      </c>
      <c r="D4949" s="6" t="s">
        <v>84</v>
      </c>
    </row>
    <row r="4950" spans="1:4" x14ac:dyDescent="0.25">
      <c r="A4950" s="2">
        <v>2687</v>
      </c>
      <c r="B4950" s="3" t="s">
        <v>9905</v>
      </c>
      <c r="C4950" s="4" t="s">
        <v>9906</v>
      </c>
      <c r="D4950" s="6" t="s">
        <v>314</v>
      </c>
    </row>
    <row r="4951" spans="1:4" x14ac:dyDescent="0.25">
      <c r="A4951" s="2">
        <v>2742</v>
      </c>
      <c r="B4951" s="3" t="s">
        <v>9907</v>
      </c>
      <c r="C4951" s="4" t="s">
        <v>9908</v>
      </c>
      <c r="D4951" s="2" t="s">
        <v>314</v>
      </c>
    </row>
    <row r="4952" spans="1:4" x14ac:dyDescent="0.25">
      <c r="A4952" s="2">
        <v>2686</v>
      </c>
      <c r="B4952" s="3" t="s">
        <v>9909</v>
      </c>
      <c r="C4952" s="4" t="s">
        <v>9910</v>
      </c>
      <c r="D4952" s="6" t="s">
        <v>314</v>
      </c>
    </row>
    <row r="4953" spans="1:4" x14ac:dyDescent="0.25">
      <c r="A4953" s="2">
        <v>2741</v>
      </c>
      <c r="B4953" s="3" t="s">
        <v>9911</v>
      </c>
      <c r="C4953" s="4" t="s">
        <v>9912</v>
      </c>
      <c r="D4953" s="2" t="s">
        <v>314</v>
      </c>
    </row>
    <row r="4954" spans="1:4" x14ac:dyDescent="0.25">
      <c r="A4954" s="2">
        <v>2740</v>
      </c>
      <c r="B4954" s="3" t="s">
        <v>9913</v>
      </c>
      <c r="C4954" s="4" t="s">
        <v>9914</v>
      </c>
      <c r="D4954" s="2" t="s">
        <v>314</v>
      </c>
    </row>
    <row r="4955" spans="1:4" x14ac:dyDescent="0.25">
      <c r="A4955" s="2">
        <v>2685</v>
      </c>
      <c r="B4955" s="3" t="s">
        <v>9915</v>
      </c>
      <c r="C4955" s="4" t="s">
        <v>9916</v>
      </c>
      <c r="D4955" s="6" t="s">
        <v>314</v>
      </c>
    </row>
    <row r="4956" spans="1:4" x14ac:dyDescent="0.25">
      <c r="A4956" s="2">
        <v>6532</v>
      </c>
      <c r="B4956" s="3" t="s">
        <v>9917</v>
      </c>
      <c r="C4956" s="4" t="s">
        <v>9918</v>
      </c>
      <c r="D4956" s="2" t="s">
        <v>6</v>
      </c>
    </row>
    <row r="4957" spans="1:4" x14ac:dyDescent="0.25">
      <c r="A4957" s="2">
        <v>6193</v>
      </c>
      <c r="B4957" s="3" t="s">
        <v>9919</v>
      </c>
      <c r="C4957" s="4" t="s">
        <v>9920</v>
      </c>
      <c r="D4957" s="2" t="s">
        <v>6</v>
      </c>
    </row>
    <row r="4958" spans="1:4" x14ac:dyDescent="0.25">
      <c r="A4958" s="2">
        <v>8166</v>
      </c>
      <c r="B4958" s="3" t="s">
        <v>9921</v>
      </c>
      <c r="C4958" s="4" t="s">
        <v>9922</v>
      </c>
      <c r="D4958" s="2" t="s">
        <v>84</v>
      </c>
    </row>
    <row r="4959" spans="1:4" x14ac:dyDescent="0.25">
      <c r="A4959" s="2">
        <v>8157</v>
      </c>
      <c r="B4959" s="3" t="s">
        <v>9923</v>
      </c>
      <c r="C4959" s="4" t="s">
        <v>9924</v>
      </c>
      <c r="D4959" s="2" t="s">
        <v>84</v>
      </c>
    </row>
    <row r="4960" spans="1:4" x14ac:dyDescent="0.25">
      <c r="A4960" s="2">
        <v>1204</v>
      </c>
      <c r="B4960" s="3" t="s">
        <v>9925</v>
      </c>
      <c r="C4960" s="4" t="s">
        <v>9926</v>
      </c>
      <c r="D4960" s="2" t="s">
        <v>314</v>
      </c>
    </row>
    <row r="4961" spans="1:4" x14ac:dyDescent="0.25">
      <c r="A4961" s="2">
        <v>1172</v>
      </c>
      <c r="B4961" s="3" t="s">
        <v>9927</v>
      </c>
      <c r="C4961" s="4" t="s">
        <v>9928</v>
      </c>
      <c r="D4961" s="6" t="s">
        <v>314</v>
      </c>
    </row>
    <row r="4962" spans="1:4" x14ac:dyDescent="0.25">
      <c r="A4962" s="2">
        <v>1205</v>
      </c>
      <c r="B4962" s="3" t="s">
        <v>9929</v>
      </c>
      <c r="C4962" s="4" t="s">
        <v>9930</v>
      </c>
      <c r="D4962" s="2" t="s">
        <v>314</v>
      </c>
    </row>
    <row r="4963" spans="1:4" x14ac:dyDescent="0.25">
      <c r="A4963" s="2">
        <v>1173</v>
      </c>
      <c r="B4963" s="3" t="s">
        <v>9931</v>
      </c>
      <c r="C4963" s="4" t="s">
        <v>9932</v>
      </c>
      <c r="D4963" s="6" t="s">
        <v>314</v>
      </c>
    </row>
    <row r="4964" spans="1:4" x14ac:dyDescent="0.25">
      <c r="A4964" s="2">
        <v>4600</v>
      </c>
      <c r="B4964" s="3" t="s">
        <v>9933</v>
      </c>
      <c r="C4964" s="4" t="s">
        <v>9934</v>
      </c>
      <c r="D4964" s="2" t="s">
        <v>6</v>
      </c>
    </row>
    <row r="4965" spans="1:4" x14ac:dyDescent="0.25">
      <c r="A4965" s="2">
        <v>4544</v>
      </c>
      <c r="B4965" s="3" t="s">
        <v>9935</v>
      </c>
      <c r="C4965" s="4" t="s">
        <v>9936</v>
      </c>
      <c r="D4965" s="6" t="s">
        <v>6</v>
      </c>
    </row>
    <row r="4966" spans="1:4" x14ac:dyDescent="0.25">
      <c r="A4966" s="2">
        <v>4599</v>
      </c>
      <c r="B4966" s="3" t="s">
        <v>9937</v>
      </c>
      <c r="C4966" s="4" t="s">
        <v>9938</v>
      </c>
      <c r="D4966" s="2" t="s">
        <v>6</v>
      </c>
    </row>
    <row r="4967" spans="1:4" x14ac:dyDescent="0.25">
      <c r="A4967" s="2">
        <v>4543</v>
      </c>
      <c r="B4967" s="3" t="s">
        <v>9939</v>
      </c>
      <c r="C4967" s="4" t="s">
        <v>9940</v>
      </c>
      <c r="D4967" s="6" t="s">
        <v>6</v>
      </c>
    </row>
    <row r="4968" spans="1:4" x14ac:dyDescent="0.25">
      <c r="A4968" s="2">
        <v>8416</v>
      </c>
      <c r="B4968" s="3" t="s">
        <v>9941</v>
      </c>
      <c r="C4968" s="4" t="s">
        <v>9942</v>
      </c>
      <c r="D4968" s="2" t="s">
        <v>314</v>
      </c>
    </row>
    <row r="4969" spans="1:4" x14ac:dyDescent="0.25">
      <c r="A4969" s="2">
        <v>8381</v>
      </c>
      <c r="B4969" s="3" t="s">
        <v>9943</v>
      </c>
      <c r="C4969" s="4" t="s">
        <v>9944</v>
      </c>
      <c r="D4969" s="2" t="s">
        <v>314</v>
      </c>
    </row>
    <row r="4970" spans="1:4" x14ac:dyDescent="0.25">
      <c r="A4970" s="2">
        <v>4052</v>
      </c>
      <c r="B4970" s="3" t="s">
        <v>9945</v>
      </c>
      <c r="C4970" s="4" t="s">
        <v>9946</v>
      </c>
      <c r="D4970" s="6" t="s">
        <v>84</v>
      </c>
    </row>
    <row r="4971" spans="1:4" x14ac:dyDescent="0.25">
      <c r="A4971" s="2">
        <v>4081</v>
      </c>
      <c r="B4971" s="3" t="s">
        <v>9947</v>
      </c>
      <c r="C4971" s="4" t="s">
        <v>9948</v>
      </c>
      <c r="D4971" s="2" t="s">
        <v>84</v>
      </c>
    </row>
    <row r="4972" spans="1:4" x14ac:dyDescent="0.25">
      <c r="A4972" s="2">
        <v>4054</v>
      </c>
      <c r="B4972" s="3" t="s">
        <v>9949</v>
      </c>
      <c r="C4972" s="4" t="s">
        <v>9950</v>
      </c>
      <c r="D4972" s="6" t="s">
        <v>84</v>
      </c>
    </row>
    <row r="4973" spans="1:4" x14ac:dyDescent="0.25">
      <c r="A4973" s="2">
        <v>4083</v>
      </c>
      <c r="B4973" s="3" t="s">
        <v>9951</v>
      </c>
      <c r="C4973" s="4" t="s">
        <v>9952</v>
      </c>
      <c r="D4973" s="2" t="s">
        <v>84</v>
      </c>
    </row>
    <row r="4974" spans="1:4" x14ac:dyDescent="0.25">
      <c r="A4974" s="2">
        <v>4050</v>
      </c>
      <c r="B4974" s="3" t="s">
        <v>9953</v>
      </c>
      <c r="C4974" s="4" t="s">
        <v>9954</v>
      </c>
      <c r="D4974" s="6" t="s">
        <v>84</v>
      </c>
    </row>
    <row r="4975" spans="1:4" x14ac:dyDescent="0.25">
      <c r="A4975" s="2">
        <v>4079</v>
      </c>
      <c r="B4975" s="3" t="s">
        <v>9955</v>
      </c>
      <c r="C4975" s="4" t="s">
        <v>9956</v>
      </c>
      <c r="D4975" s="2" t="s">
        <v>84</v>
      </c>
    </row>
    <row r="4976" spans="1:4" x14ac:dyDescent="0.25">
      <c r="A4976" s="2">
        <v>4077</v>
      </c>
      <c r="B4976" s="3" t="s">
        <v>9957</v>
      </c>
      <c r="C4976" s="4" t="s">
        <v>9958</v>
      </c>
      <c r="D4976" s="2" t="s">
        <v>84</v>
      </c>
    </row>
    <row r="4977" spans="1:4" x14ac:dyDescent="0.25">
      <c r="A4977" s="2">
        <v>4048</v>
      </c>
      <c r="B4977" s="3" t="s">
        <v>9959</v>
      </c>
      <c r="C4977" s="4" t="s">
        <v>9960</v>
      </c>
      <c r="D4977" s="6" t="s">
        <v>84</v>
      </c>
    </row>
    <row r="4978" spans="1:4" x14ac:dyDescent="0.25">
      <c r="A4978" s="2">
        <v>4078</v>
      </c>
      <c r="B4978" s="3" t="s">
        <v>9961</v>
      </c>
      <c r="C4978" s="4" t="s">
        <v>9962</v>
      </c>
      <c r="D4978" s="2" t="s">
        <v>84</v>
      </c>
    </row>
    <row r="4979" spans="1:4" x14ac:dyDescent="0.25">
      <c r="A4979" s="2">
        <v>4049</v>
      </c>
      <c r="B4979" s="3" t="s">
        <v>9963</v>
      </c>
      <c r="C4979" s="4" t="s">
        <v>9964</v>
      </c>
      <c r="D4979" s="6" t="s">
        <v>84</v>
      </c>
    </row>
    <row r="4980" spans="1:4" x14ac:dyDescent="0.25">
      <c r="A4980" s="2">
        <v>4080</v>
      </c>
      <c r="B4980" s="3" t="s">
        <v>9965</v>
      </c>
      <c r="C4980" s="4" t="s">
        <v>9966</v>
      </c>
      <c r="D4980" s="2" t="s">
        <v>84</v>
      </c>
    </row>
    <row r="4981" spans="1:4" x14ac:dyDescent="0.25">
      <c r="A4981" s="2">
        <v>4051</v>
      </c>
      <c r="B4981" s="3" t="s">
        <v>9967</v>
      </c>
      <c r="C4981" s="4" t="s">
        <v>9968</v>
      </c>
      <c r="D4981" s="6" t="s">
        <v>84</v>
      </c>
    </row>
    <row r="4982" spans="1:4" x14ac:dyDescent="0.25">
      <c r="A4982" s="2">
        <v>4082</v>
      </c>
      <c r="B4982" s="3" t="s">
        <v>9969</v>
      </c>
      <c r="C4982" s="4" t="s">
        <v>9970</v>
      </c>
      <c r="D4982" s="2" t="s">
        <v>84</v>
      </c>
    </row>
    <row r="4983" spans="1:4" x14ac:dyDescent="0.25">
      <c r="A4983" s="2">
        <v>4053</v>
      </c>
      <c r="B4983" s="3" t="s">
        <v>9971</v>
      </c>
      <c r="C4983" s="4" t="s">
        <v>9972</v>
      </c>
      <c r="D4983" s="6" t="s">
        <v>84</v>
      </c>
    </row>
    <row r="4984" spans="1:4" x14ac:dyDescent="0.25">
      <c r="A4984" s="2">
        <v>7872</v>
      </c>
      <c r="B4984" s="3" t="s">
        <v>9973</v>
      </c>
      <c r="C4984" s="4" t="s">
        <v>9974</v>
      </c>
      <c r="D4984" s="2" t="s">
        <v>84</v>
      </c>
    </row>
    <row r="4985" spans="1:4" x14ac:dyDescent="0.25">
      <c r="A4985" s="2">
        <v>7792</v>
      </c>
      <c r="B4985" s="3" t="s">
        <v>9975</v>
      </c>
      <c r="C4985" s="4" t="s">
        <v>9976</v>
      </c>
      <c r="D4985" s="2" t="s">
        <v>84</v>
      </c>
    </row>
    <row r="4986" spans="1:4" x14ac:dyDescent="0.25">
      <c r="A4986" s="2">
        <v>1372</v>
      </c>
      <c r="B4986" s="3" t="s">
        <v>9977</v>
      </c>
      <c r="C4986" s="4" t="s">
        <v>9978</v>
      </c>
      <c r="D4986" s="6" t="s">
        <v>84</v>
      </c>
    </row>
    <row r="4987" spans="1:4" x14ac:dyDescent="0.25">
      <c r="A4987" s="2">
        <v>1381</v>
      </c>
      <c r="B4987" s="3" t="s">
        <v>9979</v>
      </c>
      <c r="C4987" s="4" t="s">
        <v>9980</v>
      </c>
      <c r="D4987" s="2" t="s">
        <v>84</v>
      </c>
    </row>
    <row r="4988" spans="1:4" x14ac:dyDescent="0.25">
      <c r="A4988" s="2">
        <v>1371</v>
      </c>
      <c r="B4988" s="3" t="s">
        <v>9981</v>
      </c>
      <c r="C4988" s="4" t="s">
        <v>9982</v>
      </c>
      <c r="D4988" s="6" t="s">
        <v>84</v>
      </c>
    </row>
    <row r="4989" spans="1:4" x14ac:dyDescent="0.25">
      <c r="A4989" s="2">
        <v>1380</v>
      </c>
      <c r="B4989" s="3" t="s">
        <v>9983</v>
      </c>
      <c r="C4989" s="4" t="s">
        <v>9984</v>
      </c>
      <c r="D4989" s="2" t="s">
        <v>84</v>
      </c>
    </row>
    <row r="4990" spans="1:4" x14ac:dyDescent="0.25">
      <c r="A4990" s="2">
        <v>1373</v>
      </c>
      <c r="B4990" s="3" t="s">
        <v>9985</v>
      </c>
      <c r="C4990" s="4" t="s">
        <v>9986</v>
      </c>
      <c r="D4990" s="6" t="s">
        <v>84</v>
      </c>
    </row>
    <row r="4991" spans="1:4" x14ac:dyDescent="0.25">
      <c r="A4991" s="2">
        <v>1382</v>
      </c>
      <c r="B4991" s="3" t="s">
        <v>9987</v>
      </c>
      <c r="C4991" s="4" t="s">
        <v>9988</v>
      </c>
      <c r="D4991" s="2" t="s">
        <v>84</v>
      </c>
    </row>
    <row r="4992" spans="1:4" x14ac:dyDescent="0.25">
      <c r="A4992" s="2">
        <v>9674</v>
      </c>
      <c r="B4992" s="3" t="s">
        <v>9989</v>
      </c>
      <c r="C4992" s="4" t="s">
        <v>9990</v>
      </c>
      <c r="D4992" s="2" t="s">
        <v>84</v>
      </c>
    </row>
    <row r="4993" spans="1:4" x14ac:dyDescent="0.25">
      <c r="A4993" s="2">
        <v>9642</v>
      </c>
      <c r="B4993" s="3" t="s">
        <v>9991</v>
      </c>
      <c r="C4993" s="4" t="s">
        <v>9992</v>
      </c>
      <c r="D4993" s="2" t="s">
        <v>84</v>
      </c>
    </row>
    <row r="4994" spans="1:4" x14ac:dyDescent="0.25">
      <c r="A4994" s="2">
        <v>9668</v>
      </c>
      <c r="B4994" s="3" t="s">
        <v>9993</v>
      </c>
      <c r="C4994" s="4" t="s">
        <v>9994</v>
      </c>
      <c r="D4994" s="2" t="s">
        <v>84</v>
      </c>
    </row>
    <row r="4995" spans="1:4" x14ac:dyDescent="0.25">
      <c r="A4995" s="2">
        <v>9636</v>
      </c>
      <c r="B4995" s="3" t="s">
        <v>9995</v>
      </c>
      <c r="C4995" s="4" t="s">
        <v>9996</v>
      </c>
      <c r="D4995" s="2" t="s">
        <v>84</v>
      </c>
    </row>
    <row r="4996" spans="1:4" x14ac:dyDescent="0.25">
      <c r="A4996" s="2">
        <v>9671</v>
      </c>
      <c r="B4996" s="3" t="s">
        <v>9997</v>
      </c>
      <c r="C4996" s="4" t="s">
        <v>9998</v>
      </c>
      <c r="D4996" s="2" t="s">
        <v>84</v>
      </c>
    </row>
    <row r="4997" spans="1:4" x14ac:dyDescent="0.25">
      <c r="A4997" s="2">
        <v>9639</v>
      </c>
      <c r="B4997" s="3" t="s">
        <v>9999</v>
      </c>
      <c r="C4997" s="4" t="s">
        <v>10000</v>
      </c>
      <c r="D4997" s="2" t="s">
        <v>84</v>
      </c>
    </row>
    <row r="4998" spans="1:4" x14ac:dyDescent="0.25">
      <c r="A4998" s="2">
        <v>9673</v>
      </c>
      <c r="B4998" s="3" t="s">
        <v>10001</v>
      </c>
      <c r="C4998" s="4" t="s">
        <v>10002</v>
      </c>
      <c r="D4998" s="2" t="s">
        <v>84</v>
      </c>
    </row>
    <row r="4999" spans="1:4" x14ac:dyDescent="0.25">
      <c r="A4999" s="2">
        <v>9641</v>
      </c>
      <c r="B4999" s="3" t="s">
        <v>10003</v>
      </c>
      <c r="C4999" s="4" t="s">
        <v>10004</v>
      </c>
      <c r="D4999" s="2" t="s">
        <v>84</v>
      </c>
    </row>
    <row r="5000" spans="1:4" x14ac:dyDescent="0.25">
      <c r="A5000" s="2">
        <v>9667</v>
      </c>
      <c r="B5000" s="3" t="s">
        <v>10005</v>
      </c>
      <c r="C5000" s="4" t="s">
        <v>10006</v>
      </c>
      <c r="D5000" s="2" t="s">
        <v>84</v>
      </c>
    </row>
    <row r="5001" spans="1:4" x14ac:dyDescent="0.25">
      <c r="A5001" s="2">
        <v>9635</v>
      </c>
      <c r="B5001" s="3" t="s">
        <v>10007</v>
      </c>
      <c r="C5001" s="4" t="s">
        <v>10008</v>
      </c>
      <c r="D5001" s="2" t="s">
        <v>84</v>
      </c>
    </row>
    <row r="5002" spans="1:4" x14ac:dyDescent="0.25">
      <c r="A5002" s="2">
        <v>9670</v>
      </c>
      <c r="B5002" s="3" t="s">
        <v>10009</v>
      </c>
      <c r="C5002" s="4" t="s">
        <v>10010</v>
      </c>
      <c r="D5002" s="2" t="s">
        <v>84</v>
      </c>
    </row>
    <row r="5003" spans="1:4" x14ac:dyDescent="0.25">
      <c r="A5003" s="2">
        <v>9638</v>
      </c>
      <c r="B5003" s="3" t="s">
        <v>10011</v>
      </c>
      <c r="C5003" s="4" t="s">
        <v>10012</v>
      </c>
      <c r="D5003" s="2" t="s">
        <v>84</v>
      </c>
    </row>
    <row r="5004" spans="1:4" x14ac:dyDescent="0.25">
      <c r="A5004" s="2">
        <v>9672</v>
      </c>
      <c r="B5004" s="3" t="s">
        <v>10013</v>
      </c>
      <c r="C5004" s="4" t="s">
        <v>10014</v>
      </c>
      <c r="D5004" s="2" t="s">
        <v>84</v>
      </c>
    </row>
    <row r="5005" spans="1:4" x14ac:dyDescent="0.25">
      <c r="A5005" s="2">
        <v>9640</v>
      </c>
      <c r="B5005" s="3" t="s">
        <v>10015</v>
      </c>
      <c r="C5005" s="4" t="s">
        <v>10016</v>
      </c>
      <c r="D5005" s="2" t="s">
        <v>84</v>
      </c>
    </row>
    <row r="5006" spans="1:4" x14ac:dyDescent="0.25">
      <c r="A5006" s="2">
        <v>9666</v>
      </c>
      <c r="B5006" s="3" t="s">
        <v>10017</v>
      </c>
      <c r="C5006" s="4" t="s">
        <v>10018</v>
      </c>
      <c r="D5006" s="2" t="s">
        <v>84</v>
      </c>
    </row>
    <row r="5007" spans="1:4" x14ac:dyDescent="0.25">
      <c r="A5007" s="2">
        <v>9634</v>
      </c>
      <c r="B5007" s="3" t="s">
        <v>10019</v>
      </c>
      <c r="C5007" s="4" t="s">
        <v>10020</v>
      </c>
      <c r="D5007" s="2" t="s">
        <v>84</v>
      </c>
    </row>
    <row r="5008" spans="1:4" x14ac:dyDescent="0.25">
      <c r="A5008" s="2">
        <v>9669</v>
      </c>
      <c r="B5008" s="3" t="s">
        <v>10021</v>
      </c>
      <c r="C5008" s="4" t="s">
        <v>10022</v>
      </c>
      <c r="D5008" s="2" t="s">
        <v>84</v>
      </c>
    </row>
    <row r="5009" spans="1:4" x14ac:dyDescent="0.25">
      <c r="A5009" s="2">
        <v>9637</v>
      </c>
      <c r="B5009" s="3" t="s">
        <v>10023</v>
      </c>
      <c r="C5009" s="4" t="s">
        <v>10024</v>
      </c>
      <c r="D5009" s="2" t="s">
        <v>84</v>
      </c>
    </row>
    <row r="5010" spans="1:4" x14ac:dyDescent="0.25">
      <c r="A5010" s="2">
        <v>9436</v>
      </c>
      <c r="B5010" s="3" t="s">
        <v>10025</v>
      </c>
      <c r="C5010" s="4" t="s">
        <v>10026</v>
      </c>
      <c r="D5010" s="2" t="s">
        <v>6</v>
      </c>
    </row>
    <row r="5011" spans="1:4" x14ac:dyDescent="0.25">
      <c r="A5011" s="2">
        <v>9338</v>
      </c>
      <c r="B5011" s="3" t="s">
        <v>10027</v>
      </c>
      <c r="C5011" s="4" t="s">
        <v>10028</v>
      </c>
      <c r="D5011" s="2" t="s">
        <v>6</v>
      </c>
    </row>
    <row r="5012" spans="1:4" x14ac:dyDescent="0.25">
      <c r="A5012" s="2">
        <v>4997</v>
      </c>
      <c r="B5012" s="3" t="s">
        <v>10029</v>
      </c>
      <c r="C5012" s="4" t="s">
        <v>10030</v>
      </c>
      <c r="D5012" s="2" t="s">
        <v>6</v>
      </c>
    </row>
    <row r="5013" spans="1:4" x14ac:dyDescent="0.25">
      <c r="A5013" s="2">
        <v>5094</v>
      </c>
      <c r="B5013" s="3" t="s">
        <v>10031</v>
      </c>
      <c r="C5013" s="4" t="s">
        <v>10032</v>
      </c>
      <c r="D5013" s="2" t="s">
        <v>6</v>
      </c>
    </row>
    <row r="5014" spans="1:4" x14ac:dyDescent="0.25">
      <c r="A5014" s="2">
        <v>4999</v>
      </c>
      <c r="B5014" s="3" t="s">
        <v>10033</v>
      </c>
      <c r="C5014" s="4" t="s">
        <v>10034</v>
      </c>
      <c r="D5014" s="2" t="s">
        <v>6</v>
      </c>
    </row>
    <row r="5015" spans="1:4" x14ac:dyDescent="0.25">
      <c r="A5015" s="2">
        <v>5096</v>
      </c>
      <c r="B5015" s="3" t="s">
        <v>10035</v>
      </c>
      <c r="C5015" s="4" t="s">
        <v>10036</v>
      </c>
      <c r="D5015" s="2" t="s">
        <v>6</v>
      </c>
    </row>
    <row r="5016" spans="1:4" x14ac:dyDescent="0.25">
      <c r="A5016" s="2">
        <v>5001</v>
      </c>
      <c r="B5016" s="3" t="s">
        <v>10037</v>
      </c>
      <c r="C5016" s="4" t="s">
        <v>10038</v>
      </c>
      <c r="D5016" s="2" t="s">
        <v>6</v>
      </c>
    </row>
    <row r="5017" spans="1:4" x14ac:dyDescent="0.25">
      <c r="A5017" s="2">
        <v>5098</v>
      </c>
      <c r="B5017" s="3" t="s">
        <v>10039</v>
      </c>
      <c r="C5017" s="4" t="s">
        <v>10040</v>
      </c>
      <c r="D5017" s="2" t="s">
        <v>6</v>
      </c>
    </row>
    <row r="5018" spans="1:4" x14ac:dyDescent="0.25">
      <c r="A5018" s="2">
        <v>5004</v>
      </c>
      <c r="B5018" s="3" t="s">
        <v>10041</v>
      </c>
      <c r="C5018" s="4" t="s">
        <v>10042</v>
      </c>
      <c r="D5018" s="2" t="s">
        <v>6</v>
      </c>
    </row>
    <row r="5019" spans="1:4" x14ac:dyDescent="0.25">
      <c r="A5019" s="2">
        <v>5101</v>
      </c>
      <c r="B5019" s="3" t="s">
        <v>10043</v>
      </c>
      <c r="C5019" s="4" t="s">
        <v>10044</v>
      </c>
      <c r="D5019" s="2" t="s">
        <v>6</v>
      </c>
    </row>
    <row r="5020" spans="1:4" x14ac:dyDescent="0.25">
      <c r="A5020" s="2">
        <v>5005</v>
      </c>
      <c r="B5020" s="3" t="s">
        <v>10045</v>
      </c>
      <c r="C5020" s="4" t="s">
        <v>10046</v>
      </c>
      <c r="D5020" s="2" t="s">
        <v>6</v>
      </c>
    </row>
    <row r="5021" spans="1:4" x14ac:dyDescent="0.25">
      <c r="A5021" s="2">
        <v>5102</v>
      </c>
      <c r="B5021" s="3" t="s">
        <v>10047</v>
      </c>
      <c r="C5021" s="4" t="s">
        <v>10048</v>
      </c>
      <c r="D5021" s="2" t="s">
        <v>6</v>
      </c>
    </row>
    <row r="5022" spans="1:4" x14ac:dyDescent="0.25">
      <c r="A5022" s="2">
        <v>4996</v>
      </c>
      <c r="B5022" s="3" t="s">
        <v>10049</v>
      </c>
      <c r="C5022" s="4" t="s">
        <v>10050</v>
      </c>
      <c r="D5022" s="2" t="s">
        <v>6</v>
      </c>
    </row>
    <row r="5023" spans="1:4" x14ac:dyDescent="0.25">
      <c r="A5023" s="2">
        <v>5093</v>
      </c>
      <c r="B5023" s="3" t="s">
        <v>10051</v>
      </c>
      <c r="C5023" s="4" t="s">
        <v>10052</v>
      </c>
      <c r="D5023" s="2" t="s">
        <v>6</v>
      </c>
    </row>
    <row r="5024" spans="1:4" x14ac:dyDescent="0.25">
      <c r="A5024" s="2">
        <v>5002</v>
      </c>
      <c r="B5024" s="3" t="s">
        <v>10053</v>
      </c>
      <c r="C5024" s="4" t="s">
        <v>10054</v>
      </c>
      <c r="D5024" s="2" t="s">
        <v>6</v>
      </c>
    </row>
    <row r="5025" spans="1:4" x14ac:dyDescent="0.25">
      <c r="A5025" s="2">
        <v>5099</v>
      </c>
      <c r="B5025" s="3" t="s">
        <v>10055</v>
      </c>
      <c r="C5025" s="4" t="s">
        <v>10056</v>
      </c>
      <c r="D5025" s="2" t="s">
        <v>6</v>
      </c>
    </row>
    <row r="5026" spans="1:4" x14ac:dyDescent="0.25">
      <c r="A5026" s="2">
        <v>5003</v>
      </c>
      <c r="B5026" s="3" t="s">
        <v>10057</v>
      </c>
      <c r="C5026" s="4" t="s">
        <v>10058</v>
      </c>
      <c r="D5026" s="2" t="s">
        <v>6</v>
      </c>
    </row>
    <row r="5027" spans="1:4" x14ac:dyDescent="0.25">
      <c r="A5027" s="2">
        <v>5100</v>
      </c>
      <c r="B5027" s="3" t="s">
        <v>10059</v>
      </c>
      <c r="C5027" s="4" t="s">
        <v>10060</v>
      </c>
      <c r="D5027" s="2" t="s">
        <v>6</v>
      </c>
    </row>
    <row r="5028" spans="1:4" x14ac:dyDescent="0.25">
      <c r="A5028" s="2">
        <v>4998</v>
      </c>
      <c r="B5028" s="3" t="s">
        <v>10061</v>
      </c>
      <c r="C5028" s="4" t="s">
        <v>10062</v>
      </c>
      <c r="D5028" s="2" t="s">
        <v>6</v>
      </c>
    </row>
    <row r="5029" spans="1:4" x14ac:dyDescent="0.25">
      <c r="A5029" s="2">
        <v>5095</v>
      </c>
      <c r="B5029" s="3" t="s">
        <v>10063</v>
      </c>
      <c r="C5029" s="4" t="s">
        <v>10064</v>
      </c>
      <c r="D5029" s="2" t="s">
        <v>6</v>
      </c>
    </row>
    <row r="5030" spans="1:4" x14ac:dyDescent="0.25">
      <c r="A5030" s="2">
        <v>5000</v>
      </c>
      <c r="B5030" s="3" t="s">
        <v>10065</v>
      </c>
      <c r="C5030" s="4" t="s">
        <v>10066</v>
      </c>
      <c r="D5030" s="2" t="s">
        <v>6</v>
      </c>
    </row>
    <row r="5031" spans="1:4" x14ac:dyDescent="0.25">
      <c r="A5031" s="2">
        <v>5097</v>
      </c>
      <c r="B5031" s="3" t="s">
        <v>10067</v>
      </c>
      <c r="C5031" s="4" t="s">
        <v>10068</v>
      </c>
      <c r="D5031" s="2" t="s">
        <v>6</v>
      </c>
    </row>
    <row r="5032" spans="1:4" x14ac:dyDescent="0.25">
      <c r="A5032" s="2">
        <v>6676</v>
      </c>
      <c r="B5032" s="3" t="s">
        <v>10069</v>
      </c>
      <c r="C5032" s="4" t="s">
        <v>10070</v>
      </c>
      <c r="D5032" s="2" t="s">
        <v>6</v>
      </c>
    </row>
    <row r="5033" spans="1:4" x14ac:dyDescent="0.25">
      <c r="A5033" s="2">
        <v>6605</v>
      </c>
      <c r="B5033" s="3" t="s">
        <v>10071</v>
      </c>
      <c r="C5033" s="4" t="s">
        <v>10072</v>
      </c>
      <c r="D5033" s="2" t="s">
        <v>6</v>
      </c>
    </row>
    <row r="5034" spans="1:4" x14ac:dyDescent="0.25">
      <c r="A5034" s="2">
        <v>9435</v>
      </c>
      <c r="B5034" s="3" t="s">
        <v>10073</v>
      </c>
      <c r="C5034" s="4" t="s">
        <v>10074</v>
      </c>
      <c r="D5034" s="2" t="s">
        <v>6</v>
      </c>
    </row>
    <row r="5035" spans="1:4" x14ac:dyDescent="0.25">
      <c r="A5035" s="2">
        <v>9337</v>
      </c>
      <c r="B5035" s="3" t="s">
        <v>10075</v>
      </c>
      <c r="C5035" s="4" t="s">
        <v>10076</v>
      </c>
      <c r="D5035" s="2" t="s">
        <v>6</v>
      </c>
    </row>
    <row r="5036" spans="1:4" x14ac:dyDescent="0.25">
      <c r="A5036" s="2">
        <v>5090</v>
      </c>
      <c r="B5036" s="3" t="s">
        <v>10077</v>
      </c>
      <c r="C5036" s="4" t="s">
        <v>10078</v>
      </c>
      <c r="D5036" s="2" t="s">
        <v>6</v>
      </c>
    </row>
    <row r="5037" spans="1:4" x14ac:dyDescent="0.25">
      <c r="A5037" s="2">
        <v>4993</v>
      </c>
      <c r="B5037" s="3" t="s">
        <v>10079</v>
      </c>
      <c r="C5037" s="4" t="s">
        <v>10080</v>
      </c>
      <c r="D5037" s="2" t="s">
        <v>6</v>
      </c>
    </row>
    <row r="5038" spans="1:4" x14ac:dyDescent="0.25">
      <c r="A5038" s="2">
        <v>5088</v>
      </c>
      <c r="B5038" s="3" t="s">
        <v>10081</v>
      </c>
      <c r="C5038" s="4" t="s">
        <v>10082</v>
      </c>
      <c r="D5038" s="2" t="s">
        <v>6</v>
      </c>
    </row>
    <row r="5039" spans="1:4" x14ac:dyDescent="0.25">
      <c r="A5039" s="2">
        <v>4991</v>
      </c>
      <c r="B5039" s="3" t="s">
        <v>10083</v>
      </c>
      <c r="C5039" s="4" t="s">
        <v>10084</v>
      </c>
      <c r="D5039" s="2" t="s">
        <v>6</v>
      </c>
    </row>
    <row r="5040" spans="1:4" x14ac:dyDescent="0.25">
      <c r="A5040" s="2">
        <v>5089</v>
      </c>
      <c r="B5040" s="3" t="s">
        <v>10085</v>
      </c>
      <c r="C5040" s="4" t="s">
        <v>10086</v>
      </c>
      <c r="D5040" s="2" t="s">
        <v>6</v>
      </c>
    </row>
    <row r="5041" spans="1:4" x14ac:dyDescent="0.25">
      <c r="A5041" s="2">
        <v>4992</v>
      </c>
      <c r="B5041" s="3" t="s">
        <v>10087</v>
      </c>
      <c r="C5041" s="4" t="s">
        <v>10088</v>
      </c>
      <c r="D5041" s="2" t="s">
        <v>6</v>
      </c>
    </row>
    <row r="5042" spans="1:4" x14ac:dyDescent="0.25">
      <c r="A5042" s="2">
        <v>5092</v>
      </c>
      <c r="B5042" s="3" t="s">
        <v>10089</v>
      </c>
      <c r="C5042" s="4" t="s">
        <v>10090</v>
      </c>
      <c r="D5042" s="2" t="s">
        <v>6</v>
      </c>
    </row>
    <row r="5043" spans="1:4" x14ac:dyDescent="0.25">
      <c r="A5043" s="2">
        <v>4995</v>
      </c>
      <c r="B5043" s="3" t="s">
        <v>10091</v>
      </c>
      <c r="C5043" s="4" t="s">
        <v>10092</v>
      </c>
      <c r="D5043" s="2" t="s">
        <v>6</v>
      </c>
    </row>
    <row r="5044" spans="1:4" x14ac:dyDescent="0.25">
      <c r="A5044" s="2">
        <v>5085</v>
      </c>
      <c r="B5044" s="3" t="s">
        <v>10093</v>
      </c>
      <c r="C5044" s="4" t="s">
        <v>10094</v>
      </c>
      <c r="D5044" s="2" t="s">
        <v>6</v>
      </c>
    </row>
    <row r="5045" spans="1:4" x14ac:dyDescent="0.25">
      <c r="A5045" s="2">
        <v>4988</v>
      </c>
      <c r="B5045" s="3" t="s">
        <v>10095</v>
      </c>
      <c r="C5045" s="4" t="s">
        <v>10096</v>
      </c>
      <c r="D5045" s="2" t="s">
        <v>6</v>
      </c>
    </row>
    <row r="5046" spans="1:4" x14ac:dyDescent="0.25">
      <c r="A5046" s="2">
        <v>6677</v>
      </c>
      <c r="B5046" s="3" t="s">
        <v>10097</v>
      </c>
      <c r="C5046" s="4" t="s">
        <v>10098</v>
      </c>
      <c r="D5046" s="2" t="s">
        <v>6</v>
      </c>
    </row>
    <row r="5047" spans="1:4" x14ac:dyDescent="0.25">
      <c r="A5047" s="2">
        <v>6606</v>
      </c>
      <c r="B5047" s="3" t="s">
        <v>10099</v>
      </c>
      <c r="C5047" s="4" t="s">
        <v>10100</v>
      </c>
      <c r="D5047" s="2" t="s">
        <v>6</v>
      </c>
    </row>
    <row r="5048" spans="1:4" x14ac:dyDescent="0.25">
      <c r="A5048" s="2">
        <v>6665</v>
      </c>
      <c r="B5048" s="3" t="s">
        <v>10101</v>
      </c>
      <c r="C5048" s="4" t="s">
        <v>10102</v>
      </c>
      <c r="D5048" s="2" t="s">
        <v>6</v>
      </c>
    </row>
    <row r="5049" spans="1:4" x14ac:dyDescent="0.25">
      <c r="A5049" s="2">
        <v>6594</v>
      </c>
      <c r="B5049" s="3" t="s">
        <v>10103</v>
      </c>
      <c r="C5049" s="4" t="s">
        <v>10104</v>
      </c>
      <c r="D5049" s="2" t="s">
        <v>6</v>
      </c>
    </row>
    <row r="5050" spans="1:4" x14ac:dyDescent="0.25">
      <c r="A5050" s="2">
        <v>5083</v>
      </c>
      <c r="B5050" s="3" t="s">
        <v>10105</v>
      </c>
      <c r="C5050" s="4" t="s">
        <v>10106</v>
      </c>
      <c r="D5050" s="2" t="s">
        <v>6</v>
      </c>
    </row>
    <row r="5051" spans="1:4" x14ac:dyDescent="0.25">
      <c r="A5051" s="2">
        <v>4986</v>
      </c>
      <c r="B5051" s="3" t="s">
        <v>10107</v>
      </c>
      <c r="C5051" s="4" t="s">
        <v>10108</v>
      </c>
      <c r="D5051" s="2" t="s">
        <v>6</v>
      </c>
    </row>
    <row r="5052" spans="1:4" x14ac:dyDescent="0.25">
      <c r="A5052" s="2">
        <v>6669</v>
      </c>
      <c r="B5052" s="3" t="s">
        <v>10109</v>
      </c>
      <c r="C5052" s="4" t="s">
        <v>10110</v>
      </c>
      <c r="D5052" s="2" t="s">
        <v>6</v>
      </c>
    </row>
    <row r="5053" spans="1:4" x14ac:dyDescent="0.25">
      <c r="A5053" s="2">
        <v>6598</v>
      </c>
      <c r="B5053" s="3" t="s">
        <v>10111</v>
      </c>
      <c r="C5053" s="4" t="s">
        <v>10112</v>
      </c>
      <c r="D5053" s="2" t="s">
        <v>6</v>
      </c>
    </row>
    <row r="5054" spans="1:4" x14ac:dyDescent="0.25">
      <c r="A5054" s="2">
        <v>5082</v>
      </c>
      <c r="B5054" s="3" t="s">
        <v>10113</v>
      </c>
      <c r="C5054" s="4" t="s">
        <v>10114</v>
      </c>
      <c r="D5054" s="2" t="s">
        <v>6</v>
      </c>
    </row>
    <row r="5055" spans="1:4" x14ac:dyDescent="0.25">
      <c r="A5055" s="2">
        <v>4985</v>
      </c>
      <c r="B5055" s="3" t="s">
        <v>10115</v>
      </c>
      <c r="C5055" s="4" t="s">
        <v>10116</v>
      </c>
      <c r="D5055" s="2" t="s">
        <v>6</v>
      </c>
    </row>
    <row r="5056" spans="1:4" x14ac:dyDescent="0.25">
      <c r="A5056" s="2">
        <v>6666</v>
      </c>
      <c r="B5056" s="3" t="s">
        <v>10117</v>
      </c>
      <c r="C5056" s="4" t="s">
        <v>10118</v>
      </c>
      <c r="D5056" s="2" t="s">
        <v>6</v>
      </c>
    </row>
    <row r="5057" spans="1:4" x14ac:dyDescent="0.25">
      <c r="A5057" s="2">
        <v>6595</v>
      </c>
      <c r="B5057" s="3" t="s">
        <v>10119</v>
      </c>
      <c r="C5057" s="4" t="s">
        <v>10120</v>
      </c>
      <c r="D5057" s="2" t="s">
        <v>6</v>
      </c>
    </row>
    <row r="5058" spans="1:4" x14ac:dyDescent="0.25">
      <c r="A5058" s="2">
        <v>5081</v>
      </c>
      <c r="B5058" s="3" t="s">
        <v>10121</v>
      </c>
      <c r="C5058" s="4" t="s">
        <v>10122</v>
      </c>
      <c r="D5058" s="2" t="s">
        <v>6</v>
      </c>
    </row>
    <row r="5059" spans="1:4" x14ac:dyDescent="0.25">
      <c r="A5059" s="2">
        <v>4984</v>
      </c>
      <c r="B5059" s="3" t="s">
        <v>10123</v>
      </c>
      <c r="C5059" s="4" t="s">
        <v>10124</v>
      </c>
      <c r="D5059" s="2" t="s">
        <v>6</v>
      </c>
    </row>
    <row r="5060" spans="1:4" x14ac:dyDescent="0.25">
      <c r="A5060" s="2">
        <v>6673</v>
      </c>
      <c r="B5060" s="3" t="s">
        <v>10125</v>
      </c>
      <c r="C5060" s="4" t="s">
        <v>10126</v>
      </c>
      <c r="D5060" s="2" t="s">
        <v>6</v>
      </c>
    </row>
    <row r="5061" spans="1:4" x14ac:dyDescent="0.25">
      <c r="A5061" s="2">
        <v>6602</v>
      </c>
      <c r="B5061" s="3" t="s">
        <v>10127</v>
      </c>
      <c r="C5061" s="4" t="s">
        <v>10128</v>
      </c>
      <c r="D5061" s="2" t="s">
        <v>6</v>
      </c>
    </row>
    <row r="5062" spans="1:4" x14ac:dyDescent="0.25">
      <c r="A5062" s="2">
        <v>6674</v>
      </c>
      <c r="B5062" s="3" t="s">
        <v>10129</v>
      </c>
      <c r="C5062" s="4" t="s">
        <v>10130</v>
      </c>
      <c r="D5062" s="2" t="s">
        <v>6</v>
      </c>
    </row>
    <row r="5063" spans="1:4" x14ac:dyDescent="0.25">
      <c r="A5063" s="2">
        <v>6603</v>
      </c>
      <c r="B5063" s="3" t="s">
        <v>10131</v>
      </c>
      <c r="C5063" s="4" t="s">
        <v>10132</v>
      </c>
      <c r="D5063" s="2" t="s">
        <v>6</v>
      </c>
    </row>
    <row r="5064" spans="1:4" x14ac:dyDescent="0.25">
      <c r="A5064" s="2">
        <v>6668</v>
      </c>
      <c r="B5064" s="3" t="s">
        <v>10133</v>
      </c>
      <c r="C5064" s="4" t="s">
        <v>10134</v>
      </c>
      <c r="D5064" s="2" t="s">
        <v>6</v>
      </c>
    </row>
    <row r="5065" spans="1:4" x14ac:dyDescent="0.25">
      <c r="A5065" s="2">
        <v>6597</v>
      </c>
      <c r="B5065" s="3" t="s">
        <v>10135</v>
      </c>
      <c r="C5065" s="4" t="s">
        <v>10136</v>
      </c>
      <c r="D5065" s="2" t="s">
        <v>6</v>
      </c>
    </row>
    <row r="5066" spans="1:4" x14ac:dyDescent="0.25">
      <c r="A5066" s="2">
        <v>6671</v>
      </c>
      <c r="B5066" s="3" t="s">
        <v>10137</v>
      </c>
      <c r="C5066" s="4" t="s">
        <v>10138</v>
      </c>
      <c r="D5066" s="2" t="s">
        <v>6</v>
      </c>
    </row>
    <row r="5067" spans="1:4" x14ac:dyDescent="0.25">
      <c r="A5067" s="2">
        <v>6600</v>
      </c>
      <c r="B5067" s="3" t="s">
        <v>10139</v>
      </c>
      <c r="C5067" s="4" t="s">
        <v>10140</v>
      </c>
      <c r="D5067" s="2" t="s">
        <v>6</v>
      </c>
    </row>
    <row r="5068" spans="1:4" x14ac:dyDescent="0.25">
      <c r="A5068" s="2">
        <v>6667</v>
      </c>
      <c r="B5068" s="3" t="s">
        <v>10141</v>
      </c>
      <c r="C5068" s="4" t="s">
        <v>10142</v>
      </c>
      <c r="D5068" s="2" t="s">
        <v>6</v>
      </c>
    </row>
    <row r="5069" spans="1:4" x14ac:dyDescent="0.25">
      <c r="A5069" s="2">
        <v>6596</v>
      </c>
      <c r="B5069" s="3" t="s">
        <v>10143</v>
      </c>
      <c r="C5069" s="4" t="s">
        <v>10144</v>
      </c>
      <c r="D5069" s="2" t="s">
        <v>6</v>
      </c>
    </row>
    <row r="5070" spans="1:4" x14ac:dyDescent="0.25">
      <c r="A5070" s="2">
        <v>6670</v>
      </c>
      <c r="B5070" s="3" t="s">
        <v>10145</v>
      </c>
      <c r="C5070" s="4" t="s">
        <v>10146</v>
      </c>
      <c r="D5070" s="2" t="s">
        <v>6</v>
      </c>
    </row>
    <row r="5071" spans="1:4" x14ac:dyDescent="0.25">
      <c r="A5071" s="2">
        <v>6599</v>
      </c>
      <c r="B5071" s="3" t="s">
        <v>10147</v>
      </c>
      <c r="C5071" s="4" t="s">
        <v>10148</v>
      </c>
      <c r="D5071" s="2" t="s">
        <v>6</v>
      </c>
    </row>
    <row r="5072" spans="1:4" x14ac:dyDescent="0.25">
      <c r="A5072" s="2">
        <v>6672</v>
      </c>
      <c r="B5072" s="3" t="s">
        <v>10149</v>
      </c>
      <c r="C5072" s="4" t="s">
        <v>10150</v>
      </c>
      <c r="D5072" s="2" t="s">
        <v>6</v>
      </c>
    </row>
    <row r="5073" spans="1:4" x14ac:dyDescent="0.25">
      <c r="A5073" s="2">
        <v>6601</v>
      </c>
      <c r="B5073" s="3" t="s">
        <v>10151</v>
      </c>
      <c r="C5073" s="4" t="s">
        <v>10152</v>
      </c>
      <c r="D5073" s="2" t="s">
        <v>6</v>
      </c>
    </row>
    <row r="5074" spans="1:4" x14ac:dyDescent="0.25">
      <c r="A5074" s="2">
        <v>6678</v>
      </c>
      <c r="B5074" s="3" t="s">
        <v>10153</v>
      </c>
      <c r="C5074" s="4" t="s">
        <v>10154</v>
      </c>
      <c r="D5074" s="2" t="s">
        <v>6</v>
      </c>
    </row>
    <row r="5075" spans="1:4" x14ac:dyDescent="0.25">
      <c r="A5075" s="2">
        <v>6607</v>
      </c>
      <c r="B5075" s="3" t="s">
        <v>10155</v>
      </c>
      <c r="C5075" s="4" t="s">
        <v>10156</v>
      </c>
      <c r="D5075" s="2" t="s">
        <v>6</v>
      </c>
    </row>
    <row r="5076" spans="1:4" x14ac:dyDescent="0.25">
      <c r="A5076" s="2">
        <v>6664</v>
      </c>
      <c r="B5076" s="3" t="s">
        <v>10157</v>
      </c>
      <c r="C5076" s="4" t="s">
        <v>10158</v>
      </c>
      <c r="D5076" s="2" t="s">
        <v>6</v>
      </c>
    </row>
    <row r="5077" spans="1:4" x14ac:dyDescent="0.25">
      <c r="A5077" s="2">
        <v>6593</v>
      </c>
      <c r="B5077" s="3" t="s">
        <v>10159</v>
      </c>
      <c r="C5077" s="4" t="s">
        <v>10160</v>
      </c>
      <c r="D5077" s="2" t="s">
        <v>6</v>
      </c>
    </row>
    <row r="5078" spans="1:4" x14ac:dyDescent="0.25">
      <c r="A5078" s="2">
        <v>5084</v>
      </c>
      <c r="B5078" s="3" t="s">
        <v>10161</v>
      </c>
      <c r="C5078" s="4" t="s">
        <v>10162</v>
      </c>
      <c r="D5078" s="2" t="s">
        <v>6</v>
      </c>
    </row>
    <row r="5079" spans="1:4" x14ac:dyDescent="0.25">
      <c r="A5079" s="2">
        <v>4987</v>
      </c>
      <c r="B5079" s="3" t="s">
        <v>10163</v>
      </c>
      <c r="C5079" s="4" t="s">
        <v>10164</v>
      </c>
      <c r="D5079" s="2" t="s">
        <v>6</v>
      </c>
    </row>
    <row r="5080" spans="1:4" x14ac:dyDescent="0.25">
      <c r="A5080" s="2">
        <v>5091</v>
      </c>
      <c r="B5080" s="3" t="s">
        <v>10165</v>
      </c>
      <c r="C5080" s="4" t="s">
        <v>10166</v>
      </c>
      <c r="D5080" s="2" t="s">
        <v>6</v>
      </c>
    </row>
    <row r="5081" spans="1:4" x14ac:dyDescent="0.25">
      <c r="A5081" s="2">
        <v>4994</v>
      </c>
      <c r="B5081" s="3" t="s">
        <v>10167</v>
      </c>
      <c r="C5081" s="4" t="s">
        <v>10168</v>
      </c>
      <c r="D5081" s="2" t="s">
        <v>6</v>
      </c>
    </row>
    <row r="5082" spans="1:4" x14ac:dyDescent="0.25">
      <c r="A5082" s="2">
        <v>6675</v>
      </c>
      <c r="B5082" s="3" t="s">
        <v>10169</v>
      </c>
      <c r="C5082" s="4" t="s">
        <v>10170</v>
      </c>
      <c r="D5082" s="2" t="s">
        <v>6</v>
      </c>
    </row>
    <row r="5083" spans="1:4" x14ac:dyDescent="0.25">
      <c r="A5083" s="2">
        <v>6604</v>
      </c>
      <c r="B5083" s="3" t="s">
        <v>10171</v>
      </c>
      <c r="C5083" s="4" t="s">
        <v>10172</v>
      </c>
      <c r="D5083" s="2" t="s">
        <v>6</v>
      </c>
    </row>
    <row r="5084" spans="1:4" x14ac:dyDescent="0.25">
      <c r="A5084" s="2">
        <v>4989</v>
      </c>
      <c r="B5084" s="3" t="s">
        <v>10173</v>
      </c>
      <c r="C5084" s="4" t="s">
        <v>10174</v>
      </c>
      <c r="D5084" s="2" t="s">
        <v>6</v>
      </c>
    </row>
    <row r="5085" spans="1:4" x14ac:dyDescent="0.25">
      <c r="A5085" s="2">
        <v>5086</v>
      </c>
      <c r="B5085" s="3" t="s">
        <v>10175</v>
      </c>
      <c r="C5085" s="4" t="s">
        <v>10176</v>
      </c>
      <c r="D5085" s="2" t="s">
        <v>6</v>
      </c>
    </row>
    <row r="5086" spans="1:4" x14ac:dyDescent="0.25">
      <c r="A5086" s="2">
        <v>4990</v>
      </c>
      <c r="B5086" s="3" t="s">
        <v>10177</v>
      </c>
      <c r="C5086" s="4" t="s">
        <v>10178</v>
      </c>
      <c r="D5086" s="2" t="s">
        <v>6</v>
      </c>
    </row>
    <row r="5087" spans="1:4" x14ac:dyDescent="0.25">
      <c r="A5087" s="2">
        <v>5087</v>
      </c>
      <c r="B5087" s="3" t="s">
        <v>10179</v>
      </c>
      <c r="C5087" s="4" t="s">
        <v>10180</v>
      </c>
      <c r="D5087" s="2" t="s">
        <v>6</v>
      </c>
    </row>
    <row r="5088" spans="1:4" x14ac:dyDescent="0.25">
      <c r="A5088" s="2">
        <v>3729</v>
      </c>
      <c r="B5088" s="3" t="s">
        <v>10181</v>
      </c>
      <c r="C5088" s="4" t="s">
        <v>10182</v>
      </c>
      <c r="D5088" s="2" t="s">
        <v>255</v>
      </c>
    </row>
    <row r="5089" spans="1:4" x14ac:dyDescent="0.25">
      <c r="A5089" s="2">
        <v>3693</v>
      </c>
      <c r="B5089" s="3" t="s">
        <v>10183</v>
      </c>
      <c r="C5089" s="4" t="s">
        <v>10184</v>
      </c>
      <c r="D5089" s="6" t="s">
        <v>255</v>
      </c>
    </row>
    <row r="5090" spans="1:4" x14ac:dyDescent="0.25">
      <c r="A5090" s="2">
        <v>3728</v>
      </c>
      <c r="B5090" s="3" t="s">
        <v>10185</v>
      </c>
      <c r="C5090" s="4" t="s">
        <v>10186</v>
      </c>
      <c r="D5090" s="2" t="s">
        <v>255</v>
      </c>
    </row>
    <row r="5091" spans="1:4" x14ac:dyDescent="0.25">
      <c r="A5091" s="2">
        <v>3692</v>
      </c>
      <c r="B5091" s="3" t="s">
        <v>10187</v>
      </c>
      <c r="C5091" s="4" t="s">
        <v>10188</v>
      </c>
      <c r="D5091" s="6" t="s">
        <v>255</v>
      </c>
    </row>
    <row r="5092" spans="1:4" x14ac:dyDescent="0.25">
      <c r="A5092" s="2">
        <v>3727</v>
      </c>
      <c r="B5092" s="3" t="s">
        <v>10189</v>
      </c>
      <c r="C5092" s="4" t="s">
        <v>10190</v>
      </c>
      <c r="D5092" s="2" t="s">
        <v>255</v>
      </c>
    </row>
    <row r="5093" spans="1:4" x14ac:dyDescent="0.25">
      <c r="A5093" s="2">
        <v>3691</v>
      </c>
      <c r="B5093" s="3" t="s">
        <v>10191</v>
      </c>
      <c r="C5093" s="4" t="s">
        <v>10192</v>
      </c>
      <c r="D5093" s="6" t="s">
        <v>255</v>
      </c>
    </row>
    <row r="5094" spans="1:4" x14ac:dyDescent="0.25">
      <c r="A5094" s="2">
        <v>3726</v>
      </c>
      <c r="B5094" s="3" t="s">
        <v>10193</v>
      </c>
      <c r="C5094" s="4" t="s">
        <v>10194</v>
      </c>
      <c r="D5094" s="2" t="s">
        <v>255</v>
      </c>
    </row>
    <row r="5095" spans="1:4" x14ac:dyDescent="0.25">
      <c r="A5095" s="2">
        <v>3690</v>
      </c>
      <c r="B5095" s="3" t="s">
        <v>10195</v>
      </c>
      <c r="C5095" s="4" t="s">
        <v>10196</v>
      </c>
      <c r="D5095" s="6" t="s">
        <v>255</v>
      </c>
    </row>
    <row r="5096" spans="1:4" x14ac:dyDescent="0.25">
      <c r="A5096" s="2">
        <v>8815</v>
      </c>
      <c r="B5096" s="3" t="s">
        <v>10197</v>
      </c>
      <c r="C5096" s="4" t="s">
        <v>10198</v>
      </c>
      <c r="D5096" s="2" t="s">
        <v>3248</v>
      </c>
    </row>
    <row r="5097" spans="1:4" x14ac:dyDescent="0.25">
      <c r="A5097" s="2">
        <v>8719</v>
      </c>
      <c r="B5097" s="3" t="s">
        <v>10199</v>
      </c>
      <c r="C5097" s="4" t="s">
        <v>10200</v>
      </c>
      <c r="D5097" s="2" t="s">
        <v>3248</v>
      </c>
    </row>
    <row r="5098" spans="1:4" x14ac:dyDescent="0.25">
      <c r="A5098" s="2">
        <v>8816</v>
      </c>
      <c r="B5098" s="3" t="s">
        <v>10201</v>
      </c>
      <c r="C5098" s="4" t="s">
        <v>10202</v>
      </c>
      <c r="D5098" s="2" t="s">
        <v>3248</v>
      </c>
    </row>
    <row r="5099" spans="1:4" x14ac:dyDescent="0.25">
      <c r="A5099" s="2">
        <v>8720</v>
      </c>
      <c r="B5099" s="3" t="s">
        <v>10203</v>
      </c>
      <c r="C5099" s="4" t="s">
        <v>10204</v>
      </c>
      <c r="D5099" s="2" t="s">
        <v>3248</v>
      </c>
    </row>
    <row r="5100" spans="1:4" x14ac:dyDescent="0.25">
      <c r="A5100" s="2">
        <v>811</v>
      </c>
      <c r="B5100" s="3" t="s">
        <v>10205</v>
      </c>
      <c r="C5100" s="4" t="s">
        <v>10206</v>
      </c>
      <c r="D5100" s="2" t="s">
        <v>6</v>
      </c>
    </row>
    <row r="5101" spans="1:4" x14ac:dyDescent="0.25">
      <c r="A5101" s="2">
        <v>788</v>
      </c>
      <c r="B5101" s="3" t="s">
        <v>10207</v>
      </c>
      <c r="C5101" s="4" t="s">
        <v>10208</v>
      </c>
      <c r="D5101" s="6" t="s">
        <v>6</v>
      </c>
    </row>
    <row r="5102" spans="1:4" x14ac:dyDescent="0.25">
      <c r="A5102" s="2">
        <v>940</v>
      </c>
      <c r="B5102" s="3" t="s">
        <v>10209</v>
      </c>
      <c r="C5102" s="4" t="s">
        <v>10210</v>
      </c>
      <c r="D5102" s="6" t="s">
        <v>6</v>
      </c>
    </row>
    <row r="5103" spans="1:4" x14ac:dyDescent="0.25">
      <c r="A5103" s="2">
        <v>944</v>
      </c>
      <c r="B5103" s="3" t="s">
        <v>10211</v>
      </c>
      <c r="C5103" s="4" t="s">
        <v>10212</v>
      </c>
      <c r="D5103" s="2" t="s">
        <v>6</v>
      </c>
    </row>
    <row r="5104" spans="1:4" x14ac:dyDescent="0.25">
      <c r="A5104" s="2">
        <v>5837</v>
      </c>
      <c r="B5104" s="3" t="s">
        <v>10213</v>
      </c>
      <c r="C5104" s="4" t="s">
        <v>10214</v>
      </c>
      <c r="D5104" s="2" t="s">
        <v>6</v>
      </c>
    </row>
    <row r="5105" spans="1:4" x14ac:dyDescent="0.25">
      <c r="A5105" s="2">
        <v>5805</v>
      </c>
      <c r="B5105" s="3" t="s">
        <v>10215</v>
      </c>
      <c r="C5105" s="4" t="s">
        <v>10216</v>
      </c>
      <c r="D5105" s="2" t="s">
        <v>6</v>
      </c>
    </row>
    <row r="5106" spans="1:4" x14ac:dyDescent="0.25">
      <c r="A5106" s="2">
        <v>5835</v>
      </c>
      <c r="B5106" s="3" t="s">
        <v>10217</v>
      </c>
      <c r="C5106" s="4" t="s">
        <v>10218</v>
      </c>
      <c r="D5106" s="2" t="s">
        <v>6</v>
      </c>
    </row>
    <row r="5107" spans="1:4" x14ac:dyDescent="0.25">
      <c r="A5107" s="2">
        <v>5803</v>
      </c>
      <c r="B5107" s="3" t="s">
        <v>10219</v>
      </c>
      <c r="C5107" s="4" t="s">
        <v>10220</v>
      </c>
      <c r="D5107" s="2" t="s">
        <v>6</v>
      </c>
    </row>
    <row r="5108" spans="1:4" x14ac:dyDescent="0.25">
      <c r="A5108" s="2">
        <v>664</v>
      </c>
      <c r="B5108" s="3" t="s">
        <v>10221</v>
      </c>
      <c r="C5108" s="4" t="s">
        <v>10222</v>
      </c>
      <c r="D5108" s="2" t="s">
        <v>6</v>
      </c>
    </row>
    <row r="5109" spans="1:4" x14ac:dyDescent="0.25">
      <c r="A5109" s="2">
        <v>553</v>
      </c>
      <c r="B5109" s="3" t="s">
        <v>10223</v>
      </c>
      <c r="C5109" s="4" t="s">
        <v>10224</v>
      </c>
      <c r="D5109" s="6" t="s">
        <v>6</v>
      </c>
    </row>
    <row r="5110" spans="1:4" x14ac:dyDescent="0.25">
      <c r="A5110" s="2">
        <v>677</v>
      </c>
      <c r="B5110" s="3" t="s">
        <v>10225</v>
      </c>
      <c r="C5110" s="4" t="s">
        <v>10226</v>
      </c>
      <c r="D5110" s="2" t="s">
        <v>6</v>
      </c>
    </row>
    <row r="5111" spans="1:4" x14ac:dyDescent="0.25">
      <c r="A5111" s="2">
        <v>566</v>
      </c>
      <c r="B5111" s="3" t="s">
        <v>10227</v>
      </c>
      <c r="C5111" s="4" t="s">
        <v>10228</v>
      </c>
      <c r="D5111" s="6" t="s">
        <v>6</v>
      </c>
    </row>
    <row r="5112" spans="1:4" x14ac:dyDescent="0.25">
      <c r="A5112" s="2">
        <v>5836</v>
      </c>
      <c r="B5112" s="3" t="s">
        <v>10229</v>
      </c>
      <c r="C5112" s="4" t="s">
        <v>10230</v>
      </c>
      <c r="D5112" s="2" t="s">
        <v>6</v>
      </c>
    </row>
    <row r="5113" spans="1:4" x14ac:dyDescent="0.25">
      <c r="A5113" s="2">
        <v>5804</v>
      </c>
      <c r="B5113" s="3" t="s">
        <v>10231</v>
      </c>
      <c r="C5113" s="4" t="s">
        <v>10232</v>
      </c>
      <c r="D5113" s="2" t="s">
        <v>6</v>
      </c>
    </row>
    <row r="5114" spans="1:4" x14ac:dyDescent="0.25">
      <c r="A5114" s="2">
        <v>660</v>
      </c>
      <c r="B5114" s="3" t="s">
        <v>10233</v>
      </c>
      <c r="C5114" s="4" t="s">
        <v>10234</v>
      </c>
      <c r="D5114" s="2" t="s">
        <v>6</v>
      </c>
    </row>
    <row r="5115" spans="1:4" x14ac:dyDescent="0.25">
      <c r="A5115" s="2">
        <v>549</v>
      </c>
      <c r="B5115" s="3" t="s">
        <v>10235</v>
      </c>
      <c r="C5115" s="4" t="s">
        <v>10236</v>
      </c>
      <c r="D5115" s="6" t="s">
        <v>6</v>
      </c>
    </row>
    <row r="5116" spans="1:4" x14ac:dyDescent="0.25">
      <c r="A5116" s="2">
        <v>5806</v>
      </c>
      <c r="B5116" s="3" t="s">
        <v>10237</v>
      </c>
      <c r="C5116" s="4" t="s">
        <v>10238</v>
      </c>
      <c r="D5116" s="2" t="s">
        <v>6</v>
      </c>
    </row>
    <row r="5117" spans="1:4" x14ac:dyDescent="0.25">
      <c r="A5117" s="2">
        <v>5838</v>
      </c>
      <c r="B5117" s="3" t="s">
        <v>10239</v>
      </c>
      <c r="C5117" s="4" t="s">
        <v>10240</v>
      </c>
      <c r="D5117" s="2" t="s">
        <v>6</v>
      </c>
    </row>
    <row r="5118" spans="1:4" x14ac:dyDescent="0.25">
      <c r="A5118" s="2">
        <v>659</v>
      </c>
      <c r="B5118" s="3" t="s">
        <v>10241</v>
      </c>
      <c r="C5118" s="4" t="s">
        <v>10242</v>
      </c>
      <c r="D5118" s="2" t="s">
        <v>6</v>
      </c>
    </row>
    <row r="5119" spans="1:4" x14ac:dyDescent="0.25">
      <c r="A5119" s="2">
        <v>548</v>
      </c>
      <c r="B5119" s="3" t="s">
        <v>10243</v>
      </c>
      <c r="C5119" s="4" t="s">
        <v>10244</v>
      </c>
      <c r="D5119" s="6" t="s">
        <v>6</v>
      </c>
    </row>
    <row r="5120" spans="1:4" x14ac:dyDescent="0.25">
      <c r="A5120" s="2">
        <v>662</v>
      </c>
      <c r="B5120" s="3" t="s">
        <v>10245</v>
      </c>
      <c r="C5120" s="4" t="s">
        <v>10246</v>
      </c>
      <c r="D5120" s="2" t="s">
        <v>6</v>
      </c>
    </row>
    <row r="5121" spans="1:4" x14ac:dyDescent="0.25">
      <c r="A5121" s="2">
        <v>551</v>
      </c>
      <c r="B5121" s="3" t="s">
        <v>10247</v>
      </c>
      <c r="C5121" s="4" t="s">
        <v>10248</v>
      </c>
      <c r="D5121" s="6" t="s">
        <v>6</v>
      </c>
    </row>
    <row r="5122" spans="1:4" x14ac:dyDescent="0.25">
      <c r="A5122" s="2">
        <v>661</v>
      </c>
      <c r="B5122" s="3" t="s">
        <v>10249</v>
      </c>
      <c r="C5122" s="4" t="s">
        <v>10250</v>
      </c>
      <c r="D5122" s="2" t="s">
        <v>6</v>
      </c>
    </row>
    <row r="5123" spans="1:4" x14ac:dyDescent="0.25">
      <c r="A5123" s="2">
        <v>550</v>
      </c>
      <c r="B5123" s="3" t="s">
        <v>10251</v>
      </c>
      <c r="C5123" s="4" t="s">
        <v>10252</v>
      </c>
      <c r="D5123" s="6" t="s">
        <v>6</v>
      </c>
    </row>
    <row r="5124" spans="1:4" x14ac:dyDescent="0.25">
      <c r="A5124" s="2">
        <v>663</v>
      </c>
      <c r="B5124" s="3" t="s">
        <v>10253</v>
      </c>
      <c r="C5124" s="4" t="s">
        <v>10254</v>
      </c>
      <c r="D5124" s="2" t="s">
        <v>6</v>
      </c>
    </row>
    <row r="5125" spans="1:4" x14ac:dyDescent="0.25">
      <c r="A5125" s="2">
        <v>552</v>
      </c>
      <c r="B5125" s="3" t="s">
        <v>10255</v>
      </c>
      <c r="C5125" s="4" t="s">
        <v>10256</v>
      </c>
      <c r="D5125" s="6" t="s">
        <v>6</v>
      </c>
    </row>
    <row r="5126" spans="1:4" x14ac:dyDescent="0.25">
      <c r="A5126" s="2">
        <v>8639</v>
      </c>
      <c r="B5126" s="3" t="s">
        <v>10257</v>
      </c>
      <c r="C5126" s="4" t="s">
        <v>10258</v>
      </c>
      <c r="D5126" s="2" t="s">
        <v>6</v>
      </c>
    </row>
    <row r="5127" spans="1:4" x14ac:dyDescent="0.25">
      <c r="A5127" s="2">
        <v>8620</v>
      </c>
      <c r="B5127" s="3" t="s">
        <v>10259</v>
      </c>
      <c r="C5127" s="4" t="s">
        <v>10260</v>
      </c>
      <c r="D5127" s="2" t="s">
        <v>6</v>
      </c>
    </row>
    <row r="5128" spans="1:4" x14ac:dyDescent="0.25">
      <c r="A5128" s="2">
        <v>8640</v>
      </c>
      <c r="B5128" s="3" t="s">
        <v>10261</v>
      </c>
      <c r="C5128" s="4" t="s">
        <v>10262</v>
      </c>
      <c r="D5128" s="2" t="s">
        <v>6</v>
      </c>
    </row>
    <row r="5129" spans="1:4" x14ac:dyDescent="0.25">
      <c r="A5129" s="2">
        <v>8621</v>
      </c>
      <c r="B5129" s="3" t="s">
        <v>10263</v>
      </c>
      <c r="C5129" s="4" t="s">
        <v>10264</v>
      </c>
      <c r="D5129" s="2" t="s">
        <v>6</v>
      </c>
    </row>
    <row r="5130" spans="1:4" x14ac:dyDescent="0.25">
      <c r="A5130" s="2">
        <v>8641</v>
      </c>
      <c r="B5130" s="3" t="s">
        <v>10265</v>
      </c>
      <c r="C5130" s="4" t="s">
        <v>10266</v>
      </c>
      <c r="D5130" s="2" t="s">
        <v>6</v>
      </c>
    </row>
    <row r="5131" spans="1:4" x14ac:dyDescent="0.25">
      <c r="A5131" s="2">
        <v>8622</v>
      </c>
      <c r="B5131" s="3" t="s">
        <v>10267</v>
      </c>
      <c r="C5131" s="4" t="s">
        <v>10268</v>
      </c>
      <c r="D5131" s="2" t="s">
        <v>6</v>
      </c>
    </row>
    <row r="5132" spans="1:4" x14ac:dyDescent="0.25">
      <c r="A5132" s="2">
        <v>8764</v>
      </c>
      <c r="B5132" s="3" t="s">
        <v>10269</v>
      </c>
      <c r="C5132" s="4" t="s">
        <v>10270</v>
      </c>
      <c r="D5132" s="2" t="s">
        <v>6</v>
      </c>
    </row>
    <row r="5133" spans="1:4" x14ac:dyDescent="0.25">
      <c r="A5133" s="2">
        <v>8765</v>
      </c>
      <c r="B5133" s="3" t="s">
        <v>10271</v>
      </c>
      <c r="C5133" s="4" t="s">
        <v>10272</v>
      </c>
      <c r="D5133" s="2" t="s">
        <v>6</v>
      </c>
    </row>
    <row r="5134" spans="1:4" x14ac:dyDescent="0.25">
      <c r="A5134" s="2">
        <v>8766</v>
      </c>
      <c r="B5134" s="3" t="s">
        <v>10273</v>
      </c>
      <c r="C5134" s="4" t="s">
        <v>10274</v>
      </c>
      <c r="D5134" s="2" t="s">
        <v>6</v>
      </c>
    </row>
    <row r="5135" spans="1:4" x14ac:dyDescent="0.25">
      <c r="A5135" s="2">
        <v>8860</v>
      </c>
      <c r="B5135" s="3" t="s">
        <v>10275</v>
      </c>
      <c r="C5135" s="4" t="s">
        <v>10276</v>
      </c>
      <c r="D5135" s="2" t="s">
        <v>6</v>
      </c>
    </row>
    <row r="5136" spans="1:4" x14ac:dyDescent="0.25">
      <c r="A5136" s="2">
        <v>8861</v>
      </c>
      <c r="B5136" s="3" t="s">
        <v>10277</v>
      </c>
      <c r="C5136" s="4" t="s">
        <v>10278</v>
      </c>
      <c r="D5136" s="2" t="s">
        <v>6</v>
      </c>
    </row>
    <row r="5137" spans="1:4" x14ac:dyDescent="0.25">
      <c r="A5137" s="2">
        <v>8862</v>
      </c>
      <c r="B5137" s="3" t="s">
        <v>10279</v>
      </c>
      <c r="C5137" s="4" t="s">
        <v>10280</v>
      </c>
      <c r="D5137" s="2" t="s">
        <v>6</v>
      </c>
    </row>
    <row r="5138" spans="1:4" x14ac:dyDescent="0.25">
      <c r="A5138" s="2">
        <v>8761</v>
      </c>
      <c r="B5138" s="3" t="s">
        <v>10281</v>
      </c>
      <c r="C5138" s="4" t="s">
        <v>10282</v>
      </c>
      <c r="D5138" s="2" t="s">
        <v>6</v>
      </c>
    </row>
    <row r="5139" spans="1:4" x14ac:dyDescent="0.25">
      <c r="A5139" s="2">
        <v>8857</v>
      </c>
      <c r="B5139" s="3" t="s">
        <v>10283</v>
      </c>
      <c r="C5139" s="4" t="s">
        <v>10284</v>
      </c>
      <c r="D5139" s="2" t="s">
        <v>6</v>
      </c>
    </row>
    <row r="5140" spans="1:4" x14ac:dyDescent="0.25">
      <c r="A5140" s="2">
        <v>8762</v>
      </c>
      <c r="B5140" s="3" t="s">
        <v>10285</v>
      </c>
      <c r="C5140" s="4" t="s">
        <v>10286</v>
      </c>
      <c r="D5140" s="2" t="s">
        <v>6</v>
      </c>
    </row>
    <row r="5141" spans="1:4" x14ac:dyDescent="0.25">
      <c r="A5141" s="2">
        <v>8858</v>
      </c>
      <c r="B5141" s="3" t="s">
        <v>10287</v>
      </c>
      <c r="C5141" s="4" t="s">
        <v>10288</v>
      </c>
      <c r="D5141" s="2" t="s">
        <v>6</v>
      </c>
    </row>
    <row r="5142" spans="1:4" x14ac:dyDescent="0.25">
      <c r="A5142" s="2">
        <v>8760</v>
      </c>
      <c r="B5142" s="3" t="s">
        <v>10289</v>
      </c>
      <c r="C5142" s="4" t="s">
        <v>10290</v>
      </c>
      <c r="D5142" s="2" t="s">
        <v>6</v>
      </c>
    </row>
    <row r="5143" spans="1:4" x14ac:dyDescent="0.25">
      <c r="A5143" s="2">
        <v>8856</v>
      </c>
      <c r="B5143" s="3" t="s">
        <v>10291</v>
      </c>
      <c r="C5143" s="4" t="s">
        <v>10292</v>
      </c>
      <c r="D5143" s="2" t="s">
        <v>6</v>
      </c>
    </row>
    <row r="5144" spans="1:4" x14ac:dyDescent="0.25">
      <c r="A5144" s="2">
        <v>8759</v>
      </c>
      <c r="B5144" s="3" t="s">
        <v>10293</v>
      </c>
      <c r="C5144" s="4" t="s">
        <v>10294</v>
      </c>
      <c r="D5144" s="2" t="s">
        <v>6</v>
      </c>
    </row>
    <row r="5145" spans="1:4" x14ac:dyDescent="0.25">
      <c r="A5145" s="2">
        <v>8855</v>
      </c>
      <c r="B5145" s="3" t="s">
        <v>10295</v>
      </c>
      <c r="C5145" s="4" t="s">
        <v>10296</v>
      </c>
      <c r="D5145" s="2" t="s">
        <v>6</v>
      </c>
    </row>
    <row r="5146" spans="1:4" x14ac:dyDescent="0.25">
      <c r="A5146" s="2">
        <v>8763</v>
      </c>
      <c r="B5146" s="3" t="s">
        <v>10297</v>
      </c>
      <c r="C5146" s="4" t="s">
        <v>10298</v>
      </c>
      <c r="D5146" s="2" t="s">
        <v>6</v>
      </c>
    </row>
    <row r="5147" spans="1:4" x14ac:dyDescent="0.25">
      <c r="A5147" s="2">
        <v>8859</v>
      </c>
      <c r="B5147" s="3" t="s">
        <v>10299</v>
      </c>
      <c r="C5147" s="4" t="s">
        <v>10300</v>
      </c>
      <c r="D5147" s="2" t="s">
        <v>6</v>
      </c>
    </row>
    <row r="5148" spans="1:4" x14ac:dyDescent="0.25">
      <c r="A5148" s="2">
        <v>8854</v>
      </c>
      <c r="B5148" s="3" t="s">
        <v>10301</v>
      </c>
      <c r="C5148" s="4" t="s">
        <v>10302</v>
      </c>
      <c r="D5148" s="2" t="s">
        <v>6</v>
      </c>
    </row>
    <row r="5149" spans="1:4" x14ac:dyDescent="0.25">
      <c r="A5149" s="2">
        <v>8758</v>
      </c>
      <c r="B5149" s="3" t="s">
        <v>10303</v>
      </c>
      <c r="C5149" s="4" t="s">
        <v>10304</v>
      </c>
      <c r="D5149" s="2" t="s">
        <v>6</v>
      </c>
    </row>
    <row r="5150" spans="1:4" x14ac:dyDescent="0.25">
      <c r="A5150" s="2">
        <v>9252</v>
      </c>
      <c r="B5150" s="3" t="s">
        <v>10305</v>
      </c>
      <c r="C5150" s="4" t="s">
        <v>10306</v>
      </c>
      <c r="D5150" s="2" t="s">
        <v>6</v>
      </c>
    </row>
    <row r="5151" spans="1:4" x14ac:dyDescent="0.25">
      <c r="A5151" s="2">
        <v>9246</v>
      </c>
      <c r="B5151" s="3" t="s">
        <v>10307</v>
      </c>
      <c r="C5151" s="4" t="s">
        <v>10308</v>
      </c>
      <c r="D5151" s="2" t="s">
        <v>6</v>
      </c>
    </row>
    <row r="5152" spans="1:4" x14ac:dyDescent="0.25">
      <c r="A5152" s="2">
        <v>9247</v>
      </c>
      <c r="B5152" s="3" t="s">
        <v>10309</v>
      </c>
      <c r="C5152" s="4" t="s">
        <v>10310</v>
      </c>
      <c r="D5152" s="2" t="s">
        <v>6</v>
      </c>
    </row>
    <row r="5153" spans="1:4" x14ac:dyDescent="0.25">
      <c r="A5153" s="2">
        <v>9253</v>
      </c>
      <c r="B5153" s="3" t="s">
        <v>10311</v>
      </c>
      <c r="C5153" s="4" t="s">
        <v>10312</v>
      </c>
      <c r="D5153" s="2" t="s">
        <v>6</v>
      </c>
    </row>
    <row r="5154" spans="1:4" x14ac:dyDescent="0.25">
      <c r="A5154" s="2">
        <v>8869</v>
      </c>
      <c r="B5154" s="3" t="s">
        <v>10313</v>
      </c>
      <c r="C5154" s="4" t="s">
        <v>10314</v>
      </c>
      <c r="D5154" s="2" t="s">
        <v>23</v>
      </c>
    </row>
    <row r="5155" spans="1:4" x14ac:dyDescent="0.25">
      <c r="A5155" s="2">
        <v>8773</v>
      </c>
      <c r="B5155" s="3" t="s">
        <v>10315</v>
      </c>
      <c r="C5155" s="4" t="s">
        <v>10316</v>
      </c>
      <c r="D5155" s="2" t="s">
        <v>23</v>
      </c>
    </row>
    <row r="5156" spans="1:4" x14ac:dyDescent="0.25">
      <c r="A5156" s="2">
        <v>8868</v>
      </c>
      <c r="B5156" s="3" t="s">
        <v>10317</v>
      </c>
      <c r="C5156" s="4" t="s">
        <v>10318</v>
      </c>
      <c r="D5156" s="2" t="s">
        <v>23</v>
      </c>
    </row>
    <row r="5157" spans="1:4" x14ac:dyDescent="0.25">
      <c r="A5157" s="2">
        <v>8772</v>
      </c>
      <c r="B5157" s="3" t="s">
        <v>10319</v>
      </c>
      <c r="C5157" s="4" t="s">
        <v>10320</v>
      </c>
      <c r="D5157" s="2" t="s">
        <v>23</v>
      </c>
    </row>
    <row r="5158" spans="1:4" x14ac:dyDescent="0.25">
      <c r="A5158" s="2">
        <v>8846</v>
      </c>
      <c r="B5158" s="3" t="s">
        <v>10321</v>
      </c>
      <c r="C5158" s="4" t="s">
        <v>10322</v>
      </c>
      <c r="D5158" s="2" t="s">
        <v>23</v>
      </c>
    </row>
    <row r="5159" spans="1:4" x14ac:dyDescent="0.25">
      <c r="A5159" s="2">
        <v>8750</v>
      </c>
      <c r="B5159" s="3" t="s">
        <v>10323</v>
      </c>
      <c r="C5159" s="4" t="s">
        <v>10324</v>
      </c>
      <c r="D5159" s="2" t="s">
        <v>23</v>
      </c>
    </row>
    <row r="5160" spans="1:4" x14ac:dyDescent="0.25">
      <c r="A5160" s="2">
        <v>8867</v>
      </c>
      <c r="B5160" s="3" t="s">
        <v>10325</v>
      </c>
      <c r="C5160" s="4" t="s">
        <v>10326</v>
      </c>
      <c r="D5160" s="2" t="s">
        <v>23</v>
      </c>
    </row>
    <row r="5161" spans="1:4" x14ac:dyDescent="0.25">
      <c r="A5161" s="2">
        <v>8771</v>
      </c>
      <c r="B5161" s="3" t="s">
        <v>10327</v>
      </c>
      <c r="C5161" s="4" t="s">
        <v>10328</v>
      </c>
      <c r="D5161" s="2" t="s">
        <v>23</v>
      </c>
    </row>
    <row r="5162" spans="1:4" x14ac:dyDescent="0.25">
      <c r="A5162" s="2">
        <v>8770</v>
      </c>
      <c r="B5162" s="3" t="s">
        <v>10329</v>
      </c>
      <c r="C5162" s="4" t="s">
        <v>10330</v>
      </c>
      <c r="D5162" s="2" t="s">
        <v>23</v>
      </c>
    </row>
    <row r="5163" spans="1:4" x14ac:dyDescent="0.25">
      <c r="A5163" s="2">
        <v>8866</v>
      </c>
      <c r="B5163" s="3" t="s">
        <v>10331</v>
      </c>
      <c r="C5163" s="4" t="s">
        <v>10332</v>
      </c>
      <c r="D5163" s="2" t="s">
        <v>23</v>
      </c>
    </row>
    <row r="5164" spans="1:4" x14ac:dyDescent="0.25">
      <c r="A5164" s="2">
        <v>1147</v>
      </c>
      <c r="B5164" s="3" t="s">
        <v>10333</v>
      </c>
      <c r="C5164" s="4" t="s">
        <v>10334</v>
      </c>
      <c r="D5164" s="2" t="s">
        <v>23</v>
      </c>
    </row>
    <row r="5165" spans="1:4" x14ac:dyDescent="0.25">
      <c r="A5165" s="2">
        <v>1122</v>
      </c>
      <c r="B5165" s="3" t="s">
        <v>10335</v>
      </c>
      <c r="C5165" s="4" t="s">
        <v>10336</v>
      </c>
      <c r="D5165" s="6" t="s">
        <v>23</v>
      </c>
    </row>
    <row r="5166" spans="1:4" x14ac:dyDescent="0.25">
      <c r="A5166" s="2">
        <v>1148</v>
      </c>
      <c r="B5166" s="3" t="s">
        <v>10337</v>
      </c>
      <c r="C5166" s="4" t="s">
        <v>10338</v>
      </c>
      <c r="D5166" s="2" t="s">
        <v>23</v>
      </c>
    </row>
    <row r="5167" spans="1:4" x14ac:dyDescent="0.25">
      <c r="A5167" s="2">
        <v>1123</v>
      </c>
      <c r="B5167" s="3" t="s">
        <v>10339</v>
      </c>
      <c r="C5167" s="4" t="s">
        <v>10340</v>
      </c>
      <c r="D5167" s="6" t="s">
        <v>23</v>
      </c>
    </row>
    <row r="5168" spans="1:4" x14ac:dyDescent="0.25">
      <c r="A5168" s="2">
        <v>8876</v>
      </c>
      <c r="B5168" s="3" t="s">
        <v>10341</v>
      </c>
      <c r="C5168" s="4" t="s">
        <v>10342</v>
      </c>
      <c r="D5168" s="2" t="s">
        <v>6</v>
      </c>
    </row>
    <row r="5169" spans="1:4" x14ac:dyDescent="0.25">
      <c r="A5169" s="2">
        <v>8780</v>
      </c>
      <c r="B5169" s="3" t="s">
        <v>10343</v>
      </c>
      <c r="C5169" s="4" t="s">
        <v>10344</v>
      </c>
      <c r="D5169" s="2" t="s">
        <v>6</v>
      </c>
    </row>
    <row r="5170" spans="1:4" x14ac:dyDescent="0.25">
      <c r="A5170" s="2">
        <v>8877</v>
      </c>
      <c r="B5170" s="3" t="s">
        <v>10345</v>
      </c>
      <c r="C5170" s="4" t="s">
        <v>10346</v>
      </c>
      <c r="D5170" s="2" t="s">
        <v>6</v>
      </c>
    </row>
    <row r="5171" spans="1:4" x14ac:dyDescent="0.25">
      <c r="A5171" s="2">
        <v>8781</v>
      </c>
      <c r="B5171" s="3" t="s">
        <v>10347</v>
      </c>
      <c r="C5171" s="4" t="s">
        <v>10348</v>
      </c>
      <c r="D5171" s="2" t="s">
        <v>6</v>
      </c>
    </row>
    <row r="5172" spans="1:4" x14ac:dyDescent="0.25">
      <c r="A5172" s="2">
        <v>8569</v>
      </c>
      <c r="B5172" s="3" t="s">
        <v>10349</v>
      </c>
      <c r="C5172" s="4" t="s">
        <v>10350</v>
      </c>
      <c r="D5172" s="2" t="s">
        <v>6</v>
      </c>
    </row>
    <row r="5173" spans="1:4" x14ac:dyDescent="0.25">
      <c r="A5173" s="2">
        <v>8543</v>
      </c>
      <c r="B5173" s="3" t="s">
        <v>10351</v>
      </c>
      <c r="C5173" s="4" t="s">
        <v>10352</v>
      </c>
      <c r="D5173" s="2" t="s">
        <v>6</v>
      </c>
    </row>
    <row r="5174" spans="1:4" x14ac:dyDescent="0.25">
      <c r="A5174" s="2">
        <v>8572</v>
      </c>
      <c r="B5174" s="3" t="s">
        <v>10353</v>
      </c>
      <c r="C5174" s="4" t="s">
        <v>10354</v>
      </c>
      <c r="D5174" s="2" t="s">
        <v>6</v>
      </c>
    </row>
    <row r="5175" spans="1:4" x14ac:dyDescent="0.25">
      <c r="A5175" s="2">
        <v>8546</v>
      </c>
      <c r="B5175" s="3" t="s">
        <v>10355</v>
      </c>
      <c r="C5175" s="4" t="s">
        <v>10356</v>
      </c>
      <c r="D5175" s="2" t="s">
        <v>6</v>
      </c>
    </row>
    <row r="5176" spans="1:4" x14ac:dyDescent="0.25">
      <c r="A5176" s="2">
        <v>8545</v>
      </c>
      <c r="B5176" s="3" t="s">
        <v>10357</v>
      </c>
      <c r="C5176" s="4" t="s">
        <v>10358</v>
      </c>
      <c r="D5176" s="2" t="s">
        <v>6</v>
      </c>
    </row>
    <row r="5177" spans="1:4" x14ac:dyDescent="0.25">
      <c r="A5177" s="2">
        <v>8571</v>
      </c>
      <c r="B5177" s="3" t="s">
        <v>10359</v>
      </c>
      <c r="C5177" s="4" t="s">
        <v>10360</v>
      </c>
      <c r="D5177" s="2" t="s">
        <v>6</v>
      </c>
    </row>
    <row r="5178" spans="1:4" x14ac:dyDescent="0.25">
      <c r="A5178" s="2">
        <v>8570</v>
      </c>
      <c r="B5178" s="3" t="s">
        <v>10361</v>
      </c>
      <c r="C5178" s="4" t="s">
        <v>10362</v>
      </c>
      <c r="D5178" s="2" t="s">
        <v>6</v>
      </c>
    </row>
    <row r="5179" spans="1:4" x14ac:dyDescent="0.25">
      <c r="A5179" s="2">
        <v>8544</v>
      </c>
      <c r="B5179" s="3" t="s">
        <v>10363</v>
      </c>
      <c r="C5179" s="4" t="s">
        <v>10364</v>
      </c>
      <c r="D5179" s="2" t="s">
        <v>6</v>
      </c>
    </row>
    <row r="5180" spans="1:4" x14ac:dyDescent="0.25">
      <c r="A5180" s="2">
        <v>8745</v>
      </c>
      <c r="B5180" s="3" t="s">
        <v>10365</v>
      </c>
      <c r="C5180" s="4" t="s">
        <v>10366</v>
      </c>
      <c r="D5180" s="2" t="s">
        <v>273</v>
      </c>
    </row>
    <row r="5181" spans="1:4" x14ac:dyDescent="0.25">
      <c r="A5181" s="2">
        <v>8841</v>
      </c>
      <c r="B5181" s="3" t="s">
        <v>10367</v>
      </c>
      <c r="C5181" s="4" t="s">
        <v>10368</v>
      </c>
      <c r="D5181" s="2" t="s">
        <v>273</v>
      </c>
    </row>
    <row r="5182" spans="1:4" x14ac:dyDescent="0.25">
      <c r="A5182" s="2">
        <v>8767</v>
      </c>
      <c r="B5182" s="3" t="s">
        <v>10369</v>
      </c>
      <c r="C5182" s="4" t="s">
        <v>10370</v>
      </c>
      <c r="D5182" s="2" t="s">
        <v>273</v>
      </c>
    </row>
    <row r="5183" spans="1:4" x14ac:dyDescent="0.25">
      <c r="A5183" s="2">
        <v>8863</v>
      </c>
      <c r="B5183" s="3" t="s">
        <v>10371</v>
      </c>
      <c r="C5183" s="4" t="s">
        <v>10372</v>
      </c>
      <c r="D5183" s="2" t="s">
        <v>273</v>
      </c>
    </row>
    <row r="5184" spans="1:4" x14ac:dyDescent="0.25">
      <c r="A5184" s="2">
        <v>8865</v>
      </c>
      <c r="B5184" s="3" t="s">
        <v>10373</v>
      </c>
      <c r="C5184" s="4" t="s">
        <v>10374</v>
      </c>
      <c r="D5184" s="2" t="s">
        <v>273</v>
      </c>
    </row>
    <row r="5185" spans="1:4" x14ac:dyDescent="0.25">
      <c r="A5185" s="2">
        <v>8769</v>
      </c>
      <c r="B5185" s="3" t="s">
        <v>10375</v>
      </c>
      <c r="C5185" s="4" t="s">
        <v>10376</v>
      </c>
      <c r="D5185" s="2" t="s">
        <v>273</v>
      </c>
    </row>
    <row r="5186" spans="1:4" x14ac:dyDescent="0.25">
      <c r="A5186" s="2">
        <v>8753</v>
      </c>
      <c r="B5186" s="3" t="s">
        <v>10377</v>
      </c>
      <c r="C5186" s="4" t="s">
        <v>10378</v>
      </c>
      <c r="D5186" s="2" t="s">
        <v>273</v>
      </c>
    </row>
    <row r="5187" spans="1:4" x14ac:dyDescent="0.25">
      <c r="A5187" s="2">
        <v>8849</v>
      </c>
      <c r="B5187" s="3" t="s">
        <v>10379</v>
      </c>
      <c r="C5187" s="4" t="s">
        <v>10380</v>
      </c>
      <c r="D5187" s="2" t="s">
        <v>273</v>
      </c>
    </row>
    <row r="5188" spans="1:4" x14ac:dyDescent="0.25">
      <c r="A5188" s="2">
        <v>8751</v>
      </c>
      <c r="B5188" s="3" t="s">
        <v>10381</v>
      </c>
      <c r="C5188" s="4" t="s">
        <v>10382</v>
      </c>
      <c r="D5188" s="2" t="s">
        <v>6</v>
      </c>
    </row>
    <row r="5189" spans="1:4" x14ac:dyDescent="0.25">
      <c r="A5189" s="2">
        <v>8847</v>
      </c>
      <c r="B5189" s="3" t="s">
        <v>10383</v>
      </c>
      <c r="C5189" s="4" t="s">
        <v>10384</v>
      </c>
      <c r="D5189" s="2" t="s">
        <v>6</v>
      </c>
    </row>
    <row r="5190" spans="1:4" x14ac:dyDescent="0.25">
      <c r="A5190" s="2">
        <v>8752</v>
      </c>
      <c r="B5190" s="3" t="s">
        <v>10385</v>
      </c>
      <c r="C5190" s="4" t="s">
        <v>10386</v>
      </c>
      <c r="D5190" s="2" t="s">
        <v>273</v>
      </c>
    </row>
    <row r="5191" spans="1:4" x14ac:dyDescent="0.25">
      <c r="A5191" s="2">
        <v>8848</v>
      </c>
      <c r="B5191" s="3" t="s">
        <v>10387</v>
      </c>
      <c r="C5191" s="4" t="s">
        <v>10388</v>
      </c>
      <c r="D5191" s="2" t="s">
        <v>273</v>
      </c>
    </row>
    <row r="5192" spans="1:4" x14ac:dyDescent="0.25">
      <c r="A5192" s="2">
        <v>8754</v>
      </c>
      <c r="B5192" s="3" t="s">
        <v>10389</v>
      </c>
      <c r="C5192" s="4" t="s">
        <v>10390</v>
      </c>
      <c r="D5192" s="2" t="s">
        <v>273</v>
      </c>
    </row>
    <row r="5193" spans="1:4" x14ac:dyDescent="0.25">
      <c r="A5193" s="2">
        <v>8850</v>
      </c>
      <c r="B5193" s="3" t="s">
        <v>10391</v>
      </c>
      <c r="C5193" s="4" t="s">
        <v>10392</v>
      </c>
      <c r="D5193" s="2" t="s">
        <v>273</v>
      </c>
    </row>
    <row r="5194" spans="1:4" x14ac:dyDescent="0.25">
      <c r="A5194" s="2">
        <v>8853</v>
      </c>
      <c r="B5194" s="3" t="s">
        <v>10393</v>
      </c>
      <c r="C5194" s="4" t="s">
        <v>10394</v>
      </c>
      <c r="D5194" s="2" t="s">
        <v>273</v>
      </c>
    </row>
    <row r="5195" spans="1:4" x14ac:dyDescent="0.25">
      <c r="A5195" s="2">
        <v>8757</v>
      </c>
      <c r="B5195" s="3" t="s">
        <v>10395</v>
      </c>
      <c r="C5195" s="4" t="s">
        <v>10396</v>
      </c>
      <c r="D5195" s="2" t="s">
        <v>273</v>
      </c>
    </row>
    <row r="5196" spans="1:4" x14ac:dyDescent="0.25">
      <c r="A5196" s="2">
        <v>8755</v>
      </c>
      <c r="B5196" s="3" t="s">
        <v>10397</v>
      </c>
      <c r="C5196" s="4" t="s">
        <v>10398</v>
      </c>
      <c r="D5196" s="2" t="s">
        <v>273</v>
      </c>
    </row>
    <row r="5197" spans="1:4" x14ac:dyDescent="0.25">
      <c r="A5197" s="2">
        <v>8851</v>
      </c>
      <c r="B5197" s="3" t="s">
        <v>10399</v>
      </c>
      <c r="C5197" s="4" t="s">
        <v>10400</v>
      </c>
      <c r="D5197" s="2" t="s">
        <v>273</v>
      </c>
    </row>
    <row r="5198" spans="1:4" x14ac:dyDescent="0.25">
      <c r="A5198" s="2">
        <v>8756</v>
      </c>
      <c r="B5198" s="3" t="s">
        <v>10401</v>
      </c>
      <c r="C5198" s="4" t="s">
        <v>10402</v>
      </c>
      <c r="D5198" s="2" t="s">
        <v>273</v>
      </c>
    </row>
    <row r="5199" spans="1:4" x14ac:dyDescent="0.25">
      <c r="A5199" s="2">
        <v>8852</v>
      </c>
      <c r="B5199" s="3" t="s">
        <v>10403</v>
      </c>
      <c r="C5199" s="4" t="s">
        <v>10404</v>
      </c>
      <c r="D5199" s="2" t="s">
        <v>273</v>
      </c>
    </row>
    <row r="5200" spans="1:4" x14ac:dyDescent="0.25">
      <c r="A5200" s="2">
        <v>8768</v>
      </c>
      <c r="B5200" s="3" t="s">
        <v>10405</v>
      </c>
      <c r="C5200" s="4" t="s">
        <v>10406</v>
      </c>
      <c r="D5200" s="2" t="s">
        <v>84</v>
      </c>
    </row>
    <row r="5201" spans="1:4" x14ac:dyDescent="0.25">
      <c r="A5201" s="2">
        <v>8864</v>
      </c>
      <c r="B5201" s="3" t="s">
        <v>10407</v>
      </c>
      <c r="C5201" s="4" t="s">
        <v>10408</v>
      </c>
      <c r="D5201" s="2" t="s">
        <v>84</v>
      </c>
    </row>
    <row r="5202" spans="1:4" x14ac:dyDescent="0.25">
      <c r="A5202" s="2">
        <v>8730</v>
      </c>
      <c r="B5202" s="3" t="s">
        <v>10409</v>
      </c>
      <c r="C5202" s="4" t="s">
        <v>10410</v>
      </c>
      <c r="D5202" s="2" t="s">
        <v>273</v>
      </c>
    </row>
    <row r="5203" spans="1:4" x14ac:dyDescent="0.25">
      <c r="A5203" s="2">
        <v>8826</v>
      </c>
      <c r="B5203" s="3" t="s">
        <v>10411</v>
      </c>
      <c r="C5203" s="4" t="s">
        <v>10412</v>
      </c>
      <c r="D5203" s="2" t="s">
        <v>273</v>
      </c>
    </row>
    <row r="5204" spans="1:4" x14ac:dyDescent="0.25">
      <c r="A5204" s="2">
        <v>8825</v>
      </c>
      <c r="B5204" s="3" t="s">
        <v>10413</v>
      </c>
      <c r="C5204" s="4" t="s">
        <v>10414</v>
      </c>
      <c r="D5204" s="2" t="s">
        <v>273</v>
      </c>
    </row>
    <row r="5205" spans="1:4" x14ac:dyDescent="0.25">
      <c r="A5205" s="2">
        <v>8729</v>
      </c>
      <c r="B5205" s="3" t="s">
        <v>10415</v>
      </c>
      <c r="C5205" s="4" t="s">
        <v>10416</v>
      </c>
      <c r="D5205" s="2" t="s">
        <v>273</v>
      </c>
    </row>
    <row r="5206" spans="1:4" x14ac:dyDescent="0.25">
      <c r="A5206" s="2">
        <v>8824</v>
      </c>
      <c r="B5206" s="3" t="s">
        <v>10417</v>
      </c>
      <c r="C5206" s="4" t="s">
        <v>10418</v>
      </c>
      <c r="D5206" s="2" t="s">
        <v>273</v>
      </c>
    </row>
    <row r="5207" spans="1:4" x14ac:dyDescent="0.25">
      <c r="A5207" s="2">
        <v>8728</v>
      </c>
      <c r="B5207" s="3" t="s">
        <v>10419</v>
      </c>
      <c r="C5207" s="4" t="s">
        <v>10420</v>
      </c>
      <c r="D5207" s="2" t="s">
        <v>273</v>
      </c>
    </row>
    <row r="5208" spans="1:4" x14ac:dyDescent="0.25">
      <c r="A5208" s="2">
        <v>8827</v>
      </c>
      <c r="B5208" s="3" t="s">
        <v>10421</v>
      </c>
      <c r="C5208" s="4" t="s">
        <v>10422</v>
      </c>
      <c r="D5208" s="2" t="s">
        <v>273</v>
      </c>
    </row>
    <row r="5209" spans="1:4" x14ac:dyDescent="0.25">
      <c r="A5209" s="2">
        <v>8731</v>
      </c>
      <c r="B5209" s="3" t="s">
        <v>10423</v>
      </c>
      <c r="C5209" s="4" t="s">
        <v>10424</v>
      </c>
      <c r="D5209" s="2" t="s">
        <v>273</v>
      </c>
    </row>
    <row r="5210" spans="1:4" x14ac:dyDescent="0.25">
      <c r="A5210" s="2">
        <v>8822</v>
      </c>
      <c r="B5210" s="3" t="s">
        <v>10425</v>
      </c>
      <c r="C5210" s="4" t="s">
        <v>10426</v>
      </c>
      <c r="D5210" s="2" t="s">
        <v>273</v>
      </c>
    </row>
    <row r="5211" spans="1:4" x14ac:dyDescent="0.25">
      <c r="A5211" s="2">
        <v>8726</v>
      </c>
      <c r="B5211" s="3" t="s">
        <v>10427</v>
      </c>
      <c r="C5211" s="4" t="s">
        <v>10428</v>
      </c>
      <c r="D5211" s="2" t="s">
        <v>273</v>
      </c>
    </row>
    <row r="5212" spans="1:4" x14ac:dyDescent="0.25">
      <c r="A5212" s="2">
        <v>8821</v>
      </c>
      <c r="B5212" s="3" t="s">
        <v>10429</v>
      </c>
      <c r="C5212" s="4" t="s">
        <v>10430</v>
      </c>
      <c r="D5212" s="2" t="s">
        <v>273</v>
      </c>
    </row>
    <row r="5213" spans="1:4" x14ac:dyDescent="0.25">
      <c r="A5213" s="2">
        <v>8725</v>
      </c>
      <c r="B5213" s="3" t="s">
        <v>10431</v>
      </c>
      <c r="C5213" s="4" t="s">
        <v>10432</v>
      </c>
      <c r="D5213" s="2" t="s">
        <v>273</v>
      </c>
    </row>
    <row r="5214" spans="1:4" x14ac:dyDescent="0.25">
      <c r="A5214" s="2">
        <v>8818</v>
      </c>
      <c r="B5214" s="3" t="s">
        <v>10433</v>
      </c>
      <c r="C5214" s="4" t="s">
        <v>10434</v>
      </c>
      <c r="D5214" s="2" t="s">
        <v>273</v>
      </c>
    </row>
    <row r="5215" spans="1:4" x14ac:dyDescent="0.25">
      <c r="A5215" s="2">
        <v>8722</v>
      </c>
      <c r="B5215" s="3" t="s">
        <v>10435</v>
      </c>
      <c r="C5215" s="4" t="s">
        <v>10436</v>
      </c>
      <c r="D5215" s="2" t="s">
        <v>273</v>
      </c>
    </row>
    <row r="5216" spans="1:4" x14ac:dyDescent="0.25">
      <c r="A5216" s="2">
        <v>8817</v>
      </c>
      <c r="B5216" s="3" t="s">
        <v>10437</v>
      </c>
      <c r="C5216" s="4" t="s">
        <v>10438</v>
      </c>
      <c r="D5216" s="2" t="s">
        <v>273</v>
      </c>
    </row>
    <row r="5217" spans="1:4" x14ac:dyDescent="0.25">
      <c r="A5217" s="2">
        <v>8721</v>
      </c>
      <c r="B5217" s="3" t="s">
        <v>10439</v>
      </c>
      <c r="C5217" s="4" t="s">
        <v>10440</v>
      </c>
      <c r="D5217" s="2" t="s">
        <v>273</v>
      </c>
    </row>
    <row r="5218" spans="1:4" x14ac:dyDescent="0.25">
      <c r="A5218" s="2">
        <v>8844</v>
      </c>
      <c r="B5218" s="3" t="s">
        <v>10441</v>
      </c>
      <c r="C5218" s="4" t="s">
        <v>10442</v>
      </c>
      <c r="D5218" s="2" t="s">
        <v>273</v>
      </c>
    </row>
    <row r="5219" spans="1:4" x14ac:dyDescent="0.25">
      <c r="A5219" s="2">
        <v>8748</v>
      </c>
      <c r="B5219" s="3" t="s">
        <v>10443</v>
      </c>
      <c r="C5219" s="4" t="s">
        <v>10444</v>
      </c>
      <c r="D5219" s="2" t="s">
        <v>273</v>
      </c>
    </row>
    <row r="5220" spans="1:4" x14ac:dyDescent="0.25">
      <c r="A5220" s="2">
        <v>8820</v>
      </c>
      <c r="B5220" s="3" t="s">
        <v>10445</v>
      </c>
      <c r="C5220" s="4" t="s">
        <v>10446</v>
      </c>
      <c r="D5220" s="2" t="s">
        <v>273</v>
      </c>
    </row>
    <row r="5221" spans="1:4" x14ac:dyDescent="0.25">
      <c r="A5221" s="2">
        <v>8724</v>
      </c>
      <c r="B5221" s="3" t="s">
        <v>10447</v>
      </c>
      <c r="C5221" s="4" t="s">
        <v>10448</v>
      </c>
      <c r="D5221" s="2" t="s">
        <v>273</v>
      </c>
    </row>
    <row r="5222" spans="1:4" x14ac:dyDescent="0.25">
      <c r="A5222" s="2">
        <v>8835</v>
      </c>
      <c r="B5222" s="3" t="s">
        <v>10449</v>
      </c>
      <c r="C5222" s="4" t="s">
        <v>10450</v>
      </c>
      <c r="D5222" s="2" t="s">
        <v>273</v>
      </c>
    </row>
    <row r="5223" spans="1:4" x14ac:dyDescent="0.25">
      <c r="A5223" s="2">
        <v>8739</v>
      </c>
      <c r="B5223" s="3" t="s">
        <v>10451</v>
      </c>
      <c r="C5223" s="4" t="s">
        <v>10452</v>
      </c>
      <c r="D5223" s="2" t="s">
        <v>273</v>
      </c>
    </row>
    <row r="5224" spans="1:4" x14ac:dyDescent="0.25">
      <c r="A5224" s="2">
        <v>8836</v>
      </c>
      <c r="B5224" s="3" t="s">
        <v>10453</v>
      </c>
      <c r="C5224" s="4" t="s">
        <v>10454</v>
      </c>
      <c r="D5224" s="2" t="s">
        <v>273</v>
      </c>
    </row>
    <row r="5225" spans="1:4" x14ac:dyDescent="0.25">
      <c r="A5225" s="2">
        <v>8740</v>
      </c>
      <c r="B5225" s="3" t="s">
        <v>10455</v>
      </c>
      <c r="C5225" s="4" t="s">
        <v>10456</v>
      </c>
      <c r="D5225" s="2" t="s">
        <v>273</v>
      </c>
    </row>
    <row r="5226" spans="1:4" x14ac:dyDescent="0.25">
      <c r="A5226" s="2">
        <v>8839</v>
      </c>
      <c r="B5226" s="3" t="s">
        <v>10457</v>
      </c>
      <c r="C5226" s="4" t="s">
        <v>10458</v>
      </c>
      <c r="D5226" s="2" t="s">
        <v>273</v>
      </c>
    </row>
    <row r="5227" spans="1:4" x14ac:dyDescent="0.25">
      <c r="A5227" s="2">
        <v>8743</v>
      </c>
      <c r="B5227" s="3" t="s">
        <v>10459</v>
      </c>
      <c r="C5227" s="4" t="s">
        <v>10460</v>
      </c>
      <c r="D5227" s="2" t="s">
        <v>273</v>
      </c>
    </row>
    <row r="5228" spans="1:4" x14ac:dyDescent="0.25">
      <c r="A5228" s="2">
        <v>8838</v>
      </c>
      <c r="B5228" s="3" t="s">
        <v>10461</v>
      </c>
      <c r="C5228" s="4" t="s">
        <v>10462</v>
      </c>
      <c r="D5228" s="2" t="s">
        <v>273</v>
      </c>
    </row>
    <row r="5229" spans="1:4" x14ac:dyDescent="0.25">
      <c r="A5229" s="2">
        <v>8742</v>
      </c>
      <c r="B5229" s="3" t="s">
        <v>10463</v>
      </c>
      <c r="C5229" s="4" t="s">
        <v>10464</v>
      </c>
      <c r="D5229" s="2" t="s">
        <v>273</v>
      </c>
    </row>
    <row r="5230" spans="1:4" x14ac:dyDescent="0.25">
      <c r="A5230" s="2">
        <v>8832</v>
      </c>
      <c r="B5230" s="3" t="s">
        <v>10465</v>
      </c>
      <c r="C5230" s="4" t="s">
        <v>10466</v>
      </c>
      <c r="D5230" s="2" t="s">
        <v>273</v>
      </c>
    </row>
    <row r="5231" spans="1:4" x14ac:dyDescent="0.25">
      <c r="A5231" s="2">
        <v>8736</v>
      </c>
      <c r="B5231" s="3" t="s">
        <v>10467</v>
      </c>
      <c r="C5231" s="4" t="s">
        <v>10468</v>
      </c>
      <c r="D5231" s="2" t="s">
        <v>273</v>
      </c>
    </row>
    <row r="5232" spans="1:4" x14ac:dyDescent="0.25">
      <c r="A5232" s="2">
        <v>8833</v>
      </c>
      <c r="B5232" s="3" t="s">
        <v>10469</v>
      </c>
      <c r="C5232" s="4" t="s">
        <v>10470</v>
      </c>
      <c r="D5232" s="2" t="s">
        <v>273</v>
      </c>
    </row>
    <row r="5233" spans="1:4" x14ac:dyDescent="0.25">
      <c r="A5233" s="2">
        <v>8737</v>
      </c>
      <c r="B5233" s="3" t="s">
        <v>10471</v>
      </c>
      <c r="C5233" s="4" t="s">
        <v>10472</v>
      </c>
      <c r="D5233" s="2" t="s">
        <v>273</v>
      </c>
    </row>
    <row r="5234" spans="1:4" x14ac:dyDescent="0.25">
      <c r="A5234" s="2">
        <v>8746</v>
      </c>
      <c r="B5234" s="3" t="s">
        <v>10473</v>
      </c>
      <c r="C5234" s="4" t="s">
        <v>10474</v>
      </c>
      <c r="D5234" s="2" t="s">
        <v>273</v>
      </c>
    </row>
    <row r="5235" spans="1:4" x14ac:dyDescent="0.25">
      <c r="A5235" s="2">
        <v>8842</v>
      </c>
      <c r="B5235" s="3" t="s">
        <v>10475</v>
      </c>
      <c r="C5235" s="4" t="s">
        <v>10476</v>
      </c>
      <c r="D5235" s="2" t="s">
        <v>273</v>
      </c>
    </row>
    <row r="5236" spans="1:4" x14ac:dyDescent="0.25">
      <c r="A5236" s="2">
        <v>8747</v>
      </c>
      <c r="B5236" s="3" t="s">
        <v>10477</v>
      </c>
      <c r="C5236" s="4" t="s">
        <v>10478</v>
      </c>
      <c r="D5236" s="2" t="s">
        <v>273</v>
      </c>
    </row>
    <row r="5237" spans="1:4" x14ac:dyDescent="0.25">
      <c r="A5237" s="2">
        <v>8843</v>
      </c>
      <c r="B5237" s="3" t="s">
        <v>10479</v>
      </c>
      <c r="C5237" s="4" t="s">
        <v>10480</v>
      </c>
      <c r="D5237" s="2" t="s">
        <v>273</v>
      </c>
    </row>
    <row r="5238" spans="1:4" x14ac:dyDescent="0.25">
      <c r="A5238" s="2">
        <v>8830</v>
      </c>
      <c r="B5238" s="3" t="s">
        <v>10481</v>
      </c>
      <c r="C5238" s="4" t="s">
        <v>10482</v>
      </c>
      <c r="D5238" s="2" t="s">
        <v>273</v>
      </c>
    </row>
    <row r="5239" spans="1:4" x14ac:dyDescent="0.25">
      <c r="A5239" s="2">
        <v>8734</v>
      </c>
      <c r="B5239" s="3" t="s">
        <v>10483</v>
      </c>
      <c r="C5239" s="4" t="s">
        <v>10484</v>
      </c>
      <c r="D5239" s="2" t="s">
        <v>273</v>
      </c>
    </row>
    <row r="5240" spans="1:4" x14ac:dyDescent="0.25">
      <c r="A5240" s="2">
        <v>8829</v>
      </c>
      <c r="B5240" s="3" t="s">
        <v>10485</v>
      </c>
      <c r="C5240" s="4" t="s">
        <v>10486</v>
      </c>
      <c r="D5240" s="2" t="s">
        <v>273</v>
      </c>
    </row>
    <row r="5241" spans="1:4" x14ac:dyDescent="0.25">
      <c r="A5241" s="2">
        <v>8733</v>
      </c>
      <c r="B5241" s="3" t="s">
        <v>10487</v>
      </c>
      <c r="C5241" s="4" t="s">
        <v>10488</v>
      </c>
      <c r="D5241" s="2" t="s">
        <v>273</v>
      </c>
    </row>
    <row r="5242" spans="1:4" x14ac:dyDescent="0.25">
      <c r="A5242" s="2">
        <v>8845</v>
      </c>
      <c r="B5242" s="3" t="s">
        <v>10489</v>
      </c>
      <c r="C5242" s="4" t="s">
        <v>10490</v>
      </c>
      <c r="D5242" s="2" t="s">
        <v>273</v>
      </c>
    </row>
    <row r="5243" spans="1:4" x14ac:dyDescent="0.25">
      <c r="A5243" s="2">
        <v>8749</v>
      </c>
      <c r="B5243" s="3" t="s">
        <v>10491</v>
      </c>
      <c r="C5243" s="4" t="s">
        <v>10492</v>
      </c>
      <c r="D5243" s="2" t="s">
        <v>273</v>
      </c>
    </row>
    <row r="5244" spans="1:4" x14ac:dyDescent="0.25">
      <c r="A5244" s="2">
        <v>8727</v>
      </c>
      <c r="B5244" s="3" t="s">
        <v>10493</v>
      </c>
      <c r="C5244" s="4" t="s">
        <v>10494</v>
      </c>
      <c r="D5244" s="2" t="s">
        <v>273</v>
      </c>
    </row>
    <row r="5245" spans="1:4" x14ac:dyDescent="0.25">
      <c r="A5245" s="2">
        <v>8823</v>
      </c>
      <c r="B5245" s="3" t="s">
        <v>10495</v>
      </c>
      <c r="C5245" s="4" t="s">
        <v>10496</v>
      </c>
      <c r="D5245" s="2" t="s">
        <v>273</v>
      </c>
    </row>
    <row r="5246" spans="1:4" x14ac:dyDescent="0.25">
      <c r="A5246" s="2">
        <v>8723</v>
      </c>
      <c r="B5246" s="3" t="s">
        <v>10497</v>
      </c>
      <c r="C5246" s="4" t="s">
        <v>10498</v>
      </c>
      <c r="D5246" s="2" t="s">
        <v>273</v>
      </c>
    </row>
    <row r="5247" spans="1:4" x14ac:dyDescent="0.25">
      <c r="A5247" s="2">
        <v>8819</v>
      </c>
      <c r="B5247" s="3" t="s">
        <v>10499</v>
      </c>
      <c r="C5247" s="4" t="s">
        <v>10500</v>
      </c>
      <c r="D5247" s="2" t="s">
        <v>273</v>
      </c>
    </row>
    <row r="5248" spans="1:4" x14ac:dyDescent="0.25">
      <c r="A5248" s="2">
        <v>8741</v>
      </c>
      <c r="B5248" s="3" t="s">
        <v>10501</v>
      </c>
      <c r="C5248" s="4" t="s">
        <v>10502</v>
      </c>
      <c r="D5248" s="2" t="s">
        <v>273</v>
      </c>
    </row>
    <row r="5249" spans="1:4" x14ac:dyDescent="0.25">
      <c r="A5249" s="2">
        <v>8837</v>
      </c>
      <c r="B5249" s="3" t="s">
        <v>10503</v>
      </c>
      <c r="C5249" s="4" t="s">
        <v>10504</v>
      </c>
      <c r="D5249" s="2" t="s">
        <v>273</v>
      </c>
    </row>
    <row r="5250" spans="1:4" x14ac:dyDescent="0.25">
      <c r="A5250" s="2">
        <v>8744</v>
      </c>
      <c r="B5250" s="3" t="s">
        <v>10505</v>
      </c>
      <c r="C5250" s="4" t="s">
        <v>10506</v>
      </c>
      <c r="D5250" s="2" t="s">
        <v>273</v>
      </c>
    </row>
    <row r="5251" spans="1:4" x14ac:dyDescent="0.25">
      <c r="A5251" s="2">
        <v>8840</v>
      </c>
      <c r="B5251" s="3" t="s">
        <v>10507</v>
      </c>
      <c r="C5251" s="4" t="s">
        <v>10508</v>
      </c>
      <c r="D5251" s="2" t="s">
        <v>273</v>
      </c>
    </row>
    <row r="5252" spans="1:4" x14ac:dyDescent="0.25">
      <c r="A5252" s="2">
        <v>8738</v>
      </c>
      <c r="B5252" s="3" t="s">
        <v>10509</v>
      </c>
      <c r="C5252" s="4" t="s">
        <v>10510</v>
      </c>
      <c r="D5252" s="2" t="s">
        <v>273</v>
      </c>
    </row>
    <row r="5253" spans="1:4" x14ac:dyDescent="0.25">
      <c r="A5253" s="2">
        <v>8834</v>
      </c>
      <c r="B5253" s="3" t="s">
        <v>10511</v>
      </c>
      <c r="C5253" s="4" t="s">
        <v>10512</v>
      </c>
      <c r="D5253" s="2" t="s">
        <v>273</v>
      </c>
    </row>
    <row r="5254" spans="1:4" x14ac:dyDescent="0.25">
      <c r="A5254" s="2">
        <v>8732</v>
      </c>
      <c r="B5254" s="3" t="s">
        <v>10513</v>
      </c>
      <c r="C5254" s="4" t="s">
        <v>10514</v>
      </c>
      <c r="D5254" s="2" t="s">
        <v>273</v>
      </c>
    </row>
    <row r="5255" spans="1:4" x14ac:dyDescent="0.25">
      <c r="A5255" s="2">
        <v>8828</v>
      </c>
      <c r="B5255" s="3" t="s">
        <v>10515</v>
      </c>
      <c r="C5255" s="4" t="s">
        <v>10516</v>
      </c>
      <c r="D5255" s="2" t="s">
        <v>273</v>
      </c>
    </row>
    <row r="5256" spans="1:4" x14ac:dyDescent="0.25">
      <c r="A5256" s="2">
        <v>8735</v>
      </c>
      <c r="B5256" s="3" t="s">
        <v>10517</v>
      </c>
      <c r="C5256" s="4" t="s">
        <v>10518</v>
      </c>
      <c r="D5256" s="2" t="s">
        <v>273</v>
      </c>
    </row>
    <row r="5257" spans="1:4" x14ac:dyDescent="0.25">
      <c r="A5257" s="2">
        <v>8831</v>
      </c>
      <c r="B5257" s="3" t="s">
        <v>10519</v>
      </c>
      <c r="C5257" s="4" t="s">
        <v>10520</v>
      </c>
      <c r="D5257" s="2" t="s">
        <v>273</v>
      </c>
    </row>
    <row r="5258" spans="1:4" x14ac:dyDescent="0.25">
      <c r="A5258" s="2">
        <v>8778</v>
      </c>
      <c r="B5258" s="3" t="s">
        <v>10521</v>
      </c>
      <c r="C5258" s="4" t="s">
        <v>10522</v>
      </c>
      <c r="D5258" s="2" t="s">
        <v>273</v>
      </c>
    </row>
    <row r="5259" spans="1:4" x14ac:dyDescent="0.25">
      <c r="A5259" s="2">
        <v>8874</v>
      </c>
      <c r="B5259" s="3" t="s">
        <v>10523</v>
      </c>
      <c r="C5259" s="4" t="s">
        <v>10524</v>
      </c>
      <c r="D5259" s="2" t="s">
        <v>273</v>
      </c>
    </row>
    <row r="5260" spans="1:4" x14ac:dyDescent="0.25">
      <c r="A5260" s="2">
        <v>2416</v>
      </c>
      <c r="B5260" s="3" t="s">
        <v>10525</v>
      </c>
      <c r="C5260" s="4" t="s">
        <v>10526</v>
      </c>
      <c r="D5260" s="2" t="s">
        <v>23</v>
      </c>
    </row>
    <row r="5261" spans="1:4" x14ac:dyDescent="0.25">
      <c r="A5261" s="2">
        <v>2405</v>
      </c>
      <c r="B5261" s="3" t="s">
        <v>10527</v>
      </c>
      <c r="C5261" s="4" t="s">
        <v>10528</v>
      </c>
      <c r="D5261" s="6" t="s">
        <v>23</v>
      </c>
    </row>
    <row r="5262" spans="1:4" x14ac:dyDescent="0.25">
      <c r="A5262" s="2">
        <v>2417</v>
      </c>
      <c r="B5262" s="3" t="s">
        <v>10529</v>
      </c>
      <c r="C5262" s="4" t="s">
        <v>10530</v>
      </c>
      <c r="D5262" s="2" t="s">
        <v>23</v>
      </c>
    </row>
    <row r="5263" spans="1:4" x14ac:dyDescent="0.25">
      <c r="A5263" s="2">
        <v>2406</v>
      </c>
      <c r="B5263" s="3" t="s">
        <v>10531</v>
      </c>
      <c r="C5263" s="4" t="s">
        <v>10532</v>
      </c>
      <c r="D5263" s="6" t="s">
        <v>23</v>
      </c>
    </row>
    <row r="5264" spans="1:4" x14ac:dyDescent="0.25">
      <c r="A5264" s="2">
        <v>2418</v>
      </c>
      <c r="B5264" s="3" t="s">
        <v>10533</v>
      </c>
      <c r="C5264" s="4" t="s">
        <v>10534</v>
      </c>
      <c r="D5264" s="2" t="s">
        <v>23</v>
      </c>
    </row>
    <row r="5265" spans="1:4" x14ac:dyDescent="0.25">
      <c r="A5265" s="2">
        <v>2407</v>
      </c>
      <c r="B5265" s="3" t="s">
        <v>10535</v>
      </c>
      <c r="C5265" s="4" t="s">
        <v>10536</v>
      </c>
      <c r="D5265" s="6" t="s">
        <v>23</v>
      </c>
    </row>
    <row r="5266" spans="1:4" x14ac:dyDescent="0.25">
      <c r="A5266" s="2">
        <v>2419</v>
      </c>
      <c r="B5266" s="3" t="s">
        <v>10537</v>
      </c>
      <c r="C5266" s="4" t="s">
        <v>10538</v>
      </c>
      <c r="D5266" s="2" t="s">
        <v>23</v>
      </c>
    </row>
    <row r="5267" spans="1:4" x14ac:dyDescent="0.25">
      <c r="A5267" s="2">
        <v>2408</v>
      </c>
      <c r="B5267" s="3" t="s">
        <v>10539</v>
      </c>
      <c r="C5267" s="4" t="s">
        <v>10540</v>
      </c>
      <c r="D5267" s="6" t="s">
        <v>23</v>
      </c>
    </row>
    <row r="5268" spans="1:4" x14ac:dyDescent="0.25">
      <c r="A5268" s="2">
        <v>2420</v>
      </c>
      <c r="B5268" s="3" t="s">
        <v>10541</v>
      </c>
      <c r="C5268" s="4" t="s">
        <v>10542</v>
      </c>
      <c r="D5268" s="2" t="s">
        <v>23</v>
      </c>
    </row>
    <row r="5269" spans="1:4" x14ac:dyDescent="0.25">
      <c r="A5269" s="2">
        <v>2409</v>
      </c>
      <c r="B5269" s="3" t="s">
        <v>10543</v>
      </c>
      <c r="C5269" s="4" t="s">
        <v>10544</v>
      </c>
      <c r="D5269" s="6" t="s">
        <v>23</v>
      </c>
    </row>
    <row r="5270" spans="1:4" x14ac:dyDescent="0.25">
      <c r="A5270" s="2">
        <v>2421</v>
      </c>
      <c r="B5270" s="3" t="s">
        <v>10545</v>
      </c>
      <c r="C5270" s="4" t="s">
        <v>10546</v>
      </c>
      <c r="D5270" s="2" t="s">
        <v>23</v>
      </c>
    </row>
    <row r="5271" spans="1:4" x14ac:dyDescent="0.25">
      <c r="A5271" s="2">
        <v>2410</v>
      </c>
      <c r="B5271" s="3" t="s">
        <v>10547</v>
      </c>
      <c r="C5271" s="4" t="s">
        <v>10548</v>
      </c>
      <c r="D5271" s="6" t="s">
        <v>23</v>
      </c>
    </row>
    <row r="5272" spans="1:4" x14ac:dyDescent="0.25">
      <c r="A5272" s="2">
        <v>2422</v>
      </c>
      <c r="B5272" s="3" t="s">
        <v>10549</v>
      </c>
      <c r="C5272" s="4" t="s">
        <v>10550</v>
      </c>
      <c r="D5272" s="2" t="s">
        <v>23</v>
      </c>
    </row>
    <row r="5273" spans="1:4" x14ac:dyDescent="0.25">
      <c r="A5273" s="2">
        <v>2411</v>
      </c>
      <c r="B5273" s="3" t="s">
        <v>10551</v>
      </c>
      <c r="C5273" s="4" t="s">
        <v>10552</v>
      </c>
      <c r="D5273" s="6" t="s">
        <v>23</v>
      </c>
    </row>
    <row r="5274" spans="1:4" x14ac:dyDescent="0.25">
      <c r="A5274" s="2">
        <v>2423</v>
      </c>
      <c r="B5274" s="3" t="s">
        <v>10553</v>
      </c>
      <c r="C5274" s="4" t="s">
        <v>10554</v>
      </c>
      <c r="D5274" s="2" t="s">
        <v>23</v>
      </c>
    </row>
    <row r="5275" spans="1:4" x14ac:dyDescent="0.25">
      <c r="A5275" s="2">
        <v>2412</v>
      </c>
      <c r="B5275" s="3" t="s">
        <v>10555</v>
      </c>
      <c r="C5275" s="4" t="s">
        <v>10556</v>
      </c>
      <c r="D5275" s="6" t="s">
        <v>23</v>
      </c>
    </row>
    <row r="5276" spans="1:4" x14ac:dyDescent="0.25">
      <c r="A5276" s="2">
        <v>2424</v>
      </c>
      <c r="B5276" s="3" t="s">
        <v>10557</v>
      </c>
      <c r="C5276" s="4" t="s">
        <v>10558</v>
      </c>
      <c r="D5276" s="2" t="s">
        <v>23</v>
      </c>
    </row>
    <row r="5277" spans="1:4" x14ac:dyDescent="0.25">
      <c r="A5277" s="2">
        <v>2413</v>
      </c>
      <c r="B5277" s="3" t="s">
        <v>10559</v>
      </c>
      <c r="C5277" s="4" t="s">
        <v>10560</v>
      </c>
      <c r="D5277" s="6" t="s">
        <v>23</v>
      </c>
    </row>
    <row r="5278" spans="1:4" x14ac:dyDescent="0.25">
      <c r="A5278" s="2">
        <v>2425</v>
      </c>
      <c r="B5278" s="3" t="s">
        <v>10561</v>
      </c>
      <c r="C5278" s="4" t="s">
        <v>10562</v>
      </c>
      <c r="D5278" s="2" t="s">
        <v>23</v>
      </c>
    </row>
    <row r="5279" spans="1:4" x14ac:dyDescent="0.25">
      <c r="A5279" s="2">
        <v>2414</v>
      </c>
      <c r="B5279" s="3" t="s">
        <v>10563</v>
      </c>
      <c r="C5279" s="4" t="s">
        <v>10564</v>
      </c>
      <c r="D5279" s="6" t="s">
        <v>23</v>
      </c>
    </row>
    <row r="5280" spans="1:4" x14ac:dyDescent="0.25">
      <c r="A5280" s="2">
        <v>2426</v>
      </c>
      <c r="B5280" s="3" t="s">
        <v>10565</v>
      </c>
      <c r="C5280" s="4" t="s">
        <v>10566</v>
      </c>
      <c r="D5280" s="2" t="s">
        <v>23</v>
      </c>
    </row>
    <row r="5281" spans="1:4" x14ac:dyDescent="0.25">
      <c r="A5281" s="2">
        <v>2415</v>
      </c>
      <c r="B5281" s="3" t="s">
        <v>10567</v>
      </c>
      <c r="C5281" s="4" t="s">
        <v>10568</v>
      </c>
      <c r="D5281" s="6" t="s">
        <v>23</v>
      </c>
    </row>
    <row r="5282" spans="1:4" x14ac:dyDescent="0.25">
      <c r="A5282" s="2">
        <v>5841</v>
      </c>
      <c r="B5282" s="3" t="s">
        <v>10569</v>
      </c>
      <c r="C5282" s="4" t="s">
        <v>10570</v>
      </c>
      <c r="D5282" s="2" t="s">
        <v>6</v>
      </c>
    </row>
    <row r="5283" spans="1:4" x14ac:dyDescent="0.25">
      <c r="A5283" s="2">
        <v>5809</v>
      </c>
      <c r="B5283" s="3" t="s">
        <v>10571</v>
      </c>
      <c r="C5283" s="4" t="s">
        <v>10572</v>
      </c>
      <c r="D5283" s="2" t="s">
        <v>6</v>
      </c>
    </row>
    <row r="5284" spans="1:4" x14ac:dyDescent="0.25">
      <c r="A5284" s="2">
        <v>5716</v>
      </c>
      <c r="B5284" s="3" t="s">
        <v>10573</v>
      </c>
      <c r="C5284" s="4" t="s">
        <v>10574</v>
      </c>
      <c r="D5284" s="2" t="s">
        <v>6</v>
      </c>
    </row>
    <row r="5285" spans="1:4" x14ac:dyDescent="0.25">
      <c r="A5285" s="2">
        <v>5637</v>
      </c>
      <c r="B5285" s="3" t="s">
        <v>10575</v>
      </c>
      <c r="C5285" s="4" t="s">
        <v>10576</v>
      </c>
      <c r="D5285" s="2" t="s">
        <v>6</v>
      </c>
    </row>
    <row r="5286" spans="1:4" x14ac:dyDescent="0.25">
      <c r="A5286" s="2">
        <v>5776</v>
      </c>
      <c r="B5286" s="3" t="s">
        <v>10577</v>
      </c>
      <c r="C5286" s="4" t="s">
        <v>10578</v>
      </c>
      <c r="D5286" s="2" t="s">
        <v>6</v>
      </c>
    </row>
    <row r="5287" spans="1:4" x14ac:dyDescent="0.25">
      <c r="A5287" s="2">
        <v>5697</v>
      </c>
      <c r="B5287" s="3" t="s">
        <v>10579</v>
      </c>
      <c r="C5287" s="4" t="s">
        <v>10580</v>
      </c>
      <c r="D5287" s="2" t="s">
        <v>6</v>
      </c>
    </row>
    <row r="5288" spans="1:4" x14ac:dyDescent="0.25">
      <c r="A5288" s="2">
        <v>5789</v>
      </c>
      <c r="B5288" s="3" t="s">
        <v>10581</v>
      </c>
      <c r="C5288" s="4" t="s">
        <v>10582</v>
      </c>
      <c r="D5288" s="2" t="s">
        <v>6</v>
      </c>
    </row>
    <row r="5289" spans="1:4" x14ac:dyDescent="0.25">
      <c r="A5289" s="2">
        <v>5710</v>
      </c>
      <c r="B5289" s="3" t="s">
        <v>10583</v>
      </c>
      <c r="C5289" s="4" t="s">
        <v>10584</v>
      </c>
      <c r="D5289" s="2" t="s">
        <v>6</v>
      </c>
    </row>
    <row r="5290" spans="1:4" x14ac:dyDescent="0.25">
      <c r="A5290" s="2">
        <v>5790</v>
      </c>
      <c r="B5290" s="3" t="s">
        <v>10585</v>
      </c>
      <c r="C5290" s="4" t="s">
        <v>10586</v>
      </c>
      <c r="D5290" s="2" t="s">
        <v>6</v>
      </c>
    </row>
    <row r="5291" spans="1:4" x14ac:dyDescent="0.25">
      <c r="A5291" s="2">
        <v>5711</v>
      </c>
      <c r="B5291" s="3" t="s">
        <v>10587</v>
      </c>
      <c r="C5291" s="4" t="s">
        <v>10588</v>
      </c>
      <c r="D5291" s="2" t="s">
        <v>6</v>
      </c>
    </row>
    <row r="5292" spans="1:4" x14ac:dyDescent="0.25">
      <c r="A5292" s="2">
        <v>5782</v>
      </c>
      <c r="B5292" s="3" t="s">
        <v>10589</v>
      </c>
      <c r="C5292" s="4" t="s">
        <v>10590</v>
      </c>
      <c r="D5292" s="2" t="s">
        <v>6</v>
      </c>
    </row>
    <row r="5293" spans="1:4" x14ac:dyDescent="0.25">
      <c r="A5293" s="2">
        <v>5703</v>
      </c>
      <c r="B5293" s="3" t="s">
        <v>10591</v>
      </c>
      <c r="C5293" s="4" t="s">
        <v>10592</v>
      </c>
      <c r="D5293" s="2" t="s">
        <v>6</v>
      </c>
    </row>
    <row r="5294" spans="1:4" x14ac:dyDescent="0.25">
      <c r="A5294" s="2">
        <v>5786</v>
      </c>
      <c r="B5294" s="3" t="s">
        <v>10593</v>
      </c>
      <c r="C5294" s="4" t="s">
        <v>10594</v>
      </c>
      <c r="D5294" s="2" t="s">
        <v>6</v>
      </c>
    </row>
    <row r="5295" spans="1:4" x14ac:dyDescent="0.25">
      <c r="A5295" s="2">
        <v>5707</v>
      </c>
      <c r="B5295" s="3" t="s">
        <v>10595</v>
      </c>
      <c r="C5295" s="4" t="s">
        <v>10596</v>
      </c>
      <c r="D5295" s="2" t="s">
        <v>6</v>
      </c>
    </row>
    <row r="5296" spans="1:4" x14ac:dyDescent="0.25">
      <c r="A5296" s="2">
        <v>5788</v>
      </c>
      <c r="B5296" s="3" t="s">
        <v>10597</v>
      </c>
      <c r="C5296" s="4" t="s">
        <v>10598</v>
      </c>
      <c r="D5296" s="2" t="s">
        <v>6</v>
      </c>
    </row>
    <row r="5297" spans="1:4" x14ac:dyDescent="0.25">
      <c r="A5297" s="2">
        <v>5709</v>
      </c>
      <c r="B5297" s="3" t="s">
        <v>10599</v>
      </c>
      <c r="C5297" s="4" t="s">
        <v>10600</v>
      </c>
      <c r="D5297" s="2" t="s">
        <v>6</v>
      </c>
    </row>
    <row r="5298" spans="1:4" x14ac:dyDescent="0.25">
      <c r="A5298" s="2">
        <v>5626</v>
      </c>
      <c r="B5298" s="3" t="s">
        <v>10601</v>
      </c>
      <c r="C5298" s="4" t="s">
        <v>10602</v>
      </c>
      <c r="D5298" s="2" t="s">
        <v>6</v>
      </c>
    </row>
    <row r="5299" spans="1:4" x14ac:dyDescent="0.25">
      <c r="A5299" s="2">
        <v>5559</v>
      </c>
      <c r="B5299" s="3" t="s">
        <v>10603</v>
      </c>
      <c r="C5299" s="4" t="s">
        <v>10604</v>
      </c>
      <c r="D5299" s="2" t="s">
        <v>6</v>
      </c>
    </row>
    <row r="5300" spans="1:4" x14ac:dyDescent="0.25">
      <c r="A5300" s="2">
        <v>5778</v>
      </c>
      <c r="B5300" s="3" t="s">
        <v>10605</v>
      </c>
      <c r="C5300" s="4" t="s">
        <v>10606</v>
      </c>
      <c r="D5300" s="2" t="s">
        <v>6</v>
      </c>
    </row>
    <row r="5301" spans="1:4" x14ac:dyDescent="0.25">
      <c r="A5301" s="2">
        <v>5699</v>
      </c>
      <c r="B5301" s="3" t="s">
        <v>10607</v>
      </c>
      <c r="C5301" s="4" t="s">
        <v>10608</v>
      </c>
      <c r="D5301" s="2" t="s">
        <v>6</v>
      </c>
    </row>
    <row r="5302" spans="1:4" x14ac:dyDescent="0.25">
      <c r="A5302" s="2">
        <v>5781</v>
      </c>
      <c r="B5302" s="3" t="s">
        <v>10609</v>
      </c>
      <c r="C5302" s="4" t="s">
        <v>10610</v>
      </c>
      <c r="D5302" s="2" t="s">
        <v>6</v>
      </c>
    </row>
    <row r="5303" spans="1:4" x14ac:dyDescent="0.25">
      <c r="A5303" s="2">
        <v>5702</v>
      </c>
      <c r="B5303" s="3" t="s">
        <v>10611</v>
      </c>
      <c r="C5303" s="4" t="s">
        <v>10612</v>
      </c>
      <c r="D5303" s="2" t="s">
        <v>6</v>
      </c>
    </row>
    <row r="5304" spans="1:4" x14ac:dyDescent="0.25">
      <c r="A5304" s="2">
        <v>5779</v>
      </c>
      <c r="B5304" s="3" t="s">
        <v>10613</v>
      </c>
      <c r="C5304" s="4" t="s">
        <v>10614</v>
      </c>
      <c r="D5304" s="2" t="s">
        <v>6</v>
      </c>
    </row>
    <row r="5305" spans="1:4" x14ac:dyDescent="0.25">
      <c r="A5305" s="2">
        <v>5700</v>
      </c>
      <c r="B5305" s="3" t="s">
        <v>10615</v>
      </c>
      <c r="C5305" s="4" t="s">
        <v>10616</v>
      </c>
      <c r="D5305" s="2" t="s">
        <v>6</v>
      </c>
    </row>
    <row r="5306" spans="1:4" x14ac:dyDescent="0.25">
      <c r="A5306" s="2">
        <v>5780</v>
      </c>
      <c r="B5306" s="3" t="s">
        <v>10617</v>
      </c>
      <c r="C5306" s="4" t="s">
        <v>10618</v>
      </c>
      <c r="D5306" s="2" t="s">
        <v>6</v>
      </c>
    </row>
    <row r="5307" spans="1:4" x14ac:dyDescent="0.25">
      <c r="A5307" s="2">
        <v>5701</v>
      </c>
      <c r="B5307" s="3" t="s">
        <v>10619</v>
      </c>
      <c r="C5307" s="4" t="s">
        <v>10620</v>
      </c>
      <c r="D5307" s="2" t="s">
        <v>6</v>
      </c>
    </row>
    <row r="5308" spans="1:4" x14ac:dyDescent="0.25">
      <c r="A5308" s="2">
        <v>5777</v>
      </c>
      <c r="B5308" s="3" t="s">
        <v>10621</v>
      </c>
      <c r="C5308" s="4" t="s">
        <v>10622</v>
      </c>
      <c r="D5308" s="2" t="s">
        <v>6</v>
      </c>
    </row>
    <row r="5309" spans="1:4" x14ac:dyDescent="0.25">
      <c r="A5309" s="2">
        <v>5698</v>
      </c>
      <c r="B5309" s="3" t="s">
        <v>10623</v>
      </c>
      <c r="C5309" s="4" t="s">
        <v>10624</v>
      </c>
      <c r="D5309" s="2" t="s">
        <v>6</v>
      </c>
    </row>
    <row r="5310" spans="1:4" x14ac:dyDescent="0.25">
      <c r="A5310" s="2">
        <v>5785</v>
      </c>
      <c r="B5310" s="3" t="s">
        <v>10625</v>
      </c>
      <c r="C5310" s="4" t="s">
        <v>10626</v>
      </c>
      <c r="D5310" s="2" t="s">
        <v>6</v>
      </c>
    </row>
    <row r="5311" spans="1:4" x14ac:dyDescent="0.25">
      <c r="A5311" s="2">
        <v>5706</v>
      </c>
      <c r="B5311" s="3" t="s">
        <v>10627</v>
      </c>
      <c r="C5311" s="4" t="s">
        <v>10628</v>
      </c>
      <c r="D5311" s="2" t="s">
        <v>6</v>
      </c>
    </row>
    <row r="5312" spans="1:4" x14ac:dyDescent="0.25">
      <c r="A5312" s="2">
        <v>5784</v>
      </c>
      <c r="B5312" s="3" t="s">
        <v>10629</v>
      </c>
      <c r="C5312" s="4" t="s">
        <v>10630</v>
      </c>
      <c r="D5312" s="2" t="s">
        <v>6</v>
      </c>
    </row>
    <row r="5313" spans="1:4" x14ac:dyDescent="0.25">
      <c r="A5313" s="2">
        <v>5705</v>
      </c>
      <c r="B5313" s="3" t="s">
        <v>10631</v>
      </c>
      <c r="C5313" s="4" t="s">
        <v>10632</v>
      </c>
      <c r="D5313" s="2" t="s">
        <v>6</v>
      </c>
    </row>
    <row r="5314" spans="1:4" x14ac:dyDescent="0.25">
      <c r="A5314" s="2">
        <v>5787</v>
      </c>
      <c r="B5314" s="3" t="s">
        <v>10633</v>
      </c>
      <c r="C5314" s="4" t="s">
        <v>10634</v>
      </c>
      <c r="D5314" s="2" t="s">
        <v>6</v>
      </c>
    </row>
    <row r="5315" spans="1:4" x14ac:dyDescent="0.25">
      <c r="A5315" s="2">
        <v>5708</v>
      </c>
      <c r="B5315" s="3" t="s">
        <v>10635</v>
      </c>
      <c r="C5315" s="4" t="s">
        <v>10636</v>
      </c>
      <c r="D5315" s="2" t="s">
        <v>6</v>
      </c>
    </row>
    <row r="5316" spans="1:4" x14ac:dyDescent="0.25">
      <c r="A5316" s="2">
        <v>5783</v>
      </c>
      <c r="B5316" s="3" t="s">
        <v>10637</v>
      </c>
      <c r="C5316" s="4" t="s">
        <v>10638</v>
      </c>
      <c r="D5316" s="2" t="s">
        <v>6</v>
      </c>
    </row>
    <row r="5317" spans="1:4" x14ac:dyDescent="0.25">
      <c r="A5317" s="2">
        <v>5704</v>
      </c>
      <c r="B5317" s="3" t="s">
        <v>10639</v>
      </c>
      <c r="C5317" s="4" t="s">
        <v>10640</v>
      </c>
      <c r="D5317" s="2" t="s">
        <v>6</v>
      </c>
    </row>
    <row r="5318" spans="1:4" x14ac:dyDescent="0.25">
      <c r="A5318" s="2">
        <v>7008</v>
      </c>
      <c r="B5318" s="3" t="s">
        <v>10641</v>
      </c>
      <c r="C5318" s="4" t="s">
        <v>10642</v>
      </c>
      <c r="D5318" s="2" t="s">
        <v>23</v>
      </c>
    </row>
    <row r="5319" spans="1:4" x14ac:dyDescent="0.25">
      <c r="A5319" s="2">
        <v>6957</v>
      </c>
      <c r="B5319" s="3" t="s">
        <v>10643</v>
      </c>
      <c r="C5319" s="4" t="s">
        <v>10644</v>
      </c>
      <c r="D5319" s="2" t="s">
        <v>23</v>
      </c>
    </row>
    <row r="5320" spans="1:4" x14ac:dyDescent="0.25">
      <c r="A5320" s="2">
        <v>7009</v>
      </c>
      <c r="B5320" s="3" t="s">
        <v>10645</v>
      </c>
      <c r="C5320" s="4" t="s">
        <v>10646</v>
      </c>
      <c r="D5320" s="2" t="s">
        <v>23</v>
      </c>
    </row>
    <row r="5321" spans="1:4" x14ac:dyDescent="0.25">
      <c r="A5321" s="2">
        <v>6958</v>
      </c>
      <c r="B5321" s="3" t="s">
        <v>10647</v>
      </c>
      <c r="C5321" s="4" t="s">
        <v>10648</v>
      </c>
      <c r="D5321" s="2" t="s">
        <v>23</v>
      </c>
    </row>
    <row r="5322" spans="1:4" x14ac:dyDescent="0.25">
      <c r="A5322" s="2">
        <v>8533</v>
      </c>
      <c r="B5322" s="3" t="s">
        <v>10649</v>
      </c>
      <c r="C5322" s="4" t="s">
        <v>10650</v>
      </c>
      <c r="D5322" s="2" t="s">
        <v>6</v>
      </c>
    </row>
    <row r="5323" spans="1:4" x14ac:dyDescent="0.25">
      <c r="A5323" s="2">
        <v>8516</v>
      </c>
      <c r="B5323" s="3" t="s">
        <v>10651</v>
      </c>
      <c r="C5323" s="4" t="s">
        <v>10652</v>
      </c>
      <c r="D5323" s="2" t="s">
        <v>6</v>
      </c>
    </row>
    <row r="5324" spans="1:4" x14ac:dyDescent="0.25">
      <c r="A5324" s="2">
        <v>8573</v>
      </c>
      <c r="B5324" s="3" t="s">
        <v>10653</v>
      </c>
      <c r="C5324" s="4" t="s">
        <v>10654</v>
      </c>
      <c r="D5324" s="2" t="s">
        <v>255</v>
      </c>
    </row>
    <row r="5325" spans="1:4" x14ac:dyDescent="0.25">
      <c r="A5325" s="2">
        <v>8547</v>
      </c>
      <c r="B5325" s="3" t="s">
        <v>10655</v>
      </c>
      <c r="C5325" s="4" t="s">
        <v>10656</v>
      </c>
      <c r="D5325" s="2" t="s">
        <v>255</v>
      </c>
    </row>
    <row r="5326" spans="1:4" x14ac:dyDescent="0.25">
      <c r="A5326" s="2">
        <v>7136</v>
      </c>
      <c r="B5326" s="3" t="s">
        <v>10657</v>
      </c>
      <c r="C5326" s="4" t="s">
        <v>10658</v>
      </c>
      <c r="D5326" s="2" t="s">
        <v>6</v>
      </c>
    </row>
    <row r="5327" spans="1:4" x14ac:dyDescent="0.25">
      <c r="A5327" s="2">
        <v>7080</v>
      </c>
      <c r="B5327" s="3" t="s">
        <v>10659</v>
      </c>
      <c r="C5327" s="4" t="s">
        <v>10660</v>
      </c>
      <c r="D5327" s="2" t="s">
        <v>6</v>
      </c>
    </row>
    <row r="5328" spans="1:4" x14ac:dyDescent="0.25">
      <c r="A5328" s="2">
        <v>8575</v>
      </c>
      <c r="B5328" s="3" t="s">
        <v>10661</v>
      </c>
      <c r="C5328" s="4" t="s">
        <v>10662</v>
      </c>
      <c r="D5328" s="2" t="s">
        <v>6</v>
      </c>
    </row>
    <row r="5329" spans="1:4" x14ac:dyDescent="0.25">
      <c r="A5329" s="2">
        <v>8549</v>
      </c>
      <c r="B5329" s="3" t="s">
        <v>10663</v>
      </c>
      <c r="C5329" s="4" t="s">
        <v>10664</v>
      </c>
      <c r="D5329" s="2" t="s">
        <v>6</v>
      </c>
    </row>
    <row r="5330" spans="1:4" x14ac:dyDescent="0.25">
      <c r="A5330" s="2">
        <v>7137</v>
      </c>
      <c r="B5330" s="3" t="s">
        <v>10665</v>
      </c>
      <c r="C5330" s="4" t="s">
        <v>10666</v>
      </c>
      <c r="D5330" s="2" t="s">
        <v>273</v>
      </c>
    </row>
    <row r="5331" spans="1:4" x14ac:dyDescent="0.25">
      <c r="A5331" s="2">
        <v>7081</v>
      </c>
      <c r="B5331" s="3" t="s">
        <v>10667</v>
      </c>
      <c r="C5331" s="4" t="s">
        <v>10668</v>
      </c>
      <c r="D5331" s="2" t="s">
        <v>273</v>
      </c>
    </row>
    <row r="5332" spans="1:4" x14ac:dyDescent="0.25">
      <c r="A5332" s="2">
        <v>8534</v>
      </c>
      <c r="B5332" s="3" t="s">
        <v>10669</v>
      </c>
      <c r="C5332" s="4" t="s">
        <v>10670</v>
      </c>
      <c r="D5332" s="2" t="s">
        <v>84</v>
      </c>
    </row>
    <row r="5333" spans="1:4" x14ac:dyDescent="0.25">
      <c r="A5333" s="2">
        <v>8517</v>
      </c>
      <c r="B5333" s="3" t="s">
        <v>10671</v>
      </c>
      <c r="C5333" s="4" t="s">
        <v>10672</v>
      </c>
      <c r="D5333" s="2" t="s">
        <v>84</v>
      </c>
    </row>
    <row r="5334" spans="1:4" x14ac:dyDescent="0.25">
      <c r="A5334" s="2">
        <v>8536</v>
      </c>
      <c r="B5334" s="3" t="s">
        <v>10673</v>
      </c>
      <c r="C5334" s="4" t="s">
        <v>10674</v>
      </c>
      <c r="D5334" s="2" t="s">
        <v>84</v>
      </c>
    </row>
    <row r="5335" spans="1:4" x14ac:dyDescent="0.25">
      <c r="A5335" s="2">
        <v>8519</v>
      </c>
      <c r="B5335" s="3" t="s">
        <v>10675</v>
      </c>
      <c r="C5335" s="4" t="s">
        <v>10676</v>
      </c>
      <c r="D5335" s="2" t="s">
        <v>84</v>
      </c>
    </row>
    <row r="5336" spans="1:4" x14ac:dyDescent="0.25">
      <c r="A5336" s="2">
        <v>8537</v>
      </c>
      <c r="B5336" s="3" t="s">
        <v>10677</v>
      </c>
      <c r="C5336" s="4" t="s">
        <v>10678</v>
      </c>
      <c r="D5336" s="2" t="s">
        <v>23</v>
      </c>
    </row>
    <row r="5337" spans="1:4" x14ac:dyDescent="0.25">
      <c r="A5337" s="2">
        <v>8520</v>
      </c>
      <c r="B5337" s="3" t="s">
        <v>10679</v>
      </c>
      <c r="C5337" s="4" t="s">
        <v>10680</v>
      </c>
      <c r="D5337" s="2" t="s">
        <v>23</v>
      </c>
    </row>
    <row r="5338" spans="1:4" x14ac:dyDescent="0.25">
      <c r="A5338" s="2">
        <v>8538</v>
      </c>
      <c r="B5338" s="3" t="s">
        <v>10681</v>
      </c>
      <c r="C5338" s="4" t="s">
        <v>10682</v>
      </c>
      <c r="D5338" s="2" t="s">
        <v>84</v>
      </c>
    </row>
    <row r="5339" spans="1:4" x14ac:dyDescent="0.25">
      <c r="A5339" s="2">
        <v>8521</v>
      </c>
      <c r="B5339" s="3" t="s">
        <v>10683</v>
      </c>
      <c r="C5339" s="4" t="s">
        <v>10684</v>
      </c>
      <c r="D5339" s="2" t="s">
        <v>84</v>
      </c>
    </row>
    <row r="5340" spans="1:4" x14ac:dyDescent="0.25">
      <c r="A5340" s="2">
        <v>8539</v>
      </c>
      <c r="B5340" s="3" t="s">
        <v>10685</v>
      </c>
      <c r="C5340" s="4" t="s">
        <v>10686</v>
      </c>
      <c r="D5340" s="2" t="s">
        <v>84</v>
      </c>
    </row>
    <row r="5341" spans="1:4" x14ac:dyDescent="0.25">
      <c r="A5341" s="2">
        <v>8522</v>
      </c>
      <c r="B5341" s="3" t="s">
        <v>10687</v>
      </c>
      <c r="C5341" s="4" t="s">
        <v>10688</v>
      </c>
      <c r="D5341" s="2" t="s">
        <v>84</v>
      </c>
    </row>
    <row r="5342" spans="1:4" x14ac:dyDescent="0.25">
      <c r="A5342" s="2">
        <v>8540</v>
      </c>
      <c r="B5342" s="3" t="s">
        <v>10689</v>
      </c>
      <c r="C5342" s="4" t="s">
        <v>10690</v>
      </c>
      <c r="D5342" s="2" t="s">
        <v>84</v>
      </c>
    </row>
    <row r="5343" spans="1:4" x14ac:dyDescent="0.25">
      <c r="A5343" s="2">
        <v>8523</v>
      </c>
      <c r="B5343" s="3" t="s">
        <v>10691</v>
      </c>
      <c r="C5343" s="4" t="s">
        <v>10692</v>
      </c>
      <c r="D5343" s="2" t="s">
        <v>84</v>
      </c>
    </row>
    <row r="5344" spans="1:4" x14ac:dyDescent="0.25">
      <c r="A5344" s="2">
        <v>8587</v>
      </c>
      <c r="B5344" s="3" t="s">
        <v>10693</v>
      </c>
      <c r="C5344" s="4" t="s">
        <v>10694</v>
      </c>
      <c r="D5344" s="2" t="s">
        <v>84</v>
      </c>
    </row>
    <row r="5345" spans="1:4" x14ac:dyDescent="0.25">
      <c r="A5345" s="2">
        <v>8561</v>
      </c>
      <c r="B5345" s="3" t="s">
        <v>10695</v>
      </c>
      <c r="C5345" s="4" t="s">
        <v>10696</v>
      </c>
      <c r="D5345" s="2" t="s">
        <v>84</v>
      </c>
    </row>
    <row r="5346" spans="1:4" x14ac:dyDescent="0.25">
      <c r="A5346" s="2">
        <v>7134</v>
      </c>
      <c r="B5346" s="3" t="s">
        <v>10697</v>
      </c>
      <c r="C5346" s="4" t="s">
        <v>10698</v>
      </c>
      <c r="D5346" s="2" t="s">
        <v>314</v>
      </c>
    </row>
    <row r="5347" spans="1:4" x14ac:dyDescent="0.25">
      <c r="A5347" s="2">
        <v>7078</v>
      </c>
      <c r="B5347" s="3" t="s">
        <v>10699</v>
      </c>
      <c r="C5347" s="4" t="s">
        <v>10700</v>
      </c>
      <c r="D5347" s="2" t="s">
        <v>314</v>
      </c>
    </row>
    <row r="5348" spans="1:4" x14ac:dyDescent="0.25">
      <c r="A5348" s="2">
        <v>8589</v>
      </c>
      <c r="B5348" s="3" t="s">
        <v>10701</v>
      </c>
      <c r="C5348" s="4" t="s">
        <v>10702</v>
      </c>
      <c r="D5348" s="2" t="s">
        <v>84</v>
      </c>
    </row>
    <row r="5349" spans="1:4" x14ac:dyDescent="0.25">
      <c r="A5349" s="2">
        <v>8563</v>
      </c>
      <c r="B5349" s="3" t="s">
        <v>10703</v>
      </c>
      <c r="C5349" s="4" t="s">
        <v>10704</v>
      </c>
      <c r="D5349" s="2" t="s">
        <v>84</v>
      </c>
    </row>
    <row r="5350" spans="1:4" x14ac:dyDescent="0.25">
      <c r="A5350" s="2">
        <v>8542</v>
      </c>
      <c r="B5350" s="3" t="s">
        <v>10705</v>
      </c>
      <c r="C5350" s="4" t="s">
        <v>10706</v>
      </c>
      <c r="D5350" s="2" t="s">
        <v>84</v>
      </c>
    </row>
    <row r="5351" spans="1:4" x14ac:dyDescent="0.25">
      <c r="A5351" s="2">
        <v>8525</v>
      </c>
      <c r="B5351" s="3" t="s">
        <v>10707</v>
      </c>
      <c r="C5351" s="4" t="s">
        <v>10708</v>
      </c>
      <c r="D5351" s="2" t="s">
        <v>84</v>
      </c>
    </row>
    <row r="5352" spans="1:4" x14ac:dyDescent="0.25">
      <c r="A5352" s="2">
        <v>8580</v>
      </c>
      <c r="B5352" s="3" t="s">
        <v>10709</v>
      </c>
      <c r="C5352" s="4" t="s">
        <v>10710</v>
      </c>
      <c r="D5352" s="2" t="s">
        <v>255</v>
      </c>
    </row>
    <row r="5353" spans="1:4" x14ac:dyDescent="0.25">
      <c r="A5353" s="2">
        <v>8554</v>
      </c>
      <c r="B5353" s="3" t="s">
        <v>10711</v>
      </c>
      <c r="C5353" s="4" t="s">
        <v>10712</v>
      </c>
      <c r="D5353" s="2" t="s">
        <v>255</v>
      </c>
    </row>
    <row r="5354" spans="1:4" x14ac:dyDescent="0.25">
      <c r="A5354" s="2">
        <v>8581</v>
      </c>
      <c r="B5354" s="3" t="s">
        <v>10713</v>
      </c>
      <c r="C5354" s="4" t="s">
        <v>10714</v>
      </c>
      <c r="D5354" s="2" t="s">
        <v>255</v>
      </c>
    </row>
    <row r="5355" spans="1:4" x14ac:dyDescent="0.25">
      <c r="A5355" s="2">
        <v>8555</v>
      </c>
      <c r="B5355" s="3" t="s">
        <v>10715</v>
      </c>
      <c r="C5355" s="4" t="s">
        <v>10716</v>
      </c>
      <c r="D5355" s="2" t="s">
        <v>255</v>
      </c>
    </row>
    <row r="5356" spans="1:4" x14ac:dyDescent="0.25">
      <c r="A5356" s="2">
        <v>8582</v>
      </c>
      <c r="B5356" s="3" t="s">
        <v>10717</v>
      </c>
      <c r="C5356" s="4" t="s">
        <v>10718</v>
      </c>
      <c r="D5356" s="2" t="s">
        <v>255</v>
      </c>
    </row>
    <row r="5357" spans="1:4" x14ac:dyDescent="0.25">
      <c r="A5357" s="2">
        <v>8556</v>
      </c>
      <c r="B5357" s="3" t="s">
        <v>10719</v>
      </c>
      <c r="C5357" s="4" t="s">
        <v>10720</v>
      </c>
      <c r="D5357" s="2" t="s">
        <v>255</v>
      </c>
    </row>
    <row r="5358" spans="1:4" x14ac:dyDescent="0.25">
      <c r="A5358" s="2">
        <v>1071</v>
      </c>
      <c r="B5358" s="3" t="s">
        <v>10721</v>
      </c>
      <c r="C5358" s="4" t="s">
        <v>10722</v>
      </c>
      <c r="D5358" s="2" t="s">
        <v>23</v>
      </c>
    </row>
    <row r="5359" spans="1:4" x14ac:dyDescent="0.25">
      <c r="A5359" s="2">
        <v>1014</v>
      </c>
      <c r="B5359" s="3" t="s">
        <v>10723</v>
      </c>
      <c r="C5359" s="4" t="s">
        <v>10724</v>
      </c>
      <c r="D5359" s="6" t="s">
        <v>23</v>
      </c>
    </row>
    <row r="5360" spans="1:4" x14ac:dyDescent="0.25">
      <c r="A5360" s="2">
        <v>8535</v>
      </c>
      <c r="B5360" s="3" t="s">
        <v>10725</v>
      </c>
      <c r="C5360" s="4" t="s">
        <v>10726</v>
      </c>
      <c r="D5360" s="2" t="s">
        <v>84</v>
      </c>
    </row>
    <row r="5361" spans="1:4" x14ac:dyDescent="0.25">
      <c r="A5361" s="2">
        <v>8518</v>
      </c>
      <c r="B5361" s="3" t="s">
        <v>10727</v>
      </c>
      <c r="C5361" s="4" t="s">
        <v>10728</v>
      </c>
      <c r="D5361" s="2" t="s">
        <v>84</v>
      </c>
    </row>
    <row r="5362" spans="1:4" x14ac:dyDescent="0.25">
      <c r="A5362" s="2">
        <v>8576</v>
      </c>
      <c r="B5362" s="3" t="s">
        <v>10729</v>
      </c>
      <c r="C5362" s="4" t="s">
        <v>10730</v>
      </c>
      <c r="D5362" s="2" t="s">
        <v>255</v>
      </c>
    </row>
    <row r="5363" spans="1:4" x14ac:dyDescent="0.25">
      <c r="A5363" s="2">
        <v>8550</v>
      </c>
      <c r="B5363" s="3" t="s">
        <v>10731</v>
      </c>
      <c r="C5363" s="4" t="s">
        <v>10732</v>
      </c>
      <c r="D5363" s="2" t="s">
        <v>255</v>
      </c>
    </row>
    <row r="5364" spans="1:4" x14ac:dyDescent="0.25">
      <c r="A5364" s="2">
        <v>7433</v>
      </c>
      <c r="B5364" s="3" t="s">
        <v>10733</v>
      </c>
      <c r="C5364" s="4" t="s">
        <v>10734</v>
      </c>
      <c r="D5364" s="2" t="s">
        <v>84</v>
      </c>
    </row>
    <row r="5365" spans="1:4" x14ac:dyDescent="0.25">
      <c r="A5365" s="2">
        <v>7411</v>
      </c>
      <c r="B5365" s="3" t="s">
        <v>10735</v>
      </c>
      <c r="C5365" s="4" t="s">
        <v>10736</v>
      </c>
      <c r="D5365" s="2" t="s">
        <v>84</v>
      </c>
    </row>
    <row r="5366" spans="1:4" x14ac:dyDescent="0.25">
      <c r="A5366" s="2">
        <v>8577</v>
      </c>
      <c r="B5366" s="3" t="s">
        <v>10737</v>
      </c>
      <c r="C5366" s="4" t="s">
        <v>10738</v>
      </c>
      <c r="D5366" s="2" t="s">
        <v>255</v>
      </c>
    </row>
    <row r="5367" spans="1:4" x14ac:dyDescent="0.25">
      <c r="A5367" s="2">
        <v>8551</v>
      </c>
      <c r="B5367" s="3" t="s">
        <v>10739</v>
      </c>
      <c r="C5367" s="4" t="s">
        <v>10740</v>
      </c>
      <c r="D5367" s="2" t="s">
        <v>255</v>
      </c>
    </row>
    <row r="5368" spans="1:4" x14ac:dyDescent="0.25">
      <c r="A5368" s="2">
        <v>8578</v>
      </c>
      <c r="B5368" s="3" t="s">
        <v>10741</v>
      </c>
      <c r="C5368" s="4" t="s">
        <v>10742</v>
      </c>
      <c r="D5368" s="2" t="s">
        <v>23</v>
      </c>
    </row>
    <row r="5369" spans="1:4" x14ac:dyDescent="0.25">
      <c r="A5369" s="2">
        <v>8552</v>
      </c>
      <c r="B5369" s="3" t="s">
        <v>10743</v>
      </c>
      <c r="C5369" s="4" t="s">
        <v>10744</v>
      </c>
      <c r="D5369" s="2" t="s">
        <v>23</v>
      </c>
    </row>
    <row r="5370" spans="1:4" x14ac:dyDescent="0.25">
      <c r="A5370" s="2">
        <v>8579</v>
      </c>
      <c r="B5370" s="3" t="s">
        <v>10745</v>
      </c>
      <c r="C5370" s="4" t="s">
        <v>10746</v>
      </c>
      <c r="D5370" s="2" t="s">
        <v>84</v>
      </c>
    </row>
    <row r="5371" spans="1:4" x14ac:dyDescent="0.25">
      <c r="A5371" s="2">
        <v>8553</v>
      </c>
      <c r="B5371" s="3" t="s">
        <v>10747</v>
      </c>
      <c r="C5371" s="4" t="s">
        <v>10748</v>
      </c>
      <c r="D5371" s="2" t="s">
        <v>84</v>
      </c>
    </row>
    <row r="5372" spans="1:4" x14ac:dyDescent="0.25">
      <c r="A5372" s="2">
        <v>8574</v>
      </c>
      <c r="B5372" s="3" t="s">
        <v>10749</v>
      </c>
      <c r="C5372" s="4" t="s">
        <v>10750</v>
      </c>
      <c r="D5372" s="2" t="s">
        <v>255</v>
      </c>
    </row>
    <row r="5373" spans="1:4" x14ac:dyDescent="0.25">
      <c r="A5373" s="2">
        <v>8548</v>
      </c>
      <c r="B5373" s="3" t="s">
        <v>10751</v>
      </c>
      <c r="C5373" s="4" t="s">
        <v>10752</v>
      </c>
      <c r="D5373" s="2" t="s">
        <v>255</v>
      </c>
    </row>
    <row r="5374" spans="1:4" x14ac:dyDescent="0.25">
      <c r="A5374" s="2">
        <v>8541</v>
      </c>
      <c r="B5374" s="3" t="s">
        <v>10753</v>
      </c>
      <c r="C5374" s="4" t="s">
        <v>10754</v>
      </c>
      <c r="D5374" s="2" t="s">
        <v>84</v>
      </c>
    </row>
    <row r="5375" spans="1:4" x14ac:dyDescent="0.25">
      <c r="A5375" s="2">
        <v>8524</v>
      </c>
      <c r="B5375" s="3" t="s">
        <v>10755</v>
      </c>
      <c r="C5375" s="4" t="s">
        <v>10756</v>
      </c>
      <c r="D5375" s="2" t="s">
        <v>84</v>
      </c>
    </row>
    <row r="5376" spans="1:4" x14ac:dyDescent="0.25">
      <c r="A5376" s="2">
        <v>8584</v>
      </c>
      <c r="B5376" s="3" t="s">
        <v>10757</v>
      </c>
      <c r="C5376" s="4" t="s">
        <v>10758</v>
      </c>
      <c r="D5376" s="2" t="s">
        <v>84</v>
      </c>
    </row>
    <row r="5377" spans="1:4" x14ac:dyDescent="0.25">
      <c r="A5377" s="2">
        <v>8558</v>
      </c>
      <c r="B5377" s="3" t="s">
        <v>10759</v>
      </c>
      <c r="C5377" s="4" t="s">
        <v>10760</v>
      </c>
      <c r="D5377" s="2" t="s">
        <v>84</v>
      </c>
    </row>
    <row r="5378" spans="1:4" x14ac:dyDescent="0.25">
      <c r="A5378" s="2">
        <v>8586</v>
      </c>
      <c r="B5378" s="3" t="s">
        <v>10761</v>
      </c>
      <c r="C5378" s="4" t="s">
        <v>10762</v>
      </c>
      <c r="D5378" s="2" t="s">
        <v>84</v>
      </c>
    </row>
    <row r="5379" spans="1:4" x14ac:dyDescent="0.25">
      <c r="A5379" s="2">
        <v>8560</v>
      </c>
      <c r="B5379" s="3" t="s">
        <v>10763</v>
      </c>
      <c r="C5379" s="4" t="s">
        <v>10764</v>
      </c>
      <c r="D5379" s="2" t="s">
        <v>84</v>
      </c>
    </row>
    <row r="5380" spans="1:4" x14ac:dyDescent="0.25">
      <c r="A5380" s="2">
        <v>8585</v>
      </c>
      <c r="B5380" s="3" t="s">
        <v>10765</v>
      </c>
      <c r="C5380" s="4" t="s">
        <v>10766</v>
      </c>
      <c r="D5380" s="2" t="s">
        <v>84</v>
      </c>
    </row>
    <row r="5381" spans="1:4" x14ac:dyDescent="0.25">
      <c r="A5381" s="2">
        <v>8559</v>
      </c>
      <c r="B5381" s="3" t="s">
        <v>10767</v>
      </c>
      <c r="C5381" s="4" t="s">
        <v>10768</v>
      </c>
      <c r="D5381" s="2" t="s">
        <v>84</v>
      </c>
    </row>
    <row r="5382" spans="1:4" x14ac:dyDescent="0.25">
      <c r="A5382" s="2">
        <v>7135</v>
      </c>
      <c r="B5382" s="3" t="s">
        <v>10769</v>
      </c>
      <c r="C5382" s="4" t="s">
        <v>10770</v>
      </c>
      <c r="D5382" s="2" t="s">
        <v>84</v>
      </c>
    </row>
    <row r="5383" spans="1:4" x14ac:dyDescent="0.25">
      <c r="A5383" s="2">
        <v>7079</v>
      </c>
      <c r="B5383" s="3" t="s">
        <v>10771</v>
      </c>
      <c r="C5383" s="4" t="s">
        <v>10772</v>
      </c>
      <c r="D5383" s="2" t="s">
        <v>84</v>
      </c>
    </row>
    <row r="5384" spans="1:4" x14ac:dyDescent="0.25">
      <c r="A5384" s="2">
        <v>8594</v>
      </c>
      <c r="B5384" s="3" t="s">
        <v>10773</v>
      </c>
      <c r="C5384" s="4" t="s">
        <v>10774</v>
      </c>
      <c r="D5384" s="2" t="s">
        <v>10775</v>
      </c>
    </row>
    <row r="5385" spans="1:4" x14ac:dyDescent="0.25">
      <c r="A5385" s="2">
        <v>8568</v>
      </c>
      <c r="B5385" s="3" t="s">
        <v>10776</v>
      </c>
      <c r="C5385" s="4" t="s">
        <v>10777</v>
      </c>
      <c r="D5385" s="2" t="s">
        <v>10775</v>
      </c>
    </row>
    <row r="5386" spans="1:4" x14ac:dyDescent="0.25">
      <c r="A5386" s="2">
        <v>6223</v>
      </c>
      <c r="B5386" s="3" t="s">
        <v>10778</v>
      </c>
      <c r="C5386" s="4" t="s">
        <v>10779</v>
      </c>
      <c r="D5386" s="2" t="s">
        <v>23</v>
      </c>
    </row>
    <row r="5387" spans="1:4" x14ac:dyDescent="0.25">
      <c r="A5387" s="2">
        <v>5884</v>
      </c>
      <c r="B5387" s="3" t="s">
        <v>10780</v>
      </c>
      <c r="C5387" s="4" t="s">
        <v>10781</v>
      </c>
      <c r="D5387" s="2" t="s">
        <v>23</v>
      </c>
    </row>
    <row r="5388" spans="1:4" x14ac:dyDescent="0.25">
      <c r="A5388" s="2">
        <v>6224</v>
      </c>
      <c r="B5388" s="3" t="s">
        <v>10782</v>
      </c>
      <c r="C5388" s="4" t="s">
        <v>10783</v>
      </c>
      <c r="D5388" s="2" t="s">
        <v>23</v>
      </c>
    </row>
    <row r="5389" spans="1:4" x14ac:dyDescent="0.25">
      <c r="A5389" s="2">
        <v>5885</v>
      </c>
      <c r="B5389" s="3" t="s">
        <v>10784</v>
      </c>
      <c r="C5389" s="4" t="s">
        <v>10785</v>
      </c>
      <c r="D5389" s="2" t="s">
        <v>23</v>
      </c>
    </row>
    <row r="5390" spans="1:4" x14ac:dyDescent="0.25">
      <c r="A5390" s="2">
        <v>6220</v>
      </c>
      <c r="B5390" s="3" t="s">
        <v>10786</v>
      </c>
      <c r="C5390" s="4" t="s">
        <v>10787</v>
      </c>
      <c r="D5390" s="2" t="s">
        <v>23</v>
      </c>
    </row>
    <row r="5391" spans="1:4" x14ac:dyDescent="0.25">
      <c r="A5391" s="2">
        <v>5881</v>
      </c>
      <c r="B5391" s="3" t="s">
        <v>10788</v>
      </c>
      <c r="C5391" s="4" t="s">
        <v>10789</v>
      </c>
      <c r="D5391" s="2" t="s">
        <v>23</v>
      </c>
    </row>
    <row r="5392" spans="1:4" x14ac:dyDescent="0.25">
      <c r="A5392" s="2">
        <v>5882</v>
      </c>
      <c r="B5392" s="3" t="s">
        <v>10790</v>
      </c>
      <c r="C5392" s="4" t="s">
        <v>10791</v>
      </c>
      <c r="D5392" s="2" t="s">
        <v>23</v>
      </c>
    </row>
    <row r="5393" spans="1:4" x14ac:dyDescent="0.25">
      <c r="A5393" s="2">
        <v>6221</v>
      </c>
      <c r="B5393" s="3" t="s">
        <v>10792</v>
      </c>
      <c r="C5393" s="4" t="s">
        <v>10793</v>
      </c>
      <c r="D5393" s="2" t="s">
        <v>23</v>
      </c>
    </row>
    <row r="5394" spans="1:4" x14ac:dyDescent="0.25">
      <c r="A5394" s="2">
        <v>5883</v>
      </c>
      <c r="B5394" s="3" t="s">
        <v>10794</v>
      </c>
      <c r="C5394" s="4" t="s">
        <v>10795</v>
      </c>
      <c r="D5394" s="2" t="s">
        <v>23</v>
      </c>
    </row>
    <row r="5395" spans="1:4" x14ac:dyDescent="0.25">
      <c r="A5395" s="2">
        <v>6222</v>
      </c>
      <c r="B5395" s="3" t="s">
        <v>10796</v>
      </c>
      <c r="C5395" s="4" t="s">
        <v>10797</v>
      </c>
      <c r="D5395" s="2" t="s">
        <v>23</v>
      </c>
    </row>
    <row r="5396" spans="1:4" x14ac:dyDescent="0.25">
      <c r="A5396" s="2">
        <v>5888</v>
      </c>
      <c r="B5396" s="3" t="s">
        <v>10798</v>
      </c>
      <c r="C5396" s="4" t="s">
        <v>10799</v>
      </c>
      <c r="D5396" s="2" t="s">
        <v>23</v>
      </c>
    </row>
    <row r="5397" spans="1:4" x14ac:dyDescent="0.25">
      <c r="A5397" s="2">
        <v>6227</v>
      </c>
      <c r="B5397" s="3" t="s">
        <v>10800</v>
      </c>
      <c r="C5397" s="4" t="s">
        <v>10801</v>
      </c>
      <c r="D5397" s="2" t="s">
        <v>23</v>
      </c>
    </row>
    <row r="5398" spans="1:4" x14ac:dyDescent="0.25">
      <c r="A5398" s="2">
        <v>5889</v>
      </c>
      <c r="B5398" s="3" t="s">
        <v>10802</v>
      </c>
      <c r="C5398" s="4" t="s">
        <v>10803</v>
      </c>
      <c r="D5398" s="2" t="s">
        <v>23</v>
      </c>
    </row>
    <row r="5399" spans="1:4" x14ac:dyDescent="0.25">
      <c r="A5399" s="2">
        <v>6228</v>
      </c>
      <c r="B5399" s="3" t="s">
        <v>10804</v>
      </c>
      <c r="C5399" s="4" t="s">
        <v>10805</v>
      </c>
      <c r="D5399" s="2" t="s">
        <v>23</v>
      </c>
    </row>
    <row r="5400" spans="1:4" x14ac:dyDescent="0.25">
      <c r="A5400" s="2">
        <v>5886</v>
      </c>
      <c r="B5400" s="3" t="s">
        <v>10806</v>
      </c>
      <c r="C5400" s="4" t="s">
        <v>10807</v>
      </c>
      <c r="D5400" s="2" t="s">
        <v>23</v>
      </c>
    </row>
    <row r="5401" spans="1:4" x14ac:dyDescent="0.25">
      <c r="A5401" s="2">
        <v>6225</v>
      </c>
      <c r="B5401" s="3" t="s">
        <v>10808</v>
      </c>
      <c r="C5401" s="4" t="s">
        <v>10809</v>
      </c>
      <c r="D5401" s="2" t="s">
        <v>23</v>
      </c>
    </row>
    <row r="5402" spans="1:4" x14ac:dyDescent="0.25">
      <c r="A5402" s="2">
        <v>5887</v>
      </c>
      <c r="B5402" s="3" t="s">
        <v>10810</v>
      </c>
      <c r="C5402" s="4" t="s">
        <v>10811</v>
      </c>
      <c r="D5402" s="2" t="s">
        <v>23</v>
      </c>
    </row>
    <row r="5403" spans="1:4" x14ac:dyDescent="0.25">
      <c r="A5403" s="2">
        <v>6226</v>
      </c>
      <c r="B5403" s="3" t="s">
        <v>10812</v>
      </c>
      <c r="C5403" s="4" t="s">
        <v>10813</v>
      </c>
      <c r="D5403" s="2" t="s">
        <v>23</v>
      </c>
    </row>
    <row r="5404" spans="1:4" x14ac:dyDescent="0.25">
      <c r="A5404" s="2">
        <v>8528</v>
      </c>
      <c r="B5404" s="3" t="s">
        <v>10814</v>
      </c>
      <c r="C5404" s="4" t="s">
        <v>10815</v>
      </c>
      <c r="D5404" s="2" t="s">
        <v>84</v>
      </c>
    </row>
    <row r="5405" spans="1:4" x14ac:dyDescent="0.25">
      <c r="A5405" s="2">
        <v>8511</v>
      </c>
      <c r="B5405" s="3" t="s">
        <v>10816</v>
      </c>
      <c r="C5405" s="4" t="s">
        <v>10817</v>
      </c>
      <c r="D5405" s="2" t="s">
        <v>84</v>
      </c>
    </row>
    <row r="5406" spans="1:4" x14ac:dyDescent="0.25">
      <c r="A5406" s="2">
        <v>8590</v>
      </c>
      <c r="B5406" s="3" t="s">
        <v>10818</v>
      </c>
      <c r="C5406" s="4" t="s">
        <v>10819</v>
      </c>
      <c r="D5406" s="2" t="s">
        <v>84</v>
      </c>
    </row>
    <row r="5407" spans="1:4" x14ac:dyDescent="0.25">
      <c r="A5407" s="2">
        <v>8564</v>
      </c>
      <c r="B5407" s="3" t="s">
        <v>10820</v>
      </c>
      <c r="C5407" s="4" t="s">
        <v>10821</v>
      </c>
      <c r="D5407" s="2" t="s">
        <v>84</v>
      </c>
    </row>
    <row r="5408" spans="1:4" x14ac:dyDescent="0.25">
      <c r="A5408" s="2">
        <v>8591</v>
      </c>
      <c r="B5408" s="3" t="s">
        <v>10822</v>
      </c>
      <c r="C5408" s="4" t="s">
        <v>10823</v>
      </c>
      <c r="D5408" s="2" t="s">
        <v>84</v>
      </c>
    </row>
    <row r="5409" spans="1:4" x14ac:dyDescent="0.25">
      <c r="A5409" s="2">
        <v>8565</v>
      </c>
      <c r="B5409" s="3" t="s">
        <v>10824</v>
      </c>
      <c r="C5409" s="4" t="s">
        <v>10825</v>
      </c>
      <c r="D5409" s="2" t="s">
        <v>84</v>
      </c>
    </row>
    <row r="5410" spans="1:4" x14ac:dyDescent="0.25">
      <c r="A5410" s="2">
        <v>62</v>
      </c>
      <c r="B5410" s="3" t="s">
        <v>10826</v>
      </c>
      <c r="C5410" s="4" t="s">
        <v>10827</v>
      </c>
      <c r="D5410" s="2" t="s">
        <v>23</v>
      </c>
    </row>
    <row r="5411" spans="1:4" x14ac:dyDescent="0.25">
      <c r="A5411" s="2">
        <v>60</v>
      </c>
      <c r="B5411" s="3" t="s">
        <v>10828</v>
      </c>
      <c r="C5411" s="4" t="s">
        <v>10829</v>
      </c>
      <c r="D5411" s="6" t="s">
        <v>23</v>
      </c>
    </row>
    <row r="5412" spans="1:4" x14ac:dyDescent="0.25">
      <c r="A5412" s="2">
        <v>9686</v>
      </c>
      <c r="B5412" s="3" t="s">
        <v>10830</v>
      </c>
      <c r="C5412" s="4" t="s">
        <v>10831</v>
      </c>
      <c r="D5412" s="2" t="s">
        <v>451</v>
      </c>
    </row>
    <row r="5413" spans="1:4" x14ac:dyDescent="0.25">
      <c r="A5413" s="2">
        <v>9683</v>
      </c>
      <c r="B5413" s="3" t="s">
        <v>10832</v>
      </c>
      <c r="C5413" s="4" t="s">
        <v>10833</v>
      </c>
      <c r="D5413" s="2" t="s">
        <v>451</v>
      </c>
    </row>
    <row r="5414" spans="1:4" x14ac:dyDescent="0.25">
      <c r="A5414" s="2">
        <v>3736</v>
      </c>
      <c r="B5414" s="3" t="s">
        <v>10834</v>
      </c>
      <c r="C5414" s="4" t="s">
        <v>10835</v>
      </c>
      <c r="D5414" s="2" t="s">
        <v>84</v>
      </c>
    </row>
    <row r="5415" spans="1:4" x14ac:dyDescent="0.25">
      <c r="A5415" s="2">
        <v>3700</v>
      </c>
      <c r="B5415" s="3" t="s">
        <v>10836</v>
      </c>
      <c r="C5415" s="4" t="s">
        <v>10837</v>
      </c>
      <c r="D5415" s="6" t="s">
        <v>84</v>
      </c>
    </row>
    <row r="5416" spans="1:4" x14ac:dyDescent="0.25">
      <c r="A5416" s="2">
        <v>4944</v>
      </c>
      <c r="B5416" s="3" t="s">
        <v>10838</v>
      </c>
      <c r="C5416" s="4" t="s">
        <v>10839</v>
      </c>
      <c r="D5416" s="2" t="s">
        <v>6</v>
      </c>
    </row>
    <row r="5417" spans="1:4" x14ac:dyDescent="0.25">
      <c r="A5417" s="2">
        <v>5041</v>
      </c>
      <c r="B5417" s="3" t="s">
        <v>10840</v>
      </c>
      <c r="C5417" s="4" t="s">
        <v>10841</v>
      </c>
      <c r="D5417" s="2" t="s">
        <v>6</v>
      </c>
    </row>
    <row r="5418" spans="1:4" x14ac:dyDescent="0.25">
      <c r="A5418" s="2">
        <v>4945</v>
      </c>
      <c r="B5418" s="3" t="s">
        <v>10842</v>
      </c>
      <c r="C5418" s="4" t="s">
        <v>10843</v>
      </c>
      <c r="D5418" s="2" t="s">
        <v>6</v>
      </c>
    </row>
    <row r="5419" spans="1:4" x14ac:dyDescent="0.25">
      <c r="A5419" s="2">
        <v>5042</v>
      </c>
      <c r="B5419" s="3" t="s">
        <v>10844</v>
      </c>
      <c r="C5419" s="4" t="s">
        <v>10845</v>
      </c>
      <c r="D5419" s="2" t="s">
        <v>6</v>
      </c>
    </row>
    <row r="5420" spans="1:4" x14ac:dyDescent="0.25">
      <c r="A5420" s="2">
        <v>4946</v>
      </c>
      <c r="B5420" s="3" t="s">
        <v>10846</v>
      </c>
      <c r="C5420" s="4" t="s">
        <v>10847</v>
      </c>
      <c r="D5420" s="2" t="s">
        <v>6</v>
      </c>
    </row>
    <row r="5421" spans="1:4" x14ac:dyDescent="0.25">
      <c r="A5421" s="2">
        <v>5043</v>
      </c>
      <c r="B5421" s="3" t="s">
        <v>10848</v>
      </c>
      <c r="C5421" s="4" t="s">
        <v>10849</v>
      </c>
      <c r="D5421" s="2" t="s">
        <v>6</v>
      </c>
    </row>
    <row r="5422" spans="1:4" x14ac:dyDescent="0.25">
      <c r="A5422" s="2">
        <v>4947</v>
      </c>
      <c r="B5422" s="3" t="s">
        <v>10850</v>
      </c>
      <c r="C5422" s="4" t="s">
        <v>10851</v>
      </c>
      <c r="D5422" s="2" t="s">
        <v>6</v>
      </c>
    </row>
    <row r="5423" spans="1:4" x14ac:dyDescent="0.25">
      <c r="A5423" s="2">
        <v>5044</v>
      </c>
      <c r="B5423" s="3" t="s">
        <v>10852</v>
      </c>
      <c r="C5423" s="4" t="s">
        <v>10853</v>
      </c>
      <c r="D5423" s="2" t="s">
        <v>6</v>
      </c>
    </row>
    <row r="5424" spans="1:4" x14ac:dyDescent="0.25">
      <c r="A5424" s="2">
        <v>4948</v>
      </c>
      <c r="B5424" s="3" t="s">
        <v>10854</v>
      </c>
      <c r="C5424" s="4" t="s">
        <v>10855</v>
      </c>
      <c r="D5424" s="2" t="s">
        <v>6</v>
      </c>
    </row>
    <row r="5425" spans="1:4" x14ac:dyDescent="0.25">
      <c r="A5425" s="2">
        <v>5045</v>
      </c>
      <c r="B5425" s="3" t="s">
        <v>10856</v>
      </c>
      <c r="C5425" s="4" t="s">
        <v>10857</v>
      </c>
      <c r="D5425" s="2" t="s">
        <v>6</v>
      </c>
    </row>
    <row r="5426" spans="1:4" x14ac:dyDescent="0.25">
      <c r="A5426" s="2">
        <v>4949</v>
      </c>
      <c r="B5426" s="3" t="s">
        <v>10858</v>
      </c>
      <c r="C5426" s="4" t="s">
        <v>10859</v>
      </c>
      <c r="D5426" s="2" t="s">
        <v>6</v>
      </c>
    </row>
    <row r="5427" spans="1:4" x14ac:dyDescent="0.25">
      <c r="A5427" s="2">
        <v>5046</v>
      </c>
      <c r="B5427" s="3" t="s">
        <v>10860</v>
      </c>
      <c r="C5427" s="4" t="s">
        <v>10861</v>
      </c>
      <c r="D5427" s="2" t="s">
        <v>6</v>
      </c>
    </row>
    <row r="5428" spans="1:4" x14ac:dyDescent="0.25">
      <c r="A5428" s="2">
        <v>4950</v>
      </c>
      <c r="B5428" s="3" t="s">
        <v>10862</v>
      </c>
      <c r="C5428" s="4" t="s">
        <v>10863</v>
      </c>
      <c r="D5428" s="2" t="s">
        <v>6</v>
      </c>
    </row>
    <row r="5429" spans="1:4" x14ac:dyDescent="0.25">
      <c r="A5429" s="2">
        <v>5047</v>
      </c>
      <c r="B5429" s="3" t="s">
        <v>10864</v>
      </c>
      <c r="C5429" s="4" t="s">
        <v>10865</v>
      </c>
      <c r="D5429" s="2" t="s">
        <v>6</v>
      </c>
    </row>
    <row r="5430" spans="1:4" x14ac:dyDescent="0.25">
      <c r="A5430" s="2">
        <v>4951</v>
      </c>
      <c r="B5430" s="3" t="s">
        <v>10866</v>
      </c>
      <c r="C5430" s="4" t="s">
        <v>10867</v>
      </c>
      <c r="D5430" s="2" t="s">
        <v>6</v>
      </c>
    </row>
    <row r="5431" spans="1:4" x14ac:dyDescent="0.25">
      <c r="A5431" s="2">
        <v>5048</v>
      </c>
      <c r="B5431" s="3" t="s">
        <v>10868</v>
      </c>
      <c r="C5431" s="4" t="s">
        <v>10869</v>
      </c>
      <c r="D5431" s="2" t="s">
        <v>6</v>
      </c>
    </row>
    <row r="5432" spans="1:4" x14ac:dyDescent="0.25">
      <c r="A5432" s="2">
        <v>4952</v>
      </c>
      <c r="B5432" s="3" t="s">
        <v>10870</v>
      </c>
      <c r="C5432" s="4" t="s">
        <v>10871</v>
      </c>
      <c r="D5432" s="2" t="s">
        <v>6</v>
      </c>
    </row>
    <row r="5433" spans="1:4" x14ac:dyDescent="0.25">
      <c r="A5433" s="2">
        <v>5049</v>
      </c>
      <c r="B5433" s="3" t="s">
        <v>10872</v>
      </c>
      <c r="C5433" s="4" t="s">
        <v>10873</v>
      </c>
      <c r="D5433" s="2" t="s">
        <v>6</v>
      </c>
    </row>
    <row r="5434" spans="1:4" x14ac:dyDescent="0.25">
      <c r="A5434" s="2">
        <v>6650</v>
      </c>
      <c r="B5434" s="3" t="s">
        <v>10874</v>
      </c>
      <c r="C5434" s="4" t="s">
        <v>10875</v>
      </c>
      <c r="D5434" s="2" t="s">
        <v>6</v>
      </c>
    </row>
    <row r="5435" spans="1:4" x14ac:dyDescent="0.25">
      <c r="A5435" s="2">
        <v>6579</v>
      </c>
      <c r="B5435" s="3" t="s">
        <v>10876</v>
      </c>
      <c r="C5435" s="4" t="s">
        <v>10877</v>
      </c>
      <c r="D5435" s="2" t="s">
        <v>6</v>
      </c>
    </row>
    <row r="5436" spans="1:4" x14ac:dyDescent="0.25">
      <c r="A5436" s="2">
        <v>6682</v>
      </c>
      <c r="B5436" s="3" t="s">
        <v>10878</v>
      </c>
      <c r="C5436" s="4" t="s">
        <v>10879</v>
      </c>
      <c r="D5436" s="2" t="s">
        <v>6</v>
      </c>
    </row>
    <row r="5437" spans="1:4" x14ac:dyDescent="0.25">
      <c r="A5437" s="2">
        <v>6679</v>
      </c>
      <c r="B5437" s="3" t="s">
        <v>10880</v>
      </c>
      <c r="C5437" s="4" t="s">
        <v>10881</v>
      </c>
      <c r="D5437" s="2" t="s">
        <v>6</v>
      </c>
    </row>
    <row r="5438" spans="1:4" x14ac:dyDescent="0.25">
      <c r="A5438" s="2">
        <v>6562</v>
      </c>
      <c r="B5438" s="3" t="s">
        <v>10882</v>
      </c>
      <c r="C5438" s="4" t="s">
        <v>10883</v>
      </c>
      <c r="D5438" s="2" t="s">
        <v>6</v>
      </c>
    </row>
    <row r="5439" spans="1:4" x14ac:dyDescent="0.25">
      <c r="A5439" s="2">
        <v>6633</v>
      </c>
      <c r="B5439" s="3" t="s">
        <v>10884</v>
      </c>
      <c r="C5439" s="4" t="s">
        <v>10885</v>
      </c>
      <c r="D5439" s="2" t="s">
        <v>6</v>
      </c>
    </row>
    <row r="5440" spans="1:4" x14ac:dyDescent="0.25">
      <c r="A5440" s="2">
        <v>6623</v>
      </c>
      <c r="B5440" s="3" t="s">
        <v>10886</v>
      </c>
      <c r="C5440" s="4" t="s">
        <v>10887</v>
      </c>
      <c r="D5440" s="2" t="s">
        <v>6</v>
      </c>
    </row>
    <row r="5441" spans="1:4" x14ac:dyDescent="0.25">
      <c r="A5441" s="2">
        <v>6552</v>
      </c>
      <c r="B5441" s="3" t="s">
        <v>10888</v>
      </c>
      <c r="C5441" s="4" t="s">
        <v>10889</v>
      </c>
      <c r="D5441" s="2" t="s">
        <v>6</v>
      </c>
    </row>
    <row r="5442" spans="1:4" x14ac:dyDescent="0.25">
      <c r="A5442" s="2">
        <v>6622</v>
      </c>
      <c r="B5442" s="3" t="s">
        <v>10890</v>
      </c>
      <c r="C5442" s="4" t="s">
        <v>10891</v>
      </c>
      <c r="D5442" s="2" t="s">
        <v>6</v>
      </c>
    </row>
    <row r="5443" spans="1:4" x14ac:dyDescent="0.25">
      <c r="A5443" s="2">
        <v>6551</v>
      </c>
      <c r="B5443" s="3" t="s">
        <v>10892</v>
      </c>
      <c r="C5443" s="4" t="s">
        <v>10893</v>
      </c>
      <c r="D5443" s="2" t="s">
        <v>6</v>
      </c>
    </row>
    <row r="5444" spans="1:4" x14ac:dyDescent="0.25">
      <c r="A5444" s="2">
        <v>6626</v>
      </c>
      <c r="B5444" s="3" t="s">
        <v>10894</v>
      </c>
      <c r="C5444" s="4" t="s">
        <v>10895</v>
      </c>
      <c r="D5444" s="2" t="s">
        <v>6</v>
      </c>
    </row>
    <row r="5445" spans="1:4" x14ac:dyDescent="0.25">
      <c r="A5445" s="2">
        <v>6555</v>
      </c>
      <c r="B5445" s="3" t="s">
        <v>10896</v>
      </c>
      <c r="C5445" s="4" t="s">
        <v>10897</v>
      </c>
      <c r="D5445" s="2" t="s">
        <v>6</v>
      </c>
    </row>
    <row r="5446" spans="1:4" x14ac:dyDescent="0.25">
      <c r="A5446" s="2">
        <v>6625</v>
      </c>
      <c r="B5446" s="3" t="s">
        <v>10898</v>
      </c>
      <c r="C5446" s="4" t="s">
        <v>10899</v>
      </c>
      <c r="D5446" s="2" t="s">
        <v>6</v>
      </c>
    </row>
    <row r="5447" spans="1:4" x14ac:dyDescent="0.25">
      <c r="A5447" s="2">
        <v>6554</v>
      </c>
      <c r="B5447" s="3" t="s">
        <v>10900</v>
      </c>
      <c r="C5447" s="4" t="s">
        <v>10901</v>
      </c>
      <c r="D5447" s="2" t="s">
        <v>6</v>
      </c>
    </row>
    <row r="5448" spans="1:4" x14ac:dyDescent="0.25">
      <c r="A5448" s="2">
        <v>6624</v>
      </c>
      <c r="B5448" s="3" t="s">
        <v>10902</v>
      </c>
      <c r="C5448" s="4" t="s">
        <v>10903</v>
      </c>
      <c r="D5448" s="2" t="s">
        <v>6</v>
      </c>
    </row>
    <row r="5449" spans="1:4" x14ac:dyDescent="0.25">
      <c r="A5449" s="2">
        <v>6553</v>
      </c>
      <c r="B5449" s="3" t="s">
        <v>10904</v>
      </c>
      <c r="C5449" s="4" t="s">
        <v>10905</v>
      </c>
      <c r="D5449" s="2" t="s">
        <v>6</v>
      </c>
    </row>
    <row r="5450" spans="1:4" x14ac:dyDescent="0.25">
      <c r="A5450" s="2">
        <v>6632</v>
      </c>
      <c r="B5450" s="3" t="s">
        <v>10906</v>
      </c>
      <c r="C5450" s="4" t="s">
        <v>10907</v>
      </c>
      <c r="D5450" s="2" t="s">
        <v>6</v>
      </c>
    </row>
    <row r="5451" spans="1:4" x14ac:dyDescent="0.25">
      <c r="A5451" s="2">
        <v>6561</v>
      </c>
      <c r="B5451" s="3" t="s">
        <v>10908</v>
      </c>
      <c r="C5451" s="4" t="s">
        <v>10909</v>
      </c>
      <c r="D5451" s="2" t="s">
        <v>6</v>
      </c>
    </row>
    <row r="5452" spans="1:4" x14ac:dyDescent="0.25">
      <c r="A5452" s="2">
        <v>6560</v>
      </c>
      <c r="B5452" s="3" t="s">
        <v>10910</v>
      </c>
      <c r="C5452" s="4" t="s">
        <v>10911</v>
      </c>
      <c r="D5452" s="2" t="s">
        <v>6</v>
      </c>
    </row>
    <row r="5453" spans="1:4" x14ac:dyDescent="0.25">
      <c r="A5453" s="2">
        <v>6631</v>
      </c>
      <c r="B5453" s="3" t="s">
        <v>10912</v>
      </c>
      <c r="C5453" s="4" t="s">
        <v>10913</v>
      </c>
      <c r="D5453" s="2" t="s">
        <v>6</v>
      </c>
    </row>
    <row r="5454" spans="1:4" x14ac:dyDescent="0.25">
      <c r="A5454" s="2">
        <v>6641</v>
      </c>
      <c r="B5454" s="3" t="s">
        <v>10914</v>
      </c>
      <c r="C5454" s="4" t="s">
        <v>10915</v>
      </c>
      <c r="D5454" s="2" t="s">
        <v>6</v>
      </c>
    </row>
    <row r="5455" spans="1:4" x14ac:dyDescent="0.25">
      <c r="A5455" s="2">
        <v>6570</v>
      </c>
      <c r="B5455" s="3" t="s">
        <v>10916</v>
      </c>
      <c r="C5455" s="4" t="s">
        <v>10917</v>
      </c>
      <c r="D5455" s="2" t="s">
        <v>6</v>
      </c>
    </row>
    <row r="5456" spans="1:4" x14ac:dyDescent="0.25">
      <c r="A5456" s="2">
        <v>6642</v>
      </c>
      <c r="B5456" s="3" t="s">
        <v>10918</v>
      </c>
      <c r="C5456" s="4" t="s">
        <v>10919</v>
      </c>
      <c r="D5456" s="2" t="s">
        <v>6</v>
      </c>
    </row>
    <row r="5457" spans="1:4" x14ac:dyDescent="0.25">
      <c r="A5457" s="2">
        <v>6571</v>
      </c>
      <c r="B5457" s="3" t="s">
        <v>10920</v>
      </c>
      <c r="C5457" s="4" t="s">
        <v>10921</v>
      </c>
      <c r="D5457" s="2" t="s">
        <v>6</v>
      </c>
    </row>
    <row r="5458" spans="1:4" x14ac:dyDescent="0.25">
      <c r="A5458" s="2">
        <v>6635</v>
      </c>
      <c r="B5458" s="3" t="s">
        <v>10922</v>
      </c>
      <c r="C5458" s="4" t="s">
        <v>10923</v>
      </c>
      <c r="D5458" s="2" t="s">
        <v>6</v>
      </c>
    </row>
    <row r="5459" spans="1:4" x14ac:dyDescent="0.25">
      <c r="A5459" s="2">
        <v>6564</v>
      </c>
      <c r="B5459" s="3" t="s">
        <v>10924</v>
      </c>
      <c r="C5459" s="4" t="s">
        <v>10925</v>
      </c>
      <c r="D5459" s="2" t="s">
        <v>6</v>
      </c>
    </row>
    <row r="5460" spans="1:4" x14ac:dyDescent="0.25">
      <c r="A5460" s="2">
        <v>6639</v>
      </c>
      <c r="B5460" s="3" t="s">
        <v>10926</v>
      </c>
      <c r="C5460" s="4" t="s">
        <v>10927</v>
      </c>
      <c r="D5460" s="2" t="s">
        <v>6</v>
      </c>
    </row>
    <row r="5461" spans="1:4" x14ac:dyDescent="0.25">
      <c r="A5461" s="2">
        <v>6568</v>
      </c>
      <c r="B5461" s="3" t="s">
        <v>10928</v>
      </c>
      <c r="C5461" s="4" t="s">
        <v>10929</v>
      </c>
      <c r="D5461" s="2" t="s">
        <v>6</v>
      </c>
    </row>
    <row r="5462" spans="1:4" x14ac:dyDescent="0.25">
      <c r="A5462" s="2">
        <v>6640</v>
      </c>
      <c r="B5462" s="3" t="s">
        <v>10930</v>
      </c>
      <c r="C5462" s="4" t="s">
        <v>10931</v>
      </c>
      <c r="D5462" s="2" t="s">
        <v>6</v>
      </c>
    </row>
    <row r="5463" spans="1:4" x14ac:dyDescent="0.25">
      <c r="A5463" s="2">
        <v>6569</v>
      </c>
      <c r="B5463" s="3" t="s">
        <v>10932</v>
      </c>
      <c r="C5463" s="4" t="s">
        <v>10933</v>
      </c>
      <c r="D5463" s="2" t="s">
        <v>6</v>
      </c>
    </row>
    <row r="5464" spans="1:4" x14ac:dyDescent="0.25">
      <c r="A5464" s="2">
        <v>6627</v>
      </c>
      <c r="B5464" s="3" t="s">
        <v>10934</v>
      </c>
      <c r="C5464" s="4" t="s">
        <v>10935</v>
      </c>
      <c r="D5464" s="2" t="s">
        <v>6</v>
      </c>
    </row>
    <row r="5465" spans="1:4" x14ac:dyDescent="0.25">
      <c r="A5465" s="2">
        <v>6556</v>
      </c>
      <c r="B5465" s="3" t="s">
        <v>10936</v>
      </c>
      <c r="C5465" s="4" t="s">
        <v>10937</v>
      </c>
      <c r="D5465" s="2" t="s">
        <v>6</v>
      </c>
    </row>
    <row r="5466" spans="1:4" x14ac:dyDescent="0.25">
      <c r="A5466" s="2">
        <v>6629</v>
      </c>
      <c r="B5466" s="3" t="s">
        <v>10938</v>
      </c>
      <c r="C5466" s="4" t="s">
        <v>10939</v>
      </c>
      <c r="D5466" s="2" t="s">
        <v>6</v>
      </c>
    </row>
    <row r="5467" spans="1:4" x14ac:dyDescent="0.25">
      <c r="A5467" s="2">
        <v>6558</v>
      </c>
      <c r="B5467" s="3" t="s">
        <v>10940</v>
      </c>
      <c r="C5467" s="4" t="s">
        <v>10941</v>
      </c>
      <c r="D5467" s="2" t="s">
        <v>6</v>
      </c>
    </row>
    <row r="5468" spans="1:4" x14ac:dyDescent="0.25">
      <c r="A5468" s="2">
        <v>6636</v>
      </c>
      <c r="B5468" s="3" t="s">
        <v>10942</v>
      </c>
      <c r="C5468" s="4" t="s">
        <v>10943</v>
      </c>
      <c r="D5468" s="2" t="s">
        <v>6</v>
      </c>
    </row>
    <row r="5469" spans="1:4" x14ac:dyDescent="0.25">
      <c r="A5469" s="2">
        <v>6565</v>
      </c>
      <c r="B5469" s="3" t="s">
        <v>10944</v>
      </c>
      <c r="C5469" s="4" t="s">
        <v>10945</v>
      </c>
      <c r="D5469" s="2" t="s">
        <v>6</v>
      </c>
    </row>
    <row r="5470" spans="1:4" x14ac:dyDescent="0.25">
      <c r="A5470" s="2">
        <v>6630</v>
      </c>
      <c r="B5470" s="3" t="s">
        <v>10946</v>
      </c>
      <c r="C5470" s="4" t="s">
        <v>10947</v>
      </c>
      <c r="D5470" s="2" t="s">
        <v>6</v>
      </c>
    </row>
    <row r="5471" spans="1:4" x14ac:dyDescent="0.25">
      <c r="A5471" s="2">
        <v>6559</v>
      </c>
      <c r="B5471" s="3" t="s">
        <v>10948</v>
      </c>
      <c r="C5471" s="4" t="s">
        <v>10949</v>
      </c>
      <c r="D5471" s="2" t="s">
        <v>6</v>
      </c>
    </row>
    <row r="5472" spans="1:4" x14ac:dyDescent="0.25">
      <c r="A5472" s="2">
        <v>6628</v>
      </c>
      <c r="B5472" s="3" t="s">
        <v>10950</v>
      </c>
      <c r="C5472" s="4" t="s">
        <v>10951</v>
      </c>
      <c r="D5472" s="2" t="s">
        <v>6</v>
      </c>
    </row>
    <row r="5473" spans="1:4" x14ac:dyDescent="0.25">
      <c r="A5473" s="2">
        <v>6557</v>
      </c>
      <c r="B5473" s="3" t="s">
        <v>10952</v>
      </c>
      <c r="C5473" s="4" t="s">
        <v>10953</v>
      </c>
      <c r="D5473" s="2" t="s">
        <v>6</v>
      </c>
    </row>
    <row r="5474" spans="1:4" x14ac:dyDescent="0.25">
      <c r="A5474" s="2">
        <v>6648</v>
      </c>
      <c r="B5474" s="3" t="s">
        <v>10954</v>
      </c>
      <c r="C5474" s="4" t="s">
        <v>10955</v>
      </c>
      <c r="D5474" s="2" t="s">
        <v>6</v>
      </c>
    </row>
    <row r="5475" spans="1:4" x14ac:dyDescent="0.25">
      <c r="A5475" s="2">
        <v>6577</v>
      </c>
      <c r="B5475" s="3" t="s">
        <v>10956</v>
      </c>
      <c r="C5475" s="4" t="s">
        <v>10957</v>
      </c>
      <c r="D5475" s="2" t="s">
        <v>6</v>
      </c>
    </row>
    <row r="5476" spans="1:4" x14ac:dyDescent="0.25">
      <c r="A5476" s="2">
        <v>6647</v>
      </c>
      <c r="B5476" s="3" t="s">
        <v>10958</v>
      </c>
      <c r="C5476" s="4" t="s">
        <v>10959</v>
      </c>
      <c r="D5476" s="2" t="s">
        <v>6</v>
      </c>
    </row>
    <row r="5477" spans="1:4" x14ac:dyDescent="0.25">
      <c r="A5477" s="2">
        <v>6576</v>
      </c>
      <c r="B5477" s="3" t="s">
        <v>10960</v>
      </c>
      <c r="C5477" s="4" t="s">
        <v>10961</v>
      </c>
      <c r="D5477" s="2" t="s">
        <v>6</v>
      </c>
    </row>
    <row r="5478" spans="1:4" x14ac:dyDescent="0.25">
      <c r="A5478" s="2">
        <v>6638</v>
      </c>
      <c r="B5478" s="3" t="s">
        <v>10962</v>
      </c>
      <c r="C5478" s="4" t="s">
        <v>10963</v>
      </c>
      <c r="D5478" s="2" t="s">
        <v>6</v>
      </c>
    </row>
    <row r="5479" spans="1:4" x14ac:dyDescent="0.25">
      <c r="A5479" s="2">
        <v>6567</v>
      </c>
      <c r="B5479" s="3" t="s">
        <v>10964</v>
      </c>
      <c r="C5479" s="4" t="s">
        <v>10965</v>
      </c>
      <c r="D5479" s="2" t="s">
        <v>6</v>
      </c>
    </row>
    <row r="5480" spans="1:4" x14ac:dyDescent="0.25">
      <c r="A5480" s="2">
        <v>4958</v>
      </c>
      <c r="B5480" s="3" t="s">
        <v>10966</v>
      </c>
      <c r="C5480" s="4" t="s">
        <v>10967</v>
      </c>
      <c r="D5480" s="2" t="s">
        <v>6</v>
      </c>
    </row>
    <row r="5481" spans="1:4" x14ac:dyDescent="0.25">
      <c r="A5481" s="2">
        <v>5055</v>
      </c>
      <c r="B5481" s="3" t="s">
        <v>10968</v>
      </c>
      <c r="C5481" s="4" t="s">
        <v>10969</v>
      </c>
      <c r="D5481" s="2" t="s">
        <v>6</v>
      </c>
    </row>
    <row r="5482" spans="1:4" x14ac:dyDescent="0.25">
      <c r="A5482" s="2">
        <v>4955</v>
      </c>
      <c r="B5482" s="3" t="s">
        <v>10970</v>
      </c>
      <c r="C5482" s="4" t="s">
        <v>10971</v>
      </c>
      <c r="D5482" s="2" t="s">
        <v>6</v>
      </c>
    </row>
    <row r="5483" spans="1:4" x14ac:dyDescent="0.25">
      <c r="A5483" s="2">
        <v>5052</v>
      </c>
      <c r="B5483" s="3" t="s">
        <v>10972</v>
      </c>
      <c r="C5483" s="4" t="s">
        <v>10973</v>
      </c>
      <c r="D5483" s="2" t="s">
        <v>6</v>
      </c>
    </row>
    <row r="5484" spans="1:4" x14ac:dyDescent="0.25">
      <c r="A5484" s="2">
        <v>4956</v>
      </c>
      <c r="B5484" s="3" t="s">
        <v>10974</v>
      </c>
      <c r="C5484" s="4" t="s">
        <v>10975</v>
      </c>
      <c r="D5484" s="2" t="s">
        <v>6</v>
      </c>
    </row>
    <row r="5485" spans="1:4" x14ac:dyDescent="0.25">
      <c r="A5485" s="2">
        <v>5053</v>
      </c>
      <c r="B5485" s="3" t="s">
        <v>10976</v>
      </c>
      <c r="C5485" s="4" t="s">
        <v>10977</v>
      </c>
      <c r="D5485" s="2" t="s">
        <v>6</v>
      </c>
    </row>
    <row r="5486" spans="1:4" x14ac:dyDescent="0.25">
      <c r="A5486" s="2">
        <v>4957</v>
      </c>
      <c r="B5486" s="3" t="s">
        <v>10978</v>
      </c>
      <c r="C5486" s="4" t="s">
        <v>10979</v>
      </c>
      <c r="D5486" s="2" t="s">
        <v>6</v>
      </c>
    </row>
    <row r="5487" spans="1:4" x14ac:dyDescent="0.25">
      <c r="A5487" s="2">
        <v>5054</v>
      </c>
      <c r="B5487" s="3" t="s">
        <v>10980</v>
      </c>
      <c r="C5487" s="4" t="s">
        <v>10981</v>
      </c>
      <c r="D5487" s="2" t="s">
        <v>6</v>
      </c>
    </row>
    <row r="5488" spans="1:4" x14ac:dyDescent="0.25">
      <c r="A5488" s="2">
        <v>4961</v>
      </c>
      <c r="B5488" s="3" t="s">
        <v>10982</v>
      </c>
      <c r="C5488" s="4" t="s">
        <v>10983</v>
      </c>
      <c r="D5488" s="2" t="s">
        <v>6</v>
      </c>
    </row>
    <row r="5489" spans="1:4" x14ac:dyDescent="0.25">
      <c r="A5489" s="2">
        <v>5058</v>
      </c>
      <c r="B5489" s="3" t="s">
        <v>10984</v>
      </c>
      <c r="C5489" s="4" t="s">
        <v>10985</v>
      </c>
      <c r="D5489" s="2" t="s">
        <v>6</v>
      </c>
    </row>
    <row r="5490" spans="1:4" x14ac:dyDescent="0.25">
      <c r="A5490" s="2">
        <v>4953</v>
      </c>
      <c r="B5490" s="3" t="s">
        <v>10986</v>
      </c>
      <c r="C5490" s="4" t="s">
        <v>10987</v>
      </c>
      <c r="D5490" s="2" t="s">
        <v>6</v>
      </c>
    </row>
    <row r="5491" spans="1:4" x14ac:dyDescent="0.25">
      <c r="A5491" s="2">
        <v>5050</v>
      </c>
      <c r="B5491" s="3" t="s">
        <v>10988</v>
      </c>
      <c r="C5491" s="4" t="s">
        <v>10989</v>
      </c>
      <c r="D5491" s="2" t="s">
        <v>6</v>
      </c>
    </row>
    <row r="5492" spans="1:4" x14ac:dyDescent="0.25">
      <c r="A5492" s="2">
        <v>4954</v>
      </c>
      <c r="B5492" s="3" t="s">
        <v>10990</v>
      </c>
      <c r="C5492" s="4" t="s">
        <v>10991</v>
      </c>
      <c r="D5492" s="2" t="s">
        <v>6</v>
      </c>
    </row>
    <row r="5493" spans="1:4" x14ac:dyDescent="0.25">
      <c r="A5493" s="2">
        <v>5051</v>
      </c>
      <c r="B5493" s="3" t="s">
        <v>10992</v>
      </c>
      <c r="C5493" s="4" t="s">
        <v>10993</v>
      </c>
      <c r="D5493" s="2" t="s">
        <v>6</v>
      </c>
    </row>
    <row r="5494" spans="1:4" x14ac:dyDescent="0.25">
      <c r="A5494" s="2">
        <v>5056</v>
      </c>
      <c r="B5494" s="3" t="s">
        <v>10994</v>
      </c>
      <c r="C5494" s="4" t="s">
        <v>10995</v>
      </c>
      <c r="D5494" s="2" t="s">
        <v>6</v>
      </c>
    </row>
    <row r="5495" spans="1:4" x14ac:dyDescent="0.25">
      <c r="A5495" s="2">
        <v>4959</v>
      </c>
      <c r="B5495" s="3" t="s">
        <v>10996</v>
      </c>
      <c r="C5495" s="4" t="s">
        <v>10997</v>
      </c>
      <c r="D5495" s="2" t="s">
        <v>6</v>
      </c>
    </row>
    <row r="5496" spans="1:4" x14ac:dyDescent="0.25">
      <c r="A5496" s="2">
        <v>4960</v>
      </c>
      <c r="B5496" s="3" t="s">
        <v>10998</v>
      </c>
      <c r="C5496" s="4" t="s">
        <v>10999</v>
      </c>
      <c r="D5496" s="2" t="s">
        <v>6</v>
      </c>
    </row>
    <row r="5497" spans="1:4" x14ac:dyDescent="0.25">
      <c r="A5497" s="2">
        <v>5057</v>
      </c>
      <c r="B5497" s="3" t="s">
        <v>11000</v>
      </c>
      <c r="C5497" s="4" t="s">
        <v>11001</v>
      </c>
      <c r="D5497" s="2" t="s">
        <v>6</v>
      </c>
    </row>
    <row r="5498" spans="1:4" x14ac:dyDescent="0.25">
      <c r="A5498" s="2">
        <v>6637</v>
      </c>
      <c r="B5498" s="3" t="s">
        <v>11002</v>
      </c>
      <c r="C5498" s="4" t="s">
        <v>11003</v>
      </c>
      <c r="D5498" s="2" t="s">
        <v>6</v>
      </c>
    </row>
    <row r="5499" spans="1:4" x14ac:dyDescent="0.25">
      <c r="A5499" s="2">
        <v>6566</v>
      </c>
      <c r="B5499" s="3" t="s">
        <v>11004</v>
      </c>
      <c r="C5499" s="4" t="s">
        <v>11005</v>
      </c>
      <c r="D5499" s="2" t="s">
        <v>6</v>
      </c>
    </row>
    <row r="5500" spans="1:4" x14ac:dyDescent="0.25">
      <c r="A5500" s="2">
        <v>6649</v>
      </c>
      <c r="B5500" s="3" t="s">
        <v>11006</v>
      </c>
      <c r="C5500" s="4" t="s">
        <v>11007</v>
      </c>
      <c r="D5500" s="2" t="s">
        <v>6</v>
      </c>
    </row>
    <row r="5501" spans="1:4" x14ac:dyDescent="0.25">
      <c r="A5501" s="2">
        <v>6578</v>
      </c>
      <c r="B5501" s="3" t="s">
        <v>11008</v>
      </c>
      <c r="C5501" s="4" t="s">
        <v>11009</v>
      </c>
      <c r="D5501" s="2" t="s">
        <v>6</v>
      </c>
    </row>
    <row r="5502" spans="1:4" x14ac:dyDescent="0.25">
      <c r="A5502" s="2">
        <v>6646</v>
      </c>
      <c r="B5502" s="3" t="s">
        <v>11010</v>
      </c>
      <c r="C5502" s="4" t="s">
        <v>11011</v>
      </c>
      <c r="D5502" s="2" t="s">
        <v>6</v>
      </c>
    </row>
    <row r="5503" spans="1:4" x14ac:dyDescent="0.25">
      <c r="A5503" s="2">
        <v>6575</v>
      </c>
      <c r="B5503" s="3" t="s">
        <v>11012</v>
      </c>
      <c r="C5503" s="4" t="s">
        <v>11013</v>
      </c>
      <c r="D5503" s="2" t="s">
        <v>6</v>
      </c>
    </row>
    <row r="5504" spans="1:4" x14ac:dyDescent="0.25">
      <c r="A5504" s="2">
        <v>6617</v>
      </c>
      <c r="B5504" s="3" t="s">
        <v>11014</v>
      </c>
      <c r="C5504" s="4" t="s">
        <v>11015</v>
      </c>
      <c r="D5504" s="2" t="s">
        <v>6</v>
      </c>
    </row>
    <row r="5505" spans="1:4" x14ac:dyDescent="0.25">
      <c r="A5505" s="2">
        <v>6546</v>
      </c>
      <c r="B5505" s="3" t="s">
        <v>11016</v>
      </c>
      <c r="C5505" s="4" t="s">
        <v>11017</v>
      </c>
      <c r="D5505" s="2" t="s">
        <v>6</v>
      </c>
    </row>
    <row r="5506" spans="1:4" x14ac:dyDescent="0.25">
      <c r="A5506" s="2">
        <v>6643</v>
      </c>
      <c r="B5506" s="3" t="s">
        <v>11018</v>
      </c>
      <c r="C5506" s="4" t="s">
        <v>11019</v>
      </c>
      <c r="D5506" s="2" t="s">
        <v>6</v>
      </c>
    </row>
    <row r="5507" spans="1:4" x14ac:dyDescent="0.25">
      <c r="A5507" s="2">
        <v>6572</v>
      </c>
      <c r="B5507" s="3" t="s">
        <v>11020</v>
      </c>
      <c r="C5507" s="4" t="s">
        <v>11021</v>
      </c>
      <c r="D5507" s="2" t="s">
        <v>6</v>
      </c>
    </row>
    <row r="5508" spans="1:4" x14ac:dyDescent="0.25">
      <c r="A5508" s="2">
        <v>6645</v>
      </c>
      <c r="B5508" s="3" t="s">
        <v>11022</v>
      </c>
      <c r="C5508" s="4" t="s">
        <v>11023</v>
      </c>
      <c r="D5508" s="2" t="s">
        <v>6</v>
      </c>
    </row>
    <row r="5509" spans="1:4" x14ac:dyDescent="0.25">
      <c r="A5509" s="2">
        <v>6574</v>
      </c>
      <c r="B5509" s="3" t="s">
        <v>11024</v>
      </c>
      <c r="C5509" s="4" t="s">
        <v>11025</v>
      </c>
      <c r="D5509" s="2" t="s">
        <v>6</v>
      </c>
    </row>
    <row r="5510" spans="1:4" x14ac:dyDescent="0.25">
      <c r="A5510" s="2">
        <v>4943</v>
      </c>
      <c r="B5510" s="3" t="s">
        <v>11026</v>
      </c>
      <c r="C5510" s="4" t="s">
        <v>11027</v>
      </c>
      <c r="D5510" s="2" t="s">
        <v>6</v>
      </c>
    </row>
    <row r="5511" spans="1:4" x14ac:dyDescent="0.25">
      <c r="A5511" s="2">
        <v>5040</v>
      </c>
      <c r="B5511" s="3" t="s">
        <v>11028</v>
      </c>
      <c r="C5511" s="4" t="s">
        <v>11029</v>
      </c>
      <c r="D5511" s="2" t="s">
        <v>6</v>
      </c>
    </row>
    <row r="5512" spans="1:4" x14ac:dyDescent="0.25">
      <c r="A5512" s="2">
        <v>4941</v>
      </c>
      <c r="B5512" s="3" t="s">
        <v>11030</v>
      </c>
      <c r="C5512" s="4" t="s">
        <v>11031</v>
      </c>
      <c r="D5512" s="2" t="s">
        <v>6</v>
      </c>
    </row>
    <row r="5513" spans="1:4" x14ac:dyDescent="0.25">
      <c r="A5513" s="2">
        <v>5038</v>
      </c>
      <c r="B5513" s="3" t="s">
        <v>11032</v>
      </c>
      <c r="C5513" s="4" t="s">
        <v>11033</v>
      </c>
      <c r="D5513" s="2" t="s">
        <v>6</v>
      </c>
    </row>
    <row r="5514" spans="1:4" x14ac:dyDescent="0.25">
      <c r="A5514" s="2">
        <v>4939</v>
      </c>
      <c r="B5514" s="3" t="s">
        <v>11034</v>
      </c>
      <c r="C5514" s="4" t="s">
        <v>11035</v>
      </c>
      <c r="D5514" s="2" t="s">
        <v>6</v>
      </c>
    </row>
    <row r="5515" spans="1:4" x14ac:dyDescent="0.25">
      <c r="A5515" s="2">
        <v>5036</v>
      </c>
      <c r="B5515" s="3" t="s">
        <v>11036</v>
      </c>
      <c r="C5515" s="4" t="s">
        <v>11037</v>
      </c>
      <c r="D5515" s="2" t="s">
        <v>6</v>
      </c>
    </row>
    <row r="5516" spans="1:4" x14ac:dyDescent="0.25">
      <c r="A5516" s="2">
        <v>4938</v>
      </c>
      <c r="B5516" s="3" t="s">
        <v>11038</v>
      </c>
      <c r="C5516" s="4" t="s">
        <v>11039</v>
      </c>
      <c r="D5516" s="2" t="s">
        <v>6</v>
      </c>
    </row>
    <row r="5517" spans="1:4" x14ac:dyDescent="0.25">
      <c r="A5517" s="2">
        <v>5035</v>
      </c>
      <c r="B5517" s="3" t="s">
        <v>11040</v>
      </c>
      <c r="C5517" s="4" t="s">
        <v>11041</v>
      </c>
      <c r="D5517" s="2" t="s">
        <v>6</v>
      </c>
    </row>
    <row r="5518" spans="1:4" x14ac:dyDescent="0.25">
      <c r="A5518" s="2">
        <v>4937</v>
      </c>
      <c r="B5518" s="3" t="s">
        <v>11042</v>
      </c>
      <c r="C5518" s="4" t="s">
        <v>11043</v>
      </c>
      <c r="D5518" s="2" t="s">
        <v>6</v>
      </c>
    </row>
    <row r="5519" spans="1:4" x14ac:dyDescent="0.25">
      <c r="A5519" s="2">
        <v>5034</v>
      </c>
      <c r="B5519" s="3" t="s">
        <v>11044</v>
      </c>
      <c r="C5519" s="4" t="s">
        <v>11045</v>
      </c>
      <c r="D5519" s="2" t="s">
        <v>6</v>
      </c>
    </row>
    <row r="5520" spans="1:4" x14ac:dyDescent="0.25">
      <c r="A5520" s="2">
        <v>4940</v>
      </c>
      <c r="B5520" s="3" t="s">
        <v>11046</v>
      </c>
      <c r="C5520" s="4" t="s">
        <v>11047</v>
      </c>
      <c r="D5520" s="2" t="s">
        <v>6</v>
      </c>
    </row>
    <row r="5521" spans="1:4" x14ac:dyDescent="0.25">
      <c r="A5521" s="2">
        <v>5037</v>
      </c>
      <c r="B5521" s="3" t="s">
        <v>11048</v>
      </c>
      <c r="C5521" s="4" t="s">
        <v>11049</v>
      </c>
      <c r="D5521" s="2" t="s">
        <v>6</v>
      </c>
    </row>
    <row r="5522" spans="1:4" x14ac:dyDescent="0.25">
      <c r="A5522" s="2">
        <v>4942</v>
      </c>
      <c r="B5522" s="3" t="s">
        <v>11050</v>
      </c>
      <c r="C5522" s="4" t="s">
        <v>11051</v>
      </c>
      <c r="D5522" s="2" t="s">
        <v>6</v>
      </c>
    </row>
    <row r="5523" spans="1:4" x14ac:dyDescent="0.25">
      <c r="A5523" s="2">
        <v>5039</v>
      </c>
      <c r="B5523" s="3" t="s">
        <v>11052</v>
      </c>
      <c r="C5523" s="4" t="s">
        <v>11053</v>
      </c>
      <c r="D5523" s="2" t="s">
        <v>6</v>
      </c>
    </row>
    <row r="5524" spans="1:4" x14ac:dyDescent="0.25">
      <c r="A5524" s="2">
        <v>6581</v>
      </c>
      <c r="B5524" s="3" t="s">
        <v>11054</v>
      </c>
      <c r="C5524" s="4" t="s">
        <v>11055</v>
      </c>
      <c r="D5524" s="2" t="s">
        <v>6</v>
      </c>
    </row>
    <row r="5525" spans="1:4" x14ac:dyDescent="0.25">
      <c r="A5525" s="2">
        <v>6652</v>
      </c>
      <c r="B5525" s="3" t="s">
        <v>11056</v>
      </c>
      <c r="C5525" s="4" t="s">
        <v>11057</v>
      </c>
      <c r="D5525" s="2" t="s">
        <v>6</v>
      </c>
    </row>
    <row r="5526" spans="1:4" x14ac:dyDescent="0.25">
      <c r="A5526" s="2">
        <v>6651</v>
      </c>
      <c r="B5526" s="3" t="s">
        <v>11058</v>
      </c>
      <c r="C5526" s="4" t="s">
        <v>11059</v>
      </c>
      <c r="D5526" s="2" t="s">
        <v>6</v>
      </c>
    </row>
    <row r="5527" spans="1:4" x14ac:dyDescent="0.25">
      <c r="A5527" s="2">
        <v>6580</v>
      </c>
      <c r="B5527" s="3" t="s">
        <v>11060</v>
      </c>
      <c r="C5527" s="4" t="s">
        <v>11061</v>
      </c>
      <c r="D5527" s="2" t="s">
        <v>6</v>
      </c>
    </row>
    <row r="5528" spans="1:4" x14ac:dyDescent="0.25">
      <c r="A5528" s="2">
        <v>6573</v>
      </c>
      <c r="B5528" s="3" t="s">
        <v>11062</v>
      </c>
      <c r="C5528" s="4" t="s">
        <v>11063</v>
      </c>
      <c r="D5528" s="2" t="s">
        <v>6</v>
      </c>
    </row>
    <row r="5529" spans="1:4" x14ac:dyDescent="0.25">
      <c r="A5529" s="2">
        <v>6644</v>
      </c>
      <c r="B5529" s="3" t="s">
        <v>11064</v>
      </c>
      <c r="C5529" s="4" t="s">
        <v>11065</v>
      </c>
      <c r="D5529" s="2" t="s">
        <v>6</v>
      </c>
    </row>
    <row r="5530" spans="1:4" x14ac:dyDescent="0.25">
      <c r="A5530" s="2">
        <v>5468</v>
      </c>
      <c r="B5530" s="3" t="s">
        <v>11066</v>
      </c>
      <c r="C5530" s="4" t="s">
        <v>11067</v>
      </c>
      <c r="D5530" s="2" t="s">
        <v>6</v>
      </c>
    </row>
    <row r="5531" spans="1:4" x14ac:dyDescent="0.25">
      <c r="A5531" s="2">
        <v>5353</v>
      </c>
      <c r="B5531" s="3" t="s">
        <v>11068</v>
      </c>
      <c r="C5531" s="4" t="s">
        <v>11069</v>
      </c>
      <c r="D5531" s="2" t="s">
        <v>6</v>
      </c>
    </row>
    <row r="5532" spans="1:4" x14ac:dyDescent="0.25">
      <c r="A5532" s="2">
        <v>1790</v>
      </c>
      <c r="B5532" s="3" t="s">
        <v>11070</v>
      </c>
      <c r="C5532" s="4" t="s">
        <v>11071</v>
      </c>
      <c r="D5532" s="2" t="s">
        <v>6</v>
      </c>
    </row>
    <row r="5533" spans="1:4" x14ac:dyDescent="0.25">
      <c r="A5533" s="2">
        <v>1623</v>
      </c>
      <c r="B5533" s="3" t="s">
        <v>11072</v>
      </c>
      <c r="C5533" s="4" t="s">
        <v>11073</v>
      </c>
      <c r="D5533" s="6" t="s">
        <v>6</v>
      </c>
    </row>
    <row r="5534" spans="1:4" x14ac:dyDescent="0.25">
      <c r="A5534" s="2">
        <v>1791</v>
      </c>
      <c r="B5534" s="3" t="s">
        <v>11074</v>
      </c>
      <c r="C5534" s="4" t="s">
        <v>11075</v>
      </c>
      <c r="D5534" s="2" t="s">
        <v>6</v>
      </c>
    </row>
    <row r="5535" spans="1:4" x14ac:dyDescent="0.25">
      <c r="A5535" s="2">
        <v>1624</v>
      </c>
      <c r="B5535" s="3" t="s">
        <v>11076</v>
      </c>
      <c r="C5535" s="4" t="s">
        <v>11077</v>
      </c>
      <c r="D5535" s="6" t="s">
        <v>6</v>
      </c>
    </row>
    <row r="5536" spans="1:4" x14ac:dyDescent="0.25">
      <c r="A5536" s="2">
        <v>1792</v>
      </c>
      <c r="B5536" s="3" t="s">
        <v>11078</v>
      </c>
      <c r="C5536" s="4" t="s">
        <v>11079</v>
      </c>
      <c r="D5536" s="2" t="s">
        <v>6</v>
      </c>
    </row>
    <row r="5537" spans="1:4" x14ac:dyDescent="0.25">
      <c r="A5537" s="2">
        <v>1625</v>
      </c>
      <c r="B5537" s="3" t="s">
        <v>11080</v>
      </c>
      <c r="C5537" s="4" t="s">
        <v>11081</v>
      </c>
      <c r="D5537" s="6" t="s">
        <v>6</v>
      </c>
    </row>
    <row r="5538" spans="1:4" x14ac:dyDescent="0.25">
      <c r="A5538" s="2">
        <v>1793</v>
      </c>
      <c r="B5538" s="3" t="s">
        <v>11082</v>
      </c>
      <c r="C5538" s="4" t="s">
        <v>11083</v>
      </c>
      <c r="D5538" s="2" t="s">
        <v>6</v>
      </c>
    </row>
    <row r="5539" spans="1:4" x14ac:dyDescent="0.25">
      <c r="A5539" s="2">
        <v>1626</v>
      </c>
      <c r="B5539" s="3" t="s">
        <v>11084</v>
      </c>
      <c r="C5539" s="4" t="s">
        <v>11085</v>
      </c>
      <c r="D5539" s="6" t="s">
        <v>6</v>
      </c>
    </row>
    <row r="5540" spans="1:4" x14ac:dyDescent="0.25">
      <c r="A5540" s="2">
        <v>1794</v>
      </c>
      <c r="B5540" s="3" t="s">
        <v>11086</v>
      </c>
      <c r="C5540" s="4" t="s">
        <v>11087</v>
      </c>
      <c r="D5540" s="2" t="s">
        <v>6</v>
      </c>
    </row>
    <row r="5541" spans="1:4" x14ac:dyDescent="0.25">
      <c r="A5541" s="2">
        <v>1627</v>
      </c>
      <c r="B5541" s="3" t="s">
        <v>11088</v>
      </c>
      <c r="C5541" s="4" t="s">
        <v>11089</v>
      </c>
      <c r="D5541" s="6" t="s">
        <v>6</v>
      </c>
    </row>
    <row r="5542" spans="1:4" x14ac:dyDescent="0.25">
      <c r="A5542" s="2">
        <v>1789</v>
      </c>
      <c r="B5542" s="3" t="s">
        <v>11090</v>
      </c>
      <c r="C5542" s="4" t="s">
        <v>11091</v>
      </c>
      <c r="D5542" s="2" t="s">
        <v>6</v>
      </c>
    </row>
    <row r="5543" spans="1:4" x14ac:dyDescent="0.25">
      <c r="A5543" s="2">
        <v>1622</v>
      </c>
      <c r="B5543" s="3" t="s">
        <v>11092</v>
      </c>
      <c r="C5543" s="4" t="s">
        <v>11093</v>
      </c>
      <c r="D5543" s="6" t="s">
        <v>6</v>
      </c>
    </row>
    <row r="5544" spans="1:4" x14ac:dyDescent="0.25">
      <c r="A5544" s="2">
        <v>1787</v>
      </c>
      <c r="B5544" s="3" t="s">
        <v>11094</v>
      </c>
      <c r="C5544" s="4" t="s">
        <v>11095</v>
      </c>
      <c r="D5544" s="2" t="s">
        <v>6</v>
      </c>
    </row>
    <row r="5545" spans="1:4" x14ac:dyDescent="0.25">
      <c r="A5545" s="2">
        <v>1620</v>
      </c>
      <c r="B5545" s="3" t="s">
        <v>11096</v>
      </c>
      <c r="C5545" s="4" t="s">
        <v>11097</v>
      </c>
      <c r="D5545" s="6" t="s">
        <v>6</v>
      </c>
    </row>
    <row r="5546" spans="1:4" x14ac:dyDescent="0.25">
      <c r="A5546" s="2">
        <v>1788</v>
      </c>
      <c r="B5546" s="3" t="s">
        <v>11098</v>
      </c>
      <c r="C5546" s="4" t="s">
        <v>11099</v>
      </c>
      <c r="D5546" s="2" t="s">
        <v>6</v>
      </c>
    </row>
    <row r="5547" spans="1:4" x14ac:dyDescent="0.25">
      <c r="A5547" s="2">
        <v>1621</v>
      </c>
      <c r="B5547" s="3" t="s">
        <v>11100</v>
      </c>
      <c r="C5547" s="4" t="s">
        <v>11101</v>
      </c>
      <c r="D5547" s="6" t="s">
        <v>6</v>
      </c>
    </row>
    <row r="5548" spans="1:4" x14ac:dyDescent="0.25">
      <c r="A5548" s="2">
        <v>1795</v>
      </c>
      <c r="B5548" s="3" t="s">
        <v>11102</v>
      </c>
      <c r="C5548" s="4" t="s">
        <v>11103</v>
      </c>
      <c r="D5548" s="2" t="s">
        <v>6</v>
      </c>
    </row>
    <row r="5549" spans="1:4" x14ac:dyDescent="0.25">
      <c r="A5549" s="2">
        <v>1628</v>
      </c>
      <c r="B5549" s="3" t="s">
        <v>11104</v>
      </c>
      <c r="C5549" s="4" t="s">
        <v>11105</v>
      </c>
      <c r="D5549" s="6" t="s">
        <v>6</v>
      </c>
    </row>
    <row r="5550" spans="1:4" x14ac:dyDescent="0.25">
      <c r="A5550" s="2">
        <v>1796</v>
      </c>
      <c r="B5550" s="3" t="s">
        <v>11106</v>
      </c>
      <c r="C5550" s="4" t="s">
        <v>11107</v>
      </c>
      <c r="D5550" s="2" t="s">
        <v>6</v>
      </c>
    </row>
    <row r="5551" spans="1:4" x14ac:dyDescent="0.25">
      <c r="A5551" s="2">
        <v>1629</v>
      </c>
      <c r="B5551" s="3" t="s">
        <v>11108</v>
      </c>
      <c r="C5551" s="4" t="s">
        <v>11109</v>
      </c>
      <c r="D5551" s="6" t="s">
        <v>6</v>
      </c>
    </row>
    <row r="5552" spans="1:4" x14ac:dyDescent="0.25">
      <c r="A5552" s="2">
        <v>1797</v>
      </c>
      <c r="B5552" s="3" t="s">
        <v>11110</v>
      </c>
      <c r="C5552" s="4" t="s">
        <v>11111</v>
      </c>
      <c r="D5552" s="2" t="s">
        <v>6</v>
      </c>
    </row>
    <row r="5553" spans="1:4" x14ac:dyDescent="0.25">
      <c r="A5553" s="2">
        <v>1630</v>
      </c>
      <c r="B5553" s="3" t="s">
        <v>11112</v>
      </c>
      <c r="C5553" s="4" t="s">
        <v>11113</v>
      </c>
      <c r="D5553" s="6" t="s">
        <v>6</v>
      </c>
    </row>
    <row r="5554" spans="1:4" x14ac:dyDescent="0.25">
      <c r="A5554" s="2">
        <v>1798</v>
      </c>
      <c r="B5554" s="3" t="s">
        <v>11114</v>
      </c>
      <c r="C5554" s="4" t="s">
        <v>11115</v>
      </c>
      <c r="D5554" s="2" t="s">
        <v>6</v>
      </c>
    </row>
    <row r="5555" spans="1:4" x14ac:dyDescent="0.25">
      <c r="A5555" s="2">
        <v>1631</v>
      </c>
      <c r="B5555" s="3" t="s">
        <v>11116</v>
      </c>
      <c r="C5555" s="4" t="s">
        <v>11117</v>
      </c>
      <c r="D5555" s="6" t="s">
        <v>6</v>
      </c>
    </row>
    <row r="5556" spans="1:4" x14ac:dyDescent="0.25">
      <c r="A5556" s="2">
        <v>1799</v>
      </c>
      <c r="B5556" s="3" t="s">
        <v>11118</v>
      </c>
      <c r="C5556" s="4" t="s">
        <v>11119</v>
      </c>
      <c r="D5556" s="2" t="s">
        <v>6</v>
      </c>
    </row>
    <row r="5557" spans="1:4" x14ac:dyDescent="0.25">
      <c r="A5557" s="2">
        <v>1632</v>
      </c>
      <c r="B5557" s="3" t="s">
        <v>11120</v>
      </c>
      <c r="C5557" s="4" t="s">
        <v>11121</v>
      </c>
      <c r="D5557" s="6" t="s">
        <v>6</v>
      </c>
    </row>
    <row r="5558" spans="1:4" x14ac:dyDescent="0.25">
      <c r="A5558" s="2">
        <v>2034</v>
      </c>
      <c r="B5558" s="3" t="s">
        <v>11122</v>
      </c>
      <c r="C5558" s="4" t="s">
        <v>11123</v>
      </c>
      <c r="D5558" s="2" t="s">
        <v>6</v>
      </c>
    </row>
    <row r="5559" spans="1:4" x14ac:dyDescent="0.25">
      <c r="A5559" s="2">
        <v>1906</v>
      </c>
      <c r="B5559" s="3" t="s">
        <v>11124</v>
      </c>
      <c r="C5559" s="4" t="s">
        <v>11125</v>
      </c>
      <c r="D5559" s="6" t="s">
        <v>6</v>
      </c>
    </row>
    <row r="5560" spans="1:4" x14ac:dyDescent="0.25">
      <c r="A5560" s="2">
        <v>2035</v>
      </c>
      <c r="B5560" s="3" t="s">
        <v>11126</v>
      </c>
      <c r="C5560" s="4" t="s">
        <v>11127</v>
      </c>
      <c r="D5560" s="2" t="s">
        <v>6</v>
      </c>
    </row>
    <row r="5561" spans="1:4" x14ac:dyDescent="0.25">
      <c r="A5561" s="2">
        <v>1907</v>
      </c>
      <c r="B5561" s="3" t="s">
        <v>11128</v>
      </c>
      <c r="C5561" s="4" t="s">
        <v>11129</v>
      </c>
      <c r="D5561" s="6" t="s">
        <v>6</v>
      </c>
    </row>
    <row r="5562" spans="1:4" x14ac:dyDescent="0.25">
      <c r="A5562" s="2">
        <v>2036</v>
      </c>
      <c r="B5562" s="3" t="s">
        <v>11130</v>
      </c>
      <c r="C5562" s="4" t="s">
        <v>11131</v>
      </c>
      <c r="D5562" s="2" t="s">
        <v>6</v>
      </c>
    </row>
    <row r="5563" spans="1:4" x14ac:dyDescent="0.25">
      <c r="A5563" s="2">
        <v>1908</v>
      </c>
      <c r="B5563" s="3" t="s">
        <v>11132</v>
      </c>
      <c r="C5563" s="4" t="s">
        <v>11133</v>
      </c>
      <c r="D5563" s="6" t="s">
        <v>6</v>
      </c>
    </row>
    <row r="5564" spans="1:4" x14ac:dyDescent="0.25">
      <c r="A5564" s="2">
        <v>5753</v>
      </c>
      <c r="B5564" s="3" t="s">
        <v>11134</v>
      </c>
      <c r="C5564" s="4" t="s">
        <v>11135</v>
      </c>
      <c r="D5564" s="2" t="s">
        <v>6</v>
      </c>
    </row>
    <row r="5565" spans="1:4" x14ac:dyDescent="0.25">
      <c r="A5565" s="2">
        <v>5674</v>
      </c>
      <c r="B5565" s="3" t="s">
        <v>11136</v>
      </c>
      <c r="C5565" s="4" t="s">
        <v>11137</v>
      </c>
      <c r="D5565" s="2" t="s">
        <v>6</v>
      </c>
    </row>
    <row r="5566" spans="1:4" x14ac:dyDescent="0.25">
      <c r="A5566" s="2">
        <v>5422</v>
      </c>
      <c r="B5566" s="3" t="s">
        <v>11138</v>
      </c>
      <c r="C5566" s="4" t="s">
        <v>11139</v>
      </c>
      <c r="D5566" s="2" t="s">
        <v>6</v>
      </c>
    </row>
    <row r="5567" spans="1:4" x14ac:dyDescent="0.25">
      <c r="A5567" s="2">
        <v>5307</v>
      </c>
      <c r="B5567" s="3" t="s">
        <v>11140</v>
      </c>
      <c r="C5567" s="4" t="s">
        <v>11141</v>
      </c>
      <c r="D5567" s="2" t="s">
        <v>6</v>
      </c>
    </row>
    <row r="5568" spans="1:4" x14ac:dyDescent="0.25">
      <c r="A5568" s="2">
        <v>5421</v>
      </c>
      <c r="B5568" s="3" t="s">
        <v>11142</v>
      </c>
      <c r="C5568" s="4" t="s">
        <v>11143</v>
      </c>
      <c r="D5568" s="2" t="s">
        <v>6</v>
      </c>
    </row>
    <row r="5569" spans="1:4" x14ac:dyDescent="0.25">
      <c r="A5569" s="2">
        <v>5306</v>
      </c>
      <c r="B5569" s="3" t="s">
        <v>11144</v>
      </c>
      <c r="C5569" s="4" t="s">
        <v>11145</v>
      </c>
      <c r="D5569" s="2" t="s">
        <v>6</v>
      </c>
    </row>
    <row r="5570" spans="1:4" x14ac:dyDescent="0.25">
      <c r="A5570" s="2">
        <v>5420</v>
      </c>
      <c r="B5570" s="3" t="s">
        <v>11146</v>
      </c>
      <c r="C5570" s="4" t="s">
        <v>11147</v>
      </c>
      <c r="D5570" s="2" t="s">
        <v>6</v>
      </c>
    </row>
    <row r="5571" spans="1:4" x14ac:dyDescent="0.25">
      <c r="A5571" s="2">
        <v>5305</v>
      </c>
      <c r="B5571" s="3" t="s">
        <v>11148</v>
      </c>
      <c r="C5571" s="4" t="s">
        <v>11149</v>
      </c>
      <c r="D5571" s="2" t="s">
        <v>6</v>
      </c>
    </row>
    <row r="5572" spans="1:4" x14ac:dyDescent="0.25">
      <c r="A5572" s="2">
        <v>5469</v>
      </c>
      <c r="B5572" s="3" t="s">
        <v>11150</v>
      </c>
      <c r="C5572" s="4" t="s">
        <v>11151</v>
      </c>
      <c r="D5572" s="2" t="s">
        <v>6</v>
      </c>
    </row>
    <row r="5573" spans="1:4" x14ac:dyDescent="0.25">
      <c r="A5573" s="2">
        <v>5354</v>
      </c>
      <c r="B5573" s="3" t="s">
        <v>11152</v>
      </c>
      <c r="C5573" s="4" t="s">
        <v>11153</v>
      </c>
      <c r="D5573" s="2" t="s">
        <v>6</v>
      </c>
    </row>
    <row r="5574" spans="1:4" x14ac:dyDescent="0.25">
      <c r="A5574" s="2">
        <v>5743</v>
      </c>
      <c r="B5574" s="3" t="s">
        <v>11154</v>
      </c>
      <c r="C5574" s="4" t="s">
        <v>11155</v>
      </c>
      <c r="D5574" s="2" t="s">
        <v>6</v>
      </c>
    </row>
    <row r="5575" spans="1:4" x14ac:dyDescent="0.25">
      <c r="A5575" s="2">
        <v>5664</v>
      </c>
      <c r="B5575" s="3" t="s">
        <v>11156</v>
      </c>
      <c r="C5575" s="4" t="s">
        <v>11157</v>
      </c>
      <c r="D5575" s="2" t="s">
        <v>6</v>
      </c>
    </row>
    <row r="5576" spans="1:4" x14ac:dyDescent="0.25">
      <c r="A5576" s="2">
        <v>5741</v>
      </c>
      <c r="B5576" s="3" t="s">
        <v>11158</v>
      </c>
      <c r="C5576" s="4" t="s">
        <v>11159</v>
      </c>
      <c r="D5576" s="2" t="s">
        <v>6</v>
      </c>
    </row>
    <row r="5577" spans="1:4" x14ac:dyDescent="0.25">
      <c r="A5577" s="2">
        <v>5662</v>
      </c>
      <c r="B5577" s="3" t="s">
        <v>11160</v>
      </c>
      <c r="C5577" s="4" t="s">
        <v>11161</v>
      </c>
      <c r="D5577" s="2" t="s">
        <v>6</v>
      </c>
    </row>
    <row r="5578" spans="1:4" x14ac:dyDescent="0.25">
      <c r="A5578" s="2">
        <v>5742</v>
      </c>
      <c r="B5578" s="3" t="s">
        <v>11162</v>
      </c>
      <c r="C5578" s="4" t="s">
        <v>11163</v>
      </c>
      <c r="D5578" s="2" t="s">
        <v>6</v>
      </c>
    </row>
    <row r="5579" spans="1:4" x14ac:dyDescent="0.25">
      <c r="A5579" s="2">
        <v>5663</v>
      </c>
      <c r="B5579" s="3" t="s">
        <v>11164</v>
      </c>
      <c r="C5579" s="4" t="s">
        <v>11165</v>
      </c>
      <c r="D5579" s="2" t="s">
        <v>6</v>
      </c>
    </row>
    <row r="5580" spans="1:4" x14ac:dyDescent="0.25">
      <c r="A5580" s="2">
        <v>5473</v>
      </c>
      <c r="B5580" s="3" t="s">
        <v>11166</v>
      </c>
      <c r="C5580" s="4" t="s">
        <v>11167</v>
      </c>
      <c r="D5580" s="2" t="s">
        <v>6</v>
      </c>
    </row>
    <row r="5581" spans="1:4" x14ac:dyDescent="0.25">
      <c r="A5581" s="2">
        <v>5358</v>
      </c>
      <c r="B5581" s="3" t="s">
        <v>11168</v>
      </c>
      <c r="C5581" s="4" t="s">
        <v>11169</v>
      </c>
      <c r="D5581" s="2" t="s">
        <v>6</v>
      </c>
    </row>
    <row r="5582" spans="1:4" x14ac:dyDescent="0.25">
      <c r="A5582" s="2">
        <v>5437</v>
      </c>
      <c r="B5582" s="3" t="s">
        <v>11170</v>
      </c>
      <c r="C5582" s="4" t="s">
        <v>11171</v>
      </c>
      <c r="D5582" s="2" t="s">
        <v>6</v>
      </c>
    </row>
    <row r="5583" spans="1:4" x14ac:dyDescent="0.25">
      <c r="A5583" s="2">
        <v>5322</v>
      </c>
      <c r="B5583" s="3" t="s">
        <v>11172</v>
      </c>
      <c r="C5583" s="4" t="s">
        <v>11173</v>
      </c>
      <c r="D5583" s="2" t="s">
        <v>6</v>
      </c>
    </row>
    <row r="5584" spans="1:4" x14ac:dyDescent="0.25">
      <c r="A5584" s="2">
        <v>4865</v>
      </c>
      <c r="B5584" s="3" t="s">
        <v>11174</v>
      </c>
      <c r="C5584" s="4" t="s">
        <v>11175</v>
      </c>
      <c r="D5584" s="2" t="s">
        <v>6</v>
      </c>
    </row>
    <row r="5585" spans="1:4" x14ac:dyDescent="0.25">
      <c r="A5585" s="2">
        <v>4838</v>
      </c>
      <c r="B5585" s="3" t="s">
        <v>11176</v>
      </c>
      <c r="C5585" s="4" t="s">
        <v>11177</v>
      </c>
      <c r="D5585" s="2" t="s">
        <v>6</v>
      </c>
    </row>
    <row r="5586" spans="1:4" x14ac:dyDescent="0.25">
      <c r="A5586" s="2">
        <v>4866</v>
      </c>
      <c r="B5586" s="3" t="s">
        <v>11178</v>
      </c>
      <c r="C5586" s="4" t="s">
        <v>11179</v>
      </c>
      <c r="D5586" s="2" t="s">
        <v>6</v>
      </c>
    </row>
    <row r="5587" spans="1:4" x14ac:dyDescent="0.25">
      <c r="A5587" s="2">
        <v>4839</v>
      </c>
      <c r="B5587" s="3" t="s">
        <v>11180</v>
      </c>
      <c r="C5587" s="4" t="s">
        <v>11181</v>
      </c>
      <c r="D5587" s="2" t="s">
        <v>6</v>
      </c>
    </row>
    <row r="5588" spans="1:4" x14ac:dyDescent="0.25">
      <c r="A5588" s="2">
        <v>4867</v>
      </c>
      <c r="B5588" s="3" t="s">
        <v>11182</v>
      </c>
      <c r="C5588" s="4" t="s">
        <v>11183</v>
      </c>
      <c r="D5588" s="2" t="s">
        <v>6</v>
      </c>
    </row>
    <row r="5589" spans="1:4" x14ac:dyDescent="0.25">
      <c r="A5589" s="2">
        <v>4840</v>
      </c>
      <c r="B5589" s="3" t="s">
        <v>11184</v>
      </c>
      <c r="C5589" s="4" t="s">
        <v>11185</v>
      </c>
      <c r="D5589" s="2" t="s">
        <v>6</v>
      </c>
    </row>
    <row r="5590" spans="1:4" x14ac:dyDescent="0.25">
      <c r="A5590" s="2">
        <v>4868</v>
      </c>
      <c r="B5590" s="3" t="s">
        <v>11186</v>
      </c>
      <c r="C5590" s="4" t="s">
        <v>11187</v>
      </c>
      <c r="D5590" s="2" t="s">
        <v>6</v>
      </c>
    </row>
    <row r="5591" spans="1:4" x14ac:dyDescent="0.25">
      <c r="A5591" s="2">
        <v>4841</v>
      </c>
      <c r="B5591" s="3" t="s">
        <v>11188</v>
      </c>
      <c r="C5591" s="4" t="s">
        <v>11189</v>
      </c>
      <c r="D5591" s="2" t="s">
        <v>6</v>
      </c>
    </row>
    <row r="5592" spans="1:4" x14ac:dyDescent="0.25">
      <c r="A5592" s="2">
        <v>4877</v>
      </c>
      <c r="B5592" s="3" t="s">
        <v>11190</v>
      </c>
      <c r="C5592" s="4" t="s">
        <v>11191</v>
      </c>
      <c r="D5592" s="2" t="s">
        <v>6</v>
      </c>
    </row>
    <row r="5593" spans="1:4" x14ac:dyDescent="0.25">
      <c r="A5593" s="2">
        <v>4850</v>
      </c>
      <c r="B5593" s="3" t="s">
        <v>11192</v>
      </c>
      <c r="C5593" s="4" t="s">
        <v>11193</v>
      </c>
      <c r="D5593" s="2" t="s">
        <v>6</v>
      </c>
    </row>
    <row r="5594" spans="1:4" x14ac:dyDescent="0.25">
      <c r="A5594" s="2">
        <v>4879</v>
      </c>
      <c r="B5594" s="3" t="s">
        <v>11194</v>
      </c>
      <c r="C5594" s="4" t="s">
        <v>11195</v>
      </c>
      <c r="D5594" s="2" t="s">
        <v>6</v>
      </c>
    </row>
    <row r="5595" spans="1:4" x14ac:dyDescent="0.25">
      <c r="A5595" s="2">
        <v>4852</v>
      </c>
      <c r="B5595" s="3" t="s">
        <v>11196</v>
      </c>
      <c r="C5595" s="4" t="s">
        <v>11197</v>
      </c>
      <c r="D5595" s="2" t="s">
        <v>6</v>
      </c>
    </row>
    <row r="5596" spans="1:4" x14ac:dyDescent="0.25">
      <c r="A5596" s="2">
        <v>4880</v>
      </c>
      <c r="B5596" s="3" t="s">
        <v>11198</v>
      </c>
      <c r="C5596" s="4" t="s">
        <v>11199</v>
      </c>
      <c r="D5596" s="2" t="s">
        <v>6</v>
      </c>
    </row>
    <row r="5597" spans="1:4" x14ac:dyDescent="0.25">
      <c r="A5597" s="2">
        <v>4853</v>
      </c>
      <c r="B5597" s="3" t="s">
        <v>11200</v>
      </c>
      <c r="C5597" s="4" t="s">
        <v>11201</v>
      </c>
      <c r="D5597" s="2" t="s">
        <v>6</v>
      </c>
    </row>
    <row r="5598" spans="1:4" x14ac:dyDescent="0.25">
      <c r="A5598" s="2">
        <v>1786</v>
      </c>
      <c r="B5598" s="3" t="s">
        <v>11202</v>
      </c>
      <c r="C5598" s="4" t="s">
        <v>11203</v>
      </c>
      <c r="D5598" s="2" t="s">
        <v>6</v>
      </c>
    </row>
    <row r="5599" spans="1:4" x14ac:dyDescent="0.25">
      <c r="A5599" s="2">
        <v>1619</v>
      </c>
      <c r="B5599" s="3" t="s">
        <v>11204</v>
      </c>
      <c r="C5599" s="4" t="s">
        <v>11205</v>
      </c>
      <c r="D5599" s="6" t="s">
        <v>6</v>
      </c>
    </row>
    <row r="5600" spans="1:4" x14ac:dyDescent="0.25">
      <c r="A5600" s="2">
        <v>1784</v>
      </c>
      <c r="B5600" s="3" t="s">
        <v>11206</v>
      </c>
      <c r="C5600" s="4" t="s">
        <v>11207</v>
      </c>
      <c r="D5600" s="2" t="s">
        <v>6</v>
      </c>
    </row>
    <row r="5601" spans="1:4" x14ac:dyDescent="0.25">
      <c r="A5601" s="2">
        <v>1617</v>
      </c>
      <c r="B5601" s="3" t="s">
        <v>11208</v>
      </c>
      <c r="C5601" s="4" t="s">
        <v>11209</v>
      </c>
      <c r="D5601" s="6" t="s">
        <v>6</v>
      </c>
    </row>
    <row r="5602" spans="1:4" x14ac:dyDescent="0.25">
      <c r="A5602" s="2">
        <v>1785</v>
      </c>
      <c r="B5602" s="3" t="s">
        <v>11210</v>
      </c>
      <c r="C5602" s="4" t="s">
        <v>11211</v>
      </c>
      <c r="D5602" s="2" t="s">
        <v>6</v>
      </c>
    </row>
    <row r="5603" spans="1:4" x14ac:dyDescent="0.25">
      <c r="A5603" s="2">
        <v>1618</v>
      </c>
      <c r="B5603" s="3" t="s">
        <v>11212</v>
      </c>
      <c r="C5603" s="4" t="s">
        <v>11213</v>
      </c>
      <c r="D5603" s="6" t="s">
        <v>6</v>
      </c>
    </row>
    <row r="5604" spans="1:4" x14ac:dyDescent="0.25">
      <c r="A5604" s="2">
        <v>4878</v>
      </c>
      <c r="B5604" s="3" t="s">
        <v>11214</v>
      </c>
      <c r="C5604" s="4" t="s">
        <v>11215</v>
      </c>
      <c r="D5604" s="2" t="s">
        <v>6</v>
      </c>
    </row>
    <row r="5605" spans="1:4" x14ac:dyDescent="0.25">
      <c r="A5605" s="2">
        <v>4851</v>
      </c>
      <c r="B5605" s="3" t="s">
        <v>11216</v>
      </c>
      <c r="C5605" s="4" t="s">
        <v>11217</v>
      </c>
      <c r="D5605" s="2" t="s">
        <v>6</v>
      </c>
    </row>
    <row r="5606" spans="1:4" x14ac:dyDescent="0.25">
      <c r="A5606" s="2">
        <v>3940</v>
      </c>
      <c r="B5606" s="3" t="s">
        <v>11218</v>
      </c>
      <c r="C5606" s="4" t="s">
        <v>11219</v>
      </c>
      <c r="D5606" s="2" t="s">
        <v>6</v>
      </c>
    </row>
    <row r="5607" spans="1:4" x14ac:dyDescent="0.25">
      <c r="A5607" s="2">
        <v>3927</v>
      </c>
      <c r="B5607" s="3" t="s">
        <v>11220</v>
      </c>
      <c r="C5607" s="4" t="s">
        <v>11221</v>
      </c>
      <c r="D5607" s="6" t="s">
        <v>6</v>
      </c>
    </row>
    <row r="5608" spans="1:4" x14ac:dyDescent="0.25">
      <c r="A5608" s="2">
        <v>3317</v>
      </c>
      <c r="B5608" s="3" t="s">
        <v>11222</v>
      </c>
      <c r="C5608" s="4" t="s">
        <v>11223</v>
      </c>
      <c r="D5608" s="2" t="s">
        <v>23</v>
      </c>
    </row>
    <row r="5609" spans="1:4" x14ac:dyDescent="0.25">
      <c r="A5609" s="2">
        <v>3232</v>
      </c>
      <c r="B5609" s="3" t="s">
        <v>11224</v>
      </c>
      <c r="C5609" s="4" t="s">
        <v>11225</v>
      </c>
      <c r="D5609" s="6" t="s">
        <v>23</v>
      </c>
    </row>
    <row r="5610" spans="1:4" x14ac:dyDescent="0.25">
      <c r="A5610" s="2">
        <v>3319</v>
      </c>
      <c r="B5610" s="3" t="s">
        <v>11226</v>
      </c>
      <c r="C5610" s="4" t="s">
        <v>11227</v>
      </c>
      <c r="D5610" s="2" t="s">
        <v>23</v>
      </c>
    </row>
    <row r="5611" spans="1:4" x14ac:dyDescent="0.25">
      <c r="A5611" s="2">
        <v>3234</v>
      </c>
      <c r="B5611" s="3" t="s">
        <v>11228</v>
      </c>
      <c r="C5611" s="4" t="s">
        <v>11229</v>
      </c>
      <c r="D5611" s="6" t="s">
        <v>23</v>
      </c>
    </row>
    <row r="5612" spans="1:4" x14ac:dyDescent="0.25">
      <c r="A5612" s="2">
        <v>3316</v>
      </c>
      <c r="B5612" s="3" t="s">
        <v>11230</v>
      </c>
      <c r="C5612" s="4" t="s">
        <v>11231</v>
      </c>
      <c r="D5612" s="2" t="s">
        <v>23</v>
      </c>
    </row>
    <row r="5613" spans="1:4" x14ac:dyDescent="0.25">
      <c r="A5613" s="2">
        <v>3231</v>
      </c>
      <c r="B5613" s="3" t="s">
        <v>11232</v>
      </c>
      <c r="C5613" s="4" t="s">
        <v>11233</v>
      </c>
      <c r="D5613" s="6" t="s">
        <v>23</v>
      </c>
    </row>
    <row r="5614" spans="1:4" x14ac:dyDescent="0.25">
      <c r="A5614" s="2">
        <v>3318</v>
      </c>
      <c r="B5614" s="3" t="s">
        <v>11234</v>
      </c>
      <c r="C5614" s="4" t="s">
        <v>11235</v>
      </c>
      <c r="D5614" s="2" t="s">
        <v>23</v>
      </c>
    </row>
    <row r="5615" spans="1:4" x14ac:dyDescent="0.25">
      <c r="A5615" s="2">
        <v>3233</v>
      </c>
      <c r="B5615" s="3" t="s">
        <v>11236</v>
      </c>
      <c r="C5615" s="4" t="s">
        <v>11237</v>
      </c>
      <c r="D5615" s="6" t="s">
        <v>23</v>
      </c>
    </row>
    <row r="5616" spans="1:4" x14ac:dyDescent="0.25">
      <c r="A5616" s="2">
        <v>1293</v>
      </c>
      <c r="B5616" s="3" t="s">
        <v>11238</v>
      </c>
      <c r="C5616" s="4" t="s">
        <v>11239</v>
      </c>
      <c r="D5616" s="2" t="s">
        <v>84</v>
      </c>
    </row>
    <row r="5617" spans="1:4" x14ac:dyDescent="0.25">
      <c r="A5617" s="2">
        <v>1217</v>
      </c>
      <c r="B5617" s="3" t="s">
        <v>11240</v>
      </c>
      <c r="C5617" s="4" t="s">
        <v>11241</v>
      </c>
      <c r="D5617" s="6" t="s">
        <v>84</v>
      </c>
    </row>
    <row r="5618" spans="1:4" x14ac:dyDescent="0.25">
      <c r="A5618" s="2">
        <v>1292</v>
      </c>
      <c r="B5618" s="3" t="s">
        <v>11242</v>
      </c>
      <c r="C5618" s="4" t="s">
        <v>11243</v>
      </c>
      <c r="D5618" s="2" t="s">
        <v>84</v>
      </c>
    </row>
    <row r="5619" spans="1:4" x14ac:dyDescent="0.25">
      <c r="A5619" s="2">
        <v>1216</v>
      </c>
      <c r="B5619" s="3" t="s">
        <v>11244</v>
      </c>
      <c r="C5619" s="4" t="s">
        <v>11245</v>
      </c>
      <c r="D5619" s="6" t="s">
        <v>84</v>
      </c>
    </row>
    <row r="5620" spans="1:4" x14ac:dyDescent="0.25">
      <c r="A5620" s="2">
        <v>703</v>
      </c>
      <c r="B5620" s="3" t="s">
        <v>11246</v>
      </c>
      <c r="C5620" s="4" t="s">
        <v>11247</v>
      </c>
      <c r="D5620" s="2" t="s">
        <v>23</v>
      </c>
    </row>
    <row r="5621" spans="1:4" x14ac:dyDescent="0.25">
      <c r="A5621" s="2">
        <v>592</v>
      </c>
      <c r="B5621" s="3" t="s">
        <v>11248</v>
      </c>
      <c r="C5621" s="4" t="s">
        <v>11249</v>
      </c>
      <c r="D5621" s="6" t="s">
        <v>23</v>
      </c>
    </row>
    <row r="5622" spans="1:4" x14ac:dyDescent="0.25">
      <c r="A5622" s="2">
        <v>701</v>
      </c>
      <c r="B5622" s="3" t="s">
        <v>11250</v>
      </c>
      <c r="C5622" s="4" t="s">
        <v>11251</v>
      </c>
      <c r="D5622" s="2" t="s">
        <v>23</v>
      </c>
    </row>
    <row r="5623" spans="1:4" x14ac:dyDescent="0.25">
      <c r="A5623" s="2">
        <v>590</v>
      </c>
      <c r="B5623" s="3" t="s">
        <v>11252</v>
      </c>
      <c r="C5623" s="4" t="s">
        <v>11253</v>
      </c>
      <c r="D5623" s="6" t="s">
        <v>23</v>
      </c>
    </row>
    <row r="5624" spans="1:4" x14ac:dyDescent="0.25">
      <c r="A5624" s="2">
        <v>702</v>
      </c>
      <c r="B5624" s="3" t="s">
        <v>11254</v>
      </c>
      <c r="C5624" s="4" t="s">
        <v>11255</v>
      </c>
      <c r="D5624" s="2" t="s">
        <v>23</v>
      </c>
    </row>
    <row r="5625" spans="1:4" x14ac:dyDescent="0.25">
      <c r="A5625" s="2">
        <v>591</v>
      </c>
      <c r="B5625" s="3" t="s">
        <v>11256</v>
      </c>
      <c r="C5625" s="4" t="s">
        <v>11257</v>
      </c>
      <c r="D5625" s="6" t="s">
        <v>23</v>
      </c>
    </row>
    <row r="5626" spans="1:4" x14ac:dyDescent="0.25">
      <c r="A5626" s="2">
        <v>2956</v>
      </c>
      <c r="B5626" s="3" t="s">
        <v>11258</v>
      </c>
      <c r="C5626" s="4" t="s">
        <v>11259</v>
      </c>
      <c r="D5626" s="2" t="s">
        <v>11260</v>
      </c>
    </row>
    <row r="5627" spans="1:4" x14ac:dyDescent="0.25">
      <c r="A5627" s="2">
        <v>2930</v>
      </c>
      <c r="B5627" s="3" t="s">
        <v>11261</v>
      </c>
      <c r="C5627" s="4" t="s">
        <v>11262</v>
      </c>
      <c r="D5627" s="6" t="s">
        <v>11260</v>
      </c>
    </row>
    <row r="5628" spans="1:4" x14ac:dyDescent="0.25">
      <c r="A5628" s="2">
        <v>1546</v>
      </c>
      <c r="B5628" s="3" t="s">
        <v>11263</v>
      </c>
      <c r="C5628" s="4" t="s">
        <v>11264</v>
      </c>
      <c r="D5628" s="6" t="s">
        <v>23</v>
      </c>
    </row>
    <row r="5629" spans="1:4" x14ac:dyDescent="0.25">
      <c r="A5629" s="2">
        <v>1713</v>
      </c>
      <c r="B5629" s="3" t="s">
        <v>11265</v>
      </c>
      <c r="C5629" s="4" t="s">
        <v>11266</v>
      </c>
      <c r="D5629" s="2" t="s">
        <v>23</v>
      </c>
    </row>
    <row r="5630" spans="1:4" x14ac:dyDescent="0.25">
      <c r="A5630" s="2">
        <v>1547</v>
      </c>
      <c r="B5630" s="3" t="s">
        <v>11267</v>
      </c>
      <c r="C5630" s="4" t="s">
        <v>11268</v>
      </c>
      <c r="D5630" s="6" t="s">
        <v>23</v>
      </c>
    </row>
    <row r="5631" spans="1:4" x14ac:dyDescent="0.25">
      <c r="A5631" s="2">
        <v>1714</v>
      </c>
      <c r="B5631" s="3" t="s">
        <v>11269</v>
      </c>
      <c r="C5631" s="4" t="s">
        <v>11270</v>
      </c>
      <c r="D5631" s="2" t="s">
        <v>23</v>
      </c>
    </row>
    <row r="5632" spans="1:4" x14ac:dyDescent="0.25">
      <c r="A5632" s="2">
        <v>1548</v>
      </c>
      <c r="B5632" s="3" t="s">
        <v>11271</v>
      </c>
      <c r="C5632" s="4" t="s">
        <v>11272</v>
      </c>
      <c r="D5632" s="6" t="s">
        <v>23</v>
      </c>
    </row>
    <row r="5633" spans="1:4" x14ac:dyDescent="0.25">
      <c r="A5633" s="2">
        <v>1715</v>
      </c>
      <c r="B5633" s="3" t="s">
        <v>11273</v>
      </c>
      <c r="C5633" s="4" t="s">
        <v>11274</v>
      </c>
      <c r="D5633" s="2" t="s">
        <v>23</v>
      </c>
    </row>
    <row r="5634" spans="1:4" x14ac:dyDescent="0.25">
      <c r="A5634" s="2">
        <v>1549</v>
      </c>
      <c r="B5634" s="3" t="s">
        <v>11275</v>
      </c>
      <c r="C5634" s="4" t="s">
        <v>11276</v>
      </c>
      <c r="D5634" s="6" t="s">
        <v>23</v>
      </c>
    </row>
    <row r="5635" spans="1:4" x14ac:dyDescent="0.25">
      <c r="A5635" s="2">
        <v>1716</v>
      </c>
      <c r="B5635" s="3" t="s">
        <v>11277</v>
      </c>
      <c r="C5635" s="4" t="s">
        <v>11278</v>
      </c>
      <c r="D5635" s="2" t="s">
        <v>23</v>
      </c>
    </row>
    <row r="5636" spans="1:4" x14ac:dyDescent="0.25">
      <c r="A5636" s="2">
        <v>1550</v>
      </c>
      <c r="B5636" s="3" t="s">
        <v>11279</v>
      </c>
      <c r="C5636" s="4" t="s">
        <v>11280</v>
      </c>
      <c r="D5636" s="6" t="s">
        <v>23</v>
      </c>
    </row>
    <row r="5637" spans="1:4" x14ac:dyDescent="0.25">
      <c r="A5637" s="2">
        <v>1717</v>
      </c>
      <c r="B5637" s="3" t="s">
        <v>11281</v>
      </c>
      <c r="C5637" s="4" t="s">
        <v>11282</v>
      </c>
      <c r="D5637" s="2" t="s">
        <v>23</v>
      </c>
    </row>
    <row r="5638" spans="1:4" x14ac:dyDescent="0.25">
      <c r="A5638" s="2">
        <v>2394</v>
      </c>
      <c r="B5638" s="3" t="s">
        <v>11283</v>
      </c>
      <c r="C5638" s="4" t="s">
        <v>11284</v>
      </c>
      <c r="D5638" s="2" t="s">
        <v>84</v>
      </c>
    </row>
    <row r="5639" spans="1:4" x14ac:dyDescent="0.25">
      <c r="A5639" s="2">
        <v>2384</v>
      </c>
      <c r="B5639" s="3" t="s">
        <v>11285</v>
      </c>
      <c r="C5639" s="4" t="s">
        <v>11286</v>
      </c>
      <c r="D5639" s="6" t="s">
        <v>84</v>
      </c>
    </row>
    <row r="5640" spans="1:4" x14ac:dyDescent="0.25">
      <c r="A5640" s="2">
        <v>2395</v>
      </c>
      <c r="B5640" s="3" t="s">
        <v>11287</v>
      </c>
      <c r="C5640" s="4" t="s">
        <v>11288</v>
      </c>
      <c r="D5640" s="2" t="s">
        <v>84</v>
      </c>
    </row>
    <row r="5641" spans="1:4" x14ac:dyDescent="0.25">
      <c r="A5641" s="2">
        <v>2385</v>
      </c>
      <c r="B5641" s="3" t="s">
        <v>11289</v>
      </c>
      <c r="C5641" s="4" t="s">
        <v>11290</v>
      </c>
      <c r="D5641" s="6" t="s">
        <v>84</v>
      </c>
    </row>
    <row r="5642" spans="1:4" x14ac:dyDescent="0.25">
      <c r="A5642" s="2">
        <v>2396</v>
      </c>
      <c r="B5642" s="3" t="s">
        <v>11291</v>
      </c>
      <c r="C5642" s="4" t="s">
        <v>11292</v>
      </c>
      <c r="D5642" s="2" t="s">
        <v>84</v>
      </c>
    </row>
    <row r="5643" spans="1:4" x14ac:dyDescent="0.25">
      <c r="A5643" s="2">
        <v>2386</v>
      </c>
      <c r="B5643" s="3" t="s">
        <v>11293</v>
      </c>
      <c r="C5643" s="4" t="s">
        <v>11294</v>
      </c>
      <c r="D5643" s="6" t="s">
        <v>84</v>
      </c>
    </row>
    <row r="5644" spans="1:4" x14ac:dyDescent="0.25">
      <c r="A5644" s="2">
        <v>2397</v>
      </c>
      <c r="B5644" s="3" t="s">
        <v>11295</v>
      </c>
      <c r="C5644" s="4" t="s">
        <v>11296</v>
      </c>
      <c r="D5644" s="2" t="s">
        <v>84</v>
      </c>
    </row>
    <row r="5645" spans="1:4" x14ac:dyDescent="0.25">
      <c r="A5645" s="2">
        <v>2387</v>
      </c>
      <c r="B5645" s="3" t="s">
        <v>11297</v>
      </c>
      <c r="C5645" s="4" t="s">
        <v>11298</v>
      </c>
      <c r="D5645" s="6" t="s">
        <v>84</v>
      </c>
    </row>
    <row r="5646" spans="1:4" x14ac:dyDescent="0.25">
      <c r="A5646" s="2">
        <v>2398</v>
      </c>
      <c r="B5646" s="3" t="s">
        <v>11299</v>
      </c>
      <c r="C5646" s="4" t="s">
        <v>11300</v>
      </c>
      <c r="D5646" s="2" t="s">
        <v>84</v>
      </c>
    </row>
    <row r="5647" spans="1:4" x14ac:dyDescent="0.25">
      <c r="A5647" s="2">
        <v>2388</v>
      </c>
      <c r="B5647" s="3" t="s">
        <v>11301</v>
      </c>
      <c r="C5647" s="4" t="s">
        <v>11302</v>
      </c>
      <c r="D5647" s="6" t="s">
        <v>84</v>
      </c>
    </row>
    <row r="5648" spans="1:4" x14ac:dyDescent="0.25">
      <c r="A5648" s="2">
        <v>2399</v>
      </c>
      <c r="B5648" s="3" t="s">
        <v>11303</v>
      </c>
      <c r="C5648" s="4" t="s">
        <v>11304</v>
      </c>
      <c r="D5648" s="2" t="s">
        <v>84</v>
      </c>
    </row>
    <row r="5649" spans="1:4" x14ac:dyDescent="0.25">
      <c r="A5649" s="2">
        <v>2389</v>
      </c>
      <c r="B5649" s="3" t="s">
        <v>11305</v>
      </c>
      <c r="C5649" s="4" t="s">
        <v>11306</v>
      </c>
      <c r="D5649" s="6" t="s">
        <v>84</v>
      </c>
    </row>
    <row r="5650" spans="1:4" x14ac:dyDescent="0.25">
      <c r="A5650" s="2">
        <v>2400</v>
      </c>
      <c r="B5650" s="3" t="s">
        <v>11307</v>
      </c>
      <c r="C5650" s="4" t="s">
        <v>11308</v>
      </c>
      <c r="D5650" s="2" t="s">
        <v>84</v>
      </c>
    </row>
    <row r="5651" spans="1:4" x14ac:dyDescent="0.25">
      <c r="A5651" s="2">
        <v>2390</v>
      </c>
      <c r="B5651" s="3" t="s">
        <v>11309</v>
      </c>
      <c r="C5651" s="4" t="s">
        <v>11310</v>
      </c>
      <c r="D5651" s="6" t="s">
        <v>84</v>
      </c>
    </row>
    <row r="5652" spans="1:4" x14ac:dyDescent="0.25">
      <c r="A5652" s="2">
        <v>1046</v>
      </c>
      <c r="B5652" s="3" t="s">
        <v>11311</v>
      </c>
      <c r="C5652" s="4" t="s">
        <v>11312</v>
      </c>
      <c r="D5652" s="2" t="s">
        <v>84</v>
      </c>
    </row>
    <row r="5653" spans="1:4" x14ac:dyDescent="0.25">
      <c r="A5653" s="2">
        <v>989</v>
      </c>
      <c r="B5653" s="3" t="s">
        <v>11313</v>
      </c>
      <c r="C5653" s="4" t="s">
        <v>11314</v>
      </c>
      <c r="D5653" s="6" t="s">
        <v>84</v>
      </c>
    </row>
    <row r="5654" spans="1:4" x14ac:dyDescent="0.25">
      <c r="A5654" s="2">
        <v>7138</v>
      </c>
      <c r="B5654" s="3" t="s">
        <v>11315</v>
      </c>
      <c r="C5654" s="4" t="s">
        <v>11316</v>
      </c>
      <c r="D5654" s="2" t="s">
        <v>84</v>
      </c>
    </row>
    <row r="5655" spans="1:4" x14ac:dyDescent="0.25">
      <c r="A5655" s="2">
        <v>7082</v>
      </c>
      <c r="B5655" s="3" t="s">
        <v>11317</v>
      </c>
      <c r="C5655" s="4" t="s">
        <v>11318</v>
      </c>
      <c r="D5655" s="2" t="s">
        <v>84</v>
      </c>
    </row>
    <row r="5656" spans="1:4" x14ac:dyDescent="0.25">
      <c r="A5656" s="2">
        <v>5217</v>
      </c>
      <c r="B5656" s="3" t="s">
        <v>11319</v>
      </c>
      <c r="C5656" s="4" t="s">
        <v>11320</v>
      </c>
      <c r="D5656" s="2" t="s">
        <v>314</v>
      </c>
    </row>
    <row r="5657" spans="1:4" x14ac:dyDescent="0.25">
      <c r="A5657" s="2">
        <v>5173</v>
      </c>
      <c r="B5657" s="3" t="s">
        <v>11321</v>
      </c>
      <c r="C5657" s="4" t="s">
        <v>11322</v>
      </c>
      <c r="D5657" s="2" t="s">
        <v>314</v>
      </c>
    </row>
    <row r="5658" spans="1:4" x14ac:dyDescent="0.25">
      <c r="A5658" s="2">
        <v>2650</v>
      </c>
      <c r="B5658" s="3" t="s">
        <v>11323</v>
      </c>
      <c r="C5658" s="4" t="s">
        <v>11324</v>
      </c>
      <c r="D5658" s="6" t="s">
        <v>314</v>
      </c>
    </row>
    <row r="5659" spans="1:4" x14ac:dyDescent="0.25">
      <c r="A5659" s="2">
        <v>2705</v>
      </c>
      <c r="B5659" s="3" t="s">
        <v>11325</v>
      </c>
      <c r="C5659" s="4" t="s">
        <v>11326</v>
      </c>
      <c r="D5659" s="2" t="s">
        <v>314</v>
      </c>
    </row>
    <row r="5660" spans="1:4" x14ac:dyDescent="0.25">
      <c r="A5660" s="2">
        <v>2649</v>
      </c>
      <c r="B5660" s="3" t="s">
        <v>11327</v>
      </c>
      <c r="C5660" s="4" t="s">
        <v>11328</v>
      </c>
      <c r="D5660" s="6" t="s">
        <v>314</v>
      </c>
    </row>
    <row r="5661" spans="1:4" x14ac:dyDescent="0.25">
      <c r="A5661" s="2">
        <v>2704</v>
      </c>
      <c r="B5661" s="3" t="s">
        <v>11329</v>
      </c>
      <c r="C5661" s="4" t="s">
        <v>11330</v>
      </c>
      <c r="D5661" s="2" t="s">
        <v>314</v>
      </c>
    </row>
    <row r="5662" spans="1:4" x14ac:dyDescent="0.25">
      <c r="A5662" s="2">
        <v>2648</v>
      </c>
      <c r="B5662" s="3" t="s">
        <v>11331</v>
      </c>
      <c r="C5662" s="4" t="s">
        <v>11332</v>
      </c>
      <c r="D5662" s="6" t="s">
        <v>314</v>
      </c>
    </row>
    <row r="5663" spans="1:4" x14ac:dyDescent="0.25">
      <c r="A5663" s="2">
        <v>2703</v>
      </c>
      <c r="B5663" s="3" t="s">
        <v>11333</v>
      </c>
      <c r="C5663" s="4" t="s">
        <v>11334</v>
      </c>
      <c r="D5663" s="2" t="s">
        <v>314</v>
      </c>
    </row>
    <row r="5664" spans="1:4" x14ac:dyDescent="0.25">
      <c r="A5664" s="2">
        <v>2982</v>
      </c>
      <c r="B5664" s="3" t="s">
        <v>11335</v>
      </c>
      <c r="C5664" s="4" t="s">
        <v>11336</v>
      </c>
      <c r="D5664" s="2" t="s">
        <v>314</v>
      </c>
    </row>
    <row r="5665" spans="1:4" x14ac:dyDescent="0.25">
      <c r="A5665" s="2">
        <v>2979</v>
      </c>
      <c r="B5665" s="3" t="s">
        <v>11337</v>
      </c>
      <c r="C5665" s="4" t="s">
        <v>11338</v>
      </c>
      <c r="D5665" s="6" t="s">
        <v>314</v>
      </c>
    </row>
    <row r="5666" spans="1:4" x14ac:dyDescent="0.25">
      <c r="A5666" s="2">
        <v>2983</v>
      </c>
      <c r="B5666" s="3" t="s">
        <v>11339</v>
      </c>
      <c r="C5666" s="4" t="s">
        <v>11340</v>
      </c>
      <c r="D5666" s="2" t="s">
        <v>314</v>
      </c>
    </row>
    <row r="5667" spans="1:4" x14ac:dyDescent="0.25">
      <c r="A5667" s="2">
        <v>2980</v>
      </c>
      <c r="B5667" s="3" t="s">
        <v>11341</v>
      </c>
      <c r="C5667" s="4" t="s">
        <v>11342</v>
      </c>
      <c r="D5667" s="6" t="s">
        <v>314</v>
      </c>
    </row>
    <row r="5668" spans="1:4" x14ac:dyDescent="0.25">
      <c r="A5668" s="2">
        <v>2984</v>
      </c>
      <c r="B5668" s="3" t="s">
        <v>11343</v>
      </c>
      <c r="C5668" s="4" t="s">
        <v>11344</v>
      </c>
      <c r="D5668" s="2" t="s">
        <v>314</v>
      </c>
    </row>
    <row r="5669" spans="1:4" x14ac:dyDescent="0.25">
      <c r="A5669" s="2">
        <v>2981</v>
      </c>
      <c r="B5669" s="3" t="s">
        <v>11345</v>
      </c>
      <c r="C5669" s="4" t="s">
        <v>11346</v>
      </c>
      <c r="D5669" s="6" t="s">
        <v>314</v>
      </c>
    </row>
    <row r="5670" spans="1:4" x14ac:dyDescent="0.25">
      <c r="A5670" s="2">
        <v>61</v>
      </c>
      <c r="B5670" s="3" t="s">
        <v>11347</v>
      </c>
      <c r="C5670" s="4" t="s">
        <v>11348</v>
      </c>
      <c r="D5670" s="2" t="s">
        <v>84</v>
      </c>
    </row>
    <row r="5671" spans="1:4" x14ac:dyDescent="0.25">
      <c r="A5671" s="2">
        <v>59</v>
      </c>
      <c r="B5671" s="3" t="s">
        <v>11349</v>
      </c>
      <c r="C5671" s="4" t="s">
        <v>11350</v>
      </c>
      <c r="D5671" s="6" t="s">
        <v>84</v>
      </c>
    </row>
    <row r="5672" spans="1:4" x14ac:dyDescent="0.25">
      <c r="A5672" s="2">
        <v>7657</v>
      </c>
      <c r="B5672" s="3" t="s">
        <v>11351</v>
      </c>
      <c r="C5672" s="4" t="s">
        <v>11352</v>
      </c>
      <c r="D5672" s="2" t="s">
        <v>84</v>
      </c>
    </row>
    <row r="5673" spans="1:4" x14ac:dyDescent="0.25">
      <c r="A5673" s="2">
        <v>7579</v>
      </c>
      <c r="B5673" s="3" t="s">
        <v>11353</v>
      </c>
      <c r="C5673" s="4" t="s">
        <v>11354</v>
      </c>
      <c r="D5673" s="2" t="s">
        <v>84</v>
      </c>
    </row>
    <row r="5674" spans="1:4" x14ac:dyDescent="0.25">
      <c r="A5674" s="2">
        <v>7658</v>
      </c>
      <c r="B5674" s="3" t="s">
        <v>11355</v>
      </c>
      <c r="C5674" s="4" t="s">
        <v>11356</v>
      </c>
      <c r="D5674" s="2" t="s">
        <v>84</v>
      </c>
    </row>
    <row r="5675" spans="1:4" x14ac:dyDescent="0.25">
      <c r="A5675" s="2">
        <v>7580</v>
      </c>
      <c r="B5675" s="3" t="s">
        <v>11357</v>
      </c>
      <c r="C5675" s="4" t="s">
        <v>11358</v>
      </c>
      <c r="D5675" s="2" t="s">
        <v>84</v>
      </c>
    </row>
    <row r="5676" spans="1:4" x14ac:dyDescent="0.25">
      <c r="A5676" s="2">
        <v>8417</v>
      </c>
      <c r="B5676" s="3" t="s">
        <v>11359</v>
      </c>
      <c r="C5676" s="4" t="s">
        <v>11360</v>
      </c>
      <c r="D5676" s="2" t="s">
        <v>314</v>
      </c>
    </row>
    <row r="5677" spans="1:4" x14ac:dyDescent="0.25">
      <c r="A5677" s="2">
        <v>8382</v>
      </c>
      <c r="B5677" s="3" t="s">
        <v>11361</v>
      </c>
      <c r="C5677" s="4" t="s">
        <v>11362</v>
      </c>
      <c r="D5677" s="2" t="s">
        <v>314</v>
      </c>
    </row>
    <row r="5678" spans="1:4" x14ac:dyDescent="0.25">
      <c r="A5678" s="2">
        <v>3273</v>
      </c>
      <c r="B5678" s="3" t="s">
        <v>11363</v>
      </c>
      <c r="C5678" s="4" t="s">
        <v>11364</v>
      </c>
      <c r="D5678" s="2" t="s">
        <v>23</v>
      </c>
    </row>
    <row r="5679" spans="1:4" x14ac:dyDescent="0.25">
      <c r="A5679" s="2">
        <v>3188</v>
      </c>
      <c r="B5679" s="3" t="s">
        <v>11365</v>
      </c>
      <c r="C5679" s="4" t="s">
        <v>11366</v>
      </c>
      <c r="D5679" s="6" t="s">
        <v>23</v>
      </c>
    </row>
    <row r="5680" spans="1:4" x14ac:dyDescent="0.25">
      <c r="A5680" s="2">
        <v>6779</v>
      </c>
      <c r="B5680" s="3" t="s">
        <v>11367</v>
      </c>
      <c r="C5680" s="4" t="s">
        <v>11368</v>
      </c>
      <c r="D5680" s="2" t="s">
        <v>255</v>
      </c>
    </row>
    <row r="5681" spans="1:4" x14ac:dyDescent="0.25">
      <c r="A5681" s="2">
        <v>6754</v>
      </c>
      <c r="B5681" s="3" t="s">
        <v>11369</v>
      </c>
      <c r="C5681" s="4" t="s">
        <v>11370</v>
      </c>
      <c r="D5681" s="2" t="s">
        <v>255</v>
      </c>
    </row>
    <row r="5682" spans="1:4" x14ac:dyDescent="0.25">
      <c r="A5682" s="2">
        <v>8418</v>
      </c>
      <c r="B5682" s="3" t="s">
        <v>11371</v>
      </c>
      <c r="C5682" s="4" t="s">
        <v>11372</v>
      </c>
      <c r="D5682" s="2" t="s">
        <v>314</v>
      </c>
    </row>
    <row r="5683" spans="1:4" x14ac:dyDescent="0.25">
      <c r="A5683" s="2">
        <v>8383</v>
      </c>
      <c r="B5683" s="3" t="s">
        <v>11373</v>
      </c>
      <c r="C5683" s="4" t="s">
        <v>11374</v>
      </c>
      <c r="D5683" s="2" t="s">
        <v>314</v>
      </c>
    </row>
    <row r="5684" spans="1:4" x14ac:dyDescent="0.25">
      <c r="A5684" s="2">
        <v>8419</v>
      </c>
      <c r="B5684" s="3" t="s">
        <v>11375</v>
      </c>
      <c r="C5684" s="4" t="s">
        <v>11376</v>
      </c>
      <c r="D5684" s="2" t="s">
        <v>314</v>
      </c>
    </row>
    <row r="5685" spans="1:4" x14ac:dyDescent="0.25">
      <c r="A5685" s="2">
        <v>8384</v>
      </c>
      <c r="B5685" s="3" t="s">
        <v>11377</v>
      </c>
      <c r="C5685" s="4" t="s">
        <v>11378</v>
      </c>
      <c r="D5685" s="2" t="s">
        <v>314</v>
      </c>
    </row>
    <row r="5686" spans="1:4" x14ac:dyDescent="0.25">
      <c r="A5686" s="2">
        <v>3643</v>
      </c>
      <c r="B5686" s="3" t="s">
        <v>11379</v>
      </c>
      <c r="C5686" s="4" t="s">
        <v>11380</v>
      </c>
      <c r="D5686" s="2" t="s">
        <v>6</v>
      </c>
    </row>
    <row r="5687" spans="1:4" x14ac:dyDescent="0.25">
      <c r="A5687" s="2">
        <v>3641</v>
      </c>
      <c r="B5687" s="3" t="s">
        <v>11381</v>
      </c>
      <c r="C5687" s="4" t="s">
        <v>11382</v>
      </c>
      <c r="D5687" s="6" t="s">
        <v>6</v>
      </c>
    </row>
    <row r="5688" spans="1:4" x14ac:dyDescent="0.25">
      <c r="A5688" s="2">
        <v>3644</v>
      </c>
      <c r="B5688" s="3" t="s">
        <v>11383</v>
      </c>
      <c r="C5688" s="4" t="s">
        <v>11384</v>
      </c>
      <c r="D5688" s="2" t="s">
        <v>6</v>
      </c>
    </row>
    <row r="5689" spans="1:4" x14ac:dyDescent="0.25">
      <c r="A5689" s="2">
        <v>3642</v>
      </c>
      <c r="B5689" s="3" t="s">
        <v>11385</v>
      </c>
      <c r="C5689" s="4" t="s">
        <v>11386</v>
      </c>
      <c r="D5689" s="6" t="s">
        <v>6</v>
      </c>
    </row>
    <row r="5690" spans="1:4" x14ac:dyDescent="0.25">
      <c r="A5690" s="2">
        <v>3720</v>
      </c>
      <c r="B5690" s="3" t="s">
        <v>11387</v>
      </c>
      <c r="C5690" s="4" t="s">
        <v>11388</v>
      </c>
      <c r="D5690" s="2" t="s">
        <v>255</v>
      </c>
    </row>
    <row r="5691" spans="1:4" x14ac:dyDescent="0.25">
      <c r="A5691" s="2">
        <v>3684</v>
      </c>
      <c r="B5691" s="3" t="s">
        <v>11389</v>
      </c>
      <c r="C5691" s="4" t="s">
        <v>11390</v>
      </c>
      <c r="D5691" s="6" t="s">
        <v>255</v>
      </c>
    </row>
    <row r="5692" spans="1:4" x14ac:dyDescent="0.25">
      <c r="A5692" s="2">
        <v>3718</v>
      </c>
      <c r="B5692" s="3" t="s">
        <v>11391</v>
      </c>
      <c r="C5692" s="4" t="s">
        <v>11392</v>
      </c>
      <c r="D5692" s="2" t="s">
        <v>255</v>
      </c>
    </row>
    <row r="5693" spans="1:4" x14ac:dyDescent="0.25">
      <c r="A5693" s="2">
        <v>3682</v>
      </c>
      <c r="B5693" s="3" t="s">
        <v>11393</v>
      </c>
      <c r="C5693" s="4" t="s">
        <v>11394</v>
      </c>
      <c r="D5693" s="6" t="s">
        <v>255</v>
      </c>
    </row>
    <row r="5694" spans="1:4" x14ac:dyDescent="0.25">
      <c r="A5694" s="2">
        <v>3719</v>
      </c>
      <c r="B5694" s="3" t="s">
        <v>11395</v>
      </c>
      <c r="C5694" s="4" t="s">
        <v>11396</v>
      </c>
      <c r="D5694" s="2" t="s">
        <v>255</v>
      </c>
    </row>
    <row r="5695" spans="1:4" x14ac:dyDescent="0.25">
      <c r="A5695" s="2">
        <v>3683</v>
      </c>
      <c r="B5695" s="3" t="s">
        <v>11397</v>
      </c>
      <c r="C5695" s="4" t="s">
        <v>11398</v>
      </c>
      <c r="D5695" s="6" t="s">
        <v>255</v>
      </c>
    </row>
    <row r="5696" spans="1:4" x14ac:dyDescent="0.25">
      <c r="A5696" s="2">
        <v>3709</v>
      </c>
      <c r="B5696" s="3" t="s">
        <v>11399</v>
      </c>
      <c r="C5696" s="4" t="s">
        <v>11400</v>
      </c>
      <c r="D5696" s="2" t="s">
        <v>255</v>
      </c>
    </row>
    <row r="5697" spans="1:4" x14ac:dyDescent="0.25">
      <c r="A5697" s="2">
        <v>3673</v>
      </c>
      <c r="B5697" s="3" t="s">
        <v>11401</v>
      </c>
      <c r="C5697" s="4" t="s">
        <v>11402</v>
      </c>
      <c r="D5697" s="6" t="s">
        <v>255</v>
      </c>
    </row>
    <row r="5698" spans="1:4" x14ac:dyDescent="0.25">
      <c r="A5698" s="2">
        <v>3710</v>
      </c>
      <c r="B5698" s="3" t="s">
        <v>11403</v>
      </c>
      <c r="C5698" s="4" t="s">
        <v>11404</v>
      </c>
      <c r="D5698" s="2" t="s">
        <v>255</v>
      </c>
    </row>
    <row r="5699" spans="1:4" x14ac:dyDescent="0.25">
      <c r="A5699" s="2">
        <v>3674</v>
      </c>
      <c r="B5699" s="3" t="s">
        <v>11405</v>
      </c>
      <c r="C5699" s="4" t="s">
        <v>11406</v>
      </c>
      <c r="D5699" s="6" t="s">
        <v>255</v>
      </c>
    </row>
    <row r="5700" spans="1:4" x14ac:dyDescent="0.25">
      <c r="A5700" s="2">
        <v>3711</v>
      </c>
      <c r="B5700" s="3" t="s">
        <v>11407</v>
      </c>
      <c r="C5700" s="4" t="s">
        <v>11408</v>
      </c>
      <c r="D5700" s="2" t="s">
        <v>255</v>
      </c>
    </row>
    <row r="5701" spans="1:4" x14ac:dyDescent="0.25">
      <c r="A5701" s="2">
        <v>3675</v>
      </c>
      <c r="B5701" s="3" t="s">
        <v>11409</v>
      </c>
      <c r="C5701" s="4" t="s">
        <v>11410</v>
      </c>
      <c r="D5701" s="6" t="s">
        <v>255</v>
      </c>
    </row>
    <row r="5702" spans="1:4" x14ac:dyDescent="0.25">
      <c r="A5702" s="2">
        <v>3712</v>
      </c>
      <c r="B5702" s="3" t="s">
        <v>11411</v>
      </c>
      <c r="C5702" s="4" t="s">
        <v>11412</v>
      </c>
      <c r="D5702" s="2" t="s">
        <v>255</v>
      </c>
    </row>
    <row r="5703" spans="1:4" x14ac:dyDescent="0.25">
      <c r="A5703" s="2">
        <v>3676</v>
      </c>
      <c r="B5703" s="3" t="s">
        <v>11413</v>
      </c>
      <c r="C5703" s="4" t="s">
        <v>11414</v>
      </c>
      <c r="D5703" s="6" t="s">
        <v>255</v>
      </c>
    </row>
    <row r="5704" spans="1:4" x14ac:dyDescent="0.25">
      <c r="A5704" s="2">
        <v>3713</v>
      </c>
      <c r="B5704" s="3" t="s">
        <v>11415</v>
      </c>
      <c r="C5704" s="4" t="s">
        <v>11416</v>
      </c>
      <c r="D5704" s="2" t="s">
        <v>255</v>
      </c>
    </row>
    <row r="5705" spans="1:4" x14ac:dyDescent="0.25">
      <c r="A5705" s="2">
        <v>3677</v>
      </c>
      <c r="B5705" s="3" t="s">
        <v>11417</v>
      </c>
      <c r="C5705" s="4" t="s">
        <v>11418</v>
      </c>
      <c r="D5705" s="6" t="s">
        <v>255</v>
      </c>
    </row>
    <row r="5706" spans="1:4" x14ac:dyDescent="0.25">
      <c r="A5706" s="2">
        <v>3714</v>
      </c>
      <c r="B5706" s="3" t="s">
        <v>11419</v>
      </c>
      <c r="C5706" s="4" t="s">
        <v>11420</v>
      </c>
      <c r="D5706" s="2" t="s">
        <v>255</v>
      </c>
    </row>
    <row r="5707" spans="1:4" x14ac:dyDescent="0.25">
      <c r="A5707" s="2">
        <v>3678</v>
      </c>
      <c r="B5707" s="3" t="s">
        <v>11421</v>
      </c>
      <c r="C5707" s="4" t="s">
        <v>11422</v>
      </c>
      <c r="D5707" s="6" t="s">
        <v>255</v>
      </c>
    </row>
    <row r="5708" spans="1:4" x14ac:dyDescent="0.25">
      <c r="A5708" s="2">
        <v>3715</v>
      </c>
      <c r="B5708" s="3" t="s">
        <v>11423</v>
      </c>
      <c r="C5708" s="4" t="s">
        <v>11424</v>
      </c>
      <c r="D5708" s="2" t="s">
        <v>255</v>
      </c>
    </row>
    <row r="5709" spans="1:4" x14ac:dyDescent="0.25">
      <c r="A5709" s="2">
        <v>3679</v>
      </c>
      <c r="B5709" s="3" t="s">
        <v>11425</v>
      </c>
      <c r="C5709" s="4" t="s">
        <v>11426</v>
      </c>
      <c r="D5709" s="6" t="s">
        <v>255</v>
      </c>
    </row>
    <row r="5710" spans="1:4" x14ac:dyDescent="0.25">
      <c r="A5710" s="2">
        <v>3716</v>
      </c>
      <c r="B5710" s="3" t="s">
        <v>11427</v>
      </c>
      <c r="C5710" s="4" t="s">
        <v>11428</v>
      </c>
      <c r="D5710" s="2" t="s">
        <v>255</v>
      </c>
    </row>
    <row r="5711" spans="1:4" x14ac:dyDescent="0.25">
      <c r="A5711" s="2">
        <v>3680</v>
      </c>
      <c r="B5711" s="3" t="s">
        <v>11429</v>
      </c>
      <c r="C5711" s="4" t="s">
        <v>11430</v>
      </c>
      <c r="D5711" s="6" t="s">
        <v>255</v>
      </c>
    </row>
    <row r="5712" spans="1:4" x14ac:dyDescent="0.25">
      <c r="A5712" s="2">
        <v>3717</v>
      </c>
      <c r="B5712" s="3" t="s">
        <v>11431</v>
      </c>
      <c r="C5712" s="4" t="s">
        <v>11432</v>
      </c>
      <c r="D5712" s="2" t="s">
        <v>255</v>
      </c>
    </row>
    <row r="5713" spans="1:4" x14ac:dyDescent="0.25">
      <c r="A5713" s="2">
        <v>3681</v>
      </c>
      <c r="B5713" s="3" t="s">
        <v>11433</v>
      </c>
      <c r="C5713" s="4" t="s">
        <v>11434</v>
      </c>
      <c r="D5713" s="6" t="s">
        <v>255</v>
      </c>
    </row>
    <row r="5714" spans="1:4" x14ac:dyDescent="0.25">
      <c r="A5714" s="2">
        <v>8420</v>
      </c>
      <c r="B5714" s="3" t="s">
        <v>11435</v>
      </c>
      <c r="C5714" s="4" t="s">
        <v>11436</v>
      </c>
      <c r="D5714" s="2" t="s">
        <v>314</v>
      </c>
    </row>
    <row r="5715" spans="1:4" x14ac:dyDescent="0.25">
      <c r="A5715" s="2">
        <v>8385</v>
      </c>
      <c r="B5715" s="3" t="s">
        <v>11437</v>
      </c>
      <c r="C5715" s="4" t="s">
        <v>11438</v>
      </c>
      <c r="D5715" s="2" t="s">
        <v>314</v>
      </c>
    </row>
    <row r="5716" spans="1:4" x14ac:dyDescent="0.25">
      <c r="A5716" s="2">
        <v>6728</v>
      </c>
      <c r="B5716" s="3" t="s">
        <v>11439</v>
      </c>
      <c r="C5716" s="4" t="s">
        <v>11440</v>
      </c>
      <c r="D5716" s="2" t="s">
        <v>314</v>
      </c>
    </row>
    <row r="5717" spans="1:4" x14ac:dyDescent="0.25">
      <c r="A5717" s="2">
        <v>6717</v>
      </c>
      <c r="B5717" s="3" t="s">
        <v>11441</v>
      </c>
      <c r="C5717" s="4" t="s">
        <v>11442</v>
      </c>
      <c r="D5717" s="2" t="s">
        <v>314</v>
      </c>
    </row>
    <row r="5718" spans="1:4" x14ac:dyDescent="0.25">
      <c r="A5718" s="2">
        <v>8421</v>
      </c>
      <c r="B5718" s="3" t="s">
        <v>11443</v>
      </c>
      <c r="C5718" s="4" t="s">
        <v>11444</v>
      </c>
      <c r="D5718" s="2" t="s">
        <v>314</v>
      </c>
    </row>
    <row r="5719" spans="1:4" x14ac:dyDescent="0.25">
      <c r="A5719" s="2">
        <v>8386</v>
      </c>
      <c r="B5719" s="3" t="s">
        <v>11445</v>
      </c>
      <c r="C5719" s="4" t="s">
        <v>11446</v>
      </c>
      <c r="D5719" s="2" t="s">
        <v>314</v>
      </c>
    </row>
    <row r="5720" spans="1:4" x14ac:dyDescent="0.25">
      <c r="A5720" s="2">
        <v>355</v>
      </c>
      <c r="B5720" s="3" t="s">
        <v>11447</v>
      </c>
      <c r="C5720" s="4" t="s">
        <v>11448</v>
      </c>
      <c r="D5720" s="2" t="s">
        <v>314</v>
      </c>
    </row>
    <row r="5721" spans="1:4" x14ac:dyDescent="0.25">
      <c r="A5721" s="2">
        <v>321</v>
      </c>
      <c r="B5721" s="3" t="s">
        <v>11449</v>
      </c>
      <c r="C5721" s="4" t="s">
        <v>11450</v>
      </c>
      <c r="D5721" s="6" t="s">
        <v>314</v>
      </c>
    </row>
    <row r="5722" spans="1:4" x14ac:dyDescent="0.25">
      <c r="A5722" s="2">
        <v>6729</v>
      </c>
      <c r="B5722" s="3" t="s">
        <v>11451</v>
      </c>
      <c r="C5722" s="4" t="s">
        <v>11452</v>
      </c>
      <c r="D5722" s="2" t="s">
        <v>314</v>
      </c>
    </row>
    <row r="5723" spans="1:4" x14ac:dyDescent="0.25">
      <c r="A5723" s="2">
        <v>6718</v>
      </c>
      <c r="B5723" s="3" t="s">
        <v>11453</v>
      </c>
      <c r="C5723" s="4" t="s">
        <v>11454</v>
      </c>
      <c r="D5723" s="2" t="s">
        <v>314</v>
      </c>
    </row>
    <row r="5724" spans="1:4" x14ac:dyDescent="0.25">
      <c r="A5724" s="2">
        <v>1108</v>
      </c>
      <c r="B5724" s="3" t="s">
        <v>11455</v>
      </c>
      <c r="C5724" s="4" t="s">
        <v>11456</v>
      </c>
      <c r="D5724" s="6" t="s">
        <v>23</v>
      </c>
    </row>
    <row r="5725" spans="1:4" x14ac:dyDescent="0.25">
      <c r="A5725" s="2">
        <v>1133</v>
      </c>
      <c r="B5725" s="3" t="s">
        <v>11457</v>
      </c>
      <c r="C5725" s="4" t="s">
        <v>11458</v>
      </c>
      <c r="D5725" s="2" t="s">
        <v>23</v>
      </c>
    </row>
    <row r="5726" spans="1:4" x14ac:dyDescent="0.25">
      <c r="A5726" s="2">
        <v>1109</v>
      </c>
      <c r="B5726" s="3" t="s">
        <v>11459</v>
      </c>
      <c r="C5726" s="4" t="s">
        <v>11460</v>
      </c>
      <c r="D5726" s="6" t="s">
        <v>23</v>
      </c>
    </row>
    <row r="5727" spans="1:4" x14ac:dyDescent="0.25">
      <c r="A5727" s="2">
        <v>1134</v>
      </c>
      <c r="B5727" s="3" t="s">
        <v>11461</v>
      </c>
      <c r="C5727" s="4" t="s">
        <v>11462</v>
      </c>
      <c r="D5727" s="2" t="s">
        <v>23</v>
      </c>
    </row>
    <row r="5728" spans="1:4" x14ac:dyDescent="0.25">
      <c r="A5728" s="2">
        <v>1141</v>
      </c>
      <c r="B5728" s="3" t="s">
        <v>11463</v>
      </c>
      <c r="C5728" s="4" t="s">
        <v>11464</v>
      </c>
      <c r="D5728" s="2" t="s">
        <v>23</v>
      </c>
    </row>
    <row r="5729" spans="1:4" x14ac:dyDescent="0.25">
      <c r="A5729" s="2">
        <v>1116</v>
      </c>
      <c r="B5729" s="3" t="s">
        <v>11465</v>
      </c>
      <c r="C5729" s="4" t="s">
        <v>11466</v>
      </c>
      <c r="D5729" s="6" t="s">
        <v>23</v>
      </c>
    </row>
    <row r="5730" spans="1:4" x14ac:dyDescent="0.25">
      <c r="A5730" s="2">
        <v>1142</v>
      </c>
      <c r="B5730" s="3" t="s">
        <v>11467</v>
      </c>
      <c r="C5730" s="4" t="s">
        <v>11468</v>
      </c>
      <c r="D5730" s="2" t="s">
        <v>23</v>
      </c>
    </row>
    <row r="5731" spans="1:4" x14ac:dyDescent="0.25">
      <c r="A5731" s="2">
        <v>1117</v>
      </c>
      <c r="B5731" s="3" t="s">
        <v>11469</v>
      </c>
      <c r="C5731" s="4" t="s">
        <v>11470</v>
      </c>
      <c r="D5731" s="6" t="s">
        <v>23</v>
      </c>
    </row>
    <row r="5732" spans="1:4" x14ac:dyDescent="0.25">
      <c r="A5732" s="2">
        <v>1106</v>
      </c>
      <c r="B5732" s="3" t="s">
        <v>11471</v>
      </c>
      <c r="C5732" s="4" t="s">
        <v>11472</v>
      </c>
      <c r="D5732" s="6" t="s">
        <v>23</v>
      </c>
    </row>
    <row r="5733" spans="1:4" x14ac:dyDescent="0.25">
      <c r="A5733" s="2">
        <v>1131</v>
      </c>
      <c r="B5733" s="3" t="s">
        <v>11473</v>
      </c>
      <c r="C5733" s="4" t="s">
        <v>11474</v>
      </c>
      <c r="D5733" s="2" t="s">
        <v>23</v>
      </c>
    </row>
    <row r="5734" spans="1:4" x14ac:dyDescent="0.25">
      <c r="A5734" s="2">
        <v>1126</v>
      </c>
      <c r="B5734" s="3" t="s">
        <v>11475</v>
      </c>
      <c r="C5734" s="4" t="s">
        <v>11476</v>
      </c>
      <c r="D5734" s="2" t="s">
        <v>23</v>
      </c>
    </row>
    <row r="5735" spans="1:4" x14ac:dyDescent="0.25">
      <c r="A5735" s="2">
        <v>1101</v>
      </c>
      <c r="B5735" s="3" t="s">
        <v>11477</v>
      </c>
      <c r="C5735" s="4" t="s">
        <v>11478</v>
      </c>
      <c r="D5735" s="6" t="s">
        <v>23</v>
      </c>
    </row>
    <row r="5736" spans="1:4" x14ac:dyDescent="0.25">
      <c r="A5736" s="2">
        <v>1107</v>
      </c>
      <c r="B5736" s="3" t="s">
        <v>11479</v>
      </c>
      <c r="C5736" s="4" t="s">
        <v>11480</v>
      </c>
      <c r="D5736" s="6" t="s">
        <v>23</v>
      </c>
    </row>
    <row r="5737" spans="1:4" x14ac:dyDescent="0.25">
      <c r="A5737" s="2">
        <v>1132</v>
      </c>
      <c r="B5737" s="3" t="s">
        <v>11481</v>
      </c>
      <c r="C5737" s="4" t="s">
        <v>11482</v>
      </c>
      <c r="D5737" s="2" t="s">
        <v>23</v>
      </c>
    </row>
    <row r="5738" spans="1:4" x14ac:dyDescent="0.25">
      <c r="A5738" s="2">
        <v>1127</v>
      </c>
      <c r="B5738" s="3" t="s">
        <v>11483</v>
      </c>
      <c r="C5738" s="4" t="s">
        <v>11484</v>
      </c>
      <c r="D5738" s="2" t="s">
        <v>23</v>
      </c>
    </row>
    <row r="5739" spans="1:4" x14ac:dyDescent="0.25">
      <c r="A5739" s="2">
        <v>1102</v>
      </c>
      <c r="B5739" s="3" t="s">
        <v>11485</v>
      </c>
      <c r="C5739" s="4" t="s">
        <v>11486</v>
      </c>
      <c r="D5739" s="6" t="s">
        <v>23</v>
      </c>
    </row>
    <row r="5740" spans="1:4" x14ac:dyDescent="0.25">
      <c r="A5740" s="2">
        <v>7269</v>
      </c>
      <c r="B5740" s="3" t="s">
        <v>11487</v>
      </c>
      <c r="C5740" s="4" t="s">
        <v>11488</v>
      </c>
      <c r="D5740" s="2" t="s">
        <v>6</v>
      </c>
    </row>
    <row r="5741" spans="1:4" x14ac:dyDescent="0.25">
      <c r="A5741" s="2">
        <v>7173</v>
      </c>
      <c r="B5741" s="3" t="s">
        <v>11489</v>
      </c>
      <c r="C5741" s="4" t="s">
        <v>11490</v>
      </c>
      <c r="D5741" s="2" t="s">
        <v>6</v>
      </c>
    </row>
    <row r="5742" spans="1:4" x14ac:dyDescent="0.25">
      <c r="A5742" s="2">
        <v>356</v>
      </c>
      <c r="B5742" s="3" t="s">
        <v>11491</v>
      </c>
      <c r="C5742" s="4" t="s">
        <v>11492</v>
      </c>
      <c r="D5742" s="2" t="s">
        <v>314</v>
      </c>
    </row>
    <row r="5743" spans="1:4" x14ac:dyDescent="0.25">
      <c r="A5743" s="2">
        <v>322</v>
      </c>
      <c r="B5743" s="3" t="s">
        <v>11493</v>
      </c>
      <c r="C5743" s="4" t="s">
        <v>11494</v>
      </c>
      <c r="D5743" s="6" t="s">
        <v>314</v>
      </c>
    </row>
    <row r="5744" spans="1:4" x14ac:dyDescent="0.25">
      <c r="A5744" s="2">
        <v>357</v>
      </c>
      <c r="B5744" s="3" t="s">
        <v>11495</v>
      </c>
      <c r="C5744" s="4" t="s">
        <v>11496</v>
      </c>
      <c r="D5744" s="2" t="s">
        <v>314</v>
      </c>
    </row>
    <row r="5745" spans="1:4" x14ac:dyDescent="0.25">
      <c r="A5745" s="2">
        <v>323</v>
      </c>
      <c r="B5745" s="3" t="s">
        <v>11497</v>
      </c>
      <c r="C5745" s="4" t="s">
        <v>11498</v>
      </c>
      <c r="D5745" s="6" t="s">
        <v>314</v>
      </c>
    </row>
    <row r="5746" spans="1:4" x14ac:dyDescent="0.25">
      <c r="A5746" s="2">
        <v>995</v>
      </c>
      <c r="B5746" s="3" t="s">
        <v>11499</v>
      </c>
      <c r="C5746" s="4" t="s">
        <v>11500</v>
      </c>
      <c r="D5746" s="6" t="s">
        <v>84</v>
      </c>
    </row>
    <row r="5747" spans="1:4" x14ac:dyDescent="0.25">
      <c r="A5747" s="2">
        <v>1052</v>
      </c>
      <c r="B5747" s="3" t="s">
        <v>11501</v>
      </c>
      <c r="C5747" s="4" t="s">
        <v>11502</v>
      </c>
      <c r="D5747" s="2" t="s">
        <v>84</v>
      </c>
    </row>
    <row r="5748" spans="1:4" x14ac:dyDescent="0.25">
      <c r="A5748" s="2">
        <v>690</v>
      </c>
      <c r="B5748" s="3" t="s">
        <v>11503</v>
      </c>
      <c r="C5748" s="4" t="s">
        <v>11504</v>
      </c>
      <c r="D5748" s="2" t="s">
        <v>23</v>
      </c>
    </row>
    <row r="5749" spans="1:4" x14ac:dyDescent="0.25">
      <c r="A5749" s="2">
        <v>579</v>
      </c>
      <c r="B5749" s="3" t="s">
        <v>11505</v>
      </c>
      <c r="C5749" s="4" t="s">
        <v>11506</v>
      </c>
      <c r="D5749" s="6" t="s">
        <v>23</v>
      </c>
    </row>
    <row r="5750" spans="1:4" x14ac:dyDescent="0.25">
      <c r="A5750" s="2">
        <v>864</v>
      </c>
      <c r="B5750" s="3" t="s">
        <v>11507</v>
      </c>
      <c r="C5750" s="4" t="s">
        <v>11508</v>
      </c>
      <c r="D5750" s="2" t="s">
        <v>23</v>
      </c>
    </row>
    <row r="5751" spans="1:4" x14ac:dyDescent="0.25">
      <c r="A5751" s="2">
        <v>860</v>
      </c>
      <c r="B5751" s="3" t="s">
        <v>11509</v>
      </c>
      <c r="C5751" s="4" t="s">
        <v>11510</v>
      </c>
      <c r="D5751" s="6" t="s">
        <v>23</v>
      </c>
    </row>
    <row r="5752" spans="1:4" x14ac:dyDescent="0.25">
      <c r="A5752" s="2">
        <v>5843</v>
      </c>
      <c r="B5752" s="3" t="s">
        <v>11511</v>
      </c>
      <c r="C5752" s="4" t="s">
        <v>11512</v>
      </c>
      <c r="D5752" s="2" t="s">
        <v>6</v>
      </c>
    </row>
    <row r="5753" spans="1:4" x14ac:dyDescent="0.25">
      <c r="A5753" s="2">
        <v>5811</v>
      </c>
      <c r="B5753" s="3" t="s">
        <v>11513</v>
      </c>
      <c r="C5753" s="4" t="s">
        <v>11514</v>
      </c>
      <c r="D5753" s="2" t="s">
        <v>6</v>
      </c>
    </row>
    <row r="5754" spans="1:4" x14ac:dyDescent="0.25">
      <c r="A5754" s="2">
        <v>665</v>
      </c>
      <c r="B5754" s="3" t="s">
        <v>11515</v>
      </c>
      <c r="C5754" s="4" t="s">
        <v>11516</v>
      </c>
      <c r="D5754" s="2" t="s">
        <v>6</v>
      </c>
    </row>
    <row r="5755" spans="1:4" x14ac:dyDescent="0.25">
      <c r="A5755" s="2">
        <v>554</v>
      </c>
      <c r="B5755" s="3" t="s">
        <v>11517</v>
      </c>
      <c r="C5755" s="4" t="s">
        <v>11518</v>
      </c>
      <c r="D5755" s="6" t="s">
        <v>6</v>
      </c>
    </row>
    <row r="5756" spans="1:4" x14ac:dyDescent="0.25">
      <c r="A5756" s="2">
        <v>5842</v>
      </c>
      <c r="B5756" s="3" t="s">
        <v>11519</v>
      </c>
      <c r="C5756" s="4" t="s">
        <v>11520</v>
      </c>
      <c r="D5756" s="2" t="s">
        <v>6</v>
      </c>
    </row>
    <row r="5757" spans="1:4" x14ac:dyDescent="0.25">
      <c r="A5757" s="2">
        <v>5810</v>
      </c>
      <c r="B5757" s="3" t="s">
        <v>11521</v>
      </c>
      <c r="C5757" s="4" t="s">
        <v>11522</v>
      </c>
      <c r="D5757" s="2" t="s">
        <v>6</v>
      </c>
    </row>
    <row r="5758" spans="1:4" x14ac:dyDescent="0.25">
      <c r="A5758" s="2">
        <v>2573</v>
      </c>
      <c r="B5758" s="3" t="s">
        <v>11523</v>
      </c>
      <c r="C5758" s="4" t="s">
        <v>11524</v>
      </c>
      <c r="D5758" s="6" t="s">
        <v>314</v>
      </c>
    </row>
    <row r="5759" spans="1:4" x14ac:dyDescent="0.25">
      <c r="A5759" s="2">
        <v>2608</v>
      </c>
      <c r="B5759" s="3" t="s">
        <v>11525</v>
      </c>
      <c r="C5759" s="4" t="s">
        <v>11526</v>
      </c>
      <c r="D5759" s="2" t="s">
        <v>314</v>
      </c>
    </row>
    <row r="5760" spans="1:4" x14ac:dyDescent="0.25">
      <c r="A5760" s="2">
        <v>2572</v>
      </c>
      <c r="B5760" s="3" t="s">
        <v>11527</v>
      </c>
      <c r="C5760" s="4" t="s">
        <v>11528</v>
      </c>
      <c r="D5760" s="6" t="s">
        <v>314</v>
      </c>
    </row>
    <row r="5761" spans="1:4" x14ac:dyDescent="0.25">
      <c r="A5761" s="2">
        <v>2607</v>
      </c>
      <c r="B5761" s="3" t="s">
        <v>11529</v>
      </c>
      <c r="C5761" s="4" t="s">
        <v>11530</v>
      </c>
      <c r="D5761" s="2" t="s">
        <v>314</v>
      </c>
    </row>
    <row r="5762" spans="1:4" x14ac:dyDescent="0.25">
      <c r="A5762" s="2">
        <v>731</v>
      </c>
      <c r="B5762" s="3" t="s">
        <v>11531</v>
      </c>
      <c r="C5762" s="4" t="s">
        <v>11532</v>
      </c>
      <c r="D5762" s="2" t="s">
        <v>6</v>
      </c>
    </row>
    <row r="5763" spans="1:4" x14ac:dyDescent="0.25">
      <c r="A5763" s="2">
        <v>620</v>
      </c>
      <c r="B5763" s="3" t="s">
        <v>11533</v>
      </c>
      <c r="C5763" s="4" t="s">
        <v>11534</v>
      </c>
      <c r="D5763" s="6" t="s">
        <v>6</v>
      </c>
    </row>
    <row r="5764" spans="1:4" x14ac:dyDescent="0.25">
      <c r="A5764" s="2">
        <v>730</v>
      </c>
      <c r="B5764" s="3" t="s">
        <v>11535</v>
      </c>
      <c r="C5764" s="4" t="s">
        <v>11536</v>
      </c>
      <c r="D5764" s="2" t="s">
        <v>6</v>
      </c>
    </row>
    <row r="5765" spans="1:4" x14ac:dyDescent="0.25">
      <c r="A5765" s="2">
        <v>619</v>
      </c>
      <c r="B5765" s="3" t="s">
        <v>11537</v>
      </c>
      <c r="C5765" s="4" t="s">
        <v>11538</v>
      </c>
      <c r="D5765" s="6" t="s">
        <v>6</v>
      </c>
    </row>
    <row r="5766" spans="1:4" x14ac:dyDescent="0.25">
      <c r="A5766" s="2">
        <v>9390</v>
      </c>
      <c r="B5766" s="3" t="s">
        <v>11539</v>
      </c>
      <c r="C5766" s="4" t="s">
        <v>11540</v>
      </c>
      <c r="D5766" s="2" t="s">
        <v>6</v>
      </c>
    </row>
    <row r="5767" spans="1:4" x14ac:dyDescent="0.25">
      <c r="A5767" s="2">
        <v>9292</v>
      </c>
      <c r="B5767" s="3" t="s">
        <v>11541</v>
      </c>
      <c r="C5767" s="4" t="s">
        <v>11542</v>
      </c>
      <c r="D5767" s="2" t="s">
        <v>6</v>
      </c>
    </row>
    <row r="5768" spans="1:4" x14ac:dyDescent="0.25">
      <c r="A5768" s="2">
        <v>9391</v>
      </c>
      <c r="B5768" s="3" t="s">
        <v>11543</v>
      </c>
      <c r="C5768" s="4" t="s">
        <v>11544</v>
      </c>
      <c r="D5768" s="2" t="s">
        <v>6</v>
      </c>
    </row>
    <row r="5769" spans="1:4" x14ac:dyDescent="0.25">
      <c r="A5769" s="2">
        <v>9293</v>
      </c>
      <c r="B5769" s="3" t="s">
        <v>11545</v>
      </c>
      <c r="C5769" s="4" t="s">
        <v>11546</v>
      </c>
      <c r="D5769" s="2" t="s">
        <v>6</v>
      </c>
    </row>
    <row r="5770" spans="1:4" x14ac:dyDescent="0.25">
      <c r="A5770" s="2">
        <v>9388</v>
      </c>
      <c r="B5770" s="3" t="s">
        <v>11547</v>
      </c>
      <c r="C5770" s="4" t="s">
        <v>11548</v>
      </c>
      <c r="D5770" s="2" t="s">
        <v>6</v>
      </c>
    </row>
    <row r="5771" spans="1:4" x14ac:dyDescent="0.25">
      <c r="A5771" s="2">
        <v>9290</v>
      </c>
      <c r="B5771" s="3" t="s">
        <v>11549</v>
      </c>
      <c r="C5771" s="4" t="s">
        <v>11550</v>
      </c>
      <c r="D5771" s="2" t="s">
        <v>6</v>
      </c>
    </row>
    <row r="5772" spans="1:4" x14ac:dyDescent="0.25">
      <c r="A5772" s="2">
        <v>9389</v>
      </c>
      <c r="B5772" s="3" t="s">
        <v>11551</v>
      </c>
      <c r="C5772" s="4" t="s">
        <v>11552</v>
      </c>
      <c r="D5772" s="2" t="s">
        <v>6</v>
      </c>
    </row>
    <row r="5773" spans="1:4" x14ac:dyDescent="0.25">
      <c r="A5773" s="2">
        <v>9291</v>
      </c>
      <c r="B5773" s="3" t="s">
        <v>11553</v>
      </c>
      <c r="C5773" s="4" t="s">
        <v>11554</v>
      </c>
      <c r="D5773" s="2" t="s">
        <v>6</v>
      </c>
    </row>
    <row r="5774" spans="1:4" x14ac:dyDescent="0.25">
      <c r="A5774" s="2">
        <v>9443</v>
      </c>
      <c r="B5774" s="3" t="s">
        <v>11555</v>
      </c>
      <c r="C5774" s="4" t="s">
        <v>11556</v>
      </c>
      <c r="D5774" s="2" t="s">
        <v>6</v>
      </c>
    </row>
    <row r="5775" spans="1:4" x14ac:dyDescent="0.25">
      <c r="A5775" s="2">
        <v>9345</v>
      </c>
      <c r="B5775" s="3" t="s">
        <v>11557</v>
      </c>
      <c r="C5775" s="4" t="s">
        <v>11558</v>
      </c>
      <c r="D5775" s="2" t="s">
        <v>6</v>
      </c>
    </row>
    <row r="5776" spans="1:4" x14ac:dyDescent="0.25">
      <c r="A5776" s="2">
        <v>9444</v>
      </c>
      <c r="B5776" s="3" t="s">
        <v>11559</v>
      </c>
      <c r="C5776" s="4" t="s">
        <v>11560</v>
      </c>
      <c r="D5776" s="2" t="s">
        <v>6</v>
      </c>
    </row>
    <row r="5777" spans="1:4" x14ac:dyDescent="0.25">
      <c r="A5777" s="2">
        <v>9346</v>
      </c>
      <c r="B5777" s="3" t="s">
        <v>11561</v>
      </c>
      <c r="C5777" s="4" t="s">
        <v>11562</v>
      </c>
      <c r="D5777" s="2" t="s">
        <v>6</v>
      </c>
    </row>
    <row r="5778" spans="1:4" x14ac:dyDescent="0.25">
      <c r="A5778" s="2">
        <v>9440</v>
      </c>
      <c r="B5778" s="3" t="s">
        <v>11563</v>
      </c>
      <c r="C5778" s="4" t="s">
        <v>11564</v>
      </c>
      <c r="D5778" s="2" t="s">
        <v>6</v>
      </c>
    </row>
    <row r="5779" spans="1:4" x14ac:dyDescent="0.25">
      <c r="A5779" s="2">
        <v>9342</v>
      </c>
      <c r="B5779" s="3" t="s">
        <v>11565</v>
      </c>
      <c r="C5779" s="4" t="s">
        <v>11566</v>
      </c>
      <c r="D5779" s="2" t="s">
        <v>6</v>
      </c>
    </row>
    <row r="5780" spans="1:4" x14ac:dyDescent="0.25">
      <c r="A5780" s="2">
        <v>9441</v>
      </c>
      <c r="B5780" s="3" t="s">
        <v>11567</v>
      </c>
      <c r="C5780" s="4" t="s">
        <v>11568</v>
      </c>
      <c r="D5780" s="2" t="s">
        <v>6</v>
      </c>
    </row>
    <row r="5781" spans="1:4" x14ac:dyDescent="0.25">
      <c r="A5781" s="2">
        <v>9343</v>
      </c>
      <c r="B5781" s="3" t="s">
        <v>11569</v>
      </c>
      <c r="C5781" s="4" t="s">
        <v>11570</v>
      </c>
      <c r="D5781" s="2" t="s">
        <v>6</v>
      </c>
    </row>
    <row r="5782" spans="1:4" x14ac:dyDescent="0.25">
      <c r="A5782" s="2">
        <v>9442</v>
      </c>
      <c r="B5782" s="3" t="s">
        <v>11571</v>
      </c>
      <c r="C5782" s="4" t="s">
        <v>11572</v>
      </c>
      <c r="D5782" s="2" t="s">
        <v>6</v>
      </c>
    </row>
    <row r="5783" spans="1:4" x14ac:dyDescent="0.25">
      <c r="A5783" s="2">
        <v>9344</v>
      </c>
      <c r="B5783" s="3" t="s">
        <v>11573</v>
      </c>
      <c r="C5783" s="4" t="s">
        <v>11574</v>
      </c>
      <c r="D5783" s="2" t="s">
        <v>6</v>
      </c>
    </row>
    <row r="5784" spans="1:4" x14ac:dyDescent="0.25">
      <c r="A5784" s="2">
        <v>9437</v>
      </c>
      <c r="B5784" s="3" t="s">
        <v>11575</v>
      </c>
      <c r="C5784" s="4" t="s">
        <v>11576</v>
      </c>
      <c r="D5784" s="2" t="s">
        <v>6</v>
      </c>
    </row>
    <row r="5785" spans="1:4" x14ac:dyDescent="0.25">
      <c r="A5785" s="2">
        <v>9339</v>
      </c>
      <c r="B5785" s="3" t="s">
        <v>11577</v>
      </c>
      <c r="C5785" s="4" t="s">
        <v>11578</v>
      </c>
      <c r="D5785" s="2" t="s">
        <v>6</v>
      </c>
    </row>
    <row r="5786" spans="1:4" x14ac:dyDescent="0.25">
      <c r="A5786" s="2">
        <v>9438</v>
      </c>
      <c r="B5786" s="3" t="s">
        <v>11579</v>
      </c>
      <c r="C5786" s="4" t="s">
        <v>11580</v>
      </c>
      <c r="D5786" s="2" t="s">
        <v>6</v>
      </c>
    </row>
    <row r="5787" spans="1:4" x14ac:dyDescent="0.25">
      <c r="A5787" s="2">
        <v>9340</v>
      </c>
      <c r="B5787" s="3" t="s">
        <v>11581</v>
      </c>
      <c r="C5787" s="4" t="s">
        <v>11582</v>
      </c>
      <c r="D5787" s="2" t="s">
        <v>6</v>
      </c>
    </row>
    <row r="5788" spans="1:4" x14ac:dyDescent="0.25">
      <c r="A5788" s="2">
        <v>9439</v>
      </c>
      <c r="B5788" s="3" t="s">
        <v>11583</v>
      </c>
      <c r="C5788" s="4" t="s">
        <v>11584</v>
      </c>
      <c r="D5788" s="2" t="s">
        <v>6</v>
      </c>
    </row>
    <row r="5789" spans="1:4" x14ac:dyDescent="0.25">
      <c r="A5789" s="2">
        <v>9341</v>
      </c>
      <c r="B5789" s="3" t="s">
        <v>11585</v>
      </c>
      <c r="C5789" s="4" t="s">
        <v>11586</v>
      </c>
      <c r="D5789" s="2" t="s">
        <v>6</v>
      </c>
    </row>
    <row r="5790" spans="1:4" x14ac:dyDescent="0.25">
      <c r="A5790" s="2">
        <v>264</v>
      </c>
      <c r="B5790" s="3" t="s">
        <v>11587</v>
      </c>
      <c r="C5790" s="4" t="s">
        <v>11588</v>
      </c>
      <c r="D5790" s="2" t="s">
        <v>6</v>
      </c>
    </row>
    <row r="5791" spans="1:4" x14ac:dyDescent="0.25">
      <c r="A5791" s="2">
        <v>209</v>
      </c>
      <c r="B5791" s="3" t="s">
        <v>11589</v>
      </c>
      <c r="C5791" s="4" t="s">
        <v>11590</v>
      </c>
      <c r="D5791" s="6" t="s">
        <v>6</v>
      </c>
    </row>
    <row r="5792" spans="1:4" x14ac:dyDescent="0.25">
      <c r="A5792" s="2">
        <v>265</v>
      </c>
      <c r="B5792" s="3" t="s">
        <v>11591</v>
      </c>
      <c r="C5792" s="4" t="s">
        <v>11592</v>
      </c>
      <c r="D5792" s="2" t="s">
        <v>6</v>
      </c>
    </row>
    <row r="5793" spans="1:4" x14ac:dyDescent="0.25">
      <c r="A5793" s="2">
        <v>210</v>
      </c>
      <c r="B5793" s="3" t="s">
        <v>11593</v>
      </c>
      <c r="C5793" s="4" t="s">
        <v>11594</v>
      </c>
      <c r="D5793" s="6" t="s">
        <v>6</v>
      </c>
    </row>
    <row r="5794" spans="1:4" x14ac:dyDescent="0.25">
      <c r="A5794" s="2">
        <v>942</v>
      </c>
      <c r="B5794" s="3" t="s">
        <v>11595</v>
      </c>
      <c r="C5794" s="4" t="s">
        <v>11596</v>
      </c>
      <c r="D5794" s="6" t="s">
        <v>6</v>
      </c>
    </row>
    <row r="5795" spans="1:4" x14ac:dyDescent="0.25">
      <c r="A5795" s="2">
        <v>946</v>
      </c>
      <c r="B5795" s="3" t="s">
        <v>11597</v>
      </c>
      <c r="C5795" s="4" t="s">
        <v>11598</v>
      </c>
      <c r="D5795" s="2" t="s">
        <v>6</v>
      </c>
    </row>
    <row r="5796" spans="1:4" x14ac:dyDescent="0.25">
      <c r="A5796" s="2">
        <v>941</v>
      </c>
      <c r="B5796" s="3" t="s">
        <v>11599</v>
      </c>
      <c r="C5796" s="4" t="s">
        <v>11600</v>
      </c>
      <c r="D5796" s="6" t="s">
        <v>6</v>
      </c>
    </row>
    <row r="5797" spans="1:4" x14ac:dyDescent="0.25">
      <c r="A5797" s="2">
        <v>945</v>
      </c>
      <c r="B5797" s="3" t="s">
        <v>11601</v>
      </c>
      <c r="C5797" s="4" t="s">
        <v>11602</v>
      </c>
      <c r="D5797" s="2" t="s">
        <v>6</v>
      </c>
    </row>
    <row r="5798" spans="1:4" x14ac:dyDescent="0.25">
      <c r="A5798" s="2">
        <v>8603</v>
      </c>
      <c r="B5798" s="3" t="s">
        <v>11603</v>
      </c>
      <c r="C5798" s="4" t="s">
        <v>11604</v>
      </c>
      <c r="D5798" s="2" t="s">
        <v>6</v>
      </c>
    </row>
    <row r="5799" spans="1:4" x14ac:dyDescent="0.25">
      <c r="A5799" s="2">
        <v>8598</v>
      </c>
      <c r="B5799" s="3" t="s">
        <v>11605</v>
      </c>
      <c r="C5799" s="4" t="s">
        <v>11606</v>
      </c>
      <c r="D5799" s="2" t="s">
        <v>6</v>
      </c>
    </row>
    <row r="5800" spans="1:4" x14ac:dyDescent="0.25">
      <c r="A5800" s="2">
        <v>8604</v>
      </c>
      <c r="B5800" s="3" t="s">
        <v>11607</v>
      </c>
      <c r="C5800" s="4" t="s">
        <v>11608</v>
      </c>
      <c r="D5800" s="2" t="s">
        <v>6</v>
      </c>
    </row>
    <row r="5801" spans="1:4" x14ac:dyDescent="0.25">
      <c r="A5801" s="2">
        <v>8599</v>
      </c>
      <c r="B5801" s="3" t="s">
        <v>11609</v>
      </c>
      <c r="C5801" s="4" t="s">
        <v>11610</v>
      </c>
      <c r="D5801" s="2" t="s">
        <v>6</v>
      </c>
    </row>
    <row r="5802" spans="1:4" x14ac:dyDescent="0.25">
      <c r="A5802" s="2">
        <v>7010</v>
      </c>
      <c r="B5802" s="3" t="s">
        <v>11611</v>
      </c>
      <c r="C5802" s="4" t="s">
        <v>11612</v>
      </c>
      <c r="D5802" s="2" t="s">
        <v>6</v>
      </c>
    </row>
    <row r="5803" spans="1:4" x14ac:dyDescent="0.25">
      <c r="A5803" s="2">
        <v>6959</v>
      </c>
      <c r="B5803" s="3" t="s">
        <v>11613</v>
      </c>
      <c r="C5803" s="4" t="s">
        <v>11614</v>
      </c>
      <c r="D5803" s="2" t="s">
        <v>6</v>
      </c>
    </row>
    <row r="5804" spans="1:4" x14ac:dyDescent="0.25">
      <c r="A5804" s="2">
        <v>3599</v>
      </c>
      <c r="B5804" s="3" t="s">
        <v>11615</v>
      </c>
      <c r="C5804" s="4" t="s">
        <v>11616</v>
      </c>
      <c r="D5804" s="2" t="s">
        <v>6</v>
      </c>
    </row>
    <row r="5805" spans="1:4" x14ac:dyDescent="0.25">
      <c r="A5805" s="2">
        <v>3560</v>
      </c>
      <c r="B5805" s="3" t="s">
        <v>11617</v>
      </c>
      <c r="C5805" s="4" t="s">
        <v>11618</v>
      </c>
      <c r="D5805" s="6" t="s">
        <v>6</v>
      </c>
    </row>
    <row r="5806" spans="1:4" x14ac:dyDescent="0.25">
      <c r="A5806" s="2">
        <v>255</v>
      </c>
      <c r="B5806" s="3" t="s">
        <v>11619</v>
      </c>
      <c r="C5806" s="4" t="s">
        <v>11620</v>
      </c>
      <c r="D5806" s="2" t="s">
        <v>6</v>
      </c>
    </row>
    <row r="5807" spans="1:4" x14ac:dyDescent="0.25">
      <c r="A5807" s="2">
        <v>200</v>
      </c>
      <c r="B5807" s="3" t="s">
        <v>11621</v>
      </c>
      <c r="C5807" s="4" t="s">
        <v>11622</v>
      </c>
      <c r="D5807" s="6" t="s">
        <v>6</v>
      </c>
    </row>
    <row r="5808" spans="1:4" x14ac:dyDescent="0.25">
      <c r="A5808" s="2">
        <v>7843</v>
      </c>
      <c r="B5808" s="3" t="s">
        <v>11623</v>
      </c>
      <c r="C5808" s="4" t="s">
        <v>11624</v>
      </c>
      <c r="D5808" s="2" t="s">
        <v>23</v>
      </c>
    </row>
    <row r="5809" spans="1:4" x14ac:dyDescent="0.25">
      <c r="A5809" s="2">
        <v>7763</v>
      </c>
      <c r="B5809" s="3" t="s">
        <v>11625</v>
      </c>
      <c r="C5809" s="4" t="s">
        <v>11626</v>
      </c>
      <c r="D5809" s="2" t="s">
        <v>23</v>
      </c>
    </row>
    <row r="5810" spans="1:4" x14ac:dyDescent="0.25">
      <c r="A5810" s="2">
        <v>4075</v>
      </c>
      <c r="B5810" s="3" t="s">
        <v>11627</v>
      </c>
      <c r="C5810" s="4" t="s">
        <v>11628</v>
      </c>
      <c r="D5810" s="6" t="s">
        <v>84</v>
      </c>
    </row>
    <row r="5811" spans="1:4" x14ac:dyDescent="0.25">
      <c r="A5811" s="2">
        <v>4104</v>
      </c>
      <c r="B5811" s="3" t="s">
        <v>11629</v>
      </c>
      <c r="C5811" s="4" t="s">
        <v>11630</v>
      </c>
      <c r="D5811" s="2" t="s">
        <v>84</v>
      </c>
    </row>
    <row r="5812" spans="1:4" x14ac:dyDescent="0.25">
      <c r="A5812" s="2">
        <v>9542</v>
      </c>
      <c r="B5812" s="3" t="s">
        <v>11631</v>
      </c>
      <c r="C5812" s="4" t="s">
        <v>11632</v>
      </c>
      <c r="D5812" s="2" t="s">
        <v>6</v>
      </c>
    </row>
    <row r="5813" spans="1:4" x14ac:dyDescent="0.25">
      <c r="A5813" s="2">
        <v>9491</v>
      </c>
      <c r="B5813" s="3" t="s">
        <v>11633</v>
      </c>
      <c r="C5813" s="4" t="s">
        <v>11634</v>
      </c>
      <c r="D5813" s="2" t="s">
        <v>6</v>
      </c>
    </row>
    <row r="5814" spans="1:4" x14ac:dyDescent="0.25">
      <c r="A5814" s="2">
        <v>9543</v>
      </c>
      <c r="B5814" s="3" t="s">
        <v>11635</v>
      </c>
      <c r="C5814" s="4" t="s">
        <v>11636</v>
      </c>
      <c r="D5814" s="2" t="s">
        <v>6</v>
      </c>
    </row>
    <row r="5815" spans="1:4" x14ac:dyDescent="0.25">
      <c r="A5815" s="2">
        <v>9492</v>
      </c>
      <c r="B5815" s="3" t="s">
        <v>11637</v>
      </c>
      <c r="C5815" s="4" t="s">
        <v>11638</v>
      </c>
      <c r="D5815" s="2" t="s">
        <v>6</v>
      </c>
    </row>
    <row r="5816" spans="1:4" x14ac:dyDescent="0.25">
      <c r="A5816" s="2">
        <v>5220</v>
      </c>
      <c r="B5816" s="3" t="s">
        <v>11639</v>
      </c>
      <c r="C5816" s="4" t="s">
        <v>11640</v>
      </c>
      <c r="D5816" s="2" t="s">
        <v>6</v>
      </c>
    </row>
    <row r="5817" spans="1:4" x14ac:dyDescent="0.25">
      <c r="A5817" s="2">
        <v>5176</v>
      </c>
      <c r="B5817" s="3" t="s">
        <v>11641</v>
      </c>
      <c r="C5817" s="4" t="s">
        <v>11642</v>
      </c>
      <c r="D5817" s="2" t="s">
        <v>6</v>
      </c>
    </row>
    <row r="5818" spans="1:4" x14ac:dyDescent="0.25">
      <c r="A5818" s="2">
        <v>5221</v>
      </c>
      <c r="B5818" s="3" t="s">
        <v>11643</v>
      </c>
      <c r="C5818" s="4" t="s">
        <v>11644</v>
      </c>
      <c r="D5818" s="2" t="s">
        <v>6</v>
      </c>
    </row>
    <row r="5819" spans="1:4" x14ac:dyDescent="0.25">
      <c r="A5819" s="2">
        <v>5177</v>
      </c>
      <c r="B5819" s="3" t="s">
        <v>11645</v>
      </c>
      <c r="C5819" s="4" t="s">
        <v>11646</v>
      </c>
      <c r="D5819" s="2" t="s">
        <v>6</v>
      </c>
    </row>
    <row r="5820" spans="1:4" x14ac:dyDescent="0.25">
      <c r="A5820" s="2">
        <v>9544</v>
      </c>
      <c r="B5820" s="3" t="s">
        <v>11647</v>
      </c>
      <c r="C5820" s="4" t="s">
        <v>11648</v>
      </c>
      <c r="D5820" s="2" t="s">
        <v>6</v>
      </c>
    </row>
    <row r="5821" spans="1:4" x14ac:dyDescent="0.25">
      <c r="A5821" s="2">
        <v>9493</v>
      </c>
      <c r="B5821" s="3" t="s">
        <v>11649</v>
      </c>
      <c r="C5821" s="4" t="s">
        <v>11650</v>
      </c>
      <c r="D5821" s="2" t="s">
        <v>6</v>
      </c>
    </row>
    <row r="5822" spans="1:4" x14ac:dyDescent="0.25">
      <c r="A5822" s="2">
        <v>9545</v>
      </c>
      <c r="B5822" s="3" t="s">
        <v>11651</v>
      </c>
      <c r="C5822" s="4" t="s">
        <v>11652</v>
      </c>
      <c r="D5822" s="2" t="s">
        <v>6</v>
      </c>
    </row>
    <row r="5823" spans="1:4" x14ac:dyDescent="0.25">
      <c r="A5823" s="2">
        <v>9494</v>
      </c>
      <c r="B5823" s="3" t="s">
        <v>11653</v>
      </c>
      <c r="C5823" s="4" t="s">
        <v>11654</v>
      </c>
      <c r="D5823" s="2" t="s">
        <v>6</v>
      </c>
    </row>
    <row r="5824" spans="1:4" x14ac:dyDescent="0.25">
      <c r="A5824" s="2">
        <v>1500</v>
      </c>
      <c r="B5824" s="3" t="s">
        <v>11655</v>
      </c>
      <c r="C5824" s="4" t="s">
        <v>11656</v>
      </c>
      <c r="D5824" s="2" t="s">
        <v>23</v>
      </c>
    </row>
    <row r="5825" spans="1:4" x14ac:dyDescent="0.25">
      <c r="A5825" s="2">
        <v>1466</v>
      </c>
      <c r="B5825" s="3" t="s">
        <v>11657</v>
      </c>
      <c r="C5825" s="4" t="s">
        <v>11658</v>
      </c>
      <c r="D5825" s="6" t="s">
        <v>23</v>
      </c>
    </row>
    <row r="5826" spans="1:4" x14ac:dyDescent="0.25">
      <c r="A5826" s="2">
        <v>1499</v>
      </c>
      <c r="B5826" s="3" t="s">
        <v>11659</v>
      </c>
      <c r="C5826" s="4" t="s">
        <v>11660</v>
      </c>
      <c r="D5826" s="2" t="s">
        <v>84</v>
      </c>
    </row>
    <row r="5827" spans="1:4" x14ac:dyDescent="0.25">
      <c r="A5827" s="2">
        <v>1465</v>
      </c>
      <c r="B5827" s="3" t="s">
        <v>11661</v>
      </c>
      <c r="C5827" s="4" t="s">
        <v>11662</v>
      </c>
      <c r="D5827" s="6" t="s">
        <v>84</v>
      </c>
    </row>
    <row r="5828" spans="1:4" x14ac:dyDescent="0.25">
      <c r="A5828" s="2">
        <v>1498</v>
      </c>
      <c r="B5828" s="3" t="s">
        <v>11663</v>
      </c>
      <c r="C5828" s="4" t="s">
        <v>11664</v>
      </c>
      <c r="D5828" s="2" t="s">
        <v>314</v>
      </c>
    </row>
    <row r="5829" spans="1:4" x14ac:dyDescent="0.25">
      <c r="A5829" s="2">
        <v>1464</v>
      </c>
      <c r="B5829" s="3" t="s">
        <v>11665</v>
      </c>
      <c r="C5829" s="4" t="s">
        <v>11666</v>
      </c>
      <c r="D5829" s="6" t="s">
        <v>314</v>
      </c>
    </row>
    <row r="5830" spans="1:4" x14ac:dyDescent="0.25">
      <c r="A5830" s="2">
        <v>1470</v>
      </c>
      <c r="B5830" s="3" t="s">
        <v>11667</v>
      </c>
      <c r="C5830" s="4" t="s">
        <v>11668</v>
      </c>
      <c r="D5830" s="6" t="s">
        <v>6</v>
      </c>
    </row>
    <row r="5831" spans="1:4" x14ac:dyDescent="0.25">
      <c r="A5831" s="2">
        <v>1504</v>
      </c>
      <c r="B5831" s="3" t="s">
        <v>11669</v>
      </c>
      <c r="C5831" s="4" t="s">
        <v>11670</v>
      </c>
      <c r="D5831" s="2" t="s">
        <v>6</v>
      </c>
    </row>
    <row r="5832" spans="1:4" x14ac:dyDescent="0.25">
      <c r="A5832" s="2">
        <v>3857</v>
      </c>
      <c r="B5832" s="3" t="s">
        <v>11671</v>
      </c>
      <c r="C5832" s="4" t="s">
        <v>11672</v>
      </c>
      <c r="D5832" s="6" t="s">
        <v>255</v>
      </c>
    </row>
    <row r="5833" spans="1:4" x14ac:dyDescent="0.25">
      <c r="A5833" s="2">
        <v>3870</v>
      </c>
      <c r="B5833" s="3" t="s">
        <v>11673</v>
      </c>
      <c r="C5833" s="4" t="s">
        <v>11674</v>
      </c>
      <c r="D5833" s="2" t="s">
        <v>255</v>
      </c>
    </row>
    <row r="5834" spans="1:4" x14ac:dyDescent="0.25">
      <c r="A5834" s="2">
        <v>1506</v>
      </c>
      <c r="B5834" s="3" t="s">
        <v>11675</v>
      </c>
      <c r="C5834" s="4" t="s">
        <v>11676</v>
      </c>
      <c r="D5834" s="2" t="s">
        <v>84</v>
      </c>
    </row>
    <row r="5835" spans="1:4" x14ac:dyDescent="0.25">
      <c r="A5835" s="2">
        <v>1505</v>
      </c>
      <c r="B5835" s="3" t="s">
        <v>11677</v>
      </c>
      <c r="C5835" s="4" t="s">
        <v>11678</v>
      </c>
      <c r="D5835" s="6" t="s">
        <v>84</v>
      </c>
    </row>
    <row r="5836" spans="1:4" x14ac:dyDescent="0.25">
      <c r="A5836" s="2">
        <v>2879</v>
      </c>
      <c r="B5836" s="3" t="s">
        <v>11679</v>
      </c>
      <c r="C5836" s="4" t="s">
        <v>11680</v>
      </c>
      <c r="D5836" s="2" t="s">
        <v>6</v>
      </c>
    </row>
    <row r="5837" spans="1:4" x14ac:dyDescent="0.25">
      <c r="A5837" s="2">
        <v>2822</v>
      </c>
      <c r="B5837" s="3" t="s">
        <v>11681</v>
      </c>
      <c r="C5837" s="4" t="s">
        <v>11682</v>
      </c>
      <c r="D5837" s="6" t="s">
        <v>6</v>
      </c>
    </row>
    <row r="5838" spans="1:4" x14ac:dyDescent="0.25">
      <c r="A5838" s="2">
        <v>2819</v>
      </c>
      <c r="B5838" s="3" t="s">
        <v>11683</v>
      </c>
      <c r="C5838" s="4" t="s">
        <v>11684</v>
      </c>
      <c r="D5838" s="6" t="s">
        <v>314</v>
      </c>
    </row>
    <row r="5839" spans="1:4" x14ac:dyDescent="0.25">
      <c r="A5839" s="2">
        <v>2876</v>
      </c>
      <c r="B5839" s="3" t="s">
        <v>11685</v>
      </c>
      <c r="C5839" s="4" t="s">
        <v>11686</v>
      </c>
      <c r="D5839" s="2" t="s">
        <v>314</v>
      </c>
    </row>
    <row r="5840" spans="1:4" x14ac:dyDescent="0.25">
      <c r="A5840" s="2">
        <v>2818</v>
      </c>
      <c r="B5840" s="3" t="s">
        <v>11687</v>
      </c>
      <c r="C5840" s="4" t="s">
        <v>11688</v>
      </c>
      <c r="D5840" s="6" t="s">
        <v>314</v>
      </c>
    </row>
    <row r="5841" spans="1:4" x14ac:dyDescent="0.25">
      <c r="A5841" s="2">
        <v>2875</v>
      </c>
      <c r="B5841" s="3" t="s">
        <v>11689</v>
      </c>
      <c r="C5841" s="4" t="s">
        <v>11690</v>
      </c>
      <c r="D5841" s="2" t="s">
        <v>314</v>
      </c>
    </row>
    <row r="5842" spans="1:4" x14ac:dyDescent="0.25">
      <c r="A5842" s="2">
        <v>2820</v>
      </c>
      <c r="B5842" s="3" t="s">
        <v>11691</v>
      </c>
      <c r="C5842" s="4" t="s">
        <v>11692</v>
      </c>
      <c r="D5842" s="6" t="s">
        <v>314</v>
      </c>
    </row>
    <row r="5843" spans="1:4" x14ac:dyDescent="0.25">
      <c r="A5843" s="2">
        <v>2877</v>
      </c>
      <c r="B5843" s="3" t="s">
        <v>11693</v>
      </c>
      <c r="C5843" s="4" t="s">
        <v>11694</v>
      </c>
      <c r="D5843" s="2" t="s">
        <v>314</v>
      </c>
    </row>
    <row r="5844" spans="1:4" x14ac:dyDescent="0.25">
      <c r="A5844" s="2">
        <v>2821</v>
      </c>
      <c r="B5844" s="3" t="s">
        <v>11695</v>
      </c>
      <c r="C5844" s="4" t="s">
        <v>11696</v>
      </c>
      <c r="D5844" s="6" t="s">
        <v>314</v>
      </c>
    </row>
    <row r="5845" spans="1:4" x14ac:dyDescent="0.25">
      <c r="A5845" s="2">
        <v>2878</v>
      </c>
      <c r="B5845" s="3" t="s">
        <v>11697</v>
      </c>
      <c r="C5845" s="4" t="s">
        <v>11698</v>
      </c>
      <c r="D5845" s="2" t="s">
        <v>314</v>
      </c>
    </row>
    <row r="5846" spans="1:4" x14ac:dyDescent="0.25">
      <c r="A5846" s="2">
        <v>2575</v>
      </c>
      <c r="B5846" s="3" t="s">
        <v>11699</v>
      </c>
      <c r="C5846" s="4" t="s">
        <v>11700</v>
      </c>
      <c r="D5846" s="6" t="s">
        <v>314</v>
      </c>
    </row>
    <row r="5847" spans="1:4" x14ac:dyDescent="0.25">
      <c r="A5847" s="2">
        <v>2610</v>
      </c>
      <c r="B5847" s="3" t="s">
        <v>11701</v>
      </c>
      <c r="C5847" s="4" t="s">
        <v>11702</v>
      </c>
      <c r="D5847" s="2" t="s">
        <v>314</v>
      </c>
    </row>
    <row r="5848" spans="1:4" x14ac:dyDescent="0.25">
      <c r="A5848" s="2">
        <v>2576</v>
      </c>
      <c r="B5848" s="3" t="s">
        <v>11703</v>
      </c>
      <c r="C5848" s="4" t="s">
        <v>11704</v>
      </c>
      <c r="D5848" s="6" t="s">
        <v>314</v>
      </c>
    </row>
    <row r="5849" spans="1:4" x14ac:dyDescent="0.25">
      <c r="A5849" s="2">
        <v>2611</v>
      </c>
      <c r="B5849" s="3" t="s">
        <v>11705</v>
      </c>
      <c r="C5849" s="4" t="s">
        <v>11706</v>
      </c>
      <c r="D5849" s="2" t="s">
        <v>314</v>
      </c>
    </row>
    <row r="5850" spans="1:4" x14ac:dyDescent="0.25">
      <c r="A5850" s="2">
        <v>2574</v>
      </c>
      <c r="B5850" s="3" t="s">
        <v>11707</v>
      </c>
      <c r="C5850" s="4" t="s">
        <v>11708</v>
      </c>
      <c r="D5850" s="6" t="s">
        <v>314</v>
      </c>
    </row>
    <row r="5851" spans="1:4" x14ac:dyDescent="0.25">
      <c r="A5851" s="2">
        <v>2609</v>
      </c>
      <c r="B5851" s="3" t="s">
        <v>11709</v>
      </c>
      <c r="C5851" s="4" t="s">
        <v>11710</v>
      </c>
      <c r="D5851" s="2" t="s">
        <v>314</v>
      </c>
    </row>
    <row r="5852" spans="1:4" x14ac:dyDescent="0.25">
      <c r="A5852" s="2">
        <v>358</v>
      </c>
      <c r="B5852" s="3" t="s">
        <v>11711</v>
      </c>
      <c r="C5852" s="4" t="s">
        <v>11712</v>
      </c>
      <c r="D5852" s="2" t="s">
        <v>314</v>
      </c>
    </row>
    <row r="5853" spans="1:4" x14ac:dyDescent="0.25">
      <c r="A5853" s="2">
        <v>324</v>
      </c>
      <c r="B5853" s="3" t="s">
        <v>11713</v>
      </c>
      <c r="C5853" s="4" t="s">
        <v>11714</v>
      </c>
      <c r="D5853" s="6" t="s">
        <v>314</v>
      </c>
    </row>
    <row r="5854" spans="1:4" x14ac:dyDescent="0.25">
      <c r="A5854" s="2">
        <v>359</v>
      </c>
      <c r="B5854" s="3" t="s">
        <v>11715</v>
      </c>
      <c r="C5854" s="4" t="s">
        <v>11716</v>
      </c>
      <c r="D5854" s="2" t="s">
        <v>314</v>
      </c>
    </row>
    <row r="5855" spans="1:4" x14ac:dyDescent="0.25">
      <c r="A5855" s="2">
        <v>325</v>
      </c>
      <c r="B5855" s="3" t="s">
        <v>11717</v>
      </c>
      <c r="C5855" s="4" t="s">
        <v>11718</v>
      </c>
      <c r="D5855" s="6" t="s">
        <v>314</v>
      </c>
    </row>
    <row r="5856" spans="1:4" x14ac:dyDescent="0.25">
      <c r="A5856" s="2">
        <v>360</v>
      </c>
      <c r="B5856" s="3" t="s">
        <v>11719</v>
      </c>
      <c r="C5856" s="4" t="s">
        <v>11720</v>
      </c>
      <c r="D5856" s="2" t="s">
        <v>314</v>
      </c>
    </row>
    <row r="5857" spans="1:4" x14ac:dyDescent="0.25">
      <c r="A5857" s="2">
        <v>326</v>
      </c>
      <c r="B5857" s="3" t="s">
        <v>11721</v>
      </c>
      <c r="C5857" s="4" t="s">
        <v>11722</v>
      </c>
      <c r="D5857" s="6" t="s">
        <v>314</v>
      </c>
    </row>
    <row r="5858" spans="1:4" x14ac:dyDescent="0.25">
      <c r="A5858" s="2">
        <v>1502</v>
      </c>
      <c r="B5858" s="3" t="s">
        <v>11723</v>
      </c>
      <c r="C5858" s="4" t="s">
        <v>11724</v>
      </c>
      <c r="D5858" s="2" t="s">
        <v>84</v>
      </c>
    </row>
    <row r="5859" spans="1:4" x14ac:dyDescent="0.25">
      <c r="A5859" s="2">
        <v>1468</v>
      </c>
      <c r="B5859" s="3" t="s">
        <v>11725</v>
      </c>
      <c r="C5859" s="4" t="s">
        <v>11726</v>
      </c>
      <c r="D5859" s="6" t="s">
        <v>84</v>
      </c>
    </row>
    <row r="5860" spans="1:4" x14ac:dyDescent="0.25">
      <c r="A5860" s="2">
        <v>1503</v>
      </c>
      <c r="B5860" s="3" t="s">
        <v>11727</v>
      </c>
      <c r="C5860" s="4" t="s">
        <v>11728</v>
      </c>
      <c r="D5860" s="2" t="s">
        <v>84</v>
      </c>
    </row>
    <row r="5861" spans="1:4" x14ac:dyDescent="0.25">
      <c r="A5861" s="2">
        <v>1469</v>
      </c>
      <c r="B5861" s="3" t="s">
        <v>11729</v>
      </c>
      <c r="C5861" s="4" t="s">
        <v>11730</v>
      </c>
      <c r="D5861" s="6" t="s">
        <v>84</v>
      </c>
    </row>
    <row r="5862" spans="1:4" x14ac:dyDescent="0.25">
      <c r="A5862" s="2">
        <v>6931</v>
      </c>
      <c r="B5862" s="3" t="s">
        <v>11731</v>
      </c>
      <c r="C5862" s="4" t="s">
        <v>11732</v>
      </c>
      <c r="D5862" s="2" t="s">
        <v>6</v>
      </c>
    </row>
    <row r="5863" spans="1:4" x14ac:dyDescent="0.25">
      <c r="A5863" s="2">
        <v>6909</v>
      </c>
      <c r="B5863" s="3" t="s">
        <v>11733</v>
      </c>
      <c r="C5863" s="4" t="s">
        <v>11734</v>
      </c>
      <c r="D5863" s="2" t="s">
        <v>6</v>
      </c>
    </row>
    <row r="5864" spans="1:4" x14ac:dyDescent="0.25">
      <c r="A5864" s="2">
        <v>7419</v>
      </c>
      <c r="B5864" s="3" t="s">
        <v>11735</v>
      </c>
      <c r="C5864" s="4" t="s">
        <v>11736</v>
      </c>
      <c r="D5864" s="2" t="s">
        <v>6</v>
      </c>
    </row>
    <row r="5865" spans="1:4" x14ac:dyDescent="0.25">
      <c r="A5865" s="2">
        <v>7441</v>
      </c>
      <c r="B5865" s="3" t="s">
        <v>11737</v>
      </c>
      <c r="C5865" s="4" t="s">
        <v>11736</v>
      </c>
      <c r="D5865" s="2" t="s">
        <v>6</v>
      </c>
    </row>
    <row r="5866" spans="1:4" x14ac:dyDescent="0.25">
      <c r="A5866" s="2">
        <v>7420</v>
      </c>
      <c r="B5866" s="3" t="s">
        <v>11738</v>
      </c>
      <c r="C5866" s="4" t="s">
        <v>11739</v>
      </c>
      <c r="D5866" s="2" t="s">
        <v>6</v>
      </c>
    </row>
    <row r="5867" spans="1:4" x14ac:dyDescent="0.25">
      <c r="A5867" s="2">
        <v>7442</v>
      </c>
      <c r="B5867" s="3" t="s">
        <v>11740</v>
      </c>
      <c r="C5867" s="4" t="s">
        <v>11739</v>
      </c>
      <c r="D5867" s="2" t="s">
        <v>6</v>
      </c>
    </row>
    <row r="5868" spans="1:4" x14ac:dyDescent="0.25">
      <c r="A5868" s="2">
        <v>7421</v>
      </c>
      <c r="B5868" s="3" t="s">
        <v>11741</v>
      </c>
      <c r="C5868" s="4" t="s">
        <v>11742</v>
      </c>
      <c r="D5868" s="2" t="s">
        <v>6</v>
      </c>
    </row>
    <row r="5869" spans="1:4" x14ac:dyDescent="0.25">
      <c r="A5869" s="2">
        <v>7443</v>
      </c>
      <c r="B5869" s="3" t="s">
        <v>11743</v>
      </c>
      <c r="C5869" s="4" t="s">
        <v>11742</v>
      </c>
      <c r="D5869" s="2" t="s">
        <v>6</v>
      </c>
    </row>
    <row r="5870" spans="1:4" x14ac:dyDescent="0.25">
      <c r="A5870" s="2">
        <v>7422</v>
      </c>
      <c r="B5870" s="3" t="s">
        <v>11744</v>
      </c>
      <c r="C5870" s="4" t="s">
        <v>11745</v>
      </c>
      <c r="D5870" s="2" t="s">
        <v>6</v>
      </c>
    </row>
    <row r="5871" spans="1:4" x14ac:dyDescent="0.25">
      <c r="A5871" s="2">
        <v>7444</v>
      </c>
      <c r="B5871" s="3" t="s">
        <v>11746</v>
      </c>
      <c r="C5871" s="4" t="s">
        <v>11745</v>
      </c>
      <c r="D5871" s="2" t="s">
        <v>6</v>
      </c>
    </row>
    <row r="5872" spans="1:4" x14ac:dyDescent="0.25">
      <c r="A5872" s="2">
        <v>4690</v>
      </c>
      <c r="B5872" s="3" t="s">
        <v>11747</v>
      </c>
      <c r="C5872" s="4" t="s">
        <v>11748</v>
      </c>
      <c r="D5872" s="2" t="s">
        <v>6</v>
      </c>
    </row>
    <row r="5873" spans="1:4" x14ac:dyDescent="0.25">
      <c r="A5873" s="2">
        <v>4615</v>
      </c>
      <c r="B5873" s="3" t="s">
        <v>11749</v>
      </c>
      <c r="C5873" s="4" t="s">
        <v>11750</v>
      </c>
      <c r="D5873" s="6" t="s">
        <v>6</v>
      </c>
    </row>
    <row r="5874" spans="1:4" x14ac:dyDescent="0.25">
      <c r="A5874" s="2">
        <v>7297</v>
      </c>
      <c r="B5874" s="3" t="s">
        <v>11751</v>
      </c>
      <c r="C5874" s="4" t="s">
        <v>11752</v>
      </c>
      <c r="D5874" s="2" t="s">
        <v>6</v>
      </c>
    </row>
    <row r="5875" spans="1:4" x14ac:dyDescent="0.25">
      <c r="A5875" s="2">
        <v>7201</v>
      </c>
      <c r="B5875" s="3" t="s">
        <v>11753</v>
      </c>
      <c r="C5875" s="4" t="s">
        <v>11754</v>
      </c>
      <c r="D5875" s="2" t="s">
        <v>6</v>
      </c>
    </row>
    <row r="5876" spans="1:4" x14ac:dyDescent="0.25">
      <c r="A5876" s="2">
        <v>4046</v>
      </c>
      <c r="B5876" s="3" t="s">
        <v>11755</v>
      </c>
      <c r="C5876" s="4" t="s">
        <v>11756</v>
      </c>
      <c r="D5876" s="2" t="s">
        <v>84</v>
      </c>
    </row>
    <row r="5877" spans="1:4" x14ac:dyDescent="0.25">
      <c r="A5877" s="2">
        <v>4043</v>
      </c>
      <c r="B5877" s="3" t="s">
        <v>11757</v>
      </c>
      <c r="C5877" s="4" t="s">
        <v>11758</v>
      </c>
      <c r="D5877" s="6" t="s">
        <v>84</v>
      </c>
    </row>
    <row r="5878" spans="1:4" x14ac:dyDescent="0.25">
      <c r="A5878" s="2">
        <v>8422</v>
      </c>
      <c r="B5878" s="3" t="s">
        <v>11759</v>
      </c>
      <c r="C5878" s="4" t="s">
        <v>11760</v>
      </c>
      <c r="D5878" s="2" t="s">
        <v>314</v>
      </c>
    </row>
    <row r="5879" spans="1:4" x14ac:dyDescent="0.25">
      <c r="A5879" s="2">
        <v>8387</v>
      </c>
      <c r="B5879" s="3" t="s">
        <v>11761</v>
      </c>
      <c r="C5879" s="4" t="s">
        <v>11762</v>
      </c>
      <c r="D5879" s="2" t="s">
        <v>314</v>
      </c>
    </row>
    <row r="5880" spans="1:4" x14ac:dyDescent="0.25">
      <c r="A5880" s="2">
        <v>3351</v>
      </c>
      <c r="B5880" s="3" t="s">
        <v>11763</v>
      </c>
      <c r="C5880" s="4" t="s">
        <v>11764</v>
      </c>
      <c r="D5880" s="2" t="s">
        <v>6</v>
      </c>
    </row>
    <row r="5881" spans="1:4" x14ac:dyDescent="0.25">
      <c r="A5881" s="2">
        <v>3266</v>
      </c>
      <c r="B5881" s="3" t="s">
        <v>11765</v>
      </c>
      <c r="C5881" s="4" t="s">
        <v>11766</v>
      </c>
      <c r="D5881" s="6" t="s">
        <v>6</v>
      </c>
    </row>
    <row r="5882" spans="1:4" x14ac:dyDescent="0.25">
      <c r="A5882" s="2">
        <v>5470</v>
      </c>
      <c r="B5882" s="3" t="s">
        <v>11767</v>
      </c>
      <c r="C5882" s="4" t="s">
        <v>11768</v>
      </c>
      <c r="D5882" s="2" t="s">
        <v>6</v>
      </c>
    </row>
    <row r="5883" spans="1:4" x14ac:dyDescent="0.25">
      <c r="A5883" s="2">
        <v>5355</v>
      </c>
      <c r="B5883" s="3" t="s">
        <v>11769</v>
      </c>
      <c r="C5883" s="4" t="s">
        <v>11770</v>
      </c>
      <c r="D5883" s="2" t="s">
        <v>6</v>
      </c>
    </row>
    <row r="5884" spans="1:4" x14ac:dyDescent="0.25">
      <c r="A5884" s="2">
        <v>5471</v>
      </c>
      <c r="B5884" s="3" t="s">
        <v>11771</v>
      </c>
      <c r="C5884" s="4" t="s">
        <v>11772</v>
      </c>
      <c r="D5884" s="2" t="s">
        <v>6</v>
      </c>
    </row>
    <row r="5885" spans="1:4" x14ac:dyDescent="0.25">
      <c r="A5885" s="2">
        <v>5356</v>
      </c>
      <c r="B5885" s="3" t="s">
        <v>11773</v>
      </c>
      <c r="C5885" s="4" t="s">
        <v>11774</v>
      </c>
      <c r="D5885" s="2" t="s">
        <v>6</v>
      </c>
    </row>
    <row r="5886" spans="1:4" x14ac:dyDescent="0.25">
      <c r="A5886" s="2">
        <v>5472</v>
      </c>
      <c r="B5886" s="3" t="s">
        <v>11775</v>
      </c>
      <c r="C5886" s="4" t="s">
        <v>11776</v>
      </c>
      <c r="D5886" s="2" t="s">
        <v>6</v>
      </c>
    </row>
    <row r="5887" spans="1:4" x14ac:dyDescent="0.25">
      <c r="A5887" s="2">
        <v>5357</v>
      </c>
      <c r="B5887" s="3" t="s">
        <v>11777</v>
      </c>
      <c r="C5887" s="4" t="s">
        <v>11778</v>
      </c>
      <c r="D5887" s="2" t="s">
        <v>6</v>
      </c>
    </row>
    <row r="5888" spans="1:4" x14ac:dyDescent="0.25">
      <c r="A5888" s="2">
        <v>5423</v>
      </c>
      <c r="B5888" s="3" t="s">
        <v>11779</v>
      </c>
      <c r="C5888" s="4" t="s">
        <v>11780</v>
      </c>
      <c r="D5888" s="2" t="s">
        <v>6</v>
      </c>
    </row>
    <row r="5889" spans="1:4" x14ac:dyDescent="0.25">
      <c r="A5889" s="2">
        <v>5308</v>
      </c>
      <c r="B5889" s="3" t="s">
        <v>11781</v>
      </c>
      <c r="C5889" s="4" t="s">
        <v>11782</v>
      </c>
      <c r="D5889" s="2" t="s">
        <v>6</v>
      </c>
    </row>
    <row r="5890" spans="1:4" x14ac:dyDescent="0.25">
      <c r="A5890" s="2">
        <v>1206</v>
      </c>
      <c r="B5890" s="3" t="s">
        <v>11783</v>
      </c>
      <c r="C5890" s="4" t="s">
        <v>11784</v>
      </c>
      <c r="D5890" s="2" t="s">
        <v>314</v>
      </c>
    </row>
    <row r="5891" spans="1:4" x14ac:dyDescent="0.25">
      <c r="A5891" s="2">
        <v>1174</v>
      </c>
      <c r="B5891" s="3" t="s">
        <v>11785</v>
      </c>
      <c r="C5891" s="4" t="s">
        <v>11786</v>
      </c>
      <c r="D5891" s="6" t="s">
        <v>314</v>
      </c>
    </row>
    <row r="5892" spans="1:4" x14ac:dyDescent="0.25">
      <c r="A5892" s="2">
        <v>8873</v>
      </c>
      <c r="B5892" s="3" t="s">
        <v>11787</v>
      </c>
      <c r="C5892" s="4" t="s">
        <v>11788</v>
      </c>
      <c r="D5892" s="2" t="s">
        <v>3248</v>
      </c>
    </row>
    <row r="5893" spans="1:4" x14ac:dyDescent="0.25">
      <c r="A5893" s="2">
        <v>8777</v>
      </c>
      <c r="B5893" s="3" t="s">
        <v>11789</v>
      </c>
      <c r="C5893" s="4" t="s">
        <v>11790</v>
      </c>
      <c r="D5893" s="2" t="s">
        <v>3248</v>
      </c>
    </row>
    <row r="5894" spans="1:4" x14ac:dyDescent="0.25">
      <c r="A5894" s="2">
        <v>7139</v>
      </c>
      <c r="B5894" s="3" t="s">
        <v>11791</v>
      </c>
      <c r="C5894" s="4" t="s">
        <v>11792</v>
      </c>
      <c r="D5894" s="2" t="s">
        <v>273</v>
      </c>
    </row>
    <row r="5895" spans="1:4" x14ac:dyDescent="0.25">
      <c r="A5895" s="2">
        <v>7083</v>
      </c>
      <c r="B5895" s="3" t="s">
        <v>11793</v>
      </c>
      <c r="C5895" s="4" t="s">
        <v>11794</v>
      </c>
      <c r="D5895" s="2" t="s">
        <v>273</v>
      </c>
    </row>
    <row r="5896" spans="1:4" x14ac:dyDescent="0.25">
      <c r="A5896" s="2">
        <v>8872</v>
      </c>
      <c r="B5896" s="3" t="s">
        <v>11795</v>
      </c>
      <c r="C5896" s="4" t="s">
        <v>11796</v>
      </c>
      <c r="D5896" s="2" t="s">
        <v>3248</v>
      </c>
    </row>
    <row r="5897" spans="1:4" x14ac:dyDescent="0.25">
      <c r="A5897" s="2">
        <v>8776</v>
      </c>
      <c r="B5897" s="3" t="s">
        <v>11797</v>
      </c>
      <c r="C5897" s="4" t="s">
        <v>11798</v>
      </c>
      <c r="D5897" s="2" t="s">
        <v>3248</v>
      </c>
    </row>
    <row r="5898" spans="1:4" x14ac:dyDescent="0.25">
      <c r="A5898" s="2">
        <v>4970</v>
      </c>
      <c r="B5898" s="3" t="s">
        <v>11799</v>
      </c>
      <c r="C5898" s="4" t="s">
        <v>11800</v>
      </c>
      <c r="D5898" s="2" t="s">
        <v>3609</v>
      </c>
    </row>
    <row r="5899" spans="1:4" x14ac:dyDescent="0.25">
      <c r="A5899" s="2">
        <v>5067</v>
      </c>
      <c r="B5899" s="3" t="s">
        <v>11801</v>
      </c>
      <c r="C5899" s="4" t="s">
        <v>11802</v>
      </c>
      <c r="D5899" s="2" t="s">
        <v>3609</v>
      </c>
    </row>
    <row r="5900" spans="1:4" x14ac:dyDescent="0.25">
      <c r="A5900" s="2">
        <v>4969</v>
      </c>
      <c r="B5900" s="3" t="s">
        <v>11803</v>
      </c>
      <c r="C5900" s="4" t="s">
        <v>11804</v>
      </c>
      <c r="D5900" s="2" t="s">
        <v>3609</v>
      </c>
    </row>
    <row r="5901" spans="1:4" x14ac:dyDescent="0.25">
      <c r="A5901" s="2">
        <v>5066</v>
      </c>
      <c r="B5901" s="3" t="s">
        <v>11805</v>
      </c>
      <c r="C5901" s="4" t="s">
        <v>11806</v>
      </c>
      <c r="D5901" s="2" t="s">
        <v>3609</v>
      </c>
    </row>
    <row r="5902" spans="1:4" x14ac:dyDescent="0.25">
      <c r="A5902" s="2">
        <v>4558</v>
      </c>
      <c r="B5902" s="3" t="s">
        <v>11807</v>
      </c>
      <c r="C5902" s="4" t="s">
        <v>11808</v>
      </c>
      <c r="D5902" s="2" t="s">
        <v>6</v>
      </c>
    </row>
    <row r="5903" spans="1:4" x14ac:dyDescent="0.25">
      <c r="A5903" s="2">
        <v>4502</v>
      </c>
      <c r="B5903" s="3" t="s">
        <v>11809</v>
      </c>
      <c r="C5903" s="4" t="s">
        <v>11810</v>
      </c>
      <c r="D5903" s="6" t="s">
        <v>6</v>
      </c>
    </row>
    <row r="5904" spans="1:4" x14ac:dyDescent="0.25">
      <c r="A5904" s="2">
        <v>4559</v>
      </c>
      <c r="B5904" s="3" t="s">
        <v>11811</v>
      </c>
      <c r="C5904" s="4" t="s">
        <v>11812</v>
      </c>
      <c r="D5904" s="2" t="s">
        <v>6</v>
      </c>
    </row>
    <row r="5905" spans="1:4" x14ac:dyDescent="0.25">
      <c r="A5905" s="2">
        <v>4503</v>
      </c>
      <c r="B5905" s="3" t="s">
        <v>11813</v>
      </c>
      <c r="C5905" s="4" t="s">
        <v>11814</v>
      </c>
      <c r="D5905" s="6" t="s">
        <v>6</v>
      </c>
    </row>
    <row r="5906" spans="1:4" x14ac:dyDescent="0.25">
      <c r="A5906" s="2">
        <v>4974</v>
      </c>
      <c r="B5906" s="3" t="s">
        <v>11815</v>
      </c>
      <c r="C5906" s="4" t="s">
        <v>11816</v>
      </c>
      <c r="D5906" s="2" t="s">
        <v>3609</v>
      </c>
    </row>
    <row r="5907" spans="1:4" x14ac:dyDescent="0.25">
      <c r="A5907" s="2">
        <v>5071</v>
      </c>
      <c r="B5907" s="3" t="s">
        <v>11817</v>
      </c>
      <c r="C5907" s="4" t="s">
        <v>11818</v>
      </c>
      <c r="D5907" s="2" t="s">
        <v>3609</v>
      </c>
    </row>
    <row r="5908" spans="1:4" x14ac:dyDescent="0.25">
      <c r="A5908" s="2">
        <v>4973</v>
      </c>
      <c r="B5908" s="3" t="s">
        <v>11819</v>
      </c>
      <c r="C5908" s="4" t="s">
        <v>11820</v>
      </c>
      <c r="D5908" s="2" t="s">
        <v>6</v>
      </c>
    </row>
    <row r="5909" spans="1:4" x14ac:dyDescent="0.25">
      <c r="A5909" s="2">
        <v>5070</v>
      </c>
      <c r="B5909" s="3" t="s">
        <v>11821</v>
      </c>
      <c r="C5909" s="4" t="s">
        <v>11822</v>
      </c>
      <c r="D5909" s="2" t="s">
        <v>6</v>
      </c>
    </row>
    <row r="5910" spans="1:4" x14ac:dyDescent="0.25">
      <c r="A5910" s="2">
        <v>4968</v>
      </c>
      <c r="B5910" s="3" t="s">
        <v>11823</v>
      </c>
      <c r="C5910" s="4" t="s">
        <v>11824</v>
      </c>
      <c r="D5910" s="2" t="s">
        <v>6</v>
      </c>
    </row>
    <row r="5911" spans="1:4" x14ac:dyDescent="0.25">
      <c r="A5911" s="2">
        <v>5065</v>
      </c>
      <c r="B5911" s="3" t="s">
        <v>11825</v>
      </c>
      <c r="C5911" s="4" t="s">
        <v>11826</v>
      </c>
      <c r="D5911" s="2" t="s">
        <v>6</v>
      </c>
    </row>
    <row r="5912" spans="1:4" x14ac:dyDescent="0.25">
      <c r="A5912" s="2">
        <v>4967</v>
      </c>
      <c r="B5912" s="3" t="s">
        <v>11827</v>
      </c>
      <c r="C5912" s="4" t="s">
        <v>11828</v>
      </c>
      <c r="D5912" s="2" t="s">
        <v>6</v>
      </c>
    </row>
    <row r="5913" spans="1:4" x14ac:dyDescent="0.25">
      <c r="A5913" s="2">
        <v>5064</v>
      </c>
      <c r="B5913" s="3" t="s">
        <v>11829</v>
      </c>
      <c r="C5913" s="4" t="s">
        <v>11830</v>
      </c>
      <c r="D5913" s="2" t="s">
        <v>6</v>
      </c>
    </row>
    <row r="5914" spans="1:4" x14ac:dyDescent="0.25">
      <c r="A5914" s="2">
        <v>4966</v>
      </c>
      <c r="B5914" s="3" t="s">
        <v>11831</v>
      </c>
      <c r="C5914" s="4" t="s">
        <v>11832</v>
      </c>
      <c r="D5914" s="2" t="s">
        <v>3609</v>
      </c>
    </row>
    <row r="5915" spans="1:4" x14ac:dyDescent="0.25">
      <c r="A5915" s="2">
        <v>5063</v>
      </c>
      <c r="B5915" s="3" t="s">
        <v>11833</v>
      </c>
      <c r="C5915" s="4" t="s">
        <v>11834</v>
      </c>
      <c r="D5915" s="2" t="s">
        <v>3609</v>
      </c>
    </row>
    <row r="5916" spans="1:4" x14ac:dyDescent="0.25">
      <c r="A5916" s="2">
        <v>4965</v>
      </c>
      <c r="B5916" s="3" t="s">
        <v>11835</v>
      </c>
      <c r="C5916" s="4" t="s">
        <v>11836</v>
      </c>
      <c r="D5916" s="2" t="s">
        <v>3609</v>
      </c>
    </row>
    <row r="5917" spans="1:4" x14ac:dyDescent="0.25">
      <c r="A5917" s="2">
        <v>5062</v>
      </c>
      <c r="B5917" s="3" t="s">
        <v>11837</v>
      </c>
      <c r="C5917" s="4" t="s">
        <v>11838</v>
      </c>
      <c r="D5917" s="2" t="s">
        <v>3609</v>
      </c>
    </row>
    <row r="5918" spans="1:4" x14ac:dyDescent="0.25">
      <c r="A5918" s="2">
        <v>4972</v>
      </c>
      <c r="B5918" s="3" t="s">
        <v>11839</v>
      </c>
      <c r="C5918" s="4" t="s">
        <v>11840</v>
      </c>
      <c r="D5918" s="2" t="s">
        <v>3609</v>
      </c>
    </row>
    <row r="5919" spans="1:4" x14ac:dyDescent="0.25">
      <c r="A5919" s="2">
        <v>5069</v>
      </c>
      <c r="B5919" s="3" t="s">
        <v>11841</v>
      </c>
      <c r="C5919" s="4" t="s">
        <v>11842</v>
      </c>
      <c r="D5919" s="2" t="s">
        <v>3609</v>
      </c>
    </row>
    <row r="5920" spans="1:4" x14ac:dyDescent="0.25">
      <c r="A5920" s="2">
        <v>4971</v>
      </c>
      <c r="B5920" s="3" t="s">
        <v>11843</v>
      </c>
      <c r="C5920" s="4" t="s">
        <v>11844</v>
      </c>
      <c r="D5920" s="2" t="s">
        <v>3609</v>
      </c>
    </row>
    <row r="5921" spans="1:4" x14ac:dyDescent="0.25">
      <c r="A5921" s="2">
        <v>5068</v>
      </c>
      <c r="B5921" s="3" t="s">
        <v>11845</v>
      </c>
      <c r="C5921" s="4" t="s">
        <v>11846</v>
      </c>
      <c r="D5921" s="2" t="s">
        <v>3609</v>
      </c>
    </row>
    <row r="5922" spans="1:4" x14ac:dyDescent="0.25">
      <c r="A5922" s="2">
        <v>8464</v>
      </c>
      <c r="B5922" s="3" t="s">
        <v>11847</v>
      </c>
      <c r="C5922" s="4" t="s">
        <v>11848</v>
      </c>
      <c r="D5922" s="2" t="s">
        <v>114</v>
      </c>
    </row>
    <row r="5923" spans="1:4" x14ac:dyDescent="0.25">
      <c r="A5923" s="2">
        <v>8447</v>
      </c>
      <c r="B5923" s="3" t="s">
        <v>11849</v>
      </c>
      <c r="C5923" s="4" t="s">
        <v>11850</v>
      </c>
      <c r="D5923" s="2" t="s">
        <v>114</v>
      </c>
    </row>
    <row r="5924" spans="1:4" x14ac:dyDescent="0.25">
      <c r="A5924" s="2">
        <v>361</v>
      </c>
      <c r="B5924" s="3" t="s">
        <v>11851</v>
      </c>
      <c r="C5924" s="4" t="s">
        <v>11852</v>
      </c>
      <c r="D5924" s="2" t="s">
        <v>314</v>
      </c>
    </row>
    <row r="5925" spans="1:4" x14ac:dyDescent="0.25">
      <c r="A5925" s="2">
        <v>327</v>
      </c>
      <c r="B5925" s="3" t="s">
        <v>11853</v>
      </c>
      <c r="C5925" s="4" t="s">
        <v>11854</v>
      </c>
      <c r="D5925" s="6" t="s">
        <v>314</v>
      </c>
    </row>
    <row r="5926" spans="1:4" x14ac:dyDescent="0.25">
      <c r="A5926" s="2">
        <v>6730</v>
      </c>
      <c r="B5926" s="3" t="s">
        <v>11855</v>
      </c>
      <c r="C5926" s="4" t="s">
        <v>11856</v>
      </c>
      <c r="D5926" s="2" t="s">
        <v>314</v>
      </c>
    </row>
    <row r="5927" spans="1:4" x14ac:dyDescent="0.25">
      <c r="A5927" s="2">
        <v>6719</v>
      </c>
      <c r="B5927" s="3" t="s">
        <v>11857</v>
      </c>
      <c r="C5927" s="4" t="s">
        <v>11858</v>
      </c>
      <c r="D5927" s="2" t="s">
        <v>314</v>
      </c>
    </row>
    <row r="5928" spans="1:4" x14ac:dyDescent="0.25">
      <c r="A5928" s="2">
        <v>8423</v>
      </c>
      <c r="B5928" s="3" t="s">
        <v>11859</v>
      </c>
      <c r="C5928" s="4" t="s">
        <v>11860</v>
      </c>
      <c r="D5928" s="2" t="s">
        <v>314</v>
      </c>
    </row>
    <row r="5929" spans="1:4" x14ac:dyDescent="0.25">
      <c r="A5929" s="2">
        <v>8388</v>
      </c>
      <c r="B5929" s="3" t="s">
        <v>11861</v>
      </c>
      <c r="C5929" s="4" t="s">
        <v>11862</v>
      </c>
      <c r="D5929" s="2" t="s">
        <v>314</v>
      </c>
    </row>
    <row r="5930" spans="1:4" x14ac:dyDescent="0.25">
      <c r="A5930" s="2">
        <v>8431</v>
      </c>
      <c r="B5930" s="3" t="s">
        <v>11863</v>
      </c>
      <c r="C5930" s="4" t="s">
        <v>11864</v>
      </c>
      <c r="D5930" s="2" t="s">
        <v>314</v>
      </c>
    </row>
    <row r="5931" spans="1:4" x14ac:dyDescent="0.25">
      <c r="A5931" s="2">
        <v>8396</v>
      </c>
      <c r="B5931" s="3" t="s">
        <v>11865</v>
      </c>
      <c r="C5931" s="4" t="s">
        <v>11866</v>
      </c>
      <c r="D5931" s="2" t="s">
        <v>314</v>
      </c>
    </row>
    <row r="5932" spans="1:4" x14ac:dyDescent="0.25">
      <c r="A5932" s="2">
        <v>8432</v>
      </c>
      <c r="B5932" s="3" t="s">
        <v>11867</v>
      </c>
      <c r="C5932" s="4" t="s">
        <v>11868</v>
      </c>
      <c r="D5932" s="2" t="s">
        <v>314</v>
      </c>
    </row>
    <row r="5933" spans="1:4" x14ac:dyDescent="0.25">
      <c r="A5933" s="2">
        <v>8397</v>
      </c>
      <c r="B5933" s="3" t="s">
        <v>11869</v>
      </c>
      <c r="C5933" s="4" t="s">
        <v>11870</v>
      </c>
      <c r="D5933" s="2" t="s">
        <v>314</v>
      </c>
    </row>
    <row r="5934" spans="1:4" x14ac:dyDescent="0.25">
      <c r="A5934" s="2">
        <v>8433</v>
      </c>
      <c r="B5934" s="3" t="s">
        <v>11871</v>
      </c>
      <c r="C5934" s="4" t="s">
        <v>11872</v>
      </c>
      <c r="D5934" s="2" t="s">
        <v>314</v>
      </c>
    </row>
    <row r="5935" spans="1:4" x14ac:dyDescent="0.25">
      <c r="A5935" s="2">
        <v>8398</v>
      </c>
      <c r="B5935" s="3" t="s">
        <v>11873</v>
      </c>
      <c r="C5935" s="4" t="s">
        <v>11874</v>
      </c>
      <c r="D5935" s="2" t="s">
        <v>314</v>
      </c>
    </row>
    <row r="5936" spans="1:4" x14ac:dyDescent="0.25">
      <c r="A5936" s="2">
        <v>2617</v>
      </c>
      <c r="B5936" s="3" t="s">
        <v>11875</v>
      </c>
      <c r="C5936" s="4" t="s">
        <v>11876</v>
      </c>
      <c r="D5936" s="2" t="s">
        <v>314</v>
      </c>
    </row>
    <row r="5937" spans="1:4" x14ac:dyDescent="0.25">
      <c r="A5937" s="2">
        <v>2582</v>
      </c>
      <c r="B5937" s="3" t="s">
        <v>11877</v>
      </c>
      <c r="C5937" s="4" t="s">
        <v>11878</v>
      </c>
      <c r="D5937" s="6" t="s">
        <v>314</v>
      </c>
    </row>
    <row r="5938" spans="1:4" x14ac:dyDescent="0.25">
      <c r="A5938" s="2">
        <v>2615</v>
      </c>
      <c r="B5938" s="3" t="s">
        <v>11879</v>
      </c>
      <c r="C5938" s="4" t="s">
        <v>11880</v>
      </c>
      <c r="D5938" s="2" t="s">
        <v>314</v>
      </c>
    </row>
    <row r="5939" spans="1:4" x14ac:dyDescent="0.25">
      <c r="A5939" s="2">
        <v>2580</v>
      </c>
      <c r="B5939" s="3" t="s">
        <v>11881</v>
      </c>
      <c r="C5939" s="4" t="s">
        <v>11882</v>
      </c>
      <c r="D5939" s="6" t="s">
        <v>314</v>
      </c>
    </row>
    <row r="5940" spans="1:4" x14ac:dyDescent="0.25">
      <c r="A5940" s="2">
        <v>2616</v>
      </c>
      <c r="B5940" s="3" t="s">
        <v>11883</v>
      </c>
      <c r="C5940" s="4" t="s">
        <v>11884</v>
      </c>
      <c r="D5940" s="2" t="s">
        <v>314</v>
      </c>
    </row>
    <row r="5941" spans="1:4" x14ac:dyDescent="0.25">
      <c r="A5941" s="2">
        <v>2581</v>
      </c>
      <c r="B5941" s="3" t="s">
        <v>11885</v>
      </c>
      <c r="C5941" s="4" t="s">
        <v>11886</v>
      </c>
      <c r="D5941" s="6" t="s">
        <v>314</v>
      </c>
    </row>
    <row r="5942" spans="1:4" x14ac:dyDescent="0.25">
      <c r="A5942" s="2">
        <v>2578</v>
      </c>
      <c r="B5942" s="3" t="s">
        <v>11887</v>
      </c>
      <c r="C5942" s="4" t="s">
        <v>11888</v>
      </c>
      <c r="D5942" s="6" t="s">
        <v>314</v>
      </c>
    </row>
    <row r="5943" spans="1:4" x14ac:dyDescent="0.25">
      <c r="A5943" s="2">
        <v>2613</v>
      </c>
      <c r="B5943" s="3" t="s">
        <v>11889</v>
      </c>
      <c r="C5943" s="4" t="s">
        <v>11890</v>
      </c>
      <c r="D5943" s="2" t="s">
        <v>314</v>
      </c>
    </row>
    <row r="5944" spans="1:4" x14ac:dyDescent="0.25">
      <c r="A5944" s="2">
        <v>2579</v>
      </c>
      <c r="B5944" s="3" t="s">
        <v>11891</v>
      </c>
      <c r="C5944" s="4" t="s">
        <v>11892</v>
      </c>
      <c r="D5944" s="6" t="s">
        <v>314</v>
      </c>
    </row>
    <row r="5945" spans="1:4" x14ac:dyDescent="0.25">
      <c r="A5945" s="2">
        <v>2614</v>
      </c>
      <c r="B5945" s="3" t="s">
        <v>11893</v>
      </c>
      <c r="C5945" s="4" t="s">
        <v>11894</v>
      </c>
      <c r="D5945" s="2" t="s">
        <v>314</v>
      </c>
    </row>
    <row r="5946" spans="1:4" x14ac:dyDescent="0.25">
      <c r="A5946" s="2">
        <v>2577</v>
      </c>
      <c r="B5946" s="3" t="s">
        <v>11895</v>
      </c>
      <c r="C5946" s="4" t="s">
        <v>11896</v>
      </c>
      <c r="D5946" s="6" t="s">
        <v>314</v>
      </c>
    </row>
    <row r="5947" spans="1:4" x14ac:dyDescent="0.25">
      <c r="A5947" s="2">
        <v>2612</v>
      </c>
      <c r="B5947" s="3" t="s">
        <v>11897</v>
      </c>
      <c r="C5947" s="4" t="s">
        <v>11898</v>
      </c>
      <c r="D5947" s="2" t="s">
        <v>314</v>
      </c>
    </row>
    <row r="5948" spans="1:4" x14ac:dyDescent="0.25">
      <c r="A5948" s="2">
        <v>3518</v>
      </c>
      <c r="B5948" s="3" t="s">
        <v>11899</v>
      </c>
      <c r="C5948" s="4" t="s">
        <v>11900</v>
      </c>
      <c r="D5948" s="2" t="s">
        <v>84</v>
      </c>
    </row>
    <row r="5949" spans="1:4" x14ac:dyDescent="0.25">
      <c r="A5949" s="2">
        <v>3504</v>
      </c>
      <c r="B5949" s="3" t="s">
        <v>11901</v>
      </c>
      <c r="C5949" s="4" t="s">
        <v>11902</v>
      </c>
      <c r="D5949" s="6" t="s">
        <v>84</v>
      </c>
    </row>
    <row r="5950" spans="1:4" x14ac:dyDescent="0.25">
      <c r="A5950" s="2">
        <v>3517</v>
      </c>
      <c r="B5950" s="3" t="s">
        <v>11903</v>
      </c>
      <c r="C5950" s="4" t="s">
        <v>11904</v>
      </c>
      <c r="D5950" s="2" t="s">
        <v>84</v>
      </c>
    </row>
    <row r="5951" spans="1:4" x14ac:dyDescent="0.25">
      <c r="A5951" s="2">
        <v>3503</v>
      </c>
      <c r="B5951" s="3" t="s">
        <v>11905</v>
      </c>
      <c r="C5951" s="4" t="s">
        <v>11906</v>
      </c>
      <c r="D5951" s="6" t="s">
        <v>84</v>
      </c>
    </row>
    <row r="5952" spans="1:4" x14ac:dyDescent="0.25">
      <c r="A5952" s="2">
        <v>535</v>
      </c>
      <c r="B5952" s="3" t="s">
        <v>11907</v>
      </c>
      <c r="C5952" s="4" t="s">
        <v>11908</v>
      </c>
      <c r="D5952" s="2" t="s">
        <v>84</v>
      </c>
    </row>
    <row r="5953" spans="1:4" x14ac:dyDescent="0.25">
      <c r="A5953" s="2">
        <v>510</v>
      </c>
      <c r="B5953" s="3" t="s">
        <v>11909</v>
      </c>
      <c r="C5953" s="4" t="s">
        <v>11910</v>
      </c>
      <c r="D5953" s="6" t="s">
        <v>84</v>
      </c>
    </row>
    <row r="5954" spans="1:4" x14ac:dyDescent="0.25">
      <c r="A5954" s="2">
        <v>6680</v>
      </c>
      <c r="B5954" s="3" t="s">
        <v>11911</v>
      </c>
      <c r="C5954" s="4" t="s">
        <v>11912</v>
      </c>
      <c r="D5954" s="2" t="s">
        <v>6</v>
      </c>
    </row>
    <row r="5955" spans="1:4" x14ac:dyDescent="0.25">
      <c r="A5955" s="2">
        <v>6683</v>
      </c>
      <c r="B5955" s="3" t="s">
        <v>11913</v>
      </c>
      <c r="C5955" s="4" t="s">
        <v>11914</v>
      </c>
      <c r="D5955" s="2" t="s">
        <v>6</v>
      </c>
    </row>
    <row r="5956" spans="1:4" x14ac:dyDescent="0.25">
      <c r="A5956" s="2">
        <v>6681</v>
      </c>
      <c r="B5956" s="3" t="s">
        <v>11915</v>
      </c>
      <c r="C5956" s="4" t="s">
        <v>11916</v>
      </c>
      <c r="D5956" s="2" t="s">
        <v>6</v>
      </c>
    </row>
    <row r="5957" spans="1:4" x14ac:dyDescent="0.25">
      <c r="A5957" s="2">
        <v>6684</v>
      </c>
      <c r="B5957" s="3" t="s">
        <v>11917</v>
      </c>
      <c r="C5957" s="4" t="s">
        <v>11918</v>
      </c>
      <c r="D5957" s="2" t="s">
        <v>6</v>
      </c>
    </row>
    <row r="5958" spans="1:4" x14ac:dyDescent="0.25">
      <c r="A5958" s="2">
        <v>9350</v>
      </c>
      <c r="B5958" s="3" t="s">
        <v>11919</v>
      </c>
      <c r="C5958" s="4" t="s">
        <v>11920</v>
      </c>
      <c r="D5958" s="2" t="s">
        <v>109</v>
      </c>
    </row>
    <row r="5959" spans="1:4" x14ac:dyDescent="0.25">
      <c r="A5959" s="2">
        <v>9448</v>
      </c>
      <c r="B5959" s="3" t="s">
        <v>11921</v>
      </c>
      <c r="C5959" s="4" t="s">
        <v>11922</v>
      </c>
      <c r="D5959" s="2" t="s">
        <v>109</v>
      </c>
    </row>
    <row r="5960" spans="1:4" x14ac:dyDescent="0.25">
      <c r="A5960" s="2">
        <v>9349</v>
      </c>
      <c r="B5960" s="3" t="s">
        <v>11923</v>
      </c>
      <c r="C5960" s="4" t="s">
        <v>11924</v>
      </c>
      <c r="D5960" s="2" t="s">
        <v>109</v>
      </c>
    </row>
    <row r="5961" spans="1:4" x14ac:dyDescent="0.25">
      <c r="A5961" s="2">
        <v>9447</v>
      </c>
      <c r="B5961" s="3" t="s">
        <v>11925</v>
      </c>
      <c r="C5961" s="4" t="s">
        <v>11926</v>
      </c>
      <c r="D5961" s="2" t="s">
        <v>109</v>
      </c>
    </row>
    <row r="5962" spans="1:4" x14ac:dyDescent="0.25">
      <c r="A5962" s="2">
        <v>9351</v>
      </c>
      <c r="B5962" s="3" t="s">
        <v>11927</v>
      </c>
      <c r="C5962" s="4" t="s">
        <v>11928</v>
      </c>
      <c r="D5962" s="2" t="s">
        <v>109</v>
      </c>
    </row>
    <row r="5963" spans="1:4" x14ac:dyDescent="0.25">
      <c r="A5963" s="2">
        <v>9449</v>
      </c>
      <c r="B5963" s="3" t="s">
        <v>11929</v>
      </c>
      <c r="C5963" s="4" t="s">
        <v>11930</v>
      </c>
      <c r="D5963" s="2" t="s">
        <v>109</v>
      </c>
    </row>
    <row r="5964" spans="1:4" x14ac:dyDescent="0.25">
      <c r="A5964" s="2">
        <v>9352</v>
      </c>
      <c r="B5964" s="3" t="s">
        <v>11931</v>
      </c>
      <c r="C5964" s="4" t="s">
        <v>11932</v>
      </c>
      <c r="D5964" s="2" t="s">
        <v>109</v>
      </c>
    </row>
    <row r="5965" spans="1:4" x14ac:dyDescent="0.25">
      <c r="A5965" s="2">
        <v>9450</v>
      </c>
      <c r="B5965" s="3" t="s">
        <v>11933</v>
      </c>
      <c r="C5965" s="4" t="s">
        <v>11934</v>
      </c>
      <c r="D5965" s="2" t="s">
        <v>109</v>
      </c>
    </row>
    <row r="5966" spans="1:4" x14ac:dyDescent="0.25">
      <c r="A5966" s="2">
        <v>9353</v>
      </c>
      <c r="B5966" s="3" t="s">
        <v>11935</v>
      </c>
      <c r="C5966" s="4" t="s">
        <v>11936</v>
      </c>
      <c r="D5966" s="2" t="s">
        <v>109</v>
      </c>
    </row>
    <row r="5967" spans="1:4" x14ac:dyDescent="0.25">
      <c r="A5967" s="2">
        <v>9451</v>
      </c>
      <c r="B5967" s="3" t="s">
        <v>11937</v>
      </c>
      <c r="C5967" s="4" t="s">
        <v>11938</v>
      </c>
      <c r="D5967" s="2" t="s">
        <v>109</v>
      </c>
    </row>
    <row r="5968" spans="1:4" x14ac:dyDescent="0.25">
      <c r="A5968" s="2">
        <v>521</v>
      </c>
      <c r="B5968" s="3" t="s">
        <v>11939</v>
      </c>
      <c r="C5968" s="4" t="s">
        <v>11940</v>
      </c>
      <c r="D5968" s="2" t="s">
        <v>84</v>
      </c>
    </row>
    <row r="5969" spans="1:4" x14ac:dyDescent="0.25">
      <c r="A5969" s="2">
        <v>496</v>
      </c>
      <c r="B5969" s="3" t="s">
        <v>11941</v>
      </c>
      <c r="C5969" s="4" t="s">
        <v>11942</v>
      </c>
      <c r="D5969" s="6" t="s">
        <v>84</v>
      </c>
    </row>
    <row r="5970" spans="1:4" x14ac:dyDescent="0.25">
      <c r="A5970" s="2">
        <v>9354</v>
      </c>
      <c r="B5970" s="3" t="s">
        <v>11943</v>
      </c>
      <c r="C5970" s="4" t="s">
        <v>11944</v>
      </c>
      <c r="D5970" s="2" t="s">
        <v>451</v>
      </c>
    </row>
    <row r="5971" spans="1:4" x14ac:dyDescent="0.25">
      <c r="A5971" s="2">
        <v>9452</v>
      </c>
      <c r="B5971" s="3" t="s">
        <v>11945</v>
      </c>
      <c r="C5971" s="4" t="s">
        <v>11946</v>
      </c>
      <c r="D5971" s="2" t="s">
        <v>451</v>
      </c>
    </row>
    <row r="5972" spans="1:4" x14ac:dyDescent="0.25">
      <c r="A5972" s="2">
        <v>7848</v>
      </c>
      <c r="B5972" s="3" t="s">
        <v>11947</v>
      </c>
      <c r="C5972" s="4" t="s">
        <v>11948</v>
      </c>
      <c r="D5972" s="2" t="s">
        <v>84</v>
      </c>
    </row>
    <row r="5973" spans="1:4" x14ac:dyDescent="0.25">
      <c r="A5973" s="2">
        <v>7768</v>
      </c>
      <c r="B5973" s="3" t="s">
        <v>11949</v>
      </c>
      <c r="C5973" s="4" t="s">
        <v>11950</v>
      </c>
      <c r="D5973" s="2" t="s">
        <v>84</v>
      </c>
    </row>
    <row r="5974" spans="1:4" x14ac:dyDescent="0.25">
      <c r="A5974" s="2">
        <v>536</v>
      </c>
      <c r="B5974" s="3" t="s">
        <v>11951</v>
      </c>
      <c r="C5974" s="4" t="s">
        <v>11952</v>
      </c>
      <c r="D5974" s="2" t="s">
        <v>84</v>
      </c>
    </row>
    <row r="5975" spans="1:4" x14ac:dyDescent="0.25">
      <c r="A5975" s="2">
        <v>511</v>
      </c>
      <c r="B5975" s="3" t="s">
        <v>11953</v>
      </c>
      <c r="C5975" s="4" t="s">
        <v>11954</v>
      </c>
      <c r="D5975" s="6" t="s">
        <v>84</v>
      </c>
    </row>
    <row r="5976" spans="1:4" x14ac:dyDescent="0.25">
      <c r="A5976" s="2">
        <v>8167</v>
      </c>
      <c r="B5976" s="3" t="s">
        <v>11955</v>
      </c>
      <c r="C5976" s="4" t="s">
        <v>11956</v>
      </c>
      <c r="D5976" s="2" t="s">
        <v>6</v>
      </c>
    </row>
    <row r="5977" spans="1:4" x14ac:dyDescent="0.25">
      <c r="A5977" s="2">
        <v>8158</v>
      </c>
      <c r="B5977" s="3" t="s">
        <v>11957</v>
      </c>
      <c r="C5977" s="4" t="s">
        <v>11958</v>
      </c>
      <c r="D5977" s="2" t="s">
        <v>6</v>
      </c>
    </row>
    <row r="5978" spans="1:4" x14ac:dyDescent="0.25">
      <c r="A5978" s="2">
        <v>8168</v>
      </c>
      <c r="B5978" s="3" t="s">
        <v>11959</v>
      </c>
      <c r="C5978" s="4" t="s">
        <v>11960</v>
      </c>
      <c r="D5978" s="2" t="s">
        <v>6</v>
      </c>
    </row>
    <row r="5979" spans="1:4" x14ac:dyDescent="0.25">
      <c r="A5979" s="2">
        <v>8159</v>
      </c>
      <c r="B5979" s="3" t="s">
        <v>11961</v>
      </c>
      <c r="C5979" s="4" t="s">
        <v>11962</v>
      </c>
      <c r="D5979" s="2" t="s">
        <v>6</v>
      </c>
    </row>
    <row r="5980" spans="1:4" x14ac:dyDescent="0.25">
      <c r="A5980" s="2">
        <v>5577</v>
      </c>
      <c r="B5980" s="3" t="s">
        <v>11963</v>
      </c>
      <c r="C5980" s="4" t="s">
        <v>11964</v>
      </c>
      <c r="D5980" s="2" t="s">
        <v>6</v>
      </c>
    </row>
    <row r="5981" spans="1:4" x14ac:dyDescent="0.25">
      <c r="A5981" s="2">
        <v>5510</v>
      </c>
      <c r="B5981" s="3" t="s">
        <v>11965</v>
      </c>
      <c r="C5981" s="4" t="s">
        <v>11966</v>
      </c>
      <c r="D5981" s="2" t="s">
        <v>6</v>
      </c>
    </row>
    <row r="5982" spans="1:4" x14ac:dyDescent="0.25">
      <c r="A5982" s="2">
        <v>5511</v>
      </c>
      <c r="B5982" s="3" t="s">
        <v>11967</v>
      </c>
      <c r="C5982" s="4" t="s">
        <v>11968</v>
      </c>
      <c r="D5982" s="2" t="s">
        <v>6</v>
      </c>
    </row>
    <row r="5983" spans="1:4" x14ac:dyDescent="0.25">
      <c r="A5983" s="2">
        <v>5578</v>
      </c>
      <c r="B5983" s="3" t="s">
        <v>11969</v>
      </c>
      <c r="C5983" s="4" t="s">
        <v>11970</v>
      </c>
      <c r="D5983" s="2" t="s">
        <v>6</v>
      </c>
    </row>
    <row r="5984" spans="1:4" x14ac:dyDescent="0.25">
      <c r="A5984" s="2">
        <v>666</v>
      </c>
      <c r="B5984" s="3" t="s">
        <v>11971</v>
      </c>
      <c r="C5984" s="4" t="s">
        <v>11972</v>
      </c>
      <c r="D5984" s="2" t="s">
        <v>6</v>
      </c>
    </row>
    <row r="5985" spans="1:4" x14ac:dyDescent="0.25">
      <c r="A5985" s="2">
        <v>555</v>
      </c>
      <c r="B5985" s="3" t="s">
        <v>11973</v>
      </c>
      <c r="C5985" s="4" t="s">
        <v>11974</v>
      </c>
      <c r="D5985" s="6" t="s">
        <v>6</v>
      </c>
    </row>
    <row r="5986" spans="1:4" x14ac:dyDescent="0.25">
      <c r="A5986" s="2">
        <v>7509</v>
      </c>
      <c r="B5986" s="3" t="s">
        <v>11975</v>
      </c>
      <c r="C5986" s="4" t="s">
        <v>11976</v>
      </c>
      <c r="D5986" s="2" t="s">
        <v>6</v>
      </c>
    </row>
    <row r="5987" spans="1:4" x14ac:dyDescent="0.25">
      <c r="A5987" s="2">
        <v>7499</v>
      </c>
      <c r="B5987" s="3" t="s">
        <v>11977</v>
      </c>
      <c r="C5987" s="4" t="s">
        <v>11978</v>
      </c>
      <c r="D5987" s="2" t="s">
        <v>6</v>
      </c>
    </row>
    <row r="5988" spans="1:4" x14ac:dyDescent="0.25">
      <c r="A5988" s="2">
        <v>5165</v>
      </c>
      <c r="B5988" s="3" t="s">
        <v>11979</v>
      </c>
      <c r="C5988" s="4" t="s">
        <v>11980</v>
      </c>
      <c r="D5988" s="2" t="s">
        <v>6</v>
      </c>
    </row>
    <row r="5989" spans="1:4" x14ac:dyDescent="0.25">
      <c r="A5989" s="2">
        <v>5144</v>
      </c>
      <c r="B5989" s="3" t="s">
        <v>11981</v>
      </c>
      <c r="C5989" s="4" t="s">
        <v>11982</v>
      </c>
      <c r="D5989" s="2" t="s">
        <v>6</v>
      </c>
    </row>
    <row r="5990" spans="1:4" x14ac:dyDescent="0.25">
      <c r="A5990" s="2">
        <v>5166</v>
      </c>
      <c r="B5990" s="3" t="s">
        <v>11983</v>
      </c>
      <c r="C5990" s="4" t="s">
        <v>11984</v>
      </c>
      <c r="D5990" s="2" t="s">
        <v>6</v>
      </c>
    </row>
    <row r="5991" spans="1:4" x14ac:dyDescent="0.25">
      <c r="A5991" s="2">
        <v>5145</v>
      </c>
      <c r="B5991" s="3" t="s">
        <v>11985</v>
      </c>
      <c r="C5991" s="4" t="s">
        <v>11986</v>
      </c>
      <c r="D5991" s="2" t="s">
        <v>6</v>
      </c>
    </row>
    <row r="5992" spans="1:4" x14ac:dyDescent="0.25">
      <c r="A5992" s="2">
        <v>3668</v>
      </c>
      <c r="B5992" s="3" t="s">
        <v>11987</v>
      </c>
      <c r="C5992" s="4" t="s">
        <v>11988</v>
      </c>
      <c r="D5992" s="2" t="s">
        <v>6</v>
      </c>
    </row>
    <row r="5993" spans="1:4" x14ac:dyDescent="0.25">
      <c r="A5993" s="2">
        <v>3654</v>
      </c>
      <c r="B5993" s="3" t="s">
        <v>11989</v>
      </c>
      <c r="C5993" s="4" t="s">
        <v>11990</v>
      </c>
      <c r="D5993" s="6" t="s">
        <v>6</v>
      </c>
    </row>
    <row r="5994" spans="1:4" x14ac:dyDescent="0.25">
      <c r="A5994" s="2">
        <v>5168</v>
      </c>
      <c r="B5994" s="3" t="s">
        <v>11991</v>
      </c>
      <c r="C5994" s="4" t="s">
        <v>11992</v>
      </c>
      <c r="D5994" s="2" t="s">
        <v>6</v>
      </c>
    </row>
    <row r="5995" spans="1:4" x14ac:dyDescent="0.25">
      <c r="A5995" s="2">
        <v>5147</v>
      </c>
      <c r="B5995" s="3" t="s">
        <v>11993</v>
      </c>
      <c r="C5995" s="4" t="s">
        <v>11994</v>
      </c>
      <c r="D5995" s="2" t="s">
        <v>6</v>
      </c>
    </row>
    <row r="5996" spans="1:4" x14ac:dyDescent="0.25">
      <c r="A5996" s="2">
        <v>5167</v>
      </c>
      <c r="B5996" s="3" t="s">
        <v>11995</v>
      </c>
      <c r="C5996" s="4" t="s">
        <v>11996</v>
      </c>
      <c r="D5996" s="2" t="s">
        <v>6</v>
      </c>
    </row>
    <row r="5997" spans="1:4" x14ac:dyDescent="0.25">
      <c r="A5997" s="2">
        <v>5146</v>
      </c>
      <c r="B5997" s="3" t="s">
        <v>11997</v>
      </c>
      <c r="C5997" s="4" t="s">
        <v>11998</v>
      </c>
      <c r="D5997" s="2" t="s">
        <v>6</v>
      </c>
    </row>
    <row r="5998" spans="1:4" x14ac:dyDescent="0.25">
      <c r="A5998" s="2">
        <v>1085</v>
      </c>
      <c r="B5998" s="3" t="s">
        <v>11999</v>
      </c>
      <c r="C5998" s="4" t="s">
        <v>12000</v>
      </c>
      <c r="D5998" s="2" t="s">
        <v>6</v>
      </c>
    </row>
    <row r="5999" spans="1:4" x14ac:dyDescent="0.25">
      <c r="A5999" s="2">
        <v>1028</v>
      </c>
      <c r="B5999" s="3" t="s">
        <v>12001</v>
      </c>
      <c r="C5999" s="4" t="s">
        <v>12002</v>
      </c>
      <c r="D5999" s="6" t="s">
        <v>6</v>
      </c>
    </row>
    <row r="6000" spans="1:4" x14ac:dyDescent="0.25">
      <c r="A6000" s="2">
        <v>8588</v>
      </c>
      <c r="B6000" s="3" t="s">
        <v>12003</v>
      </c>
      <c r="C6000" s="4" t="s">
        <v>12004</v>
      </c>
      <c r="D6000" s="2" t="s">
        <v>84</v>
      </c>
    </row>
    <row r="6001" spans="1:4" x14ac:dyDescent="0.25">
      <c r="A6001" s="2">
        <v>8562</v>
      </c>
      <c r="B6001" s="3" t="s">
        <v>12005</v>
      </c>
      <c r="C6001" s="4" t="s">
        <v>12006</v>
      </c>
      <c r="D6001" s="2" t="s">
        <v>84</v>
      </c>
    </row>
    <row r="6002" spans="1:4" x14ac:dyDescent="0.25">
      <c r="A6002" s="2">
        <v>6505</v>
      </c>
      <c r="B6002" s="3" t="s">
        <v>12007</v>
      </c>
      <c r="C6002" s="4" t="s">
        <v>12008</v>
      </c>
      <c r="D6002" s="2" t="s">
        <v>6</v>
      </c>
    </row>
    <row r="6003" spans="1:4" x14ac:dyDescent="0.25">
      <c r="A6003" s="2">
        <v>6166</v>
      </c>
      <c r="B6003" s="3" t="s">
        <v>12009</v>
      </c>
      <c r="C6003" s="4" t="s">
        <v>12010</v>
      </c>
      <c r="D6003" s="2" t="s">
        <v>6</v>
      </c>
    </row>
    <row r="6004" spans="1:4" x14ac:dyDescent="0.25">
      <c r="A6004" s="2">
        <v>426</v>
      </c>
      <c r="B6004" s="3" t="s">
        <v>12011</v>
      </c>
      <c r="C6004" s="4" t="s">
        <v>12012</v>
      </c>
      <c r="D6004" s="6" t="s">
        <v>84</v>
      </c>
    </row>
    <row r="6005" spans="1:4" x14ac:dyDescent="0.25">
      <c r="A6005" s="2">
        <v>489</v>
      </c>
      <c r="B6005" s="3" t="s">
        <v>12013</v>
      </c>
      <c r="C6005" s="4" t="s">
        <v>12014</v>
      </c>
      <c r="D6005" s="2" t="s">
        <v>84</v>
      </c>
    </row>
    <row r="6006" spans="1:4" x14ac:dyDescent="0.25">
      <c r="A6006" s="2">
        <v>425</v>
      </c>
      <c r="B6006" s="3" t="s">
        <v>12015</v>
      </c>
      <c r="C6006" s="4" t="s">
        <v>12016</v>
      </c>
      <c r="D6006" s="6" t="s">
        <v>84</v>
      </c>
    </row>
    <row r="6007" spans="1:4" x14ac:dyDescent="0.25">
      <c r="A6007" s="2">
        <v>488</v>
      </c>
      <c r="B6007" s="3" t="s">
        <v>12017</v>
      </c>
      <c r="C6007" s="4" t="s">
        <v>12018</v>
      </c>
      <c r="D6007" s="2" t="s">
        <v>84</v>
      </c>
    </row>
    <row r="6008" spans="1:4" x14ac:dyDescent="0.25">
      <c r="A6008" s="2">
        <v>490</v>
      </c>
      <c r="B6008" s="3" t="s">
        <v>12019</v>
      </c>
      <c r="C6008" s="4" t="s">
        <v>12020</v>
      </c>
      <c r="D6008" s="2" t="s">
        <v>84</v>
      </c>
    </row>
    <row r="6009" spans="1:4" x14ac:dyDescent="0.25">
      <c r="A6009" s="2">
        <v>427</v>
      </c>
      <c r="B6009" s="3" t="s">
        <v>12021</v>
      </c>
      <c r="C6009" s="4" t="s">
        <v>12022</v>
      </c>
      <c r="D6009" s="6" t="s">
        <v>84</v>
      </c>
    </row>
    <row r="6010" spans="1:4" x14ac:dyDescent="0.25">
      <c r="A6010" s="2">
        <v>537</v>
      </c>
      <c r="B6010" s="3" t="s">
        <v>12023</v>
      </c>
      <c r="C6010" s="4" t="s">
        <v>12024</v>
      </c>
      <c r="D6010" s="2" t="s">
        <v>84</v>
      </c>
    </row>
    <row r="6011" spans="1:4" x14ac:dyDescent="0.25">
      <c r="A6011" s="2">
        <v>512</v>
      </c>
      <c r="B6011" s="3" t="s">
        <v>12025</v>
      </c>
      <c r="C6011" s="4" t="s">
        <v>12026</v>
      </c>
      <c r="D6011" s="6" t="s">
        <v>84</v>
      </c>
    </row>
    <row r="6012" spans="1:4" x14ac:dyDescent="0.25">
      <c r="A6012" s="2">
        <v>517</v>
      </c>
      <c r="B6012" s="3" t="s">
        <v>12027</v>
      </c>
      <c r="C6012" s="4" t="s">
        <v>12028</v>
      </c>
      <c r="D6012" s="6" t="s">
        <v>84</v>
      </c>
    </row>
    <row r="6013" spans="1:4" x14ac:dyDescent="0.25">
      <c r="A6013" s="2">
        <v>542</v>
      </c>
      <c r="B6013" s="3" t="s">
        <v>12029</v>
      </c>
      <c r="C6013" s="4" t="s">
        <v>12030</v>
      </c>
      <c r="D6013" s="2" t="s">
        <v>84</v>
      </c>
    </row>
    <row r="6014" spans="1:4" x14ac:dyDescent="0.25">
      <c r="A6014" s="2">
        <v>541</v>
      </c>
      <c r="B6014" s="3" t="s">
        <v>12031</v>
      </c>
      <c r="C6014" s="4" t="s">
        <v>12032</v>
      </c>
      <c r="D6014" s="2" t="s">
        <v>84</v>
      </c>
    </row>
    <row r="6015" spans="1:4" x14ac:dyDescent="0.25">
      <c r="A6015" s="2">
        <v>516</v>
      </c>
      <c r="B6015" s="3" t="s">
        <v>12033</v>
      </c>
      <c r="C6015" s="4" t="s">
        <v>12034</v>
      </c>
      <c r="D6015" s="6" t="s">
        <v>84</v>
      </c>
    </row>
    <row r="6016" spans="1:4" x14ac:dyDescent="0.25">
      <c r="A6016" s="2">
        <v>540</v>
      </c>
      <c r="B6016" s="3" t="s">
        <v>12035</v>
      </c>
      <c r="C6016" s="4" t="s">
        <v>12036</v>
      </c>
      <c r="D6016" s="2" t="s">
        <v>84</v>
      </c>
    </row>
    <row r="6017" spans="1:4" x14ac:dyDescent="0.25">
      <c r="A6017" s="2">
        <v>515</v>
      </c>
      <c r="B6017" s="3" t="s">
        <v>12037</v>
      </c>
      <c r="C6017" s="4" t="s">
        <v>12038</v>
      </c>
      <c r="D6017" s="6" t="s">
        <v>84</v>
      </c>
    </row>
    <row r="6018" spans="1:4" x14ac:dyDescent="0.25">
      <c r="A6018" s="2">
        <v>513</v>
      </c>
      <c r="B6018" s="3" t="s">
        <v>12039</v>
      </c>
      <c r="C6018" s="4" t="s">
        <v>12040</v>
      </c>
      <c r="D6018" s="6" t="s">
        <v>84</v>
      </c>
    </row>
    <row r="6019" spans="1:4" x14ac:dyDescent="0.25">
      <c r="A6019" s="2">
        <v>538</v>
      </c>
      <c r="B6019" s="3" t="s">
        <v>12041</v>
      </c>
      <c r="C6019" s="4" t="s">
        <v>12042</v>
      </c>
      <c r="D6019" s="2" t="s">
        <v>84</v>
      </c>
    </row>
    <row r="6020" spans="1:4" x14ac:dyDescent="0.25">
      <c r="A6020" s="2">
        <v>514</v>
      </c>
      <c r="B6020" s="3" t="s">
        <v>12043</v>
      </c>
      <c r="C6020" s="4" t="s">
        <v>12044</v>
      </c>
      <c r="D6020" s="6" t="s">
        <v>84</v>
      </c>
    </row>
    <row r="6021" spans="1:4" x14ac:dyDescent="0.25">
      <c r="A6021" s="2">
        <v>539</v>
      </c>
      <c r="B6021" s="3" t="s">
        <v>12045</v>
      </c>
      <c r="C6021" s="4" t="s">
        <v>12046</v>
      </c>
      <c r="D6021" s="2" t="s">
        <v>84</v>
      </c>
    </row>
    <row r="6022" spans="1:4" x14ac:dyDescent="0.25">
      <c r="A6022" s="2">
        <v>544</v>
      </c>
      <c r="B6022" s="3" t="s">
        <v>12047</v>
      </c>
      <c r="C6022" s="4" t="s">
        <v>12048</v>
      </c>
      <c r="D6022" s="2" t="s">
        <v>84</v>
      </c>
    </row>
    <row r="6023" spans="1:4" x14ac:dyDescent="0.25">
      <c r="A6023" s="2">
        <v>519</v>
      </c>
      <c r="B6023" s="3" t="s">
        <v>12049</v>
      </c>
      <c r="C6023" s="4" t="s">
        <v>12050</v>
      </c>
      <c r="D6023" s="6" t="s">
        <v>84</v>
      </c>
    </row>
    <row r="6024" spans="1:4" x14ac:dyDescent="0.25">
      <c r="A6024" s="2">
        <v>543</v>
      </c>
      <c r="B6024" s="3" t="s">
        <v>12051</v>
      </c>
      <c r="C6024" s="4" t="s">
        <v>12052</v>
      </c>
      <c r="D6024" s="2" t="s">
        <v>84</v>
      </c>
    </row>
    <row r="6025" spans="1:4" x14ac:dyDescent="0.25">
      <c r="A6025" s="2">
        <v>518</v>
      </c>
      <c r="B6025" s="3" t="s">
        <v>12053</v>
      </c>
      <c r="C6025" s="4" t="s">
        <v>12054</v>
      </c>
      <c r="D6025" s="6" t="s">
        <v>84</v>
      </c>
    </row>
    <row r="6026" spans="1:4" x14ac:dyDescent="0.25">
      <c r="A6026" s="2">
        <v>491</v>
      </c>
      <c r="B6026" s="3" t="s">
        <v>12055</v>
      </c>
      <c r="C6026" s="4" t="s">
        <v>12056</v>
      </c>
      <c r="D6026" s="2" t="s">
        <v>84</v>
      </c>
    </row>
    <row r="6027" spans="1:4" x14ac:dyDescent="0.25">
      <c r="A6027" s="2">
        <v>428</v>
      </c>
      <c r="B6027" s="3" t="s">
        <v>12057</v>
      </c>
      <c r="C6027" s="4" t="s">
        <v>12058</v>
      </c>
      <c r="D6027" s="6" t="s">
        <v>84</v>
      </c>
    </row>
    <row r="6028" spans="1:4" x14ac:dyDescent="0.25">
      <c r="A6028" s="2">
        <v>7705</v>
      </c>
      <c r="B6028" s="3" t="s">
        <v>12059</v>
      </c>
      <c r="C6028" s="4" t="s">
        <v>12060</v>
      </c>
      <c r="D6028" s="2" t="s">
        <v>255</v>
      </c>
    </row>
    <row r="6029" spans="1:4" x14ac:dyDescent="0.25">
      <c r="A6029" s="2">
        <v>7673</v>
      </c>
      <c r="B6029" s="3" t="s">
        <v>12061</v>
      </c>
      <c r="C6029" s="4" t="s">
        <v>12062</v>
      </c>
      <c r="D6029" s="2" t="s">
        <v>255</v>
      </c>
    </row>
    <row r="6030" spans="1:4" x14ac:dyDescent="0.25">
      <c r="A6030" s="2">
        <v>7704</v>
      </c>
      <c r="B6030" s="3" t="s">
        <v>12063</v>
      </c>
      <c r="C6030" s="4" t="s">
        <v>12064</v>
      </c>
      <c r="D6030" s="2" t="s">
        <v>255</v>
      </c>
    </row>
    <row r="6031" spans="1:4" x14ac:dyDescent="0.25">
      <c r="A6031" s="2">
        <v>7672</v>
      </c>
      <c r="B6031" s="3" t="s">
        <v>12065</v>
      </c>
      <c r="C6031" s="4" t="s">
        <v>12066</v>
      </c>
      <c r="D6031" s="2" t="s">
        <v>255</v>
      </c>
    </row>
    <row r="6032" spans="1:4" x14ac:dyDescent="0.25">
      <c r="A6032" s="2">
        <v>7703</v>
      </c>
      <c r="B6032" s="3" t="s">
        <v>12067</v>
      </c>
      <c r="C6032" s="4" t="s">
        <v>12068</v>
      </c>
      <c r="D6032" s="2" t="s">
        <v>255</v>
      </c>
    </row>
    <row r="6033" spans="1:4" x14ac:dyDescent="0.25">
      <c r="A6033" s="2">
        <v>7671</v>
      </c>
      <c r="B6033" s="3" t="s">
        <v>12069</v>
      </c>
      <c r="C6033" s="4" t="s">
        <v>12070</v>
      </c>
      <c r="D6033" s="2" t="s">
        <v>255</v>
      </c>
    </row>
    <row r="6034" spans="1:4" x14ac:dyDescent="0.25">
      <c r="A6034" s="2">
        <v>7706</v>
      </c>
      <c r="B6034" s="3" t="s">
        <v>12071</v>
      </c>
      <c r="C6034" s="4" t="s">
        <v>12072</v>
      </c>
      <c r="D6034" s="2" t="s">
        <v>255</v>
      </c>
    </row>
    <row r="6035" spans="1:4" x14ac:dyDescent="0.25">
      <c r="A6035" s="2">
        <v>7674</v>
      </c>
      <c r="B6035" s="3" t="s">
        <v>12073</v>
      </c>
      <c r="C6035" s="4" t="s">
        <v>12074</v>
      </c>
      <c r="D6035" s="2" t="s">
        <v>255</v>
      </c>
    </row>
    <row r="6036" spans="1:4" x14ac:dyDescent="0.25">
      <c r="A6036" s="2">
        <v>7707</v>
      </c>
      <c r="B6036" s="3" t="s">
        <v>12075</v>
      </c>
      <c r="C6036" s="4" t="s">
        <v>12076</v>
      </c>
      <c r="D6036" s="2" t="s">
        <v>255</v>
      </c>
    </row>
    <row r="6037" spans="1:4" x14ac:dyDescent="0.25">
      <c r="A6037" s="2">
        <v>7675</v>
      </c>
      <c r="B6037" s="3" t="s">
        <v>12077</v>
      </c>
      <c r="C6037" s="4" t="s">
        <v>12078</v>
      </c>
      <c r="D6037" s="2" t="s">
        <v>255</v>
      </c>
    </row>
    <row r="6038" spans="1:4" x14ac:dyDescent="0.25">
      <c r="A6038" s="2">
        <v>8070</v>
      </c>
      <c r="B6038" s="3" t="s">
        <v>12079</v>
      </c>
      <c r="C6038" s="4" t="s">
        <v>12080</v>
      </c>
      <c r="D6038" s="2" t="s">
        <v>84</v>
      </c>
    </row>
    <row r="6039" spans="1:4" x14ac:dyDescent="0.25">
      <c r="A6039" s="2">
        <v>7944</v>
      </c>
      <c r="B6039" s="3" t="s">
        <v>12081</v>
      </c>
      <c r="C6039" s="4" t="s">
        <v>12082</v>
      </c>
      <c r="D6039" s="2" t="s">
        <v>84</v>
      </c>
    </row>
    <row r="6040" spans="1:4" x14ac:dyDescent="0.25">
      <c r="A6040" s="2">
        <v>8071</v>
      </c>
      <c r="B6040" s="3" t="s">
        <v>12083</v>
      </c>
      <c r="C6040" s="4" t="s">
        <v>12084</v>
      </c>
      <c r="D6040" s="2" t="s">
        <v>84</v>
      </c>
    </row>
    <row r="6041" spans="1:4" x14ac:dyDescent="0.25">
      <c r="A6041" s="2">
        <v>7945</v>
      </c>
      <c r="B6041" s="3" t="s">
        <v>12085</v>
      </c>
      <c r="C6041" s="4" t="s">
        <v>12086</v>
      </c>
      <c r="D6041" s="2" t="s">
        <v>84</v>
      </c>
    </row>
    <row r="6042" spans="1:4" x14ac:dyDescent="0.25">
      <c r="A6042" s="2">
        <v>8069</v>
      </c>
      <c r="B6042" s="3" t="s">
        <v>12087</v>
      </c>
      <c r="C6042" s="4" t="s">
        <v>12088</v>
      </c>
      <c r="D6042" s="2" t="s">
        <v>84</v>
      </c>
    </row>
    <row r="6043" spans="1:4" x14ac:dyDescent="0.25">
      <c r="A6043" s="2">
        <v>7943</v>
      </c>
      <c r="B6043" s="3" t="s">
        <v>12089</v>
      </c>
      <c r="C6043" s="4" t="s">
        <v>12090</v>
      </c>
      <c r="D6043" s="2" t="s">
        <v>84</v>
      </c>
    </row>
    <row r="6044" spans="1:4" x14ac:dyDescent="0.25">
      <c r="A6044" s="2">
        <v>1075</v>
      </c>
      <c r="B6044" s="3" t="s">
        <v>12091</v>
      </c>
      <c r="C6044" s="4" t="s">
        <v>12092</v>
      </c>
      <c r="D6044" s="2" t="s">
        <v>84</v>
      </c>
    </row>
    <row r="6045" spans="1:4" x14ac:dyDescent="0.25">
      <c r="A6045" s="2">
        <v>1018</v>
      </c>
      <c r="B6045" s="3" t="s">
        <v>12093</v>
      </c>
      <c r="C6045" s="4" t="s">
        <v>12094</v>
      </c>
      <c r="D6045" s="6" t="s">
        <v>84</v>
      </c>
    </row>
    <row r="6046" spans="1:4" x14ac:dyDescent="0.25">
      <c r="A6046" s="2">
        <v>1076</v>
      </c>
      <c r="B6046" s="3" t="s">
        <v>12095</v>
      </c>
      <c r="C6046" s="4" t="s">
        <v>12096</v>
      </c>
      <c r="D6046" s="2" t="s">
        <v>84</v>
      </c>
    </row>
    <row r="6047" spans="1:4" x14ac:dyDescent="0.25">
      <c r="A6047" s="2">
        <v>1019</v>
      </c>
      <c r="B6047" s="3" t="s">
        <v>12097</v>
      </c>
      <c r="C6047" s="4" t="s">
        <v>12098</v>
      </c>
      <c r="D6047" s="6" t="s">
        <v>84</v>
      </c>
    </row>
    <row r="6048" spans="1:4" x14ac:dyDescent="0.25">
      <c r="A6048" s="2">
        <v>1094</v>
      </c>
      <c r="B6048" s="3" t="s">
        <v>12099</v>
      </c>
      <c r="C6048" s="4" t="s">
        <v>12100</v>
      </c>
      <c r="D6048" s="2" t="s">
        <v>84</v>
      </c>
    </row>
    <row r="6049" spans="1:4" x14ac:dyDescent="0.25">
      <c r="A6049" s="2">
        <v>1037</v>
      </c>
      <c r="B6049" s="3" t="s">
        <v>12101</v>
      </c>
      <c r="C6049" s="4" t="s">
        <v>12102</v>
      </c>
      <c r="D6049" s="6" t="s">
        <v>84</v>
      </c>
    </row>
    <row r="6050" spans="1:4" x14ac:dyDescent="0.25">
      <c r="A6050" s="2">
        <v>8072</v>
      </c>
      <c r="B6050" s="3" t="s">
        <v>12103</v>
      </c>
      <c r="C6050" s="4" t="s">
        <v>12104</v>
      </c>
      <c r="D6050" s="2" t="s">
        <v>84</v>
      </c>
    </row>
    <row r="6051" spans="1:4" x14ac:dyDescent="0.25">
      <c r="A6051" s="2">
        <v>7946</v>
      </c>
      <c r="B6051" s="3" t="s">
        <v>12105</v>
      </c>
      <c r="C6051" s="4" t="s">
        <v>12106</v>
      </c>
      <c r="D6051" s="2" t="s">
        <v>84</v>
      </c>
    </row>
    <row r="6052" spans="1:4" x14ac:dyDescent="0.25">
      <c r="A6052" s="2">
        <v>8073</v>
      </c>
      <c r="B6052" s="3" t="s">
        <v>12107</v>
      </c>
      <c r="C6052" s="4" t="s">
        <v>12108</v>
      </c>
      <c r="D6052" s="2" t="s">
        <v>84</v>
      </c>
    </row>
    <row r="6053" spans="1:4" x14ac:dyDescent="0.25">
      <c r="A6053" s="2">
        <v>7947</v>
      </c>
      <c r="B6053" s="3" t="s">
        <v>12109</v>
      </c>
      <c r="C6053" s="4" t="s">
        <v>12110</v>
      </c>
      <c r="D6053" s="2" t="s">
        <v>84</v>
      </c>
    </row>
    <row r="6054" spans="1:4" x14ac:dyDescent="0.25">
      <c r="A6054" s="2">
        <v>8074</v>
      </c>
      <c r="B6054" s="3" t="s">
        <v>12111</v>
      </c>
      <c r="C6054" s="4" t="s">
        <v>12112</v>
      </c>
      <c r="D6054" s="2" t="s">
        <v>84</v>
      </c>
    </row>
    <row r="6055" spans="1:4" x14ac:dyDescent="0.25">
      <c r="A6055" s="2">
        <v>7948</v>
      </c>
      <c r="B6055" s="3" t="s">
        <v>12113</v>
      </c>
      <c r="C6055" s="4" t="s">
        <v>12114</v>
      </c>
      <c r="D6055" s="2" t="s">
        <v>84</v>
      </c>
    </row>
    <row r="6056" spans="1:4" x14ac:dyDescent="0.25">
      <c r="A6056" s="2">
        <v>1008</v>
      </c>
      <c r="B6056" s="3" t="s">
        <v>12115</v>
      </c>
      <c r="C6056" s="4" t="s">
        <v>12116</v>
      </c>
      <c r="D6056" s="6" t="s">
        <v>84</v>
      </c>
    </row>
    <row r="6057" spans="1:4" x14ac:dyDescent="0.25">
      <c r="A6057" s="2">
        <v>1065</v>
      </c>
      <c r="B6057" s="3" t="s">
        <v>12117</v>
      </c>
      <c r="C6057" s="4" t="s">
        <v>12118</v>
      </c>
      <c r="D6057" s="2" t="s">
        <v>84</v>
      </c>
    </row>
    <row r="6058" spans="1:4" x14ac:dyDescent="0.25">
      <c r="A6058" s="2">
        <v>1010</v>
      </c>
      <c r="B6058" s="3" t="s">
        <v>12119</v>
      </c>
      <c r="C6058" s="4" t="s">
        <v>12120</v>
      </c>
      <c r="D6058" s="6" t="s">
        <v>84</v>
      </c>
    </row>
    <row r="6059" spans="1:4" x14ac:dyDescent="0.25">
      <c r="A6059" s="2">
        <v>1067</v>
      </c>
      <c r="B6059" s="3" t="s">
        <v>12121</v>
      </c>
      <c r="C6059" s="4" t="s">
        <v>12122</v>
      </c>
      <c r="D6059" s="2" t="s">
        <v>84</v>
      </c>
    </row>
    <row r="6060" spans="1:4" x14ac:dyDescent="0.25">
      <c r="A6060" s="2">
        <v>1009</v>
      </c>
      <c r="B6060" s="3" t="s">
        <v>12123</v>
      </c>
      <c r="C6060" s="4" t="s">
        <v>12124</v>
      </c>
      <c r="D6060" s="6" t="s">
        <v>84</v>
      </c>
    </row>
    <row r="6061" spans="1:4" x14ac:dyDescent="0.25">
      <c r="A6061" s="2">
        <v>1066</v>
      </c>
      <c r="B6061" s="3" t="s">
        <v>12125</v>
      </c>
      <c r="C6061" s="4" t="s">
        <v>12126</v>
      </c>
      <c r="D6061" s="2" t="s">
        <v>84</v>
      </c>
    </row>
    <row r="6062" spans="1:4" x14ac:dyDescent="0.25">
      <c r="A6062" s="2">
        <v>3321</v>
      </c>
      <c r="B6062" s="3" t="s">
        <v>12127</v>
      </c>
      <c r="C6062" s="4" t="s">
        <v>12128</v>
      </c>
      <c r="D6062" s="2" t="s">
        <v>23</v>
      </c>
    </row>
    <row r="6063" spans="1:4" x14ac:dyDescent="0.25">
      <c r="A6063" s="2">
        <v>3236</v>
      </c>
      <c r="B6063" s="3" t="s">
        <v>12129</v>
      </c>
      <c r="C6063" s="4" t="s">
        <v>12130</v>
      </c>
      <c r="D6063" s="6" t="s">
        <v>23</v>
      </c>
    </row>
    <row r="6064" spans="1:4" x14ac:dyDescent="0.25">
      <c r="A6064" s="2">
        <v>3326</v>
      </c>
      <c r="B6064" s="3" t="s">
        <v>12131</v>
      </c>
      <c r="C6064" s="4" t="s">
        <v>12132</v>
      </c>
      <c r="D6064" s="2" t="s">
        <v>23</v>
      </c>
    </row>
    <row r="6065" spans="1:4" x14ac:dyDescent="0.25">
      <c r="A6065" s="2">
        <v>3241</v>
      </c>
      <c r="B6065" s="3" t="s">
        <v>12133</v>
      </c>
      <c r="C6065" s="4" t="s">
        <v>12134</v>
      </c>
      <c r="D6065" s="6" t="s">
        <v>23</v>
      </c>
    </row>
    <row r="6066" spans="1:4" x14ac:dyDescent="0.25">
      <c r="A6066" s="2">
        <v>3322</v>
      </c>
      <c r="B6066" s="3" t="s">
        <v>12135</v>
      </c>
      <c r="C6066" s="4" t="s">
        <v>12136</v>
      </c>
      <c r="D6066" s="2" t="s">
        <v>23</v>
      </c>
    </row>
    <row r="6067" spans="1:4" x14ac:dyDescent="0.25">
      <c r="A6067" s="2">
        <v>3237</v>
      </c>
      <c r="B6067" s="3" t="s">
        <v>12137</v>
      </c>
      <c r="C6067" s="4" t="s">
        <v>12138</v>
      </c>
      <c r="D6067" s="6" t="s">
        <v>23</v>
      </c>
    </row>
    <row r="6068" spans="1:4" x14ac:dyDescent="0.25">
      <c r="A6068" s="2">
        <v>3320</v>
      </c>
      <c r="B6068" s="3" t="s">
        <v>12139</v>
      </c>
      <c r="C6068" s="4" t="s">
        <v>12140</v>
      </c>
      <c r="D6068" s="2" t="s">
        <v>23</v>
      </c>
    </row>
    <row r="6069" spans="1:4" x14ac:dyDescent="0.25">
      <c r="A6069" s="2">
        <v>3235</v>
      </c>
      <c r="B6069" s="3" t="s">
        <v>12141</v>
      </c>
      <c r="C6069" s="4" t="s">
        <v>12142</v>
      </c>
      <c r="D6069" s="6" t="s">
        <v>23</v>
      </c>
    </row>
    <row r="6070" spans="1:4" x14ac:dyDescent="0.25">
      <c r="A6070" s="2">
        <v>1294</v>
      </c>
      <c r="B6070" s="3" t="s">
        <v>12143</v>
      </c>
      <c r="C6070" s="4" t="s">
        <v>12144</v>
      </c>
      <c r="D6070" s="2" t="s">
        <v>23</v>
      </c>
    </row>
    <row r="6071" spans="1:4" x14ac:dyDescent="0.25">
      <c r="A6071" s="2">
        <v>1218</v>
      </c>
      <c r="B6071" s="3" t="s">
        <v>12145</v>
      </c>
      <c r="C6071" s="4" t="s">
        <v>12146</v>
      </c>
      <c r="D6071" s="6" t="s">
        <v>23</v>
      </c>
    </row>
    <row r="6072" spans="1:4" x14ac:dyDescent="0.25">
      <c r="A6072" s="2">
        <v>3324</v>
      </c>
      <c r="B6072" s="3" t="s">
        <v>12147</v>
      </c>
      <c r="C6072" s="4" t="s">
        <v>12148</v>
      </c>
      <c r="D6072" s="2" t="s">
        <v>23</v>
      </c>
    </row>
    <row r="6073" spans="1:4" x14ac:dyDescent="0.25">
      <c r="A6073" s="2">
        <v>3239</v>
      </c>
      <c r="B6073" s="3" t="s">
        <v>12149</v>
      </c>
      <c r="C6073" s="4" t="s">
        <v>12150</v>
      </c>
      <c r="D6073" s="6" t="s">
        <v>23</v>
      </c>
    </row>
    <row r="6074" spans="1:4" x14ac:dyDescent="0.25">
      <c r="A6074" s="2">
        <v>3323</v>
      </c>
      <c r="B6074" s="3" t="s">
        <v>12151</v>
      </c>
      <c r="C6074" s="4" t="s">
        <v>12152</v>
      </c>
      <c r="D6074" s="2" t="s">
        <v>23</v>
      </c>
    </row>
    <row r="6075" spans="1:4" x14ac:dyDescent="0.25">
      <c r="A6075" s="2">
        <v>3238</v>
      </c>
      <c r="B6075" s="3" t="s">
        <v>12153</v>
      </c>
      <c r="C6075" s="4" t="s">
        <v>12154</v>
      </c>
      <c r="D6075" s="6" t="s">
        <v>23</v>
      </c>
    </row>
    <row r="6076" spans="1:4" x14ac:dyDescent="0.25">
      <c r="A6076" s="2">
        <v>3325</v>
      </c>
      <c r="B6076" s="3" t="s">
        <v>12155</v>
      </c>
      <c r="C6076" s="4" t="s">
        <v>12156</v>
      </c>
      <c r="D6076" s="2" t="s">
        <v>23</v>
      </c>
    </row>
    <row r="6077" spans="1:4" x14ac:dyDescent="0.25">
      <c r="A6077" s="2">
        <v>3240</v>
      </c>
      <c r="B6077" s="3" t="s">
        <v>12157</v>
      </c>
      <c r="C6077" s="4" t="s">
        <v>12158</v>
      </c>
      <c r="D6077" s="6" t="s">
        <v>23</v>
      </c>
    </row>
    <row r="6078" spans="1:4" x14ac:dyDescent="0.25">
      <c r="A6078" s="2">
        <v>7346</v>
      </c>
      <c r="B6078" s="3" t="s">
        <v>12159</v>
      </c>
      <c r="C6078" s="4" t="s">
        <v>12160</v>
      </c>
      <c r="D6078" s="2" t="s">
        <v>23</v>
      </c>
    </row>
    <row r="6079" spans="1:4" x14ac:dyDescent="0.25">
      <c r="A6079" s="2">
        <v>7250</v>
      </c>
      <c r="B6079" s="3" t="s">
        <v>12161</v>
      </c>
      <c r="C6079" s="4" t="s">
        <v>12162</v>
      </c>
      <c r="D6079" s="2" t="s">
        <v>23</v>
      </c>
    </row>
    <row r="6080" spans="1:4" x14ac:dyDescent="0.25">
      <c r="A6080" s="2">
        <v>3911</v>
      </c>
      <c r="B6080" s="3" t="s">
        <v>12163</v>
      </c>
      <c r="C6080" s="4" t="s">
        <v>12164</v>
      </c>
      <c r="D6080" s="2" t="s">
        <v>114</v>
      </c>
    </row>
    <row r="6081" spans="1:4" x14ac:dyDescent="0.25">
      <c r="A6081" s="2">
        <v>3894</v>
      </c>
      <c r="B6081" s="3" t="s">
        <v>12165</v>
      </c>
      <c r="C6081" s="4" t="s">
        <v>12166</v>
      </c>
      <c r="D6081" s="6" t="s">
        <v>114</v>
      </c>
    </row>
    <row r="6082" spans="1:4" x14ac:dyDescent="0.25">
      <c r="A6082" s="2">
        <v>3912</v>
      </c>
      <c r="B6082" s="3" t="s">
        <v>12167</v>
      </c>
      <c r="C6082" s="4" t="s">
        <v>12168</v>
      </c>
      <c r="D6082" s="2" t="s">
        <v>114</v>
      </c>
    </row>
    <row r="6083" spans="1:4" x14ac:dyDescent="0.25">
      <c r="A6083" s="2">
        <v>3895</v>
      </c>
      <c r="B6083" s="3" t="s">
        <v>12169</v>
      </c>
      <c r="C6083" s="4" t="s">
        <v>12170</v>
      </c>
      <c r="D6083" s="6" t="s">
        <v>114</v>
      </c>
    </row>
    <row r="6084" spans="1:4" x14ac:dyDescent="0.25">
      <c r="A6084" s="2">
        <v>3910</v>
      </c>
      <c r="B6084" s="3" t="s">
        <v>12171</v>
      </c>
      <c r="C6084" s="4" t="s">
        <v>12172</v>
      </c>
      <c r="D6084" s="2" t="s">
        <v>114</v>
      </c>
    </row>
    <row r="6085" spans="1:4" x14ac:dyDescent="0.25">
      <c r="A6085" s="2">
        <v>3893</v>
      </c>
      <c r="B6085" s="3" t="s">
        <v>12173</v>
      </c>
      <c r="C6085" s="4" t="s">
        <v>12174</v>
      </c>
      <c r="D6085" s="6" t="s">
        <v>114</v>
      </c>
    </row>
    <row r="6086" spans="1:4" x14ac:dyDescent="0.25">
      <c r="A6086" s="2">
        <v>8119</v>
      </c>
      <c r="B6086" s="3" t="s">
        <v>12175</v>
      </c>
      <c r="C6086" s="4" t="s">
        <v>12176</v>
      </c>
      <c r="D6086" s="2" t="s">
        <v>6</v>
      </c>
    </row>
    <row r="6087" spans="1:4" x14ac:dyDescent="0.25">
      <c r="A6087" s="2">
        <v>7993</v>
      </c>
      <c r="B6087" s="3" t="s">
        <v>12177</v>
      </c>
      <c r="C6087" s="4" t="s">
        <v>12178</v>
      </c>
      <c r="D6087" s="2" t="s">
        <v>6</v>
      </c>
    </row>
    <row r="6088" spans="1:4" x14ac:dyDescent="0.25">
      <c r="A6088" s="2">
        <v>9414</v>
      </c>
      <c r="B6088" s="3" t="s">
        <v>12179</v>
      </c>
      <c r="C6088" s="4" t="s">
        <v>12180</v>
      </c>
      <c r="D6088" s="2" t="s">
        <v>6</v>
      </c>
    </row>
    <row r="6089" spans="1:4" x14ac:dyDescent="0.25">
      <c r="A6089" s="2">
        <v>9316</v>
      </c>
      <c r="B6089" s="3" t="s">
        <v>12181</v>
      </c>
      <c r="C6089" s="4" t="s">
        <v>12182</v>
      </c>
      <c r="D6089" s="2" t="s">
        <v>6</v>
      </c>
    </row>
    <row r="6090" spans="1:4" x14ac:dyDescent="0.25">
      <c r="A6090" s="2">
        <v>8123</v>
      </c>
      <c r="B6090" s="3" t="s">
        <v>12183</v>
      </c>
      <c r="C6090" s="4" t="s">
        <v>12184</v>
      </c>
      <c r="D6090" s="2" t="s">
        <v>84</v>
      </c>
    </row>
    <row r="6091" spans="1:4" x14ac:dyDescent="0.25">
      <c r="A6091" s="2">
        <v>7997</v>
      </c>
      <c r="B6091" s="3" t="s">
        <v>12185</v>
      </c>
      <c r="C6091" s="4" t="s">
        <v>12186</v>
      </c>
      <c r="D6091" s="2" t="s">
        <v>84</v>
      </c>
    </row>
    <row r="6092" spans="1:4" x14ac:dyDescent="0.25">
      <c r="A6092" s="2">
        <v>8424</v>
      </c>
      <c r="B6092" s="3" t="s">
        <v>12187</v>
      </c>
      <c r="C6092" s="4" t="s">
        <v>12188</v>
      </c>
      <c r="D6092" s="2" t="s">
        <v>314</v>
      </c>
    </row>
    <row r="6093" spans="1:4" x14ac:dyDescent="0.25">
      <c r="A6093" s="2">
        <v>8389</v>
      </c>
      <c r="B6093" s="3" t="s">
        <v>12189</v>
      </c>
      <c r="C6093" s="4" t="s">
        <v>12190</v>
      </c>
      <c r="D6093" s="2" t="s">
        <v>314</v>
      </c>
    </row>
    <row r="6094" spans="1:4" x14ac:dyDescent="0.25">
      <c r="A6094" s="2">
        <v>7874</v>
      </c>
      <c r="B6094" s="3" t="s">
        <v>12191</v>
      </c>
      <c r="C6094" s="4" t="s">
        <v>12192</v>
      </c>
      <c r="D6094" s="2" t="s">
        <v>23</v>
      </c>
    </row>
    <row r="6095" spans="1:4" x14ac:dyDescent="0.25">
      <c r="A6095" s="2">
        <v>7794</v>
      </c>
      <c r="B6095" s="3" t="s">
        <v>12193</v>
      </c>
      <c r="C6095" s="4" t="s">
        <v>12194</v>
      </c>
      <c r="D6095" s="2" t="s">
        <v>23</v>
      </c>
    </row>
    <row r="6096" spans="1:4" x14ac:dyDescent="0.25">
      <c r="A6096" s="2">
        <v>9600</v>
      </c>
      <c r="B6096" s="3" t="s">
        <v>12195</v>
      </c>
      <c r="C6096" s="4" t="s">
        <v>12196</v>
      </c>
      <c r="D6096" s="2" t="s">
        <v>84</v>
      </c>
    </row>
    <row r="6097" spans="1:4" x14ac:dyDescent="0.25">
      <c r="A6097" s="2">
        <v>9572</v>
      </c>
      <c r="B6097" s="3" t="s">
        <v>12197</v>
      </c>
      <c r="C6097" s="4" t="s">
        <v>12198</v>
      </c>
      <c r="D6097" s="2" t="s">
        <v>84</v>
      </c>
    </row>
    <row r="6098" spans="1:4" x14ac:dyDescent="0.25">
      <c r="A6098" s="2">
        <v>3623</v>
      </c>
      <c r="B6098" s="3" t="s">
        <v>12199</v>
      </c>
      <c r="C6098" s="4" t="s">
        <v>12200</v>
      </c>
      <c r="D6098" s="6" t="s">
        <v>84</v>
      </c>
    </row>
    <row r="6099" spans="1:4" x14ac:dyDescent="0.25">
      <c r="A6099" s="2">
        <v>3640</v>
      </c>
      <c r="B6099" s="3" t="s">
        <v>12201</v>
      </c>
      <c r="C6099" s="4" t="s">
        <v>12202</v>
      </c>
      <c r="D6099" s="2" t="s">
        <v>84</v>
      </c>
    </row>
    <row r="6100" spans="1:4" x14ac:dyDescent="0.25">
      <c r="A6100" s="2">
        <v>9597</v>
      </c>
      <c r="B6100" s="3" t="s">
        <v>12203</v>
      </c>
      <c r="C6100" s="4" t="s">
        <v>12204</v>
      </c>
      <c r="D6100" s="2" t="s">
        <v>12205</v>
      </c>
    </row>
    <row r="6101" spans="1:4" x14ac:dyDescent="0.25">
      <c r="A6101" s="2">
        <v>9569</v>
      </c>
      <c r="B6101" s="3" t="s">
        <v>12206</v>
      </c>
      <c r="C6101" s="4" t="s">
        <v>12207</v>
      </c>
      <c r="D6101" s="2" t="s">
        <v>12205</v>
      </c>
    </row>
    <row r="6102" spans="1:4" x14ac:dyDescent="0.25">
      <c r="A6102" s="2">
        <v>248</v>
      </c>
      <c r="B6102" s="3" t="s">
        <v>12208</v>
      </c>
      <c r="C6102" s="4" t="s">
        <v>12209</v>
      </c>
      <c r="D6102" s="2" t="s">
        <v>6</v>
      </c>
    </row>
    <row r="6103" spans="1:4" x14ac:dyDescent="0.25">
      <c r="A6103" s="2">
        <v>193</v>
      </c>
      <c r="B6103" s="3" t="s">
        <v>12210</v>
      </c>
      <c r="C6103" s="4" t="s">
        <v>12211</v>
      </c>
      <c r="D6103" s="6" t="s">
        <v>6</v>
      </c>
    </row>
    <row r="6104" spans="1:4" x14ac:dyDescent="0.25">
      <c r="A6104" s="2">
        <v>3901</v>
      </c>
      <c r="B6104" s="3" t="s">
        <v>12212</v>
      </c>
      <c r="C6104" s="4" t="s">
        <v>12213</v>
      </c>
      <c r="D6104" s="2" t="s">
        <v>23</v>
      </c>
    </row>
    <row r="6105" spans="1:4" x14ac:dyDescent="0.25">
      <c r="A6105" s="2">
        <v>3884</v>
      </c>
      <c r="B6105" s="3" t="s">
        <v>12214</v>
      </c>
      <c r="C6105" s="4" t="s">
        <v>12215</v>
      </c>
      <c r="D6105" s="6" t="s">
        <v>23</v>
      </c>
    </row>
    <row r="6106" spans="1:4" x14ac:dyDescent="0.25">
      <c r="A6106" s="2">
        <v>8469</v>
      </c>
      <c r="B6106" s="3" t="s">
        <v>12216</v>
      </c>
      <c r="C6106" s="4" t="s">
        <v>12217</v>
      </c>
      <c r="D6106" s="2" t="s">
        <v>114</v>
      </c>
    </row>
    <row r="6107" spans="1:4" x14ac:dyDescent="0.25">
      <c r="A6107" s="2">
        <v>8452</v>
      </c>
      <c r="B6107" s="3" t="s">
        <v>12218</v>
      </c>
      <c r="C6107" s="4" t="s">
        <v>12219</v>
      </c>
      <c r="D6107" s="2" t="s">
        <v>114</v>
      </c>
    </row>
    <row r="6108" spans="1:4" x14ac:dyDescent="0.25">
      <c r="A6108" s="2">
        <v>3913</v>
      </c>
      <c r="B6108" s="3" t="s">
        <v>12220</v>
      </c>
      <c r="C6108" s="4" t="s">
        <v>12221</v>
      </c>
      <c r="D6108" s="2" t="s">
        <v>23</v>
      </c>
    </row>
    <row r="6109" spans="1:4" x14ac:dyDescent="0.25">
      <c r="A6109" s="2">
        <v>3896</v>
      </c>
      <c r="B6109" s="3" t="s">
        <v>12222</v>
      </c>
      <c r="C6109" s="4" t="s">
        <v>12223</v>
      </c>
      <c r="D6109" s="6" t="s">
        <v>23</v>
      </c>
    </row>
    <row r="6110" spans="1:4" x14ac:dyDescent="0.25">
      <c r="A6110" s="2">
        <v>8674</v>
      </c>
      <c r="B6110" s="3" t="s">
        <v>12224</v>
      </c>
      <c r="C6110" s="4" t="s">
        <v>12225</v>
      </c>
      <c r="D6110" s="2" t="s">
        <v>23</v>
      </c>
    </row>
    <row r="6111" spans="1:4" x14ac:dyDescent="0.25">
      <c r="A6111" s="2">
        <v>8660</v>
      </c>
      <c r="B6111" s="3" t="s">
        <v>12226</v>
      </c>
      <c r="C6111" s="4" t="s">
        <v>12227</v>
      </c>
      <c r="D6111" s="2" t="s">
        <v>23</v>
      </c>
    </row>
    <row r="6112" spans="1:4" x14ac:dyDescent="0.25">
      <c r="A6112" s="2">
        <v>8675</v>
      </c>
      <c r="B6112" s="3" t="s">
        <v>12228</v>
      </c>
      <c r="C6112" s="4" t="s">
        <v>12229</v>
      </c>
      <c r="D6112" s="2" t="s">
        <v>23</v>
      </c>
    </row>
    <row r="6113" spans="1:4" x14ac:dyDescent="0.25">
      <c r="A6113" s="2">
        <v>8661</v>
      </c>
      <c r="B6113" s="3" t="s">
        <v>12230</v>
      </c>
      <c r="C6113" s="4" t="s">
        <v>12231</v>
      </c>
      <c r="D6113" s="2" t="s">
        <v>23</v>
      </c>
    </row>
    <row r="6114" spans="1:4" x14ac:dyDescent="0.25">
      <c r="A6114" s="2">
        <v>8676</v>
      </c>
      <c r="B6114" s="3" t="s">
        <v>12232</v>
      </c>
      <c r="C6114" s="4" t="s">
        <v>12233</v>
      </c>
      <c r="D6114" s="2" t="s">
        <v>23</v>
      </c>
    </row>
    <row r="6115" spans="1:4" x14ac:dyDescent="0.25">
      <c r="A6115" s="2">
        <v>8662</v>
      </c>
      <c r="B6115" s="3" t="s">
        <v>12234</v>
      </c>
      <c r="C6115" s="4" t="s">
        <v>12235</v>
      </c>
      <c r="D6115" s="2" t="s">
        <v>23</v>
      </c>
    </row>
    <row r="6116" spans="1:4" x14ac:dyDescent="0.25">
      <c r="A6116" s="2">
        <v>8368</v>
      </c>
      <c r="B6116" s="3" t="s">
        <v>12236</v>
      </c>
      <c r="C6116" s="4" t="s">
        <v>12237</v>
      </c>
      <c r="D6116" s="2" t="s">
        <v>23</v>
      </c>
    </row>
    <row r="6117" spans="1:4" x14ac:dyDescent="0.25">
      <c r="A6117" s="2">
        <v>8277</v>
      </c>
      <c r="B6117" s="3" t="s">
        <v>12238</v>
      </c>
      <c r="C6117" s="4" t="s">
        <v>12239</v>
      </c>
      <c r="D6117" s="2" t="s">
        <v>23</v>
      </c>
    </row>
    <row r="6118" spans="1:4" x14ac:dyDescent="0.25">
      <c r="A6118" s="2">
        <v>8655</v>
      </c>
      <c r="B6118" s="3" t="s">
        <v>12240</v>
      </c>
      <c r="C6118" s="4" t="s">
        <v>12241</v>
      </c>
      <c r="D6118" s="2" t="s">
        <v>23</v>
      </c>
    </row>
    <row r="6119" spans="1:4" x14ac:dyDescent="0.25">
      <c r="A6119" s="2">
        <v>8653</v>
      </c>
      <c r="B6119" s="3" t="s">
        <v>12242</v>
      </c>
      <c r="C6119" s="4" t="s">
        <v>12243</v>
      </c>
      <c r="D6119" s="2" t="s">
        <v>23</v>
      </c>
    </row>
    <row r="6120" spans="1:4" x14ac:dyDescent="0.25">
      <c r="A6120" s="2">
        <v>8656</v>
      </c>
      <c r="B6120" s="3" t="s">
        <v>12244</v>
      </c>
      <c r="C6120" s="4" t="s">
        <v>12245</v>
      </c>
      <c r="D6120" s="2" t="s">
        <v>23</v>
      </c>
    </row>
    <row r="6121" spans="1:4" x14ac:dyDescent="0.25">
      <c r="A6121" s="2">
        <v>8654</v>
      </c>
      <c r="B6121" s="3" t="s">
        <v>12246</v>
      </c>
      <c r="C6121" s="4" t="s">
        <v>12247</v>
      </c>
      <c r="D6121" s="2" t="s">
        <v>23</v>
      </c>
    </row>
    <row r="6122" spans="1:4" x14ac:dyDescent="0.25">
      <c r="A6122" s="2">
        <v>8677</v>
      </c>
      <c r="B6122" s="3" t="s">
        <v>12248</v>
      </c>
      <c r="C6122" s="4" t="s">
        <v>12249</v>
      </c>
      <c r="D6122" s="2" t="s">
        <v>23</v>
      </c>
    </row>
    <row r="6123" spans="1:4" x14ac:dyDescent="0.25">
      <c r="A6123" s="2">
        <v>8663</v>
      </c>
      <c r="B6123" s="3" t="s">
        <v>12250</v>
      </c>
      <c r="C6123" s="4" t="s">
        <v>12251</v>
      </c>
      <c r="D6123" s="2" t="s">
        <v>23</v>
      </c>
    </row>
    <row r="6124" spans="1:4" x14ac:dyDescent="0.25">
      <c r="A6124" s="2">
        <v>8679</v>
      </c>
      <c r="B6124" s="3" t="s">
        <v>12252</v>
      </c>
      <c r="C6124" s="4" t="s">
        <v>12253</v>
      </c>
      <c r="D6124" s="2" t="s">
        <v>23</v>
      </c>
    </row>
    <row r="6125" spans="1:4" x14ac:dyDescent="0.25">
      <c r="A6125" s="2">
        <v>8665</v>
      </c>
      <c r="B6125" s="3" t="s">
        <v>12254</v>
      </c>
      <c r="C6125" s="4" t="s">
        <v>12255</v>
      </c>
      <c r="D6125" s="2" t="s">
        <v>23</v>
      </c>
    </row>
    <row r="6126" spans="1:4" x14ac:dyDescent="0.25">
      <c r="A6126" s="2">
        <v>8680</v>
      </c>
      <c r="B6126" s="3" t="s">
        <v>12256</v>
      </c>
      <c r="C6126" s="4" t="s">
        <v>12257</v>
      </c>
      <c r="D6126" s="2" t="s">
        <v>23</v>
      </c>
    </row>
    <row r="6127" spans="1:4" x14ac:dyDescent="0.25">
      <c r="A6127" s="2">
        <v>8666</v>
      </c>
      <c r="B6127" s="3" t="s">
        <v>12258</v>
      </c>
      <c r="C6127" s="4" t="s">
        <v>12259</v>
      </c>
      <c r="D6127" s="2" t="s">
        <v>23</v>
      </c>
    </row>
    <row r="6128" spans="1:4" x14ac:dyDescent="0.25">
      <c r="A6128" s="2">
        <v>8678</v>
      </c>
      <c r="B6128" s="3" t="s">
        <v>12260</v>
      </c>
      <c r="C6128" s="4" t="s">
        <v>12261</v>
      </c>
      <c r="D6128" s="2" t="s">
        <v>23</v>
      </c>
    </row>
    <row r="6129" spans="1:4" x14ac:dyDescent="0.25">
      <c r="A6129" s="2">
        <v>8664</v>
      </c>
      <c r="B6129" s="3" t="s">
        <v>12262</v>
      </c>
      <c r="C6129" s="4" t="s">
        <v>12263</v>
      </c>
      <c r="D6129" s="2" t="s">
        <v>23</v>
      </c>
    </row>
    <row r="6130" spans="1:4" x14ac:dyDescent="0.25">
      <c r="A6130" s="2">
        <v>8681</v>
      </c>
      <c r="B6130" s="3" t="s">
        <v>12264</v>
      </c>
      <c r="C6130" s="4" t="s">
        <v>12265</v>
      </c>
      <c r="D6130" s="2" t="s">
        <v>23</v>
      </c>
    </row>
    <row r="6131" spans="1:4" x14ac:dyDescent="0.25">
      <c r="A6131" s="2">
        <v>8667</v>
      </c>
      <c r="B6131" s="3" t="s">
        <v>12266</v>
      </c>
      <c r="C6131" s="4" t="s">
        <v>12267</v>
      </c>
      <c r="D6131" s="2" t="s">
        <v>23</v>
      </c>
    </row>
    <row r="6132" spans="1:4" x14ac:dyDescent="0.25">
      <c r="A6132" s="2">
        <v>8672</v>
      </c>
      <c r="B6132" s="3" t="s">
        <v>12268</v>
      </c>
      <c r="C6132" s="4" t="s">
        <v>12269</v>
      </c>
      <c r="D6132" s="2" t="s">
        <v>23</v>
      </c>
    </row>
    <row r="6133" spans="1:4" x14ac:dyDescent="0.25">
      <c r="A6133" s="2">
        <v>8658</v>
      </c>
      <c r="B6133" s="3" t="s">
        <v>12270</v>
      </c>
      <c r="C6133" s="4" t="s">
        <v>12271</v>
      </c>
      <c r="D6133" s="2" t="s">
        <v>23</v>
      </c>
    </row>
    <row r="6134" spans="1:4" x14ac:dyDescent="0.25">
      <c r="A6134" s="2">
        <v>8683</v>
      </c>
      <c r="B6134" s="3" t="s">
        <v>12272</v>
      </c>
      <c r="C6134" s="4" t="s">
        <v>12273</v>
      </c>
      <c r="D6134" s="2" t="s">
        <v>23</v>
      </c>
    </row>
    <row r="6135" spans="1:4" x14ac:dyDescent="0.25">
      <c r="A6135" s="2">
        <v>8669</v>
      </c>
      <c r="B6135" s="3" t="s">
        <v>12274</v>
      </c>
      <c r="C6135" s="4" t="s">
        <v>12275</v>
      </c>
      <c r="D6135" s="2" t="s">
        <v>23</v>
      </c>
    </row>
    <row r="6136" spans="1:4" x14ac:dyDescent="0.25">
      <c r="A6136" s="2">
        <v>8682</v>
      </c>
      <c r="B6136" s="3" t="s">
        <v>12276</v>
      </c>
      <c r="C6136" s="4" t="s">
        <v>12277</v>
      </c>
      <c r="D6136" s="2" t="s">
        <v>23</v>
      </c>
    </row>
    <row r="6137" spans="1:4" x14ac:dyDescent="0.25">
      <c r="A6137" s="2">
        <v>8668</v>
      </c>
      <c r="B6137" s="3" t="s">
        <v>12278</v>
      </c>
      <c r="C6137" s="4" t="s">
        <v>12279</v>
      </c>
      <c r="D6137" s="2" t="s">
        <v>23</v>
      </c>
    </row>
    <row r="6138" spans="1:4" x14ac:dyDescent="0.25">
      <c r="A6138" s="2">
        <v>8684</v>
      </c>
      <c r="B6138" s="3" t="s">
        <v>12280</v>
      </c>
      <c r="C6138" s="4" t="s">
        <v>12281</v>
      </c>
      <c r="D6138" s="2" t="s">
        <v>23</v>
      </c>
    </row>
    <row r="6139" spans="1:4" x14ac:dyDescent="0.25">
      <c r="A6139" s="2">
        <v>8670</v>
      </c>
      <c r="B6139" s="3" t="s">
        <v>12282</v>
      </c>
      <c r="C6139" s="4" t="s">
        <v>12283</v>
      </c>
      <c r="D6139" s="2" t="s">
        <v>23</v>
      </c>
    </row>
    <row r="6140" spans="1:4" x14ac:dyDescent="0.25">
      <c r="A6140" s="2">
        <v>8673</v>
      </c>
      <c r="B6140" s="3" t="s">
        <v>12284</v>
      </c>
      <c r="C6140" s="4" t="s">
        <v>12285</v>
      </c>
      <c r="D6140" s="2" t="s">
        <v>23</v>
      </c>
    </row>
    <row r="6141" spans="1:4" x14ac:dyDescent="0.25">
      <c r="A6141" s="2">
        <v>8659</v>
      </c>
      <c r="B6141" s="3" t="s">
        <v>12286</v>
      </c>
      <c r="C6141" s="4" t="s">
        <v>12287</v>
      </c>
      <c r="D6141" s="2" t="s">
        <v>23</v>
      </c>
    </row>
    <row r="6142" spans="1:4" x14ac:dyDescent="0.25">
      <c r="A6142" s="2">
        <v>8671</v>
      </c>
      <c r="B6142" s="3" t="s">
        <v>12288</v>
      </c>
      <c r="C6142" s="4" t="s">
        <v>12289</v>
      </c>
      <c r="D6142" s="2" t="s">
        <v>23</v>
      </c>
    </row>
    <row r="6143" spans="1:4" x14ac:dyDescent="0.25">
      <c r="A6143" s="2">
        <v>8657</v>
      </c>
      <c r="B6143" s="3" t="s">
        <v>12290</v>
      </c>
      <c r="C6143" s="4" t="s">
        <v>12291</v>
      </c>
      <c r="D6143" s="2" t="s">
        <v>23</v>
      </c>
    </row>
    <row r="6144" spans="1:4" x14ac:dyDescent="0.25">
      <c r="A6144" s="2">
        <v>2559</v>
      </c>
      <c r="B6144" s="3" t="s">
        <v>12292</v>
      </c>
      <c r="C6144" s="4" t="s">
        <v>12293</v>
      </c>
      <c r="D6144" s="6" t="s">
        <v>314</v>
      </c>
    </row>
    <row r="6145" spans="1:4" x14ac:dyDescent="0.25">
      <c r="A6145" s="2">
        <v>2560</v>
      </c>
      <c r="B6145" s="3" t="s">
        <v>12294</v>
      </c>
      <c r="C6145" s="4" t="s">
        <v>12295</v>
      </c>
      <c r="D6145" s="6" t="s">
        <v>314</v>
      </c>
    </row>
    <row r="6146" spans="1:4" x14ac:dyDescent="0.25">
      <c r="A6146" s="2">
        <v>2561</v>
      </c>
      <c r="B6146" s="3" t="s">
        <v>12296</v>
      </c>
      <c r="C6146" s="4" t="s">
        <v>12297</v>
      </c>
      <c r="D6146" s="2" t="s">
        <v>314</v>
      </c>
    </row>
    <row r="6147" spans="1:4" x14ac:dyDescent="0.25">
      <c r="A6147" s="2">
        <v>2562</v>
      </c>
      <c r="B6147" s="3" t="s">
        <v>12298</v>
      </c>
      <c r="C6147" s="4" t="s">
        <v>12299</v>
      </c>
      <c r="D6147" s="2" t="s">
        <v>314</v>
      </c>
    </row>
    <row r="6148" spans="1:4" x14ac:dyDescent="0.25">
      <c r="A6148" s="2">
        <v>936</v>
      </c>
      <c r="B6148" s="3" t="s">
        <v>12300</v>
      </c>
      <c r="C6148" s="4" t="s">
        <v>12301</v>
      </c>
      <c r="D6148" s="2" t="s">
        <v>84</v>
      </c>
    </row>
    <row r="6149" spans="1:4" x14ac:dyDescent="0.25">
      <c r="A6149" s="2">
        <v>932</v>
      </c>
      <c r="B6149" s="3" t="s">
        <v>12302</v>
      </c>
      <c r="C6149" s="4" t="s">
        <v>12303</v>
      </c>
      <c r="D6149" s="6" t="s">
        <v>84</v>
      </c>
    </row>
    <row r="6150" spans="1:4" x14ac:dyDescent="0.25">
      <c r="A6150" s="2">
        <v>937</v>
      </c>
      <c r="B6150" s="3" t="s">
        <v>12304</v>
      </c>
      <c r="C6150" s="4" t="s">
        <v>12305</v>
      </c>
      <c r="D6150" s="2" t="s">
        <v>84</v>
      </c>
    </row>
    <row r="6151" spans="1:4" x14ac:dyDescent="0.25">
      <c r="A6151" s="2">
        <v>933</v>
      </c>
      <c r="B6151" s="3" t="s">
        <v>12306</v>
      </c>
      <c r="C6151" s="4" t="s">
        <v>12307</v>
      </c>
      <c r="D6151" s="6" t="s">
        <v>84</v>
      </c>
    </row>
    <row r="6152" spans="1:4" x14ac:dyDescent="0.25">
      <c r="A6152" s="2">
        <v>938</v>
      </c>
      <c r="B6152" s="3" t="s">
        <v>12308</v>
      </c>
      <c r="C6152" s="4" t="s">
        <v>12309</v>
      </c>
      <c r="D6152" s="2" t="s">
        <v>84</v>
      </c>
    </row>
    <row r="6153" spans="1:4" x14ac:dyDescent="0.25">
      <c r="A6153" s="2">
        <v>934</v>
      </c>
      <c r="B6153" s="3" t="s">
        <v>12310</v>
      </c>
      <c r="C6153" s="4" t="s">
        <v>12311</v>
      </c>
      <c r="D6153" s="6" t="s">
        <v>84</v>
      </c>
    </row>
    <row r="6154" spans="1:4" x14ac:dyDescent="0.25">
      <c r="A6154" s="2">
        <v>935</v>
      </c>
      <c r="B6154" s="3" t="s">
        <v>12312</v>
      </c>
      <c r="C6154" s="4" t="s">
        <v>12313</v>
      </c>
      <c r="D6154" s="2" t="s">
        <v>6</v>
      </c>
    </row>
    <row r="6155" spans="1:4" x14ac:dyDescent="0.25">
      <c r="A6155" s="2">
        <v>931</v>
      </c>
      <c r="B6155" s="3" t="s">
        <v>12314</v>
      </c>
      <c r="C6155" s="4" t="s">
        <v>12315</v>
      </c>
      <c r="D6155" s="6" t="s">
        <v>6</v>
      </c>
    </row>
    <row r="6156" spans="1:4" x14ac:dyDescent="0.25">
      <c r="A6156" s="2">
        <v>9255</v>
      </c>
      <c r="B6156" s="3" t="s">
        <v>12316</v>
      </c>
      <c r="C6156" s="4" t="s">
        <v>12317</v>
      </c>
      <c r="D6156" s="2" t="s">
        <v>6</v>
      </c>
    </row>
    <row r="6157" spans="1:4" x14ac:dyDescent="0.25">
      <c r="A6157" s="2">
        <v>9249</v>
      </c>
      <c r="B6157" s="3" t="s">
        <v>12318</v>
      </c>
      <c r="C6157" s="4" t="s">
        <v>12319</v>
      </c>
      <c r="D6157" s="2" t="s">
        <v>6</v>
      </c>
    </row>
    <row r="6158" spans="1:4" x14ac:dyDescent="0.25">
      <c r="A6158" s="2">
        <v>9256</v>
      </c>
      <c r="B6158" s="3" t="s">
        <v>12320</v>
      </c>
      <c r="C6158" s="4" t="s">
        <v>12321</v>
      </c>
      <c r="D6158" s="2" t="s">
        <v>6</v>
      </c>
    </row>
    <row r="6159" spans="1:4" x14ac:dyDescent="0.25">
      <c r="A6159" s="2">
        <v>9250</v>
      </c>
      <c r="B6159" s="3" t="s">
        <v>12322</v>
      </c>
      <c r="C6159" s="4" t="s">
        <v>12323</v>
      </c>
      <c r="D6159" s="2" t="s">
        <v>6</v>
      </c>
    </row>
    <row r="6160" spans="1:4" x14ac:dyDescent="0.25">
      <c r="A6160" s="2">
        <v>8787</v>
      </c>
      <c r="B6160" s="3" t="s">
        <v>12324</v>
      </c>
      <c r="C6160" s="4" t="s">
        <v>12325</v>
      </c>
      <c r="D6160" s="2" t="s">
        <v>273</v>
      </c>
    </row>
    <row r="6161" spans="1:4" x14ac:dyDescent="0.25">
      <c r="A6161" s="2">
        <v>8883</v>
      </c>
      <c r="B6161" s="3" t="s">
        <v>12326</v>
      </c>
      <c r="C6161" s="4" t="s">
        <v>12327</v>
      </c>
      <c r="D6161" s="2" t="s">
        <v>273</v>
      </c>
    </row>
    <row r="6162" spans="1:4" x14ac:dyDescent="0.25">
      <c r="A6162" s="2">
        <v>9248</v>
      </c>
      <c r="B6162" s="3" t="s">
        <v>12328</v>
      </c>
      <c r="C6162" s="4" t="s">
        <v>12329</v>
      </c>
      <c r="D6162" s="2" t="s">
        <v>314</v>
      </c>
    </row>
    <row r="6163" spans="1:4" x14ac:dyDescent="0.25">
      <c r="A6163" s="2">
        <v>9254</v>
      </c>
      <c r="B6163" s="3" t="s">
        <v>12330</v>
      </c>
      <c r="C6163" s="4" t="s">
        <v>12331</v>
      </c>
      <c r="D6163" s="2" t="s">
        <v>314</v>
      </c>
    </row>
    <row r="6164" spans="1:4" x14ac:dyDescent="0.25">
      <c r="A6164" s="2">
        <v>5839</v>
      </c>
      <c r="B6164" s="3" t="s">
        <v>12332</v>
      </c>
      <c r="C6164" s="4" t="s">
        <v>12333</v>
      </c>
      <c r="D6164" s="2" t="s">
        <v>6</v>
      </c>
    </row>
    <row r="6165" spans="1:4" x14ac:dyDescent="0.25">
      <c r="A6165" s="2">
        <v>5807</v>
      </c>
      <c r="B6165" s="3" t="s">
        <v>12334</v>
      </c>
      <c r="C6165" s="4" t="s">
        <v>12335</v>
      </c>
      <c r="D6165" s="2" t="s">
        <v>6</v>
      </c>
    </row>
    <row r="6166" spans="1:4" x14ac:dyDescent="0.25">
      <c r="A6166" s="2">
        <v>5840</v>
      </c>
      <c r="B6166" s="3" t="s">
        <v>12336</v>
      </c>
      <c r="C6166" s="4" t="s">
        <v>12337</v>
      </c>
      <c r="D6166" s="2" t="s">
        <v>6</v>
      </c>
    </row>
    <row r="6167" spans="1:4" x14ac:dyDescent="0.25">
      <c r="A6167" s="2">
        <v>5808</v>
      </c>
      <c r="B6167" s="3" t="s">
        <v>12338</v>
      </c>
      <c r="C6167" s="4" t="s">
        <v>12339</v>
      </c>
      <c r="D6167" s="2" t="s">
        <v>6</v>
      </c>
    </row>
    <row r="6168" spans="1:4" x14ac:dyDescent="0.25">
      <c r="A6168" s="2">
        <v>4176</v>
      </c>
      <c r="B6168" s="3" t="s">
        <v>12340</v>
      </c>
      <c r="C6168" s="4" t="s">
        <v>12341</v>
      </c>
      <c r="D6168" s="6" t="s">
        <v>84</v>
      </c>
    </row>
    <row r="6169" spans="1:4" x14ac:dyDescent="0.25">
      <c r="A6169" s="2">
        <v>4178</v>
      </c>
      <c r="B6169" s="3" t="s">
        <v>12342</v>
      </c>
      <c r="C6169" s="4" t="s">
        <v>12343</v>
      </c>
      <c r="D6169" s="2" t="s">
        <v>84</v>
      </c>
    </row>
    <row r="6170" spans="1:4" x14ac:dyDescent="0.25">
      <c r="A6170" s="2">
        <v>4177</v>
      </c>
      <c r="B6170" s="3" t="s">
        <v>12344</v>
      </c>
      <c r="C6170" s="4" t="s">
        <v>12345</v>
      </c>
      <c r="D6170" s="2" t="s">
        <v>23</v>
      </c>
    </row>
    <row r="6171" spans="1:4" x14ac:dyDescent="0.25">
      <c r="A6171" s="2">
        <v>4175</v>
      </c>
      <c r="B6171" s="3" t="s">
        <v>12346</v>
      </c>
      <c r="C6171" s="4" t="s">
        <v>12347</v>
      </c>
      <c r="D6171" s="6" t="s">
        <v>23</v>
      </c>
    </row>
    <row r="6172" spans="1:4" x14ac:dyDescent="0.25">
      <c r="A6172" s="2">
        <v>7487</v>
      </c>
      <c r="B6172" s="3" t="s">
        <v>12348</v>
      </c>
      <c r="C6172" s="4" t="s">
        <v>12349</v>
      </c>
      <c r="D6172" s="2" t="s">
        <v>6</v>
      </c>
    </row>
    <row r="6173" spans="1:4" x14ac:dyDescent="0.25">
      <c r="A6173" s="2">
        <v>7463</v>
      </c>
      <c r="B6173" s="3" t="s">
        <v>12350</v>
      </c>
      <c r="C6173" s="4" t="s">
        <v>12351</v>
      </c>
      <c r="D6173" s="2" t="s">
        <v>6</v>
      </c>
    </row>
    <row r="6174" spans="1:4" x14ac:dyDescent="0.25">
      <c r="A6174" s="2">
        <v>3177</v>
      </c>
      <c r="B6174" s="3" t="s">
        <v>12352</v>
      </c>
      <c r="C6174" s="4" t="s">
        <v>12353</v>
      </c>
      <c r="D6174" s="2" t="s">
        <v>6</v>
      </c>
    </row>
    <row r="6175" spans="1:4" x14ac:dyDescent="0.25">
      <c r="A6175" s="2">
        <v>3090</v>
      </c>
      <c r="B6175" s="3" t="s">
        <v>12354</v>
      </c>
      <c r="C6175" s="4" t="s">
        <v>12355</v>
      </c>
      <c r="D6175" s="6" t="s">
        <v>6</v>
      </c>
    </row>
    <row r="6176" spans="1:4" x14ac:dyDescent="0.25">
      <c r="A6176" s="2">
        <v>8425</v>
      </c>
      <c r="B6176" s="3" t="s">
        <v>12356</v>
      </c>
      <c r="C6176" s="4" t="s">
        <v>12357</v>
      </c>
      <c r="D6176" s="2" t="s">
        <v>314</v>
      </c>
    </row>
    <row r="6177" spans="1:4" x14ac:dyDescent="0.25">
      <c r="A6177" s="2">
        <v>8390</v>
      </c>
      <c r="B6177" s="3" t="s">
        <v>12358</v>
      </c>
      <c r="C6177" s="4" t="s">
        <v>12359</v>
      </c>
      <c r="D6177" s="2" t="s">
        <v>314</v>
      </c>
    </row>
    <row r="6178" spans="1:4" x14ac:dyDescent="0.25">
      <c r="A6178" s="2">
        <v>8426</v>
      </c>
      <c r="B6178" s="3" t="s">
        <v>12360</v>
      </c>
      <c r="C6178" s="4" t="s">
        <v>12361</v>
      </c>
      <c r="D6178" s="2" t="s">
        <v>314</v>
      </c>
    </row>
    <row r="6179" spans="1:4" x14ac:dyDescent="0.25">
      <c r="A6179" s="2">
        <v>8391</v>
      </c>
      <c r="B6179" s="3" t="s">
        <v>12362</v>
      </c>
      <c r="C6179" s="4" t="s">
        <v>12363</v>
      </c>
      <c r="D6179" s="2" t="s">
        <v>314</v>
      </c>
    </row>
    <row r="6180" spans="1:4" x14ac:dyDescent="0.25">
      <c r="A6180" s="2">
        <v>1423</v>
      </c>
      <c r="B6180" s="3" t="s">
        <v>12364</v>
      </c>
      <c r="C6180" s="4" t="s">
        <v>12365</v>
      </c>
      <c r="D6180" s="2" t="s">
        <v>84</v>
      </c>
    </row>
    <row r="6181" spans="1:4" x14ac:dyDescent="0.25">
      <c r="A6181" s="2">
        <v>1402</v>
      </c>
      <c r="B6181" s="3" t="s">
        <v>12366</v>
      </c>
      <c r="C6181" s="4" t="s">
        <v>12367</v>
      </c>
      <c r="D6181" s="6" t="s">
        <v>84</v>
      </c>
    </row>
    <row r="6182" spans="1:4" x14ac:dyDescent="0.25">
      <c r="A6182" s="2">
        <v>7645</v>
      </c>
      <c r="B6182" s="3" t="s">
        <v>12368</v>
      </c>
      <c r="C6182" s="4" t="s">
        <v>12369</v>
      </c>
      <c r="D6182" s="2" t="s">
        <v>84</v>
      </c>
    </row>
    <row r="6183" spans="1:4" x14ac:dyDescent="0.25">
      <c r="A6183" s="2">
        <v>7567</v>
      </c>
      <c r="B6183" s="3" t="s">
        <v>12370</v>
      </c>
      <c r="C6183" s="4" t="s">
        <v>12371</v>
      </c>
      <c r="D6183" s="2" t="s">
        <v>84</v>
      </c>
    </row>
    <row r="6184" spans="1:4" x14ac:dyDescent="0.25">
      <c r="A6184" s="2">
        <v>7613</v>
      </c>
      <c r="B6184" s="3" t="s">
        <v>12372</v>
      </c>
      <c r="C6184" s="4" t="s">
        <v>12373</v>
      </c>
      <c r="D6184" s="2" t="s">
        <v>84</v>
      </c>
    </row>
    <row r="6185" spans="1:4" x14ac:dyDescent="0.25">
      <c r="A6185" s="2">
        <v>7535</v>
      </c>
      <c r="B6185" s="3" t="s">
        <v>12374</v>
      </c>
      <c r="C6185" s="4" t="s">
        <v>12375</v>
      </c>
      <c r="D6185" s="2" t="s">
        <v>84</v>
      </c>
    </row>
    <row r="6186" spans="1:4" x14ac:dyDescent="0.25">
      <c r="A6186" s="2">
        <v>7597</v>
      </c>
      <c r="B6186" s="3" t="s">
        <v>12376</v>
      </c>
      <c r="C6186" s="4" t="s">
        <v>12377</v>
      </c>
      <c r="D6186" s="2" t="s">
        <v>84</v>
      </c>
    </row>
    <row r="6187" spans="1:4" x14ac:dyDescent="0.25">
      <c r="A6187" s="2">
        <v>7519</v>
      </c>
      <c r="B6187" s="3" t="s">
        <v>12378</v>
      </c>
      <c r="C6187" s="4" t="s">
        <v>12379</v>
      </c>
      <c r="D6187" s="2" t="s">
        <v>84</v>
      </c>
    </row>
    <row r="6188" spans="1:4" x14ac:dyDescent="0.25">
      <c r="A6188" s="2">
        <v>7608</v>
      </c>
      <c r="B6188" s="3" t="s">
        <v>12380</v>
      </c>
      <c r="C6188" s="4" t="s">
        <v>12381</v>
      </c>
      <c r="D6188" s="2" t="s">
        <v>84</v>
      </c>
    </row>
    <row r="6189" spans="1:4" x14ac:dyDescent="0.25">
      <c r="A6189" s="2">
        <v>7530</v>
      </c>
      <c r="B6189" s="3" t="s">
        <v>12382</v>
      </c>
      <c r="C6189" s="4" t="s">
        <v>12383</v>
      </c>
      <c r="D6189" s="2" t="s">
        <v>84</v>
      </c>
    </row>
    <row r="6190" spans="1:4" x14ac:dyDescent="0.25">
      <c r="A6190" s="2">
        <v>7660</v>
      </c>
      <c r="B6190" s="3" t="s">
        <v>12384</v>
      </c>
      <c r="C6190" s="4" t="s">
        <v>12385</v>
      </c>
      <c r="D6190" s="2" t="s">
        <v>84</v>
      </c>
    </row>
    <row r="6191" spans="1:4" x14ac:dyDescent="0.25">
      <c r="A6191" s="2">
        <v>7582</v>
      </c>
      <c r="B6191" s="3" t="s">
        <v>12386</v>
      </c>
      <c r="C6191" s="4" t="s">
        <v>12387</v>
      </c>
      <c r="D6191" s="2" t="s">
        <v>84</v>
      </c>
    </row>
    <row r="6192" spans="1:4" x14ac:dyDescent="0.25">
      <c r="A6192" s="2">
        <v>7540</v>
      </c>
      <c r="B6192" s="3" t="s">
        <v>12388</v>
      </c>
      <c r="C6192" s="4" t="s">
        <v>12389</v>
      </c>
      <c r="D6192" s="2" t="s">
        <v>84</v>
      </c>
    </row>
    <row r="6193" spans="1:4" x14ac:dyDescent="0.25">
      <c r="A6193" s="2">
        <v>7618</v>
      </c>
      <c r="B6193" s="3" t="s">
        <v>12390</v>
      </c>
      <c r="C6193" s="4" t="s">
        <v>12391</v>
      </c>
      <c r="D6193" s="2" t="s">
        <v>84</v>
      </c>
    </row>
    <row r="6194" spans="1:4" x14ac:dyDescent="0.25">
      <c r="A6194" s="2">
        <v>7541</v>
      </c>
      <c r="B6194" s="3" t="s">
        <v>12392</v>
      </c>
      <c r="C6194" s="4" t="s">
        <v>12393</v>
      </c>
      <c r="D6194" s="2" t="s">
        <v>84</v>
      </c>
    </row>
    <row r="6195" spans="1:4" x14ac:dyDescent="0.25">
      <c r="A6195" s="2">
        <v>7619</v>
      </c>
      <c r="B6195" s="3" t="s">
        <v>12394</v>
      </c>
      <c r="C6195" s="4" t="s">
        <v>12395</v>
      </c>
      <c r="D6195" s="2" t="s">
        <v>84</v>
      </c>
    </row>
    <row r="6196" spans="1:4" x14ac:dyDescent="0.25">
      <c r="A6196" s="2">
        <v>7528</v>
      </c>
      <c r="B6196" s="3" t="s">
        <v>12396</v>
      </c>
      <c r="C6196" s="4" t="s">
        <v>12397</v>
      </c>
      <c r="D6196" s="2" t="s">
        <v>84</v>
      </c>
    </row>
    <row r="6197" spans="1:4" x14ac:dyDescent="0.25">
      <c r="A6197" s="2">
        <v>7606</v>
      </c>
      <c r="B6197" s="3" t="s">
        <v>12398</v>
      </c>
      <c r="C6197" s="4" t="s">
        <v>12399</v>
      </c>
      <c r="D6197" s="2" t="s">
        <v>84</v>
      </c>
    </row>
    <row r="6198" spans="1:4" x14ac:dyDescent="0.25">
      <c r="A6198" s="2">
        <v>7527</v>
      </c>
      <c r="B6198" s="3" t="s">
        <v>12400</v>
      </c>
      <c r="C6198" s="4" t="s">
        <v>12401</v>
      </c>
      <c r="D6198" s="2" t="s">
        <v>84</v>
      </c>
    </row>
    <row r="6199" spans="1:4" x14ac:dyDescent="0.25">
      <c r="A6199" s="2">
        <v>7605</v>
      </c>
      <c r="B6199" s="3" t="s">
        <v>12402</v>
      </c>
      <c r="C6199" s="4" t="s">
        <v>12403</v>
      </c>
      <c r="D6199" s="2" t="s">
        <v>84</v>
      </c>
    </row>
    <row r="6200" spans="1:4" x14ac:dyDescent="0.25">
      <c r="A6200" s="2">
        <v>7604</v>
      </c>
      <c r="B6200" s="3" t="s">
        <v>12404</v>
      </c>
      <c r="C6200" s="4" t="s">
        <v>12405</v>
      </c>
      <c r="D6200" s="2" t="s">
        <v>84</v>
      </c>
    </row>
    <row r="6201" spans="1:4" x14ac:dyDescent="0.25">
      <c r="A6201" s="2">
        <v>7526</v>
      </c>
      <c r="B6201" s="3" t="s">
        <v>12406</v>
      </c>
      <c r="C6201" s="4" t="s">
        <v>12407</v>
      </c>
      <c r="D6201" s="2" t="s">
        <v>84</v>
      </c>
    </row>
    <row r="6202" spans="1:4" x14ac:dyDescent="0.25">
      <c r="A6202" s="2">
        <v>7603</v>
      </c>
      <c r="B6202" s="3" t="s">
        <v>12408</v>
      </c>
      <c r="C6202" s="4" t="s">
        <v>12409</v>
      </c>
      <c r="D6202" s="2" t="s">
        <v>84</v>
      </c>
    </row>
    <row r="6203" spans="1:4" x14ac:dyDescent="0.25">
      <c r="A6203" s="2">
        <v>7525</v>
      </c>
      <c r="B6203" s="3" t="s">
        <v>12410</v>
      </c>
      <c r="C6203" s="4" t="s">
        <v>12411</v>
      </c>
      <c r="D6203" s="2" t="s">
        <v>84</v>
      </c>
    </row>
    <row r="6204" spans="1:4" x14ac:dyDescent="0.25">
      <c r="A6204" s="2">
        <v>7523</v>
      </c>
      <c r="B6204" s="3" t="s">
        <v>12412</v>
      </c>
      <c r="C6204" s="4" t="s">
        <v>12413</v>
      </c>
      <c r="D6204" s="2" t="s">
        <v>84</v>
      </c>
    </row>
    <row r="6205" spans="1:4" x14ac:dyDescent="0.25">
      <c r="A6205" s="2">
        <v>7601</v>
      </c>
      <c r="B6205" s="3" t="s">
        <v>12414</v>
      </c>
      <c r="C6205" s="4" t="s">
        <v>12415</v>
      </c>
      <c r="D6205" s="2" t="s">
        <v>84</v>
      </c>
    </row>
    <row r="6206" spans="1:4" x14ac:dyDescent="0.25">
      <c r="A6206" s="2">
        <v>7600</v>
      </c>
      <c r="B6206" s="3" t="s">
        <v>12416</v>
      </c>
      <c r="C6206" s="4" t="s">
        <v>12417</v>
      </c>
      <c r="D6206" s="2" t="s">
        <v>84</v>
      </c>
    </row>
    <row r="6207" spans="1:4" x14ac:dyDescent="0.25">
      <c r="A6207" s="2">
        <v>7522</v>
      </c>
      <c r="B6207" s="3" t="s">
        <v>12418</v>
      </c>
      <c r="C6207" s="4" t="s">
        <v>12419</v>
      </c>
      <c r="D6207" s="2" t="s">
        <v>84</v>
      </c>
    </row>
    <row r="6208" spans="1:4" x14ac:dyDescent="0.25">
      <c r="A6208" s="2">
        <v>7602</v>
      </c>
      <c r="B6208" s="3" t="s">
        <v>12420</v>
      </c>
      <c r="C6208" s="4" t="s">
        <v>12421</v>
      </c>
      <c r="D6208" s="2" t="s">
        <v>84</v>
      </c>
    </row>
    <row r="6209" spans="1:4" x14ac:dyDescent="0.25">
      <c r="A6209" s="2">
        <v>7524</v>
      </c>
      <c r="B6209" s="3" t="s">
        <v>12422</v>
      </c>
      <c r="C6209" s="4" t="s">
        <v>12423</v>
      </c>
      <c r="D6209" s="2" t="s">
        <v>84</v>
      </c>
    </row>
    <row r="6210" spans="1:4" x14ac:dyDescent="0.25">
      <c r="A6210" s="2">
        <v>7607</v>
      </c>
      <c r="B6210" s="3" t="s">
        <v>12424</v>
      </c>
      <c r="C6210" s="4" t="s">
        <v>12425</v>
      </c>
      <c r="D6210" s="2" t="s">
        <v>84</v>
      </c>
    </row>
    <row r="6211" spans="1:4" x14ac:dyDescent="0.25">
      <c r="A6211" s="2">
        <v>7529</v>
      </c>
      <c r="B6211" s="3" t="s">
        <v>12426</v>
      </c>
      <c r="C6211" s="4" t="s">
        <v>12427</v>
      </c>
      <c r="D6211" s="2" t="s">
        <v>84</v>
      </c>
    </row>
    <row r="6212" spans="1:4" x14ac:dyDescent="0.25">
      <c r="A6212" s="2">
        <v>4483</v>
      </c>
      <c r="B6212" s="3" t="s">
        <v>12428</v>
      </c>
      <c r="C6212" s="4" t="s">
        <v>12429</v>
      </c>
      <c r="D6212" s="2" t="s">
        <v>6</v>
      </c>
    </row>
    <row r="6213" spans="1:4" x14ac:dyDescent="0.25">
      <c r="A6213" s="2">
        <v>4388</v>
      </c>
      <c r="B6213" s="3" t="s">
        <v>12430</v>
      </c>
      <c r="C6213" s="4" t="s">
        <v>12431</v>
      </c>
      <c r="D6213" s="6" t="s">
        <v>6</v>
      </c>
    </row>
    <row r="6214" spans="1:4" x14ac:dyDescent="0.25">
      <c r="A6214" s="2">
        <v>1048</v>
      </c>
      <c r="B6214" s="3" t="s">
        <v>12432</v>
      </c>
      <c r="C6214" s="4" t="s">
        <v>12433</v>
      </c>
      <c r="D6214" s="2" t="s">
        <v>84</v>
      </c>
    </row>
    <row r="6215" spans="1:4" x14ac:dyDescent="0.25">
      <c r="A6215" s="2">
        <v>991</v>
      </c>
      <c r="B6215" s="3" t="s">
        <v>12434</v>
      </c>
      <c r="C6215" s="4" t="s">
        <v>12435</v>
      </c>
      <c r="D6215" s="6" t="s">
        <v>84</v>
      </c>
    </row>
    <row r="6216" spans="1:4" x14ac:dyDescent="0.25">
      <c r="A6216" s="2">
        <v>4485</v>
      </c>
      <c r="B6216" s="3" t="s">
        <v>12436</v>
      </c>
      <c r="C6216" s="4" t="s">
        <v>12437</v>
      </c>
      <c r="D6216" s="2" t="s">
        <v>6</v>
      </c>
    </row>
    <row r="6217" spans="1:4" x14ac:dyDescent="0.25">
      <c r="A6217" s="2">
        <v>4390</v>
      </c>
      <c r="B6217" s="3" t="s">
        <v>12438</v>
      </c>
      <c r="C6217" s="4" t="s">
        <v>12439</v>
      </c>
      <c r="D6217" s="6" t="s">
        <v>6</v>
      </c>
    </row>
    <row r="6218" spans="1:4" x14ac:dyDescent="0.25">
      <c r="A6218" s="2">
        <v>4484</v>
      </c>
      <c r="B6218" s="3" t="s">
        <v>12440</v>
      </c>
      <c r="C6218" s="4" t="s">
        <v>12441</v>
      </c>
      <c r="D6218" s="2" t="s">
        <v>6</v>
      </c>
    </row>
    <row r="6219" spans="1:4" x14ac:dyDescent="0.25">
      <c r="A6219" s="2">
        <v>4389</v>
      </c>
      <c r="B6219" s="3" t="s">
        <v>12442</v>
      </c>
      <c r="C6219" s="4" t="s">
        <v>12443</v>
      </c>
      <c r="D6219" s="6" t="s">
        <v>6</v>
      </c>
    </row>
    <row r="6220" spans="1:4" x14ac:dyDescent="0.25">
      <c r="A6220" s="2">
        <v>4487</v>
      </c>
      <c r="B6220" s="3" t="s">
        <v>12444</v>
      </c>
      <c r="C6220" s="4" t="s">
        <v>12445</v>
      </c>
      <c r="D6220" s="2" t="s">
        <v>6</v>
      </c>
    </row>
    <row r="6221" spans="1:4" x14ac:dyDescent="0.25">
      <c r="A6221" s="2">
        <v>4392</v>
      </c>
      <c r="B6221" s="3" t="s">
        <v>12446</v>
      </c>
      <c r="C6221" s="4" t="s">
        <v>12447</v>
      </c>
      <c r="D6221" s="6" t="s">
        <v>6</v>
      </c>
    </row>
    <row r="6222" spans="1:4" x14ac:dyDescent="0.25">
      <c r="A6222" s="2">
        <v>4486</v>
      </c>
      <c r="B6222" s="3" t="s">
        <v>12448</v>
      </c>
      <c r="C6222" s="4" t="s">
        <v>12449</v>
      </c>
      <c r="D6222" s="2" t="s">
        <v>6</v>
      </c>
    </row>
    <row r="6223" spans="1:4" x14ac:dyDescent="0.25">
      <c r="A6223" s="2">
        <v>4391</v>
      </c>
      <c r="B6223" s="3" t="s">
        <v>12450</v>
      </c>
      <c r="C6223" s="4" t="s">
        <v>12451</v>
      </c>
      <c r="D6223" s="6" t="s">
        <v>6</v>
      </c>
    </row>
    <row r="6224" spans="1:4" x14ac:dyDescent="0.25">
      <c r="A6224" s="2">
        <v>7666</v>
      </c>
      <c r="B6224" s="3" t="s">
        <v>12452</v>
      </c>
      <c r="C6224" s="4" t="s">
        <v>12453</v>
      </c>
      <c r="D6224" s="2" t="s">
        <v>6</v>
      </c>
    </row>
    <row r="6225" spans="1:4" x14ac:dyDescent="0.25">
      <c r="A6225" s="2">
        <v>7588</v>
      </c>
      <c r="B6225" s="3" t="s">
        <v>12454</v>
      </c>
      <c r="C6225" s="4" t="s">
        <v>12455</v>
      </c>
      <c r="D6225" s="2" t="s">
        <v>6</v>
      </c>
    </row>
    <row r="6226" spans="1:4" x14ac:dyDescent="0.25">
      <c r="A6226" s="2">
        <v>7667</v>
      </c>
      <c r="B6226" s="3" t="s">
        <v>12456</v>
      </c>
      <c r="C6226" s="4" t="s">
        <v>12457</v>
      </c>
      <c r="D6226" s="2" t="s">
        <v>6</v>
      </c>
    </row>
    <row r="6227" spans="1:4" x14ac:dyDescent="0.25">
      <c r="A6227" s="2">
        <v>7589</v>
      </c>
      <c r="B6227" s="3" t="s">
        <v>12458</v>
      </c>
      <c r="C6227" s="4" t="s">
        <v>12459</v>
      </c>
      <c r="D6227" s="2" t="s">
        <v>6</v>
      </c>
    </row>
    <row r="6228" spans="1:4" x14ac:dyDescent="0.25">
      <c r="A6228" s="2">
        <v>7663</v>
      </c>
      <c r="B6228" s="3" t="s">
        <v>12460</v>
      </c>
      <c r="C6228" s="4" t="s">
        <v>12461</v>
      </c>
      <c r="D6228" s="2" t="s">
        <v>6</v>
      </c>
    </row>
    <row r="6229" spans="1:4" x14ac:dyDescent="0.25">
      <c r="A6229" s="2">
        <v>7585</v>
      </c>
      <c r="B6229" s="3" t="s">
        <v>12462</v>
      </c>
      <c r="C6229" s="4" t="s">
        <v>12463</v>
      </c>
      <c r="D6229" s="2" t="s">
        <v>6</v>
      </c>
    </row>
    <row r="6230" spans="1:4" x14ac:dyDescent="0.25">
      <c r="A6230" s="2">
        <v>7664</v>
      </c>
      <c r="B6230" s="3" t="s">
        <v>12464</v>
      </c>
      <c r="C6230" s="4" t="s">
        <v>12465</v>
      </c>
      <c r="D6230" s="2" t="s">
        <v>6</v>
      </c>
    </row>
    <row r="6231" spans="1:4" x14ac:dyDescent="0.25">
      <c r="A6231" s="2">
        <v>7586</v>
      </c>
      <c r="B6231" s="3" t="s">
        <v>12466</v>
      </c>
      <c r="C6231" s="4" t="s">
        <v>12467</v>
      </c>
      <c r="D6231" s="2" t="s">
        <v>6</v>
      </c>
    </row>
    <row r="6232" spans="1:4" x14ac:dyDescent="0.25">
      <c r="A6232" s="2">
        <v>7665</v>
      </c>
      <c r="B6232" s="3" t="s">
        <v>12468</v>
      </c>
      <c r="C6232" s="4" t="s">
        <v>12469</v>
      </c>
      <c r="D6232" s="2" t="s">
        <v>6</v>
      </c>
    </row>
    <row r="6233" spans="1:4" x14ac:dyDescent="0.25">
      <c r="A6233" s="2">
        <v>7587</v>
      </c>
      <c r="B6233" s="3" t="s">
        <v>12470</v>
      </c>
      <c r="C6233" s="4" t="s">
        <v>12471</v>
      </c>
      <c r="D6233" s="2" t="s">
        <v>6</v>
      </c>
    </row>
    <row r="6234" spans="1:4" x14ac:dyDescent="0.25">
      <c r="A6234" s="2">
        <v>4488</v>
      </c>
      <c r="B6234" s="3" t="s">
        <v>12472</v>
      </c>
      <c r="C6234" s="4" t="s">
        <v>12473</v>
      </c>
      <c r="D6234" s="2" t="s">
        <v>6</v>
      </c>
    </row>
    <row r="6235" spans="1:4" x14ac:dyDescent="0.25">
      <c r="A6235" s="2">
        <v>4393</v>
      </c>
      <c r="B6235" s="3" t="s">
        <v>12474</v>
      </c>
      <c r="C6235" s="4" t="s">
        <v>12475</v>
      </c>
      <c r="D6235" s="6" t="s">
        <v>6</v>
      </c>
    </row>
    <row r="6236" spans="1:4" x14ac:dyDescent="0.25">
      <c r="A6236" s="2">
        <v>7659</v>
      </c>
      <c r="B6236" s="3" t="s">
        <v>12476</v>
      </c>
      <c r="C6236" s="4" t="s">
        <v>12477</v>
      </c>
      <c r="D6236" s="2" t="s">
        <v>84</v>
      </c>
    </row>
    <row r="6237" spans="1:4" x14ac:dyDescent="0.25">
      <c r="A6237" s="2">
        <v>7581</v>
      </c>
      <c r="B6237" s="3" t="s">
        <v>12478</v>
      </c>
      <c r="C6237" s="4" t="s">
        <v>12479</v>
      </c>
      <c r="D6237" s="2" t="s">
        <v>84</v>
      </c>
    </row>
    <row r="6238" spans="1:4" x14ac:dyDescent="0.25">
      <c r="A6238" s="2">
        <v>7628</v>
      </c>
      <c r="B6238" s="3" t="s">
        <v>12480</v>
      </c>
      <c r="C6238" s="4" t="s">
        <v>12481</v>
      </c>
      <c r="D6238" s="2" t="s">
        <v>23</v>
      </c>
    </row>
    <row r="6239" spans="1:4" x14ac:dyDescent="0.25">
      <c r="A6239" s="2">
        <v>7550</v>
      </c>
      <c r="B6239" s="3" t="s">
        <v>12482</v>
      </c>
      <c r="C6239" s="4" t="s">
        <v>12483</v>
      </c>
      <c r="D6239" s="2" t="s">
        <v>23</v>
      </c>
    </row>
    <row r="6240" spans="1:4" x14ac:dyDescent="0.25">
      <c r="A6240" s="2">
        <v>7584</v>
      </c>
      <c r="B6240" s="3" t="s">
        <v>12484</v>
      </c>
      <c r="C6240" s="4" t="s">
        <v>12485</v>
      </c>
      <c r="D6240" s="2" t="s">
        <v>84</v>
      </c>
    </row>
    <row r="6241" spans="1:4" x14ac:dyDescent="0.25">
      <c r="A6241" s="2">
        <v>7662</v>
      </c>
      <c r="B6241" s="3" t="s">
        <v>12486</v>
      </c>
      <c r="C6241" s="4" t="s">
        <v>12487</v>
      </c>
      <c r="D6241" s="2" t="s">
        <v>84</v>
      </c>
    </row>
    <row r="6242" spans="1:4" x14ac:dyDescent="0.25">
      <c r="A6242" s="2">
        <v>7627</v>
      </c>
      <c r="B6242" s="3" t="s">
        <v>12488</v>
      </c>
      <c r="C6242" s="4" t="s">
        <v>12489</v>
      </c>
      <c r="D6242" s="2" t="s">
        <v>84</v>
      </c>
    </row>
    <row r="6243" spans="1:4" x14ac:dyDescent="0.25">
      <c r="A6243" s="2">
        <v>7549</v>
      </c>
      <c r="B6243" s="3" t="s">
        <v>12490</v>
      </c>
      <c r="C6243" s="4" t="s">
        <v>12491</v>
      </c>
      <c r="D6243" s="2" t="s">
        <v>84</v>
      </c>
    </row>
    <row r="6244" spans="1:4" x14ac:dyDescent="0.25">
      <c r="A6244" s="2">
        <v>7661</v>
      </c>
      <c r="B6244" s="3" t="s">
        <v>12492</v>
      </c>
      <c r="C6244" s="4" t="s">
        <v>12493</v>
      </c>
      <c r="D6244" s="2" t="s">
        <v>84</v>
      </c>
    </row>
    <row r="6245" spans="1:4" x14ac:dyDescent="0.25">
      <c r="A6245" s="2">
        <v>7583</v>
      </c>
      <c r="B6245" s="3" t="s">
        <v>12494</v>
      </c>
      <c r="C6245" s="4" t="s">
        <v>12495</v>
      </c>
      <c r="D6245" s="2" t="s">
        <v>84</v>
      </c>
    </row>
    <row r="6246" spans="1:4" x14ac:dyDescent="0.25">
      <c r="A6246" s="2">
        <v>7668</v>
      </c>
      <c r="B6246" s="3" t="s">
        <v>12496</v>
      </c>
      <c r="C6246" s="4" t="s">
        <v>12497</v>
      </c>
      <c r="D6246" s="2" t="s">
        <v>84</v>
      </c>
    </row>
    <row r="6247" spans="1:4" x14ac:dyDescent="0.25">
      <c r="A6247" s="2">
        <v>7590</v>
      </c>
      <c r="B6247" s="3" t="s">
        <v>12498</v>
      </c>
      <c r="C6247" s="4" t="s">
        <v>12499</v>
      </c>
      <c r="D6247" s="2" t="s">
        <v>84</v>
      </c>
    </row>
    <row r="6248" spans="1:4" x14ac:dyDescent="0.25">
      <c r="A6248" s="2">
        <v>7646</v>
      </c>
      <c r="B6248" s="3" t="s">
        <v>12500</v>
      </c>
      <c r="C6248" s="4" t="s">
        <v>12501</v>
      </c>
      <c r="D6248" s="2" t="s">
        <v>84</v>
      </c>
    </row>
    <row r="6249" spans="1:4" x14ac:dyDescent="0.25">
      <c r="A6249" s="2">
        <v>7568</v>
      </c>
      <c r="B6249" s="3" t="s">
        <v>12502</v>
      </c>
      <c r="C6249" s="4" t="s">
        <v>12503</v>
      </c>
      <c r="D6249" s="2" t="s">
        <v>84</v>
      </c>
    </row>
    <row r="6250" spans="1:4" x14ac:dyDescent="0.25">
      <c r="A6250" s="2">
        <v>7617</v>
      </c>
      <c r="B6250" s="3" t="s">
        <v>12504</v>
      </c>
      <c r="C6250" s="4" t="s">
        <v>12505</v>
      </c>
      <c r="D6250" s="2" t="s">
        <v>84</v>
      </c>
    </row>
    <row r="6251" spans="1:4" x14ac:dyDescent="0.25">
      <c r="A6251" s="2">
        <v>7539</v>
      </c>
      <c r="B6251" s="3" t="s">
        <v>12506</v>
      </c>
      <c r="C6251" s="4" t="s">
        <v>12507</v>
      </c>
      <c r="D6251" s="2" t="s">
        <v>84</v>
      </c>
    </row>
    <row r="6252" spans="1:4" x14ac:dyDescent="0.25">
      <c r="A6252" s="2">
        <v>7620</v>
      </c>
      <c r="B6252" s="3" t="s">
        <v>12508</v>
      </c>
      <c r="C6252" s="4" t="s">
        <v>12509</v>
      </c>
      <c r="D6252" s="2" t="s">
        <v>84</v>
      </c>
    </row>
    <row r="6253" spans="1:4" x14ac:dyDescent="0.25">
      <c r="A6253" s="2">
        <v>7542</v>
      </c>
      <c r="B6253" s="3" t="s">
        <v>12510</v>
      </c>
      <c r="C6253" s="4" t="s">
        <v>12511</v>
      </c>
      <c r="D6253" s="2" t="s">
        <v>84</v>
      </c>
    </row>
    <row r="6254" spans="1:4" x14ac:dyDescent="0.25">
      <c r="A6254" s="2">
        <v>7650</v>
      </c>
      <c r="B6254" s="3" t="s">
        <v>12512</v>
      </c>
      <c r="C6254" s="4" t="s">
        <v>12513</v>
      </c>
      <c r="D6254" s="2" t="s">
        <v>84</v>
      </c>
    </row>
    <row r="6255" spans="1:4" x14ac:dyDescent="0.25">
      <c r="A6255" s="2">
        <v>7572</v>
      </c>
      <c r="B6255" s="3" t="s">
        <v>12514</v>
      </c>
      <c r="C6255" s="4" t="s">
        <v>12515</v>
      </c>
      <c r="D6255" s="2" t="s">
        <v>84</v>
      </c>
    </row>
    <row r="6256" spans="1:4" x14ac:dyDescent="0.25">
      <c r="A6256" s="2">
        <v>7648</v>
      </c>
      <c r="B6256" s="3" t="s">
        <v>12516</v>
      </c>
      <c r="C6256" s="4" t="s">
        <v>12517</v>
      </c>
      <c r="D6256" s="2" t="s">
        <v>84</v>
      </c>
    </row>
    <row r="6257" spans="1:4" x14ac:dyDescent="0.25">
      <c r="A6257" s="2">
        <v>7570</v>
      </c>
      <c r="B6257" s="3" t="s">
        <v>12518</v>
      </c>
      <c r="C6257" s="4" t="s">
        <v>12519</v>
      </c>
      <c r="D6257" s="2" t="s">
        <v>84</v>
      </c>
    </row>
    <row r="6258" spans="1:4" x14ac:dyDescent="0.25">
      <c r="A6258" s="2">
        <v>7651</v>
      </c>
      <c r="B6258" s="3" t="s">
        <v>12520</v>
      </c>
      <c r="C6258" s="4" t="s">
        <v>12521</v>
      </c>
      <c r="D6258" s="2" t="s">
        <v>84</v>
      </c>
    </row>
    <row r="6259" spans="1:4" x14ac:dyDescent="0.25">
      <c r="A6259" s="2">
        <v>7573</v>
      </c>
      <c r="B6259" s="3" t="s">
        <v>12522</v>
      </c>
      <c r="C6259" s="4" t="s">
        <v>12523</v>
      </c>
      <c r="D6259" s="2" t="s">
        <v>84</v>
      </c>
    </row>
    <row r="6260" spans="1:4" x14ac:dyDescent="0.25">
      <c r="A6260" s="2">
        <v>7649</v>
      </c>
      <c r="B6260" s="3" t="s">
        <v>12524</v>
      </c>
      <c r="C6260" s="4" t="s">
        <v>12525</v>
      </c>
      <c r="D6260" s="2" t="s">
        <v>84</v>
      </c>
    </row>
    <row r="6261" spans="1:4" x14ac:dyDescent="0.25">
      <c r="A6261" s="2">
        <v>7571</v>
      </c>
      <c r="B6261" s="3" t="s">
        <v>12526</v>
      </c>
      <c r="C6261" s="4" t="s">
        <v>12527</v>
      </c>
      <c r="D6261" s="2" t="s">
        <v>84</v>
      </c>
    </row>
    <row r="6262" spans="1:4" x14ac:dyDescent="0.25">
      <c r="A6262" s="2">
        <v>7652</v>
      </c>
      <c r="B6262" s="3" t="s">
        <v>12528</v>
      </c>
      <c r="C6262" s="4" t="s">
        <v>12529</v>
      </c>
      <c r="D6262" s="2" t="s">
        <v>84</v>
      </c>
    </row>
    <row r="6263" spans="1:4" x14ac:dyDescent="0.25">
      <c r="A6263" s="2">
        <v>7574</v>
      </c>
      <c r="B6263" s="3" t="s">
        <v>12530</v>
      </c>
      <c r="C6263" s="4" t="s">
        <v>12531</v>
      </c>
      <c r="D6263" s="2" t="s">
        <v>84</v>
      </c>
    </row>
    <row r="6264" spans="1:4" x14ac:dyDescent="0.25">
      <c r="A6264" s="2">
        <v>7546</v>
      </c>
      <c r="B6264" s="3" t="s">
        <v>12532</v>
      </c>
      <c r="C6264" s="4" t="s">
        <v>12533</v>
      </c>
      <c r="D6264" s="2" t="s">
        <v>84</v>
      </c>
    </row>
    <row r="6265" spans="1:4" x14ac:dyDescent="0.25">
      <c r="A6265" s="2">
        <v>7624</v>
      </c>
      <c r="B6265" s="3" t="s">
        <v>12534</v>
      </c>
      <c r="C6265" s="4" t="s">
        <v>12535</v>
      </c>
      <c r="D6265" s="2" t="s">
        <v>84</v>
      </c>
    </row>
    <row r="6266" spans="1:4" x14ac:dyDescent="0.25">
      <c r="A6266" s="2">
        <v>7626</v>
      </c>
      <c r="B6266" s="3" t="s">
        <v>12536</v>
      </c>
      <c r="C6266" s="4" t="s">
        <v>12537</v>
      </c>
      <c r="D6266" s="2" t="s">
        <v>84</v>
      </c>
    </row>
    <row r="6267" spans="1:4" x14ac:dyDescent="0.25">
      <c r="A6267" s="2">
        <v>7548</v>
      </c>
      <c r="B6267" s="3" t="s">
        <v>12538</v>
      </c>
      <c r="C6267" s="4" t="s">
        <v>12539</v>
      </c>
      <c r="D6267" s="2" t="s">
        <v>84</v>
      </c>
    </row>
    <row r="6268" spans="1:4" x14ac:dyDescent="0.25">
      <c r="A6268" s="2">
        <v>7632</v>
      </c>
      <c r="B6268" s="3" t="s">
        <v>12540</v>
      </c>
      <c r="C6268" s="4" t="s">
        <v>12541</v>
      </c>
      <c r="D6268" s="2" t="s">
        <v>84</v>
      </c>
    </row>
    <row r="6269" spans="1:4" x14ac:dyDescent="0.25">
      <c r="A6269" s="2">
        <v>7554</v>
      </c>
      <c r="B6269" s="3" t="s">
        <v>12542</v>
      </c>
      <c r="C6269" s="4" t="s">
        <v>12543</v>
      </c>
      <c r="D6269" s="2" t="s">
        <v>84</v>
      </c>
    </row>
    <row r="6270" spans="1:4" x14ac:dyDescent="0.25">
      <c r="A6270" s="2">
        <v>7631</v>
      </c>
      <c r="B6270" s="3" t="s">
        <v>12544</v>
      </c>
      <c r="C6270" s="4" t="s">
        <v>12545</v>
      </c>
      <c r="D6270" s="2" t="s">
        <v>84</v>
      </c>
    </row>
    <row r="6271" spans="1:4" x14ac:dyDescent="0.25">
      <c r="A6271" s="2">
        <v>7553</v>
      </c>
      <c r="B6271" s="3" t="s">
        <v>12546</v>
      </c>
      <c r="C6271" s="4" t="s">
        <v>12547</v>
      </c>
      <c r="D6271" s="2" t="s">
        <v>84</v>
      </c>
    </row>
    <row r="6272" spans="1:4" x14ac:dyDescent="0.25">
      <c r="A6272" s="2">
        <v>7630</v>
      </c>
      <c r="B6272" s="3" t="s">
        <v>12548</v>
      </c>
      <c r="C6272" s="4" t="s">
        <v>12549</v>
      </c>
      <c r="D6272" s="2" t="s">
        <v>84</v>
      </c>
    </row>
    <row r="6273" spans="1:4" x14ac:dyDescent="0.25">
      <c r="A6273" s="2">
        <v>7552</v>
      </c>
      <c r="B6273" s="3" t="s">
        <v>12550</v>
      </c>
      <c r="C6273" s="4" t="s">
        <v>12551</v>
      </c>
      <c r="D6273" s="2" t="s">
        <v>84</v>
      </c>
    </row>
    <row r="6274" spans="1:4" x14ac:dyDescent="0.25">
      <c r="A6274" s="2">
        <v>7551</v>
      </c>
      <c r="B6274" s="3" t="s">
        <v>12552</v>
      </c>
      <c r="C6274" s="4" t="s">
        <v>12553</v>
      </c>
      <c r="D6274" s="2" t="s">
        <v>84</v>
      </c>
    </row>
    <row r="6275" spans="1:4" x14ac:dyDescent="0.25">
      <c r="A6275" s="2">
        <v>7629</v>
      </c>
      <c r="B6275" s="3" t="s">
        <v>12554</v>
      </c>
      <c r="C6275" s="4" t="s">
        <v>12555</v>
      </c>
      <c r="D6275" s="2" t="s">
        <v>84</v>
      </c>
    </row>
    <row r="6276" spans="1:4" x14ac:dyDescent="0.25">
      <c r="A6276" s="2">
        <v>7623</v>
      </c>
      <c r="B6276" s="3" t="s">
        <v>12556</v>
      </c>
      <c r="C6276" s="4" t="s">
        <v>12557</v>
      </c>
      <c r="D6276" s="2" t="s">
        <v>84</v>
      </c>
    </row>
    <row r="6277" spans="1:4" x14ac:dyDescent="0.25">
      <c r="A6277" s="2">
        <v>7545</v>
      </c>
      <c r="B6277" s="3" t="s">
        <v>12558</v>
      </c>
      <c r="C6277" s="4" t="s">
        <v>12559</v>
      </c>
      <c r="D6277" s="2" t="s">
        <v>84</v>
      </c>
    </row>
    <row r="6278" spans="1:4" x14ac:dyDescent="0.25">
      <c r="A6278" s="2">
        <v>7547</v>
      </c>
      <c r="B6278" s="3" t="s">
        <v>12560</v>
      </c>
      <c r="C6278" s="4" t="s">
        <v>12561</v>
      </c>
      <c r="D6278" s="2" t="s">
        <v>84</v>
      </c>
    </row>
    <row r="6279" spans="1:4" x14ac:dyDescent="0.25">
      <c r="A6279" s="2">
        <v>7625</v>
      </c>
      <c r="B6279" s="3" t="s">
        <v>12562</v>
      </c>
      <c r="C6279" s="4" t="s">
        <v>12563</v>
      </c>
      <c r="D6279" s="2" t="s">
        <v>84</v>
      </c>
    </row>
    <row r="6280" spans="1:4" x14ac:dyDescent="0.25">
      <c r="A6280" s="2">
        <v>7643</v>
      </c>
      <c r="B6280" s="3" t="s">
        <v>12564</v>
      </c>
      <c r="C6280" s="4" t="s">
        <v>12565</v>
      </c>
      <c r="D6280" s="2" t="s">
        <v>84</v>
      </c>
    </row>
    <row r="6281" spans="1:4" x14ac:dyDescent="0.25">
      <c r="A6281" s="2">
        <v>7565</v>
      </c>
      <c r="B6281" s="3" t="s">
        <v>12566</v>
      </c>
      <c r="C6281" s="4" t="s">
        <v>12567</v>
      </c>
      <c r="D6281" s="2" t="s">
        <v>84</v>
      </c>
    </row>
    <row r="6282" spans="1:4" x14ac:dyDescent="0.25">
      <c r="A6282" s="2">
        <v>8029</v>
      </c>
      <c r="B6282" s="3" t="s">
        <v>12568</v>
      </c>
      <c r="C6282" s="4" t="s">
        <v>12569</v>
      </c>
      <c r="D6282" s="2" t="s">
        <v>84</v>
      </c>
    </row>
    <row r="6283" spans="1:4" x14ac:dyDescent="0.25">
      <c r="A6283" s="2">
        <v>7903</v>
      </c>
      <c r="B6283" s="3" t="s">
        <v>12570</v>
      </c>
      <c r="C6283" s="4" t="s">
        <v>12571</v>
      </c>
      <c r="D6283" s="2" t="s">
        <v>84</v>
      </c>
    </row>
    <row r="6284" spans="1:4" x14ac:dyDescent="0.25">
      <c r="A6284" s="2">
        <v>8031</v>
      </c>
      <c r="B6284" s="3" t="s">
        <v>12572</v>
      </c>
      <c r="C6284" s="4" t="s">
        <v>12573</v>
      </c>
      <c r="D6284" s="2" t="s">
        <v>84</v>
      </c>
    </row>
    <row r="6285" spans="1:4" x14ac:dyDescent="0.25">
      <c r="A6285" s="2">
        <v>7905</v>
      </c>
      <c r="B6285" s="3" t="s">
        <v>12574</v>
      </c>
      <c r="C6285" s="4" t="s">
        <v>12575</v>
      </c>
      <c r="D6285" s="2" t="s">
        <v>84</v>
      </c>
    </row>
    <row r="6286" spans="1:4" x14ac:dyDescent="0.25">
      <c r="A6286" s="2">
        <v>8028</v>
      </c>
      <c r="B6286" s="3" t="s">
        <v>12576</v>
      </c>
      <c r="C6286" s="4" t="s">
        <v>12577</v>
      </c>
      <c r="D6286" s="2" t="s">
        <v>84</v>
      </c>
    </row>
    <row r="6287" spans="1:4" x14ac:dyDescent="0.25">
      <c r="A6287" s="2">
        <v>7902</v>
      </c>
      <c r="B6287" s="3" t="s">
        <v>12578</v>
      </c>
      <c r="C6287" s="4" t="s">
        <v>12579</v>
      </c>
      <c r="D6287" s="2" t="s">
        <v>84</v>
      </c>
    </row>
    <row r="6288" spans="1:4" x14ac:dyDescent="0.25">
      <c r="A6288" s="2">
        <v>8030</v>
      </c>
      <c r="B6288" s="3" t="s">
        <v>12580</v>
      </c>
      <c r="C6288" s="4" t="s">
        <v>12581</v>
      </c>
      <c r="D6288" s="2" t="s">
        <v>84</v>
      </c>
    </row>
    <row r="6289" spans="1:4" x14ac:dyDescent="0.25">
      <c r="A6289" s="2">
        <v>7904</v>
      </c>
      <c r="B6289" s="3" t="s">
        <v>12582</v>
      </c>
      <c r="C6289" s="4" t="s">
        <v>12583</v>
      </c>
      <c r="D6289" s="2" t="s">
        <v>84</v>
      </c>
    </row>
    <row r="6290" spans="1:4" x14ac:dyDescent="0.25">
      <c r="A6290" s="2">
        <v>8143</v>
      </c>
      <c r="B6290" s="3" t="s">
        <v>12584</v>
      </c>
      <c r="C6290" s="4" t="s">
        <v>12585</v>
      </c>
      <c r="D6290" s="2" t="s">
        <v>84</v>
      </c>
    </row>
    <row r="6291" spans="1:4" x14ac:dyDescent="0.25">
      <c r="A6291" s="2">
        <v>8017</v>
      </c>
      <c r="B6291" s="3" t="s">
        <v>12586</v>
      </c>
      <c r="C6291" s="4" t="s">
        <v>12587</v>
      </c>
      <c r="D6291" s="2" t="s">
        <v>84</v>
      </c>
    </row>
    <row r="6292" spans="1:4" x14ac:dyDescent="0.25">
      <c r="A6292" s="2">
        <v>8144</v>
      </c>
      <c r="B6292" s="3" t="s">
        <v>12588</v>
      </c>
      <c r="C6292" s="4" t="s">
        <v>12589</v>
      </c>
      <c r="D6292" s="2" t="s">
        <v>84</v>
      </c>
    </row>
    <row r="6293" spans="1:4" x14ac:dyDescent="0.25">
      <c r="A6293" s="2">
        <v>8018</v>
      </c>
      <c r="B6293" s="3" t="s">
        <v>12590</v>
      </c>
      <c r="C6293" s="4" t="s">
        <v>12591</v>
      </c>
      <c r="D6293" s="2" t="s">
        <v>84</v>
      </c>
    </row>
    <row r="6294" spans="1:4" x14ac:dyDescent="0.25">
      <c r="A6294" s="2">
        <v>8133</v>
      </c>
      <c r="B6294" s="3" t="s">
        <v>12592</v>
      </c>
      <c r="C6294" s="4" t="s">
        <v>12593</v>
      </c>
      <c r="D6294" s="2" t="s">
        <v>84</v>
      </c>
    </row>
    <row r="6295" spans="1:4" x14ac:dyDescent="0.25">
      <c r="A6295" s="2">
        <v>8007</v>
      </c>
      <c r="B6295" s="3" t="s">
        <v>12594</v>
      </c>
      <c r="C6295" s="4" t="s">
        <v>12595</v>
      </c>
      <c r="D6295" s="2" t="s">
        <v>84</v>
      </c>
    </row>
    <row r="6296" spans="1:4" x14ac:dyDescent="0.25">
      <c r="A6296" s="2">
        <v>8134</v>
      </c>
      <c r="B6296" s="3" t="s">
        <v>12596</v>
      </c>
      <c r="C6296" s="4" t="s">
        <v>12597</v>
      </c>
      <c r="D6296" s="2" t="s">
        <v>84</v>
      </c>
    </row>
    <row r="6297" spans="1:4" x14ac:dyDescent="0.25">
      <c r="A6297" s="2">
        <v>8008</v>
      </c>
      <c r="B6297" s="3" t="s">
        <v>12598</v>
      </c>
      <c r="C6297" s="4" t="s">
        <v>12599</v>
      </c>
      <c r="D6297" s="2" t="s">
        <v>84</v>
      </c>
    </row>
    <row r="6298" spans="1:4" x14ac:dyDescent="0.25">
      <c r="A6298" s="2">
        <v>8089</v>
      </c>
      <c r="B6298" s="3" t="s">
        <v>12600</v>
      </c>
      <c r="C6298" s="4" t="s">
        <v>12601</v>
      </c>
      <c r="D6298" s="2" t="s">
        <v>84</v>
      </c>
    </row>
    <row r="6299" spans="1:4" x14ac:dyDescent="0.25">
      <c r="A6299" s="2">
        <v>7963</v>
      </c>
      <c r="B6299" s="3" t="s">
        <v>12602</v>
      </c>
      <c r="C6299" s="4" t="s">
        <v>12603</v>
      </c>
      <c r="D6299" s="2" t="s">
        <v>84</v>
      </c>
    </row>
    <row r="6300" spans="1:4" x14ac:dyDescent="0.25">
      <c r="A6300" s="2">
        <v>8087</v>
      </c>
      <c r="B6300" s="3" t="s">
        <v>12604</v>
      </c>
      <c r="C6300" s="4" t="s">
        <v>12605</v>
      </c>
      <c r="D6300" s="2" t="s">
        <v>84</v>
      </c>
    </row>
    <row r="6301" spans="1:4" x14ac:dyDescent="0.25">
      <c r="A6301" s="2">
        <v>7961</v>
      </c>
      <c r="B6301" s="3" t="s">
        <v>12606</v>
      </c>
      <c r="C6301" s="4" t="s">
        <v>12607</v>
      </c>
      <c r="D6301" s="2" t="s">
        <v>84</v>
      </c>
    </row>
    <row r="6302" spans="1:4" x14ac:dyDescent="0.25">
      <c r="A6302" s="2">
        <v>8088</v>
      </c>
      <c r="B6302" s="3" t="s">
        <v>12608</v>
      </c>
      <c r="C6302" s="4" t="s">
        <v>12609</v>
      </c>
      <c r="D6302" s="2" t="s">
        <v>84</v>
      </c>
    </row>
    <row r="6303" spans="1:4" x14ac:dyDescent="0.25">
      <c r="A6303" s="2">
        <v>7962</v>
      </c>
      <c r="B6303" s="3" t="s">
        <v>12610</v>
      </c>
      <c r="C6303" s="4" t="s">
        <v>12611</v>
      </c>
      <c r="D6303" s="2" t="s">
        <v>84</v>
      </c>
    </row>
    <row r="6304" spans="1:4" x14ac:dyDescent="0.25">
      <c r="A6304" s="2">
        <v>8090</v>
      </c>
      <c r="B6304" s="3" t="s">
        <v>12612</v>
      </c>
      <c r="C6304" s="4" t="s">
        <v>12613</v>
      </c>
      <c r="D6304" s="2" t="s">
        <v>84</v>
      </c>
    </row>
    <row r="6305" spans="1:4" x14ac:dyDescent="0.25">
      <c r="A6305" s="2">
        <v>7964</v>
      </c>
      <c r="B6305" s="3" t="s">
        <v>12614</v>
      </c>
      <c r="C6305" s="4" t="s">
        <v>12615</v>
      </c>
      <c r="D6305" s="2" t="s">
        <v>84</v>
      </c>
    </row>
    <row r="6306" spans="1:4" x14ac:dyDescent="0.25">
      <c r="A6306" s="2">
        <v>8131</v>
      </c>
      <c r="B6306" s="3" t="s">
        <v>12616</v>
      </c>
      <c r="C6306" s="4" t="s">
        <v>12617</v>
      </c>
      <c r="D6306" s="2" t="s">
        <v>84</v>
      </c>
    </row>
    <row r="6307" spans="1:4" x14ac:dyDescent="0.25">
      <c r="A6307" s="2">
        <v>8005</v>
      </c>
      <c r="B6307" s="3" t="s">
        <v>12618</v>
      </c>
      <c r="C6307" s="4" t="s">
        <v>12619</v>
      </c>
      <c r="D6307" s="2" t="s">
        <v>84</v>
      </c>
    </row>
    <row r="6308" spans="1:4" x14ac:dyDescent="0.25">
      <c r="A6308" s="2">
        <v>8067</v>
      </c>
      <c r="B6308" s="3" t="s">
        <v>12620</v>
      </c>
      <c r="C6308" s="4" t="s">
        <v>12621</v>
      </c>
      <c r="D6308" s="2" t="s">
        <v>84</v>
      </c>
    </row>
    <row r="6309" spans="1:4" x14ac:dyDescent="0.25">
      <c r="A6309" s="2">
        <v>7941</v>
      </c>
      <c r="B6309" s="3" t="s">
        <v>12622</v>
      </c>
      <c r="C6309" s="4" t="s">
        <v>12623</v>
      </c>
      <c r="D6309" s="2" t="s">
        <v>84</v>
      </c>
    </row>
    <row r="6310" spans="1:4" x14ac:dyDescent="0.25">
      <c r="A6310" s="2">
        <v>8068</v>
      </c>
      <c r="B6310" s="3" t="s">
        <v>12624</v>
      </c>
      <c r="C6310" s="4" t="s">
        <v>12625</v>
      </c>
      <c r="D6310" s="2" t="s">
        <v>84</v>
      </c>
    </row>
    <row r="6311" spans="1:4" x14ac:dyDescent="0.25">
      <c r="A6311" s="2">
        <v>7942</v>
      </c>
      <c r="B6311" s="3" t="s">
        <v>12626</v>
      </c>
      <c r="C6311" s="4" t="s">
        <v>12627</v>
      </c>
      <c r="D6311" s="2" t="s">
        <v>84</v>
      </c>
    </row>
    <row r="6312" spans="1:4" x14ac:dyDescent="0.25">
      <c r="A6312" s="2">
        <v>6872</v>
      </c>
      <c r="B6312" s="3" t="s">
        <v>12628</v>
      </c>
      <c r="C6312" s="4" t="s">
        <v>12629</v>
      </c>
      <c r="D6312" s="2" t="s">
        <v>84</v>
      </c>
    </row>
    <row r="6313" spans="1:4" x14ac:dyDescent="0.25">
      <c r="A6313" s="2">
        <v>6874</v>
      </c>
      <c r="B6313" s="3" t="s">
        <v>12630</v>
      </c>
      <c r="C6313" s="4" t="s">
        <v>12631</v>
      </c>
      <c r="D6313" s="2" t="s">
        <v>84</v>
      </c>
    </row>
    <row r="6314" spans="1:4" x14ac:dyDescent="0.25">
      <c r="A6314" s="2">
        <v>6903</v>
      </c>
      <c r="B6314" s="3" t="s">
        <v>12632</v>
      </c>
      <c r="C6314" s="4" t="s">
        <v>12633</v>
      </c>
      <c r="D6314" s="2" t="s">
        <v>84</v>
      </c>
    </row>
    <row r="6315" spans="1:4" x14ac:dyDescent="0.25">
      <c r="A6315" s="2">
        <v>6905</v>
      </c>
      <c r="B6315" s="3" t="s">
        <v>12634</v>
      </c>
      <c r="C6315" s="4" t="s">
        <v>12635</v>
      </c>
      <c r="D6315" s="2" t="s">
        <v>84</v>
      </c>
    </row>
    <row r="6316" spans="1:4" x14ac:dyDescent="0.25">
      <c r="A6316" s="2">
        <v>7954</v>
      </c>
      <c r="B6316" s="3" t="s">
        <v>12636</v>
      </c>
      <c r="C6316" s="4" t="s">
        <v>12637</v>
      </c>
      <c r="D6316" s="2" t="s">
        <v>84</v>
      </c>
    </row>
    <row r="6317" spans="1:4" x14ac:dyDescent="0.25">
      <c r="A6317" s="2">
        <v>8080</v>
      </c>
      <c r="B6317" s="3" t="s">
        <v>12638</v>
      </c>
      <c r="C6317" s="4" t="s">
        <v>12639</v>
      </c>
      <c r="D6317" s="2" t="s">
        <v>84</v>
      </c>
    </row>
    <row r="6318" spans="1:4" x14ac:dyDescent="0.25">
      <c r="A6318" s="2">
        <v>7955</v>
      </c>
      <c r="B6318" s="3" t="s">
        <v>12640</v>
      </c>
      <c r="C6318" s="4" t="s">
        <v>12641</v>
      </c>
      <c r="D6318" s="2" t="s">
        <v>84</v>
      </c>
    </row>
    <row r="6319" spans="1:4" x14ac:dyDescent="0.25">
      <c r="A6319" s="2">
        <v>8081</v>
      </c>
      <c r="B6319" s="3" t="s">
        <v>12642</v>
      </c>
      <c r="C6319" s="4" t="s">
        <v>12643</v>
      </c>
      <c r="D6319" s="2" t="s">
        <v>84</v>
      </c>
    </row>
    <row r="6320" spans="1:4" x14ac:dyDescent="0.25">
      <c r="A6320" s="2">
        <v>8065</v>
      </c>
      <c r="B6320" s="3" t="s">
        <v>12644</v>
      </c>
      <c r="C6320" s="4" t="s">
        <v>12645</v>
      </c>
      <c r="D6320" s="2" t="s">
        <v>84</v>
      </c>
    </row>
    <row r="6321" spans="1:4" x14ac:dyDescent="0.25">
      <c r="A6321" s="2">
        <v>7939</v>
      </c>
      <c r="B6321" s="3" t="s">
        <v>12646</v>
      </c>
      <c r="C6321" s="4" t="s">
        <v>12647</v>
      </c>
      <c r="D6321" s="2" t="s">
        <v>84</v>
      </c>
    </row>
    <row r="6322" spans="1:4" x14ac:dyDescent="0.25">
      <c r="A6322" s="2">
        <v>7909</v>
      </c>
      <c r="B6322" s="3" t="s">
        <v>12648</v>
      </c>
      <c r="C6322" s="4" t="s">
        <v>12649</v>
      </c>
      <c r="D6322" s="2" t="s">
        <v>84</v>
      </c>
    </row>
    <row r="6323" spans="1:4" x14ac:dyDescent="0.25">
      <c r="A6323" s="2">
        <v>8035</v>
      </c>
      <c r="B6323" s="3" t="s">
        <v>12650</v>
      </c>
      <c r="C6323" s="4" t="s">
        <v>12651</v>
      </c>
      <c r="D6323" s="2" t="s">
        <v>84</v>
      </c>
    </row>
    <row r="6324" spans="1:4" x14ac:dyDescent="0.25">
      <c r="A6324" s="2">
        <v>7910</v>
      </c>
      <c r="B6324" s="3" t="s">
        <v>12652</v>
      </c>
      <c r="C6324" s="4" t="s">
        <v>12653</v>
      </c>
      <c r="D6324" s="2" t="s">
        <v>84</v>
      </c>
    </row>
    <row r="6325" spans="1:4" x14ac:dyDescent="0.25">
      <c r="A6325" s="2">
        <v>8036</v>
      </c>
      <c r="B6325" s="3" t="s">
        <v>12654</v>
      </c>
      <c r="C6325" s="4" t="s">
        <v>12655</v>
      </c>
      <c r="D6325" s="2" t="s">
        <v>84</v>
      </c>
    </row>
    <row r="6326" spans="1:4" x14ac:dyDescent="0.25">
      <c r="A6326" s="2">
        <v>7952</v>
      </c>
      <c r="B6326" s="3" t="s">
        <v>12656</v>
      </c>
      <c r="C6326" s="4" t="s">
        <v>12657</v>
      </c>
      <c r="D6326" s="2" t="s">
        <v>84</v>
      </c>
    </row>
    <row r="6327" spans="1:4" x14ac:dyDescent="0.25">
      <c r="A6327" s="2">
        <v>8078</v>
      </c>
      <c r="B6327" s="3" t="s">
        <v>12658</v>
      </c>
      <c r="C6327" s="4" t="s">
        <v>12659</v>
      </c>
      <c r="D6327" s="2" t="s">
        <v>84</v>
      </c>
    </row>
    <row r="6328" spans="1:4" x14ac:dyDescent="0.25">
      <c r="A6328" s="2">
        <v>7953</v>
      </c>
      <c r="B6328" s="3" t="s">
        <v>12660</v>
      </c>
      <c r="C6328" s="4" t="s">
        <v>12661</v>
      </c>
      <c r="D6328" s="2" t="s">
        <v>84</v>
      </c>
    </row>
    <row r="6329" spans="1:4" x14ac:dyDescent="0.25">
      <c r="A6329" s="2">
        <v>8079</v>
      </c>
      <c r="B6329" s="3" t="s">
        <v>12662</v>
      </c>
      <c r="C6329" s="4" t="s">
        <v>12663</v>
      </c>
      <c r="D6329" s="2" t="s">
        <v>84</v>
      </c>
    </row>
    <row r="6330" spans="1:4" x14ac:dyDescent="0.25">
      <c r="A6330" s="2">
        <v>8128</v>
      </c>
      <c r="B6330" s="3" t="s">
        <v>12664</v>
      </c>
      <c r="C6330" s="4" t="s">
        <v>12665</v>
      </c>
      <c r="D6330" s="2" t="s">
        <v>84</v>
      </c>
    </row>
    <row r="6331" spans="1:4" x14ac:dyDescent="0.25">
      <c r="A6331" s="2">
        <v>8002</v>
      </c>
      <c r="B6331" s="3" t="s">
        <v>12666</v>
      </c>
      <c r="C6331" s="4" t="s">
        <v>12667</v>
      </c>
      <c r="D6331" s="2" t="s">
        <v>84</v>
      </c>
    </row>
    <row r="6332" spans="1:4" x14ac:dyDescent="0.25">
      <c r="A6332" s="2">
        <v>8129</v>
      </c>
      <c r="B6332" s="3" t="s">
        <v>12668</v>
      </c>
      <c r="C6332" s="4" t="s">
        <v>12669</v>
      </c>
      <c r="D6332" s="2" t="s">
        <v>84</v>
      </c>
    </row>
    <row r="6333" spans="1:4" x14ac:dyDescent="0.25">
      <c r="A6333" s="2">
        <v>8003</v>
      </c>
      <c r="B6333" s="3" t="s">
        <v>12670</v>
      </c>
      <c r="C6333" s="4" t="s">
        <v>12671</v>
      </c>
      <c r="D6333" s="2" t="s">
        <v>84</v>
      </c>
    </row>
    <row r="6334" spans="1:4" x14ac:dyDescent="0.25">
      <c r="A6334" s="2">
        <v>8125</v>
      </c>
      <c r="B6334" s="3" t="s">
        <v>12672</v>
      </c>
      <c r="C6334" s="4" t="s">
        <v>12673</v>
      </c>
      <c r="D6334" s="2" t="s">
        <v>84</v>
      </c>
    </row>
    <row r="6335" spans="1:4" x14ac:dyDescent="0.25">
      <c r="A6335" s="2">
        <v>7999</v>
      </c>
      <c r="B6335" s="3" t="s">
        <v>12674</v>
      </c>
      <c r="C6335" s="4" t="s">
        <v>12675</v>
      </c>
      <c r="D6335" s="2" t="s">
        <v>84</v>
      </c>
    </row>
    <row r="6336" spans="1:4" x14ac:dyDescent="0.25">
      <c r="A6336" s="2">
        <v>8124</v>
      </c>
      <c r="B6336" s="3" t="s">
        <v>12676</v>
      </c>
      <c r="C6336" s="4" t="s">
        <v>12677</v>
      </c>
      <c r="D6336" s="2" t="s">
        <v>84</v>
      </c>
    </row>
    <row r="6337" spans="1:4" x14ac:dyDescent="0.25">
      <c r="A6337" s="2">
        <v>7998</v>
      </c>
      <c r="B6337" s="3" t="s">
        <v>12678</v>
      </c>
      <c r="C6337" s="4" t="s">
        <v>12679</v>
      </c>
      <c r="D6337" s="2" t="s">
        <v>84</v>
      </c>
    </row>
    <row r="6338" spans="1:4" x14ac:dyDescent="0.25">
      <c r="A6338" s="2">
        <v>8126</v>
      </c>
      <c r="B6338" s="3" t="s">
        <v>12680</v>
      </c>
      <c r="C6338" s="4" t="s">
        <v>12681</v>
      </c>
      <c r="D6338" s="2" t="s">
        <v>84</v>
      </c>
    </row>
    <row r="6339" spans="1:4" x14ac:dyDescent="0.25">
      <c r="A6339" s="2">
        <v>8000</v>
      </c>
      <c r="B6339" s="3" t="s">
        <v>12682</v>
      </c>
      <c r="C6339" s="4" t="s">
        <v>12683</v>
      </c>
      <c r="D6339" s="2" t="s">
        <v>84</v>
      </c>
    </row>
    <row r="6340" spans="1:4" x14ac:dyDescent="0.25">
      <c r="A6340" s="2">
        <v>8127</v>
      </c>
      <c r="B6340" s="3" t="s">
        <v>12684</v>
      </c>
      <c r="C6340" s="4" t="s">
        <v>12685</v>
      </c>
      <c r="D6340" s="2" t="s">
        <v>84</v>
      </c>
    </row>
    <row r="6341" spans="1:4" x14ac:dyDescent="0.25">
      <c r="A6341" s="2">
        <v>8001</v>
      </c>
      <c r="B6341" s="3" t="s">
        <v>12686</v>
      </c>
      <c r="C6341" s="4" t="s">
        <v>12687</v>
      </c>
      <c r="D6341" s="2" t="s">
        <v>84</v>
      </c>
    </row>
    <row r="6342" spans="1:4" x14ac:dyDescent="0.25">
      <c r="A6342" s="2">
        <v>8136</v>
      </c>
      <c r="B6342" s="3" t="s">
        <v>12688</v>
      </c>
      <c r="C6342" s="4" t="s">
        <v>12689</v>
      </c>
      <c r="D6342" s="2" t="s">
        <v>84</v>
      </c>
    </row>
    <row r="6343" spans="1:4" x14ac:dyDescent="0.25">
      <c r="A6343" s="2">
        <v>8010</v>
      </c>
      <c r="B6343" s="3" t="s">
        <v>12690</v>
      </c>
      <c r="C6343" s="4" t="s">
        <v>12691</v>
      </c>
      <c r="D6343" s="2" t="s">
        <v>84</v>
      </c>
    </row>
    <row r="6344" spans="1:4" x14ac:dyDescent="0.25">
      <c r="A6344" s="2">
        <v>8049</v>
      </c>
      <c r="B6344" s="3" t="s">
        <v>12692</v>
      </c>
      <c r="C6344" s="4" t="s">
        <v>12693</v>
      </c>
      <c r="D6344" s="2" t="s">
        <v>84</v>
      </c>
    </row>
    <row r="6345" spans="1:4" x14ac:dyDescent="0.25">
      <c r="A6345" s="2">
        <v>7923</v>
      </c>
      <c r="B6345" s="3" t="s">
        <v>12694</v>
      </c>
      <c r="C6345" s="4" t="s">
        <v>12695</v>
      </c>
      <c r="D6345" s="2" t="s">
        <v>84</v>
      </c>
    </row>
    <row r="6346" spans="1:4" x14ac:dyDescent="0.25">
      <c r="A6346" s="2">
        <v>8132</v>
      </c>
      <c r="B6346" s="3" t="s">
        <v>12696</v>
      </c>
      <c r="C6346" s="4" t="s">
        <v>12697</v>
      </c>
      <c r="D6346" s="2" t="s">
        <v>84</v>
      </c>
    </row>
    <row r="6347" spans="1:4" x14ac:dyDescent="0.25">
      <c r="A6347" s="2">
        <v>8006</v>
      </c>
      <c r="B6347" s="3" t="s">
        <v>12698</v>
      </c>
      <c r="C6347" s="4" t="s">
        <v>12699</v>
      </c>
      <c r="D6347" s="2" t="s">
        <v>84</v>
      </c>
    </row>
    <row r="6348" spans="1:4" x14ac:dyDescent="0.25">
      <c r="A6348" s="2">
        <v>8145</v>
      </c>
      <c r="B6348" s="3" t="s">
        <v>12700</v>
      </c>
      <c r="C6348" s="4" t="s">
        <v>12701</v>
      </c>
      <c r="D6348" s="2" t="s">
        <v>84</v>
      </c>
    </row>
    <row r="6349" spans="1:4" x14ac:dyDescent="0.25">
      <c r="A6349" s="2">
        <v>8019</v>
      </c>
      <c r="B6349" s="3" t="s">
        <v>12702</v>
      </c>
      <c r="C6349" s="4" t="s">
        <v>12703</v>
      </c>
      <c r="D6349" s="2" t="s">
        <v>84</v>
      </c>
    </row>
    <row r="6350" spans="1:4" x14ac:dyDescent="0.25">
      <c r="A6350" s="2">
        <v>8146</v>
      </c>
      <c r="B6350" s="3" t="s">
        <v>12704</v>
      </c>
      <c r="C6350" s="4" t="s">
        <v>12705</v>
      </c>
      <c r="D6350" s="2" t="s">
        <v>84</v>
      </c>
    </row>
    <row r="6351" spans="1:4" x14ac:dyDescent="0.25">
      <c r="A6351" s="2">
        <v>8020</v>
      </c>
      <c r="B6351" s="3" t="s">
        <v>12706</v>
      </c>
      <c r="C6351" s="4" t="s">
        <v>12707</v>
      </c>
      <c r="D6351" s="2" t="s">
        <v>84</v>
      </c>
    </row>
    <row r="6352" spans="1:4" x14ac:dyDescent="0.25">
      <c r="A6352" s="2">
        <v>8121</v>
      </c>
      <c r="B6352" s="3" t="s">
        <v>12708</v>
      </c>
      <c r="C6352" s="4" t="s">
        <v>12709</v>
      </c>
      <c r="D6352" s="2" t="s">
        <v>84</v>
      </c>
    </row>
    <row r="6353" spans="1:4" x14ac:dyDescent="0.25">
      <c r="A6353" s="2">
        <v>7995</v>
      </c>
      <c r="B6353" s="3" t="s">
        <v>12710</v>
      </c>
      <c r="C6353" s="4" t="s">
        <v>12711</v>
      </c>
      <c r="D6353" s="2" t="s">
        <v>84</v>
      </c>
    </row>
    <row r="6354" spans="1:4" x14ac:dyDescent="0.25">
      <c r="A6354" s="2">
        <v>8135</v>
      </c>
      <c r="B6354" s="3" t="s">
        <v>12712</v>
      </c>
      <c r="C6354" s="4" t="s">
        <v>12713</v>
      </c>
      <c r="D6354" s="2" t="s">
        <v>84</v>
      </c>
    </row>
    <row r="6355" spans="1:4" x14ac:dyDescent="0.25">
      <c r="A6355" s="2">
        <v>8009</v>
      </c>
      <c r="B6355" s="3" t="s">
        <v>12714</v>
      </c>
      <c r="C6355" s="4" t="s">
        <v>12715</v>
      </c>
      <c r="D6355" s="2" t="s">
        <v>84</v>
      </c>
    </row>
    <row r="6356" spans="1:4" x14ac:dyDescent="0.25">
      <c r="A6356" s="2">
        <v>8122</v>
      </c>
      <c r="B6356" s="3" t="s">
        <v>12716</v>
      </c>
      <c r="C6356" s="4" t="s">
        <v>12717</v>
      </c>
      <c r="D6356" s="2" t="s">
        <v>84</v>
      </c>
    </row>
    <row r="6357" spans="1:4" x14ac:dyDescent="0.25">
      <c r="A6357" s="2">
        <v>7996</v>
      </c>
      <c r="B6357" s="3" t="s">
        <v>12718</v>
      </c>
      <c r="C6357" s="4" t="s">
        <v>12719</v>
      </c>
      <c r="D6357" s="2" t="s">
        <v>84</v>
      </c>
    </row>
    <row r="6358" spans="1:4" x14ac:dyDescent="0.25">
      <c r="A6358" s="2">
        <v>8039</v>
      </c>
      <c r="B6358" s="3" t="s">
        <v>12720</v>
      </c>
      <c r="C6358" s="4" t="s">
        <v>12721</v>
      </c>
      <c r="D6358" s="2" t="s">
        <v>84</v>
      </c>
    </row>
    <row r="6359" spans="1:4" x14ac:dyDescent="0.25">
      <c r="A6359" s="2">
        <v>7913</v>
      </c>
      <c r="B6359" s="3" t="s">
        <v>12722</v>
      </c>
      <c r="C6359" s="4" t="s">
        <v>12723</v>
      </c>
      <c r="D6359" s="2" t="s">
        <v>84</v>
      </c>
    </row>
    <row r="6360" spans="1:4" x14ac:dyDescent="0.25">
      <c r="A6360" s="2">
        <v>8120</v>
      </c>
      <c r="B6360" s="3" t="s">
        <v>12724</v>
      </c>
      <c r="C6360" s="4" t="s">
        <v>12725</v>
      </c>
      <c r="D6360" s="2" t="s">
        <v>84</v>
      </c>
    </row>
    <row r="6361" spans="1:4" x14ac:dyDescent="0.25">
      <c r="A6361" s="2">
        <v>7994</v>
      </c>
      <c r="B6361" s="3" t="s">
        <v>12726</v>
      </c>
      <c r="C6361" s="4" t="s">
        <v>12727</v>
      </c>
      <c r="D6361" s="2" t="s">
        <v>84</v>
      </c>
    </row>
    <row r="6362" spans="1:4" x14ac:dyDescent="0.25">
      <c r="A6362" s="2">
        <v>992</v>
      </c>
      <c r="B6362" s="3" t="s">
        <v>12728</v>
      </c>
      <c r="C6362" s="4" t="s">
        <v>12729</v>
      </c>
      <c r="D6362" s="6" t="s">
        <v>84</v>
      </c>
    </row>
    <row r="6363" spans="1:4" x14ac:dyDescent="0.25">
      <c r="A6363" s="2">
        <v>1049</v>
      </c>
      <c r="B6363" s="3" t="s">
        <v>12730</v>
      </c>
      <c r="C6363" s="4" t="s">
        <v>12731</v>
      </c>
      <c r="D6363" s="2" t="s">
        <v>84</v>
      </c>
    </row>
    <row r="6364" spans="1:4" x14ac:dyDescent="0.25">
      <c r="A6364" s="2">
        <v>7979</v>
      </c>
      <c r="B6364" s="3" t="s">
        <v>12732</v>
      </c>
      <c r="C6364" s="4" t="s">
        <v>12733</v>
      </c>
      <c r="D6364" s="2" t="s">
        <v>84</v>
      </c>
    </row>
    <row r="6365" spans="1:4" x14ac:dyDescent="0.25">
      <c r="A6365" s="2">
        <v>8105</v>
      </c>
      <c r="B6365" s="3" t="s">
        <v>12734</v>
      </c>
      <c r="C6365" s="4" t="s">
        <v>12735</v>
      </c>
      <c r="D6365" s="2" t="s">
        <v>84</v>
      </c>
    </row>
    <row r="6366" spans="1:4" x14ac:dyDescent="0.25">
      <c r="A6366" s="2">
        <v>7972</v>
      </c>
      <c r="B6366" s="3" t="s">
        <v>12736</v>
      </c>
      <c r="C6366" s="4" t="s">
        <v>12737</v>
      </c>
      <c r="D6366" s="2" t="s">
        <v>84</v>
      </c>
    </row>
    <row r="6367" spans="1:4" x14ac:dyDescent="0.25">
      <c r="A6367" s="2">
        <v>8098</v>
      </c>
      <c r="B6367" s="3" t="s">
        <v>12738</v>
      </c>
      <c r="C6367" s="4" t="s">
        <v>12739</v>
      </c>
      <c r="D6367" s="2" t="s">
        <v>84</v>
      </c>
    </row>
    <row r="6368" spans="1:4" x14ac:dyDescent="0.25">
      <c r="A6368" s="2">
        <v>7978</v>
      </c>
      <c r="B6368" s="3" t="s">
        <v>12740</v>
      </c>
      <c r="C6368" s="4" t="s">
        <v>12741</v>
      </c>
      <c r="D6368" s="2" t="s">
        <v>84</v>
      </c>
    </row>
    <row r="6369" spans="1:4" x14ac:dyDescent="0.25">
      <c r="A6369" s="2">
        <v>8104</v>
      </c>
      <c r="B6369" s="3" t="s">
        <v>12742</v>
      </c>
      <c r="C6369" s="4" t="s">
        <v>12743</v>
      </c>
      <c r="D6369" s="2" t="s">
        <v>84</v>
      </c>
    </row>
    <row r="6370" spans="1:4" x14ac:dyDescent="0.25">
      <c r="A6370" s="2">
        <v>7976</v>
      </c>
      <c r="B6370" s="3" t="s">
        <v>12744</v>
      </c>
      <c r="C6370" s="4" t="s">
        <v>12745</v>
      </c>
      <c r="D6370" s="2" t="s">
        <v>84</v>
      </c>
    </row>
    <row r="6371" spans="1:4" x14ac:dyDescent="0.25">
      <c r="A6371" s="2">
        <v>8102</v>
      </c>
      <c r="B6371" s="3" t="s">
        <v>12746</v>
      </c>
      <c r="C6371" s="4" t="s">
        <v>12747</v>
      </c>
      <c r="D6371" s="2" t="s">
        <v>84</v>
      </c>
    </row>
    <row r="6372" spans="1:4" x14ac:dyDescent="0.25">
      <c r="A6372" s="2">
        <v>7977</v>
      </c>
      <c r="B6372" s="3" t="s">
        <v>12748</v>
      </c>
      <c r="C6372" s="4" t="s">
        <v>12749</v>
      </c>
      <c r="D6372" s="2" t="s">
        <v>84</v>
      </c>
    </row>
    <row r="6373" spans="1:4" x14ac:dyDescent="0.25">
      <c r="A6373" s="2">
        <v>8103</v>
      </c>
      <c r="B6373" s="3" t="s">
        <v>12750</v>
      </c>
      <c r="C6373" s="4" t="s">
        <v>12751</v>
      </c>
      <c r="D6373" s="2" t="s">
        <v>84</v>
      </c>
    </row>
    <row r="6374" spans="1:4" x14ac:dyDescent="0.25">
      <c r="A6374" s="2">
        <v>7980</v>
      </c>
      <c r="B6374" s="3" t="s">
        <v>12752</v>
      </c>
      <c r="C6374" s="4" t="s">
        <v>12753</v>
      </c>
      <c r="D6374" s="2" t="s">
        <v>84</v>
      </c>
    </row>
    <row r="6375" spans="1:4" x14ac:dyDescent="0.25">
      <c r="A6375" s="2">
        <v>8106</v>
      </c>
      <c r="B6375" s="3" t="s">
        <v>12754</v>
      </c>
      <c r="C6375" s="4" t="s">
        <v>12755</v>
      </c>
      <c r="D6375" s="2" t="s">
        <v>84</v>
      </c>
    </row>
    <row r="6376" spans="1:4" x14ac:dyDescent="0.25">
      <c r="A6376" s="2">
        <v>8107</v>
      </c>
      <c r="B6376" s="3" t="s">
        <v>12756</v>
      </c>
      <c r="C6376" s="4" t="s">
        <v>12757</v>
      </c>
      <c r="D6376" s="2" t="s">
        <v>84</v>
      </c>
    </row>
    <row r="6377" spans="1:4" x14ac:dyDescent="0.25">
      <c r="A6377" s="2">
        <v>7981</v>
      </c>
      <c r="B6377" s="3" t="s">
        <v>12758</v>
      </c>
      <c r="C6377" s="4" t="s">
        <v>12759</v>
      </c>
      <c r="D6377" s="2" t="s">
        <v>84</v>
      </c>
    </row>
    <row r="6378" spans="1:4" x14ac:dyDescent="0.25">
      <c r="A6378" s="2">
        <v>8097</v>
      </c>
      <c r="B6378" s="3" t="s">
        <v>12760</v>
      </c>
      <c r="C6378" s="4" t="s">
        <v>12761</v>
      </c>
      <c r="D6378" s="2" t="s">
        <v>84</v>
      </c>
    </row>
    <row r="6379" spans="1:4" x14ac:dyDescent="0.25">
      <c r="A6379" s="2">
        <v>7971</v>
      </c>
      <c r="B6379" s="3" t="s">
        <v>12762</v>
      </c>
      <c r="C6379" s="4" t="s">
        <v>12763</v>
      </c>
      <c r="D6379" s="2" t="s">
        <v>84</v>
      </c>
    </row>
    <row r="6380" spans="1:4" x14ac:dyDescent="0.25">
      <c r="A6380" s="2">
        <v>8101</v>
      </c>
      <c r="B6380" s="3" t="s">
        <v>12764</v>
      </c>
      <c r="C6380" s="4" t="s">
        <v>12765</v>
      </c>
      <c r="D6380" s="2" t="s">
        <v>84</v>
      </c>
    </row>
    <row r="6381" spans="1:4" x14ac:dyDescent="0.25">
      <c r="A6381" s="2">
        <v>7975</v>
      </c>
      <c r="B6381" s="3" t="s">
        <v>12766</v>
      </c>
      <c r="C6381" s="4" t="s">
        <v>12767</v>
      </c>
      <c r="D6381" s="2" t="s">
        <v>84</v>
      </c>
    </row>
    <row r="6382" spans="1:4" x14ac:dyDescent="0.25">
      <c r="A6382" s="2">
        <v>8099</v>
      </c>
      <c r="B6382" s="3" t="s">
        <v>12768</v>
      </c>
      <c r="C6382" s="4" t="s">
        <v>12769</v>
      </c>
      <c r="D6382" s="2" t="s">
        <v>84</v>
      </c>
    </row>
    <row r="6383" spans="1:4" x14ac:dyDescent="0.25">
      <c r="A6383" s="2">
        <v>7973</v>
      </c>
      <c r="B6383" s="3" t="s">
        <v>12770</v>
      </c>
      <c r="C6383" s="4" t="s">
        <v>12771</v>
      </c>
      <c r="D6383" s="2" t="s">
        <v>84</v>
      </c>
    </row>
    <row r="6384" spans="1:4" x14ac:dyDescent="0.25">
      <c r="A6384" s="2">
        <v>7969</v>
      </c>
      <c r="B6384" s="3" t="s">
        <v>12772</v>
      </c>
      <c r="C6384" s="4" t="s">
        <v>12773</v>
      </c>
      <c r="D6384" s="2" t="s">
        <v>84</v>
      </c>
    </row>
    <row r="6385" spans="1:4" x14ac:dyDescent="0.25">
      <c r="A6385" s="2">
        <v>8095</v>
      </c>
      <c r="B6385" s="3" t="s">
        <v>12774</v>
      </c>
      <c r="C6385" s="4" t="s">
        <v>12775</v>
      </c>
      <c r="D6385" s="2" t="s">
        <v>84</v>
      </c>
    </row>
    <row r="6386" spans="1:4" x14ac:dyDescent="0.25">
      <c r="A6386" s="2">
        <v>7970</v>
      </c>
      <c r="B6386" s="3" t="s">
        <v>12776</v>
      </c>
      <c r="C6386" s="4" t="s">
        <v>12777</v>
      </c>
      <c r="D6386" s="2" t="s">
        <v>84</v>
      </c>
    </row>
    <row r="6387" spans="1:4" x14ac:dyDescent="0.25">
      <c r="A6387" s="2">
        <v>8096</v>
      </c>
      <c r="B6387" s="3" t="s">
        <v>12778</v>
      </c>
      <c r="C6387" s="4" t="s">
        <v>12779</v>
      </c>
      <c r="D6387" s="2" t="s">
        <v>84</v>
      </c>
    </row>
    <row r="6388" spans="1:4" x14ac:dyDescent="0.25">
      <c r="A6388" s="2">
        <v>4264</v>
      </c>
      <c r="B6388" s="3" t="s">
        <v>12780</v>
      </c>
      <c r="C6388" s="4" t="s">
        <v>12781</v>
      </c>
      <c r="D6388" s="2" t="s">
        <v>6</v>
      </c>
    </row>
    <row r="6389" spans="1:4" x14ac:dyDescent="0.25">
      <c r="A6389" s="2">
        <v>4219</v>
      </c>
      <c r="B6389" s="3" t="s">
        <v>12782</v>
      </c>
      <c r="C6389" s="4" t="s">
        <v>12783</v>
      </c>
      <c r="D6389" s="6" t="s">
        <v>6</v>
      </c>
    </row>
    <row r="6390" spans="1:4" x14ac:dyDescent="0.25">
      <c r="A6390" s="2">
        <v>8624</v>
      </c>
      <c r="B6390" s="3" t="s">
        <v>12784</v>
      </c>
      <c r="C6390" s="4" t="s">
        <v>12785</v>
      </c>
      <c r="D6390" s="2" t="s">
        <v>6</v>
      </c>
    </row>
    <row r="6391" spans="1:4" x14ac:dyDescent="0.25">
      <c r="A6391" s="2">
        <v>8605</v>
      </c>
      <c r="B6391" s="3" t="s">
        <v>12786</v>
      </c>
      <c r="C6391" s="4" t="s">
        <v>12787</v>
      </c>
      <c r="D6391" s="2" t="s">
        <v>6</v>
      </c>
    </row>
    <row r="6392" spans="1:4" x14ac:dyDescent="0.25">
      <c r="A6392" s="2">
        <v>8631</v>
      </c>
      <c r="B6392" s="3" t="s">
        <v>12788</v>
      </c>
      <c r="C6392" s="4" t="s">
        <v>12789</v>
      </c>
      <c r="D6392" s="2" t="s">
        <v>6</v>
      </c>
    </row>
    <row r="6393" spans="1:4" x14ac:dyDescent="0.25">
      <c r="A6393" s="2">
        <v>8612</v>
      </c>
      <c r="B6393" s="3" t="s">
        <v>12790</v>
      </c>
      <c r="C6393" s="4" t="s">
        <v>12791</v>
      </c>
      <c r="D6393" s="2" t="s">
        <v>6</v>
      </c>
    </row>
    <row r="6394" spans="1:4" x14ac:dyDescent="0.25">
      <c r="A6394" s="2">
        <v>9393</v>
      </c>
      <c r="B6394" s="3" t="s">
        <v>12792</v>
      </c>
      <c r="C6394" s="4" t="s">
        <v>12793</v>
      </c>
      <c r="D6394" s="2" t="s">
        <v>6</v>
      </c>
    </row>
    <row r="6395" spans="1:4" x14ac:dyDescent="0.25">
      <c r="A6395" s="2">
        <v>9295</v>
      </c>
      <c r="B6395" s="3" t="s">
        <v>12794</v>
      </c>
      <c r="C6395" s="4" t="s">
        <v>12795</v>
      </c>
      <c r="D6395" s="2" t="s">
        <v>6</v>
      </c>
    </row>
    <row r="6396" spans="1:4" x14ac:dyDescent="0.25">
      <c r="A6396" s="2">
        <v>9394</v>
      </c>
      <c r="B6396" s="3" t="s">
        <v>12796</v>
      </c>
      <c r="C6396" s="4" t="s">
        <v>12797</v>
      </c>
      <c r="D6396" s="2" t="s">
        <v>6</v>
      </c>
    </row>
    <row r="6397" spans="1:4" x14ac:dyDescent="0.25">
      <c r="A6397" s="2">
        <v>9296</v>
      </c>
      <c r="B6397" s="3" t="s">
        <v>12798</v>
      </c>
      <c r="C6397" s="4" t="s">
        <v>12799</v>
      </c>
      <c r="D6397" s="2" t="s">
        <v>6</v>
      </c>
    </row>
    <row r="6398" spans="1:4" x14ac:dyDescent="0.25">
      <c r="A6398" s="2">
        <v>8632</v>
      </c>
      <c r="B6398" s="3" t="s">
        <v>12800</v>
      </c>
      <c r="C6398" s="4" t="s">
        <v>12801</v>
      </c>
      <c r="D6398" s="2" t="s">
        <v>6</v>
      </c>
    </row>
    <row r="6399" spans="1:4" x14ac:dyDescent="0.25">
      <c r="A6399" s="2">
        <v>8613</v>
      </c>
      <c r="B6399" s="3" t="s">
        <v>12802</v>
      </c>
      <c r="C6399" s="4" t="s">
        <v>12803</v>
      </c>
      <c r="D6399" s="2" t="s">
        <v>6</v>
      </c>
    </row>
    <row r="6400" spans="1:4" x14ac:dyDescent="0.25">
      <c r="A6400" s="2">
        <v>8048</v>
      </c>
      <c r="B6400" s="3" t="s">
        <v>12804</v>
      </c>
      <c r="C6400" s="4" t="s">
        <v>12805</v>
      </c>
      <c r="D6400" s="2" t="s">
        <v>84</v>
      </c>
    </row>
    <row r="6401" spans="1:4" x14ac:dyDescent="0.25">
      <c r="A6401" s="2">
        <v>7922</v>
      </c>
      <c r="B6401" s="3" t="s">
        <v>12806</v>
      </c>
      <c r="C6401" s="4" t="s">
        <v>12807</v>
      </c>
      <c r="D6401" s="2" t="s">
        <v>84</v>
      </c>
    </row>
    <row r="6402" spans="1:4" x14ac:dyDescent="0.25">
      <c r="A6402" s="2">
        <v>9392</v>
      </c>
      <c r="B6402" s="3" t="s">
        <v>12808</v>
      </c>
      <c r="C6402" s="4" t="s">
        <v>12809</v>
      </c>
      <c r="D6402" s="2" t="s">
        <v>6</v>
      </c>
    </row>
    <row r="6403" spans="1:4" x14ac:dyDescent="0.25">
      <c r="A6403" s="2">
        <v>9294</v>
      </c>
      <c r="B6403" s="3" t="s">
        <v>12810</v>
      </c>
      <c r="C6403" s="4" t="s">
        <v>12811</v>
      </c>
      <c r="D6403" s="2" t="s">
        <v>6</v>
      </c>
    </row>
    <row r="6404" spans="1:4" x14ac:dyDescent="0.25">
      <c r="A6404" s="2">
        <v>8619</v>
      </c>
      <c r="B6404" s="3" t="s">
        <v>12812</v>
      </c>
      <c r="C6404" s="4" t="s">
        <v>12813</v>
      </c>
      <c r="D6404" s="2" t="s">
        <v>6</v>
      </c>
    </row>
    <row r="6405" spans="1:4" x14ac:dyDescent="0.25">
      <c r="A6405" s="2">
        <v>8638</v>
      </c>
      <c r="B6405" s="3" t="s">
        <v>12814</v>
      </c>
      <c r="C6405" s="4" t="s">
        <v>12815</v>
      </c>
      <c r="D6405" s="2" t="s">
        <v>6</v>
      </c>
    </row>
    <row r="6406" spans="1:4" x14ac:dyDescent="0.25">
      <c r="A6406" s="2">
        <v>138</v>
      </c>
      <c r="B6406" s="3" t="s">
        <v>12816</v>
      </c>
      <c r="C6406" s="4" t="s">
        <v>12817</v>
      </c>
      <c r="D6406" s="6" t="s">
        <v>84</v>
      </c>
    </row>
    <row r="6407" spans="1:4" x14ac:dyDescent="0.25">
      <c r="A6407" s="2">
        <v>164</v>
      </c>
      <c r="B6407" s="3" t="s">
        <v>12818</v>
      </c>
      <c r="C6407" s="4" t="s">
        <v>12819</v>
      </c>
      <c r="D6407" s="2" t="s">
        <v>84</v>
      </c>
    </row>
    <row r="6408" spans="1:4" x14ac:dyDescent="0.25">
      <c r="A6408" s="2">
        <v>163</v>
      </c>
      <c r="B6408" s="3" t="s">
        <v>12820</v>
      </c>
      <c r="C6408" s="4" t="s">
        <v>12821</v>
      </c>
      <c r="D6408" s="2" t="s">
        <v>84</v>
      </c>
    </row>
    <row r="6409" spans="1:4" x14ac:dyDescent="0.25">
      <c r="A6409" s="2">
        <v>137</v>
      </c>
      <c r="B6409" s="3" t="s">
        <v>12822</v>
      </c>
      <c r="C6409" s="4" t="s">
        <v>12823</v>
      </c>
      <c r="D6409" s="6" t="s">
        <v>84</v>
      </c>
    </row>
    <row r="6410" spans="1:4" x14ac:dyDescent="0.25">
      <c r="A6410" s="2">
        <v>8625</v>
      </c>
      <c r="B6410" s="3" t="s">
        <v>12824</v>
      </c>
      <c r="C6410" s="4" t="s">
        <v>12825</v>
      </c>
      <c r="D6410" s="2" t="s">
        <v>6</v>
      </c>
    </row>
    <row r="6411" spans="1:4" x14ac:dyDescent="0.25">
      <c r="A6411" s="2">
        <v>8606</v>
      </c>
      <c r="B6411" s="3" t="s">
        <v>12826</v>
      </c>
      <c r="C6411" s="4" t="s">
        <v>12827</v>
      </c>
      <c r="D6411" s="2" t="s">
        <v>6</v>
      </c>
    </row>
    <row r="6412" spans="1:4" x14ac:dyDescent="0.25">
      <c r="A6412" s="2">
        <v>8626</v>
      </c>
      <c r="B6412" s="3" t="s">
        <v>12828</v>
      </c>
      <c r="C6412" s="4" t="s">
        <v>12829</v>
      </c>
      <c r="D6412" s="2" t="s">
        <v>6</v>
      </c>
    </row>
    <row r="6413" spans="1:4" x14ac:dyDescent="0.25">
      <c r="A6413" s="2">
        <v>8607</v>
      </c>
      <c r="B6413" s="3" t="s">
        <v>12830</v>
      </c>
      <c r="C6413" s="4" t="s">
        <v>12831</v>
      </c>
      <c r="D6413" s="2" t="s">
        <v>6</v>
      </c>
    </row>
    <row r="6414" spans="1:4" x14ac:dyDescent="0.25">
      <c r="A6414" s="2">
        <v>8633</v>
      </c>
      <c r="B6414" s="3" t="s">
        <v>12832</v>
      </c>
      <c r="C6414" s="4" t="s">
        <v>12833</v>
      </c>
      <c r="D6414" s="2" t="s">
        <v>6</v>
      </c>
    </row>
    <row r="6415" spans="1:4" x14ac:dyDescent="0.25">
      <c r="A6415" s="2">
        <v>8614</v>
      </c>
      <c r="B6415" s="3" t="s">
        <v>12834</v>
      </c>
      <c r="C6415" s="4" t="s">
        <v>12835</v>
      </c>
      <c r="D6415" s="2" t="s">
        <v>6</v>
      </c>
    </row>
    <row r="6416" spans="1:4" x14ac:dyDescent="0.25">
      <c r="A6416" s="2">
        <v>8634</v>
      </c>
      <c r="B6416" s="3" t="s">
        <v>12836</v>
      </c>
      <c r="C6416" s="4" t="s">
        <v>12837</v>
      </c>
      <c r="D6416" s="2" t="s">
        <v>6</v>
      </c>
    </row>
    <row r="6417" spans="1:4" x14ac:dyDescent="0.25">
      <c r="A6417" s="2">
        <v>8615</v>
      </c>
      <c r="B6417" s="3" t="s">
        <v>12838</v>
      </c>
      <c r="C6417" s="4" t="s">
        <v>12839</v>
      </c>
      <c r="D6417" s="2" t="s">
        <v>6</v>
      </c>
    </row>
    <row r="6418" spans="1:4" x14ac:dyDescent="0.25">
      <c r="A6418" s="2">
        <v>8635</v>
      </c>
      <c r="B6418" s="3" t="s">
        <v>12840</v>
      </c>
      <c r="C6418" s="4" t="s">
        <v>12841</v>
      </c>
      <c r="D6418" s="2" t="s">
        <v>6</v>
      </c>
    </row>
    <row r="6419" spans="1:4" x14ac:dyDescent="0.25">
      <c r="A6419" s="2">
        <v>8616</v>
      </c>
      <c r="B6419" s="3" t="s">
        <v>12842</v>
      </c>
      <c r="C6419" s="4" t="s">
        <v>12843</v>
      </c>
      <c r="D6419" s="2" t="s">
        <v>6</v>
      </c>
    </row>
    <row r="6420" spans="1:4" x14ac:dyDescent="0.25">
      <c r="A6420" s="2">
        <v>8162</v>
      </c>
      <c r="B6420" s="3" t="s">
        <v>12844</v>
      </c>
      <c r="C6420" s="4" t="s">
        <v>12845</v>
      </c>
      <c r="D6420" s="2" t="s">
        <v>84</v>
      </c>
    </row>
    <row r="6421" spans="1:4" x14ac:dyDescent="0.25">
      <c r="A6421" s="2">
        <v>8153</v>
      </c>
      <c r="B6421" s="3" t="s">
        <v>12846</v>
      </c>
      <c r="C6421" s="4" t="s">
        <v>12847</v>
      </c>
      <c r="D6421" s="2" t="s">
        <v>84</v>
      </c>
    </row>
    <row r="6422" spans="1:4" x14ac:dyDescent="0.25">
      <c r="A6422" s="2">
        <v>3639</v>
      </c>
      <c r="B6422" s="3" t="s">
        <v>12848</v>
      </c>
      <c r="C6422" s="4" t="s">
        <v>12849</v>
      </c>
      <c r="D6422" s="2" t="s">
        <v>84</v>
      </c>
    </row>
    <row r="6423" spans="1:4" x14ac:dyDescent="0.25">
      <c r="A6423" s="2">
        <v>3622</v>
      </c>
      <c r="B6423" s="3" t="s">
        <v>12850</v>
      </c>
      <c r="C6423" s="4" t="s">
        <v>12851</v>
      </c>
      <c r="D6423" s="6" t="s">
        <v>84</v>
      </c>
    </row>
    <row r="6424" spans="1:4" x14ac:dyDescent="0.25">
      <c r="A6424" s="2">
        <v>3636</v>
      </c>
      <c r="B6424" s="3" t="s">
        <v>12852</v>
      </c>
      <c r="C6424" s="4" t="s">
        <v>12853</v>
      </c>
      <c r="D6424" s="2" t="s">
        <v>84</v>
      </c>
    </row>
    <row r="6425" spans="1:4" x14ac:dyDescent="0.25">
      <c r="A6425" s="2">
        <v>3619</v>
      </c>
      <c r="B6425" s="3" t="s">
        <v>12854</v>
      </c>
      <c r="C6425" s="4" t="s">
        <v>12855</v>
      </c>
      <c r="D6425" s="6" t="s">
        <v>84</v>
      </c>
    </row>
    <row r="6426" spans="1:4" x14ac:dyDescent="0.25">
      <c r="A6426" s="2">
        <v>3637</v>
      </c>
      <c r="B6426" s="3" t="s">
        <v>12856</v>
      </c>
      <c r="C6426" s="4" t="s">
        <v>12857</v>
      </c>
      <c r="D6426" s="2" t="s">
        <v>84</v>
      </c>
    </row>
    <row r="6427" spans="1:4" x14ac:dyDescent="0.25">
      <c r="A6427" s="2">
        <v>3620</v>
      </c>
      <c r="B6427" s="3" t="s">
        <v>12858</v>
      </c>
      <c r="C6427" s="4" t="s">
        <v>12859</v>
      </c>
      <c r="D6427" s="6" t="s">
        <v>84</v>
      </c>
    </row>
    <row r="6428" spans="1:4" x14ac:dyDescent="0.25">
      <c r="A6428" s="2">
        <v>3638</v>
      </c>
      <c r="B6428" s="3" t="s">
        <v>12860</v>
      </c>
      <c r="C6428" s="4" t="s">
        <v>12861</v>
      </c>
      <c r="D6428" s="2" t="s">
        <v>84</v>
      </c>
    </row>
    <row r="6429" spans="1:4" x14ac:dyDescent="0.25">
      <c r="A6429" s="2">
        <v>3621</v>
      </c>
      <c r="B6429" s="3" t="s">
        <v>12862</v>
      </c>
      <c r="C6429" s="4" t="s">
        <v>12863</v>
      </c>
      <c r="D6429" s="6" t="s">
        <v>84</v>
      </c>
    </row>
    <row r="6430" spans="1:4" x14ac:dyDescent="0.25">
      <c r="A6430" s="2">
        <v>9396</v>
      </c>
      <c r="B6430" s="3" t="s">
        <v>12864</v>
      </c>
      <c r="C6430" s="4" t="s">
        <v>12865</v>
      </c>
      <c r="D6430" s="2" t="s">
        <v>6</v>
      </c>
    </row>
    <row r="6431" spans="1:4" x14ac:dyDescent="0.25">
      <c r="A6431" s="2">
        <v>9298</v>
      </c>
      <c r="B6431" s="3" t="s">
        <v>12866</v>
      </c>
      <c r="C6431" s="4" t="s">
        <v>12867</v>
      </c>
      <c r="D6431" s="2" t="s">
        <v>6</v>
      </c>
    </row>
    <row r="6432" spans="1:4" x14ac:dyDescent="0.25">
      <c r="A6432" s="2">
        <v>9397</v>
      </c>
      <c r="B6432" s="3" t="s">
        <v>12868</v>
      </c>
      <c r="C6432" s="4" t="s">
        <v>12869</v>
      </c>
      <c r="D6432" s="2" t="s">
        <v>6</v>
      </c>
    </row>
    <row r="6433" spans="1:4" x14ac:dyDescent="0.25">
      <c r="A6433" s="2">
        <v>9299</v>
      </c>
      <c r="B6433" s="3" t="s">
        <v>12870</v>
      </c>
      <c r="C6433" s="4" t="s">
        <v>12871</v>
      </c>
      <c r="D6433" s="2" t="s">
        <v>6</v>
      </c>
    </row>
    <row r="6434" spans="1:4" x14ac:dyDescent="0.25">
      <c r="A6434" s="2">
        <v>9395</v>
      </c>
      <c r="B6434" s="3" t="s">
        <v>12872</v>
      </c>
      <c r="C6434" s="4" t="s">
        <v>12873</v>
      </c>
      <c r="D6434" s="2" t="s">
        <v>6</v>
      </c>
    </row>
    <row r="6435" spans="1:4" x14ac:dyDescent="0.25">
      <c r="A6435" s="2">
        <v>9297</v>
      </c>
      <c r="B6435" s="3" t="s">
        <v>12874</v>
      </c>
      <c r="C6435" s="4" t="s">
        <v>12875</v>
      </c>
      <c r="D6435" s="2" t="s">
        <v>6</v>
      </c>
    </row>
    <row r="6436" spans="1:4" x14ac:dyDescent="0.25">
      <c r="A6436" s="2">
        <v>9591</v>
      </c>
      <c r="B6436" s="3" t="s">
        <v>12876</v>
      </c>
      <c r="C6436" s="4" t="s">
        <v>12877</v>
      </c>
      <c r="D6436" s="2" t="s">
        <v>6</v>
      </c>
    </row>
    <row r="6437" spans="1:4" x14ac:dyDescent="0.25">
      <c r="A6437" s="2">
        <v>9563</v>
      </c>
      <c r="B6437" s="3" t="s">
        <v>12878</v>
      </c>
      <c r="C6437" s="4" t="s">
        <v>12879</v>
      </c>
      <c r="D6437" s="2" t="s">
        <v>6</v>
      </c>
    </row>
    <row r="6438" spans="1:4" x14ac:dyDescent="0.25">
      <c r="A6438" s="2">
        <v>9558</v>
      </c>
      <c r="B6438" s="3" t="s">
        <v>12880</v>
      </c>
      <c r="C6438" s="4" t="s">
        <v>12881</v>
      </c>
      <c r="D6438" s="2" t="s">
        <v>84</v>
      </c>
    </row>
    <row r="6439" spans="1:4" x14ac:dyDescent="0.25">
      <c r="A6439" s="2">
        <v>9586</v>
      </c>
      <c r="B6439" s="3" t="s">
        <v>12882</v>
      </c>
      <c r="C6439" s="4" t="s">
        <v>12883</v>
      </c>
      <c r="D6439" s="2" t="s">
        <v>84</v>
      </c>
    </row>
    <row r="6440" spans="1:4" x14ac:dyDescent="0.25">
      <c r="A6440" s="2">
        <v>9584</v>
      </c>
      <c r="B6440" s="3" t="s">
        <v>12884</v>
      </c>
      <c r="C6440" s="4" t="s">
        <v>12885</v>
      </c>
      <c r="D6440" s="2" t="s">
        <v>84</v>
      </c>
    </row>
    <row r="6441" spans="1:4" x14ac:dyDescent="0.25">
      <c r="A6441" s="2">
        <v>9556</v>
      </c>
      <c r="B6441" s="3" t="s">
        <v>12886</v>
      </c>
      <c r="C6441" s="4" t="s">
        <v>12887</v>
      </c>
      <c r="D6441" s="2" t="s">
        <v>84</v>
      </c>
    </row>
    <row r="6442" spans="1:4" x14ac:dyDescent="0.25">
      <c r="A6442" s="2">
        <v>9587</v>
      </c>
      <c r="B6442" s="3" t="s">
        <v>12888</v>
      </c>
      <c r="C6442" s="4" t="s">
        <v>12889</v>
      </c>
      <c r="D6442" s="2" t="s">
        <v>84</v>
      </c>
    </row>
    <row r="6443" spans="1:4" x14ac:dyDescent="0.25">
      <c r="A6443" s="2">
        <v>9559</v>
      </c>
      <c r="B6443" s="3" t="s">
        <v>12890</v>
      </c>
      <c r="C6443" s="4" t="s">
        <v>12891</v>
      </c>
      <c r="D6443" s="2" t="s">
        <v>84</v>
      </c>
    </row>
    <row r="6444" spans="1:4" x14ac:dyDescent="0.25">
      <c r="A6444" s="2">
        <v>9585</v>
      </c>
      <c r="B6444" s="3" t="s">
        <v>12892</v>
      </c>
      <c r="C6444" s="4" t="s">
        <v>12893</v>
      </c>
      <c r="D6444" s="2" t="s">
        <v>84</v>
      </c>
    </row>
    <row r="6445" spans="1:4" x14ac:dyDescent="0.25">
      <c r="A6445" s="2">
        <v>9557</v>
      </c>
      <c r="B6445" s="3" t="s">
        <v>12894</v>
      </c>
      <c r="C6445" s="4" t="s">
        <v>12895</v>
      </c>
      <c r="D6445" s="2" t="s">
        <v>84</v>
      </c>
    </row>
    <row r="6446" spans="1:4" x14ac:dyDescent="0.25">
      <c r="A6446" s="2">
        <v>9583</v>
      </c>
      <c r="B6446" s="3" t="s">
        <v>12896</v>
      </c>
      <c r="C6446" s="4" t="s">
        <v>12897</v>
      </c>
      <c r="D6446" s="2" t="s">
        <v>84</v>
      </c>
    </row>
    <row r="6447" spans="1:4" x14ac:dyDescent="0.25">
      <c r="A6447" s="2">
        <v>9555</v>
      </c>
      <c r="B6447" s="3" t="s">
        <v>12898</v>
      </c>
      <c r="C6447" s="4" t="s">
        <v>12899</v>
      </c>
      <c r="D6447" s="2" t="s">
        <v>84</v>
      </c>
    </row>
    <row r="6448" spans="1:4" x14ac:dyDescent="0.25">
      <c r="A6448" s="2">
        <v>8628</v>
      </c>
      <c r="B6448" s="3" t="s">
        <v>12900</v>
      </c>
      <c r="C6448" s="4" t="s">
        <v>12901</v>
      </c>
      <c r="D6448" s="2" t="s">
        <v>6</v>
      </c>
    </row>
    <row r="6449" spans="1:4" x14ac:dyDescent="0.25">
      <c r="A6449" s="2">
        <v>8609</v>
      </c>
      <c r="B6449" s="3" t="s">
        <v>12902</v>
      </c>
      <c r="C6449" s="4" t="s">
        <v>12903</v>
      </c>
      <c r="D6449" s="2" t="s">
        <v>6</v>
      </c>
    </row>
    <row r="6450" spans="1:4" x14ac:dyDescent="0.25">
      <c r="A6450" s="2">
        <v>8627</v>
      </c>
      <c r="B6450" s="3" t="s">
        <v>12904</v>
      </c>
      <c r="C6450" s="4" t="s">
        <v>12905</v>
      </c>
      <c r="D6450" s="2" t="s">
        <v>6</v>
      </c>
    </row>
    <row r="6451" spans="1:4" x14ac:dyDescent="0.25">
      <c r="A6451" s="2">
        <v>8608</v>
      </c>
      <c r="B6451" s="3" t="s">
        <v>12906</v>
      </c>
      <c r="C6451" s="4" t="s">
        <v>12907</v>
      </c>
      <c r="D6451" s="2" t="s">
        <v>6</v>
      </c>
    </row>
    <row r="6452" spans="1:4" x14ac:dyDescent="0.25">
      <c r="A6452" s="2">
        <v>9561</v>
      </c>
      <c r="B6452" s="3" t="s">
        <v>12908</v>
      </c>
      <c r="C6452" s="4" t="s">
        <v>12909</v>
      </c>
      <c r="D6452" s="2" t="s">
        <v>84</v>
      </c>
    </row>
    <row r="6453" spans="1:4" x14ac:dyDescent="0.25">
      <c r="A6453" s="2">
        <v>9589</v>
      </c>
      <c r="B6453" s="3" t="s">
        <v>12910</v>
      </c>
      <c r="C6453" s="4" t="s">
        <v>12911</v>
      </c>
      <c r="D6453" s="2" t="s">
        <v>84</v>
      </c>
    </row>
    <row r="6454" spans="1:4" x14ac:dyDescent="0.25">
      <c r="A6454" s="2">
        <v>9590</v>
      </c>
      <c r="B6454" s="3" t="s">
        <v>12912</v>
      </c>
      <c r="C6454" s="4" t="s">
        <v>12913</v>
      </c>
      <c r="D6454" s="2" t="s">
        <v>84</v>
      </c>
    </row>
    <row r="6455" spans="1:4" x14ac:dyDescent="0.25">
      <c r="A6455" s="2">
        <v>9562</v>
      </c>
      <c r="B6455" s="3" t="s">
        <v>12914</v>
      </c>
      <c r="C6455" s="4" t="s">
        <v>12915</v>
      </c>
      <c r="D6455" s="2" t="s">
        <v>84</v>
      </c>
    </row>
    <row r="6456" spans="1:4" x14ac:dyDescent="0.25">
      <c r="A6456" s="2">
        <v>9588</v>
      </c>
      <c r="B6456" s="3" t="s">
        <v>12916</v>
      </c>
      <c r="C6456" s="4" t="s">
        <v>12917</v>
      </c>
      <c r="D6456" s="2" t="s">
        <v>84</v>
      </c>
    </row>
    <row r="6457" spans="1:4" x14ac:dyDescent="0.25">
      <c r="A6457" s="2">
        <v>9560</v>
      </c>
      <c r="B6457" s="3" t="s">
        <v>12918</v>
      </c>
      <c r="C6457" s="4" t="s">
        <v>12919</v>
      </c>
      <c r="D6457" s="2" t="s">
        <v>84</v>
      </c>
    </row>
    <row r="6458" spans="1:4" x14ac:dyDescent="0.25">
      <c r="A6458" s="2">
        <v>160</v>
      </c>
      <c r="B6458" s="3" t="s">
        <v>12920</v>
      </c>
      <c r="C6458" s="4" t="s">
        <v>12921</v>
      </c>
      <c r="D6458" s="2" t="s">
        <v>6</v>
      </c>
    </row>
    <row r="6459" spans="1:4" x14ac:dyDescent="0.25">
      <c r="A6459" s="2">
        <v>134</v>
      </c>
      <c r="B6459" s="3" t="s">
        <v>12922</v>
      </c>
      <c r="C6459" s="4" t="s">
        <v>12923</v>
      </c>
      <c r="D6459" s="6" t="s">
        <v>6</v>
      </c>
    </row>
    <row r="6460" spans="1:4" x14ac:dyDescent="0.25">
      <c r="A6460" s="2">
        <v>162</v>
      </c>
      <c r="B6460" s="3" t="s">
        <v>12924</v>
      </c>
      <c r="C6460" s="4" t="s">
        <v>12925</v>
      </c>
      <c r="D6460" s="2" t="s">
        <v>6</v>
      </c>
    </row>
    <row r="6461" spans="1:4" x14ac:dyDescent="0.25">
      <c r="A6461" s="2">
        <v>136</v>
      </c>
      <c r="B6461" s="3" t="s">
        <v>12926</v>
      </c>
      <c r="C6461" s="4" t="s">
        <v>12927</v>
      </c>
      <c r="D6461" s="6" t="s">
        <v>6</v>
      </c>
    </row>
    <row r="6462" spans="1:4" x14ac:dyDescent="0.25">
      <c r="A6462" s="2">
        <v>135</v>
      </c>
      <c r="B6462" s="3" t="s">
        <v>12928</v>
      </c>
      <c r="C6462" s="4" t="s">
        <v>12929</v>
      </c>
      <c r="D6462" s="6" t="s">
        <v>6</v>
      </c>
    </row>
    <row r="6463" spans="1:4" x14ac:dyDescent="0.25">
      <c r="A6463" s="2">
        <v>161</v>
      </c>
      <c r="B6463" s="3" t="s">
        <v>12930</v>
      </c>
      <c r="C6463" s="4" t="s">
        <v>12931</v>
      </c>
      <c r="D6463" s="2" t="s">
        <v>6</v>
      </c>
    </row>
    <row r="6464" spans="1:4" x14ac:dyDescent="0.25">
      <c r="A6464" s="2">
        <v>9592</v>
      </c>
      <c r="B6464" s="3" t="s">
        <v>12932</v>
      </c>
      <c r="C6464" s="4" t="s">
        <v>12933</v>
      </c>
      <c r="D6464" s="2" t="s">
        <v>84</v>
      </c>
    </row>
    <row r="6465" spans="1:4" x14ac:dyDescent="0.25">
      <c r="A6465" s="2">
        <v>9564</v>
      </c>
      <c r="B6465" s="3" t="s">
        <v>12934</v>
      </c>
      <c r="C6465" s="4" t="s">
        <v>12935</v>
      </c>
      <c r="D6465" s="2" t="s">
        <v>84</v>
      </c>
    </row>
    <row r="6466" spans="1:4" x14ac:dyDescent="0.25">
      <c r="A6466" s="2">
        <v>8642</v>
      </c>
      <c r="B6466" s="3" t="s">
        <v>12936</v>
      </c>
      <c r="C6466" s="4" t="s">
        <v>12937</v>
      </c>
      <c r="D6466" s="2" t="s">
        <v>6</v>
      </c>
    </row>
    <row r="6467" spans="1:4" x14ac:dyDescent="0.25">
      <c r="A6467" s="2">
        <v>8623</v>
      </c>
      <c r="B6467" s="3" t="s">
        <v>12938</v>
      </c>
      <c r="C6467" s="4" t="s">
        <v>12939</v>
      </c>
      <c r="D6467" s="2" t="s">
        <v>6</v>
      </c>
    </row>
    <row r="6468" spans="1:4" x14ac:dyDescent="0.25">
      <c r="A6468" s="2">
        <v>7301</v>
      </c>
      <c r="B6468" s="3" t="s">
        <v>12940</v>
      </c>
      <c r="C6468" s="4" t="s">
        <v>12941</v>
      </c>
      <c r="D6468" s="2" t="s">
        <v>6</v>
      </c>
    </row>
    <row r="6469" spans="1:4" x14ac:dyDescent="0.25">
      <c r="A6469" s="2">
        <v>7205</v>
      </c>
      <c r="B6469" s="3" t="s">
        <v>12942</v>
      </c>
      <c r="C6469" s="4" t="s">
        <v>12943</v>
      </c>
      <c r="D6469" s="2" t="s">
        <v>6</v>
      </c>
    </row>
    <row r="6470" spans="1:4" x14ac:dyDescent="0.25">
      <c r="A6470" s="2">
        <v>4179</v>
      </c>
      <c r="B6470" s="3" t="s">
        <v>12944</v>
      </c>
      <c r="C6470" s="4" t="s">
        <v>12945</v>
      </c>
      <c r="D6470" s="6" t="s">
        <v>84</v>
      </c>
    </row>
    <row r="6471" spans="1:4" x14ac:dyDescent="0.25">
      <c r="A6471" s="2">
        <v>4180</v>
      </c>
      <c r="B6471" s="3" t="s">
        <v>12946</v>
      </c>
      <c r="C6471" s="4" t="s">
        <v>12947</v>
      </c>
      <c r="D6471" s="2" t="s">
        <v>84</v>
      </c>
    </row>
    <row r="6472" spans="1:4" x14ac:dyDescent="0.25">
      <c r="A6472" s="2">
        <v>8636</v>
      </c>
      <c r="B6472" s="3" t="s">
        <v>12948</v>
      </c>
      <c r="C6472" s="4" t="s">
        <v>12949</v>
      </c>
      <c r="D6472" s="2" t="s">
        <v>6</v>
      </c>
    </row>
    <row r="6473" spans="1:4" x14ac:dyDescent="0.25">
      <c r="A6473" s="2">
        <v>8617</v>
      </c>
      <c r="B6473" s="3" t="s">
        <v>12950</v>
      </c>
      <c r="C6473" s="4" t="s">
        <v>12951</v>
      </c>
      <c r="D6473" s="2" t="s">
        <v>6</v>
      </c>
    </row>
    <row r="6474" spans="1:4" x14ac:dyDescent="0.25">
      <c r="A6474" s="2">
        <v>8637</v>
      </c>
      <c r="B6474" s="3" t="s">
        <v>12952</v>
      </c>
      <c r="C6474" s="4" t="s">
        <v>12953</v>
      </c>
      <c r="D6474" s="2" t="s">
        <v>6</v>
      </c>
    </row>
    <row r="6475" spans="1:4" x14ac:dyDescent="0.25">
      <c r="A6475" s="2">
        <v>8618</v>
      </c>
      <c r="B6475" s="3" t="s">
        <v>12954</v>
      </c>
      <c r="C6475" s="4" t="s">
        <v>12955</v>
      </c>
      <c r="D6475" s="2" t="s">
        <v>6</v>
      </c>
    </row>
    <row r="6476" spans="1:4" x14ac:dyDescent="0.25">
      <c r="A6476" s="2">
        <v>6618</v>
      </c>
      <c r="B6476" s="3" t="s">
        <v>12956</v>
      </c>
      <c r="C6476" s="4" t="s">
        <v>12957</v>
      </c>
      <c r="D6476" s="2" t="s">
        <v>6</v>
      </c>
    </row>
    <row r="6477" spans="1:4" x14ac:dyDescent="0.25">
      <c r="A6477" s="2">
        <v>6547</v>
      </c>
      <c r="B6477" s="3" t="s">
        <v>12958</v>
      </c>
      <c r="C6477" s="4" t="s">
        <v>12959</v>
      </c>
      <c r="D6477" s="2" t="s">
        <v>6</v>
      </c>
    </row>
    <row r="6478" spans="1:4" x14ac:dyDescent="0.25">
      <c r="A6478" s="2">
        <v>6619</v>
      </c>
      <c r="B6478" s="3" t="s">
        <v>12960</v>
      </c>
      <c r="C6478" s="4" t="s">
        <v>12961</v>
      </c>
      <c r="D6478" s="2" t="s">
        <v>6</v>
      </c>
    </row>
    <row r="6479" spans="1:4" x14ac:dyDescent="0.25">
      <c r="A6479" s="2">
        <v>6548</v>
      </c>
      <c r="B6479" s="3" t="s">
        <v>12962</v>
      </c>
      <c r="C6479" s="4" t="s">
        <v>12963</v>
      </c>
      <c r="D6479" s="2" t="s">
        <v>6</v>
      </c>
    </row>
    <row r="6480" spans="1:4" x14ac:dyDescent="0.25">
      <c r="A6480" s="2">
        <v>8788</v>
      </c>
      <c r="B6480" s="3" t="s">
        <v>12964</v>
      </c>
      <c r="C6480" s="4" t="s">
        <v>12965</v>
      </c>
      <c r="D6480" s="2" t="s">
        <v>273</v>
      </c>
    </row>
    <row r="6481" spans="1:4" x14ac:dyDescent="0.25">
      <c r="A6481" s="2">
        <v>8884</v>
      </c>
      <c r="B6481" s="3" t="s">
        <v>12966</v>
      </c>
      <c r="C6481" s="4" t="s">
        <v>12967</v>
      </c>
      <c r="D6481" s="2" t="s">
        <v>273</v>
      </c>
    </row>
    <row r="6482" spans="1:4" x14ac:dyDescent="0.25">
      <c r="A6482" s="2">
        <v>1477</v>
      </c>
      <c r="B6482" s="3" t="s">
        <v>12968</v>
      </c>
      <c r="C6482" s="4" t="s">
        <v>12969</v>
      </c>
      <c r="D6482" s="2" t="s">
        <v>23</v>
      </c>
    </row>
    <row r="6483" spans="1:4" x14ac:dyDescent="0.25">
      <c r="A6483" s="2">
        <v>1443</v>
      </c>
      <c r="B6483" s="3" t="s">
        <v>12970</v>
      </c>
      <c r="C6483" s="4" t="s">
        <v>12971</v>
      </c>
      <c r="D6483" s="6" t="s">
        <v>23</v>
      </c>
    </row>
    <row r="6484" spans="1:4" x14ac:dyDescent="0.25">
      <c r="A6484" s="2">
        <v>8791</v>
      </c>
      <c r="B6484" s="3" t="s">
        <v>12972</v>
      </c>
      <c r="C6484" s="4" t="s">
        <v>12973</v>
      </c>
      <c r="D6484" s="2" t="s">
        <v>273</v>
      </c>
    </row>
    <row r="6485" spans="1:4" x14ac:dyDescent="0.25">
      <c r="A6485" s="2">
        <v>8887</v>
      </c>
      <c r="B6485" s="3" t="s">
        <v>12974</v>
      </c>
      <c r="C6485" s="4" t="s">
        <v>12975</v>
      </c>
      <c r="D6485" s="2" t="s">
        <v>273</v>
      </c>
    </row>
    <row r="6486" spans="1:4" x14ac:dyDescent="0.25">
      <c r="A6486" s="2">
        <v>6930</v>
      </c>
      <c r="B6486" s="3" t="s">
        <v>12976</v>
      </c>
      <c r="C6486" s="4" t="s">
        <v>12977</v>
      </c>
      <c r="D6486" s="2" t="s">
        <v>6</v>
      </c>
    </row>
    <row r="6487" spans="1:4" x14ac:dyDescent="0.25">
      <c r="A6487" s="2">
        <v>6908</v>
      </c>
      <c r="B6487" s="3" t="s">
        <v>12978</v>
      </c>
      <c r="C6487" s="4" t="s">
        <v>12979</v>
      </c>
      <c r="D6487" s="2" t="s">
        <v>6</v>
      </c>
    </row>
    <row r="6488" spans="1:4" x14ac:dyDescent="0.25">
      <c r="A6488" s="2">
        <v>6911</v>
      </c>
      <c r="B6488" s="3" t="s">
        <v>12980</v>
      </c>
      <c r="C6488" s="4" t="s">
        <v>12981</v>
      </c>
      <c r="D6488" s="2" t="s">
        <v>6</v>
      </c>
    </row>
    <row r="6489" spans="1:4" x14ac:dyDescent="0.25">
      <c r="A6489" s="2">
        <v>6933</v>
      </c>
      <c r="B6489" s="3" t="s">
        <v>12982</v>
      </c>
      <c r="C6489" s="4" t="s">
        <v>12983</v>
      </c>
      <c r="D6489" s="2" t="s">
        <v>6</v>
      </c>
    </row>
    <row r="6490" spans="1:4" x14ac:dyDescent="0.25">
      <c r="A6490" s="2">
        <v>6912</v>
      </c>
      <c r="B6490" s="3" t="s">
        <v>12984</v>
      </c>
      <c r="C6490" s="4" t="s">
        <v>12985</v>
      </c>
      <c r="D6490" s="2" t="s">
        <v>6</v>
      </c>
    </row>
    <row r="6491" spans="1:4" x14ac:dyDescent="0.25">
      <c r="A6491" s="2">
        <v>6934</v>
      </c>
      <c r="B6491" s="3" t="s">
        <v>12986</v>
      </c>
      <c r="C6491" s="4" t="s">
        <v>12987</v>
      </c>
      <c r="D6491" s="2" t="s">
        <v>6</v>
      </c>
    </row>
    <row r="6492" spans="1:4" x14ac:dyDescent="0.25">
      <c r="A6492" s="2">
        <v>6913</v>
      </c>
      <c r="B6492" s="3" t="s">
        <v>12988</v>
      </c>
      <c r="C6492" s="4" t="s">
        <v>12989</v>
      </c>
      <c r="D6492" s="2" t="s">
        <v>6</v>
      </c>
    </row>
    <row r="6493" spans="1:4" x14ac:dyDescent="0.25">
      <c r="A6493" s="2">
        <v>6935</v>
      </c>
      <c r="B6493" s="3" t="s">
        <v>12990</v>
      </c>
      <c r="C6493" s="4" t="s">
        <v>12991</v>
      </c>
      <c r="D6493" s="2" t="s">
        <v>6</v>
      </c>
    </row>
    <row r="6494" spans="1:4" x14ac:dyDescent="0.25">
      <c r="A6494" s="2">
        <v>6914</v>
      </c>
      <c r="B6494" s="3" t="s">
        <v>12992</v>
      </c>
      <c r="C6494" s="4" t="s">
        <v>12993</v>
      </c>
      <c r="D6494" s="2" t="s">
        <v>6</v>
      </c>
    </row>
    <row r="6495" spans="1:4" x14ac:dyDescent="0.25">
      <c r="A6495" s="2">
        <v>6936</v>
      </c>
      <c r="B6495" s="3" t="s">
        <v>12994</v>
      </c>
      <c r="C6495" s="4" t="s">
        <v>12995</v>
      </c>
      <c r="D6495" s="2" t="s">
        <v>6</v>
      </c>
    </row>
    <row r="6496" spans="1:4" x14ac:dyDescent="0.25">
      <c r="A6496" s="2">
        <v>6915</v>
      </c>
      <c r="B6496" s="3" t="s">
        <v>12996</v>
      </c>
      <c r="C6496" s="4" t="s">
        <v>12997</v>
      </c>
      <c r="D6496" s="2" t="s">
        <v>6</v>
      </c>
    </row>
    <row r="6497" spans="1:4" x14ac:dyDescent="0.25">
      <c r="A6497" s="2">
        <v>6937</v>
      </c>
      <c r="B6497" s="3" t="s">
        <v>12998</v>
      </c>
      <c r="C6497" s="4" t="s">
        <v>12999</v>
      </c>
      <c r="D6497" s="2" t="s">
        <v>6</v>
      </c>
    </row>
    <row r="6498" spans="1:4" x14ac:dyDescent="0.25">
      <c r="A6498" s="2">
        <v>6916</v>
      </c>
      <c r="B6498" s="3" t="s">
        <v>13000</v>
      </c>
      <c r="C6498" s="4" t="s">
        <v>13001</v>
      </c>
      <c r="D6498" s="2" t="s">
        <v>6</v>
      </c>
    </row>
    <row r="6499" spans="1:4" x14ac:dyDescent="0.25">
      <c r="A6499" s="2">
        <v>6938</v>
      </c>
      <c r="B6499" s="3" t="s">
        <v>13002</v>
      </c>
      <c r="C6499" s="4" t="s">
        <v>13003</v>
      </c>
      <c r="D6499" s="2" t="s">
        <v>6</v>
      </c>
    </row>
    <row r="6500" spans="1:4" x14ac:dyDescent="0.25">
      <c r="A6500" s="2">
        <v>6917</v>
      </c>
      <c r="B6500" s="3" t="s">
        <v>13004</v>
      </c>
      <c r="C6500" s="4" t="s">
        <v>13005</v>
      </c>
      <c r="D6500" s="2" t="s">
        <v>6</v>
      </c>
    </row>
    <row r="6501" spans="1:4" x14ac:dyDescent="0.25">
      <c r="A6501" s="2">
        <v>6939</v>
      </c>
      <c r="B6501" s="3" t="s">
        <v>13006</v>
      </c>
      <c r="C6501" s="4" t="s">
        <v>13007</v>
      </c>
      <c r="D6501" s="2" t="s">
        <v>6</v>
      </c>
    </row>
    <row r="6502" spans="1:4" x14ac:dyDescent="0.25">
      <c r="A6502" s="2">
        <v>6918</v>
      </c>
      <c r="B6502" s="3" t="s">
        <v>13008</v>
      </c>
      <c r="C6502" s="4" t="s">
        <v>13009</v>
      </c>
      <c r="D6502" s="2" t="s">
        <v>6</v>
      </c>
    </row>
    <row r="6503" spans="1:4" x14ac:dyDescent="0.25">
      <c r="A6503" s="2">
        <v>6940</v>
      </c>
      <c r="B6503" s="3" t="s">
        <v>13010</v>
      </c>
      <c r="C6503" s="4" t="s">
        <v>13011</v>
      </c>
      <c r="D6503" s="2" t="s">
        <v>6</v>
      </c>
    </row>
    <row r="6504" spans="1:4" x14ac:dyDescent="0.25">
      <c r="A6504" s="2">
        <v>6919</v>
      </c>
      <c r="B6504" s="3" t="s">
        <v>13012</v>
      </c>
      <c r="C6504" s="4" t="s">
        <v>13013</v>
      </c>
      <c r="D6504" s="2" t="s">
        <v>6</v>
      </c>
    </row>
    <row r="6505" spans="1:4" x14ac:dyDescent="0.25">
      <c r="A6505" s="2">
        <v>6941</v>
      </c>
      <c r="B6505" s="3" t="s">
        <v>13014</v>
      </c>
      <c r="C6505" s="4" t="s">
        <v>13015</v>
      </c>
      <c r="D6505" s="2" t="s">
        <v>6</v>
      </c>
    </row>
    <row r="6506" spans="1:4" x14ac:dyDescent="0.25">
      <c r="A6506" s="2">
        <v>6920</v>
      </c>
      <c r="B6506" s="3" t="s">
        <v>13016</v>
      </c>
      <c r="C6506" s="4" t="s">
        <v>13017</v>
      </c>
      <c r="D6506" s="2" t="s">
        <v>6</v>
      </c>
    </row>
    <row r="6507" spans="1:4" x14ac:dyDescent="0.25">
      <c r="A6507" s="2">
        <v>6942</v>
      </c>
      <c r="B6507" s="3" t="s">
        <v>13018</v>
      </c>
      <c r="C6507" s="4" t="s">
        <v>13019</v>
      </c>
      <c r="D6507" s="2" t="s">
        <v>6</v>
      </c>
    </row>
    <row r="6508" spans="1:4" x14ac:dyDescent="0.25">
      <c r="A6508" s="2">
        <v>6910</v>
      </c>
      <c r="B6508" s="3" t="s">
        <v>13020</v>
      </c>
      <c r="C6508" s="4" t="s">
        <v>13021</v>
      </c>
      <c r="D6508" s="2" t="s">
        <v>6</v>
      </c>
    </row>
    <row r="6509" spans="1:4" x14ac:dyDescent="0.25">
      <c r="A6509" s="2">
        <v>6932</v>
      </c>
      <c r="B6509" s="3" t="s">
        <v>13022</v>
      </c>
      <c r="C6509" s="4" t="s">
        <v>13023</v>
      </c>
      <c r="D6509" s="2" t="s">
        <v>6</v>
      </c>
    </row>
    <row r="6510" spans="1:4" x14ac:dyDescent="0.25">
      <c r="A6510" s="2">
        <v>6891</v>
      </c>
      <c r="B6510" s="3" t="s">
        <v>13024</v>
      </c>
      <c r="C6510" s="4" t="s">
        <v>13025</v>
      </c>
      <c r="D6510" s="2" t="s">
        <v>84</v>
      </c>
    </row>
    <row r="6511" spans="1:4" x14ac:dyDescent="0.25">
      <c r="A6511" s="2">
        <v>6860</v>
      </c>
      <c r="B6511" s="3" t="s">
        <v>13026</v>
      </c>
      <c r="C6511" s="4" t="s">
        <v>13027</v>
      </c>
      <c r="D6511" s="2" t="s">
        <v>84</v>
      </c>
    </row>
    <row r="6512" spans="1:4" x14ac:dyDescent="0.25">
      <c r="A6512" s="2">
        <v>6892</v>
      </c>
      <c r="B6512" s="3" t="s">
        <v>13028</v>
      </c>
      <c r="C6512" s="4" t="s">
        <v>13029</v>
      </c>
      <c r="D6512" s="2" t="s">
        <v>84</v>
      </c>
    </row>
    <row r="6513" spans="1:4" x14ac:dyDescent="0.25">
      <c r="A6513" s="2">
        <v>6861</v>
      </c>
      <c r="B6513" s="3" t="s">
        <v>13030</v>
      </c>
      <c r="C6513" s="4" t="s">
        <v>13031</v>
      </c>
      <c r="D6513" s="2" t="s">
        <v>84</v>
      </c>
    </row>
    <row r="6514" spans="1:4" x14ac:dyDescent="0.25">
      <c r="A6514" s="2">
        <v>6893</v>
      </c>
      <c r="B6514" s="3" t="s">
        <v>13032</v>
      </c>
      <c r="C6514" s="4" t="s">
        <v>13033</v>
      </c>
      <c r="D6514" s="2" t="s">
        <v>84</v>
      </c>
    </row>
    <row r="6515" spans="1:4" x14ac:dyDescent="0.25">
      <c r="A6515" s="2">
        <v>6862</v>
      </c>
      <c r="B6515" s="3" t="s">
        <v>13034</v>
      </c>
      <c r="C6515" s="4" t="s">
        <v>13035</v>
      </c>
      <c r="D6515" s="2" t="s">
        <v>84</v>
      </c>
    </row>
    <row r="6516" spans="1:4" x14ac:dyDescent="0.25">
      <c r="A6516" s="2">
        <v>6889</v>
      </c>
      <c r="B6516" s="3" t="s">
        <v>13036</v>
      </c>
      <c r="C6516" s="4" t="s">
        <v>13037</v>
      </c>
      <c r="D6516" s="2" t="s">
        <v>84</v>
      </c>
    </row>
    <row r="6517" spans="1:4" x14ac:dyDescent="0.25">
      <c r="A6517" s="2">
        <v>6858</v>
      </c>
      <c r="B6517" s="3" t="s">
        <v>13038</v>
      </c>
      <c r="C6517" s="4" t="s">
        <v>13039</v>
      </c>
      <c r="D6517" s="2" t="s">
        <v>84</v>
      </c>
    </row>
    <row r="6518" spans="1:4" x14ac:dyDescent="0.25">
      <c r="A6518" s="2">
        <v>6890</v>
      </c>
      <c r="B6518" s="3" t="s">
        <v>13040</v>
      </c>
      <c r="C6518" s="4" t="s">
        <v>13041</v>
      </c>
      <c r="D6518" s="2" t="s">
        <v>84</v>
      </c>
    </row>
    <row r="6519" spans="1:4" x14ac:dyDescent="0.25">
      <c r="A6519" s="2">
        <v>6859</v>
      </c>
      <c r="B6519" s="3" t="s">
        <v>13042</v>
      </c>
      <c r="C6519" s="4" t="s">
        <v>13043</v>
      </c>
      <c r="D6519" s="2" t="s">
        <v>84</v>
      </c>
    </row>
    <row r="6520" spans="1:4" x14ac:dyDescent="0.25">
      <c r="A6520" s="2">
        <v>7434</v>
      </c>
      <c r="B6520" s="3" t="s">
        <v>13044</v>
      </c>
      <c r="C6520" s="4" t="s">
        <v>13045</v>
      </c>
      <c r="D6520" s="2" t="s">
        <v>84</v>
      </c>
    </row>
    <row r="6521" spans="1:4" x14ac:dyDescent="0.25">
      <c r="A6521" s="2">
        <v>7412</v>
      </c>
      <c r="B6521" s="3" t="s">
        <v>13046</v>
      </c>
      <c r="C6521" s="4" t="s">
        <v>13047</v>
      </c>
      <c r="D6521" s="2" t="s">
        <v>84</v>
      </c>
    </row>
    <row r="6522" spans="1:4" x14ac:dyDescent="0.25">
      <c r="A6522" s="2">
        <v>6898</v>
      </c>
      <c r="B6522" s="3" t="s">
        <v>13048</v>
      </c>
      <c r="C6522" s="4" t="s">
        <v>13049</v>
      </c>
      <c r="D6522" s="2" t="s">
        <v>84</v>
      </c>
    </row>
    <row r="6523" spans="1:4" x14ac:dyDescent="0.25">
      <c r="A6523" s="2">
        <v>6867</v>
      </c>
      <c r="B6523" s="3" t="s">
        <v>13050</v>
      </c>
      <c r="C6523" s="4" t="s">
        <v>13051</v>
      </c>
      <c r="D6523" s="2" t="s">
        <v>84</v>
      </c>
    </row>
    <row r="6524" spans="1:4" x14ac:dyDescent="0.25">
      <c r="A6524" s="2">
        <v>6894</v>
      </c>
      <c r="B6524" s="3" t="s">
        <v>13052</v>
      </c>
      <c r="C6524" s="4" t="s">
        <v>13053</v>
      </c>
      <c r="D6524" s="2" t="s">
        <v>84</v>
      </c>
    </row>
    <row r="6525" spans="1:4" x14ac:dyDescent="0.25">
      <c r="A6525" s="2">
        <v>6863</v>
      </c>
      <c r="B6525" s="3" t="s">
        <v>13054</v>
      </c>
      <c r="C6525" s="4" t="s">
        <v>13055</v>
      </c>
      <c r="D6525" s="2" t="s">
        <v>84</v>
      </c>
    </row>
    <row r="6526" spans="1:4" x14ac:dyDescent="0.25">
      <c r="A6526" s="2">
        <v>6895</v>
      </c>
      <c r="B6526" s="3" t="s">
        <v>13056</v>
      </c>
      <c r="C6526" s="4" t="s">
        <v>13057</v>
      </c>
      <c r="D6526" s="2" t="s">
        <v>84</v>
      </c>
    </row>
    <row r="6527" spans="1:4" x14ac:dyDescent="0.25">
      <c r="A6527" s="2">
        <v>6864</v>
      </c>
      <c r="B6527" s="3" t="s">
        <v>13058</v>
      </c>
      <c r="C6527" s="4" t="s">
        <v>13059</v>
      </c>
      <c r="D6527" s="2" t="s">
        <v>84</v>
      </c>
    </row>
    <row r="6528" spans="1:4" x14ac:dyDescent="0.25">
      <c r="A6528" s="2">
        <v>6896</v>
      </c>
      <c r="B6528" s="3" t="s">
        <v>13060</v>
      </c>
      <c r="C6528" s="4" t="s">
        <v>13061</v>
      </c>
      <c r="D6528" s="2" t="s">
        <v>84</v>
      </c>
    </row>
    <row r="6529" spans="1:4" x14ac:dyDescent="0.25">
      <c r="A6529" s="2">
        <v>6865</v>
      </c>
      <c r="B6529" s="3" t="s">
        <v>13062</v>
      </c>
      <c r="C6529" s="4" t="s">
        <v>13063</v>
      </c>
      <c r="D6529" s="2" t="s">
        <v>84</v>
      </c>
    </row>
    <row r="6530" spans="1:4" x14ac:dyDescent="0.25">
      <c r="A6530" s="2">
        <v>6897</v>
      </c>
      <c r="B6530" s="3" t="s">
        <v>13064</v>
      </c>
      <c r="C6530" s="4" t="s">
        <v>13065</v>
      </c>
      <c r="D6530" s="2" t="s">
        <v>84</v>
      </c>
    </row>
    <row r="6531" spans="1:4" x14ac:dyDescent="0.25">
      <c r="A6531" s="2">
        <v>6866</v>
      </c>
      <c r="B6531" s="3" t="s">
        <v>13066</v>
      </c>
      <c r="C6531" s="4" t="s">
        <v>13067</v>
      </c>
      <c r="D6531" s="2" t="s">
        <v>84</v>
      </c>
    </row>
    <row r="6532" spans="1:4" x14ac:dyDescent="0.25">
      <c r="A6532" s="2">
        <v>7438</v>
      </c>
      <c r="B6532" s="3" t="s">
        <v>13068</v>
      </c>
      <c r="C6532" s="4" t="s">
        <v>13069</v>
      </c>
      <c r="D6532" s="2" t="s">
        <v>6</v>
      </c>
    </row>
    <row r="6533" spans="1:4" x14ac:dyDescent="0.25">
      <c r="A6533" s="2">
        <v>7416</v>
      </c>
      <c r="B6533" s="3" t="s">
        <v>13070</v>
      </c>
      <c r="C6533" s="4" t="s">
        <v>13071</v>
      </c>
      <c r="D6533" s="2" t="s">
        <v>6</v>
      </c>
    </row>
    <row r="6534" spans="1:4" x14ac:dyDescent="0.25">
      <c r="A6534" s="2">
        <v>7439</v>
      </c>
      <c r="B6534" s="3" t="s">
        <v>13072</v>
      </c>
      <c r="C6534" s="4" t="s">
        <v>13073</v>
      </c>
      <c r="D6534" s="2" t="s">
        <v>6</v>
      </c>
    </row>
    <row r="6535" spans="1:4" x14ac:dyDescent="0.25">
      <c r="A6535" s="2">
        <v>7417</v>
      </c>
      <c r="B6535" s="3" t="s">
        <v>13074</v>
      </c>
      <c r="C6535" s="4" t="s">
        <v>13075</v>
      </c>
      <c r="D6535" s="2" t="s">
        <v>6</v>
      </c>
    </row>
    <row r="6536" spans="1:4" x14ac:dyDescent="0.25">
      <c r="A6536" s="2">
        <v>7440</v>
      </c>
      <c r="B6536" s="3" t="s">
        <v>13076</v>
      </c>
      <c r="C6536" s="4" t="s">
        <v>13077</v>
      </c>
      <c r="D6536" s="2" t="s">
        <v>6</v>
      </c>
    </row>
    <row r="6537" spans="1:4" x14ac:dyDescent="0.25">
      <c r="A6537" s="2">
        <v>7418</v>
      </c>
      <c r="B6537" s="3" t="s">
        <v>13078</v>
      </c>
      <c r="C6537" s="4" t="s">
        <v>13079</v>
      </c>
      <c r="D6537" s="2" t="s">
        <v>6</v>
      </c>
    </row>
    <row r="6538" spans="1:4" x14ac:dyDescent="0.25">
      <c r="A6538" s="2">
        <v>7435</v>
      </c>
      <c r="B6538" s="3" t="s">
        <v>13080</v>
      </c>
      <c r="C6538" s="4" t="s">
        <v>13081</v>
      </c>
      <c r="D6538" s="2" t="s">
        <v>6</v>
      </c>
    </row>
    <row r="6539" spans="1:4" x14ac:dyDescent="0.25">
      <c r="A6539" s="2">
        <v>7413</v>
      </c>
      <c r="B6539" s="3" t="s">
        <v>13082</v>
      </c>
      <c r="C6539" s="4" t="s">
        <v>13083</v>
      </c>
      <c r="D6539" s="2" t="s">
        <v>6</v>
      </c>
    </row>
    <row r="6540" spans="1:4" x14ac:dyDescent="0.25">
      <c r="A6540" s="2">
        <v>7436</v>
      </c>
      <c r="B6540" s="3" t="s">
        <v>13084</v>
      </c>
      <c r="C6540" s="4" t="s">
        <v>13085</v>
      </c>
      <c r="D6540" s="2" t="s">
        <v>6</v>
      </c>
    </row>
    <row r="6541" spans="1:4" x14ac:dyDescent="0.25">
      <c r="A6541" s="2">
        <v>7414</v>
      </c>
      <c r="B6541" s="3" t="s">
        <v>13086</v>
      </c>
      <c r="C6541" s="4" t="s">
        <v>13087</v>
      </c>
      <c r="D6541" s="2" t="s">
        <v>6</v>
      </c>
    </row>
    <row r="6542" spans="1:4" x14ac:dyDescent="0.25">
      <c r="A6542" s="2">
        <v>7437</v>
      </c>
      <c r="B6542" s="3" t="s">
        <v>13088</v>
      </c>
      <c r="C6542" s="4" t="s">
        <v>13089</v>
      </c>
      <c r="D6542" s="2" t="s">
        <v>6</v>
      </c>
    </row>
    <row r="6543" spans="1:4" x14ac:dyDescent="0.25">
      <c r="A6543" s="2">
        <v>7415</v>
      </c>
      <c r="B6543" s="3" t="s">
        <v>13090</v>
      </c>
      <c r="C6543" s="4" t="s">
        <v>13091</v>
      </c>
      <c r="D6543" s="2" t="s">
        <v>6</v>
      </c>
    </row>
    <row r="6544" spans="1:4" x14ac:dyDescent="0.25">
      <c r="A6544" s="2">
        <v>6888</v>
      </c>
      <c r="B6544" s="3" t="s">
        <v>13092</v>
      </c>
      <c r="C6544" s="4" t="s">
        <v>13093</v>
      </c>
      <c r="D6544" s="2" t="s">
        <v>6</v>
      </c>
    </row>
    <row r="6545" spans="1:4" x14ac:dyDescent="0.25">
      <c r="A6545" s="2">
        <v>6857</v>
      </c>
      <c r="B6545" s="3" t="s">
        <v>13094</v>
      </c>
      <c r="C6545" s="4" t="s">
        <v>13095</v>
      </c>
      <c r="D6545" s="2" t="s">
        <v>6</v>
      </c>
    </row>
    <row r="6546" spans="1:4" x14ac:dyDescent="0.25">
      <c r="A6546" s="2">
        <v>1424</v>
      </c>
      <c r="B6546" s="3" t="s">
        <v>13096</v>
      </c>
      <c r="C6546" s="4" t="s">
        <v>13097</v>
      </c>
      <c r="D6546" s="2" t="s">
        <v>84</v>
      </c>
    </row>
    <row r="6547" spans="1:4" x14ac:dyDescent="0.25">
      <c r="A6547" s="2">
        <v>1403</v>
      </c>
      <c r="B6547" s="3" t="s">
        <v>13098</v>
      </c>
      <c r="C6547" s="4" t="s">
        <v>13099</v>
      </c>
      <c r="D6547" s="6" t="s">
        <v>84</v>
      </c>
    </row>
    <row r="6548" spans="1:4" x14ac:dyDescent="0.25">
      <c r="A6548" s="2">
        <v>4168</v>
      </c>
      <c r="B6548" s="3" t="s">
        <v>13100</v>
      </c>
      <c r="C6548" s="4" t="s">
        <v>13101</v>
      </c>
      <c r="D6548" s="2" t="s">
        <v>114</v>
      </c>
    </row>
    <row r="6549" spans="1:4" x14ac:dyDescent="0.25">
      <c r="A6549" s="2">
        <v>4165</v>
      </c>
      <c r="B6549" s="3" t="s">
        <v>13102</v>
      </c>
      <c r="C6549" s="4" t="s">
        <v>13103</v>
      </c>
      <c r="D6549" s="6" t="s">
        <v>114</v>
      </c>
    </row>
    <row r="6550" spans="1:4" x14ac:dyDescent="0.25">
      <c r="A6550" s="2">
        <v>1478</v>
      </c>
      <c r="B6550" s="3" t="s">
        <v>13104</v>
      </c>
      <c r="C6550" s="4" t="s">
        <v>13105</v>
      </c>
      <c r="D6550" s="2" t="s">
        <v>84</v>
      </c>
    </row>
    <row r="6551" spans="1:4" x14ac:dyDescent="0.25">
      <c r="A6551" s="2">
        <v>1444</v>
      </c>
      <c r="B6551" s="3" t="s">
        <v>13106</v>
      </c>
      <c r="C6551" s="4" t="s">
        <v>13107</v>
      </c>
      <c r="D6551" s="6" t="s">
        <v>84</v>
      </c>
    </row>
    <row r="6552" spans="1:4" x14ac:dyDescent="0.25">
      <c r="A6552" s="2">
        <v>1445</v>
      </c>
      <c r="B6552" s="3" t="s">
        <v>13108</v>
      </c>
      <c r="C6552" s="4" t="s">
        <v>13109</v>
      </c>
      <c r="D6552" s="6" t="s">
        <v>23</v>
      </c>
    </row>
    <row r="6553" spans="1:4" x14ac:dyDescent="0.25">
      <c r="A6553" s="2">
        <v>1479</v>
      </c>
      <c r="B6553" s="3" t="s">
        <v>13110</v>
      </c>
      <c r="C6553" s="4" t="s">
        <v>13111</v>
      </c>
      <c r="D6553" s="2" t="s">
        <v>23</v>
      </c>
    </row>
    <row r="6554" spans="1:4" x14ac:dyDescent="0.25">
      <c r="A6554" s="2">
        <v>1480</v>
      </c>
      <c r="B6554" s="3" t="s">
        <v>13112</v>
      </c>
      <c r="C6554" s="4" t="s">
        <v>13113</v>
      </c>
      <c r="D6554" s="2" t="s">
        <v>84</v>
      </c>
    </row>
    <row r="6555" spans="1:4" x14ac:dyDescent="0.25">
      <c r="A6555" s="2">
        <v>1446</v>
      </c>
      <c r="B6555" s="3" t="s">
        <v>13114</v>
      </c>
      <c r="C6555" s="4" t="s">
        <v>13115</v>
      </c>
      <c r="D6555" s="6" t="s">
        <v>84</v>
      </c>
    </row>
    <row r="6556" spans="1:4" x14ac:dyDescent="0.25">
      <c r="A6556" s="2">
        <v>1481</v>
      </c>
      <c r="B6556" s="3" t="s">
        <v>13116</v>
      </c>
      <c r="C6556" s="4" t="s">
        <v>13117</v>
      </c>
      <c r="D6556" s="2" t="s">
        <v>84</v>
      </c>
    </row>
    <row r="6557" spans="1:4" x14ac:dyDescent="0.25">
      <c r="A6557" s="2">
        <v>1447</v>
      </c>
      <c r="B6557" s="3" t="s">
        <v>13118</v>
      </c>
      <c r="C6557" s="4" t="s">
        <v>13119</v>
      </c>
      <c r="D6557" s="6" t="s">
        <v>84</v>
      </c>
    </row>
    <row r="6558" spans="1:4" x14ac:dyDescent="0.25">
      <c r="A6558" s="2">
        <v>2531</v>
      </c>
      <c r="B6558" s="3" t="s">
        <v>13120</v>
      </c>
      <c r="C6558" s="4" t="s">
        <v>13121</v>
      </c>
      <c r="D6558" s="2" t="s">
        <v>314</v>
      </c>
    </row>
    <row r="6559" spans="1:4" x14ac:dyDescent="0.25">
      <c r="A6559" s="2">
        <v>2465</v>
      </c>
      <c r="B6559" s="3" t="s">
        <v>13122</v>
      </c>
      <c r="C6559" s="4" t="s">
        <v>13123</v>
      </c>
      <c r="D6559" s="6" t="s">
        <v>314</v>
      </c>
    </row>
    <row r="6560" spans="1:4" x14ac:dyDescent="0.25">
      <c r="A6560" s="2">
        <v>825</v>
      </c>
      <c r="B6560" s="3" t="s">
        <v>13124</v>
      </c>
      <c r="C6560" s="4" t="s">
        <v>13125</v>
      </c>
      <c r="D6560" s="6" t="s">
        <v>6</v>
      </c>
    </row>
    <row r="6561" spans="1:4" x14ac:dyDescent="0.25">
      <c r="A6561" s="2">
        <v>830</v>
      </c>
      <c r="B6561" s="3" t="s">
        <v>13126</v>
      </c>
      <c r="C6561" s="4" t="s">
        <v>13127</v>
      </c>
      <c r="D6561" s="2" t="s">
        <v>6</v>
      </c>
    </row>
    <row r="6562" spans="1:4" x14ac:dyDescent="0.25">
      <c r="A6562" s="2">
        <v>6292</v>
      </c>
      <c r="B6562" s="3" t="s">
        <v>13128</v>
      </c>
      <c r="C6562" s="4" t="s">
        <v>13129</v>
      </c>
      <c r="D6562" s="2" t="s">
        <v>6</v>
      </c>
    </row>
    <row r="6563" spans="1:4" x14ac:dyDescent="0.25">
      <c r="A6563" s="2">
        <v>5953</v>
      </c>
      <c r="B6563" s="3" t="s">
        <v>13130</v>
      </c>
      <c r="C6563" s="4" t="s">
        <v>13131</v>
      </c>
      <c r="D6563" s="2" t="s">
        <v>6</v>
      </c>
    </row>
    <row r="6564" spans="1:4" x14ac:dyDescent="0.25">
      <c r="A6564" s="2">
        <v>2169</v>
      </c>
      <c r="B6564" s="3" t="s">
        <v>13132</v>
      </c>
      <c r="C6564" s="4" t="s">
        <v>13133</v>
      </c>
      <c r="D6564" s="6" t="s">
        <v>6</v>
      </c>
    </row>
    <row r="6565" spans="1:4" x14ac:dyDescent="0.25">
      <c r="A6565" s="2">
        <v>2199</v>
      </c>
      <c r="B6565" s="3" t="s">
        <v>13134</v>
      </c>
      <c r="C6565" s="4" t="s">
        <v>13135</v>
      </c>
      <c r="D6565" s="2" t="s">
        <v>6</v>
      </c>
    </row>
    <row r="6566" spans="1:4" x14ac:dyDescent="0.25">
      <c r="A6566" s="2">
        <v>2170</v>
      </c>
      <c r="B6566" s="3" t="s">
        <v>13136</v>
      </c>
      <c r="C6566" s="4" t="s">
        <v>13137</v>
      </c>
      <c r="D6566" s="6" t="s">
        <v>6</v>
      </c>
    </row>
    <row r="6567" spans="1:4" x14ac:dyDescent="0.25">
      <c r="A6567" s="2">
        <v>2200</v>
      </c>
      <c r="B6567" s="3" t="s">
        <v>13138</v>
      </c>
      <c r="C6567" s="4" t="s">
        <v>13139</v>
      </c>
      <c r="D6567" s="2" t="s">
        <v>6</v>
      </c>
    </row>
    <row r="6568" spans="1:4" x14ac:dyDescent="0.25">
      <c r="A6568" s="2">
        <v>2171</v>
      </c>
      <c r="B6568" s="3" t="s">
        <v>13140</v>
      </c>
      <c r="C6568" s="4" t="s">
        <v>13141</v>
      </c>
      <c r="D6568" s="6" t="s">
        <v>6</v>
      </c>
    </row>
    <row r="6569" spans="1:4" x14ac:dyDescent="0.25">
      <c r="A6569" s="2">
        <v>2201</v>
      </c>
      <c r="B6569" s="3" t="s">
        <v>13142</v>
      </c>
      <c r="C6569" s="4" t="s">
        <v>13143</v>
      </c>
      <c r="D6569" s="2" t="s">
        <v>6</v>
      </c>
    </row>
    <row r="6570" spans="1:4" x14ac:dyDescent="0.25">
      <c r="A6570" s="2">
        <v>2172</v>
      </c>
      <c r="B6570" s="3" t="s">
        <v>13144</v>
      </c>
      <c r="C6570" s="4" t="s">
        <v>13145</v>
      </c>
      <c r="D6570" s="6" t="s">
        <v>6</v>
      </c>
    </row>
    <row r="6571" spans="1:4" x14ac:dyDescent="0.25">
      <c r="A6571" s="2">
        <v>2202</v>
      </c>
      <c r="B6571" s="3" t="s">
        <v>13146</v>
      </c>
      <c r="C6571" s="4" t="s">
        <v>13147</v>
      </c>
      <c r="D6571" s="2" t="s">
        <v>6</v>
      </c>
    </row>
    <row r="6572" spans="1:4" x14ac:dyDescent="0.25">
      <c r="A6572" s="2">
        <v>2166</v>
      </c>
      <c r="B6572" s="3" t="s">
        <v>13148</v>
      </c>
      <c r="C6572" s="4" t="s">
        <v>13149</v>
      </c>
      <c r="D6572" s="6" t="s">
        <v>6</v>
      </c>
    </row>
    <row r="6573" spans="1:4" x14ac:dyDescent="0.25">
      <c r="A6573" s="2">
        <v>2196</v>
      </c>
      <c r="B6573" s="3" t="s">
        <v>13150</v>
      </c>
      <c r="C6573" s="4" t="s">
        <v>13151</v>
      </c>
      <c r="D6573" s="2" t="s">
        <v>6</v>
      </c>
    </row>
    <row r="6574" spans="1:4" x14ac:dyDescent="0.25">
      <c r="A6574" s="2">
        <v>2167</v>
      </c>
      <c r="B6574" s="3" t="s">
        <v>13152</v>
      </c>
      <c r="C6574" s="4" t="s">
        <v>13153</v>
      </c>
      <c r="D6574" s="6" t="s">
        <v>6</v>
      </c>
    </row>
    <row r="6575" spans="1:4" x14ac:dyDescent="0.25">
      <c r="A6575" s="2">
        <v>2197</v>
      </c>
      <c r="B6575" s="3" t="s">
        <v>13154</v>
      </c>
      <c r="C6575" s="4" t="s">
        <v>13155</v>
      </c>
      <c r="D6575" s="2" t="s">
        <v>6</v>
      </c>
    </row>
    <row r="6576" spans="1:4" x14ac:dyDescent="0.25">
      <c r="A6576" s="2">
        <v>2168</v>
      </c>
      <c r="B6576" s="3" t="s">
        <v>13156</v>
      </c>
      <c r="C6576" s="4" t="s">
        <v>13157</v>
      </c>
      <c r="D6576" s="6" t="s">
        <v>6</v>
      </c>
    </row>
    <row r="6577" spans="1:4" x14ac:dyDescent="0.25">
      <c r="A6577" s="2">
        <v>2198</v>
      </c>
      <c r="B6577" s="3" t="s">
        <v>13158</v>
      </c>
      <c r="C6577" s="4" t="s">
        <v>13159</v>
      </c>
      <c r="D6577" s="2" t="s">
        <v>6</v>
      </c>
    </row>
    <row r="6578" spans="1:4" x14ac:dyDescent="0.25">
      <c r="A6578" s="2">
        <v>2165</v>
      </c>
      <c r="B6578" s="3" t="s">
        <v>13160</v>
      </c>
      <c r="C6578" s="4" t="s">
        <v>13161</v>
      </c>
      <c r="D6578" s="6" t="s">
        <v>6</v>
      </c>
    </row>
    <row r="6579" spans="1:4" x14ac:dyDescent="0.25">
      <c r="A6579" s="2">
        <v>2195</v>
      </c>
      <c r="B6579" s="3" t="s">
        <v>13162</v>
      </c>
      <c r="C6579" s="4" t="s">
        <v>13163</v>
      </c>
      <c r="D6579" s="2" t="s">
        <v>6</v>
      </c>
    </row>
    <row r="6580" spans="1:4" x14ac:dyDescent="0.25">
      <c r="A6580" s="2">
        <v>2224</v>
      </c>
      <c r="B6580" s="3" t="s">
        <v>13164</v>
      </c>
      <c r="C6580" s="4" t="s">
        <v>13165</v>
      </c>
      <c r="D6580" s="2" t="s">
        <v>6</v>
      </c>
    </row>
    <row r="6581" spans="1:4" x14ac:dyDescent="0.25">
      <c r="A6581" s="2">
        <v>2194</v>
      </c>
      <c r="B6581" s="3" t="s">
        <v>13166</v>
      </c>
      <c r="C6581" s="4" t="s">
        <v>13167</v>
      </c>
      <c r="D6581" s="6" t="s">
        <v>6</v>
      </c>
    </row>
    <row r="6582" spans="1:4" x14ac:dyDescent="0.25">
      <c r="A6582" s="2">
        <v>2175</v>
      </c>
      <c r="B6582" s="3" t="s">
        <v>13168</v>
      </c>
      <c r="C6582" s="4" t="s">
        <v>13169</v>
      </c>
      <c r="D6582" s="6" t="s">
        <v>6</v>
      </c>
    </row>
    <row r="6583" spans="1:4" x14ac:dyDescent="0.25">
      <c r="A6583" s="2">
        <v>2205</v>
      </c>
      <c r="B6583" s="3" t="s">
        <v>13170</v>
      </c>
      <c r="C6583" s="4" t="s">
        <v>13171</v>
      </c>
      <c r="D6583" s="2" t="s">
        <v>6</v>
      </c>
    </row>
    <row r="6584" spans="1:4" x14ac:dyDescent="0.25">
      <c r="A6584" s="2">
        <v>2176</v>
      </c>
      <c r="B6584" s="3" t="s">
        <v>13172</v>
      </c>
      <c r="C6584" s="4" t="s">
        <v>13173</v>
      </c>
      <c r="D6584" s="6" t="s">
        <v>6</v>
      </c>
    </row>
    <row r="6585" spans="1:4" x14ac:dyDescent="0.25">
      <c r="A6585" s="2">
        <v>2206</v>
      </c>
      <c r="B6585" s="3" t="s">
        <v>13174</v>
      </c>
      <c r="C6585" s="4" t="s">
        <v>13175</v>
      </c>
      <c r="D6585" s="2" t="s">
        <v>6</v>
      </c>
    </row>
    <row r="6586" spans="1:4" x14ac:dyDescent="0.25">
      <c r="A6586" s="2">
        <v>2178</v>
      </c>
      <c r="B6586" s="3" t="s">
        <v>13176</v>
      </c>
      <c r="C6586" s="4" t="s">
        <v>13177</v>
      </c>
      <c r="D6586" s="6" t="s">
        <v>6</v>
      </c>
    </row>
    <row r="6587" spans="1:4" x14ac:dyDescent="0.25">
      <c r="A6587" s="2">
        <v>2208</v>
      </c>
      <c r="B6587" s="3" t="s">
        <v>13178</v>
      </c>
      <c r="C6587" s="4" t="s">
        <v>13179</v>
      </c>
      <c r="D6587" s="2" t="s">
        <v>6</v>
      </c>
    </row>
    <row r="6588" spans="1:4" x14ac:dyDescent="0.25">
      <c r="A6588" s="2">
        <v>2179</v>
      </c>
      <c r="B6588" s="3" t="s">
        <v>13180</v>
      </c>
      <c r="C6588" s="4" t="s">
        <v>13181</v>
      </c>
      <c r="D6588" s="6" t="s">
        <v>6</v>
      </c>
    </row>
    <row r="6589" spans="1:4" x14ac:dyDescent="0.25">
      <c r="A6589" s="2">
        <v>2209</v>
      </c>
      <c r="B6589" s="3" t="s">
        <v>13182</v>
      </c>
      <c r="C6589" s="4" t="s">
        <v>13183</v>
      </c>
      <c r="D6589" s="2" t="s">
        <v>6</v>
      </c>
    </row>
    <row r="6590" spans="1:4" x14ac:dyDescent="0.25">
      <c r="A6590" s="2">
        <v>2181</v>
      </c>
      <c r="B6590" s="3" t="s">
        <v>13184</v>
      </c>
      <c r="C6590" s="4" t="s">
        <v>13185</v>
      </c>
      <c r="D6590" s="6" t="s">
        <v>6</v>
      </c>
    </row>
    <row r="6591" spans="1:4" x14ac:dyDescent="0.25">
      <c r="A6591" s="2">
        <v>2211</v>
      </c>
      <c r="B6591" s="3" t="s">
        <v>13186</v>
      </c>
      <c r="C6591" s="4" t="s">
        <v>13187</v>
      </c>
      <c r="D6591" s="2" t="s">
        <v>6</v>
      </c>
    </row>
    <row r="6592" spans="1:4" x14ac:dyDescent="0.25">
      <c r="A6592" s="2">
        <v>2182</v>
      </c>
      <c r="B6592" s="3" t="s">
        <v>13188</v>
      </c>
      <c r="C6592" s="4" t="s">
        <v>13189</v>
      </c>
      <c r="D6592" s="6" t="s">
        <v>6</v>
      </c>
    </row>
    <row r="6593" spans="1:4" x14ac:dyDescent="0.25">
      <c r="A6593" s="2">
        <v>2212</v>
      </c>
      <c r="B6593" s="3" t="s">
        <v>13190</v>
      </c>
      <c r="C6593" s="4" t="s">
        <v>13191</v>
      </c>
      <c r="D6593" s="2" t="s">
        <v>6</v>
      </c>
    </row>
    <row r="6594" spans="1:4" x14ac:dyDescent="0.25">
      <c r="A6594" s="2">
        <v>2183</v>
      </c>
      <c r="B6594" s="3" t="s">
        <v>13192</v>
      </c>
      <c r="C6594" s="4" t="s">
        <v>13193</v>
      </c>
      <c r="D6594" s="6" t="s">
        <v>6</v>
      </c>
    </row>
    <row r="6595" spans="1:4" x14ac:dyDescent="0.25">
      <c r="A6595" s="2">
        <v>2213</v>
      </c>
      <c r="B6595" s="3" t="s">
        <v>13194</v>
      </c>
      <c r="C6595" s="4" t="s">
        <v>13195</v>
      </c>
      <c r="D6595" s="2" t="s">
        <v>6</v>
      </c>
    </row>
    <row r="6596" spans="1:4" x14ac:dyDescent="0.25">
      <c r="A6596" s="2">
        <v>2184</v>
      </c>
      <c r="B6596" s="3" t="s">
        <v>13196</v>
      </c>
      <c r="C6596" s="4" t="s">
        <v>13197</v>
      </c>
      <c r="D6596" s="6" t="s">
        <v>6</v>
      </c>
    </row>
    <row r="6597" spans="1:4" x14ac:dyDescent="0.25">
      <c r="A6597" s="2">
        <v>2214</v>
      </c>
      <c r="B6597" s="3" t="s">
        <v>13198</v>
      </c>
      <c r="C6597" s="4" t="s">
        <v>13199</v>
      </c>
      <c r="D6597" s="2" t="s">
        <v>6</v>
      </c>
    </row>
    <row r="6598" spans="1:4" x14ac:dyDescent="0.25">
      <c r="A6598" s="2">
        <v>2185</v>
      </c>
      <c r="B6598" s="3" t="s">
        <v>13200</v>
      </c>
      <c r="C6598" s="4" t="s">
        <v>13201</v>
      </c>
      <c r="D6598" s="6" t="s">
        <v>6</v>
      </c>
    </row>
    <row r="6599" spans="1:4" x14ac:dyDescent="0.25">
      <c r="A6599" s="2">
        <v>2215</v>
      </c>
      <c r="B6599" s="3" t="s">
        <v>13202</v>
      </c>
      <c r="C6599" s="4" t="s">
        <v>13203</v>
      </c>
      <c r="D6599" s="2" t="s">
        <v>6</v>
      </c>
    </row>
    <row r="6600" spans="1:4" x14ac:dyDescent="0.25">
      <c r="A6600" s="2">
        <v>2186</v>
      </c>
      <c r="B6600" s="3" t="s">
        <v>13204</v>
      </c>
      <c r="C6600" s="4" t="s">
        <v>13205</v>
      </c>
      <c r="D6600" s="6" t="s">
        <v>6</v>
      </c>
    </row>
    <row r="6601" spans="1:4" x14ac:dyDescent="0.25">
      <c r="A6601" s="2">
        <v>2216</v>
      </c>
      <c r="B6601" s="3" t="s">
        <v>13206</v>
      </c>
      <c r="C6601" s="4" t="s">
        <v>13207</v>
      </c>
      <c r="D6601" s="2" t="s">
        <v>6</v>
      </c>
    </row>
    <row r="6602" spans="1:4" x14ac:dyDescent="0.25">
      <c r="A6602" s="2">
        <v>2187</v>
      </c>
      <c r="B6602" s="3" t="s">
        <v>13208</v>
      </c>
      <c r="C6602" s="4" t="s">
        <v>13209</v>
      </c>
      <c r="D6602" s="6" t="s">
        <v>6</v>
      </c>
    </row>
    <row r="6603" spans="1:4" x14ac:dyDescent="0.25">
      <c r="A6603" s="2">
        <v>2217</v>
      </c>
      <c r="B6603" s="3" t="s">
        <v>13210</v>
      </c>
      <c r="C6603" s="4" t="s">
        <v>13211</v>
      </c>
      <c r="D6603" s="2" t="s">
        <v>6</v>
      </c>
    </row>
    <row r="6604" spans="1:4" x14ac:dyDescent="0.25">
      <c r="A6604" s="2">
        <v>2188</v>
      </c>
      <c r="B6604" s="3" t="s">
        <v>13212</v>
      </c>
      <c r="C6604" s="4" t="s">
        <v>13213</v>
      </c>
      <c r="D6604" s="6" t="s">
        <v>6</v>
      </c>
    </row>
    <row r="6605" spans="1:4" x14ac:dyDescent="0.25">
      <c r="A6605" s="2">
        <v>2218</v>
      </c>
      <c r="B6605" s="3" t="s">
        <v>13214</v>
      </c>
      <c r="C6605" s="4" t="s">
        <v>13215</v>
      </c>
      <c r="D6605" s="2" t="s">
        <v>6</v>
      </c>
    </row>
    <row r="6606" spans="1:4" x14ac:dyDescent="0.25">
      <c r="A6606" s="2">
        <v>2189</v>
      </c>
      <c r="B6606" s="3" t="s">
        <v>13216</v>
      </c>
      <c r="C6606" s="4" t="s">
        <v>13217</v>
      </c>
      <c r="D6606" s="6" t="s">
        <v>6</v>
      </c>
    </row>
    <row r="6607" spans="1:4" x14ac:dyDescent="0.25">
      <c r="A6607" s="2">
        <v>2219</v>
      </c>
      <c r="B6607" s="3" t="s">
        <v>13218</v>
      </c>
      <c r="C6607" s="4" t="s">
        <v>13219</v>
      </c>
      <c r="D6607" s="2" t="s">
        <v>6</v>
      </c>
    </row>
    <row r="6608" spans="1:4" x14ac:dyDescent="0.25">
      <c r="A6608" s="2">
        <v>2190</v>
      </c>
      <c r="B6608" s="3" t="s">
        <v>13220</v>
      </c>
      <c r="C6608" s="4" t="s">
        <v>13221</v>
      </c>
      <c r="D6608" s="6" t="s">
        <v>6</v>
      </c>
    </row>
    <row r="6609" spans="1:4" x14ac:dyDescent="0.25">
      <c r="A6609" s="2">
        <v>2220</v>
      </c>
      <c r="B6609" s="3" t="s">
        <v>13222</v>
      </c>
      <c r="C6609" s="4" t="s">
        <v>13223</v>
      </c>
      <c r="D6609" s="2" t="s">
        <v>6</v>
      </c>
    </row>
    <row r="6610" spans="1:4" x14ac:dyDescent="0.25">
      <c r="A6610" s="2">
        <v>2207</v>
      </c>
      <c r="B6610" s="3" t="s">
        <v>13224</v>
      </c>
      <c r="C6610" s="4" t="s">
        <v>13225</v>
      </c>
      <c r="D6610" s="2" t="s">
        <v>6</v>
      </c>
    </row>
    <row r="6611" spans="1:4" x14ac:dyDescent="0.25">
      <c r="A6611" s="2">
        <v>2177</v>
      </c>
      <c r="B6611" s="3" t="s">
        <v>13226</v>
      </c>
      <c r="C6611" s="4" t="s">
        <v>13227</v>
      </c>
      <c r="D6611" s="6" t="s">
        <v>6</v>
      </c>
    </row>
    <row r="6612" spans="1:4" x14ac:dyDescent="0.25">
      <c r="A6612" s="2">
        <v>2210</v>
      </c>
      <c r="B6612" s="3" t="s">
        <v>13228</v>
      </c>
      <c r="C6612" s="4" t="s">
        <v>13229</v>
      </c>
      <c r="D6612" s="2" t="s">
        <v>6</v>
      </c>
    </row>
    <row r="6613" spans="1:4" x14ac:dyDescent="0.25">
      <c r="A6613" s="2">
        <v>2180</v>
      </c>
      <c r="B6613" s="3" t="s">
        <v>13230</v>
      </c>
      <c r="C6613" s="4" t="s">
        <v>13231</v>
      </c>
      <c r="D6613" s="6" t="s">
        <v>6</v>
      </c>
    </row>
    <row r="6614" spans="1:4" x14ac:dyDescent="0.25">
      <c r="A6614" s="2">
        <v>2203</v>
      </c>
      <c r="B6614" s="3" t="s">
        <v>13232</v>
      </c>
      <c r="C6614" s="4" t="s">
        <v>13233</v>
      </c>
      <c r="D6614" s="2" t="s">
        <v>6</v>
      </c>
    </row>
    <row r="6615" spans="1:4" x14ac:dyDescent="0.25">
      <c r="A6615" s="2">
        <v>2173</v>
      </c>
      <c r="B6615" s="3" t="s">
        <v>13234</v>
      </c>
      <c r="C6615" s="4" t="s">
        <v>13235</v>
      </c>
      <c r="D6615" s="6" t="s">
        <v>6</v>
      </c>
    </row>
    <row r="6616" spans="1:4" x14ac:dyDescent="0.25">
      <c r="A6616" s="2">
        <v>2204</v>
      </c>
      <c r="B6616" s="3" t="s">
        <v>13236</v>
      </c>
      <c r="C6616" s="4" t="s">
        <v>13237</v>
      </c>
      <c r="D6616" s="2" t="s">
        <v>6</v>
      </c>
    </row>
    <row r="6617" spans="1:4" x14ac:dyDescent="0.25">
      <c r="A6617" s="2">
        <v>2174</v>
      </c>
      <c r="B6617" s="3" t="s">
        <v>13238</v>
      </c>
      <c r="C6617" s="4" t="s">
        <v>13239</v>
      </c>
      <c r="D6617" s="6" t="s">
        <v>6</v>
      </c>
    </row>
    <row r="6618" spans="1:4" x14ac:dyDescent="0.25">
      <c r="A6618" s="2">
        <v>7105</v>
      </c>
      <c r="B6618" s="3" t="s">
        <v>13240</v>
      </c>
      <c r="C6618" s="4" t="s">
        <v>13241</v>
      </c>
      <c r="D6618" s="2" t="s">
        <v>6</v>
      </c>
    </row>
    <row r="6619" spans="1:4" x14ac:dyDescent="0.25">
      <c r="A6619" s="2">
        <v>7161</v>
      </c>
      <c r="B6619" s="3" t="s">
        <v>13242</v>
      </c>
      <c r="C6619" s="4" t="s">
        <v>13243</v>
      </c>
      <c r="D6619" s="2" t="s">
        <v>6</v>
      </c>
    </row>
    <row r="6620" spans="1:4" x14ac:dyDescent="0.25">
      <c r="A6620" s="2">
        <v>7104</v>
      </c>
      <c r="B6620" s="3" t="s">
        <v>13244</v>
      </c>
      <c r="C6620" s="4" t="s">
        <v>13245</v>
      </c>
      <c r="D6620" s="2" t="s">
        <v>6</v>
      </c>
    </row>
    <row r="6621" spans="1:4" x14ac:dyDescent="0.25">
      <c r="A6621" s="2">
        <v>7160</v>
      </c>
      <c r="B6621" s="3" t="s">
        <v>13246</v>
      </c>
      <c r="C6621" s="4" t="s">
        <v>13247</v>
      </c>
      <c r="D6621" s="2" t="s">
        <v>6</v>
      </c>
    </row>
    <row r="6622" spans="1:4" x14ac:dyDescent="0.25">
      <c r="A6622" s="2">
        <v>7157</v>
      </c>
      <c r="B6622" s="3" t="s">
        <v>13248</v>
      </c>
      <c r="C6622" s="4" t="s">
        <v>13249</v>
      </c>
      <c r="D6622" s="2" t="s">
        <v>6</v>
      </c>
    </row>
    <row r="6623" spans="1:4" x14ac:dyDescent="0.25">
      <c r="A6623" s="2">
        <v>7101</v>
      </c>
      <c r="B6623" s="3" t="s">
        <v>13250</v>
      </c>
      <c r="C6623" s="4" t="s">
        <v>13251</v>
      </c>
      <c r="D6623" s="2" t="s">
        <v>6</v>
      </c>
    </row>
    <row r="6624" spans="1:4" x14ac:dyDescent="0.25">
      <c r="A6624" s="2">
        <v>7472</v>
      </c>
      <c r="B6624" s="3" t="s">
        <v>13252</v>
      </c>
      <c r="C6624" s="4" t="s">
        <v>13253</v>
      </c>
      <c r="D6624" s="2" t="s">
        <v>6</v>
      </c>
    </row>
    <row r="6625" spans="1:4" x14ac:dyDescent="0.25">
      <c r="A6625" s="2">
        <v>7448</v>
      </c>
      <c r="B6625" s="3" t="s">
        <v>13254</v>
      </c>
      <c r="C6625" s="4" t="s">
        <v>13255</v>
      </c>
      <c r="D6625" s="2" t="s">
        <v>6</v>
      </c>
    </row>
    <row r="6626" spans="1:4" x14ac:dyDescent="0.25">
      <c r="A6626" s="2">
        <v>7470</v>
      </c>
      <c r="B6626" s="3" t="s">
        <v>13256</v>
      </c>
      <c r="C6626" s="4" t="s">
        <v>13257</v>
      </c>
      <c r="D6626" s="2" t="s">
        <v>6</v>
      </c>
    </row>
    <row r="6627" spans="1:4" x14ac:dyDescent="0.25">
      <c r="A6627" s="2">
        <v>7446</v>
      </c>
      <c r="B6627" s="3" t="s">
        <v>13258</v>
      </c>
      <c r="C6627" s="4" t="s">
        <v>13259</v>
      </c>
      <c r="D6627" s="2" t="s">
        <v>6</v>
      </c>
    </row>
    <row r="6628" spans="1:4" x14ac:dyDescent="0.25">
      <c r="A6628" s="2">
        <v>7471</v>
      </c>
      <c r="B6628" s="3" t="s">
        <v>13260</v>
      </c>
      <c r="C6628" s="4" t="s">
        <v>13261</v>
      </c>
      <c r="D6628" s="2" t="s">
        <v>6</v>
      </c>
    </row>
    <row r="6629" spans="1:4" x14ac:dyDescent="0.25">
      <c r="A6629" s="2">
        <v>7447</v>
      </c>
      <c r="B6629" s="3" t="s">
        <v>13262</v>
      </c>
      <c r="C6629" s="4" t="s">
        <v>13263</v>
      </c>
      <c r="D6629" s="2" t="s">
        <v>6</v>
      </c>
    </row>
    <row r="6630" spans="1:4" x14ac:dyDescent="0.25">
      <c r="A6630" s="2">
        <v>7102</v>
      </c>
      <c r="B6630" s="3" t="s">
        <v>13264</v>
      </c>
      <c r="C6630" s="4" t="s">
        <v>13265</v>
      </c>
      <c r="D6630" s="2" t="s">
        <v>6</v>
      </c>
    </row>
    <row r="6631" spans="1:4" x14ac:dyDescent="0.25">
      <c r="A6631" s="2">
        <v>7103</v>
      </c>
      <c r="B6631" s="3" t="s">
        <v>13266</v>
      </c>
      <c r="C6631" s="4" t="s">
        <v>13267</v>
      </c>
      <c r="D6631" s="2" t="s">
        <v>6</v>
      </c>
    </row>
    <row r="6632" spans="1:4" x14ac:dyDescent="0.25">
      <c r="A6632" s="2">
        <v>7158</v>
      </c>
      <c r="B6632" s="3" t="s">
        <v>13268</v>
      </c>
      <c r="C6632" s="4" t="s">
        <v>13269</v>
      </c>
      <c r="D6632" s="2" t="s">
        <v>6</v>
      </c>
    </row>
    <row r="6633" spans="1:4" x14ac:dyDescent="0.25">
      <c r="A6633" s="2">
        <v>7159</v>
      </c>
      <c r="B6633" s="3" t="s">
        <v>13270</v>
      </c>
      <c r="C6633" s="4" t="s">
        <v>13271</v>
      </c>
      <c r="D6633" s="2" t="s">
        <v>6</v>
      </c>
    </row>
    <row r="6634" spans="1:4" x14ac:dyDescent="0.25">
      <c r="A6634" s="2">
        <v>7100</v>
      </c>
      <c r="B6634" s="3" t="s">
        <v>13272</v>
      </c>
      <c r="C6634" s="4" t="s">
        <v>13273</v>
      </c>
      <c r="D6634" s="2" t="s">
        <v>6</v>
      </c>
    </row>
    <row r="6635" spans="1:4" x14ac:dyDescent="0.25">
      <c r="A6635" s="2">
        <v>7156</v>
      </c>
      <c r="B6635" s="3" t="s">
        <v>13274</v>
      </c>
      <c r="C6635" s="4" t="s">
        <v>13275</v>
      </c>
      <c r="D6635" s="2" t="s">
        <v>6</v>
      </c>
    </row>
    <row r="6636" spans="1:4" x14ac:dyDescent="0.25">
      <c r="A6636" s="2">
        <v>7099</v>
      </c>
      <c r="B6636" s="3" t="s">
        <v>13276</v>
      </c>
      <c r="C6636" s="4" t="s">
        <v>13277</v>
      </c>
      <c r="D6636" s="2" t="s">
        <v>6</v>
      </c>
    </row>
    <row r="6637" spans="1:4" x14ac:dyDescent="0.25">
      <c r="A6637" s="2">
        <v>7155</v>
      </c>
      <c r="B6637" s="3" t="s">
        <v>13278</v>
      </c>
      <c r="C6637" s="4" t="s">
        <v>13279</v>
      </c>
      <c r="D6637" s="2" t="s">
        <v>6</v>
      </c>
    </row>
    <row r="6638" spans="1:4" x14ac:dyDescent="0.25">
      <c r="A6638" s="2">
        <v>8465</v>
      </c>
      <c r="B6638" s="3" t="s">
        <v>13280</v>
      </c>
      <c r="C6638" s="4" t="s">
        <v>13281</v>
      </c>
      <c r="D6638" s="2" t="s">
        <v>255</v>
      </c>
    </row>
    <row r="6639" spans="1:4" x14ac:dyDescent="0.25">
      <c r="A6639" s="2">
        <v>8448</v>
      </c>
      <c r="B6639" s="3" t="s">
        <v>13282</v>
      </c>
      <c r="C6639" s="4" t="s">
        <v>13283</v>
      </c>
      <c r="D6639" s="2" t="s">
        <v>255</v>
      </c>
    </row>
    <row r="6640" spans="1:4" x14ac:dyDescent="0.25">
      <c r="A6640" s="2">
        <v>8529</v>
      </c>
      <c r="B6640" s="3" t="s">
        <v>13284</v>
      </c>
      <c r="C6640" s="4" t="s">
        <v>13285</v>
      </c>
      <c r="D6640" s="2" t="s">
        <v>84</v>
      </c>
    </row>
    <row r="6641" spans="1:4" x14ac:dyDescent="0.25">
      <c r="A6641" s="2">
        <v>8512</v>
      </c>
      <c r="B6641" s="3" t="s">
        <v>13286</v>
      </c>
      <c r="C6641" s="4" t="s">
        <v>13287</v>
      </c>
      <c r="D6641" s="2" t="s">
        <v>84</v>
      </c>
    </row>
    <row r="6642" spans="1:4" x14ac:dyDescent="0.25">
      <c r="A6642" s="2">
        <v>8530</v>
      </c>
      <c r="B6642" s="3" t="s">
        <v>13288</v>
      </c>
      <c r="C6642" s="4" t="s">
        <v>13289</v>
      </c>
      <c r="D6642" s="2" t="s">
        <v>84</v>
      </c>
    </row>
    <row r="6643" spans="1:4" x14ac:dyDescent="0.25">
      <c r="A6643" s="2">
        <v>8513</v>
      </c>
      <c r="B6643" s="3" t="s">
        <v>13290</v>
      </c>
      <c r="C6643" s="4" t="s">
        <v>13291</v>
      </c>
      <c r="D6643" s="2" t="s">
        <v>84</v>
      </c>
    </row>
    <row r="6644" spans="1:4" x14ac:dyDescent="0.25">
      <c r="A6644" s="2">
        <v>8531</v>
      </c>
      <c r="B6644" s="3" t="s">
        <v>13292</v>
      </c>
      <c r="C6644" s="4" t="s">
        <v>13293</v>
      </c>
      <c r="D6644" s="2" t="s">
        <v>23</v>
      </c>
    </row>
    <row r="6645" spans="1:4" x14ac:dyDescent="0.25">
      <c r="A6645" s="2">
        <v>8514</v>
      </c>
      <c r="B6645" s="3" t="s">
        <v>13294</v>
      </c>
      <c r="C6645" s="4" t="s">
        <v>13295</v>
      </c>
      <c r="D6645" s="2" t="s">
        <v>23</v>
      </c>
    </row>
    <row r="6646" spans="1:4" x14ac:dyDescent="0.25">
      <c r="A6646" s="2">
        <v>8532</v>
      </c>
      <c r="B6646" s="3" t="s">
        <v>13296</v>
      </c>
      <c r="C6646" s="4" t="s">
        <v>13297</v>
      </c>
      <c r="D6646" s="2" t="s">
        <v>23</v>
      </c>
    </row>
    <row r="6647" spans="1:4" x14ac:dyDescent="0.25">
      <c r="A6647" s="2">
        <v>8515</v>
      </c>
      <c r="B6647" s="3" t="s">
        <v>13298</v>
      </c>
      <c r="C6647" s="4" t="s">
        <v>13299</v>
      </c>
      <c r="D6647" s="2" t="s">
        <v>23</v>
      </c>
    </row>
    <row r="6648" spans="1:4" x14ac:dyDescent="0.25">
      <c r="A6648" s="2">
        <v>3178</v>
      </c>
      <c r="B6648" s="3" t="s">
        <v>13300</v>
      </c>
      <c r="C6648" s="4" t="s">
        <v>13301</v>
      </c>
      <c r="D6648" s="2" t="s">
        <v>6</v>
      </c>
    </row>
    <row r="6649" spans="1:4" x14ac:dyDescent="0.25">
      <c r="A6649" s="2">
        <v>3091</v>
      </c>
      <c r="B6649" s="3" t="s">
        <v>13302</v>
      </c>
      <c r="C6649" s="4" t="s">
        <v>13303</v>
      </c>
      <c r="D6649" s="6" t="s">
        <v>6</v>
      </c>
    </row>
    <row r="6650" spans="1:4" x14ac:dyDescent="0.25">
      <c r="A6650" s="2">
        <v>1310</v>
      </c>
      <c r="B6650" s="3" t="s">
        <v>13304</v>
      </c>
      <c r="C6650" s="4" t="s">
        <v>13305</v>
      </c>
      <c r="D6650" s="2" t="s">
        <v>84</v>
      </c>
    </row>
    <row r="6651" spans="1:4" x14ac:dyDescent="0.25">
      <c r="A6651" s="2">
        <v>1234</v>
      </c>
      <c r="B6651" s="3" t="s">
        <v>13306</v>
      </c>
      <c r="C6651" s="4" t="s">
        <v>13307</v>
      </c>
      <c r="D6651" s="6" t="s">
        <v>84</v>
      </c>
    </row>
    <row r="6652" spans="1:4" x14ac:dyDescent="0.25">
      <c r="A6652" s="2">
        <v>1309</v>
      </c>
      <c r="B6652" s="3" t="s">
        <v>13308</v>
      </c>
      <c r="C6652" s="4" t="s">
        <v>13309</v>
      </c>
      <c r="D6652" s="2" t="s">
        <v>84</v>
      </c>
    </row>
    <row r="6653" spans="1:4" x14ac:dyDescent="0.25">
      <c r="A6653" s="2">
        <v>1233</v>
      </c>
      <c r="B6653" s="3" t="s">
        <v>13310</v>
      </c>
      <c r="C6653" s="4" t="s">
        <v>13311</v>
      </c>
      <c r="D6653" s="6" t="s">
        <v>84</v>
      </c>
    </row>
    <row r="6654" spans="1:4" x14ac:dyDescent="0.25">
      <c r="A6654" s="2">
        <v>7352</v>
      </c>
      <c r="B6654" s="3" t="s">
        <v>13312</v>
      </c>
      <c r="C6654" s="4" t="s">
        <v>13313</v>
      </c>
      <c r="D6654" s="2" t="s">
        <v>23</v>
      </c>
    </row>
    <row r="6655" spans="1:4" x14ac:dyDescent="0.25">
      <c r="A6655" s="2">
        <v>7256</v>
      </c>
      <c r="B6655" s="3" t="s">
        <v>13314</v>
      </c>
      <c r="C6655" s="4" t="s">
        <v>13315</v>
      </c>
      <c r="D6655" s="2" t="s">
        <v>23</v>
      </c>
    </row>
    <row r="6656" spans="1:4" x14ac:dyDescent="0.25">
      <c r="A6656" s="2">
        <v>7350</v>
      </c>
      <c r="B6656" s="3" t="s">
        <v>13316</v>
      </c>
      <c r="C6656" s="4" t="s">
        <v>13317</v>
      </c>
      <c r="D6656" s="2" t="s">
        <v>23</v>
      </c>
    </row>
    <row r="6657" spans="1:4" x14ac:dyDescent="0.25">
      <c r="A6657" s="2">
        <v>7254</v>
      </c>
      <c r="B6657" s="3" t="s">
        <v>13318</v>
      </c>
      <c r="C6657" s="4" t="s">
        <v>13319</v>
      </c>
      <c r="D6657" s="2" t="s">
        <v>23</v>
      </c>
    </row>
    <row r="6658" spans="1:4" x14ac:dyDescent="0.25">
      <c r="A6658" s="2">
        <v>7351</v>
      </c>
      <c r="B6658" s="3" t="s">
        <v>13320</v>
      </c>
      <c r="C6658" s="4" t="s">
        <v>13321</v>
      </c>
      <c r="D6658" s="2" t="s">
        <v>6</v>
      </c>
    </row>
    <row r="6659" spans="1:4" x14ac:dyDescent="0.25">
      <c r="A6659" s="2">
        <v>7255</v>
      </c>
      <c r="B6659" s="3" t="s">
        <v>13322</v>
      </c>
      <c r="C6659" s="4" t="s">
        <v>13323</v>
      </c>
      <c r="D6659" s="2" t="s">
        <v>6</v>
      </c>
    </row>
    <row r="6660" spans="1:4" x14ac:dyDescent="0.25">
      <c r="A6660" s="2">
        <v>7349</v>
      </c>
      <c r="B6660" s="3" t="s">
        <v>13324</v>
      </c>
      <c r="C6660" s="4" t="s">
        <v>13325</v>
      </c>
      <c r="D6660" s="2" t="s">
        <v>23</v>
      </c>
    </row>
    <row r="6661" spans="1:4" x14ac:dyDescent="0.25">
      <c r="A6661" s="2">
        <v>7253</v>
      </c>
      <c r="B6661" s="3" t="s">
        <v>13326</v>
      </c>
      <c r="C6661" s="4" t="s">
        <v>13327</v>
      </c>
      <c r="D6661" s="2" t="s">
        <v>23</v>
      </c>
    </row>
    <row r="6662" spans="1:4" x14ac:dyDescent="0.25">
      <c r="A6662" s="2">
        <v>7348</v>
      </c>
      <c r="B6662" s="3" t="s">
        <v>13328</v>
      </c>
      <c r="C6662" s="4" t="s">
        <v>13329</v>
      </c>
      <c r="D6662" s="2" t="s">
        <v>109</v>
      </c>
    </row>
    <row r="6663" spans="1:4" x14ac:dyDescent="0.25">
      <c r="A6663" s="2">
        <v>7252</v>
      </c>
      <c r="B6663" s="3" t="s">
        <v>13330</v>
      </c>
      <c r="C6663" s="4" t="s">
        <v>13331</v>
      </c>
      <c r="D6663" s="2" t="s">
        <v>109</v>
      </c>
    </row>
    <row r="6664" spans="1:4" x14ac:dyDescent="0.25">
      <c r="A6664" s="2">
        <v>7347</v>
      </c>
      <c r="B6664" s="3" t="s">
        <v>13332</v>
      </c>
      <c r="C6664" s="4" t="s">
        <v>13333</v>
      </c>
      <c r="D6664" s="2" t="s">
        <v>6</v>
      </c>
    </row>
    <row r="6665" spans="1:4" x14ac:dyDescent="0.25">
      <c r="A6665" s="2">
        <v>7251</v>
      </c>
      <c r="B6665" s="3" t="s">
        <v>13334</v>
      </c>
      <c r="C6665" s="4" t="s">
        <v>13335</v>
      </c>
      <c r="D6665" s="2" t="s">
        <v>6</v>
      </c>
    </row>
    <row r="6666" spans="1:4" x14ac:dyDescent="0.25">
      <c r="A6666" s="2">
        <v>249</v>
      </c>
      <c r="B6666" s="3" t="s">
        <v>13336</v>
      </c>
      <c r="C6666" s="4" t="s">
        <v>13337</v>
      </c>
      <c r="D6666" s="2" t="s">
        <v>6</v>
      </c>
    </row>
    <row r="6667" spans="1:4" x14ac:dyDescent="0.25">
      <c r="A6667" s="2">
        <v>194</v>
      </c>
      <c r="B6667" s="3" t="s">
        <v>13338</v>
      </c>
      <c r="C6667" s="4" t="s">
        <v>13339</v>
      </c>
      <c r="D6667" s="6" t="s">
        <v>6</v>
      </c>
    </row>
    <row r="6668" spans="1:4" x14ac:dyDescent="0.25">
      <c r="A6668" s="2">
        <v>3669</v>
      </c>
      <c r="B6668" s="3" t="s">
        <v>13340</v>
      </c>
      <c r="C6668" s="4" t="s">
        <v>13341</v>
      </c>
      <c r="D6668" s="2" t="s">
        <v>6</v>
      </c>
    </row>
    <row r="6669" spans="1:4" x14ac:dyDescent="0.25">
      <c r="A6669" s="2">
        <v>3655</v>
      </c>
      <c r="B6669" s="3" t="s">
        <v>13342</v>
      </c>
      <c r="C6669" s="4" t="s">
        <v>13343</v>
      </c>
      <c r="D6669" s="6" t="s">
        <v>6</v>
      </c>
    </row>
    <row r="6670" spans="1:4" x14ac:dyDescent="0.25">
      <c r="A6670" s="2">
        <v>5170</v>
      </c>
      <c r="B6670" s="3" t="s">
        <v>13344</v>
      </c>
      <c r="C6670" s="4" t="s">
        <v>13345</v>
      </c>
      <c r="D6670" s="2" t="s">
        <v>6</v>
      </c>
    </row>
    <row r="6671" spans="1:4" x14ac:dyDescent="0.25">
      <c r="A6671" s="2">
        <v>5149</v>
      </c>
      <c r="B6671" s="3" t="s">
        <v>13346</v>
      </c>
      <c r="C6671" s="4" t="s">
        <v>13347</v>
      </c>
      <c r="D6671" s="2" t="s">
        <v>6</v>
      </c>
    </row>
    <row r="6672" spans="1:4" x14ac:dyDescent="0.25">
      <c r="A6672" s="2">
        <v>5169</v>
      </c>
      <c r="B6672" s="3" t="s">
        <v>13348</v>
      </c>
      <c r="C6672" s="4" t="s">
        <v>13349</v>
      </c>
      <c r="D6672" s="2" t="s">
        <v>6</v>
      </c>
    </row>
    <row r="6673" spans="1:4" x14ac:dyDescent="0.25">
      <c r="A6673" s="2">
        <v>5148</v>
      </c>
      <c r="B6673" s="3" t="s">
        <v>13350</v>
      </c>
      <c r="C6673" s="4" t="s">
        <v>13351</v>
      </c>
      <c r="D6673" s="2" t="s">
        <v>6</v>
      </c>
    </row>
    <row r="6674" spans="1:4" x14ac:dyDescent="0.25">
      <c r="A6674" s="2">
        <v>3352</v>
      </c>
      <c r="B6674" s="3" t="s">
        <v>13352</v>
      </c>
      <c r="C6674" s="4" t="s">
        <v>13353</v>
      </c>
      <c r="D6674" s="2" t="s">
        <v>6</v>
      </c>
    </row>
    <row r="6675" spans="1:4" x14ac:dyDescent="0.25">
      <c r="A6675" s="2">
        <v>3267</v>
      </c>
      <c r="B6675" s="3" t="s">
        <v>13354</v>
      </c>
      <c r="C6675" s="4" t="s">
        <v>13355</v>
      </c>
      <c r="D6675" s="6" t="s">
        <v>6</v>
      </c>
    </row>
    <row r="6676" spans="1:4" x14ac:dyDescent="0.25">
      <c r="A6676" s="2">
        <v>3353</v>
      </c>
      <c r="B6676" s="3" t="s">
        <v>13356</v>
      </c>
      <c r="C6676" s="4" t="s">
        <v>13357</v>
      </c>
      <c r="D6676" s="2" t="s">
        <v>6</v>
      </c>
    </row>
    <row r="6677" spans="1:4" x14ac:dyDescent="0.25">
      <c r="A6677" s="2">
        <v>3268</v>
      </c>
      <c r="B6677" s="3" t="s">
        <v>13358</v>
      </c>
      <c r="C6677" s="4" t="s">
        <v>13359</v>
      </c>
      <c r="D6677" s="6" t="s">
        <v>6</v>
      </c>
    </row>
    <row r="6678" spans="1:4" x14ac:dyDescent="0.25">
      <c r="A6678" s="2">
        <v>3354</v>
      </c>
      <c r="B6678" s="3" t="s">
        <v>13360</v>
      </c>
      <c r="C6678" s="4" t="s">
        <v>13361</v>
      </c>
      <c r="D6678" s="2" t="s">
        <v>6</v>
      </c>
    </row>
    <row r="6679" spans="1:4" x14ac:dyDescent="0.25">
      <c r="A6679" s="2">
        <v>3269</v>
      </c>
      <c r="B6679" s="3" t="s">
        <v>13362</v>
      </c>
      <c r="C6679" s="4" t="s">
        <v>13363</v>
      </c>
      <c r="D6679" s="6" t="s">
        <v>6</v>
      </c>
    </row>
    <row r="6680" spans="1:4" x14ac:dyDescent="0.25">
      <c r="A6680" s="2">
        <v>3401</v>
      </c>
      <c r="B6680" s="3" t="s">
        <v>13364</v>
      </c>
      <c r="C6680" s="4" t="s">
        <v>13365</v>
      </c>
      <c r="D6680" s="6" t="s">
        <v>6</v>
      </c>
    </row>
    <row r="6681" spans="1:4" x14ac:dyDescent="0.25">
      <c r="A6681" s="2">
        <v>3445</v>
      </c>
      <c r="B6681" s="3" t="s">
        <v>13366</v>
      </c>
      <c r="C6681" s="4" t="s">
        <v>13367</v>
      </c>
      <c r="D6681" s="2" t="s">
        <v>6</v>
      </c>
    </row>
    <row r="6682" spans="1:4" x14ac:dyDescent="0.25">
      <c r="A6682" s="2">
        <v>691</v>
      </c>
      <c r="B6682" s="3" t="s">
        <v>13368</v>
      </c>
      <c r="C6682" s="4" t="s">
        <v>13369</v>
      </c>
      <c r="D6682" s="2" t="s">
        <v>6</v>
      </c>
    </row>
    <row r="6683" spans="1:4" x14ac:dyDescent="0.25">
      <c r="A6683" s="2">
        <v>580</v>
      </c>
      <c r="B6683" s="3" t="s">
        <v>13370</v>
      </c>
      <c r="C6683" s="4" t="s">
        <v>13371</v>
      </c>
      <c r="D6683" s="6" t="s">
        <v>6</v>
      </c>
    </row>
    <row r="6684" spans="1:4" x14ac:dyDescent="0.25">
      <c r="A6684" s="2">
        <v>3295</v>
      </c>
      <c r="B6684" s="3" t="s">
        <v>13372</v>
      </c>
      <c r="C6684" s="4" t="s">
        <v>13373</v>
      </c>
      <c r="D6684" s="2" t="s">
        <v>6</v>
      </c>
    </row>
    <row r="6685" spans="1:4" x14ac:dyDescent="0.25">
      <c r="A6685" s="2">
        <v>3210</v>
      </c>
      <c r="B6685" s="3" t="s">
        <v>13374</v>
      </c>
      <c r="C6685" s="4" t="s">
        <v>13375</v>
      </c>
      <c r="D6685" s="6" t="s">
        <v>6</v>
      </c>
    </row>
    <row r="6686" spans="1:4" x14ac:dyDescent="0.25">
      <c r="A6686" s="2">
        <v>3296</v>
      </c>
      <c r="B6686" s="3" t="s">
        <v>13376</v>
      </c>
      <c r="C6686" s="4" t="s">
        <v>13377</v>
      </c>
      <c r="D6686" s="2" t="s">
        <v>6</v>
      </c>
    </row>
    <row r="6687" spans="1:4" x14ac:dyDescent="0.25">
      <c r="A6687" s="2">
        <v>3211</v>
      </c>
      <c r="B6687" s="3" t="s">
        <v>13378</v>
      </c>
      <c r="C6687" s="4" t="s">
        <v>13379</v>
      </c>
      <c r="D6687" s="6" t="s">
        <v>6</v>
      </c>
    </row>
    <row r="6688" spans="1:4" x14ac:dyDescent="0.25">
      <c r="A6688" s="2">
        <v>3294</v>
      </c>
      <c r="B6688" s="3" t="s">
        <v>13380</v>
      </c>
      <c r="C6688" s="4" t="s">
        <v>13381</v>
      </c>
      <c r="D6688" s="2" t="s">
        <v>6</v>
      </c>
    </row>
    <row r="6689" spans="1:4" x14ac:dyDescent="0.25">
      <c r="A6689" s="2">
        <v>3209</v>
      </c>
      <c r="B6689" s="3" t="s">
        <v>13382</v>
      </c>
      <c r="C6689" s="4" t="s">
        <v>13383</v>
      </c>
      <c r="D6689" s="6" t="s">
        <v>6</v>
      </c>
    </row>
    <row r="6690" spans="1:4" x14ac:dyDescent="0.25">
      <c r="A6690" s="2">
        <v>3297</v>
      </c>
      <c r="B6690" s="3" t="s">
        <v>13384</v>
      </c>
      <c r="C6690" s="4" t="s">
        <v>13385</v>
      </c>
      <c r="D6690" s="2" t="s">
        <v>6</v>
      </c>
    </row>
    <row r="6691" spans="1:4" x14ac:dyDescent="0.25">
      <c r="A6691" s="2">
        <v>3212</v>
      </c>
      <c r="B6691" s="3" t="s">
        <v>13386</v>
      </c>
      <c r="C6691" s="4" t="s">
        <v>13387</v>
      </c>
      <c r="D6691" s="6" t="s">
        <v>6</v>
      </c>
    </row>
    <row r="6692" spans="1:4" x14ac:dyDescent="0.25">
      <c r="A6692" s="2">
        <v>3277</v>
      </c>
      <c r="B6692" s="3" t="s">
        <v>13388</v>
      </c>
      <c r="C6692" s="4" t="s">
        <v>13389</v>
      </c>
      <c r="D6692" s="2" t="s">
        <v>6</v>
      </c>
    </row>
    <row r="6693" spans="1:4" x14ac:dyDescent="0.25">
      <c r="A6693" s="2">
        <v>3192</v>
      </c>
      <c r="B6693" s="3" t="s">
        <v>13390</v>
      </c>
      <c r="C6693" s="4" t="s">
        <v>13391</v>
      </c>
      <c r="D6693" s="6" t="s">
        <v>6</v>
      </c>
    </row>
    <row r="6694" spans="1:4" x14ac:dyDescent="0.25">
      <c r="A6694" s="2">
        <v>3285</v>
      </c>
      <c r="B6694" s="3" t="s">
        <v>13392</v>
      </c>
      <c r="C6694" s="4" t="s">
        <v>13393</v>
      </c>
      <c r="D6694" s="2" t="s">
        <v>6</v>
      </c>
    </row>
    <row r="6695" spans="1:4" x14ac:dyDescent="0.25">
      <c r="A6695" s="2">
        <v>3200</v>
      </c>
      <c r="B6695" s="3" t="s">
        <v>13394</v>
      </c>
      <c r="C6695" s="4" t="s">
        <v>13395</v>
      </c>
      <c r="D6695" s="6" t="s">
        <v>6</v>
      </c>
    </row>
    <row r="6696" spans="1:4" x14ac:dyDescent="0.25">
      <c r="A6696" s="2">
        <v>3286</v>
      </c>
      <c r="B6696" s="3" t="s">
        <v>13396</v>
      </c>
      <c r="C6696" s="4" t="s">
        <v>13397</v>
      </c>
      <c r="D6696" s="2" t="s">
        <v>6</v>
      </c>
    </row>
    <row r="6697" spans="1:4" x14ac:dyDescent="0.25">
      <c r="A6697" s="2">
        <v>3201</v>
      </c>
      <c r="B6697" s="3" t="s">
        <v>13398</v>
      </c>
      <c r="C6697" s="4" t="s">
        <v>13399</v>
      </c>
      <c r="D6697" s="6" t="s">
        <v>6</v>
      </c>
    </row>
    <row r="6698" spans="1:4" x14ac:dyDescent="0.25">
      <c r="A6698" s="2">
        <v>3278</v>
      </c>
      <c r="B6698" s="3" t="s">
        <v>13400</v>
      </c>
      <c r="C6698" s="4" t="s">
        <v>13401</v>
      </c>
      <c r="D6698" s="2" t="s">
        <v>6</v>
      </c>
    </row>
    <row r="6699" spans="1:4" x14ac:dyDescent="0.25">
      <c r="A6699" s="2">
        <v>3193</v>
      </c>
      <c r="B6699" s="3" t="s">
        <v>13402</v>
      </c>
      <c r="C6699" s="4" t="s">
        <v>13403</v>
      </c>
      <c r="D6699" s="6" t="s">
        <v>6</v>
      </c>
    </row>
    <row r="6700" spans="1:4" x14ac:dyDescent="0.25">
      <c r="A6700" s="2">
        <v>3275</v>
      </c>
      <c r="B6700" s="3" t="s">
        <v>13404</v>
      </c>
      <c r="C6700" s="4" t="s">
        <v>13405</v>
      </c>
      <c r="D6700" s="2" t="s">
        <v>6</v>
      </c>
    </row>
    <row r="6701" spans="1:4" x14ac:dyDescent="0.25">
      <c r="A6701" s="2">
        <v>3190</v>
      </c>
      <c r="B6701" s="3" t="s">
        <v>13406</v>
      </c>
      <c r="C6701" s="4" t="s">
        <v>13407</v>
      </c>
      <c r="D6701" s="6" t="s">
        <v>6</v>
      </c>
    </row>
    <row r="6702" spans="1:4" x14ac:dyDescent="0.25">
      <c r="A6702" s="2">
        <v>3279</v>
      </c>
      <c r="B6702" s="3" t="s">
        <v>13408</v>
      </c>
      <c r="C6702" s="4" t="s">
        <v>13409</v>
      </c>
      <c r="D6702" s="2" t="s">
        <v>6</v>
      </c>
    </row>
    <row r="6703" spans="1:4" x14ac:dyDescent="0.25">
      <c r="A6703" s="2">
        <v>3194</v>
      </c>
      <c r="B6703" s="3" t="s">
        <v>13410</v>
      </c>
      <c r="C6703" s="4" t="s">
        <v>13411</v>
      </c>
      <c r="D6703" s="6" t="s">
        <v>6</v>
      </c>
    </row>
    <row r="6704" spans="1:4" x14ac:dyDescent="0.25">
      <c r="A6704" s="2">
        <v>3276</v>
      </c>
      <c r="B6704" s="3" t="s">
        <v>13412</v>
      </c>
      <c r="C6704" s="4" t="s">
        <v>13413</v>
      </c>
      <c r="D6704" s="2" t="s">
        <v>6</v>
      </c>
    </row>
    <row r="6705" spans="1:4" x14ac:dyDescent="0.25">
      <c r="A6705" s="2">
        <v>3191</v>
      </c>
      <c r="B6705" s="3" t="s">
        <v>13414</v>
      </c>
      <c r="C6705" s="4" t="s">
        <v>13415</v>
      </c>
      <c r="D6705" s="6" t="s">
        <v>6</v>
      </c>
    </row>
    <row r="6706" spans="1:4" x14ac:dyDescent="0.25">
      <c r="A6706" s="2">
        <v>3280</v>
      </c>
      <c r="B6706" s="3" t="s">
        <v>13416</v>
      </c>
      <c r="C6706" s="4" t="s">
        <v>13417</v>
      </c>
      <c r="D6706" s="2" t="s">
        <v>6</v>
      </c>
    </row>
    <row r="6707" spans="1:4" x14ac:dyDescent="0.25">
      <c r="A6707" s="2">
        <v>3195</v>
      </c>
      <c r="B6707" s="3" t="s">
        <v>13418</v>
      </c>
      <c r="C6707" s="4" t="s">
        <v>13419</v>
      </c>
      <c r="D6707" s="6" t="s">
        <v>6</v>
      </c>
    </row>
    <row r="6708" spans="1:4" x14ac:dyDescent="0.25">
      <c r="A6708" s="2">
        <v>3282</v>
      </c>
      <c r="B6708" s="3" t="s">
        <v>13420</v>
      </c>
      <c r="C6708" s="4" t="s">
        <v>13421</v>
      </c>
      <c r="D6708" s="2" t="s">
        <v>6</v>
      </c>
    </row>
    <row r="6709" spans="1:4" x14ac:dyDescent="0.25">
      <c r="A6709" s="2">
        <v>3197</v>
      </c>
      <c r="B6709" s="3" t="s">
        <v>13422</v>
      </c>
      <c r="C6709" s="4" t="s">
        <v>13423</v>
      </c>
      <c r="D6709" s="6" t="s">
        <v>6</v>
      </c>
    </row>
    <row r="6710" spans="1:4" x14ac:dyDescent="0.25">
      <c r="A6710" s="2">
        <v>3281</v>
      </c>
      <c r="B6710" s="3" t="s">
        <v>13424</v>
      </c>
      <c r="C6710" s="4" t="s">
        <v>13425</v>
      </c>
      <c r="D6710" s="2" t="s">
        <v>6</v>
      </c>
    </row>
    <row r="6711" spans="1:4" x14ac:dyDescent="0.25">
      <c r="A6711" s="2">
        <v>3196</v>
      </c>
      <c r="B6711" s="3" t="s">
        <v>13426</v>
      </c>
      <c r="C6711" s="4" t="s">
        <v>13427</v>
      </c>
      <c r="D6711" s="6" t="s">
        <v>6</v>
      </c>
    </row>
    <row r="6712" spans="1:4" x14ac:dyDescent="0.25">
      <c r="A6712" s="2">
        <v>3105</v>
      </c>
      <c r="B6712" s="3" t="s">
        <v>13428</v>
      </c>
      <c r="C6712" s="4" t="s">
        <v>13429</v>
      </c>
      <c r="D6712" s="2" t="s">
        <v>6</v>
      </c>
    </row>
    <row r="6713" spans="1:4" x14ac:dyDescent="0.25">
      <c r="A6713" s="2">
        <v>3018</v>
      </c>
      <c r="B6713" s="3" t="s">
        <v>13430</v>
      </c>
      <c r="C6713" s="4" t="s">
        <v>13431</v>
      </c>
      <c r="D6713" s="6" t="s">
        <v>6</v>
      </c>
    </row>
    <row r="6714" spans="1:4" x14ac:dyDescent="0.25">
      <c r="A6714" s="2">
        <v>3446</v>
      </c>
      <c r="B6714" s="3" t="s">
        <v>13432</v>
      </c>
      <c r="C6714" s="4" t="s">
        <v>13433</v>
      </c>
      <c r="D6714" s="2" t="s">
        <v>6</v>
      </c>
    </row>
    <row r="6715" spans="1:4" x14ac:dyDescent="0.25">
      <c r="A6715" s="2">
        <v>3402</v>
      </c>
      <c r="B6715" s="3" t="s">
        <v>13434</v>
      </c>
      <c r="C6715" s="4" t="s">
        <v>13435</v>
      </c>
      <c r="D6715" s="6" t="s">
        <v>6</v>
      </c>
    </row>
    <row r="6716" spans="1:4" x14ac:dyDescent="0.25">
      <c r="A6716" s="2">
        <v>3405</v>
      </c>
      <c r="B6716" s="3" t="s">
        <v>13436</v>
      </c>
      <c r="C6716" s="4" t="s">
        <v>13437</v>
      </c>
      <c r="D6716" s="6" t="s">
        <v>6</v>
      </c>
    </row>
    <row r="6717" spans="1:4" x14ac:dyDescent="0.25">
      <c r="A6717" s="2">
        <v>3449</v>
      </c>
      <c r="B6717" s="3" t="s">
        <v>13438</v>
      </c>
      <c r="C6717" s="4" t="s">
        <v>13439</v>
      </c>
      <c r="D6717" s="2" t="s">
        <v>6</v>
      </c>
    </row>
    <row r="6718" spans="1:4" x14ac:dyDescent="0.25">
      <c r="A6718" s="2">
        <v>3403</v>
      </c>
      <c r="B6718" s="3" t="s">
        <v>13440</v>
      </c>
      <c r="C6718" s="4" t="s">
        <v>13441</v>
      </c>
      <c r="D6718" s="6" t="s">
        <v>6</v>
      </c>
    </row>
    <row r="6719" spans="1:4" x14ac:dyDescent="0.25">
      <c r="A6719" s="2">
        <v>3447</v>
      </c>
      <c r="B6719" s="3" t="s">
        <v>13442</v>
      </c>
      <c r="C6719" s="4" t="s">
        <v>13443</v>
      </c>
      <c r="D6719" s="2" t="s">
        <v>6</v>
      </c>
    </row>
    <row r="6720" spans="1:4" x14ac:dyDescent="0.25">
      <c r="A6720" s="2">
        <v>3406</v>
      </c>
      <c r="B6720" s="3" t="s">
        <v>13444</v>
      </c>
      <c r="C6720" s="4" t="s">
        <v>13445</v>
      </c>
      <c r="D6720" s="6" t="s">
        <v>6</v>
      </c>
    </row>
    <row r="6721" spans="1:4" x14ac:dyDescent="0.25">
      <c r="A6721" s="2">
        <v>3450</v>
      </c>
      <c r="B6721" s="3" t="s">
        <v>13446</v>
      </c>
      <c r="C6721" s="4" t="s">
        <v>13447</v>
      </c>
      <c r="D6721" s="2" t="s">
        <v>6</v>
      </c>
    </row>
    <row r="6722" spans="1:4" x14ac:dyDescent="0.25">
      <c r="A6722" s="2">
        <v>3404</v>
      </c>
      <c r="B6722" s="3" t="s">
        <v>13448</v>
      </c>
      <c r="C6722" s="4" t="s">
        <v>13449</v>
      </c>
      <c r="D6722" s="6" t="s">
        <v>6</v>
      </c>
    </row>
    <row r="6723" spans="1:4" x14ac:dyDescent="0.25">
      <c r="A6723" s="2">
        <v>3448</v>
      </c>
      <c r="B6723" s="3" t="s">
        <v>13450</v>
      </c>
      <c r="C6723" s="4" t="s">
        <v>13451</v>
      </c>
      <c r="D6723" s="2" t="s">
        <v>6</v>
      </c>
    </row>
    <row r="6724" spans="1:4" x14ac:dyDescent="0.25">
      <c r="A6724" s="2">
        <v>3452</v>
      </c>
      <c r="B6724" s="3" t="s">
        <v>13452</v>
      </c>
      <c r="C6724" s="4" t="s">
        <v>13453</v>
      </c>
      <c r="D6724" s="2" t="s">
        <v>6</v>
      </c>
    </row>
    <row r="6725" spans="1:4" x14ac:dyDescent="0.25">
      <c r="A6725" s="2">
        <v>3408</v>
      </c>
      <c r="B6725" s="3" t="s">
        <v>13454</v>
      </c>
      <c r="C6725" s="4" t="s">
        <v>13455</v>
      </c>
      <c r="D6725" s="6" t="s">
        <v>6</v>
      </c>
    </row>
    <row r="6726" spans="1:4" x14ac:dyDescent="0.25">
      <c r="A6726" s="2">
        <v>3453</v>
      </c>
      <c r="B6726" s="3" t="s">
        <v>13456</v>
      </c>
      <c r="C6726" s="4" t="s">
        <v>13457</v>
      </c>
      <c r="D6726" s="2" t="s">
        <v>6</v>
      </c>
    </row>
    <row r="6727" spans="1:4" x14ac:dyDescent="0.25">
      <c r="A6727" s="2">
        <v>3409</v>
      </c>
      <c r="B6727" s="3" t="s">
        <v>13458</v>
      </c>
      <c r="C6727" s="4" t="s">
        <v>13459</v>
      </c>
      <c r="D6727" s="6" t="s">
        <v>6</v>
      </c>
    </row>
    <row r="6728" spans="1:4" x14ac:dyDescent="0.25">
      <c r="A6728" s="2">
        <v>3380</v>
      </c>
      <c r="B6728" s="3" t="s">
        <v>13460</v>
      </c>
      <c r="C6728" s="4" t="s">
        <v>13461</v>
      </c>
      <c r="D6728" s="2" t="s">
        <v>84</v>
      </c>
    </row>
    <row r="6729" spans="1:4" x14ac:dyDescent="0.25">
      <c r="A6729" s="2">
        <v>3357</v>
      </c>
      <c r="B6729" s="3" t="s">
        <v>13462</v>
      </c>
      <c r="C6729" s="4" t="s">
        <v>13463</v>
      </c>
      <c r="D6729" s="6" t="s">
        <v>84</v>
      </c>
    </row>
    <row r="6730" spans="1:4" x14ac:dyDescent="0.25">
      <c r="A6730" s="2">
        <v>3378</v>
      </c>
      <c r="B6730" s="3" t="s">
        <v>13464</v>
      </c>
      <c r="C6730" s="4" t="s">
        <v>13465</v>
      </c>
      <c r="D6730" s="2" t="s">
        <v>84</v>
      </c>
    </row>
    <row r="6731" spans="1:4" x14ac:dyDescent="0.25">
      <c r="A6731" s="2">
        <v>3355</v>
      </c>
      <c r="B6731" s="3" t="s">
        <v>13466</v>
      </c>
      <c r="C6731" s="4" t="s">
        <v>13467</v>
      </c>
      <c r="D6731" s="6" t="s">
        <v>84</v>
      </c>
    </row>
    <row r="6732" spans="1:4" x14ac:dyDescent="0.25">
      <c r="A6732" s="2">
        <v>3379</v>
      </c>
      <c r="B6732" s="3" t="s">
        <v>13468</v>
      </c>
      <c r="C6732" s="4" t="s">
        <v>13469</v>
      </c>
      <c r="D6732" s="2" t="s">
        <v>84</v>
      </c>
    </row>
    <row r="6733" spans="1:4" x14ac:dyDescent="0.25">
      <c r="A6733" s="2">
        <v>3356</v>
      </c>
      <c r="B6733" s="3" t="s">
        <v>13470</v>
      </c>
      <c r="C6733" s="4" t="s">
        <v>13471</v>
      </c>
      <c r="D6733" s="6" t="s">
        <v>84</v>
      </c>
    </row>
    <row r="6734" spans="1:4" x14ac:dyDescent="0.25">
      <c r="A6734" s="2">
        <v>3288</v>
      </c>
      <c r="B6734" s="3" t="s">
        <v>13472</v>
      </c>
      <c r="C6734" s="4" t="s">
        <v>13473</v>
      </c>
      <c r="D6734" s="2" t="s">
        <v>6</v>
      </c>
    </row>
    <row r="6735" spans="1:4" x14ac:dyDescent="0.25">
      <c r="A6735" s="2">
        <v>3203</v>
      </c>
      <c r="B6735" s="3" t="s">
        <v>13474</v>
      </c>
      <c r="C6735" s="4" t="s">
        <v>13475</v>
      </c>
      <c r="D6735" s="6" t="s">
        <v>6</v>
      </c>
    </row>
    <row r="6736" spans="1:4" x14ac:dyDescent="0.25">
      <c r="A6736" s="2">
        <v>3202</v>
      </c>
      <c r="B6736" s="3" t="s">
        <v>13476</v>
      </c>
      <c r="C6736" s="4" t="s">
        <v>13477</v>
      </c>
      <c r="D6736" s="6" t="s">
        <v>6</v>
      </c>
    </row>
    <row r="6737" spans="1:4" x14ac:dyDescent="0.25">
      <c r="A6737" s="2">
        <v>3287</v>
      </c>
      <c r="B6737" s="3" t="s">
        <v>13478</v>
      </c>
      <c r="C6737" s="4" t="s">
        <v>13479</v>
      </c>
      <c r="D6737" s="2" t="s">
        <v>6</v>
      </c>
    </row>
    <row r="6738" spans="1:4" x14ac:dyDescent="0.25">
      <c r="A6738" s="2">
        <v>3407</v>
      </c>
      <c r="B6738" s="3" t="s">
        <v>13480</v>
      </c>
      <c r="C6738" s="4" t="s">
        <v>13481</v>
      </c>
      <c r="D6738" s="6" t="s">
        <v>6</v>
      </c>
    </row>
    <row r="6739" spans="1:4" x14ac:dyDescent="0.25">
      <c r="A6739" s="2">
        <v>3451</v>
      </c>
      <c r="B6739" s="3" t="s">
        <v>13482</v>
      </c>
      <c r="C6739" s="4" t="s">
        <v>13483</v>
      </c>
      <c r="D6739" s="2" t="s">
        <v>6</v>
      </c>
    </row>
    <row r="6740" spans="1:4" x14ac:dyDescent="0.25">
      <c r="A6740" s="2">
        <v>3381</v>
      </c>
      <c r="B6740" s="3" t="s">
        <v>13484</v>
      </c>
      <c r="C6740" s="4" t="s">
        <v>13485</v>
      </c>
      <c r="D6740" s="2" t="s">
        <v>84</v>
      </c>
    </row>
    <row r="6741" spans="1:4" x14ac:dyDescent="0.25">
      <c r="A6741" s="2">
        <v>3358</v>
      </c>
      <c r="B6741" s="3" t="s">
        <v>13486</v>
      </c>
      <c r="C6741" s="4" t="s">
        <v>13487</v>
      </c>
      <c r="D6741" s="6" t="s">
        <v>84</v>
      </c>
    </row>
    <row r="6742" spans="1:4" x14ac:dyDescent="0.25">
      <c r="A6742" s="2">
        <v>3098</v>
      </c>
      <c r="B6742" s="3" t="s">
        <v>13488</v>
      </c>
      <c r="C6742" s="4" t="s">
        <v>13489</v>
      </c>
      <c r="D6742" s="2" t="s">
        <v>84</v>
      </c>
    </row>
    <row r="6743" spans="1:4" x14ac:dyDescent="0.25">
      <c r="A6743" s="2">
        <v>3011</v>
      </c>
      <c r="B6743" s="3" t="s">
        <v>13490</v>
      </c>
      <c r="C6743" s="4" t="s">
        <v>13491</v>
      </c>
      <c r="D6743" s="6" t="s">
        <v>84</v>
      </c>
    </row>
    <row r="6744" spans="1:4" x14ac:dyDescent="0.25">
      <c r="A6744" s="2">
        <v>3099</v>
      </c>
      <c r="B6744" s="3" t="s">
        <v>13492</v>
      </c>
      <c r="C6744" s="4" t="s">
        <v>13493</v>
      </c>
      <c r="D6744" s="2" t="s">
        <v>6</v>
      </c>
    </row>
    <row r="6745" spans="1:4" x14ac:dyDescent="0.25">
      <c r="A6745" s="2">
        <v>3012</v>
      </c>
      <c r="B6745" s="3" t="s">
        <v>13494</v>
      </c>
      <c r="C6745" s="4" t="s">
        <v>13495</v>
      </c>
      <c r="D6745" s="6" t="s">
        <v>6</v>
      </c>
    </row>
    <row r="6746" spans="1:4" x14ac:dyDescent="0.25">
      <c r="A6746" s="2">
        <v>3013</v>
      </c>
      <c r="B6746" s="3" t="s">
        <v>13496</v>
      </c>
      <c r="C6746" s="4" t="s">
        <v>13497</v>
      </c>
      <c r="D6746" s="6" t="s">
        <v>84</v>
      </c>
    </row>
    <row r="6747" spans="1:4" x14ac:dyDescent="0.25">
      <c r="A6747" s="2">
        <v>3100</v>
      </c>
      <c r="B6747" s="3" t="s">
        <v>13498</v>
      </c>
      <c r="C6747" s="4" t="s">
        <v>13499</v>
      </c>
      <c r="D6747" s="2" t="s">
        <v>84</v>
      </c>
    </row>
    <row r="6748" spans="1:4" x14ac:dyDescent="0.25">
      <c r="A6748" s="2">
        <v>3101</v>
      </c>
      <c r="B6748" s="3" t="s">
        <v>13500</v>
      </c>
      <c r="C6748" s="4" t="s">
        <v>13501</v>
      </c>
      <c r="D6748" s="2" t="s">
        <v>84</v>
      </c>
    </row>
    <row r="6749" spans="1:4" x14ac:dyDescent="0.25">
      <c r="A6749" s="2">
        <v>3014</v>
      </c>
      <c r="B6749" s="3" t="s">
        <v>13502</v>
      </c>
      <c r="C6749" s="4" t="s">
        <v>13503</v>
      </c>
      <c r="D6749" s="6" t="s">
        <v>84</v>
      </c>
    </row>
    <row r="6750" spans="1:4" x14ac:dyDescent="0.25">
      <c r="A6750" s="2">
        <v>3289</v>
      </c>
      <c r="B6750" s="3" t="s">
        <v>13504</v>
      </c>
      <c r="C6750" s="4" t="s">
        <v>13505</v>
      </c>
      <c r="D6750" s="2" t="s">
        <v>6</v>
      </c>
    </row>
    <row r="6751" spans="1:4" x14ac:dyDescent="0.25">
      <c r="A6751" s="2">
        <v>3204</v>
      </c>
      <c r="B6751" s="3" t="s">
        <v>13506</v>
      </c>
      <c r="C6751" s="4" t="s">
        <v>13507</v>
      </c>
      <c r="D6751" s="6" t="s">
        <v>6</v>
      </c>
    </row>
    <row r="6752" spans="1:4" x14ac:dyDescent="0.25">
      <c r="A6752" s="2">
        <v>3290</v>
      </c>
      <c r="B6752" s="3" t="s">
        <v>13508</v>
      </c>
      <c r="C6752" s="4" t="s">
        <v>13509</v>
      </c>
      <c r="D6752" s="2" t="s">
        <v>6</v>
      </c>
    </row>
    <row r="6753" spans="1:4" x14ac:dyDescent="0.25">
      <c r="A6753" s="2">
        <v>3205</v>
      </c>
      <c r="B6753" s="3" t="s">
        <v>13510</v>
      </c>
      <c r="C6753" s="4" t="s">
        <v>13511</v>
      </c>
      <c r="D6753" s="6" t="s">
        <v>6</v>
      </c>
    </row>
    <row r="6754" spans="1:4" x14ac:dyDescent="0.25">
      <c r="A6754" s="2">
        <v>3274</v>
      </c>
      <c r="B6754" s="3" t="s">
        <v>13512</v>
      </c>
      <c r="C6754" s="4" t="s">
        <v>13513</v>
      </c>
      <c r="D6754" s="2" t="s">
        <v>84</v>
      </c>
    </row>
    <row r="6755" spans="1:4" x14ac:dyDescent="0.25">
      <c r="A6755" s="2">
        <v>3189</v>
      </c>
      <c r="B6755" s="3" t="s">
        <v>13514</v>
      </c>
      <c r="C6755" s="4" t="s">
        <v>13515</v>
      </c>
      <c r="D6755" s="6" t="s">
        <v>84</v>
      </c>
    </row>
    <row r="6756" spans="1:4" x14ac:dyDescent="0.25">
      <c r="A6756" s="2">
        <v>3505</v>
      </c>
      <c r="B6756" s="3" t="s">
        <v>13516</v>
      </c>
      <c r="C6756" s="4" t="s">
        <v>13517</v>
      </c>
      <c r="D6756" s="6" t="s">
        <v>6</v>
      </c>
    </row>
    <row r="6757" spans="1:4" x14ac:dyDescent="0.25">
      <c r="A6757" s="2">
        <v>3519</v>
      </c>
      <c r="B6757" s="3" t="s">
        <v>13518</v>
      </c>
      <c r="C6757" s="4" t="s">
        <v>13519</v>
      </c>
      <c r="D6757" s="2" t="s">
        <v>6</v>
      </c>
    </row>
    <row r="6758" spans="1:4" x14ac:dyDescent="0.25">
      <c r="A6758" s="2">
        <v>3283</v>
      </c>
      <c r="B6758" s="3" t="s">
        <v>13520</v>
      </c>
      <c r="C6758" s="4" t="s">
        <v>13521</v>
      </c>
      <c r="D6758" s="2" t="s">
        <v>6</v>
      </c>
    </row>
    <row r="6759" spans="1:4" x14ac:dyDescent="0.25">
      <c r="A6759" s="2">
        <v>3198</v>
      </c>
      <c r="B6759" s="3" t="s">
        <v>13522</v>
      </c>
      <c r="C6759" s="4" t="s">
        <v>13523</v>
      </c>
      <c r="D6759" s="6" t="s">
        <v>6</v>
      </c>
    </row>
    <row r="6760" spans="1:4" x14ac:dyDescent="0.25">
      <c r="A6760" s="2">
        <v>3284</v>
      </c>
      <c r="B6760" s="3" t="s">
        <v>13524</v>
      </c>
      <c r="C6760" s="4" t="s">
        <v>13525</v>
      </c>
      <c r="D6760" s="2" t="s">
        <v>6</v>
      </c>
    </row>
    <row r="6761" spans="1:4" x14ac:dyDescent="0.25">
      <c r="A6761" s="2">
        <v>3199</v>
      </c>
      <c r="B6761" s="3" t="s">
        <v>13526</v>
      </c>
      <c r="C6761" s="4" t="s">
        <v>13527</v>
      </c>
      <c r="D6761" s="6" t="s">
        <v>6</v>
      </c>
    </row>
    <row r="6762" spans="1:4" x14ac:dyDescent="0.25">
      <c r="A6762" s="2">
        <v>3292</v>
      </c>
      <c r="B6762" s="3" t="s">
        <v>13528</v>
      </c>
      <c r="C6762" s="4" t="s">
        <v>13529</v>
      </c>
      <c r="D6762" s="2" t="s">
        <v>6</v>
      </c>
    </row>
    <row r="6763" spans="1:4" x14ac:dyDescent="0.25">
      <c r="A6763" s="2">
        <v>3207</v>
      </c>
      <c r="B6763" s="3" t="s">
        <v>13530</v>
      </c>
      <c r="C6763" s="4" t="s">
        <v>13531</v>
      </c>
      <c r="D6763" s="6" t="s">
        <v>6</v>
      </c>
    </row>
    <row r="6764" spans="1:4" x14ac:dyDescent="0.25">
      <c r="A6764" s="2">
        <v>3293</v>
      </c>
      <c r="B6764" s="3" t="s">
        <v>13532</v>
      </c>
      <c r="C6764" s="4" t="s">
        <v>13533</v>
      </c>
      <c r="D6764" s="2" t="s">
        <v>6</v>
      </c>
    </row>
    <row r="6765" spans="1:4" x14ac:dyDescent="0.25">
      <c r="A6765" s="2">
        <v>3208</v>
      </c>
      <c r="B6765" s="3" t="s">
        <v>13534</v>
      </c>
      <c r="C6765" s="4" t="s">
        <v>13535</v>
      </c>
      <c r="D6765" s="6" t="s">
        <v>6</v>
      </c>
    </row>
    <row r="6766" spans="1:4" x14ac:dyDescent="0.25">
      <c r="A6766" s="2">
        <v>3506</v>
      </c>
      <c r="B6766" s="3" t="s">
        <v>13536</v>
      </c>
      <c r="C6766" s="4" t="s">
        <v>13537</v>
      </c>
      <c r="D6766" s="6" t="s">
        <v>84</v>
      </c>
    </row>
    <row r="6767" spans="1:4" x14ac:dyDescent="0.25">
      <c r="A6767" s="2">
        <v>3520</v>
      </c>
      <c r="B6767" s="3" t="s">
        <v>13538</v>
      </c>
      <c r="C6767" s="4" t="s">
        <v>13539</v>
      </c>
      <c r="D6767" s="2" t="s">
        <v>84</v>
      </c>
    </row>
    <row r="6768" spans="1:4" x14ac:dyDescent="0.25">
      <c r="A6768" s="2">
        <v>3521</v>
      </c>
      <c r="B6768" s="3" t="s">
        <v>13540</v>
      </c>
      <c r="C6768" s="4" t="s">
        <v>13541</v>
      </c>
      <c r="D6768" s="2" t="s">
        <v>84</v>
      </c>
    </row>
    <row r="6769" spans="1:4" x14ac:dyDescent="0.25">
      <c r="A6769" s="2">
        <v>3507</v>
      </c>
      <c r="B6769" s="3" t="s">
        <v>13542</v>
      </c>
      <c r="C6769" s="4" t="s">
        <v>13543</v>
      </c>
      <c r="D6769" s="6" t="s">
        <v>84</v>
      </c>
    </row>
    <row r="6770" spans="1:4" x14ac:dyDescent="0.25">
      <c r="A6770" s="2">
        <v>3522</v>
      </c>
      <c r="B6770" s="3" t="s">
        <v>13544</v>
      </c>
      <c r="C6770" s="4" t="s">
        <v>13545</v>
      </c>
      <c r="D6770" s="2" t="s">
        <v>84</v>
      </c>
    </row>
    <row r="6771" spans="1:4" x14ac:dyDescent="0.25">
      <c r="A6771" s="2">
        <v>3508</v>
      </c>
      <c r="B6771" s="3" t="s">
        <v>13546</v>
      </c>
      <c r="C6771" s="4" t="s">
        <v>13547</v>
      </c>
      <c r="D6771" s="6" t="s">
        <v>84</v>
      </c>
    </row>
    <row r="6772" spans="1:4" x14ac:dyDescent="0.25">
      <c r="A6772" s="2">
        <v>3494</v>
      </c>
      <c r="B6772" s="3" t="s">
        <v>13548</v>
      </c>
      <c r="C6772" s="4" t="s">
        <v>13549</v>
      </c>
      <c r="D6772" s="2" t="s">
        <v>6</v>
      </c>
    </row>
    <row r="6773" spans="1:4" x14ac:dyDescent="0.25">
      <c r="A6773" s="2">
        <v>3489</v>
      </c>
      <c r="B6773" s="3" t="s">
        <v>13550</v>
      </c>
      <c r="C6773" s="4" t="s">
        <v>13551</v>
      </c>
      <c r="D6773" s="6" t="s">
        <v>6</v>
      </c>
    </row>
    <row r="6774" spans="1:4" x14ac:dyDescent="0.25">
      <c r="A6774" s="2">
        <v>3495</v>
      </c>
      <c r="B6774" s="3" t="s">
        <v>13552</v>
      </c>
      <c r="C6774" s="4" t="s">
        <v>13553</v>
      </c>
      <c r="D6774" s="2" t="s">
        <v>6</v>
      </c>
    </row>
    <row r="6775" spans="1:4" x14ac:dyDescent="0.25">
      <c r="A6775" s="2">
        <v>3490</v>
      </c>
      <c r="B6775" s="3" t="s">
        <v>13554</v>
      </c>
      <c r="C6775" s="4" t="s">
        <v>13555</v>
      </c>
      <c r="D6775" s="6" t="s">
        <v>6</v>
      </c>
    </row>
    <row r="6776" spans="1:4" x14ac:dyDescent="0.25">
      <c r="A6776" s="2">
        <v>3496</v>
      </c>
      <c r="B6776" s="3" t="s">
        <v>13556</v>
      </c>
      <c r="C6776" s="4" t="s">
        <v>13557</v>
      </c>
      <c r="D6776" s="2" t="s">
        <v>6</v>
      </c>
    </row>
    <row r="6777" spans="1:4" x14ac:dyDescent="0.25">
      <c r="A6777" s="2">
        <v>3491</v>
      </c>
      <c r="B6777" s="3" t="s">
        <v>13558</v>
      </c>
      <c r="C6777" s="4" t="s">
        <v>13559</v>
      </c>
      <c r="D6777" s="6" t="s">
        <v>6</v>
      </c>
    </row>
    <row r="6778" spans="1:4" x14ac:dyDescent="0.25">
      <c r="A6778" s="2">
        <v>3497</v>
      </c>
      <c r="B6778" s="3" t="s">
        <v>13560</v>
      </c>
      <c r="C6778" s="4" t="s">
        <v>13561</v>
      </c>
      <c r="D6778" s="2" t="s">
        <v>6</v>
      </c>
    </row>
    <row r="6779" spans="1:4" x14ac:dyDescent="0.25">
      <c r="A6779" s="2">
        <v>3492</v>
      </c>
      <c r="B6779" s="3" t="s">
        <v>13562</v>
      </c>
      <c r="C6779" s="4" t="s">
        <v>13563</v>
      </c>
      <c r="D6779" s="6" t="s">
        <v>6</v>
      </c>
    </row>
    <row r="6780" spans="1:4" x14ac:dyDescent="0.25">
      <c r="A6780" s="2">
        <v>3102</v>
      </c>
      <c r="B6780" s="3" t="s">
        <v>13564</v>
      </c>
      <c r="C6780" s="4" t="s">
        <v>13565</v>
      </c>
      <c r="D6780" s="2" t="s">
        <v>6</v>
      </c>
    </row>
    <row r="6781" spans="1:4" x14ac:dyDescent="0.25">
      <c r="A6781" s="2">
        <v>3015</v>
      </c>
      <c r="B6781" s="3" t="s">
        <v>13566</v>
      </c>
      <c r="C6781" s="4" t="s">
        <v>13567</v>
      </c>
      <c r="D6781" s="6" t="s">
        <v>6</v>
      </c>
    </row>
    <row r="6782" spans="1:4" x14ac:dyDescent="0.25">
      <c r="A6782" s="2">
        <v>3016</v>
      </c>
      <c r="B6782" s="3" t="s">
        <v>13568</v>
      </c>
      <c r="C6782" s="4" t="s">
        <v>13569</v>
      </c>
      <c r="D6782" s="6" t="s">
        <v>6</v>
      </c>
    </row>
    <row r="6783" spans="1:4" x14ac:dyDescent="0.25">
      <c r="A6783" s="2">
        <v>3103</v>
      </c>
      <c r="B6783" s="3" t="s">
        <v>13570</v>
      </c>
      <c r="C6783" s="4" t="s">
        <v>13571</v>
      </c>
      <c r="D6783" s="2" t="s">
        <v>6</v>
      </c>
    </row>
    <row r="6784" spans="1:4" x14ac:dyDescent="0.25">
      <c r="A6784" s="2">
        <v>3021</v>
      </c>
      <c r="B6784" s="3" t="s">
        <v>13572</v>
      </c>
      <c r="C6784" s="4" t="s">
        <v>13573</v>
      </c>
      <c r="D6784" s="6" t="s">
        <v>84</v>
      </c>
    </row>
    <row r="6785" spans="1:4" x14ac:dyDescent="0.25">
      <c r="A6785" s="2">
        <v>3108</v>
      </c>
      <c r="B6785" s="3" t="s">
        <v>13574</v>
      </c>
      <c r="C6785" s="4" t="s">
        <v>13575</v>
      </c>
      <c r="D6785" s="2" t="s">
        <v>84</v>
      </c>
    </row>
    <row r="6786" spans="1:4" x14ac:dyDescent="0.25">
      <c r="A6786" s="2">
        <v>3107</v>
      </c>
      <c r="B6786" s="3" t="s">
        <v>13576</v>
      </c>
      <c r="C6786" s="4" t="s">
        <v>13577</v>
      </c>
      <c r="D6786" s="2" t="s">
        <v>84</v>
      </c>
    </row>
    <row r="6787" spans="1:4" x14ac:dyDescent="0.25">
      <c r="A6787" s="2">
        <v>3020</v>
      </c>
      <c r="B6787" s="3" t="s">
        <v>13578</v>
      </c>
      <c r="C6787" s="4" t="s">
        <v>13579</v>
      </c>
      <c r="D6787" s="6" t="s">
        <v>84</v>
      </c>
    </row>
    <row r="6788" spans="1:4" x14ac:dyDescent="0.25">
      <c r="A6788" s="2">
        <v>3106</v>
      </c>
      <c r="B6788" s="3" t="s">
        <v>13580</v>
      </c>
      <c r="C6788" s="4" t="s">
        <v>13581</v>
      </c>
      <c r="D6788" s="2" t="s">
        <v>84</v>
      </c>
    </row>
    <row r="6789" spans="1:4" x14ac:dyDescent="0.25">
      <c r="A6789" s="2">
        <v>3019</v>
      </c>
      <c r="B6789" s="3" t="s">
        <v>13582</v>
      </c>
      <c r="C6789" s="4" t="s">
        <v>13583</v>
      </c>
      <c r="D6789" s="6" t="s">
        <v>84</v>
      </c>
    </row>
    <row r="6790" spans="1:4" x14ac:dyDescent="0.25">
      <c r="A6790" s="2">
        <v>3119</v>
      </c>
      <c r="B6790" s="3" t="s">
        <v>13584</v>
      </c>
      <c r="C6790" s="4" t="s">
        <v>13585</v>
      </c>
      <c r="D6790" s="2" t="s">
        <v>84</v>
      </c>
    </row>
    <row r="6791" spans="1:4" x14ac:dyDescent="0.25">
      <c r="A6791" s="2">
        <v>3032</v>
      </c>
      <c r="B6791" s="3" t="s">
        <v>13586</v>
      </c>
      <c r="C6791" s="4" t="s">
        <v>13587</v>
      </c>
      <c r="D6791" s="6" t="s">
        <v>84</v>
      </c>
    </row>
    <row r="6792" spans="1:4" x14ac:dyDescent="0.25">
      <c r="A6792" s="2">
        <v>3022</v>
      </c>
      <c r="B6792" s="3" t="s">
        <v>13588</v>
      </c>
      <c r="C6792" s="4" t="s">
        <v>13589</v>
      </c>
      <c r="D6792" s="6" t="s">
        <v>84</v>
      </c>
    </row>
    <row r="6793" spans="1:4" x14ac:dyDescent="0.25">
      <c r="A6793" s="2">
        <v>3109</v>
      </c>
      <c r="B6793" s="3" t="s">
        <v>13590</v>
      </c>
      <c r="C6793" s="4" t="s">
        <v>13591</v>
      </c>
      <c r="D6793" s="2" t="s">
        <v>84</v>
      </c>
    </row>
    <row r="6794" spans="1:4" x14ac:dyDescent="0.25">
      <c r="A6794" s="2">
        <v>3023</v>
      </c>
      <c r="B6794" s="3" t="s">
        <v>13592</v>
      </c>
      <c r="C6794" s="4" t="s">
        <v>13593</v>
      </c>
      <c r="D6794" s="6" t="s">
        <v>6</v>
      </c>
    </row>
    <row r="6795" spans="1:4" x14ac:dyDescent="0.25">
      <c r="A6795" s="2">
        <v>3110</v>
      </c>
      <c r="B6795" s="3" t="s">
        <v>13594</v>
      </c>
      <c r="C6795" s="4" t="s">
        <v>13595</v>
      </c>
      <c r="D6795" s="2" t="s">
        <v>6</v>
      </c>
    </row>
    <row r="6796" spans="1:4" x14ac:dyDescent="0.25">
      <c r="A6796" s="2">
        <v>3111</v>
      </c>
      <c r="B6796" s="3" t="s">
        <v>13596</v>
      </c>
      <c r="C6796" s="4" t="s">
        <v>13597</v>
      </c>
      <c r="D6796" s="2" t="s">
        <v>6</v>
      </c>
    </row>
    <row r="6797" spans="1:4" x14ac:dyDescent="0.25">
      <c r="A6797" s="2">
        <v>3024</v>
      </c>
      <c r="B6797" s="3" t="s">
        <v>13598</v>
      </c>
      <c r="C6797" s="4" t="s">
        <v>13599</v>
      </c>
      <c r="D6797" s="6" t="s">
        <v>6</v>
      </c>
    </row>
    <row r="6798" spans="1:4" x14ac:dyDescent="0.25">
      <c r="A6798" s="2">
        <v>3112</v>
      </c>
      <c r="B6798" s="3" t="s">
        <v>13600</v>
      </c>
      <c r="C6798" s="4" t="s">
        <v>13601</v>
      </c>
      <c r="D6798" s="2" t="s">
        <v>6</v>
      </c>
    </row>
    <row r="6799" spans="1:4" x14ac:dyDescent="0.25">
      <c r="A6799" s="2">
        <v>3025</v>
      </c>
      <c r="B6799" s="3" t="s">
        <v>13602</v>
      </c>
      <c r="C6799" s="4" t="s">
        <v>13603</v>
      </c>
      <c r="D6799" s="6" t="s">
        <v>6</v>
      </c>
    </row>
    <row r="6800" spans="1:4" x14ac:dyDescent="0.25">
      <c r="A6800" s="2">
        <v>3114</v>
      </c>
      <c r="B6800" s="3" t="s">
        <v>13604</v>
      </c>
      <c r="C6800" s="4" t="s">
        <v>13605</v>
      </c>
      <c r="D6800" s="2" t="s">
        <v>6</v>
      </c>
    </row>
    <row r="6801" spans="1:4" x14ac:dyDescent="0.25">
      <c r="A6801" s="2">
        <v>3027</v>
      </c>
      <c r="B6801" s="3" t="s">
        <v>13606</v>
      </c>
      <c r="C6801" s="4" t="s">
        <v>13607</v>
      </c>
      <c r="D6801" s="6" t="s">
        <v>6</v>
      </c>
    </row>
    <row r="6802" spans="1:4" x14ac:dyDescent="0.25">
      <c r="A6802" s="2">
        <v>3030</v>
      </c>
      <c r="B6802" s="3" t="s">
        <v>13608</v>
      </c>
      <c r="C6802" s="4" t="s">
        <v>13609</v>
      </c>
      <c r="D6802" s="6" t="s">
        <v>6</v>
      </c>
    </row>
    <row r="6803" spans="1:4" x14ac:dyDescent="0.25">
      <c r="A6803" s="2">
        <v>3117</v>
      </c>
      <c r="B6803" s="3" t="s">
        <v>13610</v>
      </c>
      <c r="C6803" s="4" t="s">
        <v>13611</v>
      </c>
      <c r="D6803" s="2" t="s">
        <v>6</v>
      </c>
    </row>
    <row r="6804" spans="1:4" x14ac:dyDescent="0.25">
      <c r="A6804" s="2">
        <v>3113</v>
      </c>
      <c r="B6804" s="3" t="s">
        <v>13612</v>
      </c>
      <c r="C6804" s="4" t="s">
        <v>13613</v>
      </c>
      <c r="D6804" s="2" t="s">
        <v>6</v>
      </c>
    </row>
    <row r="6805" spans="1:4" x14ac:dyDescent="0.25">
      <c r="A6805" s="2">
        <v>3026</v>
      </c>
      <c r="B6805" s="3" t="s">
        <v>13614</v>
      </c>
      <c r="C6805" s="4" t="s">
        <v>13615</v>
      </c>
      <c r="D6805" s="6" t="s">
        <v>6</v>
      </c>
    </row>
    <row r="6806" spans="1:4" x14ac:dyDescent="0.25">
      <c r="A6806" s="2">
        <v>3029</v>
      </c>
      <c r="B6806" s="3" t="s">
        <v>13616</v>
      </c>
      <c r="C6806" s="4" t="s">
        <v>13617</v>
      </c>
      <c r="D6806" s="6" t="s">
        <v>84</v>
      </c>
    </row>
    <row r="6807" spans="1:4" x14ac:dyDescent="0.25">
      <c r="A6807" s="2">
        <v>3116</v>
      </c>
      <c r="B6807" s="3" t="s">
        <v>13618</v>
      </c>
      <c r="C6807" s="4" t="s">
        <v>13619</v>
      </c>
      <c r="D6807" s="2" t="s">
        <v>84</v>
      </c>
    </row>
    <row r="6808" spans="1:4" x14ac:dyDescent="0.25">
      <c r="A6808" s="2">
        <v>3031</v>
      </c>
      <c r="B6808" s="3" t="s">
        <v>13620</v>
      </c>
      <c r="C6808" s="4" t="s">
        <v>13621</v>
      </c>
      <c r="D6808" s="6" t="s">
        <v>6</v>
      </c>
    </row>
    <row r="6809" spans="1:4" x14ac:dyDescent="0.25">
      <c r="A6809" s="2">
        <v>3118</v>
      </c>
      <c r="B6809" s="3" t="s">
        <v>13622</v>
      </c>
      <c r="C6809" s="4" t="s">
        <v>13623</v>
      </c>
      <c r="D6809" s="2" t="s">
        <v>6</v>
      </c>
    </row>
    <row r="6810" spans="1:4" x14ac:dyDescent="0.25">
      <c r="A6810" s="2">
        <v>3063</v>
      </c>
      <c r="B6810" s="3" t="s">
        <v>13624</v>
      </c>
      <c r="C6810" s="4" t="s">
        <v>13625</v>
      </c>
      <c r="D6810" s="6" t="s">
        <v>84</v>
      </c>
    </row>
    <row r="6811" spans="1:4" x14ac:dyDescent="0.25">
      <c r="A6811" s="2">
        <v>3150</v>
      </c>
      <c r="B6811" s="3" t="s">
        <v>13626</v>
      </c>
      <c r="C6811" s="4" t="s">
        <v>13627</v>
      </c>
      <c r="D6811" s="2" t="s">
        <v>84</v>
      </c>
    </row>
    <row r="6812" spans="1:4" x14ac:dyDescent="0.25">
      <c r="A6812" s="2">
        <v>3115</v>
      </c>
      <c r="B6812" s="3" t="s">
        <v>13628</v>
      </c>
      <c r="C6812" s="4" t="s">
        <v>13629</v>
      </c>
      <c r="D6812" s="2" t="s">
        <v>6</v>
      </c>
    </row>
    <row r="6813" spans="1:4" x14ac:dyDescent="0.25">
      <c r="A6813" s="2">
        <v>3028</v>
      </c>
      <c r="B6813" s="3" t="s">
        <v>13630</v>
      </c>
      <c r="C6813" s="4" t="s">
        <v>13631</v>
      </c>
      <c r="D6813" s="6" t="s">
        <v>6</v>
      </c>
    </row>
    <row r="6814" spans="1:4" x14ac:dyDescent="0.25">
      <c r="A6814" s="2">
        <v>3064</v>
      </c>
      <c r="B6814" s="3" t="s">
        <v>13632</v>
      </c>
      <c r="C6814" s="4" t="s">
        <v>13633</v>
      </c>
      <c r="D6814" s="6" t="s">
        <v>84</v>
      </c>
    </row>
    <row r="6815" spans="1:4" x14ac:dyDescent="0.25">
      <c r="A6815" s="2">
        <v>3151</v>
      </c>
      <c r="B6815" s="3" t="s">
        <v>13634</v>
      </c>
      <c r="C6815" s="4" t="s">
        <v>13635</v>
      </c>
      <c r="D6815" s="2" t="s">
        <v>84</v>
      </c>
    </row>
    <row r="6816" spans="1:4" x14ac:dyDescent="0.25">
      <c r="A6816" s="2">
        <v>667</v>
      </c>
      <c r="B6816" s="3" t="s">
        <v>13636</v>
      </c>
      <c r="C6816" s="4" t="s">
        <v>13637</v>
      </c>
      <c r="D6816" s="2" t="s">
        <v>6</v>
      </c>
    </row>
    <row r="6817" spans="1:4" x14ac:dyDescent="0.25">
      <c r="A6817" s="2">
        <v>556</v>
      </c>
      <c r="B6817" s="3" t="s">
        <v>13638</v>
      </c>
      <c r="C6817" s="4" t="s">
        <v>13639</v>
      </c>
      <c r="D6817" s="6" t="s">
        <v>6</v>
      </c>
    </row>
    <row r="6818" spans="1:4" x14ac:dyDescent="0.25">
      <c r="A6818" s="2">
        <v>2554</v>
      </c>
      <c r="B6818" s="3" t="s">
        <v>13640</v>
      </c>
      <c r="C6818" s="4" t="s">
        <v>13641</v>
      </c>
      <c r="D6818" s="2" t="s">
        <v>314</v>
      </c>
    </row>
    <row r="6819" spans="1:4" x14ac:dyDescent="0.25">
      <c r="A6819" s="2">
        <v>2488</v>
      </c>
      <c r="B6819" s="3" t="s">
        <v>13642</v>
      </c>
      <c r="C6819" s="4" t="s">
        <v>13643</v>
      </c>
      <c r="D6819" s="6" t="s">
        <v>314</v>
      </c>
    </row>
    <row r="6820" spans="1:4" x14ac:dyDescent="0.25">
      <c r="A6820" s="2">
        <v>2553</v>
      </c>
      <c r="B6820" s="3" t="s">
        <v>13644</v>
      </c>
      <c r="C6820" s="4" t="s">
        <v>13645</v>
      </c>
      <c r="D6820" s="2" t="s">
        <v>314</v>
      </c>
    </row>
    <row r="6821" spans="1:4" x14ac:dyDescent="0.25">
      <c r="A6821" s="2">
        <v>2487</v>
      </c>
      <c r="B6821" s="3" t="s">
        <v>13646</v>
      </c>
      <c r="C6821" s="4" t="s">
        <v>13647</v>
      </c>
      <c r="D6821" s="6" t="s">
        <v>314</v>
      </c>
    </row>
    <row r="6822" spans="1:4" x14ac:dyDescent="0.25">
      <c r="A6822" s="2">
        <v>9527</v>
      </c>
      <c r="B6822" s="3" t="s">
        <v>13648</v>
      </c>
      <c r="C6822" s="4" t="s">
        <v>13649</v>
      </c>
      <c r="D6822" s="2" t="s">
        <v>6</v>
      </c>
    </row>
    <row r="6823" spans="1:4" x14ac:dyDescent="0.25">
      <c r="A6823" s="2">
        <v>9476</v>
      </c>
      <c r="B6823" s="3" t="s">
        <v>13650</v>
      </c>
      <c r="C6823" s="4" t="s">
        <v>13651</v>
      </c>
      <c r="D6823" s="2" t="s">
        <v>6</v>
      </c>
    </row>
    <row r="6824" spans="1:4" x14ac:dyDescent="0.25">
      <c r="A6824" s="2">
        <v>9528</v>
      </c>
      <c r="B6824" s="3" t="s">
        <v>13652</v>
      </c>
      <c r="C6824" s="4" t="s">
        <v>13653</v>
      </c>
      <c r="D6824" s="2" t="s">
        <v>6</v>
      </c>
    </row>
    <row r="6825" spans="1:4" x14ac:dyDescent="0.25">
      <c r="A6825" s="2">
        <v>9477</v>
      </c>
      <c r="B6825" s="3" t="s">
        <v>13654</v>
      </c>
      <c r="C6825" s="4" t="s">
        <v>13655</v>
      </c>
      <c r="D6825" s="2" t="s">
        <v>6</v>
      </c>
    </row>
    <row r="6826" spans="1:4" x14ac:dyDescent="0.25">
      <c r="A6826" s="2">
        <v>9529</v>
      </c>
      <c r="B6826" s="3" t="s">
        <v>13656</v>
      </c>
      <c r="C6826" s="4" t="s">
        <v>13657</v>
      </c>
      <c r="D6826" s="2" t="s">
        <v>6</v>
      </c>
    </row>
    <row r="6827" spans="1:4" x14ac:dyDescent="0.25">
      <c r="A6827" s="2">
        <v>9478</v>
      </c>
      <c r="B6827" s="3" t="s">
        <v>13658</v>
      </c>
      <c r="C6827" s="4" t="s">
        <v>13659</v>
      </c>
      <c r="D6827" s="2" t="s">
        <v>6</v>
      </c>
    </row>
    <row r="6828" spans="1:4" x14ac:dyDescent="0.25">
      <c r="A6828" s="2">
        <v>9530</v>
      </c>
      <c r="B6828" s="3" t="s">
        <v>13660</v>
      </c>
      <c r="C6828" s="4" t="s">
        <v>13661</v>
      </c>
      <c r="D6828" s="2" t="s">
        <v>6</v>
      </c>
    </row>
    <row r="6829" spans="1:4" x14ac:dyDescent="0.25">
      <c r="A6829" s="2">
        <v>9479</v>
      </c>
      <c r="B6829" s="3" t="s">
        <v>13662</v>
      </c>
      <c r="C6829" s="4" t="s">
        <v>13663</v>
      </c>
      <c r="D6829" s="2" t="s">
        <v>6</v>
      </c>
    </row>
    <row r="6830" spans="1:4" x14ac:dyDescent="0.25">
      <c r="A6830" s="2">
        <v>9531</v>
      </c>
      <c r="B6830" s="3" t="s">
        <v>13664</v>
      </c>
      <c r="C6830" s="4" t="s">
        <v>13665</v>
      </c>
      <c r="D6830" s="2" t="s">
        <v>6</v>
      </c>
    </row>
    <row r="6831" spans="1:4" x14ac:dyDescent="0.25">
      <c r="A6831" s="2">
        <v>9480</v>
      </c>
      <c r="B6831" s="3" t="s">
        <v>13666</v>
      </c>
      <c r="C6831" s="4" t="s">
        <v>13667</v>
      </c>
      <c r="D6831" s="2" t="s">
        <v>6</v>
      </c>
    </row>
    <row r="6832" spans="1:4" x14ac:dyDescent="0.25">
      <c r="A6832" s="2">
        <v>3291</v>
      </c>
      <c r="B6832" s="3" t="s">
        <v>13668</v>
      </c>
      <c r="C6832" s="4" t="s">
        <v>13669</v>
      </c>
      <c r="D6832" s="2" t="s">
        <v>84</v>
      </c>
    </row>
    <row r="6833" spans="1:4" x14ac:dyDescent="0.25">
      <c r="A6833" s="2">
        <v>3206</v>
      </c>
      <c r="B6833" s="3" t="s">
        <v>13670</v>
      </c>
      <c r="C6833" s="4" t="s">
        <v>13671</v>
      </c>
      <c r="D6833" s="6" t="s">
        <v>84</v>
      </c>
    </row>
    <row r="6834" spans="1:4" x14ac:dyDescent="0.25">
      <c r="A6834" s="2">
        <v>3104</v>
      </c>
      <c r="B6834" s="3" t="s">
        <v>13672</v>
      </c>
      <c r="C6834" s="4" t="s">
        <v>13673</v>
      </c>
      <c r="D6834" s="2" t="s">
        <v>84</v>
      </c>
    </row>
    <row r="6835" spans="1:4" x14ac:dyDescent="0.25">
      <c r="A6835" s="2">
        <v>3017</v>
      </c>
      <c r="B6835" s="3" t="s">
        <v>13674</v>
      </c>
      <c r="C6835" s="4" t="s">
        <v>13675</v>
      </c>
      <c r="D6835" s="6" t="s">
        <v>84</v>
      </c>
    </row>
    <row r="6836" spans="1:4" x14ac:dyDescent="0.25">
      <c r="A6836" s="2">
        <v>4332</v>
      </c>
      <c r="B6836" s="3" t="s">
        <v>13676</v>
      </c>
      <c r="C6836" s="4" t="s">
        <v>13677</v>
      </c>
      <c r="D6836" s="6" t="s">
        <v>6</v>
      </c>
    </row>
    <row r="6837" spans="1:4" x14ac:dyDescent="0.25">
      <c r="A6837" s="2">
        <v>4427</v>
      </c>
      <c r="B6837" s="3" t="s">
        <v>13678</v>
      </c>
      <c r="C6837" s="4" t="s">
        <v>13679</v>
      </c>
      <c r="D6837" s="2" t="s">
        <v>6</v>
      </c>
    </row>
    <row r="6838" spans="1:4" x14ac:dyDescent="0.25">
      <c r="A6838" s="2">
        <v>4333</v>
      </c>
      <c r="B6838" s="3" t="s">
        <v>13680</v>
      </c>
      <c r="C6838" s="4" t="s">
        <v>13681</v>
      </c>
      <c r="D6838" s="6" t="s">
        <v>6</v>
      </c>
    </row>
    <row r="6839" spans="1:4" x14ac:dyDescent="0.25">
      <c r="A6839" s="2">
        <v>4428</v>
      </c>
      <c r="B6839" s="3" t="s">
        <v>13682</v>
      </c>
      <c r="C6839" s="4" t="s">
        <v>13683</v>
      </c>
      <c r="D6839" s="2" t="s">
        <v>6</v>
      </c>
    </row>
    <row r="6840" spans="1:4" x14ac:dyDescent="0.25">
      <c r="A6840" s="2">
        <v>4331</v>
      </c>
      <c r="B6840" s="3" t="s">
        <v>13684</v>
      </c>
      <c r="C6840" s="4" t="s">
        <v>13685</v>
      </c>
      <c r="D6840" s="6" t="s">
        <v>6</v>
      </c>
    </row>
    <row r="6841" spans="1:4" x14ac:dyDescent="0.25">
      <c r="A6841" s="2">
        <v>4426</v>
      </c>
      <c r="B6841" s="3" t="s">
        <v>13686</v>
      </c>
      <c r="C6841" s="4" t="s">
        <v>13687</v>
      </c>
      <c r="D6841" s="2" t="s">
        <v>6</v>
      </c>
    </row>
    <row r="6842" spans="1:4" x14ac:dyDescent="0.25">
      <c r="A6842" s="2">
        <v>4334</v>
      </c>
      <c r="B6842" s="3" t="s">
        <v>13688</v>
      </c>
      <c r="C6842" s="4" t="s">
        <v>13689</v>
      </c>
      <c r="D6842" s="6" t="s">
        <v>6</v>
      </c>
    </row>
    <row r="6843" spans="1:4" x14ac:dyDescent="0.25">
      <c r="A6843" s="2">
        <v>4429</v>
      </c>
      <c r="B6843" s="3" t="s">
        <v>13690</v>
      </c>
      <c r="C6843" s="4" t="s">
        <v>13691</v>
      </c>
      <c r="D6843" s="2" t="s">
        <v>6</v>
      </c>
    </row>
    <row r="6844" spans="1:4" x14ac:dyDescent="0.25">
      <c r="A6844" s="2">
        <v>4335</v>
      </c>
      <c r="B6844" s="3" t="s">
        <v>13692</v>
      </c>
      <c r="C6844" s="4" t="s">
        <v>13693</v>
      </c>
      <c r="D6844" s="6" t="s">
        <v>6</v>
      </c>
    </row>
    <row r="6845" spans="1:4" x14ac:dyDescent="0.25">
      <c r="A6845" s="2">
        <v>4430</v>
      </c>
      <c r="B6845" s="3" t="s">
        <v>13694</v>
      </c>
      <c r="C6845" s="4" t="s">
        <v>13695</v>
      </c>
      <c r="D6845" s="2" t="s">
        <v>6</v>
      </c>
    </row>
    <row r="6846" spans="1:4" x14ac:dyDescent="0.25">
      <c r="A6846" s="2">
        <v>4326</v>
      </c>
      <c r="B6846" s="3" t="s">
        <v>13696</v>
      </c>
      <c r="C6846" s="4" t="s">
        <v>13697</v>
      </c>
      <c r="D6846" s="6" t="s">
        <v>6</v>
      </c>
    </row>
    <row r="6847" spans="1:4" x14ac:dyDescent="0.25">
      <c r="A6847" s="2">
        <v>4421</v>
      </c>
      <c r="B6847" s="3" t="s">
        <v>13698</v>
      </c>
      <c r="C6847" s="4" t="s">
        <v>13699</v>
      </c>
      <c r="D6847" s="2" t="s">
        <v>6</v>
      </c>
    </row>
    <row r="6848" spans="1:4" x14ac:dyDescent="0.25">
      <c r="A6848" s="2">
        <v>4327</v>
      </c>
      <c r="B6848" s="3" t="s">
        <v>13700</v>
      </c>
      <c r="C6848" s="4" t="s">
        <v>13701</v>
      </c>
      <c r="D6848" s="6" t="s">
        <v>6</v>
      </c>
    </row>
    <row r="6849" spans="1:4" x14ac:dyDescent="0.25">
      <c r="A6849" s="2">
        <v>4422</v>
      </c>
      <c r="B6849" s="3" t="s">
        <v>13702</v>
      </c>
      <c r="C6849" s="4" t="s">
        <v>13703</v>
      </c>
      <c r="D6849" s="2" t="s">
        <v>6</v>
      </c>
    </row>
    <row r="6850" spans="1:4" x14ac:dyDescent="0.25">
      <c r="A6850" s="2">
        <v>4328</v>
      </c>
      <c r="B6850" s="3" t="s">
        <v>13704</v>
      </c>
      <c r="C6850" s="4" t="s">
        <v>13705</v>
      </c>
      <c r="D6850" s="6" t="s">
        <v>6</v>
      </c>
    </row>
    <row r="6851" spans="1:4" x14ac:dyDescent="0.25">
      <c r="A6851" s="2">
        <v>4423</v>
      </c>
      <c r="B6851" s="3" t="s">
        <v>13706</v>
      </c>
      <c r="C6851" s="4" t="s">
        <v>13707</v>
      </c>
      <c r="D6851" s="2" t="s">
        <v>6</v>
      </c>
    </row>
    <row r="6852" spans="1:4" x14ac:dyDescent="0.25">
      <c r="A6852" s="2">
        <v>4330</v>
      </c>
      <c r="B6852" s="3" t="s">
        <v>13708</v>
      </c>
      <c r="C6852" s="4" t="s">
        <v>13709</v>
      </c>
      <c r="D6852" s="6" t="s">
        <v>6</v>
      </c>
    </row>
    <row r="6853" spans="1:4" x14ac:dyDescent="0.25">
      <c r="A6853" s="2">
        <v>4425</v>
      </c>
      <c r="B6853" s="3" t="s">
        <v>13710</v>
      </c>
      <c r="C6853" s="4" t="s">
        <v>13711</v>
      </c>
      <c r="D6853" s="2" t="s">
        <v>6</v>
      </c>
    </row>
    <row r="6854" spans="1:4" x14ac:dyDescent="0.25">
      <c r="A6854" s="2">
        <v>4329</v>
      </c>
      <c r="B6854" s="3" t="s">
        <v>13712</v>
      </c>
      <c r="C6854" s="4" t="s">
        <v>13713</v>
      </c>
      <c r="D6854" s="6" t="s">
        <v>6</v>
      </c>
    </row>
    <row r="6855" spans="1:4" x14ac:dyDescent="0.25">
      <c r="A6855" s="2">
        <v>4424</v>
      </c>
      <c r="B6855" s="3" t="s">
        <v>13714</v>
      </c>
      <c r="C6855" s="4" t="s">
        <v>13715</v>
      </c>
      <c r="D6855" s="2" t="s">
        <v>6</v>
      </c>
    </row>
    <row r="6856" spans="1:4" x14ac:dyDescent="0.25">
      <c r="A6856" s="2">
        <v>4438</v>
      </c>
      <c r="B6856" s="3" t="s">
        <v>13716</v>
      </c>
      <c r="C6856" s="4" t="s">
        <v>13717</v>
      </c>
      <c r="D6856" s="2" t="s">
        <v>23</v>
      </c>
    </row>
    <row r="6857" spans="1:4" x14ac:dyDescent="0.25">
      <c r="A6857" s="2">
        <v>4343</v>
      </c>
      <c r="B6857" s="3" t="s">
        <v>13718</v>
      </c>
      <c r="C6857" s="4" t="s">
        <v>13719</v>
      </c>
      <c r="D6857" s="6" t="s">
        <v>23</v>
      </c>
    </row>
    <row r="6858" spans="1:4" x14ac:dyDescent="0.25">
      <c r="A6858" s="2">
        <v>9526</v>
      </c>
      <c r="B6858" s="3" t="s">
        <v>13720</v>
      </c>
      <c r="C6858" s="4" t="s">
        <v>13721</v>
      </c>
      <c r="D6858" s="2" t="s">
        <v>6</v>
      </c>
    </row>
    <row r="6859" spans="1:4" x14ac:dyDescent="0.25">
      <c r="A6859" s="2">
        <v>9475</v>
      </c>
      <c r="B6859" s="3" t="s">
        <v>13722</v>
      </c>
      <c r="C6859" s="4" t="s">
        <v>13723</v>
      </c>
      <c r="D6859" s="2" t="s">
        <v>6</v>
      </c>
    </row>
    <row r="6860" spans="1:4" x14ac:dyDescent="0.25">
      <c r="A6860" s="2">
        <v>4432</v>
      </c>
      <c r="B6860" s="3" t="s">
        <v>13724</v>
      </c>
      <c r="C6860" s="4" t="s">
        <v>13725</v>
      </c>
      <c r="D6860" s="2" t="s">
        <v>6</v>
      </c>
    </row>
    <row r="6861" spans="1:4" x14ac:dyDescent="0.25">
      <c r="A6861" s="2">
        <v>4337</v>
      </c>
      <c r="B6861" s="3" t="s">
        <v>13726</v>
      </c>
      <c r="C6861" s="4" t="s">
        <v>13727</v>
      </c>
      <c r="D6861" s="6" t="s">
        <v>6</v>
      </c>
    </row>
    <row r="6862" spans="1:4" x14ac:dyDescent="0.25">
      <c r="A6862" s="2">
        <v>4431</v>
      </c>
      <c r="B6862" s="3" t="s">
        <v>13728</v>
      </c>
      <c r="C6862" s="4" t="s">
        <v>13729</v>
      </c>
      <c r="D6862" s="2" t="s">
        <v>6</v>
      </c>
    </row>
    <row r="6863" spans="1:4" x14ac:dyDescent="0.25">
      <c r="A6863" s="2">
        <v>4336</v>
      </c>
      <c r="B6863" s="3" t="s">
        <v>13730</v>
      </c>
      <c r="C6863" s="4" t="s">
        <v>13731</v>
      </c>
      <c r="D6863" s="6" t="s">
        <v>6</v>
      </c>
    </row>
    <row r="6864" spans="1:4" x14ac:dyDescent="0.25">
      <c r="A6864" s="2">
        <v>4402</v>
      </c>
      <c r="B6864" s="3" t="s">
        <v>13732</v>
      </c>
      <c r="C6864" s="4" t="s">
        <v>13733</v>
      </c>
      <c r="D6864" s="2" t="s">
        <v>6</v>
      </c>
    </row>
    <row r="6865" spans="1:4" x14ac:dyDescent="0.25">
      <c r="A6865" s="2">
        <v>4307</v>
      </c>
      <c r="B6865" s="3" t="s">
        <v>13734</v>
      </c>
      <c r="C6865" s="4" t="s">
        <v>13735</v>
      </c>
      <c r="D6865" s="6" t="s">
        <v>6</v>
      </c>
    </row>
    <row r="6866" spans="1:4" x14ac:dyDescent="0.25">
      <c r="A6866" s="2">
        <v>4403</v>
      </c>
      <c r="B6866" s="3" t="s">
        <v>13736</v>
      </c>
      <c r="C6866" s="4" t="s">
        <v>13737</v>
      </c>
      <c r="D6866" s="2" t="s">
        <v>6</v>
      </c>
    </row>
    <row r="6867" spans="1:4" x14ac:dyDescent="0.25">
      <c r="A6867" s="2">
        <v>4308</v>
      </c>
      <c r="B6867" s="3" t="s">
        <v>13738</v>
      </c>
      <c r="C6867" s="4" t="s">
        <v>13739</v>
      </c>
      <c r="D6867" s="6" t="s">
        <v>6</v>
      </c>
    </row>
    <row r="6868" spans="1:4" x14ac:dyDescent="0.25">
      <c r="A6868" s="2">
        <v>4404</v>
      </c>
      <c r="B6868" s="3" t="s">
        <v>13740</v>
      </c>
      <c r="C6868" s="4" t="s">
        <v>13741</v>
      </c>
      <c r="D6868" s="2" t="s">
        <v>6</v>
      </c>
    </row>
    <row r="6869" spans="1:4" x14ac:dyDescent="0.25">
      <c r="A6869" s="2">
        <v>4309</v>
      </c>
      <c r="B6869" s="3" t="s">
        <v>13742</v>
      </c>
      <c r="C6869" s="4" t="s">
        <v>13743</v>
      </c>
      <c r="D6869" s="6" t="s">
        <v>6</v>
      </c>
    </row>
    <row r="6870" spans="1:4" x14ac:dyDescent="0.25">
      <c r="A6870" s="2">
        <v>4417</v>
      </c>
      <c r="B6870" s="3" t="s">
        <v>13744</v>
      </c>
      <c r="C6870" s="4" t="s">
        <v>13745</v>
      </c>
      <c r="D6870" s="2" t="s">
        <v>6</v>
      </c>
    </row>
    <row r="6871" spans="1:4" x14ac:dyDescent="0.25">
      <c r="A6871" s="2">
        <v>4322</v>
      </c>
      <c r="B6871" s="3" t="s">
        <v>13746</v>
      </c>
      <c r="C6871" s="4" t="s">
        <v>13747</v>
      </c>
      <c r="D6871" s="6" t="s">
        <v>6</v>
      </c>
    </row>
    <row r="6872" spans="1:4" x14ac:dyDescent="0.25">
      <c r="A6872" s="2">
        <v>4418</v>
      </c>
      <c r="B6872" s="3" t="s">
        <v>13748</v>
      </c>
      <c r="C6872" s="4" t="s">
        <v>13749</v>
      </c>
      <c r="D6872" s="2" t="s">
        <v>6</v>
      </c>
    </row>
    <row r="6873" spans="1:4" x14ac:dyDescent="0.25">
      <c r="A6873" s="2">
        <v>4323</v>
      </c>
      <c r="B6873" s="3" t="s">
        <v>13750</v>
      </c>
      <c r="C6873" s="4" t="s">
        <v>13751</v>
      </c>
      <c r="D6873" s="6" t="s">
        <v>6</v>
      </c>
    </row>
    <row r="6874" spans="1:4" x14ac:dyDescent="0.25">
      <c r="A6874" s="2">
        <v>4416</v>
      </c>
      <c r="B6874" s="3" t="s">
        <v>13752</v>
      </c>
      <c r="C6874" s="4" t="s">
        <v>13753</v>
      </c>
      <c r="D6874" s="2" t="s">
        <v>6</v>
      </c>
    </row>
    <row r="6875" spans="1:4" x14ac:dyDescent="0.25">
      <c r="A6875" s="2">
        <v>4321</v>
      </c>
      <c r="B6875" s="3" t="s">
        <v>13754</v>
      </c>
      <c r="C6875" s="4" t="s">
        <v>13755</v>
      </c>
      <c r="D6875" s="6" t="s">
        <v>6</v>
      </c>
    </row>
    <row r="6876" spans="1:4" x14ac:dyDescent="0.25">
      <c r="A6876" s="2">
        <v>4415</v>
      </c>
      <c r="B6876" s="3" t="s">
        <v>13756</v>
      </c>
      <c r="C6876" s="4" t="s">
        <v>13757</v>
      </c>
      <c r="D6876" s="2" t="s">
        <v>6</v>
      </c>
    </row>
    <row r="6877" spans="1:4" x14ac:dyDescent="0.25">
      <c r="A6877" s="2">
        <v>4320</v>
      </c>
      <c r="B6877" s="3" t="s">
        <v>13758</v>
      </c>
      <c r="C6877" s="4" t="s">
        <v>13759</v>
      </c>
      <c r="D6877" s="6" t="s">
        <v>6</v>
      </c>
    </row>
    <row r="6878" spans="1:4" x14ac:dyDescent="0.25">
      <c r="A6878" s="2">
        <v>4439</v>
      </c>
      <c r="B6878" s="3" t="s">
        <v>13760</v>
      </c>
      <c r="C6878" s="4" t="s">
        <v>13761</v>
      </c>
      <c r="D6878" s="2" t="s">
        <v>6</v>
      </c>
    </row>
    <row r="6879" spans="1:4" x14ac:dyDescent="0.25">
      <c r="A6879" s="2">
        <v>4344</v>
      </c>
      <c r="B6879" s="3" t="s">
        <v>13762</v>
      </c>
      <c r="C6879" s="4" t="s">
        <v>13763</v>
      </c>
      <c r="D6879" s="6" t="s">
        <v>6</v>
      </c>
    </row>
    <row r="6880" spans="1:4" x14ac:dyDescent="0.25">
      <c r="A6880" s="2">
        <v>4455</v>
      </c>
      <c r="B6880" s="3" t="s">
        <v>13764</v>
      </c>
      <c r="C6880" s="4" t="s">
        <v>13765</v>
      </c>
      <c r="D6880" s="2" t="s">
        <v>6</v>
      </c>
    </row>
    <row r="6881" spans="1:4" x14ac:dyDescent="0.25">
      <c r="A6881" s="2">
        <v>4360</v>
      </c>
      <c r="B6881" s="3" t="s">
        <v>13766</v>
      </c>
      <c r="C6881" s="4" t="s">
        <v>13767</v>
      </c>
      <c r="D6881" s="6" t="s">
        <v>6</v>
      </c>
    </row>
    <row r="6882" spans="1:4" x14ac:dyDescent="0.25">
      <c r="A6882" s="2">
        <v>4453</v>
      </c>
      <c r="B6882" s="3" t="s">
        <v>13768</v>
      </c>
      <c r="C6882" s="4" t="s">
        <v>13769</v>
      </c>
      <c r="D6882" s="2" t="s">
        <v>6</v>
      </c>
    </row>
    <row r="6883" spans="1:4" x14ac:dyDescent="0.25">
      <c r="A6883" s="2">
        <v>4358</v>
      </c>
      <c r="B6883" s="3" t="s">
        <v>13770</v>
      </c>
      <c r="C6883" s="4" t="s">
        <v>13771</v>
      </c>
      <c r="D6883" s="6" t="s">
        <v>6</v>
      </c>
    </row>
    <row r="6884" spans="1:4" x14ac:dyDescent="0.25">
      <c r="A6884" s="2">
        <v>4436</v>
      </c>
      <c r="B6884" s="3" t="s">
        <v>13772</v>
      </c>
      <c r="C6884" s="4" t="s">
        <v>13773</v>
      </c>
      <c r="D6884" s="2" t="s">
        <v>6</v>
      </c>
    </row>
    <row r="6885" spans="1:4" x14ac:dyDescent="0.25">
      <c r="A6885" s="2">
        <v>4341</v>
      </c>
      <c r="B6885" s="3" t="s">
        <v>13774</v>
      </c>
      <c r="C6885" s="4" t="s">
        <v>13775</v>
      </c>
      <c r="D6885" s="6" t="s">
        <v>6</v>
      </c>
    </row>
    <row r="6886" spans="1:4" x14ac:dyDescent="0.25">
      <c r="A6886" s="2">
        <v>4454</v>
      </c>
      <c r="B6886" s="3" t="s">
        <v>13776</v>
      </c>
      <c r="C6886" s="4" t="s">
        <v>13777</v>
      </c>
      <c r="D6886" s="2" t="s">
        <v>6</v>
      </c>
    </row>
    <row r="6887" spans="1:4" x14ac:dyDescent="0.25">
      <c r="A6887" s="2">
        <v>4359</v>
      </c>
      <c r="B6887" s="3" t="s">
        <v>13778</v>
      </c>
      <c r="C6887" s="4" t="s">
        <v>13779</v>
      </c>
      <c r="D6887" s="6" t="s">
        <v>6</v>
      </c>
    </row>
    <row r="6888" spans="1:4" x14ac:dyDescent="0.25">
      <c r="A6888" s="2">
        <v>4437</v>
      </c>
      <c r="B6888" s="3" t="s">
        <v>13780</v>
      </c>
      <c r="C6888" s="4" t="s">
        <v>13781</v>
      </c>
      <c r="D6888" s="2" t="s">
        <v>6</v>
      </c>
    </row>
    <row r="6889" spans="1:4" x14ac:dyDescent="0.25">
      <c r="A6889" s="2">
        <v>4342</v>
      </c>
      <c r="B6889" s="3" t="s">
        <v>13782</v>
      </c>
      <c r="C6889" s="4" t="s">
        <v>13783</v>
      </c>
      <c r="D6889" s="6" t="s">
        <v>6</v>
      </c>
    </row>
    <row r="6890" spans="1:4" x14ac:dyDescent="0.25">
      <c r="A6890" s="2">
        <v>4408</v>
      </c>
      <c r="B6890" s="3" t="s">
        <v>13784</v>
      </c>
      <c r="C6890" s="4" t="s">
        <v>13785</v>
      </c>
      <c r="D6890" s="2" t="s">
        <v>6</v>
      </c>
    </row>
    <row r="6891" spans="1:4" x14ac:dyDescent="0.25">
      <c r="A6891" s="2">
        <v>4313</v>
      </c>
      <c r="B6891" s="3" t="s">
        <v>13786</v>
      </c>
      <c r="C6891" s="4" t="s">
        <v>13787</v>
      </c>
      <c r="D6891" s="6" t="s">
        <v>6</v>
      </c>
    </row>
    <row r="6892" spans="1:4" x14ac:dyDescent="0.25">
      <c r="A6892" s="2">
        <v>4420</v>
      </c>
      <c r="B6892" s="3" t="s">
        <v>13788</v>
      </c>
      <c r="C6892" s="4" t="s">
        <v>13789</v>
      </c>
      <c r="D6892" s="2" t="s">
        <v>6</v>
      </c>
    </row>
    <row r="6893" spans="1:4" x14ac:dyDescent="0.25">
      <c r="A6893" s="2">
        <v>4325</v>
      </c>
      <c r="B6893" s="3" t="s">
        <v>13790</v>
      </c>
      <c r="C6893" s="4" t="s">
        <v>13791</v>
      </c>
      <c r="D6893" s="6" t="s">
        <v>6</v>
      </c>
    </row>
    <row r="6894" spans="1:4" x14ac:dyDescent="0.25">
      <c r="A6894" s="2">
        <v>4405</v>
      </c>
      <c r="B6894" s="3" t="s">
        <v>13792</v>
      </c>
      <c r="C6894" s="4" t="s">
        <v>13793</v>
      </c>
      <c r="D6894" s="2" t="s">
        <v>6</v>
      </c>
    </row>
    <row r="6895" spans="1:4" x14ac:dyDescent="0.25">
      <c r="A6895" s="2">
        <v>4310</v>
      </c>
      <c r="B6895" s="3" t="s">
        <v>13794</v>
      </c>
      <c r="C6895" s="4" t="s">
        <v>13795</v>
      </c>
      <c r="D6895" s="6" t="s">
        <v>6</v>
      </c>
    </row>
    <row r="6896" spans="1:4" x14ac:dyDescent="0.25">
      <c r="A6896" s="2">
        <v>4407</v>
      </c>
      <c r="B6896" s="3" t="s">
        <v>13796</v>
      </c>
      <c r="C6896" s="4" t="s">
        <v>13797</v>
      </c>
      <c r="D6896" s="2" t="s">
        <v>6</v>
      </c>
    </row>
    <row r="6897" spans="1:4" x14ac:dyDescent="0.25">
      <c r="A6897" s="2">
        <v>4312</v>
      </c>
      <c r="B6897" s="3" t="s">
        <v>13798</v>
      </c>
      <c r="C6897" s="4" t="s">
        <v>13799</v>
      </c>
      <c r="D6897" s="6" t="s">
        <v>6</v>
      </c>
    </row>
    <row r="6898" spans="1:4" x14ac:dyDescent="0.25">
      <c r="A6898" s="2">
        <v>4406</v>
      </c>
      <c r="B6898" s="3" t="s">
        <v>13800</v>
      </c>
      <c r="C6898" s="4" t="s">
        <v>13801</v>
      </c>
      <c r="D6898" s="2" t="s">
        <v>6</v>
      </c>
    </row>
    <row r="6899" spans="1:4" x14ac:dyDescent="0.25">
      <c r="A6899" s="2">
        <v>4311</v>
      </c>
      <c r="B6899" s="3" t="s">
        <v>13802</v>
      </c>
      <c r="C6899" s="4" t="s">
        <v>13803</v>
      </c>
      <c r="D6899" s="6" t="s">
        <v>6</v>
      </c>
    </row>
    <row r="6900" spans="1:4" x14ac:dyDescent="0.25">
      <c r="A6900" s="2">
        <v>4409</v>
      </c>
      <c r="B6900" s="3" t="s">
        <v>13804</v>
      </c>
      <c r="C6900" s="4" t="s">
        <v>13805</v>
      </c>
      <c r="D6900" s="2" t="s">
        <v>6</v>
      </c>
    </row>
    <row r="6901" spans="1:4" x14ac:dyDescent="0.25">
      <c r="A6901" s="2">
        <v>4314</v>
      </c>
      <c r="B6901" s="3" t="s">
        <v>13806</v>
      </c>
      <c r="C6901" s="4" t="s">
        <v>13807</v>
      </c>
      <c r="D6901" s="6" t="s">
        <v>6</v>
      </c>
    </row>
    <row r="6902" spans="1:4" x14ac:dyDescent="0.25">
      <c r="A6902" s="2">
        <v>4414</v>
      </c>
      <c r="B6902" s="3" t="s">
        <v>13808</v>
      </c>
      <c r="C6902" s="4" t="s">
        <v>13809</v>
      </c>
      <c r="D6902" s="2" t="s">
        <v>6</v>
      </c>
    </row>
    <row r="6903" spans="1:4" x14ac:dyDescent="0.25">
      <c r="A6903" s="2">
        <v>4319</v>
      </c>
      <c r="B6903" s="3" t="s">
        <v>13810</v>
      </c>
      <c r="C6903" s="4" t="s">
        <v>13811</v>
      </c>
      <c r="D6903" s="6" t="s">
        <v>6</v>
      </c>
    </row>
    <row r="6904" spans="1:4" x14ac:dyDescent="0.25">
      <c r="A6904" s="2">
        <v>4413</v>
      </c>
      <c r="B6904" s="3" t="s">
        <v>13812</v>
      </c>
      <c r="C6904" s="4" t="s">
        <v>13813</v>
      </c>
      <c r="D6904" s="2" t="s">
        <v>6</v>
      </c>
    </row>
    <row r="6905" spans="1:4" x14ac:dyDescent="0.25">
      <c r="A6905" s="2">
        <v>4318</v>
      </c>
      <c r="B6905" s="3" t="s">
        <v>13814</v>
      </c>
      <c r="C6905" s="4" t="s">
        <v>13815</v>
      </c>
      <c r="D6905" s="6" t="s">
        <v>6</v>
      </c>
    </row>
    <row r="6906" spans="1:4" x14ac:dyDescent="0.25">
      <c r="A6906" s="2">
        <v>4452</v>
      </c>
      <c r="B6906" s="3" t="s">
        <v>13816</v>
      </c>
      <c r="C6906" s="4" t="s">
        <v>13817</v>
      </c>
      <c r="D6906" s="2" t="s">
        <v>6</v>
      </c>
    </row>
    <row r="6907" spans="1:4" x14ac:dyDescent="0.25">
      <c r="A6907" s="2">
        <v>4357</v>
      </c>
      <c r="B6907" s="3" t="s">
        <v>13818</v>
      </c>
      <c r="C6907" s="4" t="s">
        <v>13819</v>
      </c>
      <c r="D6907" s="6" t="s">
        <v>6</v>
      </c>
    </row>
    <row r="6908" spans="1:4" x14ac:dyDescent="0.25">
      <c r="A6908" s="2">
        <v>4435</v>
      </c>
      <c r="B6908" s="3" t="s">
        <v>13820</v>
      </c>
      <c r="C6908" s="4" t="s">
        <v>13821</v>
      </c>
      <c r="D6908" s="2" t="s">
        <v>6</v>
      </c>
    </row>
    <row r="6909" spans="1:4" x14ac:dyDescent="0.25">
      <c r="A6909" s="2">
        <v>4340</v>
      </c>
      <c r="B6909" s="3" t="s">
        <v>13822</v>
      </c>
      <c r="C6909" s="4" t="s">
        <v>13823</v>
      </c>
      <c r="D6909" s="6" t="s">
        <v>6</v>
      </c>
    </row>
    <row r="6910" spans="1:4" x14ac:dyDescent="0.25">
      <c r="A6910" s="2">
        <v>4450</v>
      </c>
      <c r="B6910" s="3" t="s">
        <v>13824</v>
      </c>
      <c r="C6910" s="4" t="s">
        <v>13825</v>
      </c>
      <c r="D6910" s="2" t="s">
        <v>6</v>
      </c>
    </row>
    <row r="6911" spans="1:4" x14ac:dyDescent="0.25">
      <c r="A6911" s="2">
        <v>4355</v>
      </c>
      <c r="B6911" s="3" t="s">
        <v>13826</v>
      </c>
      <c r="C6911" s="4" t="s">
        <v>13827</v>
      </c>
      <c r="D6911" s="6" t="s">
        <v>6</v>
      </c>
    </row>
    <row r="6912" spans="1:4" x14ac:dyDescent="0.25">
      <c r="A6912" s="2">
        <v>4451</v>
      </c>
      <c r="B6912" s="3" t="s">
        <v>13828</v>
      </c>
      <c r="C6912" s="4" t="s">
        <v>13829</v>
      </c>
      <c r="D6912" s="2" t="s">
        <v>6</v>
      </c>
    </row>
    <row r="6913" spans="1:4" x14ac:dyDescent="0.25">
      <c r="A6913" s="2">
        <v>4356</v>
      </c>
      <c r="B6913" s="3" t="s">
        <v>13830</v>
      </c>
      <c r="C6913" s="4" t="s">
        <v>13831</v>
      </c>
      <c r="D6913" s="6" t="s">
        <v>6</v>
      </c>
    </row>
    <row r="6914" spans="1:4" x14ac:dyDescent="0.25">
      <c r="A6914" s="2">
        <v>4316</v>
      </c>
      <c r="B6914" s="3" t="s">
        <v>13832</v>
      </c>
      <c r="C6914" s="4" t="s">
        <v>13833</v>
      </c>
      <c r="D6914" s="6" t="s">
        <v>6</v>
      </c>
    </row>
    <row r="6915" spans="1:4" x14ac:dyDescent="0.25">
      <c r="A6915" s="2">
        <v>4411</v>
      </c>
      <c r="B6915" s="3" t="s">
        <v>13834</v>
      </c>
      <c r="C6915" s="4" t="s">
        <v>13835</v>
      </c>
      <c r="D6915" s="2" t="s">
        <v>6</v>
      </c>
    </row>
    <row r="6916" spans="1:4" x14ac:dyDescent="0.25">
      <c r="A6916" s="2">
        <v>4315</v>
      </c>
      <c r="B6916" s="3" t="s">
        <v>13836</v>
      </c>
      <c r="C6916" s="4" t="s">
        <v>13837</v>
      </c>
      <c r="D6916" s="6" t="s">
        <v>6</v>
      </c>
    </row>
    <row r="6917" spans="1:4" x14ac:dyDescent="0.25">
      <c r="A6917" s="2">
        <v>4410</v>
      </c>
      <c r="B6917" s="3" t="s">
        <v>13838</v>
      </c>
      <c r="C6917" s="4" t="s">
        <v>13839</v>
      </c>
      <c r="D6917" s="2" t="s">
        <v>6</v>
      </c>
    </row>
    <row r="6918" spans="1:4" x14ac:dyDescent="0.25">
      <c r="A6918" s="2">
        <v>4317</v>
      </c>
      <c r="B6918" s="3" t="s">
        <v>13840</v>
      </c>
      <c r="C6918" s="4" t="s">
        <v>13841</v>
      </c>
      <c r="D6918" s="6" t="s">
        <v>6</v>
      </c>
    </row>
    <row r="6919" spans="1:4" x14ac:dyDescent="0.25">
      <c r="A6919" s="2">
        <v>4412</v>
      </c>
      <c r="B6919" s="3" t="s">
        <v>13842</v>
      </c>
      <c r="C6919" s="4" t="s">
        <v>13843</v>
      </c>
      <c r="D6919" s="2" t="s">
        <v>6</v>
      </c>
    </row>
    <row r="6920" spans="1:4" x14ac:dyDescent="0.25">
      <c r="A6920" s="2">
        <v>4433</v>
      </c>
      <c r="B6920" s="3" t="s">
        <v>13844</v>
      </c>
      <c r="C6920" s="4" t="s">
        <v>13845</v>
      </c>
      <c r="D6920" s="2" t="s">
        <v>6</v>
      </c>
    </row>
    <row r="6921" spans="1:4" x14ac:dyDescent="0.25">
      <c r="A6921" s="2">
        <v>4338</v>
      </c>
      <c r="B6921" s="3" t="s">
        <v>13846</v>
      </c>
      <c r="C6921" s="4" t="s">
        <v>13847</v>
      </c>
      <c r="D6921" s="6" t="s">
        <v>6</v>
      </c>
    </row>
    <row r="6922" spans="1:4" x14ac:dyDescent="0.25">
      <c r="A6922" s="2">
        <v>4434</v>
      </c>
      <c r="B6922" s="3" t="s">
        <v>13848</v>
      </c>
      <c r="C6922" s="4" t="s">
        <v>13849</v>
      </c>
      <c r="D6922" s="2" t="s">
        <v>6</v>
      </c>
    </row>
    <row r="6923" spans="1:4" x14ac:dyDescent="0.25">
      <c r="A6923" s="2">
        <v>4339</v>
      </c>
      <c r="B6923" s="3" t="s">
        <v>13850</v>
      </c>
      <c r="C6923" s="4" t="s">
        <v>13851</v>
      </c>
      <c r="D6923" s="6" t="s">
        <v>6</v>
      </c>
    </row>
    <row r="6924" spans="1:4" x14ac:dyDescent="0.25">
      <c r="A6924" s="2">
        <v>4448</v>
      </c>
      <c r="B6924" s="3" t="s">
        <v>13852</v>
      </c>
      <c r="C6924" s="4" t="s">
        <v>13853</v>
      </c>
      <c r="D6924" s="2" t="s">
        <v>6</v>
      </c>
    </row>
    <row r="6925" spans="1:4" x14ac:dyDescent="0.25">
      <c r="A6925" s="2">
        <v>4353</v>
      </c>
      <c r="B6925" s="3" t="s">
        <v>13854</v>
      </c>
      <c r="C6925" s="4" t="s">
        <v>13855</v>
      </c>
      <c r="D6925" s="6" t="s">
        <v>6</v>
      </c>
    </row>
    <row r="6926" spans="1:4" x14ac:dyDescent="0.25">
      <c r="A6926" s="2">
        <v>4354</v>
      </c>
      <c r="B6926" s="3" t="s">
        <v>13856</v>
      </c>
      <c r="C6926" s="4" t="s">
        <v>13857</v>
      </c>
      <c r="D6926" s="6" t="s">
        <v>6</v>
      </c>
    </row>
    <row r="6927" spans="1:4" x14ac:dyDescent="0.25">
      <c r="A6927" s="2">
        <v>4449</v>
      </c>
      <c r="B6927" s="3" t="s">
        <v>13858</v>
      </c>
      <c r="C6927" s="4" t="s">
        <v>13859</v>
      </c>
      <c r="D6927" s="2" t="s">
        <v>6</v>
      </c>
    </row>
    <row r="6928" spans="1:4" x14ac:dyDescent="0.25">
      <c r="A6928" s="2">
        <v>4456</v>
      </c>
      <c r="B6928" s="3" t="s">
        <v>13860</v>
      </c>
      <c r="C6928" s="4" t="s">
        <v>13861</v>
      </c>
      <c r="D6928" s="2" t="s">
        <v>6</v>
      </c>
    </row>
    <row r="6929" spans="1:4" x14ac:dyDescent="0.25">
      <c r="A6929" s="2">
        <v>4361</v>
      </c>
      <c r="B6929" s="3" t="s">
        <v>13862</v>
      </c>
      <c r="C6929" s="4" t="s">
        <v>13863</v>
      </c>
      <c r="D6929" s="6" t="s">
        <v>6</v>
      </c>
    </row>
    <row r="6930" spans="1:4" x14ac:dyDescent="0.25">
      <c r="A6930" s="2">
        <v>4444</v>
      </c>
      <c r="B6930" s="3" t="s">
        <v>13864</v>
      </c>
      <c r="C6930" s="4" t="s">
        <v>13865</v>
      </c>
      <c r="D6930" s="2" t="s">
        <v>6</v>
      </c>
    </row>
    <row r="6931" spans="1:4" x14ac:dyDescent="0.25">
      <c r="A6931" s="2">
        <v>4349</v>
      </c>
      <c r="B6931" s="3" t="s">
        <v>13866</v>
      </c>
      <c r="C6931" s="4" t="s">
        <v>13867</v>
      </c>
      <c r="D6931" s="6" t="s">
        <v>6</v>
      </c>
    </row>
    <row r="6932" spans="1:4" x14ac:dyDescent="0.25">
      <c r="A6932" s="2">
        <v>4445</v>
      </c>
      <c r="B6932" s="3" t="s">
        <v>13868</v>
      </c>
      <c r="C6932" s="4" t="s">
        <v>13869</v>
      </c>
      <c r="D6932" s="2" t="s">
        <v>6</v>
      </c>
    </row>
    <row r="6933" spans="1:4" x14ac:dyDescent="0.25">
      <c r="A6933" s="2">
        <v>4350</v>
      </c>
      <c r="B6933" s="3" t="s">
        <v>13870</v>
      </c>
      <c r="C6933" s="4" t="s">
        <v>13871</v>
      </c>
      <c r="D6933" s="6" t="s">
        <v>6</v>
      </c>
    </row>
    <row r="6934" spans="1:4" x14ac:dyDescent="0.25">
      <c r="A6934" s="2">
        <v>4446</v>
      </c>
      <c r="B6934" s="3" t="s">
        <v>13872</v>
      </c>
      <c r="C6934" s="4" t="s">
        <v>13873</v>
      </c>
      <c r="D6934" s="2" t="s">
        <v>6</v>
      </c>
    </row>
    <row r="6935" spans="1:4" x14ac:dyDescent="0.25">
      <c r="A6935" s="2">
        <v>4351</v>
      </c>
      <c r="B6935" s="3" t="s">
        <v>13874</v>
      </c>
      <c r="C6935" s="4" t="s">
        <v>13875</v>
      </c>
      <c r="D6935" s="6" t="s">
        <v>6</v>
      </c>
    </row>
    <row r="6936" spans="1:4" x14ac:dyDescent="0.25">
      <c r="A6936" s="2">
        <v>4447</v>
      </c>
      <c r="B6936" s="3" t="s">
        <v>13876</v>
      </c>
      <c r="C6936" s="4" t="s">
        <v>13877</v>
      </c>
      <c r="D6936" s="2" t="s">
        <v>6</v>
      </c>
    </row>
    <row r="6937" spans="1:4" x14ac:dyDescent="0.25">
      <c r="A6937" s="2">
        <v>4352</v>
      </c>
      <c r="B6937" s="3" t="s">
        <v>13878</v>
      </c>
      <c r="C6937" s="4" t="s">
        <v>13879</v>
      </c>
      <c r="D6937" s="6" t="s">
        <v>6</v>
      </c>
    </row>
    <row r="6938" spans="1:4" x14ac:dyDescent="0.25">
      <c r="A6938" s="2">
        <v>4443</v>
      </c>
      <c r="B6938" s="3" t="s">
        <v>13880</v>
      </c>
      <c r="C6938" s="4" t="s">
        <v>13881</v>
      </c>
      <c r="D6938" s="2" t="s">
        <v>6</v>
      </c>
    </row>
    <row r="6939" spans="1:4" x14ac:dyDescent="0.25">
      <c r="A6939" s="2">
        <v>4348</v>
      </c>
      <c r="B6939" s="3" t="s">
        <v>13882</v>
      </c>
      <c r="C6939" s="4" t="s">
        <v>13883</v>
      </c>
      <c r="D6939" s="6" t="s">
        <v>6</v>
      </c>
    </row>
    <row r="6940" spans="1:4" x14ac:dyDescent="0.25">
      <c r="A6940" s="2">
        <v>4442</v>
      </c>
      <c r="B6940" s="3" t="s">
        <v>13884</v>
      </c>
      <c r="C6940" s="4" t="s">
        <v>13885</v>
      </c>
      <c r="D6940" s="2" t="s">
        <v>6</v>
      </c>
    </row>
    <row r="6941" spans="1:4" x14ac:dyDescent="0.25">
      <c r="A6941" s="2">
        <v>4347</v>
      </c>
      <c r="B6941" s="3" t="s">
        <v>13886</v>
      </c>
      <c r="C6941" s="4" t="s">
        <v>13887</v>
      </c>
      <c r="D6941" s="6" t="s">
        <v>6</v>
      </c>
    </row>
    <row r="6942" spans="1:4" x14ac:dyDescent="0.25">
      <c r="A6942" s="2">
        <v>4440</v>
      </c>
      <c r="B6942" s="3" t="s">
        <v>13888</v>
      </c>
      <c r="C6942" s="4" t="s">
        <v>13889</v>
      </c>
      <c r="D6942" s="2" t="s">
        <v>6</v>
      </c>
    </row>
    <row r="6943" spans="1:4" x14ac:dyDescent="0.25">
      <c r="A6943" s="2">
        <v>4345</v>
      </c>
      <c r="B6943" s="3" t="s">
        <v>13890</v>
      </c>
      <c r="C6943" s="4" t="s">
        <v>13891</v>
      </c>
      <c r="D6943" s="6" t="s">
        <v>6</v>
      </c>
    </row>
    <row r="6944" spans="1:4" x14ac:dyDescent="0.25">
      <c r="A6944" s="2">
        <v>4441</v>
      </c>
      <c r="B6944" s="3" t="s">
        <v>13892</v>
      </c>
      <c r="C6944" s="4" t="s">
        <v>13893</v>
      </c>
      <c r="D6944" s="2" t="s">
        <v>6</v>
      </c>
    </row>
    <row r="6945" spans="1:4" x14ac:dyDescent="0.25">
      <c r="A6945" s="2">
        <v>4346</v>
      </c>
      <c r="B6945" s="3" t="s">
        <v>13894</v>
      </c>
      <c r="C6945" s="4" t="s">
        <v>13895</v>
      </c>
      <c r="D6945" s="6" t="s">
        <v>6</v>
      </c>
    </row>
    <row r="6946" spans="1:4" x14ac:dyDescent="0.25">
      <c r="A6946" s="2">
        <v>4395</v>
      </c>
      <c r="B6946" s="3" t="s">
        <v>13896</v>
      </c>
      <c r="C6946" s="4" t="s">
        <v>13897</v>
      </c>
      <c r="D6946" s="2" t="s">
        <v>6</v>
      </c>
    </row>
    <row r="6947" spans="1:4" x14ac:dyDescent="0.25">
      <c r="A6947" s="2">
        <v>4300</v>
      </c>
      <c r="B6947" s="3" t="s">
        <v>13898</v>
      </c>
      <c r="C6947" s="4" t="s">
        <v>13899</v>
      </c>
      <c r="D6947" s="6" t="s">
        <v>6</v>
      </c>
    </row>
    <row r="6948" spans="1:4" x14ac:dyDescent="0.25">
      <c r="A6948" s="2">
        <v>4396</v>
      </c>
      <c r="B6948" s="3" t="s">
        <v>13900</v>
      </c>
      <c r="C6948" s="4" t="s">
        <v>13901</v>
      </c>
      <c r="D6948" s="2" t="s">
        <v>6</v>
      </c>
    </row>
    <row r="6949" spans="1:4" x14ac:dyDescent="0.25">
      <c r="A6949" s="2">
        <v>4301</v>
      </c>
      <c r="B6949" s="3" t="s">
        <v>13902</v>
      </c>
      <c r="C6949" s="4" t="s">
        <v>13903</v>
      </c>
      <c r="D6949" s="6" t="s">
        <v>6</v>
      </c>
    </row>
    <row r="6950" spans="1:4" x14ac:dyDescent="0.25">
      <c r="A6950" s="2">
        <v>4397</v>
      </c>
      <c r="B6950" s="3" t="s">
        <v>13904</v>
      </c>
      <c r="C6950" s="4" t="s">
        <v>13905</v>
      </c>
      <c r="D6950" s="2" t="s">
        <v>6</v>
      </c>
    </row>
    <row r="6951" spans="1:4" x14ac:dyDescent="0.25">
      <c r="A6951" s="2">
        <v>4302</v>
      </c>
      <c r="B6951" s="3" t="s">
        <v>13906</v>
      </c>
      <c r="C6951" s="4" t="s">
        <v>13907</v>
      </c>
      <c r="D6951" s="6" t="s">
        <v>6</v>
      </c>
    </row>
    <row r="6952" spans="1:4" x14ac:dyDescent="0.25">
      <c r="A6952" s="2">
        <v>4398</v>
      </c>
      <c r="B6952" s="3" t="s">
        <v>13908</v>
      </c>
      <c r="C6952" s="4" t="s">
        <v>13909</v>
      </c>
      <c r="D6952" s="2" t="s">
        <v>6</v>
      </c>
    </row>
    <row r="6953" spans="1:4" x14ac:dyDescent="0.25">
      <c r="A6953" s="2">
        <v>4303</v>
      </c>
      <c r="B6953" s="3" t="s">
        <v>13910</v>
      </c>
      <c r="C6953" s="4" t="s">
        <v>13911</v>
      </c>
      <c r="D6953" s="6" t="s">
        <v>6</v>
      </c>
    </row>
    <row r="6954" spans="1:4" x14ac:dyDescent="0.25">
      <c r="A6954" s="2">
        <v>4400</v>
      </c>
      <c r="B6954" s="3" t="s">
        <v>13912</v>
      </c>
      <c r="C6954" s="4" t="s">
        <v>13913</v>
      </c>
      <c r="D6954" s="2" t="s">
        <v>6</v>
      </c>
    </row>
    <row r="6955" spans="1:4" x14ac:dyDescent="0.25">
      <c r="A6955" s="2">
        <v>4305</v>
      </c>
      <c r="B6955" s="3" t="s">
        <v>13914</v>
      </c>
      <c r="C6955" s="4" t="s">
        <v>13915</v>
      </c>
      <c r="D6955" s="6" t="s">
        <v>6</v>
      </c>
    </row>
    <row r="6956" spans="1:4" x14ac:dyDescent="0.25">
      <c r="A6956" s="2">
        <v>4401</v>
      </c>
      <c r="B6956" s="3" t="s">
        <v>13916</v>
      </c>
      <c r="C6956" s="4" t="s">
        <v>13917</v>
      </c>
      <c r="D6956" s="2" t="s">
        <v>6</v>
      </c>
    </row>
    <row r="6957" spans="1:4" x14ac:dyDescent="0.25">
      <c r="A6957" s="2">
        <v>4306</v>
      </c>
      <c r="B6957" s="3" t="s">
        <v>13918</v>
      </c>
      <c r="C6957" s="4" t="s">
        <v>13919</v>
      </c>
      <c r="D6957" s="6" t="s">
        <v>6</v>
      </c>
    </row>
    <row r="6958" spans="1:4" x14ac:dyDescent="0.25">
      <c r="A6958" s="2">
        <v>4394</v>
      </c>
      <c r="B6958" s="3" t="s">
        <v>13920</v>
      </c>
      <c r="C6958" s="4" t="s">
        <v>13921</v>
      </c>
      <c r="D6958" s="2" t="s">
        <v>6</v>
      </c>
    </row>
    <row r="6959" spans="1:4" x14ac:dyDescent="0.25">
      <c r="A6959" s="2">
        <v>4299</v>
      </c>
      <c r="B6959" s="3" t="s">
        <v>13922</v>
      </c>
      <c r="C6959" s="4" t="s">
        <v>13923</v>
      </c>
      <c r="D6959" s="6" t="s">
        <v>6</v>
      </c>
    </row>
    <row r="6960" spans="1:4" x14ac:dyDescent="0.25">
      <c r="A6960" s="2">
        <v>4399</v>
      </c>
      <c r="B6960" s="3" t="s">
        <v>13924</v>
      </c>
      <c r="C6960" s="4" t="s">
        <v>13925</v>
      </c>
      <c r="D6960" s="2" t="s">
        <v>6</v>
      </c>
    </row>
    <row r="6961" spans="1:4" x14ac:dyDescent="0.25">
      <c r="A6961" s="2">
        <v>4304</v>
      </c>
      <c r="B6961" s="3" t="s">
        <v>13926</v>
      </c>
      <c r="C6961" s="4" t="s">
        <v>13927</v>
      </c>
      <c r="D6961" s="6" t="s">
        <v>6</v>
      </c>
    </row>
    <row r="6962" spans="1:4" x14ac:dyDescent="0.25">
      <c r="A6962" s="2">
        <v>4324</v>
      </c>
      <c r="B6962" s="3" t="s">
        <v>13928</v>
      </c>
      <c r="C6962" s="4" t="s">
        <v>13929</v>
      </c>
      <c r="D6962" s="6" t="s">
        <v>6</v>
      </c>
    </row>
    <row r="6963" spans="1:4" x14ac:dyDescent="0.25">
      <c r="A6963" s="2">
        <v>4419</v>
      </c>
      <c r="B6963" s="3" t="s">
        <v>13930</v>
      </c>
      <c r="C6963" s="4" t="s">
        <v>13931</v>
      </c>
      <c r="D6963" s="2" t="s">
        <v>6</v>
      </c>
    </row>
    <row r="6964" spans="1:4" x14ac:dyDescent="0.25">
      <c r="A6964" s="2">
        <v>9506</v>
      </c>
      <c r="B6964" s="3" t="s">
        <v>13932</v>
      </c>
      <c r="C6964" s="4" t="s">
        <v>13933</v>
      </c>
      <c r="D6964" s="2" t="s">
        <v>6</v>
      </c>
    </row>
    <row r="6965" spans="1:4" x14ac:dyDescent="0.25">
      <c r="A6965" s="2">
        <v>9455</v>
      </c>
      <c r="B6965" s="3" t="s">
        <v>13934</v>
      </c>
      <c r="C6965" s="4" t="s">
        <v>13935</v>
      </c>
      <c r="D6965" s="2" t="s">
        <v>6</v>
      </c>
    </row>
    <row r="6966" spans="1:4" x14ac:dyDescent="0.25">
      <c r="A6966" s="2">
        <v>9507</v>
      </c>
      <c r="B6966" s="3" t="s">
        <v>13936</v>
      </c>
      <c r="C6966" s="4" t="s">
        <v>13937</v>
      </c>
      <c r="D6966" s="2" t="s">
        <v>6</v>
      </c>
    </row>
    <row r="6967" spans="1:4" x14ac:dyDescent="0.25">
      <c r="A6967" s="2">
        <v>9456</v>
      </c>
      <c r="B6967" s="3" t="s">
        <v>13938</v>
      </c>
      <c r="C6967" s="4" t="s">
        <v>13939</v>
      </c>
      <c r="D6967" s="2" t="s">
        <v>6</v>
      </c>
    </row>
    <row r="6968" spans="1:4" x14ac:dyDescent="0.25">
      <c r="A6968" s="2">
        <v>9508</v>
      </c>
      <c r="B6968" s="3" t="s">
        <v>13940</v>
      </c>
      <c r="C6968" s="4" t="s">
        <v>13941</v>
      </c>
      <c r="D6968" s="2" t="s">
        <v>6</v>
      </c>
    </row>
    <row r="6969" spans="1:4" x14ac:dyDescent="0.25">
      <c r="A6969" s="2">
        <v>9457</v>
      </c>
      <c r="B6969" s="3" t="s">
        <v>13942</v>
      </c>
      <c r="C6969" s="4" t="s">
        <v>13943</v>
      </c>
      <c r="D6969" s="2" t="s">
        <v>6</v>
      </c>
    </row>
    <row r="6970" spans="1:4" x14ac:dyDescent="0.25">
      <c r="A6970" s="2">
        <v>9509</v>
      </c>
      <c r="B6970" s="3" t="s">
        <v>13944</v>
      </c>
      <c r="C6970" s="4" t="s">
        <v>13945</v>
      </c>
      <c r="D6970" s="2" t="s">
        <v>6</v>
      </c>
    </row>
    <row r="6971" spans="1:4" x14ac:dyDescent="0.25">
      <c r="A6971" s="2">
        <v>9458</v>
      </c>
      <c r="B6971" s="3" t="s">
        <v>13946</v>
      </c>
      <c r="C6971" s="4" t="s">
        <v>13947</v>
      </c>
      <c r="D6971" s="2" t="s">
        <v>6</v>
      </c>
    </row>
    <row r="6972" spans="1:4" x14ac:dyDescent="0.25">
      <c r="A6972" s="2">
        <v>9510</v>
      </c>
      <c r="B6972" s="3" t="s">
        <v>13948</v>
      </c>
      <c r="C6972" s="4" t="s">
        <v>13949</v>
      </c>
      <c r="D6972" s="2" t="s">
        <v>6</v>
      </c>
    </row>
    <row r="6973" spans="1:4" x14ac:dyDescent="0.25">
      <c r="A6973" s="2">
        <v>9459</v>
      </c>
      <c r="B6973" s="3" t="s">
        <v>13950</v>
      </c>
      <c r="C6973" s="4" t="s">
        <v>13951</v>
      </c>
      <c r="D6973" s="2" t="s">
        <v>6</v>
      </c>
    </row>
    <row r="6974" spans="1:4" x14ac:dyDescent="0.25">
      <c r="A6974" s="2">
        <v>9504</v>
      </c>
      <c r="B6974" s="3" t="s">
        <v>13952</v>
      </c>
      <c r="C6974" s="4" t="s">
        <v>13953</v>
      </c>
      <c r="D6974" s="2" t="s">
        <v>6</v>
      </c>
    </row>
    <row r="6975" spans="1:4" x14ac:dyDescent="0.25">
      <c r="A6975" s="2">
        <v>9453</v>
      </c>
      <c r="B6975" s="3" t="s">
        <v>13954</v>
      </c>
      <c r="C6975" s="4" t="s">
        <v>13955</v>
      </c>
      <c r="D6975" s="2" t="s">
        <v>6</v>
      </c>
    </row>
    <row r="6976" spans="1:4" x14ac:dyDescent="0.25">
      <c r="A6976" s="2">
        <v>9505</v>
      </c>
      <c r="B6976" s="3" t="s">
        <v>13956</v>
      </c>
      <c r="C6976" s="4" t="s">
        <v>13957</v>
      </c>
      <c r="D6976" s="2" t="s">
        <v>6</v>
      </c>
    </row>
    <row r="6977" spans="1:4" x14ac:dyDescent="0.25">
      <c r="A6977" s="2">
        <v>9454</v>
      </c>
      <c r="B6977" s="3" t="s">
        <v>13958</v>
      </c>
      <c r="C6977" s="4" t="s">
        <v>13959</v>
      </c>
      <c r="D6977" s="2" t="s">
        <v>6</v>
      </c>
    </row>
    <row r="6978" spans="1:4" x14ac:dyDescent="0.25">
      <c r="A6978" s="2">
        <v>7292</v>
      </c>
      <c r="B6978" s="3" t="s">
        <v>13960</v>
      </c>
      <c r="C6978" s="4" t="s">
        <v>13961</v>
      </c>
      <c r="D6978" s="2" t="s">
        <v>6</v>
      </c>
    </row>
    <row r="6979" spans="1:4" x14ac:dyDescent="0.25">
      <c r="A6979" s="2">
        <v>7196</v>
      </c>
      <c r="B6979" s="3" t="s">
        <v>13962</v>
      </c>
      <c r="C6979" s="4" t="s">
        <v>13963</v>
      </c>
      <c r="D6979" s="2" t="s">
        <v>6</v>
      </c>
    </row>
    <row r="6980" spans="1:4" x14ac:dyDescent="0.25">
      <c r="A6980" s="2">
        <v>7353</v>
      </c>
      <c r="B6980" s="3" t="s">
        <v>13964</v>
      </c>
      <c r="C6980" s="4" t="s">
        <v>13965</v>
      </c>
      <c r="D6980" s="2" t="s">
        <v>6</v>
      </c>
    </row>
    <row r="6981" spans="1:4" x14ac:dyDescent="0.25">
      <c r="A6981" s="2">
        <v>7257</v>
      </c>
      <c r="B6981" s="3" t="s">
        <v>13966</v>
      </c>
      <c r="C6981" s="4" t="s">
        <v>13967</v>
      </c>
      <c r="D6981" s="2" t="s">
        <v>6</v>
      </c>
    </row>
    <row r="6982" spans="1:4" x14ac:dyDescent="0.25">
      <c r="A6982" s="2">
        <v>7270</v>
      </c>
      <c r="B6982" s="3" t="s">
        <v>13968</v>
      </c>
      <c r="C6982" s="4" t="s">
        <v>13969</v>
      </c>
      <c r="D6982" s="2" t="s">
        <v>6</v>
      </c>
    </row>
    <row r="6983" spans="1:4" x14ac:dyDescent="0.25">
      <c r="A6983" s="2">
        <v>7174</v>
      </c>
      <c r="B6983" s="3" t="s">
        <v>13970</v>
      </c>
      <c r="C6983" s="4" t="s">
        <v>13971</v>
      </c>
      <c r="D6983" s="2" t="s">
        <v>6</v>
      </c>
    </row>
    <row r="6984" spans="1:4" x14ac:dyDescent="0.25">
      <c r="A6984" s="2">
        <v>7198</v>
      </c>
      <c r="B6984" s="3" t="s">
        <v>13972</v>
      </c>
      <c r="C6984" s="4" t="s">
        <v>13973</v>
      </c>
      <c r="D6984" s="2" t="s">
        <v>6</v>
      </c>
    </row>
    <row r="6985" spans="1:4" x14ac:dyDescent="0.25">
      <c r="A6985" s="2">
        <v>7294</v>
      </c>
      <c r="B6985" s="3" t="s">
        <v>13974</v>
      </c>
      <c r="C6985" s="4" t="s">
        <v>13975</v>
      </c>
      <c r="D6985" s="2" t="s">
        <v>6</v>
      </c>
    </row>
    <row r="6986" spans="1:4" x14ac:dyDescent="0.25">
      <c r="A6986" s="2">
        <v>7293</v>
      </c>
      <c r="B6986" s="3" t="s">
        <v>13976</v>
      </c>
      <c r="C6986" s="4" t="s">
        <v>13977</v>
      </c>
      <c r="D6986" s="2" t="s">
        <v>6</v>
      </c>
    </row>
    <row r="6987" spans="1:4" x14ac:dyDescent="0.25">
      <c r="A6987" s="2">
        <v>7197</v>
      </c>
      <c r="B6987" s="3" t="s">
        <v>13978</v>
      </c>
      <c r="C6987" s="4" t="s">
        <v>13979</v>
      </c>
      <c r="D6987" s="2" t="s">
        <v>6</v>
      </c>
    </row>
    <row r="6988" spans="1:4" x14ac:dyDescent="0.25">
      <c r="A6988" s="2">
        <v>3327</v>
      </c>
      <c r="B6988" s="3" t="s">
        <v>13980</v>
      </c>
      <c r="C6988" s="4" t="s">
        <v>13981</v>
      </c>
      <c r="D6988" s="2" t="s">
        <v>23</v>
      </c>
    </row>
    <row r="6989" spans="1:4" x14ac:dyDescent="0.25">
      <c r="A6989" s="2">
        <v>3242</v>
      </c>
      <c r="B6989" s="3" t="s">
        <v>13982</v>
      </c>
      <c r="C6989" s="4" t="s">
        <v>13983</v>
      </c>
      <c r="D6989" s="6" t="s">
        <v>23</v>
      </c>
    </row>
    <row r="6990" spans="1:4" x14ac:dyDescent="0.25">
      <c r="A6990" s="2">
        <v>3329</v>
      </c>
      <c r="B6990" s="3" t="s">
        <v>13984</v>
      </c>
      <c r="C6990" s="4" t="s">
        <v>13985</v>
      </c>
      <c r="D6990" s="2" t="s">
        <v>23</v>
      </c>
    </row>
    <row r="6991" spans="1:4" x14ac:dyDescent="0.25">
      <c r="A6991" s="2">
        <v>3244</v>
      </c>
      <c r="B6991" s="3" t="s">
        <v>13986</v>
      </c>
      <c r="C6991" s="4" t="s">
        <v>13987</v>
      </c>
      <c r="D6991" s="6" t="s">
        <v>23</v>
      </c>
    </row>
    <row r="6992" spans="1:4" x14ac:dyDescent="0.25">
      <c r="A6992" s="2">
        <v>3331</v>
      </c>
      <c r="B6992" s="3" t="s">
        <v>13988</v>
      </c>
      <c r="C6992" s="4" t="s">
        <v>13989</v>
      </c>
      <c r="D6992" s="2" t="s">
        <v>23</v>
      </c>
    </row>
    <row r="6993" spans="1:4" x14ac:dyDescent="0.25">
      <c r="A6993" s="2">
        <v>3246</v>
      </c>
      <c r="B6993" s="3" t="s">
        <v>13990</v>
      </c>
      <c r="C6993" s="4" t="s">
        <v>13991</v>
      </c>
      <c r="D6993" s="6" t="s">
        <v>23</v>
      </c>
    </row>
    <row r="6994" spans="1:4" x14ac:dyDescent="0.25">
      <c r="A6994" s="2">
        <v>3328</v>
      </c>
      <c r="B6994" s="3" t="s">
        <v>13992</v>
      </c>
      <c r="C6994" s="4" t="s">
        <v>13993</v>
      </c>
      <c r="D6994" s="2" t="s">
        <v>23</v>
      </c>
    </row>
    <row r="6995" spans="1:4" x14ac:dyDescent="0.25">
      <c r="A6995" s="2">
        <v>3243</v>
      </c>
      <c r="B6995" s="3" t="s">
        <v>13994</v>
      </c>
      <c r="C6995" s="4" t="s">
        <v>13995</v>
      </c>
      <c r="D6995" s="6" t="s">
        <v>23</v>
      </c>
    </row>
    <row r="6996" spans="1:4" x14ac:dyDescent="0.25">
      <c r="A6996" s="2">
        <v>3330</v>
      </c>
      <c r="B6996" s="3" t="s">
        <v>13996</v>
      </c>
      <c r="C6996" s="4" t="s">
        <v>13997</v>
      </c>
      <c r="D6996" s="2" t="s">
        <v>23</v>
      </c>
    </row>
    <row r="6997" spans="1:4" x14ac:dyDescent="0.25">
      <c r="A6997" s="2">
        <v>3245</v>
      </c>
      <c r="B6997" s="3" t="s">
        <v>13998</v>
      </c>
      <c r="C6997" s="4" t="s">
        <v>13999</v>
      </c>
      <c r="D6997" s="6" t="s">
        <v>23</v>
      </c>
    </row>
    <row r="6998" spans="1:4" x14ac:dyDescent="0.25">
      <c r="A6998" s="2">
        <v>3333</v>
      </c>
      <c r="B6998" s="3" t="s">
        <v>14000</v>
      </c>
      <c r="C6998" s="4" t="s">
        <v>14001</v>
      </c>
      <c r="D6998" s="2" t="s">
        <v>23</v>
      </c>
    </row>
    <row r="6999" spans="1:4" x14ac:dyDescent="0.25">
      <c r="A6999" s="2">
        <v>3248</v>
      </c>
      <c r="B6999" s="3" t="s">
        <v>14002</v>
      </c>
      <c r="C6999" s="4" t="s">
        <v>14003</v>
      </c>
      <c r="D6999" s="6" t="s">
        <v>23</v>
      </c>
    </row>
    <row r="7000" spans="1:4" x14ac:dyDescent="0.25">
      <c r="A7000" s="2">
        <v>3332</v>
      </c>
      <c r="B7000" s="3" t="s">
        <v>14004</v>
      </c>
      <c r="C7000" s="4" t="s">
        <v>14005</v>
      </c>
      <c r="D7000" s="2" t="s">
        <v>23</v>
      </c>
    </row>
    <row r="7001" spans="1:4" x14ac:dyDescent="0.25">
      <c r="A7001" s="2">
        <v>3247</v>
      </c>
      <c r="B7001" s="3" t="s">
        <v>14006</v>
      </c>
      <c r="C7001" s="4" t="s">
        <v>14007</v>
      </c>
      <c r="D7001" s="6" t="s">
        <v>23</v>
      </c>
    </row>
    <row r="7002" spans="1:4" x14ac:dyDescent="0.25">
      <c r="A7002" s="2">
        <v>921</v>
      </c>
      <c r="B7002" s="3" t="s">
        <v>14008</v>
      </c>
      <c r="C7002" s="4" t="s">
        <v>14009</v>
      </c>
      <c r="D7002" s="2" t="s">
        <v>23</v>
      </c>
    </row>
    <row r="7003" spans="1:4" x14ac:dyDescent="0.25">
      <c r="A7003" s="2">
        <v>900</v>
      </c>
      <c r="B7003" s="3" t="s">
        <v>14010</v>
      </c>
      <c r="C7003" s="4" t="s">
        <v>14011</v>
      </c>
      <c r="D7003" s="6" t="s">
        <v>23</v>
      </c>
    </row>
    <row r="7004" spans="1:4" x14ac:dyDescent="0.25">
      <c r="A7004" s="2">
        <v>3670</v>
      </c>
      <c r="B7004" s="3" t="s">
        <v>14012</v>
      </c>
      <c r="C7004" s="4" t="s">
        <v>14013</v>
      </c>
      <c r="D7004" s="2" t="s">
        <v>114</v>
      </c>
    </row>
    <row r="7005" spans="1:4" x14ac:dyDescent="0.25">
      <c r="A7005" s="2">
        <v>3656</v>
      </c>
      <c r="B7005" s="3" t="s">
        <v>14014</v>
      </c>
      <c r="C7005" s="4" t="s">
        <v>14015</v>
      </c>
      <c r="D7005" s="6" t="s">
        <v>114</v>
      </c>
    </row>
    <row r="7006" spans="1:4" x14ac:dyDescent="0.25">
      <c r="A7006" s="2">
        <v>271</v>
      </c>
      <c r="B7006" s="3" t="s">
        <v>14016</v>
      </c>
      <c r="C7006" s="4" t="s">
        <v>14017</v>
      </c>
      <c r="D7006" s="2" t="s">
        <v>6</v>
      </c>
    </row>
    <row r="7007" spans="1:4" x14ac:dyDescent="0.25">
      <c r="A7007" s="2">
        <v>216</v>
      </c>
      <c r="B7007" s="3" t="s">
        <v>14018</v>
      </c>
      <c r="C7007" s="4" t="s">
        <v>14019</v>
      </c>
      <c r="D7007" s="6" t="s">
        <v>6</v>
      </c>
    </row>
    <row r="7008" spans="1:4" x14ac:dyDescent="0.25">
      <c r="A7008" s="2">
        <v>7394</v>
      </c>
      <c r="B7008" s="3" t="s">
        <v>14020</v>
      </c>
      <c r="C7008" s="4" t="s">
        <v>14021</v>
      </c>
      <c r="D7008" s="2" t="s">
        <v>6</v>
      </c>
    </row>
    <row r="7009" spans="1:4" x14ac:dyDescent="0.25">
      <c r="A7009" s="2">
        <v>7372</v>
      </c>
      <c r="B7009" s="3" t="s">
        <v>14022</v>
      </c>
      <c r="C7009" s="4" t="s">
        <v>14023</v>
      </c>
      <c r="D7009" s="2" t="s">
        <v>6</v>
      </c>
    </row>
    <row r="7010" spans="1:4" x14ac:dyDescent="0.25">
      <c r="A7010" s="2">
        <v>7622</v>
      </c>
      <c r="B7010" s="3" t="s">
        <v>14024</v>
      </c>
      <c r="C7010" s="4" t="s">
        <v>14025</v>
      </c>
      <c r="D7010" s="2" t="s">
        <v>84</v>
      </c>
    </row>
    <row r="7011" spans="1:4" x14ac:dyDescent="0.25">
      <c r="A7011" s="2">
        <v>7544</v>
      </c>
      <c r="B7011" s="3" t="s">
        <v>14026</v>
      </c>
      <c r="C7011" s="4" t="s">
        <v>14027</v>
      </c>
      <c r="D7011" s="2" t="s">
        <v>84</v>
      </c>
    </row>
    <row r="7012" spans="1:4" x14ac:dyDescent="0.25">
      <c r="A7012" s="2">
        <v>6842</v>
      </c>
      <c r="B7012" s="3" t="s">
        <v>14028</v>
      </c>
      <c r="C7012" s="4" t="s">
        <v>14029</v>
      </c>
      <c r="D7012" s="2" t="s">
        <v>84</v>
      </c>
    </row>
    <row r="7013" spans="1:4" x14ac:dyDescent="0.25">
      <c r="A7013" s="2">
        <v>6832</v>
      </c>
      <c r="B7013" s="3" t="s">
        <v>14030</v>
      </c>
      <c r="C7013" s="4" t="s">
        <v>14031</v>
      </c>
      <c r="D7013" s="2" t="s">
        <v>84</v>
      </c>
    </row>
    <row r="7014" spans="1:4" x14ac:dyDescent="0.25">
      <c r="A7014" s="2">
        <v>7393</v>
      </c>
      <c r="B7014" s="3" t="s">
        <v>14032</v>
      </c>
      <c r="C7014" s="4" t="s">
        <v>14033</v>
      </c>
      <c r="D7014" s="2" t="s">
        <v>255</v>
      </c>
    </row>
    <row r="7015" spans="1:4" x14ac:dyDescent="0.25">
      <c r="A7015" s="2">
        <v>7371</v>
      </c>
      <c r="B7015" s="3" t="s">
        <v>14034</v>
      </c>
      <c r="C7015" s="4" t="s">
        <v>14035</v>
      </c>
      <c r="D7015" s="2" t="s">
        <v>255</v>
      </c>
    </row>
    <row r="7016" spans="1:4" x14ac:dyDescent="0.25">
      <c r="A7016" s="2">
        <v>7599</v>
      </c>
      <c r="B7016" s="3" t="s">
        <v>14036</v>
      </c>
      <c r="C7016" s="4" t="s">
        <v>14037</v>
      </c>
      <c r="D7016" s="2" t="s">
        <v>84</v>
      </c>
    </row>
    <row r="7017" spans="1:4" x14ac:dyDescent="0.25">
      <c r="A7017" s="2">
        <v>7521</v>
      </c>
      <c r="B7017" s="3" t="s">
        <v>14038</v>
      </c>
      <c r="C7017" s="4" t="s">
        <v>14039</v>
      </c>
      <c r="D7017" s="2" t="s">
        <v>84</v>
      </c>
    </row>
    <row r="7018" spans="1:4" x14ac:dyDescent="0.25">
      <c r="A7018" s="2">
        <v>7616</v>
      </c>
      <c r="B7018" s="3" t="s">
        <v>14040</v>
      </c>
      <c r="C7018" s="4" t="s">
        <v>14041</v>
      </c>
      <c r="D7018" s="2" t="s">
        <v>84</v>
      </c>
    </row>
    <row r="7019" spans="1:4" x14ac:dyDescent="0.25">
      <c r="A7019" s="2">
        <v>7538</v>
      </c>
      <c r="B7019" s="3" t="s">
        <v>14042</v>
      </c>
      <c r="C7019" s="4" t="s">
        <v>14043</v>
      </c>
      <c r="D7019" s="2" t="s">
        <v>84</v>
      </c>
    </row>
    <row r="7020" spans="1:4" x14ac:dyDescent="0.25">
      <c r="A7020" s="2">
        <v>7598</v>
      </c>
      <c r="B7020" s="3" t="s">
        <v>14044</v>
      </c>
      <c r="C7020" s="4" t="s">
        <v>14045</v>
      </c>
      <c r="D7020" s="2" t="s">
        <v>84</v>
      </c>
    </row>
    <row r="7021" spans="1:4" x14ac:dyDescent="0.25">
      <c r="A7021" s="2">
        <v>7520</v>
      </c>
      <c r="B7021" s="3" t="s">
        <v>14046</v>
      </c>
      <c r="C7021" s="4" t="s">
        <v>14047</v>
      </c>
      <c r="D7021" s="2" t="s">
        <v>84</v>
      </c>
    </row>
    <row r="7022" spans="1:4" x14ac:dyDescent="0.25">
      <c r="A7022" s="2">
        <v>3978</v>
      </c>
      <c r="B7022" s="3" t="s">
        <v>14048</v>
      </c>
      <c r="C7022" s="4" t="s">
        <v>14049</v>
      </c>
      <c r="D7022" s="2" t="s">
        <v>23</v>
      </c>
    </row>
    <row r="7023" spans="1:4" x14ac:dyDescent="0.25">
      <c r="A7023" s="2">
        <v>3954</v>
      </c>
      <c r="B7023" s="3" t="s">
        <v>14050</v>
      </c>
      <c r="C7023" s="4" t="s">
        <v>14051</v>
      </c>
      <c r="D7023" s="6" t="s">
        <v>23</v>
      </c>
    </row>
    <row r="7024" spans="1:4" x14ac:dyDescent="0.25">
      <c r="A7024" s="2">
        <v>3979</v>
      </c>
      <c r="B7024" s="3" t="s">
        <v>14052</v>
      </c>
      <c r="C7024" s="4" t="s">
        <v>14053</v>
      </c>
      <c r="D7024" s="2" t="s">
        <v>23</v>
      </c>
    </row>
    <row r="7025" spans="1:4" x14ac:dyDescent="0.25">
      <c r="A7025" s="2">
        <v>3955</v>
      </c>
      <c r="B7025" s="3" t="s">
        <v>14054</v>
      </c>
      <c r="C7025" s="4" t="s">
        <v>14055</v>
      </c>
      <c r="D7025" s="6" t="s">
        <v>23</v>
      </c>
    </row>
    <row r="7026" spans="1:4" x14ac:dyDescent="0.25">
      <c r="A7026" s="2">
        <v>3977</v>
      </c>
      <c r="B7026" s="3" t="s">
        <v>14056</v>
      </c>
      <c r="C7026" s="4" t="s">
        <v>14057</v>
      </c>
      <c r="D7026" s="2" t="s">
        <v>23</v>
      </c>
    </row>
    <row r="7027" spans="1:4" x14ac:dyDescent="0.25">
      <c r="A7027" s="2">
        <v>3953</v>
      </c>
      <c r="B7027" s="3" t="s">
        <v>14058</v>
      </c>
      <c r="C7027" s="4" t="s">
        <v>14059</v>
      </c>
      <c r="D7027" s="6" t="s">
        <v>23</v>
      </c>
    </row>
    <row r="7028" spans="1:4" x14ac:dyDescent="0.25">
      <c r="A7028" s="2">
        <v>3723</v>
      </c>
      <c r="B7028" s="3" t="s">
        <v>14060</v>
      </c>
      <c r="C7028" s="4" t="s">
        <v>14061</v>
      </c>
      <c r="D7028" s="2" t="s">
        <v>255</v>
      </c>
    </row>
    <row r="7029" spans="1:4" x14ac:dyDescent="0.25">
      <c r="A7029" s="2">
        <v>3687</v>
      </c>
      <c r="B7029" s="3" t="s">
        <v>14062</v>
      </c>
      <c r="C7029" s="4" t="s">
        <v>14063</v>
      </c>
      <c r="D7029" s="6" t="s">
        <v>255</v>
      </c>
    </row>
    <row r="7030" spans="1:4" x14ac:dyDescent="0.25">
      <c r="A7030" s="2">
        <v>8804</v>
      </c>
      <c r="B7030" s="3" t="s">
        <v>14064</v>
      </c>
      <c r="C7030" s="4" t="s">
        <v>14065</v>
      </c>
      <c r="D7030" s="2" t="s">
        <v>84</v>
      </c>
    </row>
    <row r="7031" spans="1:4" x14ac:dyDescent="0.25">
      <c r="A7031" s="2">
        <v>8708</v>
      </c>
      <c r="B7031" s="3" t="s">
        <v>14066</v>
      </c>
      <c r="C7031" s="4" t="s">
        <v>14067</v>
      </c>
      <c r="D7031" s="2" t="s">
        <v>84</v>
      </c>
    </row>
    <row r="7032" spans="1:4" x14ac:dyDescent="0.25">
      <c r="A7032" s="2">
        <v>3725</v>
      </c>
      <c r="B7032" s="3" t="s">
        <v>14068</v>
      </c>
      <c r="C7032" s="4" t="s">
        <v>14069</v>
      </c>
      <c r="D7032" s="2" t="s">
        <v>255</v>
      </c>
    </row>
    <row r="7033" spans="1:4" x14ac:dyDescent="0.25">
      <c r="A7033" s="2">
        <v>3689</v>
      </c>
      <c r="B7033" s="3" t="s">
        <v>14070</v>
      </c>
      <c r="C7033" s="4" t="s">
        <v>14071</v>
      </c>
      <c r="D7033" s="6" t="s">
        <v>255</v>
      </c>
    </row>
    <row r="7034" spans="1:4" x14ac:dyDescent="0.25">
      <c r="A7034" s="2">
        <v>3724</v>
      </c>
      <c r="B7034" s="3" t="s">
        <v>14072</v>
      </c>
      <c r="C7034" s="4" t="s">
        <v>14073</v>
      </c>
      <c r="D7034" s="2" t="s">
        <v>255</v>
      </c>
    </row>
    <row r="7035" spans="1:4" x14ac:dyDescent="0.25">
      <c r="A7035" s="2">
        <v>3688</v>
      </c>
      <c r="B7035" s="3" t="s">
        <v>14074</v>
      </c>
      <c r="C7035" s="4" t="s">
        <v>14075</v>
      </c>
      <c r="D7035" s="6" t="s">
        <v>255</v>
      </c>
    </row>
    <row r="7036" spans="1:4" x14ac:dyDescent="0.25">
      <c r="A7036" s="2">
        <v>7302</v>
      </c>
      <c r="B7036" s="3" t="s">
        <v>14076</v>
      </c>
      <c r="C7036" s="4" t="s">
        <v>14077</v>
      </c>
      <c r="D7036" s="2" t="s">
        <v>6</v>
      </c>
    </row>
    <row r="7037" spans="1:4" x14ac:dyDescent="0.25">
      <c r="A7037" s="2">
        <v>7206</v>
      </c>
      <c r="B7037" s="3" t="s">
        <v>14078</v>
      </c>
      <c r="C7037" s="4" t="s">
        <v>14079</v>
      </c>
      <c r="D7037" s="2" t="s">
        <v>6</v>
      </c>
    </row>
    <row r="7038" spans="1:4" x14ac:dyDescent="0.25">
      <c r="A7038" s="2">
        <v>1183</v>
      </c>
      <c r="B7038" s="3" t="s">
        <v>14080</v>
      </c>
      <c r="C7038" s="4" t="s">
        <v>14081</v>
      </c>
      <c r="D7038" s="2" t="s">
        <v>14082</v>
      </c>
    </row>
    <row r="7039" spans="1:4" x14ac:dyDescent="0.25">
      <c r="A7039" s="2">
        <v>1151</v>
      </c>
      <c r="B7039" s="3" t="s">
        <v>14083</v>
      </c>
      <c r="C7039" s="4" t="s">
        <v>14084</v>
      </c>
      <c r="D7039" s="6" t="s">
        <v>14082</v>
      </c>
    </row>
    <row r="7040" spans="1:4" x14ac:dyDescent="0.25">
      <c r="A7040" s="2">
        <v>7647</v>
      </c>
      <c r="B7040" s="3" t="s">
        <v>14085</v>
      </c>
      <c r="C7040" s="4" t="s">
        <v>14086</v>
      </c>
      <c r="D7040" s="2" t="s">
        <v>84</v>
      </c>
    </row>
    <row r="7041" spans="1:4" x14ac:dyDescent="0.25">
      <c r="A7041" s="2">
        <v>7569</v>
      </c>
      <c r="B7041" s="3" t="s">
        <v>14087</v>
      </c>
      <c r="C7041" s="4" t="s">
        <v>14088</v>
      </c>
      <c r="D7041" s="2" t="s">
        <v>84</v>
      </c>
    </row>
    <row r="7042" spans="1:4" x14ac:dyDescent="0.25">
      <c r="A7042" s="2">
        <v>812</v>
      </c>
      <c r="B7042" s="3" t="s">
        <v>14089</v>
      </c>
      <c r="C7042" s="4" t="s">
        <v>14090</v>
      </c>
      <c r="D7042" s="2" t="s">
        <v>6</v>
      </c>
    </row>
    <row r="7043" spans="1:4" x14ac:dyDescent="0.25">
      <c r="A7043" s="2">
        <v>789</v>
      </c>
      <c r="B7043" s="3" t="s">
        <v>14091</v>
      </c>
      <c r="C7043" s="4" t="s">
        <v>14092</v>
      </c>
      <c r="D7043" s="6" t="s">
        <v>6</v>
      </c>
    </row>
    <row r="7044" spans="1:4" x14ac:dyDescent="0.25">
      <c r="A7044" s="2">
        <v>8691</v>
      </c>
      <c r="B7044" s="3" t="s">
        <v>14093</v>
      </c>
      <c r="C7044" s="4" t="s">
        <v>14094</v>
      </c>
      <c r="D7044" s="2" t="s">
        <v>23</v>
      </c>
    </row>
    <row r="7045" spans="1:4" x14ac:dyDescent="0.25">
      <c r="A7045" s="2">
        <v>8701</v>
      </c>
      <c r="B7045" s="3" t="s">
        <v>14095</v>
      </c>
      <c r="C7045" s="4" t="s">
        <v>14096</v>
      </c>
      <c r="D7045" s="2" t="s">
        <v>23</v>
      </c>
    </row>
    <row r="7046" spans="1:4" x14ac:dyDescent="0.25">
      <c r="A7046" s="2">
        <v>8693</v>
      </c>
      <c r="B7046" s="3" t="s">
        <v>14097</v>
      </c>
      <c r="C7046" s="4" t="s">
        <v>14098</v>
      </c>
      <c r="D7046" s="2" t="s">
        <v>23</v>
      </c>
    </row>
    <row r="7047" spans="1:4" x14ac:dyDescent="0.25">
      <c r="A7047" s="2">
        <v>8703</v>
      </c>
      <c r="B7047" s="3" t="s">
        <v>14099</v>
      </c>
      <c r="C7047" s="4" t="s">
        <v>14100</v>
      </c>
      <c r="D7047" s="2" t="s">
        <v>23</v>
      </c>
    </row>
    <row r="7048" spans="1:4" x14ac:dyDescent="0.25">
      <c r="A7048" s="2">
        <v>8704</v>
      </c>
      <c r="B7048" s="3" t="s">
        <v>14101</v>
      </c>
      <c r="C7048" s="4" t="s">
        <v>14102</v>
      </c>
      <c r="D7048" s="2" t="s">
        <v>23</v>
      </c>
    </row>
    <row r="7049" spans="1:4" x14ac:dyDescent="0.25">
      <c r="A7049" s="2">
        <v>8694</v>
      </c>
      <c r="B7049" s="3" t="s">
        <v>14103</v>
      </c>
      <c r="C7049" s="4" t="s">
        <v>14104</v>
      </c>
      <c r="D7049" s="2" t="s">
        <v>23</v>
      </c>
    </row>
    <row r="7050" spans="1:4" x14ac:dyDescent="0.25">
      <c r="A7050" s="2">
        <v>362</v>
      </c>
      <c r="B7050" s="3" t="s">
        <v>14105</v>
      </c>
      <c r="C7050" s="4" t="s">
        <v>14106</v>
      </c>
      <c r="D7050" s="2" t="s">
        <v>314</v>
      </c>
    </row>
    <row r="7051" spans="1:4" x14ac:dyDescent="0.25">
      <c r="A7051" s="2">
        <v>328</v>
      </c>
      <c r="B7051" s="3" t="s">
        <v>14107</v>
      </c>
      <c r="C7051" s="4" t="s">
        <v>14108</v>
      </c>
      <c r="D7051" s="6" t="s">
        <v>314</v>
      </c>
    </row>
    <row r="7052" spans="1:4" x14ac:dyDescent="0.25">
      <c r="A7052" s="2">
        <v>1207</v>
      </c>
      <c r="B7052" s="3" t="s">
        <v>14109</v>
      </c>
      <c r="C7052" s="4" t="s">
        <v>14110</v>
      </c>
      <c r="D7052" s="2" t="s">
        <v>314</v>
      </c>
    </row>
    <row r="7053" spans="1:4" x14ac:dyDescent="0.25">
      <c r="A7053" s="2">
        <v>1175</v>
      </c>
      <c r="B7053" s="3" t="s">
        <v>14111</v>
      </c>
      <c r="C7053" s="4" t="s">
        <v>14112</v>
      </c>
      <c r="D7053" s="6" t="s">
        <v>314</v>
      </c>
    </row>
    <row r="7054" spans="1:4" x14ac:dyDescent="0.25">
      <c r="A7054" s="2">
        <v>1208</v>
      </c>
      <c r="B7054" s="3" t="s">
        <v>14113</v>
      </c>
      <c r="C7054" s="4" t="s">
        <v>14114</v>
      </c>
      <c r="D7054" s="2" t="s">
        <v>314</v>
      </c>
    </row>
    <row r="7055" spans="1:4" x14ac:dyDescent="0.25">
      <c r="A7055" s="2">
        <v>1176</v>
      </c>
      <c r="B7055" s="3" t="s">
        <v>14115</v>
      </c>
      <c r="C7055" s="4" t="s">
        <v>14116</v>
      </c>
      <c r="D7055" s="6" t="s">
        <v>314</v>
      </c>
    </row>
    <row r="7056" spans="1:4" x14ac:dyDescent="0.25">
      <c r="A7056" s="2">
        <v>1209</v>
      </c>
      <c r="B7056" s="3" t="s">
        <v>14117</v>
      </c>
      <c r="C7056" s="4" t="s">
        <v>14118</v>
      </c>
      <c r="D7056" s="2" t="s">
        <v>314</v>
      </c>
    </row>
    <row r="7057" spans="1:4" x14ac:dyDescent="0.25">
      <c r="A7057" s="2">
        <v>1177</v>
      </c>
      <c r="B7057" s="3" t="s">
        <v>14119</v>
      </c>
      <c r="C7057" s="4" t="s">
        <v>14120</v>
      </c>
      <c r="D7057" s="6" t="s">
        <v>314</v>
      </c>
    </row>
    <row r="7058" spans="1:4" x14ac:dyDescent="0.25">
      <c r="A7058" s="2">
        <v>9107</v>
      </c>
      <c r="B7058" s="3" t="s">
        <v>14121</v>
      </c>
      <c r="C7058" s="4" t="s">
        <v>14122</v>
      </c>
      <c r="D7058" s="2" t="s">
        <v>84</v>
      </c>
    </row>
    <row r="7059" spans="1:4" x14ac:dyDescent="0.25">
      <c r="A7059" s="2">
        <v>8949</v>
      </c>
      <c r="B7059" s="3" t="s">
        <v>14123</v>
      </c>
      <c r="C7059" s="4" t="s">
        <v>14124</v>
      </c>
      <c r="D7059" s="2" t="s">
        <v>84</v>
      </c>
    </row>
    <row r="7060" spans="1:4" x14ac:dyDescent="0.25">
      <c r="A7060" s="2">
        <v>8951</v>
      </c>
      <c r="B7060" s="3" t="s">
        <v>14125</v>
      </c>
      <c r="C7060" s="4" t="s">
        <v>14126</v>
      </c>
      <c r="D7060" s="2" t="s">
        <v>84</v>
      </c>
    </row>
    <row r="7061" spans="1:4" x14ac:dyDescent="0.25">
      <c r="A7061" s="2">
        <v>9109</v>
      </c>
      <c r="B7061" s="3" t="s">
        <v>14127</v>
      </c>
      <c r="C7061" s="4" t="s">
        <v>14128</v>
      </c>
      <c r="D7061" s="2" t="s">
        <v>84</v>
      </c>
    </row>
    <row r="7062" spans="1:4" x14ac:dyDescent="0.25">
      <c r="A7062" s="2">
        <v>8950</v>
      </c>
      <c r="B7062" s="3" t="s">
        <v>14129</v>
      </c>
      <c r="C7062" s="4" t="s">
        <v>14130</v>
      </c>
      <c r="D7062" s="2" t="s">
        <v>84</v>
      </c>
    </row>
    <row r="7063" spans="1:4" x14ac:dyDescent="0.25">
      <c r="A7063" s="2">
        <v>9108</v>
      </c>
      <c r="B7063" s="3" t="s">
        <v>14131</v>
      </c>
      <c r="C7063" s="4" t="s">
        <v>14132</v>
      </c>
      <c r="D7063" s="2" t="s">
        <v>84</v>
      </c>
    </row>
    <row r="7064" spans="1:4" x14ac:dyDescent="0.25">
      <c r="A7064" s="2">
        <v>8945</v>
      </c>
      <c r="B7064" s="3" t="s">
        <v>14133</v>
      </c>
      <c r="C7064" s="4" t="s">
        <v>14134</v>
      </c>
      <c r="D7064" s="2" t="s">
        <v>84</v>
      </c>
    </row>
    <row r="7065" spans="1:4" x14ac:dyDescent="0.25">
      <c r="A7065" s="2">
        <v>9103</v>
      </c>
      <c r="B7065" s="3" t="s">
        <v>14135</v>
      </c>
      <c r="C7065" s="4" t="s">
        <v>14136</v>
      </c>
      <c r="D7065" s="2" t="s">
        <v>84</v>
      </c>
    </row>
    <row r="7066" spans="1:4" x14ac:dyDescent="0.25">
      <c r="A7066" s="2">
        <v>8944</v>
      </c>
      <c r="B7066" s="3" t="s">
        <v>14137</v>
      </c>
      <c r="C7066" s="4" t="s">
        <v>14138</v>
      </c>
      <c r="D7066" s="2" t="s">
        <v>84</v>
      </c>
    </row>
    <row r="7067" spans="1:4" x14ac:dyDescent="0.25">
      <c r="A7067" s="2">
        <v>9102</v>
      </c>
      <c r="B7067" s="3" t="s">
        <v>14139</v>
      </c>
      <c r="C7067" s="4" t="s">
        <v>14140</v>
      </c>
      <c r="D7067" s="2" t="s">
        <v>84</v>
      </c>
    </row>
    <row r="7068" spans="1:4" x14ac:dyDescent="0.25">
      <c r="A7068" s="2">
        <v>9101</v>
      </c>
      <c r="B7068" s="3" t="s">
        <v>14141</v>
      </c>
      <c r="C7068" s="4" t="s">
        <v>14142</v>
      </c>
      <c r="D7068" s="2" t="s">
        <v>84</v>
      </c>
    </row>
    <row r="7069" spans="1:4" x14ac:dyDescent="0.25">
      <c r="A7069" s="2">
        <v>8943</v>
      </c>
      <c r="B7069" s="3" t="s">
        <v>14143</v>
      </c>
      <c r="C7069" s="4" t="s">
        <v>14144</v>
      </c>
      <c r="D7069" s="2" t="s">
        <v>84</v>
      </c>
    </row>
    <row r="7070" spans="1:4" x14ac:dyDescent="0.25">
      <c r="A7070" s="2">
        <v>8927</v>
      </c>
      <c r="B7070" s="3" t="s">
        <v>14145</v>
      </c>
      <c r="C7070" s="4" t="s">
        <v>14146</v>
      </c>
      <c r="D7070" s="2" t="s">
        <v>84</v>
      </c>
    </row>
    <row r="7071" spans="1:4" x14ac:dyDescent="0.25">
      <c r="A7071" s="2">
        <v>9085</v>
      </c>
      <c r="B7071" s="3" t="s">
        <v>14147</v>
      </c>
      <c r="C7071" s="4" t="s">
        <v>14148</v>
      </c>
      <c r="D7071" s="2" t="s">
        <v>84</v>
      </c>
    </row>
    <row r="7072" spans="1:4" x14ac:dyDescent="0.25">
      <c r="A7072" s="2">
        <v>8926</v>
      </c>
      <c r="B7072" s="3" t="s">
        <v>14149</v>
      </c>
      <c r="C7072" s="4" t="s">
        <v>14150</v>
      </c>
      <c r="D7072" s="2" t="s">
        <v>84</v>
      </c>
    </row>
    <row r="7073" spans="1:4" x14ac:dyDescent="0.25">
      <c r="A7073" s="2">
        <v>9084</v>
      </c>
      <c r="B7073" s="3" t="s">
        <v>14151</v>
      </c>
      <c r="C7073" s="4" t="s">
        <v>14152</v>
      </c>
      <c r="D7073" s="2" t="s">
        <v>84</v>
      </c>
    </row>
    <row r="7074" spans="1:4" x14ac:dyDescent="0.25">
      <c r="A7074" s="2">
        <v>8936</v>
      </c>
      <c r="B7074" s="3" t="s">
        <v>14153</v>
      </c>
      <c r="C7074" s="4" t="s">
        <v>14154</v>
      </c>
      <c r="D7074" s="2" t="s">
        <v>84</v>
      </c>
    </row>
    <row r="7075" spans="1:4" x14ac:dyDescent="0.25">
      <c r="A7075" s="2">
        <v>9094</v>
      </c>
      <c r="B7075" s="3" t="s">
        <v>14155</v>
      </c>
      <c r="C7075" s="4" t="s">
        <v>14156</v>
      </c>
      <c r="D7075" s="2" t="s">
        <v>84</v>
      </c>
    </row>
    <row r="7076" spans="1:4" x14ac:dyDescent="0.25">
      <c r="A7076" s="2">
        <v>8935</v>
      </c>
      <c r="B7076" s="3" t="s">
        <v>14157</v>
      </c>
      <c r="C7076" s="4" t="s">
        <v>14158</v>
      </c>
      <c r="D7076" s="2" t="s">
        <v>84</v>
      </c>
    </row>
    <row r="7077" spans="1:4" x14ac:dyDescent="0.25">
      <c r="A7077" s="2">
        <v>9093</v>
      </c>
      <c r="B7077" s="3" t="s">
        <v>14159</v>
      </c>
      <c r="C7077" s="4" t="s">
        <v>14160</v>
      </c>
      <c r="D7077" s="2" t="s">
        <v>84</v>
      </c>
    </row>
    <row r="7078" spans="1:4" x14ac:dyDescent="0.25">
      <c r="A7078" s="2">
        <v>9092</v>
      </c>
      <c r="B7078" s="3" t="s">
        <v>14161</v>
      </c>
      <c r="C7078" s="4" t="s">
        <v>14162</v>
      </c>
      <c r="D7078" s="2" t="s">
        <v>84</v>
      </c>
    </row>
    <row r="7079" spans="1:4" x14ac:dyDescent="0.25">
      <c r="A7079" s="2">
        <v>8934</v>
      </c>
      <c r="B7079" s="3" t="s">
        <v>14163</v>
      </c>
      <c r="C7079" s="4" t="s">
        <v>14164</v>
      </c>
      <c r="D7079" s="2" t="s">
        <v>84</v>
      </c>
    </row>
    <row r="7080" spans="1:4" x14ac:dyDescent="0.25">
      <c r="A7080" s="2">
        <v>8918</v>
      </c>
      <c r="B7080" s="3" t="s">
        <v>14165</v>
      </c>
      <c r="C7080" s="4" t="s">
        <v>14166</v>
      </c>
      <c r="D7080" s="2" t="s">
        <v>84</v>
      </c>
    </row>
    <row r="7081" spans="1:4" x14ac:dyDescent="0.25">
      <c r="A7081" s="2">
        <v>9076</v>
      </c>
      <c r="B7081" s="3" t="s">
        <v>14167</v>
      </c>
      <c r="C7081" s="4" t="s">
        <v>14168</v>
      </c>
      <c r="D7081" s="2" t="s">
        <v>84</v>
      </c>
    </row>
    <row r="7082" spans="1:4" x14ac:dyDescent="0.25">
      <c r="A7082" s="2">
        <v>8917</v>
      </c>
      <c r="B7082" s="3" t="s">
        <v>14169</v>
      </c>
      <c r="C7082" s="4" t="s">
        <v>14170</v>
      </c>
      <c r="D7082" s="2" t="s">
        <v>84</v>
      </c>
    </row>
    <row r="7083" spans="1:4" x14ac:dyDescent="0.25">
      <c r="A7083" s="2">
        <v>9075</v>
      </c>
      <c r="B7083" s="3" t="s">
        <v>14171</v>
      </c>
      <c r="C7083" s="4" t="s">
        <v>14172</v>
      </c>
      <c r="D7083" s="2" t="s">
        <v>84</v>
      </c>
    </row>
    <row r="7084" spans="1:4" x14ac:dyDescent="0.25">
      <c r="A7084" s="2">
        <v>9074</v>
      </c>
      <c r="B7084" s="3" t="s">
        <v>14173</v>
      </c>
      <c r="C7084" s="4" t="s">
        <v>14174</v>
      </c>
      <c r="D7084" s="2" t="s">
        <v>84</v>
      </c>
    </row>
    <row r="7085" spans="1:4" x14ac:dyDescent="0.25">
      <c r="A7085" s="2">
        <v>8916</v>
      </c>
      <c r="B7085" s="3" t="s">
        <v>14175</v>
      </c>
      <c r="C7085" s="4" t="s">
        <v>14176</v>
      </c>
      <c r="D7085" s="2" t="s">
        <v>84</v>
      </c>
    </row>
    <row r="7086" spans="1:4" x14ac:dyDescent="0.25">
      <c r="A7086" s="2">
        <v>9083</v>
      </c>
      <c r="B7086" s="3" t="s">
        <v>14177</v>
      </c>
      <c r="C7086" s="4" t="s">
        <v>14178</v>
      </c>
      <c r="D7086" s="2" t="s">
        <v>84</v>
      </c>
    </row>
    <row r="7087" spans="1:4" x14ac:dyDescent="0.25">
      <c r="A7087" s="2">
        <v>8925</v>
      </c>
      <c r="B7087" s="3" t="s">
        <v>14179</v>
      </c>
      <c r="C7087" s="4" t="s">
        <v>14180</v>
      </c>
      <c r="D7087" s="2" t="s">
        <v>84</v>
      </c>
    </row>
    <row r="7088" spans="1:4" x14ac:dyDescent="0.25">
      <c r="A7088" s="2">
        <v>8901</v>
      </c>
      <c r="B7088" s="3" t="s">
        <v>14181</v>
      </c>
      <c r="C7088" s="4" t="s">
        <v>14182</v>
      </c>
      <c r="D7088" s="2" t="s">
        <v>273</v>
      </c>
    </row>
    <row r="7089" spans="1:4" x14ac:dyDescent="0.25">
      <c r="A7089" s="2">
        <v>9059</v>
      </c>
      <c r="B7089" s="3" t="s">
        <v>14183</v>
      </c>
      <c r="C7089" s="4" t="s">
        <v>14184</v>
      </c>
      <c r="D7089" s="2" t="s">
        <v>273</v>
      </c>
    </row>
    <row r="7090" spans="1:4" x14ac:dyDescent="0.25">
      <c r="A7090" s="2">
        <v>9243</v>
      </c>
      <c r="B7090" s="3" t="s">
        <v>14185</v>
      </c>
      <c r="C7090" s="4" t="s">
        <v>14186</v>
      </c>
      <c r="D7090" s="2" t="s">
        <v>6</v>
      </c>
    </row>
    <row r="7091" spans="1:4" x14ac:dyDescent="0.25">
      <c r="A7091" s="2">
        <v>9241</v>
      </c>
      <c r="B7091" s="3" t="s">
        <v>14187</v>
      </c>
      <c r="C7091" s="4" t="s">
        <v>14188</v>
      </c>
      <c r="D7091" s="2" t="s">
        <v>6</v>
      </c>
    </row>
    <row r="7092" spans="1:4" x14ac:dyDescent="0.25">
      <c r="A7092" s="2">
        <v>8790</v>
      </c>
      <c r="B7092" s="3" t="s">
        <v>14189</v>
      </c>
      <c r="C7092" s="4" t="s">
        <v>14190</v>
      </c>
      <c r="D7092" s="2" t="s">
        <v>273</v>
      </c>
    </row>
    <row r="7093" spans="1:4" x14ac:dyDescent="0.25">
      <c r="A7093" s="2">
        <v>8886</v>
      </c>
      <c r="B7093" s="3" t="s">
        <v>14191</v>
      </c>
      <c r="C7093" s="4" t="s">
        <v>14192</v>
      </c>
      <c r="D7093" s="2" t="s">
        <v>273</v>
      </c>
    </row>
    <row r="7094" spans="1:4" x14ac:dyDescent="0.25">
      <c r="A7094" s="2">
        <v>9244</v>
      </c>
      <c r="B7094" s="3" t="s">
        <v>14193</v>
      </c>
      <c r="C7094" s="4" t="s">
        <v>14194</v>
      </c>
      <c r="D7094" s="2" t="s">
        <v>3248</v>
      </c>
    </row>
    <row r="7095" spans="1:4" x14ac:dyDescent="0.25">
      <c r="A7095" s="2">
        <v>9242</v>
      </c>
      <c r="B7095" s="3" t="s">
        <v>14195</v>
      </c>
      <c r="C7095" s="4" t="s">
        <v>14196</v>
      </c>
      <c r="D7095" s="2" t="s">
        <v>3248</v>
      </c>
    </row>
    <row r="7096" spans="1:4" x14ac:dyDescent="0.25">
      <c r="A7096" s="2">
        <v>9062</v>
      </c>
      <c r="B7096" s="3" t="s">
        <v>14197</v>
      </c>
      <c r="C7096" s="4" t="s">
        <v>14198</v>
      </c>
      <c r="D7096" s="2" t="s">
        <v>3248</v>
      </c>
    </row>
    <row r="7097" spans="1:4" x14ac:dyDescent="0.25">
      <c r="A7097" s="2">
        <v>8904</v>
      </c>
      <c r="B7097" s="3" t="s">
        <v>14199</v>
      </c>
      <c r="C7097" s="4" t="s">
        <v>14200</v>
      </c>
      <c r="D7097" s="2" t="s">
        <v>3248</v>
      </c>
    </row>
    <row r="7098" spans="1:4" x14ac:dyDescent="0.25">
      <c r="A7098" s="2">
        <v>8933</v>
      </c>
      <c r="B7098" s="3" t="s">
        <v>14201</v>
      </c>
      <c r="C7098" s="4" t="s">
        <v>14202</v>
      </c>
      <c r="D7098" s="2" t="s">
        <v>84</v>
      </c>
    </row>
    <row r="7099" spans="1:4" x14ac:dyDescent="0.25">
      <c r="A7099" s="2">
        <v>9091</v>
      </c>
      <c r="B7099" s="3" t="s">
        <v>14203</v>
      </c>
      <c r="C7099" s="4" t="s">
        <v>14204</v>
      </c>
      <c r="D7099" s="2" t="s">
        <v>84</v>
      </c>
    </row>
    <row r="7100" spans="1:4" x14ac:dyDescent="0.25">
      <c r="A7100" s="2">
        <v>8931</v>
      </c>
      <c r="B7100" s="3" t="s">
        <v>14205</v>
      </c>
      <c r="C7100" s="4" t="s">
        <v>14206</v>
      </c>
      <c r="D7100" s="2" t="s">
        <v>84</v>
      </c>
    </row>
    <row r="7101" spans="1:4" x14ac:dyDescent="0.25">
      <c r="A7101" s="2">
        <v>9089</v>
      </c>
      <c r="B7101" s="3" t="s">
        <v>14207</v>
      </c>
      <c r="C7101" s="4" t="s">
        <v>14208</v>
      </c>
      <c r="D7101" s="2" t="s">
        <v>84</v>
      </c>
    </row>
    <row r="7102" spans="1:4" x14ac:dyDescent="0.25">
      <c r="A7102" s="2">
        <v>8932</v>
      </c>
      <c r="B7102" s="3" t="s">
        <v>14209</v>
      </c>
      <c r="C7102" s="4" t="s">
        <v>14210</v>
      </c>
      <c r="D7102" s="2" t="s">
        <v>84</v>
      </c>
    </row>
    <row r="7103" spans="1:4" x14ac:dyDescent="0.25">
      <c r="A7103" s="2">
        <v>9090</v>
      </c>
      <c r="B7103" s="3" t="s">
        <v>14211</v>
      </c>
      <c r="C7103" s="4" t="s">
        <v>14212</v>
      </c>
      <c r="D7103" s="2" t="s">
        <v>84</v>
      </c>
    </row>
    <row r="7104" spans="1:4" x14ac:dyDescent="0.25">
      <c r="A7104" s="2">
        <v>8942</v>
      </c>
      <c r="B7104" s="3" t="s">
        <v>14213</v>
      </c>
      <c r="C7104" s="4" t="s">
        <v>14214</v>
      </c>
      <c r="D7104" s="2" t="s">
        <v>84</v>
      </c>
    </row>
    <row r="7105" spans="1:4" x14ac:dyDescent="0.25">
      <c r="A7105" s="2">
        <v>9100</v>
      </c>
      <c r="B7105" s="3" t="s">
        <v>14215</v>
      </c>
      <c r="C7105" s="4" t="s">
        <v>14216</v>
      </c>
      <c r="D7105" s="2" t="s">
        <v>84</v>
      </c>
    </row>
    <row r="7106" spans="1:4" x14ac:dyDescent="0.25">
      <c r="A7106" s="2">
        <v>8941</v>
      </c>
      <c r="B7106" s="3" t="s">
        <v>14217</v>
      </c>
      <c r="C7106" s="4" t="s">
        <v>14218</v>
      </c>
      <c r="D7106" s="2" t="s">
        <v>84</v>
      </c>
    </row>
    <row r="7107" spans="1:4" x14ac:dyDescent="0.25">
      <c r="A7107" s="2">
        <v>9099</v>
      </c>
      <c r="B7107" s="3" t="s">
        <v>14219</v>
      </c>
      <c r="C7107" s="4" t="s">
        <v>14220</v>
      </c>
      <c r="D7107" s="2" t="s">
        <v>84</v>
      </c>
    </row>
    <row r="7108" spans="1:4" x14ac:dyDescent="0.25">
      <c r="A7108" s="2">
        <v>8940</v>
      </c>
      <c r="B7108" s="3" t="s">
        <v>14221</v>
      </c>
      <c r="C7108" s="4" t="s">
        <v>14222</v>
      </c>
      <c r="D7108" s="2" t="s">
        <v>84</v>
      </c>
    </row>
    <row r="7109" spans="1:4" x14ac:dyDescent="0.25">
      <c r="A7109" s="2">
        <v>9098</v>
      </c>
      <c r="B7109" s="3" t="s">
        <v>14223</v>
      </c>
      <c r="C7109" s="4" t="s">
        <v>14224</v>
      </c>
      <c r="D7109" s="2" t="s">
        <v>84</v>
      </c>
    </row>
    <row r="7110" spans="1:4" x14ac:dyDescent="0.25">
      <c r="A7110" s="2">
        <v>8921</v>
      </c>
      <c r="B7110" s="3" t="s">
        <v>14225</v>
      </c>
      <c r="C7110" s="4" t="s">
        <v>14226</v>
      </c>
      <c r="D7110" s="2" t="s">
        <v>84</v>
      </c>
    </row>
    <row r="7111" spans="1:4" x14ac:dyDescent="0.25">
      <c r="A7111" s="2">
        <v>9079</v>
      </c>
      <c r="B7111" s="3" t="s">
        <v>14227</v>
      </c>
      <c r="C7111" s="4" t="s">
        <v>14228</v>
      </c>
      <c r="D7111" s="2" t="s">
        <v>84</v>
      </c>
    </row>
    <row r="7112" spans="1:4" x14ac:dyDescent="0.25">
      <c r="A7112" s="2">
        <v>8919</v>
      </c>
      <c r="B7112" s="3" t="s">
        <v>14229</v>
      </c>
      <c r="C7112" s="4" t="s">
        <v>14230</v>
      </c>
      <c r="D7112" s="2" t="s">
        <v>84</v>
      </c>
    </row>
    <row r="7113" spans="1:4" x14ac:dyDescent="0.25">
      <c r="A7113" s="2">
        <v>9077</v>
      </c>
      <c r="B7113" s="3" t="s">
        <v>14231</v>
      </c>
      <c r="C7113" s="4" t="s">
        <v>14232</v>
      </c>
      <c r="D7113" s="2" t="s">
        <v>84</v>
      </c>
    </row>
    <row r="7114" spans="1:4" x14ac:dyDescent="0.25">
      <c r="A7114" s="2">
        <v>8920</v>
      </c>
      <c r="B7114" s="3" t="s">
        <v>14233</v>
      </c>
      <c r="C7114" s="4" t="s">
        <v>14234</v>
      </c>
      <c r="D7114" s="2" t="s">
        <v>84</v>
      </c>
    </row>
    <row r="7115" spans="1:4" x14ac:dyDescent="0.25">
      <c r="A7115" s="2">
        <v>9078</v>
      </c>
      <c r="B7115" s="3" t="s">
        <v>14235</v>
      </c>
      <c r="C7115" s="4" t="s">
        <v>14236</v>
      </c>
      <c r="D7115" s="2" t="s">
        <v>84</v>
      </c>
    </row>
    <row r="7116" spans="1:4" x14ac:dyDescent="0.25">
      <c r="A7116" s="2">
        <v>9202</v>
      </c>
      <c r="B7116" s="3" t="s">
        <v>14237</v>
      </c>
      <c r="C7116" s="4" t="s">
        <v>14238</v>
      </c>
      <c r="D7116" s="2" t="s">
        <v>6</v>
      </c>
    </row>
    <row r="7117" spans="1:4" x14ac:dyDescent="0.25">
      <c r="A7117" s="2">
        <v>9044</v>
      </c>
      <c r="B7117" s="3" t="s">
        <v>14239</v>
      </c>
      <c r="C7117" s="4" t="s">
        <v>14240</v>
      </c>
      <c r="D7117" s="2" t="s">
        <v>6</v>
      </c>
    </row>
    <row r="7118" spans="1:4" x14ac:dyDescent="0.25">
      <c r="A7118" s="2">
        <v>9201</v>
      </c>
      <c r="B7118" s="3" t="s">
        <v>14241</v>
      </c>
      <c r="C7118" s="4" t="s">
        <v>14242</v>
      </c>
      <c r="D7118" s="2" t="s">
        <v>84</v>
      </c>
    </row>
    <row r="7119" spans="1:4" x14ac:dyDescent="0.25">
      <c r="A7119" s="2">
        <v>9043</v>
      </c>
      <c r="B7119" s="3" t="s">
        <v>14243</v>
      </c>
      <c r="C7119" s="4" t="s">
        <v>14244</v>
      </c>
      <c r="D7119" s="2" t="s">
        <v>84</v>
      </c>
    </row>
    <row r="7120" spans="1:4" x14ac:dyDescent="0.25">
      <c r="A7120" s="2">
        <v>8954</v>
      </c>
      <c r="B7120" s="3" t="s">
        <v>14245</v>
      </c>
      <c r="C7120" s="4" t="s">
        <v>14246</v>
      </c>
      <c r="D7120" s="2" t="s">
        <v>84</v>
      </c>
    </row>
    <row r="7121" spans="1:4" x14ac:dyDescent="0.25">
      <c r="A7121" s="2">
        <v>9112</v>
      </c>
      <c r="B7121" s="3" t="s">
        <v>14247</v>
      </c>
      <c r="C7121" s="4" t="s">
        <v>14248</v>
      </c>
      <c r="D7121" s="2" t="s">
        <v>84</v>
      </c>
    </row>
    <row r="7122" spans="1:4" x14ac:dyDescent="0.25">
      <c r="A7122" s="2">
        <v>8953</v>
      </c>
      <c r="B7122" s="3" t="s">
        <v>14249</v>
      </c>
      <c r="C7122" s="4" t="s">
        <v>14250</v>
      </c>
      <c r="D7122" s="2" t="s">
        <v>84</v>
      </c>
    </row>
    <row r="7123" spans="1:4" x14ac:dyDescent="0.25">
      <c r="A7123" s="2">
        <v>9111</v>
      </c>
      <c r="B7123" s="3" t="s">
        <v>14251</v>
      </c>
      <c r="C7123" s="4" t="s">
        <v>14252</v>
      </c>
      <c r="D7123" s="2" t="s">
        <v>84</v>
      </c>
    </row>
    <row r="7124" spans="1:4" x14ac:dyDescent="0.25">
      <c r="A7124" s="2">
        <v>9110</v>
      </c>
      <c r="B7124" s="3" t="s">
        <v>14253</v>
      </c>
      <c r="C7124" s="4" t="s">
        <v>14254</v>
      </c>
      <c r="D7124" s="2" t="s">
        <v>84</v>
      </c>
    </row>
    <row r="7125" spans="1:4" x14ac:dyDescent="0.25">
      <c r="A7125" s="2">
        <v>8952</v>
      </c>
      <c r="B7125" s="3" t="s">
        <v>14255</v>
      </c>
      <c r="C7125" s="4" t="s">
        <v>14256</v>
      </c>
      <c r="D7125" s="2" t="s">
        <v>84</v>
      </c>
    </row>
    <row r="7126" spans="1:4" x14ac:dyDescent="0.25">
      <c r="A7126" s="2">
        <v>9046</v>
      </c>
      <c r="B7126" s="3" t="s">
        <v>14257</v>
      </c>
      <c r="C7126" s="4" t="s">
        <v>14258</v>
      </c>
      <c r="D7126" s="2" t="s">
        <v>84</v>
      </c>
    </row>
    <row r="7127" spans="1:4" x14ac:dyDescent="0.25">
      <c r="A7127" s="2">
        <v>9204</v>
      </c>
      <c r="B7127" s="3" t="s">
        <v>14259</v>
      </c>
      <c r="C7127" s="4" t="s">
        <v>14260</v>
      </c>
      <c r="D7127" s="2" t="s">
        <v>84</v>
      </c>
    </row>
    <row r="7128" spans="1:4" x14ac:dyDescent="0.25">
      <c r="A7128" s="2">
        <v>8948</v>
      </c>
      <c r="B7128" s="3" t="s">
        <v>14261</v>
      </c>
      <c r="C7128" s="4" t="s">
        <v>14262</v>
      </c>
      <c r="D7128" s="2" t="s">
        <v>84</v>
      </c>
    </row>
    <row r="7129" spans="1:4" x14ac:dyDescent="0.25">
      <c r="A7129" s="2">
        <v>9106</v>
      </c>
      <c r="B7129" s="3" t="s">
        <v>14263</v>
      </c>
      <c r="C7129" s="4" t="s">
        <v>14264</v>
      </c>
      <c r="D7129" s="2" t="s">
        <v>84</v>
      </c>
    </row>
    <row r="7130" spans="1:4" x14ac:dyDescent="0.25">
      <c r="A7130" s="2">
        <v>8947</v>
      </c>
      <c r="B7130" s="3" t="s">
        <v>14265</v>
      </c>
      <c r="C7130" s="4" t="s">
        <v>14266</v>
      </c>
      <c r="D7130" s="2" t="s">
        <v>84</v>
      </c>
    </row>
    <row r="7131" spans="1:4" x14ac:dyDescent="0.25">
      <c r="A7131" s="2">
        <v>9105</v>
      </c>
      <c r="B7131" s="3" t="s">
        <v>14267</v>
      </c>
      <c r="C7131" s="4" t="s">
        <v>14268</v>
      </c>
      <c r="D7131" s="2" t="s">
        <v>84</v>
      </c>
    </row>
    <row r="7132" spans="1:4" x14ac:dyDescent="0.25">
      <c r="A7132" s="2">
        <v>8946</v>
      </c>
      <c r="B7132" s="3" t="s">
        <v>14269</v>
      </c>
      <c r="C7132" s="4" t="s">
        <v>14270</v>
      </c>
      <c r="D7132" s="2" t="s">
        <v>84</v>
      </c>
    </row>
    <row r="7133" spans="1:4" x14ac:dyDescent="0.25">
      <c r="A7133" s="2">
        <v>9104</v>
      </c>
      <c r="B7133" s="3" t="s">
        <v>14271</v>
      </c>
      <c r="C7133" s="4" t="s">
        <v>14272</v>
      </c>
      <c r="D7133" s="2" t="s">
        <v>84</v>
      </c>
    </row>
    <row r="7134" spans="1:4" x14ac:dyDescent="0.25">
      <c r="A7134" s="2">
        <v>8930</v>
      </c>
      <c r="B7134" s="3" t="s">
        <v>14273</v>
      </c>
      <c r="C7134" s="4" t="s">
        <v>14274</v>
      </c>
      <c r="D7134" s="2" t="s">
        <v>84</v>
      </c>
    </row>
    <row r="7135" spans="1:4" x14ac:dyDescent="0.25">
      <c r="A7135" s="2">
        <v>9088</v>
      </c>
      <c r="B7135" s="3" t="s">
        <v>14275</v>
      </c>
      <c r="C7135" s="4" t="s">
        <v>14276</v>
      </c>
      <c r="D7135" s="2" t="s">
        <v>84</v>
      </c>
    </row>
    <row r="7136" spans="1:4" x14ac:dyDescent="0.25">
      <c r="A7136" s="2">
        <v>8929</v>
      </c>
      <c r="B7136" s="3" t="s">
        <v>14277</v>
      </c>
      <c r="C7136" s="4" t="s">
        <v>14278</v>
      </c>
      <c r="D7136" s="2" t="s">
        <v>84</v>
      </c>
    </row>
    <row r="7137" spans="1:4" x14ac:dyDescent="0.25">
      <c r="A7137" s="2">
        <v>9087</v>
      </c>
      <c r="B7137" s="3" t="s">
        <v>14279</v>
      </c>
      <c r="C7137" s="4" t="s">
        <v>14280</v>
      </c>
      <c r="D7137" s="2" t="s">
        <v>84</v>
      </c>
    </row>
    <row r="7138" spans="1:4" x14ac:dyDescent="0.25">
      <c r="A7138" s="2">
        <v>9086</v>
      </c>
      <c r="B7138" s="3" t="s">
        <v>14281</v>
      </c>
      <c r="C7138" s="4" t="s">
        <v>14282</v>
      </c>
      <c r="D7138" s="2" t="s">
        <v>84</v>
      </c>
    </row>
    <row r="7139" spans="1:4" x14ac:dyDescent="0.25">
      <c r="A7139" s="2">
        <v>8928</v>
      </c>
      <c r="B7139" s="3" t="s">
        <v>14283</v>
      </c>
      <c r="C7139" s="4" t="s">
        <v>14284</v>
      </c>
      <c r="D7139" s="2" t="s">
        <v>84</v>
      </c>
    </row>
    <row r="7140" spans="1:4" x14ac:dyDescent="0.25">
      <c r="A7140" s="2">
        <v>8939</v>
      </c>
      <c r="B7140" s="3" t="s">
        <v>14285</v>
      </c>
      <c r="C7140" s="4" t="s">
        <v>14286</v>
      </c>
      <c r="D7140" s="2" t="s">
        <v>84</v>
      </c>
    </row>
    <row r="7141" spans="1:4" x14ac:dyDescent="0.25">
      <c r="A7141" s="2">
        <v>9097</v>
      </c>
      <c r="B7141" s="3" t="s">
        <v>14287</v>
      </c>
      <c r="C7141" s="4" t="s">
        <v>14288</v>
      </c>
      <c r="D7141" s="2" t="s">
        <v>84</v>
      </c>
    </row>
    <row r="7142" spans="1:4" x14ac:dyDescent="0.25">
      <c r="A7142" s="2">
        <v>8938</v>
      </c>
      <c r="B7142" s="3" t="s">
        <v>14289</v>
      </c>
      <c r="C7142" s="4" t="s">
        <v>14290</v>
      </c>
      <c r="D7142" s="2" t="s">
        <v>84</v>
      </c>
    </row>
    <row r="7143" spans="1:4" x14ac:dyDescent="0.25">
      <c r="A7143" s="2">
        <v>9096</v>
      </c>
      <c r="B7143" s="3" t="s">
        <v>14291</v>
      </c>
      <c r="C7143" s="4" t="s">
        <v>14292</v>
      </c>
      <c r="D7143" s="2" t="s">
        <v>84</v>
      </c>
    </row>
    <row r="7144" spans="1:4" x14ac:dyDescent="0.25">
      <c r="A7144" s="2">
        <v>9095</v>
      </c>
      <c r="B7144" s="3" t="s">
        <v>14293</v>
      </c>
      <c r="C7144" s="4" t="s">
        <v>14294</v>
      </c>
      <c r="D7144" s="2" t="s">
        <v>84</v>
      </c>
    </row>
    <row r="7145" spans="1:4" x14ac:dyDescent="0.25">
      <c r="A7145" s="2">
        <v>8937</v>
      </c>
      <c r="B7145" s="3" t="s">
        <v>14295</v>
      </c>
      <c r="C7145" s="4" t="s">
        <v>14296</v>
      </c>
      <c r="D7145" s="2" t="s">
        <v>84</v>
      </c>
    </row>
    <row r="7146" spans="1:4" x14ac:dyDescent="0.25">
      <c r="A7146" s="2">
        <v>8924</v>
      </c>
      <c r="B7146" s="3" t="s">
        <v>14297</v>
      </c>
      <c r="C7146" s="4" t="s">
        <v>14298</v>
      </c>
      <c r="D7146" s="2" t="s">
        <v>84</v>
      </c>
    </row>
    <row r="7147" spans="1:4" x14ac:dyDescent="0.25">
      <c r="A7147" s="2">
        <v>9082</v>
      </c>
      <c r="B7147" s="3" t="s">
        <v>14299</v>
      </c>
      <c r="C7147" s="4" t="s">
        <v>14300</v>
      </c>
      <c r="D7147" s="2" t="s">
        <v>84</v>
      </c>
    </row>
    <row r="7148" spans="1:4" x14ac:dyDescent="0.25">
      <c r="A7148" s="2">
        <v>8923</v>
      </c>
      <c r="B7148" s="3" t="s">
        <v>14301</v>
      </c>
      <c r="C7148" s="4" t="s">
        <v>14302</v>
      </c>
      <c r="D7148" s="2" t="s">
        <v>84</v>
      </c>
    </row>
    <row r="7149" spans="1:4" x14ac:dyDescent="0.25">
      <c r="A7149" s="2">
        <v>9081</v>
      </c>
      <c r="B7149" s="3" t="s">
        <v>14303</v>
      </c>
      <c r="C7149" s="4" t="s">
        <v>14304</v>
      </c>
      <c r="D7149" s="2" t="s">
        <v>84</v>
      </c>
    </row>
    <row r="7150" spans="1:4" x14ac:dyDescent="0.25">
      <c r="A7150" s="2">
        <v>9080</v>
      </c>
      <c r="B7150" s="3" t="s">
        <v>14305</v>
      </c>
      <c r="C7150" s="4" t="s">
        <v>14306</v>
      </c>
      <c r="D7150" s="2" t="s">
        <v>84</v>
      </c>
    </row>
    <row r="7151" spans="1:4" x14ac:dyDescent="0.25">
      <c r="A7151" s="2">
        <v>8922</v>
      </c>
      <c r="B7151" s="3" t="s">
        <v>14307</v>
      </c>
      <c r="C7151" s="4" t="s">
        <v>14308</v>
      </c>
      <c r="D7151" s="2" t="s">
        <v>84</v>
      </c>
    </row>
    <row r="7152" spans="1:4" x14ac:dyDescent="0.25">
      <c r="A7152" s="2">
        <v>9157</v>
      </c>
      <c r="B7152" s="3" t="s">
        <v>14309</v>
      </c>
      <c r="C7152" s="4" t="s">
        <v>14310</v>
      </c>
      <c r="D7152" s="2" t="s">
        <v>84</v>
      </c>
    </row>
    <row r="7153" spans="1:4" x14ac:dyDescent="0.25">
      <c r="A7153" s="2">
        <v>8999</v>
      </c>
      <c r="B7153" s="3" t="s">
        <v>14311</v>
      </c>
      <c r="C7153" s="4" t="s">
        <v>14312</v>
      </c>
      <c r="D7153" s="2" t="s">
        <v>84</v>
      </c>
    </row>
    <row r="7154" spans="1:4" x14ac:dyDescent="0.25">
      <c r="A7154" s="2">
        <v>9158</v>
      </c>
      <c r="B7154" s="3" t="s">
        <v>14313</v>
      </c>
      <c r="C7154" s="4" t="s">
        <v>14314</v>
      </c>
      <c r="D7154" s="2" t="s">
        <v>84</v>
      </c>
    </row>
    <row r="7155" spans="1:4" x14ac:dyDescent="0.25">
      <c r="A7155" s="2">
        <v>9000</v>
      </c>
      <c r="B7155" s="3" t="s">
        <v>14315</v>
      </c>
      <c r="C7155" s="4" t="s">
        <v>14316</v>
      </c>
      <c r="D7155" s="2" t="s">
        <v>84</v>
      </c>
    </row>
    <row r="7156" spans="1:4" x14ac:dyDescent="0.25">
      <c r="A7156" s="2">
        <v>9191</v>
      </c>
      <c r="B7156" s="3" t="s">
        <v>14317</v>
      </c>
      <c r="C7156" s="4" t="s">
        <v>14318</v>
      </c>
      <c r="D7156" s="2" t="s">
        <v>109</v>
      </c>
    </row>
    <row r="7157" spans="1:4" x14ac:dyDescent="0.25">
      <c r="A7157" s="2">
        <v>9033</v>
      </c>
      <c r="B7157" s="3" t="s">
        <v>14319</v>
      </c>
      <c r="C7157" s="4" t="s">
        <v>14320</v>
      </c>
      <c r="D7157" s="2" t="s">
        <v>109</v>
      </c>
    </row>
    <row r="7158" spans="1:4" x14ac:dyDescent="0.25">
      <c r="A7158" s="2">
        <v>9205</v>
      </c>
      <c r="B7158" s="3" t="s">
        <v>14321</v>
      </c>
      <c r="C7158" s="4" t="s">
        <v>14322</v>
      </c>
      <c r="D7158" s="2" t="s">
        <v>109</v>
      </c>
    </row>
    <row r="7159" spans="1:4" x14ac:dyDescent="0.25">
      <c r="A7159" s="2">
        <v>9047</v>
      </c>
      <c r="B7159" s="3" t="s">
        <v>14323</v>
      </c>
      <c r="C7159" s="4" t="s">
        <v>14324</v>
      </c>
      <c r="D7159" s="2" t="s">
        <v>109</v>
      </c>
    </row>
    <row r="7160" spans="1:4" x14ac:dyDescent="0.25">
      <c r="A7160" s="2">
        <v>9198</v>
      </c>
      <c r="B7160" s="3" t="s">
        <v>14325</v>
      </c>
      <c r="C7160" s="4" t="s">
        <v>14326</v>
      </c>
      <c r="D7160" s="2" t="s">
        <v>6</v>
      </c>
    </row>
    <row r="7161" spans="1:4" x14ac:dyDescent="0.25">
      <c r="A7161" s="2">
        <v>9040</v>
      </c>
      <c r="B7161" s="3" t="s">
        <v>14327</v>
      </c>
      <c r="C7161" s="4" t="s">
        <v>14328</v>
      </c>
      <c r="D7161" s="2" t="s">
        <v>6</v>
      </c>
    </row>
    <row r="7162" spans="1:4" x14ac:dyDescent="0.25">
      <c r="A7162" s="2">
        <v>9176</v>
      </c>
      <c r="B7162" s="3" t="s">
        <v>14329</v>
      </c>
      <c r="C7162" s="4" t="s">
        <v>14330</v>
      </c>
      <c r="D7162" s="2" t="s">
        <v>109</v>
      </c>
    </row>
    <row r="7163" spans="1:4" x14ac:dyDescent="0.25">
      <c r="A7163" s="2">
        <v>9018</v>
      </c>
      <c r="B7163" s="3" t="s">
        <v>14331</v>
      </c>
      <c r="C7163" s="4" t="s">
        <v>14332</v>
      </c>
      <c r="D7163" s="2" t="s">
        <v>109</v>
      </c>
    </row>
    <row r="7164" spans="1:4" x14ac:dyDescent="0.25">
      <c r="A7164" s="2">
        <v>9206</v>
      </c>
      <c r="B7164" s="3" t="s">
        <v>14333</v>
      </c>
      <c r="C7164" s="4" t="s">
        <v>14334</v>
      </c>
      <c r="D7164" s="2" t="s">
        <v>109</v>
      </c>
    </row>
    <row r="7165" spans="1:4" x14ac:dyDescent="0.25">
      <c r="A7165" s="2">
        <v>9048</v>
      </c>
      <c r="B7165" s="3" t="s">
        <v>14335</v>
      </c>
      <c r="C7165" s="4" t="s">
        <v>14336</v>
      </c>
      <c r="D7165" s="2" t="s">
        <v>109</v>
      </c>
    </row>
    <row r="7166" spans="1:4" x14ac:dyDescent="0.25">
      <c r="A7166" s="2">
        <v>9042</v>
      </c>
      <c r="B7166" s="3" t="s">
        <v>14337</v>
      </c>
      <c r="C7166" s="4" t="s">
        <v>14338</v>
      </c>
      <c r="D7166" s="2" t="s">
        <v>84</v>
      </c>
    </row>
    <row r="7167" spans="1:4" x14ac:dyDescent="0.25">
      <c r="A7167" s="2">
        <v>9200</v>
      </c>
      <c r="B7167" s="3" t="s">
        <v>14339</v>
      </c>
      <c r="C7167" s="4" t="s">
        <v>14340</v>
      </c>
      <c r="D7167" s="2" t="s">
        <v>84</v>
      </c>
    </row>
    <row r="7168" spans="1:4" x14ac:dyDescent="0.25">
      <c r="A7168" s="2">
        <v>9212</v>
      </c>
      <c r="B7168" s="3" t="s">
        <v>14341</v>
      </c>
      <c r="C7168" s="4" t="s">
        <v>14342</v>
      </c>
      <c r="D7168" s="2" t="s">
        <v>84</v>
      </c>
    </row>
    <row r="7169" spans="1:4" x14ac:dyDescent="0.25">
      <c r="A7169" s="2">
        <v>9054</v>
      </c>
      <c r="B7169" s="3" t="s">
        <v>14343</v>
      </c>
      <c r="C7169" s="4" t="s">
        <v>14344</v>
      </c>
      <c r="D7169" s="2" t="s">
        <v>84</v>
      </c>
    </row>
    <row r="7170" spans="1:4" x14ac:dyDescent="0.25">
      <c r="A7170" s="2">
        <v>9197</v>
      </c>
      <c r="B7170" s="3" t="s">
        <v>14345</v>
      </c>
      <c r="C7170" s="4" t="s">
        <v>14346</v>
      </c>
      <c r="D7170" s="2" t="s">
        <v>84</v>
      </c>
    </row>
    <row r="7171" spans="1:4" x14ac:dyDescent="0.25">
      <c r="A7171" s="2">
        <v>9039</v>
      </c>
      <c r="B7171" s="3" t="s">
        <v>14347</v>
      </c>
      <c r="C7171" s="4" t="s">
        <v>14348</v>
      </c>
      <c r="D7171" s="2" t="s">
        <v>84</v>
      </c>
    </row>
    <row r="7172" spans="1:4" x14ac:dyDescent="0.25">
      <c r="A7172" s="2">
        <v>9196</v>
      </c>
      <c r="B7172" s="3" t="s">
        <v>14349</v>
      </c>
      <c r="C7172" s="4" t="s">
        <v>14350</v>
      </c>
      <c r="D7172" s="2" t="s">
        <v>84</v>
      </c>
    </row>
    <row r="7173" spans="1:4" x14ac:dyDescent="0.25">
      <c r="A7173" s="2">
        <v>9038</v>
      </c>
      <c r="B7173" s="3" t="s">
        <v>14351</v>
      </c>
      <c r="C7173" s="4" t="s">
        <v>14352</v>
      </c>
      <c r="D7173" s="2" t="s">
        <v>84</v>
      </c>
    </row>
    <row r="7174" spans="1:4" x14ac:dyDescent="0.25">
      <c r="A7174" s="2">
        <v>9195</v>
      </c>
      <c r="B7174" s="3" t="s">
        <v>14353</v>
      </c>
      <c r="C7174" s="4" t="s">
        <v>14354</v>
      </c>
      <c r="D7174" s="2" t="s">
        <v>84</v>
      </c>
    </row>
    <row r="7175" spans="1:4" x14ac:dyDescent="0.25">
      <c r="A7175" s="2">
        <v>9037</v>
      </c>
      <c r="B7175" s="3" t="s">
        <v>14355</v>
      </c>
      <c r="C7175" s="4" t="s">
        <v>14356</v>
      </c>
      <c r="D7175" s="2" t="s">
        <v>84</v>
      </c>
    </row>
    <row r="7176" spans="1:4" x14ac:dyDescent="0.25">
      <c r="A7176" s="2">
        <v>9194</v>
      </c>
      <c r="B7176" s="3" t="s">
        <v>14357</v>
      </c>
      <c r="C7176" s="4" t="s">
        <v>14358</v>
      </c>
      <c r="D7176" s="2" t="s">
        <v>84</v>
      </c>
    </row>
    <row r="7177" spans="1:4" x14ac:dyDescent="0.25">
      <c r="A7177" s="2">
        <v>9036</v>
      </c>
      <c r="B7177" s="3" t="s">
        <v>14359</v>
      </c>
      <c r="C7177" s="4" t="s">
        <v>14360</v>
      </c>
      <c r="D7177" s="2" t="s">
        <v>84</v>
      </c>
    </row>
    <row r="7178" spans="1:4" x14ac:dyDescent="0.25">
      <c r="A7178" s="2">
        <v>9193</v>
      </c>
      <c r="B7178" s="3" t="s">
        <v>14361</v>
      </c>
      <c r="C7178" s="4" t="s">
        <v>14362</v>
      </c>
      <c r="D7178" s="2" t="s">
        <v>84</v>
      </c>
    </row>
    <row r="7179" spans="1:4" x14ac:dyDescent="0.25">
      <c r="A7179" s="2">
        <v>9035</v>
      </c>
      <c r="B7179" s="3" t="s">
        <v>14363</v>
      </c>
      <c r="C7179" s="4" t="s">
        <v>14364</v>
      </c>
      <c r="D7179" s="2" t="s">
        <v>84</v>
      </c>
    </row>
    <row r="7180" spans="1:4" x14ac:dyDescent="0.25">
      <c r="A7180" s="2">
        <v>9192</v>
      </c>
      <c r="B7180" s="3" t="s">
        <v>14365</v>
      </c>
      <c r="C7180" s="4" t="s">
        <v>14366</v>
      </c>
      <c r="D7180" s="2" t="s">
        <v>84</v>
      </c>
    </row>
    <row r="7181" spans="1:4" x14ac:dyDescent="0.25">
      <c r="A7181" s="2">
        <v>9034</v>
      </c>
      <c r="B7181" s="3" t="s">
        <v>14367</v>
      </c>
      <c r="C7181" s="4" t="s">
        <v>14368</v>
      </c>
      <c r="D7181" s="2" t="s">
        <v>84</v>
      </c>
    </row>
    <row r="7182" spans="1:4" x14ac:dyDescent="0.25">
      <c r="A7182" s="2">
        <v>9207</v>
      </c>
      <c r="B7182" s="3" t="s">
        <v>14369</v>
      </c>
      <c r="C7182" s="4" t="s">
        <v>14370</v>
      </c>
      <c r="D7182" s="2" t="s">
        <v>84</v>
      </c>
    </row>
    <row r="7183" spans="1:4" x14ac:dyDescent="0.25">
      <c r="A7183" s="2">
        <v>9049</v>
      </c>
      <c r="B7183" s="3" t="s">
        <v>14371</v>
      </c>
      <c r="C7183" s="4" t="s">
        <v>14372</v>
      </c>
      <c r="D7183" s="2" t="s">
        <v>84</v>
      </c>
    </row>
    <row r="7184" spans="1:4" x14ac:dyDescent="0.25">
      <c r="A7184" s="2">
        <v>9058</v>
      </c>
      <c r="B7184" s="3" t="s">
        <v>14373</v>
      </c>
      <c r="C7184" s="4" t="s">
        <v>14374</v>
      </c>
      <c r="D7184" s="2" t="s">
        <v>84</v>
      </c>
    </row>
    <row r="7185" spans="1:4" x14ac:dyDescent="0.25">
      <c r="A7185" s="2">
        <v>8900</v>
      </c>
      <c r="B7185" s="3" t="s">
        <v>14375</v>
      </c>
      <c r="C7185" s="4" t="s">
        <v>14376</v>
      </c>
      <c r="D7185" s="2" t="s">
        <v>84</v>
      </c>
    </row>
    <row r="7186" spans="1:4" x14ac:dyDescent="0.25">
      <c r="A7186" s="2">
        <v>9057</v>
      </c>
      <c r="B7186" s="3" t="s">
        <v>14377</v>
      </c>
      <c r="C7186" s="4" t="s">
        <v>14378</v>
      </c>
      <c r="D7186" s="2" t="s">
        <v>84</v>
      </c>
    </row>
    <row r="7187" spans="1:4" x14ac:dyDescent="0.25">
      <c r="A7187" s="2">
        <v>8899</v>
      </c>
      <c r="B7187" s="3" t="s">
        <v>14379</v>
      </c>
      <c r="C7187" s="4" t="s">
        <v>14380</v>
      </c>
      <c r="D7187" s="2" t="s">
        <v>84</v>
      </c>
    </row>
    <row r="7188" spans="1:4" x14ac:dyDescent="0.25">
      <c r="A7188" s="2">
        <v>9073</v>
      </c>
      <c r="B7188" s="3" t="s">
        <v>14381</v>
      </c>
      <c r="C7188" s="4" t="s">
        <v>14382</v>
      </c>
      <c r="D7188" s="2" t="s">
        <v>273</v>
      </c>
    </row>
    <row r="7189" spans="1:4" x14ac:dyDescent="0.25">
      <c r="A7189" s="2">
        <v>8915</v>
      </c>
      <c r="B7189" s="3" t="s">
        <v>14383</v>
      </c>
      <c r="C7189" s="4" t="s">
        <v>14384</v>
      </c>
      <c r="D7189" s="2" t="s">
        <v>273</v>
      </c>
    </row>
    <row r="7190" spans="1:4" x14ac:dyDescent="0.25">
      <c r="A7190" s="2">
        <v>8913</v>
      </c>
      <c r="B7190" s="3" t="s">
        <v>14385</v>
      </c>
      <c r="C7190" s="4" t="s">
        <v>14386</v>
      </c>
      <c r="D7190" s="2" t="s">
        <v>273</v>
      </c>
    </row>
    <row r="7191" spans="1:4" x14ac:dyDescent="0.25">
      <c r="A7191" s="2">
        <v>9071</v>
      </c>
      <c r="B7191" s="3" t="s">
        <v>14387</v>
      </c>
      <c r="C7191" s="4" t="s">
        <v>14388</v>
      </c>
      <c r="D7191" s="2" t="s">
        <v>273</v>
      </c>
    </row>
    <row r="7192" spans="1:4" x14ac:dyDescent="0.25">
      <c r="A7192" s="2">
        <v>8908</v>
      </c>
      <c r="B7192" s="3" t="s">
        <v>14389</v>
      </c>
      <c r="C7192" s="4" t="s">
        <v>14390</v>
      </c>
      <c r="D7192" s="2" t="s">
        <v>273</v>
      </c>
    </row>
    <row r="7193" spans="1:4" x14ac:dyDescent="0.25">
      <c r="A7193" s="2">
        <v>9066</v>
      </c>
      <c r="B7193" s="3" t="s">
        <v>14391</v>
      </c>
      <c r="C7193" s="4" t="s">
        <v>14392</v>
      </c>
      <c r="D7193" s="2" t="s">
        <v>273</v>
      </c>
    </row>
    <row r="7194" spans="1:4" x14ac:dyDescent="0.25">
      <c r="A7194" s="2">
        <v>8911</v>
      </c>
      <c r="B7194" s="3" t="s">
        <v>14393</v>
      </c>
      <c r="C7194" s="4" t="s">
        <v>14394</v>
      </c>
      <c r="D7194" s="2" t="s">
        <v>273</v>
      </c>
    </row>
    <row r="7195" spans="1:4" x14ac:dyDescent="0.25">
      <c r="A7195" s="2">
        <v>9069</v>
      </c>
      <c r="B7195" s="3" t="s">
        <v>14395</v>
      </c>
      <c r="C7195" s="4" t="s">
        <v>14396</v>
      </c>
      <c r="D7195" s="2" t="s">
        <v>273</v>
      </c>
    </row>
    <row r="7196" spans="1:4" x14ac:dyDescent="0.25">
      <c r="A7196" s="2">
        <v>9065</v>
      </c>
      <c r="B7196" s="3" t="s">
        <v>14397</v>
      </c>
      <c r="C7196" s="4" t="s">
        <v>14398</v>
      </c>
      <c r="D7196" s="2" t="s">
        <v>273</v>
      </c>
    </row>
    <row r="7197" spans="1:4" x14ac:dyDescent="0.25">
      <c r="A7197" s="2">
        <v>8907</v>
      </c>
      <c r="B7197" s="3" t="s">
        <v>14399</v>
      </c>
      <c r="C7197" s="4" t="s">
        <v>14400</v>
      </c>
      <c r="D7197" s="2" t="s">
        <v>273</v>
      </c>
    </row>
    <row r="7198" spans="1:4" x14ac:dyDescent="0.25">
      <c r="A7198" s="2">
        <v>9067</v>
      </c>
      <c r="B7198" s="3" t="s">
        <v>14401</v>
      </c>
      <c r="C7198" s="4" t="s">
        <v>14402</v>
      </c>
      <c r="D7198" s="2" t="s">
        <v>273</v>
      </c>
    </row>
    <row r="7199" spans="1:4" x14ac:dyDescent="0.25">
      <c r="A7199" s="2">
        <v>8909</v>
      </c>
      <c r="B7199" s="3" t="s">
        <v>14403</v>
      </c>
      <c r="C7199" s="4" t="s">
        <v>14404</v>
      </c>
      <c r="D7199" s="2" t="s">
        <v>273</v>
      </c>
    </row>
    <row r="7200" spans="1:4" x14ac:dyDescent="0.25">
      <c r="A7200" s="2">
        <v>9068</v>
      </c>
      <c r="B7200" s="3" t="s">
        <v>14405</v>
      </c>
      <c r="C7200" s="4" t="s">
        <v>14406</v>
      </c>
      <c r="D7200" s="2" t="s">
        <v>273</v>
      </c>
    </row>
    <row r="7201" spans="1:4" x14ac:dyDescent="0.25">
      <c r="A7201" s="2">
        <v>8910</v>
      </c>
      <c r="B7201" s="3" t="s">
        <v>14407</v>
      </c>
      <c r="C7201" s="4" t="s">
        <v>14408</v>
      </c>
      <c r="D7201" s="2" t="s">
        <v>273</v>
      </c>
    </row>
    <row r="7202" spans="1:4" x14ac:dyDescent="0.25">
      <c r="A7202" s="2">
        <v>9070</v>
      </c>
      <c r="B7202" s="3" t="s">
        <v>14409</v>
      </c>
      <c r="C7202" s="4" t="s">
        <v>14410</v>
      </c>
      <c r="D7202" s="2" t="s">
        <v>273</v>
      </c>
    </row>
    <row r="7203" spans="1:4" x14ac:dyDescent="0.25">
      <c r="A7203" s="2">
        <v>8912</v>
      </c>
      <c r="B7203" s="3" t="s">
        <v>14411</v>
      </c>
      <c r="C7203" s="4" t="s">
        <v>14412</v>
      </c>
      <c r="D7203" s="2" t="s">
        <v>273</v>
      </c>
    </row>
    <row r="7204" spans="1:4" x14ac:dyDescent="0.25">
      <c r="A7204" s="2">
        <v>9072</v>
      </c>
      <c r="B7204" s="3" t="s">
        <v>14413</v>
      </c>
      <c r="C7204" s="4" t="s">
        <v>14414</v>
      </c>
      <c r="D7204" s="2" t="s">
        <v>273</v>
      </c>
    </row>
    <row r="7205" spans="1:4" x14ac:dyDescent="0.25">
      <c r="A7205" s="2">
        <v>8914</v>
      </c>
      <c r="B7205" s="3" t="s">
        <v>14415</v>
      </c>
      <c r="C7205" s="4" t="s">
        <v>14416</v>
      </c>
      <c r="D7205" s="2" t="s">
        <v>273</v>
      </c>
    </row>
    <row r="7206" spans="1:4" x14ac:dyDescent="0.25">
      <c r="A7206" s="2">
        <v>9064</v>
      </c>
      <c r="B7206" s="3" t="s">
        <v>14417</v>
      </c>
      <c r="C7206" s="4" t="s">
        <v>14418</v>
      </c>
      <c r="D7206" s="2" t="s">
        <v>273</v>
      </c>
    </row>
    <row r="7207" spans="1:4" x14ac:dyDescent="0.25">
      <c r="A7207" s="2">
        <v>8906</v>
      </c>
      <c r="B7207" s="3" t="s">
        <v>14419</v>
      </c>
      <c r="C7207" s="4" t="s">
        <v>14420</v>
      </c>
      <c r="D7207" s="2" t="s">
        <v>273</v>
      </c>
    </row>
    <row r="7208" spans="1:4" x14ac:dyDescent="0.25">
      <c r="A7208" s="2">
        <v>8903</v>
      </c>
      <c r="B7208" s="3" t="s">
        <v>14421</v>
      </c>
      <c r="C7208" s="4" t="s">
        <v>14422</v>
      </c>
      <c r="D7208" s="2" t="s">
        <v>273</v>
      </c>
    </row>
    <row r="7209" spans="1:4" x14ac:dyDescent="0.25">
      <c r="A7209" s="2">
        <v>9061</v>
      </c>
      <c r="B7209" s="3" t="s">
        <v>14423</v>
      </c>
      <c r="C7209" s="4" t="s">
        <v>14424</v>
      </c>
      <c r="D7209" s="2" t="s">
        <v>273</v>
      </c>
    </row>
    <row r="7210" spans="1:4" x14ac:dyDescent="0.25">
      <c r="A7210" s="2">
        <v>8902</v>
      </c>
      <c r="B7210" s="3" t="s">
        <v>14425</v>
      </c>
      <c r="C7210" s="4" t="s">
        <v>14426</v>
      </c>
      <c r="D7210" s="2" t="s">
        <v>273</v>
      </c>
    </row>
    <row r="7211" spans="1:4" x14ac:dyDescent="0.25">
      <c r="A7211" s="2">
        <v>9060</v>
      </c>
      <c r="B7211" s="3" t="s">
        <v>14427</v>
      </c>
      <c r="C7211" s="4" t="s">
        <v>14428</v>
      </c>
      <c r="D7211" s="2" t="s">
        <v>273</v>
      </c>
    </row>
    <row r="7212" spans="1:4" x14ac:dyDescent="0.25">
      <c r="A7212" s="2">
        <v>9063</v>
      </c>
      <c r="B7212" s="3" t="s">
        <v>14429</v>
      </c>
      <c r="C7212" s="4" t="s">
        <v>14430</v>
      </c>
      <c r="D7212" s="2" t="s">
        <v>84</v>
      </c>
    </row>
    <row r="7213" spans="1:4" x14ac:dyDescent="0.25">
      <c r="A7213" s="2">
        <v>8905</v>
      </c>
      <c r="B7213" s="3" t="s">
        <v>14431</v>
      </c>
      <c r="C7213" s="4" t="s">
        <v>14432</v>
      </c>
      <c r="D7213" s="2" t="s">
        <v>84</v>
      </c>
    </row>
    <row r="7214" spans="1:4" x14ac:dyDescent="0.25">
      <c r="A7214" s="2">
        <v>5020</v>
      </c>
      <c r="B7214" s="3" t="s">
        <v>14433</v>
      </c>
      <c r="C7214" s="4" t="s">
        <v>14434</v>
      </c>
      <c r="D7214" s="2" t="s">
        <v>6</v>
      </c>
    </row>
    <row r="7215" spans="1:4" x14ac:dyDescent="0.25">
      <c r="A7215" s="2">
        <v>5117</v>
      </c>
      <c r="B7215" s="3" t="s">
        <v>14435</v>
      </c>
      <c r="C7215" s="4" t="s">
        <v>14436</v>
      </c>
      <c r="D7215" s="2" t="s">
        <v>6</v>
      </c>
    </row>
    <row r="7216" spans="1:4" x14ac:dyDescent="0.25">
      <c r="A7216" s="2">
        <v>5021</v>
      </c>
      <c r="B7216" s="3" t="s">
        <v>14437</v>
      </c>
      <c r="C7216" s="4" t="s">
        <v>14438</v>
      </c>
      <c r="D7216" s="2" t="s">
        <v>6</v>
      </c>
    </row>
    <row r="7217" spans="1:4" x14ac:dyDescent="0.25">
      <c r="A7217" s="2">
        <v>5118</v>
      </c>
      <c r="B7217" s="3" t="s">
        <v>14439</v>
      </c>
      <c r="C7217" s="4" t="s">
        <v>14440</v>
      </c>
      <c r="D7217" s="2" t="s">
        <v>6</v>
      </c>
    </row>
    <row r="7218" spans="1:4" x14ac:dyDescent="0.25">
      <c r="A7218" s="2">
        <v>5018</v>
      </c>
      <c r="B7218" s="3" t="s">
        <v>14441</v>
      </c>
      <c r="C7218" s="4" t="s">
        <v>14442</v>
      </c>
      <c r="D7218" s="2" t="s">
        <v>6</v>
      </c>
    </row>
    <row r="7219" spans="1:4" x14ac:dyDescent="0.25">
      <c r="A7219" s="2">
        <v>5115</v>
      </c>
      <c r="B7219" s="3" t="s">
        <v>14443</v>
      </c>
      <c r="C7219" s="4" t="s">
        <v>14444</v>
      </c>
      <c r="D7219" s="2" t="s">
        <v>6</v>
      </c>
    </row>
    <row r="7220" spans="1:4" x14ac:dyDescent="0.25">
      <c r="A7220" s="2">
        <v>5019</v>
      </c>
      <c r="B7220" s="3" t="s">
        <v>14445</v>
      </c>
      <c r="C7220" s="4" t="s">
        <v>14446</v>
      </c>
      <c r="D7220" s="2" t="s">
        <v>6</v>
      </c>
    </row>
    <row r="7221" spans="1:4" x14ac:dyDescent="0.25">
      <c r="A7221" s="2">
        <v>5116</v>
      </c>
      <c r="B7221" s="3" t="s">
        <v>14447</v>
      </c>
      <c r="C7221" s="4" t="s">
        <v>14448</v>
      </c>
      <c r="D7221" s="2" t="s">
        <v>6</v>
      </c>
    </row>
    <row r="7222" spans="1:4" x14ac:dyDescent="0.25">
      <c r="A7222" s="2">
        <v>6654</v>
      </c>
      <c r="B7222" s="3" t="s">
        <v>14449</v>
      </c>
      <c r="C7222" s="4" t="s">
        <v>14450</v>
      </c>
      <c r="D7222" s="2" t="s">
        <v>6</v>
      </c>
    </row>
    <row r="7223" spans="1:4" x14ac:dyDescent="0.25">
      <c r="A7223" s="2">
        <v>6583</v>
      </c>
      <c r="B7223" s="3" t="s">
        <v>14451</v>
      </c>
      <c r="C7223" s="4" t="s">
        <v>14452</v>
      </c>
      <c r="D7223" s="2" t="s">
        <v>6</v>
      </c>
    </row>
    <row r="7224" spans="1:4" x14ac:dyDescent="0.25">
      <c r="A7224" s="2">
        <v>6653</v>
      </c>
      <c r="B7224" s="3" t="s">
        <v>14453</v>
      </c>
      <c r="C7224" s="4" t="s">
        <v>14454</v>
      </c>
      <c r="D7224" s="2" t="s">
        <v>6</v>
      </c>
    </row>
    <row r="7225" spans="1:4" x14ac:dyDescent="0.25">
      <c r="A7225" s="2">
        <v>6582</v>
      </c>
      <c r="B7225" s="3" t="s">
        <v>14455</v>
      </c>
      <c r="C7225" s="4" t="s">
        <v>14456</v>
      </c>
      <c r="D7225" s="2" t="s">
        <v>6</v>
      </c>
    </row>
    <row r="7226" spans="1:4" x14ac:dyDescent="0.25">
      <c r="A7226" s="2">
        <v>4962</v>
      </c>
      <c r="B7226" s="3" t="s">
        <v>14457</v>
      </c>
      <c r="C7226" s="4" t="s">
        <v>14458</v>
      </c>
      <c r="D7226" s="2" t="s">
        <v>6</v>
      </c>
    </row>
    <row r="7227" spans="1:4" x14ac:dyDescent="0.25">
      <c r="A7227" s="2">
        <v>5059</v>
      </c>
      <c r="B7227" s="3" t="s">
        <v>14459</v>
      </c>
      <c r="C7227" s="4" t="s">
        <v>14460</v>
      </c>
      <c r="D7227" s="2" t="s">
        <v>6</v>
      </c>
    </row>
    <row r="7228" spans="1:4" x14ac:dyDescent="0.25">
      <c r="A7228" s="2">
        <v>4963</v>
      </c>
      <c r="B7228" s="3" t="s">
        <v>14461</v>
      </c>
      <c r="C7228" s="4" t="s">
        <v>14462</v>
      </c>
      <c r="D7228" s="2" t="s">
        <v>6</v>
      </c>
    </row>
    <row r="7229" spans="1:4" x14ac:dyDescent="0.25">
      <c r="A7229" s="2">
        <v>5060</v>
      </c>
      <c r="B7229" s="3" t="s">
        <v>14463</v>
      </c>
      <c r="C7229" s="4" t="s">
        <v>14464</v>
      </c>
      <c r="D7229" s="2" t="s">
        <v>6</v>
      </c>
    </row>
    <row r="7230" spans="1:4" x14ac:dyDescent="0.25">
      <c r="A7230" s="2">
        <v>4964</v>
      </c>
      <c r="B7230" s="3" t="s">
        <v>14465</v>
      </c>
      <c r="C7230" s="4" t="s">
        <v>14466</v>
      </c>
      <c r="D7230" s="2" t="s">
        <v>6</v>
      </c>
    </row>
    <row r="7231" spans="1:4" x14ac:dyDescent="0.25">
      <c r="A7231" s="2">
        <v>5061</v>
      </c>
      <c r="B7231" s="3" t="s">
        <v>14467</v>
      </c>
      <c r="C7231" s="4" t="s">
        <v>14468</v>
      </c>
      <c r="D7231" s="2" t="s">
        <v>6</v>
      </c>
    </row>
    <row r="7232" spans="1:4" x14ac:dyDescent="0.25">
      <c r="A7232" s="2">
        <v>6655</v>
      </c>
      <c r="B7232" s="3" t="s">
        <v>14469</v>
      </c>
      <c r="C7232" s="4" t="s">
        <v>14470</v>
      </c>
      <c r="D7232" s="2" t="s">
        <v>6</v>
      </c>
    </row>
    <row r="7233" spans="1:4" x14ac:dyDescent="0.25">
      <c r="A7233" s="2">
        <v>6584</v>
      </c>
      <c r="B7233" s="3" t="s">
        <v>14471</v>
      </c>
      <c r="C7233" s="4" t="s">
        <v>14472</v>
      </c>
      <c r="D7233" s="2" t="s">
        <v>6</v>
      </c>
    </row>
    <row r="7234" spans="1:4" x14ac:dyDescent="0.25">
      <c r="A7234" s="2">
        <v>6656</v>
      </c>
      <c r="B7234" s="3" t="s">
        <v>14473</v>
      </c>
      <c r="C7234" s="4" t="s">
        <v>14474</v>
      </c>
      <c r="D7234" s="2" t="s">
        <v>6</v>
      </c>
    </row>
    <row r="7235" spans="1:4" x14ac:dyDescent="0.25">
      <c r="A7235" s="2">
        <v>6585</v>
      </c>
      <c r="B7235" s="3" t="s">
        <v>14475</v>
      </c>
      <c r="C7235" s="4" t="s">
        <v>14476</v>
      </c>
      <c r="D7235" s="2" t="s">
        <v>6</v>
      </c>
    </row>
    <row r="7236" spans="1:4" x14ac:dyDescent="0.25">
      <c r="A7236" s="2">
        <v>6657</v>
      </c>
      <c r="B7236" s="3" t="s">
        <v>14477</v>
      </c>
      <c r="C7236" s="4" t="s">
        <v>14478</v>
      </c>
      <c r="D7236" s="2" t="s">
        <v>6</v>
      </c>
    </row>
    <row r="7237" spans="1:4" x14ac:dyDescent="0.25">
      <c r="A7237" s="2">
        <v>6586</v>
      </c>
      <c r="B7237" s="3" t="s">
        <v>14479</v>
      </c>
      <c r="C7237" s="4" t="s">
        <v>14480</v>
      </c>
      <c r="D7237" s="2" t="s">
        <v>6</v>
      </c>
    </row>
    <row r="7238" spans="1:4" x14ac:dyDescent="0.25">
      <c r="A7238" s="2">
        <v>6658</v>
      </c>
      <c r="B7238" s="3" t="s">
        <v>14481</v>
      </c>
      <c r="C7238" s="4" t="s">
        <v>14482</v>
      </c>
      <c r="D7238" s="2" t="s">
        <v>6</v>
      </c>
    </row>
    <row r="7239" spans="1:4" x14ac:dyDescent="0.25">
      <c r="A7239" s="2">
        <v>6587</v>
      </c>
      <c r="B7239" s="3" t="s">
        <v>14483</v>
      </c>
      <c r="C7239" s="4" t="s">
        <v>14484</v>
      </c>
      <c r="D7239" s="2" t="s">
        <v>6</v>
      </c>
    </row>
    <row r="7240" spans="1:4" x14ac:dyDescent="0.25">
      <c r="A7240" s="2">
        <v>6659</v>
      </c>
      <c r="B7240" s="3" t="s">
        <v>14485</v>
      </c>
      <c r="C7240" s="4" t="s">
        <v>14486</v>
      </c>
      <c r="D7240" s="2" t="s">
        <v>6</v>
      </c>
    </row>
    <row r="7241" spans="1:4" x14ac:dyDescent="0.25">
      <c r="A7241" s="2">
        <v>6588</v>
      </c>
      <c r="B7241" s="3" t="s">
        <v>14487</v>
      </c>
      <c r="C7241" s="4" t="s">
        <v>14488</v>
      </c>
      <c r="D7241" s="2" t="s">
        <v>6</v>
      </c>
    </row>
    <row r="7242" spans="1:4" x14ac:dyDescent="0.25">
      <c r="A7242" s="2">
        <v>6660</v>
      </c>
      <c r="B7242" s="3" t="s">
        <v>14489</v>
      </c>
      <c r="C7242" s="4" t="s">
        <v>14490</v>
      </c>
      <c r="D7242" s="2" t="s">
        <v>6</v>
      </c>
    </row>
    <row r="7243" spans="1:4" x14ac:dyDescent="0.25">
      <c r="A7243" s="2">
        <v>6589</v>
      </c>
      <c r="B7243" s="3" t="s">
        <v>14491</v>
      </c>
      <c r="C7243" s="4" t="s">
        <v>14492</v>
      </c>
      <c r="D7243" s="2" t="s">
        <v>6</v>
      </c>
    </row>
    <row r="7244" spans="1:4" x14ac:dyDescent="0.25">
      <c r="A7244" s="2">
        <v>6661</v>
      </c>
      <c r="B7244" s="3" t="s">
        <v>14493</v>
      </c>
      <c r="C7244" s="4" t="s">
        <v>14494</v>
      </c>
      <c r="D7244" s="2" t="s">
        <v>6</v>
      </c>
    </row>
    <row r="7245" spans="1:4" x14ac:dyDescent="0.25">
      <c r="A7245" s="2">
        <v>6590</v>
      </c>
      <c r="B7245" s="3" t="s">
        <v>14495</v>
      </c>
      <c r="C7245" s="4" t="s">
        <v>14496</v>
      </c>
      <c r="D7245" s="2" t="s">
        <v>6</v>
      </c>
    </row>
    <row r="7246" spans="1:4" x14ac:dyDescent="0.25">
      <c r="A7246" s="2">
        <v>8789</v>
      </c>
      <c r="B7246" s="3" t="s">
        <v>14497</v>
      </c>
      <c r="C7246" s="4" t="s">
        <v>14498</v>
      </c>
      <c r="D7246" s="2" t="s">
        <v>273</v>
      </c>
    </row>
    <row r="7247" spans="1:4" x14ac:dyDescent="0.25">
      <c r="A7247" s="2">
        <v>8885</v>
      </c>
      <c r="B7247" s="3" t="s">
        <v>14499</v>
      </c>
      <c r="C7247" s="4" t="s">
        <v>14500</v>
      </c>
      <c r="D7247" s="2" t="s">
        <v>273</v>
      </c>
    </row>
    <row r="7248" spans="1:4" x14ac:dyDescent="0.25">
      <c r="A7248" s="2">
        <v>3400</v>
      </c>
      <c r="B7248" s="3" t="s">
        <v>14501</v>
      </c>
      <c r="C7248" s="4" t="s">
        <v>14502</v>
      </c>
      <c r="D7248" s="2" t="s">
        <v>23</v>
      </c>
    </row>
    <row r="7249" spans="1:4" x14ac:dyDescent="0.25">
      <c r="A7249" s="2">
        <v>3377</v>
      </c>
      <c r="B7249" s="3" t="s">
        <v>14503</v>
      </c>
      <c r="C7249" s="4" t="s">
        <v>14504</v>
      </c>
      <c r="D7249" s="6" t="s">
        <v>23</v>
      </c>
    </row>
    <row r="7250" spans="1:4" x14ac:dyDescent="0.25">
      <c r="A7250" s="2">
        <v>182</v>
      </c>
      <c r="B7250" s="3" t="s">
        <v>14505</v>
      </c>
      <c r="C7250" s="4" t="s">
        <v>14506</v>
      </c>
      <c r="D7250" s="2" t="s">
        <v>23</v>
      </c>
    </row>
    <row r="7251" spans="1:4" x14ac:dyDescent="0.25">
      <c r="A7251" s="2">
        <v>174</v>
      </c>
      <c r="B7251" s="3" t="s">
        <v>14507</v>
      </c>
      <c r="C7251" s="4" t="s">
        <v>14508</v>
      </c>
      <c r="D7251" s="6" t="s">
        <v>23</v>
      </c>
    </row>
    <row r="7252" spans="1:4" x14ac:dyDescent="0.25">
      <c r="A7252" s="2">
        <v>1448</v>
      </c>
      <c r="B7252" s="3" t="s">
        <v>14509</v>
      </c>
      <c r="C7252" s="4" t="s">
        <v>14510</v>
      </c>
      <c r="D7252" s="6" t="s">
        <v>84</v>
      </c>
    </row>
    <row r="7253" spans="1:4" x14ac:dyDescent="0.25">
      <c r="A7253" s="2">
        <v>1482</v>
      </c>
      <c r="B7253" s="3" t="s">
        <v>14511</v>
      </c>
      <c r="C7253" s="4" t="s">
        <v>14512</v>
      </c>
      <c r="D7253" s="2" t="s">
        <v>84</v>
      </c>
    </row>
    <row r="7254" spans="1:4" x14ac:dyDescent="0.25">
      <c r="A7254" s="2">
        <v>3980</v>
      </c>
      <c r="B7254" s="3" t="s">
        <v>14513</v>
      </c>
      <c r="C7254" s="4" t="s">
        <v>14514</v>
      </c>
      <c r="D7254" s="2" t="s">
        <v>6</v>
      </c>
    </row>
    <row r="7255" spans="1:4" x14ac:dyDescent="0.25">
      <c r="A7255" s="2">
        <v>3956</v>
      </c>
      <c r="B7255" s="3" t="s">
        <v>14515</v>
      </c>
      <c r="C7255" s="4" t="s">
        <v>14516</v>
      </c>
      <c r="D7255" s="6" t="s">
        <v>6</v>
      </c>
    </row>
    <row r="7256" spans="1:4" x14ac:dyDescent="0.25">
      <c r="A7256" s="2">
        <v>7013</v>
      </c>
      <c r="B7256" s="3" t="s">
        <v>14517</v>
      </c>
      <c r="C7256" s="4" t="s">
        <v>14518</v>
      </c>
      <c r="D7256" s="2" t="s">
        <v>6</v>
      </c>
    </row>
    <row r="7257" spans="1:4" x14ac:dyDescent="0.25">
      <c r="A7257" s="2">
        <v>6962</v>
      </c>
      <c r="B7257" s="3" t="s">
        <v>14519</v>
      </c>
      <c r="C7257" s="4" t="s">
        <v>14520</v>
      </c>
      <c r="D7257" s="2" t="s">
        <v>6</v>
      </c>
    </row>
    <row r="7258" spans="1:4" x14ac:dyDescent="0.25">
      <c r="A7258" s="2">
        <v>7014</v>
      </c>
      <c r="B7258" s="3" t="s">
        <v>14521</v>
      </c>
      <c r="C7258" s="4" t="s">
        <v>14522</v>
      </c>
      <c r="D7258" s="2" t="s">
        <v>6</v>
      </c>
    </row>
    <row r="7259" spans="1:4" x14ac:dyDescent="0.25">
      <c r="A7259" s="2">
        <v>6963</v>
      </c>
      <c r="B7259" s="3" t="s">
        <v>14523</v>
      </c>
      <c r="C7259" s="4" t="s">
        <v>14524</v>
      </c>
      <c r="D7259" s="2" t="s">
        <v>6</v>
      </c>
    </row>
    <row r="7260" spans="1:4" x14ac:dyDescent="0.25">
      <c r="A7260" s="2">
        <v>7011</v>
      </c>
      <c r="B7260" s="3" t="s">
        <v>14525</v>
      </c>
      <c r="C7260" s="4" t="s">
        <v>14526</v>
      </c>
      <c r="D7260" s="2" t="s">
        <v>6</v>
      </c>
    </row>
    <row r="7261" spans="1:4" x14ac:dyDescent="0.25">
      <c r="A7261" s="2">
        <v>6960</v>
      </c>
      <c r="B7261" s="3" t="s">
        <v>14527</v>
      </c>
      <c r="C7261" s="4" t="s">
        <v>14528</v>
      </c>
      <c r="D7261" s="2" t="s">
        <v>6</v>
      </c>
    </row>
    <row r="7262" spans="1:4" x14ac:dyDescent="0.25">
      <c r="A7262" s="2">
        <v>7012</v>
      </c>
      <c r="B7262" s="3" t="s">
        <v>14529</v>
      </c>
      <c r="C7262" s="4" t="s">
        <v>14530</v>
      </c>
      <c r="D7262" s="2" t="s">
        <v>6</v>
      </c>
    </row>
    <row r="7263" spans="1:4" x14ac:dyDescent="0.25">
      <c r="A7263" s="2">
        <v>6961</v>
      </c>
      <c r="B7263" s="3" t="s">
        <v>14531</v>
      </c>
      <c r="C7263" s="4" t="s">
        <v>14532</v>
      </c>
      <c r="D7263" s="2" t="s">
        <v>6</v>
      </c>
    </row>
    <row r="7264" spans="1:4" x14ac:dyDescent="0.25">
      <c r="A7264" s="2">
        <v>6964</v>
      </c>
      <c r="B7264" s="3" t="s">
        <v>14533</v>
      </c>
      <c r="C7264" s="4" t="s">
        <v>14534</v>
      </c>
      <c r="D7264" s="2" t="s">
        <v>1803</v>
      </c>
    </row>
    <row r="7265" spans="1:4" x14ac:dyDescent="0.25">
      <c r="A7265" s="2">
        <v>7015</v>
      </c>
      <c r="B7265" s="3" t="s">
        <v>14535</v>
      </c>
      <c r="C7265" s="4" t="s">
        <v>14536</v>
      </c>
      <c r="D7265" s="2" t="s">
        <v>1803</v>
      </c>
    </row>
    <row r="7266" spans="1:4" x14ac:dyDescent="0.25">
      <c r="A7266" s="2">
        <v>3509</v>
      </c>
      <c r="B7266" s="3" t="s">
        <v>14537</v>
      </c>
      <c r="C7266" s="4" t="s">
        <v>14538</v>
      </c>
      <c r="D7266" s="6" t="s">
        <v>23</v>
      </c>
    </row>
    <row r="7267" spans="1:4" x14ac:dyDescent="0.25">
      <c r="A7267" s="2">
        <v>3523</v>
      </c>
      <c r="B7267" s="3" t="s">
        <v>14539</v>
      </c>
      <c r="C7267" s="4" t="s">
        <v>14540</v>
      </c>
      <c r="D7267" s="2" t="s">
        <v>23</v>
      </c>
    </row>
    <row r="7268" spans="1:4" x14ac:dyDescent="0.25">
      <c r="A7268" s="2">
        <v>3512</v>
      </c>
      <c r="B7268" s="3" t="s">
        <v>14541</v>
      </c>
      <c r="C7268" s="4" t="s">
        <v>14542</v>
      </c>
      <c r="D7268" s="6" t="s">
        <v>23</v>
      </c>
    </row>
    <row r="7269" spans="1:4" x14ac:dyDescent="0.25">
      <c r="A7269" s="2">
        <v>3526</v>
      </c>
      <c r="B7269" s="3" t="s">
        <v>14543</v>
      </c>
      <c r="C7269" s="4" t="s">
        <v>14544</v>
      </c>
      <c r="D7269" s="2" t="s">
        <v>23</v>
      </c>
    </row>
    <row r="7270" spans="1:4" x14ac:dyDescent="0.25">
      <c r="A7270" s="2">
        <v>3510</v>
      </c>
      <c r="B7270" s="3" t="s">
        <v>14545</v>
      </c>
      <c r="C7270" s="4" t="s">
        <v>14546</v>
      </c>
      <c r="D7270" s="6" t="s">
        <v>23</v>
      </c>
    </row>
    <row r="7271" spans="1:4" x14ac:dyDescent="0.25">
      <c r="A7271" s="2">
        <v>3511</v>
      </c>
      <c r="B7271" s="3" t="s">
        <v>14547</v>
      </c>
      <c r="C7271" s="4" t="s">
        <v>14548</v>
      </c>
      <c r="D7271" s="6" t="s">
        <v>23</v>
      </c>
    </row>
    <row r="7272" spans="1:4" x14ac:dyDescent="0.25">
      <c r="A7272" s="2">
        <v>3513</v>
      </c>
      <c r="B7272" s="3" t="s">
        <v>14549</v>
      </c>
      <c r="C7272" s="4" t="s">
        <v>14550</v>
      </c>
      <c r="D7272" s="6" t="s">
        <v>23</v>
      </c>
    </row>
    <row r="7273" spans="1:4" x14ac:dyDescent="0.25">
      <c r="A7273" s="2">
        <v>3524</v>
      </c>
      <c r="B7273" s="3" t="s">
        <v>14551</v>
      </c>
      <c r="C7273" s="4" t="s">
        <v>14552</v>
      </c>
      <c r="D7273" s="2" t="s">
        <v>23</v>
      </c>
    </row>
    <row r="7274" spans="1:4" x14ac:dyDescent="0.25">
      <c r="A7274" s="2">
        <v>3525</v>
      </c>
      <c r="B7274" s="3" t="s">
        <v>14553</v>
      </c>
      <c r="C7274" s="4" t="s">
        <v>14554</v>
      </c>
      <c r="D7274" s="2" t="s">
        <v>23</v>
      </c>
    </row>
    <row r="7275" spans="1:4" x14ac:dyDescent="0.25">
      <c r="A7275" s="2">
        <v>3527</v>
      </c>
      <c r="B7275" s="3" t="s">
        <v>14555</v>
      </c>
      <c r="C7275" s="4" t="s">
        <v>14556</v>
      </c>
      <c r="D7275" s="2" t="s">
        <v>23</v>
      </c>
    </row>
    <row r="7276" spans="1:4" x14ac:dyDescent="0.25">
      <c r="A7276" s="2">
        <v>3179</v>
      </c>
      <c r="B7276" s="3" t="s">
        <v>14557</v>
      </c>
      <c r="C7276" s="4" t="s">
        <v>14558</v>
      </c>
      <c r="D7276" s="2" t="s">
        <v>6</v>
      </c>
    </row>
    <row r="7277" spans="1:4" x14ac:dyDescent="0.25">
      <c r="A7277" s="2">
        <v>3092</v>
      </c>
      <c r="B7277" s="3" t="s">
        <v>14559</v>
      </c>
      <c r="C7277" s="4" t="s">
        <v>14560</v>
      </c>
      <c r="D7277" s="6" t="s">
        <v>6</v>
      </c>
    </row>
    <row r="7278" spans="1:4" x14ac:dyDescent="0.25">
      <c r="A7278" s="2">
        <v>3181</v>
      </c>
      <c r="B7278" s="3" t="s">
        <v>14561</v>
      </c>
      <c r="C7278" s="4" t="s">
        <v>14562</v>
      </c>
      <c r="D7278" s="2" t="s">
        <v>6</v>
      </c>
    </row>
    <row r="7279" spans="1:4" x14ac:dyDescent="0.25">
      <c r="A7279" s="2">
        <v>3094</v>
      </c>
      <c r="B7279" s="3" t="s">
        <v>14563</v>
      </c>
      <c r="C7279" s="4" t="s">
        <v>14564</v>
      </c>
      <c r="D7279" s="6" t="s">
        <v>6</v>
      </c>
    </row>
    <row r="7280" spans="1:4" x14ac:dyDescent="0.25">
      <c r="A7280" s="2">
        <v>3180</v>
      </c>
      <c r="B7280" s="3" t="s">
        <v>14565</v>
      </c>
      <c r="C7280" s="4" t="s">
        <v>14566</v>
      </c>
      <c r="D7280" s="2" t="s">
        <v>6</v>
      </c>
    </row>
    <row r="7281" spans="1:4" x14ac:dyDescent="0.25">
      <c r="A7281" s="2">
        <v>3093</v>
      </c>
      <c r="B7281" s="3" t="s">
        <v>14567</v>
      </c>
      <c r="C7281" s="4" t="s">
        <v>14568</v>
      </c>
      <c r="D7281" s="6" t="s">
        <v>6</v>
      </c>
    </row>
    <row r="7282" spans="1:4" x14ac:dyDescent="0.25">
      <c r="A7282" s="2">
        <v>3249</v>
      </c>
      <c r="B7282" s="3" t="s">
        <v>14569</v>
      </c>
      <c r="C7282" s="4" t="s">
        <v>14570</v>
      </c>
      <c r="D7282" s="6" t="s">
        <v>6</v>
      </c>
    </row>
    <row r="7283" spans="1:4" x14ac:dyDescent="0.25">
      <c r="A7283" s="2">
        <v>3334</v>
      </c>
      <c r="B7283" s="3" t="s">
        <v>14571</v>
      </c>
      <c r="C7283" s="4" t="s">
        <v>14572</v>
      </c>
      <c r="D7283" s="2" t="s">
        <v>6</v>
      </c>
    </row>
    <row r="7284" spans="1:4" x14ac:dyDescent="0.25">
      <c r="A7284" s="2">
        <v>6392</v>
      </c>
      <c r="B7284" s="3" t="s">
        <v>14573</v>
      </c>
      <c r="C7284" s="4" t="s">
        <v>14574</v>
      </c>
      <c r="D7284" s="2" t="s">
        <v>6</v>
      </c>
    </row>
    <row r="7285" spans="1:4" x14ac:dyDescent="0.25">
      <c r="A7285" s="2">
        <v>6053</v>
      </c>
      <c r="B7285" s="3" t="s">
        <v>14575</v>
      </c>
      <c r="C7285" s="4" t="s">
        <v>14576</v>
      </c>
      <c r="D7285" s="2" t="s">
        <v>6</v>
      </c>
    </row>
    <row r="7286" spans="1:4" x14ac:dyDescent="0.25">
      <c r="A7286" s="2">
        <v>6393</v>
      </c>
      <c r="B7286" s="3" t="s">
        <v>14577</v>
      </c>
      <c r="C7286" s="4" t="s">
        <v>14578</v>
      </c>
      <c r="D7286" s="2" t="s">
        <v>6</v>
      </c>
    </row>
    <row r="7287" spans="1:4" x14ac:dyDescent="0.25">
      <c r="A7287" s="2">
        <v>6054</v>
      </c>
      <c r="B7287" s="3" t="s">
        <v>14579</v>
      </c>
      <c r="C7287" s="4" t="s">
        <v>14580</v>
      </c>
      <c r="D7287" s="2" t="s">
        <v>6</v>
      </c>
    </row>
    <row r="7288" spans="1:4" x14ac:dyDescent="0.25">
      <c r="A7288" s="2">
        <v>6394</v>
      </c>
      <c r="B7288" s="3" t="s">
        <v>14581</v>
      </c>
      <c r="C7288" s="4" t="s">
        <v>14582</v>
      </c>
      <c r="D7288" s="2" t="s">
        <v>6</v>
      </c>
    </row>
    <row r="7289" spans="1:4" x14ac:dyDescent="0.25">
      <c r="A7289" s="2">
        <v>6055</v>
      </c>
      <c r="B7289" s="3" t="s">
        <v>14583</v>
      </c>
      <c r="C7289" s="4" t="s">
        <v>14584</v>
      </c>
      <c r="D7289" s="2" t="s">
        <v>6</v>
      </c>
    </row>
    <row r="7290" spans="1:4" x14ac:dyDescent="0.25">
      <c r="A7290" s="2">
        <v>6395</v>
      </c>
      <c r="B7290" s="3" t="s">
        <v>14585</v>
      </c>
      <c r="C7290" s="4" t="s">
        <v>14586</v>
      </c>
      <c r="D7290" s="2" t="s">
        <v>6</v>
      </c>
    </row>
    <row r="7291" spans="1:4" x14ac:dyDescent="0.25">
      <c r="A7291" s="2">
        <v>6056</v>
      </c>
      <c r="B7291" s="3" t="s">
        <v>14587</v>
      </c>
      <c r="C7291" s="4" t="s">
        <v>14588</v>
      </c>
      <c r="D7291" s="2" t="s">
        <v>6</v>
      </c>
    </row>
    <row r="7292" spans="1:4" x14ac:dyDescent="0.25">
      <c r="A7292" s="2">
        <v>6386</v>
      </c>
      <c r="B7292" s="3" t="s">
        <v>14589</v>
      </c>
      <c r="C7292" s="4" t="s">
        <v>14590</v>
      </c>
      <c r="D7292" s="2" t="s">
        <v>6</v>
      </c>
    </row>
    <row r="7293" spans="1:4" x14ac:dyDescent="0.25">
      <c r="A7293" s="2">
        <v>6047</v>
      </c>
      <c r="B7293" s="3" t="s">
        <v>14591</v>
      </c>
      <c r="C7293" s="4" t="s">
        <v>14592</v>
      </c>
      <c r="D7293" s="2" t="s">
        <v>6</v>
      </c>
    </row>
    <row r="7294" spans="1:4" x14ac:dyDescent="0.25">
      <c r="A7294" s="2">
        <v>6388</v>
      </c>
      <c r="B7294" s="3" t="s">
        <v>14593</v>
      </c>
      <c r="C7294" s="4" t="s">
        <v>14594</v>
      </c>
      <c r="D7294" s="2" t="s">
        <v>6</v>
      </c>
    </row>
    <row r="7295" spans="1:4" x14ac:dyDescent="0.25">
      <c r="A7295" s="2">
        <v>6049</v>
      </c>
      <c r="B7295" s="3" t="s">
        <v>14595</v>
      </c>
      <c r="C7295" s="4" t="s">
        <v>14596</v>
      </c>
      <c r="D7295" s="2" t="s">
        <v>6</v>
      </c>
    </row>
    <row r="7296" spans="1:4" x14ac:dyDescent="0.25">
      <c r="A7296" s="2">
        <v>6391</v>
      </c>
      <c r="B7296" s="3" t="s">
        <v>14597</v>
      </c>
      <c r="C7296" s="4" t="s">
        <v>14598</v>
      </c>
      <c r="D7296" s="2" t="s">
        <v>6</v>
      </c>
    </row>
    <row r="7297" spans="1:4" x14ac:dyDescent="0.25">
      <c r="A7297" s="2">
        <v>6052</v>
      </c>
      <c r="B7297" s="3" t="s">
        <v>14599</v>
      </c>
      <c r="C7297" s="4" t="s">
        <v>14600</v>
      </c>
      <c r="D7297" s="2" t="s">
        <v>6</v>
      </c>
    </row>
    <row r="7298" spans="1:4" x14ac:dyDescent="0.25">
      <c r="A7298" s="2">
        <v>6389</v>
      </c>
      <c r="B7298" s="3" t="s">
        <v>14601</v>
      </c>
      <c r="C7298" s="4" t="s">
        <v>14602</v>
      </c>
      <c r="D7298" s="2" t="s">
        <v>6</v>
      </c>
    </row>
    <row r="7299" spans="1:4" x14ac:dyDescent="0.25">
      <c r="A7299" s="2">
        <v>6050</v>
      </c>
      <c r="B7299" s="3" t="s">
        <v>14603</v>
      </c>
      <c r="C7299" s="4" t="s">
        <v>14604</v>
      </c>
      <c r="D7299" s="2" t="s">
        <v>6</v>
      </c>
    </row>
    <row r="7300" spans="1:4" x14ac:dyDescent="0.25">
      <c r="A7300" s="2">
        <v>6390</v>
      </c>
      <c r="B7300" s="3" t="s">
        <v>14605</v>
      </c>
      <c r="C7300" s="4" t="s">
        <v>14606</v>
      </c>
      <c r="D7300" s="2" t="s">
        <v>6</v>
      </c>
    </row>
    <row r="7301" spans="1:4" x14ac:dyDescent="0.25">
      <c r="A7301" s="2">
        <v>6051</v>
      </c>
      <c r="B7301" s="3" t="s">
        <v>14607</v>
      </c>
      <c r="C7301" s="4" t="s">
        <v>14608</v>
      </c>
      <c r="D7301" s="2" t="s">
        <v>6</v>
      </c>
    </row>
    <row r="7302" spans="1:4" x14ac:dyDescent="0.25">
      <c r="A7302" s="2">
        <v>6398</v>
      </c>
      <c r="B7302" s="3" t="s">
        <v>14609</v>
      </c>
      <c r="C7302" s="4" t="s">
        <v>14610</v>
      </c>
      <c r="D7302" s="2" t="s">
        <v>6</v>
      </c>
    </row>
    <row r="7303" spans="1:4" x14ac:dyDescent="0.25">
      <c r="A7303" s="2">
        <v>6059</v>
      </c>
      <c r="B7303" s="3" t="s">
        <v>14611</v>
      </c>
      <c r="C7303" s="4" t="s">
        <v>14612</v>
      </c>
      <c r="D7303" s="2" t="s">
        <v>6</v>
      </c>
    </row>
    <row r="7304" spans="1:4" x14ac:dyDescent="0.25">
      <c r="A7304" s="2">
        <v>6397</v>
      </c>
      <c r="B7304" s="3" t="s">
        <v>14613</v>
      </c>
      <c r="C7304" s="4" t="s">
        <v>14614</v>
      </c>
      <c r="D7304" s="2" t="s">
        <v>6</v>
      </c>
    </row>
    <row r="7305" spans="1:4" x14ac:dyDescent="0.25">
      <c r="A7305" s="2">
        <v>6058</v>
      </c>
      <c r="B7305" s="3" t="s">
        <v>14615</v>
      </c>
      <c r="C7305" s="4" t="s">
        <v>14616</v>
      </c>
      <c r="D7305" s="2" t="s">
        <v>6</v>
      </c>
    </row>
    <row r="7306" spans="1:4" x14ac:dyDescent="0.25">
      <c r="A7306" s="2">
        <v>3336</v>
      </c>
      <c r="B7306" s="3" t="s">
        <v>14617</v>
      </c>
      <c r="C7306" s="4" t="s">
        <v>14618</v>
      </c>
      <c r="D7306" s="2" t="s">
        <v>6</v>
      </c>
    </row>
    <row r="7307" spans="1:4" x14ac:dyDescent="0.25">
      <c r="A7307" s="2">
        <v>3251</v>
      </c>
      <c r="B7307" s="3" t="s">
        <v>14619</v>
      </c>
      <c r="C7307" s="4" t="s">
        <v>14620</v>
      </c>
      <c r="D7307" s="6" t="s">
        <v>6</v>
      </c>
    </row>
    <row r="7308" spans="1:4" x14ac:dyDescent="0.25">
      <c r="A7308" s="2">
        <v>3335</v>
      </c>
      <c r="B7308" s="3" t="s">
        <v>14621</v>
      </c>
      <c r="C7308" s="4" t="s">
        <v>14622</v>
      </c>
      <c r="D7308" s="2" t="s">
        <v>84</v>
      </c>
    </row>
    <row r="7309" spans="1:4" x14ac:dyDescent="0.25">
      <c r="A7309" s="2">
        <v>3250</v>
      </c>
      <c r="B7309" s="3" t="s">
        <v>14623</v>
      </c>
      <c r="C7309" s="4" t="s">
        <v>14624</v>
      </c>
      <c r="D7309" s="6" t="s">
        <v>84</v>
      </c>
    </row>
    <row r="7310" spans="1:4" x14ac:dyDescent="0.25">
      <c r="A7310" s="2">
        <v>8652</v>
      </c>
      <c r="B7310" s="3" t="s">
        <v>14625</v>
      </c>
      <c r="C7310" s="4" t="s">
        <v>14626</v>
      </c>
      <c r="D7310" s="2" t="s">
        <v>6</v>
      </c>
    </row>
    <row r="7311" spans="1:4" x14ac:dyDescent="0.25">
      <c r="A7311" s="2">
        <v>8649</v>
      </c>
      <c r="B7311" s="3" t="s">
        <v>14627</v>
      </c>
      <c r="C7311" s="4" t="s">
        <v>14628</v>
      </c>
      <c r="D7311" s="2" t="s">
        <v>6</v>
      </c>
    </row>
    <row r="7312" spans="1:4" x14ac:dyDescent="0.25">
      <c r="A7312" s="2">
        <v>735</v>
      </c>
      <c r="B7312" s="3" t="s">
        <v>14629</v>
      </c>
      <c r="C7312" s="4" t="s">
        <v>14630</v>
      </c>
      <c r="D7312" s="2" t="s">
        <v>6</v>
      </c>
    </row>
    <row r="7313" spans="1:4" x14ac:dyDescent="0.25">
      <c r="A7313" s="2">
        <v>624</v>
      </c>
      <c r="B7313" s="3" t="s">
        <v>14631</v>
      </c>
      <c r="C7313" s="4" t="s">
        <v>14632</v>
      </c>
      <c r="D7313" s="6" t="s">
        <v>6</v>
      </c>
    </row>
    <row r="7314" spans="1:4" x14ac:dyDescent="0.25">
      <c r="A7314" s="2">
        <v>736</v>
      </c>
      <c r="B7314" s="3" t="s">
        <v>14633</v>
      </c>
      <c r="C7314" s="4" t="s">
        <v>14634</v>
      </c>
      <c r="D7314" s="2" t="s">
        <v>6</v>
      </c>
    </row>
    <row r="7315" spans="1:4" x14ac:dyDescent="0.25">
      <c r="A7315" s="2">
        <v>625</v>
      </c>
      <c r="B7315" s="3" t="s">
        <v>14635</v>
      </c>
      <c r="C7315" s="4" t="s">
        <v>14636</v>
      </c>
      <c r="D7315" s="6" t="s">
        <v>6</v>
      </c>
    </row>
    <row r="7316" spans="1:4" x14ac:dyDescent="0.25">
      <c r="A7316" s="2">
        <v>704</v>
      </c>
      <c r="B7316" s="3" t="s">
        <v>14637</v>
      </c>
      <c r="C7316" s="4" t="s">
        <v>14638</v>
      </c>
      <c r="D7316" s="2" t="s">
        <v>6</v>
      </c>
    </row>
    <row r="7317" spans="1:4" x14ac:dyDescent="0.25">
      <c r="A7317" s="2">
        <v>593</v>
      </c>
      <c r="B7317" s="3" t="s">
        <v>14639</v>
      </c>
      <c r="C7317" s="4" t="s">
        <v>14640</v>
      </c>
      <c r="D7317" s="6" t="s">
        <v>6</v>
      </c>
    </row>
    <row r="7318" spans="1:4" x14ac:dyDescent="0.25">
      <c r="A7318" s="2">
        <v>5848</v>
      </c>
      <c r="B7318" s="3" t="s">
        <v>14641</v>
      </c>
      <c r="C7318" s="4" t="s">
        <v>14642</v>
      </c>
      <c r="D7318" s="2" t="s">
        <v>6</v>
      </c>
    </row>
    <row r="7319" spans="1:4" x14ac:dyDescent="0.25">
      <c r="A7319" s="2">
        <v>5816</v>
      </c>
      <c r="B7319" s="3" t="s">
        <v>14643</v>
      </c>
      <c r="C7319" s="4" t="s">
        <v>14644</v>
      </c>
      <c r="D7319" s="2" t="s">
        <v>6</v>
      </c>
    </row>
    <row r="7320" spans="1:4" x14ac:dyDescent="0.25">
      <c r="A7320" s="2">
        <v>5849</v>
      </c>
      <c r="B7320" s="3" t="s">
        <v>14645</v>
      </c>
      <c r="C7320" s="4" t="s">
        <v>14646</v>
      </c>
      <c r="D7320" s="2" t="s">
        <v>6</v>
      </c>
    </row>
    <row r="7321" spans="1:4" x14ac:dyDescent="0.25">
      <c r="A7321" s="2">
        <v>5817</v>
      </c>
      <c r="B7321" s="3" t="s">
        <v>14647</v>
      </c>
      <c r="C7321" s="4" t="s">
        <v>14648</v>
      </c>
      <c r="D7321" s="2" t="s">
        <v>6</v>
      </c>
    </row>
    <row r="7322" spans="1:4" x14ac:dyDescent="0.25">
      <c r="A7322" s="2">
        <v>5846</v>
      </c>
      <c r="B7322" s="3" t="s">
        <v>14649</v>
      </c>
      <c r="C7322" s="4" t="s">
        <v>14650</v>
      </c>
      <c r="D7322" s="2" t="s">
        <v>6</v>
      </c>
    </row>
    <row r="7323" spans="1:4" x14ac:dyDescent="0.25">
      <c r="A7323" s="2">
        <v>5814</v>
      </c>
      <c r="B7323" s="3" t="s">
        <v>14651</v>
      </c>
      <c r="C7323" s="4" t="s">
        <v>14652</v>
      </c>
      <c r="D7323" s="2" t="s">
        <v>6</v>
      </c>
    </row>
    <row r="7324" spans="1:4" x14ac:dyDescent="0.25">
      <c r="A7324" s="2">
        <v>5768</v>
      </c>
      <c r="B7324" s="3" t="s">
        <v>14653</v>
      </c>
      <c r="C7324" s="4" t="s">
        <v>14654</v>
      </c>
      <c r="D7324" s="2" t="s">
        <v>6</v>
      </c>
    </row>
    <row r="7325" spans="1:4" x14ac:dyDescent="0.25">
      <c r="A7325" s="2">
        <v>5689</v>
      </c>
      <c r="B7325" s="3" t="s">
        <v>14655</v>
      </c>
      <c r="C7325" s="4" t="s">
        <v>14656</v>
      </c>
      <c r="D7325" s="2" t="s">
        <v>6</v>
      </c>
    </row>
    <row r="7326" spans="1:4" x14ac:dyDescent="0.25">
      <c r="A7326" s="2">
        <v>5847</v>
      </c>
      <c r="B7326" s="3" t="s">
        <v>14657</v>
      </c>
      <c r="C7326" s="4" t="s">
        <v>14658</v>
      </c>
      <c r="D7326" s="2" t="s">
        <v>6</v>
      </c>
    </row>
    <row r="7327" spans="1:4" x14ac:dyDescent="0.25">
      <c r="A7327" s="2">
        <v>5815</v>
      </c>
      <c r="B7327" s="3" t="s">
        <v>14659</v>
      </c>
      <c r="C7327" s="4" t="s">
        <v>14660</v>
      </c>
      <c r="D7327" s="2" t="s">
        <v>6</v>
      </c>
    </row>
    <row r="7328" spans="1:4" x14ac:dyDescent="0.25">
      <c r="A7328" s="2">
        <v>5845</v>
      </c>
      <c r="B7328" s="3" t="s">
        <v>14661</v>
      </c>
      <c r="C7328" s="4" t="s">
        <v>14662</v>
      </c>
      <c r="D7328" s="2" t="s">
        <v>6</v>
      </c>
    </row>
    <row r="7329" spans="1:4" x14ac:dyDescent="0.25">
      <c r="A7329" s="2">
        <v>5813</v>
      </c>
      <c r="B7329" s="3" t="s">
        <v>14663</v>
      </c>
      <c r="C7329" s="4" t="s">
        <v>14664</v>
      </c>
      <c r="D7329" s="2" t="s">
        <v>6</v>
      </c>
    </row>
    <row r="7330" spans="1:4" x14ac:dyDescent="0.25">
      <c r="A7330" s="2">
        <v>5844</v>
      </c>
      <c r="B7330" s="3" t="s">
        <v>14665</v>
      </c>
      <c r="C7330" s="4" t="s">
        <v>14666</v>
      </c>
      <c r="D7330" s="2" t="s">
        <v>6</v>
      </c>
    </row>
    <row r="7331" spans="1:4" x14ac:dyDescent="0.25">
      <c r="A7331" s="2">
        <v>5812</v>
      </c>
      <c r="B7331" s="3" t="s">
        <v>14667</v>
      </c>
      <c r="C7331" s="4" t="s">
        <v>14668</v>
      </c>
      <c r="D7331" s="2" t="s">
        <v>6</v>
      </c>
    </row>
    <row r="7332" spans="1:4" x14ac:dyDescent="0.25">
      <c r="A7332" s="2">
        <v>8527</v>
      </c>
      <c r="B7332" s="3" t="s">
        <v>14669</v>
      </c>
      <c r="C7332" s="4" t="s">
        <v>14670</v>
      </c>
      <c r="D7332" s="2" t="s">
        <v>84</v>
      </c>
    </row>
    <row r="7333" spans="1:4" x14ac:dyDescent="0.25">
      <c r="A7333" s="2">
        <v>8510</v>
      </c>
      <c r="B7333" s="3" t="s">
        <v>14671</v>
      </c>
      <c r="C7333" s="4" t="s">
        <v>14672</v>
      </c>
      <c r="D7333" s="2" t="s">
        <v>84</v>
      </c>
    </row>
    <row r="7334" spans="1:4" x14ac:dyDescent="0.25">
      <c r="A7334" s="2">
        <v>8427</v>
      </c>
      <c r="B7334" s="3" t="s">
        <v>14673</v>
      </c>
      <c r="C7334" s="4" t="s">
        <v>14674</v>
      </c>
      <c r="D7334" s="2" t="s">
        <v>314</v>
      </c>
    </row>
    <row r="7335" spans="1:4" x14ac:dyDescent="0.25">
      <c r="A7335" s="2">
        <v>8392</v>
      </c>
      <c r="B7335" s="3" t="s">
        <v>14675</v>
      </c>
      <c r="C7335" s="4" t="s">
        <v>14676</v>
      </c>
      <c r="D7335" s="2" t="s">
        <v>314</v>
      </c>
    </row>
    <row r="7336" spans="1:4" x14ac:dyDescent="0.25">
      <c r="A7336" s="2">
        <v>1073</v>
      </c>
      <c r="B7336" s="3" t="s">
        <v>14677</v>
      </c>
      <c r="C7336" s="4" t="s">
        <v>14678</v>
      </c>
      <c r="D7336" s="2" t="s">
        <v>84</v>
      </c>
    </row>
    <row r="7337" spans="1:4" x14ac:dyDescent="0.25">
      <c r="A7337" s="2">
        <v>1016</v>
      </c>
      <c r="B7337" s="3" t="s">
        <v>14679</v>
      </c>
      <c r="C7337" s="4" t="s">
        <v>14680</v>
      </c>
      <c r="D7337" s="6" t="s">
        <v>84</v>
      </c>
    </row>
    <row r="7338" spans="1:4" x14ac:dyDescent="0.25">
      <c r="A7338" s="2">
        <v>1074</v>
      </c>
      <c r="B7338" s="3" t="s">
        <v>14681</v>
      </c>
      <c r="C7338" s="4" t="s">
        <v>14682</v>
      </c>
      <c r="D7338" s="2" t="s">
        <v>84</v>
      </c>
    </row>
    <row r="7339" spans="1:4" x14ac:dyDescent="0.25">
      <c r="A7339" s="2">
        <v>1017</v>
      </c>
      <c r="B7339" s="3" t="s">
        <v>14683</v>
      </c>
      <c r="C7339" s="4" t="s">
        <v>14684</v>
      </c>
      <c r="D7339" s="6" t="s">
        <v>84</v>
      </c>
    </row>
    <row r="7340" spans="1:4" x14ac:dyDescent="0.25">
      <c r="A7340" s="2">
        <v>1149</v>
      </c>
      <c r="B7340" s="3" t="s">
        <v>14685</v>
      </c>
      <c r="C7340" s="4" t="s">
        <v>14686</v>
      </c>
      <c r="D7340" s="2" t="s">
        <v>23</v>
      </c>
    </row>
    <row r="7341" spans="1:4" x14ac:dyDescent="0.25">
      <c r="A7341" s="2">
        <v>1124</v>
      </c>
      <c r="B7341" s="3" t="s">
        <v>14687</v>
      </c>
      <c r="C7341" s="4" t="s">
        <v>14688</v>
      </c>
      <c r="D7341" s="6" t="s">
        <v>23</v>
      </c>
    </row>
    <row r="7342" spans="1:4" x14ac:dyDescent="0.25">
      <c r="A7342" s="2">
        <v>1091</v>
      </c>
      <c r="B7342" s="3" t="s">
        <v>14689</v>
      </c>
      <c r="C7342" s="4" t="s">
        <v>14690</v>
      </c>
      <c r="D7342" s="2" t="s">
        <v>84</v>
      </c>
    </row>
    <row r="7343" spans="1:4" x14ac:dyDescent="0.25">
      <c r="A7343" s="2">
        <v>1034</v>
      </c>
      <c r="B7343" s="3" t="s">
        <v>14691</v>
      </c>
      <c r="C7343" s="4" t="s">
        <v>14692</v>
      </c>
      <c r="D7343" s="6" t="s">
        <v>84</v>
      </c>
    </row>
    <row r="7344" spans="1:4" x14ac:dyDescent="0.25">
      <c r="A7344" s="2">
        <v>1150</v>
      </c>
      <c r="B7344" s="3" t="s">
        <v>14693</v>
      </c>
      <c r="C7344" s="4" t="s">
        <v>14694</v>
      </c>
      <c r="D7344" s="2" t="s">
        <v>23</v>
      </c>
    </row>
    <row r="7345" spans="1:4" x14ac:dyDescent="0.25">
      <c r="A7345" s="2">
        <v>1125</v>
      </c>
      <c r="B7345" s="3" t="s">
        <v>14695</v>
      </c>
      <c r="C7345" s="4" t="s">
        <v>14696</v>
      </c>
      <c r="D7345" s="6" t="s">
        <v>23</v>
      </c>
    </row>
    <row r="7346" spans="1:4" x14ac:dyDescent="0.25">
      <c r="A7346" s="2">
        <v>6838</v>
      </c>
      <c r="B7346" s="3" t="s">
        <v>14697</v>
      </c>
      <c r="C7346" s="4" t="s">
        <v>14698</v>
      </c>
      <c r="D7346" s="2" t="s">
        <v>255</v>
      </c>
    </row>
    <row r="7347" spans="1:4" x14ac:dyDescent="0.25">
      <c r="A7347" s="2">
        <v>6828</v>
      </c>
      <c r="B7347" s="3" t="s">
        <v>14699</v>
      </c>
      <c r="C7347" s="4" t="s">
        <v>14700</v>
      </c>
      <c r="D7347" s="2" t="s">
        <v>255</v>
      </c>
    </row>
    <row r="7348" spans="1:4" x14ac:dyDescent="0.25">
      <c r="A7348" s="2">
        <v>6837</v>
      </c>
      <c r="B7348" s="3" t="s">
        <v>14701</v>
      </c>
      <c r="C7348" s="4" t="s">
        <v>14702</v>
      </c>
      <c r="D7348" s="2" t="s">
        <v>255</v>
      </c>
    </row>
    <row r="7349" spans="1:4" x14ac:dyDescent="0.25">
      <c r="A7349" s="2">
        <v>6827</v>
      </c>
      <c r="B7349" s="3" t="s">
        <v>14703</v>
      </c>
      <c r="C7349" s="4" t="s">
        <v>14704</v>
      </c>
      <c r="D7349" s="2" t="s">
        <v>255</v>
      </c>
    </row>
    <row r="7350" spans="1:4" x14ac:dyDescent="0.25">
      <c r="A7350" s="2">
        <v>5104</v>
      </c>
      <c r="B7350" s="3" t="s">
        <v>14705</v>
      </c>
      <c r="C7350" s="4" t="s">
        <v>14706</v>
      </c>
      <c r="D7350" s="2" t="s">
        <v>6</v>
      </c>
    </row>
    <row r="7351" spans="1:4" x14ac:dyDescent="0.25">
      <c r="A7351" s="2">
        <v>5007</v>
      </c>
      <c r="B7351" s="3" t="s">
        <v>14707</v>
      </c>
      <c r="C7351" s="4" t="s">
        <v>14708</v>
      </c>
      <c r="D7351" s="2" t="s">
        <v>6</v>
      </c>
    </row>
    <row r="7352" spans="1:4" x14ac:dyDescent="0.25">
      <c r="A7352" s="2">
        <v>5103</v>
      </c>
      <c r="B7352" s="3" t="s">
        <v>14709</v>
      </c>
      <c r="C7352" s="4" t="s">
        <v>14710</v>
      </c>
      <c r="D7352" s="2" t="s">
        <v>6</v>
      </c>
    </row>
    <row r="7353" spans="1:4" x14ac:dyDescent="0.25">
      <c r="A7353" s="2">
        <v>5006</v>
      </c>
      <c r="B7353" s="3" t="s">
        <v>14711</v>
      </c>
      <c r="C7353" s="4" t="s">
        <v>14712</v>
      </c>
      <c r="D7353" s="2" t="s">
        <v>6</v>
      </c>
    </row>
    <row r="7354" spans="1:4" x14ac:dyDescent="0.25">
      <c r="A7354" s="2">
        <v>6469</v>
      </c>
      <c r="B7354" s="3" t="s">
        <v>14713</v>
      </c>
      <c r="C7354" s="4" t="s">
        <v>14714</v>
      </c>
      <c r="D7354" s="2" t="s">
        <v>6</v>
      </c>
    </row>
    <row r="7355" spans="1:4" x14ac:dyDescent="0.25">
      <c r="A7355" s="2">
        <v>6130</v>
      </c>
      <c r="B7355" s="3" t="s">
        <v>14715</v>
      </c>
      <c r="C7355" s="4" t="s">
        <v>14716</v>
      </c>
      <c r="D7355" s="2" t="s">
        <v>6</v>
      </c>
    </row>
    <row r="7356" spans="1:4" x14ac:dyDescent="0.25">
      <c r="A7356" s="2">
        <v>6471</v>
      </c>
      <c r="B7356" s="3" t="s">
        <v>14717</v>
      </c>
      <c r="C7356" s="4" t="s">
        <v>14718</v>
      </c>
      <c r="D7356" s="2" t="s">
        <v>6</v>
      </c>
    </row>
    <row r="7357" spans="1:4" x14ac:dyDescent="0.25">
      <c r="A7357" s="2">
        <v>6132</v>
      </c>
      <c r="B7357" s="3" t="s">
        <v>14719</v>
      </c>
      <c r="C7357" s="4" t="s">
        <v>14720</v>
      </c>
      <c r="D7357" s="2" t="s">
        <v>6</v>
      </c>
    </row>
    <row r="7358" spans="1:4" x14ac:dyDescent="0.25">
      <c r="A7358" s="2">
        <v>6138</v>
      </c>
      <c r="B7358" s="3" t="s">
        <v>14721</v>
      </c>
      <c r="C7358" s="4" t="s">
        <v>14722</v>
      </c>
      <c r="D7358" s="2" t="s">
        <v>6</v>
      </c>
    </row>
    <row r="7359" spans="1:4" x14ac:dyDescent="0.25">
      <c r="A7359" s="2">
        <v>6477</v>
      </c>
      <c r="B7359" s="3" t="s">
        <v>14723</v>
      </c>
      <c r="C7359" s="4" t="s">
        <v>14724</v>
      </c>
      <c r="D7359" s="2" t="s">
        <v>6</v>
      </c>
    </row>
    <row r="7360" spans="1:4" x14ac:dyDescent="0.25">
      <c r="A7360" s="2">
        <v>6136</v>
      </c>
      <c r="B7360" s="3" t="s">
        <v>14725</v>
      </c>
      <c r="C7360" s="4" t="s">
        <v>14726</v>
      </c>
      <c r="D7360" s="2" t="s">
        <v>6</v>
      </c>
    </row>
    <row r="7361" spans="1:4" x14ac:dyDescent="0.25">
      <c r="A7361" s="2">
        <v>6475</v>
      </c>
      <c r="B7361" s="3" t="s">
        <v>14727</v>
      </c>
      <c r="C7361" s="4" t="s">
        <v>14728</v>
      </c>
      <c r="D7361" s="2" t="s">
        <v>6</v>
      </c>
    </row>
    <row r="7362" spans="1:4" x14ac:dyDescent="0.25">
      <c r="A7362" s="2">
        <v>6137</v>
      </c>
      <c r="B7362" s="3" t="s">
        <v>14729</v>
      </c>
      <c r="C7362" s="4" t="s">
        <v>14730</v>
      </c>
      <c r="D7362" s="2" t="s">
        <v>6</v>
      </c>
    </row>
    <row r="7363" spans="1:4" x14ac:dyDescent="0.25">
      <c r="A7363" s="2">
        <v>6476</v>
      </c>
      <c r="B7363" s="3" t="s">
        <v>14731</v>
      </c>
      <c r="C7363" s="4" t="s">
        <v>14732</v>
      </c>
      <c r="D7363" s="2" t="s">
        <v>6</v>
      </c>
    </row>
    <row r="7364" spans="1:4" x14ac:dyDescent="0.25">
      <c r="A7364" s="2">
        <v>6479</v>
      </c>
      <c r="B7364" s="3" t="s">
        <v>14733</v>
      </c>
      <c r="C7364" s="4" t="s">
        <v>14734</v>
      </c>
      <c r="D7364" s="2" t="s">
        <v>6</v>
      </c>
    </row>
    <row r="7365" spans="1:4" x14ac:dyDescent="0.25">
      <c r="A7365" s="2">
        <v>6140</v>
      </c>
      <c r="B7365" s="3" t="s">
        <v>14735</v>
      </c>
      <c r="C7365" s="4" t="s">
        <v>14736</v>
      </c>
      <c r="D7365" s="2" t="s">
        <v>6</v>
      </c>
    </row>
    <row r="7366" spans="1:4" x14ac:dyDescent="0.25">
      <c r="A7366" s="2">
        <v>5106</v>
      </c>
      <c r="B7366" s="3" t="s">
        <v>14737</v>
      </c>
      <c r="C7366" s="4" t="s">
        <v>14738</v>
      </c>
      <c r="D7366" s="2" t="s">
        <v>6</v>
      </c>
    </row>
    <row r="7367" spans="1:4" x14ac:dyDescent="0.25">
      <c r="A7367" s="2">
        <v>5009</v>
      </c>
      <c r="B7367" s="3" t="s">
        <v>14739</v>
      </c>
      <c r="C7367" s="4" t="s">
        <v>14740</v>
      </c>
      <c r="D7367" s="2" t="s">
        <v>6</v>
      </c>
    </row>
    <row r="7368" spans="1:4" x14ac:dyDescent="0.25">
      <c r="A7368" s="2">
        <v>5105</v>
      </c>
      <c r="B7368" s="3" t="s">
        <v>14741</v>
      </c>
      <c r="C7368" s="4" t="s">
        <v>14742</v>
      </c>
      <c r="D7368" s="2" t="s">
        <v>6</v>
      </c>
    </row>
    <row r="7369" spans="1:4" x14ac:dyDescent="0.25">
      <c r="A7369" s="2">
        <v>5008</v>
      </c>
      <c r="B7369" s="3" t="s">
        <v>14743</v>
      </c>
      <c r="C7369" s="4" t="s">
        <v>14744</v>
      </c>
      <c r="D7369" s="2" t="s">
        <v>6</v>
      </c>
    </row>
    <row r="7370" spans="1:4" x14ac:dyDescent="0.25">
      <c r="A7370" s="2">
        <v>6478</v>
      </c>
      <c r="B7370" s="3" t="s">
        <v>14745</v>
      </c>
      <c r="C7370" s="4" t="s">
        <v>14746</v>
      </c>
      <c r="D7370" s="2" t="s">
        <v>6</v>
      </c>
    </row>
    <row r="7371" spans="1:4" x14ac:dyDescent="0.25">
      <c r="A7371" s="2">
        <v>6139</v>
      </c>
      <c r="B7371" s="3" t="s">
        <v>14747</v>
      </c>
      <c r="C7371" s="4" t="s">
        <v>14748</v>
      </c>
      <c r="D7371" s="2" t="s">
        <v>6</v>
      </c>
    </row>
    <row r="7372" spans="1:4" x14ac:dyDescent="0.25">
      <c r="A7372" s="2">
        <v>6473</v>
      </c>
      <c r="B7372" s="3" t="s">
        <v>14749</v>
      </c>
      <c r="C7372" s="4" t="s">
        <v>14750</v>
      </c>
      <c r="D7372" s="2" t="s">
        <v>6</v>
      </c>
    </row>
    <row r="7373" spans="1:4" x14ac:dyDescent="0.25">
      <c r="A7373" s="2">
        <v>6134</v>
      </c>
      <c r="B7373" s="3" t="s">
        <v>14751</v>
      </c>
      <c r="C7373" s="4" t="s">
        <v>14752</v>
      </c>
      <c r="D7373" s="2" t="s">
        <v>6</v>
      </c>
    </row>
    <row r="7374" spans="1:4" x14ac:dyDescent="0.25">
      <c r="A7374" s="2">
        <v>6472</v>
      </c>
      <c r="B7374" s="3" t="s">
        <v>14753</v>
      </c>
      <c r="C7374" s="4" t="s">
        <v>14754</v>
      </c>
      <c r="D7374" s="2" t="s">
        <v>6</v>
      </c>
    </row>
    <row r="7375" spans="1:4" x14ac:dyDescent="0.25">
      <c r="A7375" s="2">
        <v>6133</v>
      </c>
      <c r="B7375" s="3" t="s">
        <v>14755</v>
      </c>
      <c r="C7375" s="4" t="s">
        <v>14756</v>
      </c>
      <c r="D7375" s="2" t="s">
        <v>6</v>
      </c>
    </row>
    <row r="7376" spans="1:4" x14ac:dyDescent="0.25">
      <c r="A7376" s="2">
        <v>6474</v>
      </c>
      <c r="B7376" s="3" t="s">
        <v>14757</v>
      </c>
      <c r="C7376" s="4" t="s">
        <v>14758</v>
      </c>
      <c r="D7376" s="2" t="s">
        <v>6</v>
      </c>
    </row>
    <row r="7377" spans="1:4" x14ac:dyDescent="0.25">
      <c r="A7377" s="2">
        <v>6135</v>
      </c>
      <c r="B7377" s="3" t="s">
        <v>14759</v>
      </c>
      <c r="C7377" s="4" t="s">
        <v>14760</v>
      </c>
      <c r="D7377" s="2" t="s">
        <v>6</v>
      </c>
    </row>
    <row r="7378" spans="1:4" x14ac:dyDescent="0.25">
      <c r="A7378" s="2">
        <v>6470</v>
      </c>
      <c r="B7378" s="3" t="s">
        <v>14761</v>
      </c>
      <c r="C7378" s="4" t="s">
        <v>14762</v>
      </c>
      <c r="D7378" s="2" t="s">
        <v>6</v>
      </c>
    </row>
    <row r="7379" spans="1:4" x14ac:dyDescent="0.25">
      <c r="A7379" s="2">
        <v>6131</v>
      </c>
      <c r="B7379" s="3" t="s">
        <v>14763</v>
      </c>
      <c r="C7379" s="4" t="s">
        <v>14764</v>
      </c>
      <c r="D7379" s="2" t="s">
        <v>6</v>
      </c>
    </row>
    <row r="7380" spans="1:4" x14ac:dyDescent="0.25">
      <c r="A7380" s="2">
        <v>7841</v>
      </c>
      <c r="B7380" s="3" t="s">
        <v>14765</v>
      </c>
      <c r="C7380" s="4" t="s">
        <v>14766</v>
      </c>
      <c r="D7380" s="2" t="s">
        <v>84</v>
      </c>
    </row>
    <row r="7381" spans="1:4" x14ac:dyDescent="0.25">
      <c r="A7381" s="2">
        <v>7761</v>
      </c>
      <c r="B7381" s="3" t="s">
        <v>14767</v>
      </c>
      <c r="C7381" s="4" t="s">
        <v>14768</v>
      </c>
      <c r="D7381" s="2" t="s">
        <v>84</v>
      </c>
    </row>
    <row r="7382" spans="1:4" x14ac:dyDescent="0.25">
      <c r="A7382" s="2">
        <v>2492</v>
      </c>
      <c r="B7382" s="3" t="s">
        <v>14769</v>
      </c>
      <c r="C7382" s="4" t="s">
        <v>14770</v>
      </c>
      <c r="D7382" s="6" t="s">
        <v>451</v>
      </c>
    </row>
    <row r="7383" spans="1:4" x14ac:dyDescent="0.25">
      <c r="A7383" s="2">
        <v>2558</v>
      </c>
      <c r="B7383" s="3" t="s">
        <v>14771</v>
      </c>
      <c r="C7383" s="4" t="s">
        <v>14772</v>
      </c>
      <c r="D7383" s="2" t="s">
        <v>451</v>
      </c>
    </row>
    <row r="7384" spans="1:4" x14ac:dyDescent="0.25">
      <c r="A7384" s="2">
        <v>6620</v>
      </c>
      <c r="B7384" s="3" t="s">
        <v>14773</v>
      </c>
      <c r="C7384" s="4" t="s">
        <v>14774</v>
      </c>
      <c r="D7384" s="2" t="s">
        <v>6</v>
      </c>
    </row>
    <row r="7385" spans="1:4" x14ac:dyDescent="0.25">
      <c r="A7385" s="2">
        <v>6549</v>
      </c>
      <c r="B7385" s="3" t="s">
        <v>14775</v>
      </c>
      <c r="C7385" s="4" t="s">
        <v>14776</v>
      </c>
      <c r="D7385" s="2" t="s">
        <v>6</v>
      </c>
    </row>
    <row r="7386" spans="1:4" x14ac:dyDescent="0.25">
      <c r="A7386" s="2">
        <v>3009</v>
      </c>
      <c r="B7386" s="3" t="s">
        <v>14777</v>
      </c>
      <c r="C7386" s="4" t="s">
        <v>14778</v>
      </c>
      <c r="D7386" s="2" t="s">
        <v>314</v>
      </c>
    </row>
    <row r="7387" spans="1:4" x14ac:dyDescent="0.25">
      <c r="A7387" s="2">
        <v>2996</v>
      </c>
      <c r="B7387" s="3" t="s">
        <v>14779</v>
      </c>
      <c r="C7387" s="4" t="s">
        <v>14780</v>
      </c>
      <c r="D7387" s="6" t="s">
        <v>314</v>
      </c>
    </row>
    <row r="7388" spans="1:4" x14ac:dyDescent="0.25">
      <c r="A7388" s="2">
        <v>1097</v>
      </c>
      <c r="B7388" s="3" t="s">
        <v>14781</v>
      </c>
      <c r="C7388" s="4" t="s">
        <v>14782</v>
      </c>
      <c r="D7388" s="6" t="s">
        <v>255</v>
      </c>
    </row>
    <row r="7389" spans="1:4" x14ac:dyDescent="0.25">
      <c r="A7389" s="2">
        <v>1100</v>
      </c>
      <c r="B7389" s="3" t="s">
        <v>14783</v>
      </c>
      <c r="C7389" s="4" t="s">
        <v>14784</v>
      </c>
      <c r="D7389" s="2" t="s">
        <v>255</v>
      </c>
    </row>
    <row r="7390" spans="1:4" x14ac:dyDescent="0.25">
      <c r="A7390" s="2">
        <v>8311</v>
      </c>
      <c r="B7390" s="3" t="s">
        <v>14785</v>
      </c>
      <c r="C7390" s="4" t="s">
        <v>14786</v>
      </c>
      <c r="D7390" s="2" t="s">
        <v>84</v>
      </c>
    </row>
    <row r="7391" spans="1:4" x14ac:dyDescent="0.25">
      <c r="A7391" s="2">
        <v>8220</v>
      </c>
      <c r="B7391" s="3" t="s">
        <v>14787</v>
      </c>
      <c r="C7391" s="4" t="s">
        <v>14788</v>
      </c>
      <c r="D7391" s="2" t="s">
        <v>84</v>
      </c>
    </row>
    <row r="7392" spans="1:4" x14ac:dyDescent="0.25">
      <c r="A7392" s="2">
        <v>8152</v>
      </c>
      <c r="B7392" s="3" t="s">
        <v>14789</v>
      </c>
      <c r="C7392" s="4" t="s">
        <v>14790</v>
      </c>
      <c r="D7392" s="2" t="s">
        <v>84</v>
      </c>
    </row>
    <row r="7393" spans="1:4" x14ac:dyDescent="0.25">
      <c r="A7393" s="2">
        <v>8149</v>
      </c>
      <c r="B7393" s="3" t="s">
        <v>14791</v>
      </c>
      <c r="C7393" s="4" t="s">
        <v>14792</v>
      </c>
      <c r="D7393" s="2" t="s">
        <v>84</v>
      </c>
    </row>
    <row r="7394" spans="1:4" x14ac:dyDescent="0.25">
      <c r="A7394" s="2">
        <v>8130</v>
      </c>
      <c r="B7394" s="3" t="s">
        <v>14793</v>
      </c>
      <c r="C7394" s="4" t="s">
        <v>14794</v>
      </c>
      <c r="D7394" s="2" t="s">
        <v>84</v>
      </c>
    </row>
    <row r="7395" spans="1:4" x14ac:dyDescent="0.25">
      <c r="A7395" s="2">
        <v>8004</v>
      </c>
      <c r="B7395" s="3" t="s">
        <v>14795</v>
      </c>
      <c r="C7395" s="4" t="s">
        <v>14796</v>
      </c>
      <c r="D7395" s="2" t="s">
        <v>84</v>
      </c>
    </row>
    <row r="7396" spans="1:4" x14ac:dyDescent="0.25">
      <c r="A7396" s="2">
        <v>8033</v>
      </c>
      <c r="B7396" s="3" t="s">
        <v>14797</v>
      </c>
      <c r="C7396" s="4" t="s">
        <v>14798</v>
      </c>
      <c r="D7396" s="2" t="s">
        <v>84</v>
      </c>
    </row>
    <row r="7397" spans="1:4" x14ac:dyDescent="0.25">
      <c r="A7397" s="2">
        <v>7907</v>
      </c>
      <c r="B7397" s="3" t="s">
        <v>14799</v>
      </c>
      <c r="C7397" s="4" t="s">
        <v>14800</v>
      </c>
      <c r="D7397" s="2" t="s">
        <v>84</v>
      </c>
    </row>
    <row r="7398" spans="1:4" x14ac:dyDescent="0.25">
      <c r="A7398" s="2">
        <v>8034</v>
      </c>
      <c r="B7398" s="3" t="s">
        <v>14801</v>
      </c>
      <c r="C7398" s="4" t="s">
        <v>14802</v>
      </c>
      <c r="D7398" s="2" t="s">
        <v>84</v>
      </c>
    </row>
    <row r="7399" spans="1:4" x14ac:dyDescent="0.25">
      <c r="A7399" s="2">
        <v>7908</v>
      </c>
      <c r="B7399" s="3" t="s">
        <v>14803</v>
      </c>
      <c r="C7399" s="4" t="s">
        <v>14804</v>
      </c>
      <c r="D7399" s="2" t="s">
        <v>84</v>
      </c>
    </row>
    <row r="7400" spans="1:4" x14ac:dyDescent="0.25">
      <c r="A7400" s="2">
        <v>1050</v>
      </c>
      <c r="B7400" s="3" t="s">
        <v>14805</v>
      </c>
      <c r="C7400" s="4" t="s">
        <v>14806</v>
      </c>
      <c r="D7400" s="2" t="s">
        <v>84</v>
      </c>
    </row>
    <row r="7401" spans="1:4" x14ac:dyDescent="0.25">
      <c r="A7401" s="2">
        <v>993</v>
      </c>
      <c r="B7401" s="3" t="s">
        <v>14807</v>
      </c>
      <c r="C7401" s="4" t="s">
        <v>14808</v>
      </c>
      <c r="D7401" s="6" t="s">
        <v>84</v>
      </c>
    </row>
    <row r="7402" spans="1:4" x14ac:dyDescent="0.25">
      <c r="A7402" s="2">
        <v>7887</v>
      </c>
      <c r="B7402" s="3" t="s">
        <v>14809</v>
      </c>
      <c r="C7402" s="4" t="s">
        <v>14810</v>
      </c>
      <c r="D7402" s="2" t="s">
        <v>84</v>
      </c>
    </row>
    <row r="7403" spans="1:4" x14ac:dyDescent="0.25">
      <c r="A7403" s="2">
        <v>7807</v>
      </c>
      <c r="B7403" s="3" t="s">
        <v>14811</v>
      </c>
      <c r="C7403" s="4" t="s">
        <v>14812</v>
      </c>
      <c r="D7403" s="2" t="s">
        <v>84</v>
      </c>
    </row>
    <row r="7404" spans="1:4" x14ac:dyDescent="0.25">
      <c r="A7404" s="2">
        <v>7734</v>
      </c>
      <c r="B7404" s="3" t="s">
        <v>14813</v>
      </c>
      <c r="C7404" s="4" t="s">
        <v>14814</v>
      </c>
      <c r="D7404" s="2" t="s">
        <v>6</v>
      </c>
    </row>
    <row r="7405" spans="1:4" x14ac:dyDescent="0.25">
      <c r="A7405" s="2">
        <v>7702</v>
      </c>
      <c r="B7405" s="3" t="s">
        <v>14815</v>
      </c>
      <c r="C7405" s="4" t="s">
        <v>14816</v>
      </c>
      <c r="D7405" s="2" t="s">
        <v>6</v>
      </c>
    </row>
    <row r="7406" spans="1:4" x14ac:dyDescent="0.25">
      <c r="A7406" s="2">
        <v>3914</v>
      </c>
      <c r="B7406" s="3" t="s">
        <v>14817</v>
      </c>
      <c r="C7406" s="4" t="s">
        <v>14818</v>
      </c>
      <c r="D7406" s="2" t="s">
        <v>114</v>
      </c>
    </row>
    <row r="7407" spans="1:4" x14ac:dyDescent="0.25">
      <c r="A7407" s="2">
        <v>3897</v>
      </c>
      <c r="B7407" s="3" t="s">
        <v>14819</v>
      </c>
      <c r="C7407" s="4" t="s">
        <v>14820</v>
      </c>
      <c r="D7407" s="6" t="s">
        <v>114</v>
      </c>
    </row>
    <row r="7408" spans="1:4" x14ac:dyDescent="0.25">
      <c r="A7408" s="2">
        <v>277</v>
      </c>
      <c r="B7408" s="3" t="s">
        <v>14821</v>
      </c>
      <c r="C7408" s="4" t="s">
        <v>14822</v>
      </c>
      <c r="D7408" s="2" t="s">
        <v>6</v>
      </c>
    </row>
    <row r="7409" spans="1:4" x14ac:dyDescent="0.25">
      <c r="A7409" s="2">
        <v>222</v>
      </c>
      <c r="B7409" s="3" t="s">
        <v>14823</v>
      </c>
      <c r="C7409" s="4" t="s">
        <v>14824</v>
      </c>
      <c r="D7409" s="6" t="s">
        <v>6</v>
      </c>
    </row>
    <row r="7410" spans="1:4" x14ac:dyDescent="0.25">
      <c r="A7410" s="2">
        <v>4139</v>
      </c>
      <c r="B7410" s="3" t="s">
        <v>14825</v>
      </c>
      <c r="C7410" s="4" t="s">
        <v>14826</v>
      </c>
      <c r="D7410" s="2" t="s">
        <v>114</v>
      </c>
    </row>
    <row r="7411" spans="1:4" x14ac:dyDescent="0.25">
      <c r="A7411" s="2">
        <v>4133</v>
      </c>
      <c r="B7411" s="3" t="s">
        <v>14827</v>
      </c>
      <c r="C7411" s="4" t="s">
        <v>14828</v>
      </c>
      <c r="D7411" s="6" t="s">
        <v>114</v>
      </c>
    </row>
    <row r="7412" spans="1:4" x14ac:dyDescent="0.25">
      <c r="A7412" s="2">
        <v>2894</v>
      </c>
      <c r="B7412" s="3" t="s">
        <v>14829</v>
      </c>
      <c r="C7412" s="4" t="s">
        <v>14830</v>
      </c>
      <c r="D7412" s="2" t="s">
        <v>6</v>
      </c>
    </row>
    <row r="7413" spans="1:4" x14ac:dyDescent="0.25">
      <c r="A7413" s="2">
        <v>2837</v>
      </c>
      <c r="B7413" s="3" t="s">
        <v>14831</v>
      </c>
      <c r="C7413" s="4" t="s">
        <v>14832</v>
      </c>
      <c r="D7413" s="6" t="s">
        <v>6</v>
      </c>
    </row>
    <row r="7414" spans="1:4" x14ac:dyDescent="0.25">
      <c r="A7414" s="2">
        <v>2883</v>
      </c>
      <c r="B7414" s="3" t="s">
        <v>14833</v>
      </c>
      <c r="C7414" s="4" t="s">
        <v>14834</v>
      </c>
      <c r="D7414" s="2" t="s">
        <v>6</v>
      </c>
    </row>
    <row r="7415" spans="1:4" x14ac:dyDescent="0.25">
      <c r="A7415" s="2">
        <v>2826</v>
      </c>
      <c r="B7415" s="3" t="s">
        <v>14835</v>
      </c>
      <c r="C7415" s="4" t="s">
        <v>14836</v>
      </c>
      <c r="D7415" s="6" t="s">
        <v>6</v>
      </c>
    </row>
    <row r="7416" spans="1:4" x14ac:dyDescent="0.25">
      <c r="A7416" s="2">
        <v>2888</v>
      </c>
      <c r="B7416" s="3" t="s">
        <v>14837</v>
      </c>
      <c r="C7416" s="4" t="s">
        <v>14838</v>
      </c>
      <c r="D7416" s="2" t="s">
        <v>6</v>
      </c>
    </row>
    <row r="7417" spans="1:4" x14ac:dyDescent="0.25">
      <c r="A7417" s="2">
        <v>2831</v>
      </c>
      <c r="B7417" s="3" t="s">
        <v>14839</v>
      </c>
      <c r="C7417" s="4" t="s">
        <v>14840</v>
      </c>
      <c r="D7417" s="6" t="s">
        <v>6</v>
      </c>
    </row>
    <row r="7418" spans="1:4" x14ac:dyDescent="0.25">
      <c r="A7418" s="2">
        <v>2891</v>
      </c>
      <c r="B7418" s="3" t="s">
        <v>14841</v>
      </c>
      <c r="C7418" s="4" t="s">
        <v>14842</v>
      </c>
      <c r="D7418" s="2" t="s">
        <v>6</v>
      </c>
    </row>
    <row r="7419" spans="1:4" x14ac:dyDescent="0.25">
      <c r="A7419" s="2">
        <v>2834</v>
      </c>
      <c r="B7419" s="3" t="s">
        <v>14843</v>
      </c>
      <c r="C7419" s="4" t="s">
        <v>14844</v>
      </c>
      <c r="D7419" s="6" t="s">
        <v>6</v>
      </c>
    </row>
    <row r="7420" spans="1:4" x14ac:dyDescent="0.25">
      <c r="A7420" s="2">
        <v>2882</v>
      </c>
      <c r="B7420" s="3" t="s">
        <v>14845</v>
      </c>
      <c r="C7420" s="4" t="s">
        <v>14846</v>
      </c>
      <c r="D7420" s="2" t="s">
        <v>6</v>
      </c>
    </row>
    <row r="7421" spans="1:4" x14ac:dyDescent="0.25">
      <c r="A7421" s="2">
        <v>2825</v>
      </c>
      <c r="B7421" s="3" t="s">
        <v>14847</v>
      </c>
      <c r="C7421" s="4" t="s">
        <v>14848</v>
      </c>
      <c r="D7421" s="6" t="s">
        <v>6</v>
      </c>
    </row>
    <row r="7422" spans="1:4" x14ac:dyDescent="0.25">
      <c r="A7422" s="2">
        <v>2889</v>
      </c>
      <c r="B7422" s="3" t="s">
        <v>14849</v>
      </c>
      <c r="C7422" s="4" t="s">
        <v>14850</v>
      </c>
      <c r="D7422" s="2" t="s">
        <v>6</v>
      </c>
    </row>
    <row r="7423" spans="1:4" x14ac:dyDescent="0.25">
      <c r="A7423" s="2">
        <v>2832</v>
      </c>
      <c r="B7423" s="3" t="s">
        <v>14851</v>
      </c>
      <c r="C7423" s="4" t="s">
        <v>14852</v>
      </c>
      <c r="D7423" s="6" t="s">
        <v>6</v>
      </c>
    </row>
    <row r="7424" spans="1:4" x14ac:dyDescent="0.25">
      <c r="A7424" s="2">
        <v>2881</v>
      </c>
      <c r="B7424" s="3" t="s">
        <v>14853</v>
      </c>
      <c r="C7424" s="4" t="s">
        <v>14854</v>
      </c>
      <c r="D7424" s="2" t="s">
        <v>6</v>
      </c>
    </row>
    <row r="7425" spans="1:4" x14ac:dyDescent="0.25">
      <c r="A7425" s="2">
        <v>2824</v>
      </c>
      <c r="B7425" s="3" t="s">
        <v>14855</v>
      </c>
      <c r="C7425" s="4" t="s">
        <v>14856</v>
      </c>
      <c r="D7425" s="6" t="s">
        <v>6</v>
      </c>
    </row>
    <row r="7426" spans="1:4" x14ac:dyDescent="0.25">
      <c r="A7426" s="2">
        <v>2885</v>
      </c>
      <c r="B7426" s="3" t="s">
        <v>14857</v>
      </c>
      <c r="C7426" s="4" t="s">
        <v>14858</v>
      </c>
      <c r="D7426" s="2" t="s">
        <v>6</v>
      </c>
    </row>
    <row r="7427" spans="1:4" x14ac:dyDescent="0.25">
      <c r="A7427" s="2">
        <v>2828</v>
      </c>
      <c r="B7427" s="3" t="s">
        <v>14859</v>
      </c>
      <c r="C7427" s="4" t="s">
        <v>14860</v>
      </c>
      <c r="D7427" s="6" t="s">
        <v>6</v>
      </c>
    </row>
    <row r="7428" spans="1:4" x14ac:dyDescent="0.25">
      <c r="A7428" s="2">
        <v>2887</v>
      </c>
      <c r="B7428" s="3" t="s">
        <v>14861</v>
      </c>
      <c r="C7428" s="4" t="s">
        <v>14862</v>
      </c>
      <c r="D7428" s="2" t="s">
        <v>6</v>
      </c>
    </row>
    <row r="7429" spans="1:4" x14ac:dyDescent="0.25">
      <c r="A7429" s="2">
        <v>2830</v>
      </c>
      <c r="B7429" s="3" t="s">
        <v>14863</v>
      </c>
      <c r="C7429" s="4" t="s">
        <v>14864</v>
      </c>
      <c r="D7429" s="6" t="s">
        <v>6</v>
      </c>
    </row>
    <row r="7430" spans="1:4" x14ac:dyDescent="0.25">
      <c r="A7430" s="2">
        <v>2892</v>
      </c>
      <c r="B7430" s="3" t="s">
        <v>14865</v>
      </c>
      <c r="C7430" s="4" t="s">
        <v>14866</v>
      </c>
      <c r="D7430" s="2" t="s">
        <v>6</v>
      </c>
    </row>
    <row r="7431" spans="1:4" x14ac:dyDescent="0.25">
      <c r="A7431" s="2">
        <v>2835</v>
      </c>
      <c r="B7431" s="3" t="s">
        <v>14867</v>
      </c>
      <c r="C7431" s="4" t="s">
        <v>14868</v>
      </c>
      <c r="D7431" s="6" t="s">
        <v>6</v>
      </c>
    </row>
    <row r="7432" spans="1:4" x14ac:dyDescent="0.25">
      <c r="A7432" s="2">
        <v>2893</v>
      </c>
      <c r="B7432" s="3" t="s">
        <v>14869</v>
      </c>
      <c r="C7432" s="4" t="s">
        <v>14870</v>
      </c>
      <c r="D7432" s="2" t="s">
        <v>6</v>
      </c>
    </row>
    <row r="7433" spans="1:4" x14ac:dyDescent="0.25">
      <c r="A7433" s="2">
        <v>2836</v>
      </c>
      <c r="B7433" s="3" t="s">
        <v>14871</v>
      </c>
      <c r="C7433" s="4" t="s">
        <v>14872</v>
      </c>
      <c r="D7433" s="6" t="s">
        <v>6</v>
      </c>
    </row>
    <row r="7434" spans="1:4" x14ac:dyDescent="0.25">
      <c r="A7434" s="2">
        <v>2890</v>
      </c>
      <c r="B7434" s="3" t="s">
        <v>14873</v>
      </c>
      <c r="C7434" s="4" t="s">
        <v>14874</v>
      </c>
      <c r="D7434" s="2" t="s">
        <v>6</v>
      </c>
    </row>
    <row r="7435" spans="1:4" x14ac:dyDescent="0.25">
      <c r="A7435" s="2">
        <v>2833</v>
      </c>
      <c r="B7435" s="3" t="s">
        <v>14875</v>
      </c>
      <c r="C7435" s="4" t="s">
        <v>14876</v>
      </c>
      <c r="D7435" s="6" t="s">
        <v>6</v>
      </c>
    </row>
    <row r="7436" spans="1:4" x14ac:dyDescent="0.25">
      <c r="A7436" s="2">
        <v>2905</v>
      </c>
      <c r="B7436" s="3" t="s">
        <v>14877</v>
      </c>
      <c r="C7436" s="4" t="s">
        <v>14878</v>
      </c>
      <c r="D7436" s="2" t="s">
        <v>6</v>
      </c>
    </row>
    <row r="7437" spans="1:4" x14ac:dyDescent="0.25">
      <c r="A7437" s="2">
        <v>2848</v>
      </c>
      <c r="B7437" s="3" t="s">
        <v>14879</v>
      </c>
      <c r="C7437" s="4" t="s">
        <v>14880</v>
      </c>
      <c r="D7437" s="6" t="s">
        <v>6</v>
      </c>
    </row>
    <row r="7438" spans="1:4" x14ac:dyDescent="0.25">
      <c r="A7438" s="2">
        <v>2908</v>
      </c>
      <c r="B7438" s="3" t="s">
        <v>14881</v>
      </c>
      <c r="C7438" s="4" t="s">
        <v>14882</v>
      </c>
      <c r="D7438" s="2" t="s">
        <v>6</v>
      </c>
    </row>
    <row r="7439" spans="1:4" x14ac:dyDescent="0.25">
      <c r="A7439" s="2">
        <v>2851</v>
      </c>
      <c r="B7439" s="3" t="s">
        <v>14883</v>
      </c>
      <c r="C7439" s="4" t="s">
        <v>14884</v>
      </c>
      <c r="D7439" s="6" t="s">
        <v>6</v>
      </c>
    </row>
    <row r="7440" spans="1:4" x14ac:dyDescent="0.25">
      <c r="A7440" s="2">
        <v>2909</v>
      </c>
      <c r="B7440" s="3" t="s">
        <v>14885</v>
      </c>
      <c r="C7440" s="4" t="s">
        <v>14886</v>
      </c>
      <c r="D7440" s="2" t="s">
        <v>6</v>
      </c>
    </row>
    <row r="7441" spans="1:4" x14ac:dyDescent="0.25">
      <c r="A7441" s="2">
        <v>2852</v>
      </c>
      <c r="B7441" s="3" t="s">
        <v>14887</v>
      </c>
      <c r="C7441" s="4" t="s">
        <v>14888</v>
      </c>
      <c r="D7441" s="6" t="s">
        <v>6</v>
      </c>
    </row>
    <row r="7442" spans="1:4" x14ac:dyDescent="0.25">
      <c r="A7442" s="2">
        <v>2853</v>
      </c>
      <c r="B7442" s="3" t="s">
        <v>14889</v>
      </c>
      <c r="C7442" s="4" t="s">
        <v>14890</v>
      </c>
      <c r="D7442" s="6" t="s">
        <v>6</v>
      </c>
    </row>
    <row r="7443" spans="1:4" x14ac:dyDescent="0.25">
      <c r="A7443" s="2">
        <v>2910</v>
      </c>
      <c r="B7443" s="3" t="s">
        <v>14891</v>
      </c>
      <c r="C7443" s="4" t="s">
        <v>14892</v>
      </c>
      <c r="D7443" s="2" t="s">
        <v>6</v>
      </c>
    </row>
    <row r="7444" spans="1:4" x14ac:dyDescent="0.25">
      <c r="A7444" s="2">
        <v>2880</v>
      </c>
      <c r="B7444" s="3" t="s">
        <v>14893</v>
      </c>
      <c r="C7444" s="4" t="s">
        <v>14894</v>
      </c>
      <c r="D7444" s="2" t="s">
        <v>6</v>
      </c>
    </row>
    <row r="7445" spans="1:4" x14ac:dyDescent="0.25">
      <c r="A7445" s="2">
        <v>2823</v>
      </c>
      <c r="B7445" s="3" t="s">
        <v>14895</v>
      </c>
      <c r="C7445" s="4" t="s">
        <v>14896</v>
      </c>
      <c r="D7445" s="6" t="s">
        <v>6</v>
      </c>
    </row>
    <row r="7446" spans="1:4" x14ac:dyDescent="0.25">
      <c r="A7446" s="2">
        <v>2906</v>
      </c>
      <c r="B7446" s="3" t="s">
        <v>14897</v>
      </c>
      <c r="C7446" s="4" t="s">
        <v>14898</v>
      </c>
      <c r="D7446" s="2" t="s">
        <v>6</v>
      </c>
    </row>
    <row r="7447" spans="1:4" x14ac:dyDescent="0.25">
      <c r="A7447" s="2">
        <v>2849</v>
      </c>
      <c r="B7447" s="3" t="s">
        <v>14899</v>
      </c>
      <c r="C7447" s="4" t="s">
        <v>14900</v>
      </c>
      <c r="D7447" s="6" t="s">
        <v>6</v>
      </c>
    </row>
    <row r="7448" spans="1:4" x14ac:dyDescent="0.25">
      <c r="A7448" s="2">
        <v>2907</v>
      </c>
      <c r="B7448" s="3" t="s">
        <v>14901</v>
      </c>
      <c r="C7448" s="4" t="s">
        <v>14902</v>
      </c>
      <c r="D7448" s="2" t="s">
        <v>6</v>
      </c>
    </row>
    <row r="7449" spans="1:4" x14ac:dyDescent="0.25">
      <c r="A7449" s="2">
        <v>2850</v>
      </c>
      <c r="B7449" s="3" t="s">
        <v>14903</v>
      </c>
      <c r="C7449" s="4" t="s">
        <v>14904</v>
      </c>
      <c r="D7449" s="6" t="s">
        <v>6</v>
      </c>
    </row>
    <row r="7450" spans="1:4" x14ac:dyDescent="0.25">
      <c r="A7450" s="2">
        <v>2884</v>
      </c>
      <c r="B7450" s="3" t="s">
        <v>14905</v>
      </c>
      <c r="C7450" s="4" t="s">
        <v>14906</v>
      </c>
      <c r="D7450" s="2" t="s">
        <v>6</v>
      </c>
    </row>
    <row r="7451" spans="1:4" x14ac:dyDescent="0.25">
      <c r="A7451" s="2">
        <v>2827</v>
      </c>
      <c r="B7451" s="3" t="s">
        <v>14907</v>
      </c>
      <c r="C7451" s="4" t="s">
        <v>14908</v>
      </c>
      <c r="D7451" s="6" t="s">
        <v>6</v>
      </c>
    </row>
    <row r="7452" spans="1:4" x14ac:dyDescent="0.25">
      <c r="A7452" s="2">
        <v>2886</v>
      </c>
      <c r="B7452" s="3" t="s">
        <v>14909</v>
      </c>
      <c r="C7452" s="4" t="s">
        <v>14910</v>
      </c>
      <c r="D7452" s="2" t="s">
        <v>6</v>
      </c>
    </row>
    <row r="7453" spans="1:4" x14ac:dyDescent="0.25">
      <c r="A7453" s="2">
        <v>2829</v>
      </c>
      <c r="B7453" s="3" t="s">
        <v>14911</v>
      </c>
      <c r="C7453" s="4" t="s">
        <v>14912</v>
      </c>
      <c r="D7453" s="6" t="s">
        <v>6</v>
      </c>
    </row>
    <row r="7454" spans="1:4" x14ac:dyDescent="0.25">
      <c r="A7454" s="2">
        <v>4138</v>
      </c>
      <c r="B7454" s="3" t="s">
        <v>14913</v>
      </c>
      <c r="C7454" s="4" t="s">
        <v>14914</v>
      </c>
      <c r="D7454" s="2" t="s">
        <v>114</v>
      </c>
    </row>
    <row r="7455" spans="1:4" x14ac:dyDescent="0.25">
      <c r="A7455" s="2">
        <v>4132</v>
      </c>
      <c r="B7455" s="3" t="s">
        <v>14915</v>
      </c>
      <c r="C7455" s="4" t="s">
        <v>14916</v>
      </c>
      <c r="D7455" s="6" t="s">
        <v>114</v>
      </c>
    </row>
    <row r="7456" spans="1:4" x14ac:dyDescent="0.25">
      <c r="A7456" s="2">
        <v>3066</v>
      </c>
      <c r="B7456" s="3" t="s">
        <v>14917</v>
      </c>
      <c r="C7456" s="4" t="s">
        <v>14918</v>
      </c>
      <c r="D7456" s="6" t="s">
        <v>6</v>
      </c>
    </row>
    <row r="7457" spans="1:4" x14ac:dyDescent="0.25">
      <c r="A7457" s="2">
        <v>3153</v>
      </c>
      <c r="B7457" s="3" t="s">
        <v>14919</v>
      </c>
      <c r="C7457" s="4" t="s">
        <v>14920</v>
      </c>
      <c r="D7457" s="2" t="s">
        <v>6</v>
      </c>
    </row>
    <row r="7458" spans="1:4" x14ac:dyDescent="0.25">
      <c r="A7458" s="2">
        <v>3154</v>
      </c>
      <c r="B7458" s="3" t="s">
        <v>14921</v>
      </c>
      <c r="C7458" s="4" t="s">
        <v>14922</v>
      </c>
      <c r="D7458" s="2" t="s">
        <v>6</v>
      </c>
    </row>
    <row r="7459" spans="1:4" x14ac:dyDescent="0.25">
      <c r="A7459" s="2">
        <v>3067</v>
      </c>
      <c r="B7459" s="3" t="s">
        <v>14923</v>
      </c>
      <c r="C7459" s="4" t="s">
        <v>14924</v>
      </c>
      <c r="D7459" s="6" t="s">
        <v>6</v>
      </c>
    </row>
    <row r="7460" spans="1:4" x14ac:dyDescent="0.25">
      <c r="A7460" s="2">
        <v>3068</v>
      </c>
      <c r="B7460" s="3" t="s">
        <v>14925</v>
      </c>
      <c r="C7460" s="4" t="s">
        <v>14926</v>
      </c>
      <c r="D7460" s="6" t="s">
        <v>6</v>
      </c>
    </row>
    <row r="7461" spans="1:4" x14ac:dyDescent="0.25">
      <c r="A7461" s="2">
        <v>3155</v>
      </c>
      <c r="B7461" s="3" t="s">
        <v>14927</v>
      </c>
      <c r="C7461" s="4" t="s">
        <v>14928</v>
      </c>
      <c r="D7461" s="2" t="s">
        <v>6</v>
      </c>
    </row>
    <row r="7462" spans="1:4" x14ac:dyDescent="0.25">
      <c r="A7462" s="2">
        <v>3939</v>
      </c>
      <c r="B7462" s="3" t="s">
        <v>14929</v>
      </c>
      <c r="C7462" s="4" t="s">
        <v>14930</v>
      </c>
      <c r="D7462" s="2" t="s">
        <v>23</v>
      </c>
    </row>
    <row r="7463" spans="1:4" x14ac:dyDescent="0.25">
      <c r="A7463" s="2">
        <v>3926</v>
      </c>
      <c r="B7463" s="3" t="s">
        <v>14931</v>
      </c>
      <c r="C7463" s="4" t="s">
        <v>14932</v>
      </c>
      <c r="D7463" s="6" t="s">
        <v>23</v>
      </c>
    </row>
    <row r="7464" spans="1:4" x14ac:dyDescent="0.25">
      <c r="A7464" s="2">
        <v>266</v>
      </c>
      <c r="B7464" s="3" t="s">
        <v>14933</v>
      </c>
      <c r="C7464" s="4" t="s">
        <v>14934</v>
      </c>
      <c r="D7464" s="2" t="s">
        <v>6</v>
      </c>
    </row>
    <row r="7465" spans="1:4" x14ac:dyDescent="0.25">
      <c r="A7465" s="2">
        <v>211</v>
      </c>
      <c r="B7465" s="3" t="s">
        <v>14935</v>
      </c>
      <c r="C7465" s="4" t="s">
        <v>14936</v>
      </c>
      <c r="D7465" s="6" t="s">
        <v>6</v>
      </c>
    </row>
    <row r="7466" spans="1:4" x14ac:dyDescent="0.25">
      <c r="A7466" s="2">
        <v>4684</v>
      </c>
      <c r="B7466" s="3" t="s">
        <v>14937</v>
      </c>
      <c r="C7466" s="4" t="s">
        <v>14938</v>
      </c>
      <c r="D7466" s="2" t="s">
        <v>6</v>
      </c>
    </row>
    <row r="7467" spans="1:4" x14ac:dyDescent="0.25">
      <c r="A7467" s="2">
        <v>4609</v>
      </c>
      <c r="B7467" s="3" t="s">
        <v>14939</v>
      </c>
      <c r="C7467" s="4" t="s">
        <v>14940</v>
      </c>
      <c r="D7467" s="6" t="s">
        <v>6</v>
      </c>
    </row>
    <row r="7468" spans="1:4" x14ac:dyDescent="0.25">
      <c r="A7468" s="2">
        <v>4685</v>
      </c>
      <c r="B7468" s="3" t="s">
        <v>14941</v>
      </c>
      <c r="C7468" s="4" t="s">
        <v>14942</v>
      </c>
      <c r="D7468" s="2" t="s">
        <v>6</v>
      </c>
    </row>
    <row r="7469" spans="1:4" x14ac:dyDescent="0.25">
      <c r="A7469" s="2">
        <v>4610</v>
      </c>
      <c r="B7469" s="3" t="s">
        <v>14943</v>
      </c>
      <c r="C7469" s="4" t="s">
        <v>14944</v>
      </c>
      <c r="D7469" s="6" t="s">
        <v>6</v>
      </c>
    </row>
    <row r="7470" spans="1:4" x14ac:dyDescent="0.25">
      <c r="A7470" s="2">
        <v>4686</v>
      </c>
      <c r="B7470" s="3" t="s">
        <v>14945</v>
      </c>
      <c r="C7470" s="4" t="s">
        <v>14946</v>
      </c>
      <c r="D7470" s="2" t="s">
        <v>6</v>
      </c>
    </row>
    <row r="7471" spans="1:4" x14ac:dyDescent="0.25">
      <c r="A7471" s="2">
        <v>4611</v>
      </c>
      <c r="B7471" s="3" t="s">
        <v>14947</v>
      </c>
      <c r="C7471" s="4" t="s">
        <v>14948</v>
      </c>
      <c r="D7471" s="6" t="s">
        <v>6</v>
      </c>
    </row>
    <row r="7472" spans="1:4" x14ac:dyDescent="0.25">
      <c r="A7472" s="2">
        <v>4687</v>
      </c>
      <c r="B7472" s="3" t="s">
        <v>14949</v>
      </c>
      <c r="C7472" s="4" t="s">
        <v>14950</v>
      </c>
      <c r="D7472" s="2" t="s">
        <v>6</v>
      </c>
    </row>
    <row r="7473" spans="1:4" x14ac:dyDescent="0.25">
      <c r="A7473" s="2">
        <v>4612</v>
      </c>
      <c r="B7473" s="3" t="s">
        <v>14951</v>
      </c>
      <c r="C7473" s="4" t="s">
        <v>14952</v>
      </c>
      <c r="D7473" s="6" t="s">
        <v>6</v>
      </c>
    </row>
    <row r="7474" spans="1:4" x14ac:dyDescent="0.25">
      <c r="A7474" s="2">
        <v>4677</v>
      </c>
      <c r="B7474" s="3" t="s">
        <v>14953</v>
      </c>
      <c r="C7474" s="4" t="s">
        <v>14954</v>
      </c>
      <c r="D7474" s="2" t="s">
        <v>6</v>
      </c>
    </row>
    <row r="7475" spans="1:4" x14ac:dyDescent="0.25">
      <c r="A7475" s="2">
        <v>4602</v>
      </c>
      <c r="B7475" s="3" t="s">
        <v>14955</v>
      </c>
      <c r="C7475" s="4" t="s">
        <v>14956</v>
      </c>
      <c r="D7475" s="6" t="s">
        <v>6</v>
      </c>
    </row>
    <row r="7476" spans="1:4" x14ac:dyDescent="0.25">
      <c r="A7476" s="2">
        <v>4676</v>
      </c>
      <c r="B7476" s="3" t="s">
        <v>14957</v>
      </c>
      <c r="C7476" s="4" t="s">
        <v>14958</v>
      </c>
      <c r="D7476" s="2" t="s">
        <v>6</v>
      </c>
    </row>
    <row r="7477" spans="1:4" x14ac:dyDescent="0.25">
      <c r="A7477" s="2">
        <v>4601</v>
      </c>
      <c r="B7477" s="3" t="s">
        <v>14959</v>
      </c>
      <c r="C7477" s="4" t="s">
        <v>14960</v>
      </c>
      <c r="D7477" s="6" t="s">
        <v>6</v>
      </c>
    </row>
    <row r="7478" spans="1:4" x14ac:dyDescent="0.25">
      <c r="A7478" s="2">
        <v>4679</v>
      </c>
      <c r="B7478" s="3" t="s">
        <v>14961</v>
      </c>
      <c r="C7478" s="4" t="s">
        <v>14962</v>
      </c>
      <c r="D7478" s="2" t="s">
        <v>6</v>
      </c>
    </row>
    <row r="7479" spans="1:4" x14ac:dyDescent="0.25">
      <c r="A7479" s="2">
        <v>4604</v>
      </c>
      <c r="B7479" s="3" t="s">
        <v>14963</v>
      </c>
      <c r="C7479" s="4" t="s">
        <v>14964</v>
      </c>
      <c r="D7479" s="6" t="s">
        <v>6</v>
      </c>
    </row>
    <row r="7480" spans="1:4" x14ac:dyDescent="0.25">
      <c r="A7480" s="2">
        <v>4681</v>
      </c>
      <c r="B7480" s="3" t="s">
        <v>14965</v>
      </c>
      <c r="C7480" s="4" t="s">
        <v>14966</v>
      </c>
      <c r="D7480" s="2" t="s">
        <v>6</v>
      </c>
    </row>
    <row r="7481" spans="1:4" x14ac:dyDescent="0.25">
      <c r="A7481" s="2">
        <v>4606</v>
      </c>
      <c r="B7481" s="3" t="s">
        <v>14967</v>
      </c>
      <c r="C7481" s="4" t="s">
        <v>14968</v>
      </c>
      <c r="D7481" s="6" t="s">
        <v>6</v>
      </c>
    </row>
    <row r="7482" spans="1:4" x14ac:dyDescent="0.25">
      <c r="A7482" s="2">
        <v>4680</v>
      </c>
      <c r="B7482" s="3" t="s">
        <v>14969</v>
      </c>
      <c r="C7482" s="4" t="s">
        <v>14970</v>
      </c>
      <c r="D7482" s="2" t="s">
        <v>6</v>
      </c>
    </row>
    <row r="7483" spans="1:4" x14ac:dyDescent="0.25">
      <c r="A7483" s="2">
        <v>4605</v>
      </c>
      <c r="B7483" s="3" t="s">
        <v>14971</v>
      </c>
      <c r="C7483" s="4" t="s">
        <v>14972</v>
      </c>
      <c r="D7483" s="6" t="s">
        <v>6</v>
      </c>
    </row>
    <row r="7484" spans="1:4" x14ac:dyDescent="0.25">
      <c r="A7484" s="2">
        <v>4682</v>
      </c>
      <c r="B7484" s="3" t="s">
        <v>14973</v>
      </c>
      <c r="C7484" s="4" t="s">
        <v>14974</v>
      </c>
      <c r="D7484" s="2" t="s">
        <v>6</v>
      </c>
    </row>
    <row r="7485" spans="1:4" x14ac:dyDescent="0.25">
      <c r="A7485" s="2">
        <v>4607</v>
      </c>
      <c r="B7485" s="3" t="s">
        <v>14975</v>
      </c>
      <c r="C7485" s="4" t="s">
        <v>14976</v>
      </c>
      <c r="D7485" s="6" t="s">
        <v>6</v>
      </c>
    </row>
    <row r="7486" spans="1:4" x14ac:dyDescent="0.25">
      <c r="A7486" s="2">
        <v>7308</v>
      </c>
      <c r="B7486" s="3" t="s">
        <v>14977</v>
      </c>
      <c r="C7486" s="4" t="s">
        <v>14978</v>
      </c>
      <c r="D7486" s="2" t="s">
        <v>1398</v>
      </c>
    </row>
    <row r="7487" spans="1:4" x14ac:dyDescent="0.25">
      <c r="A7487" s="2">
        <v>7212</v>
      </c>
      <c r="B7487" s="3" t="s">
        <v>14979</v>
      </c>
      <c r="C7487" s="4" t="s">
        <v>14980</v>
      </c>
      <c r="D7487" s="2" t="s">
        <v>1398</v>
      </c>
    </row>
    <row r="7488" spans="1:4" x14ac:dyDescent="0.25">
      <c r="A7488" s="2">
        <v>7310</v>
      </c>
      <c r="B7488" s="3" t="s">
        <v>14981</v>
      </c>
      <c r="C7488" s="4" t="s">
        <v>14982</v>
      </c>
      <c r="D7488" s="2" t="s">
        <v>6</v>
      </c>
    </row>
    <row r="7489" spans="1:4" x14ac:dyDescent="0.25">
      <c r="A7489" s="2">
        <v>7214</v>
      </c>
      <c r="B7489" s="3" t="s">
        <v>14983</v>
      </c>
      <c r="C7489" s="4" t="s">
        <v>14984</v>
      </c>
      <c r="D7489" s="2" t="s">
        <v>6</v>
      </c>
    </row>
    <row r="7490" spans="1:4" x14ac:dyDescent="0.25">
      <c r="A7490" s="2">
        <v>2037</v>
      </c>
      <c r="B7490" s="3" t="s">
        <v>14985</v>
      </c>
      <c r="C7490" s="4" t="s">
        <v>14986</v>
      </c>
      <c r="D7490" s="2" t="s">
        <v>6</v>
      </c>
    </row>
    <row r="7491" spans="1:4" x14ac:dyDescent="0.25">
      <c r="A7491" s="2">
        <v>1909</v>
      </c>
      <c r="B7491" s="3" t="s">
        <v>14987</v>
      </c>
      <c r="C7491" s="4" t="s">
        <v>14988</v>
      </c>
      <c r="D7491" s="6" t="s">
        <v>6</v>
      </c>
    </row>
    <row r="7492" spans="1:4" x14ac:dyDescent="0.25">
      <c r="A7492" s="2">
        <v>2039</v>
      </c>
      <c r="B7492" s="3" t="s">
        <v>14989</v>
      </c>
      <c r="C7492" s="4" t="s">
        <v>14990</v>
      </c>
      <c r="D7492" s="2" t="s">
        <v>6</v>
      </c>
    </row>
    <row r="7493" spans="1:4" x14ac:dyDescent="0.25">
      <c r="A7493" s="2">
        <v>1911</v>
      </c>
      <c r="B7493" s="3" t="s">
        <v>14991</v>
      </c>
      <c r="C7493" s="4" t="s">
        <v>14992</v>
      </c>
      <c r="D7493" s="6" t="s">
        <v>6</v>
      </c>
    </row>
    <row r="7494" spans="1:4" x14ac:dyDescent="0.25">
      <c r="A7494" s="2">
        <v>2038</v>
      </c>
      <c r="B7494" s="3" t="s">
        <v>14993</v>
      </c>
      <c r="C7494" s="4" t="s">
        <v>14994</v>
      </c>
      <c r="D7494" s="2" t="s">
        <v>6</v>
      </c>
    </row>
    <row r="7495" spans="1:4" x14ac:dyDescent="0.25">
      <c r="A7495" s="2">
        <v>1910</v>
      </c>
      <c r="B7495" s="3" t="s">
        <v>14995</v>
      </c>
      <c r="C7495" s="4" t="s">
        <v>14996</v>
      </c>
      <c r="D7495" s="6" t="s">
        <v>6</v>
      </c>
    </row>
    <row r="7496" spans="1:4" x14ac:dyDescent="0.25">
      <c r="A7496" s="2">
        <v>2040</v>
      </c>
      <c r="B7496" s="3" t="s">
        <v>14997</v>
      </c>
      <c r="C7496" s="4" t="s">
        <v>14998</v>
      </c>
      <c r="D7496" s="2" t="s">
        <v>6</v>
      </c>
    </row>
    <row r="7497" spans="1:4" x14ac:dyDescent="0.25">
      <c r="A7497" s="2">
        <v>1912</v>
      </c>
      <c r="B7497" s="3" t="s">
        <v>14999</v>
      </c>
      <c r="C7497" s="4" t="s">
        <v>15000</v>
      </c>
      <c r="D7497" s="6" t="s">
        <v>6</v>
      </c>
    </row>
    <row r="7498" spans="1:4" x14ac:dyDescent="0.25">
      <c r="A7498" s="2">
        <v>2041</v>
      </c>
      <c r="B7498" s="3" t="s">
        <v>15001</v>
      </c>
      <c r="C7498" s="4" t="s">
        <v>15002</v>
      </c>
      <c r="D7498" s="2" t="s">
        <v>6</v>
      </c>
    </row>
    <row r="7499" spans="1:4" x14ac:dyDescent="0.25">
      <c r="A7499" s="2">
        <v>1913</v>
      </c>
      <c r="B7499" s="3" t="s">
        <v>15003</v>
      </c>
      <c r="C7499" s="4" t="s">
        <v>15004</v>
      </c>
      <c r="D7499" s="6" t="s">
        <v>6</v>
      </c>
    </row>
    <row r="7500" spans="1:4" x14ac:dyDescent="0.25">
      <c r="A7500" s="2">
        <v>2043</v>
      </c>
      <c r="B7500" s="3" t="s">
        <v>15005</v>
      </c>
      <c r="C7500" s="4" t="s">
        <v>15006</v>
      </c>
      <c r="D7500" s="2" t="s">
        <v>6</v>
      </c>
    </row>
    <row r="7501" spans="1:4" x14ac:dyDescent="0.25">
      <c r="A7501" s="2">
        <v>1915</v>
      </c>
      <c r="B7501" s="3" t="s">
        <v>15007</v>
      </c>
      <c r="C7501" s="4" t="s">
        <v>15008</v>
      </c>
      <c r="D7501" s="6" t="s">
        <v>6</v>
      </c>
    </row>
    <row r="7502" spans="1:4" x14ac:dyDescent="0.25">
      <c r="A7502" s="2">
        <v>2045</v>
      </c>
      <c r="B7502" s="3" t="s">
        <v>15009</v>
      </c>
      <c r="C7502" s="4" t="s">
        <v>15010</v>
      </c>
      <c r="D7502" s="2" t="s">
        <v>6</v>
      </c>
    </row>
    <row r="7503" spans="1:4" x14ac:dyDescent="0.25">
      <c r="A7503" s="2">
        <v>1917</v>
      </c>
      <c r="B7503" s="3" t="s">
        <v>15011</v>
      </c>
      <c r="C7503" s="4" t="s">
        <v>15012</v>
      </c>
      <c r="D7503" s="6" t="s">
        <v>6</v>
      </c>
    </row>
    <row r="7504" spans="1:4" x14ac:dyDescent="0.25">
      <c r="A7504" s="2">
        <v>2044</v>
      </c>
      <c r="B7504" s="3" t="s">
        <v>15013</v>
      </c>
      <c r="C7504" s="4" t="s">
        <v>15014</v>
      </c>
      <c r="D7504" s="2" t="s">
        <v>6</v>
      </c>
    </row>
    <row r="7505" spans="1:4" x14ac:dyDescent="0.25">
      <c r="A7505" s="2">
        <v>1916</v>
      </c>
      <c r="B7505" s="3" t="s">
        <v>15015</v>
      </c>
      <c r="C7505" s="4" t="s">
        <v>15016</v>
      </c>
      <c r="D7505" s="6" t="s">
        <v>6</v>
      </c>
    </row>
    <row r="7506" spans="1:4" x14ac:dyDescent="0.25">
      <c r="A7506" s="2">
        <v>2046</v>
      </c>
      <c r="B7506" s="3" t="s">
        <v>15017</v>
      </c>
      <c r="C7506" s="4" t="s">
        <v>15018</v>
      </c>
      <c r="D7506" s="2" t="s">
        <v>6</v>
      </c>
    </row>
    <row r="7507" spans="1:4" x14ac:dyDescent="0.25">
      <c r="A7507" s="2">
        <v>1918</v>
      </c>
      <c r="B7507" s="3" t="s">
        <v>15019</v>
      </c>
      <c r="C7507" s="4" t="s">
        <v>15020</v>
      </c>
      <c r="D7507" s="6" t="s">
        <v>6</v>
      </c>
    </row>
    <row r="7508" spans="1:4" x14ac:dyDescent="0.25">
      <c r="A7508" s="2">
        <v>2047</v>
      </c>
      <c r="B7508" s="3" t="s">
        <v>15021</v>
      </c>
      <c r="C7508" s="4" t="s">
        <v>15022</v>
      </c>
      <c r="D7508" s="2" t="s">
        <v>6</v>
      </c>
    </row>
    <row r="7509" spans="1:4" x14ac:dyDescent="0.25">
      <c r="A7509" s="2">
        <v>1919</v>
      </c>
      <c r="B7509" s="3" t="s">
        <v>15023</v>
      </c>
      <c r="C7509" s="4" t="s">
        <v>15024</v>
      </c>
      <c r="D7509" s="6" t="s">
        <v>6</v>
      </c>
    </row>
    <row r="7510" spans="1:4" x14ac:dyDescent="0.25">
      <c r="A7510" s="2">
        <v>2048</v>
      </c>
      <c r="B7510" s="3" t="s">
        <v>15025</v>
      </c>
      <c r="C7510" s="4" t="s">
        <v>15026</v>
      </c>
      <c r="D7510" s="2" t="s">
        <v>6</v>
      </c>
    </row>
    <row r="7511" spans="1:4" x14ac:dyDescent="0.25">
      <c r="A7511" s="2">
        <v>1920</v>
      </c>
      <c r="B7511" s="3" t="s">
        <v>15027</v>
      </c>
      <c r="C7511" s="4" t="s">
        <v>15028</v>
      </c>
      <c r="D7511" s="6" t="s">
        <v>6</v>
      </c>
    </row>
    <row r="7512" spans="1:4" x14ac:dyDescent="0.25">
      <c r="A7512" s="2">
        <v>2042</v>
      </c>
      <c r="B7512" s="3" t="s">
        <v>15029</v>
      </c>
      <c r="C7512" s="4" t="s">
        <v>15030</v>
      </c>
      <c r="D7512" s="2" t="s">
        <v>6</v>
      </c>
    </row>
    <row r="7513" spans="1:4" x14ac:dyDescent="0.25">
      <c r="A7513" s="2">
        <v>1914</v>
      </c>
      <c r="B7513" s="3" t="s">
        <v>15031</v>
      </c>
      <c r="C7513" s="4" t="s">
        <v>15032</v>
      </c>
      <c r="D7513" s="6" t="s">
        <v>6</v>
      </c>
    </row>
    <row r="7514" spans="1:4" x14ac:dyDescent="0.25">
      <c r="A7514" s="2">
        <v>1801</v>
      </c>
      <c r="B7514" s="3" t="s">
        <v>15033</v>
      </c>
      <c r="C7514" s="4" t="s">
        <v>15034</v>
      </c>
      <c r="D7514" s="2" t="s">
        <v>6</v>
      </c>
    </row>
    <row r="7515" spans="1:4" x14ac:dyDescent="0.25">
      <c r="A7515" s="2">
        <v>1634</v>
      </c>
      <c r="B7515" s="3" t="s">
        <v>15035</v>
      </c>
      <c r="C7515" s="4" t="s">
        <v>15036</v>
      </c>
      <c r="D7515" s="6" t="s">
        <v>6</v>
      </c>
    </row>
    <row r="7516" spans="1:4" x14ac:dyDescent="0.25">
      <c r="A7516" s="2">
        <v>1802</v>
      </c>
      <c r="B7516" s="3" t="s">
        <v>15037</v>
      </c>
      <c r="C7516" s="4" t="s">
        <v>15038</v>
      </c>
      <c r="D7516" s="2" t="s">
        <v>6</v>
      </c>
    </row>
    <row r="7517" spans="1:4" x14ac:dyDescent="0.25">
      <c r="A7517" s="2">
        <v>1635</v>
      </c>
      <c r="B7517" s="3" t="s">
        <v>15039</v>
      </c>
      <c r="C7517" s="4" t="s">
        <v>15040</v>
      </c>
      <c r="D7517" s="6" t="s">
        <v>6</v>
      </c>
    </row>
    <row r="7518" spans="1:4" x14ac:dyDescent="0.25">
      <c r="A7518" s="2">
        <v>1800</v>
      </c>
      <c r="B7518" s="3" t="s">
        <v>15041</v>
      </c>
      <c r="C7518" s="4" t="s">
        <v>15042</v>
      </c>
      <c r="D7518" s="2" t="s">
        <v>6</v>
      </c>
    </row>
    <row r="7519" spans="1:4" x14ac:dyDescent="0.25">
      <c r="A7519" s="2">
        <v>1633</v>
      </c>
      <c r="B7519" s="3" t="s">
        <v>15043</v>
      </c>
      <c r="C7519" s="4" t="s">
        <v>15044</v>
      </c>
      <c r="D7519" s="6" t="s">
        <v>6</v>
      </c>
    </row>
    <row r="7520" spans="1:4" x14ac:dyDescent="0.25">
      <c r="A7520" s="2">
        <v>1803</v>
      </c>
      <c r="B7520" s="3" t="s">
        <v>15045</v>
      </c>
      <c r="C7520" s="4" t="s">
        <v>15046</v>
      </c>
      <c r="D7520" s="2" t="s">
        <v>6</v>
      </c>
    </row>
    <row r="7521" spans="1:4" x14ac:dyDescent="0.25">
      <c r="A7521" s="2">
        <v>1636</v>
      </c>
      <c r="B7521" s="3" t="s">
        <v>15047</v>
      </c>
      <c r="C7521" s="4" t="s">
        <v>15048</v>
      </c>
      <c r="D7521" s="6" t="s">
        <v>6</v>
      </c>
    </row>
    <row r="7522" spans="1:4" x14ac:dyDescent="0.25">
      <c r="A7522" s="2">
        <v>1804</v>
      </c>
      <c r="B7522" s="3" t="s">
        <v>15049</v>
      </c>
      <c r="C7522" s="4" t="s">
        <v>15050</v>
      </c>
      <c r="D7522" s="2" t="s">
        <v>6</v>
      </c>
    </row>
    <row r="7523" spans="1:4" x14ac:dyDescent="0.25">
      <c r="A7523" s="2">
        <v>1637</v>
      </c>
      <c r="B7523" s="3" t="s">
        <v>15051</v>
      </c>
      <c r="C7523" s="4" t="s">
        <v>15052</v>
      </c>
      <c r="D7523" s="6" t="s">
        <v>6</v>
      </c>
    </row>
    <row r="7524" spans="1:4" x14ac:dyDescent="0.25">
      <c r="A7524" s="2">
        <v>1922</v>
      </c>
      <c r="B7524" s="3" t="s">
        <v>15053</v>
      </c>
      <c r="C7524" s="4" t="s">
        <v>15054</v>
      </c>
      <c r="D7524" s="6" t="s">
        <v>6</v>
      </c>
    </row>
    <row r="7525" spans="1:4" x14ac:dyDescent="0.25">
      <c r="A7525" s="2">
        <v>2050</v>
      </c>
      <c r="B7525" s="3" t="s">
        <v>15055</v>
      </c>
      <c r="C7525" s="4" t="s">
        <v>15056</v>
      </c>
      <c r="D7525" s="2" t="s">
        <v>6</v>
      </c>
    </row>
    <row r="7526" spans="1:4" x14ac:dyDescent="0.25">
      <c r="A7526" s="2">
        <v>1924</v>
      </c>
      <c r="B7526" s="3" t="s">
        <v>15057</v>
      </c>
      <c r="C7526" s="4" t="s">
        <v>15058</v>
      </c>
      <c r="D7526" s="6" t="s">
        <v>6</v>
      </c>
    </row>
    <row r="7527" spans="1:4" x14ac:dyDescent="0.25">
      <c r="A7527" s="2">
        <v>2052</v>
      </c>
      <c r="B7527" s="3" t="s">
        <v>15059</v>
      </c>
      <c r="C7527" s="4" t="s">
        <v>15060</v>
      </c>
      <c r="D7527" s="2" t="s">
        <v>6</v>
      </c>
    </row>
    <row r="7528" spans="1:4" x14ac:dyDescent="0.25">
      <c r="A7528" s="2">
        <v>1923</v>
      </c>
      <c r="B7528" s="3" t="s">
        <v>15061</v>
      </c>
      <c r="C7528" s="4" t="s">
        <v>15062</v>
      </c>
      <c r="D7528" s="6" t="s">
        <v>6</v>
      </c>
    </row>
    <row r="7529" spans="1:4" x14ac:dyDescent="0.25">
      <c r="A7529" s="2">
        <v>2051</v>
      </c>
      <c r="B7529" s="3" t="s">
        <v>15063</v>
      </c>
      <c r="C7529" s="4" t="s">
        <v>15064</v>
      </c>
      <c r="D7529" s="2" t="s">
        <v>6</v>
      </c>
    </row>
    <row r="7530" spans="1:4" x14ac:dyDescent="0.25">
      <c r="A7530" s="2">
        <v>1925</v>
      </c>
      <c r="B7530" s="3" t="s">
        <v>15065</v>
      </c>
      <c r="C7530" s="4" t="s">
        <v>15066</v>
      </c>
      <c r="D7530" s="6" t="s">
        <v>6</v>
      </c>
    </row>
    <row r="7531" spans="1:4" x14ac:dyDescent="0.25">
      <c r="A7531" s="2">
        <v>2053</v>
      </c>
      <c r="B7531" s="3" t="s">
        <v>15067</v>
      </c>
      <c r="C7531" s="4" t="s">
        <v>15068</v>
      </c>
      <c r="D7531" s="2" t="s">
        <v>6</v>
      </c>
    </row>
    <row r="7532" spans="1:4" x14ac:dyDescent="0.25">
      <c r="A7532" s="2">
        <v>1921</v>
      </c>
      <c r="B7532" s="3" t="s">
        <v>15069</v>
      </c>
      <c r="C7532" s="4" t="s">
        <v>15070</v>
      </c>
      <c r="D7532" s="6" t="s">
        <v>6</v>
      </c>
    </row>
    <row r="7533" spans="1:4" x14ac:dyDescent="0.25">
      <c r="A7533" s="2">
        <v>2049</v>
      </c>
      <c r="B7533" s="3" t="s">
        <v>15071</v>
      </c>
      <c r="C7533" s="4" t="s">
        <v>15072</v>
      </c>
      <c r="D7533" s="2" t="s">
        <v>6</v>
      </c>
    </row>
    <row r="7534" spans="1:4" x14ac:dyDescent="0.25">
      <c r="A7534" s="2">
        <v>1805</v>
      </c>
      <c r="B7534" s="3" t="s">
        <v>15073</v>
      </c>
      <c r="C7534" s="4" t="s">
        <v>15074</v>
      </c>
      <c r="D7534" s="2" t="s">
        <v>6</v>
      </c>
    </row>
    <row r="7535" spans="1:4" x14ac:dyDescent="0.25">
      <c r="A7535" s="2">
        <v>1638</v>
      </c>
      <c r="B7535" s="3" t="s">
        <v>15075</v>
      </c>
      <c r="C7535" s="4" t="s">
        <v>15076</v>
      </c>
      <c r="D7535" s="6" t="s">
        <v>6</v>
      </c>
    </row>
    <row r="7536" spans="1:4" x14ac:dyDescent="0.25">
      <c r="A7536" s="2">
        <v>1806</v>
      </c>
      <c r="B7536" s="3" t="s">
        <v>15077</v>
      </c>
      <c r="C7536" s="4" t="s">
        <v>15078</v>
      </c>
      <c r="D7536" s="2" t="s">
        <v>6</v>
      </c>
    </row>
    <row r="7537" spans="1:4" x14ac:dyDescent="0.25">
      <c r="A7537" s="2">
        <v>1639</v>
      </c>
      <c r="B7537" s="3" t="s">
        <v>15079</v>
      </c>
      <c r="C7537" s="4" t="s">
        <v>15080</v>
      </c>
      <c r="D7537" s="6" t="s">
        <v>6</v>
      </c>
    </row>
    <row r="7538" spans="1:4" x14ac:dyDescent="0.25">
      <c r="A7538" s="2">
        <v>1807</v>
      </c>
      <c r="B7538" s="3" t="s">
        <v>15081</v>
      </c>
      <c r="C7538" s="4" t="s">
        <v>15082</v>
      </c>
      <c r="D7538" s="2" t="s">
        <v>6</v>
      </c>
    </row>
    <row r="7539" spans="1:4" x14ac:dyDescent="0.25">
      <c r="A7539" s="2">
        <v>1640</v>
      </c>
      <c r="B7539" s="3" t="s">
        <v>15083</v>
      </c>
      <c r="C7539" s="4" t="s">
        <v>15084</v>
      </c>
      <c r="D7539" s="6" t="s">
        <v>6</v>
      </c>
    </row>
    <row r="7540" spans="1:4" x14ac:dyDescent="0.25">
      <c r="A7540" s="2">
        <v>1808</v>
      </c>
      <c r="B7540" s="3" t="s">
        <v>15085</v>
      </c>
      <c r="C7540" s="4" t="s">
        <v>15086</v>
      </c>
      <c r="D7540" s="2" t="s">
        <v>6</v>
      </c>
    </row>
    <row r="7541" spans="1:4" x14ac:dyDescent="0.25">
      <c r="A7541" s="2">
        <v>1641</v>
      </c>
      <c r="B7541" s="3" t="s">
        <v>15087</v>
      </c>
      <c r="C7541" s="4" t="s">
        <v>15088</v>
      </c>
      <c r="D7541" s="6" t="s">
        <v>6</v>
      </c>
    </row>
    <row r="7542" spans="1:4" x14ac:dyDescent="0.25">
      <c r="A7542" s="2">
        <v>7395</v>
      </c>
      <c r="B7542" s="3" t="s">
        <v>15089</v>
      </c>
      <c r="C7542" s="4" t="s">
        <v>15090</v>
      </c>
      <c r="D7542" s="2" t="s">
        <v>6</v>
      </c>
    </row>
    <row r="7543" spans="1:4" x14ac:dyDescent="0.25">
      <c r="A7543" s="2">
        <v>7373</v>
      </c>
      <c r="B7543" s="3" t="s">
        <v>15091</v>
      </c>
      <c r="C7543" s="4" t="s">
        <v>15092</v>
      </c>
      <c r="D7543" s="2" t="s">
        <v>6</v>
      </c>
    </row>
    <row r="7544" spans="1:4" x14ac:dyDescent="0.25">
      <c r="A7544" s="2">
        <v>6663</v>
      </c>
      <c r="B7544" s="3" t="s">
        <v>15093</v>
      </c>
      <c r="C7544" s="4" t="s">
        <v>15094</v>
      </c>
      <c r="D7544" s="2" t="s">
        <v>6</v>
      </c>
    </row>
    <row r="7545" spans="1:4" x14ac:dyDescent="0.25">
      <c r="A7545" s="2">
        <v>6592</v>
      </c>
      <c r="B7545" s="3" t="s">
        <v>15095</v>
      </c>
      <c r="C7545" s="4" t="s">
        <v>15096</v>
      </c>
      <c r="D7545" s="2" t="s">
        <v>6</v>
      </c>
    </row>
    <row r="7546" spans="1:4" x14ac:dyDescent="0.25">
      <c r="A7546" s="2">
        <v>6662</v>
      </c>
      <c r="B7546" s="3" t="s">
        <v>15097</v>
      </c>
      <c r="C7546" s="4" t="s">
        <v>15098</v>
      </c>
      <c r="D7546" s="2" t="s">
        <v>6</v>
      </c>
    </row>
    <row r="7547" spans="1:4" x14ac:dyDescent="0.25">
      <c r="A7547" s="2">
        <v>6591</v>
      </c>
      <c r="B7547" s="3" t="s">
        <v>15099</v>
      </c>
      <c r="C7547" s="4" t="s">
        <v>15100</v>
      </c>
      <c r="D7547" s="2" t="s">
        <v>6</v>
      </c>
    </row>
    <row r="7548" spans="1:4" x14ac:dyDescent="0.25">
      <c r="A7548" s="2">
        <v>4135</v>
      </c>
      <c r="B7548" s="3" t="s">
        <v>15101</v>
      </c>
      <c r="C7548" s="4" t="s">
        <v>15102</v>
      </c>
      <c r="D7548" s="6" t="s">
        <v>84</v>
      </c>
    </row>
    <row r="7549" spans="1:4" x14ac:dyDescent="0.25">
      <c r="A7549" s="2">
        <v>4141</v>
      </c>
      <c r="B7549" s="3" t="s">
        <v>15103</v>
      </c>
      <c r="C7549" s="4" t="s">
        <v>15104</v>
      </c>
      <c r="D7549" s="2" t="s">
        <v>84</v>
      </c>
    </row>
    <row r="7550" spans="1:4" x14ac:dyDescent="0.25">
      <c r="A7550" s="2">
        <v>4134</v>
      </c>
      <c r="B7550" s="3" t="s">
        <v>15105</v>
      </c>
      <c r="C7550" s="4" t="s">
        <v>15106</v>
      </c>
      <c r="D7550" s="6" t="s">
        <v>84</v>
      </c>
    </row>
    <row r="7551" spans="1:4" x14ac:dyDescent="0.25">
      <c r="A7551" s="2">
        <v>4140</v>
      </c>
      <c r="B7551" s="3" t="s">
        <v>15107</v>
      </c>
      <c r="C7551" s="4" t="s">
        <v>15108</v>
      </c>
      <c r="D7551" s="2" t="s">
        <v>84</v>
      </c>
    </row>
    <row r="7552" spans="1:4" x14ac:dyDescent="0.25">
      <c r="A7552" s="2">
        <v>994</v>
      </c>
      <c r="B7552" s="3" t="s">
        <v>15109</v>
      </c>
      <c r="C7552" s="4" t="s">
        <v>15110</v>
      </c>
      <c r="D7552" s="6" t="s">
        <v>84</v>
      </c>
    </row>
    <row r="7553" spans="1:4" x14ac:dyDescent="0.25">
      <c r="A7553" s="2">
        <v>1051</v>
      </c>
      <c r="B7553" s="3" t="s">
        <v>15111</v>
      </c>
      <c r="C7553" s="4" t="s">
        <v>15112</v>
      </c>
      <c r="D7553" s="2" t="s">
        <v>84</v>
      </c>
    </row>
    <row r="7554" spans="1:4" x14ac:dyDescent="0.25">
      <c r="A7554" s="2">
        <v>7140</v>
      </c>
      <c r="B7554" s="3" t="s">
        <v>15113</v>
      </c>
      <c r="C7554" s="4" t="s">
        <v>15114</v>
      </c>
      <c r="D7554" s="2" t="s">
        <v>15115</v>
      </c>
    </row>
    <row r="7555" spans="1:4" x14ac:dyDescent="0.25">
      <c r="A7555" s="2">
        <v>7084</v>
      </c>
      <c r="B7555" s="3" t="s">
        <v>15116</v>
      </c>
      <c r="C7555" s="4" t="s">
        <v>15117</v>
      </c>
      <c r="D7555" s="2" t="s">
        <v>15115</v>
      </c>
    </row>
    <row r="7556" spans="1:4" x14ac:dyDescent="0.25">
      <c r="A7556" s="2">
        <v>714</v>
      </c>
      <c r="B7556" s="3" t="s">
        <v>15118</v>
      </c>
      <c r="C7556" s="4" t="s">
        <v>15119</v>
      </c>
      <c r="D7556" s="2" t="s">
        <v>6</v>
      </c>
    </row>
    <row r="7557" spans="1:4" x14ac:dyDescent="0.25">
      <c r="A7557" s="2">
        <v>603</v>
      </c>
      <c r="B7557" s="3" t="s">
        <v>15120</v>
      </c>
      <c r="C7557" s="4" t="s">
        <v>15121</v>
      </c>
      <c r="D7557" s="6" t="s">
        <v>6</v>
      </c>
    </row>
    <row r="7558" spans="1:4" x14ac:dyDescent="0.25">
      <c r="A7558" s="2">
        <v>705</v>
      </c>
      <c r="B7558" s="3" t="s">
        <v>15122</v>
      </c>
      <c r="C7558" s="4" t="s">
        <v>15123</v>
      </c>
      <c r="D7558" s="2" t="s">
        <v>6</v>
      </c>
    </row>
    <row r="7559" spans="1:4" x14ac:dyDescent="0.25">
      <c r="A7559" s="2">
        <v>594</v>
      </c>
      <c r="B7559" s="3" t="s">
        <v>15124</v>
      </c>
      <c r="C7559" s="4" t="s">
        <v>15125</v>
      </c>
      <c r="D7559" s="6" t="s">
        <v>6</v>
      </c>
    </row>
    <row r="7560" spans="1:4" x14ac:dyDescent="0.25">
      <c r="A7560" s="2">
        <v>706</v>
      </c>
      <c r="B7560" s="3" t="s">
        <v>15126</v>
      </c>
      <c r="C7560" s="4" t="s">
        <v>15127</v>
      </c>
      <c r="D7560" s="2" t="s">
        <v>6</v>
      </c>
    </row>
    <row r="7561" spans="1:4" x14ac:dyDescent="0.25">
      <c r="A7561" s="2">
        <v>595</v>
      </c>
      <c r="B7561" s="3" t="s">
        <v>15128</v>
      </c>
      <c r="C7561" s="4" t="s">
        <v>15129</v>
      </c>
      <c r="D7561" s="6" t="s">
        <v>6</v>
      </c>
    </row>
    <row r="7562" spans="1:4" x14ac:dyDescent="0.25">
      <c r="A7562" s="2">
        <v>707</v>
      </c>
      <c r="B7562" s="3" t="s">
        <v>15130</v>
      </c>
      <c r="C7562" s="4" t="s">
        <v>15131</v>
      </c>
      <c r="D7562" s="2" t="s">
        <v>6</v>
      </c>
    </row>
    <row r="7563" spans="1:4" x14ac:dyDescent="0.25">
      <c r="A7563" s="2">
        <v>596</v>
      </c>
      <c r="B7563" s="3" t="s">
        <v>15132</v>
      </c>
      <c r="C7563" s="4" t="s">
        <v>15133</v>
      </c>
      <c r="D7563" s="6" t="s">
        <v>6</v>
      </c>
    </row>
    <row r="7564" spans="1:4" x14ac:dyDescent="0.25">
      <c r="A7564" s="2">
        <v>708</v>
      </c>
      <c r="B7564" s="3" t="s">
        <v>15134</v>
      </c>
      <c r="C7564" s="4" t="s">
        <v>15135</v>
      </c>
      <c r="D7564" s="2" t="s">
        <v>6</v>
      </c>
    </row>
    <row r="7565" spans="1:4" x14ac:dyDescent="0.25">
      <c r="A7565" s="2">
        <v>597</v>
      </c>
      <c r="B7565" s="3" t="s">
        <v>15136</v>
      </c>
      <c r="C7565" s="4" t="s">
        <v>15137</v>
      </c>
      <c r="D7565" s="6" t="s">
        <v>6</v>
      </c>
    </row>
    <row r="7566" spans="1:4" x14ac:dyDescent="0.25">
      <c r="A7566" s="2">
        <v>709</v>
      </c>
      <c r="B7566" s="3" t="s">
        <v>15138</v>
      </c>
      <c r="C7566" s="4" t="s">
        <v>15139</v>
      </c>
      <c r="D7566" s="2" t="s">
        <v>6</v>
      </c>
    </row>
    <row r="7567" spans="1:4" x14ac:dyDescent="0.25">
      <c r="A7567" s="2">
        <v>598</v>
      </c>
      <c r="B7567" s="3" t="s">
        <v>15140</v>
      </c>
      <c r="C7567" s="4" t="s">
        <v>15141</v>
      </c>
      <c r="D7567" s="6" t="s">
        <v>6</v>
      </c>
    </row>
    <row r="7568" spans="1:4" x14ac:dyDescent="0.25">
      <c r="A7568" s="2">
        <v>710</v>
      </c>
      <c r="B7568" s="3" t="s">
        <v>15142</v>
      </c>
      <c r="C7568" s="4" t="s">
        <v>15143</v>
      </c>
      <c r="D7568" s="2" t="s">
        <v>6</v>
      </c>
    </row>
    <row r="7569" spans="1:4" x14ac:dyDescent="0.25">
      <c r="A7569" s="2">
        <v>599</v>
      </c>
      <c r="B7569" s="3" t="s">
        <v>15144</v>
      </c>
      <c r="C7569" s="4" t="s">
        <v>15145</v>
      </c>
      <c r="D7569" s="6" t="s">
        <v>6</v>
      </c>
    </row>
    <row r="7570" spans="1:4" x14ac:dyDescent="0.25">
      <c r="A7570" s="2">
        <v>711</v>
      </c>
      <c r="B7570" s="3" t="s">
        <v>15146</v>
      </c>
      <c r="C7570" s="4" t="s">
        <v>15147</v>
      </c>
      <c r="D7570" s="2" t="s">
        <v>6</v>
      </c>
    </row>
    <row r="7571" spans="1:4" x14ac:dyDescent="0.25">
      <c r="A7571" s="2">
        <v>600</v>
      </c>
      <c r="B7571" s="3" t="s">
        <v>15148</v>
      </c>
      <c r="C7571" s="4" t="s">
        <v>15149</v>
      </c>
      <c r="D7571" s="6" t="s">
        <v>6</v>
      </c>
    </row>
    <row r="7572" spans="1:4" x14ac:dyDescent="0.25">
      <c r="A7572" s="2">
        <v>712</v>
      </c>
      <c r="B7572" s="3" t="s">
        <v>15150</v>
      </c>
      <c r="C7572" s="4" t="s">
        <v>15151</v>
      </c>
      <c r="D7572" s="2" t="s">
        <v>6</v>
      </c>
    </row>
    <row r="7573" spans="1:4" x14ac:dyDescent="0.25">
      <c r="A7573" s="2">
        <v>601</v>
      </c>
      <c r="B7573" s="3" t="s">
        <v>15152</v>
      </c>
      <c r="C7573" s="4" t="s">
        <v>15153</v>
      </c>
      <c r="D7573" s="6" t="s">
        <v>6</v>
      </c>
    </row>
    <row r="7574" spans="1:4" x14ac:dyDescent="0.25">
      <c r="A7574" s="2">
        <v>713</v>
      </c>
      <c r="B7574" s="3" t="s">
        <v>15154</v>
      </c>
      <c r="C7574" s="4" t="s">
        <v>15155</v>
      </c>
      <c r="D7574" s="2" t="s">
        <v>6</v>
      </c>
    </row>
    <row r="7575" spans="1:4" x14ac:dyDescent="0.25">
      <c r="A7575" s="2">
        <v>602</v>
      </c>
      <c r="B7575" s="3" t="s">
        <v>15156</v>
      </c>
      <c r="C7575" s="4" t="s">
        <v>15157</v>
      </c>
      <c r="D7575" s="6" t="s">
        <v>6</v>
      </c>
    </row>
    <row r="7576" spans="1:4" x14ac:dyDescent="0.25">
      <c r="A7576" s="2">
        <v>2138</v>
      </c>
      <c r="B7576" s="3" t="s">
        <v>15158</v>
      </c>
      <c r="C7576" s="4" t="s">
        <v>15159</v>
      </c>
      <c r="D7576" s="2" t="s">
        <v>6</v>
      </c>
    </row>
    <row r="7577" spans="1:4" x14ac:dyDescent="0.25">
      <c r="A7577" s="2">
        <v>2104</v>
      </c>
      <c r="B7577" s="3" t="s">
        <v>15160</v>
      </c>
      <c r="C7577" s="4" t="s">
        <v>15161</v>
      </c>
      <c r="D7577" s="6" t="s">
        <v>6</v>
      </c>
    </row>
    <row r="7578" spans="1:4" x14ac:dyDescent="0.25">
      <c r="A7578" s="2">
        <v>2101</v>
      </c>
      <c r="B7578" s="3" t="s">
        <v>15162</v>
      </c>
      <c r="C7578" s="4" t="s">
        <v>15163</v>
      </c>
      <c r="D7578" s="6" t="s">
        <v>6</v>
      </c>
    </row>
    <row r="7579" spans="1:4" x14ac:dyDescent="0.25">
      <c r="A7579" s="2">
        <v>2135</v>
      </c>
      <c r="B7579" s="3" t="s">
        <v>15164</v>
      </c>
      <c r="C7579" s="4" t="s">
        <v>15165</v>
      </c>
      <c r="D7579" s="2" t="s">
        <v>6</v>
      </c>
    </row>
    <row r="7580" spans="1:4" x14ac:dyDescent="0.25">
      <c r="A7580" s="2">
        <v>2097</v>
      </c>
      <c r="B7580" s="3" t="s">
        <v>15166</v>
      </c>
      <c r="C7580" s="4" t="s">
        <v>15167</v>
      </c>
      <c r="D7580" s="6" t="s">
        <v>6</v>
      </c>
    </row>
    <row r="7581" spans="1:4" x14ac:dyDescent="0.25">
      <c r="A7581" s="2">
        <v>2131</v>
      </c>
      <c r="B7581" s="3" t="s">
        <v>15168</v>
      </c>
      <c r="C7581" s="4" t="s">
        <v>15169</v>
      </c>
      <c r="D7581" s="2" t="s">
        <v>6</v>
      </c>
    </row>
    <row r="7582" spans="1:4" x14ac:dyDescent="0.25">
      <c r="A7582" s="2">
        <v>2098</v>
      </c>
      <c r="B7582" s="3" t="s">
        <v>15170</v>
      </c>
      <c r="C7582" s="4" t="s">
        <v>15171</v>
      </c>
      <c r="D7582" s="6" t="s">
        <v>6</v>
      </c>
    </row>
    <row r="7583" spans="1:4" x14ac:dyDescent="0.25">
      <c r="A7583" s="2">
        <v>2132</v>
      </c>
      <c r="B7583" s="3" t="s">
        <v>15172</v>
      </c>
      <c r="C7583" s="4" t="s">
        <v>15173</v>
      </c>
      <c r="D7583" s="2" t="s">
        <v>6</v>
      </c>
    </row>
    <row r="7584" spans="1:4" x14ac:dyDescent="0.25">
      <c r="A7584" s="2">
        <v>2099</v>
      </c>
      <c r="B7584" s="3" t="s">
        <v>15174</v>
      </c>
      <c r="C7584" s="4" t="s">
        <v>15175</v>
      </c>
      <c r="D7584" s="6" t="s">
        <v>6</v>
      </c>
    </row>
    <row r="7585" spans="1:4" x14ac:dyDescent="0.25">
      <c r="A7585" s="2">
        <v>2133</v>
      </c>
      <c r="B7585" s="3" t="s">
        <v>15176</v>
      </c>
      <c r="C7585" s="4" t="s">
        <v>15177</v>
      </c>
      <c r="D7585" s="2" t="s">
        <v>6</v>
      </c>
    </row>
    <row r="7586" spans="1:4" x14ac:dyDescent="0.25">
      <c r="A7586" s="2">
        <v>2100</v>
      </c>
      <c r="B7586" s="3" t="s">
        <v>15178</v>
      </c>
      <c r="C7586" s="4" t="s">
        <v>15179</v>
      </c>
      <c r="D7586" s="6" t="s">
        <v>6</v>
      </c>
    </row>
    <row r="7587" spans="1:4" x14ac:dyDescent="0.25">
      <c r="A7587" s="2">
        <v>2134</v>
      </c>
      <c r="B7587" s="3" t="s">
        <v>15180</v>
      </c>
      <c r="C7587" s="4" t="s">
        <v>15181</v>
      </c>
      <c r="D7587" s="2" t="s">
        <v>6</v>
      </c>
    </row>
    <row r="7588" spans="1:4" x14ac:dyDescent="0.25">
      <c r="A7588" s="2">
        <v>2102</v>
      </c>
      <c r="B7588" s="3" t="s">
        <v>15182</v>
      </c>
      <c r="C7588" s="4" t="s">
        <v>15183</v>
      </c>
      <c r="D7588" s="6" t="s">
        <v>6</v>
      </c>
    </row>
    <row r="7589" spans="1:4" x14ac:dyDescent="0.25">
      <c r="A7589" s="2">
        <v>2136</v>
      </c>
      <c r="B7589" s="3" t="s">
        <v>15184</v>
      </c>
      <c r="C7589" s="4" t="s">
        <v>15185</v>
      </c>
      <c r="D7589" s="2" t="s">
        <v>6</v>
      </c>
    </row>
    <row r="7590" spans="1:4" x14ac:dyDescent="0.25">
      <c r="A7590" s="2">
        <v>5604</v>
      </c>
      <c r="B7590" s="3" t="s">
        <v>15186</v>
      </c>
      <c r="C7590" s="4" t="s">
        <v>15187</v>
      </c>
      <c r="D7590" s="2" t="s">
        <v>6</v>
      </c>
    </row>
    <row r="7591" spans="1:4" x14ac:dyDescent="0.25">
      <c r="A7591" s="2">
        <v>5537</v>
      </c>
      <c r="B7591" s="3" t="s">
        <v>15188</v>
      </c>
      <c r="C7591" s="4" t="s">
        <v>15189</v>
      </c>
      <c r="D7591" s="2" t="s">
        <v>6</v>
      </c>
    </row>
    <row r="7592" spans="1:4" x14ac:dyDescent="0.25">
      <c r="A7592" s="2">
        <v>2141</v>
      </c>
      <c r="B7592" s="3" t="s">
        <v>15190</v>
      </c>
      <c r="C7592" s="4" t="s">
        <v>15191</v>
      </c>
      <c r="D7592" s="2" t="s">
        <v>6</v>
      </c>
    </row>
    <row r="7593" spans="1:4" x14ac:dyDescent="0.25">
      <c r="A7593" s="2">
        <v>2107</v>
      </c>
      <c r="B7593" s="3" t="s">
        <v>15192</v>
      </c>
      <c r="C7593" s="4" t="s">
        <v>15193</v>
      </c>
      <c r="D7593" s="6" t="s">
        <v>6</v>
      </c>
    </row>
    <row r="7594" spans="1:4" x14ac:dyDescent="0.25">
      <c r="A7594" s="2">
        <v>2142</v>
      </c>
      <c r="B7594" s="3" t="s">
        <v>15194</v>
      </c>
      <c r="C7594" s="4" t="s">
        <v>15195</v>
      </c>
      <c r="D7594" s="2" t="s">
        <v>6</v>
      </c>
    </row>
    <row r="7595" spans="1:4" x14ac:dyDescent="0.25">
      <c r="A7595" s="2">
        <v>2108</v>
      </c>
      <c r="B7595" s="3" t="s">
        <v>15196</v>
      </c>
      <c r="C7595" s="4" t="s">
        <v>15197</v>
      </c>
      <c r="D7595" s="6" t="s">
        <v>6</v>
      </c>
    </row>
    <row r="7596" spans="1:4" x14ac:dyDescent="0.25">
      <c r="A7596" s="2">
        <v>2139</v>
      </c>
      <c r="B7596" s="3" t="s">
        <v>15198</v>
      </c>
      <c r="C7596" s="4" t="s">
        <v>15199</v>
      </c>
      <c r="D7596" s="2" t="s">
        <v>6</v>
      </c>
    </row>
    <row r="7597" spans="1:4" x14ac:dyDescent="0.25">
      <c r="A7597" s="2">
        <v>2105</v>
      </c>
      <c r="B7597" s="3" t="s">
        <v>15200</v>
      </c>
      <c r="C7597" s="4" t="s">
        <v>15201</v>
      </c>
      <c r="D7597" s="6" t="s">
        <v>6</v>
      </c>
    </row>
    <row r="7598" spans="1:4" x14ac:dyDescent="0.25">
      <c r="A7598" s="2">
        <v>2140</v>
      </c>
      <c r="B7598" s="3" t="s">
        <v>15202</v>
      </c>
      <c r="C7598" s="4" t="s">
        <v>15203</v>
      </c>
      <c r="D7598" s="2" t="s">
        <v>6</v>
      </c>
    </row>
    <row r="7599" spans="1:4" x14ac:dyDescent="0.25">
      <c r="A7599" s="2">
        <v>2106</v>
      </c>
      <c r="B7599" s="3" t="s">
        <v>15204</v>
      </c>
      <c r="C7599" s="4" t="s">
        <v>15205</v>
      </c>
      <c r="D7599" s="6" t="s">
        <v>6</v>
      </c>
    </row>
    <row r="7600" spans="1:4" x14ac:dyDescent="0.25">
      <c r="A7600" s="2">
        <v>5602</v>
      </c>
      <c r="B7600" s="3" t="s">
        <v>15206</v>
      </c>
      <c r="C7600" s="4" t="s">
        <v>15207</v>
      </c>
      <c r="D7600" s="2" t="s">
        <v>6</v>
      </c>
    </row>
    <row r="7601" spans="1:4" x14ac:dyDescent="0.25">
      <c r="A7601" s="2">
        <v>5535</v>
      </c>
      <c r="B7601" s="3" t="s">
        <v>15208</v>
      </c>
      <c r="C7601" s="4" t="s">
        <v>15209</v>
      </c>
      <c r="D7601" s="2" t="s">
        <v>6</v>
      </c>
    </row>
    <row r="7602" spans="1:4" x14ac:dyDescent="0.25">
      <c r="A7602" s="2">
        <v>5603</v>
      </c>
      <c r="B7602" s="3" t="s">
        <v>15210</v>
      </c>
      <c r="C7602" s="4" t="s">
        <v>15211</v>
      </c>
      <c r="D7602" s="2" t="s">
        <v>6</v>
      </c>
    </row>
    <row r="7603" spans="1:4" x14ac:dyDescent="0.25">
      <c r="A7603" s="2">
        <v>5536</v>
      </c>
      <c r="B7603" s="3" t="s">
        <v>15212</v>
      </c>
      <c r="C7603" s="4" t="s">
        <v>15213</v>
      </c>
      <c r="D7603" s="2" t="s">
        <v>6</v>
      </c>
    </row>
    <row r="7604" spans="1:4" x14ac:dyDescent="0.25">
      <c r="A7604" s="2">
        <v>2103</v>
      </c>
      <c r="B7604" s="3" t="s">
        <v>15214</v>
      </c>
      <c r="C7604" s="4" t="s">
        <v>15215</v>
      </c>
      <c r="D7604" s="6" t="s">
        <v>6</v>
      </c>
    </row>
    <row r="7605" spans="1:4" x14ac:dyDescent="0.25">
      <c r="A7605" s="2">
        <v>2137</v>
      </c>
      <c r="B7605" s="3" t="s">
        <v>15216</v>
      </c>
      <c r="C7605" s="4" t="s">
        <v>15217</v>
      </c>
      <c r="D7605" s="2" t="s">
        <v>6</v>
      </c>
    </row>
    <row r="7606" spans="1:4" x14ac:dyDescent="0.25">
      <c r="A7606" s="2">
        <v>5601</v>
      </c>
      <c r="B7606" s="3" t="s">
        <v>15218</v>
      </c>
      <c r="C7606" s="4" t="s">
        <v>15219</v>
      </c>
      <c r="D7606" s="2" t="s">
        <v>6</v>
      </c>
    </row>
    <row r="7607" spans="1:4" x14ac:dyDescent="0.25">
      <c r="A7607" s="2">
        <v>5534</v>
      </c>
      <c r="B7607" s="3" t="s">
        <v>15220</v>
      </c>
      <c r="C7607" s="4" t="s">
        <v>15221</v>
      </c>
      <c r="D7607" s="2" t="s">
        <v>6</v>
      </c>
    </row>
    <row r="7608" spans="1:4" x14ac:dyDescent="0.25">
      <c r="A7608" s="2">
        <v>5600</v>
      </c>
      <c r="B7608" s="3" t="s">
        <v>15222</v>
      </c>
      <c r="C7608" s="4" t="s">
        <v>15223</v>
      </c>
      <c r="D7608" s="2" t="s">
        <v>6</v>
      </c>
    </row>
    <row r="7609" spans="1:4" x14ac:dyDescent="0.25">
      <c r="A7609" s="2">
        <v>5533</v>
      </c>
      <c r="B7609" s="3" t="s">
        <v>15224</v>
      </c>
      <c r="C7609" s="4" t="s">
        <v>15225</v>
      </c>
      <c r="D7609" s="2" t="s">
        <v>6</v>
      </c>
    </row>
    <row r="7610" spans="1:4" x14ac:dyDescent="0.25">
      <c r="A7610" s="2">
        <v>5594</v>
      </c>
      <c r="B7610" s="3" t="s">
        <v>15226</v>
      </c>
      <c r="C7610" s="4" t="s">
        <v>15227</v>
      </c>
      <c r="D7610" s="2" t="s">
        <v>6</v>
      </c>
    </row>
    <row r="7611" spans="1:4" x14ac:dyDescent="0.25">
      <c r="A7611" s="2">
        <v>5527</v>
      </c>
      <c r="B7611" s="3" t="s">
        <v>15228</v>
      </c>
      <c r="C7611" s="4" t="s">
        <v>15229</v>
      </c>
      <c r="D7611" s="2" t="s">
        <v>6</v>
      </c>
    </row>
    <row r="7612" spans="1:4" x14ac:dyDescent="0.25">
      <c r="A7612" s="2">
        <v>5599</v>
      </c>
      <c r="B7612" s="3" t="s">
        <v>15230</v>
      </c>
      <c r="C7612" s="4" t="s">
        <v>15231</v>
      </c>
      <c r="D7612" s="2" t="s">
        <v>6</v>
      </c>
    </row>
    <row r="7613" spans="1:4" x14ac:dyDescent="0.25">
      <c r="A7613" s="2">
        <v>5532</v>
      </c>
      <c r="B7613" s="3" t="s">
        <v>15232</v>
      </c>
      <c r="C7613" s="4" t="s">
        <v>15233</v>
      </c>
      <c r="D7613" s="2" t="s">
        <v>6</v>
      </c>
    </row>
    <row r="7614" spans="1:4" x14ac:dyDescent="0.25">
      <c r="A7614" s="2">
        <v>5593</v>
      </c>
      <c r="B7614" s="3" t="s">
        <v>15234</v>
      </c>
      <c r="C7614" s="4" t="s">
        <v>15235</v>
      </c>
      <c r="D7614" s="2" t="s">
        <v>6</v>
      </c>
    </row>
    <row r="7615" spans="1:4" x14ac:dyDescent="0.25">
      <c r="A7615" s="2">
        <v>5526</v>
      </c>
      <c r="B7615" s="3" t="s">
        <v>15236</v>
      </c>
      <c r="C7615" s="4" t="s">
        <v>15237</v>
      </c>
      <c r="D7615" s="2" t="s">
        <v>6</v>
      </c>
    </row>
    <row r="7616" spans="1:4" x14ac:dyDescent="0.25">
      <c r="A7616" s="2">
        <v>5592</v>
      </c>
      <c r="B7616" s="3" t="s">
        <v>15238</v>
      </c>
      <c r="C7616" s="4" t="s">
        <v>15239</v>
      </c>
      <c r="D7616" s="2" t="s">
        <v>6</v>
      </c>
    </row>
    <row r="7617" spans="1:4" x14ac:dyDescent="0.25">
      <c r="A7617" s="2">
        <v>5525</v>
      </c>
      <c r="B7617" s="3" t="s">
        <v>15240</v>
      </c>
      <c r="C7617" s="4" t="s">
        <v>15241</v>
      </c>
      <c r="D7617" s="2" t="s">
        <v>6</v>
      </c>
    </row>
    <row r="7618" spans="1:4" x14ac:dyDescent="0.25">
      <c r="A7618" s="2">
        <v>5590</v>
      </c>
      <c r="B7618" s="3" t="s">
        <v>15242</v>
      </c>
      <c r="C7618" s="4" t="s">
        <v>15243</v>
      </c>
      <c r="D7618" s="2" t="s">
        <v>6</v>
      </c>
    </row>
    <row r="7619" spans="1:4" x14ac:dyDescent="0.25">
      <c r="A7619" s="2">
        <v>5523</v>
      </c>
      <c r="B7619" s="3" t="s">
        <v>15244</v>
      </c>
      <c r="C7619" s="4" t="s">
        <v>15245</v>
      </c>
      <c r="D7619" s="2" t="s">
        <v>6</v>
      </c>
    </row>
    <row r="7620" spans="1:4" x14ac:dyDescent="0.25">
      <c r="A7620" s="2">
        <v>5596</v>
      </c>
      <c r="B7620" s="3" t="s">
        <v>15246</v>
      </c>
      <c r="C7620" s="4" t="s">
        <v>15247</v>
      </c>
      <c r="D7620" s="2" t="s">
        <v>6</v>
      </c>
    </row>
    <row r="7621" spans="1:4" x14ac:dyDescent="0.25">
      <c r="A7621" s="2">
        <v>5529</v>
      </c>
      <c r="B7621" s="3" t="s">
        <v>15248</v>
      </c>
      <c r="C7621" s="4" t="s">
        <v>15249</v>
      </c>
      <c r="D7621" s="2" t="s">
        <v>6</v>
      </c>
    </row>
    <row r="7622" spans="1:4" x14ac:dyDescent="0.25">
      <c r="A7622" s="2">
        <v>5595</v>
      </c>
      <c r="B7622" s="3" t="s">
        <v>15250</v>
      </c>
      <c r="C7622" s="4" t="s">
        <v>15251</v>
      </c>
      <c r="D7622" s="2" t="s">
        <v>6</v>
      </c>
    </row>
    <row r="7623" spans="1:4" x14ac:dyDescent="0.25">
      <c r="A7623" s="2">
        <v>5528</v>
      </c>
      <c r="B7623" s="3" t="s">
        <v>15252</v>
      </c>
      <c r="C7623" s="4" t="s">
        <v>15253</v>
      </c>
      <c r="D7623" s="2" t="s">
        <v>6</v>
      </c>
    </row>
    <row r="7624" spans="1:4" x14ac:dyDescent="0.25">
      <c r="A7624" s="2">
        <v>5597</v>
      </c>
      <c r="B7624" s="3" t="s">
        <v>15254</v>
      </c>
      <c r="C7624" s="4" t="s">
        <v>15255</v>
      </c>
      <c r="D7624" s="2" t="s">
        <v>6</v>
      </c>
    </row>
    <row r="7625" spans="1:4" x14ac:dyDescent="0.25">
      <c r="A7625" s="2">
        <v>5530</v>
      </c>
      <c r="B7625" s="3" t="s">
        <v>15256</v>
      </c>
      <c r="C7625" s="4" t="s">
        <v>15257</v>
      </c>
      <c r="D7625" s="2" t="s">
        <v>6</v>
      </c>
    </row>
    <row r="7626" spans="1:4" x14ac:dyDescent="0.25">
      <c r="A7626" s="2">
        <v>5591</v>
      </c>
      <c r="B7626" s="3" t="s">
        <v>15258</v>
      </c>
      <c r="C7626" s="4" t="s">
        <v>15259</v>
      </c>
      <c r="D7626" s="2" t="s">
        <v>6</v>
      </c>
    </row>
    <row r="7627" spans="1:4" x14ac:dyDescent="0.25">
      <c r="A7627" s="2">
        <v>5524</v>
      </c>
      <c r="B7627" s="3" t="s">
        <v>15260</v>
      </c>
      <c r="C7627" s="4" t="s">
        <v>15261</v>
      </c>
      <c r="D7627" s="2" t="s">
        <v>6</v>
      </c>
    </row>
    <row r="7628" spans="1:4" x14ac:dyDescent="0.25">
      <c r="A7628" s="2">
        <v>5598</v>
      </c>
      <c r="B7628" s="3" t="s">
        <v>15262</v>
      </c>
      <c r="C7628" s="4" t="s">
        <v>15263</v>
      </c>
      <c r="D7628" s="2" t="s">
        <v>6</v>
      </c>
    </row>
    <row r="7629" spans="1:4" x14ac:dyDescent="0.25">
      <c r="A7629" s="2">
        <v>5531</v>
      </c>
      <c r="B7629" s="3" t="s">
        <v>15264</v>
      </c>
      <c r="C7629" s="4" t="s">
        <v>15265</v>
      </c>
      <c r="D7629" s="2" t="s">
        <v>6</v>
      </c>
    </row>
    <row r="7630" spans="1:4" x14ac:dyDescent="0.25">
      <c r="A7630" s="2">
        <v>732</v>
      </c>
      <c r="B7630" s="3" t="s">
        <v>15266</v>
      </c>
      <c r="C7630" s="4" t="s">
        <v>15267</v>
      </c>
      <c r="D7630" s="2" t="s">
        <v>6</v>
      </c>
    </row>
    <row r="7631" spans="1:4" x14ac:dyDescent="0.25">
      <c r="A7631" s="2">
        <v>621</v>
      </c>
      <c r="B7631" s="3" t="s">
        <v>15268</v>
      </c>
      <c r="C7631" s="4" t="s">
        <v>15269</v>
      </c>
      <c r="D7631" s="6" t="s">
        <v>6</v>
      </c>
    </row>
    <row r="7632" spans="1:4" x14ac:dyDescent="0.25">
      <c r="A7632" s="2">
        <v>733</v>
      </c>
      <c r="B7632" s="3" t="s">
        <v>15270</v>
      </c>
      <c r="C7632" s="4" t="s">
        <v>15271</v>
      </c>
      <c r="D7632" s="2" t="s">
        <v>6</v>
      </c>
    </row>
    <row r="7633" spans="1:4" x14ac:dyDescent="0.25">
      <c r="A7633" s="2">
        <v>622</v>
      </c>
      <c r="B7633" s="3" t="s">
        <v>15272</v>
      </c>
      <c r="C7633" s="4" t="s">
        <v>15273</v>
      </c>
      <c r="D7633" s="6" t="s">
        <v>6</v>
      </c>
    </row>
    <row r="7634" spans="1:4" x14ac:dyDescent="0.25">
      <c r="A7634" s="2">
        <v>734</v>
      </c>
      <c r="B7634" s="3" t="s">
        <v>15274</v>
      </c>
      <c r="C7634" s="4" t="s">
        <v>15275</v>
      </c>
      <c r="D7634" s="2" t="s">
        <v>6</v>
      </c>
    </row>
    <row r="7635" spans="1:4" x14ac:dyDescent="0.25">
      <c r="A7635" s="2">
        <v>623</v>
      </c>
      <c r="B7635" s="3" t="s">
        <v>15276</v>
      </c>
      <c r="C7635" s="4" t="s">
        <v>15277</v>
      </c>
      <c r="D7635" s="6" t="s">
        <v>6</v>
      </c>
    </row>
    <row r="7636" spans="1:4" x14ac:dyDescent="0.25">
      <c r="A7636" s="2">
        <v>7272</v>
      </c>
      <c r="B7636" s="3" t="s">
        <v>15278</v>
      </c>
      <c r="C7636" s="4" t="s">
        <v>15279</v>
      </c>
      <c r="D7636" s="2" t="s">
        <v>6</v>
      </c>
    </row>
    <row r="7637" spans="1:4" x14ac:dyDescent="0.25">
      <c r="A7637" s="2">
        <v>7176</v>
      </c>
      <c r="B7637" s="3" t="s">
        <v>15280</v>
      </c>
      <c r="C7637" s="4" t="s">
        <v>15281</v>
      </c>
      <c r="D7637" s="2" t="s">
        <v>6</v>
      </c>
    </row>
    <row r="7638" spans="1:4" x14ac:dyDescent="0.25">
      <c r="A7638" s="2">
        <v>7271</v>
      </c>
      <c r="B7638" s="3" t="s">
        <v>15282</v>
      </c>
      <c r="C7638" s="4" t="s">
        <v>15283</v>
      </c>
      <c r="D7638" s="2" t="s">
        <v>6</v>
      </c>
    </row>
    <row r="7639" spans="1:4" x14ac:dyDescent="0.25">
      <c r="A7639" s="2">
        <v>7175</v>
      </c>
      <c r="B7639" s="3" t="s">
        <v>15284</v>
      </c>
      <c r="C7639" s="4" t="s">
        <v>15285</v>
      </c>
      <c r="D7639" s="2" t="s">
        <v>6</v>
      </c>
    </row>
    <row r="7640" spans="1:4" x14ac:dyDescent="0.25">
      <c r="A7640" s="2">
        <v>840</v>
      </c>
      <c r="B7640" s="3" t="s">
        <v>15286</v>
      </c>
      <c r="C7640" s="4" t="s">
        <v>15287</v>
      </c>
      <c r="D7640" s="2" t="s">
        <v>6</v>
      </c>
    </row>
    <row r="7641" spans="1:4" x14ac:dyDescent="0.25">
      <c r="A7641" s="2">
        <v>837</v>
      </c>
      <c r="B7641" s="3" t="s">
        <v>15288</v>
      </c>
      <c r="C7641" s="4" t="s">
        <v>15289</v>
      </c>
      <c r="D7641" s="6" t="s">
        <v>6</v>
      </c>
    </row>
    <row r="7642" spans="1:4" x14ac:dyDescent="0.25">
      <c r="A7642" s="2">
        <v>7842</v>
      </c>
      <c r="B7642" s="3" t="s">
        <v>15290</v>
      </c>
      <c r="C7642" s="4" t="s">
        <v>15291</v>
      </c>
      <c r="D7642" s="2" t="s">
        <v>84</v>
      </c>
    </row>
    <row r="7643" spans="1:4" x14ac:dyDescent="0.25">
      <c r="A7643" s="2">
        <v>7762</v>
      </c>
      <c r="B7643" s="3" t="s">
        <v>15292</v>
      </c>
      <c r="C7643" s="4" t="s">
        <v>15293</v>
      </c>
      <c r="D7643" s="2" t="s">
        <v>84</v>
      </c>
    </row>
    <row r="7644" spans="1:4" x14ac:dyDescent="0.25">
      <c r="A7644" s="2">
        <v>978</v>
      </c>
      <c r="B7644" s="3" t="s">
        <v>15294</v>
      </c>
      <c r="C7644" s="4" t="s">
        <v>15295</v>
      </c>
      <c r="D7644" s="2" t="s">
        <v>84</v>
      </c>
    </row>
    <row r="7645" spans="1:4" x14ac:dyDescent="0.25">
      <c r="A7645" s="2">
        <v>961</v>
      </c>
      <c r="B7645" s="3" t="s">
        <v>15296</v>
      </c>
      <c r="C7645" s="4" t="s">
        <v>15297</v>
      </c>
      <c r="D7645" s="6" t="s">
        <v>84</v>
      </c>
    </row>
    <row r="7646" spans="1:4" x14ac:dyDescent="0.25">
      <c r="A7646" s="2">
        <v>1077</v>
      </c>
      <c r="B7646" s="3" t="s">
        <v>15298</v>
      </c>
      <c r="C7646" s="4" t="s">
        <v>15299</v>
      </c>
      <c r="D7646" s="2" t="s">
        <v>84</v>
      </c>
    </row>
    <row r="7647" spans="1:4" x14ac:dyDescent="0.25">
      <c r="A7647" s="2">
        <v>1020</v>
      </c>
      <c r="B7647" s="3" t="s">
        <v>15300</v>
      </c>
      <c r="C7647" s="4" t="s">
        <v>15301</v>
      </c>
      <c r="D7647" s="6" t="s">
        <v>84</v>
      </c>
    </row>
    <row r="7648" spans="1:4" x14ac:dyDescent="0.25">
      <c r="A7648" s="2">
        <v>1092</v>
      </c>
      <c r="B7648" s="3" t="s">
        <v>15302</v>
      </c>
      <c r="C7648" s="4" t="s">
        <v>15303</v>
      </c>
      <c r="D7648" s="2" t="s">
        <v>84</v>
      </c>
    </row>
    <row r="7649" spans="1:4" x14ac:dyDescent="0.25">
      <c r="A7649" s="2">
        <v>1035</v>
      </c>
      <c r="B7649" s="3" t="s">
        <v>15304</v>
      </c>
      <c r="C7649" s="4" t="s">
        <v>15305</v>
      </c>
      <c r="D7649" s="6" t="s">
        <v>84</v>
      </c>
    </row>
    <row r="7650" spans="1:4" x14ac:dyDescent="0.25">
      <c r="A7650" s="2">
        <v>1093</v>
      </c>
      <c r="B7650" s="3" t="s">
        <v>15306</v>
      </c>
      <c r="C7650" s="4" t="s">
        <v>15307</v>
      </c>
      <c r="D7650" s="2" t="s">
        <v>84</v>
      </c>
    </row>
    <row r="7651" spans="1:4" x14ac:dyDescent="0.25">
      <c r="A7651" s="2">
        <v>1036</v>
      </c>
      <c r="B7651" s="3" t="s">
        <v>15308</v>
      </c>
      <c r="C7651" s="4" t="s">
        <v>15309</v>
      </c>
      <c r="D7651" s="6" t="s">
        <v>84</v>
      </c>
    </row>
    <row r="7652" spans="1:4" x14ac:dyDescent="0.25">
      <c r="A7652" s="2">
        <v>184</v>
      </c>
      <c r="B7652" s="3" t="s">
        <v>15310</v>
      </c>
      <c r="C7652" s="4" t="s">
        <v>15311</v>
      </c>
      <c r="D7652" s="6" t="s">
        <v>6</v>
      </c>
    </row>
    <row r="7653" spans="1:4" x14ac:dyDescent="0.25">
      <c r="A7653" s="2">
        <v>188</v>
      </c>
      <c r="B7653" s="3" t="s">
        <v>15312</v>
      </c>
      <c r="C7653" s="4" t="s">
        <v>15313</v>
      </c>
      <c r="D7653" s="2" t="s">
        <v>6</v>
      </c>
    </row>
    <row r="7654" spans="1:4" x14ac:dyDescent="0.25">
      <c r="A7654" s="2">
        <v>183</v>
      </c>
      <c r="B7654" s="3" t="s">
        <v>15314</v>
      </c>
      <c r="C7654" s="4" t="s">
        <v>15315</v>
      </c>
      <c r="D7654" s="6" t="s">
        <v>6</v>
      </c>
    </row>
    <row r="7655" spans="1:4" x14ac:dyDescent="0.25">
      <c r="A7655" s="2">
        <v>187</v>
      </c>
      <c r="B7655" s="3" t="s">
        <v>15316</v>
      </c>
      <c r="C7655" s="4" t="s">
        <v>15317</v>
      </c>
      <c r="D7655" s="2" t="s">
        <v>6</v>
      </c>
    </row>
    <row r="7656" spans="1:4" x14ac:dyDescent="0.25">
      <c r="A7656" s="2">
        <v>190</v>
      </c>
      <c r="B7656" s="3" t="s">
        <v>15318</v>
      </c>
      <c r="C7656" s="4" t="s">
        <v>15319</v>
      </c>
      <c r="D7656" s="2" t="s">
        <v>84</v>
      </c>
    </row>
    <row r="7657" spans="1:4" x14ac:dyDescent="0.25">
      <c r="A7657" s="2">
        <v>186</v>
      </c>
      <c r="B7657" s="3" t="s">
        <v>15320</v>
      </c>
      <c r="C7657" s="4" t="s">
        <v>15321</v>
      </c>
      <c r="D7657" s="6" t="s">
        <v>84</v>
      </c>
    </row>
    <row r="7658" spans="1:4" x14ac:dyDescent="0.25">
      <c r="A7658" s="2">
        <v>189</v>
      </c>
      <c r="B7658" s="3" t="s">
        <v>15322</v>
      </c>
      <c r="C7658" s="4" t="s">
        <v>15323</v>
      </c>
      <c r="D7658" s="2" t="s">
        <v>23</v>
      </c>
    </row>
    <row r="7659" spans="1:4" x14ac:dyDescent="0.25">
      <c r="A7659" s="2">
        <v>185</v>
      </c>
      <c r="B7659" s="3" t="s">
        <v>15324</v>
      </c>
      <c r="C7659" s="4" t="s">
        <v>15325</v>
      </c>
      <c r="D7659" s="6" t="s">
        <v>23</v>
      </c>
    </row>
    <row r="7660" spans="1:4" x14ac:dyDescent="0.25">
      <c r="A7660" s="2">
        <v>6481</v>
      </c>
      <c r="B7660" s="3" t="s">
        <v>15326</v>
      </c>
      <c r="C7660" s="4" t="s">
        <v>15327</v>
      </c>
      <c r="D7660" s="2" t="s">
        <v>6</v>
      </c>
    </row>
    <row r="7661" spans="1:4" x14ac:dyDescent="0.25">
      <c r="A7661" s="2">
        <v>6142</v>
      </c>
      <c r="B7661" s="3" t="s">
        <v>15328</v>
      </c>
      <c r="C7661" s="4" t="s">
        <v>15329</v>
      </c>
      <c r="D7661" s="2" t="s">
        <v>6</v>
      </c>
    </row>
    <row r="7662" spans="1:4" x14ac:dyDescent="0.25">
      <c r="A7662" s="2">
        <v>6482</v>
      </c>
      <c r="B7662" s="3" t="s">
        <v>15330</v>
      </c>
      <c r="C7662" s="4" t="s">
        <v>15331</v>
      </c>
      <c r="D7662" s="2" t="s">
        <v>6</v>
      </c>
    </row>
    <row r="7663" spans="1:4" x14ac:dyDescent="0.25">
      <c r="A7663" s="2">
        <v>6143</v>
      </c>
      <c r="B7663" s="3" t="s">
        <v>15332</v>
      </c>
      <c r="C7663" s="4" t="s">
        <v>15333</v>
      </c>
      <c r="D7663" s="2" t="s">
        <v>6</v>
      </c>
    </row>
    <row r="7664" spans="1:4" x14ac:dyDescent="0.25">
      <c r="A7664" s="2">
        <v>6488</v>
      </c>
      <c r="B7664" s="3" t="s">
        <v>15334</v>
      </c>
      <c r="C7664" s="4" t="s">
        <v>15335</v>
      </c>
      <c r="D7664" s="2" t="s">
        <v>6</v>
      </c>
    </row>
    <row r="7665" spans="1:4" x14ac:dyDescent="0.25">
      <c r="A7665" s="2">
        <v>6149</v>
      </c>
      <c r="B7665" s="3" t="s">
        <v>15336</v>
      </c>
      <c r="C7665" s="4" t="s">
        <v>15337</v>
      </c>
      <c r="D7665" s="2" t="s">
        <v>6</v>
      </c>
    </row>
    <row r="7666" spans="1:4" x14ac:dyDescent="0.25">
      <c r="A7666" s="2">
        <v>6489</v>
      </c>
      <c r="B7666" s="3" t="s">
        <v>15338</v>
      </c>
      <c r="C7666" s="4" t="s">
        <v>15339</v>
      </c>
      <c r="D7666" s="2" t="s">
        <v>6</v>
      </c>
    </row>
    <row r="7667" spans="1:4" x14ac:dyDescent="0.25">
      <c r="A7667" s="2">
        <v>6150</v>
      </c>
      <c r="B7667" s="3" t="s">
        <v>15340</v>
      </c>
      <c r="C7667" s="4" t="s">
        <v>15341</v>
      </c>
      <c r="D7667" s="2" t="s">
        <v>6</v>
      </c>
    </row>
    <row r="7668" spans="1:4" x14ac:dyDescent="0.25">
      <c r="A7668" s="2">
        <v>4924</v>
      </c>
      <c r="B7668" s="3" t="s">
        <v>15342</v>
      </c>
      <c r="C7668" s="4" t="s">
        <v>15343</v>
      </c>
      <c r="D7668" s="2" t="s">
        <v>6</v>
      </c>
    </row>
    <row r="7669" spans="1:4" x14ac:dyDescent="0.25">
      <c r="A7669" s="2">
        <v>4931</v>
      </c>
      <c r="B7669" s="3" t="s">
        <v>15344</v>
      </c>
      <c r="C7669" s="4" t="s">
        <v>15345</v>
      </c>
      <c r="D7669" s="2" t="s">
        <v>6</v>
      </c>
    </row>
    <row r="7670" spans="1:4" x14ac:dyDescent="0.25">
      <c r="A7670" s="2">
        <v>4932</v>
      </c>
      <c r="B7670" s="3" t="s">
        <v>15346</v>
      </c>
      <c r="C7670" s="4" t="s">
        <v>15347</v>
      </c>
      <c r="D7670" s="2" t="s">
        <v>6</v>
      </c>
    </row>
    <row r="7671" spans="1:4" x14ac:dyDescent="0.25">
      <c r="A7671" s="2">
        <v>4925</v>
      </c>
      <c r="B7671" s="3" t="s">
        <v>15348</v>
      </c>
      <c r="C7671" s="4" t="s">
        <v>15349</v>
      </c>
      <c r="D7671" s="2" t="s">
        <v>6</v>
      </c>
    </row>
    <row r="7672" spans="1:4" x14ac:dyDescent="0.25">
      <c r="A7672" s="2">
        <v>4933</v>
      </c>
      <c r="B7672" s="3" t="s">
        <v>15350</v>
      </c>
      <c r="C7672" s="4" t="s">
        <v>15351</v>
      </c>
      <c r="D7672" s="2" t="s">
        <v>6</v>
      </c>
    </row>
    <row r="7673" spans="1:4" x14ac:dyDescent="0.25">
      <c r="A7673" s="2">
        <v>4926</v>
      </c>
      <c r="B7673" s="3" t="s">
        <v>15352</v>
      </c>
      <c r="C7673" s="4" t="s">
        <v>15353</v>
      </c>
      <c r="D7673" s="2" t="s">
        <v>6</v>
      </c>
    </row>
    <row r="7674" spans="1:4" x14ac:dyDescent="0.25">
      <c r="A7674" s="2">
        <v>6485</v>
      </c>
      <c r="B7674" s="3" t="s">
        <v>15354</v>
      </c>
      <c r="C7674" s="4" t="s">
        <v>15355</v>
      </c>
      <c r="D7674" s="2" t="s">
        <v>6</v>
      </c>
    </row>
    <row r="7675" spans="1:4" x14ac:dyDescent="0.25">
      <c r="A7675" s="2">
        <v>6146</v>
      </c>
      <c r="B7675" s="3" t="s">
        <v>15356</v>
      </c>
      <c r="C7675" s="4" t="s">
        <v>15357</v>
      </c>
      <c r="D7675" s="2" t="s">
        <v>6</v>
      </c>
    </row>
    <row r="7676" spans="1:4" x14ac:dyDescent="0.25">
      <c r="A7676" s="2">
        <v>6486</v>
      </c>
      <c r="B7676" s="3" t="s">
        <v>15358</v>
      </c>
      <c r="C7676" s="4" t="s">
        <v>15359</v>
      </c>
      <c r="D7676" s="2" t="s">
        <v>6</v>
      </c>
    </row>
    <row r="7677" spans="1:4" x14ac:dyDescent="0.25">
      <c r="A7677" s="2">
        <v>6147</v>
      </c>
      <c r="B7677" s="3" t="s">
        <v>15360</v>
      </c>
      <c r="C7677" s="4" t="s">
        <v>15361</v>
      </c>
      <c r="D7677" s="2" t="s">
        <v>6</v>
      </c>
    </row>
    <row r="7678" spans="1:4" x14ac:dyDescent="0.25">
      <c r="A7678" s="2">
        <v>6480</v>
      </c>
      <c r="B7678" s="3" t="s">
        <v>15362</v>
      </c>
      <c r="C7678" s="4" t="s">
        <v>15363</v>
      </c>
      <c r="D7678" s="2" t="s">
        <v>6</v>
      </c>
    </row>
    <row r="7679" spans="1:4" x14ac:dyDescent="0.25">
      <c r="A7679" s="2">
        <v>6141</v>
      </c>
      <c r="B7679" s="3" t="s">
        <v>15364</v>
      </c>
      <c r="C7679" s="4" t="s">
        <v>15365</v>
      </c>
      <c r="D7679" s="2" t="s">
        <v>6</v>
      </c>
    </row>
    <row r="7680" spans="1:4" x14ac:dyDescent="0.25">
      <c r="A7680" s="2">
        <v>6487</v>
      </c>
      <c r="B7680" s="3" t="s">
        <v>15366</v>
      </c>
      <c r="C7680" s="4" t="s">
        <v>15367</v>
      </c>
      <c r="D7680" s="2" t="s">
        <v>6</v>
      </c>
    </row>
    <row r="7681" spans="1:4" x14ac:dyDescent="0.25">
      <c r="A7681" s="2">
        <v>6148</v>
      </c>
      <c r="B7681" s="3" t="s">
        <v>15368</v>
      </c>
      <c r="C7681" s="4" t="s">
        <v>15369</v>
      </c>
      <c r="D7681" s="2" t="s">
        <v>6</v>
      </c>
    </row>
    <row r="7682" spans="1:4" x14ac:dyDescent="0.25">
      <c r="A7682" s="2">
        <v>6484</v>
      </c>
      <c r="B7682" s="3" t="s">
        <v>15370</v>
      </c>
      <c r="C7682" s="4" t="s">
        <v>15371</v>
      </c>
      <c r="D7682" s="2" t="s">
        <v>6</v>
      </c>
    </row>
    <row r="7683" spans="1:4" x14ac:dyDescent="0.25">
      <c r="A7683" s="2">
        <v>6145</v>
      </c>
      <c r="B7683" s="3" t="s">
        <v>15372</v>
      </c>
      <c r="C7683" s="4" t="s">
        <v>15373</v>
      </c>
      <c r="D7683" s="2" t="s">
        <v>6</v>
      </c>
    </row>
    <row r="7684" spans="1:4" x14ac:dyDescent="0.25">
      <c r="A7684" s="2">
        <v>6483</v>
      </c>
      <c r="B7684" s="3" t="s">
        <v>15374</v>
      </c>
      <c r="C7684" s="4" t="s">
        <v>15375</v>
      </c>
      <c r="D7684" s="2" t="s">
        <v>6</v>
      </c>
    </row>
    <row r="7685" spans="1:4" x14ac:dyDescent="0.25">
      <c r="A7685" s="2">
        <v>6144</v>
      </c>
      <c r="B7685" s="3" t="s">
        <v>15376</v>
      </c>
      <c r="C7685" s="4" t="s">
        <v>15377</v>
      </c>
      <c r="D7685" s="2" t="s">
        <v>6</v>
      </c>
    </row>
    <row r="7686" spans="1:4" x14ac:dyDescent="0.25">
      <c r="A7686" s="2">
        <v>7298</v>
      </c>
      <c r="B7686" s="3" t="s">
        <v>15378</v>
      </c>
      <c r="C7686" s="4" t="s">
        <v>15379</v>
      </c>
      <c r="D7686" s="2" t="s">
        <v>6</v>
      </c>
    </row>
    <row r="7687" spans="1:4" x14ac:dyDescent="0.25">
      <c r="A7687" s="2">
        <v>7202</v>
      </c>
      <c r="B7687" s="3" t="s">
        <v>15380</v>
      </c>
      <c r="C7687" s="4" t="s">
        <v>15381</v>
      </c>
      <c r="D7687" s="2" t="s">
        <v>6</v>
      </c>
    </row>
    <row r="7688" spans="1:4" x14ac:dyDescent="0.25">
      <c r="A7688" s="2">
        <v>256</v>
      </c>
      <c r="B7688" s="3" t="s">
        <v>15382</v>
      </c>
      <c r="C7688" s="4" t="s">
        <v>15383</v>
      </c>
      <c r="D7688" s="2" t="s">
        <v>6</v>
      </c>
    </row>
    <row r="7689" spans="1:4" x14ac:dyDescent="0.25">
      <c r="A7689" s="2">
        <v>201</v>
      </c>
      <c r="B7689" s="3" t="s">
        <v>15384</v>
      </c>
      <c r="C7689" s="4" t="s">
        <v>15385</v>
      </c>
      <c r="D7689" s="6" t="s">
        <v>6</v>
      </c>
    </row>
    <row r="7690" spans="1:4" x14ac:dyDescent="0.25">
      <c r="A7690" s="2">
        <v>8314</v>
      </c>
      <c r="B7690" s="3" t="s">
        <v>15386</v>
      </c>
      <c r="C7690" s="4" t="s">
        <v>15387</v>
      </c>
      <c r="D7690" s="2" t="s">
        <v>255</v>
      </c>
    </row>
    <row r="7691" spans="1:4" x14ac:dyDescent="0.25">
      <c r="A7691" s="2">
        <v>8223</v>
      </c>
      <c r="B7691" s="3" t="s">
        <v>15388</v>
      </c>
      <c r="C7691" s="4" t="s">
        <v>15389</v>
      </c>
      <c r="D7691" s="2" t="s">
        <v>255</v>
      </c>
    </row>
    <row r="7692" spans="1:4" x14ac:dyDescent="0.25">
      <c r="A7692" s="2">
        <v>8328</v>
      </c>
      <c r="B7692" s="3" t="s">
        <v>15390</v>
      </c>
      <c r="C7692" s="4" t="s">
        <v>15391</v>
      </c>
      <c r="D7692" s="2" t="s">
        <v>84</v>
      </c>
    </row>
    <row r="7693" spans="1:4" x14ac:dyDescent="0.25">
      <c r="A7693" s="2">
        <v>8237</v>
      </c>
      <c r="B7693" s="3" t="s">
        <v>15392</v>
      </c>
      <c r="C7693" s="4" t="s">
        <v>15393</v>
      </c>
      <c r="D7693" s="2" t="s">
        <v>84</v>
      </c>
    </row>
    <row r="7694" spans="1:4" x14ac:dyDescent="0.25">
      <c r="A7694" s="2">
        <v>8312</v>
      </c>
      <c r="B7694" s="3" t="s">
        <v>15394</v>
      </c>
      <c r="C7694" s="4" t="s">
        <v>15395</v>
      </c>
      <c r="D7694" s="2" t="s">
        <v>84</v>
      </c>
    </row>
    <row r="7695" spans="1:4" x14ac:dyDescent="0.25">
      <c r="A7695" s="2">
        <v>8221</v>
      </c>
      <c r="B7695" s="3" t="s">
        <v>15396</v>
      </c>
      <c r="C7695" s="4" t="s">
        <v>15397</v>
      </c>
      <c r="D7695" s="2" t="s">
        <v>84</v>
      </c>
    </row>
    <row r="7696" spans="1:4" x14ac:dyDescent="0.25">
      <c r="A7696" s="2">
        <v>7107</v>
      </c>
      <c r="B7696" s="3" t="s">
        <v>15398</v>
      </c>
      <c r="C7696" s="4" t="s">
        <v>15399</v>
      </c>
      <c r="D7696" s="2" t="s">
        <v>6</v>
      </c>
    </row>
    <row r="7697" spans="1:4" x14ac:dyDescent="0.25">
      <c r="A7697" s="2">
        <v>7163</v>
      </c>
      <c r="B7697" s="3" t="s">
        <v>15400</v>
      </c>
      <c r="C7697" s="4" t="s">
        <v>15401</v>
      </c>
      <c r="D7697" s="2" t="s">
        <v>6</v>
      </c>
    </row>
    <row r="7698" spans="1:4" x14ac:dyDescent="0.25">
      <c r="A7698" s="2">
        <v>7106</v>
      </c>
      <c r="B7698" s="3" t="s">
        <v>15402</v>
      </c>
      <c r="C7698" s="4" t="s">
        <v>15403</v>
      </c>
      <c r="D7698" s="2" t="s">
        <v>6</v>
      </c>
    </row>
    <row r="7699" spans="1:4" x14ac:dyDescent="0.25">
      <c r="A7699" s="2">
        <v>7162</v>
      </c>
      <c r="B7699" s="3" t="s">
        <v>15404</v>
      </c>
      <c r="C7699" s="4" t="s">
        <v>15405</v>
      </c>
      <c r="D7699" s="2" t="s">
        <v>6</v>
      </c>
    </row>
    <row r="7700" spans="1:4" x14ac:dyDescent="0.25">
      <c r="A7700" s="2">
        <v>7591</v>
      </c>
      <c r="B7700" s="3" t="s">
        <v>15406</v>
      </c>
      <c r="C7700" s="4" t="s">
        <v>15407</v>
      </c>
      <c r="D7700" s="2" t="s">
        <v>84</v>
      </c>
    </row>
    <row r="7701" spans="1:4" x14ac:dyDescent="0.25">
      <c r="A7701" s="2">
        <v>7513</v>
      </c>
      <c r="B7701" s="3" t="s">
        <v>15408</v>
      </c>
      <c r="C7701" s="4" t="s">
        <v>15409</v>
      </c>
      <c r="D7701" s="2" t="s">
        <v>84</v>
      </c>
    </row>
    <row r="7702" spans="1:4" x14ac:dyDescent="0.25">
      <c r="A7702" s="2">
        <v>8313</v>
      </c>
      <c r="B7702" s="3" t="s">
        <v>15410</v>
      </c>
      <c r="C7702" s="4" t="s">
        <v>15411</v>
      </c>
      <c r="D7702" s="2" t="s">
        <v>23</v>
      </c>
    </row>
    <row r="7703" spans="1:4" x14ac:dyDescent="0.25">
      <c r="A7703" s="2">
        <v>8222</v>
      </c>
      <c r="B7703" s="3" t="s">
        <v>15412</v>
      </c>
      <c r="C7703" s="4" t="s">
        <v>15413</v>
      </c>
      <c r="D7703" s="2" t="s">
        <v>23</v>
      </c>
    </row>
    <row r="7704" spans="1:4" x14ac:dyDescent="0.25">
      <c r="A7704" s="2">
        <v>8315</v>
      </c>
      <c r="B7704" s="3" t="s">
        <v>15414</v>
      </c>
      <c r="C7704" s="4" t="s">
        <v>15415</v>
      </c>
      <c r="D7704" s="2" t="s">
        <v>84</v>
      </c>
    </row>
    <row r="7705" spans="1:4" x14ac:dyDescent="0.25">
      <c r="A7705" s="2">
        <v>8224</v>
      </c>
      <c r="B7705" s="3" t="s">
        <v>15416</v>
      </c>
      <c r="C7705" s="4" t="s">
        <v>15417</v>
      </c>
      <c r="D7705" s="2" t="s">
        <v>84</v>
      </c>
    </row>
    <row r="7706" spans="1:4" x14ac:dyDescent="0.25">
      <c r="A7706" s="2">
        <v>8318</v>
      </c>
      <c r="B7706" s="3" t="s">
        <v>15418</v>
      </c>
      <c r="C7706" s="4" t="s">
        <v>15419</v>
      </c>
      <c r="D7706" s="2" t="s">
        <v>84</v>
      </c>
    </row>
    <row r="7707" spans="1:4" x14ac:dyDescent="0.25">
      <c r="A7707" s="2">
        <v>8227</v>
      </c>
      <c r="B7707" s="3" t="s">
        <v>15420</v>
      </c>
      <c r="C7707" s="4" t="s">
        <v>15421</v>
      </c>
      <c r="D7707" s="2" t="s">
        <v>84</v>
      </c>
    </row>
    <row r="7708" spans="1:4" x14ac:dyDescent="0.25">
      <c r="A7708" s="2">
        <v>8317</v>
      </c>
      <c r="B7708" s="3" t="s">
        <v>15422</v>
      </c>
      <c r="C7708" s="4" t="s">
        <v>15423</v>
      </c>
      <c r="D7708" s="2" t="s">
        <v>84</v>
      </c>
    </row>
    <row r="7709" spans="1:4" x14ac:dyDescent="0.25">
      <c r="A7709" s="2">
        <v>8226</v>
      </c>
      <c r="B7709" s="3" t="s">
        <v>15424</v>
      </c>
      <c r="C7709" s="4" t="s">
        <v>15425</v>
      </c>
      <c r="D7709" s="2" t="s">
        <v>84</v>
      </c>
    </row>
    <row r="7710" spans="1:4" x14ac:dyDescent="0.25">
      <c r="A7710" s="2">
        <v>8321</v>
      </c>
      <c r="B7710" s="3" t="s">
        <v>15426</v>
      </c>
      <c r="C7710" s="4" t="s">
        <v>15427</v>
      </c>
      <c r="D7710" s="2" t="s">
        <v>84</v>
      </c>
    </row>
    <row r="7711" spans="1:4" x14ac:dyDescent="0.25">
      <c r="A7711" s="2">
        <v>8230</v>
      </c>
      <c r="B7711" s="3" t="s">
        <v>15428</v>
      </c>
      <c r="C7711" s="4" t="s">
        <v>15429</v>
      </c>
      <c r="D7711" s="2" t="s">
        <v>84</v>
      </c>
    </row>
    <row r="7712" spans="1:4" x14ac:dyDescent="0.25">
      <c r="A7712" s="2">
        <v>8326</v>
      </c>
      <c r="B7712" s="3" t="s">
        <v>15430</v>
      </c>
      <c r="C7712" s="4" t="s">
        <v>15431</v>
      </c>
      <c r="D7712" s="2" t="s">
        <v>84</v>
      </c>
    </row>
    <row r="7713" spans="1:4" x14ac:dyDescent="0.25">
      <c r="A7713" s="2">
        <v>8235</v>
      </c>
      <c r="B7713" s="3" t="s">
        <v>15432</v>
      </c>
      <c r="C7713" s="4" t="s">
        <v>15433</v>
      </c>
      <c r="D7713" s="2" t="s">
        <v>84</v>
      </c>
    </row>
    <row r="7714" spans="1:4" x14ac:dyDescent="0.25">
      <c r="A7714" s="2">
        <v>8323</v>
      </c>
      <c r="B7714" s="3" t="s">
        <v>15434</v>
      </c>
      <c r="C7714" s="4" t="s">
        <v>15435</v>
      </c>
      <c r="D7714" s="2" t="s">
        <v>84</v>
      </c>
    </row>
    <row r="7715" spans="1:4" x14ac:dyDescent="0.25">
      <c r="A7715" s="2">
        <v>8232</v>
      </c>
      <c r="B7715" s="3" t="s">
        <v>15436</v>
      </c>
      <c r="C7715" s="4" t="s">
        <v>15437</v>
      </c>
      <c r="D7715" s="2" t="s">
        <v>84</v>
      </c>
    </row>
    <row r="7716" spans="1:4" x14ac:dyDescent="0.25">
      <c r="A7716" s="2">
        <v>8325</v>
      </c>
      <c r="B7716" s="3" t="s">
        <v>15438</v>
      </c>
      <c r="C7716" s="4" t="s">
        <v>15439</v>
      </c>
      <c r="D7716" s="2" t="s">
        <v>84</v>
      </c>
    </row>
    <row r="7717" spans="1:4" x14ac:dyDescent="0.25">
      <c r="A7717" s="2">
        <v>8234</v>
      </c>
      <c r="B7717" s="3" t="s">
        <v>15440</v>
      </c>
      <c r="C7717" s="4" t="s">
        <v>15441</v>
      </c>
      <c r="D7717" s="2" t="s">
        <v>84</v>
      </c>
    </row>
    <row r="7718" spans="1:4" x14ac:dyDescent="0.25">
      <c r="A7718" s="2">
        <v>8322</v>
      </c>
      <c r="B7718" s="3" t="s">
        <v>15442</v>
      </c>
      <c r="C7718" s="4" t="s">
        <v>15443</v>
      </c>
      <c r="D7718" s="2" t="s">
        <v>84</v>
      </c>
    </row>
    <row r="7719" spans="1:4" x14ac:dyDescent="0.25">
      <c r="A7719" s="2">
        <v>8231</v>
      </c>
      <c r="B7719" s="3" t="s">
        <v>15444</v>
      </c>
      <c r="C7719" s="4" t="s">
        <v>15445</v>
      </c>
      <c r="D7719" s="2" t="s">
        <v>84</v>
      </c>
    </row>
    <row r="7720" spans="1:4" x14ac:dyDescent="0.25">
      <c r="A7720" s="2">
        <v>8324</v>
      </c>
      <c r="B7720" s="3" t="s">
        <v>15446</v>
      </c>
      <c r="C7720" s="4" t="s">
        <v>15447</v>
      </c>
      <c r="D7720" s="2" t="s">
        <v>84</v>
      </c>
    </row>
    <row r="7721" spans="1:4" x14ac:dyDescent="0.25">
      <c r="A7721" s="2">
        <v>8233</v>
      </c>
      <c r="B7721" s="3" t="s">
        <v>15448</v>
      </c>
      <c r="C7721" s="4" t="s">
        <v>15449</v>
      </c>
      <c r="D7721" s="2" t="s">
        <v>84</v>
      </c>
    </row>
    <row r="7722" spans="1:4" x14ac:dyDescent="0.25">
      <c r="A7722" s="2">
        <v>8320</v>
      </c>
      <c r="B7722" s="3" t="s">
        <v>15450</v>
      </c>
      <c r="C7722" s="4" t="s">
        <v>15451</v>
      </c>
      <c r="D7722" s="2" t="s">
        <v>84</v>
      </c>
    </row>
    <row r="7723" spans="1:4" x14ac:dyDescent="0.25">
      <c r="A7723" s="2">
        <v>8229</v>
      </c>
      <c r="B7723" s="3" t="s">
        <v>15452</v>
      </c>
      <c r="C7723" s="4" t="s">
        <v>15453</v>
      </c>
      <c r="D7723" s="2" t="s">
        <v>84</v>
      </c>
    </row>
    <row r="7724" spans="1:4" x14ac:dyDescent="0.25">
      <c r="A7724" s="2">
        <v>8319</v>
      </c>
      <c r="B7724" s="3" t="s">
        <v>15454</v>
      </c>
      <c r="C7724" s="4" t="s">
        <v>15455</v>
      </c>
      <c r="D7724" s="2" t="s">
        <v>84</v>
      </c>
    </row>
    <row r="7725" spans="1:4" x14ac:dyDescent="0.25">
      <c r="A7725" s="2">
        <v>8228</v>
      </c>
      <c r="B7725" s="3" t="s">
        <v>15456</v>
      </c>
      <c r="C7725" s="4" t="s">
        <v>15457</v>
      </c>
      <c r="D7725" s="2" t="s">
        <v>84</v>
      </c>
    </row>
    <row r="7726" spans="1:4" x14ac:dyDescent="0.25">
      <c r="A7726" s="2">
        <v>8316</v>
      </c>
      <c r="B7726" s="3" t="s">
        <v>15458</v>
      </c>
      <c r="C7726" s="4" t="s">
        <v>15459</v>
      </c>
      <c r="D7726" s="2" t="s">
        <v>84</v>
      </c>
    </row>
    <row r="7727" spans="1:4" x14ac:dyDescent="0.25">
      <c r="A7727" s="2">
        <v>8225</v>
      </c>
      <c r="B7727" s="3" t="s">
        <v>15460</v>
      </c>
      <c r="C7727" s="4" t="s">
        <v>15461</v>
      </c>
      <c r="D7727" s="2" t="s">
        <v>84</v>
      </c>
    </row>
    <row r="7728" spans="1:4" x14ac:dyDescent="0.25">
      <c r="A7728" s="2">
        <v>8327</v>
      </c>
      <c r="B7728" s="3" t="s">
        <v>15462</v>
      </c>
      <c r="C7728" s="4" t="s">
        <v>15463</v>
      </c>
      <c r="D7728" s="2" t="s">
        <v>84</v>
      </c>
    </row>
    <row r="7729" spans="1:4" x14ac:dyDescent="0.25">
      <c r="A7729" s="2">
        <v>8236</v>
      </c>
      <c r="B7729" s="3" t="s">
        <v>15464</v>
      </c>
      <c r="C7729" s="4" t="s">
        <v>15465</v>
      </c>
      <c r="D7729" s="2" t="s">
        <v>84</v>
      </c>
    </row>
    <row r="7730" spans="1:4" x14ac:dyDescent="0.25">
      <c r="A7730" s="2">
        <v>7476</v>
      </c>
      <c r="B7730" s="3" t="s">
        <v>15466</v>
      </c>
      <c r="C7730" s="4" t="s">
        <v>15467</v>
      </c>
      <c r="D7730" s="2" t="s">
        <v>6</v>
      </c>
    </row>
    <row r="7731" spans="1:4" x14ac:dyDescent="0.25">
      <c r="A7731" s="2">
        <v>7452</v>
      </c>
      <c r="B7731" s="3" t="s">
        <v>15468</v>
      </c>
      <c r="C7731" s="4" t="s">
        <v>15469</v>
      </c>
      <c r="D7731" s="2" t="s">
        <v>6</v>
      </c>
    </row>
    <row r="7732" spans="1:4" x14ac:dyDescent="0.25">
      <c r="A7732" s="2">
        <v>7475</v>
      </c>
      <c r="B7732" s="3" t="s">
        <v>15470</v>
      </c>
      <c r="C7732" s="4" t="s">
        <v>15471</v>
      </c>
      <c r="D7732" s="2" t="s">
        <v>6</v>
      </c>
    </row>
    <row r="7733" spans="1:4" x14ac:dyDescent="0.25">
      <c r="A7733" s="2">
        <v>7451</v>
      </c>
      <c r="B7733" s="3" t="s">
        <v>15472</v>
      </c>
      <c r="C7733" s="4" t="s">
        <v>15473</v>
      </c>
      <c r="D7733" s="2" t="s">
        <v>6</v>
      </c>
    </row>
    <row r="7734" spans="1:4" x14ac:dyDescent="0.25">
      <c r="A7734" s="2">
        <v>7473</v>
      </c>
      <c r="B7734" s="3" t="s">
        <v>15474</v>
      </c>
      <c r="C7734" s="4" t="s">
        <v>15475</v>
      </c>
      <c r="D7734" s="2" t="s">
        <v>6</v>
      </c>
    </row>
    <row r="7735" spans="1:4" x14ac:dyDescent="0.25">
      <c r="A7735" s="2">
        <v>7449</v>
      </c>
      <c r="B7735" s="3" t="s">
        <v>15476</v>
      </c>
      <c r="C7735" s="4" t="s">
        <v>15477</v>
      </c>
      <c r="D7735" s="2" t="s">
        <v>6</v>
      </c>
    </row>
    <row r="7736" spans="1:4" x14ac:dyDescent="0.25">
      <c r="A7736" s="2">
        <v>7474</v>
      </c>
      <c r="B7736" s="3" t="s">
        <v>15478</v>
      </c>
      <c r="C7736" s="4" t="s">
        <v>15479</v>
      </c>
      <c r="D7736" s="2" t="s">
        <v>6</v>
      </c>
    </row>
    <row r="7737" spans="1:4" x14ac:dyDescent="0.25">
      <c r="A7737" s="2">
        <v>7450</v>
      </c>
      <c r="B7737" s="3" t="s">
        <v>15480</v>
      </c>
      <c r="C7737" s="4" t="s">
        <v>15481</v>
      </c>
      <c r="D7737" s="2" t="s">
        <v>6</v>
      </c>
    </row>
    <row r="7738" spans="1:4" x14ac:dyDescent="0.25">
      <c r="A7738" s="2">
        <v>8330</v>
      </c>
      <c r="B7738" s="3" t="s">
        <v>15482</v>
      </c>
      <c r="C7738" s="4" t="s">
        <v>15483</v>
      </c>
      <c r="D7738" s="2" t="s">
        <v>84</v>
      </c>
    </row>
    <row r="7739" spans="1:4" x14ac:dyDescent="0.25">
      <c r="A7739" s="2">
        <v>8239</v>
      </c>
      <c r="B7739" s="3" t="s">
        <v>15484</v>
      </c>
      <c r="C7739" s="4" t="s">
        <v>15485</v>
      </c>
      <c r="D7739" s="2" t="s">
        <v>84</v>
      </c>
    </row>
    <row r="7740" spans="1:4" x14ac:dyDescent="0.25">
      <c r="A7740" s="2">
        <v>8331</v>
      </c>
      <c r="B7740" s="3" t="s">
        <v>15486</v>
      </c>
      <c r="C7740" s="4" t="s">
        <v>15487</v>
      </c>
      <c r="D7740" s="2" t="s">
        <v>84</v>
      </c>
    </row>
    <row r="7741" spans="1:4" x14ac:dyDescent="0.25">
      <c r="A7741" s="2">
        <v>8240</v>
      </c>
      <c r="B7741" s="3" t="s">
        <v>15488</v>
      </c>
      <c r="C7741" s="4" t="s">
        <v>15489</v>
      </c>
      <c r="D7741" s="2" t="s">
        <v>84</v>
      </c>
    </row>
    <row r="7742" spans="1:4" x14ac:dyDescent="0.25">
      <c r="A7742" s="2">
        <v>8332</v>
      </c>
      <c r="B7742" s="3" t="s">
        <v>15490</v>
      </c>
      <c r="C7742" s="4" t="s">
        <v>15491</v>
      </c>
      <c r="D7742" s="2" t="s">
        <v>84</v>
      </c>
    </row>
    <row r="7743" spans="1:4" x14ac:dyDescent="0.25">
      <c r="A7743" s="2">
        <v>8241</v>
      </c>
      <c r="B7743" s="3" t="s">
        <v>15492</v>
      </c>
      <c r="C7743" s="4" t="s">
        <v>15493</v>
      </c>
      <c r="D7743" s="2" t="s">
        <v>84</v>
      </c>
    </row>
    <row r="7744" spans="1:4" x14ac:dyDescent="0.25">
      <c r="A7744" s="2">
        <v>6906</v>
      </c>
      <c r="B7744" s="3" t="s">
        <v>15494</v>
      </c>
      <c r="C7744" s="4" t="s">
        <v>15495</v>
      </c>
      <c r="D7744" s="2" t="s">
        <v>84</v>
      </c>
    </row>
    <row r="7745" spans="1:4" x14ac:dyDescent="0.25">
      <c r="A7745" s="2">
        <v>6875</v>
      </c>
      <c r="B7745" s="3" t="s">
        <v>15496</v>
      </c>
      <c r="C7745" s="4" t="s">
        <v>15497</v>
      </c>
      <c r="D7745" s="2" t="s">
        <v>84</v>
      </c>
    </row>
    <row r="7746" spans="1:4" x14ac:dyDescent="0.25">
      <c r="A7746" s="2">
        <v>8333</v>
      </c>
      <c r="B7746" s="3" t="s">
        <v>15498</v>
      </c>
      <c r="C7746" s="4" t="s">
        <v>15499</v>
      </c>
      <c r="D7746" s="2" t="s">
        <v>255</v>
      </c>
    </row>
    <row r="7747" spans="1:4" x14ac:dyDescent="0.25">
      <c r="A7747" s="2">
        <v>8242</v>
      </c>
      <c r="B7747" s="3" t="s">
        <v>15500</v>
      </c>
      <c r="C7747" s="4" t="s">
        <v>15501</v>
      </c>
      <c r="D7747" s="2" t="s">
        <v>255</v>
      </c>
    </row>
    <row r="7748" spans="1:4" x14ac:dyDescent="0.25">
      <c r="A7748" s="2">
        <v>8334</v>
      </c>
      <c r="B7748" s="3" t="s">
        <v>15502</v>
      </c>
      <c r="C7748" s="4" t="s">
        <v>15503</v>
      </c>
      <c r="D7748" s="2" t="s">
        <v>84</v>
      </c>
    </row>
    <row r="7749" spans="1:4" x14ac:dyDescent="0.25">
      <c r="A7749" s="2">
        <v>8243</v>
      </c>
      <c r="B7749" s="3" t="s">
        <v>15504</v>
      </c>
      <c r="C7749" s="4" t="s">
        <v>15505</v>
      </c>
      <c r="D7749" s="2" t="s">
        <v>84</v>
      </c>
    </row>
    <row r="7750" spans="1:4" x14ac:dyDescent="0.25">
      <c r="A7750" s="2">
        <v>8338</v>
      </c>
      <c r="B7750" s="3" t="s">
        <v>15506</v>
      </c>
      <c r="C7750" s="4" t="s">
        <v>15507</v>
      </c>
      <c r="D7750" s="2" t="s">
        <v>23</v>
      </c>
    </row>
    <row r="7751" spans="1:4" x14ac:dyDescent="0.25">
      <c r="A7751" s="2">
        <v>8247</v>
      </c>
      <c r="B7751" s="3" t="s">
        <v>15508</v>
      </c>
      <c r="C7751" s="4" t="s">
        <v>15509</v>
      </c>
      <c r="D7751" s="2" t="s">
        <v>23</v>
      </c>
    </row>
    <row r="7752" spans="1:4" x14ac:dyDescent="0.25">
      <c r="A7752" s="2">
        <v>8593</v>
      </c>
      <c r="B7752" s="3" t="s">
        <v>15510</v>
      </c>
      <c r="C7752" s="4" t="s">
        <v>15511</v>
      </c>
      <c r="D7752" s="2" t="s">
        <v>84</v>
      </c>
    </row>
    <row r="7753" spans="1:4" x14ac:dyDescent="0.25">
      <c r="A7753" s="2">
        <v>8567</v>
      </c>
      <c r="B7753" s="3" t="s">
        <v>15512</v>
      </c>
      <c r="C7753" s="4" t="s">
        <v>15513</v>
      </c>
      <c r="D7753" s="2" t="s">
        <v>84</v>
      </c>
    </row>
    <row r="7754" spans="1:4" x14ac:dyDescent="0.25">
      <c r="A7754" s="2">
        <v>7593</v>
      </c>
      <c r="B7754" s="3" t="s">
        <v>15514</v>
      </c>
      <c r="C7754" s="4" t="s">
        <v>15515</v>
      </c>
      <c r="D7754" s="2" t="s">
        <v>84</v>
      </c>
    </row>
    <row r="7755" spans="1:4" x14ac:dyDescent="0.25">
      <c r="A7755" s="2">
        <v>7515</v>
      </c>
      <c r="B7755" s="3" t="s">
        <v>15516</v>
      </c>
      <c r="C7755" s="4" t="s">
        <v>15517</v>
      </c>
      <c r="D7755" s="2" t="s">
        <v>84</v>
      </c>
    </row>
    <row r="7756" spans="1:4" x14ac:dyDescent="0.25">
      <c r="A7756" s="2">
        <v>7592</v>
      </c>
      <c r="B7756" s="3" t="s">
        <v>15518</v>
      </c>
      <c r="C7756" s="4" t="s">
        <v>15519</v>
      </c>
      <c r="D7756" s="2" t="s">
        <v>84</v>
      </c>
    </row>
    <row r="7757" spans="1:4" x14ac:dyDescent="0.25">
      <c r="A7757" s="2">
        <v>7514</v>
      </c>
      <c r="B7757" s="3" t="s">
        <v>15520</v>
      </c>
      <c r="C7757" s="4" t="s">
        <v>15521</v>
      </c>
      <c r="D7757" s="2" t="s">
        <v>84</v>
      </c>
    </row>
    <row r="7758" spans="1:4" x14ac:dyDescent="0.25">
      <c r="A7758" s="2">
        <v>8339</v>
      </c>
      <c r="B7758" s="3" t="s">
        <v>15522</v>
      </c>
      <c r="C7758" s="4" t="s">
        <v>15523</v>
      </c>
      <c r="D7758" s="2" t="s">
        <v>84</v>
      </c>
    </row>
    <row r="7759" spans="1:4" x14ac:dyDescent="0.25">
      <c r="A7759" s="2">
        <v>8248</v>
      </c>
      <c r="B7759" s="3" t="s">
        <v>15524</v>
      </c>
      <c r="C7759" s="4" t="s">
        <v>15525</v>
      </c>
      <c r="D7759" s="2" t="s">
        <v>84</v>
      </c>
    </row>
    <row r="7760" spans="1:4" x14ac:dyDescent="0.25">
      <c r="A7760" s="2">
        <v>8340</v>
      </c>
      <c r="B7760" s="3" t="s">
        <v>15526</v>
      </c>
      <c r="C7760" s="4" t="s">
        <v>15527</v>
      </c>
      <c r="D7760" s="2" t="s">
        <v>84</v>
      </c>
    </row>
    <row r="7761" spans="1:4" x14ac:dyDescent="0.25">
      <c r="A7761" s="2">
        <v>8249</v>
      </c>
      <c r="B7761" s="3" t="s">
        <v>15528</v>
      </c>
      <c r="C7761" s="4" t="s">
        <v>15529</v>
      </c>
      <c r="D7761" s="2" t="s">
        <v>84</v>
      </c>
    </row>
    <row r="7762" spans="1:4" x14ac:dyDescent="0.25">
      <c r="A7762" s="2">
        <v>8341</v>
      </c>
      <c r="B7762" s="3" t="s">
        <v>15530</v>
      </c>
      <c r="C7762" s="4" t="s">
        <v>15531</v>
      </c>
      <c r="D7762" s="2" t="s">
        <v>84</v>
      </c>
    </row>
    <row r="7763" spans="1:4" x14ac:dyDescent="0.25">
      <c r="A7763" s="2">
        <v>8250</v>
      </c>
      <c r="B7763" s="3" t="s">
        <v>15532</v>
      </c>
      <c r="C7763" s="4" t="s">
        <v>15533</v>
      </c>
      <c r="D7763" s="2" t="s">
        <v>84</v>
      </c>
    </row>
    <row r="7764" spans="1:4" x14ac:dyDescent="0.25">
      <c r="A7764" s="2">
        <v>8345</v>
      </c>
      <c r="B7764" s="3" t="s">
        <v>15534</v>
      </c>
      <c r="C7764" s="4" t="s">
        <v>15535</v>
      </c>
      <c r="D7764" s="2" t="s">
        <v>23</v>
      </c>
    </row>
    <row r="7765" spans="1:4" x14ac:dyDescent="0.25">
      <c r="A7765" s="2">
        <v>8254</v>
      </c>
      <c r="B7765" s="3" t="s">
        <v>15536</v>
      </c>
      <c r="C7765" s="4" t="s">
        <v>15537</v>
      </c>
      <c r="D7765" s="2" t="s">
        <v>23</v>
      </c>
    </row>
    <row r="7766" spans="1:4" x14ac:dyDescent="0.25">
      <c r="A7766" s="2">
        <v>8343</v>
      </c>
      <c r="B7766" s="3" t="s">
        <v>15538</v>
      </c>
      <c r="C7766" s="4" t="s">
        <v>15539</v>
      </c>
      <c r="D7766" s="2" t="s">
        <v>23</v>
      </c>
    </row>
    <row r="7767" spans="1:4" x14ac:dyDescent="0.25">
      <c r="A7767" s="2">
        <v>8252</v>
      </c>
      <c r="B7767" s="3" t="s">
        <v>15540</v>
      </c>
      <c r="C7767" s="4" t="s">
        <v>15541</v>
      </c>
      <c r="D7767" s="2" t="s">
        <v>23</v>
      </c>
    </row>
    <row r="7768" spans="1:4" x14ac:dyDescent="0.25">
      <c r="A7768" s="2">
        <v>8342</v>
      </c>
      <c r="B7768" s="3" t="s">
        <v>15542</v>
      </c>
      <c r="C7768" s="4" t="s">
        <v>15543</v>
      </c>
      <c r="D7768" s="2" t="s">
        <v>23</v>
      </c>
    </row>
    <row r="7769" spans="1:4" x14ac:dyDescent="0.25">
      <c r="A7769" s="2">
        <v>8251</v>
      </c>
      <c r="B7769" s="3" t="s">
        <v>15544</v>
      </c>
      <c r="C7769" s="4" t="s">
        <v>15545</v>
      </c>
      <c r="D7769" s="2" t="s">
        <v>23</v>
      </c>
    </row>
    <row r="7770" spans="1:4" x14ac:dyDescent="0.25">
      <c r="A7770" s="2">
        <v>8344</v>
      </c>
      <c r="B7770" s="3" t="s">
        <v>15546</v>
      </c>
      <c r="C7770" s="4" t="s">
        <v>15547</v>
      </c>
      <c r="D7770" s="2" t="s">
        <v>23</v>
      </c>
    </row>
    <row r="7771" spans="1:4" x14ac:dyDescent="0.25">
      <c r="A7771" s="2">
        <v>8253</v>
      </c>
      <c r="B7771" s="3" t="s">
        <v>15548</v>
      </c>
      <c r="C7771" s="4" t="s">
        <v>15549</v>
      </c>
      <c r="D7771" s="2" t="s">
        <v>23</v>
      </c>
    </row>
    <row r="7772" spans="1:4" x14ac:dyDescent="0.25">
      <c r="A7772" s="2">
        <v>8335</v>
      </c>
      <c r="B7772" s="3" t="s">
        <v>15550</v>
      </c>
      <c r="C7772" s="4" t="s">
        <v>15551</v>
      </c>
      <c r="D7772" s="2" t="s">
        <v>84</v>
      </c>
    </row>
    <row r="7773" spans="1:4" x14ac:dyDescent="0.25">
      <c r="A7773" s="2">
        <v>8244</v>
      </c>
      <c r="B7773" s="3" t="s">
        <v>15552</v>
      </c>
      <c r="C7773" s="4" t="s">
        <v>15553</v>
      </c>
      <c r="D7773" s="2" t="s">
        <v>84</v>
      </c>
    </row>
    <row r="7774" spans="1:4" x14ac:dyDescent="0.25">
      <c r="A7774" s="2">
        <v>8336</v>
      </c>
      <c r="B7774" s="3" t="s">
        <v>15554</v>
      </c>
      <c r="C7774" s="4" t="s">
        <v>15555</v>
      </c>
      <c r="D7774" s="2" t="s">
        <v>84</v>
      </c>
    </row>
    <row r="7775" spans="1:4" x14ac:dyDescent="0.25">
      <c r="A7775" s="2">
        <v>8245</v>
      </c>
      <c r="B7775" s="3" t="s">
        <v>15556</v>
      </c>
      <c r="C7775" s="4" t="s">
        <v>15557</v>
      </c>
      <c r="D7775" s="2" t="s">
        <v>84</v>
      </c>
    </row>
    <row r="7776" spans="1:4" x14ac:dyDescent="0.25">
      <c r="A7776" s="2">
        <v>8337</v>
      </c>
      <c r="B7776" s="3" t="s">
        <v>15558</v>
      </c>
      <c r="C7776" s="4" t="s">
        <v>15559</v>
      </c>
      <c r="D7776" s="2" t="s">
        <v>84</v>
      </c>
    </row>
    <row r="7777" spans="1:4" x14ac:dyDescent="0.25">
      <c r="A7777" s="2">
        <v>8246</v>
      </c>
      <c r="B7777" s="3" t="s">
        <v>15560</v>
      </c>
      <c r="C7777" s="4" t="s">
        <v>15561</v>
      </c>
      <c r="D7777" s="2" t="s">
        <v>84</v>
      </c>
    </row>
    <row r="7778" spans="1:4" x14ac:dyDescent="0.25">
      <c r="A7778" s="2">
        <v>7164</v>
      </c>
      <c r="B7778" s="3" t="s">
        <v>15562</v>
      </c>
      <c r="C7778" s="4" t="s">
        <v>15563</v>
      </c>
      <c r="D7778" s="2" t="s">
        <v>255</v>
      </c>
    </row>
    <row r="7779" spans="1:4" x14ac:dyDescent="0.25">
      <c r="A7779" s="2">
        <v>7108</v>
      </c>
      <c r="B7779" s="3" t="s">
        <v>15564</v>
      </c>
      <c r="C7779" s="4" t="s">
        <v>15565</v>
      </c>
      <c r="D7779" s="2" t="s">
        <v>255</v>
      </c>
    </row>
    <row r="7780" spans="1:4" x14ac:dyDescent="0.25">
      <c r="A7780" s="2">
        <v>990</v>
      </c>
      <c r="B7780" s="3" t="s">
        <v>15566</v>
      </c>
      <c r="C7780" s="4" t="s">
        <v>15567</v>
      </c>
      <c r="D7780" s="6" t="s">
        <v>255</v>
      </c>
    </row>
    <row r="7781" spans="1:4" x14ac:dyDescent="0.25">
      <c r="A7781" s="2">
        <v>1047</v>
      </c>
      <c r="B7781" s="3" t="s">
        <v>15568</v>
      </c>
      <c r="C7781" s="4" t="s">
        <v>15567</v>
      </c>
      <c r="D7781" s="2" t="s">
        <v>255</v>
      </c>
    </row>
    <row r="7782" spans="1:4" x14ac:dyDescent="0.25">
      <c r="A7782" s="2">
        <v>5850</v>
      </c>
      <c r="B7782" s="3" t="s">
        <v>15569</v>
      </c>
      <c r="C7782" s="4" t="s">
        <v>15570</v>
      </c>
      <c r="D7782" s="2" t="s">
        <v>6</v>
      </c>
    </row>
    <row r="7783" spans="1:4" x14ac:dyDescent="0.25">
      <c r="A7783" s="2">
        <v>5818</v>
      </c>
      <c r="B7783" s="3" t="s">
        <v>15571</v>
      </c>
      <c r="C7783" s="4" t="s">
        <v>15572</v>
      </c>
      <c r="D7783" s="2" t="s">
        <v>6</v>
      </c>
    </row>
    <row r="7784" spans="1:4" x14ac:dyDescent="0.25">
      <c r="A7784" s="2">
        <v>6378</v>
      </c>
      <c r="B7784" s="3" t="s">
        <v>15573</v>
      </c>
      <c r="C7784" s="4" t="s">
        <v>15574</v>
      </c>
      <c r="D7784" s="2" t="s">
        <v>84</v>
      </c>
    </row>
    <row r="7785" spans="1:4" x14ac:dyDescent="0.25">
      <c r="A7785" s="2">
        <v>6039</v>
      </c>
      <c r="B7785" s="3" t="s">
        <v>15575</v>
      </c>
      <c r="C7785" s="4" t="s">
        <v>15576</v>
      </c>
      <c r="D7785" s="2" t="s">
        <v>84</v>
      </c>
    </row>
    <row r="7786" spans="1:4" x14ac:dyDescent="0.25">
      <c r="A7786" s="2">
        <v>7396</v>
      </c>
      <c r="B7786" s="3" t="s">
        <v>15577</v>
      </c>
      <c r="C7786" s="4" t="s">
        <v>15578</v>
      </c>
      <c r="D7786" s="2" t="s">
        <v>6</v>
      </c>
    </row>
    <row r="7787" spans="1:4" x14ac:dyDescent="0.25">
      <c r="A7787" s="2">
        <v>7374</v>
      </c>
      <c r="B7787" s="3" t="s">
        <v>15579</v>
      </c>
      <c r="C7787" s="4" t="s">
        <v>15580</v>
      </c>
      <c r="D7787" s="2" t="s">
        <v>6</v>
      </c>
    </row>
    <row r="7788" spans="1:4" x14ac:dyDescent="0.25">
      <c r="A7788" s="2">
        <v>7636</v>
      </c>
      <c r="B7788" s="3" t="s">
        <v>15581</v>
      </c>
      <c r="C7788" s="4" t="s">
        <v>15582</v>
      </c>
      <c r="D7788" s="2" t="s">
        <v>84</v>
      </c>
    </row>
    <row r="7789" spans="1:4" x14ac:dyDescent="0.25">
      <c r="A7789" s="2">
        <v>7558</v>
      </c>
      <c r="B7789" s="3" t="s">
        <v>15583</v>
      </c>
      <c r="C7789" s="4" t="s">
        <v>15584</v>
      </c>
      <c r="D7789" s="2" t="s">
        <v>84</v>
      </c>
    </row>
    <row r="7790" spans="1:4" x14ac:dyDescent="0.25">
      <c r="A7790" s="2">
        <v>7614</v>
      </c>
      <c r="B7790" s="3" t="s">
        <v>15585</v>
      </c>
      <c r="C7790" s="4" t="s">
        <v>15586</v>
      </c>
      <c r="D7790" s="2" t="s">
        <v>84</v>
      </c>
    </row>
    <row r="7791" spans="1:4" x14ac:dyDescent="0.25">
      <c r="A7791" s="2">
        <v>7536</v>
      </c>
      <c r="B7791" s="3" t="s">
        <v>15587</v>
      </c>
      <c r="C7791" s="4" t="s">
        <v>15588</v>
      </c>
      <c r="D7791" s="2" t="s">
        <v>84</v>
      </c>
    </row>
    <row r="7792" spans="1:4" x14ac:dyDescent="0.25">
      <c r="A7792" s="2">
        <v>7615</v>
      </c>
      <c r="B7792" s="3" t="s">
        <v>15589</v>
      </c>
      <c r="C7792" s="4" t="s">
        <v>15590</v>
      </c>
      <c r="D7792" s="2" t="s">
        <v>84</v>
      </c>
    </row>
    <row r="7793" spans="1:4" x14ac:dyDescent="0.25">
      <c r="A7793" s="2">
        <v>7537</v>
      </c>
      <c r="B7793" s="3" t="s">
        <v>15591</v>
      </c>
      <c r="C7793" s="4" t="s">
        <v>15592</v>
      </c>
      <c r="D7793" s="2" t="s">
        <v>84</v>
      </c>
    </row>
    <row r="7794" spans="1:4" x14ac:dyDescent="0.25">
      <c r="A7794" s="2">
        <v>7635</v>
      </c>
      <c r="B7794" s="3" t="s">
        <v>15593</v>
      </c>
      <c r="C7794" s="4" t="s">
        <v>15594</v>
      </c>
      <c r="D7794" s="2" t="s">
        <v>84</v>
      </c>
    </row>
    <row r="7795" spans="1:4" x14ac:dyDescent="0.25">
      <c r="A7795" s="2">
        <v>7557</v>
      </c>
      <c r="B7795" s="3" t="s">
        <v>15595</v>
      </c>
      <c r="C7795" s="4" t="s">
        <v>15596</v>
      </c>
      <c r="D7795" s="2" t="s">
        <v>84</v>
      </c>
    </row>
    <row r="7796" spans="1:4" x14ac:dyDescent="0.25">
      <c r="A7796" s="2">
        <v>7634</v>
      </c>
      <c r="B7796" s="3" t="s">
        <v>15597</v>
      </c>
      <c r="C7796" s="4" t="s">
        <v>15598</v>
      </c>
      <c r="D7796" s="2" t="s">
        <v>84</v>
      </c>
    </row>
    <row r="7797" spans="1:4" x14ac:dyDescent="0.25">
      <c r="A7797" s="2">
        <v>7556</v>
      </c>
      <c r="B7797" s="3" t="s">
        <v>15599</v>
      </c>
      <c r="C7797" s="4" t="s">
        <v>15600</v>
      </c>
      <c r="D7797" s="2" t="s">
        <v>84</v>
      </c>
    </row>
    <row r="7798" spans="1:4" x14ac:dyDescent="0.25">
      <c r="A7798" s="2">
        <v>7654</v>
      </c>
      <c r="B7798" s="3" t="s">
        <v>15601</v>
      </c>
      <c r="C7798" s="4" t="s">
        <v>15602</v>
      </c>
      <c r="D7798" s="2" t="s">
        <v>84</v>
      </c>
    </row>
    <row r="7799" spans="1:4" x14ac:dyDescent="0.25">
      <c r="A7799" s="2">
        <v>7576</v>
      </c>
      <c r="B7799" s="3" t="s">
        <v>15603</v>
      </c>
      <c r="C7799" s="4" t="s">
        <v>15604</v>
      </c>
      <c r="D7799" s="2" t="s">
        <v>84</v>
      </c>
    </row>
    <row r="7800" spans="1:4" x14ac:dyDescent="0.25">
      <c r="A7800" s="2">
        <v>7653</v>
      </c>
      <c r="B7800" s="3" t="s">
        <v>15605</v>
      </c>
      <c r="C7800" s="4" t="s">
        <v>15606</v>
      </c>
      <c r="D7800" s="2" t="s">
        <v>84</v>
      </c>
    </row>
    <row r="7801" spans="1:4" x14ac:dyDescent="0.25">
      <c r="A7801" s="2">
        <v>7575</v>
      </c>
      <c r="B7801" s="3" t="s">
        <v>15607</v>
      </c>
      <c r="C7801" s="4" t="s">
        <v>15608</v>
      </c>
      <c r="D7801" s="2" t="s">
        <v>84</v>
      </c>
    </row>
    <row r="7802" spans="1:4" x14ac:dyDescent="0.25">
      <c r="A7802" s="2">
        <v>7656</v>
      </c>
      <c r="B7802" s="3" t="s">
        <v>15609</v>
      </c>
      <c r="C7802" s="4" t="s">
        <v>15610</v>
      </c>
      <c r="D7802" s="2" t="s">
        <v>84</v>
      </c>
    </row>
    <row r="7803" spans="1:4" x14ac:dyDescent="0.25">
      <c r="A7803" s="2">
        <v>7578</v>
      </c>
      <c r="B7803" s="3" t="s">
        <v>15611</v>
      </c>
      <c r="C7803" s="4" t="s">
        <v>15612</v>
      </c>
      <c r="D7803" s="2" t="s">
        <v>84</v>
      </c>
    </row>
    <row r="7804" spans="1:4" x14ac:dyDescent="0.25">
      <c r="A7804" s="2">
        <v>7655</v>
      </c>
      <c r="B7804" s="3" t="s">
        <v>15613</v>
      </c>
      <c r="C7804" s="4" t="s">
        <v>15614</v>
      </c>
      <c r="D7804" s="2" t="s">
        <v>84</v>
      </c>
    </row>
    <row r="7805" spans="1:4" x14ac:dyDescent="0.25">
      <c r="A7805" s="2">
        <v>7577</v>
      </c>
      <c r="B7805" s="3" t="s">
        <v>15615</v>
      </c>
      <c r="C7805" s="4" t="s">
        <v>15616</v>
      </c>
      <c r="D7805" s="2" t="s">
        <v>84</v>
      </c>
    </row>
    <row r="7806" spans="1:4" x14ac:dyDescent="0.25">
      <c r="A7806" s="2">
        <v>7555</v>
      </c>
      <c r="B7806" s="3" t="s">
        <v>15617</v>
      </c>
      <c r="C7806" s="4" t="s">
        <v>15618</v>
      </c>
      <c r="D7806" s="2" t="s">
        <v>84</v>
      </c>
    </row>
    <row r="7807" spans="1:4" x14ac:dyDescent="0.25">
      <c r="A7807" s="2">
        <v>7633</v>
      </c>
      <c r="B7807" s="3" t="s">
        <v>15619</v>
      </c>
      <c r="C7807" s="4" t="s">
        <v>15620</v>
      </c>
      <c r="D7807" s="2" t="s">
        <v>84</v>
      </c>
    </row>
    <row r="7808" spans="1:4" x14ac:dyDescent="0.25">
      <c r="A7808" s="2">
        <v>7621</v>
      </c>
      <c r="B7808" s="3" t="s">
        <v>15621</v>
      </c>
      <c r="C7808" s="4" t="s">
        <v>15622</v>
      </c>
      <c r="D7808" s="2" t="s">
        <v>84</v>
      </c>
    </row>
    <row r="7809" spans="1:4" x14ac:dyDescent="0.25">
      <c r="A7809" s="2">
        <v>7543</v>
      </c>
      <c r="B7809" s="3" t="s">
        <v>15623</v>
      </c>
      <c r="C7809" s="4" t="s">
        <v>15624</v>
      </c>
      <c r="D7809" s="2" t="s">
        <v>84</v>
      </c>
    </row>
    <row r="7810" spans="1:4" x14ac:dyDescent="0.25">
      <c r="A7810" s="2">
        <v>844</v>
      </c>
      <c r="B7810" s="3" t="s">
        <v>15625</v>
      </c>
      <c r="C7810" s="4" t="s">
        <v>15626</v>
      </c>
      <c r="D7810" s="6" t="s">
        <v>6</v>
      </c>
    </row>
    <row r="7811" spans="1:4" x14ac:dyDescent="0.25">
      <c r="A7811" s="2">
        <v>852</v>
      </c>
      <c r="B7811" s="3" t="s">
        <v>15627</v>
      </c>
      <c r="C7811" s="4" t="s">
        <v>15628</v>
      </c>
      <c r="D7811" s="2" t="s">
        <v>6</v>
      </c>
    </row>
    <row r="7812" spans="1:4" x14ac:dyDescent="0.25">
      <c r="A7812" s="2">
        <v>845</v>
      </c>
      <c r="B7812" s="3" t="s">
        <v>15629</v>
      </c>
      <c r="C7812" s="4" t="s">
        <v>15630</v>
      </c>
      <c r="D7812" s="6" t="s">
        <v>6</v>
      </c>
    </row>
    <row r="7813" spans="1:4" x14ac:dyDescent="0.25">
      <c r="A7813" s="2">
        <v>853</v>
      </c>
      <c r="B7813" s="3" t="s">
        <v>15631</v>
      </c>
      <c r="C7813" s="4" t="s">
        <v>15632</v>
      </c>
      <c r="D7813" s="2" t="s">
        <v>6</v>
      </c>
    </row>
    <row r="7814" spans="1:4" x14ac:dyDescent="0.25">
      <c r="A7814" s="2">
        <v>846</v>
      </c>
      <c r="B7814" s="3" t="s">
        <v>15633</v>
      </c>
      <c r="C7814" s="4" t="s">
        <v>15634</v>
      </c>
      <c r="D7814" s="6" t="s">
        <v>6</v>
      </c>
    </row>
    <row r="7815" spans="1:4" x14ac:dyDescent="0.25">
      <c r="A7815" s="2">
        <v>854</v>
      </c>
      <c r="B7815" s="3" t="s">
        <v>15635</v>
      </c>
      <c r="C7815" s="4" t="s">
        <v>15636</v>
      </c>
      <c r="D7815" s="2" t="s">
        <v>6</v>
      </c>
    </row>
    <row r="7816" spans="1:4" x14ac:dyDescent="0.25">
      <c r="A7816" s="2">
        <v>848</v>
      </c>
      <c r="B7816" s="3" t="s">
        <v>15637</v>
      </c>
      <c r="C7816" s="4" t="s">
        <v>15638</v>
      </c>
      <c r="D7816" s="6" t="s">
        <v>6</v>
      </c>
    </row>
    <row r="7817" spans="1:4" x14ac:dyDescent="0.25">
      <c r="A7817" s="2">
        <v>856</v>
      </c>
      <c r="B7817" s="3" t="s">
        <v>15639</v>
      </c>
      <c r="C7817" s="4" t="s">
        <v>15640</v>
      </c>
      <c r="D7817" s="2" t="s">
        <v>6</v>
      </c>
    </row>
    <row r="7818" spans="1:4" x14ac:dyDescent="0.25">
      <c r="A7818" s="2">
        <v>847</v>
      </c>
      <c r="B7818" s="3" t="s">
        <v>15641</v>
      </c>
      <c r="C7818" s="4" t="s">
        <v>15642</v>
      </c>
      <c r="D7818" s="6" t="s">
        <v>6</v>
      </c>
    </row>
    <row r="7819" spans="1:4" x14ac:dyDescent="0.25">
      <c r="A7819" s="2">
        <v>855</v>
      </c>
      <c r="B7819" s="3" t="s">
        <v>15643</v>
      </c>
      <c r="C7819" s="4" t="s">
        <v>15644</v>
      </c>
      <c r="D7819" s="2" t="s">
        <v>6</v>
      </c>
    </row>
    <row r="7820" spans="1:4" x14ac:dyDescent="0.25">
      <c r="A7820" s="2">
        <v>4162</v>
      </c>
      <c r="B7820" s="3" t="s">
        <v>15645</v>
      </c>
      <c r="C7820" s="4" t="s">
        <v>15646</v>
      </c>
      <c r="D7820" s="2" t="s">
        <v>84</v>
      </c>
    </row>
    <row r="7821" spans="1:4" x14ac:dyDescent="0.25">
      <c r="A7821" s="2">
        <v>4153</v>
      </c>
      <c r="B7821" s="3" t="s">
        <v>15647</v>
      </c>
      <c r="C7821" s="4" t="s">
        <v>15648</v>
      </c>
      <c r="D7821" s="6" t="s">
        <v>84</v>
      </c>
    </row>
    <row r="7822" spans="1:4" x14ac:dyDescent="0.25">
      <c r="A7822" s="2">
        <v>7016</v>
      </c>
      <c r="B7822" s="3" t="s">
        <v>15649</v>
      </c>
      <c r="C7822" s="4" t="s">
        <v>15650</v>
      </c>
      <c r="D7822" s="2" t="s">
        <v>23</v>
      </c>
    </row>
    <row r="7823" spans="1:4" x14ac:dyDescent="0.25">
      <c r="A7823" s="2">
        <v>6965</v>
      </c>
      <c r="B7823" s="3" t="s">
        <v>15651</v>
      </c>
      <c r="C7823" s="4" t="s">
        <v>15652</v>
      </c>
      <c r="D7823" s="2" t="s">
        <v>23</v>
      </c>
    </row>
    <row r="7824" spans="1:4" x14ac:dyDescent="0.25">
      <c r="A7824" s="2">
        <v>2978</v>
      </c>
      <c r="B7824" s="3" t="s">
        <v>15653</v>
      </c>
      <c r="C7824" s="4" t="s">
        <v>15654</v>
      </c>
      <c r="D7824" s="2" t="s">
        <v>314</v>
      </c>
    </row>
    <row r="7825" spans="1:4" x14ac:dyDescent="0.25">
      <c r="A7825" s="2">
        <v>2952</v>
      </c>
      <c r="B7825" s="3" t="s">
        <v>15655</v>
      </c>
      <c r="C7825" s="4" t="s">
        <v>15656</v>
      </c>
      <c r="D7825" s="6" t="s">
        <v>314</v>
      </c>
    </row>
    <row r="7826" spans="1:4" x14ac:dyDescent="0.25">
      <c r="A7826" s="2">
        <v>5256</v>
      </c>
      <c r="B7826" s="3" t="s">
        <v>15657</v>
      </c>
      <c r="C7826" s="4" t="s">
        <v>15658</v>
      </c>
      <c r="D7826" s="2" t="s">
        <v>6</v>
      </c>
    </row>
    <row r="7827" spans="1:4" x14ac:dyDescent="0.25">
      <c r="A7827" s="2">
        <v>5212</v>
      </c>
      <c r="B7827" s="3" t="s">
        <v>15659</v>
      </c>
      <c r="C7827" s="4" t="s">
        <v>15660</v>
      </c>
      <c r="D7827" s="2" t="s">
        <v>6</v>
      </c>
    </row>
    <row r="7828" spans="1:4" x14ac:dyDescent="0.25">
      <c r="A7828" s="2">
        <v>5257</v>
      </c>
      <c r="B7828" s="3" t="s">
        <v>15661</v>
      </c>
      <c r="C7828" s="4" t="s">
        <v>15662</v>
      </c>
      <c r="D7828" s="2" t="s">
        <v>6</v>
      </c>
    </row>
    <row r="7829" spans="1:4" x14ac:dyDescent="0.25">
      <c r="A7829" s="2">
        <v>5213</v>
      </c>
      <c r="B7829" s="3" t="s">
        <v>15663</v>
      </c>
      <c r="C7829" s="4" t="s">
        <v>15664</v>
      </c>
      <c r="D7829" s="2" t="s">
        <v>6</v>
      </c>
    </row>
    <row r="7830" spans="1:4" x14ac:dyDescent="0.25">
      <c r="A7830" s="2">
        <v>5258</v>
      </c>
      <c r="B7830" s="3" t="s">
        <v>15665</v>
      </c>
      <c r="C7830" s="4" t="s">
        <v>15666</v>
      </c>
      <c r="D7830" s="2" t="s">
        <v>6</v>
      </c>
    </row>
    <row r="7831" spans="1:4" x14ac:dyDescent="0.25">
      <c r="A7831" s="2">
        <v>5214</v>
      </c>
      <c r="B7831" s="3" t="s">
        <v>15667</v>
      </c>
      <c r="C7831" s="4" t="s">
        <v>15668</v>
      </c>
      <c r="D7831" s="2" t="s">
        <v>6</v>
      </c>
    </row>
    <row r="7832" spans="1:4" x14ac:dyDescent="0.25">
      <c r="A7832" s="2">
        <v>5254</v>
      </c>
      <c r="B7832" s="3" t="s">
        <v>15669</v>
      </c>
      <c r="C7832" s="4" t="s">
        <v>15670</v>
      </c>
      <c r="D7832" s="2" t="s">
        <v>6</v>
      </c>
    </row>
    <row r="7833" spans="1:4" x14ac:dyDescent="0.25">
      <c r="A7833" s="2">
        <v>5210</v>
      </c>
      <c r="B7833" s="3" t="s">
        <v>15671</v>
      </c>
      <c r="C7833" s="4" t="s">
        <v>15672</v>
      </c>
      <c r="D7833" s="2" t="s">
        <v>6</v>
      </c>
    </row>
    <row r="7834" spans="1:4" x14ac:dyDescent="0.25">
      <c r="A7834" s="2">
        <v>5255</v>
      </c>
      <c r="B7834" s="3" t="s">
        <v>15673</v>
      </c>
      <c r="C7834" s="4" t="s">
        <v>15674</v>
      </c>
      <c r="D7834" s="2" t="s">
        <v>6</v>
      </c>
    </row>
    <row r="7835" spans="1:4" x14ac:dyDescent="0.25">
      <c r="A7835" s="2">
        <v>5211</v>
      </c>
      <c r="B7835" s="3" t="s">
        <v>15675</v>
      </c>
      <c r="C7835" s="4" t="s">
        <v>15676</v>
      </c>
      <c r="D7835" s="2" t="s">
        <v>6</v>
      </c>
    </row>
    <row r="7836" spans="1:4" x14ac:dyDescent="0.25">
      <c r="A7836" s="2">
        <v>9401</v>
      </c>
      <c r="B7836" s="3" t="s">
        <v>15677</v>
      </c>
      <c r="C7836" s="4" t="s">
        <v>15678</v>
      </c>
      <c r="D7836" s="2" t="s">
        <v>6</v>
      </c>
    </row>
    <row r="7837" spans="1:4" x14ac:dyDescent="0.25">
      <c r="A7837" s="2">
        <v>9303</v>
      </c>
      <c r="B7837" s="3" t="s">
        <v>15679</v>
      </c>
      <c r="C7837" s="4" t="s">
        <v>15680</v>
      </c>
      <c r="D7837" s="2" t="s">
        <v>6</v>
      </c>
    </row>
    <row r="7838" spans="1:4" x14ac:dyDescent="0.25">
      <c r="A7838" s="2">
        <v>9551</v>
      </c>
      <c r="B7838" s="3" t="s">
        <v>15681</v>
      </c>
      <c r="C7838" s="4" t="s">
        <v>15682</v>
      </c>
      <c r="D7838" s="2" t="s">
        <v>6</v>
      </c>
    </row>
    <row r="7839" spans="1:4" x14ac:dyDescent="0.25">
      <c r="A7839" s="2">
        <v>9500</v>
      </c>
      <c r="B7839" s="3" t="s">
        <v>15683</v>
      </c>
      <c r="C7839" s="4" t="s">
        <v>15684</v>
      </c>
      <c r="D7839" s="2" t="s">
        <v>6</v>
      </c>
    </row>
    <row r="7840" spans="1:4" x14ac:dyDescent="0.25">
      <c r="A7840" s="2">
        <v>5222</v>
      </c>
      <c r="B7840" s="3" t="s">
        <v>15685</v>
      </c>
      <c r="C7840" s="4" t="s">
        <v>15686</v>
      </c>
      <c r="D7840" s="2" t="s">
        <v>6</v>
      </c>
    </row>
    <row r="7841" spans="1:4" x14ac:dyDescent="0.25">
      <c r="A7841" s="2">
        <v>5178</v>
      </c>
      <c r="B7841" s="3" t="s">
        <v>15687</v>
      </c>
      <c r="C7841" s="4" t="s">
        <v>15688</v>
      </c>
      <c r="D7841" s="2" t="s">
        <v>6</v>
      </c>
    </row>
    <row r="7842" spans="1:4" x14ac:dyDescent="0.25">
      <c r="A7842" s="2">
        <v>7142</v>
      </c>
      <c r="B7842" s="3" t="s">
        <v>15689</v>
      </c>
      <c r="C7842" s="4" t="s">
        <v>15690</v>
      </c>
      <c r="D7842" s="2" t="s">
        <v>23</v>
      </c>
    </row>
    <row r="7843" spans="1:4" x14ac:dyDescent="0.25">
      <c r="A7843" s="2">
        <v>7086</v>
      </c>
      <c r="B7843" s="3" t="s">
        <v>15691</v>
      </c>
      <c r="C7843" s="4" t="s">
        <v>15692</v>
      </c>
      <c r="D7843" s="2" t="s">
        <v>23</v>
      </c>
    </row>
    <row r="7844" spans="1:4" x14ac:dyDescent="0.25">
      <c r="A7844" s="2">
        <v>9552</v>
      </c>
      <c r="B7844" s="3" t="s">
        <v>15693</v>
      </c>
      <c r="C7844" s="4" t="s">
        <v>15694</v>
      </c>
      <c r="D7844" s="2" t="s">
        <v>6</v>
      </c>
    </row>
    <row r="7845" spans="1:4" x14ac:dyDescent="0.25">
      <c r="A7845" s="2">
        <v>9501</v>
      </c>
      <c r="B7845" s="3" t="s">
        <v>15695</v>
      </c>
      <c r="C7845" s="4" t="s">
        <v>15696</v>
      </c>
      <c r="D7845" s="2" t="s">
        <v>6</v>
      </c>
    </row>
    <row r="7846" spans="1:4" x14ac:dyDescent="0.25">
      <c r="A7846" s="2">
        <v>5226</v>
      </c>
      <c r="B7846" s="3" t="s">
        <v>15697</v>
      </c>
      <c r="C7846" s="4" t="s">
        <v>15698</v>
      </c>
      <c r="D7846" s="2" t="s">
        <v>23</v>
      </c>
    </row>
    <row r="7847" spans="1:4" x14ac:dyDescent="0.25">
      <c r="A7847" s="2">
        <v>5182</v>
      </c>
      <c r="B7847" s="3" t="s">
        <v>15699</v>
      </c>
      <c r="C7847" s="4" t="s">
        <v>15700</v>
      </c>
      <c r="D7847" s="2" t="s">
        <v>23</v>
      </c>
    </row>
    <row r="7848" spans="1:4" x14ac:dyDescent="0.25">
      <c r="A7848" s="2">
        <v>5223</v>
      </c>
      <c r="B7848" s="3" t="s">
        <v>15701</v>
      </c>
      <c r="C7848" s="4" t="s">
        <v>15702</v>
      </c>
      <c r="D7848" s="2" t="s">
        <v>6</v>
      </c>
    </row>
    <row r="7849" spans="1:4" x14ac:dyDescent="0.25">
      <c r="A7849" s="2">
        <v>5179</v>
      </c>
      <c r="B7849" s="3" t="s">
        <v>15703</v>
      </c>
      <c r="C7849" s="4" t="s">
        <v>15704</v>
      </c>
      <c r="D7849" s="2" t="s">
        <v>6</v>
      </c>
    </row>
    <row r="7850" spans="1:4" x14ac:dyDescent="0.25">
      <c r="A7850" s="2">
        <v>5227</v>
      </c>
      <c r="B7850" s="3" t="s">
        <v>15705</v>
      </c>
      <c r="C7850" s="4" t="s">
        <v>15706</v>
      </c>
      <c r="D7850" s="2" t="s">
        <v>6</v>
      </c>
    </row>
    <row r="7851" spans="1:4" x14ac:dyDescent="0.25">
      <c r="A7851" s="2">
        <v>5183</v>
      </c>
      <c r="B7851" s="3" t="s">
        <v>15707</v>
      </c>
      <c r="C7851" s="4" t="s">
        <v>15708</v>
      </c>
      <c r="D7851" s="2" t="s">
        <v>6</v>
      </c>
    </row>
    <row r="7852" spans="1:4" x14ac:dyDescent="0.25">
      <c r="A7852" s="2">
        <v>5224</v>
      </c>
      <c r="B7852" s="3" t="s">
        <v>15709</v>
      </c>
      <c r="C7852" s="4" t="s">
        <v>15710</v>
      </c>
      <c r="D7852" s="2" t="s">
        <v>6</v>
      </c>
    </row>
    <row r="7853" spans="1:4" x14ac:dyDescent="0.25">
      <c r="A7853" s="2">
        <v>5180</v>
      </c>
      <c r="B7853" s="3" t="s">
        <v>15711</v>
      </c>
      <c r="C7853" s="4" t="s">
        <v>15712</v>
      </c>
      <c r="D7853" s="2" t="s">
        <v>6</v>
      </c>
    </row>
    <row r="7854" spans="1:4" x14ac:dyDescent="0.25">
      <c r="A7854" s="2">
        <v>5225</v>
      </c>
      <c r="B7854" s="3" t="s">
        <v>15713</v>
      </c>
      <c r="C7854" s="4" t="s">
        <v>15714</v>
      </c>
      <c r="D7854" s="2" t="s">
        <v>6</v>
      </c>
    </row>
    <row r="7855" spans="1:4" x14ac:dyDescent="0.25">
      <c r="A7855" s="2">
        <v>5181</v>
      </c>
      <c r="B7855" s="3" t="s">
        <v>15715</v>
      </c>
      <c r="C7855" s="4" t="s">
        <v>15716</v>
      </c>
      <c r="D7855" s="2" t="s">
        <v>6</v>
      </c>
    </row>
    <row r="7856" spans="1:4" x14ac:dyDescent="0.25">
      <c r="A7856" s="2">
        <v>9410</v>
      </c>
      <c r="B7856" s="3" t="s">
        <v>15717</v>
      </c>
      <c r="C7856" s="4" t="s">
        <v>15718</v>
      </c>
      <c r="D7856" s="2" t="s">
        <v>6</v>
      </c>
    </row>
    <row r="7857" spans="1:4" x14ac:dyDescent="0.25">
      <c r="A7857" s="2">
        <v>9312</v>
      </c>
      <c r="B7857" s="3" t="s">
        <v>15719</v>
      </c>
      <c r="C7857" s="4" t="s">
        <v>15720</v>
      </c>
      <c r="D7857" s="2" t="s">
        <v>6</v>
      </c>
    </row>
    <row r="7858" spans="1:4" x14ac:dyDescent="0.25">
      <c r="A7858" s="2">
        <v>9400</v>
      </c>
      <c r="B7858" s="3" t="s">
        <v>15721</v>
      </c>
      <c r="C7858" s="4" t="s">
        <v>15722</v>
      </c>
      <c r="D7858" s="2" t="s">
        <v>6</v>
      </c>
    </row>
    <row r="7859" spans="1:4" x14ac:dyDescent="0.25">
      <c r="A7859" s="2">
        <v>9302</v>
      </c>
      <c r="B7859" s="3" t="s">
        <v>15723</v>
      </c>
      <c r="C7859" s="4" t="s">
        <v>15724</v>
      </c>
      <c r="D7859" s="2" t="s">
        <v>6</v>
      </c>
    </row>
    <row r="7860" spans="1:4" x14ac:dyDescent="0.25">
      <c r="A7860" s="2">
        <v>9740</v>
      </c>
      <c r="B7860" s="3" t="s">
        <v>15725</v>
      </c>
      <c r="C7860" s="4" t="s">
        <v>15726</v>
      </c>
      <c r="D7860" s="2" t="s">
        <v>255</v>
      </c>
    </row>
    <row r="7861" spans="1:4" x14ac:dyDescent="0.25">
      <c r="A7861" s="2">
        <v>9713</v>
      </c>
      <c r="B7861" s="3" t="s">
        <v>15727</v>
      </c>
      <c r="C7861" s="4" t="s">
        <v>15728</v>
      </c>
      <c r="D7861" s="2" t="s">
        <v>255</v>
      </c>
    </row>
    <row r="7862" spans="1:4" x14ac:dyDescent="0.25">
      <c r="A7862" s="2">
        <v>5228</v>
      </c>
      <c r="B7862" s="3" t="s">
        <v>15729</v>
      </c>
      <c r="C7862" s="4" t="s">
        <v>15730</v>
      </c>
      <c r="D7862" s="2" t="s">
        <v>6</v>
      </c>
    </row>
    <row r="7863" spans="1:4" x14ac:dyDescent="0.25">
      <c r="A7863" s="2">
        <v>5184</v>
      </c>
      <c r="B7863" s="3" t="s">
        <v>15731</v>
      </c>
      <c r="C7863" s="4" t="s">
        <v>15732</v>
      </c>
      <c r="D7863" s="2" t="s">
        <v>6</v>
      </c>
    </row>
    <row r="7864" spans="1:4" x14ac:dyDescent="0.25">
      <c r="A7864" s="2">
        <v>7146</v>
      </c>
      <c r="B7864" s="3" t="s">
        <v>15733</v>
      </c>
      <c r="C7864" s="4" t="s">
        <v>15734</v>
      </c>
      <c r="D7864" s="2" t="s">
        <v>6</v>
      </c>
    </row>
    <row r="7865" spans="1:4" x14ac:dyDescent="0.25">
      <c r="A7865" s="2">
        <v>7090</v>
      </c>
      <c r="B7865" s="3" t="s">
        <v>15735</v>
      </c>
      <c r="C7865" s="4" t="s">
        <v>15736</v>
      </c>
      <c r="D7865" s="2" t="s">
        <v>6</v>
      </c>
    </row>
    <row r="7866" spans="1:4" x14ac:dyDescent="0.25">
      <c r="A7866" s="2">
        <v>7141</v>
      </c>
      <c r="B7866" s="3" t="s">
        <v>15737</v>
      </c>
      <c r="C7866" s="4" t="s">
        <v>15738</v>
      </c>
      <c r="D7866" s="2" t="s">
        <v>84</v>
      </c>
    </row>
    <row r="7867" spans="1:4" x14ac:dyDescent="0.25">
      <c r="A7867" s="2">
        <v>7085</v>
      </c>
      <c r="B7867" s="3" t="s">
        <v>15739</v>
      </c>
      <c r="C7867" s="4" t="s">
        <v>15740</v>
      </c>
      <c r="D7867" s="2" t="s">
        <v>84</v>
      </c>
    </row>
    <row r="7868" spans="1:4" x14ac:dyDescent="0.25">
      <c r="A7868" s="2">
        <v>8329</v>
      </c>
      <c r="B7868" s="3" t="s">
        <v>15741</v>
      </c>
      <c r="C7868" s="4" t="s">
        <v>15742</v>
      </c>
      <c r="D7868" s="2" t="s">
        <v>84</v>
      </c>
    </row>
    <row r="7869" spans="1:4" x14ac:dyDescent="0.25">
      <c r="A7869" s="2">
        <v>8238</v>
      </c>
      <c r="B7869" s="3" t="s">
        <v>15743</v>
      </c>
      <c r="C7869" s="4" t="s">
        <v>15744</v>
      </c>
      <c r="D7869" s="2" t="s">
        <v>84</v>
      </c>
    </row>
    <row r="7870" spans="1:4" x14ac:dyDescent="0.25">
      <c r="A7870" s="2">
        <v>5229</v>
      </c>
      <c r="B7870" s="3" t="s">
        <v>15745</v>
      </c>
      <c r="C7870" s="4" t="s">
        <v>15746</v>
      </c>
      <c r="D7870" s="2" t="s">
        <v>6</v>
      </c>
    </row>
    <row r="7871" spans="1:4" x14ac:dyDescent="0.25">
      <c r="A7871" s="2">
        <v>5185</v>
      </c>
      <c r="B7871" s="3" t="s">
        <v>15747</v>
      </c>
      <c r="C7871" s="4" t="s">
        <v>15748</v>
      </c>
      <c r="D7871" s="2" t="s">
        <v>6</v>
      </c>
    </row>
    <row r="7872" spans="1:4" x14ac:dyDescent="0.25">
      <c r="A7872" s="2">
        <v>5231</v>
      </c>
      <c r="B7872" s="3" t="s">
        <v>15749</v>
      </c>
      <c r="C7872" s="4" t="s">
        <v>15750</v>
      </c>
      <c r="D7872" s="2" t="s">
        <v>6</v>
      </c>
    </row>
    <row r="7873" spans="1:4" x14ac:dyDescent="0.25">
      <c r="A7873" s="2">
        <v>5187</v>
      </c>
      <c r="B7873" s="3" t="s">
        <v>15751</v>
      </c>
      <c r="C7873" s="4" t="s">
        <v>15752</v>
      </c>
      <c r="D7873" s="2" t="s">
        <v>6</v>
      </c>
    </row>
    <row r="7874" spans="1:4" x14ac:dyDescent="0.25">
      <c r="A7874" s="2">
        <v>5232</v>
      </c>
      <c r="B7874" s="3" t="s">
        <v>15753</v>
      </c>
      <c r="C7874" s="4" t="s">
        <v>15754</v>
      </c>
      <c r="D7874" s="2" t="s">
        <v>6</v>
      </c>
    </row>
    <row r="7875" spans="1:4" x14ac:dyDescent="0.25">
      <c r="A7875" s="2">
        <v>5188</v>
      </c>
      <c r="B7875" s="3" t="s">
        <v>15755</v>
      </c>
      <c r="C7875" s="4" t="s">
        <v>15756</v>
      </c>
      <c r="D7875" s="2" t="s">
        <v>6</v>
      </c>
    </row>
    <row r="7876" spans="1:4" x14ac:dyDescent="0.25">
      <c r="A7876" s="2">
        <v>5233</v>
      </c>
      <c r="B7876" s="3" t="s">
        <v>15757</v>
      </c>
      <c r="C7876" s="4" t="s">
        <v>15758</v>
      </c>
      <c r="D7876" s="2" t="s">
        <v>6</v>
      </c>
    </row>
    <row r="7877" spans="1:4" x14ac:dyDescent="0.25">
      <c r="A7877" s="2">
        <v>5189</v>
      </c>
      <c r="B7877" s="3" t="s">
        <v>15759</v>
      </c>
      <c r="C7877" s="4" t="s">
        <v>15760</v>
      </c>
      <c r="D7877" s="2" t="s">
        <v>6</v>
      </c>
    </row>
    <row r="7878" spans="1:4" x14ac:dyDescent="0.25">
      <c r="A7878" s="2">
        <v>5234</v>
      </c>
      <c r="B7878" s="3" t="s">
        <v>15761</v>
      </c>
      <c r="C7878" s="4" t="s">
        <v>15762</v>
      </c>
      <c r="D7878" s="2" t="s">
        <v>6</v>
      </c>
    </row>
    <row r="7879" spans="1:4" x14ac:dyDescent="0.25">
      <c r="A7879" s="2">
        <v>5190</v>
      </c>
      <c r="B7879" s="3" t="s">
        <v>15763</v>
      </c>
      <c r="C7879" s="4" t="s">
        <v>15764</v>
      </c>
      <c r="D7879" s="2" t="s">
        <v>6</v>
      </c>
    </row>
    <row r="7880" spans="1:4" x14ac:dyDescent="0.25">
      <c r="A7880" s="2">
        <v>5230</v>
      </c>
      <c r="B7880" s="3" t="s">
        <v>15765</v>
      </c>
      <c r="C7880" s="4" t="s">
        <v>15766</v>
      </c>
      <c r="D7880" s="2" t="s">
        <v>6</v>
      </c>
    </row>
    <row r="7881" spans="1:4" x14ac:dyDescent="0.25">
      <c r="A7881" s="2">
        <v>5186</v>
      </c>
      <c r="B7881" s="3" t="s">
        <v>15767</v>
      </c>
      <c r="C7881" s="4" t="s">
        <v>15768</v>
      </c>
      <c r="D7881" s="2" t="s">
        <v>6</v>
      </c>
    </row>
    <row r="7882" spans="1:4" x14ac:dyDescent="0.25">
      <c r="A7882" s="2">
        <v>5235</v>
      </c>
      <c r="B7882" s="3" t="s">
        <v>15769</v>
      </c>
      <c r="C7882" s="4" t="s">
        <v>15770</v>
      </c>
      <c r="D7882" s="2" t="s">
        <v>6</v>
      </c>
    </row>
    <row r="7883" spans="1:4" x14ac:dyDescent="0.25">
      <c r="A7883" s="2">
        <v>5191</v>
      </c>
      <c r="B7883" s="3" t="s">
        <v>15771</v>
      </c>
      <c r="C7883" s="4" t="s">
        <v>15772</v>
      </c>
      <c r="D7883" s="2" t="s">
        <v>6</v>
      </c>
    </row>
    <row r="7884" spans="1:4" x14ac:dyDescent="0.25">
      <c r="A7884" s="2">
        <v>9652</v>
      </c>
      <c r="B7884" s="3" t="s">
        <v>15773</v>
      </c>
      <c r="C7884" s="4" t="s">
        <v>15774</v>
      </c>
      <c r="D7884" s="2" t="s">
        <v>84</v>
      </c>
    </row>
    <row r="7885" spans="1:4" x14ac:dyDescent="0.25">
      <c r="A7885" s="2">
        <v>9620</v>
      </c>
      <c r="B7885" s="3" t="s">
        <v>15775</v>
      </c>
      <c r="C7885" s="4" t="s">
        <v>15776</v>
      </c>
      <c r="D7885" s="2" t="s">
        <v>84</v>
      </c>
    </row>
    <row r="7886" spans="1:4" x14ac:dyDescent="0.25">
      <c r="A7886" s="2">
        <v>7143</v>
      </c>
      <c r="B7886" s="3" t="s">
        <v>15777</v>
      </c>
      <c r="C7886" s="4" t="s">
        <v>15778</v>
      </c>
      <c r="D7886" s="2" t="s">
        <v>255</v>
      </c>
    </row>
    <row r="7887" spans="1:4" x14ac:dyDescent="0.25">
      <c r="A7887" s="2">
        <v>7087</v>
      </c>
      <c r="B7887" s="3" t="s">
        <v>15779</v>
      </c>
      <c r="C7887" s="4" t="s">
        <v>15780</v>
      </c>
      <c r="D7887" s="2" t="s">
        <v>255</v>
      </c>
    </row>
    <row r="7888" spans="1:4" x14ac:dyDescent="0.25">
      <c r="A7888" s="2">
        <v>5237</v>
      </c>
      <c r="B7888" s="3" t="s">
        <v>15781</v>
      </c>
      <c r="C7888" s="4" t="s">
        <v>15782</v>
      </c>
      <c r="D7888" s="2" t="s">
        <v>6</v>
      </c>
    </row>
    <row r="7889" spans="1:4" x14ac:dyDescent="0.25">
      <c r="A7889" s="2">
        <v>5193</v>
      </c>
      <c r="B7889" s="3" t="s">
        <v>15783</v>
      </c>
      <c r="C7889" s="4" t="s">
        <v>15784</v>
      </c>
      <c r="D7889" s="2" t="s">
        <v>6</v>
      </c>
    </row>
    <row r="7890" spans="1:4" x14ac:dyDescent="0.25">
      <c r="A7890" s="2">
        <v>5238</v>
      </c>
      <c r="B7890" s="3" t="s">
        <v>15785</v>
      </c>
      <c r="C7890" s="4" t="s">
        <v>15786</v>
      </c>
      <c r="D7890" s="2" t="s">
        <v>6</v>
      </c>
    </row>
    <row r="7891" spans="1:4" x14ac:dyDescent="0.25">
      <c r="A7891" s="2">
        <v>5194</v>
      </c>
      <c r="B7891" s="3" t="s">
        <v>15787</v>
      </c>
      <c r="C7891" s="4" t="s">
        <v>15788</v>
      </c>
      <c r="D7891" s="2" t="s">
        <v>6</v>
      </c>
    </row>
    <row r="7892" spans="1:4" x14ac:dyDescent="0.25">
      <c r="A7892" s="2">
        <v>5239</v>
      </c>
      <c r="B7892" s="3" t="s">
        <v>15789</v>
      </c>
      <c r="C7892" s="4" t="s">
        <v>15790</v>
      </c>
      <c r="D7892" s="2" t="s">
        <v>6</v>
      </c>
    </row>
    <row r="7893" spans="1:4" x14ac:dyDescent="0.25">
      <c r="A7893" s="2">
        <v>5195</v>
      </c>
      <c r="B7893" s="3" t="s">
        <v>15791</v>
      </c>
      <c r="C7893" s="4" t="s">
        <v>15792</v>
      </c>
      <c r="D7893" s="2" t="s">
        <v>6</v>
      </c>
    </row>
    <row r="7894" spans="1:4" x14ac:dyDescent="0.25">
      <c r="A7894" s="2">
        <v>7144</v>
      </c>
      <c r="B7894" s="3" t="s">
        <v>15793</v>
      </c>
      <c r="C7894" s="4" t="s">
        <v>15794</v>
      </c>
      <c r="D7894" s="2" t="s">
        <v>314</v>
      </c>
    </row>
    <row r="7895" spans="1:4" x14ac:dyDescent="0.25">
      <c r="A7895" s="2">
        <v>7088</v>
      </c>
      <c r="B7895" s="3" t="s">
        <v>15795</v>
      </c>
      <c r="C7895" s="4" t="s">
        <v>15796</v>
      </c>
      <c r="D7895" s="2" t="s">
        <v>314</v>
      </c>
    </row>
    <row r="7896" spans="1:4" x14ac:dyDescent="0.25">
      <c r="A7896" s="2">
        <v>9653</v>
      </c>
      <c r="B7896" s="3" t="s">
        <v>15797</v>
      </c>
      <c r="C7896" s="4" t="s">
        <v>15798</v>
      </c>
      <c r="D7896" s="2" t="s">
        <v>84</v>
      </c>
    </row>
    <row r="7897" spans="1:4" x14ac:dyDescent="0.25">
      <c r="A7897" s="2">
        <v>9621</v>
      </c>
      <c r="B7897" s="3" t="s">
        <v>15799</v>
      </c>
      <c r="C7897" s="4" t="s">
        <v>15800</v>
      </c>
      <c r="D7897" s="2" t="s">
        <v>84</v>
      </c>
    </row>
    <row r="7898" spans="1:4" x14ac:dyDescent="0.25">
      <c r="A7898" s="2">
        <v>9548</v>
      </c>
      <c r="B7898" s="3" t="s">
        <v>15801</v>
      </c>
      <c r="C7898" s="4" t="s">
        <v>15802</v>
      </c>
      <c r="D7898" s="2" t="s">
        <v>6</v>
      </c>
    </row>
    <row r="7899" spans="1:4" x14ac:dyDescent="0.25">
      <c r="A7899" s="2">
        <v>9497</v>
      </c>
      <c r="B7899" s="3" t="s">
        <v>15803</v>
      </c>
      <c r="C7899" s="4" t="s">
        <v>15804</v>
      </c>
      <c r="D7899" s="2" t="s">
        <v>6</v>
      </c>
    </row>
    <row r="7900" spans="1:4" x14ac:dyDescent="0.25">
      <c r="A7900" s="2">
        <v>5241</v>
      </c>
      <c r="B7900" s="3" t="s">
        <v>15805</v>
      </c>
      <c r="C7900" s="4" t="s">
        <v>15806</v>
      </c>
      <c r="D7900" s="2" t="s">
        <v>6</v>
      </c>
    </row>
    <row r="7901" spans="1:4" x14ac:dyDescent="0.25">
      <c r="A7901" s="2">
        <v>5197</v>
      </c>
      <c r="B7901" s="3" t="s">
        <v>15807</v>
      </c>
      <c r="C7901" s="4" t="s">
        <v>15808</v>
      </c>
      <c r="D7901" s="2" t="s">
        <v>6</v>
      </c>
    </row>
    <row r="7902" spans="1:4" x14ac:dyDescent="0.25">
      <c r="A7902" s="2">
        <v>5242</v>
      </c>
      <c r="B7902" s="3" t="s">
        <v>15809</v>
      </c>
      <c r="C7902" s="4" t="s">
        <v>15810</v>
      </c>
      <c r="D7902" s="2" t="s">
        <v>6</v>
      </c>
    </row>
    <row r="7903" spans="1:4" x14ac:dyDescent="0.25">
      <c r="A7903" s="2">
        <v>5198</v>
      </c>
      <c r="B7903" s="3" t="s">
        <v>15811</v>
      </c>
      <c r="C7903" s="4" t="s">
        <v>15812</v>
      </c>
      <c r="D7903" s="2" t="s">
        <v>6</v>
      </c>
    </row>
    <row r="7904" spans="1:4" x14ac:dyDescent="0.25">
      <c r="A7904" s="2">
        <v>5243</v>
      </c>
      <c r="B7904" s="3" t="s">
        <v>15813</v>
      </c>
      <c r="C7904" s="4" t="s">
        <v>15814</v>
      </c>
      <c r="D7904" s="2" t="s">
        <v>6</v>
      </c>
    </row>
    <row r="7905" spans="1:4" x14ac:dyDescent="0.25">
      <c r="A7905" s="2">
        <v>5199</v>
      </c>
      <c r="B7905" s="3" t="s">
        <v>15815</v>
      </c>
      <c r="C7905" s="4" t="s">
        <v>15816</v>
      </c>
      <c r="D7905" s="2" t="s">
        <v>6</v>
      </c>
    </row>
    <row r="7906" spans="1:4" x14ac:dyDescent="0.25">
      <c r="A7906" s="2">
        <v>5240</v>
      </c>
      <c r="B7906" s="3" t="s">
        <v>15817</v>
      </c>
      <c r="C7906" s="4" t="s">
        <v>15818</v>
      </c>
      <c r="D7906" s="2" t="s">
        <v>6</v>
      </c>
    </row>
    <row r="7907" spans="1:4" x14ac:dyDescent="0.25">
      <c r="A7907" s="2">
        <v>5196</v>
      </c>
      <c r="B7907" s="3" t="s">
        <v>15819</v>
      </c>
      <c r="C7907" s="4" t="s">
        <v>15820</v>
      </c>
      <c r="D7907" s="2" t="s">
        <v>6</v>
      </c>
    </row>
    <row r="7908" spans="1:4" x14ac:dyDescent="0.25">
      <c r="A7908" s="2">
        <v>5244</v>
      </c>
      <c r="B7908" s="3" t="s">
        <v>15821</v>
      </c>
      <c r="C7908" s="4" t="s">
        <v>15822</v>
      </c>
      <c r="D7908" s="2" t="s">
        <v>6</v>
      </c>
    </row>
    <row r="7909" spans="1:4" x14ac:dyDescent="0.25">
      <c r="A7909" s="2">
        <v>5200</v>
      </c>
      <c r="B7909" s="3" t="s">
        <v>15823</v>
      </c>
      <c r="C7909" s="4" t="s">
        <v>15824</v>
      </c>
      <c r="D7909" s="2" t="s">
        <v>6</v>
      </c>
    </row>
    <row r="7910" spans="1:4" x14ac:dyDescent="0.25">
      <c r="A7910" s="2">
        <v>9546</v>
      </c>
      <c r="B7910" s="3" t="s">
        <v>15825</v>
      </c>
      <c r="C7910" s="4" t="s">
        <v>15826</v>
      </c>
      <c r="D7910" s="2" t="s">
        <v>6</v>
      </c>
    </row>
    <row r="7911" spans="1:4" x14ac:dyDescent="0.25">
      <c r="A7911" s="2">
        <v>9495</v>
      </c>
      <c r="B7911" s="3" t="s">
        <v>15827</v>
      </c>
      <c r="C7911" s="4" t="s">
        <v>15828</v>
      </c>
      <c r="D7911" s="2" t="s">
        <v>6</v>
      </c>
    </row>
    <row r="7912" spans="1:4" x14ac:dyDescent="0.25">
      <c r="A7912" s="2">
        <v>9547</v>
      </c>
      <c r="B7912" s="3" t="s">
        <v>15829</v>
      </c>
      <c r="C7912" s="4" t="s">
        <v>15830</v>
      </c>
      <c r="D7912" s="2" t="s">
        <v>6</v>
      </c>
    </row>
    <row r="7913" spans="1:4" x14ac:dyDescent="0.25">
      <c r="A7913" s="2">
        <v>9496</v>
      </c>
      <c r="B7913" s="3" t="s">
        <v>15831</v>
      </c>
      <c r="C7913" s="4" t="s">
        <v>15832</v>
      </c>
      <c r="D7913" s="2" t="s">
        <v>6</v>
      </c>
    </row>
    <row r="7914" spans="1:4" x14ac:dyDescent="0.25">
      <c r="A7914" s="2">
        <v>5236</v>
      </c>
      <c r="B7914" s="3" t="s">
        <v>15833</v>
      </c>
      <c r="C7914" s="4" t="s">
        <v>15834</v>
      </c>
      <c r="D7914" s="2" t="s">
        <v>6</v>
      </c>
    </row>
    <row r="7915" spans="1:4" x14ac:dyDescent="0.25">
      <c r="A7915" s="2">
        <v>5192</v>
      </c>
      <c r="B7915" s="3" t="s">
        <v>15835</v>
      </c>
      <c r="C7915" s="4" t="s">
        <v>15836</v>
      </c>
      <c r="D7915" s="2" t="s">
        <v>6</v>
      </c>
    </row>
    <row r="7916" spans="1:4" x14ac:dyDescent="0.25">
      <c r="A7916" s="2">
        <v>7145</v>
      </c>
      <c r="B7916" s="3" t="s">
        <v>15837</v>
      </c>
      <c r="C7916" s="4" t="s">
        <v>15838</v>
      </c>
      <c r="D7916" s="2" t="s">
        <v>6</v>
      </c>
    </row>
    <row r="7917" spans="1:4" x14ac:dyDescent="0.25">
      <c r="A7917" s="2">
        <v>7089</v>
      </c>
      <c r="B7917" s="3" t="s">
        <v>15839</v>
      </c>
      <c r="C7917" s="4" t="s">
        <v>15840</v>
      </c>
      <c r="D7917" s="2" t="s">
        <v>6</v>
      </c>
    </row>
    <row r="7918" spans="1:4" x14ac:dyDescent="0.25">
      <c r="A7918" s="2">
        <v>5247</v>
      </c>
      <c r="B7918" s="3" t="s">
        <v>15841</v>
      </c>
      <c r="C7918" s="4" t="s">
        <v>15842</v>
      </c>
      <c r="D7918" s="2" t="s">
        <v>6</v>
      </c>
    </row>
    <row r="7919" spans="1:4" x14ac:dyDescent="0.25">
      <c r="A7919" s="2">
        <v>5203</v>
      </c>
      <c r="B7919" s="3" t="s">
        <v>15843</v>
      </c>
      <c r="C7919" s="4" t="s">
        <v>15844</v>
      </c>
      <c r="D7919" s="2" t="s">
        <v>6</v>
      </c>
    </row>
    <row r="7920" spans="1:4" x14ac:dyDescent="0.25">
      <c r="A7920" s="2">
        <v>5248</v>
      </c>
      <c r="B7920" s="3" t="s">
        <v>15845</v>
      </c>
      <c r="C7920" s="4" t="s">
        <v>15846</v>
      </c>
      <c r="D7920" s="2" t="s">
        <v>6</v>
      </c>
    </row>
    <row r="7921" spans="1:4" x14ac:dyDescent="0.25">
      <c r="A7921" s="2">
        <v>5204</v>
      </c>
      <c r="B7921" s="3" t="s">
        <v>15847</v>
      </c>
      <c r="C7921" s="4" t="s">
        <v>15848</v>
      </c>
      <c r="D7921" s="2" t="s">
        <v>6</v>
      </c>
    </row>
    <row r="7922" spans="1:4" x14ac:dyDescent="0.25">
      <c r="A7922" s="2">
        <v>5249</v>
      </c>
      <c r="B7922" s="3" t="s">
        <v>15849</v>
      </c>
      <c r="C7922" s="4" t="s">
        <v>15850</v>
      </c>
      <c r="D7922" s="2" t="s">
        <v>6</v>
      </c>
    </row>
    <row r="7923" spans="1:4" x14ac:dyDescent="0.25">
      <c r="A7923" s="2">
        <v>5205</v>
      </c>
      <c r="B7923" s="3" t="s">
        <v>15851</v>
      </c>
      <c r="C7923" s="4" t="s">
        <v>15852</v>
      </c>
      <c r="D7923" s="2" t="s">
        <v>6</v>
      </c>
    </row>
    <row r="7924" spans="1:4" x14ac:dyDescent="0.25">
      <c r="A7924" s="2">
        <v>5246</v>
      </c>
      <c r="B7924" s="3" t="s">
        <v>15853</v>
      </c>
      <c r="C7924" s="4" t="s">
        <v>15854</v>
      </c>
      <c r="D7924" s="2" t="s">
        <v>6</v>
      </c>
    </row>
    <row r="7925" spans="1:4" x14ac:dyDescent="0.25">
      <c r="A7925" s="2">
        <v>5202</v>
      </c>
      <c r="B7925" s="3" t="s">
        <v>15855</v>
      </c>
      <c r="C7925" s="4" t="s">
        <v>15856</v>
      </c>
      <c r="D7925" s="2" t="s">
        <v>6</v>
      </c>
    </row>
    <row r="7926" spans="1:4" x14ac:dyDescent="0.25">
      <c r="A7926" s="2">
        <v>5245</v>
      </c>
      <c r="B7926" s="3" t="s">
        <v>15857</v>
      </c>
      <c r="C7926" s="4" t="s">
        <v>15858</v>
      </c>
      <c r="D7926" s="2" t="s">
        <v>6</v>
      </c>
    </row>
    <row r="7927" spans="1:4" x14ac:dyDescent="0.25">
      <c r="A7927" s="2">
        <v>5201</v>
      </c>
      <c r="B7927" s="3" t="s">
        <v>15859</v>
      </c>
      <c r="C7927" s="4" t="s">
        <v>15860</v>
      </c>
      <c r="D7927" s="2" t="s">
        <v>6</v>
      </c>
    </row>
    <row r="7928" spans="1:4" x14ac:dyDescent="0.25">
      <c r="A7928" s="2">
        <v>5259</v>
      </c>
      <c r="B7928" s="3" t="s">
        <v>15861</v>
      </c>
      <c r="C7928" s="4" t="s">
        <v>15862</v>
      </c>
      <c r="D7928" s="2" t="s">
        <v>6</v>
      </c>
    </row>
    <row r="7929" spans="1:4" x14ac:dyDescent="0.25">
      <c r="A7929" s="2">
        <v>5215</v>
      </c>
      <c r="B7929" s="3" t="s">
        <v>15863</v>
      </c>
      <c r="C7929" s="4" t="s">
        <v>15864</v>
      </c>
      <c r="D7929" s="2" t="s">
        <v>6</v>
      </c>
    </row>
    <row r="7930" spans="1:4" x14ac:dyDescent="0.25">
      <c r="A7930" s="2">
        <v>5260</v>
      </c>
      <c r="B7930" s="3" t="s">
        <v>15865</v>
      </c>
      <c r="C7930" s="4" t="s">
        <v>15866</v>
      </c>
      <c r="D7930" s="2" t="s">
        <v>6</v>
      </c>
    </row>
    <row r="7931" spans="1:4" x14ac:dyDescent="0.25">
      <c r="A7931" s="2">
        <v>5216</v>
      </c>
      <c r="B7931" s="3" t="s">
        <v>15867</v>
      </c>
      <c r="C7931" s="4" t="s">
        <v>15868</v>
      </c>
      <c r="D7931" s="2" t="s">
        <v>6</v>
      </c>
    </row>
    <row r="7932" spans="1:4" x14ac:dyDescent="0.25">
      <c r="A7932" s="2">
        <v>5251</v>
      </c>
      <c r="B7932" s="3" t="s">
        <v>15869</v>
      </c>
      <c r="C7932" s="4" t="s">
        <v>15870</v>
      </c>
      <c r="D7932" s="2" t="s">
        <v>6</v>
      </c>
    </row>
    <row r="7933" spans="1:4" x14ac:dyDescent="0.25">
      <c r="A7933" s="2">
        <v>5207</v>
      </c>
      <c r="B7933" s="3" t="s">
        <v>15871</v>
      </c>
      <c r="C7933" s="4" t="s">
        <v>15872</v>
      </c>
      <c r="D7933" s="2" t="s">
        <v>6</v>
      </c>
    </row>
    <row r="7934" spans="1:4" x14ac:dyDescent="0.25">
      <c r="A7934" s="2">
        <v>6792</v>
      </c>
      <c r="B7934" s="3" t="s">
        <v>15873</v>
      </c>
      <c r="C7934" s="4" t="s">
        <v>15874</v>
      </c>
      <c r="D7934" s="2" t="s">
        <v>23</v>
      </c>
    </row>
    <row r="7935" spans="1:4" x14ac:dyDescent="0.25">
      <c r="A7935" s="2">
        <v>6767</v>
      </c>
      <c r="B7935" s="3" t="s">
        <v>15875</v>
      </c>
      <c r="C7935" s="4" t="s">
        <v>15876</v>
      </c>
      <c r="D7935" s="2" t="s">
        <v>23</v>
      </c>
    </row>
    <row r="7936" spans="1:4" x14ac:dyDescent="0.25">
      <c r="A7936" s="2">
        <v>6793</v>
      </c>
      <c r="B7936" s="3" t="s">
        <v>15877</v>
      </c>
      <c r="C7936" s="4" t="s">
        <v>15878</v>
      </c>
      <c r="D7936" s="2" t="s">
        <v>23</v>
      </c>
    </row>
    <row r="7937" spans="1:4" x14ac:dyDescent="0.25">
      <c r="A7937" s="2">
        <v>6768</v>
      </c>
      <c r="B7937" s="3" t="s">
        <v>15879</v>
      </c>
      <c r="C7937" s="4" t="s">
        <v>15880</v>
      </c>
      <c r="D7937" s="2" t="s">
        <v>23</v>
      </c>
    </row>
    <row r="7938" spans="1:4" x14ac:dyDescent="0.25">
      <c r="A7938" s="2">
        <v>1436</v>
      </c>
      <c r="B7938" s="3" t="s">
        <v>15881</v>
      </c>
      <c r="C7938" s="4" t="s">
        <v>15882</v>
      </c>
      <c r="D7938" s="2" t="s">
        <v>84</v>
      </c>
    </row>
    <row r="7939" spans="1:4" x14ac:dyDescent="0.25">
      <c r="A7939" s="2">
        <v>1431</v>
      </c>
      <c r="B7939" s="3" t="s">
        <v>15883</v>
      </c>
      <c r="C7939" s="4" t="s">
        <v>15884</v>
      </c>
      <c r="D7939" s="6" t="s">
        <v>84</v>
      </c>
    </row>
    <row r="7940" spans="1:4" x14ac:dyDescent="0.25">
      <c r="A7940" s="2">
        <v>1435</v>
      </c>
      <c r="B7940" s="3" t="s">
        <v>15885</v>
      </c>
      <c r="C7940" s="4" t="s">
        <v>15886</v>
      </c>
      <c r="D7940" s="2" t="s">
        <v>84</v>
      </c>
    </row>
    <row r="7941" spans="1:4" x14ac:dyDescent="0.25">
      <c r="A7941" s="2">
        <v>1430</v>
      </c>
      <c r="B7941" s="3" t="s">
        <v>15887</v>
      </c>
      <c r="C7941" s="4" t="s">
        <v>15888</v>
      </c>
      <c r="D7941" s="6" t="s">
        <v>84</v>
      </c>
    </row>
    <row r="7942" spans="1:4" x14ac:dyDescent="0.25">
      <c r="A7942" s="2">
        <v>1432</v>
      </c>
      <c r="B7942" s="3" t="s">
        <v>15889</v>
      </c>
      <c r="C7942" s="4" t="s">
        <v>15890</v>
      </c>
      <c r="D7942" s="2" t="s">
        <v>84</v>
      </c>
    </row>
    <row r="7943" spans="1:4" x14ac:dyDescent="0.25">
      <c r="A7943" s="2">
        <v>1427</v>
      </c>
      <c r="B7943" s="3" t="s">
        <v>15891</v>
      </c>
      <c r="C7943" s="4" t="s">
        <v>15892</v>
      </c>
      <c r="D7943" s="6" t="s">
        <v>84</v>
      </c>
    </row>
    <row r="7944" spans="1:4" x14ac:dyDescent="0.25">
      <c r="A7944" s="2">
        <v>1434</v>
      </c>
      <c r="B7944" s="3" t="s">
        <v>15893</v>
      </c>
      <c r="C7944" s="4" t="s">
        <v>15894</v>
      </c>
      <c r="D7944" s="2" t="s">
        <v>84</v>
      </c>
    </row>
    <row r="7945" spans="1:4" x14ac:dyDescent="0.25">
      <c r="A7945" s="2">
        <v>1429</v>
      </c>
      <c r="B7945" s="3" t="s">
        <v>15895</v>
      </c>
      <c r="C7945" s="4" t="s">
        <v>15896</v>
      </c>
      <c r="D7945" s="6" t="s">
        <v>84</v>
      </c>
    </row>
    <row r="7946" spans="1:4" x14ac:dyDescent="0.25">
      <c r="A7946" s="2">
        <v>1433</v>
      </c>
      <c r="B7946" s="3" t="s">
        <v>15897</v>
      </c>
      <c r="C7946" s="4" t="s">
        <v>15898</v>
      </c>
      <c r="D7946" s="2" t="s">
        <v>84</v>
      </c>
    </row>
    <row r="7947" spans="1:4" x14ac:dyDescent="0.25">
      <c r="A7947" s="2">
        <v>1428</v>
      </c>
      <c r="B7947" s="3" t="s">
        <v>15899</v>
      </c>
      <c r="C7947" s="4" t="s">
        <v>15900</v>
      </c>
      <c r="D7947" s="6" t="s">
        <v>84</v>
      </c>
    </row>
    <row r="7948" spans="1:4" x14ac:dyDescent="0.25">
      <c r="A7948" s="2">
        <v>8592</v>
      </c>
      <c r="B7948" s="3" t="s">
        <v>15901</v>
      </c>
      <c r="C7948" s="4" t="s">
        <v>15902</v>
      </c>
      <c r="D7948" s="2" t="s">
        <v>6</v>
      </c>
    </row>
    <row r="7949" spans="1:4" x14ac:dyDescent="0.25">
      <c r="A7949" s="2">
        <v>8566</v>
      </c>
      <c r="B7949" s="3" t="s">
        <v>15903</v>
      </c>
      <c r="C7949" s="4" t="s">
        <v>15904</v>
      </c>
      <c r="D7949" s="2" t="s">
        <v>6</v>
      </c>
    </row>
    <row r="7950" spans="1:4" x14ac:dyDescent="0.25">
      <c r="A7950" s="2">
        <v>5250</v>
      </c>
      <c r="B7950" s="3" t="s">
        <v>15905</v>
      </c>
      <c r="C7950" s="4" t="s">
        <v>15906</v>
      </c>
      <c r="D7950" s="2" t="s">
        <v>6</v>
      </c>
    </row>
    <row r="7951" spans="1:4" x14ac:dyDescent="0.25">
      <c r="A7951" s="2">
        <v>5206</v>
      </c>
      <c r="B7951" s="3" t="s">
        <v>15907</v>
      </c>
      <c r="C7951" s="4" t="s">
        <v>15908</v>
      </c>
      <c r="D7951" s="2" t="s">
        <v>6</v>
      </c>
    </row>
    <row r="7952" spans="1:4" x14ac:dyDescent="0.25">
      <c r="A7952" s="2">
        <v>2584</v>
      </c>
      <c r="B7952" s="3" t="s">
        <v>15909</v>
      </c>
      <c r="C7952" s="4" t="s">
        <v>15910</v>
      </c>
      <c r="D7952" s="6" t="s">
        <v>314</v>
      </c>
    </row>
    <row r="7953" spans="1:4" x14ac:dyDescent="0.25">
      <c r="A7953" s="2">
        <v>2619</v>
      </c>
      <c r="B7953" s="3" t="s">
        <v>15911</v>
      </c>
      <c r="C7953" s="4" t="s">
        <v>15912</v>
      </c>
      <c r="D7953" s="2" t="s">
        <v>314</v>
      </c>
    </row>
    <row r="7954" spans="1:4" x14ac:dyDescent="0.25">
      <c r="A7954" s="2">
        <v>2585</v>
      </c>
      <c r="B7954" s="3" t="s">
        <v>15913</v>
      </c>
      <c r="C7954" s="4" t="s">
        <v>15914</v>
      </c>
      <c r="D7954" s="6" t="s">
        <v>314</v>
      </c>
    </row>
    <row r="7955" spans="1:4" x14ac:dyDescent="0.25">
      <c r="A7955" s="2">
        <v>2620</v>
      </c>
      <c r="B7955" s="3" t="s">
        <v>15915</v>
      </c>
      <c r="C7955" s="4" t="s">
        <v>15916</v>
      </c>
      <c r="D7955" s="2" t="s">
        <v>314</v>
      </c>
    </row>
    <row r="7956" spans="1:4" x14ac:dyDescent="0.25">
      <c r="A7956" s="2">
        <v>2583</v>
      </c>
      <c r="B7956" s="3" t="s">
        <v>15917</v>
      </c>
      <c r="C7956" s="4" t="s">
        <v>15918</v>
      </c>
      <c r="D7956" s="6" t="s">
        <v>314</v>
      </c>
    </row>
    <row r="7957" spans="1:4" x14ac:dyDescent="0.25">
      <c r="A7957" s="2">
        <v>2618</v>
      </c>
      <c r="B7957" s="3" t="s">
        <v>15919</v>
      </c>
      <c r="C7957" s="4" t="s">
        <v>15920</v>
      </c>
      <c r="D7957" s="2" t="s">
        <v>314</v>
      </c>
    </row>
    <row r="7958" spans="1:4" x14ac:dyDescent="0.25">
      <c r="A7958" s="2">
        <v>7488</v>
      </c>
      <c r="B7958" s="3" t="s">
        <v>15921</v>
      </c>
      <c r="C7958" s="4" t="s">
        <v>15922</v>
      </c>
      <c r="D7958" s="2" t="s">
        <v>6</v>
      </c>
    </row>
    <row r="7959" spans="1:4" x14ac:dyDescent="0.25">
      <c r="A7959" s="2">
        <v>7464</v>
      </c>
      <c r="B7959" s="3" t="s">
        <v>15923</v>
      </c>
      <c r="C7959" s="4" t="s">
        <v>15924</v>
      </c>
      <c r="D7959" s="2" t="s">
        <v>6</v>
      </c>
    </row>
    <row r="7960" spans="1:4" x14ac:dyDescent="0.25">
      <c r="A7960" s="2">
        <v>7052</v>
      </c>
      <c r="B7960" s="3" t="s">
        <v>15925</v>
      </c>
      <c r="C7960" s="4" t="s">
        <v>15926</v>
      </c>
      <c r="D7960" s="2" t="s">
        <v>6</v>
      </c>
    </row>
    <row r="7961" spans="1:4" x14ac:dyDescent="0.25">
      <c r="A7961" s="2">
        <v>7001</v>
      </c>
      <c r="B7961" s="3" t="s">
        <v>15927</v>
      </c>
      <c r="C7961" s="4" t="s">
        <v>15928</v>
      </c>
      <c r="D7961" s="2" t="s">
        <v>6</v>
      </c>
    </row>
    <row r="7962" spans="1:4" x14ac:dyDescent="0.25">
      <c r="A7962" s="2">
        <v>7051</v>
      </c>
      <c r="B7962" s="3" t="s">
        <v>15929</v>
      </c>
      <c r="C7962" s="4" t="s">
        <v>15930</v>
      </c>
      <c r="D7962" s="2" t="s">
        <v>6</v>
      </c>
    </row>
    <row r="7963" spans="1:4" x14ac:dyDescent="0.25">
      <c r="A7963" s="2">
        <v>7000</v>
      </c>
      <c r="B7963" s="3" t="s">
        <v>15931</v>
      </c>
      <c r="C7963" s="4" t="s">
        <v>15932</v>
      </c>
      <c r="D7963" s="2" t="s">
        <v>6</v>
      </c>
    </row>
    <row r="7964" spans="1:4" x14ac:dyDescent="0.25">
      <c r="A7964" s="2">
        <v>8170</v>
      </c>
      <c r="B7964" s="3" t="s">
        <v>15933</v>
      </c>
      <c r="C7964" s="4" t="s">
        <v>15934</v>
      </c>
      <c r="D7964" s="2" t="s">
        <v>84</v>
      </c>
    </row>
    <row r="7965" spans="1:4" x14ac:dyDescent="0.25">
      <c r="A7965" s="2">
        <v>8161</v>
      </c>
      <c r="B7965" s="3" t="s">
        <v>15935</v>
      </c>
      <c r="C7965" s="4" t="s">
        <v>15936</v>
      </c>
      <c r="D7965" s="2" t="s">
        <v>84</v>
      </c>
    </row>
    <row r="7966" spans="1:4" x14ac:dyDescent="0.25">
      <c r="A7966" s="2">
        <v>8075</v>
      </c>
      <c r="B7966" s="3" t="s">
        <v>15937</v>
      </c>
      <c r="C7966" s="4" t="s">
        <v>15938</v>
      </c>
      <c r="D7966" s="2" t="s">
        <v>84</v>
      </c>
    </row>
    <row r="7967" spans="1:4" x14ac:dyDescent="0.25">
      <c r="A7967" s="2">
        <v>7949</v>
      </c>
      <c r="B7967" s="3" t="s">
        <v>15939</v>
      </c>
      <c r="C7967" s="4" t="s">
        <v>15940</v>
      </c>
      <c r="D7967" s="2" t="s">
        <v>84</v>
      </c>
    </row>
    <row r="7968" spans="1:4" x14ac:dyDescent="0.25">
      <c r="A7968" s="2">
        <v>7888</v>
      </c>
      <c r="B7968" s="3" t="s">
        <v>15941</v>
      </c>
      <c r="C7968" s="4" t="s">
        <v>15942</v>
      </c>
      <c r="D7968" s="2" t="s">
        <v>84</v>
      </c>
    </row>
    <row r="7969" spans="1:4" x14ac:dyDescent="0.25">
      <c r="A7969" s="2">
        <v>7808</v>
      </c>
      <c r="B7969" s="3" t="s">
        <v>15943</v>
      </c>
      <c r="C7969" s="4" t="s">
        <v>15944</v>
      </c>
      <c r="D7969" s="2" t="s">
        <v>84</v>
      </c>
    </row>
    <row r="7970" spans="1:4" x14ac:dyDescent="0.25">
      <c r="A7970" s="2">
        <v>8051</v>
      </c>
      <c r="B7970" s="3" t="s">
        <v>15945</v>
      </c>
      <c r="C7970" s="4" t="s">
        <v>15946</v>
      </c>
      <c r="D7970" s="2" t="s">
        <v>84</v>
      </c>
    </row>
    <row r="7971" spans="1:4" x14ac:dyDescent="0.25">
      <c r="A7971" s="2">
        <v>7925</v>
      </c>
      <c r="B7971" s="3" t="s">
        <v>15947</v>
      </c>
      <c r="C7971" s="4" t="s">
        <v>15948</v>
      </c>
      <c r="D7971" s="2" t="s">
        <v>84</v>
      </c>
    </row>
    <row r="7972" spans="1:4" x14ac:dyDescent="0.25">
      <c r="A7972" s="2">
        <v>8050</v>
      </c>
      <c r="B7972" s="3" t="s">
        <v>15949</v>
      </c>
      <c r="C7972" s="4" t="s">
        <v>15950</v>
      </c>
      <c r="D7972" s="2" t="s">
        <v>84</v>
      </c>
    </row>
    <row r="7973" spans="1:4" x14ac:dyDescent="0.25">
      <c r="A7973" s="2">
        <v>7924</v>
      </c>
      <c r="B7973" s="3" t="s">
        <v>15951</v>
      </c>
      <c r="C7973" s="4" t="s">
        <v>15952</v>
      </c>
      <c r="D7973" s="2" t="s">
        <v>84</v>
      </c>
    </row>
    <row r="7974" spans="1:4" x14ac:dyDescent="0.25">
      <c r="A7974" s="2">
        <v>8055</v>
      </c>
      <c r="B7974" s="3" t="s">
        <v>15953</v>
      </c>
      <c r="C7974" s="4" t="s">
        <v>15954</v>
      </c>
      <c r="D7974" s="2" t="s">
        <v>84</v>
      </c>
    </row>
    <row r="7975" spans="1:4" x14ac:dyDescent="0.25">
      <c r="A7975" s="2">
        <v>7929</v>
      </c>
      <c r="B7975" s="3" t="s">
        <v>15955</v>
      </c>
      <c r="C7975" s="4" t="s">
        <v>15956</v>
      </c>
      <c r="D7975" s="2" t="s">
        <v>84</v>
      </c>
    </row>
    <row r="7976" spans="1:4" x14ac:dyDescent="0.25">
      <c r="A7976" s="2">
        <v>8054</v>
      </c>
      <c r="B7976" s="3" t="s">
        <v>15957</v>
      </c>
      <c r="C7976" s="4" t="s">
        <v>15958</v>
      </c>
      <c r="D7976" s="2" t="s">
        <v>84</v>
      </c>
    </row>
    <row r="7977" spans="1:4" x14ac:dyDescent="0.25">
      <c r="A7977" s="2">
        <v>7928</v>
      </c>
      <c r="B7977" s="3" t="s">
        <v>15959</v>
      </c>
      <c r="C7977" s="4" t="s">
        <v>15960</v>
      </c>
      <c r="D7977" s="2" t="s">
        <v>84</v>
      </c>
    </row>
    <row r="7978" spans="1:4" x14ac:dyDescent="0.25">
      <c r="A7978" s="2">
        <v>8056</v>
      </c>
      <c r="B7978" s="3" t="s">
        <v>15961</v>
      </c>
      <c r="C7978" s="4" t="s">
        <v>15962</v>
      </c>
      <c r="D7978" s="2" t="s">
        <v>84</v>
      </c>
    </row>
    <row r="7979" spans="1:4" x14ac:dyDescent="0.25">
      <c r="A7979" s="2">
        <v>7930</v>
      </c>
      <c r="B7979" s="3" t="s">
        <v>15963</v>
      </c>
      <c r="C7979" s="4" t="s">
        <v>15964</v>
      </c>
      <c r="D7979" s="2" t="s">
        <v>84</v>
      </c>
    </row>
    <row r="7980" spans="1:4" x14ac:dyDescent="0.25">
      <c r="A7980" s="2">
        <v>8057</v>
      </c>
      <c r="B7980" s="3" t="s">
        <v>15965</v>
      </c>
      <c r="C7980" s="4" t="s">
        <v>15966</v>
      </c>
      <c r="D7980" s="2" t="s">
        <v>84</v>
      </c>
    </row>
    <row r="7981" spans="1:4" x14ac:dyDescent="0.25">
      <c r="A7981" s="2">
        <v>7931</v>
      </c>
      <c r="B7981" s="3" t="s">
        <v>15967</v>
      </c>
      <c r="C7981" s="4" t="s">
        <v>15968</v>
      </c>
      <c r="D7981" s="2" t="s">
        <v>84</v>
      </c>
    </row>
    <row r="7982" spans="1:4" x14ac:dyDescent="0.25">
      <c r="A7982" s="2">
        <v>8058</v>
      </c>
      <c r="B7982" s="3" t="s">
        <v>15969</v>
      </c>
      <c r="C7982" s="4" t="s">
        <v>15970</v>
      </c>
      <c r="D7982" s="2" t="s">
        <v>84</v>
      </c>
    </row>
    <row r="7983" spans="1:4" x14ac:dyDescent="0.25">
      <c r="A7983" s="2">
        <v>7932</v>
      </c>
      <c r="B7983" s="3" t="s">
        <v>15971</v>
      </c>
      <c r="C7983" s="4" t="s">
        <v>15972</v>
      </c>
      <c r="D7983" s="2" t="s">
        <v>84</v>
      </c>
    </row>
    <row r="7984" spans="1:4" x14ac:dyDescent="0.25">
      <c r="A7984" s="2">
        <v>8059</v>
      </c>
      <c r="B7984" s="3" t="s">
        <v>15973</v>
      </c>
      <c r="C7984" s="4" t="s">
        <v>15974</v>
      </c>
      <c r="D7984" s="2" t="s">
        <v>84</v>
      </c>
    </row>
    <row r="7985" spans="1:4" x14ac:dyDescent="0.25">
      <c r="A7985" s="2">
        <v>7933</v>
      </c>
      <c r="B7985" s="3" t="s">
        <v>15975</v>
      </c>
      <c r="C7985" s="4" t="s">
        <v>15976</v>
      </c>
      <c r="D7985" s="2" t="s">
        <v>84</v>
      </c>
    </row>
    <row r="7986" spans="1:4" x14ac:dyDescent="0.25">
      <c r="A7986" s="2">
        <v>8060</v>
      </c>
      <c r="B7986" s="3" t="s">
        <v>15977</v>
      </c>
      <c r="C7986" s="4" t="s">
        <v>15978</v>
      </c>
      <c r="D7986" s="2" t="s">
        <v>84</v>
      </c>
    </row>
    <row r="7987" spans="1:4" x14ac:dyDescent="0.25">
      <c r="A7987" s="2">
        <v>7934</v>
      </c>
      <c r="B7987" s="3" t="s">
        <v>15979</v>
      </c>
      <c r="C7987" s="4" t="s">
        <v>15980</v>
      </c>
      <c r="D7987" s="2" t="s">
        <v>84</v>
      </c>
    </row>
    <row r="7988" spans="1:4" x14ac:dyDescent="0.25">
      <c r="A7988" s="2">
        <v>7840</v>
      </c>
      <c r="B7988" s="3" t="s">
        <v>15981</v>
      </c>
      <c r="C7988" s="4" t="s">
        <v>15982</v>
      </c>
      <c r="D7988" s="2" t="s">
        <v>84</v>
      </c>
    </row>
    <row r="7989" spans="1:4" x14ac:dyDescent="0.25">
      <c r="A7989" s="2">
        <v>7760</v>
      </c>
      <c r="B7989" s="3" t="s">
        <v>15983</v>
      </c>
      <c r="C7989" s="4" t="s">
        <v>15984</v>
      </c>
      <c r="D7989" s="2" t="s">
        <v>84</v>
      </c>
    </row>
    <row r="7990" spans="1:4" x14ac:dyDescent="0.25">
      <c r="A7990" s="2">
        <v>7781</v>
      </c>
      <c r="B7990" s="3" t="s">
        <v>15985</v>
      </c>
      <c r="C7990" s="4" t="s">
        <v>15986</v>
      </c>
      <c r="D7990" s="2" t="s">
        <v>84</v>
      </c>
    </row>
    <row r="7991" spans="1:4" x14ac:dyDescent="0.25">
      <c r="A7991" s="2">
        <v>7861</v>
      </c>
      <c r="B7991" s="3" t="s">
        <v>15987</v>
      </c>
      <c r="C7991" s="4" t="s">
        <v>15988</v>
      </c>
      <c r="D7991" s="2" t="s">
        <v>84</v>
      </c>
    </row>
    <row r="7992" spans="1:4" x14ac:dyDescent="0.25">
      <c r="A7992" s="2">
        <v>7788</v>
      </c>
      <c r="B7992" s="3" t="s">
        <v>15989</v>
      </c>
      <c r="C7992" s="4" t="s">
        <v>15990</v>
      </c>
      <c r="D7992" s="2" t="s">
        <v>84</v>
      </c>
    </row>
    <row r="7993" spans="1:4" x14ac:dyDescent="0.25">
      <c r="A7993" s="2">
        <v>7868</v>
      </c>
      <c r="B7993" s="3" t="s">
        <v>15991</v>
      </c>
      <c r="C7993" s="4" t="s">
        <v>15992</v>
      </c>
      <c r="D7993" s="2" t="s">
        <v>84</v>
      </c>
    </row>
    <row r="7994" spans="1:4" x14ac:dyDescent="0.25">
      <c r="A7994" s="2">
        <v>7778</v>
      </c>
      <c r="B7994" s="3" t="s">
        <v>15993</v>
      </c>
      <c r="C7994" s="4" t="s">
        <v>15994</v>
      </c>
      <c r="D7994" s="2" t="s">
        <v>84</v>
      </c>
    </row>
    <row r="7995" spans="1:4" x14ac:dyDescent="0.25">
      <c r="A7995" s="2">
        <v>7858</v>
      </c>
      <c r="B7995" s="3" t="s">
        <v>15995</v>
      </c>
      <c r="C7995" s="4" t="s">
        <v>15996</v>
      </c>
      <c r="D7995" s="2" t="s">
        <v>84</v>
      </c>
    </row>
    <row r="7996" spans="1:4" x14ac:dyDescent="0.25">
      <c r="A7996" s="2">
        <v>7862</v>
      </c>
      <c r="B7996" s="3" t="s">
        <v>15997</v>
      </c>
      <c r="C7996" s="4" t="s">
        <v>15998</v>
      </c>
      <c r="D7996" s="2" t="s">
        <v>84</v>
      </c>
    </row>
    <row r="7997" spans="1:4" x14ac:dyDescent="0.25">
      <c r="A7997" s="2">
        <v>7782</v>
      </c>
      <c r="B7997" s="3" t="s">
        <v>15999</v>
      </c>
      <c r="C7997" s="4" t="s">
        <v>16000</v>
      </c>
      <c r="D7997" s="2" t="s">
        <v>84</v>
      </c>
    </row>
    <row r="7998" spans="1:4" x14ac:dyDescent="0.25">
      <c r="A7998" s="2">
        <v>7786</v>
      </c>
      <c r="B7998" s="3" t="s">
        <v>16001</v>
      </c>
      <c r="C7998" s="4" t="s">
        <v>16002</v>
      </c>
      <c r="D7998" s="2" t="s">
        <v>84</v>
      </c>
    </row>
    <row r="7999" spans="1:4" x14ac:dyDescent="0.25">
      <c r="A7999" s="2">
        <v>7866</v>
      </c>
      <c r="B7999" s="3" t="s">
        <v>16003</v>
      </c>
      <c r="C7999" s="4" t="s">
        <v>16004</v>
      </c>
      <c r="D7999" s="2" t="s">
        <v>84</v>
      </c>
    </row>
    <row r="8000" spans="1:4" x14ac:dyDescent="0.25">
      <c r="A8000" s="2">
        <v>7783</v>
      </c>
      <c r="B8000" s="3" t="s">
        <v>16005</v>
      </c>
      <c r="C8000" s="4" t="s">
        <v>16006</v>
      </c>
      <c r="D8000" s="2" t="s">
        <v>84</v>
      </c>
    </row>
    <row r="8001" spans="1:4" x14ac:dyDescent="0.25">
      <c r="A8001" s="2">
        <v>7863</v>
      </c>
      <c r="B8001" s="3" t="s">
        <v>16007</v>
      </c>
      <c r="C8001" s="4" t="s">
        <v>16008</v>
      </c>
      <c r="D8001" s="2" t="s">
        <v>84</v>
      </c>
    </row>
    <row r="8002" spans="1:4" x14ac:dyDescent="0.25">
      <c r="A8002" s="2">
        <v>7785</v>
      </c>
      <c r="B8002" s="3" t="s">
        <v>16009</v>
      </c>
      <c r="C8002" s="4" t="s">
        <v>16010</v>
      </c>
      <c r="D8002" s="2" t="s">
        <v>84</v>
      </c>
    </row>
    <row r="8003" spans="1:4" x14ac:dyDescent="0.25">
      <c r="A8003" s="2">
        <v>7865</v>
      </c>
      <c r="B8003" s="3" t="s">
        <v>16011</v>
      </c>
      <c r="C8003" s="4" t="s">
        <v>16012</v>
      </c>
      <c r="D8003" s="2" t="s">
        <v>84</v>
      </c>
    </row>
    <row r="8004" spans="1:4" x14ac:dyDescent="0.25">
      <c r="A8004" s="2">
        <v>7784</v>
      </c>
      <c r="B8004" s="3" t="s">
        <v>16013</v>
      </c>
      <c r="C8004" s="4" t="s">
        <v>16014</v>
      </c>
      <c r="D8004" s="2" t="s">
        <v>84</v>
      </c>
    </row>
    <row r="8005" spans="1:4" x14ac:dyDescent="0.25">
      <c r="A8005" s="2">
        <v>7864</v>
      </c>
      <c r="B8005" s="3" t="s">
        <v>16015</v>
      </c>
      <c r="C8005" s="4" t="s">
        <v>16016</v>
      </c>
      <c r="D8005" s="2" t="s">
        <v>84</v>
      </c>
    </row>
    <row r="8006" spans="1:4" x14ac:dyDescent="0.25">
      <c r="A8006" s="2">
        <v>7867</v>
      </c>
      <c r="B8006" s="3" t="s">
        <v>16017</v>
      </c>
      <c r="C8006" s="4" t="s">
        <v>16018</v>
      </c>
      <c r="D8006" s="2" t="s">
        <v>84</v>
      </c>
    </row>
    <row r="8007" spans="1:4" x14ac:dyDescent="0.25">
      <c r="A8007" s="2">
        <v>7787</v>
      </c>
      <c r="B8007" s="3" t="s">
        <v>16019</v>
      </c>
      <c r="C8007" s="4" t="s">
        <v>16020</v>
      </c>
      <c r="D8007" s="2" t="s">
        <v>84</v>
      </c>
    </row>
    <row r="8008" spans="1:4" x14ac:dyDescent="0.25">
      <c r="A8008" s="2">
        <v>2403</v>
      </c>
      <c r="B8008" s="3" t="s">
        <v>16021</v>
      </c>
      <c r="C8008" s="4" t="s">
        <v>16022</v>
      </c>
      <c r="D8008" s="6" t="s">
        <v>84</v>
      </c>
    </row>
    <row r="8009" spans="1:4" x14ac:dyDescent="0.25">
      <c r="A8009" s="2">
        <v>2404</v>
      </c>
      <c r="B8009" s="3" t="s">
        <v>16023</v>
      </c>
      <c r="C8009" s="4" t="s">
        <v>16024</v>
      </c>
      <c r="D8009" s="2" t="s">
        <v>84</v>
      </c>
    </row>
    <row r="8010" spans="1:4" x14ac:dyDescent="0.25">
      <c r="A8010" s="2">
        <v>1059</v>
      </c>
      <c r="B8010" s="3" t="s">
        <v>16025</v>
      </c>
      <c r="C8010" s="4" t="s">
        <v>16026</v>
      </c>
      <c r="D8010" s="2" t="s">
        <v>84</v>
      </c>
    </row>
    <row r="8011" spans="1:4" x14ac:dyDescent="0.25">
      <c r="A8011" s="2">
        <v>1002</v>
      </c>
      <c r="B8011" s="3" t="s">
        <v>16027</v>
      </c>
      <c r="C8011" s="4" t="s">
        <v>16028</v>
      </c>
      <c r="D8011" s="6" t="s">
        <v>84</v>
      </c>
    </row>
    <row r="8012" spans="1:4" x14ac:dyDescent="0.25">
      <c r="A8012" s="2">
        <v>1060</v>
      </c>
      <c r="B8012" s="3" t="s">
        <v>16029</v>
      </c>
      <c r="C8012" s="4" t="s">
        <v>16030</v>
      </c>
      <c r="D8012" s="2" t="s">
        <v>84</v>
      </c>
    </row>
    <row r="8013" spans="1:4" x14ac:dyDescent="0.25">
      <c r="A8013" s="2">
        <v>1003</v>
      </c>
      <c r="B8013" s="3" t="s">
        <v>16031</v>
      </c>
      <c r="C8013" s="4" t="s">
        <v>16032</v>
      </c>
      <c r="D8013" s="6" t="s">
        <v>84</v>
      </c>
    </row>
    <row r="8014" spans="1:4" x14ac:dyDescent="0.25">
      <c r="A8014" s="2">
        <v>1000</v>
      </c>
      <c r="B8014" s="3" t="s">
        <v>16033</v>
      </c>
      <c r="C8014" s="4" t="s">
        <v>16034</v>
      </c>
      <c r="D8014" s="6" t="s">
        <v>84</v>
      </c>
    </row>
    <row r="8015" spans="1:4" x14ac:dyDescent="0.25">
      <c r="A8015" s="2">
        <v>1057</v>
      </c>
      <c r="B8015" s="3" t="s">
        <v>16035</v>
      </c>
      <c r="C8015" s="4" t="s">
        <v>16036</v>
      </c>
      <c r="D8015" s="2" t="s">
        <v>84</v>
      </c>
    </row>
    <row r="8016" spans="1:4" x14ac:dyDescent="0.25">
      <c r="A8016" s="2">
        <v>1055</v>
      </c>
      <c r="B8016" s="3" t="s">
        <v>16037</v>
      </c>
      <c r="C8016" s="4" t="s">
        <v>16038</v>
      </c>
      <c r="D8016" s="2" t="s">
        <v>84</v>
      </c>
    </row>
    <row r="8017" spans="1:4" x14ac:dyDescent="0.25">
      <c r="A8017" s="2">
        <v>998</v>
      </c>
      <c r="B8017" s="3" t="s">
        <v>16039</v>
      </c>
      <c r="C8017" s="4" t="s">
        <v>16040</v>
      </c>
      <c r="D8017" s="6" t="s">
        <v>84</v>
      </c>
    </row>
    <row r="8018" spans="1:4" x14ac:dyDescent="0.25">
      <c r="A8018" s="2">
        <v>999</v>
      </c>
      <c r="B8018" s="3" t="s">
        <v>16041</v>
      </c>
      <c r="C8018" s="4" t="s">
        <v>16042</v>
      </c>
      <c r="D8018" s="6" t="s">
        <v>84</v>
      </c>
    </row>
    <row r="8019" spans="1:4" x14ac:dyDescent="0.25">
      <c r="A8019" s="2">
        <v>1056</v>
      </c>
      <c r="B8019" s="3" t="s">
        <v>16043</v>
      </c>
      <c r="C8019" s="4" t="s">
        <v>16044</v>
      </c>
      <c r="D8019" s="2" t="s">
        <v>84</v>
      </c>
    </row>
    <row r="8020" spans="1:4" x14ac:dyDescent="0.25">
      <c r="A8020" s="2">
        <v>1054</v>
      </c>
      <c r="B8020" s="3" t="s">
        <v>16045</v>
      </c>
      <c r="C8020" s="4" t="s">
        <v>16046</v>
      </c>
      <c r="D8020" s="2" t="s">
        <v>84</v>
      </c>
    </row>
    <row r="8021" spans="1:4" x14ac:dyDescent="0.25">
      <c r="A8021" s="2">
        <v>997</v>
      </c>
      <c r="B8021" s="3" t="s">
        <v>16047</v>
      </c>
      <c r="C8021" s="4" t="s">
        <v>16048</v>
      </c>
      <c r="D8021" s="6" t="s">
        <v>84</v>
      </c>
    </row>
    <row r="8022" spans="1:4" x14ac:dyDescent="0.25">
      <c r="A8022" s="2">
        <v>1058</v>
      </c>
      <c r="B8022" s="3" t="s">
        <v>16049</v>
      </c>
      <c r="C8022" s="4" t="s">
        <v>16050</v>
      </c>
      <c r="D8022" s="2" t="s">
        <v>260</v>
      </c>
    </row>
    <row r="8023" spans="1:4" x14ac:dyDescent="0.25">
      <c r="A8023" s="2">
        <v>1001</v>
      </c>
      <c r="B8023" s="3" t="s">
        <v>16051</v>
      </c>
      <c r="C8023" s="4" t="s">
        <v>16052</v>
      </c>
      <c r="D8023" s="6" t="s">
        <v>260</v>
      </c>
    </row>
    <row r="8024" spans="1:4" x14ac:dyDescent="0.25">
      <c r="A8024" s="2">
        <v>1053</v>
      </c>
      <c r="B8024" s="3" t="s">
        <v>16053</v>
      </c>
      <c r="C8024" s="4" t="s">
        <v>16054</v>
      </c>
      <c r="D8024" s="2" t="s">
        <v>84</v>
      </c>
    </row>
    <row r="8025" spans="1:4" x14ac:dyDescent="0.25">
      <c r="A8025" s="2">
        <v>996</v>
      </c>
      <c r="B8025" s="3" t="s">
        <v>16055</v>
      </c>
      <c r="C8025" s="4" t="s">
        <v>16056</v>
      </c>
      <c r="D8025" s="6" t="s">
        <v>84</v>
      </c>
    </row>
    <row r="8026" spans="1:4" x14ac:dyDescent="0.25">
      <c r="A8026" s="2">
        <v>7890</v>
      </c>
      <c r="B8026" s="3" t="s">
        <v>16057</v>
      </c>
      <c r="C8026" s="4" t="s">
        <v>16058</v>
      </c>
      <c r="D8026" s="2" t="s">
        <v>84</v>
      </c>
    </row>
    <row r="8027" spans="1:4" x14ac:dyDescent="0.25">
      <c r="A8027" s="2">
        <v>7810</v>
      </c>
      <c r="B8027" s="3" t="s">
        <v>16059</v>
      </c>
      <c r="C8027" s="4" t="s">
        <v>16060</v>
      </c>
      <c r="D8027" s="2" t="s">
        <v>84</v>
      </c>
    </row>
    <row r="8028" spans="1:4" x14ac:dyDescent="0.25">
      <c r="A8028" s="2">
        <v>7884</v>
      </c>
      <c r="B8028" s="3" t="s">
        <v>16061</v>
      </c>
      <c r="C8028" s="4" t="s">
        <v>16062</v>
      </c>
      <c r="D8028" s="2" t="s">
        <v>84</v>
      </c>
    </row>
    <row r="8029" spans="1:4" x14ac:dyDescent="0.25">
      <c r="A8029" s="2">
        <v>7804</v>
      </c>
      <c r="B8029" s="3" t="s">
        <v>16063</v>
      </c>
      <c r="C8029" s="4" t="s">
        <v>16064</v>
      </c>
      <c r="D8029" s="2" t="s">
        <v>84</v>
      </c>
    </row>
    <row r="8030" spans="1:4" x14ac:dyDescent="0.25">
      <c r="A8030" s="2">
        <v>7885</v>
      </c>
      <c r="B8030" s="3" t="s">
        <v>16065</v>
      </c>
      <c r="C8030" s="4" t="s">
        <v>16066</v>
      </c>
      <c r="D8030" s="2" t="s">
        <v>84</v>
      </c>
    </row>
    <row r="8031" spans="1:4" x14ac:dyDescent="0.25">
      <c r="A8031" s="2">
        <v>7805</v>
      </c>
      <c r="B8031" s="3" t="s">
        <v>16067</v>
      </c>
      <c r="C8031" s="4" t="s">
        <v>16068</v>
      </c>
      <c r="D8031" s="2" t="s">
        <v>84</v>
      </c>
    </row>
    <row r="8032" spans="1:4" x14ac:dyDescent="0.25">
      <c r="A8032" s="2">
        <v>8052</v>
      </c>
      <c r="B8032" s="3" t="s">
        <v>16069</v>
      </c>
      <c r="C8032" s="4" t="s">
        <v>16070</v>
      </c>
      <c r="D8032" s="2" t="s">
        <v>84</v>
      </c>
    </row>
    <row r="8033" spans="1:4" x14ac:dyDescent="0.25">
      <c r="A8033" s="2">
        <v>7926</v>
      </c>
      <c r="B8033" s="3" t="s">
        <v>16071</v>
      </c>
      <c r="C8033" s="4" t="s">
        <v>16072</v>
      </c>
      <c r="D8033" s="2" t="s">
        <v>84</v>
      </c>
    </row>
    <row r="8034" spans="1:4" x14ac:dyDescent="0.25">
      <c r="A8034" s="2">
        <v>8053</v>
      </c>
      <c r="B8034" s="3" t="s">
        <v>16073</v>
      </c>
      <c r="C8034" s="4" t="s">
        <v>16074</v>
      </c>
      <c r="D8034" s="2" t="s">
        <v>23</v>
      </c>
    </row>
    <row r="8035" spans="1:4" x14ac:dyDescent="0.25">
      <c r="A8035" s="2">
        <v>7927</v>
      </c>
      <c r="B8035" s="3" t="s">
        <v>16075</v>
      </c>
      <c r="C8035" s="4" t="s">
        <v>16076</v>
      </c>
      <c r="D8035" s="2" t="s">
        <v>23</v>
      </c>
    </row>
    <row r="8036" spans="1:4" x14ac:dyDescent="0.25">
      <c r="A8036" s="2">
        <v>7777</v>
      </c>
      <c r="B8036" s="3" t="s">
        <v>16077</v>
      </c>
      <c r="C8036" s="4" t="s">
        <v>16078</v>
      </c>
      <c r="D8036" s="2" t="s">
        <v>84</v>
      </c>
    </row>
    <row r="8037" spans="1:4" x14ac:dyDescent="0.25">
      <c r="A8037" s="2">
        <v>7857</v>
      </c>
      <c r="B8037" s="3" t="s">
        <v>16079</v>
      </c>
      <c r="C8037" s="4" t="s">
        <v>16080</v>
      </c>
      <c r="D8037" s="2" t="s">
        <v>84</v>
      </c>
    </row>
    <row r="8038" spans="1:4" x14ac:dyDescent="0.25">
      <c r="A8038" s="2">
        <v>7776</v>
      </c>
      <c r="B8038" s="3" t="s">
        <v>16081</v>
      </c>
      <c r="C8038" s="4" t="s">
        <v>16082</v>
      </c>
      <c r="D8038" s="2" t="s">
        <v>84</v>
      </c>
    </row>
    <row r="8039" spans="1:4" x14ac:dyDescent="0.25">
      <c r="A8039" s="2">
        <v>7856</v>
      </c>
      <c r="B8039" s="3" t="s">
        <v>16083</v>
      </c>
      <c r="C8039" s="4" t="s">
        <v>16084</v>
      </c>
      <c r="D8039" s="2" t="s">
        <v>84</v>
      </c>
    </row>
    <row r="8040" spans="1:4" x14ac:dyDescent="0.25">
      <c r="A8040" s="2">
        <v>7779</v>
      </c>
      <c r="B8040" s="3" t="s">
        <v>16085</v>
      </c>
      <c r="C8040" s="4" t="s">
        <v>16086</v>
      </c>
      <c r="D8040" s="2" t="s">
        <v>84</v>
      </c>
    </row>
    <row r="8041" spans="1:4" x14ac:dyDescent="0.25">
      <c r="A8041" s="2">
        <v>7859</v>
      </c>
      <c r="B8041" s="3" t="s">
        <v>16087</v>
      </c>
      <c r="C8041" s="4" t="s">
        <v>16088</v>
      </c>
      <c r="D8041" s="2" t="s">
        <v>84</v>
      </c>
    </row>
    <row r="8042" spans="1:4" x14ac:dyDescent="0.25">
      <c r="A8042" s="2">
        <v>7780</v>
      </c>
      <c r="B8042" s="3" t="s">
        <v>16089</v>
      </c>
      <c r="C8042" s="4" t="s">
        <v>16090</v>
      </c>
      <c r="D8042" s="2" t="s">
        <v>84</v>
      </c>
    </row>
    <row r="8043" spans="1:4" x14ac:dyDescent="0.25">
      <c r="A8043" s="2">
        <v>7860</v>
      </c>
      <c r="B8043" s="3" t="s">
        <v>16091</v>
      </c>
      <c r="C8043" s="4" t="s">
        <v>16092</v>
      </c>
      <c r="D8043" s="2" t="s">
        <v>84</v>
      </c>
    </row>
    <row r="8044" spans="1:4" x14ac:dyDescent="0.25">
      <c r="A8044" s="2">
        <v>7855</v>
      </c>
      <c r="B8044" s="3" t="s">
        <v>16093</v>
      </c>
      <c r="C8044" s="4" t="s">
        <v>16094</v>
      </c>
      <c r="D8044" s="2" t="s">
        <v>84</v>
      </c>
    </row>
    <row r="8045" spans="1:4" x14ac:dyDescent="0.25">
      <c r="A8045" s="2">
        <v>7775</v>
      </c>
      <c r="B8045" s="3" t="s">
        <v>16095</v>
      </c>
      <c r="C8045" s="4" t="s">
        <v>16096</v>
      </c>
      <c r="D8045" s="2" t="s">
        <v>84</v>
      </c>
    </row>
    <row r="8046" spans="1:4" x14ac:dyDescent="0.25">
      <c r="A8046" s="2">
        <v>7851</v>
      </c>
      <c r="B8046" s="3" t="s">
        <v>16097</v>
      </c>
      <c r="C8046" s="4" t="s">
        <v>16098</v>
      </c>
      <c r="D8046" s="2" t="s">
        <v>84</v>
      </c>
    </row>
    <row r="8047" spans="1:4" x14ac:dyDescent="0.25">
      <c r="A8047" s="2">
        <v>7771</v>
      </c>
      <c r="B8047" s="3" t="s">
        <v>16099</v>
      </c>
      <c r="C8047" s="4" t="s">
        <v>16100</v>
      </c>
      <c r="D8047" s="2" t="s">
        <v>84</v>
      </c>
    </row>
    <row r="8048" spans="1:4" x14ac:dyDescent="0.25">
      <c r="A8048" s="2">
        <v>7850</v>
      </c>
      <c r="B8048" s="3" t="s">
        <v>16101</v>
      </c>
      <c r="C8048" s="4" t="s">
        <v>16102</v>
      </c>
      <c r="D8048" s="2" t="s">
        <v>84</v>
      </c>
    </row>
    <row r="8049" spans="1:4" x14ac:dyDescent="0.25">
      <c r="A8049" s="2">
        <v>7770</v>
      </c>
      <c r="B8049" s="3" t="s">
        <v>16103</v>
      </c>
      <c r="C8049" s="4" t="s">
        <v>16104</v>
      </c>
      <c r="D8049" s="2" t="s">
        <v>84</v>
      </c>
    </row>
    <row r="8050" spans="1:4" x14ac:dyDescent="0.25">
      <c r="A8050" s="2">
        <v>7852</v>
      </c>
      <c r="B8050" s="3" t="s">
        <v>16105</v>
      </c>
      <c r="C8050" s="4" t="s">
        <v>16106</v>
      </c>
      <c r="D8050" s="2" t="s">
        <v>84</v>
      </c>
    </row>
    <row r="8051" spans="1:4" x14ac:dyDescent="0.25">
      <c r="A8051" s="2">
        <v>7772</v>
      </c>
      <c r="B8051" s="3" t="s">
        <v>16107</v>
      </c>
      <c r="C8051" s="4" t="s">
        <v>16108</v>
      </c>
      <c r="D8051" s="2" t="s">
        <v>84</v>
      </c>
    </row>
    <row r="8052" spans="1:4" x14ac:dyDescent="0.25">
      <c r="A8052" s="2">
        <v>7853</v>
      </c>
      <c r="B8052" s="3" t="s">
        <v>16109</v>
      </c>
      <c r="C8052" s="4" t="s">
        <v>16110</v>
      </c>
      <c r="D8052" s="2" t="s">
        <v>84</v>
      </c>
    </row>
    <row r="8053" spans="1:4" x14ac:dyDescent="0.25">
      <c r="A8053" s="2">
        <v>7773</v>
      </c>
      <c r="B8053" s="3" t="s">
        <v>16111</v>
      </c>
      <c r="C8053" s="4" t="s">
        <v>16112</v>
      </c>
      <c r="D8053" s="2" t="s">
        <v>84</v>
      </c>
    </row>
    <row r="8054" spans="1:4" x14ac:dyDescent="0.25">
      <c r="A8054" s="2">
        <v>7854</v>
      </c>
      <c r="B8054" s="3" t="s">
        <v>16113</v>
      </c>
      <c r="C8054" s="4" t="s">
        <v>16114</v>
      </c>
      <c r="D8054" s="2" t="s">
        <v>84</v>
      </c>
    </row>
    <row r="8055" spans="1:4" x14ac:dyDescent="0.25">
      <c r="A8055" s="2">
        <v>7774</v>
      </c>
      <c r="B8055" s="3" t="s">
        <v>16115</v>
      </c>
      <c r="C8055" s="4" t="s">
        <v>16116</v>
      </c>
      <c r="D8055" s="2" t="s">
        <v>84</v>
      </c>
    </row>
    <row r="8056" spans="1:4" x14ac:dyDescent="0.25">
      <c r="A8056" s="2">
        <v>7891</v>
      </c>
      <c r="B8056" s="3" t="s">
        <v>16117</v>
      </c>
      <c r="C8056" s="4" t="s">
        <v>16118</v>
      </c>
      <c r="D8056" s="2" t="s">
        <v>84</v>
      </c>
    </row>
    <row r="8057" spans="1:4" x14ac:dyDescent="0.25">
      <c r="A8057" s="2">
        <v>7811</v>
      </c>
      <c r="B8057" s="3" t="s">
        <v>16119</v>
      </c>
      <c r="C8057" s="4" t="s">
        <v>16120</v>
      </c>
      <c r="D8057" s="2" t="s">
        <v>84</v>
      </c>
    </row>
    <row r="8058" spans="1:4" x14ac:dyDescent="0.25">
      <c r="A8058" s="2">
        <v>7892</v>
      </c>
      <c r="B8058" s="3" t="s">
        <v>16121</v>
      </c>
      <c r="C8058" s="4" t="s">
        <v>16122</v>
      </c>
      <c r="D8058" s="2" t="s">
        <v>84</v>
      </c>
    </row>
    <row r="8059" spans="1:4" x14ac:dyDescent="0.25">
      <c r="A8059" s="2">
        <v>7812</v>
      </c>
      <c r="B8059" s="3" t="s">
        <v>16123</v>
      </c>
      <c r="C8059" s="4" t="s">
        <v>16124</v>
      </c>
      <c r="D8059" s="2" t="s">
        <v>84</v>
      </c>
    </row>
    <row r="8060" spans="1:4" x14ac:dyDescent="0.25">
      <c r="A8060" s="2">
        <v>7893</v>
      </c>
      <c r="B8060" s="3" t="s">
        <v>16125</v>
      </c>
      <c r="C8060" s="4" t="s">
        <v>16126</v>
      </c>
      <c r="D8060" s="2" t="s">
        <v>84</v>
      </c>
    </row>
    <row r="8061" spans="1:4" x14ac:dyDescent="0.25">
      <c r="A8061" s="2">
        <v>7813</v>
      </c>
      <c r="B8061" s="3" t="s">
        <v>16127</v>
      </c>
      <c r="C8061" s="4" t="s">
        <v>16128</v>
      </c>
      <c r="D8061" s="2" t="s">
        <v>84</v>
      </c>
    </row>
    <row r="8062" spans="1:4" x14ac:dyDescent="0.25">
      <c r="A8062" s="2">
        <v>7769</v>
      </c>
      <c r="B8062" s="3" t="s">
        <v>16129</v>
      </c>
      <c r="C8062" s="4" t="s">
        <v>16130</v>
      </c>
      <c r="D8062" s="2" t="s">
        <v>84</v>
      </c>
    </row>
    <row r="8063" spans="1:4" x14ac:dyDescent="0.25">
      <c r="A8063" s="2">
        <v>7849</v>
      </c>
      <c r="B8063" s="3" t="s">
        <v>16131</v>
      </c>
      <c r="C8063" s="4" t="s">
        <v>16132</v>
      </c>
      <c r="D8063" s="2" t="s">
        <v>84</v>
      </c>
    </row>
    <row r="8064" spans="1:4" x14ac:dyDescent="0.25">
      <c r="A8064" s="2">
        <v>8169</v>
      </c>
      <c r="B8064" s="3" t="s">
        <v>16133</v>
      </c>
      <c r="C8064" s="4" t="s">
        <v>16134</v>
      </c>
      <c r="D8064" s="2" t="s">
        <v>84</v>
      </c>
    </row>
    <row r="8065" spans="1:4" x14ac:dyDescent="0.25">
      <c r="A8065" s="2">
        <v>8160</v>
      </c>
      <c r="B8065" s="3" t="s">
        <v>16135</v>
      </c>
      <c r="C8065" s="4" t="s">
        <v>16136</v>
      </c>
      <c r="D8065" s="2" t="s">
        <v>84</v>
      </c>
    </row>
    <row r="8066" spans="1:4" x14ac:dyDescent="0.25">
      <c r="A8066" s="2">
        <v>7915</v>
      </c>
      <c r="B8066" s="3" t="s">
        <v>16137</v>
      </c>
      <c r="C8066" s="4" t="s">
        <v>16138</v>
      </c>
      <c r="D8066" s="2" t="s">
        <v>84</v>
      </c>
    </row>
    <row r="8067" spans="1:4" x14ac:dyDescent="0.25">
      <c r="A8067" s="2">
        <v>8041</v>
      </c>
      <c r="B8067" s="3" t="s">
        <v>16139</v>
      </c>
      <c r="C8067" s="4" t="s">
        <v>16140</v>
      </c>
      <c r="D8067" s="2" t="s">
        <v>84</v>
      </c>
    </row>
    <row r="8068" spans="1:4" x14ac:dyDescent="0.25">
      <c r="A8068" s="2">
        <v>7911</v>
      </c>
      <c r="B8068" s="3" t="s">
        <v>16141</v>
      </c>
      <c r="C8068" s="4" t="s">
        <v>16142</v>
      </c>
      <c r="D8068" s="2" t="s">
        <v>84</v>
      </c>
    </row>
    <row r="8069" spans="1:4" x14ac:dyDescent="0.25">
      <c r="A8069" s="2">
        <v>8037</v>
      </c>
      <c r="B8069" s="3" t="s">
        <v>16143</v>
      </c>
      <c r="C8069" s="4" t="s">
        <v>16144</v>
      </c>
      <c r="D8069" s="2" t="s">
        <v>84</v>
      </c>
    </row>
    <row r="8070" spans="1:4" x14ac:dyDescent="0.25">
      <c r="A8070" s="2">
        <v>7916</v>
      </c>
      <c r="B8070" s="3" t="s">
        <v>16145</v>
      </c>
      <c r="C8070" s="4" t="s">
        <v>16146</v>
      </c>
      <c r="D8070" s="2" t="s">
        <v>84</v>
      </c>
    </row>
    <row r="8071" spans="1:4" x14ac:dyDescent="0.25">
      <c r="A8071" s="2">
        <v>8042</v>
      </c>
      <c r="B8071" s="3" t="s">
        <v>16147</v>
      </c>
      <c r="C8071" s="4" t="s">
        <v>16148</v>
      </c>
      <c r="D8071" s="2" t="s">
        <v>84</v>
      </c>
    </row>
    <row r="8072" spans="1:4" x14ac:dyDescent="0.25">
      <c r="A8072" s="2">
        <v>7912</v>
      </c>
      <c r="B8072" s="3" t="s">
        <v>16149</v>
      </c>
      <c r="C8072" s="4" t="s">
        <v>16150</v>
      </c>
      <c r="D8072" s="2" t="s">
        <v>84</v>
      </c>
    </row>
    <row r="8073" spans="1:4" x14ac:dyDescent="0.25">
      <c r="A8073" s="2">
        <v>8038</v>
      </c>
      <c r="B8073" s="3" t="s">
        <v>16151</v>
      </c>
      <c r="C8073" s="4" t="s">
        <v>16152</v>
      </c>
      <c r="D8073" s="2" t="s">
        <v>6</v>
      </c>
    </row>
    <row r="8074" spans="1:4" x14ac:dyDescent="0.25">
      <c r="A8074" s="2">
        <v>8040</v>
      </c>
      <c r="B8074" s="3" t="s">
        <v>16153</v>
      </c>
      <c r="C8074" s="4" t="s">
        <v>16154</v>
      </c>
      <c r="D8074" s="2" t="s">
        <v>84</v>
      </c>
    </row>
    <row r="8075" spans="1:4" x14ac:dyDescent="0.25">
      <c r="A8075" s="2">
        <v>7914</v>
      </c>
      <c r="B8075" s="3" t="s">
        <v>16155</v>
      </c>
      <c r="C8075" s="4" t="s">
        <v>16156</v>
      </c>
      <c r="D8075" s="2" t="s">
        <v>84</v>
      </c>
    </row>
    <row r="8076" spans="1:4" x14ac:dyDescent="0.25">
      <c r="A8076" s="2">
        <v>7918</v>
      </c>
      <c r="B8076" s="3" t="s">
        <v>16157</v>
      </c>
      <c r="C8076" s="4" t="s">
        <v>16158</v>
      </c>
      <c r="D8076" s="2" t="s">
        <v>84</v>
      </c>
    </row>
    <row r="8077" spans="1:4" x14ac:dyDescent="0.25">
      <c r="A8077" s="2">
        <v>8044</v>
      </c>
      <c r="B8077" s="3" t="s">
        <v>16159</v>
      </c>
      <c r="C8077" s="4" t="s">
        <v>16160</v>
      </c>
      <c r="D8077" s="2" t="s">
        <v>84</v>
      </c>
    </row>
    <row r="8078" spans="1:4" x14ac:dyDescent="0.25">
      <c r="A8078" s="2">
        <v>7917</v>
      </c>
      <c r="B8078" s="3" t="s">
        <v>16161</v>
      </c>
      <c r="C8078" s="4" t="s">
        <v>16162</v>
      </c>
      <c r="D8078" s="2" t="s">
        <v>84</v>
      </c>
    </row>
    <row r="8079" spans="1:4" x14ac:dyDescent="0.25">
      <c r="A8079" s="2">
        <v>8043</v>
      </c>
      <c r="B8079" s="3" t="s">
        <v>16163</v>
      </c>
      <c r="C8079" s="4" t="s">
        <v>16164</v>
      </c>
      <c r="D8079" s="2" t="s">
        <v>84</v>
      </c>
    </row>
    <row r="8080" spans="1:4" x14ac:dyDescent="0.25">
      <c r="A8080" s="2">
        <v>8091</v>
      </c>
      <c r="B8080" s="3" t="s">
        <v>16165</v>
      </c>
      <c r="C8080" s="4" t="s">
        <v>16166</v>
      </c>
      <c r="D8080" s="2" t="s">
        <v>84</v>
      </c>
    </row>
    <row r="8081" spans="1:4" x14ac:dyDescent="0.25">
      <c r="A8081" s="2">
        <v>7965</v>
      </c>
      <c r="B8081" s="3" t="s">
        <v>16167</v>
      </c>
      <c r="C8081" s="4" t="s">
        <v>16168</v>
      </c>
      <c r="D8081" s="2" t="s">
        <v>84</v>
      </c>
    </row>
    <row r="8082" spans="1:4" x14ac:dyDescent="0.25">
      <c r="A8082" s="2">
        <v>1063</v>
      </c>
      <c r="B8082" s="3" t="s">
        <v>16169</v>
      </c>
      <c r="C8082" s="4" t="s">
        <v>16170</v>
      </c>
      <c r="D8082" s="2" t="s">
        <v>255</v>
      </c>
    </row>
    <row r="8083" spans="1:4" x14ac:dyDescent="0.25">
      <c r="A8083" s="2">
        <v>1006</v>
      </c>
      <c r="B8083" s="3" t="s">
        <v>16171</v>
      </c>
      <c r="C8083" s="4" t="s">
        <v>16172</v>
      </c>
      <c r="D8083" s="6" t="s">
        <v>255</v>
      </c>
    </row>
    <row r="8084" spans="1:4" x14ac:dyDescent="0.25">
      <c r="A8084" s="2">
        <v>1064</v>
      </c>
      <c r="B8084" s="3" t="s">
        <v>16173</v>
      </c>
      <c r="C8084" s="4" t="s">
        <v>16174</v>
      </c>
      <c r="D8084" s="2" t="s">
        <v>255</v>
      </c>
    </row>
    <row r="8085" spans="1:4" x14ac:dyDescent="0.25">
      <c r="A8085" s="2">
        <v>1007</v>
      </c>
      <c r="B8085" s="3" t="s">
        <v>16175</v>
      </c>
      <c r="C8085" s="4" t="s">
        <v>16176</v>
      </c>
      <c r="D8085" s="6" t="s">
        <v>255</v>
      </c>
    </row>
    <row r="8086" spans="1:4" x14ac:dyDescent="0.25">
      <c r="A8086" s="2">
        <v>1004</v>
      </c>
      <c r="B8086" s="3" t="s">
        <v>16177</v>
      </c>
      <c r="C8086" s="4" t="s">
        <v>16178</v>
      </c>
      <c r="D8086" s="6" t="s">
        <v>84</v>
      </c>
    </row>
    <row r="8087" spans="1:4" x14ac:dyDescent="0.25">
      <c r="A8087" s="2">
        <v>1061</v>
      </c>
      <c r="B8087" s="3" t="s">
        <v>16179</v>
      </c>
      <c r="C8087" s="4" t="s">
        <v>16180</v>
      </c>
      <c r="D8087" s="2" t="s">
        <v>84</v>
      </c>
    </row>
    <row r="8088" spans="1:4" x14ac:dyDescent="0.25">
      <c r="A8088" s="2">
        <v>1005</v>
      </c>
      <c r="B8088" s="3" t="s">
        <v>16181</v>
      </c>
      <c r="C8088" s="4" t="s">
        <v>16182</v>
      </c>
      <c r="D8088" s="6" t="s">
        <v>84</v>
      </c>
    </row>
    <row r="8089" spans="1:4" x14ac:dyDescent="0.25">
      <c r="A8089" s="2">
        <v>1062</v>
      </c>
      <c r="B8089" s="3" t="s">
        <v>16183</v>
      </c>
      <c r="C8089" s="4" t="s">
        <v>16184</v>
      </c>
      <c r="D8089" s="2" t="s">
        <v>84</v>
      </c>
    </row>
    <row r="8090" spans="1:4" x14ac:dyDescent="0.25">
      <c r="A8090" s="2">
        <v>8016</v>
      </c>
      <c r="B8090" s="3" t="s">
        <v>16185</v>
      </c>
      <c r="C8090" s="4" t="s">
        <v>16186</v>
      </c>
      <c r="D8090" s="2" t="s">
        <v>84</v>
      </c>
    </row>
    <row r="8091" spans="1:4" x14ac:dyDescent="0.25">
      <c r="A8091" s="2">
        <v>8142</v>
      </c>
      <c r="B8091" s="3" t="s">
        <v>16187</v>
      </c>
      <c r="C8091" s="4" t="s">
        <v>16188</v>
      </c>
      <c r="D8091" s="2" t="s">
        <v>84</v>
      </c>
    </row>
    <row r="8092" spans="1:4" x14ac:dyDescent="0.25">
      <c r="A8092" s="2">
        <v>8015</v>
      </c>
      <c r="B8092" s="3" t="s">
        <v>16189</v>
      </c>
      <c r="C8092" s="4" t="s">
        <v>16190</v>
      </c>
      <c r="D8092" s="2" t="s">
        <v>84</v>
      </c>
    </row>
    <row r="8093" spans="1:4" x14ac:dyDescent="0.25">
      <c r="A8093" s="2">
        <v>8141</v>
      </c>
      <c r="B8093" s="3" t="s">
        <v>16191</v>
      </c>
      <c r="C8093" s="4" t="s">
        <v>16192</v>
      </c>
      <c r="D8093" s="2" t="s">
        <v>84</v>
      </c>
    </row>
    <row r="8094" spans="1:4" x14ac:dyDescent="0.25">
      <c r="A8094" s="2">
        <v>8012</v>
      </c>
      <c r="B8094" s="3" t="s">
        <v>16193</v>
      </c>
      <c r="C8094" s="4" t="s">
        <v>16194</v>
      </c>
      <c r="D8094" s="2" t="s">
        <v>84</v>
      </c>
    </row>
    <row r="8095" spans="1:4" x14ac:dyDescent="0.25">
      <c r="A8095" s="2">
        <v>8138</v>
      </c>
      <c r="B8095" s="3" t="s">
        <v>16195</v>
      </c>
      <c r="C8095" s="4" t="s">
        <v>16196</v>
      </c>
      <c r="D8095" s="2" t="s">
        <v>84</v>
      </c>
    </row>
    <row r="8096" spans="1:4" x14ac:dyDescent="0.25">
      <c r="A8096" s="2">
        <v>8013</v>
      </c>
      <c r="B8096" s="3" t="s">
        <v>16197</v>
      </c>
      <c r="C8096" s="4" t="s">
        <v>16198</v>
      </c>
      <c r="D8096" s="2" t="s">
        <v>84</v>
      </c>
    </row>
    <row r="8097" spans="1:4" x14ac:dyDescent="0.25">
      <c r="A8097" s="2">
        <v>8014</v>
      </c>
      <c r="B8097" s="3" t="s">
        <v>16199</v>
      </c>
      <c r="C8097" s="4" t="s">
        <v>16200</v>
      </c>
      <c r="D8097" s="2" t="s">
        <v>84</v>
      </c>
    </row>
    <row r="8098" spans="1:4" x14ac:dyDescent="0.25">
      <c r="A8098" s="2">
        <v>8139</v>
      </c>
      <c r="B8098" s="3" t="s">
        <v>16201</v>
      </c>
      <c r="C8098" s="4" t="s">
        <v>16202</v>
      </c>
      <c r="D8098" s="2" t="s">
        <v>84</v>
      </c>
    </row>
    <row r="8099" spans="1:4" x14ac:dyDescent="0.25">
      <c r="A8099" s="2">
        <v>8140</v>
      </c>
      <c r="B8099" s="3" t="s">
        <v>16203</v>
      </c>
      <c r="C8099" s="4" t="s">
        <v>16204</v>
      </c>
      <c r="D8099" s="2" t="s">
        <v>84</v>
      </c>
    </row>
    <row r="8100" spans="1:4" x14ac:dyDescent="0.25">
      <c r="A8100" s="2">
        <v>7886</v>
      </c>
      <c r="B8100" s="3" t="s">
        <v>16205</v>
      </c>
      <c r="C8100" s="4" t="s">
        <v>16206</v>
      </c>
      <c r="D8100" s="2" t="s">
        <v>84</v>
      </c>
    </row>
    <row r="8101" spans="1:4" x14ac:dyDescent="0.25">
      <c r="A8101" s="2">
        <v>7806</v>
      </c>
      <c r="B8101" s="3" t="s">
        <v>16207</v>
      </c>
      <c r="C8101" s="4" t="s">
        <v>16208</v>
      </c>
      <c r="D8101" s="2" t="s">
        <v>84</v>
      </c>
    </row>
    <row r="8102" spans="1:4" x14ac:dyDescent="0.25">
      <c r="A8102" s="2">
        <v>7889</v>
      </c>
      <c r="B8102" s="3" t="s">
        <v>16209</v>
      </c>
      <c r="C8102" s="4" t="s">
        <v>16210</v>
      </c>
      <c r="D8102" s="2" t="s">
        <v>84</v>
      </c>
    </row>
    <row r="8103" spans="1:4" x14ac:dyDescent="0.25">
      <c r="A8103" s="2">
        <v>7809</v>
      </c>
      <c r="B8103" s="3" t="s">
        <v>16211</v>
      </c>
      <c r="C8103" s="4" t="s">
        <v>16212</v>
      </c>
      <c r="D8103" s="2" t="s">
        <v>84</v>
      </c>
    </row>
    <row r="8104" spans="1:4" x14ac:dyDescent="0.25">
      <c r="A8104" s="2">
        <v>7831</v>
      </c>
      <c r="B8104" s="3" t="s">
        <v>16213</v>
      </c>
      <c r="C8104" s="4" t="s">
        <v>16214</v>
      </c>
      <c r="D8104" s="2" t="s">
        <v>84</v>
      </c>
    </row>
    <row r="8105" spans="1:4" x14ac:dyDescent="0.25">
      <c r="A8105" s="2">
        <v>7751</v>
      </c>
      <c r="B8105" s="3" t="s">
        <v>16215</v>
      </c>
      <c r="C8105" s="4" t="s">
        <v>16216</v>
      </c>
      <c r="D8105" s="2" t="s">
        <v>84</v>
      </c>
    </row>
    <row r="8106" spans="1:4" x14ac:dyDescent="0.25">
      <c r="A8106" s="2">
        <v>7835</v>
      </c>
      <c r="B8106" s="3" t="s">
        <v>16217</v>
      </c>
      <c r="C8106" s="4" t="s">
        <v>16218</v>
      </c>
      <c r="D8106" s="2" t="s">
        <v>84</v>
      </c>
    </row>
    <row r="8107" spans="1:4" x14ac:dyDescent="0.25">
      <c r="A8107" s="2">
        <v>7755</v>
      </c>
      <c r="B8107" s="3" t="s">
        <v>16219</v>
      </c>
      <c r="C8107" s="4" t="s">
        <v>16220</v>
      </c>
      <c r="D8107" s="2" t="s">
        <v>84</v>
      </c>
    </row>
    <row r="8108" spans="1:4" x14ac:dyDescent="0.25">
      <c r="A8108" s="2">
        <v>7834</v>
      </c>
      <c r="B8108" s="3" t="s">
        <v>16221</v>
      </c>
      <c r="C8108" s="4" t="s">
        <v>16222</v>
      </c>
      <c r="D8108" s="2" t="s">
        <v>84</v>
      </c>
    </row>
    <row r="8109" spans="1:4" x14ac:dyDescent="0.25">
      <c r="A8109" s="2">
        <v>7754</v>
      </c>
      <c r="B8109" s="3" t="s">
        <v>16223</v>
      </c>
      <c r="C8109" s="4" t="s">
        <v>16224</v>
      </c>
      <c r="D8109" s="2" t="s">
        <v>84</v>
      </c>
    </row>
    <row r="8110" spans="1:4" x14ac:dyDescent="0.25">
      <c r="A8110" s="2">
        <v>7833</v>
      </c>
      <c r="B8110" s="3" t="s">
        <v>16225</v>
      </c>
      <c r="C8110" s="4" t="s">
        <v>16226</v>
      </c>
      <c r="D8110" s="2" t="s">
        <v>84</v>
      </c>
    </row>
    <row r="8111" spans="1:4" x14ac:dyDescent="0.25">
      <c r="A8111" s="2">
        <v>7753</v>
      </c>
      <c r="B8111" s="3" t="s">
        <v>16227</v>
      </c>
      <c r="C8111" s="4" t="s">
        <v>16228</v>
      </c>
      <c r="D8111" s="2" t="s">
        <v>84</v>
      </c>
    </row>
    <row r="8112" spans="1:4" x14ac:dyDescent="0.25">
      <c r="A8112" s="2">
        <v>7828</v>
      </c>
      <c r="B8112" s="3" t="s">
        <v>16229</v>
      </c>
      <c r="C8112" s="4" t="s">
        <v>16230</v>
      </c>
      <c r="D8112" s="2" t="s">
        <v>84</v>
      </c>
    </row>
    <row r="8113" spans="1:4" x14ac:dyDescent="0.25">
      <c r="A8113" s="2">
        <v>7748</v>
      </c>
      <c r="B8113" s="3" t="s">
        <v>16231</v>
      </c>
      <c r="C8113" s="4" t="s">
        <v>16232</v>
      </c>
      <c r="D8113" s="2" t="s">
        <v>84</v>
      </c>
    </row>
    <row r="8114" spans="1:4" x14ac:dyDescent="0.25">
      <c r="A8114" s="2">
        <v>7829</v>
      </c>
      <c r="B8114" s="3" t="s">
        <v>16233</v>
      </c>
      <c r="C8114" s="4" t="s">
        <v>16234</v>
      </c>
      <c r="D8114" s="2" t="s">
        <v>84</v>
      </c>
    </row>
    <row r="8115" spans="1:4" x14ac:dyDescent="0.25">
      <c r="A8115" s="2">
        <v>7749</v>
      </c>
      <c r="B8115" s="3" t="s">
        <v>16235</v>
      </c>
      <c r="C8115" s="4" t="s">
        <v>16236</v>
      </c>
      <c r="D8115" s="2" t="s">
        <v>84</v>
      </c>
    </row>
    <row r="8116" spans="1:4" x14ac:dyDescent="0.25">
      <c r="A8116" s="2">
        <v>7830</v>
      </c>
      <c r="B8116" s="3" t="s">
        <v>16237</v>
      </c>
      <c r="C8116" s="4" t="s">
        <v>16238</v>
      </c>
      <c r="D8116" s="2" t="s">
        <v>84</v>
      </c>
    </row>
    <row r="8117" spans="1:4" x14ac:dyDescent="0.25">
      <c r="A8117" s="2">
        <v>7750</v>
      </c>
      <c r="B8117" s="3" t="s">
        <v>16239</v>
      </c>
      <c r="C8117" s="4" t="s">
        <v>16240</v>
      </c>
      <c r="D8117" s="2" t="s">
        <v>84</v>
      </c>
    </row>
    <row r="8118" spans="1:4" x14ac:dyDescent="0.25">
      <c r="A8118" s="2">
        <v>7832</v>
      </c>
      <c r="B8118" s="3" t="s">
        <v>16241</v>
      </c>
      <c r="C8118" s="4" t="s">
        <v>16242</v>
      </c>
      <c r="D8118" s="2" t="s">
        <v>84</v>
      </c>
    </row>
    <row r="8119" spans="1:4" x14ac:dyDescent="0.25">
      <c r="A8119" s="2">
        <v>7752</v>
      </c>
      <c r="B8119" s="3" t="s">
        <v>16243</v>
      </c>
      <c r="C8119" s="4" t="s">
        <v>16244</v>
      </c>
      <c r="D8119" s="2" t="s">
        <v>84</v>
      </c>
    </row>
    <row r="8120" spans="1:4" x14ac:dyDescent="0.25">
      <c r="A8120" s="2">
        <v>7839</v>
      </c>
      <c r="B8120" s="3" t="s">
        <v>16245</v>
      </c>
      <c r="C8120" s="4" t="s">
        <v>16246</v>
      </c>
      <c r="D8120" s="2" t="s">
        <v>84</v>
      </c>
    </row>
    <row r="8121" spans="1:4" x14ac:dyDescent="0.25">
      <c r="A8121" s="2">
        <v>7759</v>
      </c>
      <c r="B8121" s="3" t="s">
        <v>16247</v>
      </c>
      <c r="C8121" s="4" t="s">
        <v>16248</v>
      </c>
      <c r="D8121" s="2" t="s">
        <v>84</v>
      </c>
    </row>
    <row r="8122" spans="1:4" x14ac:dyDescent="0.25">
      <c r="A8122" s="2">
        <v>7836</v>
      </c>
      <c r="B8122" s="3" t="s">
        <v>16249</v>
      </c>
      <c r="C8122" s="4" t="s">
        <v>16250</v>
      </c>
      <c r="D8122" s="2" t="s">
        <v>84</v>
      </c>
    </row>
    <row r="8123" spans="1:4" x14ac:dyDescent="0.25">
      <c r="A8123" s="2">
        <v>7756</v>
      </c>
      <c r="B8123" s="3" t="s">
        <v>16251</v>
      </c>
      <c r="C8123" s="4" t="s">
        <v>16252</v>
      </c>
      <c r="D8123" s="2" t="s">
        <v>84</v>
      </c>
    </row>
    <row r="8124" spans="1:4" x14ac:dyDescent="0.25">
      <c r="A8124" s="2">
        <v>1425</v>
      </c>
      <c r="B8124" s="3" t="s">
        <v>16253</v>
      </c>
      <c r="C8124" s="4" t="s">
        <v>16254</v>
      </c>
      <c r="D8124" s="2" t="s">
        <v>84</v>
      </c>
    </row>
    <row r="8125" spans="1:4" x14ac:dyDescent="0.25">
      <c r="A8125" s="2">
        <v>1404</v>
      </c>
      <c r="B8125" s="3" t="s">
        <v>16255</v>
      </c>
      <c r="C8125" s="4" t="s">
        <v>16256</v>
      </c>
      <c r="D8125" s="6" t="s">
        <v>84</v>
      </c>
    </row>
    <row r="8126" spans="1:4" x14ac:dyDescent="0.25">
      <c r="A8126" s="2">
        <v>7826</v>
      </c>
      <c r="B8126" s="3" t="s">
        <v>16257</v>
      </c>
      <c r="C8126" s="4" t="s">
        <v>16258</v>
      </c>
      <c r="D8126" s="2" t="s">
        <v>84</v>
      </c>
    </row>
    <row r="8127" spans="1:4" x14ac:dyDescent="0.25">
      <c r="A8127" s="2">
        <v>7746</v>
      </c>
      <c r="B8127" s="3" t="s">
        <v>16259</v>
      </c>
      <c r="C8127" s="4" t="s">
        <v>16260</v>
      </c>
      <c r="D8127" s="2" t="s">
        <v>84</v>
      </c>
    </row>
    <row r="8128" spans="1:4" x14ac:dyDescent="0.25">
      <c r="A8128" s="2">
        <v>7837</v>
      </c>
      <c r="B8128" s="3" t="s">
        <v>16261</v>
      </c>
      <c r="C8128" s="4" t="s">
        <v>16262</v>
      </c>
      <c r="D8128" s="2" t="s">
        <v>84</v>
      </c>
    </row>
    <row r="8129" spans="1:4" x14ac:dyDescent="0.25">
      <c r="A8129" s="2">
        <v>7757</v>
      </c>
      <c r="B8129" s="3" t="s">
        <v>16263</v>
      </c>
      <c r="C8129" s="4" t="s">
        <v>16264</v>
      </c>
      <c r="D8129" s="2" t="s">
        <v>84</v>
      </c>
    </row>
    <row r="8130" spans="1:4" x14ac:dyDescent="0.25">
      <c r="A8130" s="2">
        <v>7838</v>
      </c>
      <c r="B8130" s="3" t="s">
        <v>16265</v>
      </c>
      <c r="C8130" s="4" t="s">
        <v>16266</v>
      </c>
      <c r="D8130" s="2" t="s">
        <v>84</v>
      </c>
    </row>
    <row r="8131" spans="1:4" x14ac:dyDescent="0.25">
      <c r="A8131" s="2">
        <v>7758</v>
      </c>
      <c r="B8131" s="3" t="s">
        <v>16267</v>
      </c>
      <c r="C8131" s="4" t="s">
        <v>16268</v>
      </c>
      <c r="D8131" s="2" t="s">
        <v>84</v>
      </c>
    </row>
    <row r="8132" spans="1:4" x14ac:dyDescent="0.25">
      <c r="A8132" s="2">
        <v>7824</v>
      </c>
      <c r="B8132" s="3" t="s">
        <v>16269</v>
      </c>
      <c r="C8132" s="4" t="s">
        <v>16270</v>
      </c>
      <c r="D8132" s="2" t="s">
        <v>84</v>
      </c>
    </row>
    <row r="8133" spans="1:4" x14ac:dyDescent="0.25">
      <c r="A8133" s="2">
        <v>7744</v>
      </c>
      <c r="B8133" s="3" t="s">
        <v>16271</v>
      </c>
      <c r="C8133" s="4" t="s">
        <v>16272</v>
      </c>
      <c r="D8133" s="2" t="s">
        <v>84</v>
      </c>
    </row>
    <row r="8134" spans="1:4" x14ac:dyDescent="0.25">
      <c r="A8134" s="2">
        <v>7825</v>
      </c>
      <c r="B8134" s="3" t="s">
        <v>16273</v>
      </c>
      <c r="C8134" s="4" t="s">
        <v>16274</v>
      </c>
      <c r="D8134" s="2" t="s">
        <v>84</v>
      </c>
    </row>
    <row r="8135" spans="1:4" x14ac:dyDescent="0.25">
      <c r="A8135" s="2">
        <v>7745</v>
      </c>
      <c r="B8135" s="3" t="s">
        <v>16275</v>
      </c>
      <c r="C8135" s="4" t="s">
        <v>16276</v>
      </c>
      <c r="D8135" s="2" t="s">
        <v>84</v>
      </c>
    </row>
    <row r="8136" spans="1:4" x14ac:dyDescent="0.25">
      <c r="A8136" s="2">
        <v>7823</v>
      </c>
      <c r="B8136" s="3" t="s">
        <v>16277</v>
      </c>
      <c r="C8136" s="4" t="s">
        <v>16278</v>
      </c>
      <c r="D8136" s="2" t="s">
        <v>84</v>
      </c>
    </row>
    <row r="8137" spans="1:4" x14ac:dyDescent="0.25">
      <c r="A8137" s="2">
        <v>7743</v>
      </c>
      <c r="B8137" s="3" t="s">
        <v>16279</v>
      </c>
      <c r="C8137" s="4" t="s">
        <v>16280</v>
      </c>
      <c r="D8137" s="2" t="s">
        <v>84</v>
      </c>
    </row>
    <row r="8138" spans="1:4" x14ac:dyDescent="0.25">
      <c r="A8138" s="2">
        <v>7827</v>
      </c>
      <c r="B8138" s="3" t="s">
        <v>16281</v>
      </c>
      <c r="C8138" s="4" t="s">
        <v>16282</v>
      </c>
      <c r="D8138" s="2" t="s">
        <v>84</v>
      </c>
    </row>
    <row r="8139" spans="1:4" x14ac:dyDescent="0.25">
      <c r="A8139" s="2">
        <v>7747</v>
      </c>
      <c r="B8139" s="3" t="s">
        <v>16283</v>
      </c>
      <c r="C8139" s="4" t="s">
        <v>16284</v>
      </c>
      <c r="D8139" s="2" t="s">
        <v>84</v>
      </c>
    </row>
    <row r="8140" spans="1:4" x14ac:dyDescent="0.25">
      <c r="A8140" s="2">
        <v>1027</v>
      </c>
      <c r="B8140" s="3" t="s">
        <v>16285</v>
      </c>
      <c r="C8140" s="4" t="s">
        <v>16286</v>
      </c>
      <c r="D8140" s="6" t="s">
        <v>84</v>
      </c>
    </row>
    <row r="8141" spans="1:4" x14ac:dyDescent="0.25">
      <c r="A8141" s="2">
        <v>1084</v>
      </c>
      <c r="B8141" s="3" t="s">
        <v>16287</v>
      </c>
      <c r="C8141" s="4" t="s">
        <v>16288</v>
      </c>
      <c r="D8141" s="2" t="s">
        <v>84</v>
      </c>
    </row>
    <row r="8142" spans="1:4" x14ac:dyDescent="0.25">
      <c r="A8142" s="2">
        <v>1022</v>
      </c>
      <c r="B8142" s="3" t="s">
        <v>16289</v>
      </c>
      <c r="C8142" s="4" t="s">
        <v>16290</v>
      </c>
      <c r="D8142" s="6" t="s">
        <v>84</v>
      </c>
    </row>
    <row r="8143" spans="1:4" x14ac:dyDescent="0.25">
      <c r="A8143" s="2">
        <v>1079</v>
      </c>
      <c r="B8143" s="3" t="s">
        <v>16291</v>
      </c>
      <c r="C8143" s="4" t="s">
        <v>16292</v>
      </c>
      <c r="D8143" s="2" t="s">
        <v>84</v>
      </c>
    </row>
    <row r="8144" spans="1:4" x14ac:dyDescent="0.25">
      <c r="A8144" s="2">
        <v>1024</v>
      </c>
      <c r="B8144" s="3" t="s">
        <v>16293</v>
      </c>
      <c r="C8144" s="4" t="s">
        <v>16294</v>
      </c>
      <c r="D8144" s="6" t="s">
        <v>84</v>
      </c>
    </row>
    <row r="8145" spans="1:4" x14ac:dyDescent="0.25">
      <c r="A8145" s="2">
        <v>1081</v>
      </c>
      <c r="B8145" s="3" t="s">
        <v>16295</v>
      </c>
      <c r="C8145" s="4" t="s">
        <v>16296</v>
      </c>
      <c r="D8145" s="2" t="s">
        <v>84</v>
      </c>
    </row>
    <row r="8146" spans="1:4" x14ac:dyDescent="0.25">
      <c r="A8146" s="2">
        <v>1025</v>
      </c>
      <c r="B8146" s="3" t="s">
        <v>16297</v>
      </c>
      <c r="C8146" s="4" t="s">
        <v>16298</v>
      </c>
      <c r="D8146" s="6" t="s">
        <v>84</v>
      </c>
    </row>
    <row r="8147" spans="1:4" x14ac:dyDescent="0.25">
      <c r="A8147" s="2">
        <v>1082</v>
      </c>
      <c r="B8147" s="3" t="s">
        <v>16299</v>
      </c>
      <c r="C8147" s="4" t="s">
        <v>16300</v>
      </c>
      <c r="D8147" s="2" t="s">
        <v>84</v>
      </c>
    </row>
    <row r="8148" spans="1:4" x14ac:dyDescent="0.25">
      <c r="A8148" s="2">
        <v>1021</v>
      </c>
      <c r="B8148" s="3" t="s">
        <v>16301</v>
      </c>
      <c r="C8148" s="4" t="s">
        <v>16302</v>
      </c>
      <c r="D8148" s="6" t="s">
        <v>84</v>
      </c>
    </row>
    <row r="8149" spans="1:4" x14ac:dyDescent="0.25">
      <c r="A8149" s="2">
        <v>1078</v>
      </c>
      <c r="B8149" s="3" t="s">
        <v>16303</v>
      </c>
      <c r="C8149" s="4" t="s">
        <v>16304</v>
      </c>
      <c r="D8149" s="2" t="s">
        <v>84</v>
      </c>
    </row>
    <row r="8150" spans="1:4" x14ac:dyDescent="0.25">
      <c r="A8150" s="2">
        <v>1023</v>
      </c>
      <c r="B8150" s="3" t="s">
        <v>16305</v>
      </c>
      <c r="C8150" s="4" t="s">
        <v>16306</v>
      </c>
      <c r="D8150" s="6" t="s">
        <v>84</v>
      </c>
    </row>
    <row r="8151" spans="1:4" x14ac:dyDescent="0.25">
      <c r="A8151" s="2">
        <v>1080</v>
      </c>
      <c r="B8151" s="3" t="s">
        <v>16307</v>
      </c>
      <c r="C8151" s="4" t="s">
        <v>16308</v>
      </c>
      <c r="D8151" s="2" t="s">
        <v>84</v>
      </c>
    </row>
    <row r="8152" spans="1:4" x14ac:dyDescent="0.25">
      <c r="A8152" s="2">
        <v>1026</v>
      </c>
      <c r="B8152" s="3" t="s">
        <v>16309</v>
      </c>
      <c r="C8152" s="4" t="s">
        <v>16310</v>
      </c>
      <c r="D8152" s="6" t="s">
        <v>84</v>
      </c>
    </row>
    <row r="8153" spans="1:4" x14ac:dyDescent="0.25">
      <c r="A8153" s="2">
        <v>1083</v>
      </c>
      <c r="B8153" s="3" t="s">
        <v>16311</v>
      </c>
      <c r="C8153" s="4" t="s">
        <v>16312</v>
      </c>
      <c r="D8153" s="2" t="s">
        <v>84</v>
      </c>
    </row>
    <row r="8154" spans="1:4" x14ac:dyDescent="0.25">
      <c r="A8154" s="2">
        <v>7894</v>
      </c>
      <c r="B8154" s="3" t="s">
        <v>16313</v>
      </c>
      <c r="C8154" s="4" t="s">
        <v>16314</v>
      </c>
      <c r="D8154" s="2" t="s">
        <v>84</v>
      </c>
    </row>
    <row r="8155" spans="1:4" x14ac:dyDescent="0.25">
      <c r="A8155" s="2">
        <v>7814</v>
      </c>
      <c r="B8155" s="3" t="s">
        <v>16315</v>
      </c>
      <c r="C8155" s="4" t="s">
        <v>16316</v>
      </c>
      <c r="D8155" s="2" t="s">
        <v>84</v>
      </c>
    </row>
    <row r="8156" spans="1:4" x14ac:dyDescent="0.25">
      <c r="A8156" s="2">
        <v>7765</v>
      </c>
      <c r="B8156" s="3" t="s">
        <v>16317</v>
      </c>
      <c r="C8156" s="4" t="s">
        <v>16318</v>
      </c>
      <c r="D8156" s="2" t="s">
        <v>84</v>
      </c>
    </row>
    <row r="8157" spans="1:4" x14ac:dyDescent="0.25">
      <c r="A8157" s="2">
        <v>7845</v>
      </c>
      <c r="B8157" s="3" t="s">
        <v>16319</v>
      </c>
      <c r="C8157" s="4" t="s">
        <v>16320</v>
      </c>
      <c r="D8157" s="2" t="s">
        <v>84</v>
      </c>
    </row>
    <row r="8158" spans="1:4" x14ac:dyDescent="0.25">
      <c r="A8158" s="2">
        <v>7764</v>
      </c>
      <c r="B8158" s="3" t="s">
        <v>16321</v>
      </c>
      <c r="C8158" s="4" t="s">
        <v>16322</v>
      </c>
      <c r="D8158" s="2" t="s">
        <v>84</v>
      </c>
    </row>
    <row r="8159" spans="1:4" x14ac:dyDescent="0.25">
      <c r="A8159" s="2">
        <v>7844</v>
      </c>
      <c r="B8159" s="3" t="s">
        <v>16323</v>
      </c>
      <c r="C8159" s="4" t="s">
        <v>16324</v>
      </c>
      <c r="D8159" s="2" t="s">
        <v>84</v>
      </c>
    </row>
    <row r="8160" spans="1:4" x14ac:dyDescent="0.25">
      <c r="A8160" s="2">
        <v>7767</v>
      </c>
      <c r="B8160" s="3" t="s">
        <v>16325</v>
      </c>
      <c r="C8160" s="4" t="s">
        <v>16326</v>
      </c>
      <c r="D8160" s="2" t="s">
        <v>84</v>
      </c>
    </row>
    <row r="8161" spans="1:4" x14ac:dyDescent="0.25">
      <c r="A8161" s="2">
        <v>7847</v>
      </c>
      <c r="B8161" s="3" t="s">
        <v>16327</v>
      </c>
      <c r="C8161" s="4" t="s">
        <v>16328</v>
      </c>
      <c r="D8161" s="2" t="s">
        <v>84</v>
      </c>
    </row>
    <row r="8162" spans="1:4" x14ac:dyDescent="0.25">
      <c r="A8162" s="2">
        <v>7766</v>
      </c>
      <c r="B8162" s="3" t="s">
        <v>16329</v>
      </c>
      <c r="C8162" s="4" t="s">
        <v>16330</v>
      </c>
      <c r="D8162" s="2" t="s">
        <v>84</v>
      </c>
    </row>
    <row r="8163" spans="1:4" x14ac:dyDescent="0.25">
      <c r="A8163" s="2">
        <v>7846</v>
      </c>
      <c r="B8163" s="3" t="s">
        <v>16331</v>
      </c>
      <c r="C8163" s="4" t="s">
        <v>16332</v>
      </c>
      <c r="D8163" s="2" t="s">
        <v>84</v>
      </c>
    </row>
    <row r="8164" spans="1:4" x14ac:dyDescent="0.25">
      <c r="A8164" s="2">
        <v>7147</v>
      </c>
      <c r="B8164" s="3" t="s">
        <v>16333</v>
      </c>
      <c r="C8164" s="4" t="s">
        <v>16334</v>
      </c>
      <c r="D8164" s="2" t="s">
        <v>84</v>
      </c>
    </row>
    <row r="8165" spans="1:4" x14ac:dyDescent="0.25">
      <c r="A8165" s="2">
        <v>7091</v>
      </c>
      <c r="B8165" s="3" t="s">
        <v>16335</v>
      </c>
      <c r="C8165" s="4" t="s">
        <v>16336</v>
      </c>
      <c r="D8165" s="2" t="s">
        <v>84</v>
      </c>
    </row>
    <row r="8166" spans="1:4" x14ac:dyDescent="0.25">
      <c r="A8166" s="2">
        <v>3007</v>
      </c>
      <c r="B8166" s="3" t="s">
        <v>16337</v>
      </c>
      <c r="C8166" s="4" t="s">
        <v>16338</v>
      </c>
      <c r="D8166" s="2" t="s">
        <v>314</v>
      </c>
    </row>
    <row r="8167" spans="1:4" x14ac:dyDescent="0.25">
      <c r="A8167" s="2">
        <v>2994</v>
      </c>
      <c r="B8167" s="3" t="s">
        <v>16339</v>
      </c>
      <c r="C8167" s="4" t="s">
        <v>16340</v>
      </c>
      <c r="D8167" s="6" t="s">
        <v>314</v>
      </c>
    </row>
    <row r="8168" spans="1:4" x14ac:dyDescent="0.25">
      <c r="A8168" s="2">
        <v>3006</v>
      </c>
      <c r="B8168" s="3" t="s">
        <v>16341</v>
      </c>
      <c r="C8168" s="4" t="s">
        <v>16342</v>
      </c>
      <c r="D8168" s="2" t="s">
        <v>314</v>
      </c>
    </row>
    <row r="8169" spans="1:4" x14ac:dyDescent="0.25">
      <c r="A8169" s="2">
        <v>2993</v>
      </c>
      <c r="B8169" s="3" t="s">
        <v>16343</v>
      </c>
      <c r="C8169" s="4" t="s">
        <v>16344</v>
      </c>
      <c r="D8169" s="6" t="s">
        <v>314</v>
      </c>
    </row>
    <row r="8170" spans="1:4" x14ac:dyDescent="0.25">
      <c r="A8170" s="2">
        <v>8807</v>
      </c>
      <c r="B8170" s="3" t="s">
        <v>16345</v>
      </c>
      <c r="C8170" s="4" t="s">
        <v>16346</v>
      </c>
      <c r="D8170" s="2" t="s">
        <v>84</v>
      </c>
    </row>
    <row r="8171" spans="1:4" x14ac:dyDescent="0.25">
      <c r="A8171" s="2">
        <v>8711</v>
      </c>
      <c r="B8171" s="3" t="s">
        <v>16347</v>
      </c>
      <c r="C8171" s="4" t="s">
        <v>16348</v>
      </c>
      <c r="D8171" s="2" t="s">
        <v>84</v>
      </c>
    </row>
    <row r="8172" spans="1:4" x14ac:dyDescent="0.25">
      <c r="A8172" s="2">
        <v>8808</v>
      </c>
      <c r="B8172" s="3" t="s">
        <v>16349</v>
      </c>
      <c r="C8172" s="4" t="s">
        <v>16350</v>
      </c>
      <c r="D8172" s="2" t="s">
        <v>84</v>
      </c>
    </row>
    <row r="8173" spans="1:4" x14ac:dyDescent="0.25">
      <c r="A8173" s="2">
        <v>8712</v>
      </c>
      <c r="B8173" s="3" t="s">
        <v>16351</v>
      </c>
      <c r="C8173" s="4" t="s">
        <v>16352</v>
      </c>
      <c r="D8173" s="2" t="s">
        <v>84</v>
      </c>
    </row>
    <row r="8174" spans="1:4" x14ac:dyDescent="0.25">
      <c r="A8174" s="2">
        <v>8809</v>
      </c>
      <c r="B8174" s="3" t="s">
        <v>16353</v>
      </c>
      <c r="C8174" s="4" t="s">
        <v>16354</v>
      </c>
      <c r="D8174" s="2" t="s">
        <v>84</v>
      </c>
    </row>
    <row r="8175" spans="1:4" x14ac:dyDescent="0.25">
      <c r="A8175" s="2">
        <v>8713</v>
      </c>
      <c r="B8175" s="3" t="s">
        <v>16355</v>
      </c>
      <c r="C8175" s="4" t="s">
        <v>16356</v>
      </c>
      <c r="D8175" s="2" t="s">
        <v>84</v>
      </c>
    </row>
    <row r="8176" spans="1:4" x14ac:dyDescent="0.25">
      <c r="A8176" s="2">
        <v>8806</v>
      </c>
      <c r="B8176" s="3" t="s">
        <v>16357</v>
      </c>
      <c r="C8176" s="4" t="s">
        <v>16358</v>
      </c>
      <c r="D8176" s="2" t="s">
        <v>84</v>
      </c>
    </row>
    <row r="8177" spans="1:4" x14ac:dyDescent="0.25">
      <c r="A8177" s="2">
        <v>8710</v>
      </c>
      <c r="B8177" s="3" t="s">
        <v>16359</v>
      </c>
      <c r="C8177" s="4" t="s">
        <v>16360</v>
      </c>
      <c r="D8177" s="2" t="s">
        <v>84</v>
      </c>
    </row>
    <row r="8178" spans="1:4" x14ac:dyDescent="0.25">
      <c r="A8178" s="2">
        <v>8805</v>
      </c>
      <c r="B8178" s="3" t="s">
        <v>16361</v>
      </c>
      <c r="C8178" s="4" t="s">
        <v>16362</v>
      </c>
      <c r="D8178" s="2" t="s">
        <v>84</v>
      </c>
    </row>
    <row r="8179" spans="1:4" x14ac:dyDescent="0.25">
      <c r="A8179" s="2">
        <v>8709</v>
      </c>
      <c r="B8179" s="3" t="s">
        <v>16363</v>
      </c>
      <c r="C8179" s="4" t="s">
        <v>16364</v>
      </c>
      <c r="D8179" s="2" t="s">
        <v>84</v>
      </c>
    </row>
    <row r="8180" spans="1:4" x14ac:dyDescent="0.25">
      <c r="A8180" s="2">
        <v>8811</v>
      </c>
      <c r="B8180" s="3" t="s">
        <v>16365</v>
      </c>
      <c r="C8180" s="4" t="s">
        <v>16366</v>
      </c>
      <c r="D8180" s="2" t="s">
        <v>273</v>
      </c>
    </row>
    <row r="8181" spans="1:4" x14ac:dyDescent="0.25">
      <c r="A8181" s="2">
        <v>8715</v>
      </c>
      <c r="B8181" s="3" t="s">
        <v>16367</v>
      </c>
      <c r="C8181" s="4" t="s">
        <v>16368</v>
      </c>
      <c r="D8181" s="2" t="s">
        <v>273</v>
      </c>
    </row>
    <row r="8182" spans="1:4" x14ac:dyDescent="0.25">
      <c r="A8182" s="2">
        <v>8810</v>
      </c>
      <c r="B8182" s="3" t="s">
        <v>16369</v>
      </c>
      <c r="C8182" s="4" t="s">
        <v>16370</v>
      </c>
      <c r="D8182" s="2" t="s">
        <v>273</v>
      </c>
    </row>
    <row r="8183" spans="1:4" x14ac:dyDescent="0.25">
      <c r="A8183" s="2">
        <v>8714</v>
      </c>
      <c r="B8183" s="3" t="s">
        <v>16371</v>
      </c>
      <c r="C8183" s="4" t="s">
        <v>16372</v>
      </c>
      <c r="D8183" s="2" t="s">
        <v>273</v>
      </c>
    </row>
    <row r="8184" spans="1:4" x14ac:dyDescent="0.25">
      <c r="A8184" s="2">
        <v>4022</v>
      </c>
      <c r="B8184" s="3" t="s">
        <v>16373</v>
      </c>
      <c r="C8184" s="4" t="s">
        <v>16374</v>
      </c>
      <c r="D8184" s="6" t="s">
        <v>84</v>
      </c>
    </row>
    <row r="8185" spans="1:4" x14ac:dyDescent="0.25">
      <c r="A8185" s="2">
        <v>4032</v>
      </c>
      <c r="B8185" s="3" t="s">
        <v>16375</v>
      </c>
      <c r="C8185" s="4" t="s">
        <v>16376</v>
      </c>
      <c r="D8185" s="2" t="s">
        <v>84</v>
      </c>
    </row>
    <row r="8186" spans="1:4" x14ac:dyDescent="0.25">
      <c r="A8186" s="2">
        <v>8181</v>
      </c>
      <c r="B8186" s="3" t="s">
        <v>16377</v>
      </c>
      <c r="C8186" s="4" t="s">
        <v>16378</v>
      </c>
      <c r="D8186" s="2" t="s">
        <v>23</v>
      </c>
    </row>
    <row r="8187" spans="1:4" x14ac:dyDescent="0.25">
      <c r="A8187" s="2">
        <v>8173</v>
      </c>
      <c r="B8187" s="3" t="s">
        <v>16379</v>
      </c>
      <c r="C8187" s="4" t="s">
        <v>16380</v>
      </c>
      <c r="D8187" s="2" t="s">
        <v>23</v>
      </c>
    </row>
    <row r="8188" spans="1:4" x14ac:dyDescent="0.25">
      <c r="A8188" s="2">
        <v>8172</v>
      </c>
      <c r="B8188" s="3" t="s">
        <v>16381</v>
      </c>
      <c r="C8188" s="4" t="s">
        <v>16382</v>
      </c>
      <c r="D8188" s="2" t="s">
        <v>23</v>
      </c>
    </row>
    <row r="8189" spans="1:4" x14ac:dyDescent="0.25">
      <c r="A8189" s="2">
        <v>8180</v>
      </c>
      <c r="B8189" s="3" t="s">
        <v>16383</v>
      </c>
      <c r="C8189" s="4" t="s">
        <v>16384</v>
      </c>
      <c r="D8189" s="2" t="s">
        <v>23</v>
      </c>
    </row>
    <row r="8190" spans="1:4" x14ac:dyDescent="0.25">
      <c r="A8190" s="2">
        <v>8179</v>
      </c>
      <c r="B8190" s="3" t="s">
        <v>16385</v>
      </c>
      <c r="C8190" s="4" t="s">
        <v>16386</v>
      </c>
      <c r="D8190" s="2" t="s">
        <v>23</v>
      </c>
    </row>
    <row r="8191" spans="1:4" x14ac:dyDescent="0.25">
      <c r="A8191" s="2">
        <v>8171</v>
      </c>
      <c r="B8191" s="3" t="s">
        <v>16387</v>
      </c>
      <c r="C8191" s="4" t="s">
        <v>16388</v>
      </c>
      <c r="D8191" s="2" t="s">
        <v>23</v>
      </c>
    </row>
    <row r="8192" spans="1:4" x14ac:dyDescent="0.25">
      <c r="A8192" s="2">
        <v>8092</v>
      </c>
      <c r="B8192" s="3" t="s">
        <v>16389</v>
      </c>
      <c r="C8192" s="4" t="s">
        <v>16390</v>
      </c>
      <c r="D8192" s="2" t="s">
        <v>23</v>
      </c>
    </row>
    <row r="8193" spans="1:4" x14ac:dyDescent="0.25">
      <c r="A8193" s="2">
        <v>7966</v>
      </c>
      <c r="B8193" s="3" t="s">
        <v>16391</v>
      </c>
      <c r="C8193" s="4" t="s">
        <v>16392</v>
      </c>
      <c r="D8193" s="2" t="s">
        <v>23</v>
      </c>
    </row>
    <row r="8194" spans="1:4" x14ac:dyDescent="0.25">
      <c r="A8194" s="2">
        <v>8093</v>
      </c>
      <c r="B8194" s="3" t="s">
        <v>16393</v>
      </c>
      <c r="C8194" s="4" t="s">
        <v>16394</v>
      </c>
      <c r="D8194" s="2" t="s">
        <v>23</v>
      </c>
    </row>
    <row r="8195" spans="1:4" x14ac:dyDescent="0.25">
      <c r="A8195" s="2">
        <v>7967</v>
      </c>
      <c r="B8195" s="3" t="s">
        <v>16395</v>
      </c>
      <c r="C8195" s="4" t="s">
        <v>16396</v>
      </c>
      <c r="D8195" s="2" t="s">
        <v>23</v>
      </c>
    </row>
    <row r="8196" spans="1:4" x14ac:dyDescent="0.25">
      <c r="A8196" s="2">
        <v>8094</v>
      </c>
      <c r="B8196" s="3" t="s">
        <v>16397</v>
      </c>
      <c r="C8196" s="4" t="s">
        <v>16398</v>
      </c>
      <c r="D8196" s="2" t="s">
        <v>23</v>
      </c>
    </row>
    <row r="8197" spans="1:4" x14ac:dyDescent="0.25">
      <c r="A8197" s="2">
        <v>7968</v>
      </c>
      <c r="B8197" s="3" t="s">
        <v>16399</v>
      </c>
      <c r="C8197" s="4" t="s">
        <v>16400</v>
      </c>
      <c r="D8197" s="2" t="s">
        <v>23</v>
      </c>
    </row>
    <row r="8198" spans="1:4" x14ac:dyDescent="0.25">
      <c r="A8198" s="2">
        <v>8032</v>
      </c>
      <c r="B8198" s="3" t="s">
        <v>16401</v>
      </c>
      <c r="C8198" s="4" t="s">
        <v>16402</v>
      </c>
      <c r="D8198" s="2" t="s">
        <v>23</v>
      </c>
    </row>
    <row r="8199" spans="1:4" x14ac:dyDescent="0.25">
      <c r="A8199" s="2">
        <v>7906</v>
      </c>
      <c r="B8199" s="3" t="s">
        <v>16403</v>
      </c>
      <c r="C8199" s="4" t="s">
        <v>16404</v>
      </c>
      <c r="D8199" s="2" t="s">
        <v>23</v>
      </c>
    </row>
    <row r="8200" spans="1:4" x14ac:dyDescent="0.25">
      <c r="A8200" s="2">
        <v>8061</v>
      </c>
      <c r="B8200" s="3" t="s">
        <v>16405</v>
      </c>
      <c r="C8200" s="4" t="s">
        <v>16406</v>
      </c>
      <c r="D8200" s="2" t="s">
        <v>23</v>
      </c>
    </row>
    <row r="8201" spans="1:4" x14ac:dyDescent="0.25">
      <c r="A8201" s="2">
        <v>7935</v>
      </c>
      <c r="B8201" s="3" t="s">
        <v>16407</v>
      </c>
      <c r="C8201" s="4" t="s">
        <v>16408</v>
      </c>
      <c r="D8201" s="2" t="s">
        <v>23</v>
      </c>
    </row>
    <row r="8202" spans="1:4" x14ac:dyDescent="0.25">
      <c r="A8202" s="2">
        <v>8182</v>
      </c>
      <c r="B8202" s="3" t="s">
        <v>16409</v>
      </c>
      <c r="C8202" s="4" t="s">
        <v>16410</v>
      </c>
      <c r="D8202" s="2" t="s">
        <v>23</v>
      </c>
    </row>
    <row r="8203" spans="1:4" x14ac:dyDescent="0.25">
      <c r="A8203" s="2">
        <v>8174</v>
      </c>
      <c r="B8203" s="3" t="s">
        <v>16411</v>
      </c>
      <c r="C8203" s="4" t="s">
        <v>16412</v>
      </c>
      <c r="D8203" s="2" t="s">
        <v>23</v>
      </c>
    </row>
    <row r="8204" spans="1:4" x14ac:dyDescent="0.25">
      <c r="A8204" s="2">
        <v>8183</v>
      </c>
      <c r="B8204" s="3" t="s">
        <v>16413</v>
      </c>
      <c r="C8204" s="4" t="s">
        <v>16414</v>
      </c>
      <c r="D8204" s="2" t="s">
        <v>23</v>
      </c>
    </row>
    <row r="8205" spans="1:4" x14ac:dyDescent="0.25">
      <c r="A8205" s="2">
        <v>8175</v>
      </c>
      <c r="B8205" s="3" t="s">
        <v>16415</v>
      </c>
      <c r="C8205" s="4" t="s">
        <v>16416</v>
      </c>
      <c r="D8205" s="2" t="s">
        <v>23</v>
      </c>
    </row>
    <row r="8206" spans="1:4" x14ac:dyDescent="0.25">
      <c r="A8206" s="2">
        <v>7956</v>
      </c>
      <c r="B8206" s="3" t="s">
        <v>16417</v>
      </c>
      <c r="C8206" s="4" t="s">
        <v>16418</v>
      </c>
      <c r="D8206" s="2" t="s">
        <v>23</v>
      </c>
    </row>
    <row r="8207" spans="1:4" x14ac:dyDescent="0.25">
      <c r="A8207" s="2">
        <v>8082</v>
      </c>
      <c r="B8207" s="3" t="s">
        <v>16419</v>
      </c>
      <c r="C8207" s="4" t="s">
        <v>16420</v>
      </c>
      <c r="D8207" s="2" t="s">
        <v>23</v>
      </c>
    </row>
    <row r="8208" spans="1:4" x14ac:dyDescent="0.25">
      <c r="A8208" s="2">
        <v>7957</v>
      </c>
      <c r="B8208" s="3" t="s">
        <v>16421</v>
      </c>
      <c r="C8208" s="4" t="s">
        <v>16422</v>
      </c>
      <c r="D8208" s="2" t="s">
        <v>23</v>
      </c>
    </row>
    <row r="8209" spans="1:4" x14ac:dyDescent="0.25">
      <c r="A8209" s="2">
        <v>8083</v>
      </c>
      <c r="B8209" s="3" t="s">
        <v>16423</v>
      </c>
      <c r="C8209" s="4" t="s">
        <v>16424</v>
      </c>
      <c r="D8209" s="2" t="s">
        <v>23</v>
      </c>
    </row>
    <row r="8210" spans="1:4" x14ac:dyDescent="0.25">
      <c r="A8210" s="2">
        <v>8184</v>
      </c>
      <c r="B8210" s="3" t="s">
        <v>16425</v>
      </c>
      <c r="C8210" s="4" t="s">
        <v>16426</v>
      </c>
      <c r="D8210" s="2" t="s">
        <v>23</v>
      </c>
    </row>
    <row r="8211" spans="1:4" x14ac:dyDescent="0.25">
      <c r="A8211" s="2">
        <v>8176</v>
      </c>
      <c r="B8211" s="3" t="s">
        <v>16427</v>
      </c>
      <c r="C8211" s="4" t="s">
        <v>16428</v>
      </c>
      <c r="D8211" s="2" t="s">
        <v>23</v>
      </c>
    </row>
    <row r="8212" spans="1:4" x14ac:dyDescent="0.25">
      <c r="A8212" s="2">
        <v>8185</v>
      </c>
      <c r="B8212" s="3" t="s">
        <v>16429</v>
      </c>
      <c r="C8212" s="4" t="s">
        <v>16430</v>
      </c>
      <c r="D8212" s="2" t="s">
        <v>23</v>
      </c>
    </row>
    <row r="8213" spans="1:4" x14ac:dyDescent="0.25">
      <c r="A8213" s="2">
        <v>8177</v>
      </c>
      <c r="B8213" s="3" t="s">
        <v>16431</v>
      </c>
      <c r="C8213" s="4" t="s">
        <v>16432</v>
      </c>
      <c r="D8213" s="2" t="s">
        <v>23</v>
      </c>
    </row>
    <row r="8214" spans="1:4" x14ac:dyDescent="0.25">
      <c r="A8214" s="2">
        <v>8178</v>
      </c>
      <c r="B8214" s="3" t="s">
        <v>16433</v>
      </c>
      <c r="C8214" s="4" t="s">
        <v>16434</v>
      </c>
      <c r="D8214" s="2" t="s">
        <v>23</v>
      </c>
    </row>
    <row r="8215" spans="1:4" x14ac:dyDescent="0.25">
      <c r="A8215" s="2">
        <v>8186</v>
      </c>
      <c r="B8215" s="3" t="s">
        <v>16435</v>
      </c>
      <c r="C8215" s="4" t="s">
        <v>16436</v>
      </c>
      <c r="D8215" s="2" t="s">
        <v>23</v>
      </c>
    </row>
    <row r="8216" spans="1:4" x14ac:dyDescent="0.25">
      <c r="A8216" s="2">
        <v>2663</v>
      </c>
      <c r="B8216" s="3" t="s">
        <v>16437</v>
      </c>
      <c r="C8216" s="4" t="s">
        <v>16438</v>
      </c>
      <c r="D8216" s="6" t="s">
        <v>314</v>
      </c>
    </row>
    <row r="8217" spans="1:4" x14ac:dyDescent="0.25">
      <c r="A8217" s="2">
        <v>2718</v>
      </c>
      <c r="B8217" s="3" t="s">
        <v>16439</v>
      </c>
      <c r="C8217" s="4" t="s">
        <v>16440</v>
      </c>
      <c r="D8217" s="2" t="s">
        <v>314</v>
      </c>
    </row>
    <row r="8218" spans="1:4" x14ac:dyDescent="0.25">
      <c r="A8218" s="2">
        <v>2662</v>
      </c>
      <c r="B8218" s="3" t="s">
        <v>16441</v>
      </c>
      <c r="C8218" s="4" t="s">
        <v>16442</v>
      </c>
      <c r="D8218" s="6" t="s">
        <v>314</v>
      </c>
    </row>
    <row r="8219" spans="1:4" x14ac:dyDescent="0.25">
      <c r="A8219" s="2">
        <v>2717</v>
      </c>
      <c r="B8219" s="3" t="s">
        <v>16443</v>
      </c>
      <c r="C8219" s="4" t="s">
        <v>16444</v>
      </c>
      <c r="D8219" s="2" t="s">
        <v>314</v>
      </c>
    </row>
    <row r="8220" spans="1:4" x14ac:dyDescent="0.25">
      <c r="A8220" s="2">
        <v>2654</v>
      </c>
      <c r="B8220" s="3" t="s">
        <v>16445</v>
      </c>
      <c r="C8220" s="4" t="s">
        <v>16446</v>
      </c>
      <c r="D8220" s="6" t="s">
        <v>451</v>
      </c>
    </row>
    <row r="8221" spans="1:4" x14ac:dyDescent="0.25">
      <c r="A8221" s="2">
        <v>2709</v>
      </c>
      <c r="B8221" s="3" t="s">
        <v>16447</v>
      </c>
      <c r="C8221" s="4" t="s">
        <v>16448</v>
      </c>
      <c r="D8221" s="2" t="s">
        <v>451</v>
      </c>
    </row>
    <row r="8222" spans="1:4" x14ac:dyDescent="0.25">
      <c r="A8222" s="2">
        <v>2658</v>
      </c>
      <c r="B8222" s="3" t="s">
        <v>16449</v>
      </c>
      <c r="C8222" s="4" t="s">
        <v>16450</v>
      </c>
      <c r="D8222" s="6" t="s">
        <v>314</v>
      </c>
    </row>
    <row r="8223" spans="1:4" x14ac:dyDescent="0.25">
      <c r="A8223" s="2">
        <v>2659</v>
      </c>
      <c r="B8223" s="3" t="s">
        <v>16451</v>
      </c>
      <c r="C8223" s="4" t="s">
        <v>16452</v>
      </c>
      <c r="D8223" s="6" t="s">
        <v>314</v>
      </c>
    </row>
    <row r="8224" spans="1:4" x14ac:dyDescent="0.25">
      <c r="A8224" s="2">
        <v>2660</v>
      </c>
      <c r="B8224" s="3" t="s">
        <v>16453</v>
      </c>
      <c r="C8224" s="4" t="s">
        <v>16454</v>
      </c>
      <c r="D8224" s="6" t="s">
        <v>314</v>
      </c>
    </row>
    <row r="8225" spans="1:4" x14ac:dyDescent="0.25">
      <c r="A8225" s="2">
        <v>2713</v>
      </c>
      <c r="B8225" s="3" t="s">
        <v>16455</v>
      </c>
      <c r="C8225" s="4" t="s">
        <v>16456</v>
      </c>
      <c r="D8225" s="2" t="s">
        <v>314</v>
      </c>
    </row>
    <row r="8226" spans="1:4" x14ac:dyDescent="0.25">
      <c r="A8226" s="2">
        <v>2714</v>
      </c>
      <c r="B8226" s="3" t="s">
        <v>16457</v>
      </c>
      <c r="C8226" s="4" t="s">
        <v>16458</v>
      </c>
      <c r="D8226" s="2" t="s">
        <v>314</v>
      </c>
    </row>
    <row r="8227" spans="1:4" x14ac:dyDescent="0.25">
      <c r="A8227" s="2">
        <v>2715</v>
      </c>
      <c r="B8227" s="3" t="s">
        <v>16459</v>
      </c>
      <c r="C8227" s="4" t="s">
        <v>16460</v>
      </c>
      <c r="D8227" s="2" t="s">
        <v>314</v>
      </c>
    </row>
    <row r="8228" spans="1:4" x14ac:dyDescent="0.25">
      <c r="A8228" s="2">
        <v>2661</v>
      </c>
      <c r="B8228" s="3" t="s">
        <v>16461</v>
      </c>
      <c r="C8228" s="4" t="s">
        <v>16462</v>
      </c>
      <c r="D8228" s="6" t="s">
        <v>451</v>
      </c>
    </row>
    <row r="8229" spans="1:4" x14ac:dyDescent="0.25">
      <c r="A8229" s="2">
        <v>2716</v>
      </c>
      <c r="B8229" s="3" t="s">
        <v>16463</v>
      </c>
      <c r="C8229" s="4" t="s">
        <v>16464</v>
      </c>
      <c r="D8229" s="2" t="s">
        <v>451</v>
      </c>
    </row>
    <row r="8230" spans="1:4" x14ac:dyDescent="0.25">
      <c r="A8230" s="2">
        <v>2723</v>
      </c>
      <c r="B8230" s="3" t="s">
        <v>16465</v>
      </c>
      <c r="C8230" s="4" t="s">
        <v>16466</v>
      </c>
      <c r="D8230" s="2" t="s">
        <v>314</v>
      </c>
    </row>
    <row r="8231" spans="1:4" x14ac:dyDescent="0.25">
      <c r="A8231" s="2">
        <v>2668</v>
      </c>
      <c r="B8231" s="3" t="s">
        <v>16467</v>
      </c>
      <c r="C8231" s="4" t="s">
        <v>16468</v>
      </c>
      <c r="D8231" s="6" t="s">
        <v>314</v>
      </c>
    </row>
    <row r="8232" spans="1:4" x14ac:dyDescent="0.25">
      <c r="A8232" s="2">
        <v>2724</v>
      </c>
      <c r="B8232" s="3" t="s">
        <v>16469</v>
      </c>
      <c r="C8232" s="4" t="s">
        <v>16470</v>
      </c>
      <c r="D8232" s="2" t="s">
        <v>314</v>
      </c>
    </row>
    <row r="8233" spans="1:4" x14ac:dyDescent="0.25">
      <c r="A8233" s="2">
        <v>2669</v>
      </c>
      <c r="B8233" s="3" t="s">
        <v>16471</v>
      </c>
      <c r="C8233" s="4" t="s">
        <v>16472</v>
      </c>
      <c r="D8233" s="6" t="s">
        <v>314</v>
      </c>
    </row>
    <row r="8234" spans="1:4" x14ac:dyDescent="0.25">
      <c r="A8234" s="2">
        <v>2722</v>
      </c>
      <c r="B8234" s="3" t="s">
        <v>16473</v>
      </c>
      <c r="C8234" s="4" t="s">
        <v>16474</v>
      </c>
      <c r="D8234" s="2" t="s">
        <v>314</v>
      </c>
    </row>
    <row r="8235" spans="1:4" x14ac:dyDescent="0.25">
      <c r="A8235" s="2">
        <v>2667</v>
      </c>
      <c r="B8235" s="3" t="s">
        <v>16475</v>
      </c>
      <c r="C8235" s="4" t="s">
        <v>16476</v>
      </c>
      <c r="D8235" s="6" t="s">
        <v>314</v>
      </c>
    </row>
    <row r="8236" spans="1:4" x14ac:dyDescent="0.25">
      <c r="A8236" s="2">
        <v>2711</v>
      </c>
      <c r="B8236" s="3" t="s">
        <v>16477</v>
      </c>
      <c r="C8236" s="4" t="s">
        <v>16478</v>
      </c>
      <c r="D8236" s="2" t="s">
        <v>314</v>
      </c>
    </row>
    <row r="8237" spans="1:4" x14ac:dyDescent="0.25">
      <c r="A8237" s="2">
        <v>2656</v>
      </c>
      <c r="B8237" s="3" t="s">
        <v>16479</v>
      </c>
      <c r="C8237" s="4" t="s">
        <v>16480</v>
      </c>
      <c r="D8237" s="6" t="s">
        <v>314</v>
      </c>
    </row>
    <row r="8238" spans="1:4" x14ac:dyDescent="0.25">
      <c r="A8238" s="2">
        <v>2712</v>
      </c>
      <c r="B8238" s="3" t="s">
        <v>16481</v>
      </c>
      <c r="C8238" s="4" t="s">
        <v>16482</v>
      </c>
      <c r="D8238" s="2" t="s">
        <v>314</v>
      </c>
    </row>
    <row r="8239" spans="1:4" x14ac:dyDescent="0.25">
      <c r="A8239" s="2">
        <v>2657</v>
      </c>
      <c r="B8239" s="3" t="s">
        <v>16483</v>
      </c>
      <c r="C8239" s="4" t="s">
        <v>16484</v>
      </c>
      <c r="D8239" s="6" t="s">
        <v>314</v>
      </c>
    </row>
    <row r="8240" spans="1:4" x14ac:dyDescent="0.25">
      <c r="A8240" s="2">
        <v>2710</v>
      </c>
      <c r="B8240" s="3" t="s">
        <v>16485</v>
      </c>
      <c r="C8240" s="4" t="s">
        <v>16486</v>
      </c>
      <c r="D8240" s="2" t="s">
        <v>314</v>
      </c>
    </row>
    <row r="8241" spans="1:4" x14ac:dyDescent="0.25">
      <c r="A8241" s="2">
        <v>2655</v>
      </c>
      <c r="B8241" s="3" t="s">
        <v>16487</v>
      </c>
      <c r="C8241" s="4" t="s">
        <v>16488</v>
      </c>
      <c r="D8241" s="6" t="s">
        <v>314</v>
      </c>
    </row>
    <row r="8242" spans="1:4" x14ac:dyDescent="0.25">
      <c r="A8242" s="2">
        <v>2708</v>
      </c>
      <c r="B8242" s="3" t="s">
        <v>16489</v>
      </c>
      <c r="C8242" s="4" t="s">
        <v>16490</v>
      </c>
      <c r="D8242" s="2" t="s">
        <v>314</v>
      </c>
    </row>
    <row r="8243" spans="1:4" x14ac:dyDescent="0.25">
      <c r="A8243" s="2">
        <v>2653</v>
      </c>
      <c r="B8243" s="3" t="s">
        <v>16491</v>
      </c>
      <c r="C8243" s="4" t="s">
        <v>16492</v>
      </c>
      <c r="D8243" s="6" t="s">
        <v>314</v>
      </c>
    </row>
    <row r="8244" spans="1:4" x14ac:dyDescent="0.25">
      <c r="A8244" s="2">
        <v>2651</v>
      </c>
      <c r="B8244" s="3" t="s">
        <v>16493</v>
      </c>
      <c r="C8244" s="4" t="s">
        <v>16494</v>
      </c>
      <c r="D8244" s="6" t="s">
        <v>314</v>
      </c>
    </row>
    <row r="8245" spans="1:4" x14ac:dyDescent="0.25">
      <c r="A8245" s="2">
        <v>2706</v>
      </c>
      <c r="B8245" s="3" t="s">
        <v>16495</v>
      </c>
      <c r="C8245" s="4" t="s">
        <v>16496</v>
      </c>
      <c r="D8245" s="2" t="s">
        <v>314</v>
      </c>
    </row>
    <row r="8246" spans="1:4" x14ac:dyDescent="0.25">
      <c r="A8246" s="2">
        <v>2652</v>
      </c>
      <c r="B8246" s="3" t="s">
        <v>16497</v>
      </c>
      <c r="C8246" s="4" t="s">
        <v>16498</v>
      </c>
      <c r="D8246" s="6" t="s">
        <v>314</v>
      </c>
    </row>
    <row r="8247" spans="1:4" x14ac:dyDescent="0.25">
      <c r="A8247" s="2">
        <v>2707</v>
      </c>
      <c r="B8247" s="3" t="s">
        <v>16499</v>
      </c>
      <c r="C8247" s="4" t="s">
        <v>16500</v>
      </c>
      <c r="D8247" s="2" t="s">
        <v>314</v>
      </c>
    </row>
    <row r="8248" spans="1:4" x14ac:dyDescent="0.25">
      <c r="A8248" s="2">
        <v>181</v>
      </c>
      <c r="B8248" s="3" t="s">
        <v>16501</v>
      </c>
      <c r="C8248" s="4" t="s">
        <v>16502</v>
      </c>
      <c r="D8248" s="2" t="s">
        <v>23</v>
      </c>
    </row>
    <row r="8249" spans="1:4" x14ac:dyDescent="0.25">
      <c r="A8249" s="2">
        <v>173</v>
      </c>
      <c r="B8249" s="3" t="s">
        <v>16503</v>
      </c>
      <c r="C8249" s="4" t="s">
        <v>16504</v>
      </c>
      <c r="D8249" s="6" t="s">
        <v>23</v>
      </c>
    </row>
    <row r="8250" spans="1:4" x14ac:dyDescent="0.25">
      <c r="A8250" s="2">
        <v>2720</v>
      </c>
      <c r="B8250" s="3" t="s">
        <v>16505</v>
      </c>
      <c r="C8250" s="4" t="s">
        <v>16506</v>
      </c>
      <c r="D8250" s="2" t="s">
        <v>314</v>
      </c>
    </row>
    <row r="8251" spans="1:4" x14ac:dyDescent="0.25">
      <c r="A8251" s="2">
        <v>2665</v>
      </c>
      <c r="B8251" s="3" t="s">
        <v>16507</v>
      </c>
      <c r="C8251" s="4" t="s">
        <v>16508</v>
      </c>
      <c r="D8251" s="6" t="s">
        <v>314</v>
      </c>
    </row>
    <row r="8252" spans="1:4" x14ac:dyDescent="0.25">
      <c r="A8252" s="2">
        <v>2721</v>
      </c>
      <c r="B8252" s="3" t="s">
        <v>16509</v>
      </c>
      <c r="C8252" s="4" t="s">
        <v>16510</v>
      </c>
      <c r="D8252" s="2" t="s">
        <v>314</v>
      </c>
    </row>
    <row r="8253" spans="1:4" x14ac:dyDescent="0.25">
      <c r="A8253" s="2">
        <v>2666</v>
      </c>
      <c r="B8253" s="3" t="s">
        <v>16511</v>
      </c>
      <c r="C8253" s="4" t="s">
        <v>16512</v>
      </c>
      <c r="D8253" s="6" t="s">
        <v>314</v>
      </c>
    </row>
    <row r="8254" spans="1:4" x14ac:dyDescent="0.25">
      <c r="A8254" s="2">
        <v>2719</v>
      </c>
      <c r="B8254" s="3" t="s">
        <v>16513</v>
      </c>
      <c r="C8254" s="4" t="s">
        <v>16514</v>
      </c>
      <c r="D8254" s="2" t="s">
        <v>314</v>
      </c>
    </row>
    <row r="8255" spans="1:4" x14ac:dyDescent="0.25">
      <c r="A8255" s="2">
        <v>2664</v>
      </c>
      <c r="B8255" s="3" t="s">
        <v>16515</v>
      </c>
      <c r="C8255" s="4" t="s">
        <v>16516</v>
      </c>
      <c r="D8255" s="6" t="s">
        <v>314</v>
      </c>
    </row>
    <row r="8256" spans="1:4" x14ac:dyDescent="0.25">
      <c r="A8256" s="2">
        <v>2587</v>
      </c>
      <c r="B8256" s="3" t="s">
        <v>16517</v>
      </c>
      <c r="C8256" s="4" t="s">
        <v>16518</v>
      </c>
      <c r="D8256" s="6" t="s">
        <v>314</v>
      </c>
    </row>
    <row r="8257" spans="1:4" x14ac:dyDescent="0.25">
      <c r="A8257" s="2">
        <v>2622</v>
      </c>
      <c r="B8257" s="3" t="s">
        <v>16519</v>
      </c>
      <c r="C8257" s="4" t="s">
        <v>16520</v>
      </c>
      <c r="D8257" s="2" t="s">
        <v>314</v>
      </c>
    </row>
    <row r="8258" spans="1:4" x14ac:dyDescent="0.25">
      <c r="A8258" s="2">
        <v>2586</v>
      </c>
      <c r="B8258" s="3" t="s">
        <v>16521</v>
      </c>
      <c r="C8258" s="4" t="s">
        <v>16522</v>
      </c>
      <c r="D8258" s="6" t="s">
        <v>314</v>
      </c>
    </row>
    <row r="8259" spans="1:4" x14ac:dyDescent="0.25">
      <c r="A8259" s="2">
        <v>2621</v>
      </c>
      <c r="B8259" s="3" t="s">
        <v>16523</v>
      </c>
      <c r="C8259" s="4" t="s">
        <v>16524</v>
      </c>
      <c r="D8259" s="2" t="s">
        <v>314</v>
      </c>
    </row>
    <row r="8260" spans="1:4" x14ac:dyDescent="0.25">
      <c r="A8260" s="2">
        <v>2969</v>
      </c>
      <c r="B8260" s="3" t="s">
        <v>16525</v>
      </c>
      <c r="C8260" s="4" t="s">
        <v>16526</v>
      </c>
      <c r="D8260" s="2" t="s">
        <v>314</v>
      </c>
    </row>
    <row r="8261" spans="1:4" x14ac:dyDescent="0.25">
      <c r="A8261" s="2">
        <v>2943</v>
      </c>
      <c r="B8261" s="3" t="s">
        <v>16527</v>
      </c>
      <c r="C8261" s="4" t="s">
        <v>16528</v>
      </c>
      <c r="D8261" s="6" t="s">
        <v>314</v>
      </c>
    </row>
    <row r="8262" spans="1:4" x14ac:dyDescent="0.25">
      <c r="A8262" s="2">
        <v>2970</v>
      </c>
      <c r="B8262" s="3" t="s">
        <v>16529</v>
      </c>
      <c r="C8262" s="4" t="s">
        <v>16530</v>
      </c>
      <c r="D8262" s="2" t="s">
        <v>314</v>
      </c>
    </row>
    <row r="8263" spans="1:4" x14ac:dyDescent="0.25">
      <c r="A8263" s="2">
        <v>2944</v>
      </c>
      <c r="B8263" s="3" t="s">
        <v>16531</v>
      </c>
      <c r="C8263" s="4" t="s">
        <v>16532</v>
      </c>
      <c r="D8263" s="6" t="s">
        <v>314</v>
      </c>
    </row>
    <row r="8264" spans="1:4" x14ac:dyDescent="0.25">
      <c r="A8264" s="2">
        <v>7299</v>
      </c>
      <c r="B8264" s="3" t="s">
        <v>16533</v>
      </c>
      <c r="C8264" s="4" t="s">
        <v>16534</v>
      </c>
      <c r="D8264" s="2" t="s">
        <v>6</v>
      </c>
    </row>
    <row r="8265" spans="1:4" x14ac:dyDescent="0.25">
      <c r="A8265" s="2">
        <v>7203</v>
      </c>
      <c r="B8265" s="3" t="s">
        <v>16535</v>
      </c>
      <c r="C8265" s="4" t="s">
        <v>16536</v>
      </c>
      <c r="D8265" s="2" t="s">
        <v>6</v>
      </c>
    </row>
    <row r="8266" spans="1:4" x14ac:dyDescent="0.25">
      <c r="A8266" s="2">
        <v>7300</v>
      </c>
      <c r="B8266" s="3" t="s">
        <v>16537</v>
      </c>
      <c r="C8266" s="4" t="s">
        <v>16538</v>
      </c>
      <c r="D8266" s="2" t="s">
        <v>6</v>
      </c>
    </row>
    <row r="8267" spans="1:4" x14ac:dyDescent="0.25">
      <c r="A8267" s="2">
        <v>7204</v>
      </c>
      <c r="B8267" s="3" t="s">
        <v>16539</v>
      </c>
      <c r="C8267" s="4" t="s">
        <v>16540</v>
      </c>
      <c r="D8267" s="2" t="s">
        <v>6</v>
      </c>
    </row>
    <row r="8268" spans="1:4" x14ac:dyDescent="0.25">
      <c r="A8268" s="2">
        <v>2799</v>
      </c>
      <c r="B8268" s="3" t="s">
        <v>16541</v>
      </c>
      <c r="C8268" s="4" t="s">
        <v>16542</v>
      </c>
      <c r="D8268" s="6" t="s">
        <v>314</v>
      </c>
    </row>
    <row r="8269" spans="1:4" x14ac:dyDescent="0.25">
      <c r="A8269" s="2">
        <v>2856</v>
      </c>
      <c r="B8269" s="3" t="s">
        <v>16543</v>
      </c>
      <c r="C8269" s="4" t="s">
        <v>16544</v>
      </c>
      <c r="D8269" s="2" t="s">
        <v>314</v>
      </c>
    </row>
    <row r="8270" spans="1:4" x14ac:dyDescent="0.25">
      <c r="A8270" s="2">
        <v>2798</v>
      </c>
      <c r="B8270" s="3" t="s">
        <v>16545</v>
      </c>
      <c r="C8270" s="4" t="s">
        <v>16546</v>
      </c>
      <c r="D8270" s="6" t="s">
        <v>314</v>
      </c>
    </row>
    <row r="8271" spans="1:4" x14ac:dyDescent="0.25">
      <c r="A8271" s="2">
        <v>2855</v>
      </c>
      <c r="B8271" s="3" t="s">
        <v>16547</v>
      </c>
      <c r="C8271" s="4" t="s">
        <v>16548</v>
      </c>
      <c r="D8271" s="2" t="s">
        <v>314</v>
      </c>
    </row>
    <row r="8272" spans="1:4" x14ac:dyDescent="0.25">
      <c r="A8272" s="2">
        <v>2797</v>
      </c>
      <c r="B8272" s="3" t="s">
        <v>16549</v>
      </c>
      <c r="C8272" s="4" t="s">
        <v>16550</v>
      </c>
      <c r="D8272" s="6" t="s">
        <v>314</v>
      </c>
    </row>
    <row r="8273" spans="1:4" x14ac:dyDescent="0.25">
      <c r="A8273" s="2">
        <v>2854</v>
      </c>
      <c r="B8273" s="3" t="s">
        <v>16551</v>
      </c>
      <c r="C8273" s="4" t="s">
        <v>16552</v>
      </c>
      <c r="D8273" s="2" t="s">
        <v>314</v>
      </c>
    </row>
    <row r="8274" spans="1:4" x14ac:dyDescent="0.25">
      <c r="A8274" s="2">
        <v>1331</v>
      </c>
      <c r="B8274" s="3" t="s">
        <v>16553</v>
      </c>
      <c r="C8274" s="4" t="s">
        <v>16554</v>
      </c>
      <c r="D8274" s="2" t="s">
        <v>23</v>
      </c>
    </row>
    <row r="8275" spans="1:4" x14ac:dyDescent="0.25">
      <c r="A8275" s="2">
        <v>1255</v>
      </c>
      <c r="B8275" s="3" t="s">
        <v>16555</v>
      </c>
      <c r="C8275" s="4" t="s">
        <v>16556</v>
      </c>
      <c r="D8275" s="6" t="s">
        <v>23</v>
      </c>
    </row>
    <row r="8276" spans="1:4" x14ac:dyDescent="0.25">
      <c r="A8276" s="2">
        <v>1332</v>
      </c>
      <c r="B8276" s="3" t="s">
        <v>16557</v>
      </c>
      <c r="C8276" s="4" t="s">
        <v>16558</v>
      </c>
      <c r="D8276" s="2" t="s">
        <v>23</v>
      </c>
    </row>
    <row r="8277" spans="1:4" x14ac:dyDescent="0.25">
      <c r="A8277" s="2">
        <v>1256</v>
      </c>
      <c r="B8277" s="3" t="s">
        <v>16559</v>
      </c>
      <c r="C8277" s="4" t="s">
        <v>16560</v>
      </c>
      <c r="D8277" s="6" t="s">
        <v>23</v>
      </c>
    </row>
    <row r="8278" spans="1:4" x14ac:dyDescent="0.25">
      <c r="A8278" s="2">
        <v>1348</v>
      </c>
      <c r="B8278" s="3" t="s">
        <v>16561</v>
      </c>
      <c r="C8278" s="4" t="s">
        <v>16562</v>
      </c>
      <c r="D8278" s="2" t="s">
        <v>23</v>
      </c>
    </row>
    <row r="8279" spans="1:4" x14ac:dyDescent="0.25">
      <c r="A8279" s="2">
        <v>1272</v>
      </c>
      <c r="B8279" s="3" t="s">
        <v>16563</v>
      </c>
      <c r="C8279" s="4" t="s">
        <v>16564</v>
      </c>
      <c r="D8279" s="6" t="s">
        <v>23</v>
      </c>
    </row>
    <row r="8280" spans="1:4" x14ac:dyDescent="0.25">
      <c r="A8280" s="2">
        <v>715</v>
      </c>
      <c r="B8280" s="3" t="s">
        <v>16565</v>
      </c>
      <c r="C8280" s="4" t="s">
        <v>16566</v>
      </c>
      <c r="D8280" s="2" t="s">
        <v>6</v>
      </c>
    </row>
    <row r="8281" spans="1:4" x14ac:dyDescent="0.25">
      <c r="A8281" s="2">
        <v>604</v>
      </c>
      <c r="B8281" s="3" t="s">
        <v>16567</v>
      </c>
      <c r="C8281" s="4" t="s">
        <v>16568</v>
      </c>
      <c r="D8281" s="6" t="s">
        <v>6</v>
      </c>
    </row>
    <row r="8282" spans="1:4" x14ac:dyDescent="0.25">
      <c r="A8282" s="2">
        <v>7397</v>
      </c>
      <c r="B8282" s="3" t="s">
        <v>16569</v>
      </c>
      <c r="C8282" s="4" t="s">
        <v>16570</v>
      </c>
      <c r="D8282" s="2" t="s">
        <v>114</v>
      </c>
    </row>
    <row r="8283" spans="1:4" x14ac:dyDescent="0.25">
      <c r="A8283" s="2">
        <v>7375</v>
      </c>
      <c r="B8283" s="3" t="s">
        <v>16571</v>
      </c>
      <c r="C8283" s="4" t="s">
        <v>16572</v>
      </c>
      <c r="D8283" s="2" t="s">
        <v>114</v>
      </c>
    </row>
    <row r="8284" spans="1:4" x14ac:dyDescent="0.25">
      <c r="A8284" s="2">
        <v>7398</v>
      </c>
      <c r="B8284" s="3" t="s">
        <v>16573</v>
      </c>
      <c r="C8284" s="4" t="s">
        <v>16574</v>
      </c>
      <c r="D8284" s="2" t="s">
        <v>114</v>
      </c>
    </row>
    <row r="8285" spans="1:4" x14ac:dyDescent="0.25">
      <c r="A8285" s="2">
        <v>7376</v>
      </c>
      <c r="B8285" s="3" t="s">
        <v>16575</v>
      </c>
      <c r="C8285" s="4" t="s">
        <v>16576</v>
      </c>
      <c r="D8285" s="2" t="s">
        <v>114</v>
      </c>
    </row>
    <row r="8286" spans="1:4" x14ac:dyDescent="0.25">
      <c r="A8286" s="2">
        <v>7399</v>
      </c>
      <c r="B8286" s="3" t="s">
        <v>16577</v>
      </c>
      <c r="C8286" s="4" t="s">
        <v>16578</v>
      </c>
      <c r="D8286" s="2" t="s">
        <v>114</v>
      </c>
    </row>
    <row r="8287" spans="1:4" x14ac:dyDescent="0.25">
      <c r="A8287" s="2">
        <v>7377</v>
      </c>
      <c r="B8287" s="3" t="s">
        <v>16579</v>
      </c>
      <c r="C8287" s="4" t="s">
        <v>16580</v>
      </c>
      <c r="D8287" s="2" t="s">
        <v>114</v>
      </c>
    </row>
    <row r="8288" spans="1:4" x14ac:dyDescent="0.25">
      <c r="A8288" s="2">
        <v>4143</v>
      </c>
      <c r="B8288" s="3" t="s">
        <v>16581</v>
      </c>
      <c r="C8288" s="4" t="s">
        <v>16582</v>
      </c>
      <c r="D8288" s="6" t="s">
        <v>6</v>
      </c>
    </row>
    <row r="8289" spans="1:4" x14ac:dyDescent="0.25">
      <c r="A8289" s="2">
        <v>4144</v>
      </c>
      <c r="B8289" s="3" t="s">
        <v>16583</v>
      </c>
      <c r="C8289" s="4" t="s">
        <v>16584</v>
      </c>
      <c r="D8289" s="2" t="s">
        <v>6</v>
      </c>
    </row>
    <row r="8290" spans="1:4" x14ac:dyDescent="0.25">
      <c r="A8290" s="2">
        <v>8470</v>
      </c>
      <c r="B8290" s="3" t="s">
        <v>16585</v>
      </c>
      <c r="C8290" s="4" t="s">
        <v>16586</v>
      </c>
      <c r="D8290" s="2" t="s">
        <v>255</v>
      </c>
    </row>
    <row r="8291" spans="1:4" x14ac:dyDescent="0.25">
      <c r="A8291" s="2">
        <v>8453</v>
      </c>
      <c r="B8291" s="3" t="s">
        <v>16587</v>
      </c>
      <c r="C8291" s="4" t="s">
        <v>16588</v>
      </c>
      <c r="D8291" s="2" t="s">
        <v>255</v>
      </c>
    </row>
    <row r="8292" spans="1:4" x14ac:dyDescent="0.25">
      <c r="A8292" s="2">
        <v>117</v>
      </c>
      <c r="B8292" s="3" t="s">
        <v>16589</v>
      </c>
      <c r="C8292" s="4" t="s">
        <v>16590</v>
      </c>
      <c r="D8292" s="6" t="s">
        <v>6</v>
      </c>
    </row>
    <row r="8293" spans="1:4" x14ac:dyDescent="0.25">
      <c r="A8293" s="2">
        <v>143</v>
      </c>
      <c r="B8293" s="3" t="s">
        <v>16591</v>
      </c>
      <c r="C8293" s="4" t="s">
        <v>16592</v>
      </c>
      <c r="D8293" s="2" t="s">
        <v>6</v>
      </c>
    </row>
    <row r="8294" spans="1:4" x14ac:dyDescent="0.25">
      <c r="A8294" s="2">
        <v>118</v>
      </c>
      <c r="B8294" s="3" t="s">
        <v>16593</v>
      </c>
      <c r="C8294" s="4" t="s">
        <v>16594</v>
      </c>
      <c r="D8294" s="6" t="s">
        <v>6</v>
      </c>
    </row>
    <row r="8295" spans="1:4" x14ac:dyDescent="0.25">
      <c r="A8295" s="2">
        <v>144</v>
      </c>
      <c r="B8295" s="3" t="s">
        <v>16595</v>
      </c>
      <c r="C8295" s="4" t="s">
        <v>16596</v>
      </c>
      <c r="D8295" s="2" t="s">
        <v>6</v>
      </c>
    </row>
    <row r="8296" spans="1:4" x14ac:dyDescent="0.25">
      <c r="A8296" s="2">
        <v>1145</v>
      </c>
      <c r="B8296" s="3" t="s">
        <v>16597</v>
      </c>
      <c r="C8296" s="4" t="s">
        <v>16598</v>
      </c>
      <c r="D8296" s="2" t="s">
        <v>23</v>
      </c>
    </row>
    <row r="8297" spans="1:4" x14ac:dyDescent="0.25">
      <c r="A8297" s="2">
        <v>1120</v>
      </c>
      <c r="B8297" s="3" t="s">
        <v>16599</v>
      </c>
      <c r="C8297" s="4" t="s">
        <v>16600</v>
      </c>
      <c r="D8297" s="6" t="s">
        <v>23</v>
      </c>
    </row>
    <row r="8298" spans="1:4" x14ac:dyDescent="0.25">
      <c r="A8298" s="2">
        <v>1146</v>
      </c>
      <c r="B8298" s="3" t="s">
        <v>16601</v>
      </c>
      <c r="C8298" s="4" t="s">
        <v>16602</v>
      </c>
      <c r="D8298" s="2" t="s">
        <v>23</v>
      </c>
    </row>
    <row r="8299" spans="1:4" x14ac:dyDescent="0.25">
      <c r="A8299" s="2">
        <v>1121</v>
      </c>
      <c r="B8299" s="3" t="s">
        <v>16603</v>
      </c>
      <c r="C8299" s="4" t="s">
        <v>16604</v>
      </c>
      <c r="D8299" s="6" t="s">
        <v>23</v>
      </c>
    </row>
    <row r="8300" spans="1:4" x14ac:dyDescent="0.25">
      <c r="A8300" s="2">
        <v>1113</v>
      </c>
      <c r="B8300" s="3" t="s">
        <v>16605</v>
      </c>
      <c r="C8300" s="4" t="s">
        <v>16606</v>
      </c>
      <c r="D8300" s="6" t="s">
        <v>23</v>
      </c>
    </row>
    <row r="8301" spans="1:4" x14ac:dyDescent="0.25">
      <c r="A8301" s="2">
        <v>1138</v>
      </c>
      <c r="B8301" s="3" t="s">
        <v>16607</v>
      </c>
      <c r="C8301" s="4" t="s">
        <v>16608</v>
      </c>
      <c r="D8301" s="2" t="s">
        <v>23</v>
      </c>
    </row>
    <row r="8302" spans="1:4" x14ac:dyDescent="0.25">
      <c r="A8302" s="2">
        <v>1111</v>
      </c>
      <c r="B8302" s="3" t="s">
        <v>16609</v>
      </c>
      <c r="C8302" s="4" t="s">
        <v>16610</v>
      </c>
      <c r="D8302" s="6" t="s">
        <v>23</v>
      </c>
    </row>
    <row r="8303" spans="1:4" x14ac:dyDescent="0.25">
      <c r="A8303" s="2">
        <v>1136</v>
      </c>
      <c r="B8303" s="3" t="s">
        <v>16611</v>
      </c>
      <c r="C8303" s="4" t="s">
        <v>16612</v>
      </c>
      <c r="D8303" s="2" t="s">
        <v>23</v>
      </c>
    </row>
    <row r="8304" spans="1:4" x14ac:dyDescent="0.25">
      <c r="A8304" s="2">
        <v>1114</v>
      </c>
      <c r="B8304" s="3" t="s">
        <v>16613</v>
      </c>
      <c r="C8304" s="4" t="s">
        <v>16614</v>
      </c>
      <c r="D8304" s="6" t="s">
        <v>23</v>
      </c>
    </row>
    <row r="8305" spans="1:4" x14ac:dyDescent="0.25">
      <c r="A8305" s="2">
        <v>1139</v>
      </c>
      <c r="B8305" s="3" t="s">
        <v>16615</v>
      </c>
      <c r="C8305" s="4" t="s">
        <v>16616</v>
      </c>
      <c r="D8305" s="2" t="s">
        <v>23</v>
      </c>
    </row>
    <row r="8306" spans="1:4" x14ac:dyDescent="0.25">
      <c r="A8306" s="2">
        <v>1112</v>
      </c>
      <c r="B8306" s="3" t="s">
        <v>16617</v>
      </c>
      <c r="C8306" s="4" t="s">
        <v>16618</v>
      </c>
      <c r="D8306" s="6" t="s">
        <v>23</v>
      </c>
    </row>
    <row r="8307" spans="1:4" x14ac:dyDescent="0.25">
      <c r="A8307" s="2">
        <v>1137</v>
      </c>
      <c r="B8307" s="3" t="s">
        <v>16619</v>
      </c>
      <c r="C8307" s="4" t="s">
        <v>16620</v>
      </c>
      <c r="D8307" s="2" t="s">
        <v>23</v>
      </c>
    </row>
    <row r="8308" spans="1:4" x14ac:dyDescent="0.25">
      <c r="A8308" s="2">
        <v>1144</v>
      </c>
      <c r="B8308" s="3" t="s">
        <v>16621</v>
      </c>
      <c r="C8308" s="4" t="s">
        <v>16622</v>
      </c>
      <c r="D8308" s="2" t="s">
        <v>23</v>
      </c>
    </row>
    <row r="8309" spans="1:4" x14ac:dyDescent="0.25">
      <c r="A8309" s="2">
        <v>1119</v>
      </c>
      <c r="B8309" s="3" t="s">
        <v>16623</v>
      </c>
      <c r="C8309" s="4" t="s">
        <v>16624</v>
      </c>
      <c r="D8309" s="6" t="s">
        <v>23</v>
      </c>
    </row>
    <row r="8310" spans="1:4" x14ac:dyDescent="0.25">
      <c r="A8310" s="2">
        <v>6496</v>
      </c>
      <c r="B8310" s="3" t="s">
        <v>16625</v>
      </c>
      <c r="C8310" s="4" t="s">
        <v>16626</v>
      </c>
      <c r="D8310" s="2" t="s">
        <v>6</v>
      </c>
    </row>
    <row r="8311" spans="1:4" x14ac:dyDescent="0.25">
      <c r="A8311" s="2">
        <v>6157</v>
      </c>
      <c r="B8311" s="3" t="s">
        <v>16627</v>
      </c>
      <c r="C8311" s="4" t="s">
        <v>16628</v>
      </c>
      <c r="D8311" s="2" t="s">
        <v>6</v>
      </c>
    </row>
    <row r="8312" spans="1:4" x14ac:dyDescent="0.25">
      <c r="A8312" s="2">
        <v>6499</v>
      </c>
      <c r="B8312" s="3" t="s">
        <v>16629</v>
      </c>
      <c r="C8312" s="4" t="s">
        <v>16630</v>
      </c>
      <c r="D8312" s="2" t="s">
        <v>6</v>
      </c>
    </row>
    <row r="8313" spans="1:4" x14ac:dyDescent="0.25">
      <c r="A8313" s="2">
        <v>6160</v>
      </c>
      <c r="B8313" s="3" t="s">
        <v>16631</v>
      </c>
      <c r="C8313" s="4" t="s">
        <v>16632</v>
      </c>
      <c r="D8313" s="2" t="s">
        <v>6</v>
      </c>
    </row>
    <row r="8314" spans="1:4" x14ac:dyDescent="0.25">
      <c r="A8314" s="2">
        <v>6497</v>
      </c>
      <c r="B8314" s="3" t="s">
        <v>16633</v>
      </c>
      <c r="C8314" s="4" t="s">
        <v>16634</v>
      </c>
      <c r="D8314" s="2" t="s">
        <v>6</v>
      </c>
    </row>
    <row r="8315" spans="1:4" x14ac:dyDescent="0.25">
      <c r="A8315" s="2">
        <v>6158</v>
      </c>
      <c r="B8315" s="3" t="s">
        <v>16635</v>
      </c>
      <c r="C8315" s="4" t="s">
        <v>16636</v>
      </c>
      <c r="D8315" s="2" t="s">
        <v>6</v>
      </c>
    </row>
    <row r="8316" spans="1:4" x14ac:dyDescent="0.25">
      <c r="A8316" s="2">
        <v>6498</v>
      </c>
      <c r="B8316" s="3" t="s">
        <v>16637</v>
      </c>
      <c r="C8316" s="4" t="s">
        <v>16638</v>
      </c>
      <c r="D8316" s="2" t="s">
        <v>6</v>
      </c>
    </row>
    <row r="8317" spans="1:4" x14ac:dyDescent="0.25">
      <c r="A8317" s="2">
        <v>6159</v>
      </c>
      <c r="B8317" s="3" t="s">
        <v>16639</v>
      </c>
      <c r="C8317" s="4" t="s">
        <v>16640</v>
      </c>
      <c r="D8317" s="2" t="s">
        <v>6</v>
      </c>
    </row>
    <row r="8318" spans="1:4" x14ac:dyDescent="0.25">
      <c r="A8318" s="2">
        <v>363</v>
      </c>
      <c r="B8318" s="3" t="s">
        <v>16641</v>
      </c>
      <c r="C8318" s="4" t="s">
        <v>16642</v>
      </c>
      <c r="D8318" s="2" t="s">
        <v>314</v>
      </c>
    </row>
    <row r="8319" spans="1:4" x14ac:dyDescent="0.25">
      <c r="A8319" s="2">
        <v>329</v>
      </c>
      <c r="B8319" s="3" t="s">
        <v>16643</v>
      </c>
      <c r="C8319" s="4" t="s">
        <v>16644</v>
      </c>
      <c r="D8319" s="6" t="s">
        <v>314</v>
      </c>
    </row>
    <row r="8320" spans="1:4" x14ac:dyDescent="0.25">
      <c r="A8320" s="2">
        <v>1210</v>
      </c>
      <c r="B8320" s="3" t="s">
        <v>16645</v>
      </c>
      <c r="C8320" s="4" t="s">
        <v>16646</v>
      </c>
      <c r="D8320" s="2" t="s">
        <v>314</v>
      </c>
    </row>
    <row r="8321" spans="1:4" x14ac:dyDescent="0.25">
      <c r="A8321" s="2">
        <v>1178</v>
      </c>
      <c r="B8321" s="3" t="s">
        <v>16647</v>
      </c>
      <c r="C8321" s="4" t="s">
        <v>16648</v>
      </c>
      <c r="D8321" s="6" t="s">
        <v>314</v>
      </c>
    </row>
    <row r="8322" spans="1:4" x14ac:dyDescent="0.25">
      <c r="A8322" s="2">
        <v>1211</v>
      </c>
      <c r="B8322" s="3" t="s">
        <v>16649</v>
      </c>
      <c r="C8322" s="4" t="s">
        <v>16650</v>
      </c>
      <c r="D8322" s="2" t="s">
        <v>314</v>
      </c>
    </row>
    <row r="8323" spans="1:4" x14ac:dyDescent="0.25">
      <c r="A8323" s="2">
        <v>1179</v>
      </c>
      <c r="B8323" s="3" t="s">
        <v>16651</v>
      </c>
      <c r="C8323" s="4" t="s">
        <v>16652</v>
      </c>
      <c r="D8323" s="6" t="s">
        <v>314</v>
      </c>
    </row>
    <row r="8324" spans="1:4" x14ac:dyDescent="0.25">
      <c r="A8324" s="2">
        <v>9662</v>
      </c>
      <c r="B8324" s="3" t="s">
        <v>16653</v>
      </c>
      <c r="C8324" s="4" t="s">
        <v>16654</v>
      </c>
      <c r="D8324" s="2" t="s">
        <v>6</v>
      </c>
    </row>
    <row r="8325" spans="1:4" x14ac:dyDescent="0.25">
      <c r="A8325" s="2">
        <v>9630</v>
      </c>
      <c r="B8325" s="3" t="s">
        <v>16655</v>
      </c>
      <c r="C8325" s="4" t="s">
        <v>16656</v>
      </c>
      <c r="D8325" s="2" t="s">
        <v>6</v>
      </c>
    </row>
    <row r="8326" spans="1:4" x14ac:dyDescent="0.25">
      <c r="A8326" s="2">
        <v>8784</v>
      </c>
      <c r="B8326" s="3" t="s">
        <v>16657</v>
      </c>
      <c r="C8326" s="4" t="s">
        <v>16658</v>
      </c>
      <c r="D8326" s="2" t="s">
        <v>6</v>
      </c>
    </row>
    <row r="8327" spans="1:4" x14ac:dyDescent="0.25">
      <c r="A8327" s="2">
        <v>8880</v>
      </c>
      <c r="B8327" s="3" t="s">
        <v>16659</v>
      </c>
      <c r="C8327" s="4" t="s">
        <v>16660</v>
      </c>
      <c r="D8327" s="2" t="s">
        <v>6</v>
      </c>
    </row>
    <row r="8328" spans="1:4" x14ac:dyDescent="0.25">
      <c r="A8328" s="2">
        <v>1426</v>
      </c>
      <c r="B8328" s="3" t="s">
        <v>16661</v>
      </c>
      <c r="C8328" s="4" t="s">
        <v>16662</v>
      </c>
      <c r="D8328" s="2" t="s">
        <v>23</v>
      </c>
    </row>
    <row r="8329" spans="1:4" x14ac:dyDescent="0.25">
      <c r="A8329" s="2">
        <v>1405</v>
      </c>
      <c r="B8329" s="3" t="s">
        <v>16663</v>
      </c>
      <c r="C8329" s="4" t="s">
        <v>16664</v>
      </c>
      <c r="D8329" s="6" t="s">
        <v>23</v>
      </c>
    </row>
    <row r="8330" spans="1:4" x14ac:dyDescent="0.25">
      <c r="A8330" s="2">
        <v>1809</v>
      </c>
      <c r="B8330" s="3" t="s">
        <v>16665</v>
      </c>
      <c r="C8330" s="4" t="s">
        <v>16666</v>
      </c>
      <c r="D8330" s="2" t="s">
        <v>6</v>
      </c>
    </row>
    <row r="8331" spans="1:4" x14ac:dyDescent="0.25">
      <c r="A8331" s="2">
        <v>1642</v>
      </c>
      <c r="B8331" s="3" t="s">
        <v>16667</v>
      </c>
      <c r="C8331" s="4" t="s">
        <v>16668</v>
      </c>
      <c r="D8331" s="6" t="s">
        <v>6</v>
      </c>
    </row>
    <row r="8332" spans="1:4" x14ac:dyDescent="0.25">
      <c r="A8332" s="2">
        <v>1810</v>
      </c>
      <c r="B8332" s="3" t="s">
        <v>16669</v>
      </c>
      <c r="C8332" s="4" t="s">
        <v>16670</v>
      </c>
      <c r="D8332" s="2" t="s">
        <v>6</v>
      </c>
    </row>
    <row r="8333" spans="1:4" x14ac:dyDescent="0.25">
      <c r="A8333" s="2">
        <v>1643</v>
      </c>
      <c r="B8333" s="3" t="s">
        <v>16671</v>
      </c>
      <c r="C8333" s="4" t="s">
        <v>16672</v>
      </c>
      <c r="D8333" s="6" t="s">
        <v>6</v>
      </c>
    </row>
    <row r="8334" spans="1:4" x14ac:dyDescent="0.25">
      <c r="A8334" s="2">
        <v>1811</v>
      </c>
      <c r="B8334" s="3" t="s">
        <v>16673</v>
      </c>
      <c r="C8334" s="4" t="s">
        <v>16674</v>
      </c>
      <c r="D8334" s="2" t="s">
        <v>6</v>
      </c>
    </row>
    <row r="8335" spans="1:4" x14ac:dyDescent="0.25">
      <c r="A8335" s="2">
        <v>1644</v>
      </c>
      <c r="B8335" s="3" t="s">
        <v>16675</v>
      </c>
      <c r="C8335" s="4" t="s">
        <v>16676</v>
      </c>
      <c r="D8335" s="6" t="s">
        <v>6</v>
      </c>
    </row>
    <row r="8336" spans="1:4" x14ac:dyDescent="0.25">
      <c r="A8336" s="2">
        <v>1812</v>
      </c>
      <c r="B8336" s="3" t="s">
        <v>16677</v>
      </c>
      <c r="C8336" s="4" t="s">
        <v>16678</v>
      </c>
      <c r="D8336" s="2" t="s">
        <v>6</v>
      </c>
    </row>
    <row r="8337" spans="1:4" x14ac:dyDescent="0.25">
      <c r="A8337" s="2">
        <v>1645</v>
      </c>
      <c r="B8337" s="3" t="s">
        <v>16679</v>
      </c>
      <c r="C8337" s="4" t="s">
        <v>16680</v>
      </c>
      <c r="D8337" s="6" t="s">
        <v>6</v>
      </c>
    </row>
    <row r="8338" spans="1:4" x14ac:dyDescent="0.25">
      <c r="A8338" s="2">
        <v>9607</v>
      </c>
      <c r="B8338" s="3" t="s">
        <v>16681</v>
      </c>
      <c r="C8338" s="4" t="s">
        <v>16682</v>
      </c>
      <c r="D8338" s="2" t="s">
        <v>6</v>
      </c>
    </row>
    <row r="8339" spans="1:4" x14ac:dyDescent="0.25">
      <c r="A8339" s="2">
        <v>9579</v>
      </c>
      <c r="B8339" s="3" t="s">
        <v>16683</v>
      </c>
      <c r="C8339" s="4" t="s">
        <v>16684</v>
      </c>
      <c r="D8339" s="2" t="s">
        <v>6</v>
      </c>
    </row>
    <row r="8340" spans="1:4" x14ac:dyDescent="0.25">
      <c r="A8340" s="2">
        <v>165</v>
      </c>
      <c r="B8340" s="3" t="s">
        <v>16685</v>
      </c>
      <c r="C8340" s="4" t="s">
        <v>16686</v>
      </c>
      <c r="D8340" s="2" t="s">
        <v>6</v>
      </c>
    </row>
    <row r="8341" spans="1:4" x14ac:dyDescent="0.25">
      <c r="A8341" s="2">
        <v>139</v>
      </c>
      <c r="B8341" s="3" t="s">
        <v>16687</v>
      </c>
      <c r="C8341" s="4" t="s">
        <v>16688</v>
      </c>
      <c r="D8341" s="6" t="s">
        <v>6</v>
      </c>
    </row>
    <row r="8342" spans="1:4" x14ac:dyDescent="0.25">
      <c r="A8342" s="2">
        <v>166</v>
      </c>
      <c r="B8342" s="3" t="s">
        <v>16689</v>
      </c>
      <c r="C8342" s="4" t="s">
        <v>16690</v>
      </c>
      <c r="D8342" s="2" t="s">
        <v>6</v>
      </c>
    </row>
    <row r="8343" spans="1:4" x14ac:dyDescent="0.25">
      <c r="A8343" s="2">
        <v>140</v>
      </c>
      <c r="B8343" s="3" t="s">
        <v>16691</v>
      </c>
      <c r="C8343" s="4" t="s">
        <v>16692</v>
      </c>
      <c r="D8343" s="6" t="s">
        <v>6</v>
      </c>
    </row>
    <row r="8344" spans="1:4" x14ac:dyDescent="0.25">
      <c r="A8344" s="2">
        <v>9534</v>
      </c>
      <c r="B8344" s="3" t="s">
        <v>16693</v>
      </c>
      <c r="C8344" s="4" t="s">
        <v>16694</v>
      </c>
      <c r="D8344" s="2" t="s">
        <v>6</v>
      </c>
    </row>
    <row r="8345" spans="1:4" x14ac:dyDescent="0.25">
      <c r="A8345" s="2">
        <v>9483</v>
      </c>
      <c r="B8345" s="3" t="s">
        <v>16695</v>
      </c>
      <c r="C8345" s="4" t="s">
        <v>16696</v>
      </c>
      <c r="D8345" s="2" t="s">
        <v>6</v>
      </c>
    </row>
    <row r="8346" spans="1:4" x14ac:dyDescent="0.25">
      <c r="A8346" s="2">
        <v>9535</v>
      </c>
      <c r="B8346" s="3" t="s">
        <v>16697</v>
      </c>
      <c r="C8346" s="4" t="s">
        <v>16698</v>
      </c>
      <c r="D8346" s="2" t="s">
        <v>6</v>
      </c>
    </row>
    <row r="8347" spans="1:4" x14ac:dyDescent="0.25">
      <c r="A8347" s="2">
        <v>9484</v>
      </c>
      <c r="B8347" s="3" t="s">
        <v>16699</v>
      </c>
      <c r="C8347" s="4" t="s">
        <v>16700</v>
      </c>
      <c r="D8347" s="2" t="s">
        <v>6</v>
      </c>
    </row>
    <row r="8348" spans="1:4" x14ac:dyDescent="0.25">
      <c r="A8348" s="2">
        <v>9532</v>
      </c>
      <c r="B8348" s="3" t="s">
        <v>16701</v>
      </c>
      <c r="C8348" s="4" t="s">
        <v>16702</v>
      </c>
      <c r="D8348" s="2" t="s">
        <v>6</v>
      </c>
    </row>
    <row r="8349" spans="1:4" x14ac:dyDescent="0.25">
      <c r="A8349" s="2">
        <v>9481</v>
      </c>
      <c r="B8349" s="3" t="s">
        <v>16703</v>
      </c>
      <c r="C8349" s="4" t="s">
        <v>16704</v>
      </c>
      <c r="D8349" s="2" t="s">
        <v>6</v>
      </c>
    </row>
    <row r="8350" spans="1:4" x14ac:dyDescent="0.25">
      <c r="A8350" s="2">
        <v>9533</v>
      </c>
      <c r="B8350" s="3" t="s">
        <v>16705</v>
      </c>
      <c r="C8350" s="4" t="s">
        <v>16706</v>
      </c>
      <c r="D8350" s="2" t="s">
        <v>6</v>
      </c>
    </row>
    <row r="8351" spans="1:4" x14ac:dyDescent="0.25">
      <c r="A8351" s="2">
        <v>9482</v>
      </c>
      <c r="B8351" s="3" t="s">
        <v>16707</v>
      </c>
      <c r="C8351" s="4" t="s">
        <v>16708</v>
      </c>
      <c r="D8351" s="2" t="s">
        <v>6</v>
      </c>
    </row>
    <row r="8352" spans="1:4" x14ac:dyDescent="0.25">
      <c r="A8352" s="2">
        <v>2986</v>
      </c>
      <c r="B8352" s="3" t="s">
        <v>16709</v>
      </c>
      <c r="C8352" s="4" t="s">
        <v>16710</v>
      </c>
      <c r="D8352" s="6" t="s">
        <v>314</v>
      </c>
    </row>
    <row r="8353" spans="1:4" x14ac:dyDescent="0.25">
      <c r="A8353" s="2">
        <v>2987</v>
      </c>
      <c r="B8353" s="3" t="s">
        <v>16711</v>
      </c>
      <c r="C8353" s="4" t="s">
        <v>16712</v>
      </c>
      <c r="D8353" s="6" t="s">
        <v>314</v>
      </c>
    </row>
    <row r="8354" spans="1:4" x14ac:dyDescent="0.25">
      <c r="A8354" s="2">
        <v>2988</v>
      </c>
      <c r="B8354" s="3" t="s">
        <v>16713</v>
      </c>
      <c r="C8354" s="4" t="s">
        <v>16714</v>
      </c>
      <c r="D8354" s="6" t="s">
        <v>314</v>
      </c>
    </row>
    <row r="8355" spans="1:4" x14ac:dyDescent="0.25">
      <c r="A8355" s="2">
        <v>2999</v>
      </c>
      <c r="B8355" s="3" t="s">
        <v>16715</v>
      </c>
      <c r="C8355" s="4" t="s">
        <v>16716</v>
      </c>
      <c r="D8355" s="2" t="s">
        <v>314</v>
      </c>
    </row>
    <row r="8356" spans="1:4" x14ac:dyDescent="0.25">
      <c r="A8356" s="2">
        <v>3000</v>
      </c>
      <c r="B8356" s="3" t="s">
        <v>16717</v>
      </c>
      <c r="C8356" s="4" t="s">
        <v>16718</v>
      </c>
      <c r="D8356" s="2" t="s">
        <v>314</v>
      </c>
    </row>
    <row r="8357" spans="1:4" x14ac:dyDescent="0.25">
      <c r="A8357" s="2">
        <v>3001</v>
      </c>
      <c r="B8357" s="3" t="s">
        <v>16719</v>
      </c>
      <c r="C8357" s="4" t="s">
        <v>16720</v>
      </c>
      <c r="D8357" s="2" t="s">
        <v>314</v>
      </c>
    </row>
    <row r="8358" spans="1:4" x14ac:dyDescent="0.25">
      <c r="A8358" s="2">
        <v>3003</v>
      </c>
      <c r="B8358" s="3" t="s">
        <v>16721</v>
      </c>
      <c r="C8358" s="4" t="s">
        <v>16722</v>
      </c>
      <c r="D8358" s="2" t="s">
        <v>314</v>
      </c>
    </row>
    <row r="8359" spans="1:4" x14ac:dyDescent="0.25">
      <c r="A8359" s="2">
        <v>2990</v>
      </c>
      <c r="B8359" s="3" t="s">
        <v>16723</v>
      </c>
      <c r="C8359" s="4" t="s">
        <v>16724</v>
      </c>
      <c r="D8359" s="6" t="s">
        <v>314</v>
      </c>
    </row>
    <row r="8360" spans="1:4" x14ac:dyDescent="0.25">
      <c r="A8360" s="2">
        <v>3002</v>
      </c>
      <c r="B8360" s="3" t="s">
        <v>16725</v>
      </c>
      <c r="C8360" s="4" t="s">
        <v>16726</v>
      </c>
      <c r="D8360" s="2" t="s">
        <v>314</v>
      </c>
    </row>
    <row r="8361" spans="1:4" x14ac:dyDescent="0.25">
      <c r="A8361" s="2">
        <v>2989</v>
      </c>
      <c r="B8361" s="3" t="s">
        <v>16727</v>
      </c>
      <c r="C8361" s="4" t="s">
        <v>16728</v>
      </c>
      <c r="D8361" s="6" t="s">
        <v>314</v>
      </c>
    </row>
    <row r="8362" spans="1:4" x14ac:dyDescent="0.25">
      <c r="A8362" s="2">
        <v>8428</v>
      </c>
      <c r="B8362" s="3" t="s">
        <v>16729</v>
      </c>
      <c r="C8362" s="4" t="s">
        <v>16730</v>
      </c>
      <c r="D8362" s="2" t="s">
        <v>314</v>
      </c>
    </row>
    <row r="8363" spans="1:4" x14ac:dyDescent="0.25">
      <c r="A8363" s="2">
        <v>8393</v>
      </c>
      <c r="B8363" s="3" t="s">
        <v>16731</v>
      </c>
      <c r="C8363" s="4" t="s">
        <v>16732</v>
      </c>
      <c r="D8363" s="2" t="s">
        <v>314</v>
      </c>
    </row>
    <row r="8364" spans="1:4" x14ac:dyDescent="0.25">
      <c r="A8364" s="2">
        <v>8429</v>
      </c>
      <c r="B8364" s="3" t="s">
        <v>16733</v>
      </c>
      <c r="C8364" s="4" t="s">
        <v>16734</v>
      </c>
      <c r="D8364" s="2" t="s">
        <v>314</v>
      </c>
    </row>
    <row r="8365" spans="1:4" x14ac:dyDescent="0.25">
      <c r="A8365" s="2">
        <v>8394</v>
      </c>
      <c r="B8365" s="3" t="s">
        <v>16735</v>
      </c>
      <c r="C8365" s="4" t="s">
        <v>16736</v>
      </c>
      <c r="D8365" s="2" t="s">
        <v>314</v>
      </c>
    </row>
    <row r="8366" spans="1:4" x14ac:dyDescent="0.25">
      <c r="A8366" s="2">
        <v>5218</v>
      </c>
      <c r="B8366" s="3" t="s">
        <v>16737</v>
      </c>
      <c r="C8366" s="4" t="s">
        <v>16738</v>
      </c>
      <c r="D8366" s="2" t="s">
        <v>314</v>
      </c>
    </row>
    <row r="8367" spans="1:4" x14ac:dyDescent="0.25">
      <c r="A8367" s="2">
        <v>5174</v>
      </c>
      <c r="B8367" s="3" t="s">
        <v>16739</v>
      </c>
      <c r="C8367" s="4" t="s">
        <v>16740</v>
      </c>
      <c r="D8367" s="2" t="s">
        <v>314</v>
      </c>
    </row>
    <row r="8368" spans="1:4" x14ac:dyDescent="0.25">
      <c r="A8368" s="2">
        <v>5219</v>
      </c>
      <c r="B8368" s="3" t="s">
        <v>16741</v>
      </c>
      <c r="C8368" s="4" t="s">
        <v>16742</v>
      </c>
      <c r="D8368" s="2" t="s">
        <v>314</v>
      </c>
    </row>
    <row r="8369" spans="1:4" x14ac:dyDescent="0.25">
      <c r="A8369" s="2">
        <v>5175</v>
      </c>
      <c r="B8369" s="3" t="s">
        <v>16743</v>
      </c>
      <c r="C8369" s="4" t="s">
        <v>16744</v>
      </c>
      <c r="D8369" s="2" t="s">
        <v>314</v>
      </c>
    </row>
    <row r="8370" spans="1:4" x14ac:dyDescent="0.25">
      <c r="A8370" s="2">
        <v>6744</v>
      </c>
      <c r="B8370" s="3" t="s">
        <v>16745</v>
      </c>
      <c r="C8370" s="4" t="s">
        <v>16746</v>
      </c>
      <c r="D8370" s="2" t="s">
        <v>6</v>
      </c>
    </row>
    <row r="8371" spans="1:4" x14ac:dyDescent="0.25">
      <c r="A8371" s="2">
        <v>6741</v>
      </c>
      <c r="B8371" s="3" t="s">
        <v>16747</v>
      </c>
      <c r="C8371" s="4" t="s">
        <v>16748</v>
      </c>
      <c r="D8371" s="2" t="s">
        <v>6</v>
      </c>
    </row>
    <row r="8372" spans="1:4" x14ac:dyDescent="0.25">
      <c r="A8372" s="2">
        <v>6745</v>
      </c>
      <c r="B8372" s="3" t="s">
        <v>16749</v>
      </c>
      <c r="C8372" s="4" t="s">
        <v>16750</v>
      </c>
      <c r="D8372" s="2" t="s">
        <v>6</v>
      </c>
    </row>
    <row r="8373" spans="1:4" x14ac:dyDescent="0.25">
      <c r="A8373" s="2">
        <v>6742</v>
      </c>
      <c r="B8373" s="3" t="s">
        <v>16751</v>
      </c>
      <c r="C8373" s="4" t="s">
        <v>16752</v>
      </c>
      <c r="D8373" s="2" t="s">
        <v>6</v>
      </c>
    </row>
    <row r="8374" spans="1:4" x14ac:dyDescent="0.25">
      <c r="A8374" s="2">
        <v>6746</v>
      </c>
      <c r="B8374" s="3" t="s">
        <v>16753</v>
      </c>
      <c r="C8374" s="4" t="s">
        <v>16754</v>
      </c>
      <c r="D8374" s="2" t="s">
        <v>6</v>
      </c>
    </row>
    <row r="8375" spans="1:4" x14ac:dyDescent="0.25">
      <c r="A8375" s="2">
        <v>6743</v>
      </c>
      <c r="B8375" s="3" t="s">
        <v>16755</v>
      </c>
      <c r="C8375" s="4" t="s">
        <v>16756</v>
      </c>
      <c r="D8375" s="2" t="s">
        <v>6</v>
      </c>
    </row>
    <row r="8376" spans="1:4" x14ac:dyDescent="0.25">
      <c r="A8376" s="2">
        <v>9240</v>
      </c>
      <c r="B8376" s="3" t="s">
        <v>16757</v>
      </c>
      <c r="C8376" s="4" t="s">
        <v>16758</v>
      </c>
      <c r="D8376" s="2" t="s">
        <v>6</v>
      </c>
    </row>
    <row r="8377" spans="1:4" x14ac:dyDescent="0.25">
      <c r="A8377" s="2">
        <v>9238</v>
      </c>
      <c r="B8377" s="3" t="s">
        <v>16759</v>
      </c>
      <c r="C8377" s="4" t="s">
        <v>16760</v>
      </c>
      <c r="D8377" s="2" t="s">
        <v>6</v>
      </c>
    </row>
    <row r="8378" spans="1:4" x14ac:dyDescent="0.25">
      <c r="A8378" s="2">
        <v>8783</v>
      </c>
      <c r="B8378" s="3" t="s">
        <v>16761</v>
      </c>
      <c r="C8378" s="4" t="s">
        <v>16762</v>
      </c>
      <c r="D8378" s="2" t="s">
        <v>6</v>
      </c>
    </row>
    <row r="8379" spans="1:4" x14ac:dyDescent="0.25">
      <c r="A8379" s="2">
        <v>8879</v>
      </c>
      <c r="B8379" s="3" t="s">
        <v>16763</v>
      </c>
      <c r="C8379" s="4" t="s">
        <v>16764</v>
      </c>
      <c r="D8379" s="2" t="s">
        <v>6</v>
      </c>
    </row>
    <row r="8380" spans="1:4" x14ac:dyDescent="0.25">
      <c r="A8380" s="2">
        <v>8782</v>
      </c>
      <c r="B8380" s="3" t="s">
        <v>16765</v>
      </c>
      <c r="C8380" s="4" t="s">
        <v>16766</v>
      </c>
      <c r="D8380" s="2" t="s">
        <v>6</v>
      </c>
    </row>
    <row r="8381" spans="1:4" x14ac:dyDescent="0.25">
      <c r="A8381" s="2">
        <v>8878</v>
      </c>
      <c r="B8381" s="3" t="s">
        <v>16767</v>
      </c>
      <c r="C8381" s="4" t="s">
        <v>16768</v>
      </c>
      <c r="D8381" s="2" t="s">
        <v>6</v>
      </c>
    </row>
    <row r="8382" spans="1:4" x14ac:dyDescent="0.25">
      <c r="A8382" s="2">
        <v>8779</v>
      </c>
      <c r="B8382" s="3" t="s">
        <v>16769</v>
      </c>
      <c r="C8382" s="4" t="s">
        <v>16770</v>
      </c>
      <c r="D8382" s="2" t="s">
        <v>6</v>
      </c>
    </row>
    <row r="8383" spans="1:4" x14ac:dyDescent="0.25">
      <c r="A8383" s="2">
        <v>8875</v>
      </c>
      <c r="B8383" s="3" t="s">
        <v>16771</v>
      </c>
      <c r="C8383" s="4" t="s">
        <v>16772</v>
      </c>
      <c r="D8383" s="2" t="s">
        <v>6</v>
      </c>
    </row>
    <row r="8384" spans="1:4" x14ac:dyDescent="0.25">
      <c r="A8384" s="2">
        <v>9050</v>
      </c>
      <c r="B8384" s="3" t="s">
        <v>16773</v>
      </c>
      <c r="C8384" s="4" t="s">
        <v>16774</v>
      </c>
      <c r="D8384" s="2" t="s">
        <v>84</v>
      </c>
    </row>
    <row r="8385" spans="1:4" x14ac:dyDescent="0.25">
      <c r="A8385" s="2">
        <v>9051</v>
      </c>
      <c r="B8385" s="3" t="s">
        <v>16775</v>
      </c>
      <c r="C8385" s="4" t="s">
        <v>16776</v>
      </c>
      <c r="D8385" s="2" t="s">
        <v>84</v>
      </c>
    </row>
    <row r="8386" spans="1:4" x14ac:dyDescent="0.25">
      <c r="A8386" s="2">
        <v>9052</v>
      </c>
      <c r="B8386" s="3" t="s">
        <v>16777</v>
      </c>
      <c r="C8386" s="4" t="s">
        <v>16778</v>
      </c>
      <c r="D8386" s="2" t="s">
        <v>84</v>
      </c>
    </row>
    <row r="8387" spans="1:4" x14ac:dyDescent="0.25">
      <c r="A8387" s="2">
        <v>9053</v>
      </c>
      <c r="B8387" s="3" t="s">
        <v>16779</v>
      </c>
      <c r="C8387" s="4" t="s">
        <v>16780</v>
      </c>
      <c r="D8387" s="2" t="s">
        <v>84</v>
      </c>
    </row>
    <row r="8388" spans="1:4" x14ac:dyDescent="0.25">
      <c r="A8388" s="2">
        <v>9208</v>
      </c>
      <c r="B8388" s="3" t="s">
        <v>16781</v>
      </c>
      <c r="C8388" s="4" t="s">
        <v>16782</v>
      </c>
      <c r="D8388" s="2" t="s">
        <v>84</v>
      </c>
    </row>
    <row r="8389" spans="1:4" x14ac:dyDescent="0.25">
      <c r="A8389" s="2">
        <v>9209</v>
      </c>
      <c r="B8389" s="3" t="s">
        <v>16783</v>
      </c>
      <c r="C8389" s="4" t="s">
        <v>16784</v>
      </c>
      <c r="D8389" s="2" t="s">
        <v>84</v>
      </c>
    </row>
    <row r="8390" spans="1:4" x14ac:dyDescent="0.25">
      <c r="A8390" s="2">
        <v>9210</v>
      </c>
      <c r="B8390" s="3" t="s">
        <v>16785</v>
      </c>
      <c r="C8390" s="4" t="s">
        <v>16786</v>
      </c>
      <c r="D8390" s="2" t="s">
        <v>84</v>
      </c>
    </row>
    <row r="8391" spans="1:4" x14ac:dyDescent="0.25">
      <c r="A8391" s="2">
        <v>9211</v>
      </c>
      <c r="B8391" s="3" t="s">
        <v>16787</v>
      </c>
      <c r="C8391" s="4" t="s">
        <v>16788</v>
      </c>
      <c r="D8391" s="2" t="s">
        <v>84</v>
      </c>
    </row>
    <row r="8392" spans="1:4" x14ac:dyDescent="0.25">
      <c r="A8392" s="2">
        <v>9222</v>
      </c>
      <c r="B8392" s="3" t="s">
        <v>16789</v>
      </c>
      <c r="C8392" s="4" t="s">
        <v>16790</v>
      </c>
      <c r="D8392" s="2" t="s">
        <v>84</v>
      </c>
    </row>
    <row r="8393" spans="1:4" x14ac:dyDescent="0.25">
      <c r="A8393" s="2">
        <v>9229</v>
      </c>
      <c r="B8393" s="3" t="s">
        <v>16791</v>
      </c>
      <c r="C8393" s="4" t="s">
        <v>16792</v>
      </c>
      <c r="D8393" s="2" t="s">
        <v>84</v>
      </c>
    </row>
    <row r="8394" spans="1:4" x14ac:dyDescent="0.25">
      <c r="A8394" s="2">
        <v>9221</v>
      </c>
      <c r="B8394" s="3" t="s">
        <v>16793</v>
      </c>
      <c r="C8394" s="4" t="s">
        <v>16794</v>
      </c>
      <c r="D8394" s="2" t="s">
        <v>84</v>
      </c>
    </row>
    <row r="8395" spans="1:4" x14ac:dyDescent="0.25">
      <c r="A8395" s="2">
        <v>9228</v>
      </c>
      <c r="B8395" s="3" t="s">
        <v>16795</v>
      </c>
      <c r="C8395" s="4" t="s">
        <v>16796</v>
      </c>
      <c r="D8395" s="2" t="s">
        <v>84</v>
      </c>
    </row>
    <row r="8396" spans="1:4" x14ac:dyDescent="0.25">
      <c r="A8396" s="2">
        <v>9220</v>
      </c>
      <c r="B8396" s="3" t="s">
        <v>16797</v>
      </c>
      <c r="C8396" s="4" t="s">
        <v>16798</v>
      </c>
      <c r="D8396" s="2" t="s">
        <v>84</v>
      </c>
    </row>
    <row r="8397" spans="1:4" x14ac:dyDescent="0.25">
      <c r="A8397" s="2">
        <v>9227</v>
      </c>
      <c r="B8397" s="3" t="s">
        <v>16799</v>
      </c>
      <c r="C8397" s="4" t="s">
        <v>16800</v>
      </c>
      <c r="D8397" s="2" t="s">
        <v>84</v>
      </c>
    </row>
    <row r="8398" spans="1:4" x14ac:dyDescent="0.25">
      <c r="A8398" s="2">
        <v>9218</v>
      </c>
      <c r="B8398" s="3" t="s">
        <v>16801</v>
      </c>
      <c r="C8398" s="4" t="s">
        <v>16802</v>
      </c>
      <c r="D8398" s="2" t="s">
        <v>84</v>
      </c>
    </row>
    <row r="8399" spans="1:4" x14ac:dyDescent="0.25">
      <c r="A8399" s="2">
        <v>9225</v>
      </c>
      <c r="B8399" s="3" t="s">
        <v>16803</v>
      </c>
      <c r="C8399" s="4" t="s">
        <v>16804</v>
      </c>
      <c r="D8399" s="2" t="s">
        <v>84</v>
      </c>
    </row>
    <row r="8400" spans="1:4" x14ac:dyDescent="0.25">
      <c r="A8400" s="2">
        <v>9219</v>
      </c>
      <c r="B8400" s="3" t="s">
        <v>16805</v>
      </c>
      <c r="C8400" s="4" t="s">
        <v>16806</v>
      </c>
      <c r="D8400" s="2" t="s">
        <v>84</v>
      </c>
    </row>
    <row r="8401" spans="1:4" x14ac:dyDescent="0.25">
      <c r="A8401" s="2">
        <v>9226</v>
      </c>
      <c r="B8401" s="3" t="s">
        <v>16807</v>
      </c>
      <c r="C8401" s="4" t="s">
        <v>16808</v>
      </c>
      <c r="D8401" s="2" t="s">
        <v>84</v>
      </c>
    </row>
    <row r="8402" spans="1:4" x14ac:dyDescent="0.25">
      <c r="A8402" s="2">
        <v>9230</v>
      </c>
      <c r="B8402" s="3" t="s">
        <v>16809</v>
      </c>
      <c r="C8402" s="4" t="s">
        <v>16810</v>
      </c>
      <c r="D8402" s="2" t="s">
        <v>314</v>
      </c>
    </row>
    <row r="8403" spans="1:4" x14ac:dyDescent="0.25">
      <c r="A8403" s="2">
        <v>9223</v>
      </c>
      <c r="B8403" s="3" t="s">
        <v>16811</v>
      </c>
      <c r="C8403" s="4" t="s">
        <v>16812</v>
      </c>
      <c r="D8403" s="2" t="s">
        <v>314</v>
      </c>
    </row>
    <row r="8404" spans="1:4" x14ac:dyDescent="0.25">
      <c r="A8404" s="2">
        <v>9313</v>
      </c>
      <c r="B8404" s="3" t="s">
        <v>16813</v>
      </c>
      <c r="C8404" s="4" t="s">
        <v>16814</v>
      </c>
      <c r="D8404" s="2" t="s">
        <v>6</v>
      </c>
    </row>
    <row r="8405" spans="1:4" x14ac:dyDescent="0.25">
      <c r="A8405" s="2">
        <v>9411</v>
      </c>
      <c r="B8405" s="3" t="s">
        <v>16815</v>
      </c>
      <c r="C8405" s="4" t="s">
        <v>16816</v>
      </c>
      <c r="D8405" s="2" t="s">
        <v>6</v>
      </c>
    </row>
    <row r="8406" spans="1:4" x14ac:dyDescent="0.25">
      <c r="A8406" s="2">
        <v>9224</v>
      </c>
      <c r="B8406" s="3" t="s">
        <v>16817</v>
      </c>
      <c r="C8406" s="4" t="s">
        <v>16818</v>
      </c>
      <c r="D8406" s="2" t="s">
        <v>6</v>
      </c>
    </row>
    <row r="8407" spans="1:4" x14ac:dyDescent="0.25">
      <c r="A8407" s="2">
        <v>9217</v>
      </c>
      <c r="B8407" s="3" t="s">
        <v>16819</v>
      </c>
      <c r="C8407" s="4" t="s">
        <v>16820</v>
      </c>
      <c r="D8407" s="2" t="s">
        <v>6</v>
      </c>
    </row>
    <row r="8408" spans="1:4" x14ac:dyDescent="0.25">
      <c r="A8408" s="2">
        <v>6720</v>
      </c>
      <c r="B8408" s="3" t="s">
        <v>16821</v>
      </c>
      <c r="C8408" s="4" t="s">
        <v>16822</v>
      </c>
      <c r="D8408" s="2" t="s">
        <v>451</v>
      </c>
    </row>
    <row r="8409" spans="1:4" x14ac:dyDescent="0.25">
      <c r="A8409" s="2">
        <v>6731</v>
      </c>
      <c r="B8409" s="3" t="s">
        <v>16823</v>
      </c>
      <c r="C8409" s="4" t="s">
        <v>16824</v>
      </c>
      <c r="D8409" s="2" t="s">
        <v>451</v>
      </c>
    </row>
    <row r="8410" spans="1:4" x14ac:dyDescent="0.25">
      <c r="A8410" s="2">
        <v>739</v>
      </c>
      <c r="B8410" s="3" t="s">
        <v>16825</v>
      </c>
      <c r="C8410" s="4" t="s">
        <v>16826</v>
      </c>
      <c r="D8410" s="2" t="s">
        <v>6</v>
      </c>
    </row>
    <row r="8411" spans="1:4" x14ac:dyDescent="0.25">
      <c r="A8411" s="2">
        <v>628</v>
      </c>
      <c r="B8411" s="3" t="s">
        <v>16827</v>
      </c>
      <c r="C8411" s="4" t="s">
        <v>16828</v>
      </c>
      <c r="D8411" s="6" t="s">
        <v>6</v>
      </c>
    </row>
    <row r="8412" spans="1:4" x14ac:dyDescent="0.25">
      <c r="A8412" s="2">
        <v>717</v>
      </c>
      <c r="B8412" s="3" t="s">
        <v>16829</v>
      </c>
      <c r="C8412" s="4" t="s">
        <v>16830</v>
      </c>
      <c r="D8412" s="2" t="s">
        <v>6</v>
      </c>
    </row>
    <row r="8413" spans="1:4" x14ac:dyDescent="0.25">
      <c r="A8413" s="2">
        <v>606</v>
      </c>
      <c r="B8413" s="3" t="s">
        <v>16831</v>
      </c>
      <c r="C8413" s="4" t="s">
        <v>16832</v>
      </c>
      <c r="D8413" s="6" t="s">
        <v>6</v>
      </c>
    </row>
    <row r="8414" spans="1:4" x14ac:dyDescent="0.25">
      <c r="A8414" s="2">
        <v>716</v>
      </c>
      <c r="B8414" s="3" t="s">
        <v>16833</v>
      </c>
      <c r="C8414" s="4" t="s">
        <v>16834</v>
      </c>
      <c r="D8414" s="2" t="s">
        <v>6</v>
      </c>
    </row>
    <row r="8415" spans="1:4" x14ac:dyDescent="0.25">
      <c r="A8415" s="2">
        <v>605</v>
      </c>
      <c r="B8415" s="3" t="s">
        <v>16835</v>
      </c>
      <c r="C8415" s="4" t="s">
        <v>16836</v>
      </c>
      <c r="D8415" s="6" t="s">
        <v>6</v>
      </c>
    </row>
    <row r="8416" spans="1:4" x14ac:dyDescent="0.25">
      <c r="A8416" s="2">
        <v>718</v>
      </c>
      <c r="B8416" s="3" t="s">
        <v>16837</v>
      </c>
      <c r="C8416" s="4" t="s">
        <v>16838</v>
      </c>
      <c r="D8416" s="2" t="s">
        <v>6</v>
      </c>
    </row>
    <row r="8417" spans="1:4" x14ac:dyDescent="0.25">
      <c r="A8417" s="2">
        <v>607</v>
      </c>
      <c r="B8417" s="3" t="s">
        <v>16839</v>
      </c>
      <c r="C8417" s="4" t="s">
        <v>16840</v>
      </c>
      <c r="D8417" s="6" t="s">
        <v>6</v>
      </c>
    </row>
    <row r="8418" spans="1:4" x14ac:dyDescent="0.25">
      <c r="A8418" s="2">
        <v>737</v>
      </c>
      <c r="B8418" s="3" t="s">
        <v>16841</v>
      </c>
      <c r="C8418" s="4" t="s">
        <v>16842</v>
      </c>
      <c r="D8418" s="2" t="s">
        <v>6</v>
      </c>
    </row>
    <row r="8419" spans="1:4" x14ac:dyDescent="0.25">
      <c r="A8419" s="2">
        <v>626</v>
      </c>
      <c r="B8419" s="3" t="s">
        <v>16843</v>
      </c>
      <c r="C8419" s="4" t="s">
        <v>16844</v>
      </c>
      <c r="D8419" s="6" t="s">
        <v>6</v>
      </c>
    </row>
    <row r="8420" spans="1:4" x14ac:dyDescent="0.25">
      <c r="A8420" s="2">
        <v>738</v>
      </c>
      <c r="B8420" s="3" t="s">
        <v>16845</v>
      </c>
      <c r="C8420" s="4" t="s">
        <v>16846</v>
      </c>
      <c r="D8420" s="2" t="s">
        <v>6</v>
      </c>
    </row>
    <row r="8421" spans="1:4" x14ac:dyDescent="0.25">
      <c r="A8421" s="2">
        <v>627</v>
      </c>
      <c r="B8421" s="3" t="s">
        <v>16847</v>
      </c>
      <c r="C8421" s="4" t="s">
        <v>16848</v>
      </c>
      <c r="D8421" s="6" t="s">
        <v>6</v>
      </c>
    </row>
    <row r="8422" spans="1:4" x14ac:dyDescent="0.25">
      <c r="A8422" s="2">
        <v>9665</v>
      </c>
      <c r="B8422" s="3" t="s">
        <v>16849</v>
      </c>
      <c r="C8422" s="4" t="s">
        <v>16850</v>
      </c>
      <c r="D8422" s="2" t="s">
        <v>84</v>
      </c>
    </row>
    <row r="8423" spans="1:4" x14ac:dyDescent="0.25">
      <c r="A8423" s="2">
        <v>9633</v>
      </c>
      <c r="B8423" s="3" t="s">
        <v>16851</v>
      </c>
      <c r="C8423" s="4" t="s">
        <v>16852</v>
      </c>
      <c r="D8423" s="2" t="s">
        <v>84</v>
      </c>
    </row>
    <row r="8424" spans="1:4" x14ac:dyDescent="0.25">
      <c r="A8424" s="2">
        <v>9663</v>
      </c>
      <c r="B8424" s="3" t="s">
        <v>16853</v>
      </c>
      <c r="C8424" s="4" t="s">
        <v>16854</v>
      </c>
      <c r="D8424" s="2" t="s">
        <v>84</v>
      </c>
    </row>
    <row r="8425" spans="1:4" x14ac:dyDescent="0.25">
      <c r="A8425" s="2">
        <v>9631</v>
      </c>
      <c r="B8425" s="3" t="s">
        <v>16855</v>
      </c>
      <c r="C8425" s="4" t="s">
        <v>16856</v>
      </c>
      <c r="D8425" s="2" t="s">
        <v>84</v>
      </c>
    </row>
    <row r="8426" spans="1:4" x14ac:dyDescent="0.25">
      <c r="A8426" s="2">
        <v>9664</v>
      </c>
      <c r="B8426" s="3" t="s">
        <v>16857</v>
      </c>
      <c r="C8426" s="4" t="s">
        <v>16858</v>
      </c>
      <c r="D8426" s="2" t="s">
        <v>84</v>
      </c>
    </row>
    <row r="8427" spans="1:4" x14ac:dyDescent="0.25">
      <c r="A8427" s="2">
        <v>9632</v>
      </c>
      <c r="B8427" s="3" t="s">
        <v>16859</v>
      </c>
      <c r="C8427" s="4" t="s">
        <v>16860</v>
      </c>
      <c r="D8427" s="2" t="s">
        <v>84</v>
      </c>
    </row>
    <row r="8428" spans="1:4" x14ac:dyDescent="0.25">
      <c r="A8428" s="2">
        <v>7303</v>
      </c>
      <c r="B8428" s="3" t="s">
        <v>16861</v>
      </c>
      <c r="C8428" s="4" t="s">
        <v>16862</v>
      </c>
      <c r="D8428" s="2" t="s">
        <v>6</v>
      </c>
    </row>
    <row r="8429" spans="1:4" x14ac:dyDescent="0.25">
      <c r="A8429" s="2">
        <v>7207</v>
      </c>
      <c r="B8429" s="3" t="s">
        <v>16863</v>
      </c>
      <c r="C8429" s="4" t="s">
        <v>16864</v>
      </c>
      <c r="D8429" s="2" t="s">
        <v>6</v>
      </c>
    </row>
    <row r="8430" spans="1:4" x14ac:dyDescent="0.25">
      <c r="A8430" s="2">
        <v>6533</v>
      </c>
      <c r="B8430" s="3" t="s">
        <v>16865</v>
      </c>
      <c r="C8430" s="4" t="s">
        <v>16866</v>
      </c>
      <c r="D8430" s="2" t="s">
        <v>6</v>
      </c>
    </row>
    <row r="8431" spans="1:4" x14ac:dyDescent="0.25">
      <c r="A8431" s="2">
        <v>6194</v>
      </c>
      <c r="B8431" s="3" t="s">
        <v>16867</v>
      </c>
      <c r="C8431" s="4" t="s">
        <v>16868</v>
      </c>
      <c r="D8431" s="2" t="s">
        <v>6</v>
      </c>
    </row>
    <row r="8432" spans="1:4" x14ac:dyDescent="0.25">
      <c r="A8432" s="2">
        <v>9648</v>
      </c>
      <c r="B8432" s="3" t="s">
        <v>16869</v>
      </c>
      <c r="C8432" s="4" t="s">
        <v>16870</v>
      </c>
      <c r="D8432" s="2" t="s">
        <v>84</v>
      </c>
    </row>
    <row r="8433" spans="1:4" x14ac:dyDescent="0.25">
      <c r="A8433" s="2">
        <v>9616</v>
      </c>
      <c r="B8433" s="3" t="s">
        <v>16871</v>
      </c>
      <c r="C8433" s="4" t="s">
        <v>16872</v>
      </c>
      <c r="D8433" s="2" t="s">
        <v>84</v>
      </c>
    </row>
    <row r="8434" spans="1:4" x14ac:dyDescent="0.25">
      <c r="A8434" s="2">
        <v>9646</v>
      </c>
      <c r="B8434" s="3" t="s">
        <v>16873</v>
      </c>
      <c r="C8434" s="4" t="s">
        <v>16874</v>
      </c>
      <c r="D8434" s="2" t="s">
        <v>84</v>
      </c>
    </row>
    <row r="8435" spans="1:4" x14ac:dyDescent="0.25">
      <c r="A8435" s="2">
        <v>9614</v>
      </c>
      <c r="B8435" s="3" t="s">
        <v>16875</v>
      </c>
      <c r="C8435" s="4" t="s">
        <v>16876</v>
      </c>
      <c r="D8435" s="2" t="s">
        <v>84</v>
      </c>
    </row>
    <row r="8436" spans="1:4" x14ac:dyDescent="0.25">
      <c r="A8436" s="2">
        <v>9647</v>
      </c>
      <c r="B8436" s="3" t="s">
        <v>16877</v>
      </c>
      <c r="C8436" s="4" t="s">
        <v>16878</v>
      </c>
      <c r="D8436" s="2" t="s">
        <v>84</v>
      </c>
    </row>
    <row r="8437" spans="1:4" x14ac:dyDescent="0.25">
      <c r="A8437" s="2">
        <v>9615</v>
      </c>
      <c r="B8437" s="3" t="s">
        <v>16879</v>
      </c>
      <c r="C8437" s="4" t="s">
        <v>16880</v>
      </c>
      <c r="D8437" s="2" t="s">
        <v>84</v>
      </c>
    </row>
    <row r="8438" spans="1:4" x14ac:dyDescent="0.25">
      <c r="A8438" s="2">
        <v>9651</v>
      </c>
      <c r="B8438" s="3" t="s">
        <v>16881</v>
      </c>
      <c r="C8438" s="4" t="s">
        <v>16882</v>
      </c>
      <c r="D8438" s="2" t="s">
        <v>84</v>
      </c>
    </row>
    <row r="8439" spans="1:4" x14ac:dyDescent="0.25">
      <c r="A8439" s="2">
        <v>9619</v>
      </c>
      <c r="B8439" s="3" t="s">
        <v>16883</v>
      </c>
      <c r="C8439" s="4" t="s">
        <v>16884</v>
      </c>
      <c r="D8439" s="2" t="s">
        <v>84</v>
      </c>
    </row>
    <row r="8440" spans="1:4" x14ac:dyDescent="0.25">
      <c r="A8440" s="2">
        <v>9649</v>
      </c>
      <c r="B8440" s="3" t="s">
        <v>16885</v>
      </c>
      <c r="C8440" s="4" t="s">
        <v>16886</v>
      </c>
      <c r="D8440" s="2" t="s">
        <v>84</v>
      </c>
    </row>
    <row r="8441" spans="1:4" x14ac:dyDescent="0.25">
      <c r="A8441" s="2">
        <v>9617</v>
      </c>
      <c r="B8441" s="3" t="s">
        <v>16887</v>
      </c>
      <c r="C8441" s="4" t="s">
        <v>16888</v>
      </c>
      <c r="D8441" s="2" t="s">
        <v>84</v>
      </c>
    </row>
    <row r="8442" spans="1:4" x14ac:dyDescent="0.25">
      <c r="A8442" s="2">
        <v>9650</v>
      </c>
      <c r="B8442" s="3" t="s">
        <v>16889</v>
      </c>
      <c r="C8442" s="4" t="s">
        <v>16890</v>
      </c>
      <c r="D8442" s="2" t="s">
        <v>84</v>
      </c>
    </row>
    <row r="8443" spans="1:4" x14ac:dyDescent="0.25">
      <c r="A8443" s="2">
        <v>9618</v>
      </c>
      <c r="B8443" s="3" t="s">
        <v>16891</v>
      </c>
      <c r="C8443" s="4" t="s">
        <v>16892</v>
      </c>
      <c r="D8443" s="2" t="s">
        <v>84</v>
      </c>
    </row>
    <row r="8444" spans="1:4" x14ac:dyDescent="0.25">
      <c r="A8444" s="2">
        <v>9645</v>
      </c>
      <c r="B8444" s="3" t="s">
        <v>16893</v>
      </c>
      <c r="C8444" s="4" t="s">
        <v>16894</v>
      </c>
      <c r="D8444" s="2" t="s">
        <v>84</v>
      </c>
    </row>
    <row r="8445" spans="1:4" x14ac:dyDescent="0.25">
      <c r="A8445" s="2">
        <v>9613</v>
      </c>
      <c r="B8445" s="3" t="s">
        <v>16895</v>
      </c>
      <c r="C8445" s="4" t="s">
        <v>16896</v>
      </c>
      <c r="D8445" s="2" t="s">
        <v>84</v>
      </c>
    </row>
    <row r="8446" spans="1:4" x14ac:dyDescent="0.25">
      <c r="A8446" s="2">
        <v>9643</v>
      </c>
      <c r="B8446" s="3" t="s">
        <v>16897</v>
      </c>
      <c r="C8446" s="4" t="s">
        <v>16898</v>
      </c>
      <c r="D8446" s="2" t="s">
        <v>84</v>
      </c>
    </row>
    <row r="8447" spans="1:4" x14ac:dyDescent="0.25">
      <c r="A8447" s="2">
        <v>9611</v>
      </c>
      <c r="B8447" s="3" t="s">
        <v>16899</v>
      </c>
      <c r="C8447" s="4" t="s">
        <v>16900</v>
      </c>
      <c r="D8447" s="2" t="s">
        <v>84</v>
      </c>
    </row>
    <row r="8448" spans="1:4" x14ac:dyDescent="0.25">
      <c r="A8448" s="2">
        <v>9644</v>
      </c>
      <c r="B8448" s="3" t="s">
        <v>16901</v>
      </c>
      <c r="C8448" s="4" t="s">
        <v>16902</v>
      </c>
      <c r="D8448" s="2" t="s">
        <v>84</v>
      </c>
    </row>
    <row r="8449" spans="1:4" x14ac:dyDescent="0.25">
      <c r="A8449" s="2">
        <v>9612</v>
      </c>
      <c r="B8449" s="3" t="s">
        <v>16903</v>
      </c>
      <c r="C8449" s="4" t="s">
        <v>16904</v>
      </c>
      <c r="D8449" s="2" t="s">
        <v>84</v>
      </c>
    </row>
    <row r="8450" spans="1:4" x14ac:dyDescent="0.25">
      <c r="A8450" s="2">
        <v>6506</v>
      </c>
      <c r="B8450" s="3" t="s">
        <v>16905</v>
      </c>
      <c r="C8450" s="4" t="s">
        <v>16906</v>
      </c>
      <c r="D8450" s="2" t="s">
        <v>6</v>
      </c>
    </row>
    <row r="8451" spans="1:4" x14ac:dyDescent="0.25">
      <c r="A8451" s="2">
        <v>6167</v>
      </c>
      <c r="B8451" s="3" t="s">
        <v>16907</v>
      </c>
      <c r="C8451" s="4" t="s">
        <v>16908</v>
      </c>
      <c r="D8451" s="2" t="s">
        <v>6</v>
      </c>
    </row>
    <row r="8452" spans="1:4" x14ac:dyDescent="0.25">
      <c r="A8452" s="2">
        <v>2402</v>
      </c>
      <c r="B8452" s="3" t="s">
        <v>16909</v>
      </c>
      <c r="C8452" s="4" t="s">
        <v>16910</v>
      </c>
      <c r="D8452" s="2" t="s">
        <v>84</v>
      </c>
    </row>
    <row r="8453" spans="1:4" x14ac:dyDescent="0.25">
      <c r="A8453" s="2">
        <v>2392</v>
      </c>
      <c r="B8453" s="3" t="s">
        <v>16911</v>
      </c>
      <c r="C8453" s="4" t="s">
        <v>16912</v>
      </c>
      <c r="D8453" s="6" t="s">
        <v>84</v>
      </c>
    </row>
    <row r="8454" spans="1:4" x14ac:dyDescent="0.25">
      <c r="A8454" s="2">
        <v>2401</v>
      </c>
      <c r="B8454" s="3" t="s">
        <v>16913</v>
      </c>
      <c r="C8454" s="4" t="s">
        <v>16914</v>
      </c>
      <c r="D8454" s="2" t="s">
        <v>84</v>
      </c>
    </row>
    <row r="8455" spans="1:4" x14ac:dyDescent="0.25">
      <c r="A8455" s="2">
        <v>2391</v>
      </c>
      <c r="B8455" s="3" t="s">
        <v>16915</v>
      </c>
      <c r="C8455" s="4" t="s">
        <v>16916</v>
      </c>
      <c r="D8455" s="6" t="s">
        <v>84</v>
      </c>
    </row>
    <row r="8456" spans="1:4" x14ac:dyDescent="0.25">
      <c r="A8456" s="2">
        <v>5579</v>
      </c>
      <c r="B8456" s="3" t="s">
        <v>16917</v>
      </c>
      <c r="C8456" s="4" t="s">
        <v>16918</v>
      </c>
      <c r="D8456" s="2" t="s">
        <v>84</v>
      </c>
    </row>
    <row r="8457" spans="1:4" x14ac:dyDescent="0.25">
      <c r="A8457" s="2">
        <v>5512</v>
      </c>
      <c r="B8457" s="3" t="s">
        <v>16919</v>
      </c>
      <c r="C8457" s="4" t="s">
        <v>16920</v>
      </c>
      <c r="D8457" s="2" t="s">
        <v>84</v>
      </c>
    </row>
    <row r="8458" spans="1:4" x14ac:dyDescent="0.25">
      <c r="A8458" s="2">
        <v>8503</v>
      </c>
      <c r="B8458" s="3" t="s">
        <v>16921</v>
      </c>
      <c r="C8458" s="4" t="s">
        <v>16922</v>
      </c>
      <c r="D8458" s="2" t="s">
        <v>6</v>
      </c>
    </row>
    <row r="8459" spans="1:4" x14ac:dyDescent="0.25">
      <c r="A8459" s="2">
        <v>8485</v>
      </c>
      <c r="B8459" s="3" t="s">
        <v>16923</v>
      </c>
      <c r="C8459" s="4" t="s">
        <v>16924</v>
      </c>
      <c r="D8459" s="2" t="s">
        <v>6</v>
      </c>
    </row>
    <row r="8460" spans="1:4" x14ac:dyDescent="0.25">
      <c r="A8460" s="2">
        <v>8496</v>
      </c>
      <c r="B8460" s="3" t="s">
        <v>16925</v>
      </c>
      <c r="C8460" s="4" t="s">
        <v>16926</v>
      </c>
      <c r="D8460" s="2" t="s">
        <v>23</v>
      </c>
    </row>
    <row r="8461" spans="1:4" x14ac:dyDescent="0.25">
      <c r="A8461" s="2">
        <v>8478</v>
      </c>
      <c r="B8461" s="3" t="s">
        <v>16927</v>
      </c>
      <c r="C8461" s="4" t="s">
        <v>16928</v>
      </c>
      <c r="D8461" s="2" t="s">
        <v>23</v>
      </c>
    </row>
    <row r="8462" spans="1:4" x14ac:dyDescent="0.25">
      <c r="A8462" s="2">
        <v>8494</v>
      </c>
      <c r="B8462" s="3" t="s">
        <v>16929</v>
      </c>
      <c r="C8462" s="4" t="s">
        <v>16930</v>
      </c>
      <c r="D8462" s="2" t="s">
        <v>23</v>
      </c>
    </row>
    <row r="8463" spans="1:4" x14ac:dyDescent="0.25">
      <c r="A8463" s="2">
        <v>8476</v>
      </c>
      <c r="B8463" s="3" t="s">
        <v>16931</v>
      </c>
      <c r="C8463" s="4" t="s">
        <v>16932</v>
      </c>
      <c r="D8463" s="2" t="s">
        <v>23</v>
      </c>
    </row>
    <row r="8464" spans="1:4" x14ac:dyDescent="0.25">
      <c r="A8464" s="2">
        <v>8495</v>
      </c>
      <c r="B8464" s="3" t="s">
        <v>16933</v>
      </c>
      <c r="C8464" s="4" t="s">
        <v>16934</v>
      </c>
      <c r="D8464" s="2" t="s">
        <v>23</v>
      </c>
    </row>
    <row r="8465" spans="1:4" x14ac:dyDescent="0.25">
      <c r="A8465" s="2">
        <v>8477</v>
      </c>
      <c r="B8465" s="3" t="s">
        <v>16935</v>
      </c>
      <c r="C8465" s="4" t="s">
        <v>16936</v>
      </c>
      <c r="D8465" s="2" t="s">
        <v>23</v>
      </c>
    </row>
    <row r="8466" spans="1:4" x14ac:dyDescent="0.25">
      <c r="A8466" s="2">
        <v>8491</v>
      </c>
      <c r="B8466" s="3" t="s">
        <v>16937</v>
      </c>
      <c r="C8466" s="4" t="s">
        <v>16938</v>
      </c>
      <c r="D8466" s="2" t="s">
        <v>23</v>
      </c>
    </row>
    <row r="8467" spans="1:4" x14ac:dyDescent="0.25">
      <c r="A8467" s="2">
        <v>8473</v>
      </c>
      <c r="B8467" s="3" t="s">
        <v>16939</v>
      </c>
      <c r="C8467" s="4" t="s">
        <v>16940</v>
      </c>
      <c r="D8467" s="2" t="s">
        <v>23</v>
      </c>
    </row>
    <row r="8468" spans="1:4" x14ac:dyDescent="0.25">
      <c r="A8468" s="2">
        <v>8493</v>
      </c>
      <c r="B8468" s="3" t="s">
        <v>16941</v>
      </c>
      <c r="C8468" s="4" t="s">
        <v>16942</v>
      </c>
      <c r="D8468" s="2" t="s">
        <v>23</v>
      </c>
    </row>
    <row r="8469" spans="1:4" x14ac:dyDescent="0.25">
      <c r="A8469" s="2">
        <v>8475</v>
      </c>
      <c r="B8469" s="3" t="s">
        <v>16943</v>
      </c>
      <c r="C8469" s="4" t="s">
        <v>16944</v>
      </c>
      <c r="D8469" s="2" t="s">
        <v>23</v>
      </c>
    </row>
    <row r="8470" spans="1:4" x14ac:dyDescent="0.25">
      <c r="A8470" s="2">
        <v>8492</v>
      </c>
      <c r="B8470" s="3" t="s">
        <v>16945</v>
      </c>
      <c r="C8470" s="4" t="s">
        <v>16946</v>
      </c>
      <c r="D8470" s="2" t="s">
        <v>23</v>
      </c>
    </row>
    <row r="8471" spans="1:4" x14ac:dyDescent="0.25">
      <c r="A8471" s="2">
        <v>8474</v>
      </c>
      <c r="B8471" s="3" t="s">
        <v>16947</v>
      </c>
      <c r="C8471" s="4" t="s">
        <v>16948</v>
      </c>
      <c r="D8471" s="2" t="s">
        <v>23</v>
      </c>
    </row>
    <row r="8472" spans="1:4" x14ac:dyDescent="0.25">
      <c r="A8472" s="2">
        <v>8501</v>
      </c>
      <c r="B8472" s="3" t="s">
        <v>16949</v>
      </c>
      <c r="C8472" s="4" t="s">
        <v>16950</v>
      </c>
      <c r="D8472" s="2" t="s">
        <v>6</v>
      </c>
    </row>
    <row r="8473" spans="1:4" x14ac:dyDescent="0.25">
      <c r="A8473" s="2">
        <v>8483</v>
      </c>
      <c r="B8473" s="3" t="s">
        <v>16951</v>
      </c>
      <c r="C8473" s="4" t="s">
        <v>16952</v>
      </c>
      <c r="D8473" s="2" t="s">
        <v>6</v>
      </c>
    </row>
    <row r="8474" spans="1:4" x14ac:dyDescent="0.25">
      <c r="A8474" s="2">
        <v>8500</v>
      </c>
      <c r="B8474" s="3" t="s">
        <v>16953</v>
      </c>
      <c r="C8474" s="4" t="s">
        <v>16954</v>
      </c>
      <c r="D8474" s="2" t="s">
        <v>6</v>
      </c>
    </row>
    <row r="8475" spans="1:4" x14ac:dyDescent="0.25">
      <c r="A8475" s="2">
        <v>8482</v>
      </c>
      <c r="B8475" s="3" t="s">
        <v>16955</v>
      </c>
      <c r="C8475" s="4" t="s">
        <v>16956</v>
      </c>
      <c r="D8475" s="2" t="s">
        <v>6</v>
      </c>
    </row>
    <row r="8476" spans="1:4" x14ac:dyDescent="0.25">
      <c r="A8476" s="2">
        <v>8499</v>
      </c>
      <c r="B8476" s="3" t="s">
        <v>16957</v>
      </c>
      <c r="C8476" s="4" t="s">
        <v>16958</v>
      </c>
      <c r="D8476" s="2" t="s">
        <v>6</v>
      </c>
    </row>
    <row r="8477" spans="1:4" x14ac:dyDescent="0.25">
      <c r="A8477" s="2">
        <v>8481</v>
      </c>
      <c r="B8477" s="3" t="s">
        <v>16959</v>
      </c>
      <c r="C8477" s="4" t="s">
        <v>16960</v>
      </c>
      <c r="D8477" s="2" t="s">
        <v>6</v>
      </c>
    </row>
    <row r="8478" spans="1:4" x14ac:dyDescent="0.25">
      <c r="A8478" s="2">
        <v>8497</v>
      </c>
      <c r="B8478" s="3" t="s">
        <v>16961</v>
      </c>
      <c r="C8478" s="4" t="s">
        <v>16962</v>
      </c>
      <c r="D8478" s="2" t="s">
        <v>6</v>
      </c>
    </row>
    <row r="8479" spans="1:4" x14ac:dyDescent="0.25">
      <c r="A8479" s="2">
        <v>8479</v>
      </c>
      <c r="B8479" s="3" t="s">
        <v>16963</v>
      </c>
      <c r="C8479" s="4" t="s">
        <v>16964</v>
      </c>
      <c r="D8479" s="2" t="s">
        <v>6</v>
      </c>
    </row>
    <row r="8480" spans="1:4" x14ac:dyDescent="0.25">
      <c r="A8480" s="2">
        <v>8502</v>
      </c>
      <c r="B8480" s="3" t="s">
        <v>16965</v>
      </c>
      <c r="C8480" s="4" t="s">
        <v>16966</v>
      </c>
      <c r="D8480" s="2" t="s">
        <v>6</v>
      </c>
    </row>
    <row r="8481" spans="1:4" x14ac:dyDescent="0.25">
      <c r="A8481" s="2">
        <v>8484</v>
      </c>
      <c r="B8481" s="3" t="s">
        <v>16967</v>
      </c>
      <c r="C8481" s="4" t="s">
        <v>16968</v>
      </c>
      <c r="D8481" s="2" t="s">
        <v>6</v>
      </c>
    </row>
    <row r="8482" spans="1:4" x14ac:dyDescent="0.25">
      <c r="A8482" s="2">
        <v>8498</v>
      </c>
      <c r="B8482" s="3" t="s">
        <v>16969</v>
      </c>
      <c r="C8482" s="4" t="s">
        <v>16970</v>
      </c>
      <c r="D8482" s="2" t="s">
        <v>6</v>
      </c>
    </row>
    <row r="8483" spans="1:4" x14ac:dyDescent="0.25">
      <c r="A8483" s="2">
        <v>8480</v>
      </c>
      <c r="B8483" s="3" t="s">
        <v>16971</v>
      </c>
      <c r="C8483" s="4" t="s">
        <v>16972</v>
      </c>
      <c r="D8483" s="2" t="s">
        <v>6</v>
      </c>
    </row>
    <row r="8484" spans="1:4" x14ac:dyDescent="0.25">
      <c r="A8484" s="2">
        <v>8430</v>
      </c>
      <c r="B8484" s="3" t="s">
        <v>16973</v>
      </c>
      <c r="C8484" s="4" t="s">
        <v>16974</v>
      </c>
      <c r="D8484" s="2" t="s">
        <v>314</v>
      </c>
    </row>
    <row r="8485" spans="1:4" x14ac:dyDescent="0.25">
      <c r="A8485" s="2">
        <v>8395</v>
      </c>
      <c r="B8485" s="3" t="s">
        <v>16975</v>
      </c>
      <c r="C8485" s="4" t="s">
        <v>16976</v>
      </c>
      <c r="D8485" s="2" t="s">
        <v>314</v>
      </c>
    </row>
    <row r="8486" spans="1:4" x14ac:dyDescent="0.25">
      <c r="A8486" s="2">
        <v>8062</v>
      </c>
      <c r="B8486" s="3" t="s">
        <v>16977</v>
      </c>
      <c r="C8486" s="4" t="s">
        <v>16978</v>
      </c>
      <c r="D8486" s="2" t="s">
        <v>23</v>
      </c>
    </row>
    <row r="8487" spans="1:4" x14ac:dyDescent="0.25">
      <c r="A8487" s="2">
        <v>7936</v>
      </c>
      <c r="B8487" s="3" t="s">
        <v>16979</v>
      </c>
      <c r="C8487" s="4" t="s">
        <v>16980</v>
      </c>
      <c r="D8487" s="2" t="s">
        <v>23</v>
      </c>
    </row>
    <row r="8488" spans="1:4" x14ac:dyDescent="0.25">
      <c r="A8488" s="2">
        <v>8064</v>
      </c>
      <c r="B8488" s="3" t="s">
        <v>16981</v>
      </c>
      <c r="C8488" s="4" t="s">
        <v>16982</v>
      </c>
      <c r="D8488" s="2" t="s">
        <v>23</v>
      </c>
    </row>
    <row r="8489" spans="1:4" x14ac:dyDescent="0.25">
      <c r="A8489" s="2">
        <v>7938</v>
      </c>
      <c r="B8489" s="3" t="s">
        <v>16983</v>
      </c>
      <c r="C8489" s="4" t="s">
        <v>16984</v>
      </c>
      <c r="D8489" s="2" t="s">
        <v>23</v>
      </c>
    </row>
    <row r="8490" spans="1:4" x14ac:dyDescent="0.25">
      <c r="A8490" s="2">
        <v>8063</v>
      </c>
      <c r="B8490" s="3" t="s">
        <v>16985</v>
      </c>
      <c r="C8490" s="4" t="s">
        <v>16986</v>
      </c>
      <c r="D8490" s="2" t="s">
        <v>23</v>
      </c>
    </row>
    <row r="8491" spans="1:4" x14ac:dyDescent="0.25">
      <c r="A8491" s="2">
        <v>7937</v>
      </c>
      <c r="B8491" s="3" t="s">
        <v>16987</v>
      </c>
      <c r="C8491" s="4" t="s">
        <v>16988</v>
      </c>
      <c r="D8491" s="2" t="s">
        <v>23</v>
      </c>
    </row>
    <row r="8492" spans="1:4" x14ac:dyDescent="0.25">
      <c r="A8492" s="2">
        <v>29</v>
      </c>
      <c r="B8492" s="3" t="s">
        <v>16989</v>
      </c>
      <c r="C8492" s="4" t="s">
        <v>16990</v>
      </c>
      <c r="D8492" s="6" t="s">
        <v>23</v>
      </c>
    </row>
    <row r="8493" spans="1:4" x14ac:dyDescent="0.25">
      <c r="A8493" s="2">
        <v>58</v>
      </c>
      <c r="B8493" s="3" t="s">
        <v>16991</v>
      </c>
      <c r="C8493" s="4" t="s">
        <v>16992</v>
      </c>
      <c r="D8493" s="2" t="s">
        <v>23</v>
      </c>
    </row>
    <row r="8494" spans="1:4" x14ac:dyDescent="0.25">
      <c r="A8494" s="2">
        <v>46</v>
      </c>
      <c r="B8494" s="3" t="s">
        <v>16993</v>
      </c>
      <c r="C8494" s="4" t="s">
        <v>16994</v>
      </c>
      <c r="D8494" s="2" t="s">
        <v>23</v>
      </c>
    </row>
    <row r="8495" spans="1:4" x14ac:dyDescent="0.25">
      <c r="A8495" s="2">
        <v>17</v>
      </c>
      <c r="B8495" s="3" t="s">
        <v>16995</v>
      </c>
      <c r="C8495" s="4" t="s">
        <v>16996</v>
      </c>
      <c r="D8495" s="6" t="s">
        <v>23</v>
      </c>
    </row>
    <row r="8496" spans="1:4" x14ac:dyDescent="0.25">
      <c r="A8496" s="2">
        <v>44</v>
      </c>
      <c r="B8496" s="3" t="s">
        <v>16997</v>
      </c>
      <c r="C8496" s="4" t="s">
        <v>16998</v>
      </c>
      <c r="D8496" s="2" t="s">
        <v>23</v>
      </c>
    </row>
    <row r="8497" spans="1:4" x14ac:dyDescent="0.25">
      <c r="A8497" s="2">
        <v>15</v>
      </c>
      <c r="B8497" s="3" t="s">
        <v>16999</v>
      </c>
      <c r="C8497" s="4" t="s">
        <v>17000</v>
      </c>
      <c r="D8497" s="6" t="s">
        <v>23</v>
      </c>
    </row>
    <row r="8498" spans="1:4" x14ac:dyDescent="0.25">
      <c r="A8498" s="2">
        <v>45</v>
      </c>
      <c r="B8498" s="3" t="s">
        <v>17001</v>
      </c>
      <c r="C8498" s="4" t="s">
        <v>17002</v>
      </c>
      <c r="D8498" s="2" t="s">
        <v>23</v>
      </c>
    </row>
    <row r="8499" spans="1:4" x14ac:dyDescent="0.25">
      <c r="A8499" s="2">
        <v>16</v>
      </c>
      <c r="B8499" s="3" t="s">
        <v>17003</v>
      </c>
      <c r="C8499" s="4" t="s">
        <v>17004</v>
      </c>
      <c r="D8499" s="6" t="s">
        <v>23</v>
      </c>
    </row>
    <row r="8500" spans="1:4" x14ac:dyDescent="0.25">
      <c r="A8500" s="2">
        <v>51</v>
      </c>
      <c r="B8500" s="3" t="s">
        <v>17005</v>
      </c>
      <c r="C8500" s="4" t="s">
        <v>17006</v>
      </c>
      <c r="D8500" s="2" t="s">
        <v>23</v>
      </c>
    </row>
    <row r="8501" spans="1:4" x14ac:dyDescent="0.25">
      <c r="A8501" s="2">
        <v>22</v>
      </c>
      <c r="B8501" s="3" t="s">
        <v>17007</v>
      </c>
      <c r="C8501" s="4" t="s">
        <v>17008</v>
      </c>
      <c r="D8501" s="6" t="s">
        <v>23</v>
      </c>
    </row>
    <row r="8502" spans="1:4" x14ac:dyDescent="0.25">
      <c r="A8502" s="2">
        <v>52</v>
      </c>
      <c r="B8502" s="3" t="s">
        <v>17009</v>
      </c>
      <c r="C8502" s="4" t="s">
        <v>17010</v>
      </c>
      <c r="D8502" s="2" t="s">
        <v>23</v>
      </c>
    </row>
    <row r="8503" spans="1:4" x14ac:dyDescent="0.25">
      <c r="A8503" s="2">
        <v>23</v>
      </c>
      <c r="B8503" s="3" t="s">
        <v>17011</v>
      </c>
      <c r="C8503" s="4" t="s">
        <v>17012</v>
      </c>
      <c r="D8503" s="6" t="s">
        <v>23</v>
      </c>
    </row>
    <row r="8504" spans="1:4" x14ac:dyDescent="0.25">
      <c r="A8504" s="2">
        <v>53</v>
      </c>
      <c r="B8504" s="3" t="s">
        <v>17013</v>
      </c>
      <c r="C8504" s="4" t="s">
        <v>17014</v>
      </c>
      <c r="D8504" s="2" t="s">
        <v>23</v>
      </c>
    </row>
    <row r="8505" spans="1:4" x14ac:dyDescent="0.25">
      <c r="A8505" s="2">
        <v>24</v>
      </c>
      <c r="B8505" s="3" t="s">
        <v>17015</v>
      </c>
      <c r="C8505" s="4" t="s">
        <v>17016</v>
      </c>
      <c r="D8505" s="6" t="s">
        <v>23</v>
      </c>
    </row>
    <row r="8506" spans="1:4" x14ac:dyDescent="0.25">
      <c r="A8506" s="2">
        <v>54</v>
      </c>
      <c r="B8506" s="3" t="s">
        <v>17017</v>
      </c>
      <c r="C8506" s="4" t="s">
        <v>17018</v>
      </c>
      <c r="D8506" s="2" t="s">
        <v>23</v>
      </c>
    </row>
    <row r="8507" spans="1:4" x14ac:dyDescent="0.25">
      <c r="A8507" s="2">
        <v>25</v>
      </c>
      <c r="B8507" s="3" t="s">
        <v>17019</v>
      </c>
      <c r="C8507" s="4" t="s">
        <v>17020</v>
      </c>
      <c r="D8507" s="6" t="s">
        <v>23</v>
      </c>
    </row>
    <row r="8508" spans="1:4" x14ac:dyDescent="0.25">
      <c r="A8508" s="2">
        <v>47</v>
      </c>
      <c r="B8508" s="3" t="s">
        <v>17021</v>
      </c>
      <c r="C8508" s="4" t="s">
        <v>17022</v>
      </c>
      <c r="D8508" s="2" t="s">
        <v>23</v>
      </c>
    </row>
    <row r="8509" spans="1:4" x14ac:dyDescent="0.25">
      <c r="A8509" s="2">
        <v>18</v>
      </c>
      <c r="B8509" s="3" t="s">
        <v>17023</v>
      </c>
      <c r="C8509" s="4" t="s">
        <v>17024</v>
      </c>
      <c r="D8509" s="6" t="s">
        <v>23</v>
      </c>
    </row>
    <row r="8510" spans="1:4" x14ac:dyDescent="0.25">
      <c r="A8510" s="2">
        <v>48</v>
      </c>
      <c r="B8510" s="3" t="s">
        <v>17025</v>
      </c>
      <c r="C8510" s="4" t="s">
        <v>17026</v>
      </c>
      <c r="D8510" s="2" t="s">
        <v>23</v>
      </c>
    </row>
    <row r="8511" spans="1:4" x14ac:dyDescent="0.25">
      <c r="A8511" s="2">
        <v>19</v>
      </c>
      <c r="B8511" s="3" t="s">
        <v>17027</v>
      </c>
      <c r="C8511" s="4" t="s">
        <v>17028</v>
      </c>
      <c r="D8511" s="6" t="s">
        <v>23</v>
      </c>
    </row>
    <row r="8512" spans="1:4" x14ac:dyDescent="0.25">
      <c r="A8512" s="2">
        <v>55</v>
      </c>
      <c r="B8512" s="3" t="s">
        <v>17029</v>
      </c>
      <c r="C8512" s="4" t="s">
        <v>17030</v>
      </c>
      <c r="D8512" s="2" t="s">
        <v>23</v>
      </c>
    </row>
    <row r="8513" spans="1:4" x14ac:dyDescent="0.25">
      <c r="A8513" s="2">
        <v>26</v>
      </c>
      <c r="B8513" s="3" t="s">
        <v>17031</v>
      </c>
      <c r="C8513" s="4" t="s">
        <v>17032</v>
      </c>
      <c r="D8513" s="6" t="s">
        <v>23</v>
      </c>
    </row>
    <row r="8514" spans="1:4" x14ac:dyDescent="0.25">
      <c r="A8514" s="2">
        <v>57</v>
      </c>
      <c r="B8514" s="3" t="s">
        <v>17033</v>
      </c>
      <c r="C8514" s="4" t="s">
        <v>17034</v>
      </c>
      <c r="D8514" s="2" t="s">
        <v>23</v>
      </c>
    </row>
    <row r="8515" spans="1:4" x14ac:dyDescent="0.25">
      <c r="A8515" s="2">
        <v>28</v>
      </c>
      <c r="B8515" s="3" t="s">
        <v>17035</v>
      </c>
      <c r="C8515" s="4" t="s">
        <v>17036</v>
      </c>
      <c r="D8515" s="6" t="s">
        <v>23</v>
      </c>
    </row>
    <row r="8516" spans="1:4" x14ac:dyDescent="0.25">
      <c r="A8516" s="2">
        <v>56</v>
      </c>
      <c r="B8516" s="3" t="s">
        <v>17037</v>
      </c>
      <c r="C8516" s="4" t="s">
        <v>17038</v>
      </c>
      <c r="D8516" s="2" t="s">
        <v>23</v>
      </c>
    </row>
    <row r="8517" spans="1:4" x14ac:dyDescent="0.25">
      <c r="A8517" s="2">
        <v>27</v>
      </c>
      <c r="B8517" s="3" t="s">
        <v>17039</v>
      </c>
      <c r="C8517" s="4" t="s">
        <v>17040</v>
      </c>
      <c r="D8517" s="6" t="s">
        <v>23</v>
      </c>
    </row>
    <row r="8518" spans="1:4" x14ac:dyDescent="0.25">
      <c r="A8518" s="2">
        <v>49</v>
      </c>
      <c r="B8518" s="3" t="s">
        <v>17041</v>
      </c>
      <c r="C8518" s="4" t="s">
        <v>17042</v>
      </c>
      <c r="D8518" s="2" t="s">
        <v>23</v>
      </c>
    </row>
    <row r="8519" spans="1:4" x14ac:dyDescent="0.25">
      <c r="A8519" s="2">
        <v>20</v>
      </c>
      <c r="B8519" s="3" t="s">
        <v>17043</v>
      </c>
      <c r="C8519" s="4" t="s">
        <v>17044</v>
      </c>
      <c r="D8519" s="6" t="s">
        <v>23</v>
      </c>
    </row>
    <row r="8520" spans="1:4" x14ac:dyDescent="0.25">
      <c r="A8520" s="2">
        <v>50</v>
      </c>
      <c r="B8520" s="3" t="s">
        <v>17045</v>
      </c>
      <c r="C8520" s="4" t="s">
        <v>17046</v>
      </c>
      <c r="D8520" s="2" t="s">
        <v>23</v>
      </c>
    </row>
    <row r="8521" spans="1:4" x14ac:dyDescent="0.25">
      <c r="A8521" s="2">
        <v>21</v>
      </c>
      <c r="B8521" s="3" t="s">
        <v>17047</v>
      </c>
      <c r="C8521" s="4" t="s">
        <v>17048</v>
      </c>
      <c r="D8521" s="6" t="s">
        <v>23</v>
      </c>
    </row>
    <row r="8522" spans="1:4" x14ac:dyDescent="0.25">
      <c r="A8522" s="2">
        <v>2726</v>
      </c>
      <c r="B8522" s="3" t="s">
        <v>17049</v>
      </c>
      <c r="C8522" s="4" t="s">
        <v>17050</v>
      </c>
      <c r="D8522" s="2" t="s">
        <v>314</v>
      </c>
    </row>
    <row r="8523" spans="1:4" x14ac:dyDescent="0.25">
      <c r="A8523" s="2">
        <v>2671</v>
      </c>
      <c r="B8523" s="3" t="s">
        <v>17051</v>
      </c>
      <c r="C8523" s="4" t="s">
        <v>17052</v>
      </c>
      <c r="D8523" s="6" t="s">
        <v>314</v>
      </c>
    </row>
    <row r="8524" spans="1:4" x14ac:dyDescent="0.25">
      <c r="A8524" s="2">
        <v>2725</v>
      </c>
      <c r="B8524" s="3" t="s">
        <v>17053</v>
      </c>
      <c r="C8524" s="4" t="s">
        <v>17054</v>
      </c>
      <c r="D8524" s="2" t="s">
        <v>314</v>
      </c>
    </row>
    <row r="8525" spans="1:4" x14ac:dyDescent="0.25">
      <c r="A8525" s="2">
        <v>2670</v>
      </c>
      <c r="B8525" s="3" t="s">
        <v>17055</v>
      </c>
      <c r="C8525" s="4" t="s">
        <v>17056</v>
      </c>
      <c r="D8525" s="6" t="s">
        <v>314</v>
      </c>
    </row>
    <row r="8526" spans="1:4" x14ac:dyDescent="0.25">
      <c r="A8526" s="2">
        <v>6621</v>
      </c>
      <c r="B8526" s="3" t="s">
        <v>17057</v>
      </c>
      <c r="C8526" s="4" t="s">
        <v>17058</v>
      </c>
      <c r="D8526" s="2" t="s">
        <v>6</v>
      </c>
    </row>
    <row r="8527" spans="1:4" x14ac:dyDescent="0.25">
      <c r="A8527" s="2">
        <v>6550</v>
      </c>
      <c r="B8527" s="3" t="s">
        <v>17059</v>
      </c>
      <c r="C8527" s="4" t="s">
        <v>17060</v>
      </c>
      <c r="D8527" s="2" t="s">
        <v>6</v>
      </c>
    </row>
    <row r="8528" spans="1:4" x14ac:dyDescent="0.25">
      <c r="A8528" s="2">
        <v>5573</v>
      </c>
      <c r="B8528" s="3" t="s">
        <v>17061</v>
      </c>
      <c r="C8528" s="4" t="s">
        <v>17062</v>
      </c>
      <c r="D8528" s="2" t="s">
        <v>6</v>
      </c>
    </row>
    <row r="8529" spans="1:4" x14ac:dyDescent="0.25">
      <c r="A8529" s="2">
        <v>5506</v>
      </c>
      <c r="B8529" s="3" t="s">
        <v>17063</v>
      </c>
      <c r="C8529" s="4" t="s">
        <v>17064</v>
      </c>
      <c r="D8529" s="2" t="s">
        <v>6</v>
      </c>
    </row>
    <row r="8530" spans="1:4" x14ac:dyDescent="0.25">
      <c r="A8530" s="2">
        <v>5574</v>
      </c>
      <c r="B8530" s="3" t="s">
        <v>17065</v>
      </c>
      <c r="C8530" s="4" t="s">
        <v>17066</v>
      </c>
      <c r="D8530" s="2" t="s">
        <v>6</v>
      </c>
    </row>
    <row r="8531" spans="1:4" x14ac:dyDescent="0.25">
      <c r="A8531" s="2">
        <v>5507</v>
      </c>
      <c r="B8531" s="3" t="s">
        <v>17067</v>
      </c>
      <c r="C8531" s="4" t="s">
        <v>17068</v>
      </c>
      <c r="D8531" s="2" t="s">
        <v>6</v>
      </c>
    </row>
    <row r="8532" spans="1:4" x14ac:dyDescent="0.25">
      <c r="A8532" s="2">
        <v>5575</v>
      </c>
      <c r="B8532" s="3" t="s">
        <v>17069</v>
      </c>
      <c r="C8532" s="4" t="s">
        <v>17070</v>
      </c>
      <c r="D8532" s="2" t="s">
        <v>6</v>
      </c>
    </row>
    <row r="8533" spans="1:4" x14ac:dyDescent="0.25">
      <c r="A8533" s="2">
        <v>5508</v>
      </c>
      <c r="B8533" s="3" t="s">
        <v>17071</v>
      </c>
      <c r="C8533" s="4" t="s">
        <v>17072</v>
      </c>
      <c r="D8533" s="2" t="s">
        <v>6</v>
      </c>
    </row>
    <row r="8534" spans="1:4" x14ac:dyDescent="0.25">
      <c r="A8534" s="2">
        <v>5572</v>
      </c>
      <c r="B8534" s="3" t="s">
        <v>17073</v>
      </c>
      <c r="C8534" s="4" t="s">
        <v>17074</v>
      </c>
      <c r="D8534" s="2" t="s">
        <v>6</v>
      </c>
    </row>
    <row r="8535" spans="1:4" x14ac:dyDescent="0.25">
      <c r="A8535" s="2">
        <v>5505</v>
      </c>
      <c r="B8535" s="3" t="s">
        <v>17075</v>
      </c>
      <c r="C8535" s="4" t="s">
        <v>17076</v>
      </c>
      <c r="D8535" s="2" t="s">
        <v>6</v>
      </c>
    </row>
    <row r="8536" spans="1:4" x14ac:dyDescent="0.25">
      <c r="A8536" s="2">
        <v>8812</v>
      </c>
      <c r="B8536" s="3" t="s">
        <v>17077</v>
      </c>
      <c r="C8536" s="4" t="s">
        <v>17078</v>
      </c>
      <c r="D8536" s="2" t="s">
        <v>255</v>
      </c>
    </row>
    <row r="8537" spans="1:4" x14ac:dyDescent="0.25">
      <c r="A8537" s="2">
        <v>8716</v>
      </c>
      <c r="B8537" s="3" t="s">
        <v>17079</v>
      </c>
      <c r="C8537" s="4" t="s">
        <v>17080</v>
      </c>
      <c r="D8537" s="2" t="s">
        <v>255</v>
      </c>
    </row>
    <row r="8538" spans="1:4" x14ac:dyDescent="0.25">
      <c r="A8538" s="2">
        <v>8814</v>
      </c>
      <c r="B8538" s="3" t="s">
        <v>17081</v>
      </c>
      <c r="C8538" s="4" t="s">
        <v>17082</v>
      </c>
      <c r="D8538" s="2" t="s">
        <v>255</v>
      </c>
    </row>
    <row r="8539" spans="1:4" x14ac:dyDescent="0.25">
      <c r="A8539" s="2">
        <v>8718</v>
      </c>
      <c r="B8539" s="3" t="s">
        <v>17083</v>
      </c>
      <c r="C8539" s="4" t="s">
        <v>17084</v>
      </c>
      <c r="D8539" s="2" t="s">
        <v>255</v>
      </c>
    </row>
    <row r="8540" spans="1:4" x14ac:dyDescent="0.25">
      <c r="A8540" s="2">
        <v>8813</v>
      </c>
      <c r="B8540" s="3" t="s">
        <v>17085</v>
      </c>
      <c r="C8540" s="4" t="s">
        <v>17086</v>
      </c>
      <c r="D8540" s="2" t="s">
        <v>255</v>
      </c>
    </row>
    <row r="8541" spans="1:4" x14ac:dyDescent="0.25">
      <c r="A8541" s="2">
        <v>8717</v>
      </c>
      <c r="B8541" s="3" t="s">
        <v>17087</v>
      </c>
      <c r="C8541" s="4" t="s">
        <v>17088</v>
      </c>
      <c r="D8541" s="2" t="s">
        <v>255</v>
      </c>
    </row>
    <row r="8542" spans="1:4" x14ac:dyDescent="0.25">
      <c r="A8542" s="2">
        <v>980</v>
      </c>
      <c r="B8542" s="3" t="s">
        <v>17089</v>
      </c>
      <c r="C8542" s="4" t="s">
        <v>17090</v>
      </c>
      <c r="D8542" s="2" t="s">
        <v>255</v>
      </c>
    </row>
    <row r="8543" spans="1:4" x14ac:dyDescent="0.25">
      <c r="A8543" s="2">
        <v>963</v>
      </c>
      <c r="B8543" s="3" t="s">
        <v>17091</v>
      </c>
      <c r="C8543" s="4" t="s">
        <v>17092</v>
      </c>
      <c r="D8543" s="6" t="s">
        <v>255</v>
      </c>
    </row>
    <row r="8544" spans="1:4" x14ac:dyDescent="0.25">
      <c r="A8544" s="2">
        <v>1383</v>
      </c>
      <c r="B8544" s="3" t="s">
        <v>17093</v>
      </c>
      <c r="C8544" s="4" t="s">
        <v>17094</v>
      </c>
      <c r="D8544" s="2" t="s">
        <v>84</v>
      </c>
    </row>
    <row r="8545" spans="1:4" x14ac:dyDescent="0.25">
      <c r="A8545" s="2">
        <v>1374</v>
      </c>
      <c r="B8545" s="3" t="s">
        <v>17095</v>
      </c>
      <c r="C8545" s="4" t="s">
        <v>17096</v>
      </c>
      <c r="D8545" s="6" t="s">
        <v>84</v>
      </c>
    </row>
    <row r="8546" spans="1:4" x14ac:dyDescent="0.25">
      <c r="A8546" s="2">
        <v>6156</v>
      </c>
      <c r="B8546" s="3" t="s">
        <v>17097</v>
      </c>
      <c r="C8546" s="4" t="s">
        <v>17098</v>
      </c>
      <c r="D8546" s="2" t="s">
        <v>6</v>
      </c>
    </row>
    <row r="8547" spans="1:4" x14ac:dyDescent="0.25">
      <c r="A8547" s="2">
        <v>6495</v>
      </c>
      <c r="B8547" s="3" t="s">
        <v>17099</v>
      </c>
      <c r="C8547" s="4" t="s">
        <v>17100</v>
      </c>
      <c r="D8547" s="2" t="s">
        <v>6</v>
      </c>
    </row>
    <row r="8548" spans="1:4" x14ac:dyDescent="0.25">
      <c r="A8548" s="2">
        <v>5253</v>
      </c>
      <c r="B8548" s="3" t="s">
        <v>17101</v>
      </c>
      <c r="C8548" s="4" t="s">
        <v>17102</v>
      </c>
      <c r="D8548" s="2" t="s">
        <v>6</v>
      </c>
    </row>
    <row r="8549" spans="1:4" x14ac:dyDescent="0.25">
      <c r="A8549" s="2">
        <v>5209</v>
      </c>
      <c r="B8549" s="3" t="s">
        <v>17103</v>
      </c>
      <c r="C8549" s="4" t="s">
        <v>17104</v>
      </c>
      <c r="D8549" s="2" t="s">
        <v>6</v>
      </c>
    </row>
    <row r="8550" spans="1:4" x14ac:dyDescent="0.25">
      <c r="A8550" s="2">
        <v>5252</v>
      </c>
      <c r="B8550" s="3" t="s">
        <v>17105</v>
      </c>
      <c r="C8550" s="4" t="s">
        <v>17106</v>
      </c>
      <c r="D8550" s="2" t="s">
        <v>314</v>
      </c>
    </row>
    <row r="8551" spans="1:4" x14ac:dyDescent="0.25">
      <c r="A8551" s="2">
        <v>5208</v>
      </c>
      <c r="B8551" s="3" t="s">
        <v>17107</v>
      </c>
      <c r="C8551" s="4" t="s">
        <v>17108</v>
      </c>
      <c r="D8551" s="2" t="s">
        <v>314</v>
      </c>
    </row>
    <row r="8552" spans="1:4" x14ac:dyDescent="0.25">
      <c r="A8552" s="2">
        <v>5775</v>
      </c>
      <c r="B8552" s="3" t="s">
        <v>17109</v>
      </c>
      <c r="C8552" s="4" t="s">
        <v>17110</v>
      </c>
      <c r="D8552" s="2" t="s">
        <v>6</v>
      </c>
    </row>
    <row r="8553" spans="1:4" x14ac:dyDescent="0.25">
      <c r="A8553" s="2">
        <v>5696</v>
      </c>
      <c r="B8553" s="3" t="s">
        <v>17111</v>
      </c>
      <c r="C8553" s="4" t="s">
        <v>17112</v>
      </c>
      <c r="D8553" s="2" t="s">
        <v>6</v>
      </c>
    </row>
    <row r="8554" spans="1:4" x14ac:dyDescent="0.25">
      <c r="A8554" s="2">
        <v>4089</v>
      </c>
      <c r="B8554" s="3" t="s">
        <v>17113</v>
      </c>
      <c r="C8554" s="4" t="s">
        <v>17114</v>
      </c>
      <c r="D8554" s="2" t="s">
        <v>23</v>
      </c>
    </row>
    <row r="8555" spans="1:4" x14ac:dyDescent="0.25">
      <c r="A8555" s="2">
        <v>4060</v>
      </c>
      <c r="B8555" s="3" t="s">
        <v>17115</v>
      </c>
      <c r="C8555" s="4" t="s">
        <v>17116</v>
      </c>
      <c r="D8555" s="6" t="s">
        <v>23</v>
      </c>
    </row>
    <row r="8556" spans="1:4" x14ac:dyDescent="0.25">
      <c r="A8556" s="2">
        <v>4090</v>
      </c>
      <c r="B8556" s="3" t="s">
        <v>17117</v>
      </c>
      <c r="C8556" s="4" t="s">
        <v>17118</v>
      </c>
      <c r="D8556" s="2" t="s">
        <v>23</v>
      </c>
    </row>
    <row r="8557" spans="1:4" x14ac:dyDescent="0.25">
      <c r="A8557" s="2">
        <v>4061</v>
      </c>
      <c r="B8557" s="3" t="s">
        <v>17119</v>
      </c>
      <c r="C8557" s="4" t="s">
        <v>17120</v>
      </c>
      <c r="D8557" s="6" t="s">
        <v>23</v>
      </c>
    </row>
    <row r="8558" spans="1:4" x14ac:dyDescent="0.25">
      <c r="A8558" s="2">
        <v>4088</v>
      </c>
      <c r="B8558" s="3" t="s">
        <v>17121</v>
      </c>
      <c r="C8558" s="4" t="s">
        <v>17122</v>
      </c>
      <c r="D8558" s="2" t="s">
        <v>23</v>
      </c>
    </row>
    <row r="8559" spans="1:4" x14ac:dyDescent="0.25">
      <c r="A8559" s="2">
        <v>4059</v>
      </c>
      <c r="B8559" s="3" t="s">
        <v>17123</v>
      </c>
      <c r="C8559" s="4" t="s">
        <v>17124</v>
      </c>
      <c r="D8559" s="6" t="s">
        <v>23</v>
      </c>
    </row>
    <row r="8560" spans="1:4" x14ac:dyDescent="0.25">
      <c r="A8560" s="2">
        <v>4062</v>
      </c>
      <c r="B8560" s="3" t="s">
        <v>17125</v>
      </c>
      <c r="C8560" s="4" t="s">
        <v>17126</v>
      </c>
      <c r="D8560" s="6" t="s">
        <v>23</v>
      </c>
    </row>
    <row r="8561" spans="1:4" x14ac:dyDescent="0.25">
      <c r="A8561" s="2">
        <v>4063</v>
      </c>
      <c r="B8561" s="3" t="s">
        <v>17127</v>
      </c>
      <c r="C8561" s="4" t="s">
        <v>17128</v>
      </c>
      <c r="D8561" s="6" t="s">
        <v>23</v>
      </c>
    </row>
    <row r="8562" spans="1:4" x14ac:dyDescent="0.25">
      <c r="A8562" s="2">
        <v>4064</v>
      </c>
      <c r="B8562" s="3" t="s">
        <v>17129</v>
      </c>
      <c r="C8562" s="4" t="s">
        <v>17130</v>
      </c>
      <c r="D8562" s="6" t="s">
        <v>23</v>
      </c>
    </row>
    <row r="8563" spans="1:4" x14ac:dyDescent="0.25">
      <c r="A8563" s="2">
        <v>4065</v>
      </c>
      <c r="B8563" s="3" t="s">
        <v>17131</v>
      </c>
      <c r="C8563" s="4" t="s">
        <v>17132</v>
      </c>
      <c r="D8563" s="6" t="s">
        <v>23</v>
      </c>
    </row>
    <row r="8564" spans="1:4" x14ac:dyDescent="0.25">
      <c r="A8564" s="2">
        <v>4091</v>
      </c>
      <c r="B8564" s="3" t="s">
        <v>17133</v>
      </c>
      <c r="C8564" s="4" t="s">
        <v>17134</v>
      </c>
      <c r="D8564" s="2" t="s">
        <v>23</v>
      </c>
    </row>
    <row r="8565" spans="1:4" x14ac:dyDescent="0.25">
      <c r="A8565" s="2">
        <v>4092</v>
      </c>
      <c r="B8565" s="3" t="s">
        <v>17135</v>
      </c>
      <c r="C8565" s="4" t="s">
        <v>17136</v>
      </c>
      <c r="D8565" s="2" t="s">
        <v>23</v>
      </c>
    </row>
    <row r="8566" spans="1:4" x14ac:dyDescent="0.25">
      <c r="A8566" s="2">
        <v>4093</v>
      </c>
      <c r="B8566" s="3" t="s">
        <v>17137</v>
      </c>
      <c r="C8566" s="4" t="s">
        <v>17138</v>
      </c>
      <c r="D8566" s="2" t="s">
        <v>23</v>
      </c>
    </row>
    <row r="8567" spans="1:4" x14ac:dyDescent="0.25">
      <c r="A8567" s="2">
        <v>4094</v>
      </c>
      <c r="B8567" s="3" t="s">
        <v>17139</v>
      </c>
      <c r="C8567" s="4" t="s">
        <v>17140</v>
      </c>
      <c r="D8567" s="2" t="s">
        <v>23</v>
      </c>
    </row>
    <row r="8568" spans="1:4" x14ac:dyDescent="0.25">
      <c r="A8568" s="2">
        <v>4070</v>
      </c>
      <c r="B8568" s="3" t="s">
        <v>17141</v>
      </c>
      <c r="C8568" s="4" t="s">
        <v>17142</v>
      </c>
      <c r="D8568" s="6" t="s">
        <v>23</v>
      </c>
    </row>
    <row r="8569" spans="1:4" x14ac:dyDescent="0.25">
      <c r="A8569" s="2">
        <v>4071</v>
      </c>
      <c r="B8569" s="3" t="s">
        <v>17143</v>
      </c>
      <c r="C8569" s="4" t="s">
        <v>17144</v>
      </c>
      <c r="D8569" s="6" t="s">
        <v>23</v>
      </c>
    </row>
    <row r="8570" spans="1:4" x14ac:dyDescent="0.25">
      <c r="A8570" s="2">
        <v>4072</v>
      </c>
      <c r="B8570" s="3" t="s">
        <v>17145</v>
      </c>
      <c r="C8570" s="4" t="s">
        <v>17146</v>
      </c>
      <c r="D8570" s="6" t="s">
        <v>23</v>
      </c>
    </row>
    <row r="8571" spans="1:4" x14ac:dyDescent="0.25">
      <c r="A8571" s="2">
        <v>4073</v>
      </c>
      <c r="B8571" s="3" t="s">
        <v>17147</v>
      </c>
      <c r="C8571" s="4" t="s">
        <v>17148</v>
      </c>
      <c r="D8571" s="6" t="s">
        <v>23</v>
      </c>
    </row>
    <row r="8572" spans="1:4" x14ac:dyDescent="0.25">
      <c r="A8572" s="2">
        <v>4099</v>
      </c>
      <c r="B8572" s="3" t="s">
        <v>17149</v>
      </c>
      <c r="C8572" s="4" t="s">
        <v>17150</v>
      </c>
      <c r="D8572" s="2" t="s">
        <v>23</v>
      </c>
    </row>
    <row r="8573" spans="1:4" x14ac:dyDescent="0.25">
      <c r="A8573" s="2">
        <v>4100</v>
      </c>
      <c r="B8573" s="3" t="s">
        <v>17151</v>
      </c>
      <c r="C8573" s="4" t="s">
        <v>17152</v>
      </c>
      <c r="D8573" s="2" t="s">
        <v>23</v>
      </c>
    </row>
    <row r="8574" spans="1:4" x14ac:dyDescent="0.25">
      <c r="A8574" s="2">
        <v>4101</v>
      </c>
      <c r="B8574" s="3" t="s">
        <v>17153</v>
      </c>
      <c r="C8574" s="4" t="s">
        <v>17154</v>
      </c>
      <c r="D8574" s="2" t="s">
        <v>23</v>
      </c>
    </row>
    <row r="8575" spans="1:4" x14ac:dyDescent="0.25">
      <c r="A8575" s="2">
        <v>4102</v>
      </c>
      <c r="B8575" s="3" t="s">
        <v>17155</v>
      </c>
      <c r="C8575" s="4" t="s">
        <v>17156</v>
      </c>
      <c r="D8575" s="2" t="s">
        <v>23</v>
      </c>
    </row>
    <row r="8576" spans="1:4" x14ac:dyDescent="0.25">
      <c r="A8576" s="2">
        <v>4066</v>
      </c>
      <c r="B8576" s="3" t="s">
        <v>17157</v>
      </c>
      <c r="C8576" s="4" t="s">
        <v>17158</v>
      </c>
      <c r="D8576" s="6" t="s">
        <v>23</v>
      </c>
    </row>
    <row r="8577" spans="1:4" x14ac:dyDescent="0.25">
      <c r="A8577" s="2">
        <v>4067</v>
      </c>
      <c r="B8577" s="3" t="s">
        <v>17159</v>
      </c>
      <c r="C8577" s="4" t="s">
        <v>17160</v>
      </c>
      <c r="D8577" s="6" t="s">
        <v>23</v>
      </c>
    </row>
    <row r="8578" spans="1:4" x14ac:dyDescent="0.25">
      <c r="A8578" s="2">
        <v>4068</v>
      </c>
      <c r="B8578" s="3" t="s">
        <v>17161</v>
      </c>
      <c r="C8578" s="4" t="s">
        <v>17162</v>
      </c>
      <c r="D8578" s="6" t="s">
        <v>23</v>
      </c>
    </row>
    <row r="8579" spans="1:4" x14ac:dyDescent="0.25">
      <c r="A8579" s="2">
        <v>4069</v>
      </c>
      <c r="B8579" s="3" t="s">
        <v>17163</v>
      </c>
      <c r="C8579" s="4" t="s">
        <v>17164</v>
      </c>
      <c r="D8579" s="6" t="s">
        <v>23</v>
      </c>
    </row>
    <row r="8580" spans="1:4" x14ac:dyDescent="0.25">
      <c r="A8580" s="2">
        <v>4095</v>
      </c>
      <c r="B8580" s="3" t="s">
        <v>17165</v>
      </c>
      <c r="C8580" s="4" t="s">
        <v>17166</v>
      </c>
      <c r="D8580" s="2" t="s">
        <v>23</v>
      </c>
    </row>
    <row r="8581" spans="1:4" x14ac:dyDescent="0.25">
      <c r="A8581" s="2">
        <v>4096</v>
      </c>
      <c r="B8581" s="3" t="s">
        <v>17167</v>
      </c>
      <c r="C8581" s="4" t="s">
        <v>17168</v>
      </c>
      <c r="D8581" s="2" t="s">
        <v>23</v>
      </c>
    </row>
    <row r="8582" spans="1:4" x14ac:dyDescent="0.25">
      <c r="A8582" s="2">
        <v>4097</v>
      </c>
      <c r="B8582" s="3" t="s">
        <v>17169</v>
      </c>
      <c r="C8582" s="4" t="s">
        <v>17170</v>
      </c>
      <c r="D8582" s="2" t="s">
        <v>23</v>
      </c>
    </row>
    <row r="8583" spans="1:4" x14ac:dyDescent="0.25">
      <c r="A8583" s="2">
        <v>4098</v>
      </c>
      <c r="B8583" s="3" t="s">
        <v>17171</v>
      </c>
      <c r="C8583" s="4" t="s">
        <v>17172</v>
      </c>
      <c r="D8583" s="2" t="s">
        <v>23</v>
      </c>
    </row>
    <row r="8584" spans="1:4" x14ac:dyDescent="0.25">
      <c r="A8584" s="2">
        <v>364</v>
      </c>
      <c r="B8584" s="3" t="s">
        <v>17173</v>
      </c>
      <c r="C8584" s="4" t="s">
        <v>17174</v>
      </c>
      <c r="D8584" s="2" t="s">
        <v>314</v>
      </c>
    </row>
    <row r="8585" spans="1:4" x14ac:dyDescent="0.25">
      <c r="A8585" s="2">
        <v>330</v>
      </c>
      <c r="B8585" s="3" t="s">
        <v>17175</v>
      </c>
      <c r="C8585" s="4" t="s">
        <v>17176</v>
      </c>
      <c r="D8585" s="6" t="s">
        <v>314</v>
      </c>
    </row>
    <row r="8586" spans="1:4" x14ac:dyDescent="0.25">
      <c r="A8586" s="2">
        <v>9446</v>
      </c>
      <c r="B8586" s="3" t="s">
        <v>17177</v>
      </c>
      <c r="C8586" s="4" t="s">
        <v>17178</v>
      </c>
      <c r="D8586" s="2" t="s">
        <v>6</v>
      </c>
    </row>
    <row r="8587" spans="1:4" x14ac:dyDescent="0.25">
      <c r="A8587" s="2">
        <v>9348</v>
      </c>
      <c r="B8587" s="3" t="s">
        <v>17179</v>
      </c>
      <c r="C8587" s="4" t="s">
        <v>17180</v>
      </c>
      <c r="D8587" s="2" t="s">
        <v>6</v>
      </c>
    </row>
    <row r="8588" spans="1:4" x14ac:dyDescent="0.25">
      <c r="A8588" s="2">
        <v>5501</v>
      </c>
      <c r="B8588" s="3" t="s">
        <v>17181</v>
      </c>
      <c r="C8588" s="4" t="s">
        <v>17182</v>
      </c>
      <c r="D8588" s="2" t="s">
        <v>6</v>
      </c>
    </row>
    <row r="8589" spans="1:4" x14ac:dyDescent="0.25">
      <c r="A8589" s="2">
        <v>5386</v>
      </c>
      <c r="B8589" s="3" t="s">
        <v>17183</v>
      </c>
      <c r="C8589" s="4" t="s">
        <v>17184</v>
      </c>
      <c r="D8589" s="2" t="s">
        <v>6</v>
      </c>
    </row>
    <row r="8590" spans="1:4" x14ac:dyDescent="0.25">
      <c r="A8590" s="2">
        <v>5502</v>
      </c>
      <c r="B8590" s="3" t="s">
        <v>17185</v>
      </c>
      <c r="C8590" s="4" t="s">
        <v>17186</v>
      </c>
      <c r="D8590" s="2" t="s">
        <v>6</v>
      </c>
    </row>
    <row r="8591" spans="1:4" x14ac:dyDescent="0.25">
      <c r="A8591" s="2">
        <v>5387</v>
      </c>
      <c r="B8591" s="3" t="s">
        <v>17187</v>
      </c>
      <c r="C8591" s="4" t="s">
        <v>17188</v>
      </c>
      <c r="D8591" s="2" t="s">
        <v>6</v>
      </c>
    </row>
    <row r="8592" spans="1:4" x14ac:dyDescent="0.25">
      <c r="A8592" s="2">
        <v>5500</v>
      </c>
      <c r="B8592" s="3" t="s">
        <v>17189</v>
      </c>
      <c r="C8592" s="4" t="s">
        <v>17190</v>
      </c>
      <c r="D8592" s="2" t="s">
        <v>6</v>
      </c>
    </row>
    <row r="8593" spans="1:4" x14ac:dyDescent="0.25">
      <c r="A8593" s="2">
        <v>5385</v>
      </c>
      <c r="B8593" s="3" t="s">
        <v>17191</v>
      </c>
      <c r="C8593" s="4" t="s">
        <v>17192</v>
      </c>
      <c r="D8593" s="2" t="s">
        <v>6</v>
      </c>
    </row>
    <row r="8594" spans="1:4" x14ac:dyDescent="0.25">
      <c r="A8594" s="2">
        <v>8100</v>
      </c>
      <c r="B8594" s="3" t="s">
        <v>17193</v>
      </c>
      <c r="C8594" s="4" t="s">
        <v>17194</v>
      </c>
      <c r="D8594" s="2" t="s">
        <v>23</v>
      </c>
    </row>
    <row r="8595" spans="1:4" x14ac:dyDescent="0.25">
      <c r="A8595" s="2">
        <v>7974</v>
      </c>
      <c r="B8595" s="3" t="s">
        <v>17195</v>
      </c>
      <c r="C8595" s="4" t="s">
        <v>17196</v>
      </c>
      <c r="D8595" s="2" t="s">
        <v>23</v>
      </c>
    </row>
    <row r="8596" spans="1:4" x14ac:dyDescent="0.25">
      <c r="A8596" s="2">
        <v>9445</v>
      </c>
      <c r="B8596" s="3" t="s">
        <v>17197</v>
      </c>
      <c r="C8596" s="4" t="s">
        <v>17198</v>
      </c>
      <c r="D8596" s="2" t="s">
        <v>6</v>
      </c>
    </row>
    <row r="8597" spans="1:4" x14ac:dyDescent="0.25">
      <c r="A8597" s="2">
        <v>9347</v>
      </c>
      <c r="B8597" s="3" t="s">
        <v>17199</v>
      </c>
      <c r="C8597" s="4" t="s">
        <v>17200</v>
      </c>
      <c r="D8597" s="2" t="s">
        <v>6</v>
      </c>
    </row>
    <row r="8598" spans="1:4" x14ac:dyDescent="0.25">
      <c r="A8598" s="2">
        <v>3182</v>
      </c>
      <c r="B8598" s="3" t="s">
        <v>17201</v>
      </c>
      <c r="C8598" s="4" t="s">
        <v>17202</v>
      </c>
      <c r="D8598" s="2" t="s">
        <v>6</v>
      </c>
    </row>
    <row r="8599" spans="1:4" x14ac:dyDescent="0.25">
      <c r="A8599" s="2">
        <v>3095</v>
      </c>
      <c r="B8599" s="3" t="s">
        <v>17203</v>
      </c>
      <c r="C8599" s="4" t="s">
        <v>17204</v>
      </c>
      <c r="D8599" s="6" t="s">
        <v>6</v>
      </c>
    </row>
    <row r="8600" spans="1:4" x14ac:dyDescent="0.25">
      <c r="A8600" s="2">
        <v>9580</v>
      </c>
      <c r="B8600" s="3" t="s">
        <v>17205</v>
      </c>
      <c r="C8600" s="4" t="s">
        <v>17206</v>
      </c>
      <c r="D8600" s="2" t="s">
        <v>6</v>
      </c>
    </row>
    <row r="8601" spans="1:4" x14ac:dyDescent="0.25">
      <c r="A8601" s="2">
        <v>9608</v>
      </c>
      <c r="B8601" s="3" t="s">
        <v>17207</v>
      </c>
      <c r="C8601" s="4" t="s">
        <v>17208</v>
      </c>
      <c r="D8601" s="2" t="s">
        <v>6</v>
      </c>
    </row>
    <row r="8602" spans="1:4" x14ac:dyDescent="0.25">
      <c r="A8602" s="2">
        <v>9581</v>
      </c>
      <c r="B8602" s="3" t="s">
        <v>17209</v>
      </c>
      <c r="C8602" s="4" t="s">
        <v>17210</v>
      </c>
      <c r="D8602" s="2" t="s">
        <v>6</v>
      </c>
    </row>
    <row r="8603" spans="1:4" x14ac:dyDescent="0.25">
      <c r="A8603" s="2">
        <v>9609</v>
      </c>
      <c r="B8603" s="3" t="s">
        <v>17211</v>
      </c>
      <c r="C8603" s="4" t="s">
        <v>17212</v>
      </c>
      <c r="D8603" s="2" t="s">
        <v>6</v>
      </c>
    </row>
    <row r="8604" spans="1:4" x14ac:dyDescent="0.25">
      <c r="A8604" s="2">
        <v>9582</v>
      </c>
      <c r="B8604" s="3" t="s">
        <v>17213</v>
      </c>
      <c r="C8604" s="4" t="s">
        <v>17214</v>
      </c>
      <c r="D8604" s="2" t="s">
        <v>6</v>
      </c>
    </row>
    <row r="8605" spans="1:4" x14ac:dyDescent="0.25">
      <c r="A8605" s="2">
        <v>9610</v>
      </c>
      <c r="B8605" s="3" t="s">
        <v>17215</v>
      </c>
      <c r="C8605" s="4" t="s">
        <v>17216</v>
      </c>
      <c r="D8605" s="2" t="s">
        <v>6</v>
      </c>
    </row>
    <row r="8606" spans="1:4" x14ac:dyDescent="0.25">
      <c r="A8606" s="2">
        <v>5078</v>
      </c>
      <c r="B8606" s="3" t="s">
        <v>17217</v>
      </c>
      <c r="C8606" s="4" t="s">
        <v>17218</v>
      </c>
      <c r="D8606" s="2" t="s">
        <v>6</v>
      </c>
    </row>
    <row r="8607" spans="1:4" x14ac:dyDescent="0.25">
      <c r="A8607" s="2">
        <v>4981</v>
      </c>
      <c r="B8607" s="3" t="s">
        <v>17219</v>
      </c>
      <c r="C8607" s="4" t="s">
        <v>17220</v>
      </c>
      <c r="D8607" s="2" t="s">
        <v>6</v>
      </c>
    </row>
    <row r="8608" spans="1:4" x14ac:dyDescent="0.25">
      <c r="A8608" s="2">
        <v>5079</v>
      </c>
      <c r="B8608" s="3" t="s">
        <v>17221</v>
      </c>
      <c r="C8608" s="4" t="s">
        <v>17222</v>
      </c>
      <c r="D8608" s="2" t="s">
        <v>6</v>
      </c>
    </row>
    <row r="8609" spans="1:4" x14ac:dyDescent="0.25">
      <c r="A8609" s="2">
        <v>4982</v>
      </c>
      <c r="B8609" s="3" t="s">
        <v>17223</v>
      </c>
      <c r="C8609" s="4" t="s">
        <v>17224</v>
      </c>
      <c r="D8609" s="2" t="s">
        <v>6</v>
      </c>
    </row>
    <row r="8610" spans="1:4" x14ac:dyDescent="0.25">
      <c r="A8610" s="2">
        <v>5080</v>
      </c>
      <c r="B8610" s="3" t="s">
        <v>17225</v>
      </c>
      <c r="C8610" s="4" t="s">
        <v>17226</v>
      </c>
      <c r="D8610" s="2" t="s">
        <v>6</v>
      </c>
    </row>
    <row r="8611" spans="1:4" x14ac:dyDescent="0.25">
      <c r="A8611" s="2">
        <v>4983</v>
      </c>
      <c r="B8611" s="3" t="s">
        <v>17227</v>
      </c>
      <c r="C8611" s="4" t="s">
        <v>17228</v>
      </c>
      <c r="D8611" s="2" t="s">
        <v>6</v>
      </c>
    </row>
    <row r="8612" spans="1:4" x14ac:dyDescent="0.25">
      <c r="A8612" s="2">
        <v>5077</v>
      </c>
      <c r="B8612" s="3" t="s">
        <v>17229</v>
      </c>
      <c r="C8612" s="4" t="s">
        <v>17230</v>
      </c>
      <c r="D8612" s="2" t="s">
        <v>6</v>
      </c>
    </row>
    <row r="8613" spans="1:4" x14ac:dyDescent="0.25">
      <c r="A8613" s="2">
        <v>4980</v>
      </c>
      <c r="B8613" s="3" t="s">
        <v>17231</v>
      </c>
      <c r="C8613" s="4" t="s">
        <v>17232</v>
      </c>
      <c r="D8613" s="2" t="s">
        <v>6</v>
      </c>
    </row>
    <row r="8614" spans="1:4" x14ac:dyDescent="0.25">
      <c r="A8614" s="2">
        <v>4749</v>
      </c>
      <c r="B8614" s="3" t="s">
        <v>17233</v>
      </c>
      <c r="C8614" s="4" t="s">
        <v>17234</v>
      </c>
      <c r="D8614" s="2" t="s">
        <v>6</v>
      </c>
    </row>
    <row r="8615" spans="1:4" x14ac:dyDescent="0.25">
      <c r="A8615" s="2">
        <v>4674</v>
      </c>
      <c r="B8615" s="3" t="s">
        <v>17235</v>
      </c>
      <c r="C8615" s="4" t="s">
        <v>17236</v>
      </c>
      <c r="D8615" s="2" t="s">
        <v>6</v>
      </c>
    </row>
    <row r="8616" spans="1:4" x14ac:dyDescent="0.25">
      <c r="A8616" s="2">
        <v>7304</v>
      </c>
      <c r="B8616" s="3" t="s">
        <v>17237</v>
      </c>
      <c r="C8616" s="4" t="s">
        <v>17238</v>
      </c>
      <c r="D8616" s="2" t="s">
        <v>6</v>
      </c>
    </row>
    <row r="8617" spans="1:4" x14ac:dyDescent="0.25">
      <c r="A8617" s="2">
        <v>7208</v>
      </c>
      <c r="B8617" s="3" t="s">
        <v>17239</v>
      </c>
      <c r="C8617" s="4" t="s">
        <v>17240</v>
      </c>
      <c r="D8617" s="2" t="s">
        <v>6</v>
      </c>
    </row>
    <row r="8618" spans="1:4" x14ac:dyDescent="0.25">
      <c r="A8618" s="2">
        <v>7311</v>
      </c>
      <c r="B8618" s="3" t="s">
        <v>17241</v>
      </c>
      <c r="C8618" s="4" t="s">
        <v>17242</v>
      </c>
      <c r="D8618" s="2" t="s">
        <v>1398</v>
      </c>
    </row>
    <row r="8619" spans="1:4" x14ac:dyDescent="0.25">
      <c r="A8619" s="2">
        <v>7215</v>
      </c>
      <c r="B8619" s="3" t="s">
        <v>17243</v>
      </c>
      <c r="C8619" s="4" t="s">
        <v>17244</v>
      </c>
      <c r="D8619" s="2" t="s">
        <v>1398</v>
      </c>
    </row>
    <row r="8620" spans="1:4" x14ac:dyDescent="0.25">
      <c r="A8620" s="2">
        <v>9659</v>
      </c>
      <c r="B8620" s="3" t="s">
        <v>17245</v>
      </c>
      <c r="C8620" s="4" t="s">
        <v>17246</v>
      </c>
      <c r="D8620" s="2" t="s">
        <v>6</v>
      </c>
    </row>
    <row r="8621" spans="1:4" x14ac:dyDescent="0.25">
      <c r="A8621" s="2">
        <v>9627</v>
      </c>
      <c r="B8621" s="3" t="s">
        <v>17247</v>
      </c>
      <c r="C8621" s="4" t="s">
        <v>17248</v>
      </c>
      <c r="D8621" s="2" t="s">
        <v>6</v>
      </c>
    </row>
    <row r="8622" spans="1:4" x14ac:dyDescent="0.25">
      <c r="A8622" s="2">
        <v>9658</v>
      </c>
      <c r="B8622" s="3" t="s">
        <v>17249</v>
      </c>
      <c r="C8622" s="4" t="s">
        <v>17250</v>
      </c>
      <c r="D8622" s="2" t="s">
        <v>6</v>
      </c>
    </row>
    <row r="8623" spans="1:4" x14ac:dyDescent="0.25">
      <c r="A8623" s="2">
        <v>9626</v>
      </c>
      <c r="B8623" s="3" t="s">
        <v>17251</v>
      </c>
      <c r="C8623" s="4" t="s">
        <v>17252</v>
      </c>
      <c r="D8623" s="2" t="s">
        <v>6</v>
      </c>
    </row>
    <row r="8624" spans="1:4" x14ac:dyDescent="0.25">
      <c r="A8624" s="2">
        <v>9655</v>
      </c>
      <c r="B8624" s="3" t="s">
        <v>17253</v>
      </c>
      <c r="C8624" s="4" t="s">
        <v>17254</v>
      </c>
      <c r="D8624" s="2" t="s">
        <v>6</v>
      </c>
    </row>
    <row r="8625" spans="1:4" x14ac:dyDescent="0.25">
      <c r="A8625" s="2">
        <v>9623</v>
      </c>
      <c r="B8625" s="3" t="s">
        <v>17255</v>
      </c>
      <c r="C8625" s="4" t="s">
        <v>17256</v>
      </c>
      <c r="D8625" s="2" t="s">
        <v>6</v>
      </c>
    </row>
    <row r="8626" spans="1:4" x14ac:dyDescent="0.25">
      <c r="A8626" s="2">
        <v>9661</v>
      </c>
      <c r="B8626" s="3" t="s">
        <v>17257</v>
      </c>
      <c r="C8626" s="4" t="s">
        <v>17258</v>
      </c>
      <c r="D8626" s="2" t="s">
        <v>6</v>
      </c>
    </row>
    <row r="8627" spans="1:4" x14ac:dyDescent="0.25">
      <c r="A8627" s="2">
        <v>9629</v>
      </c>
      <c r="B8627" s="3" t="s">
        <v>17259</v>
      </c>
      <c r="C8627" s="4" t="s">
        <v>17260</v>
      </c>
      <c r="D8627" s="2" t="s">
        <v>6</v>
      </c>
    </row>
    <row r="8628" spans="1:4" x14ac:dyDescent="0.25">
      <c r="A8628" s="2">
        <v>9660</v>
      </c>
      <c r="B8628" s="3" t="s">
        <v>17261</v>
      </c>
      <c r="C8628" s="4" t="s">
        <v>17262</v>
      </c>
      <c r="D8628" s="2" t="s">
        <v>6</v>
      </c>
    </row>
    <row r="8629" spans="1:4" x14ac:dyDescent="0.25">
      <c r="A8629" s="2">
        <v>9628</v>
      </c>
      <c r="B8629" s="3" t="s">
        <v>17263</v>
      </c>
      <c r="C8629" s="4" t="s">
        <v>17264</v>
      </c>
      <c r="D8629" s="2" t="s">
        <v>6</v>
      </c>
    </row>
    <row r="8630" spans="1:4" x14ac:dyDescent="0.25">
      <c r="A8630" s="2">
        <v>9656</v>
      </c>
      <c r="B8630" s="3" t="s">
        <v>17265</v>
      </c>
      <c r="C8630" s="4" t="s">
        <v>17266</v>
      </c>
      <c r="D8630" s="2" t="s">
        <v>6</v>
      </c>
    </row>
    <row r="8631" spans="1:4" x14ac:dyDescent="0.25">
      <c r="A8631" s="2">
        <v>9624</v>
      </c>
      <c r="B8631" s="3" t="s">
        <v>17267</v>
      </c>
      <c r="C8631" s="4" t="s">
        <v>17268</v>
      </c>
      <c r="D8631" s="2" t="s">
        <v>6</v>
      </c>
    </row>
    <row r="8632" spans="1:4" x14ac:dyDescent="0.25">
      <c r="A8632" s="2">
        <v>2998</v>
      </c>
      <c r="B8632" s="3" t="s">
        <v>17269</v>
      </c>
      <c r="C8632" s="4" t="s">
        <v>17270</v>
      </c>
      <c r="D8632" s="2" t="s">
        <v>314</v>
      </c>
    </row>
    <row r="8633" spans="1:4" x14ac:dyDescent="0.25">
      <c r="A8633" s="2">
        <v>2985</v>
      </c>
      <c r="B8633" s="3" t="s">
        <v>17271</v>
      </c>
      <c r="C8633" s="4" t="s">
        <v>17272</v>
      </c>
      <c r="D8633" s="6" t="s">
        <v>314</v>
      </c>
    </row>
    <row r="8634" spans="1:4" x14ac:dyDescent="0.25">
      <c r="A8634" s="2">
        <v>6529</v>
      </c>
      <c r="B8634" s="3" t="s">
        <v>17273</v>
      </c>
      <c r="C8634" s="4" t="s">
        <v>17274</v>
      </c>
      <c r="D8634" s="2" t="s">
        <v>6</v>
      </c>
    </row>
    <row r="8635" spans="1:4" x14ac:dyDescent="0.25">
      <c r="A8635" s="2">
        <v>6190</v>
      </c>
      <c r="B8635" s="3" t="s">
        <v>17275</v>
      </c>
      <c r="C8635" s="4" t="s">
        <v>17276</v>
      </c>
      <c r="D8635" s="2" t="s">
        <v>6</v>
      </c>
    </row>
    <row r="8636" spans="1:4" x14ac:dyDescent="0.25">
      <c r="A8636" s="2">
        <v>2316</v>
      </c>
      <c r="B8636" s="3" t="s">
        <v>17277</v>
      </c>
      <c r="C8636" s="4" t="s">
        <v>17278</v>
      </c>
      <c r="D8636" s="6" t="s">
        <v>6</v>
      </c>
    </row>
    <row r="8637" spans="1:4" x14ac:dyDescent="0.25">
      <c r="A8637" s="2">
        <v>2320</v>
      </c>
      <c r="B8637" s="3" t="s">
        <v>17279</v>
      </c>
      <c r="C8637" s="4" t="s">
        <v>17280</v>
      </c>
      <c r="D8637" s="2" t="s">
        <v>6</v>
      </c>
    </row>
    <row r="8638" spans="1:4" x14ac:dyDescent="0.25">
      <c r="A8638" s="2">
        <v>2301</v>
      </c>
      <c r="B8638" s="3" t="s">
        <v>17281</v>
      </c>
      <c r="C8638" s="4" t="s">
        <v>17282</v>
      </c>
      <c r="D8638" s="2" t="s">
        <v>6</v>
      </c>
    </row>
    <row r="8639" spans="1:4" x14ac:dyDescent="0.25">
      <c r="A8639" s="2">
        <v>2293</v>
      </c>
      <c r="B8639" s="3" t="s">
        <v>17283</v>
      </c>
      <c r="C8639" s="4" t="s">
        <v>17284</v>
      </c>
      <c r="D8639" s="6" t="s">
        <v>6</v>
      </c>
    </row>
    <row r="8640" spans="1:4" x14ac:dyDescent="0.25">
      <c r="A8640" s="2">
        <v>2274</v>
      </c>
      <c r="B8640" s="3" t="s">
        <v>17285</v>
      </c>
      <c r="C8640" s="4" t="s">
        <v>17286</v>
      </c>
      <c r="D8640" s="2" t="s">
        <v>6</v>
      </c>
    </row>
    <row r="8641" spans="1:4" x14ac:dyDescent="0.25">
      <c r="A8641" s="2">
        <v>2255</v>
      </c>
      <c r="B8641" s="3" t="s">
        <v>17287</v>
      </c>
      <c r="C8641" s="4" t="s">
        <v>17288</v>
      </c>
      <c r="D8641" s="6" t="s">
        <v>6</v>
      </c>
    </row>
    <row r="8642" spans="1:4" x14ac:dyDescent="0.25">
      <c r="A8642" s="2">
        <v>4825</v>
      </c>
      <c r="B8642" s="3" t="s">
        <v>17289</v>
      </c>
      <c r="C8642" s="4" t="s">
        <v>17290</v>
      </c>
      <c r="D8642" s="2" t="s">
        <v>6</v>
      </c>
    </row>
    <row r="8643" spans="1:4" x14ac:dyDescent="0.25">
      <c r="A8643" s="2">
        <v>4798</v>
      </c>
      <c r="B8643" s="3" t="s">
        <v>17291</v>
      </c>
      <c r="C8643" s="4" t="s">
        <v>17292</v>
      </c>
      <c r="D8643" s="2" t="s">
        <v>6</v>
      </c>
    </row>
    <row r="8644" spans="1:4" x14ac:dyDescent="0.25">
      <c r="A8644" s="2">
        <v>2281</v>
      </c>
      <c r="B8644" s="3" t="s">
        <v>17293</v>
      </c>
      <c r="C8644" s="4" t="s">
        <v>17294</v>
      </c>
      <c r="D8644" s="2" t="s">
        <v>6</v>
      </c>
    </row>
    <row r="8645" spans="1:4" x14ac:dyDescent="0.25">
      <c r="A8645" s="2">
        <v>2262</v>
      </c>
      <c r="B8645" s="3" t="s">
        <v>17295</v>
      </c>
      <c r="C8645" s="4" t="s">
        <v>17296</v>
      </c>
      <c r="D8645" s="6" t="s">
        <v>6</v>
      </c>
    </row>
    <row r="8646" spans="1:4" x14ac:dyDescent="0.25">
      <c r="A8646" s="2">
        <v>2278</v>
      </c>
      <c r="B8646" s="3" t="s">
        <v>17297</v>
      </c>
      <c r="C8646" s="4" t="s">
        <v>17298</v>
      </c>
      <c r="D8646" s="2" t="s">
        <v>6</v>
      </c>
    </row>
    <row r="8647" spans="1:4" x14ac:dyDescent="0.25">
      <c r="A8647" s="2">
        <v>2259</v>
      </c>
      <c r="B8647" s="3" t="s">
        <v>17299</v>
      </c>
      <c r="C8647" s="4" t="s">
        <v>17300</v>
      </c>
      <c r="D8647" s="6" t="s">
        <v>6</v>
      </c>
    </row>
    <row r="8648" spans="1:4" x14ac:dyDescent="0.25">
      <c r="A8648" s="2">
        <v>2282</v>
      </c>
      <c r="B8648" s="3" t="s">
        <v>17301</v>
      </c>
      <c r="C8648" s="4" t="s">
        <v>17302</v>
      </c>
      <c r="D8648" s="2" t="s">
        <v>6</v>
      </c>
    </row>
    <row r="8649" spans="1:4" x14ac:dyDescent="0.25">
      <c r="A8649" s="2">
        <v>2263</v>
      </c>
      <c r="B8649" s="3" t="s">
        <v>17303</v>
      </c>
      <c r="C8649" s="4" t="s">
        <v>17304</v>
      </c>
      <c r="D8649" s="6" t="s">
        <v>6</v>
      </c>
    </row>
    <row r="8650" spans="1:4" x14ac:dyDescent="0.25">
      <c r="A8650" s="2">
        <v>2283</v>
      </c>
      <c r="B8650" s="3" t="s">
        <v>17305</v>
      </c>
      <c r="C8650" s="4" t="s">
        <v>17306</v>
      </c>
      <c r="D8650" s="2" t="s">
        <v>6</v>
      </c>
    </row>
    <row r="8651" spans="1:4" x14ac:dyDescent="0.25">
      <c r="A8651" s="2">
        <v>2264</v>
      </c>
      <c r="B8651" s="3" t="s">
        <v>17307</v>
      </c>
      <c r="C8651" s="4" t="s">
        <v>17308</v>
      </c>
      <c r="D8651" s="6" t="s">
        <v>6</v>
      </c>
    </row>
    <row r="8652" spans="1:4" x14ac:dyDescent="0.25">
      <c r="A8652" s="2">
        <v>2277</v>
      </c>
      <c r="B8652" s="3" t="s">
        <v>17309</v>
      </c>
      <c r="C8652" s="4" t="s">
        <v>17310</v>
      </c>
      <c r="D8652" s="2" t="s">
        <v>6</v>
      </c>
    </row>
    <row r="8653" spans="1:4" x14ac:dyDescent="0.25">
      <c r="A8653" s="2">
        <v>2258</v>
      </c>
      <c r="B8653" s="3" t="s">
        <v>17311</v>
      </c>
      <c r="C8653" s="4" t="s">
        <v>17312</v>
      </c>
      <c r="D8653" s="6" t="s">
        <v>6</v>
      </c>
    </row>
    <row r="8654" spans="1:4" x14ac:dyDescent="0.25">
      <c r="A8654" s="2">
        <v>2279</v>
      </c>
      <c r="B8654" s="3" t="s">
        <v>17313</v>
      </c>
      <c r="C8654" s="4" t="s">
        <v>17314</v>
      </c>
      <c r="D8654" s="2" t="s">
        <v>6</v>
      </c>
    </row>
    <row r="8655" spans="1:4" x14ac:dyDescent="0.25">
      <c r="A8655" s="2">
        <v>2260</v>
      </c>
      <c r="B8655" s="3" t="s">
        <v>17315</v>
      </c>
      <c r="C8655" s="4" t="s">
        <v>17316</v>
      </c>
      <c r="D8655" s="6" t="s">
        <v>6</v>
      </c>
    </row>
    <row r="8656" spans="1:4" x14ac:dyDescent="0.25">
      <c r="A8656" s="2">
        <v>2261</v>
      </c>
      <c r="B8656" s="3" t="s">
        <v>17317</v>
      </c>
      <c r="C8656" s="4" t="s">
        <v>17318</v>
      </c>
      <c r="D8656" s="6" t="s">
        <v>6</v>
      </c>
    </row>
    <row r="8657" spans="1:4" x14ac:dyDescent="0.25">
      <c r="A8657" s="2">
        <v>2280</v>
      </c>
      <c r="B8657" s="3" t="s">
        <v>17319</v>
      </c>
      <c r="C8657" s="4" t="s">
        <v>17320</v>
      </c>
      <c r="D8657" s="2" t="s">
        <v>6</v>
      </c>
    </row>
    <row r="8658" spans="1:4" x14ac:dyDescent="0.25">
      <c r="A8658" s="2">
        <v>4799</v>
      </c>
      <c r="B8658" s="3" t="s">
        <v>17321</v>
      </c>
      <c r="C8658" s="4" t="s">
        <v>17322</v>
      </c>
      <c r="D8658" s="2" t="s">
        <v>6</v>
      </c>
    </row>
    <row r="8659" spans="1:4" x14ac:dyDescent="0.25">
      <c r="A8659" s="2">
        <v>4826</v>
      </c>
      <c r="B8659" s="3" t="s">
        <v>17323</v>
      </c>
      <c r="C8659" s="4" t="s">
        <v>17324</v>
      </c>
      <c r="D8659" s="2" t="s">
        <v>6</v>
      </c>
    </row>
    <row r="8660" spans="1:4" x14ac:dyDescent="0.25">
      <c r="A8660" s="2">
        <v>4800</v>
      </c>
      <c r="B8660" s="3" t="s">
        <v>17325</v>
      </c>
      <c r="C8660" s="4" t="s">
        <v>17326</v>
      </c>
      <c r="D8660" s="2" t="s">
        <v>6</v>
      </c>
    </row>
    <row r="8661" spans="1:4" x14ac:dyDescent="0.25">
      <c r="A8661" s="2">
        <v>4827</v>
      </c>
      <c r="B8661" s="3" t="s">
        <v>17327</v>
      </c>
      <c r="C8661" s="4" t="s">
        <v>17328</v>
      </c>
      <c r="D8661" s="2" t="s">
        <v>6</v>
      </c>
    </row>
    <row r="8662" spans="1:4" x14ac:dyDescent="0.25">
      <c r="A8662" s="2">
        <v>2275</v>
      </c>
      <c r="B8662" s="3" t="s">
        <v>17329</v>
      </c>
      <c r="C8662" s="4" t="s">
        <v>17330</v>
      </c>
      <c r="D8662" s="2" t="s">
        <v>6</v>
      </c>
    </row>
    <row r="8663" spans="1:4" x14ac:dyDescent="0.25">
      <c r="A8663" s="2">
        <v>2256</v>
      </c>
      <c r="B8663" s="3" t="s">
        <v>17331</v>
      </c>
      <c r="C8663" s="4" t="s">
        <v>17332</v>
      </c>
      <c r="D8663" s="6" t="s">
        <v>6</v>
      </c>
    </row>
    <row r="8664" spans="1:4" x14ac:dyDescent="0.25">
      <c r="A8664" s="2">
        <v>2276</v>
      </c>
      <c r="B8664" s="3" t="s">
        <v>17333</v>
      </c>
      <c r="C8664" s="4" t="s">
        <v>17334</v>
      </c>
      <c r="D8664" s="2" t="s">
        <v>6</v>
      </c>
    </row>
    <row r="8665" spans="1:4" x14ac:dyDescent="0.25">
      <c r="A8665" s="2">
        <v>2257</v>
      </c>
      <c r="B8665" s="3" t="s">
        <v>17335</v>
      </c>
      <c r="C8665" s="4" t="s">
        <v>17336</v>
      </c>
      <c r="D8665" s="6" t="s">
        <v>6</v>
      </c>
    </row>
    <row r="8666" spans="1:4" x14ac:dyDescent="0.25">
      <c r="A8666" s="2">
        <v>4797</v>
      </c>
      <c r="B8666" s="3" t="s">
        <v>17337</v>
      </c>
      <c r="C8666" s="4" t="s">
        <v>17338</v>
      </c>
      <c r="D8666" s="2" t="s">
        <v>6</v>
      </c>
    </row>
    <row r="8667" spans="1:4" x14ac:dyDescent="0.25">
      <c r="A8667" s="2">
        <v>4824</v>
      </c>
      <c r="B8667" s="3" t="s">
        <v>17339</v>
      </c>
      <c r="C8667" s="4" t="s">
        <v>17340</v>
      </c>
      <c r="D8667" s="2" t="s">
        <v>6</v>
      </c>
    </row>
    <row r="8668" spans="1:4" x14ac:dyDescent="0.25">
      <c r="A8668" s="2">
        <v>1678</v>
      </c>
      <c r="B8668" s="3" t="s">
        <v>17341</v>
      </c>
      <c r="C8668" s="4" t="s">
        <v>17342</v>
      </c>
      <c r="D8668" s="2" t="s">
        <v>6</v>
      </c>
    </row>
    <row r="8669" spans="1:4" x14ac:dyDescent="0.25">
      <c r="A8669" s="2">
        <v>1511</v>
      </c>
      <c r="B8669" s="3" t="s">
        <v>17343</v>
      </c>
      <c r="C8669" s="4" t="s">
        <v>17344</v>
      </c>
      <c r="D8669" s="6" t="s">
        <v>6</v>
      </c>
    </row>
    <row r="8670" spans="1:4" x14ac:dyDescent="0.25">
      <c r="A8670" s="2">
        <v>1676</v>
      </c>
      <c r="B8670" s="3" t="s">
        <v>17345</v>
      </c>
      <c r="C8670" s="4" t="s">
        <v>17346</v>
      </c>
      <c r="D8670" s="2" t="s">
        <v>6</v>
      </c>
    </row>
    <row r="8671" spans="1:4" x14ac:dyDescent="0.25">
      <c r="A8671" s="2">
        <v>1509</v>
      </c>
      <c r="B8671" s="3" t="s">
        <v>17347</v>
      </c>
      <c r="C8671" s="4" t="s">
        <v>17348</v>
      </c>
      <c r="D8671" s="6" t="s">
        <v>6</v>
      </c>
    </row>
    <row r="8672" spans="1:4" x14ac:dyDescent="0.25">
      <c r="A8672" s="2">
        <v>1677</v>
      </c>
      <c r="B8672" s="3" t="s">
        <v>17349</v>
      </c>
      <c r="C8672" s="4" t="s">
        <v>17350</v>
      </c>
      <c r="D8672" s="2" t="s">
        <v>6</v>
      </c>
    </row>
    <row r="8673" spans="1:4" x14ac:dyDescent="0.25">
      <c r="A8673" s="2">
        <v>1510</v>
      </c>
      <c r="B8673" s="3" t="s">
        <v>17351</v>
      </c>
      <c r="C8673" s="4" t="s">
        <v>17352</v>
      </c>
      <c r="D8673" s="6" t="s">
        <v>6</v>
      </c>
    </row>
    <row r="8674" spans="1:4" x14ac:dyDescent="0.25">
      <c r="A8674" s="2">
        <v>1674</v>
      </c>
      <c r="B8674" s="3" t="s">
        <v>17353</v>
      </c>
      <c r="C8674" s="4" t="s">
        <v>17354</v>
      </c>
      <c r="D8674" s="2" t="s">
        <v>6</v>
      </c>
    </row>
    <row r="8675" spans="1:4" x14ac:dyDescent="0.25">
      <c r="A8675" s="2">
        <v>1507</v>
      </c>
      <c r="B8675" s="3" t="s">
        <v>17355</v>
      </c>
      <c r="C8675" s="4" t="s">
        <v>17356</v>
      </c>
      <c r="D8675" s="6" t="s">
        <v>6</v>
      </c>
    </row>
    <row r="8676" spans="1:4" x14ac:dyDescent="0.25">
      <c r="A8676" s="2">
        <v>1675</v>
      </c>
      <c r="B8676" s="3" t="s">
        <v>17357</v>
      </c>
      <c r="C8676" s="4" t="s">
        <v>17358</v>
      </c>
      <c r="D8676" s="2" t="s">
        <v>6</v>
      </c>
    </row>
    <row r="8677" spans="1:4" x14ac:dyDescent="0.25">
      <c r="A8677" s="2">
        <v>1508</v>
      </c>
      <c r="B8677" s="3" t="s">
        <v>17359</v>
      </c>
      <c r="C8677" s="4" t="s">
        <v>17360</v>
      </c>
      <c r="D8677" s="6" t="s">
        <v>6</v>
      </c>
    </row>
    <row r="8678" spans="1:4" x14ac:dyDescent="0.25">
      <c r="A8678" s="2">
        <v>4823</v>
      </c>
      <c r="B8678" s="3" t="s">
        <v>17361</v>
      </c>
      <c r="C8678" s="4" t="s">
        <v>17362</v>
      </c>
      <c r="D8678" s="2" t="s">
        <v>6</v>
      </c>
    </row>
    <row r="8679" spans="1:4" x14ac:dyDescent="0.25">
      <c r="A8679" s="2">
        <v>4796</v>
      </c>
      <c r="B8679" s="3" t="s">
        <v>17363</v>
      </c>
      <c r="C8679" s="4" t="s">
        <v>17364</v>
      </c>
      <c r="D8679" s="2" t="s">
        <v>6</v>
      </c>
    </row>
    <row r="8680" spans="1:4" x14ac:dyDescent="0.25">
      <c r="A8680" s="2">
        <v>4821</v>
      </c>
      <c r="B8680" s="3" t="s">
        <v>17365</v>
      </c>
      <c r="C8680" s="4" t="s">
        <v>17366</v>
      </c>
      <c r="D8680" s="2" t="s">
        <v>6</v>
      </c>
    </row>
    <row r="8681" spans="1:4" x14ac:dyDescent="0.25">
      <c r="A8681" s="2">
        <v>4794</v>
      </c>
      <c r="B8681" s="3" t="s">
        <v>17367</v>
      </c>
      <c r="C8681" s="4" t="s">
        <v>17368</v>
      </c>
      <c r="D8681" s="2" t="s">
        <v>6</v>
      </c>
    </row>
    <row r="8682" spans="1:4" x14ac:dyDescent="0.25">
      <c r="A8682" s="2">
        <v>2312</v>
      </c>
      <c r="B8682" s="3" t="s">
        <v>17369</v>
      </c>
      <c r="C8682" s="4" t="s">
        <v>17370</v>
      </c>
      <c r="D8682" s="2" t="s">
        <v>6</v>
      </c>
    </row>
    <row r="8683" spans="1:4" x14ac:dyDescent="0.25">
      <c r="A8683" s="2">
        <v>2310</v>
      </c>
      <c r="B8683" s="3" t="s">
        <v>17371</v>
      </c>
      <c r="C8683" s="4" t="s">
        <v>17372</v>
      </c>
      <c r="D8683" s="6" t="s">
        <v>6</v>
      </c>
    </row>
    <row r="8684" spans="1:4" x14ac:dyDescent="0.25">
      <c r="A8684" s="2">
        <v>2311</v>
      </c>
      <c r="B8684" s="3" t="s">
        <v>17373</v>
      </c>
      <c r="C8684" s="4" t="s">
        <v>17374</v>
      </c>
      <c r="D8684" s="2" t="s">
        <v>6</v>
      </c>
    </row>
    <row r="8685" spans="1:4" x14ac:dyDescent="0.25">
      <c r="A8685" s="2">
        <v>2309</v>
      </c>
      <c r="B8685" s="3" t="s">
        <v>17375</v>
      </c>
      <c r="C8685" s="4" t="s">
        <v>17376</v>
      </c>
      <c r="D8685" s="6" t="s">
        <v>6</v>
      </c>
    </row>
    <row r="8686" spans="1:4" x14ac:dyDescent="0.25">
      <c r="A8686" s="2">
        <v>4830</v>
      </c>
      <c r="B8686" s="3" t="s">
        <v>17377</v>
      </c>
      <c r="C8686" s="4" t="s">
        <v>17378</v>
      </c>
      <c r="D8686" s="2" t="s">
        <v>6</v>
      </c>
    </row>
    <row r="8687" spans="1:4" x14ac:dyDescent="0.25">
      <c r="A8687" s="2">
        <v>4803</v>
      </c>
      <c r="B8687" s="3" t="s">
        <v>17379</v>
      </c>
      <c r="C8687" s="4" t="s">
        <v>17380</v>
      </c>
      <c r="D8687" s="2" t="s">
        <v>6</v>
      </c>
    </row>
    <row r="8688" spans="1:4" x14ac:dyDescent="0.25">
      <c r="A8688" s="2">
        <v>4801</v>
      </c>
      <c r="B8688" s="3" t="s">
        <v>17381</v>
      </c>
      <c r="C8688" s="4" t="s">
        <v>17382</v>
      </c>
      <c r="D8688" s="2" t="s">
        <v>6</v>
      </c>
    </row>
    <row r="8689" spans="1:4" x14ac:dyDescent="0.25">
      <c r="A8689" s="2">
        <v>4828</v>
      </c>
      <c r="B8689" s="3" t="s">
        <v>17383</v>
      </c>
      <c r="C8689" s="4" t="s">
        <v>17384</v>
      </c>
      <c r="D8689" s="2" t="s">
        <v>6</v>
      </c>
    </row>
    <row r="8690" spans="1:4" x14ac:dyDescent="0.25">
      <c r="A8690" s="2">
        <v>4802</v>
      </c>
      <c r="B8690" s="3" t="s">
        <v>17385</v>
      </c>
      <c r="C8690" s="4" t="s">
        <v>17386</v>
      </c>
      <c r="D8690" s="2" t="s">
        <v>6</v>
      </c>
    </row>
    <row r="8691" spans="1:4" x14ac:dyDescent="0.25">
      <c r="A8691" s="2">
        <v>4829</v>
      </c>
      <c r="B8691" s="3" t="s">
        <v>17387</v>
      </c>
      <c r="C8691" s="4" t="s">
        <v>17388</v>
      </c>
      <c r="D8691" s="2" t="s">
        <v>6</v>
      </c>
    </row>
    <row r="8692" spans="1:4" x14ac:dyDescent="0.25">
      <c r="A8692" s="2">
        <v>692</v>
      </c>
      <c r="B8692" s="3" t="s">
        <v>17389</v>
      </c>
      <c r="C8692" s="4" t="s">
        <v>17390</v>
      </c>
      <c r="D8692" s="2" t="s">
        <v>6</v>
      </c>
    </row>
    <row r="8693" spans="1:4" x14ac:dyDescent="0.25">
      <c r="A8693" s="2">
        <v>581</v>
      </c>
      <c r="B8693" s="3" t="s">
        <v>17391</v>
      </c>
      <c r="C8693" s="4" t="s">
        <v>17392</v>
      </c>
      <c r="D8693" s="6" t="s">
        <v>6</v>
      </c>
    </row>
    <row r="8694" spans="1:4" x14ac:dyDescent="0.25">
      <c r="A8694" s="2">
        <v>719</v>
      </c>
      <c r="B8694" s="3" t="s">
        <v>17393</v>
      </c>
      <c r="C8694" s="4" t="s">
        <v>17394</v>
      </c>
      <c r="D8694" s="2" t="s">
        <v>6</v>
      </c>
    </row>
    <row r="8695" spans="1:4" x14ac:dyDescent="0.25">
      <c r="A8695" s="2">
        <v>608</v>
      </c>
      <c r="B8695" s="3" t="s">
        <v>17395</v>
      </c>
      <c r="C8695" s="4" t="s">
        <v>17396</v>
      </c>
      <c r="D8695" s="6" t="s">
        <v>6</v>
      </c>
    </row>
    <row r="8696" spans="1:4" x14ac:dyDescent="0.25">
      <c r="A8696" s="2">
        <v>582</v>
      </c>
      <c r="B8696" s="3" t="s">
        <v>17397</v>
      </c>
      <c r="C8696" s="4" t="s">
        <v>17398</v>
      </c>
      <c r="D8696" s="6" t="s">
        <v>6</v>
      </c>
    </row>
    <row r="8697" spans="1:4" x14ac:dyDescent="0.25">
      <c r="A8697" s="2">
        <v>693</v>
      </c>
      <c r="B8697" s="3" t="s">
        <v>17399</v>
      </c>
      <c r="C8697" s="4" t="s">
        <v>17400</v>
      </c>
      <c r="D8697" s="2" t="s">
        <v>6</v>
      </c>
    </row>
    <row r="8698" spans="1:4" x14ac:dyDescent="0.25">
      <c r="A8698" s="2">
        <v>668</v>
      </c>
      <c r="B8698" s="3" t="s">
        <v>17401</v>
      </c>
      <c r="C8698" s="4" t="s">
        <v>17402</v>
      </c>
      <c r="D8698" s="2" t="s">
        <v>6</v>
      </c>
    </row>
    <row r="8699" spans="1:4" x14ac:dyDescent="0.25">
      <c r="A8699" s="2">
        <v>557</v>
      </c>
      <c r="B8699" s="3" t="s">
        <v>17403</v>
      </c>
      <c r="C8699" s="4" t="s">
        <v>17404</v>
      </c>
      <c r="D8699" s="6" t="s">
        <v>6</v>
      </c>
    </row>
    <row r="8700" spans="1:4" x14ac:dyDescent="0.25">
      <c r="A8700" s="2">
        <v>5851</v>
      </c>
      <c r="B8700" s="3" t="s">
        <v>17405</v>
      </c>
      <c r="C8700" s="4" t="s">
        <v>17406</v>
      </c>
      <c r="D8700" s="2" t="s">
        <v>6</v>
      </c>
    </row>
    <row r="8701" spans="1:4" x14ac:dyDescent="0.25">
      <c r="A8701" s="2">
        <v>5819</v>
      </c>
      <c r="B8701" s="3" t="s">
        <v>17407</v>
      </c>
      <c r="C8701" s="4" t="s">
        <v>17408</v>
      </c>
      <c r="D8701" s="2" t="s">
        <v>6</v>
      </c>
    </row>
    <row r="8702" spans="1:4" x14ac:dyDescent="0.25">
      <c r="A8702" s="2">
        <v>922</v>
      </c>
      <c r="B8702" s="3" t="s">
        <v>17409</v>
      </c>
      <c r="C8702" s="4" t="s">
        <v>17410</v>
      </c>
      <c r="D8702" s="2" t="s">
        <v>6</v>
      </c>
    </row>
    <row r="8703" spans="1:4" x14ac:dyDescent="0.25">
      <c r="A8703" s="2">
        <v>901</v>
      </c>
      <c r="B8703" s="3" t="s">
        <v>17411</v>
      </c>
      <c r="C8703" s="4" t="s">
        <v>17412</v>
      </c>
      <c r="D8703" s="6" t="s">
        <v>6</v>
      </c>
    </row>
    <row r="8704" spans="1:4" x14ac:dyDescent="0.25">
      <c r="A8704" s="2">
        <v>8117</v>
      </c>
      <c r="B8704" s="3" t="s">
        <v>17413</v>
      </c>
      <c r="C8704" s="4" t="s">
        <v>17414</v>
      </c>
      <c r="D8704" s="2" t="s">
        <v>84</v>
      </c>
    </row>
    <row r="8705" spans="1:4" x14ac:dyDescent="0.25">
      <c r="A8705" s="2">
        <v>7991</v>
      </c>
      <c r="B8705" s="3" t="s">
        <v>17415</v>
      </c>
      <c r="C8705" s="4" t="s">
        <v>17416</v>
      </c>
      <c r="D8705" s="2" t="s">
        <v>84</v>
      </c>
    </row>
    <row r="8706" spans="1:4" x14ac:dyDescent="0.25">
      <c r="A8706" s="2">
        <v>146</v>
      </c>
      <c r="B8706" s="3" t="s">
        <v>17417</v>
      </c>
      <c r="C8706" s="4" t="s">
        <v>17418</v>
      </c>
      <c r="D8706" s="2" t="s">
        <v>84</v>
      </c>
    </row>
    <row r="8707" spans="1:4" x14ac:dyDescent="0.25">
      <c r="A8707" s="2">
        <v>120</v>
      </c>
      <c r="B8707" s="3" t="s">
        <v>17419</v>
      </c>
      <c r="C8707" s="4" t="s">
        <v>17420</v>
      </c>
      <c r="D8707" s="6" t="s">
        <v>84</v>
      </c>
    </row>
    <row r="8708" spans="1:4" x14ac:dyDescent="0.25">
      <c r="A8708" s="2">
        <v>145</v>
      </c>
      <c r="B8708" s="3" t="s">
        <v>17421</v>
      </c>
      <c r="C8708" s="4" t="s">
        <v>17422</v>
      </c>
      <c r="D8708" s="2" t="s">
        <v>84</v>
      </c>
    </row>
    <row r="8709" spans="1:4" x14ac:dyDescent="0.25">
      <c r="A8709" s="2">
        <v>119</v>
      </c>
      <c r="B8709" s="3" t="s">
        <v>17423</v>
      </c>
      <c r="C8709" s="4" t="s">
        <v>17424</v>
      </c>
      <c r="D8709" s="6" t="s">
        <v>84</v>
      </c>
    </row>
    <row r="8710" spans="1:4" x14ac:dyDescent="0.25">
      <c r="A8710" s="2">
        <v>147</v>
      </c>
      <c r="B8710" s="3" t="s">
        <v>17425</v>
      </c>
      <c r="C8710" s="4" t="s">
        <v>17426</v>
      </c>
      <c r="D8710" s="2" t="s">
        <v>84</v>
      </c>
    </row>
    <row r="8711" spans="1:4" x14ac:dyDescent="0.25">
      <c r="A8711" s="2">
        <v>121</v>
      </c>
      <c r="B8711" s="3" t="s">
        <v>17427</v>
      </c>
      <c r="C8711" s="4" t="s">
        <v>17428</v>
      </c>
      <c r="D8711" s="6" t="s">
        <v>84</v>
      </c>
    </row>
    <row r="8712" spans="1:4" x14ac:dyDescent="0.25">
      <c r="A8712" s="2">
        <v>122</v>
      </c>
      <c r="B8712" s="3" t="s">
        <v>17429</v>
      </c>
      <c r="C8712" s="4" t="s">
        <v>17430</v>
      </c>
      <c r="D8712" s="6" t="s">
        <v>84</v>
      </c>
    </row>
    <row r="8713" spans="1:4" x14ac:dyDescent="0.25">
      <c r="A8713" s="2">
        <v>148</v>
      </c>
      <c r="B8713" s="3" t="s">
        <v>17431</v>
      </c>
      <c r="C8713" s="4" t="s">
        <v>17432</v>
      </c>
      <c r="D8713" s="2" t="s">
        <v>84</v>
      </c>
    </row>
    <row r="8714" spans="1:4" x14ac:dyDescent="0.25">
      <c r="A8714" s="2">
        <v>131</v>
      </c>
      <c r="B8714" s="3" t="s">
        <v>17433</v>
      </c>
      <c r="C8714" s="4" t="s">
        <v>17434</v>
      </c>
      <c r="D8714" s="6" t="s">
        <v>23</v>
      </c>
    </row>
    <row r="8715" spans="1:4" x14ac:dyDescent="0.25">
      <c r="A8715" s="2">
        <v>157</v>
      </c>
      <c r="B8715" s="3" t="s">
        <v>17435</v>
      </c>
      <c r="C8715" s="4" t="s">
        <v>17436</v>
      </c>
      <c r="D8715" s="2" t="s">
        <v>23</v>
      </c>
    </row>
    <row r="8716" spans="1:4" x14ac:dyDescent="0.25">
      <c r="A8716" s="2">
        <v>3672</v>
      </c>
      <c r="B8716" s="3" t="s">
        <v>17437</v>
      </c>
      <c r="C8716" s="4" t="s">
        <v>17438</v>
      </c>
      <c r="D8716" s="2" t="s">
        <v>6</v>
      </c>
    </row>
    <row r="8717" spans="1:4" x14ac:dyDescent="0.25">
      <c r="A8717" s="2">
        <v>3658</v>
      </c>
      <c r="B8717" s="3" t="s">
        <v>17439</v>
      </c>
      <c r="C8717" s="4" t="s">
        <v>17440</v>
      </c>
      <c r="D8717" s="6" t="s">
        <v>6</v>
      </c>
    </row>
    <row r="8718" spans="1:4" x14ac:dyDescent="0.25">
      <c r="A8718" s="2">
        <v>3671</v>
      </c>
      <c r="B8718" s="3" t="s">
        <v>17441</v>
      </c>
      <c r="C8718" s="4" t="s">
        <v>17442</v>
      </c>
      <c r="D8718" s="2" t="s">
        <v>6</v>
      </c>
    </row>
    <row r="8719" spans="1:4" x14ac:dyDescent="0.25">
      <c r="A8719" s="2">
        <v>3657</v>
      </c>
      <c r="B8719" s="3" t="s">
        <v>17443</v>
      </c>
      <c r="C8719" s="4" t="s">
        <v>17444</v>
      </c>
      <c r="D8719" s="6" t="s">
        <v>6</v>
      </c>
    </row>
    <row r="8720" spans="1:4" x14ac:dyDescent="0.25">
      <c r="A8720" s="2">
        <v>2078</v>
      </c>
      <c r="B8720" s="3" t="s">
        <v>17445</v>
      </c>
      <c r="C8720" s="4" t="s">
        <v>17446</v>
      </c>
      <c r="D8720" s="2" t="s">
        <v>6</v>
      </c>
    </row>
    <row r="8721" spans="1:4" x14ac:dyDescent="0.25">
      <c r="A8721" s="2">
        <v>1950</v>
      </c>
      <c r="B8721" s="3" t="s">
        <v>17447</v>
      </c>
      <c r="C8721" s="4" t="s">
        <v>17448</v>
      </c>
      <c r="D8721" s="6" t="s">
        <v>6</v>
      </c>
    </row>
    <row r="8722" spans="1:4" x14ac:dyDescent="0.25">
      <c r="A8722" s="2">
        <v>2081</v>
      </c>
      <c r="B8722" s="3" t="s">
        <v>17449</v>
      </c>
      <c r="C8722" s="4" t="s">
        <v>17450</v>
      </c>
      <c r="D8722" s="2" t="s">
        <v>6</v>
      </c>
    </row>
    <row r="8723" spans="1:4" x14ac:dyDescent="0.25">
      <c r="A8723" s="2">
        <v>1953</v>
      </c>
      <c r="B8723" s="3" t="s">
        <v>17451</v>
      </c>
      <c r="C8723" s="4" t="s">
        <v>17452</v>
      </c>
      <c r="D8723" s="6" t="s">
        <v>6</v>
      </c>
    </row>
    <row r="8724" spans="1:4" x14ac:dyDescent="0.25">
      <c r="A8724" s="2">
        <v>2061</v>
      </c>
      <c r="B8724" s="3" t="s">
        <v>17453</v>
      </c>
      <c r="C8724" s="4" t="s">
        <v>17454</v>
      </c>
      <c r="D8724" s="2" t="s">
        <v>6</v>
      </c>
    </row>
    <row r="8725" spans="1:4" x14ac:dyDescent="0.25">
      <c r="A8725" s="2">
        <v>1933</v>
      </c>
      <c r="B8725" s="3" t="s">
        <v>17455</v>
      </c>
      <c r="C8725" s="4" t="s">
        <v>17456</v>
      </c>
      <c r="D8725" s="6" t="s">
        <v>6</v>
      </c>
    </row>
    <row r="8726" spans="1:4" x14ac:dyDescent="0.25">
      <c r="A8726" s="2">
        <v>2064</v>
      </c>
      <c r="B8726" s="3" t="s">
        <v>17457</v>
      </c>
      <c r="C8726" s="4" t="s">
        <v>17458</v>
      </c>
      <c r="D8726" s="2" t="s">
        <v>6</v>
      </c>
    </row>
    <row r="8727" spans="1:4" x14ac:dyDescent="0.25">
      <c r="A8727" s="2">
        <v>1936</v>
      </c>
      <c r="B8727" s="3" t="s">
        <v>17459</v>
      </c>
      <c r="C8727" s="4" t="s">
        <v>17460</v>
      </c>
      <c r="D8727" s="6" t="s">
        <v>6</v>
      </c>
    </row>
    <row r="8728" spans="1:4" x14ac:dyDescent="0.25">
      <c r="A8728" s="2">
        <v>2065</v>
      </c>
      <c r="B8728" s="3" t="s">
        <v>17461</v>
      </c>
      <c r="C8728" s="4" t="s">
        <v>17462</v>
      </c>
      <c r="D8728" s="2" t="s">
        <v>6</v>
      </c>
    </row>
    <row r="8729" spans="1:4" x14ac:dyDescent="0.25">
      <c r="A8729" s="2">
        <v>1937</v>
      </c>
      <c r="B8729" s="3" t="s">
        <v>17463</v>
      </c>
      <c r="C8729" s="4" t="s">
        <v>17464</v>
      </c>
      <c r="D8729" s="6" t="s">
        <v>6</v>
      </c>
    </row>
    <row r="8730" spans="1:4" x14ac:dyDescent="0.25">
      <c r="A8730" s="2">
        <v>2056</v>
      </c>
      <c r="B8730" s="3" t="s">
        <v>17465</v>
      </c>
      <c r="C8730" s="4" t="s">
        <v>17466</v>
      </c>
      <c r="D8730" s="2" t="s">
        <v>6</v>
      </c>
    </row>
    <row r="8731" spans="1:4" x14ac:dyDescent="0.25">
      <c r="A8731" s="2">
        <v>1928</v>
      </c>
      <c r="B8731" s="3" t="s">
        <v>17467</v>
      </c>
      <c r="C8731" s="4" t="s">
        <v>17468</v>
      </c>
      <c r="D8731" s="6" t="s">
        <v>6</v>
      </c>
    </row>
    <row r="8732" spans="1:4" x14ac:dyDescent="0.25">
      <c r="A8732" s="2">
        <v>2055</v>
      </c>
      <c r="B8732" s="3" t="s">
        <v>17469</v>
      </c>
      <c r="C8732" s="4" t="s">
        <v>17470</v>
      </c>
      <c r="D8732" s="2" t="s">
        <v>6</v>
      </c>
    </row>
    <row r="8733" spans="1:4" x14ac:dyDescent="0.25">
      <c r="A8733" s="2">
        <v>1927</v>
      </c>
      <c r="B8733" s="3" t="s">
        <v>17471</v>
      </c>
      <c r="C8733" s="4" t="s">
        <v>17472</v>
      </c>
      <c r="D8733" s="6" t="s">
        <v>6</v>
      </c>
    </row>
    <row r="8734" spans="1:4" x14ac:dyDescent="0.25">
      <c r="A8734" s="2">
        <v>2058</v>
      </c>
      <c r="B8734" s="3" t="s">
        <v>17473</v>
      </c>
      <c r="C8734" s="4" t="s">
        <v>17474</v>
      </c>
      <c r="D8734" s="2" t="s">
        <v>6</v>
      </c>
    </row>
    <row r="8735" spans="1:4" x14ac:dyDescent="0.25">
      <c r="A8735" s="2">
        <v>1930</v>
      </c>
      <c r="B8735" s="3" t="s">
        <v>17475</v>
      </c>
      <c r="C8735" s="4" t="s">
        <v>17476</v>
      </c>
      <c r="D8735" s="6" t="s">
        <v>6</v>
      </c>
    </row>
    <row r="8736" spans="1:4" x14ac:dyDescent="0.25">
      <c r="A8736" s="2">
        <v>2059</v>
      </c>
      <c r="B8736" s="3" t="s">
        <v>17477</v>
      </c>
      <c r="C8736" s="4" t="s">
        <v>17478</v>
      </c>
      <c r="D8736" s="2" t="s">
        <v>6</v>
      </c>
    </row>
    <row r="8737" spans="1:4" x14ac:dyDescent="0.25">
      <c r="A8737" s="2">
        <v>1931</v>
      </c>
      <c r="B8737" s="3" t="s">
        <v>17479</v>
      </c>
      <c r="C8737" s="4" t="s">
        <v>17480</v>
      </c>
      <c r="D8737" s="6" t="s">
        <v>6</v>
      </c>
    </row>
    <row r="8738" spans="1:4" x14ac:dyDescent="0.25">
      <c r="A8738" s="2">
        <v>2057</v>
      </c>
      <c r="B8738" s="3" t="s">
        <v>17481</v>
      </c>
      <c r="C8738" s="4" t="s">
        <v>17482</v>
      </c>
      <c r="D8738" s="2" t="s">
        <v>6</v>
      </c>
    </row>
    <row r="8739" spans="1:4" x14ac:dyDescent="0.25">
      <c r="A8739" s="2">
        <v>1929</v>
      </c>
      <c r="B8739" s="3" t="s">
        <v>17483</v>
      </c>
      <c r="C8739" s="4" t="s">
        <v>17484</v>
      </c>
      <c r="D8739" s="6" t="s">
        <v>6</v>
      </c>
    </row>
    <row r="8740" spans="1:4" x14ac:dyDescent="0.25">
      <c r="A8740" s="2">
        <v>2060</v>
      </c>
      <c r="B8740" s="3" t="s">
        <v>17485</v>
      </c>
      <c r="C8740" s="4" t="s">
        <v>17486</v>
      </c>
      <c r="D8740" s="2" t="s">
        <v>6</v>
      </c>
    </row>
    <row r="8741" spans="1:4" x14ac:dyDescent="0.25">
      <c r="A8741" s="2">
        <v>1932</v>
      </c>
      <c r="B8741" s="3" t="s">
        <v>17487</v>
      </c>
      <c r="C8741" s="4" t="s">
        <v>17488</v>
      </c>
      <c r="D8741" s="6" t="s">
        <v>6</v>
      </c>
    </row>
    <row r="8742" spans="1:4" x14ac:dyDescent="0.25">
      <c r="A8742" s="2">
        <v>2062</v>
      </c>
      <c r="B8742" s="3" t="s">
        <v>17489</v>
      </c>
      <c r="C8742" s="4" t="s">
        <v>17490</v>
      </c>
      <c r="D8742" s="2" t="s">
        <v>6</v>
      </c>
    </row>
    <row r="8743" spans="1:4" x14ac:dyDescent="0.25">
      <c r="A8743" s="2">
        <v>1934</v>
      </c>
      <c r="B8743" s="3" t="s">
        <v>17491</v>
      </c>
      <c r="C8743" s="4" t="s">
        <v>17492</v>
      </c>
      <c r="D8743" s="6" t="s">
        <v>6</v>
      </c>
    </row>
    <row r="8744" spans="1:4" x14ac:dyDescent="0.25">
      <c r="A8744" s="2">
        <v>2063</v>
      </c>
      <c r="B8744" s="3" t="s">
        <v>17493</v>
      </c>
      <c r="C8744" s="4" t="s">
        <v>17494</v>
      </c>
      <c r="D8744" s="2" t="s">
        <v>6</v>
      </c>
    </row>
    <row r="8745" spans="1:4" x14ac:dyDescent="0.25">
      <c r="A8745" s="2">
        <v>1935</v>
      </c>
      <c r="B8745" s="3" t="s">
        <v>17495</v>
      </c>
      <c r="C8745" s="4" t="s">
        <v>17496</v>
      </c>
      <c r="D8745" s="6" t="s">
        <v>6</v>
      </c>
    </row>
    <row r="8746" spans="1:4" x14ac:dyDescent="0.25">
      <c r="A8746" s="2">
        <v>2054</v>
      </c>
      <c r="B8746" s="3" t="s">
        <v>17497</v>
      </c>
      <c r="C8746" s="4" t="s">
        <v>17498</v>
      </c>
      <c r="D8746" s="2" t="s">
        <v>6</v>
      </c>
    </row>
    <row r="8747" spans="1:4" x14ac:dyDescent="0.25">
      <c r="A8747" s="2">
        <v>1926</v>
      </c>
      <c r="B8747" s="3" t="s">
        <v>17499</v>
      </c>
      <c r="C8747" s="4" t="s">
        <v>17500</v>
      </c>
      <c r="D8747" s="6" t="s">
        <v>6</v>
      </c>
    </row>
    <row r="8748" spans="1:4" x14ac:dyDescent="0.25">
      <c r="A8748" s="2">
        <v>2075</v>
      </c>
      <c r="B8748" s="3" t="s">
        <v>17501</v>
      </c>
      <c r="C8748" s="4" t="s">
        <v>17502</v>
      </c>
      <c r="D8748" s="2" t="s">
        <v>6</v>
      </c>
    </row>
    <row r="8749" spans="1:4" x14ac:dyDescent="0.25">
      <c r="A8749" s="2">
        <v>1947</v>
      </c>
      <c r="B8749" s="3" t="s">
        <v>17503</v>
      </c>
      <c r="C8749" s="4" t="s">
        <v>17504</v>
      </c>
      <c r="D8749" s="6" t="s">
        <v>6</v>
      </c>
    </row>
    <row r="8750" spans="1:4" x14ac:dyDescent="0.25">
      <c r="A8750" s="2">
        <v>2077</v>
      </c>
      <c r="B8750" s="3" t="s">
        <v>17505</v>
      </c>
      <c r="C8750" s="4" t="s">
        <v>17506</v>
      </c>
      <c r="D8750" s="2" t="s">
        <v>6</v>
      </c>
    </row>
    <row r="8751" spans="1:4" x14ac:dyDescent="0.25">
      <c r="A8751" s="2">
        <v>1949</v>
      </c>
      <c r="B8751" s="3" t="s">
        <v>17507</v>
      </c>
      <c r="C8751" s="4" t="s">
        <v>17508</v>
      </c>
      <c r="D8751" s="6" t="s">
        <v>6</v>
      </c>
    </row>
    <row r="8752" spans="1:4" x14ac:dyDescent="0.25">
      <c r="A8752" s="2">
        <v>2069</v>
      </c>
      <c r="B8752" s="3" t="s">
        <v>17509</v>
      </c>
      <c r="C8752" s="4" t="s">
        <v>17510</v>
      </c>
      <c r="D8752" s="2" t="s">
        <v>6</v>
      </c>
    </row>
    <row r="8753" spans="1:4" x14ac:dyDescent="0.25">
      <c r="A8753" s="2">
        <v>1941</v>
      </c>
      <c r="B8753" s="3" t="s">
        <v>17511</v>
      </c>
      <c r="C8753" s="4" t="s">
        <v>17512</v>
      </c>
      <c r="D8753" s="6" t="s">
        <v>6</v>
      </c>
    </row>
    <row r="8754" spans="1:4" x14ac:dyDescent="0.25">
      <c r="A8754" s="2">
        <v>2068</v>
      </c>
      <c r="B8754" s="3" t="s">
        <v>17513</v>
      </c>
      <c r="C8754" s="4" t="s">
        <v>17514</v>
      </c>
      <c r="D8754" s="2" t="s">
        <v>6</v>
      </c>
    </row>
    <row r="8755" spans="1:4" x14ac:dyDescent="0.25">
      <c r="A8755" s="2">
        <v>1940</v>
      </c>
      <c r="B8755" s="3" t="s">
        <v>17515</v>
      </c>
      <c r="C8755" s="4" t="s">
        <v>17516</v>
      </c>
      <c r="D8755" s="6" t="s">
        <v>6</v>
      </c>
    </row>
    <row r="8756" spans="1:4" x14ac:dyDescent="0.25">
      <c r="A8756" s="2">
        <v>2079</v>
      </c>
      <c r="B8756" s="3" t="s">
        <v>17517</v>
      </c>
      <c r="C8756" s="4" t="s">
        <v>17518</v>
      </c>
      <c r="D8756" s="2" t="s">
        <v>6</v>
      </c>
    </row>
    <row r="8757" spans="1:4" x14ac:dyDescent="0.25">
      <c r="A8757" s="2">
        <v>1951</v>
      </c>
      <c r="B8757" s="3" t="s">
        <v>17519</v>
      </c>
      <c r="C8757" s="4" t="s">
        <v>17520</v>
      </c>
      <c r="D8757" s="6" t="s">
        <v>6</v>
      </c>
    </row>
    <row r="8758" spans="1:4" x14ac:dyDescent="0.25">
      <c r="A8758" s="2">
        <v>2071</v>
      </c>
      <c r="B8758" s="3" t="s">
        <v>17521</v>
      </c>
      <c r="C8758" s="4" t="s">
        <v>17522</v>
      </c>
      <c r="D8758" s="2" t="s">
        <v>6</v>
      </c>
    </row>
    <row r="8759" spans="1:4" x14ac:dyDescent="0.25">
      <c r="A8759" s="2">
        <v>1943</v>
      </c>
      <c r="B8759" s="3" t="s">
        <v>17523</v>
      </c>
      <c r="C8759" s="4" t="s">
        <v>17524</v>
      </c>
      <c r="D8759" s="6" t="s">
        <v>6</v>
      </c>
    </row>
    <row r="8760" spans="1:4" x14ac:dyDescent="0.25">
      <c r="A8760" s="2">
        <v>2072</v>
      </c>
      <c r="B8760" s="3" t="s">
        <v>17525</v>
      </c>
      <c r="C8760" s="4" t="s">
        <v>17526</v>
      </c>
      <c r="D8760" s="2" t="s">
        <v>6</v>
      </c>
    </row>
    <row r="8761" spans="1:4" x14ac:dyDescent="0.25">
      <c r="A8761" s="2">
        <v>1944</v>
      </c>
      <c r="B8761" s="3" t="s">
        <v>17527</v>
      </c>
      <c r="C8761" s="4" t="s">
        <v>17528</v>
      </c>
      <c r="D8761" s="6" t="s">
        <v>6</v>
      </c>
    </row>
    <row r="8762" spans="1:4" x14ac:dyDescent="0.25">
      <c r="A8762" s="2">
        <v>2080</v>
      </c>
      <c r="B8762" s="3" t="s">
        <v>17529</v>
      </c>
      <c r="C8762" s="4" t="s">
        <v>17530</v>
      </c>
      <c r="D8762" s="2" t="s">
        <v>6</v>
      </c>
    </row>
    <row r="8763" spans="1:4" x14ac:dyDescent="0.25">
      <c r="A8763" s="2">
        <v>1952</v>
      </c>
      <c r="B8763" s="3" t="s">
        <v>17531</v>
      </c>
      <c r="C8763" s="4" t="s">
        <v>17532</v>
      </c>
      <c r="D8763" s="6" t="s">
        <v>6</v>
      </c>
    </row>
    <row r="8764" spans="1:4" x14ac:dyDescent="0.25">
      <c r="A8764" s="2">
        <v>2070</v>
      </c>
      <c r="B8764" s="3" t="s">
        <v>17533</v>
      </c>
      <c r="C8764" s="4" t="s">
        <v>17534</v>
      </c>
      <c r="D8764" s="2" t="s">
        <v>6</v>
      </c>
    </row>
    <row r="8765" spans="1:4" x14ac:dyDescent="0.25">
      <c r="A8765" s="2">
        <v>1942</v>
      </c>
      <c r="B8765" s="3" t="s">
        <v>17535</v>
      </c>
      <c r="C8765" s="4" t="s">
        <v>17536</v>
      </c>
      <c r="D8765" s="6" t="s">
        <v>6</v>
      </c>
    </row>
    <row r="8766" spans="1:4" x14ac:dyDescent="0.25">
      <c r="A8766" s="2">
        <v>2074</v>
      </c>
      <c r="B8766" s="3" t="s">
        <v>17537</v>
      </c>
      <c r="C8766" s="4" t="s">
        <v>17538</v>
      </c>
      <c r="D8766" s="2" t="s">
        <v>6</v>
      </c>
    </row>
    <row r="8767" spans="1:4" x14ac:dyDescent="0.25">
      <c r="A8767" s="2">
        <v>1946</v>
      </c>
      <c r="B8767" s="3" t="s">
        <v>17539</v>
      </c>
      <c r="C8767" s="4" t="s">
        <v>17540</v>
      </c>
      <c r="D8767" s="6" t="s">
        <v>6</v>
      </c>
    </row>
    <row r="8768" spans="1:4" x14ac:dyDescent="0.25">
      <c r="A8768" s="2">
        <v>2076</v>
      </c>
      <c r="B8768" s="3" t="s">
        <v>17541</v>
      </c>
      <c r="C8768" s="4" t="s">
        <v>17542</v>
      </c>
      <c r="D8768" s="2" t="s">
        <v>6</v>
      </c>
    </row>
    <row r="8769" spans="1:4" x14ac:dyDescent="0.25">
      <c r="A8769" s="2">
        <v>1948</v>
      </c>
      <c r="B8769" s="3" t="s">
        <v>17543</v>
      </c>
      <c r="C8769" s="4" t="s">
        <v>17544</v>
      </c>
      <c r="D8769" s="6" t="s">
        <v>6</v>
      </c>
    </row>
    <row r="8770" spans="1:4" x14ac:dyDescent="0.25">
      <c r="A8770" s="2">
        <v>2073</v>
      </c>
      <c r="B8770" s="3" t="s">
        <v>17545</v>
      </c>
      <c r="C8770" s="4" t="s">
        <v>17546</v>
      </c>
      <c r="D8770" s="2" t="s">
        <v>6</v>
      </c>
    </row>
    <row r="8771" spans="1:4" x14ac:dyDescent="0.25">
      <c r="A8771" s="2">
        <v>1945</v>
      </c>
      <c r="B8771" s="3" t="s">
        <v>17547</v>
      </c>
      <c r="C8771" s="4" t="s">
        <v>17548</v>
      </c>
      <c r="D8771" s="6" t="s">
        <v>6</v>
      </c>
    </row>
    <row r="8772" spans="1:4" x14ac:dyDescent="0.25">
      <c r="A8772" s="2">
        <v>2066</v>
      </c>
      <c r="B8772" s="3" t="s">
        <v>17549</v>
      </c>
      <c r="C8772" s="4" t="s">
        <v>17550</v>
      </c>
      <c r="D8772" s="2" t="s">
        <v>6</v>
      </c>
    </row>
    <row r="8773" spans="1:4" x14ac:dyDescent="0.25">
      <c r="A8773" s="2">
        <v>1938</v>
      </c>
      <c r="B8773" s="3" t="s">
        <v>17551</v>
      </c>
      <c r="C8773" s="4" t="s">
        <v>17552</v>
      </c>
      <c r="D8773" s="6" t="s">
        <v>6</v>
      </c>
    </row>
    <row r="8774" spans="1:4" x14ac:dyDescent="0.25">
      <c r="A8774" s="2">
        <v>2067</v>
      </c>
      <c r="B8774" s="3" t="s">
        <v>17553</v>
      </c>
      <c r="C8774" s="4" t="s">
        <v>17554</v>
      </c>
      <c r="D8774" s="2" t="s">
        <v>6</v>
      </c>
    </row>
    <row r="8775" spans="1:4" x14ac:dyDescent="0.25">
      <c r="A8775" s="2">
        <v>1939</v>
      </c>
      <c r="B8775" s="3" t="s">
        <v>17555</v>
      </c>
      <c r="C8775" s="4" t="s">
        <v>17556</v>
      </c>
      <c r="D8775" s="6" t="s">
        <v>6</v>
      </c>
    </row>
    <row r="8776" spans="1:4" x14ac:dyDescent="0.25">
      <c r="A8776" s="2">
        <v>5474</v>
      </c>
      <c r="B8776" s="3" t="s">
        <v>17557</v>
      </c>
      <c r="C8776" s="4" t="s">
        <v>17558</v>
      </c>
      <c r="D8776" s="2" t="s">
        <v>6</v>
      </c>
    </row>
    <row r="8777" spans="1:4" x14ac:dyDescent="0.25">
      <c r="A8777" s="2">
        <v>5359</v>
      </c>
      <c r="B8777" s="3" t="s">
        <v>17559</v>
      </c>
      <c r="C8777" s="4" t="s">
        <v>17560</v>
      </c>
      <c r="D8777" s="2" t="s">
        <v>6</v>
      </c>
    </row>
    <row r="8778" spans="1:4" x14ac:dyDescent="0.25">
      <c r="A8778" s="2">
        <v>5744</v>
      </c>
      <c r="B8778" s="3" t="s">
        <v>17561</v>
      </c>
      <c r="C8778" s="4" t="s">
        <v>17562</v>
      </c>
      <c r="D8778" s="2" t="s">
        <v>6</v>
      </c>
    </row>
    <row r="8779" spans="1:4" x14ac:dyDescent="0.25">
      <c r="A8779" s="2">
        <v>5665</v>
      </c>
      <c r="B8779" s="3" t="s">
        <v>17563</v>
      </c>
      <c r="C8779" s="4" t="s">
        <v>17564</v>
      </c>
      <c r="D8779" s="2" t="s">
        <v>6</v>
      </c>
    </row>
    <row r="8780" spans="1:4" x14ac:dyDescent="0.25">
      <c r="A8780" s="2">
        <v>1815</v>
      </c>
      <c r="B8780" s="3" t="s">
        <v>17565</v>
      </c>
      <c r="C8780" s="4" t="s">
        <v>17566</v>
      </c>
      <c r="D8780" s="2" t="s">
        <v>6</v>
      </c>
    </row>
    <row r="8781" spans="1:4" x14ac:dyDescent="0.25">
      <c r="A8781" s="2">
        <v>1648</v>
      </c>
      <c r="B8781" s="3" t="s">
        <v>17567</v>
      </c>
      <c r="C8781" s="4" t="s">
        <v>17568</v>
      </c>
      <c r="D8781" s="6" t="s">
        <v>6</v>
      </c>
    </row>
    <row r="8782" spans="1:4" x14ac:dyDescent="0.25">
      <c r="A8782" s="2">
        <v>1813</v>
      </c>
      <c r="B8782" s="3" t="s">
        <v>17569</v>
      </c>
      <c r="C8782" s="4" t="s">
        <v>17570</v>
      </c>
      <c r="D8782" s="2" t="s">
        <v>6</v>
      </c>
    </row>
    <row r="8783" spans="1:4" x14ac:dyDescent="0.25">
      <c r="A8783" s="2">
        <v>1646</v>
      </c>
      <c r="B8783" s="3" t="s">
        <v>17571</v>
      </c>
      <c r="C8783" s="4" t="s">
        <v>17572</v>
      </c>
      <c r="D8783" s="6" t="s">
        <v>6</v>
      </c>
    </row>
    <row r="8784" spans="1:4" x14ac:dyDescent="0.25">
      <c r="A8784" s="2">
        <v>1814</v>
      </c>
      <c r="B8784" s="3" t="s">
        <v>17573</v>
      </c>
      <c r="C8784" s="4" t="s">
        <v>17574</v>
      </c>
      <c r="D8784" s="2" t="s">
        <v>6</v>
      </c>
    </row>
    <row r="8785" spans="1:4" x14ac:dyDescent="0.25">
      <c r="A8785" s="2">
        <v>1647</v>
      </c>
      <c r="B8785" s="3" t="s">
        <v>17575</v>
      </c>
      <c r="C8785" s="4" t="s">
        <v>17576</v>
      </c>
      <c r="D8785" s="6" t="s">
        <v>6</v>
      </c>
    </row>
    <row r="8786" spans="1:4" x14ac:dyDescent="0.25">
      <c r="A8786" s="2">
        <v>1816</v>
      </c>
      <c r="B8786" s="3" t="s">
        <v>17577</v>
      </c>
      <c r="C8786" s="4" t="s">
        <v>17578</v>
      </c>
      <c r="D8786" s="2" t="s">
        <v>6</v>
      </c>
    </row>
    <row r="8787" spans="1:4" x14ac:dyDescent="0.25">
      <c r="A8787" s="2">
        <v>1649</v>
      </c>
      <c r="B8787" s="3" t="s">
        <v>17579</v>
      </c>
      <c r="C8787" s="4" t="s">
        <v>17580</v>
      </c>
      <c r="D8787" s="6" t="s">
        <v>6</v>
      </c>
    </row>
    <row r="8788" spans="1:4" x14ac:dyDescent="0.25">
      <c r="A8788" s="2">
        <v>5438</v>
      </c>
      <c r="B8788" s="3" t="s">
        <v>17581</v>
      </c>
      <c r="C8788" s="4" t="s">
        <v>17582</v>
      </c>
      <c r="D8788" s="2" t="s">
        <v>6</v>
      </c>
    </row>
    <row r="8789" spans="1:4" x14ac:dyDescent="0.25">
      <c r="A8789" s="2">
        <v>5323</v>
      </c>
      <c r="B8789" s="3" t="s">
        <v>17583</v>
      </c>
      <c r="C8789" s="4" t="s">
        <v>17584</v>
      </c>
      <c r="D8789" s="2" t="s">
        <v>6</v>
      </c>
    </row>
    <row r="8790" spans="1:4" x14ac:dyDescent="0.25">
      <c r="A8790" s="2">
        <v>1823</v>
      </c>
      <c r="B8790" s="3" t="s">
        <v>17585</v>
      </c>
      <c r="C8790" s="4" t="s">
        <v>17586</v>
      </c>
      <c r="D8790" s="2" t="s">
        <v>6</v>
      </c>
    </row>
    <row r="8791" spans="1:4" x14ac:dyDescent="0.25">
      <c r="A8791" s="2">
        <v>1656</v>
      </c>
      <c r="B8791" s="3" t="s">
        <v>17587</v>
      </c>
      <c r="C8791" s="4" t="s">
        <v>17588</v>
      </c>
      <c r="D8791" s="6" t="s">
        <v>6</v>
      </c>
    </row>
    <row r="8792" spans="1:4" x14ac:dyDescent="0.25">
      <c r="A8792" s="2">
        <v>1824</v>
      </c>
      <c r="B8792" s="3" t="s">
        <v>17589</v>
      </c>
      <c r="C8792" s="4" t="s">
        <v>17590</v>
      </c>
      <c r="D8792" s="2" t="s">
        <v>6</v>
      </c>
    </row>
    <row r="8793" spans="1:4" x14ac:dyDescent="0.25">
      <c r="A8793" s="2">
        <v>1657</v>
      </c>
      <c r="B8793" s="3" t="s">
        <v>17591</v>
      </c>
      <c r="C8793" s="4" t="s">
        <v>17592</v>
      </c>
      <c r="D8793" s="6" t="s">
        <v>6</v>
      </c>
    </row>
    <row r="8794" spans="1:4" x14ac:dyDescent="0.25">
      <c r="A8794" s="2">
        <v>1825</v>
      </c>
      <c r="B8794" s="3" t="s">
        <v>17593</v>
      </c>
      <c r="C8794" s="4" t="s">
        <v>17594</v>
      </c>
      <c r="D8794" s="2" t="s">
        <v>6</v>
      </c>
    </row>
    <row r="8795" spans="1:4" x14ac:dyDescent="0.25">
      <c r="A8795" s="2">
        <v>1658</v>
      </c>
      <c r="B8795" s="3" t="s">
        <v>17595</v>
      </c>
      <c r="C8795" s="4" t="s">
        <v>17596</v>
      </c>
      <c r="D8795" s="6" t="s">
        <v>6</v>
      </c>
    </row>
    <row r="8796" spans="1:4" x14ac:dyDescent="0.25">
      <c r="A8796" s="2">
        <v>1826</v>
      </c>
      <c r="B8796" s="3" t="s">
        <v>17597</v>
      </c>
      <c r="C8796" s="4" t="s">
        <v>17598</v>
      </c>
      <c r="D8796" s="2" t="s">
        <v>6</v>
      </c>
    </row>
    <row r="8797" spans="1:4" x14ac:dyDescent="0.25">
      <c r="A8797" s="2">
        <v>1659</v>
      </c>
      <c r="B8797" s="3" t="s">
        <v>17599</v>
      </c>
      <c r="C8797" s="4" t="s">
        <v>17600</v>
      </c>
      <c r="D8797" s="6" t="s">
        <v>6</v>
      </c>
    </row>
    <row r="8798" spans="1:4" x14ac:dyDescent="0.25">
      <c r="A8798" s="2">
        <v>1827</v>
      </c>
      <c r="B8798" s="3" t="s">
        <v>17601</v>
      </c>
      <c r="C8798" s="4" t="s">
        <v>17602</v>
      </c>
      <c r="D8798" s="2" t="s">
        <v>6</v>
      </c>
    </row>
    <row r="8799" spans="1:4" x14ac:dyDescent="0.25">
      <c r="A8799" s="2">
        <v>1660</v>
      </c>
      <c r="B8799" s="3" t="s">
        <v>17603</v>
      </c>
      <c r="C8799" s="4" t="s">
        <v>17604</v>
      </c>
      <c r="D8799" s="6" t="s">
        <v>6</v>
      </c>
    </row>
    <row r="8800" spans="1:4" x14ac:dyDescent="0.25">
      <c r="A8800" s="2">
        <v>5476</v>
      </c>
      <c r="B8800" s="3" t="s">
        <v>17605</v>
      </c>
      <c r="C8800" s="4" t="s">
        <v>17606</v>
      </c>
      <c r="D8800" s="2" t="s">
        <v>6</v>
      </c>
    </row>
    <row r="8801" spans="1:4" x14ac:dyDescent="0.25">
      <c r="A8801" s="2">
        <v>5361</v>
      </c>
      <c r="B8801" s="3" t="s">
        <v>17607</v>
      </c>
      <c r="C8801" s="4" t="s">
        <v>17608</v>
      </c>
      <c r="D8801" s="2" t="s">
        <v>6</v>
      </c>
    </row>
    <row r="8802" spans="1:4" x14ac:dyDescent="0.25">
      <c r="A8802" s="2">
        <v>5475</v>
      </c>
      <c r="B8802" s="3" t="s">
        <v>17609</v>
      </c>
      <c r="C8802" s="4" t="s">
        <v>17610</v>
      </c>
      <c r="D8802" s="2" t="s">
        <v>6</v>
      </c>
    </row>
    <row r="8803" spans="1:4" x14ac:dyDescent="0.25">
      <c r="A8803" s="2">
        <v>5360</v>
      </c>
      <c r="B8803" s="3" t="s">
        <v>17611</v>
      </c>
      <c r="C8803" s="4" t="s">
        <v>17612</v>
      </c>
      <c r="D8803" s="2" t="s">
        <v>6</v>
      </c>
    </row>
    <row r="8804" spans="1:4" x14ac:dyDescent="0.25">
      <c r="A8804" s="2">
        <v>1818</v>
      </c>
      <c r="B8804" s="3" t="s">
        <v>17613</v>
      </c>
      <c r="C8804" s="4" t="s">
        <v>17614</v>
      </c>
      <c r="D8804" s="2" t="s">
        <v>6</v>
      </c>
    </row>
    <row r="8805" spans="1:4" x14ac:dyDescent="0.25">
      <c r="A8805" s="2">
        <v>1651</v>
      </c>
      <c r="B8805" s="3" t="s">
        <v>17615</v>
      </c>
      <c r="C8805" s="4" t="s">
        <v>17616</v>
      </c>
      <c r="D8805" s="6" t="s">
        <v>6</v>
      </c>
    </row>
    <row r="8806" spans="1:4" x14ac:dyDescent="0.25">
      <c r="A8806" s="2">
        <v>1819</v>
      </c>
      <c r="B8806" s="3" t="s">
        <v>17617</v>
      </c>
      <c r="C8806" s="4" t="s">
        <v>17618</v>
      </c>
      <c r="D8806" s="2" t="s">
        <v>6</v>
      </c>
    </row>
    <row r="8807" spans="1:4" x14ac:dyDescent="0.25">
      <c r="A8807" s="2">
        <v>1652</v>
      </c>
      <c r="B8807" s="3" t="s">
        <v>17619</v>
      </c>
      <c r="C8807" s="4" t="s">
        <v>17620</v>
      </c>
      <c r="D8807" s="6" t="s">
        <v>6</v>
      </c>
    </row>
    <row r="8808" spans="1:4" x14ac:dyDescent="0.25">
      <c r="A8808" s="2">
        <v>1821</v>
      </c>
      <c r="B8808" s="3" t="s">
        <v>17621</v>
      </c>
      <c r="C8808" s="4" t="s">
        <v>17622</v>
      </c>
      <c r="D8808" s="2" t="s">
        <v>6</v>
      </c>
    </row>
    <row r="8809" spans="1:4" x14ac:dyDescent="0.25">
      <c r="A8809" s="2">
        <v>1654</v>
      </c>
      <c r="B8809" s="3" t="s">
        <v>17623</v>
      </c>
      <c r="C8809" s="4" t="s">
        <v>17624</v>
      </c>
      <c r="D8809" s="6" t="s">
        <v>6</v>
      </c>
    </row>
    <row r="8810" spans="1:4" x14ac:dyDescent="0.25">
      <c r="A8810" s="2">
        <v>1820</v>
      </c>
      <c r="B8810" s="3" t="s">
        <v>17625</v>
      </c>
      <c r="C8810" s="4" t="s">
        <v>17626</v>
      </c>
      <c r="D8810" s="2" t="s">
        <v>6</v>
      </c>
    </row>
    <row r="8811" spans="1:4" x14ac:dyDescent="0.25">
      <c r="A8811" s="2">
        <v>1653</v>
      </c>
      <c r="B8811" s="3" t="s">
        <v>17627</v>
      </c>
      <c r="C8811" s="4" t="s">
        <v>17628</v>
      </c>
      <c r="D8811" s="6" t="s">
        <v>6</v>
      </c>
    </row>
    <row r="8812" spans="1:4" x14ac:dyDescent="0.25">
      <c r="A8812" s="2">
        <v>1822</v>
      </c>
      <c r="B8812" s="3" t="s">
        <v>17629</v>
      </c>
      <c r="C8812" s="4" t="s">
        <v>17630</v>
      </c>
      <c r="D8812" s="2" t="s">
        <v>6</v>
      </c>
    </row>
    <row r="8813" spans="1:4" x14ac:dyDescent="0.25">
      <c r="A8813" s="2">
        <v>1655</v>
      </c>
      <c r="B8813" s="3" t="s">
        <v>17631</v>
      </c>
      <c r="C8813" s="4" t="s">
        <v>17632</v>
      </c>
      <c r="D8813" s="6" t="s">
        <v>6</v>
      </c>
    </row>
    <row r="8814" spans="1:4" x14ac:dyDescent="0.25">
      <c r="A8814" s="2">
        <v>1817</v>
      </c>
      <c r="B8814" s="3" t="s">
        <v>17633</v>
      </c>
      <c r="C8814" s="4" t="s">
        <v>17634</v>
      </c>
      <c r="D8814" s="2" t="s">
        <v>6</v>
      </c>
    </row>
    <row r="8815" spans="1:4" x14ac:dyDescent="0.25">
      <c r="A8815" s="2">
        <v>1650</v>
      </c>
      <c r="B8815" s="3" t="s">
        <v>17635</v>
      </c>
      <c r="C8815" s="4" t="s">
        <v>17636</v>
      </c>
      <c r="D8815" s="6" t="s">
        <v>6</v>
      </c>
    </row>
    <row r="8816" spans="1:4" x14ac:dyDescent="0.25">
      <c r="A8816" s="2">
        <v>5424</v>
      </c>
      <c r="B8816" s="3" t="s">
        <v>17637</v>
      </c>
      <c r="C8816" s="4" t="s">
        <v>17638</v>
      </c>
      <c r="D8816" s="2" t="s">
        <v>6</v>
      </c>
    </row>
    <row r="8817" spans="1:4" x14ac:dyDescent="0.25">
      <c r="A8817" s="2">
        <v>5309</v>
      </c>
      <c r="B8817" s="3" t="s">
        <v>17639</v>
      </c>
      <c r="C8817" s="4" t="s">
        <v>17640</v>
      </c>
      <c r="D8817" s="2" t="s">
        <v>6</v>
      </c>
    </row>
    <row r="8818" spans="1:4" x14ac:dyDescent="0.25">
      <c r="A8818" s="2">
        <v>1828</v>
      </c>
      <c r="B8818" s="3" t="s">
        <v>17641</v>
      </c>
      <c r="C8818" s="4" t="s">
        <v>17642</v>
      </c>
      <c r="D8818" s="2" t="s">
        <v>6</v>
      </c>
    </row>
    <row r="8819" spans="1:4" x14ac:dyDescent="0.25">
      <c r="A8819" s="2">
        <v>1661</v>
      </c>
      <c r="B8819" s="3" t="s">
        <v>17643</v>
      </c>
      <c r="C8819" s="4" t="s">
        <v>17644</v>
      </c>
      <c r="D8819" s="6" t="s">
        <v>6</v>
      </c>
    </row>
    <row r="8820" spans="1:4" x14ac:dyDescent="0.25">
      <c r="A8820" s="2">
        <v>1829</v>
      </c>
      <c r="B8820" s="3" t="s">
        <v>17645</v>
      </c>
      <c r="C8820" s="4" t="s">
        <v>17646</v>
      </c>
      <c r="D8820" s="2" t="s">
        <v>6</v>
      </c>
    </row>
    <row r="8821" spans="1:4" x14ac:dyDescent="0.25">
      <c r="A8821" s="2">
        <v>1662</v>
      </c>
      <c r="B8821" s="3" t="s">
        <v>17647</v>
      </c>
      <c r="C8821" s="4" t="s">
        <v>17648</v>
      </c>
      <c r="D8821" s="6" t="s">
        <v>6</v>
      </c>
    </row>
    <row r="8822" spans="1:4" x14ac:dyDescent="0.25">
      <c r="A8822" s="2">
        <v>1830</v>
      </c>
      <c r="B8822" s="3" t="s">
        <v>17649</v>
      </c>
      <c r="C8822" s="4" t="s">
        <v>17650</v>
      </c>
      <c r="D8822" s="2" t="s">
        <v>6</v>
      </c>
    </row>
    <row r="8823" spans="1:4" x14ac:dyDescent="0.25">
      <c r="A8823" s="2">
        <v>1663</v>
      </c>
      <c r="B8823" s="3" t="s">
        <v>17651</v>
      </c>
      <c r="C8823" s="4" t="s">
        <v>17652</v>
      </c>
      <c r="D8823" s="6" t="s">
        <v>6</v>
      </c>
    </row>
    <row r="8824" spans="1:4" x14ac:dyDescent="0.25">
      <c r="A8824" s="2">
        <v>5748</v>
      </c>
      <c r="B8824" s="3" t="s">
        <v>17653</v>
      </c>
      <c r="C8824" s="4" t="s">
        <v>17654</v>
      </c>
      <c r="D8824" s="2" t="s">
        <v>6</v>
      </c>
    </row>
    <row r="8825" spans="1:4" x14ac:dyDescent="0.25">
      <c r="A8825" s="2">
        <v>5669</v>
      </c>
      <c r="B8825" s="3" t="s">
        <v>17655</v>
      </c>
      <c r="C8825" s="4" t="s">
        <v>17656</v>
      </c>
      <c r="D8825" s="2" t="s">
        <v>6</v>
      </c>
    </row>
    <row r="8826" spans="1:4" x14ac:dyDescent="0.25">
      <c r="A8826" s="2">
        <v>5746</v>
      </c>
      <c r="B8826" s="3" t="s">
        <v>17657</v>
      </c>
      <c r="C8826" s="4" t="s">
        <v>17658</v>
      </c>
      <c r="D8826" s="2" t="s">
        <v>6</v>
      </c>
    </row>
    <row r="8827" spans="1:4" x14ac:dyDescent="0.25">
      <c r="A8827" s="2">
        <v>5667</v>
      </c>
      <c r="B8827" s="3" t="s">
        <v>17659</v>
      </c>
      <c r="C8827" s="4" t="s">
        <v>17660</v>
      </c>
      <c r="D8827" s="2" t="s">
        <v>6</v>
      </c>
    </row>
    <row r="8828" spans="1:4" x14ac:dyDescent="0.25">
      <c r="A8828" s="2">
        <v>5745</v>
      </c>
      <c r="B8828" s="3" t="s">
        <v>17661</v>
      </c>
      <c r="C8828" s="4" t="s">
        <v>17662</v>
      </c>
      <c r="D8828" s="2" t="s">
        <v>6</v>
      </c>
    </row>
    <row r="8829" spans="1:4" x14ac:dyDescent="0.25">
      <c r="A8829" s="2">
        <v>5666</v>
      </c>
      <c r="B8829" s="3" t="s">
        <v>17663</v>
      </c>
      <c r="C8829" s="4" t="s">
        <v>17664</v>
      </c>
      <c r="D8829" s="2" t="s">
        <v>6</v>
      </c>
    </row>
    <row r="8830" spans="1:4" x14ac:dyDescent="0.25">
      <c r="A8830" s="2">
        <v>5747</v>
      </c>
      <c r="B8830" s="3" t="s">
        <v>17665</v>
      </c>
      <c r="C8830" s="4" t="s">
        <v>17666</v>
      </c>
      <c r="D8830" s="2" t="s">
        <v>6</v>
      </c>
    </row>
    <row r="8831" spans="1:4" x14ac:dyDescent="0.25">
      <c r="A8831" s="2">
        <v>5668</v>
      </c>
      <c r="B8831" s="3" t="s">
        <v>17667</v>
      </c>
      <c r="C8831" s="4" t="s">
        <v>17668</v>
      </c>
      <c r="D8831" s="2" t="s">
        <v>6</v>
      </c>
    </row>
    <row r="8832" spans="1:4" x14ac:dyDescent="0.25">
      <c r="A8832" s="2">
        <v>341</v>
      </c>
      <c r="B8832" s="3" t="s">
        <v>17669</v>
      </c>
      <c r="C8832" s="4" t="s">
        <v>17670</v>
      </c>
      <c r="D8832" s="2" t="s">
        <v>314</v>
      </c>
    </row>
    <row r="8833" spans="1:4" x14ac:dyDescent="0.25">
      <c r="A8833" s="2">
        <v>307</v>
      </c>
      <c r="B8833" s="3" t="s">
        <v>17671</v>
      </c>
      <c r="C8833" s="4" t="s">
        <v>17672</v>
      </c>
      <c r="D8833" s="6" t="s">
        <v>314</v>
      </c>
    </row>
    <row r="8834" spans="1:4" x14ac:dyDescent="0.25">
      <c r="A8834" s="2">
        <v>1189</v>
      </c>
      <c r="B8834" s="3" t="s">
        <v>17673</v>
      </c>
      <c r="C8834" s="4" t="s">
        <v>17674</v>
      </c>
      <c r="D8834" s="2" t="s">
        <v>314</v>
      </c>
    </row>
    <row r="8835" spans="1:4" x14ac:dyDescent="0.25">
      <c r="A8835" s="2">
        <v>1157</v>
      </c>
      <c r="B8835" s="3" t="s">
        <v>17675</v>
      </c>
      <c r="C8835" s="4" t="s">
        <v>17676</v>
      </c>
      <c r="D8835" s="6" t="s">
        <v>314</v>
      </c>
    </row>
    <row r="8836" spans="1:4" x14ac:dyDescent="0.25">
      <c r="A8836" s="2">
        <v>366</v>
      </c>
      <c r="B8836" s="3" t="s">
        <v>17677</v>
      </c>
      <c r="C8836" s="4" t="s">
        <v>17678</v>
      </c>
      <c r="D8836" s="2" t="s">
        <v>314</v>
      </c>
    </row>
    <row r="8837" spans="1:4" x14ac:dyDescent="0.25">
      <c r="A8837" s="2">
        <v>332</v>
      </c>
      <c r="B8837" s="3" t="s">
        <v>17679</v>
      </c>
      <c r="C8837" s="4" t="s">
        <v>17680</v>
      </c>
      <c r="D8837" s="6" t="s">
        <v>314</v>
      </c>
    </row>
    <row r="8838" spans="1:4" x14ac:dyDescent="0.25">
      <c r="A8838" s="2">
        <v>365</v>
      </c>
      <c r="B8838" s="3" t="s">
        <v>17681</v>
      </c>
      <c r="C8838" s="4" t="s">
        <v>17682</v>
      </c>
      <c r="D8838" s="2" t="s">
        <v>314</v>
      </c>
    </row>
    <row r="8839" spans="1:4" x14ac:dyDescent="0.25">
      <c r="A8839" s="2">
        <v>331</v>
      </c>
      <c r="B8839" s="3" t="s">
        <v>17683</v>
      </c>
      <c r="C8839" s="4" t="s">
        <v>17684</v>
      </c>
      <c r="D8839" s="6" t="s">
        <v>314</v>
      </c>
    </row>
    <row r="8840" spans="1:4" x14ac:dyDescent="0.25">
      <c r="A8840" s="2">
        <v>1212</v>
      </c>
      <c r="B8840" s="3" t="s">
        <v>17685</v>
      </c>
      <c r="C8840" s="4" t="s">
        <v>17686</v>
      </c>
      <c r="D8840" s="2" t="s">
        <v>314</v>
      </c>
    </row>
    <row r="8841" spans="1:4" x14ac:dyDescent="0.25">
      <c r="A8841" s="2">
        <v>1180</v>
      </c>
      <c r="B8841" s="3" t="s">
        <v>17687</v>
      </c>
      <c r="C8841" s="4" t="s">
        <v>17688</v>
      </c>
      <c r="D8841" s="6" t="s">
        <v>314</v>
      </c>
    </row>
    <row r="8842" spans="1:4" x14ac:dyDescent="0.25">
      <c r="A8842" s="2">
        <v>1213</v>
      </c>
      <c r="B8842" s="3" t="s">
        <v>17689</v>
      </c>
      <c r="C8842" s="4" t="s">
        <v>17690</v>
      </c>
      <c r="D8842" s="2" t="s">
        <v>314</v>
      </c>
    </row>
    <row r="8843" spans="1:4" x14ac:dyDescent="0.25">
      <c r="A8843" s="2">
        <v>1181</v>
      </c>
      <c r="B8843" s="3" t="s">
        <v>17691</v>
      </c>
      <c r="C8843" s="4" t="s">
        <v>17692</v>
      </c>
      <c r="D8843" s="6" t="s">
        <v>314</v>
      </c>
    </row>
    <row r="8844" spans="1:4" x14ac:dyDescent="0.25">
      <c r="A8844" s="2">
        <v>4005</v>
      </c>
      <c r="B8844" s="3" t="s">
        <v>17693</v>
      </c>
      <c r="C8844" s="4" t="s">
        <v>17694</v>
      </c>
      <c r="D8844" s="2" t="s">
        <v>84</v>
      </c>
    </row>
    <row r="8845" spans="1:4" x14ac:dyDescent="0.25">
      <c r="A8845" s="2">
        <v>3989</v>
      </c>
      <c r="B8845" s="3" t="s">
        <v>17695</v>
      </c>
      <c r="C8845" s="4" t="s">
        <v>17696</v>
      </c>
      <c r="D8845" s="6" t="s">
        <v>84</v>
      </c>
    </row>
    <row r="8846" spans="1:4" x14ac:dyDescent="0.25">
      <c r="A8846" s="2">
        <v>4006</v>
      </c>
      <c r="B8846" s="3" t="s">
        <v>17697</v>
      </c>
      <c r="C8846" s="4" t="s">
        <v>17698</v>
      </c>
      <c r="D8846" s="2" t="s">
        <v>84</v>
      </c>
    </row>
    <row r="8847" spans="1:4" x14ac:dyDescent="0.25">
      <c r="A8847" s="2">
        <v>3990</v>
      </c>
      <c r="B8847" s="3" t="s">
        <v>17699</v>
      </c>
      <c r="C8847" s="4" t="s">
        <v>17700</v>
      </c>
      <c r="D8847" s="6" t="s">
        <v>84</v>
      </c>
    </row>
    <row r="8848" spans="1:4" x14ac:dyDescent="0.25">
      <c r="A8848" s="2">
        <v>4019</v>
      </c>
      <c r="B8848" s="3" t="s">
        <v>17701</v>
      </c>
      <c r="C8848" s="4" t="s">
        <v>17702</v>
      </c>
      <c r="D8848" s="2" t="s">
        <v>84</v>
      </c>
    </row>
    <row r="8849" spans="1:4" x14ac:dyDescent="0.25">
      <c r="A8849" s="2">
        <v>4003</v>
      </c>
      <c r="B8849" s="3" t="s">
        <v>17703</v>
      </c>
      <c r="C8849" s="4" t="s">
        <v>17704</v>
      </c>
      <c r="D8849" s="6" t="s">
        <v>84</v>
      </c>
    </row>
    <row r="8850" spans="1:4" x14ac:dyDescent="0.25">
      <c r="A8850" s="2">
        <v>4007</v>
      </c>
      <c r="B8850" s="3" t="s">
        <v>17705</v>
      </c>
      <c r="C8850" s="4" t="s">
        <v>17706</v>
      </c>
      <c r="D8850" s="2" t="s">
        <v>84</v>
      </c>
    </row>
    <row r="8851" spans="1:4" x14ac:dyDescent="0.25">
      <c r="A8851" s="2">
        <v>3991</v>
      </c>
      <c r="B8851" s="3" t="s">
        <v>17707</v>
      </c>
      <c r="C8851" s="4" t="s">
        <v>17708</v>
      </c>
      <c r="D8851" s="6" t="s">
        <v>84</v>
      </c>
    </row>
    <row r="8852" spans="1:4" x14ac:dyDescent="0.25">
      <c r="A8852" s="2">
        <v>4008</v>
      </c>
      <c r="B8852" s="3" t="s">
        <v>17709</v>
      </c>
      <c r="C8852" s="4" t="s">
        <v>17710</v>
      </c>
      <c r="D8852" s="2" t="s">
        <v>84</v>
      </c>
    </row>
    <row r="8853" spans="1:4" x14ac:dyDescent="0.25">
      <c r="A8853" s="2">
        <v>3992</v>
      </c>
      <c r="B8853" s="3" t="s">
        <v>17711</v>
      </c>
      <c r="C8853" s="4" t="s">
        <v>17712</v>
      </c>
      <c r="D8853" s="6" t="s">
        <v>84</v>
      </c>
    </row>
    <row r="8854" spans="1:4" x14ac:dyDescent="0.25">
      <c r="A8854" s="2">
        <v>4009</v>
      </c>
      <c r="B8854" s="3" t="s">
        <v>17713</v>
      </c>
      <c r="C8854" s="4" t="s">
        <v>17714</v>
      </c>
      <c r="D8854" s="2" t="s">
        <v>84</v>
      </c>
    </row>
    <row r="8855" spans="1:4" x14ac:dyDescent="0.25">
      <c r="A8855" s="2">
        <v>3993</v>
      </c>
      <c r="B8855" s="3" t="s">
        <v>17715</v>
      </c>
      <c r="C8855" s="4" t="s">
        <v>17716</v>
      </c>
      <c r="D8855" s="6" t="s">
        <v>84</v>
      </c>
    </row>
    <row r="8856" spans="1:4" x14ac:dyDescent="0.25">
      <c r="A8856" s="2">
        <v>4010</v>
      </c>
      <c r="B8856" s="3" t="s">
        <v>17717</v>
      </c>
      <c r="C8856" s="4" t="s">
        <v>17718</v>
      </c>
      <c r="D8856" s="2" t="s">
        <v>84</v>
      </c>
    </row>
    <row r="8857" spans="1:4" x14ac:dyDescent="0.25">
      <c r="A8857" s="2">
        <v>3994</v>
      </c>
      <c r="B8857" s="3" t="s">
        <v>17719</v>
      </c>
      <c r="C8857" s="4" t="s">
        <v>17720</v>
      </c>
      <c r="D8857" s="6" t="s">
        <v>84</v>
      </c>
    </row>
    <row r="8858" spans="1:4" x14ac:dyDescent="0.25">
      <c r="A8858" s="2">
        <v>4011</v>
      </c>
      <c r="B8858" s="3" t="s">
        <v>17721</v>
      </c>
      <c r="C8858" s="4" t="s">
        <v>17722</v>
      </c>
      <c r="D8858" s="2" t="s">
        <v>84</v>
      </c>
    </row>
    <row r="8859" spans="1:4" x14ac:dyDescent="0.25">
      <c r="A8859" s="2">
        <v>3995</v>
      </c>
      <c r="B8859" s="3" t="s">
        <v>17723</v>
      </c>
      <c r="C8859" s="4" t="s">
        <v>17724</v>
      </c>
      <c r="D8859" s="6" t="s">
        <v>84</v>
      </c>
    </row>
    <row r="8860" spans="1:4" x14ac:dyDescent="0.25">
      <c r="A8860" s="2">
        <v>4018</v>
      </c>
      <c r="B8860" s="3" t="s">
        <v>17725</v>
      </c>
      <c r="C8860" s="4" t="s">
        <v>17726</v>
      </c>
      <c r="D8860" s="2" t="s">
        <v>84</v>
      </c>
    </row>
    <row r="8861" spans="1:4" x14ac:dyDescent="0.25">
      <c r="A8861" s="2">
        <v>4002</v>
      </c>
      <c r="B8861" s="3" t="s">
        <v>17727</v>
      </c>
      <c r="C8861" s="4" t="s">
        <v>17728</v>
      </c>
      <c r="D8861" s="6" t="s">
        <v>84</v>
      </c>
    </row>
    <row r="8862" spans="1:4" x14ac:dyDescent="0.25">
      <c r="A8862" s="2">
        <v>4012</v>
      </c>
      <c r="B8862" s="3" t="s">
        <v>17729</v>
      </c>
      <c r="C8862" s="4" t="s">
        <v>17730</v>
      </c>
      <c r="D8862" s="2" t="s">
        <v>84</v>
      </c>
    </row>
    <row r="8863" spans="1:4" x14ac:dyDescent="0.25">
      <c r="A8863" s="2">
        <v>3996</v>
      </c>
      <c r="B8863" s="3" t="s">
        <v>17731</v>
      </c>
      <c r="C8863" s="4" t="s">
        <v>17732</v>
      </c>
      <c r="D8863" s="6" t="s">
        <v>84</v>
      </c>
    </row>
    <row r="8864" spans="1:4" x14ac:dyDescent="0.25">
      <c r="A8864" s="2">
        <v>4013</v>
      </c>
      <c r="B8864" s="3" t="s">
        <v>17733</v>
      </c>
      <c r="C8864" s="4" t="s">
        <v>17734</v>
      </c>
      <c r="D8864" s="2" t="s">
        <v>84</v>
      </c>
    </row>
    <row r="8865" spans="1:4" x14ac:dyDescent="0.25">
      <c r="A8865" s="2">
        <v>3997</v>
      </c>
      <c r="B8865" s="3" t="s">
        <v>17735</v>
      </c>
      <c r="C8865" s="4" t="s">
        <v>17736</v>
      </c>
      <c r="D8865" s="6" t="s">
        <v>84</v>
      </c>
    </row>
    <row r="8866" spans="1:4" x14ac:dyDescent="0.25">
      <c r="A8866" s="2">
        <v>4015</v>
      </c>
      <c r="B8866" s="3" t="s">
        <v>17737</v>
      </c>
      <c r="C8866" s="4" t="s">
        <v>17738</v>
      </c>
      <c r="D8866" s="2" t="s">
        <v>84</v>
      </c>
    </row>
    <row r="8867" spans="1:4" x14ac:dyDescent="0.25">
      <c r="A8867" s="2">
        <v>3999</v>
      </c>
      <c r="B8867" s="3" t="s">
        <v>17739</v>
      </c>
      <c r="C8867" s="4" t="s">
        <v>17740</v>
      </c>
      <c r="D8867" s="6" t="s">
        <v>84</v>
      </c>
    </row>
    <row r="8868" spans="1:4" x14ac:dyDescent="0.25">
      <c r="A8868" s="2">
        <v>4014</v>
      </c>
      <c r="B8868" s="3" t="s">
        <v>17741</v>
      </c>
      <c r="C8868" s="4" t="s">
        <v>17742</v>
      </c>
      <c r="D8868" s="2" t="s">
        <v>84</v>
      </c>
    </row>
    <row r="8869" spans="1:4" x14ac:dyDescent="0.25">
      <c r="A8869" s="2">
        <v>3998</v>
      </c>
      <c r="B8869" s="3" t="s">
        <v>17743</v>
      </c>
      <c r="C8869" s="4" t="s">
        <v>17744</v>
      </c>
      <c r="D8869" s="6" t="s">
        <v>84</v>
      </c>
    </row>
    <row r="8870" spans="1:4" x14ac:dyDescent="0.25">
      <c r="A8870" s="2">
        <v>4016</v>
      </c>
      <c r="B8870" s="3" t="s">
        <v>17745</v>
      </c>
      <c r="C8870" s="4" t="s">
        <v>17746</v>
      </c>
      <c r="D8870" s="2" t="s">
        <v>84</v>
      </c>
    </row>
    <row r="8871" spans="1:4" x14ac:dyDescent="0.25">
      <c r="A8871" s="2">
        <v>4000</v>
      </c>
      <c r="B8871" s="3" t="s">
        <v>17747</v>
      </c>
      <c r="C8871" s="4" t="s">
        <v>17748</v>
      </c>
      <c r="D8871" s="6" t="s">
        <v>84</v>
      </c>
    </row>
    <row r="8872" spans="1:4" x14ac:dyDescent="0.25">
      <c r="A8872" s="2">
        <v>4017</v>
      </c>
      <c r="B8872" s="3" t="s">
        <v>17749</v>
      </c>
      <c r="C8872" s="4" t="s">
        <v>17750</v>
      </c>
      <c r="D8872" s="2" t="s">
        <v>84</v>
      </c>
    </row>
    <row r="8873" spans="1:4" x14ac:dyDescent="0.25">
      <c r="A8873" s="2">
        <v>4001</v>
      </c>
      <c r="B8873" s="3" t="s">
        <v>17751</v>
      </c>
      <c r="C8873" s="4" t="s">
        <v>17752</v>
      </c>
      <c r="D8873" s="6" t="s">
        <v>84</v>
      </c>
    </row>
    <row r="8874" spans="1:4" x14ac:dyDescent="0.25">
      <c r="A8874" s="2">
        <v>4020</v>
      </c>
      <c r="B8874" s="3" t="s">
        <v>17753</v>
      </c>
      <c r="C8874" s="4" t="s">
        <v>17754</v>
      </c>
      <c r="D8874" s="2" t="s">
        <v>84</v>
      </c>
    </row>
    <row r="8875" spans="1:4" x14ac:dyDescent="0.25">
      <c r="A8875" s="2">
        <v>4004</v>
      </c>
      <c r="B8875" s="3" t="s">
        <v>17755</v>
      </c>
      <c r="C8875" s="4" t="s">
        <v>17756</v>
      </c>
      <c r="D8875" s="6" t="s">
        <v>84</v>
      </c>
    </row>
    <row r="8876" spans="1:4" x14ac:dyDescent="0.25">
      <c r="A8876" s="2">
        <v>7024</v>
      </c>
      <c r="B8876" s="3" t="s">
        <v>17757</v>
      </c>
      <c r="C8876" s="4" t="s">
        <v>17758</v>
      </c>
      <c r="D8876" s="2" t="s">
        <v>84</v>
      </c>
    </row>
    <row r="8877" spans="1:4" x14ac:dyDescent="0.25">
      <c r="A8877" s="2">
        <v>6973</v>
      </c>
      <c r="B8877" s="3" t="s">
        <v>17759</v>
      </c>
      <c r="C8877" s="4" t="s">
        <v>17760</v>
      </c>
      <c r="D8877" s="2" t="s">
        <v>84</v>
      </c>
    </row>
    <row r="8878" spans="1:4" x14ac:dyDescent="0.25">
      <c r="A8878" s="2">
        <v>7020</v>
      </c>
      <c r="B8878" s="3" t="s">
        <v>17761</v>
      </c>
      <c r="C8878" s="4" t="s">
        <v>17762</v>
      </c>
      <c r="D8878" s="2" t="s">
        <v>84</v>
      </c>
    </row>
    <row r="8879" spans="1:4" x14ac:dyDescent="0.25">
      <c r="A8879" s="2">
        <v>6969</v>
      </c>
      <c r="B8879" s="3" t="s">
        <v>17763</v>
      </c>
      <c r="C8879" s="4" t="s">
        <v>17764</v>
      </c>
      <c r="D8879" s="2" t="s">
        <v>84</v>
      </c>
    </row>
    <row r="8880" spans="1:4" x14ac:dyDescent="0.25">
      <c r="A8880" s="2">
        <v>7019</v>
      </c>
      <c r="B8880" s="3" t="s">
        <v>17765</v>
      </c>
      <c r="C8880" s="4" t="s">
        <v>17766</v>
      </c>
      <c r="D8880" s="2" t="s">
        <v>84</v>
      </c>
    </row>
    <row r="8881" spans="1:4" x14ac:dyDescent="0.25">
      <c r="A8881" s="2">
        <v>6968</v>
      </c>
      <c r="B8881" s="3" t="s">
        <v>17767</v>
      </c>
      <c r="C8881" s="4" t="s">
        <v>17768</v>
      </c>
      <c r="D8881" s="2" t="s">
        <v>84</v>
      </c>
    </row>
    <row r="8882" spans="1:4" x14ac:dyDescent="0.25">
      <c r="A8882" s="2">
        <v>7021</v>
      </c>
      <c r="B8882" s="3" t="s">
        <v>17769</v>
      </c>
      <c r="C8882" s="4" t="s">
        <v>17770</v>
      </c>
      <c r="D8882" s="2" t="s">
        <v>84</v>
      </c>
    </row>
    <row r="8883" spans="1:4" x14ac:dyDescent="0.25">
      <c r="A8883" s="2">
        <v>6970</v>
      </c>
      <c r="B8883" s="3" t="s">
        <v>17771</v>
      </c>
      <c r="C8883" s="4" t="s">
        <v>17772</v>
      </c>
      <c r="D8883" s="2" t="s">
        <v>84</v>
      </c>
    </row>
    <row r="8884" spans="1:4" x14ac:dyDescent="0.25">
      <c r="A8884" s="2">
        <v>7018</v>
      </c>
      <c r="B8884" s="3" t="s">
        <v>17773</v>
      </c>
      <c r="C8884" s="4" t="s">
        <v>17774</v>
      </c>
      <c r="D8884" s="2" t="s">
        <v>84</v>
      </c>
    </row>
    <row r="8885" spans="1:4" x14ac:dyDescent="0.25">
      <c r="A8885" s="2">
        <v>6967</v>
      </c>
      <c r="B8885" s="3" t="s">
        <v>17775</v>
      </c>
      <c r="C8885" s="4" t="s">
        <v>17776</v>
      </c>
      <c r="D8885" s="2" t="s">
        <v>84</v>
      </c>
    </row>
    <row r="8886" spans="1:4" x14ac:dyDescent="0.25">
      <c r="A8886" s="2">
        <v>7023</v>
      </c>
      <c r="B8886" s="3" t="s">
        <v>17777</v>
      </c>
      <c r="C8886" s="4" t="s">
        <v>17778</v>
      </c>
      <c r="D8886" s="2" t="s">
        <v>84</v>
      </c>
    </row>
    <row r="8887" spans="1:4" x14ac:dyDescent="0.25">
      <c r="A8887" s="2">
        <v>6972</v>
      </c>
      <c r="B8887" s="3" t="s">
        <v>17779</v>
      </c>
      <c r="C8887" s="4" t="s">
        <v>17780</v>
      </c>
      <c r="D8887" s="2" t="s">
        <v>84</v>
      </c>
    </row>
    <row r="8888" spans="1:4" x14ac:dyDescent="0.25">
      <c r="A8888" s="2">
        <v>7022</v>
      </c>
      <c r="B8888" s="3" t="s">
        <v>17781</v>
      </c>
      <c r="C8888" s="4" t="s">
        <v>17782</v>
      </c>
      <c r="D8888" s="2" t="s">
        <v>84</v>
      </c>
    </row>
    <row r="8889" spans="1:4" x14ac:dyDescent="0.25">
      <c r="A8889" s="2">
        <v>6971</v>
      </c>
      <c r="B8889" s="3" t="s">
        <v>17783</v>
      </c>
      <c r="C8889" s="4" t="s">
        <v>17784</v>
      </c>
      <c r="D8889" s="2" t="s">
        <v>84</v>
      </c>
    </row>
    <row r="8890" spans="1:4" x14ac:dyDescent="0.25">
      <c r="A8890" s="2">
        <v>7017</v>
      </c>
      <c r="B8890" s="3" t="s">
        <v>17785</v>
      </c>
      <c r="C8890" s="4" t="s">
        <v>17786</v>
      </c>
      <c r="D8890" s="2" t="s">
        <v>84</v>
      </c>
    </row>
    <row r="8891" spans="1:4" x14ac:dyDescent="0.25">
      <c r="A8891" s="2">
        <v>6966</v>
      </c>
      <c r="B8891" s="3" t="s">
        <v>17787</v>
      </c>
      <c r="C8891" s="4" t="s">
        <v>17788</v>
      </c>
      <c r="D8891" s="2" t="s">
        <v>84</v>
      </c>
    </row>
    <row r="8892" spans="1:4" x14ac:dyDescent="0.25">
      <c r="A8892" s="2">
        <v>3183</v>
      </c>
      <c r="B8892" s="3" t="s">
        <v>17789</v>
      </c>
      <c r="C8892" s="4" t="s">
        <v>17790</v>
      </c>
      <c r="D8892" s="2" t="s">
        <v>84</v>
      </c>
    </row>
    <row r="8893" spans="1:4" x14ac:dyDescent="0.25">
      <c r="A8893" s="2">
        <v>3096</v>
      </c>
      <c r="B8893" s="3" t="s">
        <v>17791</v>
      </c>
      <c r="C8893" s="4" t="s">
        <v>17792</v>
      </c>
      <c r="D8893" s="6" t="s">
        <v>84</v>
      </c>
    </row>
    <row r="8894" spans="1:4" x14ac:dyDescent="0.25">
      <c r="A8894" s="2">
        <v>7025</v>
      </c>
      <c r="B8894" s="3" t="s">
        <v>17793</v>
      </c>
      <c r="C8894" s="4" t="s">
        <v>17794</v>
      </c>
      <c r="D8894" s="2" t="s">
        <v>84</v>
      </c>
    </row>
    <row r="8895" spans="1:4" x14ac:dyDescent="0.25">
      <c r="A8895" s="2">
        <v>6974</v>
      </c>
      <c r="B8895" s="3" t="s">
        <v>17795</v>
      </c>
      <c r="C8895" s="4" t="s">
        <v>17796</v>
      </c>
      <c r="D8895" s="2" t="s">
        <v>84</v>
      </c>
    </row>
    <row r="8896" spans="1:4" x14ac:dyDescent="0.25">
      <c r="A8896" s="2">
        <v>1483</v>
      </c>
      <c r="B8896" s="3" t="s">
        <v>17797</v>
      </c>
      <c r="C8896" s="4" t="s">
        <v>17798</v>
      </c>
      <c r="D8896" s="2" t="s">
        <v>84</v>
      </c>
    </row>
    <row r="8897" spans="1:4" x14ac:dyDescent="0.25">
      <c r="A8897" s="2">
        <v>1449</v>
      </c>
      <c r="B8897" s="3" t="s">
        <v>17799</v>
      </c>
      <c r="C8897" s="4" t="s">
        <v>17800</v>
      </c>
      <c r="D8897" s="6" t="s">
        <v>84</v>
      </c>
    </row>
    <row r="8898" spans="1:4" x14ac:dyDescent="0.25">
      <c r="A8898" s="2">
        <v>3184</v>
      </c>
      <c r="B8898" s="3" t="s">
        <v>17801</v>
      </c>
      <c r="C8898" s="4" t="s">
        <v>17802</v>
      </c>
      <c r="D8898" s="2" t="s">
        <v>84</v>
      </c>
    </row>
    <row r="8899" spans="1:4" x14ac:dyDescent="0.25">
      <c r="A8899" s="2">
        <v>3097</v>
      </c>
      <c r="B8899" s="3" t="s">
        <v>17803</v>
      </c>
      <c r="C8899" s="4" t="s">
        <v>17804</v>
      </c>
      <c r="D8899" s="6" t="s">
        <v>84</v>
      </c>
    </row>
    <row r="8900" spans="1:4" x14ac:dyDescent="0.25">
      <c r="A8900" s="2">
        <v>3152</v>
      </c>
      <c r="B8900" s="3" t="s">
        <v>17805</v>
      </c>
      <c r="C8900" s="4" t="s">
        <v>17806</v>
      </c>
      <c r="D8900" s="2" t="s">
        <v>84</v>
      </c>
    </row>
    <row r="8901" spans="1:4" x14ac:dyDescent="0.25">
      <c r="A8901" s="2">
        <v>3065</v>
      </c>
      <c r="B8901" s="3" t="s">
        <v>17807</v>
      </c>
      <c r="C8901" s="4" t="s">
        <v>17808</v>
      </c>
      <c r="D8901" s="6" t="s">
        <v>84</v>
      </c>
    </row>
    <row r="8902" spans="1:4" x14ac:dyDescent="0.25">
      <c r="A8902" s="2">
        <v>1384</v>
      </c>
      <c r="B8902" s="3" t="s">
        <v>17809</v>
      </c>
      <c r="C8902" s="4" t="s">
        <v>17810</v>
      </c>
      <c r="D8902" s="2" t="s">
        <v>84</v>
      </c>
    </row>
    <row r="8903" spans="1:4" x14ac:dyDescent="0.25">
      <c r="A8903" s="2">
        <v>1375</v>
      </c>
      <c r="B8903" s="3" t="s">
        <v>17811</v>
      </c>
      <c r="C8903" s="4" t="s">
        <v>17812</v>
      </c>
      <c r="D8903" s="6" t="s">
        <v>84</v>
      </c>
    </row>
    <row r="8904" spans="1:4" x14ac:dyDescent="0.25">
      <c r="A8904" s="2">
        <v>1497</v>
      </c>
      <c r="B8904" s="3" t="s">
        <v>17813</v>
      </c>
      <c r="C8904" s="4" t="s">
        <v>17814</v>
      </c>
      <c r="D8904" s="2" t="s">
        <v>23</v>
      </c>
    </row>
    <row r="8905" spans="1:4" x14ac:dyDescent="0.25">
      <c r="A8905" s="2">
        <v>1463</v>
      </c>
      <c r="B8905" s="3" t="s">
        <v>17815</v>
      </c>
      <c r="C8905" s="4" t="s">
        <v>17816</v>
      </c>
      <c r="D8905" s="6" t="s">
        <v>23</v>
      </c>
    </row>
    <row r="8906" spans="1:4" x14ac:dyDescent="0.25">
      <c r="A8906" s="2">
        <v>1334</v>
      </c>
      <c r="B8906" s="3" t="s">
        <v>17817</v>
      </c>
      <c r="C8906" s="4" t="s">
        <v>17818</v>
      </c>
      <c r="D8906" s="2" t="s">
        <v>84</v>
      </c>
    </row>
    <row r="8907" spans="1:4" x14ac:dyDescent="0.25">
      <c r="A8907" s="2">
        <v>1258</v>
      </c>
      <c r="B8907" s="3" t="s">
        <v>17819</v>
      </c>
      <c r="C8907" s="4" t="s">
        <v>17820</v>
      </c>
      <c r="D8907" s="6" t="s">
        <v>84</v>
      </c>
    </row>
    <row r="8908" spans="1:4" x14ac:dyDescent="0.25">
      <c r="A8908" s="2">
        <v>1333</v>
      </c>
      <c r="B8908" s="3" t="s">
        <v>17821</v>
      </c>
      <c r="C8908" s="4" t="s">
        <v>17822</v>
      </c>
      <c r="D8908" s="2" t="s">
        <v>84</v>
      </c>
    </row>
    <row r="8909" spans="1:4" x14ac:dyDescent="0.25">
      <c r="A8909" s="2">
        <v>1257</v>
      </c>
      <c r="B8909" s="3" t="s">
        <v>17823</v>
      </c>
      <c r="C8909" s="4" t="s">
        <v>17824</v>
      </c>
      <c r="D8909" s="6" t="s">
        <v>84</v>
      </c>
    </row>
    <row r="8910" spans="1:4" x14ac:dyDescent="0.25">
      <c r="A8910" s="2">
        <v>1321</v>
      </c>
      <c r="B8910" s="3" t="s">
        <v>17825</v>
      </c>
      <c r="C8910" s="4" t="s">
        <v>17826</v>
      </c>
      <c r="D8910" s="2" t="s">
        <v>84</v>
      </c>
    </row>
    <row r="8911" spans="1:4" x14ac:dyDescent="0.25">
      <c r="A8911" s="2">
        <v>1245</v>
      </c>
      <c r="B8911" s="3" t="s">
        <v>17827</v>
      </c>
      <c r="C8911" s="4" t="s">
        <v>17828</v>
      </c>
      <c r="D8911" s="6" t="s">
        <v>84</v>
      </c>
    </row>
    <row r="8912" spans="1:4" x14ac:dyDescent="0.25">
      <c r="A8912" s="2">
        <v>1319</v>
      </c>
      <c r="B8912" s="3" t="s">
        <v>17829</v>
      </c>
      <c r="C8912" s="4" t="s">
        <v>17830</v>
      </c>
      <c r="D8912" s="2" t="s">
        <v>84</v>
      </c>
    </row>
    <row r="8913" spans="1:4" x14ac:dyDescent="0.25">
      <c r="A8913" s="2">
        <v>1243</v>
      </c>
      <c r="B8913" s="3" t="s">
        <v>17831</v>
      </c>
      <c r="C8913" s="4" t="s">
        <v>17832</v>
      </c>
      <c r="D8913" s="6" t="s">
        <v>84</v>
      </c>
    </row>
    <row r="8914" spans="1:4" x14ac:dyDescent="0.25">
      <c r="A8914" s="2">
        <v>6534</v>
      </c>
      <c r="B8914" s="3" t="s">
        <v>17833</v>
      </c>
      <c r="C8914" s="4" t="s">
        <v>17834</v>
      </c>
      <c r="D8914" s="2" t="s">
        <v>6</v>
      </c>
    </row>
    <row r="8915" spans="1:4" x14ac:dyDescent="0.25">
      <c r="A8915" s="2">
        <v>6195</v>
      </c>
      <c r="B8915" s="3" t="s">
        <v>17835</v>
      </c>
      <c r="C8915" s="4" t="s">
        <v>17836</v>
      </c>
      <c r="D8915" s="2" t="s">
        <v>6</v>
      </c>
    </row>
    <row r="8916" spans="1:4" x14ac:dyDescent="0.25">
      <c r="A8916" s="2">
        <v>3010</v>
      </c>
      <c r="B8916" s="3" t="s">
        <v>17837</v>
      </c>
      <c r="C8916" s="4" t="s">
        <v>17838</v>
      </c>
      <c r="D8916" s="2" t="s">
        <v>314</v>
      </c>
    </row>
    <row r="8917" spans="1:4" x14ac:dyDescent="0.25">
      <c r="A8917" s="2">
        <v>2997</v>
      </c>
      <c r="B8917" s="3" t="s">
        <v>17839</v>
      </c>
      <c r="C8917" s="4" t="s">
        <v>17840</v>
      </c>
      <c r="D8917" s="6" t="s">
        <v>314</v>
      </c>
    </row>
    <row r="8918" spans="1:4" x14ac:dyDescent="0.25">
      <c r="A8918" s="2">
        <v>1296</v>
      </c>
      <c r="B8918" s="3" t="s">
        <v>17841</v>
      </c>
      <c r="C8918" s="4" t="s">
        <v>17842</v>
      </c>
      <c r="D8918" s="2" t="s">
        <v>23</v>
      </c>
    </row>
    <row r="8919" spans="1:4" x14ac:dyDescent="0.25">
      <c r="A8919" s="2">
        <v>1220</v>
      </c>
      <c r="B8919" s="3" t="s">
        <v>17843</v>
      </c>
      <c r="C8919" s="4" t="s">
        <v>17844</v>
      </c>
      <c r="D8919" s="6" t="s">
        <v>23</v>
      </c>
    </row>
    <row r="8920" spans="1:4" x14ac:dyDescent="0.25">
      <c r="A8920" s="2">
        <v>1298</v>
      </c>
      <c r="B8920" s="3" t="s">
        <v>17845</v>
      </c>
      <c r="C8920" s="4" t="s">
        <v>17846</v>
      </c>
      <c r="D8920" s="2" t="s">
        <v>23</v>
      </c>
    </row>
    <row r="8921" spans="1:4" x14ac:dyDescent="0.25">
      <c r="A8921" s="2">
        <v>1222</v>
      </c>
      <c r="B8921" s="3" t="s">
        <v>17847</v>
      </c>
      <c r="C8921" s="4" t="s">
        <v>17848</v>
      </c>
      <c r="D8921" s="6" t="s">
        <v>23</v>
      </c>
    </row>
    <row r="8922" spans="1:4" x14ac:dyDescent="0.25">
      <c r="A8922" s="2">
        <v>1297</v>
      </c>
      <c r="B8922" s="3" t="s">
        <v>17849</v>
      </c>
      <c r="C8922" s="4" t="s">
        <v>17850</v>
      </c>
      <c r="D8922" s="2" t="s">
        <v>23</v>
      </c>
    </row>
    <row r="8923" spans="1:4" x14ac:dyDescent="0.25">
      <c r="A8923" s="2">
        <v>1221</v>
      </c>
      <c r="B8923" s="3" t="s">
        <v>17851</v>
      </c>
      <c r="C8923" s="4" t="s">
        <v>17852</v>
      </c>
      <c r="D8923" s="6" t="s">
        <v>23</v>
      </c>
    </row>
    <row r="8924" spans="1:4" x14ac:dyDescent="0.25">
      <c r="A8924" s="2">
        <v>1295</v>
      </c>
      <c r="B8924" s="3" t="s">
        <v>17853</v>
      </c>
      <c r="C8924" s="4" t="s">
        <v>17854</v>
      </c>
      <c r="D8924" s="2" t="s">
        <v>23</v>
      </c>
    </row>
    <row r="8925" spans="1:4" x14ac:dyDescent="0.25">
      <c r="A8925" s="2">
        <v>1219</v>
      </c>
      <c r="B8925" s="3" t="s">
        <v>17855</v>
      </c>
      <c r="C8925" s="4" t="s">
        <v>17856</v>
      </c>
      <c r="D8925" s="6" t="s">
        <v>23</v>
      </c>
    </row>
    <row r="8926" spans="1:4" x14ac:dyDescent="0.25">
      <c r="A8926" s="2">
        <v>6466</v>
      </c>
      <c r="B8926" s="3" t="s">
        <v>17857</v>
      </c>
      <c r="C8926" s="4" t="s">
        <v>17858</v>
      </c>
      <c r="D8926" s="2" t="s">
        <v>6</v>
      </c>
    </row>
    <row r="8927" spans="1:4" x14ac:dyDescent="0.25">
      <c r="A8927" s="2">
        <v>6127</v>
      </c>
      <c r="B8927" s="3" t="s">
        <v>17859</v>
      </c>
      <c r="C8927" s="4" t="s">
        <v>17860</v>
      </c>
      <c r="D8927" s="2" t="s">
        <v>6</v>
      </c>
    </row>
    <row r="8928" spans="1:4" x14ac:dyDescent="0.25">
      <c r="A8928" s="2">
        <v>6464</v>
      </c>
      <c r="B8928" s="3" t="s">
        <v>17861</v>
      </c>
      <c r="C8928" s="4" t="s">
        <v>17862</v>
      </c>
      <c r="D8928" s="2" t="s">
        <v>6</v>
      </c>
    </row>
    <row r="8929" spans="1:4" x14ac:dyDescent="0.25">
      <c r="A8929" s="2">
        <v>6125</v>
      </c>
      <c r="B8929" s="3" t="s">
        <v>17863</v>
      </c>
      <c r="C8929" s="4" t="s">
        <v>17864</v>
      </c>
      <c r="D8929" s="2" t="s">
        <v>6</v>
      </c>
    </row>
    <row r="8930" spans="1:4" x14ac:dyDescent="0.25">
      <c r="A8930" s="2">
        <v>6467</v>
      </c>
      <c r="B8930" s="3" t="s">
        <v>17865</v>
      </c>
      <c r="C8930" s="4" t="s">
        <v>17866</v>
      </c>
      <c r="D8930" s="2" t="s">
        <v>23</v>
      </c>
    </row>
    <row r="8931" spans="1:4" x14ac:dyDescent="0.25">
      <c r="A8931" s="2">
        <v>6128</v>
      </c>
      <c r="B8931" s="3" t="s">
        <v>17867</v>
      </c>
      <c r="C8931" s="4" t="s">
        <v>17868</v>
      </c>
      <c r="D8931" s="2" t="s">
        <v>23</v>
      </c>
    </row>
    <row r="8932" spans="1:4" x14ac:dyDescent="0.25">
      <c r="A8932" s="2">
        <v>6465</v>
      </c>
      <c r="B8932" s="3" t="s">
        <v>17869</v>
      </c>
      <c r="C8932" s="4" t="s">
        <v>17870</v>
      </c>
      <c r="D8932" s="2" t="s">
        <v>6</v>
      </c>
    </row>
    <row r="8933" spans="1:4" x14ac:dyDescent="0.25">
      <c r="A8933" s="2">
        <v>6126</v>
      </c>
      <c r="B8933" s="3" t="s">
        <v>17871</v>
      </c>
      <c r="C8933" s="4" t="s">
        <v>17872</v>
      </c>
      <c r="D8933" s="2" t="s">
        <v>6</v>
      </c>
    </row>
    <row r="8934" spans="1:4" x14ac:dyDescent="0.25">
      <c r="A8934" s="2">
        <v>6468</v>
      </c>
      <c r="B8934" s="3" t="s">
        <v>17873</v>
      </c>
      <c r="C8934" s="4" t="s">
        <v>17874</v>
      </c>
      <c r="D8934" s="2" t="s">
        <v>6</v>
      </c>
    </row>
    <row r="8935" spans="1:4" x14ac:dyDescent="0.25">
      <c r="A8935" s="2">
        <v>6129</v>
      </c>
      <c r="B8935" s="3" t="s">
        <v>17875</v>
      </c>
      <c r="C8935" s="4" t="s">
        <v>17876</v>
      </c>
      <c r="D8935" s="2" t="s">
        <v>6</v>
      </c>
    </row>
    <row r="8936" spans="1:4" x14ac:dyDescent="0.25">
      <c r="A8936" s="2">
        <v>4169</v>
      </c>
      <c r="B8936" s="3" t="s">
        <v>17877</v>
      </c>
      <c r="C8936" s="4" t="s">
        <v>17878</v>
      </c>
      <c r="D8936" s="6" t="s">
        <v>84</v>
      </c>
    </row>
    <row r="8937" spans="1:4" x14ac:dyDescent="0.25">
      <c r="A8937" s="2">
        <v>4172</v>
      </c>
      <c r="B8937" s="3" t="s">
        <v>17879</v>
      </c>
      <c r="C8937" s="4" t="s">
        <v>17880</v>
      </c>
      <c r="D8937" s="2" t="s">
        <v>84</v>
      </c>
    </row>
    <row r="8938" spans="1:4" x14ac:dyDescent="0.25">
      <c r="A8938" s="2">
        <v>4170</v>
      </c>
      <c r="B8938" s="3" t="s">
        <v>17881</v>
      </c>
      <c r="C8938" s="4" t="s">
        <v>17882</v>
      </c>
      <c r="D8938" s="6" t="s">
        <v>84</v>
      </c>
    </row>
    <row r="8939" spans="1:4" x14ac:dyDescent="0.25">
      <c r="A8939" s="2">
        <v>4173</v>
      </c>
      <c r="B8939" s="3" t="s">
        <v>17883</v>
      </c>
      <c r="C8939" s="4" t="s">
        <v>17884</v>
      </c>
      <c r="D8939" s="2" t="s">
        <v>84</v>
      </c>
    </row>
    <row r="8940" spans="1:4" x14ac:dyDescent="0.25">
      <c r="A8940" s="2">
        <v>4171</v>
      </c>
      <c r="B8940" s="3" t="s">
        <v>17885</v>
      </c>
      <c r="C8940" s="4" t="s">
        <v>17886</v>
      </c>
      <c r="D8940" s="6" t="s">
        <v>84</v>
      </c>
    </row>
    <row r="8941" spans="1:4" x14ac:dyDescent="0.25">
      <c r="A8941" s="2">
        <v>4174</v>
      </c>
      <c r="B8941" s="3" t="s">
        <v>17887</v>
      </c>
      <c r="C8941" s="4" t="s">
        <v>17888</v>
      </c>
      <c r="D8941" s="2" t="s">
        <v>84</v>
      </c>
    </row>
    <row r="8942" spans="1:4" x14ac:dyDescent="0.25">
      <c r="A8942" s="2">
        <v>7111</v>
      </c>
      <c r="B8942" s="3" t="s">
        <v>17889</v>
      </c>
      <c r="C8942" s="4" t="s">
        <v>17890</v>
      </c>
      <c r="D8942" s="2" t="s">
        <v>255</v>
      </c>
    </row>
    <row r="8943" spans="1:4" x14ac:dyDescent="0.25">
      <c r="A8943" s="2">
        <v>7055</v>
      </c>
      <c r="B8943" s="3" t="s">
        <v>17891</v>
      </c>
      <c r="C8943" s="4" t="s">
        <v>17892</v>
      </c>
      <c r="D8943" s="2" t="s">
        <v>255</v>
      </c>
    </row>
    <row r="8944" spans="1:4" x14ac:dyDescent="0.25">
      <c r="A8944" s="2">
        <v>7112</v>
      </c>
      <c r="B8944" s="3" t="s">
        <v>17893</v>
      </c>
      <c r="C8944" s="4" t="s">
        <v>17894</v>
      </c>
      <c r="D8944" s="2" t="s">
        <v>255</v>
      </c>
    </row>
    <row r="8945" spans="1:4" x14ac:dyDescent="0.25">
      <c r="A8945" s="2">
        <v>7056</v>
      </c>
      <c r="B8945" s="3" t="s">
        <v>17895</v>
      </c>
      <c r="C8945" s="4" t="s">
        <v>17896</v>
      </c>
      <c r="D8945" s="2" t="s">
        <v>255</v>
      </c>
    </row>
    <row r="8946" spans="1:4" x14ac:dyDescent="0.25">
      <c r="A8946" s="2">
        <v>1307</v>
      </c>
      <c r="B8946" s="3" t="s">
        <v>17897</v>
      </c>
      <c r="C8946" s="4" t="s">
        <v>17898</v>
      </c>
      <c r="D8946" s="2" t="s">
        <v>6</v>
      </c>
    </row>
    <row r="8947" spans="1:4" x14ac:dyDescent="0.25">
      <c r="A8947" s="2">
        <v>1231</v>
      </c>
      <c r="B8947" s="3" t="s">
        <v>17899</v>
      </c>
      <c r="C8947" s="4" t="s">
        <v>17900</v>
      </c>
      <c r="D8947" s="6" t="s">
        <v>6</v>
      </c>
    </row>
    <row r="8948" spans="1:4" x14ac:dyDescent="0.25">
      <c r="A8948" s="2">
        <v>1308</v>
      </c>
      <c r="B8948" s="3" t="s">
        <v>17901</v>
      </c>
      <c r="C8948" s="4" t="s">
        <v>17902</v>
      </c>
      <c r="D8948" s="2" t="s">
        <v>6</v>
      </c>
    </row>
    <row r="8949" spans="1:4" x14ac:dyDescent="0.25">
      <c r="A8949" s="2">
        <v>1232</v>
      </c>
      <c r="B8949" s="3" t="s">
        <v>17903</v>
      </c>
      <c r="C8949" s="4" t="s">
        <v>17904</v>
      </c>
      <c r="D8949" s="6" t="s">
        <v>6</v>
      </c>
    </row>
    <row r="8950" spans="1:4" x14ac:dyDescent="0.25">
      <c r="A8950" s="2">
        <v>1301</v>
      </c>
      <c r="B8950" s="3" t="s">
        <v>17905</v>
      </c>
      <c r="C8950" s="4" t="s">
        <v>17906</v>
      </c>
      <c r="D8950" s="2" t="s">
        <v>6</v>
      </c>
    </row>
    <row r="8951" spans="1:4" x14ac:dyDescent="0.25">
      <c r="A8951" s="2">
        <v>1225</v>
      </c>
      <c r="B8951" s="3" t="s">
        <v>17907</v>
      </c>
      <c r="C8951" s="4" t="s">
        <v>17908</v>
      </c>
      <c r="D8951" s="6" t="s">
        <v>6</v>
      </c>
    </row>
    <row r="8952" spans="1:4" x14ac:dyDescent="0.25">
      <c r="A8952" s="2">
        <v>1302</v>
      </c>
      <c r="B8952" s="3" t="s">
        <v>17909</v>
      </c>
      <c r="C8952" s="4" t="s">
        <v>17910</v>
      </c>
      <c r="D8952" s="2" t="s">
        <v>6</v>
      </c>
    </row>
    <row r="8953" spans="1:4" x14ac:dyDescent="0.25">
      <c r="A8953" s="2">
        <v>1226</v>
      </c>
      <c r="B8953" s="3" t="s">
        <v>17911</v>
      </c>
      <c r="C8953" s="4" t="s">
        <v>17912</v>
      </c>
      <c r="D8953" s="6" t="s">
        <v>6</v>
      </c>
    </row>
    <row r="8954" spans="1:4" x14ac:dyDescent="0.25">
      <c r="A8954" s="2">
        <v>1303</v>
      </c>
      <c r="B8954" s="3" t="s">
        <v>17913</v>
      </c>
      <c r="C8954" s="4" t="s">
        <v>17914</v>
      </c>
      <c r="D8954" s="2" t="s">
        <v>6</v>
      </c>
    </row>
    <row r="8955" spans="1:4" x14ac:dyDescent="0.25">
      <c r="A8955" s="2">
        <v>1227</v>
      </c>
      <c r="B8955" s="3" t="s">
        <v>17915</v>
      </c>
      <c r="C8955" s="4" t="s">
        <v>17916</v>
      </c>
      <c r="D8955" s="6" t="s">
        <v>6</v>
      </c>
    </row>
    <row r="8956" spans="1:4" x14ac:dyDescent="0.25">
      <c r="A8956" s="2">
        <v>1304</v>
      </c>
      <c r="B8956" s="3" t="s">
        <v>17917</v>
      </c>
      <c r="C8956" s="4" t="s">
        <v>17918</v>
      </c>
      <c r="D8956" s="2" t="s">
        <v>6</v>
      </c>
    </row>
    <row r="8957" spans="1:4" x14ac:dyDescent="0.25">
      <c r="A8957" s="2">
        <v>1228</v>
      </c>
      <c r="B8957" s="3" t="s">
        <v>17919</v>
      </c>
      <c r="C8957" s="4" t="s">
        <v>17920</v>
      </c>
      <c r="D8957" s="6" t="s">
        <v>6</v>
      </c>
    </row>
    <row r="8958" spans="1:4" x14ac:dyDescent="0.25">
      <c r="A8958" s="2">
        <v>1305</v>
      </c>
      <c r="B8958" s="3" t="s">
        <v>17921</v>
      </c>
      <c r="C8958" s="4" t="s">
        <v>17922</v>
      </c>
      <c r="D8958" s="2" t="s">
        <v>6</v>
      </c>
    </row>
    <row r="8959" spans="1:4" x14ac:dyDescent="0.25">
      <c r="A8959" s="2">
        <v>1229</v>
      </c>
      <c r="B8959" s="3" t="s">
        <v>17923</v>
      </c>
      <c r="C8959" s="4" t="s">
        <v>17924</v>
      </c>
      <c r="D8959" s="6" t="s">
        <v>6</v>
      </c>
    </row>
    <row r="8960" spans="1:4" x14ac:dyDescent="0.25">
      <c r="A8960" s="2">
        <v>1306</v>
      </c>
      <c r="B8960" s="3" t="s">
        <v>17925</v>
      </c>
      <c r="C8960" s="4" t="s">
        <v>17926</v>
      </c>
      <c r="D8960" s="2" t="s">
        <v>6</v>
      </c>
    </row>
    <row r="8961" spans="1:4" x14ac:dyDescent="0.25">
      <c r="A8961" s="2">
        <v>1230</v>
      </c>
      <c r="B8961" s="3" t="s">
        <v>17927</v>
      </c>
      <c r="C8961" s="4" t="s">
        <v>17928</v>
      </c>
      <c r="D8961" s="6" t="s">
        <v>6</v>
      </c>
    </row>
    <row r="8962" spans="1:4" x14ac:dyDescent="0.25">
      <c r="A8962" s="2">
        <v>2623</v>
      </c>
      <c r="B8962" s="3" t="s">
        <v>17929</v>
      </c>
      <c r="C8962" s="4" t="s">
        <v>17930</v>
      </c>
      <c r="D8962" s="2" t="s">
        <v>314</v>
      </c>
    </row>
    <row r="8963" spans="1:4" x14ac:dyDescent="0.25">
      <c r="A8963" s="2">
        <v>2588</v>
      </c>
      <c r="B8963" s="3" t="s">
        <v>17931</v>
      </c>
      <c r="C8963" s="4" t="s">
        <v>17932</v>
      </c>
      <c r="D8963" s="6" t="s">
        <v>314</v>
      </c>
    </row>
    <row r="8964" spans="1:4" x14ac:dyDescent="0.25">
      <c r="A8964" s="2">
        <v>8109</v>
      </c>
      <c r="B8964" s="3" t="s">
        <v>17933</v>
      </c>
      <c r="C8964" s="4" t="s">
        <v>17934</v>
      </c>
      <c r="D8964" s="2" t="s">
        <v>23</v>
      </c>
    </row>
    <row r="8965" spans="1:4" x14ac:dyDescent="0.25">
      <c r="A8965" s="2">
        <v>7983</v>
      </c>
      <c r="B8965" s="3" t="s">
        <v>17935</v>
      </c>
      <c r="C8965" s="4" t="s">
        <v>17936</v>
      </c>
      <c r="D8965" s="2" t="s">
        <v>23</v>
      </c>
    </row>
    <row r="8966" spans="1:4" x14ac:dyDescent="0.25">
      <c r="A8966" s="2">
        <v>7670</v>
      </c>
      <c r="B8966" s="3" t="s">
        <v>17937</v>
      </c>
      <c r="C8966" s="4" t="s">
        <v>17938</v>
      </c>
      <c r="D8966" s="2" t="s">
        <v>84</v>
      </c>
    </row>
    <row r="8967" spans="1:4" x14ac:dyDescent="0.25">
      <c r="A8967" s="2">
        <v>7669</v>
      </c>
      <c r="B8967" s="3" t="s">
        <v>17939</v>
      </c>
      <c r="C8967" s="4" t="s">
        <v>17940</v>
      </c>
      <c r="D8967" s="2" t="s">
        <v>84</v>
      </c>
    </row>
    <row r="8968" spans="1:4" x14ac:dyDescent="0.25">
      <c r="A8968" s="2">
        <v>6535</v>
      </c>
      <c r="B8968" s="3" t="s">
        <v>17941</v>
      </c>
      <c r="C8968" s="4" t="s">
        <v>17942</v>
      </c>
      <c r="D8968" s="2" t="s">
        <v>6</v>
      </c>
    </row>
    <row r="8969" spans="1:4" x14ac:dyDescent="0.25">
      <c r="A8969" s="2">
        <v>6196</v>
      </c>
      <c r="B8969" s="3" t="s">
        <v>17943</v>
      </c>
      <c r="C8969" s="4" t="s">
        <v>17944</v>
      </c>
      <c r="D8969" s="2" t="s">
        <v>6</v>
      </c>
    </row>
    <row r="8970" spans="1:4" x14ac:dyDescent="0.25">
      <c r="A8970" s="2">
        <v>9603</v>
      </c>
      <c r="B8970" s="3" t="s">
        <v>17945</v>
      </c>
      <c r="C8970" s="4" t="s">
        <v>17946</v>
      </c>
      <c r="D8970" s="2" t="s">
        <v>6</v>
      </c>
    </row>
    <row r="8971" spans="1:4" x14ac:dyDescent="0.25">
      <c r="A8971" s="2">
        <v>9575</v>
      </c>
      <c r="B8971" s="3" t="s">
        <v>17947</v>
      </c>
      <c r="C8971" s="4" t="s">
        <v>17948</v>
      </c>
      <c r="D8971" s="2" t="s">
        <v>6</v>
      </c>
    </row>
    <row r="8972" spans="1:4" x14ac:dyDescent="0.25">
      <c r="A8972" s="2">
        <v>9604</v>
      </c>
      <c r="B8972" s="3" t="s">
        <v>17949</v>
      </c>
      <c r="C8972" s="4" t="s">
        <v>17950</v>
      </c>
      <c r="D8972" s="2" t="s">
        <v>6</v>
      </c>
    </row>
    <row r="8973" spans="1:4" x14ac:dyDescent="0.25">
      <c r="A8973" s="2">
        <v>9576</v>
      </c>
      <c r="B8973" s="3" t="s">
        <v>17951</v>
      </c>
      <c r="C8973" s="4" t="s">
        <v>17952</v>
      </c>
      <c r="D8973" s="2" t="s">
        <v>6</v>
      </c>
    </row>
    <row r="8974" spans="1:4" x14ac:dyDescent="0.25">
      <c r="A8974" s="2">
        <v>9601</v>
      </c>
      <c r="B8974" s="3" t="s">
        <v>17953</v>
      </c>
      <c r="C8974" s="4" t="s">
        <v>17954</v>
      </c>
      <c r="D8974" s="2" t="s">
        <v>6</v>
      </c>
    </row>
    <row r="8975" spans="1:4" x14ac:dyDescent="0.25">
      <c r="A8975" s="2">
        <v>9573</v>
      </c>
      <c r="B8975" s="3" t="s">
        <v>17955</v>
      </c>
      <c r="C8975" s="4" t="s">
        <v>17956</v>
      </c>
      <c r="D8975" s="2" t="s">
        <v>6</v>
      </c>
    </row>
    <row r="8976" spans="1:4" x14ac:dyDescent="0.25">
      <c r="A8976" s="2">
        <v>9602</v>
      </c>
      <c r="B8976" s="3" t="s">
        <v>17957</v>
      </c>
      <c r="C8976" s="4" t="s">
        <v>17958</v>
      </c>
      <c r="D8976" s="2" t="s">
        <v>6</v>
      </c>
    </row>
    <row r="8977" spans="1:4" x14ac:dyDescent="0.25">
      <c r="A8977" s="2">
        <v>9574</v>
      </c>
      <c r="B8977" s="3" t="s">
        <v>17959</v>
      </c>
      <c r="C8977" s="4" t="s">
        <v>17960</v>
      </c>
      <c r="D8977" s="2" t="s">
        <v>6</v>
      </c>
    </row>
    <row r="8978" spans="1:4" x14ac:dyDescent="0.25">
      <c r="A8978" s="2">
        <v>9605</v>
      </c>
      <c r="B8978" s="3" t="s">
        <v>17961</v>
      </c>
      <c r="C8978" s="4" t="s">
        <v>17962</v>
      </c>
      <c r="D8978" s="2" t="s">
        <v>6</v>
      </c>
    </row>
    <row r="8979" spans="1:4" x14ac:dyDescent="0.25">
      <c r="A8979" s="2">
        <v>9577</v>
      </c>
      <c r="B8979" s="3" t="s">
        <v>17963</v>
      </c>
      <c r="C8979" s="4" t="s">
        <v>17964</v>
      </c>
      <c r="D8979" s="2" t="s">
        <v>6</v>
      </c>
    </row>
    <row r="8980" spans="1:4" x14ac:dyDescent="0.25">
      <c r="A8980" s="2">
        <v>3958</v>
      </c>
      <c r="B8980" s="3" t="s">
        <v>17965</v>
      </c>
      <c r="C8980" s="4" t="s">
        <v>17966</v>
      </c>
      <c r="D8980" s="6" t="s">
        <v>23</v>
      </c>
    </row>
    <row r="8981" spans="1:4" x14ac:dyDescent="0.25">
      <c r="A8981" s="2">
        <v>3982</v>
      </c>
      <c r="B8981" s="3" t="s">
        <v>17967</v>
      </c>
      <c r="C8981" s="4" t="s">
        <v>17968</v>
      </c>
      <c r="D8981" s="2" t="s">
        <v>23</v>
      </c>
    </row>
    <row r="8982" spans="1:4" x14ac:dyDescent="0.25">
      <c r="A8982" s="2">
        <v>3957</v>
      </c>
      <c r="B8982" s="3" t="s">
        <v>17969</v>
      </c>
      <c r="C8982" s="4" t="s">
        <v>17970</v>
      </c>
      <c r="D8982" s="6" t="s">
        <v>23</v>
      </c>
    </row>
    <row r="8983" spans="1:4" x14ac:dyDescent="0.25">
      <c r="A8983" s="2">
        <v>3981</v>
      </c>
      <c r="B8983" s="3" t="s">
        <v>17971</v>
      </c>
      <c r="C8983" s="4" t="s">
        <v>17972</v>
      </c>
      <c r="D8983" s="2" t="s">
        <v>23</v>
      </c>
    </row>
    <row r="8984" spans="1:4" x14ac:dyDescent="0.25">
      <c r="A8984" s="2">
        <v>3960</v>
      </c>
      <c r="B8984" s="3" t="s">
        <v>17973</v>
      </c>
      <c r="C8984" s="4" t="s">
        <v>17974</v>
      </c>
      <c r="D8984" s="6" t="s">
        <v>23</v>
      </c>
    </row>
    <row r="8985" spans="1:4" x14ac:dyDescent="0.25">
      <c r="A8985" s="2">
        <v>3984</v>
      </c>
      <c r="B8985" s="3" t="s">
        <v>17975</v>
      </c>
      <c r="C8985" s="4" t="s">
        <v>17976</v>
      </c>
      <c r="D8985" s="2" t="s">
        <v>23</v>
      </c>
    </row>
    <row r="8986" spans="1:4" x14ac:dyDescent="0.25">
      <c r="A8986" s="2">
        <v>3959</v>
      </c>
      <c r="B8986" s="3" t="s">
        <v>17977</v>
      </c>
      <c r="C8986" s="4" t="s">
        <v>17978</v>
      </c>
      <c r="D8986" s="6" t="s">
        <v>23</v>
      </c>
    </row>
    <row r="8987" spans="1:4" x14ac:dyDescent="0.25">
      <c r="A8987" s="2">
        <v>3983</v>
      </c>
      <c r="B8987" s="3" t="s">
        <v>17979</v>
      </c>
      <c r="C8987" s="4" t="s">
        <v>17980</v>
      </c>
      <c r="D8987" s="2" t="s">
        <v>23</v>
      </c>
    </row>
    <row r="8988" spans="1:4" x14ac:dyDescent="0.25">
      <c r="A8988" s="2">
        <v>3971</v>
      </c>
      <c r="B8988" s="3" t="s">
        <v>17981</v>
      </c>
      <c r="C8988" s="4" t="s">
        <v>17982</v>
      </c>
      <c r="D8988" s="2" t="s">
        <v>23</v>
      </c>
    </row>
    <row r="8989" spans="1:4" x14ac:dyDescent="0.25">
      <c r="A8989" s="2">
        <v>3947</v>
      </c>
      <c r="B8989" s="3" t="s">
        <v>17983</v>
      </c>
      <c r="C8989" s="4" t="s">
        <v>17984</v>
      </c>
      <c r="D8989" s="6" t="s">
        <v>23</v>
      </c>
    </row>
    <row r="8990" spans="1:4" x14ac:dyDescent="0.25">
      <c r="A8990" s="2">
        <v>3970</v>
      </c>
      <c r="B8990" s="3" t="s">
        <v>17985</v>
      </c>
      <c r="C8990" s="4" t="s">
        <v>17986</v>
      </c>
      <c r="D8990" s="2" t="s">
        <v>23</v>
      </c>
    </row>
    <row r="8991" spans="1:4" x14ac:dyDescent="0.25">
      <c r="A8991" s="2">
        <v>3946</v>
      </c>
      <c r="B8991" s="3" t="s">
        <v>17987</v>
      </c>
      <c r="C8991" s="4" t="s">
        <v>17988</v>
      </c>
      <c r="D8991" s="6" t="s">
        <v>23</v>
      </c>
    </row>
    <row r="8992" spans="1:4" x14ac:dyDescent="0.25">
      <c r="A8992" s="2">
        <v>1968</v>
      </c>
      <c r="B8992" s="3" t="s">
        <v>17989</v>
      </c>
      <c r="C8992" s="4" t="s">
        <v>17990</v>
      </c>
      <c r="D8992" s="6" t="s">
        <v>6</v>
      </c>
    </row>
    <row r="8993" spans="1:4" x14ac:dyDescent="0.25">
      <c r="A8993" s="2">
        <v>2096</v>
      </c>
      <c r="B8993" s="3" t="s">
        <v>17991</v>
      </c>
      <c r="C8993" s="4" t="s">
        <v>17992</v>
      </c>
      <c r="D8993" s="2" t="s">
        <v>6</v>
      </c>
    </row>
    <row r="8994" spans="1:4" x14ac:dyDescent="0.25">
      <c r="A8994" s="2">
        <v>1965</v>
      </c>
      <c r="B8994" s="3" t="s">
        <v>17993</v>
      </c>
      <c r="C8994" s="4" t="s">
        <v>17994</v>
      </c>
      <c r="D8994" s="6" t="s">
        <v>6</v>
      </c>
    </row>
    <row r="8995" spans="1:4" x14ac:dyDescent="0.25">
      <c r="A8995" s="2">
        <v>2093</v>
      </c>
      <c r="B8995" s="3" t="s">
        <v>17995</v>
      </c>
      <c r="C8995" s="4" t="s">
        <v>17996</v>
      </c>
      <c r="D8995" s="2" t="s">
        <v>6</v>
      </c>
    </row>
    <row r="8996" spans="1:4" x14ac:dyDescent="0.25">
      <c r="A8996" s="2">
        <v>1966</v>
      </c>
      <c r="B8996" s="3" t="s">
        <v>17997</v>
      </c>
      <c r="C8996" s="4" t="s">
        <v>17998</v>
      </c>
      <c r="D8996" s="6" t="s">
        <v>6</v>
      </c>
    </row>
    <row r="8997" spans="1:4" x14ac:dyDescent="0.25">
      <c r="A8997" s="2">
        <v>2094</v>
      </c>
      <c r="B8997" s="3" t="s">
        <v>17999</v>
      </c>
      <c r="C8997" s="4" t="s">
        <v>18000</v>
      </c>
      <c r="D8997" s="2" t="s">
        <v>6</v>
      </c>
    </row>
    <row r="8998" spans="1:4" x14ac:dyDescent="0.25">
      <c r="A8998" s="2">
        <v>1967</v>
      </c>
      <c r="B8998" s="3" t="s">
        <v>18001</v>
      </c>
      <c r="C8998" s="4" t="s">
        <v>18002</v>
      </c>
      <c r="D8998" s="6" t="s">
        <v>6</v>
      </c>
    </row>
    <row r="8999" spans="1:4" x14ac:dyDescent="0.25">
      <c r="A8999" s="2">
        <v>2095</v>
      </c>
      <c r="B8999" s="3" t="s">
        <v>18003</v>
      </c>
      <c r="C8999" s="4" t="s">
        <v>18004</v>
      </c>
      <c r="D8999" s="2" t="s">
        <v>6</v>
      </c>
    </row>
    <row r="9000" spans="1:4" x14ac:dyDescent="0.25">
      <c r="A9000" s="2">
        <v>1955</v>
      </c>
      <c r="B9000" s="3" t="s">
        <v>18005</v>
      </c>
      <c r="C9000" s="4" t="s">
        <v>18006</v>
      </c>
      <c r="D9000" s="6" t="s">
        <v>6</v>
      </c>
    </row>
    <row r="9001" spans="1:4" x14ac:dyDescent="0.25">
      <c r="A9001" s="2">
        <v>2083</v>
      </c>
      <c r="B9001" s="3" t="s">
        <v>18007</v>
      </c>
      <c r="C9001" s="4" t="s">
        <v>18008</v>
      </c>
      <c r="D9001" s="2" t="s">
        <v>6</v>
      </c>
    </row>
    <row r="9002" spans="1:4" x14ac:dyDescent="0.25">
      <c r="A9002" s="2">
        <v>1964</v>
      </c>
      <c r="B9002" s="3" t="s">
        <v>18009</v>
      </c>
      <c r="C9002" s="4" t="s">
        <v>18010</v>
      </c>
      <c r="D9002" s="6" t="s">
        <v>6</v>
      </c>
    </row>
    <row r="9003" spans="1:4" x14ac:dyDescent="0.25">
      <c r="A9003" s="2">
        <v>2092</v>
      </c>
      <c r="B9003" s="3" t="s">
        <v>18011</v>
      </c>
      <c r="C9003" s="4" t="s">
        <v>18012</v>
      </c>
      <c r="D9003" s="2" t="s">
        <v>6</v>
      </c>
    </row>
    <row r="9004" spans="1:4" x14ac:dyDescent="0.25">
      <c r="A9004" s="2">
        <v>1961</v>
      </c>
      <c r="B9004" s="3" t="s">
        <v>18013</v>
      </c>
      <c r="C9004" s="4" t="s">
        <v>18014</v>
      </c>
      <c r="D9004" s="6" t="s">
        <v>6</v>
      </c>
    </row>
    <row r="9005" spans="1:4" x14ac:dyDescent="0.25">
      <c r="A9005" s="2">
        <v>2089</v>
      </c>
      <c r="B9005" s="3" t="s">
        <v>18015</v>
      </c>
      <c r="C9005" s="4" t="s">
        <v>18016</v>
      </c>
      <c r="D9005" s="2" t="s">
        <v>6</v>
      </c>
    </row>
    <row r="9006" spans="1:4" x14ac:dyDescent="0.25">
      <c r="A9006" s="2">
        <v>1956</v>
      </c>
      <c r="B9006" s="3" t="s">
        <v>18017</v>
      </c>
      <c r="C9006" s="4" t="s">
        <v>18018</v>
      </c>
      <c r="D9006" s="6" t="s">
        <v>6</v>
      </c>
    </row>
    <row r="9007" spans="1:4" x14ac:dyDescent="0.25">
      <c r="A9007" s="2">
        <v>2084</v>
      </c>
      <c r="B9007" s="3" t="s">
        <v>18019</v>
      </c>
      <c r="C9007" s="4" t="s">
        <v>18020</v>
      </c>
      <c r="D9007" s="2" t="s">
        <v>6</v>
      </c>
    </row>
    <row r="9008" spans="1:4" x14ac:dyDescent="0.25">
      <c r="A9008" s="2">
        <v>1957</v>
      </c>
      <c r="B9008" s="3" t="s">
        <v>18021</v>
      </c>
      <c r="C9008" s="4" t="s">
        <v>18022</v>
      </c>
      <c r="D9008" s="6" t="s">
        <v>6</v>
      </c>
    </row>
    <row r="9009" spans="1:4" x14ac:dyDescent="0.25">
      <c r="A9009" s="2">
        <v>2085</v>
      </c>
      <c r="B9009" s="3" t="s">
        <v>18023</v>
      </c>
      <c r="C9009" s="4" t="s">
        <v>18024</v>
      </c>
      <c r="D9009" s="2" t="s">
        <v>6</v>
      </c>
    </row>
    <row r="9010" spans="1:4" x14ac:dyDescent="0.25">
      <c r="A9010" s="2">
        <v>1958</v>
      </c>
      <c r="B9010" s="3" t="s">
        <v>18025</v>
      </c>
      <c r="C9010" s="4" t="s">
        <v>18026</v>
      </c>
      <c r="D9010" s="6" t="s">
        <v>6</v>
      </c>
    </row>
    <row r="9011" spans="1:4" x14ac:dyDescent="0.25">
      <c r="A9011" s="2">
        <v>2086</v>
      </c>
      <c r="B9011" s="3" t="s">
        <v>18027</v>
      </c>
      <c r="C9011" s="4" t="s">
        <v>18028</v>
      </c>
      <c r="D9011" s="2" t="s">
        <v>6</v>
      </c>
    </row>
    <row r="9012" spans="1:4" x14ac:dyDescent="0.25">
      <c r="A9012" s="2">
        <v>1959</v>
      </c>
      <c r="B9012" s="3" t="s">
        <v>18029</v>
      </c>
      <c r="C9012" s="4" t="s">
        <v>18030</v>
      </c>
      <c r="D9012" s="6" t="s">
        <v>6</v>
      </c>
    </row>
    <row r="9013" spans="1:4" x14ac:dyDescent="0.25">
      <c r="A9013" s="2">
        <v>2087</v>
      </c>
      <c r="B9013" s="3" t="s">
        <v>18031</v>
      </c>
      <c r="C9013" s="4" t="s">
        <v>18032</v>
      </c>
      <c r="D9013" s="2" t="s">
        <v>6</v>
      </c>
    </row>
    <row r="9014" spans="1:4" x14ac:dyDescent="0.25">
      <c r="A9014" s="2">
        <v>1954</v>
      </c>
      <c r="B9014" s="3" t="s">
        <v>18033</v>
      </c>
      <c r="C9014" s="4" t="s">
        <v>18034</v>
      </c>
      <c r="D9014" s="6" t="s">
        <v>6</v>
      </c>
    </row>
    <row r="9015" spans="1:4" x14ac:dyDescent="0.25">
      <c r="A9015" s="2">
        <v>2082</v>
      </c>
      <c r="B9015" s="3" t="s">
        <v>18035</v>
      </c>
      <c r="C9015" s="4" t="s">
        <v>18036</v>
      </c>
      <c r="D9015" s="2" t="s">
        <v>6</v>
      </c>
    </row>
    <row r="9016" spans="1:4" x14ac:dyDescent="0.25">
      <c r="A9016" s="2">
        <v>1962</v>
      </c>
      <c r="B9016" s="3" t="s">
        <v>18037</v>
      </c>
      <c r="C9016" s="4" t="s">
        <v>18038</v>
      </c>
      <c r="D9016" s="6" t="s">
        <v>6</v>
      </c>
    </row>
    <row r="9017" spans="1:4" x14ac:dyDescent="0.25">
      <c r="A9017" s="2">
        <v>2090</v>
      </c>
      <c r="B9017" s="3" t="s">
        <v>18039</v>
      </c>
      <c r="C9017" s="4" t="s">
        <v>18040</v>
      </c>
      <c r="D9017" s="2" t="s">
        <v>6</v>
      </c>
    </row>
    <row r="9018" spans="1:4" x14ac:dyDescent="0.25">
      <c r="A9018" s="2">
        <v>1963</v>
      </c>
      <c r="B9018" s="3" t="s">
        <v>18041</v>
      </c>
      <c r="C9018" s="4" t="s">
        <v>18042</v>
      </c>
      <c r="D9018" s="6" t="s">
        <v>6</v>
      </c>
    </row>
    <row r="9019" spans="1:4" x14ac:dyDescent="0.25">
      <c r="A9019" s="2">
        <v>2091</v>
      </c>
      <c r="B9019" s="3" t="s">
        <v>18043</v>
      </c>
      <c r="C9019" s="4" t="s">
        <v>18044</v>
      </c>
      <c r="D9019" s="2" t="s">
        <v>6</v>
      </c>
    </row>
    <row r="9020" spans="1:4" x14ac:dyDescent="0.25">
      <c r="A9020" s="2">
        <v>1960</v>
      </c>
      <c r="B9020" s="3" t="s">
        <v>18045</v>
      </c>
      <c r="C9020" s="4" t="s">
        <v>18046</v>
      </c>
      <c r="D9020" s="6" t="s">
        <v>6</v>
      </c>
    </row>
    <row r="9021" spans="1:4" x14ac:dyDescent="0.25">
      <c r="A9021" s="2">
        <v>2088</v>
      </c>
      <c r="B9021" s="3" t="s">
        <v>18047</v>
      </c>
      <c r="C9021" s="4" t="s">
        <v>18048</v>
      </c>
      <c r="D9021" s="2" t="s">
        <v>6</v>
      </c>
    </row>
    <row r="9022" spans="1:4" x14ac:dyDescent="0.25">
      <c r="A9022" s="2">
        <v>6235</v>
      </c>
      <c r="B9022" s="3" t="s">
        <v>18049</v>
      </c>
      <c r="C9022" s="4" t="s">
        <v>18050</v>
      </c>
      <c r="D9022" s="2" t="s">
        <v>6</v>
      </c>
    </row>
    <row r="9023" spans="1:4" x14ac:dyDescent="0.25">
      <c r="A9023" s="2">
        <v>5896</v>
      </c>
      <c r="B9023" s="3" t="s">
        <v>18051</v>
      </c>
      <c r="C9023" s="4" t="s">
        <v>18052</v>
      </c>
      <c r="D9023" s="2" t="s">
        <v>6</v>
      </c>
    </row>
    <row r="9024" spans="1:4" x14ac:dyDescent="0.25">
      <c r="A9024" s="2">
        <v>6237</v>
      </c>
      <c r="B9024" s="3" t="s">
        <v>18053</v>
      </c>
      <c r="C9024" s="4" t="s">
        <v>18054</v>
      </c>
      <c r="D9024" s="2" t="s">
        <v>6</v>
      </c>
    </row>
    <row r="9025" spans="1:4" x14ac:dyDescent="0.25">
      <c r="A9025" s="2">
        <v>5898</v>
      </c>
      <c r="B9025" s="3" t="s">
        <v>18055</v>
      </c>
      <c r="C9025" s="4" t="s">
        <v>18056</v>
      </c>
      <c r="D9025" s="2" t="s">
        <v>6</v>
      </c>
    </row>
    <row r="9026" spans="1:4" x14ac:dyDescent="0.25">
      <c r="A9026" s="2">
        <v>6236</v>
      </c>
      <c r="B9026" s="3" t="s">
        <v>18057</v>
      </c>
      <c r="C9026" s="4" t="s">
        <v>18058</v>
      </c>
      <c r="D9026" s="2" t="s">
        <v>6</v>
      </c>
    </row>
    <row r="9027" spans="1:4" x14ac:dyDescent="0.25">
      <c r="A9027" s="2">
        <v>5897</v>
      </c>
      <c r="B9027" s="3" t="s">
        <v>18059</v>
      </c>
      <c r="C9027" s="4" t="s">
        <v>18060</v>
      </c>
      <c r="D9027" s="2" t="s">
        <v>6</v>
      </c>
    </row>
    <row r="9028" spans="1:4" x14ac:dyDescent="0.25">
      <c r="A9028" s="2">
        <v>6238</v>
      </c>
      <c r="B9028" s="3" t="s">
        <v>18061</v>
      </c>
      <c r="C9028" s="4" t="s">
        <v>18062</v>
      </c>
      <c r="D9028" s="2" t="s">
        <v>6</v>
      </c>
    </row>
    <row r="9029" spans="1:4" x14ac:dyDescent="0.25">
      <c r="A9029" s="2">
        <v>5899</v>
      </c>
      <c r="B9029" s="3" t="s">
        <v>18063</v>
      </c>
      <c r="C9029" s="4" t="s">
        <v>18064</v>
      </c>
      <c r="D9029" s="2" t="s">
        <v>6</v>
      </c>
    </row>
    <row r="9030" spans="1:4" x14ac:dyDescent="0.25">
      <c r="A9030" s="2">
        <v>367</v>
      </c>
      <c r="B9030" s="3" t="s">
        <v>18065</v>
      </c>
      <c r="C9030" s="4" t="s">
        <v>18066</v>
      </c>
      <c r="D9030" s="2" t="s">
        <v>314</v>
      </c>
    </row>
    <row r="9031" spans="1:4" x14ac:dyDescent="0.25">
      <c r="A9031" s="2">
        <v>333</v>
      </c>
      <c r="B9031" s="3" t="s">
        <v>18067</v>
      </c>
      <c r="C9031" s="4" t="s">
        <v>18068</v>
      </c>
      <c r="D9031" s="6" t="s">
        <v>314</v>
      </c>
    </row>
    <row r="9032" spans="1:4" x14ac:dyDescent="0.25">
      <c r="A9032" s="2">
        <v>1214</v>
      </c>
      <c r="B9032" s="3" t="s">
        <v>18069</v>
      </c>
      <c r="C9032" s="4" t="s">
        <v>18070</v>
      </c>
      <c r="D9032" s="2" t="s">
        <v>314</v>
      </c>
    </row>
    <row r="9033" spans="1:4" x14ac:dyDescent="0.25">
      <c r="A9033" s="2">
        <v>1182</v>
      </c>
      <c r="B9033" s="3" t="s">
        <v>18071</v>
      </c>
      <c r="C9033" s="4" t="s">
        <v>18072</v>
      </c>
      <c r="D9033" s="6" t="s">
        <v>314</v>
      </c>
    </row>
    <row r="9034" spans="1:4" x14ac:dyDescent="0.25">
      <c r="A9034" s="2">
        <v>747</v>
      </c>
      <c r="B9034" s="3" t="s">
        <v>18073</v>
      </c>
      <c r="C9034" s="4" t="s">
        <v>18074</v>
      </c>
      <c r="D9034" s="2" t="s">
        <v>6</v>
      </c>
    </row>
    <row r="9035" spans="1:4" x14ac:dyDescent="0.25">
      <c r="A9035" s="2">
        <v>636</v>
      </c>
      <c r="B9035" s="3" t="s">
        <v>18075</v>
      </c>
      <c r="C9035" s="4" t="s">
        <v>18076</v>
      </c>
      <c r="D9035" s="6" t="s">
        <v>6</v>
      </c>
    </row>
    <row r="9036" spans="1:4" x14ac:dyDescent="0.25">
      <c r="A9036" s="2">
        <v>720</v>
      </c>
      <c r="B9036" s="3" t="s">
        <v>18077</v>
      </c>
      <c r="C9036" s="4" t="s">
        <v>18078</v>
      </c>
      <c r="D9036" s="2" t="s">
        <v>6</v>
      </c>
    </row>
    <row r="9037" spans="1:4" x14ac:dyDescent="0.25">
      <c r="A9037" s="2">
        <v>609</v>
      </c>
      <c r="B9037" s="3" t="s">
        <v>18079</v>
      </c>
      <c r="C9037" s="4" t="s">
        <v>18080</v>
      </c>
      <c r="D9037" s="6" t="s">
        <v>6</v>
      </c>
    </row>
    <row r="9038" spans="1:4" x14ac:dyDescent="0.25">
      <c r="A9038" s="2">
        <v>721</v>
      </c>
      <c r="B9038" s="3" t="s">
        <v>18081</v>
      </c>
      <c r="C9038" s="4" t="s">
        <v>18082</v>
      </c>
      <c r="D9038" s="2" t="s">
        <v>6</v>
      </c>
    </row>
    <row r="9039" spans="1:4" x14ac:dyDescent="0.25">
      <c r="A9039" s="2">
        <v>610</v>
      </c>
      <c r="B9039" s="3" t="s">
        <v>18083</v>
      </c>
      <c r="C9039" s="4" t="s">
        <v>18084</v>
      </c>
      <c r="D9039" s="6" t="s">
        <v>6</v>
      </c>
    </row>
    <row r="9040" spans="1:4" x14ac:dyDescent="0.25">
      <c r="A9040" s="2">
        <v>743</v>
      </c>
      <c r="B9040" s="3" t="s">
        <v>18085</v>
      </c>
      <c r="C9040" s="4" t="s">
        <v>18086</v>
      </c>
      <c r="D9040" s="2" t="s">
        <v>6</v>
      </c>
    </row>
    <row r="9041" spans="1:4" x14ac:dyDescent="0.25">
      <c r="A9041" s="2">
        <v>632</v>
      </c>
      <c r="B9041" s="3" t="s">
        <v>18087</v>
      </c>
      <c r="C9041" s="4" t="s">
        <v>18088</v>
      </c>
      <c r="D9041" s="6" t="s">
        <v>6</v>
      </c>
    </row>
    <row r="9042" spans="1:4" x14ac:dyDescent="0.25">
      <c r="A9042" s="2">
        <v>742</v>
      </c>
      <c r="B9042" s="3" t="s">
        <v>18089</v>
      </c>
      <c r="C9042" s="4" t="s">
        <v>18090</v>
      </c>
      <c r="D9042" s="2" t="s">
        <v>6</v>
      </c>
    </row>
    <row r="9043" spans="1:4" x14ac:dyDescent="0.25">
      <c r="A9043" s="2">
        <v>631</v>
      </c>
      <c r="B9043" s="3" t="s">
        <v>18091</v>
      </c>
      <c r="C9043" s="4" t="s">
        <v>18092</v>
      </c>
      <c r="D9043" s="6" t="s">
        <v>6</v>
      </c>
    </row>
    <row r="9044" spans="1:4" x14ac:dyDescent="0.25">
      <c r="A9044" s="2">
        <v>741</v>
      </c>
      <c r="B9044" s="3" t="s">
        <v>18093</v>
      </c>
      <c r="C9044" s="4" t="s">
        <v>18094</v>
      </c>
      <c r="D9044" s="2" t="s">
        <v>6</v>
      </c>
    </row>
    <row r="9045" spans="1:4" x14ac:dyDescent="0.25">
      <c r="A9045" s="2">
        <v>630</v>
      </c>
      <c r="B9045" s="3" t="s">
        <v>18095</v>
      </c>
      <c r="C9045" s="4" t="s">
        <v>18096</v>
      </c>
      <c r="D9045" s="6" t="s">
        <v>6</v>
      </c>
    </row>
    <row r="9046" spans="1:4" x14ac:dyDescent="0.25">
      <c r="A9046" s="2">
        <v>744</v>
      </c>
      <c r="B9046" s="3" t="s">
        <v>18097</v>
      </c>
      <c r="C9046" s="4" t="s">
        <v>18098</v>
      </c>
      <c r="D9046" s="2" t="s">
        <v>6</v>
      </c>
    </row>
    <row r="9047" spans="1:4" x14ac:dyDescent="0.25">
      <c r="A9047" s="2">
        <v>633</v>
      </c>
      <c r="B9047" s="3" t="s">
        <v>18099</v>
      </c>
      <c r="C9047" s="4" t="s">
        <v>18100</v>
      </c>
      <c r="D9047" s="6" t="s">
        <v>6</v>
      </c>
    </row>
    <row r="9048" spans="1:4" x14ac:dyDescent="0.25">
      <c r="A9048" s="2">
        <v>740</v>
      </c>
      <c r="B9048" s="3" t="s">
        <v>18101</v>
      </c>
      <c r="C9048" s="4" t="s">
        <v>18102</v>
      </c>
      <c r="D9048" s="2" t="s">
        <v>6</v>
      </c>
    </row>
    <row r="9049" spans="1:4" x14ac:dyDescent="0.25">
      <c r="A9049" s="2">
        <v>629</v>
      </c>
      <c r="B9049" s="3" t="s">
        <v>18103</v>
      </c>
      <c r="C9049" s="4" t="s">
        <v>18104</v>
      </c>
      <c r="D9049" s="6" t="s">
        <v>6</v>
      </c>
    </row>
    <row r="9050" spans="1:4" x14ac:dyDescent="0.25">
      <c r="A9050" s="2">
        <v>748</v>
      </c>
      <c r="B9050" s="3" t="s">
        <v>18105</v>
      </c>
      <c r="C9050" s="4" t="s">
        <v>18106</v>
      </c>
      <c r="D9050" s="2" t="s">
        <v>6</v>
      </c>
    </row>
    <row r="9051" spans="1:4" x14ac:dyDescent="0.25">
      <c r="A9051" s="2">
        <v>637</v>
      </c>
      <c r="B9051" s="3" t="s">
        <v>18107</v>
      </c>
      <c r="C9051" s="4" t="s">
        <v>18108</v>
      </c>
      <c r="D9051" s="6" t="s">
        <v>6</v>
      </c>
    </row>
    <row r="9052" spans="1:4" x14ac:dyDescent="0.25">
      <c r="A9052" s="2">
        <v>722</v>
      </c>
      <c r="B9052" s="3" t="s">
        <v>18109</v>
      </c>
      <c r="C9052" s="4" t="s">
        <v>18110</v>
      </c>
      <c r="D9052" s="2" t="s">
        <v>6</v>
      </c>
    </row>
    <row r="9053" spans="1:4" x14ac:dyDescent="0.25">
      <c r="A9053" s="2">
        <v>611</v>
      </c>
      <c r="B9053" s="3" t="s">
        <v>18111</v>
      </c>
      <c r="C9053" s="4" t="s">
        <v>18112</v>
      </c>
      <c r="D9053" s="6" t="s">
        <v>6</v>
      </c>
    </row>
    <row r="9054" spans="1:4" x14ac:dyDescent="0.25">
      <c r="A9054" s="2">
        <v>805</v>
      </c>
      <c r="B9054" s="3" t="s">
        <v>18113</v>
      </c>
      <c r="C9054" s="4" t="s">
        <v>18114</v>
      </c>
      <c r="D9054" s="2" t="s">
        <v>6</v>
      </c>
    </row>
    <row r="9055" spans="1:4" x14ac:dyDescent="0.25">
      <c r="A9055" s="2">
        <v>782</v>
      </c>
      <c r="B9055" s="3" t="s">
        <v>18115</v>
      </c>
      <c r="C9055" s="4" t="s">
        <v>18116</v>
      </c>
      <c r="D9055" s="6" t="s">
        <v>6</v>
      </c>
    </row>
    <row r="9056" spans="1:4" x14ac:dyDescent="0.25">
      <c r="A9056" s="2">
        <v>806</v>
      </c>
      <c r="B9056" s="3" t="s">
        <v>18117</v>
      </c>
      <c r="C9056" s="4" t="s">
        <v>18118</v>
      </c>
      <c r="D9056" s="2" t="s">
        <v>6</v>
      </c>
    </row>
    <row r="9057" spans="1:4" x14ac:dyDescent="0.25">
      <c r="A9057" s="2">
        <v>783</v>
      </c>
      <c r="B9057" s="3" t="s">
        <v>18119</v>
      </c>
      <c r="C9057" s="4" t="s">
        <v>18120</v>
      </c>
      <c r="D9057" s="6" t="s">
        <v>6</v>
      </c>
    </row>
    <row r="9058" spans="1:4" x14ac:dyDescent="0.25">
      <c r="A9058" s="2">
        <v>745</v>
      </c>
      <c r="B9058" s="3" t="s">
        <v>18121</v>
      </c>
      <c r="C9058" s="4" t="s">
        <v>18122</v>
      </c>
      <c r="D9058" s="2" t="s">
        <v>6</v>
      </c>
    </row>
    <row r="9059" spans="1:4" x14ac:dyDescent="0.25">
      <c r="A9059" s="2">
        <v>634</v>
      </c>
      <c r="B9059" s="3" t="s">
        <v>18123</v>
      </c>
      <c r="C9059" s="4" t="s">
        <v>18124</v>
      </c>
      <c r="D9059" s="6" t="s">
        <v>6</v>
      </c>
    </row>
    <row r="9060" spans="1:4" x14ac:dyDescent="0.25">
      <c r="A9060" s="2">
        <v>746</v>
      </c>
      <c r="B9060" s="3" t="s">
        <v>18125</v>
      </c>
      <c r="C9060" s="4" t="s">
        <v>18126</v>
      </c>
      <c r="D9060" s="2" t="s">
        <v>6</v>
      </c>
    </row>
    <row r="9061" spans="1:4" x14ac:dyDescent="0.25">
      <c r="A9061" s="2">
        <v>635</v>
      </c>
      <c r="B9061" s="3" t="s">
        <v>18127</v>
      </c>
      <c r="C9061" s="4" t="s">
        <v>18128</v>
      </c>
      <c r="D9061" s="6" t="s">
        <v>6</v>
      </c>
    </row>
    <row r="9062" spans="1:4" x14ac:dyDescent="0.25">
      <c r="A9062" s="2">
        <v>749</v>
      </c>
      <c r="B9062" s="3" t="s">
        <v>18129</v>
      </c>
      <c r="C9062" s="4" t="s">
        <v>18130</v>
      </c>
      <c r="D9062" s="2" t="s">
        <v>6</v>
      </c>
    </row>
    <row r="9063" spans="1:4" x14ac:dyDescent="0.25">
      <c r="A9063" s="2">
        <v>638</v>
      </c>
      <c r="B9063" s="3" t="s">
        <v>18131</v>
      </c>
      <c r="C9063" s="4" t="s">
        <v>18132</v>
      </c>
      <c r="D9063" s="6" t="s">
        <v>6</v>
      </c>
    </row>
    <row r="9064" spans="1:4" x14ac:dyDescent="0.25">
      <c r="A9064" s="2">
        <v>752</v>
      </c>
      <c r="B9064" s="3" t="s">
        <v>18133</v>
      </c>
      <c r="C9064" s="4" t="s">
        <v>18134</v>
      </c>
      <c r="D9064" s="2" t="s">
        <v>6</v>
      </c>
    </row>
    <row r="9065" spans="1:4" x14ac:dyDescent="0.25">
      <c r="A9065" s="2">
        <v>641</v>
      </c>
      <c r="B9065" s="3" t="s">
        <v>18135</v>
      </c>
      <c r="C9065" s="4" t="s">
        <v>18136</v>
      </c>
      <c r="D9065" s="6" t="s">
        <v>6</v>
      </c>
    </row>
    <row r="9066" spans="1:4" x14ac:dyDescent="0.25">
      <c r="A9066" s="2">
        <v>723</v>
      </c>
      <c r="B9066" s="3" t="s">
        <v>18137</v>
      </c>
      <c r="C9066" s="4" t="s">
        <v>18138</v>
      </c>
      <c r="D9066" s="2" t="s">
        <v>6</v>
      </c>
    </row>
    <row r="9067" spans="1:4" x14ac:dyDescent="0.25">
      <c r="A9067" s="2">
        <v>612</v>
      </c>
      <c r="B9067" s="3" t="s">
        <v>18139</v>
      </c>
      <c r="C9067" s="4" t="s">
        <v>18140</v>
      </c>
      <c r="D9067" s="6" t="s">
        <v>6</v>
      </c>
    </row>
    <row r="9068" spans="1:4" x14ac:dyDescent="0.25">
      <c r="A9068" s="2">
        <v>751</v>
      </c>
      <c r="B9068" s="3" t="s">
        <v>18141</v>
      </c>
      <c r="C9068" s="4" t="s">
        <v>18142</v>
      </c>
      <c r="D9068" s="2" t="s">
        <v>6</v>
      </c>
    </row>
    <row r="9069" spans="1:4" x14ac:dyDescent="0.25">
      <c r="A9069" s="2">
        <v>640</v>
      </c>
      <c r="B9069" s="3" t="s">
        <v>18143</v>
      </c>
      <c r="C9069" s="4" t="s">
        <v>18144</v>
      </c>
      <c r="D9069" s="6" t="s">
        <v>6</v>
      </c>
    </row>
    <row r="9070" spans="1:4" x14ac:dyDescent="0.25">
      <c r="A9070" s="2">
        <v>750</v>
      </c>
      <c r="B9070" s="3" t="s">
        <v>18145</v>
      </c>
      <c r="C9070" s="4" t="s">
        <v>18146</v>
      </c>
      <c r="D9070" s="2" t="s">
        <v>6</v>
      </c>
    </row>
    <row r="9071" spans="1:4" x14ac:dyDescent="0.25">
      <c r="A9071" s="2">
        <v>639</v>
      </c>
      <c r="B9071" s="3" t="s">
        <v>18147</v>
      </c>
      <c r="C9071" s="4" t="s">
        <v>18148</v>
      </c>
      <c r="D9071" s="6" t="s">
        <v>6</v>
      </c>
    </row>
    <row r="9072" spans="1:4" x14ac:dyDescent="0.25">
      <c r="A9072" s="2">
        <v>1484</v>
      </c>
      <c r="B9072" s="3" t="s">
        <v>18149</v>
      </c>
      <c r="C9072" s="4" t="s">
        <v>18150</v>
      </c>
      <c r="D9072" s="2" t="s">
        <v>23</v>
      </c>
    </row>
    <row r="9073" spans="1:4" x14ac:dyDescent="0.25">
      <c r="A9073" s="2">
        <v>1450</v>
      </c>
      <c r="B9073" s="3" t="s">
        <v>18151</v>
      </c>
      <c r="C9073" s="4" t="s">
        <v>18152</v>
      </c>
      <c r="D9073" s="6" t="s">
        <v>23</v>
      </c>
    </row>
    <row r="9074" spans="1:4" x14ac:dyDescent="0.25">
      <c r="A9074" s="2">
        <v>8611</v>
      </c>
      <c r="B9074" s="3" t="s">
        <v>18153</v>
      </c>
      <c r="C9074" s="4" t="s">
        <v>18154</v>
      </c>
      <c r="D9074" s="2" t="s">
        <v>6</v>
      </c>
    </row>
    <row r="9075" spans="1:4" x14ac:dyDescent="0.25">
      <c r="A9075" s="2">
        <v>8630</v>
      </c>
      <c r="B9075" s="3" t="s">
        <v>18155</v>
      </c>
      <c r="C9075" s="4" t="s">
        <v>18156</v>
      </c>
      <c r="D9075" s="2" t="s">
        <v>6</v>
      </c>
    </row>
    <row r="9076" spans="1:4" x14ac:dyDescent="0.25">
      <c r="A9076" s="2">
        <v>8610</v>
      </c>
      <c r="B9076" s="3" t="s">
        <v>18157</v>
      </c>
      <c r="C9076" s="4" t="s">
        <v>18158</v>
      </c>
      <c r="D9076" s="2" t="s">
        <v>6</v>
      </c>
    </row>
    <row r="9077" spans="1:4" x14ac:dyDescent="0.25">
      <c r="A9077" s="2">
        <v>8629</v>
      </c>
      <c r="B9077" s="3" t="s">
        <v>18159</v>
      </c>
      <c r="C9077" s="4" t="s">
        <v>18160</v>
      </c>
      <c r="D9077" s="2" t="s">
        <v>6</v>
      </c>
    </row>
    <row r="9078" spans="1:4" x14ac:dyDescent="0.25">
      <c r="A9078" s="2">
        <v>6507</v>
      </c>
      <c r="B9078" s="3" t="s">
        <v>18161</v>
      </c>
      <c r="C9078" s="4" t="s">
        <v>18162</v>
      </c>
      <c r="D9078" s="2" t="s">
        <v>6</v>
      </c>
    </row>
    <row r="9079" spans="1:4" x14ac:dyDescent="0.25">
      <c r="A9079" s="2">
        <v>6168</v>
      </c>
      <c r="B9079" s="3" t="s">
        <v>18163</v>
      </c>
      <c r="C9079" s="4" t="s">
        <v>18164</v>
      </c>
      <c r="D9079" s="2" t="s">
        <v>6</v>
      </c>
    </row>
    <row r="9080" spans="1:4" x14ac:dyDescent="0.25">
      <c r="A9080" s="2">
        <v>4743</v>
      </c>
      <c r="B9080" s="3" t="s">
        <v>18165</v>
      </c>
      <c r="C9080" s="4" t="s">
        <v>18166</v>
      </c>
      <c r="D9080" s="2" t="s">
        <v>6</v>
      </c>
    </row>
    <row r="9081" spans="1:4" x14ac:dyDescent="0.25">
      <c r="A9081" s="2">
        <v>4668</v>
      </c>
      <c r="B9081" s="3" t="s">
        <v>18167</v>
      </c>
      <c r="C9081" s="4" t="s">
        <v>18168</v>
      </c>
      <c r="D9081" s="2" t="s">
        <v>6</v>
      </c>
    </row>
    <row r="9082" spans="1:4" x14ac:dyDescent="0.25">
      <c r="A9082" s="2">
        <v>4742</v>
      </c>
      <c r="B9082" s="3" t="s">
        <v>18169</v>
      </c>
      <c r="C9082" s="4" t="s">
        <v>18170</v>
      </c>
      <c r="D9082" s="2" t="s">
        <v>6</v>
      </c>
    </row>
    <row r="9083" spans="1:4" x14ac:dyDescent="0.25">
      <c r="A9083" s="2">
        <v>4667</v>
      </c>
      <c r="B9083" s="3" t="s">
        <v>18171</v>
      </c>
      <c r="C9083" s="4" t="s">
        <v>18172</v>
      </c>
      <c r="D9083" s="2" t="s">
        <v>6</v>
      </c>
    </row>
    <row r="9084" spans="1:4" x14ac:dyDescent="0.25">
      <c r="A9084" s="2">
        <v>6516</v>
      </c>
      <c r="B9084" s="3" t="s">
        <v>18173</v>
      </c>
      <c r="C9084" s="4" t="s">
        <v>18174</v>
      </c>
      <c r="D9084" s="2" t="s">
        <v>6</v>
      </c>
    </row>
    <row r="9085" spans="1:4" x14ac:dyDescent="0.25">
      <c r="A9085" s="2">
        <v>6177</v>
      </c>
      <c r="B9085" s="3" t="s">
        <v>18175</v>
      </c>
      <c r="C9085" s="4" t="s">
        <v>18176</v>
      </c>
      <c r="D9085" s="2" t="s">
        <v>6</v>
      </c>
    </row>
    <row r="9086" spans="1:4" x14ac:dyDescent="0.25">
      <c r="A9086" s="2">
        <v>4745</v>
      </c>
      <c r="B9086" s="3" t="s">
        <v>18177</v>
      </c>
      <c r="C9086" s="4" t="s">
        <v>18178</v>
      </c>
      <c r="D9086" s="2" t="s">
        <v>6</v>
      </c>
    </row>
    <row r="9087" spans="1:4" x14ac:dyDescent="0.25">
      <c r="A9087" s="2">
        <v>4670</v>
      </c>
      <c r="B9087" s="3" t="s">
        <v>18179</v>
      </c>
      <c r="C9087" s="4" t="s">
        <v>18180</v>
      </c>
      <c r="D9087" s="2" t="s">
        <v>6</v>
      </c>
    </row>
    <row r="9088" spans="1:4" x14ac:dyDescent="0.25">
      <c r="A9088" s="2">
        <v>6515</v>
      </c>
      <c r="B9088" s="3" t="s">
        <v>18181</v>
      </c>
      <c r="C9088" s="4" t="s">
        <v>18182</v>
      </c>
      <c r="D9088" s="2" t="s">
        <v>6</v>
      </c>
    </row>
    <row r="9089" spans="1:4" x14ac:dyDescent="0.25">
      <c r="A9089" s="2">
        <v>6176</v>
      </c>
      <c r="B9089" s="3" t="s">
        <v>18183</v>
      </c>
      <c r="C9089" s="4" t="s">
        <v>18184</v>
      </c>
      <c r="D9089" s="2" t="s">
        <v>6</v>
      </c>
    </row>
    <row r="9090" spans="1:4" x14ac:dyDescent="0.25">
      <c r="A9090" s="2">
        <v>4746</v>
      </c>
      <c r="B9090" s="3" t="s">
        <v>18185</v>
      </c>
      <c r="C9090" s="4" t="s">
        <v>18186</v>
      </c>
      <c r="D9090" s="2" t="s">
        <v>6</v>
      </c>
    </row>
    <row r="9091" spans="1:4" x14ac:dyDescent="0.25">
      <c r="A9091" s="2">
        <v>4671</v>
      </c>
      <c r="B9091" s="3" t="s">
        <v>18187</v>
      </c>
      <c r="C9091" s="4" t="s">
        <v>18188</v>
      </c>
      <c r="D9091" s="2" t="s">
        <v>6</v>
      </c>
    </row>
    <row r="9092" spans="1:4" x14ac:dyDescent="0.25">
      <c r="A9092" s="2">
        <v>4747</v>
      </c>
      <c r="B9092" s="3" t="s">
        <v>18189</v>
      </c>
      <c r="C9092" s="4" t="s">
        <v>18190</v>
      </c>
      <c r="D9092" s="2" t="s">
        <v>6</v>
      </c>
    </row>
    <row r="9093" spans="1:4" x14ac:dyDescent="0.25">
      <c r="A9093" s="2">
        <v>4672</v>
      </c>
      <c r="B9093" s="3" t="s">
        <v>18191</v>
      </c>
      <c r="C9093" s="4" t="s">
        <v>18192</v>
      </c>
      <c r="D9093" s="2" t="s">
        <v>6</v>
      </c>
    </row>
    <row r="9094" spans="1:4" x14ac:dyDescent="0.25">
      <c r="A9094" s="2">
        <v>4748</v>
      </c>
      <c r="B9094" s="3" t="s">
        <v>18193</v>
      </c>
      <c r="C9094" s="4" t="s">
        <v>18194</v>
      </c>
      <c r="D9094" s="2" t="s">
        <v>6</v>
      </c>
    </row>
    <row r="9095" spans="1:4" x14ac:dyDescent="0.25">
      <c r="A9095" s="2">
        <v>4673</v>
      </c>
      <c r="B9095" s="3" t="s">
        <v>18195</v>
      </c>
      <c r="C9095" s="4" t="s">
        <v>18196</v>
      </c>
      <c r="D9095" s="2" t="s">
        <v>6</v>
      </c>
    </row>
    <row r="9096" spans="1:4" x14ac:dyDescent="0.25">
      <c r="A9096" s="2">
        <v>4669</v>
      </c>
      <c r="B9096" s="3" t="s">
        <v>18197</v>
      </c>
      <c r="C9096" s="4" t="s">
        <v>18198</v>
      </c>
      <c r="D9096" s="2" t="s">
        <v>6</v>
      </c>
    </row>
    <row r="9097" spans="1:4" x14ac:dyDescent="0.25">
      <c r="A9097" s="2">
        <v>4744</v>
      </c>
      <c r="B9097" s="3" t="s">
        <v>18199</v>
      </c>
      <c r="C9097" s="4" t="s">
        <v>18200</v>
      </c>
      <c r="D9097" s="2" t="s">
        <v>6</v>
      </c>
    </row>
    <row r="9098" spans="1:4" x14ac:dyDescent="0.25">
      <c r="A9098" s="2">
        <v>6511</v>
      </c>
      <c r="B9098" s="3" t="s">
        <v>18201</v>
      </c>
      <c r="C9098" s="4" t="s">
        <v>18202</v>
      </c>
      <c r="D9098" s="2" t="s">
        <v>6</v>
      </c>
    </row>
    <row r="9099" spans="1:4" x14ac:dyDescent="0.25">
      <c r="A9099" s="2">
        <v>6172</v>
      </c>
      <c r="B9099" s="3" t="s">
        <v>18203</v>
      </c>
      <c r="C9099" s="4" t="s">
        <v>18204</v>
      </c>
      <c r="D9099" s="2" t="s">
        <v>6</v>
      </c>
    </row>
    <row r="9100" spans="1:4" x14ac:dyDescent="0.25">
      <c r="A9100" s="2">
        <v>6512</v>
      </c>
      <c r="B9100" s="3" t="s">
        <v>18205</v>
      </c>
      <c r="C9100" s="4" t="s">
        <v>18206</v>
      </c>
      <c r="D9100" s="2" t="s">
        <v>6</v>
      </c>
    </row>
    <row r="9101" spans="1:4" x14ac:dyDescent="0.25">
      <c r="A9101" s="2">
        <v>6173</v>
      </c>
      <c r="B9101" s="3" t="s">
        <v>18207</v>
      </c>
      <c r="C9101" s="4" t="s">
        <v>18208</v>
      </c>
      <c r="D9101" s="2" t="s">
        <v>6</v>
      </c>
    </row>
    <row r="9102" spans="1:4" x14ac:dyDescent="0.25">
      <c r="A9102" s="2">
        <v>6513</v>
      </c>
      <c r="B9102" s="3" t="s">
        <v>18209</v>
      </c>
      <c r="C9102" s="4" t="s">
        <v>18210</v>
      </c>
      <c r="D9102" s="2" t="s">
        <v>6</v>
      </c>
    </row>
    <row r="9103" spans="1:4" x14ac:dyDescent="0.25">
      <c r="A9103" s="2">
        <v>6174</v>
      </c>
      <c r="B9103" s="3" t="s">
        <v>18211</v>
      </c>
      <c r="C9103" s="4" t="s">
        <v>18212</v>
      </c>
      <c r="D9103" s="2" t="s">
        <v>6</v>
      </c>
    </row>
    <row r="9104" spans="1:4" x14ac:dyDescent="0.25">
      <c r="A9104" s="2">
        <v>6514</v>
      </c>
      <c r="B9104" s="3" t="s">
        <v>18213</v>
      </c>
      <c r="C9104" s="4" t="s">
        <v>18214</v>
      </c>
      <c r="D9104" s="2" t="s">
        <v>6</v>
      </c>
    </row>
    <row r="9105" spans="1:4" x14ac:dyDescent="0.25">
      <c r="A9105" s="2">
        <v>6175</v>
      </c>
      <c r="B9105" s="3" t="s">
        <v>18215</v>
      </c>
      <c r="C9105" s="4" t="s">
        <v>18216</v>
      </c>
      <c r="D9105" s="2" t="s">
        <v>6</v>
      </c>
    </row>
    <row r="9106" spans="1:4" x14ac:dyDescent="0.25">
      <c r="A9106" s="2">
        <v>6508</v>
      </c>
      <c r="B9106" s="3" t="s">
        <v>18217</v>
      </c>
      <c r="C9106" s="4" t="s">
        <v>18218</v>
      </c>
      <c r="D9106" s="2" t="s">
        <v>6</v>
      </c>
    </row>
    <row r="9107" spans="1:4" x14ac:dyDescent="0.25">
      <c r="A9107" s="2">
        <v>6169</v>
      </c>
      <c r="B9107" s="3" t="s">
        <v>18219</v>
      </c>
      <c r="C9107" s="4" t="s">
        <v>18220</v>
      </c>
      <c r="D9107" s="2" t="s">
        <v>6</v>
      </c>
    </row>
    <row r="9108" spans="1:4" x14ac:dyDescent="0.25">
      <c r="A9108" s="2">
        <v>6509</v>
      </c>
      <c r="B9108" s="3" t="s">
        <v>18221</v>
      </c>
      <c r="C9108" s="4" t="s">
        <v>18222</v>
      </c>
      <c r="D9108" s="2" t="s">
        <v>6</v>
      </c>
    </row>
    <row r="9109" spans="1:4" x14ac:dyDescent="0.25">
      <c r="A9109" s="2">
        <v>6170</v>
      </c>
      <c r="B9109" s="3" t="s">
        <v>18223</v>
      </c>
      <c r="C9109" s="4" t="s">
        <v>18224</v>
      </c>
      <c r="D9109" s="2" t="s">
        <v>6</v>
      </c>
    </row>
    <row r="9110" spans="1:4" x14ac:dyDescent="0.25">
      <c r="A9110" s="2">
        <v>6510</v>
      </c>
      <c r="B9110" s="3" t="s">
        <v>18225</v>
      </c>
      <c r="C9110" s="4" t="s">
        <v>18226</v>
      </c>
      <c r="D9110" s="2" t="s">
        <v>6</v>
      </c>
    </row>
    <row r="9111" spans="1:4" x14ac:dyDescent="0.25">
      <c r="A9111" s="2">
        <v>6171</v>
      </c>
      <c r="B9111" s="3" t="s">
        <v>18227</v>
      </c>
      <c r="C9111" s="4" t="s">
        <v>18228</v>
      </c>
      <c r="D9111" s="2" t="s">
        <v>6</v>
      </c>
    </row>
    <row r="9112" spans="1:4" x14ac:dyDescent="0.25">
      <c r="A9112" s="2">
        <v>6520</v>
      </c>
      <c r="B9112" s="3" t="s">
        <v>18229</v>
      </c>
      <c r="C9112" s="4" t="s">
        <v>18230</v>
      </c>
      <c r="D9112" s="2" t="s">
        <v>6</v>
      </c>
    </row>
    <row r="9113" spans="1:4" x14ac:dyDescent="0.25">
      <c r="A9113" s="2">
        <v>6181</v>
      </c>
      <c r="B9113" s="3" t="s">
        <v>18231</v>
      </c>
      <c r="C9113" s="4" t="s">
        <v>18232</v>
      </c>
      <c r="D9113" s="2" t="s">
        <v>6</v>
      </c>
    </row>
    <row r="9114" spans="1:4" x14ac:dyDescent="0.25">
      <c r="A9114" s="2">
        <v>6521</v>
      </c>
      <c r="B9114" s="3" t="s">
        <v>18233</v>
      </c>
      <c r="C9114" s="4" t="s">
        <v>18234</v>
      </c>
      <c r="D9114" s="2" t="s">
        <v>6</v>
      </c>
    </row>
    <row r="9115" spans="1:4" x14ac:dyDescent="0.25">
      <c r="A9115" s="2">
        <v>6182</v>
      </c>
      <c r="B9115" s="3" t="s">
        <v>18235</v>
      </c>
      <c r="C9115" s="4" t="s">
        <v>18236</v>
      </c>
      <c r="D9115" s="2" t="s">
        <v>6</v>
      </c>
    </row>
    <row r="9116" spans="1:4" x14ac:dyDescent="0.25">
      <c r="A9116" s="2">
        <v>6517</v>
      </c>
      <c r="B9116" s="3" t="s">
        <v>18237</v>
      </c>
      <c r="C9116" s="4" t="s">
        <v>18238</v>
      </c>
      <c r="D9116" s="2" t="s">
        <v>6</v>
      </c>
    </row>
    <row r="9117" spans="1:4" x14ac:dyDescent="0.25">
      <c r="A9117" s="2">
        <v>6178</v>
      </c>
      <c r="B9117" s="3" t="s">
        <v>18239</v>
      </c>
      <c r="C9117" s="4" t="s">
        <v>18240</v>
      </c>
      <c r="D9117" s="2" t="s">
        <v>6</v>
      </c>
    </row>
    <row r="9118" spans="1:4" x14ac:dyDescent="0.25">
      <c r="A9118" s="2">
        <v>6518</v>
      </c>
      <c r="B9118" s="3" t="s">
        <v>18241</v>
      </c>
      <c r="C9118" s="4" t="s">
        <v>18242</v>
      </c>
      <c r="D9118" s="2" t="s">
        <v>6</v>
      </c>
    </row>
    <row r="9119" spans="1:4" x14ac:dyDescent="0.25">
      <c r="A9119" s="2">
        <v>6179</v>
      </c>
      <c r="B9119" s="3" t="s">
        <v>18243</v>
      </c>
      <c r="C9119" s="4" t="s">
        <v>18244</v>
      </c>
      <c r="D9119" s="2" t="s">
        <v>6</v>
      </c>
    </row>
    <row r="9120" spans="1:4" x14ac:dyDescent="0.25">
      <c r="A9120" s="2">
        <v>6519</v>
      </c>
      <c r="B9120" s="3" t="s">
        <v>18245</v>
      </c>
      <c r="C9120" s="4" t="s">
        <v>18246</v>
      </c>
      <c r="D9120" s="2" t="s">
        <v>6</v>
      </c>
    </row>
    <row r="9121" spans="1:4" x14ac:dyDescent="0.25">
      <c r="A9121" s="2">
        <v>6180</v>
      </c>
      <c r="B9121" s="3" t="s">
        <v>18247</v>
      </c>
      <c r="C9121" s="4" t="s">
        <v>18248</v>
      </c>
      <c r="D9121" s="2" t="s">
        <v>6</v>
      </c>
    </row>
    <row r="9122" spans="1:4" x14ac:dyDescent="0.25">
      <c r="A9122" s="2">
        <v>4675</v>
      </c>
      <c r="B9122" s="3" t="s">
        <v>18249</v>
      </c>
      <c r="C9122" s="4" t="s">
        <v>18250</v>
      </c>
      <c r="D9122" s="2" t="s">
        <v>6</v>
      </c>
    </row>
    <row r="9123" spans="1:4" x14ac:dyDescent="0.25">
      <c r="A9123" s="2">
        <v>4750</v>
      </c>
      <c r="B9123" s="3" t="s">
        <v>18251</v>
      </c>
      <c r="C9123" s="4" t="s">
        <v>18252</v>
      </c>
      <c r="D9123" s="2" t="s">
        <v>6</v>
      </c>
    </row>
    <row r="9124" spans="1:4" x14ac:dyDescent="0.25">
      <c r="A9124" s="2">
        <v>7458</v>
      </c>
      <c r="B9124" s="3" t="s">
        <v>18253</v>
      </c>
      <c r="C9124" s="4" t="s">
        <v>18254</v>
      </c>
      <c r="D9124" s="2" t="s">
        <v>6</v>
      </c>
    </row>
    <row r="9125" spans="1:4" x14ac:dyDescent="0.25">
      <c r="A9125" s="2">
        <v>7482</v>
      </c>
      <c r="B9125" s="3" t="s">
        <v>18255</v>
      </c>
      <c r="C9125" s="4" t="s">
        <v>18256</v>
      </c>
      <c r="D9125" s="2" t="s">
        <v>6</v>
      </c>
    </row>
    <row r="9126" spans="1:4" x14ac:dyDescent="0.25">
      <c r="A9126" s="2">
        <v>7456</v>
      </c>
      <c r="B9126" s="3" t="s">
        <v>18257</v>
      </c>
      <c r="C9126" s="4" t="s">
        <v>18258</v>
      </c>
      <c r="D9126" s="2" t="s">
        <v>6</v>
      </c>
    </row>
    <row r="9127" spans="1:4" x14ac:dyDescent="0.25">
      <c r="A9127" s="2">
        <v>7480</v>
      </c>
      <c r="B9127" s="3" t="s">
        <v>18259</v>
      </c>
      <c r="C9127" s="4" t="s">
        <v>18260</v>
      </c>
      <c r="D9127" s="2" t="s">
        <v>6</v>
      </c>
    </row>
    <row r="9128" spans="1:4" x14ac:dyDescent="0.25">
      <c r="A9128" s="2">
        <v>7457</v>
      </c>
      <c r="B9128" s="3" t="s">
        <v>18261</v>
      </c>
      <c r="C9128" s="4" t="s">
        <v>18262</v>
      </c>
      <c r="D9128" s="2" t="s">
        <v>6</v>
      </c>
    </row>
    <row r="9129" spans="1:4" x14ac:dyDescent="0.25">
      <c r="A9129" s="2">
        <v>7481</v>
      </c>
      <c r="B9129" s="3" t="s">
        <v>18263</v>
      </c>
      <c r="C9129" s="4" t="s">
        <v>18264</v>
      </c>
      <c r="D9129" s="2" t="s">
        <v>6</v>
      </c>
    </row>
    <row r="9130" spans="1:4" x14ac:dyDescent="0.25">
      <c r="A9130" s="2">
        <v>7454</v>
      </c>
      <c r="B9130" s="3" t="s">
        <v>18265</v>
      </c>
      <c r="C9130" s="4" t="s">
        <v>18266</v>
      </c>
      <c r="D9130" s="2" t="s">
        <v>6</v>
      </c>
    </row>
    <row r="9131" spans="1:4" x14ac:dyDescent="0.25">
      <c r="A9131" s="2">
        <v>7478</v>
      </c>
      <c r="B9131" s="3" t="s">
        <v>18267</v>
      </c>
      <c r="C9131" s="4" t="s">
        <v>18268</v>
      </c>
      <c r="D9131" s="2" t="s">
        <v>6</v>
      </c>
    </row>
    <row r="9132" spans="1:4" x14ac:dyDescent="0.25">
      <c r="A9132" s="2">
        <v>7455</v>
      </c>
      <c r="B9132" s="3" t="s">
        <v>18269</v>
      </c>
      <c r="C9132" s="4" t="s">
        <v>18270</v>
      </c>
      <c r="D9132" s="2" t="s">
        <v>6</v>
      </c>
    </row>
    <row r="9133" spans="1:4" x14ac:dyDescent="0.25">
      <c r="A9133" s="2">
        <v>7479</v>
      </c>
      <c r="B9133" s="3" t="s">
        <v>18271</v>
      </c>
      <c r="C9133" s="4" t="s">
        <v>18272</v>
      </c>
      <c r="D9133" s="2" t="s">
        <v>6</v>
      </c>
    </row>
    <row r="9134" spans="1:4" x14ac:dyDescent="0.25">
      <c r="A9134" s="2">
        <v>7477</v>
      </c>
      <c r="B9134" s="3" t="s">
        <v>18273</v>
      </c>
      <c r="C9134" s="4" t="s">
        <v>18274</v>
      </c>
      <c r="D9134" s="2" t="s">
        <v>6</v>
      </c>
    </row>
    <row r="9135" spans="1:4" x14ac:dyDescent="0.25">
      <c r="A9135" s="2">
        <v>7453</v>
      </c>
      <c r="B9135" s="3" t="s">
        <v>18275</v>
      </c>
      <c r="C9135" s="4" t="s">
        <v>18276</v>
      </c>
      <c r="D9135" s="2" t="s">
        <v>6</v>
      </c>
    </row>
    <row r="9136" spans="1:4" x14ac:dyDescent="0.25">
      <c r="A9136" s="2">
        <v>9732</v>
      </c>
      <c r="B9136" s="3" t="s">
        <v>18277</v>
      </c>
      <c r="C9136" s="4" t="s">
        <v>18278</v>
      </c>
      <c r="D9136" s="2" t="s">
        <v>6</v>
      </c>
    </row>
    <row r="9137" spans="1:4" x14ac:dyDescent="0.25">
      <c r="A9137" s="2">
        <v>9705</v>
      </c>
      <c r="B9137" s="3" t="s">
        <v>18279</v>
      </c>
      <c r="C9137" s="4" t="s">
        <v>18280</v>
      </c>
      <c r="D9137" s="2" t="s">
        <v>6</v>
      </c>
    </row>
    <row r="9138" spans="1:4" x14ac:dyDescent="0.25">
      <c r="A9138" s="2">
        <v>9733</v>
      </c>
      <c r="B9138" s="3" t="s">
        <v>18281</v>
      </c>
      <c r="C9138" s="4" t="s">
        <v>18282</v>
      </c>
      <c r="D9138" s="2" t="s">
        <v>6</v>
      </c>
    </row>
    <row r="9139" spans="1:4" x14ac:dyDescent="0.25">
      <c r="A9139" s="2">
        <v>9706</v>
      </c>
      <c r="B9139" s="3" t="s">
        <v>18283</v>
      </c>
      <c r="C9139" s="4" t="s">
        <v>18284</v>
      </c>
      <c r="D9139" s="2" t="s">
        <v>6</v>
      </c>
    </row>
    <row r="9140" spans="1:4" x14ac:dyDescent="0.25">
      <c r="A9140" s="2">
        <v>91</v>
      </c>
      <c r="B9140" s="3" t="s">
        <v>18285</v>
      </c>
      <c r="C9140" s="4" t="s">
        <v>18286</v>
      </c>
      <c r="D9140" s="2" t="s">
        <v>18287</v>
      </c>
    </row>
    <row r="9141" spans="1:4" x14ac:dyDescent="0.25">
      <c r="A9141" s="2">
        <v>65</v>
      </c>
      <c r="B9141" s="3" t="s">
        <v>18288</v>
      </c>
      <c r="C9141" s="4" t="s">
        <v>18289</v>
      </c>
      <c r="D9141" s="6" t="s">
        <v>18287</v>
      </c>
    </row>
    <row r="9142" spans="1:4" x14ac:dyDescent="0.25">
      <c r="A9142" s="2">
        <v>92</v>
      </c>
      <c r="B9142" s="3" t="s">
        <v>18290</v>
      </c>
      <c r="C9142" s="4" t="s">
        <v>18291</v>
      </c>
      <c r="D9142" s="2" t="s">
        <v>18287</v>
      </c>
    </row>
    <row r="9143" spans="1:4" x14ac:dyDescent="0.25">
      <c r="A9143" s="2">
        <v>66</v>
      </c>
      <c r="B9143" s="3" t="s">
        <v>18292</v>
      </c>
      <c r="C9143" s="4" t="s">
        <v>18293</v>
      </c>
      <c r="D9143" s="6" t="s">
        <v>18287</v>
      </c>
    </row>
    <row r="9144" spans="1:4" x14ac:dyDescent="0.25">
      <c r="A9144" s="2">
        <v>93</v>
      </c>
      <c r="B9144" s="3" t="s">
        <v>18294</v>
      </c>
      <c r="C9144" s="4" t="s">
        <v>18295</v>
      </c>
      <c r="D9144" s="2" t="s">
        <v>18296</v>
      </c>
    </row>
    <row r="9145" spans="1:4" x14ac:dyDescent="0.25">
      <c r="A9145" s="2">
        <v>67</v>
      </c>
      <c r="B9145" s="3" t="s">
        <v>18297</v>
      </c>
      <c r="C9145" s="4" t="s">
        <v>18298</v>
      </c>
      <c r="D9145" s="6" t="s">
        <v>18296</v>
      </c>
    </row>
    <row r="9146" spans="1:4" x14ac:dyDescent="0.25">
      <c r="A9146" s="2">
        <v>9688</v>
      </c>
      <c r="B9146" s="3" t="s">
        <v>18299</v>
      </c>
      <c r="C9146" s="4" t="s">
        <v>18300</v>
      </c>
      <c r="D9146" s="2" t="s">
        <v>18301</v>
      </c>
    </row>
    <row r="9147" spans="1:4" x14ac:dyDescent="0.25">
      <c r="A9147" s="2">
        <v>9715</v>
      </c>
      <c r="B9147" s="3" t="s">
        <v>18302</v>
      </c>
      <c r="C9147" s="4" t="s">
        <v>18303</v>
      </c>
      <c r="D9147" s="2" t="s">
        <v>18301</v>
      </c>
    </row>
    <row r="9148" spans="1:4" x14ac:dyDescent="0.25">
      <c r="A9148" s="2">
        <v>9692</v>
      </c>
      <c r="B9148" s="3" t="s">
        <v>18304</v>
      </c>
      <c r="C9148" s="4" t="s">
        <v>18305</v>
      </c>
      <c r="D9148" s="2" t="s">
        <v>18301</v>
      </c>
    </row>
    <row r="9149" spans="1:4" x14ac:dyDescent="0.25">
      <c r="A9149" s="2">
        <v>9719</v>
      </c>
      <c r="B9149" s="3" t="s">
        <v>18306</v>
      </c>
      <c r="C9149" s="4" t="s">
        <v>18307</v>
      </c>
      <c r="D9149" s="2" t="s">
        <v>18301</v>
      </c>
    </row>
    <row r="9150" spans="1:4" x14ac:dyDescent="0.25">
      <c r="A9150" s="2">
        <v>9727</v>
      </c>
      <c r="B9150" s="3" t="s">
        <v>18308</v>
      </c>
      <c r="C9150" s="4" t="s">
        <v>18309</v>
      </c>
      <c r="D9150" s="2" t="s">
        <v>18301</v>
      </c>
    </row>
    <row r="9151" spans="1:4" x14ac:dyDescent="0.25">
      <c r="A9151" s="2">
        <v>9700</v>
      </c>
      <c r="B9151" s="3" t="s">
        <v>18310</v>
      </c>
      <c r="C9151" s="4" t="s">
        <v>18311</v>
      </c>
      <c r="D9151" s="2" t="s">
        <v>18301</v>
      </c>
    </row>
    <row r="9152" spans="1:4" x14ac:dyDescent="0.25">
      <c r="A9152" s="2">
        <v>9723</v>
      </c>
      <c r="B9152" s="3" t="s">
        <v>18312</v>
      </c>
      <c r="C9152" s="4" t="s">
        <v>18313</v>
      </c>
      <c r="D9152" s="2" t="s">
        <v>18301</v>
      </c>
    </row>
    <row r="9153" spans="1:4" x14ac:dyDescent="0.25">
      <c r="A9153" s="2">
        <v>9696</v>
      </c>
      <c r="B9153" s="3" t="s">
        <v>18314</v>
      </c>
      <c r="C9153" s="4" t="s">
        <v>18315</v>
      </c>
      <c r="D9153" s="2" t="s">
        <v>18301</v>
      </c>
    </row>
    <row r="9154" spans="1:4" x14ac:dyDescent="0.25">
      <c r="A9154" s="2">
        <v>9689</v>
      </c>
      <c r="B9154" s="3" t="s">
        <v>18316</v>
      </c>
      <c r="C9154" s="4" t="s">
        <v>18317</v>
      </c>
      <c r="D9154" s="2" t="s">
        <v>18301</v>
      </c>
    </row>
    <row r="9155" spans="1:4" x14ac:dyDescent="0.25">
      <c r="A9155" s="2">
        <v>9716</v>
      </c>
      <c r="B9155" s="3" t="s">
        <v>18318</v>
      </c>
      <c r="C9155" s="4" t="s">
        <v>18319</v>
      </c>
      <c r="D9155" s="2" t="s">
        <v>18301</v>
      </c>
    </row>
    <row r="9156" spans="1:4" x14ac:dyDescent="0.25">
      <c r="A9156" s="2">
        <v>9721</v>
      </c>
      <c r="B9156" s="3" t="s">
        <v>18320</v>
      </c>
      <c r="C9156" s="4" t="s">
        <v>18321</v>
      </c>
      <c r="D9156" s="2" t="s">
        <v>18301</v>
      </c>
    </row>
    <row r="9157" spans="1:4" x14ac:dyDescent="0.25">
      <c r="A9157" s="2">
        <v>9694</v>
      </c>
      <c r="B9157" s="3" t="s">
        <v>18322</v>
      </c>
      <c r="C9157" s="4" t="s">
        <v>18323</v>
      </c>
      <c r="D9157" s="2" t="s">
        <v>18301</v>
      </c>
    </row>
    <row r="9158" spans="1:4" x14ac:dyDescent="0.25">
      <c r="A9158" s="2">
        <v>9690</v>
      </c>
      <c r="B9158" s="3" t="s">
        <v>18324</v>
      </c>
      <c r="C9158" s="4" t="s">
        <v>18325</v>
      </c>
      <c r="D9158" s="2" t="s">
        <v>18301</v>
      </c>
    </row>
    <row r="9159" spans="1:4" x14ac:dyDescent="0.25">
      <c r="A9159" s="2">
        <v>9717</v>
      </c>
      <c r="B9159" s="3" t="s">
        <v>18326</v>
      </c>
      <c r="C9159" s="4" t="s">
        <v>18327</v>
      </c>
      <c r="D9159" s="2" t="s">
        <v>18301</v>
      </c>
    </row>
    <row r="9160" spans="1:4" x14ac:dyDescent="0.25">
      <c r="A9160" s="2">
        <v>9726</v>
      </c>
      <c r="B9160" s="3" t="s">
        <v>18328</v>
      </c>
      <c r="C9160" s="4" t="s">
        <v>18329</v>
      </c>
      <c r="D9160" s="2" t="s">
        <v>18301</v>
      </c>
    </row>
    <row r="9161" spans="1:4" x14ac:dyDescent="0.25">
      <c r="A9161" s="2">
        <v>9699</v>
      </c>
      <c r="B9161" s="3" t="s">
        <v>18330</v>
      </c>
      <c r="C9161" s="4" t="s">
        <v>18331</v>
      </c>
      <c r="D9161" s="2" t="s">
        <v>18301</v>
      </c>
    </row>
    <row r="9162" spans="1:4" x14ac:dyDescent="0.25">
      <c r="A9162" s="2">
        <v>9722</v>
      </c>
      <c r="B9162" s="3" t="s">
        <v>18332</v>
      </c>
      <c r="C9162" s="4" t="s">
        <v>18333</v>
      </c>
      <c r="D9162" s="2" t="s">
        <v>18301</v>
      </c>
    </row>
    <row r="9163" spans="1:4" x14ac:dyDescent="0.25">
      <c r="A9163" s="2">
        <v>9695</v>
      </c>
      <c r="B9163" s="3" t="s">
        <v>18334</v>
      </c>
      <c r="C9163" s="4" t="s">
        <v>18335</v>
      </c>
      <c r="D9163" s="2" t="s">
        <v>18301</v>
      </c>
    </row>
    <row r="9164" spans="1:4" x14ac:dyDescent="0.25">
      <c r="A9164" s="2">
        <v>9691</v>
      </c>
      <c r="B9164" s="3" t="s">
        <v>18336</v>
      </c>
      <c r="C9164" s="4" t="s">
        <v>18337</v>
      </c>
      <c r="D9164" s="2" t="s">
        <v>18301</v>
      </c>
    </row>
    <row r="9165" spans="1:4" x14ac:dyDescent="0.25">
      <c r="A9165" s="2">
        <v>9718</v>
      </c>
      <c r="B9165" s="3" t="s">
        <v>18338</v>
      </c>
      <c r="C9165" s="4" t="s">
        <v>18339</v>
      </c>
      <c r="D9165" s="2" t="s">
        <v>18301</v>
      </c>
    </row>
    <row r="9166" spans="1:4" x14ac:dyDescent="0.25">
      <c r="A9166" s="2">
        <v>9720</v>
      </c>
      <c r="B9166" s="3" t="s">
        <v>18340</v>
      </c>
      <c r="C9166" s="4" t="s">
        <v>18341</v>
      </c>
      <c r="D9166" s="2" t="s">
        <v>18301</v>
      </c>
    </row>
    <row r="9167" spans="1:4" x14ac:dyDescent="0.25">
      <c r="A9167" s="2">
        <v>9693</v>
      </c>
      <c r="B9167" s="3" t="s">
        <v>18342</v>
      </c>
      <c r="C9167" s="4" t="s">
        <v>18343</v>
      </c>
      <c r="D9167" s="2" t="s">
        <v>18301</v>
      </c>
    </row>
    <row r="9168" spans="1:4" x14ac:dyDescent="0.25">
      <c r="A9168" s="2">
        <v>9734</v>
      </c>
      <c r="B9168" s="3" t="s">
        <v>18344</v>
      </c>
      <c r="C9168" s="4" t="s">
        <v>18345</v>
      </c>
      <c r="D9168" s="2" t="s">
        <v>18301</v>
      </c>
    </row>
    <row r="9169" spans="1:4" x14ac:dyDescent="0.25">
      <c r="A9169" s="2">
        <v>9707</v>
      </c>
      <c r="B9169" s="3" t="s">
        <v>18346</v>
      </c>
      <c r="C9169" s="4" t="s">
        <v>18347</v>
      </c>
      <c r="D9169" s="2" t="s">
        <v>18301</v>
      </c>
    </row>
    <row r="9170" spans="1:4" x14ac:dyDescent="0.25">
      <c r="A9170" s="2">
        <v>9687</v>
      </c>
      <c r="B9170" s="3" t="s">
        <v>18348</v>
      </c>
      <c r="C9170" s="4" t="s">
        <v>18349</v>
      </c>
      <c r="D9170" s="2" t="s">
        <v>18301</v>
      </c>
    </row>
    <row r="9171" spans="1:4" x14ac:dyDescent="0.25">
      <c r="A9171" s="2">
        <v>9714</v>
      </c>
      <c r="B9171" s="3" t="s">
        <v>18350</v>
      </c>
      <c r="C9171" s="4" t="s">
        <v>18351</v>
      </c>
      <c r="D9171" s="2" t="s">
        <v>18301</v>
      </c>
    </row>
    <row r="9172" spans="1:4" x14ac:dyDescent="0.25">
      <c r="A9172" s="2">
        <v>9731</v>
      </c>
      <c r="B9172" s="3" t="s">
        <v>18352</v>
      </c>
      <c r="C9172" s="4" t="s">
        <v>18353</v>
      </c>
      <c r="D9172" s="2" t="s">
        <v>18301</v>
      </c>
    </row>
    <row r="9173" spans="1:4" x14ac:dyDescent="0.25">
      <c r="A9173" s="2">
        <v>9704</v>
      </c>
      <c r="B9173" s="3" t="s">
        <v>18354</v>
      </c>
      <c r="C9173" s="4" t="s">
        <v>18355</v>
      </c>
      <c r="D9173" s="2" t="s">
        <v>18301</v>
      </c>
    </row>
    <row r="9174" spans="1:4" x14ac:dyDescent="0.25">
      <c r="A9174" s="2">
        <v>9725</v>
      </c>
      <c r="B9174" s="3" t="s">
        <v>18356</v>
      </c>
      <c r="C9174" s="4" t="s">
        <v>18357</v>
      </c>
      <c r="D9174" s="2" t="s">
        <v>18301</v>
      </c>
    </row>
    <row r="9175" spans="1:4" x14ac:dyDescent="0.25">
      <c r="A9175" s="2">
        <v>9698</v>
      </c>
      <c r="B9175" s="3" t="s">
        <v>18358</v>
      </c>
      <c r="C9175" s="4" t="s">
        <v>18359</v>
      </c>
      <c r="D9175" s="2" t="s">
        <v>18301</v>
      </c>
    </row>
    <row r="9176" spans="1:4" x14ac:dyDescent="0.25">
      <c r="A9176" s="2">
        <v>9729</v>
      </c>
      <c r="B9176" s="3" t="s">
        <v>18360</v>
      </c>
      <c r="C9176" s="4" t="s">
        <v>18361</v>
      </c>
      <c r="D9176" s="2" t="s">
        <v>18301</v>
      </c>
    </row>
    <row r="9177" spans="1:4" x14ac:dyDescent="0.25">
      <c r="A9177" s="2">
        <v>9702</v>
      </c>
      <c r="B9177" s="3" t="s">
        <v>18362</v>
      </c>
      <c r="C9177" s="4" t="s">
        <v>18363</v>
      </c>
      <c r="D9177" s="2" t="s">
        <v>18301</v>
      </c>
    </row>
    <row r="9178" spans="1:4" x14ac:dyDescent="0.25">
      <c r="A9178" s="2">
        <v>9730</v>
      </c>
      <c r="B9178" s="3" t="s">
        <v>18364</v>
      </c>
      <c r="C9178" s="4" t="s">
        <v>18365</v>
      </c>
      <c r="D9178" s="2" t="s">
        <v>18301</v>
      </c>
    </row>
    <row r="9179" spans="1:4" x14ac:dyDescent="0.25">
      <c r="A9179" s="2">
        <v>9703</v>
      </c>
      <c r="B9179" s="3" t="s">
        <v>18366</v>
      </c>
      <c r="C9179" s="4" t="s">
        <v>18367</v>
      </c>
      <c r="D9179" s="2" t="s">
        <v>18301</v>
      </c>
    </row>
    <row r="9180" spans="1:4" x14ac:dyDescent="0.25">
      <c r="A9180" s="2">
        <v>9697</v>
      </c>
      <c r="B9180" s="3" t="s">
        <v>18368</v>
      </c>
      <c r="C9180" s="4" t="s">
        <v>18369</v>
      </c>
      <c r="D9180" s="2" t="s">
        <v>18301</v>
      </c>
    </row>
    <row r="9181" spans="1:4" x14ac:dyDescent="0.25">
      <c r="A9181" s="2">
        <v>9724</v>
      </c>
      <c r="B9181" s="3" t="s">
        <v>18370</v>
      </c>
      <c r="C9181" s="4" t="s">
        <v>18371</v>
      </c>
      <c r="D9181" s="2" t="s">
        <v>18301</v>
      </c>
    </row>
    <row r="9182" spans="1:4" x14ac:dyDescent="0.25">
      <c r="A9182" s="2">
        <v>9701</v>
      </c>
      <c r="B9182" s="3" t="s">
        <v>18372</v>
      </c>
      <c r="C9182" s="4" t="s">
        <v>18373</v>
      </c>
      <c r="D9182" s="2" t="s">
        <v>18301</v>
      </c>
    </row>
    <row r="9183" spans="1:4" x14ac:dyDescent="0.25">
      <c r="A9183" s="2">
        <v>9728</v>
      </c>
      <c r="B9183" s="3" t="s">
        <v>18374</v>
      </c>
      <c r="C9183" s="4" t="s">
        <v>18375</v>
      </c>
      <c r="D9183" s="2" t="s">
        <v>18301</v>
      </c>
    </row>
    <row r="9184" spans="1:4" x14ac:dyDescent="0.25">
      <c r="A9184" s="2">
        <v>94</v>
      </c>
      <c r="B9184" s="3" t="s">
        <v>18376</v>
      </c>
      <c r="C9184" s="4" t="s">
        <v>18377</v>
      </c>
      <c r="D9184" s="2" t="s">
        <v>18287</v>
      </c>
    </row>
    <row r="9185" spans="1:4" x14ac:dyDescent="0.25">
      <c r="A9185" s="2">
        <v>68</v>
      </c>
      <c r="B9185" s="3" t="s">
        <v>18378</v>
      </c>
      <c r="C9185" s="4" t="s">
        <v>18379</v>
      </c>
      <c r="D9185" s="6" t="s">
        <v>18287</v>
      </c>
    </row>
    <row r="9186" spans="1:4" x14ac:dyDescent="0.25">
      <c r="A9186" s="2">
        <v>95</v>
      </c>
      <c r="B9186" s="3" t="s">
        <v>18380</v>
      </c>
      <c r="C9186" s="4" t="s">
        <v>18381</v>
      </c>
      <c r="D9186" s="2" t="s">
        <v>18301</v>
      </c>
    </row>
    <row r="9187" spans="1:4" x14ac:dyDescent="0.25">
      <c r="A9187" s="2">
        <v>69</v>
      </c>
      <c r="B9187" s="3" t="s">
        <v>18382</v>
      </c>
      <c r="C9187" s="4" t="s">
        <v>18383</v>
      </c>
      <c r="D9187" s="6" t="s">
        <v>18301</v>
      </c>
    </row>
    <row r="9188" spans="1:4" x14ac:dyDescent="0.25">
      <c r="A9188" s="2">
        <v>9735</v>
      </c>
      <c r="B9188" s="3" t="s">
        <v>18384</v>
      </c>
      <c r="C9188" s="4" t="s">
        <v>18385</v>
      </c>
      <c r="D9188" s="2" t="s">
        <v>18386</v>
      </c>
    </row>
    <row r="9189" spans="1:4" x14ac:dyDescent="0.25">
      <c r="A9189" s="2">
        <v>9708</v>
      </c>
      <c r="B9189" s="3" t="s">
        <v>18387</v>
      </c>
      <c r="C9189" s="4" t="s">
        <v>18388</v>
      </c>
      <c r="D9189" s="2" t="s">
        <v>18386</v>
      </c>
    </row>
    <row r="9190" spans="1:4" x14ac:dyDescent="0.25">
      <c r="A9190" s="2">
        <v>9738</v>
      </c>
      <c r="B9190" s="3" t="s">
        <v>18389</v>
      </c>
      <c r="C9190" s="4" t="s">
        <v>18390</v>
      </c>
      <c r="D9190" s="2" t="s">
        <v>18386</v>
      </c>
    </row>
    <row r="9191" spans="1:4" x14ac:dyDescent="0.25">
      <c r="A9191" s="2">
        <v>9711</v>
      </c>
      <c r="B9191" s="3" t="s">
        <v>18391</v>
      </c>
      <c r="C9191" s="4" t="s">
        <v>18392</v>
      </c>
      <c r="D9191" s="2" t="s">
        <v>18386</v>
      </c>
    </row>
    <row r="9192" spans="1:4" x14ac:dyDescent="0.25">
      <c r="A9192" s="2">
        <v>9736</v>
      </c>
      <c r="B9192" s="3" t="s">
        <v>18393</v>
      </c>
      <c r="C9192" s="4" t="s">
        <v>18394</v>
      </c>
      <c r="D9192" s="2" t="s">
        <v>18386</v>
      </c>
    </row>
    <row r="9193" spans="1:4" x14ac:dyDescent="0.25">
      <c r="A9193" s="2">
        <v>9709</v>
      </c>
      <c r="B9193" s="3" t="s">
        <v>18395</v>
      </c>
      <c r="C9193" s="4" t="s">
        <v>18396</v>
      </c>
      <c r="D9193" s="2" t="s">
        <v>18386</v>
      </c>
    </row>
    <row r="9194" spans="1:4" x14ac:dyDescent="0.25">
      <c r="A9194" s="2">
        <v>9737</v>
      </c>
      <c r="B9194" s="3" t="s">
        <v>18397</v>
      </c>
      <c r="C9194" s="4" t="s">
        <v>18398</v>
      </c>
      <c r="D9194" s="2" t="s">
        <v>18386</v>
      </c>
    </row>
    <row r="9195" spans="1:4" x14ac:dyDescent="0.25">
      <c r="A9195" s="2">
        <v>9710</v>
      </c>
      <c r="B9195" s="3" t="s">
        <v>18399</v>
      </c>
      <c r="C9195" s="4" t="s">
        <v>18400</v>
      </c>
      <c r="D9195" s="2" t="s">
        <v>18386</v>
      </c>
    </row>
    <row r="9196" spans="1:4" x14ac:dyDescent="0.25">
      <c r="A9196" s="2">
        <v>96</v>
      </c>
      <c r="B9196" s="3" t="s">
        <v>18401</v>
      </c>
      <c r="C9196" s="4" t="s">
        <v>18402</v>
      </c>
      <c r="D9196" s="2" t="s">
        <v>260</v>
      </c>
    </row>
    <row r="9197" spans="1:4" x14ac:dyDescent="0.25">
      <c r="A9197" s="2">
        <v>70</v>
      </c>
      <c r="B9197" s="3" t="s">
        <v>18403</v>
      </c>
      <c r="C9197" s="4" t="s">
        <v>18404</v>
      </c>
      <c r="D9197" s="6" t="s">
        <v>260</v>
      </c>
    </row>
    <row r="9198" spans="1:4" x14ac:dyDescent="0.25">
      <c r="A9198" s="2">
        <v>4142</v>
      </c>
      <c r="B9198" s="3" t="s">
        <v>18405</v>
      </c>
      <c r="C9198" s="4" t="s">
        <v>18406</v>
      </c>
      <c r="D9198" s="2" t="s">
        <v>84</v>
      </c>
    </row>
    <row r="9199" spans="1:4" x14ac:dyDescent="0.25">
      <c r="A9199" s="2">
        <v>4136</v>
      </c>
      <c r="B9199" s="3" t="s">
        <v>18407</v>
      </c>
      <c r="C9199" s="4" t="s">
        <v>18408</v>
      </c>
      <c r="D9199" s="6" t="s">
        <v>84</v>
      </c>
    </row>
    <row r="9200" spans="1:4" x14ac:dyDescent="0.25">
      <c r="A9200" s="2">
        <v>7465</v>
      </c>
      <c r="B9200" s="3" t="s">
        <v>18409</v>
      </c>
      <c r="C9200" s="4" t="s">
        <v>18410</v>
      </c>
      <c r="D9200" s="2" t="s">
        <v>6</v>
      </c>
    </row>
    <row r="9201" spans="1:4" x14ac:dyDescent="0.25">
      <c r="A9201" s="2">
        <v>7489</v>
      </c>
      <c r="B9201" s="3" t="s">
        <v>18411</v>
      </c>
      <c r="C9201" s="4" t="s">
        <v>18412</v>
      </c>
      <c r="D9201" s="2" t="s">
        <v>6</v>
      </c>
    </row>
    <row r="9202" spans="1:4" x14ac:dyDescent="0.25">
      <c r="A9202" s="2">
        <v>7466</v>
      </c>
      <c r="B9202" s="3" t="s">
        <v>18413</v>
      </c>
      <c r="C9202" s="4" t="s">
        <v>18414</v>
      </c>
      <c r="D9202" s="2" t="s">
        <v>6</v>
      </c>
    </row>
    <row r="9203" spans="1:4" x14ac:dyDescent="0.25">
      <c r="A9203" s="2">
        <v>7490</v>
      </c>
      <c r="B9203" s="3" t="s">
        <v>18415</v>
      </c>
      <c r="C9203" s="4" t="s">
        <v>18416</v>
      </c>
      <c r="D9203" s="2" t="s">
        <v>6</v>
      </c>
    </row>
    <row r="9204" spans="1:4" x14ac:dyDescent="0.25">
      <c r="A9204" s="2">
        <v>7467</v>
      </c>
      <c r="B9204" s="3" t="s">
        <v>18417</v>
      </c>
      <c r="C9204" s="4" t="s">
        <v>18418</v>
      </c>
      <c r="D9204" s="2" t="s">
        <v>6</v>
      </c>
    </row>
    <row r="9205" spans="1:4" x14ac:dyDescent="0.25">
      <c r="A9205" s="2">
        <v>7491</v>
      </c>
      <c r="B9205" s="3" t="s">
        <v>18419</v>
      </c>
      <c r="C9205" s="4" t="s">
        <v>18420</v>
      </c>
      <c r="D9205" s="2" t="s">
        <v>6</v>
      </c>
    </row>
    <row r="9206" spans="1:4" x14ac:dyDescent="0.25">
      <c r="A9206" s="2">
        <v>7492</v>
      </c>
      <c r="B9206" s="3" t="s">
        <v>18421</v>
      </c>
      <c r="C9206" s="4" t="s">
        <v>18422</v>
      </c>
      <c r="D9206" s="2" t="s">
        <v>6</v>
      </c>
    </row>
    <row r="9207" spans="1:4" x14ac:dyDescent="0.25">
      <c r="A9207" s="2">
        <v>7468</v>
      </c>
      <c r="B9207" s="3" t="s">
        <v>18423</v>
      </c>
      <c r="C9207" s="4" t="s">
        <v>18424</v>
      </c>
      <c r="D9207" s="2" t="s">
        <v>6</v>
      </c>
    </row>
    <row r="9208" spans="1:4" x14ac:dyDescent="0.25">
      <c r="A9208" s="2">
        <v>6732</v>
      </c>
      <c r="B9208" s="3" t="s">
        <v>18425</v>
      </c>
      <c r="C9208" s="4" t="s">
        <v>18426</v>
      </c>
      <c r="D9208" s="2" t="s">
        <v>10775</v>
      </c>
    </row>
    <row r="9209" spans="1:4" x14ac:dyDescent="0.25">
      <c r="A9209" s="2">
        <v>6721</v>
      </c>
      <c r="B9209" s="3" t="s">
        <v>18427</v>
      </c>
      <c r="C9209" s="4" t="s">
        <v>18428</v>
      </c>
      <c r="D9209" s="2" t="s">
        <v>10775</v>
      </c>
    </row>
    <row r="9210" spans="1:4" x14ac:dyDescent="0.25">
      <c r="A9210" s="2">
        <v>2593</v>
      </c>
      <c r="B9210" s="3" t="s">
        <v>18429</v>
      </c>
      <c r="C9210" s="4" t="s">
        <v>18430</v>
      </c>
      <c r="D9210" s="6" t="s">
        <v>314</v>
      </c>
    </row>
    <row r="9211" spans="1:4" x14ac:dyDescent="0.25">
      <c r="A9211" s="2">
        <v>2628</v>
      </c>
      <c r="B9211" s="3" t="s">
        <v>18431</v>
      </c>
      <c r="C9211" s="4" t="s">
        <v>18432</v>
      </c>
      <c r="D9211" s="2" t="s">
        <v>314</v>
      </c>
    </row>
    <row r="9212" spans="1:4" x14ac:dyDescent="0.25">
      <c r="A9212" s="2">
        <v>2590</v>
      </c>
      <c r="B9212" s="3" t="s">
        <v>18433</v>
      </c>
      <c r="C9212" s="4" t="s">
        <v>18434</v>
      </c>
      <c r="D9212" s="6" t="s">
        <v>314</v>
      </c>
    </row>
    <row r="9213" spans="1:4" x14ac:dyDescent="0.25">
      <c r="A9213" s="2">
        <v>2625</v>
      </c>
      <c r="B9213" s="3" t="s">
        <v>18435</v>
      </c>
      <c r="C9213" s="4" t="s">
        <v>18436</v>
      </c>
      <c r="D9213" s="2" t="s">
        <v>314</v>
      </c>
    </row>
    <row r="9214" spans="1:4" x14ac:dyDescent="0.25">
      <c r="A9214" s="2">
        <v>2629</v>
      </c>
      <c r="B9214" s="3" t="s">
        <v>18437</v>
      </c>
      <c r="C9214" s="4" t="s">
        <v>18438</v>
      </c>
      <c r="D9214" s="2" t="s">
        <v>314</v>
      </c>
    </row>
    <row r="9215" spans="1:4" x14ac:dyDescent="0.25">
      <c r="A9215" s="2">
        <v>2594</v>
      </c>
      <c r="B9215" s="3" t="s">
        <v>18439</v>
      </c>
      <c r="C9215" s="4" t="s">
        <v>18440</v>
      </c>
      <c r="D9215" s="6" t="s">
        <v>314</v>
      </c>
    </row>
    <row r="9216" spans="1:4" x14ac:dyDescent="0.25">
      <c r="A9216" s="2">
        <v>2626</v>
      </c>
      <c r="B9216" s="3" t="s">
        <v>18441</v>
      </c>
      <c r="C9216" s="4" t="s">
        <v>18442</v>
      </c>
      <c r="D9216" s="2" t="s">
        <v>314</v>
      </c>
    </row>
    <row r="9217" spans="1:4" x14ac:dyDescent="0.25">
      <c r="A9217" s="2">
        <v>2591</v>
      </c>
      <c r="B9217" s="3" t="s">
        <v>18443</v>
      </c>
      <c r="C9217" s="4" t="s">
        <v>18444</v>
      </c>
      <c r="D9217" s="6" t="s">
        <v>314</v>
      </c>
    </row>
    <row r="9218" spans="1:4" x14ac:dyDescent="0.25">
      <c r="A9218" s="2">
        <v>2592</v>
      </c>
      <c r="B9218" s="3" t="s">
        <v>18445</v>
      </c>
      <c r="C9218" s="4" t="s">
        <v>18446</v>
      </c>
      <c r="D9218" s="6" t="s">
        <v>314</v>
      </c>
    </row>
    <row r="9219" spans="1:4" x14ac:dyDescent="0.25">
      <c r="A9219" s="2">
        <v>2627</v>
      </c>
      <c r="B9219" s="3" t="s">
        <v>18447</v>
      </c>
      <c r="C9219" s="4" t="s">
        <v>18448</v>
      </c>
      <c r="D9219" s="2" t="s">
        <v>314</v>
      </c>
    </row>
    <row r="9220" spans="1:4" x14ac:dyDescent="0.25">
      <c r="A9220" s="2">
        <v>2589</v>
      </c>
      <c r="B9220" s="3" t="s">
        <v>18449</v>
      </c>
      <c r="C9220" s="4" t="s">
        <v>18450</v>
      </c>
      <c r="D9220" s="6" t="s">
        <v>314</v>
      </c>
    </row>
    <row r="9221" spans="1:4" x14ac:dyDescent="0.25">
      <c r="A9221" s="2">
        <v>2624</v>
      </c>
      <c r="B9221" s="3" t="s">
        <v>18451</v>
      </c>
      <c r="C9221" s="4" t="s">
        <v>18452</v>
      </c>
      <c r="D9221" s="2" t="s">
        <v>314</v>
      </c>
    </row>
    <row r="9222" spans="1:4" x14ac:dyDescent="0.25">
      <c r="A9222" s="2">
        <v>2632</v>
      </c>
      <c r="B9222" s="3" t="s">
        <v>18453</v>
      </c>
      <c r="C9222" s="4" t="s">
        <v>18454</v>
      </c>
      <c r="D9222" s="2" t="s">
        <v>314</v>
      </c>
    </row>
    <row r="9223" spans="1:4" x14ac:dyDescent="0.25">
      <c r="A9223" s="2">
        <v>2597</v>
      </c>
      <c r="B9223" s="3" t="s">
        <v>18455</v>
      </c>
      <c r="C9223" s="4" t="s">
        <v>18456</v>
      </c>
      <c r="D9223" s="6" t="s">
        <v>314</v>
      </c>
    </row>
    <row r="9224" spans="1:4" x14ac:dyDescent="0.25">
      <c r="A9224" s="2">
        <v>2630</v>
      </c>
      <c r="B9224" s="3" t="s">
        <v>18457</v>
      </c>
      <c r="C9224" s="4" t="s">
        <v>18458</v>
      </c>
      <c r="D9224" s="2" t="s">
        <v>314</v>
      </c>
    </row>
    <row r="9225" spans="1:4" x14ac:dyDescent="0.25">
      <c r="A9225" s="2">
        <v>2595</v>
      </c>
      <c r="B9225" s="3" t="s">
        <v>18459</v>
      </c>
      <c r="C9225" s="4" t="s">
        <v>18460</v>
      </c>
      <c r="D9225" s="6" t="s">
        <v>314</v>
      </c>
    </row>
    <row r="9226" spans="1:4" x14ac:dyDescent="0.25">
      <c r="A9226" s="2">
        <v>2631</v>
      </c>
      <c r="B9226" s="3" t="s">
        <v>18461</v>
      </c>
      <c r="C9226" s="4" t="s">
        <v>18462</v>
      </c>
      <c r="D9226" s="2" t="s">
        <v>314</v>
      </c>
    </row>
    <row r="9227" spans="1:4" x14ac:dyDescent="0.25">
      <c r="A9227" s="2">
        <v>2596</v>
      </c>
      <c r="B9227" s="3" t="s">
        <v>18463</v>
      </c>
      <c r="C9227" s="4" t="s">
        <v>18464</v>
      </c>
      <c r="D9227" s="6" t="s">
        <v>314</v>
      </c>
    </row>
    <row r="9228" spans="1:4" x14ac:dyDescent="0.25">
      <c r="A9228" s="2">
        <v>7312</v>
      </c>
      <c r="B9228" s="3" t="s">
        <v>18465</v>
      </c>
      <c r="C9228" s="4" t="s">
        <v>18466</v>
      </c>
      <c r="D9228" s="2" t="s">
        <v>1398</v>
      </c>
    </row>
    <row r="9229" spans="1:4" x14ac:dyDescent="0.25">
      <c r="A9229" s="2">
        <v>7216</v>
      </c>
      <c r="B9229" s="3" t="s">
        <v>18467</v>
      </c>
      <c r="C9229" s="4" t="s">
        <v>18468</v>
      </c>
      <c r="D9229" s="2" t="s">
        <v>1398</v>
      </c>
    </row>
    <row r="9230" spans="1:4" x14ac:dyDescent="0.25">
      <c r="A9230" s="2">
        <v>7355</v>
      </c>
      <c r="B9230" s="3" t="s">
        <v>18469</v>
      </c>
      <c r="C9230" s="4" t="s">
        <v>18470</v>
      </c>
      <c r="D9230" s="2" t="s">
        <v>6</v>
      </c>
    </row>
    <row r="9231" spans="1:4" x14ac:dyDescent="0.25">
      <c r="A9231" s="2">
        <v>7259</v>
      </c>
      <c r="B9231" s="3" t="s">
        <v>18471</v>
      </c>
      <c r="C9231" s="4" t="s">
        <v>18472</v>
      </c>
      <c r="D9231" s="2" t="s">
        <v>6</v>
      </c>
    </row>
    <row r="9232" spans="1:4" x14ac:dyDescent="0.25">
      <c r="A9232" s="2">
        <v>7354</v>
      </c>
      <c r="B9232" s="3" t="s">
        <v>18473</v>
      </c>
      <c r="C9232" s="4" t="s">
        <v>18474</v>
      </c>
      <c r="D9232" s="2" t="s">
        <v>6</v>
      </c>
    </row>
    <row r="9233" spans="1:4" x14ac:dyDescent="0.25">
      <c r="A9233" s="2">
        <v>7258</v>
      </c>
      <c r="B9233" s="3" t="s">
        <v>18475</v>
      </c>
      <c r="C9233" s="4" t="s">
        <v>18476</v>
      </c>
      <c r="D9233" s="2" t="s">
        <v>6</v>
      </c>
    </row>
    <row r="9234" spans="1:4" x14ac:dyDescent="0.25">
      <c r="A9234" s="2">
        <v>1128</v>
      </c>
      <c r="B9234" s="3" t="s">
        <v>18477</v>
      </c>
      <c r="C9234" s="4" t="s">
        <v>18478</v>
      </c>
      <c r="D9234" s="2" t="s">
        <v>23</v>
      </c>
    </row>
    <row r="9235" spans="1:4" x14ac:dyDescent="0.25">
      <c r="A9235" s="2">
        <v>1103</v>
      </c>
      <c r="B9235" s="3" t="s">
        <v>18479</v>
      </c>
      <c r="C9235" s="4" t="s">
        <v>18480</v>
      </c>
      <c r="D9235" s="6" t="s">
        <v>23</v>
      </c>
    </row>
    <row r="9236" spans="1:4" x14ac:dyDescent="0.25">
      <c r="A9236" s="2">
        <v>4258</v>
      </c>
      <c r="B9236" s="3" t="s">
        <v>18481</v>
      </c>
      <c r="C9236" s="4" t="s">
        <v>18482</v>
      </c>
      <c r="D9236" s="2" t="s">
        <v>114</v>
      </c>
    </row>
    <row r="9237" spans="1:4" x14ac:dyDescent="0.25">
      <c r="A9237" s="2">
        <v>4213</v>
      </c>
      <c r="B9237" s="3" t="s">
        <v>18483</v>
      </c>
      <c r="C9237" s="4" t="s">
        <v>18484</v>
      </c>
      <c r="D9237" s="6" t="s">
        <v>114</v>
      </c>
    </row>
    <row r="9238" spans="1:4" x14ac:dyDescent="0.25">
      <c r="A9238" s="2">
        <v>4259</v>
      </c>
      <c r="B9238" s="3" t="s">
        <v>18485</v>
      </c>
      <c r="C9238" s="4" t="s">
        <v>18486</v>
      </c>
      <c r="D9238" s="2" t="s">
        <v>114</v>
      </c>
    </row>
    <row r="9239" spans="1:4" x14ac:dyDescent="0.25">
      <c r="A9239" s="2">
        <v>4214</v>
      </c>
      <c r="B9239" s="3" t="s">
        <v>18487</v>
      </c>
      <c r="C9239" s="4" t="s">
        <v>18488</v>
      </c>
      <c r="D9239" s="6" t="s">
        <v>114</v>
      </c>
    </row>
    <row r="9240" spans="1:4" x14ac:dyDescent="0.25">
      <c r="A9240" s="2">
        <v>1559</v>
      </c>
      <c r="B9240" s="3" t="s">
        <v>18489</v>
      </c>
      <c r="C9240" s="4" t="s">
        <v>18490</v>
      </c>
      <c r="D9240" s="6" t="s">
        <v>23</v>
      </c>
    </row>
    <row r="9241" spans="1:4" x14ac:dyDescent="0.25">
      <c r="A9241" s="2">
        <v>1726</v>
      </c>
      <c r="B9241" s="3" t="s">
        <v>18491</v>
      </c>
      <c r="C9241" s="4" t="s">
        <v>18492</v>
      </c>
      <c r="D9241" s="2" t="s">
        <v>23</v>
      </c>
    </row>
    <row r="9242" spans="1:4" x14ac:dyDescent="0.25">
      <c r="A9242" s="2">
        <v>1560</v>
      </c>
      <c r="B9242" s="3" t="s">
        <v>18493</v>
      </c>
      <c r="C9242" s="4" t="s">
        <v>18494</v>
      </c>
      <c r="D9242" s="6" t="s">
        <v>23</v>
      </c>
    </row>
    <row r="9243" spans="1:4" x14ac:dyDescent="0.25">
      <c r="A9243" s="2">
        <v>1727</v>
      </c>
      <c r="B9243" s="3" t="s">
        <v>18495</v>
      </c>
      <c r="C9243" s="4" t="s">
        <v>18496</v>
      </c>
      <c r="D9243" s="2" t="s">
        <v>23</v>
      </c>
    </row>
    <row r="9244" spans="1:4" x14ac:dyDescent="0.25">
      <c r="A9244" s="2">
        <v>5452</v>
      </c>
      <c r="B9244" s="3" t="s">
        <v>18497</v>
      </c>
      <c r="C9244" s="4" t="s">
        <v>18498</v>
      </c>
      <c r="D9244" s="2" t="s">
        <v>23</v>
      </c>
    </row>
    <row r="9245" spans="1:4" x14ac:dyDescent="0.25">
      <c r="A9245" s="2">
        <v>5337</v>
      </c>
      <c r="B9245" s="3" t="s">
        <v>18499</v>
      </c>
      <c r="C9245" s="4" t="s">
        <v>18500</v>
      </c>
      <c r="D9245" s="2" t="s">
        <v>23</v>
      </c>
    </row>
    <row r="9246" spans="1:4" x14ac:dyDescent="0.25">
      <c r="A9246" s="2">
        <v>5451</v>
      </c>
      <c r="B9246" s="3" t="s">
        <v>18501</v>
      </c>
      <c r="C9246" s="4" t="s">
        <v>18502</v>
      </c>
      <c r="D9246" s="2" t="s">
        <v>23</v>
      </c>
    </row>
    <row r="9247" spans="1:4" x14ac:dyDescent="0.25">
      <c r="A9247" s="2">
        <v>5336</v>
      </c>
      <c r="B9247" s="3" t="s">
        <v>18503</v>
      </c>
      <c r="C9247" s="4" t="s">
        <v>18504</v>
      </c>
      <c r="D9247" s="2" t="s">
        <v>23</v>
      </c>
    </row>
    <row r="9248" spans="1:4" x14ac:dyDescent="0.25">
      <c r="A9248" s="2">
        <v>5485</v>
      </c>
      <c r="B9248" s="3" t="s">
        <v>18505</v>
      </c>
      <c r="C9248" s="4" t="s">
        <v>18506</v>
      </c>
      <c r="D9248" s="2" t="s">
        <v>23</v>
      </c>
    </row>
    <row r="9249" spans="1:4" x14ac:dyDescent="0.25">
      <c r="A9249" s="2">
        <v>5370</v>
      </c>
      <c r="B9249" s="3" t="s">
        <v>18507</v>
      </c>
      <c r="C9249" s="4" t="s">
        <v>18508</v>
      </c>
      <c r="D9249" s="2" t="s">
        <v>23</v>
      </c>
    </row>
    <row r="9250" spans="1:4" x14ac:dyDescent="0.25">
      <c r="A9250" s="2">
        <v>5481</v>
      </c>
      <c r="B9250" s="3" t="s">
        <v>18509</v>
      </c>
      <c r="C9250" s="4" t="s">
        <v>18510</v>
      </c>
      <c r="D9250" s="2" t="s">
        <v>23</v>
      </c>
    </row>
    <row r="9251" spans="1:4" x14ac:dyDescent="0.25">
      <c r="A9251" s="2">
        <v>5366</v>
      </c>
      <c r="B9251" s="3" t="s">
        <v>18511</v>
      </c>
      <c r="C9251" s="4" t="s">
        <v>18512</v>
      </c>
      <c r="D9251" s="2" t="s">
        <v>23</v>
      </c>
    </row>
    <row r="9252" spans="1:4" x14ac:dyDescent="0.25">
      <c r="A9252" s="2">
        <v>5482</v>
      </c>
      <c r="B9252" s="3" t="s">
        <v>18513</v>
      </c>
      <c r="C9252" s="4" t="s">
        <v>18514</v>
      </c>
      <c r="D9252" s="2" t="s">
        <v>23</v>
      </c>
    </row>
    <row r="9253" spans="1:4" x14ac:dyDescent="0.25">
      <c r="A9253" s="2">
        <v>5367</v>
      </c>
      <c r="B9253" s="3" t="s">
        <v>18515</v>
      </c>
      <c r="C9253" s="4" t="s">
        <v>18516</v>
      </c>
      <c r="D9253" s="2" t="s">
        <v>23</v>
      </c>
    </row>
    <row r="9254" spans="1:4" x14ac:dyDescent="0.25">
      <c r="A9254" s="2">
        <v>5483</v>
      </c>
      <c r="B9254" s="3" t="s">
        <v>18517</v>
      </c>
      <c r="C9254" s="4" t="s">
        <v>18518</v>
      </c>
      <c r="D9254" s="2" t="s">
        <v>23</v>
      </c>
    </row>
    <row r="9255" spans="1:4" x14ac:dyDescent="0.25">
      <c r="A9255" s="2">
        <v>5368</v>
      </c>
      <c r="B9255" s="3" t="s">
        <v>18519</v>
      </c>
      <c r="C9255" s="4" t="s">
        <v>18520</v>
      </c>
      <c r="D9255" s="2" t="s">
        <v>23</v>
      </c>
    </row>
    <row r="9256" spans="1:4" x14ac:dyDescent="0.25">
      <c r="A9256" s="2">
        <v>5484</v>
      </c>
      <c r="B9256" s="3" t="s">
        <v>18521</v>
      </c>
      <c r="C9256" s="4" t="s">
        <v>18522</v>
      </c>
      <c r="D9256" s="2" t="s">
        <v>23</v>
      </c>
    </row>
    <row r="9257" spans="1:4" x14ac:dyDescent="0.25">
      <c r="A9257" s="2">
        <v>5369</v>
      </c>
      <c r="B9257" s="3" t="s">
        <v>18523</v>
      </c>
      <c r="C9257" s="4" t="s">
        <v>18524</v>
      </c>
      <c r="D9257" s="2" t="s">
        <v>23</v>
      </c>
    </row>
    <row r="9258" spans="1:4" x14ac:dyDescent="0.25">
      <c r="A9258" s="2">
        <v>1707</v>
      </c>
      <c r="B9258" s="3" t="s">
        <v>18525</v>
      </c>
      <c r="C9258" s="4" t="s">
        <v>18526</v>
      </c>
      <c r="D9258" s="2" t="s">
        <v>23</v>
      </c>
    </row>
    <row r="9259" spans="1:4" x14ac:dyDescent="0.25">
      <c r="A9259" s="2">
        <v>1540</v>
      </c>
      <c r="B9259" s="3" t="s">
        <v>18527</v>
      </c>
      <c r="C9259" s="4" t="s">
        <v>18528</v>
      </c>
      <c r="D9259" s="6" t="s">
        <v>23</v>
      </c>
    </row>
    <row r="9260" spans="1:4" x14ac:dyDescent="0.25">
      <c r="A9260" s="2">
        <v>1708</v>
      </c>
      <c r="B9260" s="3" t="s">
        <v>18529</v>
      </c>
      <c r="C9260" s="4" t="s">
        <v>18530</v>
      </c>
      <c r="D9260" s="2" t="s">
        <v>23</v>
      </c>
    </row>
    <row r="9261" spans="1:4" x14ac:dyDescent="0.25">
      <c r="A9261" s="2">
        <v>1541</v>
      </c>
      <c r="B9261" s="3" t="s">
        <v>18531</v>
      </c>
      <c r="C9261" s="4" t="s">
        <v>18532</v>
      </c>
      <c r="D9261" s="6" t="s">
        <v>23</v>
      </c>
    </row>
    <row r="9262" spans="1:4" x14ac:dyDescent="0.25">
      <c r="A9262" s="2">
        <v>1709</v>
      </c>
      <c r="B9262" s="3" t="s">
        <v>18533</v>
      </c>
      <c r="C9262" s="4" t="s">
        <v>18534</v>
      </c>
      <c r="D9262" s="2" t="s">
        <v>23</v>
      </c>
    </row>
    <row r="9263" spans="1:4" x14ac:dyDescent="0.25">
      <c r="A9263" s="2">
        <v>1542</v>
      </c>
      <c r="B9263" s="3" t="s">
        <v>18535</v>
      </c>
      <c r="C9263" s="4" t="s">
        <v>18536</v>
      </c>
      <c r="D9263" s="6" t="s">
        <v>23</v>
      </c>
    </row>
    <row r="9264" spans="1:4" x14ac:dyDescent="0.25">
      <c r="A9264" s="2">
        <v>1710</v>
      </c>
      <c r="B9264" s="3" t="s">
        <v>18537</v>
      </c>
      <c r="C9264" s="4" t="s">
        <v>18538</v>
      </c>
      <c r="D9264" s="2" t="s">
        <v>23</v>
      </c>
    </row>
    <row r="9265" spans="1:4" x14ac:dyDescent="0.25">
      <c r="A9265" s="2">
        <v>1543</v>
      </c>
      <c r="B9265" s="3" t="s">
        <v>18539</v>
      </c>
      <c r="C9265" s="4" t="s">
        <v>18540</v>
      </c>
      <c r="D9265" s="6" t="s">
        <v>23</v>
      </c>
    </row>
    <row r="9266" spans="1:4" x14ac:dyDescent="0.25">
      <c r="A9266" s="2">
        <v>1711</v>
      </c>
      <c r="B9266" s="3" t="s">
        <v>18541</v>
      </c>
      <c r="C9266" s="4" t="s">
        <v>18542</v>
      </c>
      <c r="D9266" s="2" t="s">
        <v>23</v>
      </c>
    </row>
    <row r="9267" spans="1:4" x14ac:dyDescent="0.25">
      <c r="A9267" s="2">
        <v>1544</v>
      </c>
      <c r="B9267" s="3" t="s">
        <v>18543</v>
      </c>
      <c r="C9267" s="4" t="s">
        <v>18544</v>
      </c>
      <c r="D9267" s="6" t="s">
        <v>23</v>
      </c>
    </row>
    <row r="9268" spans="1:4" x14ac:dyDescent="0.25">
      <c r="A9268" s="2">
        <v>1712</v>
      </c>
      <c r="B9268" s="3" t="s">
        <v>18545</v>
      </c>
      <c r="C9268" s="4" t="s">
        <v>18546</v>
      </c>
      <c r="D9268" s="2" t="s">
        <v>23</v>
      </c>
    </row>
    <row r="9269" spans="1:4" x14ac:dyDescent="0.25">
      <c r="A9269" s="2">
        <v>1545</v>
      </c>
      <c r="B9269" s="3" t="s">
        <v>18547</v>
      </c>
      <c r="C9269" s="4" t="s">
        <v>18548</v>
      </c>
      <c r="D9269" s="6" t="s">
        <v>23</v>
      </c>
    </row>
    <row r="9270" spans="1:4" x14ac:dyDescent="0.25">
      <c r="A9270" s="2">
        <v>1519</v>
      </c>
      <c r="B9270" s="3" t="s">
        <v>18549</v>
      </c>
      <c r="C9270" s="4" t="s">
        <v>18550</v>
      </c>
      <c r="D9270" s="6" t="s">
        <v>23</v>
      </c>
    </row>
    <row r="9271" spans="1:4" x14ac:dyDescent="0.25">
      <c r="A9271" s="2">
        <v>1686</v>
      </c>
      <c r="B9271" s="3" t="s">
        <v>18551</v>
      </c>
      <c r="C9271" s="4" t="s">
        <v>18552</v>
      </c>
      <c r="D9271" s="2" t="s">
        <v>23</v>
      </c>
    </row>
    <row r="9272" spans="1:4" x14ac:dyDescent="0.25">
      <c r="A9272" s="2">
        <v>1520</v>
      </c>
      <c r="B9272" s="3" t="s">
        <v>18553</v>
      </c>
      <c r="C9272" s="4" t="s">
        <v>18554</v>
      </c>
      <c r="D9272" s="6" t="s">
        <v>23</v>
      </c>
    </row>
    <row r="9273" spans="1:4" x14ac:dyDescent="0.25">
      <c r="A9273" s="2">
        <v>1687</v>
      </c>
      <c r="B9273" s="3" t="s">
        <v>18555</v>
      </c>
      <c r="C9273" s="4" t="s">
        <v>18556</v>
      </c>
      <c r="D9273" s="2" t="s">
        <v>23</v>
      </c>
    </row>
    <row r="9274" spans="1:4" x14ac:dyDescent="0.25">
      <c r="A9274" s="2">
        <v>1521</v>
      </c>
      <c r="B9274" s="3" t="s">
        <v>18557</v>
      </c>
      <c r="C9274" s="4" t="s">
        <v>18558</v>
      </c>
      <c r="D9274" s="6" t="s">
        <v>23</v>
      </c>
    </row>
    <row r="9275" spans="1:4" x14ac:dyDescent="0.25">
      <c r="A9275" s="2">
        <v>1688</v>
      </c>
      <c r="B9275" s="3" t="s">
        <v>18559</v>
      </c>
      <c r="C9275" s="4" t="s">
        <v>18560</v>
      </c>
      <c r="D9275" s="2" t="s">
        <v>23</v>
      </c>
    </row>
    <row r="9276" spans="1:4" x14ac:dyDescent="0.25">
      <c r="A9276" s="2">
        <v>1522</v>
      </c>
      <c r="B9276" s="3" t="s">
        <v>18561</v>
      </c>
      <c r="C9276" s="4" t="s">
        <v>18562</v>
      </c>
      <c r="D9276" s="6" t="s">
        <v>23</v>
      </c>
    </row>
    <row r="9277" spans="1:4" x14ac:dyDescent="0.25">
      <c r="A9277" s="2">
        <v>1689</v>
      </c>
      <c r="B9277" s="3" t="s">
        <v>18563</v>
      </c>
      <c r="C9277" s="4" t="s">
        <v>18564</v>
      </c>
      <c r="D9277" s="2" t="s">
        <v>23</v>
      </c>
    </row>
    <row r="9278" spans="1:4" x14ac:dyDescent="0.25">
      <c r="A9278" s="2">
        <v>1523</v>
      </c>
      <c r="B9278" s="3" t="s">
        <v>18565</v>
      </c>
      <c r="C9278" s="4" t="s">
        <v>18566</v>
      </c>
      <c r="D9278" s="6" t="s">
        <v>23</v>
      </c>
    </row>
    <row r="9279" spans="1:4" x14ac:dyDescent="0.25">
      <c r="A9279" s="2">
        <v>1690</v>
      </c>
      <c r="B9279" s="3" t="s">
        <v>18567</v>
      </c>
      <c r="C9279" s="4" t="s">
        <v>18568</v>
      </c>
      <c r="D9279" s="2" t="s">
        <v>23</v>
      </c>
    </row>
    <row r="9280" spans="1:4" x14ac:dyDescent="0.25">
      <c r="A9280" s="2">
        <v>1524</v>
      </c>
      <c r="B9280" s="3" t="s">
        <v>18569</v>
      </c>
      <c r="C9280" s="4" t="s">
        <v>18570</v>
      </c>
      <c r="D9280" s="6" t="s">
        <v>23</v>
      </c>
    </row>
    <row r="9281" spans="1:4" x14ac:dyDescent="0.25">
      <c r="A9281" s="2">
        <v>1691</v>
      </c>
      <c r="B9281" s="3" t="s">
        <v>18571</v>
      </c>
      <c r="C9281" s="4" t="s">
        <v>18572</v>
      </c>
      <c r="D9281" s="2" t="s">
        <v>23</v>
      </c>
    </row>
    <row r="9282" spans="1:4" x14ac:dyDescent="0.25">
      <c r="A9282" s="2">
        <v>1525</v>
      </c>
      <c r="B9282" s="3" t="s">
        <v>18573</v>
      </c>
      <c r="C9282" s="4" t="s">
        <v>18574</v>
      </c>
      <c r="D9282" s="6" t="s">
        <v>23</v>
      </c>
    </row>
    <row r="9283" spans="1:4" x14ac:dyDescent="0.25">
      <c r="A9283" s="2">
        <v>1692</v>
      </c>
      <c r="B9283" s="3" t="s">
        <v>18575</v>
      </c>
      <c r="C9283" s="4" t="s">
        <v>18576</v>
      </c>
      <c r="D9283" s="2" t="s">
        <v>23</v>
      </c>
    </row>
    <row r="9284" spans="1:4" x14ac:dyDescent="0.25">
      <c r="A9284" s="2">
        <v>1526</v>
      </c>
      <c r="B9284" s="3" t="s">
        <v>18577</v>
      </c>
      <c r="C9284" s="4" t="s">
        <v>18578</v>
      </c>
      <c r="D9284" s="6" t="s">
        <v>23</v>
      </c>
    </row>
    <row r="9285" spans="1:4" x14ac:dyDescent="0.25">
      <c r="A9285" s="2">
        <v>1693</v>
      </c>
      <c r="B9285" s="3" t="s">
        <v>18579</v>
      </c>
      <c r="C9285" s="4" t="s">
        <v>18580</v>
      </c>
      <c r="D9285" s="2" t="s">
        <v>23</v>
      </c>
    </row>
    <row r="9286" spans="1:4" x14ac:dyDescent="0.25">
      <c r="A9286" s="2">
        <v>1527</v>
      </c>
      <c r="B9286" s="3" t="s">
        <v>18581</v>
      </c>
      <c r="C9286" s="4" t="s">
        <v>18582</v>
      </c>
      <c r="D9286" s="6" t="s">
        <v>23</v>
      </c>
    </row>
    <row r="9287" spans="1:4" x14ac:dyDescent="0.25">
      <c r="A9287" s="2">
        <v>1694</v>
      </c>
      <c r="B9287" s="3" t="s">
        <v>18583</v>
      </c>
      <c r="C9287" s="4" t="s">
        <v>18584</v>
      </c>
      <c r="D9287" s="2" t="s">
        <v>23</v>
      </c>
    </row>
    <row r="9288" spans="1:4" x14ac:dyDescent="0.25">
      <c r="A9288" s="2">
        <v>1528</v>
      </c>
      <c r="B9288" s="3" t="s">
        <v>18585</v>
      </c>
      <c r="C9288" s="4" t="s">
        <v>18586</v>
      </c>
      <c r="D9288" s="6" t="s">
        <v>23</v>
      </c>
    </row>
    <row r="9289" spans="1:4" x14ac:dyDescent="0.25">
      <c r="A9289" s="2">
        <v>1695</v>
      </c>
      <c r="B9289" s="3" t="s">
        <v>18587</v>
      </c>
      <c r="C9289" s="4" t="s">
        <v>18588</v>
      </c>
      <c r="D9289" s="2" t="s">
        <v>23</v>
      </c>
    </row>
    <row r="9290" spans="1:4" x14ac:dyDescent="0.25">
      <c r="A9290" s="2">
        <v>1529</v>
      </c>
      <c r="B9290" s="3" t="s">
        <v>18589</v>
      </c>
      <c r="C9290" s="4" t="s">
        <v>18590</v>
      </c>
      <c r="D9290" s="6" t="s">
        <v>23</v>
      </c>
    </row>
    <row r="9291" spans="1:4" x14ac:dyDescent="0.25">
      <c r="A9291" s="2">
        <v>1696</v>
      </c>
      <c r="B9291" s="3" t="s">
        <v>18591</v>
      </c>
      <c r="C9291" s="4" t="s">
        <v>18592</v>
      </c>
      <c r="D9291" s="2" t="s">
        <v>23</v>
      </c>
    </row>
    <row r="9292" spans="1:4" x14ac:dyDescent="0.25">
      <c r="A9292" s="2">
        <v>1530</v>
      </c>
      <c r="B9292" s="3" t="s">
        <v>18593</v>
      </c>
      <c r="C9292" s="4" t="s">
        <v>18594</v>
      </c>
      <c r="D9292" s="6" t="s">
        <v>23</v>
      </c>
    </row>
    <row r="9293" spans="1:4" x14ac:dyDescent="0.25">
      <c r="A9293" s="2">
        <v>1697</v>
      </c>
      <c r="B9293" s="3" t="s">
        <v>18595</v>
      </c>
      <c r="C9293" s="4" t="s">
        <v>18596</v>
      </c>
      <c r="D9293" s="2" t="s">
        <v>23</v>
      </c>
    </row>
    <row r="9294" spans="1:4" x14ac:dyDescent="0.25">
      <c r="A9294" s="2">
        <v>1531</v>
      </c>
      <c r="B9294" s="3" t="s">
        <v>18597</v>
      </c>
      <c r="C9294" s="4" t="s">
        <v>18598</v>
      </c>
      <c r="D9294" s="6" t="s">
        <v>23</v>
      </c>
    </row>
    <row r="9295" spans="1:4" x14ac:dyDescent="0.25">
      <c r="A9295" s="2">
        <v>1698</v>
      </c>
      <c r="B9295" s="3" t="s">
        <v>18599</v>
      </c>
      <c r="C9295" s="4" t="s">
        <v>18600</v>
      </c>
      <c r="D9295" s="2" t="s">
        <v>23</v>
      </c>
    </row>
    <row r="9296" spans="1:4" x14ac:dyDescent="0.25">
      <c r="A9296" s="2">
        <v>1532</v>
      </c>
      <c r="B9296" s="3" t="s">
        <v>18601</v>
      </c>
      <c r="C9296" s="4" t="s">
        <v>18602</v>
      </c>
      <c r="D9296" s="6" t="s">
        <v>23</v>
      </c>
    </row>
    <row r="9297" spans="1:4" x14ac:dyDescent="0.25">
      <c r="A9297" s="2">
        <v>1699</v>
      </c>
      <c r="B9297" s="3" t="s">
        <v>18603</v>
      </c>
      <c r="C9297" s="4" t="s">
        <v>18604</v>
      </c>
      <c r="D9297" s="2" t="s">
        <v>23</v>
      </c>
    </row>
    <row r="9298" spans="1:4" x14ac:dyDescent="0.25">
      <c r="A9298" s="2">
        <v>1533</v>
      </c>
      <c r="B9298" s="3" t="s">
        <v>18605</v>
      </c>
      <c r="C9298" s="4" t="s">
        <v>18606</v>
      </c>
      <c r="D9298" s="6" t="s">
        <v>23</v>
      </c>
    </row>
    <row r="9299" spans="1:4" x14ac:dyDescent="0.25">
      <c r="A9299" s="2">
        <v>1700</v>
      </c>
      <c r="B9299" s="3" t="s">
        <v>18607</v>
      </c>
      <c r="C9299" s="4" t="s">
        <v>18606</v>
      </c>
      <c r="D9299" s="2" t="s">
        <v>23</v>
      </c>
    </row>
    <row r="9300" spans="1:4" x14ac:dyDescent="0.25">
      <c r="A9300" s="2">
        <v>1534</v>
      </c>
      <c r="B9300" s="3" t="s">
        <v>18608</v>
      </c>
      <c r="C9300" s="4" t="s">
        <v>18609</v>
      </c>
      <c r="D9300" s="6" t="s">
        <v>23</v>
      </c>
    </row>
    <row r="9301" spans="1:4" x14ac:dyDescent="0.25">
      <c r="A9301" s="2">
        <v>1701</v>
      </c>
      <c r="B9301" s="3" t="s">
        <v>18610</v>
      </c>
      <c r="C9301" s="4" t="s">
        <v>18609</v>
      </c>
      <c r="D9301" s="2" t="s">
        <v>23</v>
      </c>
    </row>
    <row r="9302" spans="1:4" x14ac:dyDescent="0.25">
      <c r="A9302" s="2">
        <v>1535</v>
      </c>
      <c r="B9302" s="3" t="s">
        <v>18611</v>
      </c>
      <c r="C9302" s="4" t="s">
        <v>18612</v>
      </c>
      <c r="D9302" s="6" t="s">
        <v>23</v>
      </c>
    </row>
    <row r="9303" spans="1:4" x14ac:dyDescent="0.25">
      <c r="A9303" s="2">
        <v>1702</v>
      </c>
      <c r="B9303" s="3" t="s">
        <v>18613</v>
      </c>
      <c r="C9303" s="4" t="s">
        <v>18612</v>
      </c>
      <c r="D9303" s="2" t="s">
        <v>23</v>
      </c>
    </row>
    <row r="9304" spans="1:4" x14ac:dyDescent="0.25">
      <c r="A9304" s="2">
        <v>1536</v>
      </c>
      <c r="B9304" s="3" t="s">
        <v>18614</v>
      </c>
      <c r="C9304" s="4" t="s">
        <v>18615</v>
      </c>
      <c r="D9304" s="6" t="s">
        <v>23</v>
      </c>
    </row>
    <row r="9305" spans="1:4" x14ac:dyDescent="0.25">
      <c r="A9305" s="2">
        <v>1703</v>
      </c>
      <c r="B9305" s="3" t="s">
        <v>18616</v>
      </c>
      <c r="C9305" s="4" t="s">
        <v>18617</v>
      </c>
      <c r="D9305" s="2" t="s">
        <v>23</v>
      </c>
    </row>
    <row r="9306" spans="1:4" x14ac:dyDescent="0.25">
      <c r="A9306" s="2">
        <v>1537</v>
      </c>
      <c r="B9306" s="3" t="s">
        <v>18618</v>
      </c>
      <c r="C9306" s="4" t="s">
        <v>18619</v>
      </c>
      <c r="D9306" s="6" t="s">
        <v>23</v>
      </c>
    </row>
    <row r="9307" spans="1:4" x14ac:dyDescent="0.25">
      <c r="A9307" s="2">
        <v>1704</v>
      </c>
      <c r="B9307" s="3" t="s">
        <v>18620</v>
      </c>
      <c r="C9307" s="4" t="s">
        <v>18619</v>
      </c>
      <c r="D9307" s="2" t="s">
        <v>23</v>
      </c>
    </row>
    <row r="9308" spans="1:4" x14ac:dyDescent="0.25">
      <c r="A9308" s="2">
        <v>1538</v>
      </c>
      <c r="B9308" s="3" t="s">
        <v>18621</v>
      </c>
      <c r="C9308" s="4" t="s">
        <v>18622</v>
      </c>
      <c r="D9308" s="6" t="s">
        <v>23</v>
      </c>
    </row>
    <row r="9309" spans="1:4" x14ac:dyDescent="0.25">
      <c r="A9309" s="2">
        <v>1705</v>
      </c>
      <c r="B9309" s="3" t="s">
        <v>18623</v>
      </c>
      <c r="C9309" s="4" t="s">
        <v>18622</v>
      </c>
      <c r="D9309" s="2" t="s">
        <v>23</v>
      </c>
    </row>
    <row r="9310" spans="1:4" x14ac:dyDescent="0.25">
      <c r="A9310" s="2">
        <v>1539</v>
      </c>
      <c r="B9310" s="3" t="s">
        <v>18624</v>
      </c>
      <c r="C9310" s="4" t="s">
        <v>18625</v>
      </c>
      <c r="D9310" s="6" t="s">
        <v>23</v>
      </c>
    </row>
    <row r="9311" spans="1:4" x14ac:dyDescent="0.25">
      <c r="A9311" s="2">
        <v>1706</v>
      </c>
      <c r="B9311" s="3" t="s">
        <v>18626</v>
      </c>
      <c r="C9311" s="4" t="s">
        <v>18625</v>
      </c>
      <c r="D9311" s="2" t="s">
        <v>23</v>
      </c>
    </row>
    <row r="9312" spans="1:4" x14ac:dyDescent="0.25">
      <c r="A9312" s="2">
        <v>1515</v>
      </c>
      <c r="B9312" s="3" t="s">
        <v>18627</v>
      </c>
      <c r="C9312" s="4" t="s">
        <v>18628</v>
      </c>
      <c r="D9312" s="6" t="s">
        <v>23</v>
      </c>
    </row>
    <row r="9313" spans="1:4" x14ac:dyDescent="0.25">
      <c r="A9313" s="2">
        <v>1682</v>
      </c>
      <c r="B9313" s="3" t="s">
        <v>18629</v>
      </c>
      <c r="C9313" s="4" t="s">
        <v>18630</v>
      </c>
      <c r="D9313" s="2" t="s">
        <v>23</v>
      </c>
    </row>
    <row r="9314" spans="1:4" x14ac:dyDescent="0.25">
      <c r="A9314" s="2">
        <v>1516</v>
      </c>
      <c r="B9314" s="3" t="s">
        <v>18631</v>
      </c>
      <c r="C9314" s="4" t="s">
        <v>18632</v>
      </c>
      <c r="D9314" s="6" t="s">
        <v>23</v>
      </c>
    </row>
    <row r="9315" spans="1:4" x14ac:dyDescent="0.25">
      <c r="A9315" s="2">
        <v>1683</v>
      </c>
      <c r="B9315" s="3" t="s">
        <v>18633</v>
      </c>
      <c r="C9315" s="4" t="s">
        <v>18634</v>
      </c>
      <c r="D9315" s="2" t="s">
        <v>23</v>
      </c>
    </row>
    <row r="9316" spans="1:4" x14ac:dyDescent="0.25">
      <c r="A9316" s="2">
        <v>1517</v>
      </c>
      <c r="B9316" s="3" t="s">
        <v>18635</v>
      </c>
      <c r="C9316" s="4" t="s">
        <v>18636</v>
      </c>
      <c r="D9316" s="6" t="s">
        <v>23</v>
      </c>
    </row>
    <row r="9317" spans="1:4" x14ac:dyDescent="0.25">
      <c r="A9317" s="2">
        <v>1684</v>
      </c>
      <c r="B9317" s="3" t="s">
        <v>18637</v>
      </c>
      <c r="C9317" s="4" t="s">
        <v>18638</v>
      </c>
      <c r="D9317" s="2" t="s">
        <v>23</v>
      </c>
    </row>
    <row r="9318" spans="1:4" x14ac:dyDescent="0.25">
      <c r="A9318" s="2">
        <v>1518</v>
      </c>
      <c r="B9318" s="3" t="s">
        <v>18639</v>
      </c>
      <c r="C9318" s="4" t="s">
        <v>18640</v>
      </c>
      <c r="D9318" s="6" t="s">
        <v>23</v>
      </c>
    </row>
    <row r="9319" spans="1:4" x14ac:dyDescent="0.25">
      <c r="A9319" s="2">
        <v>1685</v>
      </c>
      <c r="B9319" s="3" t="s">
        <v>18641</v>
      </c>
      <c r="C9319" s="4" t="s">
        <v>18642</v>
      </c>
      <c r="D9319" s="2" t="s">
        <v>23</v>
      </c>
    </row>
    <row r="9320" spans="1:4" x14ac:dyDescent="0.25">
      <c r="A9320" s="2">
        <v>724</v>
      </c>
      <c r="B9320" s="3" t="s">
        <v>18643</v>
      </c>
      <c r="C9320" s="4" t="s">
        <v>18644</v>
      </c>
      <c r="D9320" s="2" t="s">
        <v>6</v>
      </c>
    </row>
    <row r="9321" spans="1:4" x14ac:dyDescent="0.25">
      <c r="A9321" s="2">
        <v>613</v>
      </c>
      <c r="B9321" s="3" t="s">
        <v>18645</v>
      </c>
      <c r="C9321" s="4" t="s">
        <v>18646</v>
      </c>
      <c r="D9321" s="6" t="s">
        <v>6</v>
      </c>
    </row>
    <row r="9322" spans="1:4" x14ac:dyDescent="0.25">
      <c r="A9322" s="2">
        <v>1842</v>
      </c>
      <c r="B9322" s="3" t="s">
        <v>18647</v>
      </c>
      <c r="C9322" s="4" t="s">
        <v>18648</v>
      </c>
      <c r="D9322" s="6" t="s">
        <v>23</v>
      </c>
    </row>
    <row r="9323" spans="1:4" x14ac:dyDescent="0.25">
      <c r="A9323" s="2">
        <v>1970</v>
      </c>
      <c r="B9323" s="3" t="s">
        <v>18649</v>
      </c>
      <c r="C9323" s="4" t="s">
        <v>18650</v>
      </c>
      <c r="D9323" s="2" t="s">
        <v>23</v>
      </c>
    </row>
    <row r="9324" spans="1:4" x14ac:dyDescent="0.25">
      <c r="A9324" s="2">
        <v>1843</v>
      </c>
      <c r="B9324" s="3" t="s">
        <v>18651</v>
      </c>
      <c r="C9324" s="4" t="s">
        <v>18652</v>
      </c>
      <c r="D9324" s="6" t="s">
        <v>23</v>
      </c>
    </row>
    <row r="9325" spans="1:4" x14ac:dyDescent="0.25">
      <c r="A9325" s="2">
        <v>1971</v>
      </c>
      <c r="B9325" s="3" t="s">
        <v>18653</v>
      </c>
      <c r="C9325" s="4" t="s">
        <v>18654</v>
      </c>
      <c r="D9325" s="2" t="s">
        <v>23</v>
      </c>
    </row>
    <row r="9326" spans="1:4" x14ac:dyDescent="0.25">
      <c r="A9326" s="2">
        <v>1844</v>
      </c>
      <c r="B9326" s="3" t="s">
        <v>18655</v>
      </c>
      <c r="C9326" s="4" t="s">
        <v>18656</v>
      </c>
      <c r="D9326" s="6" t="s">
        <v>23</v>
      </c>
    </row>
    <row r="9327" spans="1:4" x14ac:dyDescent="0.25">
      <c r="A9327" s="2">
        <v>1972</v>
      </c>
      <c r="B9327" s="3" t="s">
        <v>18657</v>
      </c>
      <c r="C9327" s="4" t="s">
        <v>18658</v>
      </c>
      <c r="D9327" s="2" t="s">
        <v>23</v>
      </c>
    </row>
    <row r="9328" spans="1:4" x14ac:dyDescent="0.25">
      <c r="A9328" s="2">
        <v>1845</v>
      </c>
      <c r="B9328" s="3" t="s">
        <v>18659</v>
      </c>
      <c r="C9328" s="4" t="s">
        <v>18660</v>
      </c>
      <c r="D9328" s="6" t="s">
        <v>23</v>
      </c>
    </row>
    <row r="9329" spans="1:4" x14ac:dyDescent="0.25">
      <c r="A9329" s="2">
        <v>1973</v>
      </c>
      <c r="B9329" s="3" t="s">
        <v>18661</v>
      </c>
      <c r="C9329" s="4" t="s">
        <v>18662</v>
      </c>
      <c r="D9329" s="2" t="s">
        <v>23</v>
      </c>
    </row>
    <row r="9330" spans="1:4" x14ac:dyDescent="0.25">
      <c r="A9330" s="2">
        <v>1846</v>
      </c>
      <c r="B9330" s="3" t="s">
        <v>18663</v>
      </c>
      <c r="C9330" s="4" t="s">
        <v>18664</v>
      </c>
      <c r="D9330" s="6" t="s">
        <v>23</v>
      </c>
    </row>
    <row r="9331" spans="1:4" x14ac:dyDescent="0.25">
      <c r="A9331" s="2">
        <v>1974</v>
      </c>
      <c r="B9331" s="3" t="s">
        <v>18665</v>
      </c>
      <c r="C9331" s="4" t="s">
        <v>18666</v>
      </c>
      <c r="D9331" s="2" t="s">
        <v>23</v>
      </c>
    </row>
    <row r="9332" spans="1:4" x14ac:dyDescent="0.25">
      <c r="A9332" s="2">
        <v>1841</v>
      </c>
      <c r="B9332" s="3" t="s">
        <v>18667</v>
      </c>
      <c r="C9332" s="4" t="s">
        <v>18668</v>
      </c>
      <c r="D9332" s="6" t="s">
        <v>23</v>
      </c>
    </row>
    <row r="9333" spans="1:4" x14ac:dyDescent="0.25">
      <c r="A9333" s="2">
        <v>1969</v>
      </c>
      <c r="B9333" s="3" t="s">
        <v>18669</v>
      </c>
      <c r="C9333" s="4" t="s">
        <v>18670</v>
      </c>
      <c r="D9333" s="2" t="s">
        <v>23</v>
      </c>
    </row>
    <row r="9334" spans="1:4" x14ac:dyDescent="0.25">
      <c r="A9334" s="2">
        <v>7356</v>
      </c>
      <c r="B9334" s="3" t="s">
        <v>18671</v>
      </c>
      <c r="C9334" s="4" t="s">
        <v>18672</v>
      </c>
      <c r="D9334" s="2" t="s">
        <v>109</v>
      </c>
    </row>
    <row r="9335" spans="1:4" x14ac:dyDescent="0.25">
      <c r="A9335" s="2">
        <v>7260</v>
      </c>
      <c r="B9335" s="3" t="s">
        <v>18673</v>
      </c>
      <c r="C9335" s="4" t="s">
        <v>18674</v>
      </c>
      <c r="D9335" s="2" t="s">
        <v>109</v>
      </c>
    </row>
    <row r="9336" spans="1:4" x14ac:dyDescent="0.25">
      <c r="A9336" s="2">
        <v>5455</v>
      </c>
      <c r="B9336" s="3" t="s">
        <v>18675</v>
      </c>
      <c r="C9336" s="4" t="s">
        <v>18676</v>
      </c>
      <c r="D9336" s="2" t="s">
        <v>23</v>
      </c>
    </row>
    <row r="9337" spans="1:4" x14ac:dyDescent="0.25">
      <c r="A9337" s="2">
        <v>5340</v>
      </c>
      <c r="B9337" s="3" t="s">
        <v>18677</v>
      </c>
      <c r="C9337" s="4" t="s">
        <v>18678</v>
      </c>
      <c r="D9337" s="2" t="s">
        <v>23</v>
      </c>
    </row>
    <row r="9338" spans="1:4" x14ac:dyDescent="0.25">
      <c r="A9338" s="2">
        <v>753</v>
      </c>
      <c r="B9338" s="3" t="s">
        <v>18679</v>
      </c>
      <c r="C9338" s="4" t="s">
        <v>18680</v>
      </c>
      <c r="D9338" s="2" t="s">
        <v>6</v>
      </c>
    </row>
    <row r="9339" spans="1:4" x14ac:dyDescent="0.25">
      <c r="A9339" s="2">
        <v>642</v>
      </c>
      <c r="B9339" s="3" t="s">
        <v>18681</v>
      </c>
      <c r="C9339" s="4" t="s">
        <v>18682</v>
      </c>
      <c r="D9339" s="6" t="s">
        <v>6</v>
      </c>
    </row>
    <row r="9340" spans="1:4" x14ac:dyDescent="0.25">
      <c r="A9340" s="2">
        <v>1570</v>
      </c>
      <c r="B9340" s="3" t="s">
        <v>18683</v>
      </c>
      <c r="C9340" s="4" t="s">
        <v>18684</v>
      </c>
      <c r="D9340" s="6" t="s">
        <v>23</v>
      </c>
    </row>
    <row r="9341" spans="1:4" x14ac:dyDescent="0.25">
      <c r="A9341" s="2">
        <v>1737</v>
      </c>
      <c r="B9341" s="3" t="s">
        <v>18685</v>
      </c>
      <c r="C9341" s="4" t="s">
        <v>18686</v>
      </c>
      <c r="D9341" s="2" t="s">
        <v>23</v>
      </c>
    </row>
    <row r="9342" spans="1:4" x14ac:dyDescent="0.25">
      <c r="A9342" s="2">
        <v>1571</v>
      </c>
      <c r="B9342" s="3" t="s">
        <v>18687</v>
      </c>
      <c r="C9342" s="4" t="s">
        <v>18688</v>
      </c>
      <c r="D9342" s="6" t="s">
        <v>23</v>
      </c>
    </row>
    <row r="9343" spans="1:4" x14ac:dyDescent="0.25">
      <c r="A9343" s="2">
        <v>1738</v>
      </c>
      <c r="B9343" s="3" t="s">
        <v>18689</v>
      </c>
      <c r="C9343" s="4" t="s">
        <v>18690</v>
      </c>
      <c r="D9343" s="2" t="s">
        <v>23</v>
      </c>
    </row>
    <row r="9344" spans="1:4" x14ac:dyDescent="0.25">
      <c r="A9344" s="2">
        <v>1572</v>
      </c>
      <c r="B9344" s="3" t="s">
        <v>18691</v>
      </c>
      <c r="C9344" s="4" t="s">
        <v>18692</v>
      </c>
      <c r="D9344" s="6" t="s">
        <v>23</v>
      </c>
    </row>
    <row r="9345" spans="1:4" x14ac:dyDescent="0.25">
      <c r="A9345" s="2">
        <v>1739</v>
      </c>
      <c r="B9345" s="3" t="s">
        <v>18693</v>
      </c>
      <c r="C9345" s="4" t="s">
        <v>18694</v>
      </c>
      <c r="D9345" s="2" t="s">
        <v>23</v>
      </c>
    </row>
    <row r="9346" spans="1:4" x14ac:dyDescent="0.25">
      <c r="A9346" s="2">
        <v>1573</v>
      </c>
      <c r="B9346" s="3" t="s">
        <v>18695</v>
      </c>
      <c r="C9346" s="4" t="s">
        <v>18696</v>
      </c>
      <c r="D9346" s="6" t="s">
        <v>23</v>
      </c>
    </row>
    <row r="9347" spans="1:4" x14ac:dyDescent="0.25">
      <c r="A9347" s="2">
        <v>1740</v>
      </c>
      <c r="B9347" s="3" t="s">
        <v>18697</v>
      </c>
      <c r="C9347" s="4" t="s">
        <v>18698</v>
      </c>
      <c r="D9347" s="2" t="s">
        <v>23</v>
      </c>
    </row>
    <row r="9348" spans="1:4" x14ac:dyDescent="0.25">
      <c r="A9348" s="2">
        <v>1574</v>
      </c>
      <c r="B9348" s="3" t="s">
        <v>18699</v>
      </c>
      <c r="C9348" s="4" t="s">
        <v>18700</v>
      </c>
      <c r="D9348" s="6" t="s">
        <v>23</v>
      </c>
    </row>
    <row r="9349" spans="1:4" x14ac:dyDescent="0.25">
      <c r="A9349" s="2">
        <v>1741</v>
      </c>
      <c r="B9349" s="3" t="s">
        <v>18701</v>
      </c>
      <c r="C9349" s="4" t="s">
        <v>18702</v>
      </c>
      <c r="D9349" s="2" t="s">
        <v>23</v>
      </c>
    </row>
    <row r="9350" spans="1:4" x14ac:dyDescent="0.25">
      <c r="A9350" s="2">
        <v>1563</v>
      </c>
      <c r="B9350" s="3" t="s">
        <v>18703</v>
      </c>
      <c r="C9350" s="4" t="s">
        <v>18704</v>
      </c>
      <c r="D9350" s="6" t="s">
        <v>23</v>
      </c>
    </row>
    <row r="9351" spans="1:4" x14ac:dyDescent="0.25">
      <c r="A9351" s="2">
        <v>1730</v>
      </c>
      <c r="B9351" s="3" t="s">
        <v>18705</v>
      </c>
      <c r="C9351" s="4" t="s">
        <v>18706</v>
      </c>
      <c r="D9351" s="2" t="s">
        <v>23</v>
      </c>
    </row>
    <row r="9352" spans="1:4" x14ac:dyDescent="0.25">
      <c r="A9352" s="2">
        <v>1561</v>
      </c>
      <c r="B9352" s="3" t="s">
        <v>18707</v>
      </c>
      <c r="C9352" s="4" t="s">
        <v>18708</v>
      </c>
      <c r="D9352" s="6" t="s">
        <v>23</v>
      </c>
    </row>
    <row r="9353" spans="1:4" x14ac:dyDescent="0.25">
      <c r="A9353" s="2">
        <v>1728</v>
      </c>
      <c r="B9353" s="3" t="s">
        <v>18709</v>
      </c>
      <c r="C9353" s="4" t="s">
        <v>18710</v>
      </c>
      <c r="D9353" s="2" t="s">
        <v>23</v>
      </c>
    </row>
    <row r="9354" spans="1:4" x14ac:dyDescent="0.25">
      <c r="A9354" s="2">
        <v>1562</v>
      </c>
      <c r="B9354" s="3" t="s">
        <v>18711</v>
      </c>
      <c r="C9354" s="4" t="s">
        <v>18712</v>
      </c>
      <c r="D9354" s="6" t="s">
        <v>23</v>
      </c>
    </row>
    <row r="9355" spans="1:4" x14ac:dyDescent="0.25">
      <c r="A9355" s="2">
        <v>1729</v>
      </c>
      <c r="B9355" s="3" t="s">
        <v>18713</v>
      </c>
      <c r="C9355" s="4" t="s">
        <v>18714</v>
      </c>
      <c r="D9355" s="2" t="s">
        <v>23</v>
      </c>
    </row>
    <row r="9356" spans="1:4" x14ac:dyDescent="0.25">
      <c r="A9356" s="2">
        <v>1564</v>
      </c>
      <c r="B9356" s="3" t="s">
        <v>18715</v>
      </c>
      <c r="C9356" s="4" t="s">
        <v>18716</v>
      </c>
      <c r="D9356" s="6" t="s">
        <v>23</v>
      </c>
    </row>
    <row r="9357" spans="1:4" x14ac:dyDescent="0.25">
      <c r="A9357" s="2">
        <v>1731</v>
      </c>
      <c r="B9357" s="3" t="s">
        <v>18717</v>
      </c>
      <c r="C9357" s="4" t="s">
        <v>18718</v>
      </c>
      <c r="D9357" s="2" t="s">
        <v>23</v>
      </c>
    </row>
    <row r="9358" spans="1:4" x14ac:dyDescent="0.25">
      <c r="A9358" s="2">
        <v>1565</v>
      </c>
      <c r="B9358" s="3" t="s">
        <v>18719</v>
      </c>
      <c r="C9358" s="4" t="s">
        <v>18720</v>
      </c>
      <c r="D9358" s="6" t="s">
        <v>23</v>
      </c>
    </row>
    <row r="9359" spans="1:4" x14ac:dyDescent="0.25">
      <c r="A9359" s="2">
        <v>1732</v>
      </c>
      <c r="B9359" s="3" t="s">
        <v>18721</v>
      </c>
      <c r="C9359" s="4" t="s">
        <v>18722</v>
      </c>
      <c r="D9359" s="2" t="s">
        <v>23</v>
      </c>
    </row>
    <row r="9360" spans="1:4" x14ac:dyDescent="0.25">
      <c r="A9360" s="2">
        <v>1566</v>
      </c>
      <c r="B9360" s="3" t="s">
        <v>18723</v>
      </c>
      <c r="C9360" s="4" t="s">
        <v>18724</v>
      </c>
      <c r="D9360" s="6" t="s">
        <v>23</v>
      </c>
    </row>
    <row r="9361" spans="1:4" x14ac:dyDescent="0.25">
      <c r="A9361" s="2">
        <v>1733</v>
      </c>
      <c r="B9361" s="3" t="s">
        <v>18725</v>
      </c>
      <c r="C9361" s="4" t="s">
        <v>18726</v>
      </c>
      <c r="D9361" s="2" t="s">
        <v>23</v>
      </c>
    </row>
    <row r="9362" spans="1:4" x14ac:dyDescent="0.25">
      <c r="A9362" s="2">
        <v>1569</v>
      </c>
      <c r="B9362" s="3" t="s">
        <v>18727</v>
      </c>
      <c r="C9362" s="4" t="s">
        <v>18728</v>
      </c>
      <c r="D9362" s="6" t="s">
        <v>23</v>
      </c>
    </row>
    <row r="9363" spans="1:4" x14ac:dyDescent="0.25">
      <c r="A9363" s="2">
        <v>1736</v>
      </c>
      <c r="B9363" s="3" t="s">
        <v>18729</v>
      </c>
      <c r="C9363" s="4" t="s">
        <v>18730</v>
      </c>
      <c r="D9363" s="2" t="s">
        <v>23</v>
      </c>
    </row>
    <row r="9364" spans="1:4" x14ac:dyDescent="0.25">
      <c r="A9364" s="2">
        <v>1567</v>
      </c>
      <c r="B9364" s="3" t="s">
        <v>18731</v>
      </c>
      <c r="C9364" s="4" t="s">
        <v>18732</v>
      </c>
      <c r="D9364" s="6" t="s">
        <v>23</v>
      </c>
    </row>
    <row r="9365" spans="1:4" x14ac:dyDescent="0.25">
      <c r="A9365" s="2">
        <v>1734</v>
      </c>
      <c r="B9365" s="3" t="s">
        <v>18733</v>
      </c>
      <c r="C9365" s="4" t="s">
        <v>18734</v>
      </c>
      <c r="D9365" s="2" t="s">
        <v>23</v>
      </c>
    </row>
    <row r="9366" spans="1:4" x14ac:dyDescent="0.25">
      <c r="A9366" s="2">
        <v>1568</v>
      </c>
      <c r="B9366" s="3" t="s">
        <v>18735</v>
      </c>
      <c r="C9366" s="4" t="s">
        <v>18736</v>
      </c>
      <c r="D9366" s="6" t="s">
        <v>23</v>
      </c>
    </row>
    <row r="9367" spans="1:4" x14ac:dyDescent="0.25">
      <c r="A9367" s="2">
        <v>1735</v>
      </c>
      <c r="B9367" s="3" t="s">
        <v>18737</v>
      </c>
      <c r="C9367" s="4" t="s">
        <v>18738</v>
      </c>
      <c r="D9367" s="2" t="s">
        <v>23</v>
      </c>
    </row>
    <row r="9368" spans="1:4" x14ac:dyDescent="0.25">
      <c r="A9368" s="2">
        <v>1554</v>
      </c>
      <c r="B9368" s="3" t="s">
        <v>18739</v>
      </c>
      <c r="C9368" s="4" t="s">
        <v>18740</v>
      </c>
      <c r="D9368" s="6" t="s">
        <v>23</v>
      </c>
    </row>
    <row r="9369" spans="1:4" x14ac:dyDescent="0.25">
      <c r="A9369" s="2">
        <v>1721</v>
      </c>
      <c r="B9369" s="3" t="s">
        <v>18741</v>
      </c>
      <c r="C9369" s="4" t="s">
        <v>18742</v>
      </c>
      <c r="D9369" s="2" t="s">
        <v>23</v>
      </c>
    </row>
    <row r="9370" spans="1:4" x14ac:dyDescent="0.25">
      <c r="A9370" s="2">
        <v>1555</v>
      </c>
      <c r="B9370" s="3" t="s">
        <v>18743</v>
      </c>
      <c r="C9370" s="4" t="s">
        <v>18744</v>
      </c>
      <c r="D9370" s="6" t="s">
        <v>23</v>
      </c>
    </row>
    <row r="9371" spans="1:4" x14ac:dyDescent="0.25">
      <c r="A9371" s="2">
        <v>1722</v>
      </c>
      <c r="B9371" s="3" t="s">
        <v>18745</v>
      </c>
      <c r="C9371" s="4" t="s">
        <v>18746</v>
      </c>
      <c r="D9371" s="2" t="s">
        <v>23</v>
      </c>
    </row>
    <row r="9372" spans="1:4" x14ac:dyDescent="0.25">
      <c r="A9372" s="2">
        <v>1556</v>
      </c>
      <c r="B9372" s="3" t="s">
        <v>18747</v>
      </c>
      <c r="C9372" s="4" t="s">
        <v>18748</v>
      </c>
      <c r="D9372" s="6" t="s">
        <v>23</v>
      </c>
    </row>
    <row r="9373" spans="1:4" x14ac:dyDescent="0.25">
      <c r="A9373" s="2">
        <v>1723</v>
      </c>
      <c r="B9373" s="3" t="s">
        <v>18749</v>
      </c>
      <c r="C9373" s="4" t="s">
        <v>18750</v>
      </c>
      <c r="D9373" s="2" t="s">
        <v>23</v>
      </c>
    </row>
    <row r="9374" spans="1:4" x14ac:dyDescent="0.25">
      <c r="A9374" s="2">
        <v>1557</v>
      </c>
      <c r="B9374" s="3" t="s">
        <v>18751</v>
      </c>
      <c r="C9374" s="4" t="s">
        <v>18752</v>
      </c>
      <c r="D9374" s="6" t="s">
        <v>23</v>
      </c>
    </row>
    <row r="9375" spans="1:4" x14ac:dyDescent="0.25">
      <c r="A9375" s="2">
        <v>1724</v>
      </c>
      <c r="B9375" s="3" t="s">
        <v>18753</v>
      </c>
      <c r="C9375" s="4" t="s">
        <v>18754</v>
      </c>
      <c r="D9375" s="2" t="s">
        <v>23</v>
      </c>
    </row>
    <row r="9376" spans="1:4" x14ac:dyDescent="0.25">
      <c r="A9376" s="2">
        <v>1558</v>
      </c>
      <c r="B9376" s="3" t="s">
        <v>18755</v>
      </c>
      <c r="C9376" s="4" t="s">
        <v>18756</v>
      </c>
      <c r="D9376" s="6" t="s">
        <v>23</v>
      </c>
    </row>
    <row r="9377" spans="1:4" x14ac:dyDescent="0.25">
      <c r="A9377" s="2">
        <v>1725</v>
      </c>
      <c r="B9377" s="3" t="s">
        <v>18757</v>
      </c>
      <c r="C9377" s="4" t="s">
        <v>18758</v>
      </c>
      <c r="D9377" s="2" t="s">
        <v>23</v>
      </c>
    </row>
    <row r="9378" spans="1:4" x14ac:dyDescent="0.25">
      <c r="A9378" s="2">
        <v>5720</v>
      </c>
      <c r="B9378" s="3" t="s">
        <v>18759</v>
      </c>
      <c r="C9378" s="4" t="s">
        <v>18760</v>
      </c>
      <c r="D9378" s="2" t="s">
        <v>23</v>
      </c>
    </row>
    <row r="9379" spans="1:4" x14ac:dyDescent="0.25">
      <c r="A9379" s="2">
        <v>5641</v>
      </c>
      <c r="B9379" s="3" t="s">
        <v>18761</v>
      </c>
      <c r="C9379" s="4" t="s">
        <v>18762</v>
      </c>
      <c r="D9379" s="2" t="s">
        <v>23</v>
      </c>
    </row>
    <row r="9380" spans="1:4" x14ac:dyDescent="0.25">
      <c r="A9380" s="2">
        <v>5721</v>
      </c>
      <c r="B9380" s="3" t="s">
        <v>18763</v>
      </c>
      <c r="C9380" s="4" t="s">
        <v>18764</v>
      </c>
      <c r="D9380" s="2" t="s">
        <v>23</v>
      </c>
    </row>
    <row r="9381" spans="1:4" x14ac:dyDescent="0.25">
      <c r="A9381" s="2">
        <v>5642</v>
      </c>
      <c r="B9381" s="3" t="s">
        <v>18765</v>
      </c>
      <c r="C9381" s="4" t="s">
        <v>18766</v>
      </c>
      <c r="D9381" s="2" t="s">
        <v>23</v>
      </c>
    </row>
    <row r="9382" spans="1:4" x14ac:dyDescent="0.25">
      <c r="A9382" s="2">
        <v>5718</v>
      </c>
      <c r="B9382" s="3" t="s">
        <v>18767</v>
      </c>
      <c r="C9382" s="4" t="s">
        <v>18768</v>
      </c>
      <c r="D9382" s="2" t="s">
        <v>23</v>
      </c>
    </row>
    <row r="9383" spans="1:4" x14ac:dyDescent="0.25">
      <c r="A9383" s="2">
        <v>5639</v>
      </c>
      <c r="B9383" s="3" t="s">
        <v>18769</v>
      </c>
      <c r="C9383" s="4" t="s">
        <v>18770</v>
      </c>
      <c r="D9383" s="2" t="s">
        <v>23</v>
      </c>
    </row>
    <row r="9384" spans="1:4" x14ac:dyDescent="0.25">
      <c r="A9384" s="2">
        <v>5434</v>
      </c>
      <c r="B9384" s="3" t="s">
        <v>18771</v>
      </c>
      <c r="C9384" s="4" t="s">
        <v>18772</v>
      </c>
      <c r="D9384" s="2" t="s">
        <v>23</v>
      </c>
    </row>
    <row r="9385" spans="1:4" x14ac:dyDescent="0.25">
      <c r="A9385" s="2">
        <v>5319</v>
      </c>
      <c r="B9385" s="3" t="s">
        <v>18773</v>
      </c>
      <c r="C9385" s="4" t="s">
        <v>18774</v>
      </c>
      <c r="D9385" s="2" t="s">
        <v>23</v>
      </c>
    </row>
    <row r="9386" spans="1:4" x14ac:dyDescent="0.25">
      <c r="A9386" s="2">
        <v>5398</v>
      </c>
      <c r="B9386" s="3" t="s">
        <v>18775</v>
      </c>
      <c r="C9386" s="4" t="s">
        <v>18776</v>
      </c>
      <c r="D9386" s="2" t="s">
        <v>23</v>
      </c>
    </row>
    <row r="9387" spans="1:4" x14ac:dyDescent="0.25">
      <c r="A9387" s="2">
        <v>5283</v>
      </c>
      <c r="B9387" s="3" t="s">
        <v>18777</v>
      </c>
      <c r="C9387" s="4" t="s">
        <v>18778</v>
      </c>
      <c r="D9387" s="2" t="s">
        <v>23</v>
      </c>
    </row>
    <row r="9388" spans="1:4" x14ac:dyDescent="0.25">
      <c r="A9388" s="2">
        <v>5397</v>
      </c>
      <c r="B9388" s="3" t="s">
        <v>18779</v>
      </c>
      <c r="C9388" s="4" t="s">
        <v>18780</v>
      </c>
      <c r="D9388" s="2" t="s">
        <v>23</v>
      </c>
    </row>
    <row r="9389" spans="1:4" x14ac:dyDescent="0.25">
      <c r="A9389" s="2">
        <v>5282</v>
      </c>
      <c r="B9389" s="3" t="s">
        <v>18781</v>
      </c>
      <c r="C9389" s="4" t="s">
        <v>18782</v>
      </c>
      <c r="D9389" s="2" t="s">
        <v>23</v>
      </c>
    </row>
    <row r="9390" spans="1:4" x14ac:dyDescent="0.25">
      <c r="A9390" s="2">
        <v>5396</v>
      </c>
      <c r="B9390" s="3" t="s">
        <v>18783</v>
      </c>
      <c r="C9390" s="4" t="s">
        <v>18784</v>
      </c>
      <c r="D9390" s="2" t="s">
        <v>23</v>
      </c>
    </row>
    <row r="9391" spans="1:4" x14ac:dyDescent="0.25">
      <c r="A9391" s="2">
        <v>5281</v>
      </c>
      <c r="B9391" s="3" t="s">
        <v>18785</v>
      </c>
      <c r="C9391" s="4" t="s">
        <v>18786</v>
      </c>
      <c r="D9391" s="2" t="s">
        <v>23</v>
      </c>
    </row>
    <row r="9392" spans="1:4" x14ac:dyDescent="0.25">
      <c r="A9392" s="2">
        <v>5394</v>
      </c>
      <c r="B9392" s="3" t="s">
        <v>18787</v>
      </c>
      <c r="C9392" s="4" t="s">
        <v>18788</v>
      </c>
      <c r="D9392" s="2" t="s">
        <v>23</v>
      </c>
    </row>
    <row r="9393" spans="1:4" x14ac:dyDescent="0.25">
      <c r="A9393" s="2">
        <v>5279</v>
      </c>
      <c r="B9393" s="3" t="s">
        <v>18789</v>
      </c>
      <c r="C9393" s="4" t="s">
        <v>18790</v>
      </c>
      <c r="D9393" s="2" t="s">
        <v>23</v>
      </c>
    </row>
    <row r="9394" spans="1:4" x14ac:dyDescent="0.25">
      <c r="A9394" s="2">
        <v>5400</v>
      </c>
      <c r="B9394" s="3" t="s">
        <v>18791</v>
      </c>
      <c r="C9394" s="4" t="s">
        <v>18792</v>
      </c>
      <c r="D9394" s="2" t="s">
        <v>23</v>
      </c>
    </row>
    <row r="9395" spans="1:4" x14ac:dyDescent="0.25">
      <c r="A9395" s="2">
        <v>5285</v>
      </c>
      <c r="B9395" s="3" t="s">
        <v>18793</v>
      </c>
      <c r="C9395" s="4" t="s">
        <v>18794</v>
      </c>
      <c r="D9395" s="2" t="s">
        <v>23</v>
      </c>
    </row>
    <row r="9396" spans="1:4" x14ac:dyDescent="0.25">
      <c r="A9396" s="2">
        <v>5399</v>
      </c>
      <c r="B9396" s="3" t="s">
        <v>18795</v>
      </c>
      <c r="C9396" s="4" t="s">
        <v>18796</v>
      </c>
      <c r="D9396" s="2" t="s">
        <v>23</v>
      </c>
    </row>
    <row r="9397" spans="1:4" x14ac:dyDescent="0.25">
      <c r="A9397" s="2">
        <v>5284</v>
      </c>
      <c r="B9397" s="3" t="s">
        <v>18797</v>
      </c>
      <c r="C9397" s="4" t="s">
        <v>18798</v>
      </c>
      <c r="D9397" s="2" t="s">
        <v>23</v>
      </c>
    </row>
    <row r="9398" spans="1:4" x14ac:dyDescent="0.25">
      <c r="A9398" s="2">
        <v>5401</v>
      </c>
      <c r="B9398" s="3" t="s">
        <v>18799</v>
      </c>
      <c r="C9398" s="4" t="s">
        <v>18800</v>
      </c>
      <c r="D9398" s="2" t="s">
        <v>23</v>
      </c>
    </row>
    <row r="9399" spans="1:4" x14ac:dyDescent="0.25">
      <c r="A9399" s="2">
        <v>5286</v>
      </c>
      <c r="B9399" s="3" t="s">
        <v>18801</v>
      </c>
      <c r="C9399" s="4" t="s">
        <v>18802</v>
      </c>
      <c r="D9399" s="2" t="s">
        <v>23</v>
      </c>
    </row>
    <row r="9400" spans="1:4" x14ac:dyDescent="0.25">
      <c r="A9400" s="2">
        <v>5395</v>
      </c>
      <c r="B9400" s="3" t="s">
        <v>18803</v>
      </c>
      <c r="C9400" s="4" t="s">
        <v>18804</v>
      </c>
      <c r="D9400" s="2" t="s">
        <v>23</v>
      </c>
    </row>
    <row r="9401" spans="1:4" x14ac:dyDescent="0.25">
      <c r="A9401" s="2">
        <v>5280</v>
      </c>
      <c r="B9401" s="3" t="s">
        <v>18805</v>
      </c>
      <c r="C9401" s="4" t="s">
        <v>18806</v>
      </c>
      <c r="D9401" s="2" t="s">
        <v>23</v>
      </c>
    </row>
    <row r="9402" spans="1:4" x14ac:dyDescent="0.25">
      <c r="A9402" s="2">
        <v>5402</v>
      </c>
      <c r="B9402" s="3" t="s">
        <v>18807</v>
      </c>
      <c r="C9402" s="4" t="s">
        <v>18808</v>
      </c>
      <c r="D9402" s="2" t="s">
        <v>23</v>
      </c>
    </row>
    <row r="9403" spans="1:4" x14ac:dyDescent="0.25">
      <c r="A9403" s="2">
        <v>5287</v>
      </c>
      <c r="B9403" s="3" t="s">
        <v>18809</v>
      </c>
      <c r="C9403" s="4" t="s">
        <v>18810</v>
      </c>
      <c r="D9403" s="2" t="s">
        <v>23</v>
      </c>
    </row>
    <row r="9404" spans="1:4" x14ac:dyDescent="0.25">
      <c r="A9404" s="2">
        <v>5723</v>
      </c>
      <c r="B9404" s="3" t="s">
        <v>18811</v>
      </c>
      <c r="C9404" s="4" t="s">
        <v>18812</v>
      </c>
      <c r="D9404" s="2" t="s">
        <v>23</v>
      </c>
    </row>
    <row r="9405" spans="1:4" x14ac:dyDescent="0.25">
      <c r="A9405" s="2">
        <v>5644</v>
      </c>
      <c r="B9405" s="3" t="s">
        <v>18813</v>
      </c>
      <c r="C9405" s="4" t="s">
        <v>18814</v>
      </c>
      <c r="D9405" s="2" t="s">
        <v>23</v>
      </c>
    </row>
    <row r="9406" spans="1:4" x14ac:dyDescent="0.25">
      <c r="A9406" s="2">
        <v>5724</v>
      </c>
      <c r="B9406" s="3" t="s">
        <v>18815</v>
      </c>
      <c r="C9406" s="4" t="s">
        <v>18816</v>
      </c>
      <c r="D9406" s="2" t="s">
        <v>23</v>
      </c>
    </row>
    <row r="9407" spans="1:4" x14ac:dyDescent="0.25">
      <c r="A9407" s="2">
        <v>5645</v>
      </c>
      <c r="B9407" s="3" t="s">
        <v>18817</v>
      </c>
      <c r="C9407" s="4" t="s">
        <v>18818</v>
      </c>
      <c r="D9407" s="2" t="s">
        <v>23</v>
      </c>
    </row>
    <row r="9408" spans="1:4" x14ac:dyDescent="0.25">
      <c r="A9408" s="2">
        <v>5725</v>
      </c>
      <c r="B9408" s="3" t="s">
        <v>18819</v>
      </c>
      <c r="C9408" s="4" t="s">
        <v>18820</v>
      </c>
      <c r="D9408" s="2" t="s">
        <v>23</v>
      </c>
    </row>
    <row r="9409" spans="1:4" x14ac:dyDescent="0.25">
      <c r="A9409" s="2">
        <v>5646</v>
      </c>
      <c r="B9409" s="3" t="s">
        <v>18821</v>
      </c>
      <c r="C9409" s="4" t="s">
        <v>18822</v>
      </c>
      <c r="D9409" s="2" t="s">
        <v>23</v>
      </c>
    </row>
    <row r="9410" spans="1:4" x14ac:dyDescent="0.25">
      <c r="A9410" s="2">
        <v>5409</v>
      </c>
      <c r="B9410" s="3" t="s">
        <v>18823</v>
      </c>
      <c r="C9410" s="4" t="s">
        <v>18824</v>
      </c>
      <c r="D9410" s="2" t="s">
        <v>23</v>
      </c>
    </row>
    <row r="9411" spans="1:4" x14ac:dyDescent="0.25">
      <c r="A9411" s="2">
        <v>5294</v>
      </c>
      <c r="B9411" s="3" t="s">
        <v>18825</v>
      </c>
      <c r="C9411" s="4" t="s">
        <v>18826</v>
      </c>
      <c r="D9411" s="2" t="s">
        <v>23</v>
      </c>
    </row>
    <row r="9412" spans="1:4" x14ac:dyDescent="0.25">
      <c r="A9412" s="2">
        <v>5403</v>
      </c>
      <c r="B9412" s="3" t="s">
        <v>18827</v>
      </c>
      <c r="C9412" s="4" t="s">
        <v>18828</v>
      </c>
      <c r="D9412" s="2" t="s">
        <v>23</v>
      </c>
    </row>
    <row r="9413" spans="1:4" x14ac:dyDescent="0.25">
      <c r="A9413" s="2">
        <v>5288</v>
      </c>
      <c r="B9413" s="3" t="s">
        <v>18829</v>
      </c>
      <c r="C9413" s="4" t="s">
        <v>18830</v>
      </c>
      <c r="D9413" s="2" t="s">
        <v>23</v>
      </c>
    </row>
    <row r="9414" spans="1:4" x14ac:dyDescent="0.25">
      <c r="A9414" s="2">
        <v>5404</v>
      </c>
      <c r="B9414" s="3" t="s">
        <v>18831</v>
      </c>
      <c r="C9414" s="4" t="s">
        <v>18832</v>
      </c>
      <c r="D9414" s="2" t="s">
        <v>23</v>
      </c>
    </row>
    <row r="9415" spans="1:4" x14ac:dyDescent="0.25">
      <c r="A9415" s="2">
        <v>5289</v>
      </c>
      <c r="B9415" s="3" t="s">
        <v>18833</v>
      </c>
      <c r="C9415" s="4" t="s">
        <v>18834</v>
      </c>
      <c r="D9415" s="2" t="s">
        <v>23</v>
      </c>
    </row>
    <row r="9416" spans="1:4" x14ac:dyDescent="0.25">
      <c r="A9416" s="2">
        <v>5405</v>
      </c>
      <c r="B9416" s="3" t="s">
        <v>18835</v>
      </c>
      <c r="C9416" s="4" t="s">
        <v>18836</v>
      </c>
      <c r="D9416" s="2" t="s">
        <v>23</v>
      </c>
    </row>
    <row r="9417" spans="1:4" x14ac:dyDescent="0.25">
      <c r="A9417" s="2">
        <v>5290</v>
      </c>
      <c r="B9417" s="3" t="s">
        <v>18837</v>
      </c>
      <c r="C9417" s="4" t="s">
        <v>18838</v>
      </c>
      <c r="D9417" s="2" t="s">
        <v>23</v>
      </c>
    </row>
    <row r="9418" spans="1:4" x14ac:dyDescent="0.25">
      <c r="A9418" s="2">
        <v>5406</v>
      </c>
      <c r="B9418" s="3" t="s">
        <v>18839</v>
      </c>
      <c r="C9418" s="4" t="s">
        <v>18840</v>
      </c>
      <c r="D9418" s="2" t="s">
        <v>23</v>
      </c>
    </row>
    <row r="9419" spans="1:4" x14ac:dyDescent="0.25">
      <c r="A9419" s="2">
        <v>5291</v>
      </c>
      <c r="B9419" s="3" t="s">
        <v>18841</v>
      </c>
      <c r="C9419" s="4" t="s">
        <v>18842</v>
      </c>
      <c r="D9419" s="2" t="s">
        <v>23</v>
      </c>
    </row>
    <row r="9420" spans="1:4" x14ac:dyDescent="0.25">
      <c r="A9420" s="2">
        <v>5407</v>
      </c>
      <c r="B9420" s="3" t="s">
        <v>18843</v>
      </c>
      <c r="C9420" s="4" t="s">
        <v>18844</v>
      </c>
      <c r="D9420" s="2" t="s">
        <v>23</v>
      </c>
    </row>
    <row r="9421" spans="1:4" x14ac:dyDescent="0.25">
      <c r="A9421" s="2">
        <v>5292</v>
      </c>
      <c r="B9421" s="3" t="s">
        <v>18845</v>
      </c>
      <c r="C9421" s="4" t="s">
        <v>18846</v>
      </c>
      <c r="D9421" s="2" t="s">
        <v>23</v>
      </c>
    </row>
    <row r="9422" spans="1:4" x14ac:dyDescent="0.25">
      <c r="A9422" s="2">
        <v>5408</v>
      </c>
      <c r="B9422" s="3" t="s">
        <v>18847</v>
      </c>
      <c r="C9422" s="4" t="s">
        <v>18848</v>
      </c>
      <c r="D9422" s="2" t="s">
        <v>23</v>
      </c>
    </row>
    <row r="9423" spans="1:4" x14ac:dyDescent="0.25">
      <c r="A9423" s="2">
        <v>5293</v>
      </c>
      <c r="B9423" s="3" t="s">
        <v>18849</v>
      </c>
      <c r="C9423" s="4" t="s">
        <v>18850</v>
      </c>
      <c r="D9423" s="2" t="s">
        <v>23</v>
      </c>
    </row>
    <row r="9424" spans="1:4" x14ac:dyDescent="0.25">
      <c r="A9424" s="2">
        <v>5722</v>
      </c>
      <c r="B9424" s="3" t="s">
        <v>18851</v>
      </c>
      <c r="C9424" s="4" t="s">
        <v>18852</v>
      </c>
      <c r="D9424" s="2" t="s">
        <v>23</v>
      </c>
    </row>
    <row r="9425" spans="1:4" x14ac:dyDescent="0.25">
      <c r="A9425" s="2">
        <v>5643</v>
      </c>
      <c r="B9425" s="3" t="s">
        <v>18853</v>
      </c>
      <c r="C9425" s="4" t="s">
        <v>18854</v>
      </c>
      <c r="D9425" s="2" t="s">
        <v>23</v>
      </c>
    </row>
    <row r="9426" spans="1:4" x14ac:dyDescent="0.25">
      <c r="A9426" s="2">
        <v>5726</v>
      </c>
      <c r="B9426" s="3" t="s">
        <v>18855</v>
      </c>
      <c r="C9426" s="4" t="s">
        <v>18856</v>
      </c>
      <c r="D9426" s="2" t="s">
        <v>23</v>
      </c>
    </row>
    <row r="9427" spans="1:4" x14ac:dyDescent="0.25">
      <c r="A9427" s="2">
        <v>5647</v>
      </c>
      <c r="B9427" s="3" t="s">
        <v>18857</v>
      </c>
      <c r="C9427" s="4" t="s">
        <v>18858</v>
      </c>
      <c r="D9427" s="2" t="s">
        <v>23</v>
      </c>
    </row>
    <row r="9428" spans="1:4" x14ac:dyDescent="0.25">
      <c r="A9428" s="2">
        <v>5719</v>
      </c>
      <c r="B9428" s="3" t="s">
        <v>18859</v>
      </c>
      <c r="C9428" s="4" t="s">
        <v>18860</v>
      </c>
      <c r="D9428" s="2" t="s">
        <v>23</v>
      </c>
    </row>
    <row r="9429" spans="1:4" x14ac:dyDescent="0.25">
      <c r="A9429" s="2">
        <v>5640</v>
      </c>
      <c r="B9429" s="3" t="s">
        <v>18861</v>
      </c>
      <c r="C9429" s="4" t="s">
        <v>18862</v>
      </c>
      <c r="D9429" s="2" t="s">
        <v>23</v>
      </c>
    </row>
    <row r="9430" spans="1:4" x14ac:dyDescent="0.25">
      <c r="A9430" s="2">
        <v>5717</v>
      </c>
      <c r="B9430" s="3" t="s">
        <v>18863</v>
      </c>
      <c r="C9430" s="4" t="s">
        <v>18864</v>
      </c>
      <c r="D9430" s="2" t="s">
        <v>23</v>
      </c>
    </row>
    <row r="9431" spans="1:4" x14ac:dyDescent="0.25">
      <c r="A9431" s="2">
        <v>5638</v>
      </c>
      <c r="B9431" s="3" t="s">
        <v>18865</v>
      </c>
      <c r="C9431" s="4" t="s">
        <v>18866</v>
      </c>
      <c r="D9431" s="2" t="s">
        <v>23</v>
      </c>
    </row>
    <row r="9432" spans="1:4" x14ac:dyDescent="0.25">
      <c r="A9432" s="2">
        <v>5755</v>
      </c>
      <c r="B9432" s="3" t="s">
        <v>18867</v>
      </c>
      <c r="C9432" s="4" t="s">
        <v>18868</v>
      </c>
      <c r="D9432" s="2" t="s">
        <v>23</v>
      </c>
    </row>
    <row r="9433" spans="1:4" x14ac:dyDescent="0.25">
      <c r="A9433" s="2">
        <v>5676</v>
      </c>
      <c r="B9433" s="3" t="s">
        <v>18869</v>
      </c>
      <c r="C9433" s="4" t="s">
        <v>18870</v>
      </c>
      <c r="D9433" s="2" t="s">
        <v>23</v>
      </c>
    </row>
    <row r="9434" spans="1:4" x14ac:dyDescent="0.25">
      <c r="A9434" s="2">
        <v>5754</v>
      </c>
      <c r="B9434" s="3" t="s">
        <v>18871</v>
      </c>
      <c r="C9434" s="4" t="s">
        <v>18872</v>
      </c>
      <c r="D9434" s="2" t="s">
        <v>23</v>
      </c>
    </row>
    <row r="9435" spans="1:4" x14ac:dyDescent="0.25">
      <c r="A9435" s="2">
        <v>5675</v>
      </c>
      <c r="B9435" s="3" t="s">
        <v>18873</v>
      </c>
      <c r="C9435" s="4" t="s">
        <v>18874</v>
      </c>
      <c r="D9435" s="2" t="s">
        <v>23</v>
      </c>
    </row>
    <row r="9436" spans="1:4" x14ac:dyDescent="0.25">
      <c r="A9436" s="2">
        <v>5756</v>
      </c>
      <c r="B9436" s="3" t="s">
        <v>18875</v>
      </c>
      <c r="C9436" s="4" t="s">
        <v>18876</v>
      </c>
      <c r="D9436" s="2" t="s">
        <v>23</v>
      </c>
    </row>
    <row r="9437" spans="1:4" x14ac:dyDescent="0.25">
      <c r="A9437" s="2">
        <v>5677</v>
      </c>
      <c r="B9437" s="3" t="s">
        <v>18877</v>
      </c>
      <c r="C9437" s="4" t="s">
        <v>18878</v>
      </c>
      <c r="D9437" s="2" t="s">
        <v>23</v>
      </c>
    </row>
    <row r="9438" spans="1:4" x14ac:dyDescent="0.25">
      <c r="A9438" s="2">
        <v>5759</v>
      </c>
      <c r="B9438" s="3" t="s">
        <v>18879</v>
      </c>
      <c r="C9438" s="4" t="s">
        <v>18880</v>
      </c>
      <c r="D9438" s="2" t="s">
        <v>23</v>
      </c>
    </row>
    <row r="9439" spans="1:4" x14ac:dyDescent="0.25">
      <c r="A9439" s="2">
        <v>5680</v>
      </c>
      <c r="B9439" s="3" t="s">
        <v>18881</v>
      </c>
      <c r="C9439" s="4" t="s">
        <v>18882</v>
      </c>
      <c r="D9439" s="2" t="s">
        <v>23</v>
      </c>
    </row>
    <row r="9440" spans="1:4" x14ac:dyDescent="0.25">
      <c r="A9440" s="2">
        <v>5757</v>
      </c>
      <c r="B9440" s="3" t="s">
        <v>18883</v>
      </c>
      <c r="C9440" s="4" t="s">
        <v>18884</v>
      </c>
      <c r="D9440" s="2" t="s">
        <v>23</v>
      </c>
    </row>
    <row r="9441" spans="1:4" x14ac:dyDescent="0.25">
      <c r="A9441" s="2">
        <v>5678</v>
      </c>
      <c r="B9441" s="3" t="s">
        <v>18885</v>
      </c>
      <c r="C9441" s="4" t="s">
        <v>18886</v>
      </c>
      <c r="D9441" s="2" t="s">
        <v>23</v>
      </c>
    </row>
    <row r="9442" spans="1:4" x14ac:dyDescent="0.25">
      <c r="A9442" s="2">
        <v>5457</v>
      </c>
      <c r="B9442" s="3" t="s">
        <v>18887</v>
      </c>
      <c r="C9442" s="4" t="s">
        <v>18888</v>
      </c>
      <c r="D9442" s="2" t="s">
        <v>23</v>
      </c>
    </row>
    <row r="9443" spans="1:4" x14ac:dyDescent="0.25">
      <c r="A9443" s="2">
        <v>5342</v>
      </c>
      <c r="B9443" s="3" t="s">
        <v>18889</v>
      </c>
      <c r="C9443" s="4" t="s">
        <v>18890</v>
      </c>
      <c r="D9443" s="2" t="s">
        <v>23</v>
      </c>
    </row>
    <row r="9444" spans="1:4" x14ac:dyDescent="0.25">
      <c r="A9444" s="2">
        <v>5456</v>
      </c>
      <c r="B9444" s="3" t="s">
        <v>18891</v>
      </c>
      <c r="C9444" s="4" t="s">
        <v>18892</v>
      </c>
      <c r="D9444" s="2" t="s">
        <v>23</v>
      </c>
    </row>
    <row r="9445" spans="1:4" x14ac:dyDescent="0.25">
      <c r="A9445" s="2">
        <v>5341</v>
      </c>
      <c r="B9445" s="3" t="s">
        <v>18893</v>
      </c>
      <c r="C9445" s="4" t="s">
        <v>18894</v>
      </c>
      <c r="D9445" s="2" t="s">
        <v>23</v>
      </c>
    </row>
    <row r="9446" spans="1:4" x14ac:dyDescent="0.25">
      <c r="A9446" s="2">
        <v>5453</v>
      </c>
      <c r="B9446" s="3" t="s">
        <v>18895</v>
      </c>
      <c r="C9446" s="4" t="s">
        <v>18896</v>
      </c>
      <c r="D9446" s="2" t="s">
        <v>23</v>
      </c>
    </row>
    <row r="9447" spans="1:4" x14ac:dyDescent="0.25">
      <c r="A9447" s="2">
        <v>5338</v>
      </c>
      <c r="B9447" s="3" t="s">
        <v>18897</v>
      </c>
      <c r="C9447" s="4" t="s">
        <v>18898</v>
      </c>
      <c r="D9447" s="2" t="s">
        <v>23</v>
      </c>
    </row>
    <row r="9448" spans="1:4" x14ac:dyDescent="0.25">
      <c r="A9448" s="2">
        <v>5459</v>
      </c>
      <c r="B9448" s="3" t="s">
        <v>18899</v>
      </c>
      <c r="C9448" s="4" t="s">
        <v>18900</v>
      </c>
      <c r="D9448" s="2" t="s">
        <v>23</v>
      </c>
    </row>
    <row r="9449" spans="1:4" x14ac:dyDescent="0.25">
      <c r="A9449" s="2">
        <v>5344</v>
      </c>
      <c r="B9449" s="3" t="s">
        <v>18901</v>
      </c>
      <c r="C9449" s="4" t="s">
        <v>18902</v>
      </c>
      <c r="D9449" s="2" t="s">
        <v>23</v>
      </c>
    </row>
    <row r="9450" spans="1:4" x14ac:dyDescent="0.25">
      <c r="A9450" s="2">
        <v>5458</v>
      </c>
      <c r="B9450" s="3" t="s">
        <v>18903</v>
      </c>
      <c r="C9450" s="4" t="s">
        <v>18904</v>
      </c>
      <c r="D9450" s="2" t="s">
        <v>23</v>
      </c>
    </row>
    <row r="9451" spans="1:4" x14ac:dyDescent="0.25">
      <c r="A9451" s="2">
        <v>5343</v>
      </c>
      <c r="B9451" s="3" t="s">
        <v>18905</v>
      </c>
      <c r="C9451" s="4" t="s">
        <v>18906</v>
      </c>
      <c r="D9451" s="2" t="s">
        <v>23</v>
      </c>
    </row>
    <row r="9452" spans="1:4" x14ac:dyDescent="0.25">
      <c r="A9452" s="2">
        <v>5460</v>
      </c>
      <c r="B9452" s="3" t="s">
        <v>18907</v>
      </c>
      <c r="C9452" s="4" t="s">
        <v>18908</v>
      </c>
      <c r="D9452" s="2" t="s">
        <v>23</v>
      </c>
    </row>
    <row r="9453" spans="1:4" x14ac:dyDescent="0.25">
      <c r="A9453" s="2">
        <v>5345</v>
      </c>
      <c r="B9453" s="3" t="s">
        <v>18909</v>
      </c>
      <c r="C9453" s="4" t="s">
        <v>18910</v>
      </c>
      <c r="D9453" s="2" t="s">
        <v>23</v>
      </c>
    </row>
    <row r="9454" spans="1:4" x14ac:dyDescent="0.25">
      <c r="A9454" s="2">
        <v>5454</v>
      </c>
      <c r="B9454" s="3" t="s">
        <v>18911</v>
      </c>
      <c r="C9454" s="4" t="s">
        <v>18912</v>
      </c>
      <c r="D9454" s="2" t="s">
        <v>23</v>
      </c>
    </row>
    <row r="9455" spans="1:4" x14ac:dyDescent="0.25">
      <c r="A9455" s="2">
        <v>5339</v>
      </c>
      <c r="B9455" s="3" t="s">
        <v>18913</v>
      </c>
      <c r="C9455" s="4" t="s">
        <v>18914</v>
      </c>
      <c r="D9455" s="2" t="s">
        <v>23</v>
      </c>
    </row>
    <row r="9456" spans="1:4" x14ac:dyDescent="0.25">
      <c r="A9456" s="2">
        <v>5461</v>
      </c>
      <c r="B9456" s="3" t="s">
        <v>18915</v>
      </c>
      <c r="C9456" s="4" t="s">
        <v>18916</v>
      </c>
      <c r="D9456" s="2" t="s">
        <v>23</v>
      </c>
    </row>
    <row r="9457" spans="1:4" x14ac:dyDescent="0.25">
      <c r="A9457" s="2">
        <v>5346</v>
      </c>
      <c r="B9457" s="3" t="s">
        <v>18917</v>
      </c>
      <c r="C9457" s="4" t="s">
        <v>18918</v>
      </c>
      <c r="D9457" s="2" t="s">
        <v>23</v>
      </c>
    </row>
    <row r="9458" spans="1:4" x14ac:dyDescent="0.25">
      <c r="A9458" s="2">
        <v>5446</v>
      </c>
      <c r="B9458" s="3" t="s">
        <v>18919</v>
      </c>
      <c r="C9458" s="4" t="s">
        <v>18920</v>
      </c>
      <c r="D9458" s="2" t="s">
        <v>23</v>
      </c>
    </row>
    <row r="9459" spans="1:4" x14ac:dyDescent="0.25">
      <c r="A9459" s="2">
        <v>5331</v>
      </c>
      <c r="B9459" s="3" t="s">
        <v>18921</v>
      </c>
      <c r="C9459" s="4" t="s">
        <v>18922</v>
      </c>
      <c r="D9459" s="2" t="s">
        <v>23</v>
      </c>
    </row>
    <row r="9460" spans="1:4" x14ac:dyDescent="0.25">
      <c r="A9460" s="2">
        <v>5445</v>
      </c>
      <c r="B9460" s="3" t="s">
        <v>18923</v>
      </c>
      <c r="C9460" s="4" t="s">
        <v>18924</v>
      </c>
      <c r="D9460" s="2" t="s">
        <v>23</v>
      </c>
    </row>
    <row r="9461" spans="1:4" x14ac:dyDescent="0.25">
      <c r="A9461" s="2">
        <v>5330</v>
      </c>
      <c r="B9461" s="3" t="s">
        <v>18925</v>
      </c>
      <c r="C9461" s="4" t="s">
        <v>18926</v>
      </c>
      <c r="D9461" s="2" t="s">
        <v>23</v>
      </c>
    </row>
    <row r="9462" spans="1:4" x14ac:dyDescent="0.25">
      <c r="A9462" s="2">
        <v>5444</v>
      </c>
      <c r="B9462" s="3" t="s">
        <v>18927</v>
      </c>
      <c r="C9462" s="4" t="s">
        <v>18928</v>
      </c>
      <c r="D9462" s="2" t="s">
        <v>23</v>
      </c>
    </row>
    <row r="9463" spans="1:4" x14ac:dyDescent="0.25">
      <c r="A9463" s="2">
        <v>5329</v>
      </c>
      <c r="B9463" s="3" t="s">
        <v>18929</v>
      </c>
      <c r="C9463" s="4" t="s">
        <v>18930</v>
      </c>
      <c r="D9463" s="2" t="s">
        <v>23</v>
      </c>
    </row>
    <row r="9464" spans="1:4" x14ac:dyDescent="0.25">
      <c r="A9464" s="2">
        <v>5442</v>
      </c>
      <c r="B9464" s="3" t="s">
        <v>18931</v>
      </c>
      <c r="C9464" s="4" t="s">
        <v>18932</v>
      </c>
      <c r="D9464" s="2" t="s">
        <v>23</v>
      </c>
    </row>
    <row r="9465" spans="1:4" x14ac:dyDescent="0.25">
      <c r="A9465" s="2">
        <v>5327</v>
      </c>
      <c r="B9465" s="3" t="s">
        <v>18933</v>
      </c>
      <c r="C9465" s="4" t="s">
        <v>18934</v>
      </c>
      <c r="D9465" s="2" t="s">
        <v>23</v>
      </c>
    </row>
    <row r="9466" spans="1:4" x14ac:dyDescent="0.25">
      <c r="A9466" s="2">
        <v>5448</v>
      </c>
      <c r="B9466" s="3" t="s">
        <v>18935</v>
      </c>
      <c r="C9466" s="4" t="s">
        <v>18936</v>
      </c>
      <c r="D9466" s="2" t="s">
        <v>23</v>
      </c>
    </row>
    <row r="9467" spans="1:4" x14ac:dyDescent="0.25">
      <c r="A9467" s="2">
        <v>5333</v>
      </c>
      <c r="B9467" s="3" t="s">
        <v>18937</v>
      </c>
      <c r="C9467" s="4" t="s">
        <v>18938</v>
      </c>
      <c r="D9467" s="2" t="s">
        <v>23</v>
      </c>
    </row>
    <row r="9468" spans="1:4" x14ac:dyDescent="0.25">
      <c r="A9468" s="2">
        <v>5447</v>
      </c>
      <c r="B9468" s="3" t="s">
        <v>18939</v>
      </c>
      <c r="C9468" s="4" t="s">
        <v>18940</v>
      </c>
      <c r="D9468" s="2" t="s">
        <v>23</v>
      </c>
    </row>
    <row r="9469" spans="1:4" x14ac:dyDescent="0.25">
      <c r="A9469" s="2">
        <v>5332</v>
      </c>
      <c r="B9469" s="3" t="s">
        <v>18941</v>
      </c>
      <c r="C9469" s="4" t="s">
        <v>18942</v>
      </c>
      <c r="D9469" s="2" t="s">
        <v>23</v>
      </c>
    </row>
    <row r="9470" spans="1:4" x14ac:dyDescent="0.25">
      <c r="A9470" s="2">
        <v>5449</v>
      </c>
      <c r="B9470" s="3" t="s">
        <v>18943</v>
      </c>
      <c r="C9470" s="4" t="s">
        <v>18944</v>
      </c>
      <c r="D9470" s="2" t="s">
        <v>23</v>
      </c>
    </row>
    <row r="9471" spans="1:4" x14ac:dyDescent="0.25">
      <c r="A9471" s="2">
        <v>5334</v>
      </c>
      <c r="B9471" s="3" t="s">
        <v>18945</v>
      </c>
      <c r="C9471" s="4" t="s">
        <v>18946</v>
      </c>
      <c r="D9471" s="2" t="s">
        <v>23</v>
      </c>
    </row>
    <row r="9472" spans="1:4" x14ac:dyDescent="0.25">
      <c r="A9472" s="2">
        <v>5443</v>
      </c>
      <c r="B9472" s="3" t="s">
        <v>18947</v>
      </c>
      <c r="C9472" s="4" t="s">
        <v>18948</v>
      </c>
      <c r="D9472" s="2" t="s">
        <v>23</v>
      </c>
    </row>
    <row r="9473" spans="1:4" x14ac:dyDescent="0.25">
      <c r="A9473" s="2">
        <v>5328</v>
      </c>
      <c r="B9473" s="3" t="s">
        <v>18949</v>
      </c>
      <c r="C9473" s="4" t="s">
        <v>18950</v>
      </c>
      <c r="D9473" s="2" t="s">
        <v>23</v>
      </c>
    </row>
    <row r="9474" spans="1:4" x14ac:dyDescent="0.25">
      <c r="A9474" s="2">
        <v>5450</v>
      </c>
      <c r="B9474" s="3" t="s">
        <v>18951</v>
      </c>
      <c r="C9474" s="4" t="s">
        <v>18952</v>
      </c>
      <c r="D9474" s="2" t="s">
        <v>23</v>
      </c>
    </row>
    <row r="9475" spans="1:4" x14ac:dyDescent="0.25">
      <c r="A9475" s="2">
        <v>5335</v>
      </c>
      <c r="B9475" s="3" t="s">
        <v>18953</v>
      </c>
      <c r="C9475" s="4" t="s">
        <v>18954</v>
      </c>
      <c r="D9475" s="2" t="s">
        <v>23</v>
      </c>
    </row>
    <row r="9476" spans="1:4" x14ac:dyDescent="0.25">
      <c r="A9476" s="2">
        <v>1838</v>
      </c>
      <c r="B9476" s="3" t="s">
        <v>18955</v>
      </c>
      <c r="C9476" s="4" t="s">
        <v>18956</v>
      </c>
      <c r="D9476" s="2" t="s">
        <v>23</v>
      </c>
    </row>
    <row r="9477" spans="1:4" x14ac:dyDescent="0.25">
      <c r="A9477" s="2">
        <v>1671</v>
      </c>
      <c r="B9477" s="3" t="s">
        <v>18957</v>
      </c>
      <c r="C9477" s="4" t="s">
        <v>18958</v>
      </c>
      <c r="D9477" s="6" t="s">
        <v>23</v>
      </c>
    </row>
    <row r="9478" spans="1:4" x14ac:dyDescent="0.25">
      <c r="A9478" s="2">
        <v>1839</v>
      </c>
      <c r="B9478" s="3" t="s">
        <v>18959</v>
      </c>
      <c r="C9478" s="4" t="s">
        <v>18960</v>
      </c>
      <c r="D9478" s="2" t="s">
        <v>23</v>
      </c>
    </row>
    <row r="9479" spans="1:4" x14ac:dyDescent="0.25">
      <c r="A9479" s="2">
        <v>1672</v>
      </c>
      <c r="B9479" s="3" t="s">
        <v>18961</v>
      </c>
      <c r="C9479" s="4" t="s">
        <v>18962</v>
      </c>
      <c r="D9479" s="6" t="s">
        <v>23</v>
      </c>
    </row>
    <row r="9480" spans="1:4" x14ac:dyDescent="0.25">
      <c r="A9480" s="2">
        <v>1840</v>
      </c>
      <c r="B9480" s="3" t="s">
        <v>18963</v>
      </c>
      <c r="C9480" s="4" t="s">
        <v>18964</v>
      </c>
      <c r="D9480" s="2" t="s">
        <v>23</v>
      </c>
    </row>
    <row r="9481" spans="1:4" x14ac:dyDescent="0.25">
      <c r="A9481" s="2">
        <v>1673</v>
      </c>
      <c r="B9481" s="3" t="s">
        <v>18965</v>
      </c>
      <c r="C9481" s="4" t="s">
        <v>18966</v>
      </c>
      <c r="D9481" s="6" t="s">
        <v>23</v>
      </c>
    </row>
    <row r="9482" spans="1:4" x14ac:dyDescent="0.25">
      <c r="A9482" s="2">
        <v>1831</v>
      </c>
      <c r="B9482" s="3" t="s">
        <v>18967</v>
      </c>
      <c r="C9482" s="4" t="s">
        <v>18968</v>
      </c>
      <c r="D9482" s="2" t="s">
        <v>23</v>
      </c>
    </row>
    <row r="9483" spans="1:4" x14ac:dyDescent="0.25">
      <c r="A9483" s="2">
        <v>1664</v>
      </c>
      <c r="B9483" s="3" t="s">
        <v>18969</v>
      </c>
      <c r="C9483" s="4" t="s">
        <v>18970</v>
      </c>
      <c r="D9483" s="6" t="s">
        <v>23</v>
      </c>
    </row>
    <row r="9484" spans="1:4" x14ac:dyDescent="0.25">
      <c r="A9484" s="2">
        <v>1832</v>
      </c>
      <c r="B9484" s="3" t="s">
        <v>18971</v>
      </c>
      <c r="C9484" s="4" t="s">
        <v>18972</v>
      </c>
      <c r="D9484" s="2" t="s">
        <v>23</v>
      </c>
    </row>
    <row r="9485" spans="1:4" x14ac:dyDescent="0.25">
      <c r="A9485" s="2">
        <v>1665</v>
      </c>
      <c r="B9485" s="3" t="s">
        <v>18973</v>
      </c>
      <c r="C9485" s="4" t="s">
        <v>18974</v>
      </c>
      <c r="D9485" s="6" t="s">
        <v>23</v>
      </c>
    </row>
    <row r="9486" spans="1:4" x14ac:dyDescent="0.25">
      <c r="A9486" s="2">
        <v>1833</v>
      </c>
      <c r="B9486" s="3" t="s">
        <v>18975</v>
      </c>
      <c r="C9486" s="4" t="s">
        <v>18976</v>
      </c>
      <c r="D9486" s="2" t="s">
        <v>23</v>
      </c>
    </row>
    <row r="9487" spans="1:4" x14ac:dyDescent="0.25">
      <c r="A9487" s="2">
        <v>1666</v>
      </c>
      <c r="B9487" s="3" t="s">
        <v>18977</v>
      </c>
      <c r="C9487" s="4" t="s">
        <v>18978</v>
      </c>
      <c r="D9487" s="6" t="s">
        <v>23</v>
      </c>
    </row>
    <row r="9488" spans="1:4" x14ac:dyDescent="0.25">
      <c r="A9488" s="2">
        <v>1834</v>
      </c>
      <c r="B9488" s="3" t="s">
        <v>18979</v>
      </c>
      <c r="C9488" s="4" t="s">
        <v>18980</v>
      </c>
      <c r="D9488" s="2" t="s">
        <v>23</v>
      </c>
    </row>
    <row r="9489" spans="1:4" x14ac:dyDescent="0.25">
      <c r="A9489" s="2">
        <v>1667</v>
      </c>
      <c r="B9489" s="3" t="s">
        <v>18981</v>
      </c>
      <c r="C9489" s="4" t="s">
        <v>18982</v>
      </c>
      <c r="D9489" s="6" t="s">
        <v>23</v>
      </c>
    </row>
    <row r="9490" spans="1:4" x14ac:dyDescent="0.25">
      <c r="A9490" s="2">
        <v>1835</v>
      </c>
      <c r="B9490" s="3" t="s">
        <v>18983</v>
      </c>
      <c r="C9490" s="4" t="s">
        <v>18984</v>
      </c>
      <c r="D9490" s="2" t="s">
        <v>23</v>
      </c>
    </row>
    <row r="9491" spans="1:4" x14ac:dyDescent="0.25">
      <c r="A9491" s="2">
        <v>1668</v>
      </c>
      <c r="B9491" s="3" t="s">
        <v>18985</v>
      </c>
      <c r="C9491" s="4" t="s">
        <v>18986</v>
      </c>
      <c r="D9491" s="6" t="s">
        <v>23</v>
      </c>
    </row>
    <row r="9492" spans="1:4" x14ac:dyDescent="0.25">
      <c r="A9492" s="2">
        <v>1836</v>
      </c>
      <c r="B9492" s="3" t="s">
        <v>18987</v>
      </c>
      <c r="C9492" s="4" t="s">
        <v>18988</v>
      </c>
      <c r="D9492" s="2" t="s">
        <v>23</v>
      </c>
    </row>
    <row r="9493" spans="1:4" x14ac:dyDescent="0.25">
      <c r="A9493" s="2">
        <v>1669</v>
      </c>
      <c r="B9493" s="3" t="s">
        <v>18989</v>
      </c>
      <c r="C9493" s="4" t="s">
        <v>18990</v>
      </c>
      <c r="D9493" s="6" t="s">
        <v>23</v>
      </c>
    </row>
    <row r="9494" spans="1:4" x14ac:dyDescent="0.25">
      <c r="A9494" s="2">
        <v>1837</v>
      </c>
      <c r="B9494" s="3" t="s">
        <v>18991</v>
      </c>
      <c r="C9494" s="4" t="s">
        <v>18992</v>
      </c>
      <c r="D9494" s="2" t="s">
        <v>23</v>
      </c>
    </row>
    <row r="9495" spans="1:4" x14ac:dyDescent="0.25">
      <c r="A9495" s="2">
        <v>1670</v>
      </c>
      <c r="B9495" s="3" t="s">
        <v>18993</v>
      </c>
      <c r="C9495" s="4" t="s">
        <v>18994</v>
      </c>
      <c r="D9495" s="6" t="s">
        <v>23</v>
      </c>
    </row>
    <row r="9496" spans="1:4" x14ac:dyDescent="0.25">
      <c r="A9496" s="2">
        <v>8871</v>
      </c>
      <c r="B9496" s="3" t="s">
        <v>18995</v>
      </c>
      <c r="C9496" s="4" t="s">
        <v>18996</v>
      </c>
      <c r="D9496" s="2" t="s">
        <v>23</v>
      </c>
    </row>
    <row r="9497" spans="1:4" x14ac:dyDescent="0.25">
      <c r="A9497" s="2">
        <v>8775</v>
      </c>
      <c r="B9497" s="3" t="s">
        <v>18997</v>
      </c>
      <c r="C9497" s="4" t="s">
        <v>18998</v>
      </c>
      <c r="D9497" s="2" t="s">
        <v>23</v>
      </c>
    </row>
    <row r="9498" spans="1:4" x14ac:dyDescent="0.25">
      <c r="A9498" s="2">
        <v>5758</v>
      </c>
      <c r="B9498" s="3" t="s">
        <v>18999</v>
      </c>
      <c r="C9498" s="4" t="s">
        <v>19000</v>
      </c>
      <c r="D9498" s="2" t="s">
        <v>23</v>
      </c>
    </row>
    <row r="9499" spans="1:4" x14ac:dyDescent="0.25">
      <c r="A9499" s="2">
        <v>5679</v>
      </c>
      <c r="B9499" s="3" t="s">
        <v>19001</v>
      </c>
      <c r="C9499" s="4" t="s">
        <v>19002</v>
      </c>
      <c r="D9499" s="2" t="s">
        <v>23</v>
      </c>
    </row>
    <row r="9500" spans="1:4" x14ac:dyDescent="0.25">
      <c r="A9500" s="2">
        <v>5272</v>
      </c>
      <c r="B9500" s="3" t="s">
        <v>19003</v>
      </c>
      <c r="C9500" s="4" t="s">
        <v>19004</v>
      </c>
      <c r="D9500" s="2" t="s">
        <v>23</v>
      </c>
    </row>
    <row r="9501" spans="1:4" x14ac:dyDescent="0.25">
      <c r="A9501" s="2">
        <v>5270</v>
      </c>
      <c r="B9501" s="3" t="s">
        <v>19005</v>
      </c>
      <c r="C9501" s="4" t="s">
        <v>19006</v>
      </c>
      <c r="D9501" s="2" t="s">
        <v>23</v>
      </c>
    </row>
    <row r="9502" spans="1:4" x14ac:dyDescent="0.25">
      <c r="A9502" s="2">
        <v>4248</v>
      </c>
      <c r="B9502" s="3" t="s">
        <v>19007</v>
      </c>
      <c r="C9502" s="4" t="s">
        <v>19008</v>
      </c>
      <c r="D9502" s="2" t="s">
        <v>23</v>
      </c>
    </row>
    <row r="9503" spans="1:4" x14ac:dyDescent="0.25">
      <c r="A9503" s="2">
        <v>4203</v>
      </c>
      <c r="B9503" s="3" t="s">
        <v>19009</v>
      </c>
      <c r="C9503" s="4" t="s">
        <v>19010</v>
      </c>
      <c r="D9503" s="6" t="s">
        <v>23</v>
      </c>
    </row>
    <row r="9504" spans="1:4" x14ac:dyDescent="0.25">
      <c r="A9504" s="2">
        <v>4249</v>
      </c>
      <c r="B9504" s="3" t="s">
        <v>19011</v>
      </c>
      <c r="C9504" s="4" t="s">
        <v>19012</v>
      </c>
      <c r="D9504" s="2" t="s">
        <v>255</v>
      </c>
    </row>
    <row r="9505" spans="1:4" x14ac:dyDescent="0.25">
      <c r="A9505" s="2">
        <v>4204</v>
      </c>
      <c r="B9505" s="3" t="s">
        <v>19013</v>
      </c>
      <c r="C9505" s="4" t="s">
        <v>19014</v>
      </c>
      <c r="D9505" s="6" t="s">
        <v>255</v>
      </c>
    </row>
    <row r="9506" spans="1:4" x14ac:dyDescent="0.25">
      <c r="A9506" s="2">
        <v>4246</v>
      </c>
      <c r="B9506" s="3" t="s">
        <v>19015</v>
      </c>
      <c r="C9506" s="4" t="s">
        <v>19016</v>
      </c>
      <c r="D9506" s="2" t="s">
        <v>23</v>
      </c>
    </row>
    <row r="9507" spans="1:4" x14ac:dyDescent="0.25">
      <c r="A9507" s="2">
        <v>4201</v>
      </c>
      <c r="B9507" s="3" t="s">
        <v>19017</v>
      </c>
      <c r="C9507" s="4" t="s">
        <v>19018</v>
      </c>
      <c r="D9507" s="6" t="s">
        <v>23</v>
      </c>
    </row>
    <row r="9508" spans="1:4" x14ac:dyDescent="0.25">
      <c r="A9508" s="2">
        <v>4205</v>
      </c>
      <c r="B9508" s="3" t="s">
        <v>19019</v>
      </c>
      <c r="C9508" s="4" t="s">
        <v>19020</v>
      </c>
      <c r="D9508" s="6" t="s">
        <v>23</v>
      </c>
    </row>
    <row r="9509" spans="1:4" x14ac:dyDescent="0.25">
      <c r="A9509" s="2">
        <v>4250</v>
      </c>
      <c r="B9509" s="3" t="s">
        <v>19021</v>
      </c>
      <c r="C9509" s="4" t="s">
        <v>19022</v>
      </c>
      <c r="D9509" s="2" t="s">
        <v>23</v>
      </c>
    </row>
    <row r="9510" spans="1:4" x14ac:dyDescent="0.25">
      <c r="A9510" s="2">
        <v>4206</v>
      </c>
      <c r="B9510" s="3" t="s">
        <v>19023</v>
      </c>
      <c r="C9510" s="4" t="s">
        <v>19024</v>
      </c>
      <c r="D9510" s="6" t="s">
        <v>23</v>
      </c>
    </row>
    <row r="9511" spans="1:4" x14ac:dyDescent="0.25">
      <c r="A9511" s="2">
        <v>4251</v>
      </c>
      <c r="B9511" s="3" t="s">
        <v>19025</v>
      </c>
      <c r="C9511" s="4" t="s">
        <v>19026</v>
      </c>
      <c r="D9511" s="2" t="s">
        <v>23</v>
      </c>
    </row>
    <row r="9512" spans="1:4" x14ac:dyDescent="0.25">
      <c r="A9512" s="2">
        <v>4207</v>
      </c>
      <c r="B9512" s="3" t="s">
        <v>19027</v>
      </c>
      <c r="C9512" s="4" t="s">
        <v>19028</v>
      </c>
      <c r="D9512" s="6" t="s">
        <v>23</v>
      </c>
    </row>
    <row r="9513" spans="1:4" x14ac:dyDescent="0.25">
      <c r="A9513" s="2">
        <v>4252</v>
      </c>
      <c r="B9513" s="3" t="s">
        <v>19029</v>
      </c>
      <c r="C9513" s="4" t="s">
        <v>19030</v>
      </c>
      <c r="D9513" s="2" t="s">
        <v>23</v>
      </c>
    </row>
    <row r="9514" spans="1:4" x14ac:dyDescent="0.25">
      <c r="A9514" s="2">
        <v>4202</v>
      </c>
      <c r="B9514" s="3" t="s">
        <v>19031</v>
      </c>
      <c r="C9514" s="4" t="s">
        <v>19032</v>
      </c>
      <c r="D9514" s="6" t="s">
        <v>23</v>
      </c>
    </row>
    <row r="9515" spans="1:4" x14ac:dyDescent="0.25">
      <c r="A9515" s="2">
        <v>4247</v>
      </c>
      <c r="B9515" s="3" t="s">
        <v>19033</v>
      </c>
      <c r="C9515" s="4" t="s">
        <v>19034</v>
      </c>
      <c r="D9515" s="2" t="s">
        <v>23</v>
      </c>
    </row>
    <row r="9516" spans="1:4" x14ac:dyDescent="0.25">
      <c r="A9516" s="2">
        <v>7611</v>
      </c>
      <c r="B9516" s="3" t="s">
        <v>19035</v>
      </c>
      <c r="C9516" s="4" t="s">
        <v>19036</v>
      </c>
      <c r="D9516" s="2" t="s">
        <v>84</v>
      </c>
    </row>
    <row r="9517" spans="1:4" x14ac:dyDescent="0.25">
      <c r="A9517" s="2">
        <v>7533</v>
      </c>
      <c r="B9517" s="3" t="s">
        <v>19037</v>
      </c>
      <c r="C9517" s="4" t="s">
        <v>19038</v>
      </c>
      <c r="D9517" s="2" t="s">
        <v>84</v>
      </c>
    </row>
    <row r="9518" spans="1:4" x14ac:dyDescent="0.25">
      <c r="A9518" s="2">
        <v>7612</v>
      </c>
      <c r="B9518" s="3" t="s">
        <v>19039</v>
      </c>
      <c r="C9518" s="4" t="s">
        <v>19040</v>
      </c>
      <c r="D9518" s="2" t="s">
        <v>84</v>
      </c>
    </row>
    <row r="9519" spans="1:4" x14ac:dyDescent="0.25">
      <c r="A9519" s="2">
        <v>7534</v>
      </c>
      <c r="B9519" s="3" t="s">
        <v>19041</v>
      </c>
      <c r="C9519" s="4" t="s">
        <v>19042</v>
      </c>
      <c r="D9519" s="2" t="s">
        <v>84</v>
      </c>
    </row>
    <row r="9520" spans="1:4" x14ac:dyDescent="0.25">
      <c r="A9520" s="2">
        <v>7610</v>
      </c>
      <c r="B9520" s="3" t="s">
        <v>19043</v>
      </c>
      <c r="C9520" s="4" t="s">
        <v>19044</v>
      </c>
      <c r="D9520" s="2" t="s">
        <v>84</v>
      </c>
    </row>
    <row r="9521" spans="1:4" x14ac:dyDescent="0.25">
      <c r="A9521" s="2">
        <v>7532</v>
      </c>
      <c r="B9521" s="3" t="s">
        <v>19045</v>
      </c>
      <c r="C9521" s="4" t="s">
        <v>19046</v>
      </c>
      <c r="D9521" s="2" t="s">
        <v>84</v>
      </c>
    </row>
    <row r="9522" spans="1:4" x14ac:dyDescent="0.25">
      <c r="A9522" s="2">
        <v>7609</v>
      </c>
      <c r="B9522" s="3" t="s">
        <v>19047</v>
      </c>
      <c r="C9522" s="4" t="s">
        <v>19048</v>
      </c>
      <c r="D9522" s="2" t="s">
        <v>84</v>
      </c>
    </row>
    <row r="9523" spans="1:4" x14ac:dyDescent="0.25">
      <c r="A9523" s="2">
        <v>7531</v>
      </c>
      <c r="B9523" s="3" t="s">
        <v>19049</v>
      </c>
      <c r="C9523" s="4" t="s">
        <v>19050</v>
      </c>
      <c r="D9523" s="2" t="s">
        <v>84</v>
      </c>
    </row>
    <row r="9524" spans="1:4" x14ac:dyDescent="0.25">
      <c r="A9524" s="2">
        <v>5477</v>
      </c>
      <c r="B9524" s="3" t="s">
        <v>19051</v>
      </c>
      <c r="C9524" s="4" t="s">
        <v>19052</v>
      </c>
      <c r="D9524" s="2" t="s">
        <v>6</v>
      </c>
    </row>
    <row r="9525" spans="1:4" x14ac:dyDescent="0.25">
      <c r="A9525" s="2">
        <v>5362</v>
      </c>
      <c r="B9525" s="3" t="s">
        <v>19053</v>
      </c>
      <c r="C9525" s="4" t="s">
        <v>19054</v>
      </c>
      <c r="D9525" s="2" t="s">
        <v>6</v>
      </c>
    </row>
    <row r="9526" spans="1:4" x14ac:dyDescent="0.25">
      <c r="A9526" s="2">
        <v>2674</v>
      </c>
      <c r="B9526" s="3" t="s">
        <v>19055</v>
      </c>
      <c r="C9526" s="4" t="s">
        <v>19056</v>
      </c>
      <c r="D9526" s="6" t="s">
        <v>314</v>
      </c>
    </row>
    <row r="9527" spans="1:4" x14ac:dyDescent="0.25">
      <c r="A9527" s="2">
        <v>2675</v>
      </c>
      <c r="B9527" s="3" t="s">
        <v>19057</v>
      </c>
      <c r="C9527" s="4" t="s">
        <v>19056</v>
      </c>
      <c r="D9527" s="6" t="s">
        <v>314</v>
      </c>
    </row>
    <row r="9528" spans="1:4" x14ac:dyDescent="0.25">
      <c r="A9528" s="2">
        <v>2729</v>
      </c>
      <c r="B9528" s="3" t="s">
        <v>19058</v>
      </c>
      <c r="C9528" s="4" t="s">
        <v>19059</v>
      </c>
      <c r="D9528" s="2" t="s">
        <v>314</v>
      </c>
    </row>
    <row r="9529" spans="1:4" x14ac:dyDescent="0.25">
      <c r="A9529" s="2">
        <v>2730</v>
      </c>
      <c r="B9529" s="3" t="s">
        <v>19060</v>
      </c>
      <c r="C9529" s="4" t="s">
        <v>19059</v>
      </c>
      <c r="D9529" s="2" t="s">
        <v>314</v>
      </c>
    </row>
    <row r="9530" spans="1:4" x14ac:dyDescent="0.25">
      <c r="A9530" s="2">
        <v>2672</v>
      </c>
      <c r="B9530" s="3" t="s">
        <v>19061</v>
      </c>
      <c r="C9530" s="4" t="s">
        <v>19062</v>
      </c>
      <c r="D9530" s="6" t="s">
        <v>314</v>
      </c>
    </row>
    <row r="9531" spans="1:4" x14ac:dyDescent="0.25">
      <c r="A9531" s="2">
        <v>2673</v>
      </c>
      <c r="B9531" s="3" t="s">
        <v>19063</v>
      </c>
      <c r="C9531" s="4" t="s">
        <v>19064</v>
      </c>
      <c r="D9531" s="6" t="s">
        <v>314</v>
      </c>
    </row>
    <row r="9532" spans="1:4" x14ac:dyDescent="0.25">
      <c r="A9532" s="2">
        <v>2727</v>
      </c>
      <c r="B9532" s="3" t="s">
        <v>19065</v>
      </c>
      <c r="C9532" s="4" t="s">
        <v>19066</v>
      </c>
      <c r="D9532" s="2" t="s">
        <v>314</v>
      </c>
    </row>
    <row r="9533" spans="1:4" x14ac:dyDescent="0.25">
      <c r="A9533" s="2">
        <v>2728</v>
      </c>
      <c r="B9533" s="3" t="s">
        <v>19067</v>
      </c>
      <c r="C9533" s="4" t="s">
        <v>19068</v>
      </c>
      <c r="D9533" s="2" t="s">
        <v>314</v>
      </c>
    </row>
    <row r="9534" spans="1:4" x14ac:dyDescent="0.25">
      <c r="A9534" s="2">
        <v>2360</v>
      </c>
      <c r="B9534" s="3" t="s">
        <v>19069</v>
      </c>
      <c r="C9534" s="4" t="s">
        <v>19070</v>
      </c>
      <c r="D9534" s="2" t="s">
        <v>23</v>
      </c>
    </row>
    <row r="9535" spans="1:4" x14ac:dyDescent="0.25">
      <c r="A9535" s="2">
        <v>2335</v>
      </c>
      <c r="B9535" s="3" t="s">
        <v>19071</v>
      </c>
      <c r="C9535" s="4" t="s">
        <v>19072</v>
      </c>
      <c r="D9535" s="6" t="s">
        <v>23</v>
      </c>
    </row>
    <row r="9536" spans="1:4" x14ac:dyDescent="0.25">
      <c r="A9536" s="2">
        <v>755</v>
      </c>
      <c r="B9536" s="3" t="s">
        <v>19073</v>
      </c>
      <c r="C9536" s="4" t="s">
        <v>19074</v>
      </c>
      <c r="D9536" s="2" t="s">
        <v>6</v>
      </c>
    </row>
    <row r="9537" spans="1:4" x14ac:dyDescent="0.25">
      <c r="A9537" s="2">
        <v>644</v>
      </c>
      <c r="B9537" s="3" t="s">
        <v>19075</v>
      </c>
      <c r="C9537" s="4" t="s">
        <v>19076</v>
      </c>
      <c r="D9537" s="6" t="s">
        <v>6</v>
      </c>
    </row>
    <row r="9538" spans="1:4" x14ac:dyDescent="0.25">
      <c r="A9538" s="2">
        <v>754</v>
      </c>
      <c r="B9538" s="3" t="s">
        <v>19077</v>
      </c>
      <c r="C9538" s="4" t="s">
        <v>19078</v>
      </c>
      <c r="D9538" s="2" t="s">
        <v>6</v>
      </c>
    </row>
    <row r="9539" spans="1:4" x14ac:dyDescent="0.25">
      <c r="A9539" s="2">
        <v>643</v>
      </c>
      <c r="B9539" s="3" t="s">
        <v>19079</v>
      </c>
      <c r="C9539" s="4" t="s">
        <v>19080</v>
      </c>
      <c r="D9539" s="6" t="s">
        <v>6</v>
      </c>
    </row>
    <row r="9540" spans="1:4" x14ac:dyDescent="0.25">
      <c r="A9540" s="2">
        <v>2109</v>
      </c>
      <c r="B9540" s="3" t="s">
        <v>19081</v>
      </c>
      <c r="C9540" s="4" t="s">
        <v>19082</v>
      </c>
      <c r="D9540" s="6" t="s">
        <v>6</v>
      </c>
    </row>
    <row r="9541" spans="1:4" x14ac:dyDescent="0.25">
      <c r="A9541" s="2">
        <v>2143</v>
      </c>
      <c r="B9541" s="3" t="s">
        <v>19083</v>
      </c>
      <c r="C9541" s="4" t="s">
        <v>19084</v>
      </c>
      <c r="D9541" s="2" t="s">
        <v>6</v>
      </c>
    </row>
    <row r="9542" spans="1:4" x14ac:dyDescent="0.25">
      <c r="A9542" s="2">
        <v>2110</v>
      </c>
      <c r="B9542" s="3" t="s">
        <v>19085</v>
      </c>
      <c r="C9542" s="4" t="s">
        <v>19086</v>
      </c>
      <c r="D9542" s="6" t="s">
        <v>6</v>
      </c>
    </row>
    <row r="9543" spans="1:4" x14ac:dyDescent="0.25">
      <c r="A9543" s="2">
        <v>2111</v>
      </c>
      <c r="B9543" s="3" t="s">
        <v>19087</v>
      </c>
      <c r="C9543" s="4" t="s">
        <v>19088</v>
      </c>
      <c r="D9543" s="6" t="s">
        <v>6</v>
      </c>
    </row>
    <row r="9544" spans="1:4" x14ac:dyDescent="0.25">
      <c r="A9544" s="2">
        <v>2112</v>
      </c>
      <c r="B9544" s="3" t="s">
        <v>19089</v>
      </c>
      <c r="C9544" s="4" t="s">
        <v>19090</v>
      </c>
      <c r="D9544" s="6" t="s">
        <v>6</v>
      </c>
    </row>
    <row r="9545" spans="1:4" x14ac:dyDescent="0.25">
      <c r="A9545" s="2">
        <v>2113</v>
      </c>
      <c r="B9545" s="3" t="s">
        <v>19091</v>
      </c>
      <c r="C9545" s="4" t="s">
        <v>19092</v>
      </c>
      <c r="D9545" s="6" t="s">
        <v>6</v>
      </c>
    </row>
    <row r="9546" spans="1:4" x14ac:dyDescent="0.25">
      <c r="A9546" s="2">
        <v>2114</v>
      </c>
      <c r="B9546" s="3" t="s">
        <v>19093</v>
      </c>
      <c r="C9546" s="4" t="s">
        <v>19094</v>
      </c>
      <c r="D9546" s="6" t="s">
        <v>6</v>
      </c>
    </row>
    <row r="9547" spans="1:4" x14ac:dyDescent="0.25">
      <c r="A9547" s="2">
        <v>2144</v>
      </c>
      <c r="B9547" s="3" t="s">
        <v>19095</v>
      </c>
      <c r="C9547" s="4" t="s">
        <v>19096</v>
      </c>
      <c r="D9547" s="2" t="s">
        <v>6</v>
      </c>
    </row>
    <row r="9548" spans="1:4" x14ac:dyDescent="0.25">
      <c r="A9548" s="2">
        <v>2145</v>
      </c>
      <c r="B9548" s="3" t="s">
        <v>19097</v>
      </c>
      <c r="C9548" s="4" t="s">
        <v>19098</v>
      </c>
      <c r="D9548" s="2" t="s">
        <v>6</v>
      </c>
    </row>
    <row r="9549" spans="1:4" x14ac:dyDescent="0.25">
      <c r="A9549" s="2">
        <v>2146</v>
      </c>
      <c r="B9549" s="3" t="s">
        <v>19099</v>
      </c>
      <c r="C9549" s="4" t="s">
        <v>19100</v>
      </c>
      <c r="D9549" s="2" t="s">
        <v>6</v>
      </c>
    </row>
    <row r="9550" spans="1:4" x14ac:dyDescent="0.25">
      <c r="A9550" s="2">
        <v>2147</v>
      </c>
      <c r="B9550" s="3" t="s">
        <v>19101</v>
      </c>
      <c r="C9550" s="4" t="s">
        <v>19102</v>
      </c>
      <c r="D9550" s="2" t="s">
        <v>6</v>
      </c>
    </row>
    <row r="9551" spans="1:4" x14ac:dyDescent="0.25">
      <c r="A9551" s="2">
        <v>2148</v>
      </c>
      <c r="B9551" s="3" t="s">
        <v>19103</v>
      </c>
      <c r="C9551" s="4" t="s">
        <v>19104</v>
      </c>
      <c r="D9551" s="2" t="s">
        <v>6</v>
      </c>
    </row>
    <row r="9552" spans="1:4" x14ac:dyDescent="0.25">
      <c r="A9552" s="2">
        <v>758</v>
      </c>
      <c r="B9552" s="3" t="s">
        <v>19105</v>
      </c>
      <c r="C9552" s="4" t="s">
        <v>19106</v>
      </c>
      <c r="D9552" s="2" t="s">
        <v>6</v>
      </c>
    </row>
    <row r="9553" spans="1:4" x14ac:dyDescent="0.25">
      <c r="A9553" s="2">
        <v>647</v>
      </c>
      <c r="B9553" s="3" t="s">
        <v>19107</v>
      </c>
      <c r="C9553" s="4" t="s">
        <v>19108</v>
      </c>
      <c r="D9553" s="6" t="s">
        <v>6</v>
      </c>
    </row>
    <row r="9554" spans="1:4" x14ac:dyDescent="0.25">
      <c r="A9554" s="2">
        <v>762</v>
      </c>
      <c r="B9554" s="3" t="s">
        <v>19109</v>
      </c>
      <c r="C9554" s="4" t="s">
        <v>19110</v>
      </c>
      <c r="D9554" s="2" t="s">
        <v>6</v>
      </c>
    </row>
    <row r="9555" spans="1:4" x14ac:dyDescent="0.25">
      <c r="A9555" s="2">
        <v>651</v>
      </c>
      <c r="B9555" s="3" t="s">
        <v>19111</v>
      </c>
      <c r="C9555" s="4" t="s">
        <v>19112</v>
      </c>
      <c r="D9555" s="6" t="s">
        <v>6</v>
      </c>
    </row>
    <row r="9556" spans="1:4" x14ac:dyDescent="0.25">
      <c r="A9556" s="2">
        <v>5852</v>
      </c>
      <c r="B9556" s="3" t="s">
        <v>19113</v>
      </c>
      <c r="C9556" s="4" t="s">
        <v>19114</v>
      </c>
      <c r="D9556" s="2" t="s">
        <v>6</v>
      </c>
    </row>
    <row r="9557" spans="1:4" x14ac:dyDescent="0.25">
      <c r="A9557" s="2">
        <v>5820</v>
      </c>
      <c r="B9557" s="3" t="s">
        <v>19115</v>
      </c>
      <c r="C9557" s="4" t="s">
        <v>19116</v>
      </c>
      <c r="D9557" s="2" t="s">
        <v>6</v>
      </c>
    </row>
    <row r="9558" spans="1:4" x14ac:dyDescent="0.25">
      <c r="A9558" s="2">
        <v>761</v>
      </c>
      <c r="B9558" s="3" t="s">
        <v>19117</v>
      </c>
      <c r="C9558" s="4" t="s">
        <v>19118</v>
      </c>
      <c r="D9558" s="2" t="s">
        <v>6</v>
      </c>
    </row>
    <row r="9559" spans="1:4" x14ac:dyDescent="0.25">
      <c r="A9559" s="2">
        <v>650</v>
      </c>
      <c r="B9559" s="3" t="s">
        <v>19119</v>
      </c>
      <c r="C9559" s="4" t="s">
        <v>19120</v>
      </c>
      <c r="D9559" s="6" t="s">
        <v>6</v>
      </c>
    </row>
    <row r="9560" spans="1:4" x14ac:dyDescent="0.25">
      <c r="A9560" s="2">
        <v>760</v>
      </c>
      <c r="B9560" s="3" t="s">
        <v>19121</v>
      </c>
      <c r="C9560" s="4" t="s">
        <v>19122</v>
      </c>
      <c r="D9560" s="2" t="s">
        <v>6</v>
      </c>
    </row>
    <row r="9561" spans="1:4" x14ac:dyDescent="0.25">
      <c r="A9561" s="2">
        <v>649</v>
      </c>
      <c r="B9561" s="3" t="s">
        <v>19123</v>
      </c>
      <c r="C9561" s="4" t="s">
        <v>19124</v>
      </c>
      <c r="D9561" s="6" t="s">
        <v>6</v>
      </c>
    </row>
    <row r="9562" spans="1:4" x14ac:dyDescent="0.25">
      <c r="A9562" s="2">
        <v>759</v>
      </c>
      <c r="B9562" s="3" t="s">
        <v>19125</v>
      </c>
      <c r="C9562" s="4" t="s">
        <v>19126</v>
      </c>
      <c r="D9562" s="2" t="s">
        <v>6</v>
      </c>
    </row>
    <row r="9563" spans="1:4" x14ac:dyDescent="0.25">
      <c r="A9563" s="2">
        <v>648</v>
      </c>
      <c r="B9563" s="3" t="s">
        <v>19127</v>
      </c>
      <c r="C9563" s="4" t="s">
        <v>19128</v>
      </c>
      <c r="D9563" s="6" t="s">
        <v>6</v>
      </c>
    </row>
    <row r="9564" spans="1:4" x14ac:dyDescent="0.25">
      <c r="A9564" s="2">
        <v>756</v>
      </c>
      <c r="B9564" s="3" t="s">
        <v>19129</v>
      </c>
      <c r="C9564" s="4" t="s">
        <v>19130</v>
      </c>
      <c r="D9564" s="2" t="s">
        <v>6</v>
      </c>
    </row>
    <row r="9565" spans="1:4" x14ac:dyDescent="0.25">
      <c r="A9565" s="2">
        <v>645</v>
      </c>
      <c r="B9565" s="3" t="s">
        <v>19131</v>
      </c>
      <c r="C9565" s="4" t="s">
        <v>19132</v>
      </c>
      <c r="D9565" s="6" t="s">
        <v>6</v>
      </c>
    </row>
    <row r="9566" spans="1:4" x14ac:dyDescent="0.25">
      <c r="A9566" s="2">
        <v>766</v>
      </c>
      <c r="B9566" s="3" t="s">
        <v>19133</v>
      </c>
      <c r="C9566" s="4" t="s">
        <v>19134</v>
      </c>
      <c r="D9566" s="2" t="s">
        <v>6</v>
      </c>
    </row>
    <row r="9567" spans="1:4" x14ac:dyDescent="0.25">
      <c r="A9567" s="2">
        <v>655</v>
      </c>
      <c r="B9567" s="3" t="s">
        <v>19135</v>
      </c>
      <c r="C9567" s="4" t="s">
        <v>19136</v>
      </c>
      <c r="D9567" s="6" t="s">
        <v>6</v>
      </c>
    </row>
    <row r="9568" spans="1:4" x14ac:dyDescent="0.25">
      <c r="A9568" s="2">
        <v>765</v>
      </c>
      <c r="B9568" s="3" t="s">
        <v>19137</v>
      </c>
      <c r="C9568" s="4" t="s">
        <v>19138</v>
      </c>
      <c r="D9568" s="2" t="s">
        <v>6</v>
      </c>
    </row>
    <row r="9569" spans="1:4" x14ac:dyDescent="0.25">
      <c r="A9569" s="2">
        <v>654</v>
      </c>
      <c r="B9569" s="3" t="s">
        <v>19139</v>
      </c>
      <c r="C9569" s="4" t="s">
        <v>19140</v>
      </c>
      <c r="D9569" s="6" t="s">
        <v>6</v>
      </c>
    </row>
    <row r="9570" spans="1:4" x14ac:dyDescent="0.25">
      <c r="A9570" s="2">
        <v>763</v>
      </c>
      <c r="B9570" s="3" t="s">
        <v>19141</v>
      </c>
      <c r="C9570" s="4" t="s">
        <v>19142</v>
      </c>
      <c r="D9570" s="2" t="s">
        <v>6</v>
      </c>
    </row>
    <row r="9571" spans="1:4" x14ac:dyDescent="0.25">
      <c r="A9571" s="2">
        <v>652</v>
      </c>
      <c r="B9571" s="3" t="s">
        <v>19143</v>
      </c>
      <c r="C9571" s="4" t="s">
        <v>19144</v>
      </c>
      <c r="D9571" s="6" t="s">
        <v>6</v>
      </c>
    </row>
    <row r="9572" spans="1:4" x14ac:dyDescent="0.25">
      <c r="A9572" s="2">
        <v>764</v>
      </c>
      <c r="B9572" s="3" t="s">
        <v>19145</v>
      </c>
      <c r="C9572" s="4" t="s">
        <v>19146</v>
      </c>
      <c r="D9572" s="2" t="s">
        <v>6</v>
      </c>
    </row>
    <row r="9573" spans="1:4" x14ac:dyDescent="0.25">
      <c r="A9573" s="2">
        <v>653</v>
      </c>
      <c r="B9573" s="3" t="s">
        <v>19147</v>
      </c>
      <c r="C9573" s="4" t="s">
        <v>19148</v>
      </c>
      <c r="D9573" s="6" t="s">
        <v>6</v>
      </c>
    </row>
    <row r="9574" spans="1:4" x14ac:dyDescent="0.25">
      <c r="A9574" s="2">
        <v>5605</v>
      </c>
      <c r="B9574" s="3" t="s">
        <v>19149</v>
      </c>
      <c r="C9574" s="4" t="s">
        <v>19150</v>
      </c>
      <c r="D9574" s="2" t="s">
        <v>6</v>
      </c>
    </row>
    <row r="9575" spans="1:4" x14ac:dyDescent="0.25">
      <c r="A9575" s="2">
        <v>5538</v>
      </c>
      <c r="B9575" s="3" t="s">
        <v>19151</v>
      </c>
      <c r="C9575" s="4" t="s">
        <v>19152</v>
      </c>
      <c r="D9575" s="2" t="s">
        <v>6</v>
      </c>
    </row>
    <row r="9576" spans="1:4" x14ac:dyDescent="0.25">
      <c r="A9576" s="2">
        <v>5609</v>
      </c>
      <c r="B9576" s="3" t="s">
        <v>19153</v>
      </c>
      <c r="C9576" s="4" t="s">
        <v>19154</v>
      </c>
      <c r="D9576" s="2" t="s">
        <v>6</v>
      </c>
    </row>
    <row r="9577" spans="1:4" x14ac:dyDescent="0.25">
      <c r="A9577" s="2">
        <v>5542</v>
      </c>
      <c r="B9577" s="3" t="s">
        <v>19155</v>
      </c>
      <c r="C9577" s="4" t="s">
        <v>19156</v>
      </c>
      <c r="D9577" s="2" t="s">
        <v>6</v>
      </c>
    </row>
    <row r="9578" spans="1:4" x14ac:dyDescent="0.25">
      <c r="A9578" s="2">
        <v>5608</v>
      </c>
      <c r="B9578" s="3" t="s">
        <v>19157</v>
      </c>
      <c r="C9578" s="4" t="s">
        <v>19158</v>
      </c>
      <c r="D9578" s="2" t="s">
        <v>6</v>
      </c>
    </row>
    <row r="9579" spans="1:4" x14ac:dyDescent="0.25">
      <c r="A9579" s="2">
        <v>5541</v>
      </c>
      <c r="B9579" s="3" t="s">
        <v>19159</v>
      </c>
      <c r="C9579" s="4" t="s">
        <v>19160</v>
      </c>
      <c r="D9579" s="2" t="s">
        <v>6</v>
      </c>
    </row>
    <row r="9580" spans="1:4" x14ac:dyDescent="0.25">
      <c r="A9580" s="2">
        <v>5607</v>
      </c>
      <c r="B9580" s="3" t="s">
        <v>19161</v>
      </c>
      <c r="C9580" s="4" t="s">
        <v>19162</v>
      </c>
      <c r="D9580" s="2" t="s">
        <v>6</v>
      </c>
    </row>
    <row r="9581" spans="1:4" x14ac:dyDescent="0.25">
      <c r="A9581" s="2">
        <v>5540</v>
      </c>
      <c r="B9581" s="3" t="s">
        <v>19163</v>
      </c>
      <c r="C9581" s="4" t="s">
        <v>19164</v>
      </c>
      <c r="D9581" s="2" t="s">
        <v>6</v>
      </c>
    </row>
    <row r="9582" spans="1:4" x14ac:dyDescent="0.25">
      <c r="A9582" s="2">
        <v>5610</v>
      </c>
      <c r="B9582" s="3" t="s">
        <v>19165</v>
      </c>
      <c r="C9582" s="4" t="s">
        <v>19166</v>
      </c>
      <c r="D9582" s="2" t="s">
        <v>6</v>
      </c>
    </row>
    <row r="9583" spans="1:4" x14ac:dyDescent="0.25">
      <c r="A9583" s="2">
        <v>5543</v>
      </c>
      <c r="B9583" s="3" t="s">
        <v>19167</v>
      </c>
      <c r="C9583" s="4" t="s">
        <v>19168</v>
      </c>
      <c r="D9583" s="2" t="s">
        <v>6</v>
      </c>
    </row>
    <row r="9584" spans="1:4" x14ac:dyDescent="0.25">
      <c r="A9584" s="2">
        <v>5611</v>
      </c>
      <c r="B9584" s="3" t="s">
        <v>19169</v>
      </c>
      <c r="C9584" s="4" t="s">
        <v>19170</v>
      </c>
      <c r="D9584" s="2" t="s">
        <v>6</v>
      </c>
    </row>
    <row r="9585" spans="1:4" x14ac:dyDescent="0.25">
      <c r="A9585" s="2">
        <v>5544</v>
      </c>
      <c r="B9585" s="3" t="s">
        <v>19171</v>
      </c>
      <c r="C9585" s="4" t="s">
        <v>19172</v>
      </c>
      <c r="D9585" s="2" t="s">
        <v>6</v>
      </c>
    </row>
    <row r="9586" spans="1:4" x14ac:dyDescent="0.25">
      <c r="A9586" s="2">
        <v>5606</v>
      </c>
      <c r="B9586" s="3" t="s">
        <v>19173</v>
      </c>
      <c r="C9586" s="4" t="s">
        <v>19174</v>
      </c>
      <c r="D9586" s="2" t="s">
        <v>6</v>
      </c>
    </row>
    <row r="9587" spans="1:4" x14ac:dyDescent="0.25">
      <c r="A9587" s="2">
        <v>5539</v>
      </c>
      <c r="B9587" s="3" t="s">
        <v>19175</v>
      </c>
      <c r="C9587" s="4" t="s">
        <v>19176</v>
      </c>
      <c r="D9587" s="2" t="s">
        <v>6</v>
      </c>
    </row>
    <row r="9588" spans="1:4" x14ac:dyDescent="0.25">
      <c r="A9588" s="2">
        <v>5612</v>
      </c>
      <c r="B9588" s="3" t="s">
        <v>19177</v>
      </c>
      <c r="C9588" s="4" t="s">
        <v>19178</v>
      </c>
      <c r="D9588" s="2" t="s">
        <v>6</v>
      </c>
    </row>
    <row r="9589" spans="1:4" x14ac:dyDescent="0.25">
      <c r="A9589" s="2">
        <v>5545</v>
      </c>
      <c r="B9589" s="3" t="s">
        <v>19179</v>
      </c>
      <c r="C9589" s="4" t="s">
        <v>19180</v>
      </c>
      <c r="D9589" s="2" t="s">
        <v>6</v>
      </c>
    </row>
    <row r="9590" spans="1:4" x14ac:dyDescent="0.25">
      <c r="A9590" s="2">
        <v>5615</v>
      </c>
      <c r="B9590" s="3" t="s">
        <v>19181</v>
      </c>
      <c r="C9590" s="4" t="s">
        <v>19182</v>
      </c>
      <c r="D9590" s="2" t="s">
        <v>6</v>
      </c>
    </row>
    <row r="9591" spans="1:4" x14ac:dyDescent="0.25">
      <c r="A9591" s="2">
        <v>5548</v>
      </c>
      <c r="B9591" s="3" t="s">
        <v>19183</v>
      </c>
      <c r="C9591" s="4" t="s">
        <v>19184</v>
      </c>
      <c r="D9591" s="2" t="s">
        <v>6</v>
      </c>
    </row>
    <row r="9592" spans="1:4" x14ac:dyDescent="0.25">
      <c r="A9592" s="2">
        <v>5614</v>
      </c>
      <c r="B9592" s="3" t="s">
        <v>19185</v>
      </c>
      <c r="C9592" s="4" t="s">
        <v>19186</v>
      </c>
      <c r="D9592" s="2" t="s">
        <v>6</v>
      </c>
    </row>
    <row r="9593" spans="1:4" x14ac:dyDescent="0.25">
      <c r="A9593" s="2">
        <v>5547</v>
      </c>
      <c r="B9593" s="3" t="s">
        <v>19187</v>
      </c>
      <c r="C9593" s="4" t="s">
        <v>19188</v>
      </c>
      <c r="D9593" s="2" t="s">
        <v>6</v>
      </c>
    </row>
    <row r="9594" spans="1:4" x14ac:dyDescent="0.25">
      <c r="A9594" s="2">
        <v>5616</v>
      </c>
      <c r="B9594" s="3" t="s">
        <v>19189</v>
      </c>
      <c r="C9594" s="4" t="s">
        <v>19190</v>
      </c>
      <c r="D9594" s="2" t="s">
        <v>6</v>
      </c>
    </row>
    <row r="9595" spans="1:4" x14ac:dyDescent="0.25">
      <c r="A9595" s="2">
        <v>5549</v>
      </c>
      <c r="B9595" s="3" t="s">
        <v>19191</v>
      </c>
      <c r="C9595" s="4" t="s">
        <v>19192</v>
      </c>
      <c r="D9595" s="2" t="s">
        <v>6</v>
      </c>
    </row>
    <row r="9596" spans="1:4" x14ac:dyDescent="0.25">
      <c r="A9596" s="2">
        <v>5613</v>
      </c>
      <c r="B9596" s="3" t="s">
        <v>19193</v>
      </c>
      <c r="C9596" s="4" t="s">
        <v>19194</v>
      </c>
      <c r="D9596" s="2" t="s">
        <v>6</v>
      </c>
    </row>
    <row r="9597" spans="1:4" x14ac:dyDescent="0.25">
      <c r="A9597" s="2">
        <v>5546</v>
      </c>
      <c r="B9597" s="3" t="s">
        <v>19195</v>
      </c>
      <c r="C9597" s="4" t="s">
        <v>19196</v>
      </c>
      <c r="D9597" s="2" t="s">
        <v>6</v>
      </c>
    </row>
    <row r="9598" spans="1:4" x14ac:dyDescent="0.25">
      <c r="A9598" s="2">
        <v>5617</v>
      </c>
      <c r="B9598" s="3" t="s">
        <v>19197</v>
      </c>
      <c r="C9598" s="4" t="s">
        <v>19198</v>
      </c>
      <c r="D9598" s="2" t="s">
        <v>6</v>
      </c>
    </row>
    <row r="9599" spans="1:4" x14ac:dyDescent="0.25">
      <c r="A9599" s="2">
        <v>5550</v>
      </c>
      <c r="B9599" s="3" t="s">
        <v>19199</v>
      </c>
      <c r="C9599" s="4" t="s">
        <v>19200</v>
      </c>
      <c r="D9599" s="2" t="s">
        <v>6</v>
      </c>
    </row>
    <row r="9600" spans="1:4" x14ac:dyDescent="0.25">
      <c r="A9600" s="2">
        <v>5621</v>
      </c>
      <c r="B9600" s="3" t="s">
        <v>19201</v>
      </c>
      <c r="C9600" s="4" t="s">
        <v>19202</v>
      </c>
      <c r="D9600" s="2" t="s">
        <v>6</v>
      </c>
    </row>
    <row r="9601" spans="1:4" x14ac:dyDescent="0.25">
      <c r="A9601" s="2">
        <v>5554</v>
      </c>
      <c r="B9601" s="3" t="s">
        <v>19203</v>
      </c>
      <c r="C9601" s="4" t="s">
        <v>19204</v>
      </c>
      <c r="D9601" s="2" t="s">
        <v>6</v>
      </c>
    </row>
    <row r="9602" spans="1:4" x14ac:dyDescent="0.25">
      <c r="A9602" s="2">
        <v>5620</v>
      </c>
      <c r="B9602" s="3" t="s">
        <v>19205</v>
      </c>
      <c r="C9602" s="4" t="s">
        <v>19206</v>
      </c>
      <c r="D9602" s="2" t="s">
        <v>6</v>
      </c>
    </row>
    <row r="9603" spans="1:4" x14ac:dyDescent="0.25">
      <c r="A9603" s="2">
        <v>5553</v>
      </c>
      <c r="B9603" s="3" t="s">
        <v>19207</v>
      </c>
      <c r="C9603" s="4" t="s">
        <v>19208</v>
      </c>
      <c r="D9603" s="2" t="s">
        <v>6</v>
      </c>
    </row>
    <row r="9604" spans="1:4" x14ac:dyDescent="0.25">
      <c r="A9604" s="2">
        <v>5619</v>
      </c>
      <c r="B9604" s="3" t="s">
        <v>19209</v>
      </c>
      <c r="C9604" s="4" t="s">
        <v>19210</v>
      </c>
      <c r="D9604" s="2" t="s">
        <v>6</v>
      </c>
    </row>
    <row r="9605" spans="1:4" x14ac:dyDescent="0.25">
      <c r="A9605" s="2">
        <v>5552</v>
      </c>
      <c r="B9605" s="3" t="s">
        <v>19211</v>
      </c>
      <c r="C9605" s="4" t="s">
        <v>19212</v>
      </c>
      <c r="D9605" s="2" t="s">
        <v>6</v>
      </c>
    </row>
    <row r="9606" spans="1:4" x14ac:dyDescent="0.25">
      <c r="A9606" s="2">
        <v>5623</v>
      </c>
      <c r="B9606" s="3" t="s">
        <v>19213</v>
      </c>
      <c r="C9606" s="4" t="s">
        <v>19214</v>
      </c>
      <c r="D9606" s="2" t="s">
        <v>6</v>
      </c>
    </row>
    <row r="9607" spans="1:4" x14ac:dyDescent="0.25">
      <c r="A9607" s="2">
        <v>5556</v>
      </c>
      <c r="B9607" s="3" t="s">
        <v>19215</v>
      </c>
      <c r="C9607" s="4" t="s">
        <v>19216</v>
      </c>
      <c r="D9607" s="2" t="s">
        <v>6</v>
      </c>
    </row>
    <row r="9608" spans="1:4" x14ac:dyDescent="0.25">
      <c r="A9608" s="2">
        <v>5622</v>
      </c>
      <c r="B9608" s="3" t="s">
        <v>19217</v>
      </c>
      <c r="C9608" s="4" t="s">
        <v>19218</v>
      </c>
      <c r="D9608" s="2" t="s">
        <v>6</v>
      </c>
    </row>
    <row r="9609" spans="1:4" x14ac:dyDescent="0.25">
      <c r="A9609" s="2">
        <v>5555</v>
      </c>
      <c r="B9609" s="3" t="s">
        <v>19219</v>
      </c>
      <c r="C9609" s="4" t="s">
        <v>19220</v>
      </c>
      <c r="D9609" s="2" t="s">
        <v>6</v>
      </c>
    </row>
    <row r="9610" spans="1:4" x14ac:dyDescent="0.25">
      <c r="A9610" s="2">
        <v>5624</v>
      </c>
      <c r="B9610" s="3" t="s">
        <v>19221</v>
      </c>
      <c r="C9610" s="4" t="s">
        <v>19222</v>
      </c>
      <c r="D9610" s="2" t="s">
        <v>6</v>
      </c>
    </row>
    <row r="9611" spans="1:4" x14ac:dyDescent="0.25">
      <c r="A9611" s="2">
        <v>5557</v>
      </c>
      <c r="B9611" s="3" t="s">
        <v>19223</v>
      </c>
      <c r="C9611" s="4" t="s">
        <v>19224</v>
      </c>
      <c r="D9611" s="2" t="s">
        <v>6</v>
      </c>
    </row>
    <row r="9612" spans="1:4" x14ac:dyDescent="0.25">
      <c r="A9612" s="2">
        <v>5618</v>
      </c>
      <c r="B9612" s="3" t="s">
        <v>19225</v>
      </c>
      <c r="C9612" s="4" t="s">
        <v>19226</v>
      </c>
      <c r="D9612" s="2" t="s">
        <v>6</v>
      </c>
    </row>
    <row r="9613" spans="1:4" x14ac:dyDescent="0.25">
      <c r="A9613" s="2">
        <v>5551</v>
      </c>
      <c r="B9613" s="3" t="s">
        <v>19227</v>
      </c>
      <c r="C9613" s="4" t="s">
        <v>19228</v>
      </c>
      <c r="D9613" s="2" t="s">
        <v>6</v>
      </c>
    </row>
    <row r="9614" spans="1:4" x14ac:dyDescent="0.25">
      <c r="A9614" s="2">
        <v>5625</v>
      </c>
      <c r="B9614" s="3" t="s">
        <v>19229</v>
      </c>
      <c r="C9614" s="4" t="s">
        <v>19230</v>
      </c>
      <c r="D9614" s="2" t="s">
        <v>6</v>
      </c>
    </row>
    <row r="9615" spans="1:4" x14ac:dyDescent="0.25">
      <c r="A9615" s="2">
        <v>5558</v>
      </c>
      <c r="B9615" s="3" t="s">
        <v>19231</v>
      </c>
      <c r="C9615" s="4" t="s">
        <v>19232</v>
      </c>
      <c r="D9615" s="2" t="s">
        <v>6</v>
      </c>
    </row>
    <row r="9616" spans="1:4" x14ac:dyDescent="0.25">
      <c r="A9616" s="2">
        <v>725</v>
      </c>
      <c r="B9616" s="3" t="s">
        <v>19233</v>
      </c>
      <c r="C9616" s="4" t="s">
        <v>19234</v>
      </c>
      <c r="D9616" s="2" t="s">
        <v>6</v>
      </c>
    </row>
    <row r="9617" spans="1:4" x14ac:dyDescent="0.25">
      <c r="A9617" s="2">
        <v>614</v>
      </c>
      <c r="B9617" s="3" t="s">
        <v>19235</v>
      </c>
      <c r="C9617" s="4" t="s">
        <v>19236</v>
      </c>
      <c r="D9617" s="6" t="s">
        <v>6</v>
      </c>
    </row>
    <row r="9618" spans="1:4" x14ac:dyDescent="0.25">
      <c r="A9618" s="2">
        <v>726</v>
      </c>
      <c r="B9618" s="3" t="s">
        <v>19237</v>
      </c>
      <c r="C9618" s="4" t="s">
        <v>19238</v>
      </c>
      <c r="D9618" s="2" t="s">
        <v>6</v>
      </c>
    </row>
    <row r="9619" spans="1:4" x14ac:dyDescent="0.25">
      <c r="A9619" s="2">
        <v>615</v>
      </c>
      <c r="B9619" s="3" t="s">
        <v>19239</v>
      </c>
      <c r="C9619" s="4" t="s">
        <v>19240</v>
      </c>
      <c r="D9619" s="6" t="s">
        <v>6</v>
      </c>
    </row>
    <row r="9620" spans="1:4" x14ac:dyDescent="0.25">
      <c r="A9620" s="2">
        <v>727</v>
      </c>
      <c r="B9620" s="3" t="s">
        <v>19241</v>
      </c>
      <c r="C9620" s="4" t="s">
        <v>19242</v>
      </c>
      <c r="D9620" s="2" t="s">
        <v>6</v>
      </c>
    </row>
    <row r="9621" spans="1:4" x14ac:dyDescent="0.25">
      <c r="A9621" s="2">
        <v>616</v>
      </c>
      <c r="B9621" s="3" t="s">
        <v>19243</v>
      </c>
      <c r="C9621" s="4" t="s">
        <v>19244</v>
      </c>
      <c r="D9621" s="6" t="s">
        <v>6</v>
      </c>
    </row>
    <row r="9622" spans="1:4" x14ac:dyDescent="0.25">
      <c r="A9622" s="2">
        <v>757</v>
      </c>
      <c r="B9622" s="3" t="s">
        <v>19245</v>
      </c>
      <c r="C9622" s="4" t="s">
        <v>19246</v>
      </c>
      <c r="D9622" s="2" t="s">
        <v>6</v>
      </c>
    </row>
    <row r="9623" spans="1:4" x14ac:dyDescent="0.25">
      <c r="A9623" s="2">
        <v>646</v>
      </c>
      <c r="B9623" s="3" t="s">
        <v>19247</v>
      </c>
      <c r="C9623" s="4" t="s">
        <v>19248</v>
      </c>
      <c r="D9623" s="6" t="s">
        <v>6</v>
      </c>
    </row>
    <row r="9624" spans="1:4" x14ac:dyDescent="0.25">
      <c r="A9624" s="2">
        <v>2150</v>
      </c>
      <c r="B9624" s="3" t="s">
        <v>19249</v>
      </c>
      <c r="C9624" s="4" t="s">
        <v>19250</v>
      </c>
      <c r="D9624" s="2" t="s">
        <v>6</v>
      </c>
    </row>
    <row r="9625" spans="1:4" x14ac:dyDescent="0.25">
      <c r="A9625" s="2">
        <v>2116</v>
      </c>
      <c r="B9625" s="3" t="s">
        <v>19251</v>
      </c>
      <c r="C9625" s="4" t="s">
        <v>19252</v>
      </c>
      <c r="D9625" s="6" t="s">
        <v>6</v>
      </c>
    </row>
    <row r="9626" spans="1:4" x14ac:dyDescent="0.25">
      <c r="A9626" s="2">
        <v>2149</v>
      </c>
      <c r="B9626" s="3" t="s">
        <v>19253</v>
      </c>
      <c r="C9626" s="4" t="s">
        <v>19254</v>
      </c>
      <c r="D9626" s="2" t="s">
        <v>6</v>
      </c>
    </row>
    <row r="9627" spans="1:4" x14ac:dyDescent="0.25">
      <c r="A9627" s="2">
        <v>2115</v>
      </c>
      <c r="B9627" s="3" t="s">
        <v>19255</v>
      </c>
      <c r="C9627" s="4" t="s">
        <v>19256</v>
      </c>
      <c r="D9627" s="6" t="s">
        <v>6</v>
      </c>
    </row>
    <row r="9628" spans="1:4" x14ac:dyDescent="0.25">
      <c r="A9628" s="2">
        <v>2151</v>
      </c>
      <c r="B9628" s="3" t="s">
        <v>19257</v>
      </c>
      <c r="C9628" s="4" t="s">
        <v>19258</v>
      </c>
      <c r="D9628" s="2" t="s">
        <v>6</v>
      </c>
    </row>
    <row r="9629" spans="1:4" x14ac:dyDescent="0.25">
      <c r="A9629" s="2">
        <v>2117</v>
      </c>
      <c r="B9629" s="3" t="s">
        <v>19259</v>
      </c>
      <c r="C9629" s="4" t="s">
        <v>19260</v>
      </c>
      <c r="D9629" s="6" t="s">
        <v>6</v>
      </c>
    </row>
    <row r="9630" spans="1:4" x14ac:dyDescent="0.25">
      <c r="A9630" s="2">
        <v>2152</v>
      </c>
      <c r="B9630" s="3" t="s">
        <v>19261</v>
      </c>
      <c r="C9630" s="4" t="s">
        <v>19262</v>
      </c>
      <c r="D9630" s="2" t="s">
        <v>6</v>
      </c>
    </row>
    <row r="9631" spans="1:4" x14ac:dyDescent="0.25">
      <c r="A9631" s="2">
        <v>2118</v>
      </c>
      <c r="B9631" s="3" t="s">
        <v>19263</v>
      </c>
      <c r="C9631" s="4" t="s">
        <v>19264</v>
      </c>
      <c r="D9631" s="6" t="s">
        <v>6</v>
      </c>
    </row>
    <row r="9632" spans="1:4" x14ac:dyDescent="0.25">
      <c r="A9632" s="2">
        <v>2119</v>
      </c>
      <c r="B9632" s="3" t="s">
        <v>19265</v>
      </c>
      <c r="C9632" s="4" t="s">
        <v>19266</v>
      </c>
      <c r="D9632" s="6" t="s">
        <v>6</v>
      </c>
    </row>
    <row r="9633" spans="1:4" x14ac:dyDescent="0.25">
      <c r="A9633" s="2">
        <v>2153</v>
      </c>
      <c r="B9633" s="3" t="s">
        <v>19267</v>
      </c>
      <c r="C9633" s="4" t="s">
        <v>19268</v>
      </c>
      <c r="D9633" s="2" t="s">
        <v>6</v>
      </c>
    </row>
    <row r="9634" spans="1:4" x14ac:dyDescent="0.25">
      <c r="A9634" s="2">
        <v>2120</v>
      </c>
      <c r="B9634" s="3" t="s">
        <v>19269</v>
      </c>
      <c r="C9634" s="4" t="s">
        <v>19270</v>
      </c>
      <c r="D9634" s="6" t="s">
        <v>6</v>
      </c>
    </row>
    <row r="9635" spans="1:4" x14ac:dyDescent="0.25">
      <c r="A9635" s="2">
        <v>2154</v>
      </c>
      <c r="B9635" s="3" t="s">
        <v>19271</v>
      </c>
      <c r="C9635" s="4" t="s">
        <v>19272</v>
      </c>
      <c r="D9635" s="2" t="s">
        <v>6</v>
      </c>
    </row>
    <row r="9636" spans="1:4" x14ac:dyDescent="0.25">
      <c r="A9636" s="2">
        <v>2121</v>
      </c>
      <c r="B9636" s="3" t="s">
        <v>19273</v>
      </c>
      <c r="C9636" s="4" t="s">
        <v>19274</v>
      </c>
      <c r="D9636" s="6" t="s">
        <v>6</v>
      </c>
    </row>
    <row r="9637" spans="1:4" x14ac:dyDescent="0.25">
      <c r="A9637" s="2">
        <v>2155</v>
      </c>
      <c r="B9637" s="3" t="s">
        <v>19275</v>
      </c>
      <c r="C9637" s="4" t="s">
        <v>19276</v>
      </c>
      <c r="D9637" s="2" t="s">
        <v>6</v>
      </c>
    </row>
    <row r="9638" spans="1:4" x14ac:dyDescent="0.25">
      <c r="A9638" s="2">
        <v>7149</v>
      </c>
      <c r="B9638" s="3" t="s">
        <v>19277</v>
      </c>
      <c r="C9638" s="4" t="s">
        <v>19278</v>
      </c>
      <c r="D9638" s="2" t="s">
        <v>273</v>
      </c>
    </row>
    <row r="9639" spans="1:4" x14ac:dyDescent="0.25">
      <c r="A9639" s="2">
        <v>7093</v>
      </c>
      <c r="B9639" s="3" t="s">
        <v>19279</v>
      </c>
      <c r="C9639" s="4" t="s">
        <v>19280</v>
      </c>
      <c r="D9639" s="2" t="s">
        <v>273</v>
      </c>
    </row>
    <row r="9640" spans="1:4" x14ac:dyDescent="0.25">
      <c r="A9640" s="2">
        <v>7150</v>
      </c>
      <c r="B9640" s="3" t="s">
        <v>19281</v>
      </c>
      <c r="C9640" s="4" t="s">
        <v>19282</v>
      </c>
      <c r="D9640" s="2" t="s">
        <v>273</v>
      </c>
    </row>
    <row r="9641" spans="1:4" x14ac:dyDescent="0.25">
      <c r="A9641" s="2">
        <v>7094</v>
      </c>
      <c r="B9641" s="3" t="s">
        <v>19283</v>
      </c>
      <c r="C9641" s="4" t="s">
        <v>19284</v>
      </c>
      <c r="D9641" s="2" t="s">
        <v>273</v>
      </c>
    </row>
    <row r="9642" spans="1:4" x14ac:dyDescent="0.25">
      <c r="A9642" s="2">
        <v>7151</v>
      </c>
      <c r="B9642" s="3" t="s">
        <v>19285</v>
      </c>
      <c r="C9642" s="4" t="s">
        <v>19286</v>
      </c>
      <c r="D9642" s="2" t="s">
        <v>273</v>
      </c>
    </row>
    <row r="9643" spans="1:4" x14ac:dyDescent="0.25">
      <c r="A9643" s="2">
        <v>7095</v>
      </c>
      <c r="B9643" s="3" t="s">
        <v>19287</v>
      </c>
      <c r="C9643" s="4" t="s">
        <v>19288</v>
      </c>
      <c r="D9643" s="2" t="s">
        <v>273</v>
      </c>
    </row>
    <row r="9644" spans="1:4" x14ac:dyDescent="0.25">
      <c r="A9644" s="2">
        <v>7148</v>
      </c>
      <c r="B9644" s="3" t="s">
        <v>19289</v>
      </c>
      <c r="C9644" s="4" t="s">
        <v>19290</v>
      </c>
      <c r="D9644" s="2" t="s">
        <v>84</v>
      </c>
    </row>
    <row r="9645" spans="1:4" x14ac:dyDescent="0.25">
      <c r="A9645" s="2">
        <v>7092</v>
      </c>
      <c r="B9645" s="3" t="s">
        <v>19291</v>
      </c>
      <c r="C9645" s="4" t="s">
        <v>19292</v>
      </c>
      <c r="D9645" s="2" t="s">
        <v>84</v>
      </c>
    </row>
    <row r="9646" spans="1:4" x14ac:dyDescent="0.25">
      <c r="A9646" s="2">
        <v>7511</v>
      </c>
      <c r="B9646" s="3" t="s">
        <v>19293</v>
      </c>
      <c r="C9646" s="4" t="s">
        <v>19294</v>
      </c>
      <c r="D9646" s="2" t="s">
        <v>6</v>
      </c>
    </row>
    <row r="9647" spans="1:4" x14ac:dyDescent="0.25">
      <c r="A9647" s="2">
        <v>7501</v>
      </c>
      <c r="B9647" s="3" t="s">
        <v>19295</v>
      </c>
      <c r="C9647" s="4" t="s">
        <v>19296</v>
      </c>
      <c r="D9647" s="2" t="s">
        <v>6</v>
      </c>
    </row>
    <row r="9648" spans="1:4" x14ac:dyDescent="0.25">
      <c r="A9648" s="2">
        <v>7510</v>
      </c>
      <c r="B9648" s="3" t="s">
        <v>19297</v>
      </c>
      <c r="C9648" s="4" t="s">
        <v>19298</v>
      </c>
      <c r="D9648" s="2" t="s">
        <v>6</v>
      </c>
    </row>
    <row r="9649" spans="1:4" x14ac:dyDescent="0.25">
      <c r="A9649" s="2">
        <v>7500</v>
      </c>
      <c r="B9649" s="3" t="s">
        <v>19299</v>
      </c>
      <c r="C9649" s="4" t="s">
        <v>19300</v>
      </c>
      <c r="D9649" s="2" t="s">
        <v>6</v>
      </c>
    </row>
    <row r="9650" spans="1:4" x14ac:dyDescent="0.25">
      <c r="A9650" s="2">
        <v>7512</v>
      </c>
      <c r="B9650" s="3" t="s">
        <v>19301</v>
      </c>
      <c r="C9650" s="4" t="s">
        <v>19302</v>
      </c>
      <c r="D9650" s="2" t="s">
        <v>6</v>
      </c>
    </row>
    <row r="9651" spans="1:4" x14ac:dyDescent="0.25">
      <c r="A9651" s="2">
        <v>7502</v>
      </c>
      <c r="B9651" s="3" t="s">
        <v>19303</v>
      </c>
      <c r="C9651" s="4" t="s">
        <v>19304</v>
      </c>
      <c r="D9651" s="2" t="s">
        <v>6</v>
      </c>
    </row>
    <row r="9652" spans="1:4" x14ac:dyDescent="0.25">
      <c r="A9652" s="2">
        <v>7400</v>
      </c>
      <c r="B9652" s="3" t="s">
        <v>19305</v>
      </c>
      <c r="C9652" s="4" t="s">
        <v>19306</v>
      </c>
      <c r="D9652" s="2" t="s">
        <v>6</v>
      </c>
    </row>
    <row r="9653" spans="1:4" x14ac:dyDescent="0.25">
      <c r="A9653" s="2">
        <v>7378</v>
      </c>
      <c r="B9653" s="3" t="s">
        <v>19307</v>
      </c>
      <c r="C9653" s="4" t="s">
        <v>19308</v>
      </c>
      <c r="D9653" s="2" t="s">
        <v>6</v>
      </c>
    </row>
    <row r="9654" spans="1:4" x14ac:dyDescent="0.25">
      <c r="A9654" s="2">
        <v>5824</v>
      </c>
      <c r="B9654" s="3" t="s">
        <v>19309</v>
      </c>
      <c r="C9654" s="4" t="s">
        <v>19310</v>
      </c>
      <c r="D9654" s="2" t="s">
        <v>6</v>
      </c>
    </row>
    <row r="9655" spans="1:4" x14ac:dyDescent="0.25">
      <c r="A9655" s="2">
        <v>5856</v>
      </c>
      <c r="B9655" s="3" t="s">
        <v>19311</v>
      </c>
      <c r="C9655" s="4" t="s">
        <v>19312</v>
      </c>
      <c r="D9655" s="2" t="s">
        <v>6</v>
      </c>
    </row>
    <row r="9656" spans="1:4" x14ac:dyDescent="0.25">
      <c r="A9656" s="2">
        <v>5821</v>
      </c>
      <c r="B9656" s="3" t="s">
        <v>19313</v>
      </c>
      <c r="C9656" s="4" t="s">
        <v>19314</v>
      </c>
      <c r="D9656" s="2" t="s">
        <v>6</v>
      </c>
    </row>
    <row r="9657" spans="1:4" x14ac:dyDescent="0.25">
      <c r="A9657" s="2">
        <v>5853</v>
      </c>
      <c r="B9657" s="3" t="s">
        <v>19315</v>
      </c>
      <c r="C9657" s="4" t="s">
        <v>19316</v>
      </c>
      <c r="D9657" s="2" t="s">
        <v>6</v>
      </c>
    </row>
    <row r="9658" spans="1:4" x14ac:dyDescent="0.25">
      <c r="A9658" s="2">
        <v>5822</v>
      </c>
      <c r="B9658" s="3" t="s">
        <v>19317</v>
      </c>
      <c r="C9658" s="4" t="s">
        <v>19318</v>
      </c>
      <c r="D9658" s="2" t="s">
        <v>6</v>
      </c>
    </row>
    <row r="9659" spans="1:4" x14ac:dyDescent="0.25">
      <c r="A9659" s="2">
        <v>5854</v>
      </c>
      <c r="B9659" s="3" t="s">
        <v>19319</v>
      </c>
      <c r="C9659" s="4" t="s">
        <v>19320</v>
      </c>
      <c r="D9659" s="2" t="s">
        <v>6</v>
      </c>
    </row>
    <row r="9660" spans="1:4" x14ac:dyDescent="0.25">
      <c r="A9660" s="2">
        <v>674</v>
      </c>
      <c r="B9660" s="3" t="s">
        <v>19321</v>
      </c>
      <c r="C9660" s="4" t="s">
        <v>19322</v>
      </c>
      <c r="D9660" s="2" t="s">
        <v>6</v>
      </c>
    </row>
    <row r="9661" spans="1:4" x14ac:dyDescent="0.25">
      <c r="A9661" s="2">
        <v>563</v>
      </c>
      <c r="B9661" s="3" t="s">
        <v>19323</v>
      </c>
      <c r="C9661" s="4" t="s">
        <v>19324</v>
      </c>
      <c r="D9661" s="6" t="s">
        <v>6</v>
      </c>
    </row>
    <row r="9662" spans="1:4" x14ac:dyDescent="0.25">
      <c r="A9662" s="2">
        <v>5825</v>
      </c>
      <c r="B9662" s="3" t="s">
        <v>19325</v>
      </c>
      <c r="C9662" s="4" t="s">
        <v>19326</v>
      </c>
      <c r="D9662" s="2" t="s">
        <v>6</v>
      </c>
    </row>
    <row r="9663" spans="1:4" x14ac:dyDescent="0.25">
      <c r="A9663" s="2">
        <v>5857</v>
      </c>
      <c r="B9663" s="3" t="s">
        <v>19327</v>
      </c>
      <c r="C9663" s="4" t="s">
        <v>19328</v>
      </c>
      <c r="D9663" s="2" t="s">
        <v>6</v>
      </c>
    </row>
    <row r="9664" spans="1:4" x14ac:dyDescent="0.25">
      <c r="A9664" s="2">
        <v>5823</v>
      </c>
      <c r="B9664" s="3" t="s">
        <v>19329</v>
      </c>
      <c r="C9664" s="4" t="s">
        <v>19330</v>
      </c>
      <c r="D9664" s="2" t="s">
        <v>6</v>
      </c>
    </row>
    <row r="9665" spans="1:4" x14ac:dyDescent="0.25">
      <c r="A9665" s="2">
        <v>5855</v>
      </c>
      <c r="B9665" s="3" t="s">
        <v>19331</v>
      </c>
      <c r="C9665" s="4" t="s">
        <v>19332</v>
      </c>
      <c r="D9665" s="2" t="s">
        <v>6</v>
      </c>
    </row>
    <row r="9666" spans="1:4" x14ac:dyDescent="0.25">
      <c r="A9666" s="2">
        <v>673</v>
      </c>
      <c r="B9666" s="3" t="s">
        <v>19333</v>
      </c>
      <c r="C9666" s="4" t="s">
        <v>19334</v>
      </c>
      <c r="D9666" s="2" t="s">
        <v>6</v>
      </c>
    </row>
    <row r="9667" spans="1:4" x14ac:dyDescent="0.25">
      <c r="A9667" s="2">
        <v>562</v>
      </c>
      <c r="B9667" s="3" t="s">
        <v>19335</v>
      </c>
      <c r="C9667" s="4" t="s">
        <v>19336</v>
      </c>
      <c r="D9667" s="6" t="s">
        <v>6</v>
      </c>
    </row>
    <row r="9668" spans="1:4" x14ac:dyDescent="0.25">
      <c r="A9668" s="2">
        <v>672</v>
      </c>
      <c r="B9668" s="3" t="s">
        <v>19337</v>
      </c>
      <c r="C9668" s="4" t="s">
        <v>19338</v>
      </c>
      <c r="D9668" s="2" t="s">
        <v>6</v>
      </c>
    </row>
    <row r="9669" spans="1:4" x14ac:dyDescent="0.25">
      <c r="A9669" s="2">
        <v>561</v>
      </c>
      <c r="B9669" s="3" t="s">
        <v>19339</v>
      </c>
      <c r="C9669" s="4" t="s">
        <v>19340</v>
      </c>
      <c r="D9669" s="6" t="s">
        <v>6</v>
      </c>
    </row>
    <row r="9670" spans="1:4" x14ac:dyDescent="0.25">
      <c r="A9670" s="2">
        <v>671</v>
      </c>
      <c r="B9670" s="3" t="s">
        <v>19341</v>
      </c>
      <c r="C9670" s="4" t="s">
        <v>19342</v>
      </c>
      <c r="D9670" s="2" t="s">
        <v>6</v>
      </c>
    </row>
    <row r="9671" spans="1:4" x14ac:dyDescent="0.25">
      <c r="A9671" s="2">
        <v>560</v>
      </c>
      <c r="B9671" s="3" t="s">
        <v>19343</v>
      </c>
      <c r="C9671" s="4" t="s">
        <v>19344</v>
      </c>
      <c r="D9671" s="6" t="s">
        <v>6</v>
      </c>
    </row>
    <row r="9672" spans="1:4" x14ac:dyDescent="0.25">
      <c r="A9672" s="2">
        <v>669</v>
      </c>
      <c r="B9672" s="3" t="s">
        <v>19345</v>
      </c>
      <c r="C9672" s="4" t="s">
        <v>19346</v>
      </c>
      <c r="D9672" s="2" t="s">
        <v>6</v>
      </c>
    </row>
    <row r="9673" spans="1:4" x14ac:dyDescent="0.25">
      <c r="A9673" s="2">
        <v>558</v>
      </c>
      <c r="B9673" s="3" t="s">
        <v>19347</v>
      </c>
      <c r="C9673" s="4" t="s">
        <v>19348</v>
      </c>
      <c r="D9673" s="6" t="s">
        <v>6</v>
      </c>
    </row>
    <row r="9674" spans="1:4" x14ac:dyDescent="0.25">
      <c r="A9674" s="2">
        <v>670</v>
      </c>
      <c r="B9674" s="3" t="s">
        <v>19349</v>
      </c>
      <c r="C9674" s="4" t="s">
        <v>19350</v>
      </c>
      <c r="D9674" s="2" t="s">
        <v>6</v>
      </c>
    </row>
    <row r="9675" spans="1:4" x14ac:dyDescent="0.25">
      <c r="A9675" s="2">
        <v>559</v>
      </c>
      <c r="B9675" s="3" t="s">
        <v>19351</v>
      </c>
      <c r="C9675" s="4" t="s">
        <v>19352</v>
      </c>
      <c r="D9675" s="6" t="s">
        <v>6</v>
      </c>
    </row>
    <row r="9676" spans="1:4" x14ac:dyDescent="0.25">
      <c r="A9676" s="2">
        <v>2732</v>
      </c>
      <c r="B9676" s="3" t="s">
        <v>19353</v>
      </c>
      <c r="C9676" s="4" t="s">
        <v>19354</v>
      </c>
      <c r="D9676" s="2" t="s">
        <v>314</v>
      </c>
    </row>
    <row r="9677" spans="1:4" x14ac:dyDescent="0.25">
      <c r="A9677" s="2">
        <v>2677</v>
      </c>
      <c r="B9677" s="3" t="s">
        <v>19355</v>
      </c>
      <c r="C9677" s="4" t="s">
        <v>19356</v>
      </c>
      <c r="D9677" s="6" t="s">
        <v>314</v>
      </c>
    </row>
    <row r="9678" spans="1:4" x14ac:dyDescent="0.25">
      <c r="A9678" s="2">
        <v>2731</v>
      </c>
      <c r="B9678" s="3" t="s">
        <v>19357</v>
      </c>
      <c r="C9678" s="4" t="s">
        <v>19358</v>
      </c>
      <c r="D9678" s="2" t="s">
        <v>314</v>
      </c>
    </row>
    <row r="9679" spans="1:4" x14ac:dyDescent="0.25">
      <c r="A9679" s="2">
        <v>2676</v>
      </c>
      <c r="B9679" s="3" t="s">
        <v>19359</v>
      </c>
      <c r="C9679" s="4" t="s">
        <v>19360</v>
      </c>
      <c r="D9679" s="6" t="s">
        <v>314</v>
      </c>
    </row>
    <row r="9680" spans="1:4" x14ac:dyDescent="0.25">
      <c r="A9680" s="2">
        <v>87</v>
      </c>
      <c r="B9680" s="3" t="s">
        <v>19361</v>
      </c>
      <c r="C9680" s="4" t="s">
        <v>19362</v>
      </c>
      <c r="D9680" s="6" t="s">
        <v>451</v>
      </c>
    </row>
    <row r="9681" spans="1:4" x14ac:dyDescent="0.25">
      <c r="A9681" s="2">
        <v>113</v>
      </c>
      <c r="B9681" s="3" t="s">
        <v>19363</v>
      </c>
      <c r="C9681" s="4" t="s">
        <v>19364</v>
      </c>
      <c r="D9681" s="2" t="s">
        <v>451</v>
      </c>
    </row>
    <row r="9682" spans="1:4" x14ac:dyDescent="0.25">
      <c r="A9682" s="2">
        <v>88</v>
      </c>
      <c r="B9682" s="3" t="s">
        <v>19365</v>
      </c>
      <c r="C9682" s="4" t="s">
        <v>19366</v>
      </c>
      <c r="D9682" s="6" t="s">
        <v>451</v>
      </c>
    </row>
    <row r="9683" spans="1:4" x14ac:dyDescent="0.25">
      <c r="A9683" s="2">
        <v>114</v>
      </c>
      <c r="B9683" s="3" t="s">
        <v>19367</v>
      </c>
      <c r="C9683" s="4" t="s">
        <v>19368</v>
      </c>
      <c r="D9683" s="2" t="s">
        <v>451</v>
      </c>
    </row>
    <row r="9684" spans="1:4" x14ac:dyDescent="0.25">
      <c r="A9684" s="2">
        <v>112</v>
      </c>
      <c r="B9684" s="3" t="s">
        <v>19369</v>
      </c>
      <c r="C9684" s="4" t="s">
        <v>19370</v>
      </c>
      <c r="D9684" s="2" t="s">
        <v>451</v>
      </c>
    </row>
    <row r="9685" spans="1:4" x14ac:dyDescent="0.25">
      <c r="A9685" s="2">
        <v>86</v>
      </c>
      <c r="B9685" s="3" t="s">
        <v>19371</v>
      </c>
      <c r="C9685" s="4" t="s">
        <v>19372</v>
      </c>
      <c r="D9685" s="6" t="s">
        <v>451</v>
      </c>
    </row>
    <row r="9686" spans="1:4" x14ac:dyDescent="0.25">
      <c r="A9686" s="2">
        <v>3528</v>
      </c>
      <c r="B9686" s="3" t="s">
        <v>19373</v>
      </c>
      <c r="C9686" s="4" t="s">
        <v>19374</v>
      </c>
      <c r="D9686" s="2" t="s">
        <v>6</v>
      </c>
    </row>
    <row r="9687" spans="1:4" x14ac:dyDescent="0.25">
      <c r="A9687" s="2">
        <v>3514</v>
      </c>
      <c r="B9687" s="3" t="s">
        <v>19375</v>
      </c>
      <c r="C9687" s="4" t="s">
        <v>19376</v>
      </c>
      <c r="D9687" s="6" t="s">
        <v>6</v>
      </c>
    </row>
    <row r="9688" spans="1:4" x14ac:dyDescent="0.25">
      <c r="A9688" s="2">
        <v>7883</v>
      </c>
      <c r="B9688" s="3" t="s">
        <v>19377</v>
      </c>
      <c r="C9688" s="4" t="s">
        <v>19378</v>
      </c>
      <c r="D9688" s="2" t="s">
        <v>84</v>
      </c>
    </row>
    <row r="9689" spans="1:4" x14ac:dyDescent="0.25">
      <c r="A9689" s="2">
        <v>7803</v>
      </c>
      <c r="B9689" s="3" t="s">
        <v>19379</v>
      </c>
      <c r="C9689" s="4" t="s">
        <v>19380</v>
      </c>
      <c r="D9689" s="2" t="s">
        <v>84</v>
      </c>
    </row>
    <row r="9690" spans="1:4" x14ac:dyDescent="0.25">
      <c r="A9690" s="2">
        <v>7882</v>
      </c>
      <c r="B9690" s="3" t="s">
        <v>19381</v>
      </c>
      <c r="C9690" s="4" t="s">
        <v>19382</v>
      </c>
      <c r="D9690" s="2" t="s">
        <v>84</v>
      </c>
    </row>
    <row r="9691" spans="1:4" x14ac:dyDescent="0.25">
      <c r="A9691" s="2">
        <v>7802</v>
      </c>
      <c r="B9691" s="3" t="s">
        <v>19383</v>
      </c>
      <c r="C9691" s="4" t="s">
        <v>19384</v>
      </c>
      <c r="D9691" s="2" t="s">
        <v>84</v>
      </c>
    </row>
    <row r="9692" spans="1:4" x14ac:dyDescent="0.25">
      <c r="A9692" s="2">
        <v>808</v>
      </c>
      <c r="B9692" s="3" t="s">
        <v>19385</v>
      </c>
      <c r="C9692" s="4" t="s">
        <v>19386</v>
      </c>
      <c r="D9692" s="2" t="s">
        <v>6</v>
      </c>
    </row>
    <row r="9693" spans="1:4" x14ac:dyDescent="0.25">
      <c r="A9693" s="2">
        <v>785</v>
      </c>
      <c r="B9693" s="3" t="s">
        <v>19387</v>
      </c>
      <c r="C9693" s="4" t="s">
        <v>19388</v>
      </c>
      <c r="D9693" s="6" t="s">
        <v>6</v>
      </c>
    </row>
    <row r="9694" spans="1:4" x14ac:dyDescent="0.25">
      <c r="A9694" s="2">
        <v>809</v>
      </c>
      <c r="B9694" s="3" t="s">
        <v>19389</v>
      </c>
      <c r="C9694" s="4" t="s">
        <v>19390</v>
      </c>
      <c r="D9694" s="2" t="s">
        <v>6</v>
      </c>
    </row>
    <row r="9695" spans="1:4" x14ac:dyDescent="0.25">
      <c r="A9695" s="2">
        <v>786</v>
      </c>
      <c r="B9695" s="3" t="s">
        <v>19391</v>
      </c>
      <c r="C9695" s="4" t="s">
        <v>19392</v>
      </c>
      <c r="D9695" s="6" t="s">
        <v>6</v>
      </c>
    </row>
    <row r="9696" spans="1:4" x14ac:dyDescent="0.25">
      <c r="A9696" s="2">
        <v>810</v>
      </c>
      <c r="B9696" s="3" t="s">
        <v>19393</v>
      </c>
      <c r="C9696" s="4" t="s">
        <v>19394</v>
      </c>
      <c r="D9696" s="2" t="s">
        <v>6</v>
      </c>
    </row>
    <row r="9697" spans="1:4" x14ac:dyDescent="0.25">
      <c r="A9697" s="2">
        <v>787</v>
      </c>
      <c r="B9697" s="3" t="s">
        <v>19395</v>
      </c>
      <c r="C9697" s="4" t="s">
        <v>19396</v>
      </c>
      <c r="D9697" s="6" t="s">
        <v>6</v>
      </c>
    </row>
    <row r="9698" spans="1:4" x14ac:dyDescent="0.25">
      <c r="A9698" s="2">
        <v>807</v>
      </c>
      <c r="B9698" s="3" t="s">
        <v>19397</v>
      </c>
      <c r="C9698" s="4" t="s">
        <v>19398</v>
      </c>
      <c r="D9698" s="2" t="s">
        <v>6</v>
      </c>
    </row>
    <row r="9699" spans="1:4" x14ac:dyDescent="0.25">
      <c r="A9699" s="2">
        <v>784</v>
      </c>
      <c r="B9699" s="3" t="s">
        <v>19399</v>
      </c>
      <c r="C9699" s="4" t="s">
        <v>19400</v>
      </c>
      <c r="D9699" s="6" t="s">
        <v>6</v>
      </c>
    </row>
    <row r="9700" spans="1:4" x14ac:dyDescent="0.25">
      <c r="A9700" s="2">
        <v>2123</v>
      </c>
      <c r="B9700" s="3" t="s">
        <v>19401</v>
      </c>
      <c r="C9700" s="4" t="s">
        <v>19402</v>
      </c>
      <c r="D9700" s="6" t="s">
        <v>6</v>
      </c>
    </row>
    <row r="9701" spans="1:4" x14ac:dyDescent="0.25">
      <c r="A9701" s="2">
        <v>2157</v>
      </c>
      <c r="B9701" s="3" t="s">
        <v>19403</v>
      </c>
      <c r="C9701" s="4" t="s">
        <v>19404</v>
      </c>
      <c r="D9701" s="2" t="s">
        <v>6</v>
      </c>
    </row>
    <row r="9702" spans="1:4" x14ac:dyDescent="0.25">
      <c r="A9702" s="2">
        <v>2124</v>
      </c>
      <c r="B9702" s="3" t="s">
        <v>19405</v>
      </c>
      <c r="C9702" s="4" t="s">
        <v>19406</v>
      </c>
      <c r="D9702" s="6" t="s">
        <v>6</v>
      </c>
    </row>
    <row r="9703" spans="1:4" x14ac:dyDescent="0.25">
      <c r="A9703" s="2">
        <v>2158</v>
      </c>
      <c r="B9703" s="3" t="s">
        <v>19407</v>
      </c>
      <c r="C9703" s="4" t="s">
        <v>19408</v>
      </c>
      <c r="D9703" s="2" t="s">
        <v>6</v>
      </c>
    </row>
    <row r="9704" spans="1:4" x14ac:dyDescent="0.25">
      <c r="A9704" s="2">
        <v>2125</v>
      </c>
      <c r="B9704" s="3" t="s">
        <v>19409</v>
      </c>
      <c r="C9704" s="4" t="s">
        <v>19410</v>
      </c>
      <c r="D9704" s="6" t="s">
        <v>6</v>
      </c>
    </row>
    <row r="9705" spans="1:4" x14ac:dyDescent="0.25">
      <c r="A9705" s="2">
        <v>2159</v>
      </c>
      <c r="B9705" s="3" t="s">
        <v>19411</v>
      </c>
      <c r="C9705" s="4" t="s">
        <v>19412</v>
      </c>
      <c r="D9705" s="2" t="s">
        <v>6</v>
      </c>
    </row>
    <row r="9706" spans="1:4" x14ac:dyDescent="0.25">
      <c r="A9706" s="2">
        <v>2122</v>
      </c>
      <c r="B9706" s="3" t="s">
        <v>19413</v>
      </c>
      <c r="C9706" s="4" t="s">
        <v>19414</v>
      </c>
      <c r="D9706" s="6" t="s">
        <v>6</v>
      </c>
    </row>
    <row r="9707" spans="1:4" x14ac:dyDescent="0.25">
      <c r="A9707" s="2">
        <v>2156</v>
      </c>
      <c r="B9707" s="3" t="s">
        <v>19415</v>
      </c>
      <c r="C9707" s="4" t="s">
        <v>19416</v>
      </c>
      <c r="D9707" s="2" t="s">
        <v>6</v>
      </c>
    </row>
    <row r="9708" spans="1:4" x14ac:dyDescent="0.25">
      <c r="A9708" s="2">
        <v>3735</v>
      </c>
      <c r="B9708" s="3" t="s">
        <v>19417</v>
      </c>
      <c r="C9708" s="4" t="s">
        <v>19418</v>
      </c>
      <c r="D9708" s="2" t="s">
        <v>255</v>
      </c>
    </row>
    <row r="9709" spans="1:4" x14ac:dyDescent="0.25">
      <c r="A9709" s="2">
        <v>3699</v>
      </c>
      <c r="B9709" s="3" t="s">
        <v>19419</v>
      </c>
      <c r="C9709" s="4" t="s">
        <v>19420</v>
      </c>
      <c r="D9709" s="6" t="s">
        <v>255</v>
      </c>
    </row>
    <row r="9710" spans="1:4" x14ac:dyDescent="0.25">
      <c r="A9710" s="2">
        <v>3948</v>
      </c>
      <c r="B9710" s="3" t="s">
        <v>19421</v>
      </c>
      <c r="C9710" s="4" t="s">
        <v>19422</v>
      </c>
      <c r="D9710" s="6" t="s">
        <v>6</v>
      </c>
    </row>
    <row r="9711" spans="1:4" x14ac:dyDescent="0.25">
      <c r="A9711" s="2">
        <v>3972</v>
      </c>
      <c r="B9711" s="3" t="s">
        <v>19423</v>
      </c>
      <c r="C9711" s="4" t="s">
        <v>19424</v>
      </c>
      <c r="D9711" s="2" t="s">
        <v>6</v>
      </c>
    </row>
    <row r="9712" spans="1:4" x14ac:dyDescent="0.25">
      <c r="A9712" s="2">
        <v>278</v>
      </c>
      <c r="B9712" s="3" t="s">
        <v>19425</v>
      </c>
      <c r="C9712" s="4" t="s">
        <v>19426</v>
      </c>
      <c r="D9712" s="2" t="s">
        <v>6</v>
      </c>
    </row>
    <row r="9713" spans="1:4" x14ac:dyDescent="0.25">
      <c r="A9713" s="2">
        <v>223</v>
      </c>
      <c r="B9713" s="3" t="s">
        <v>19427</v>
      </c>
      <c r="C9713" s="4" t="s">
        <v>19428</v>
      </c>
      <c r="D9713" s="6" t="s">
        <v>6</v>
      </c>
    </row>
    <row r="9714" spans="1:4" x14ac:dyDescent="0.25">
      <c r="A9714" s="2">
        <v>7644</v>
      </c>
      <c r="B9714" s="3" t="s">
        <v>19429</v>
      </c>
      <c r="C9714" s="4" t="s">
        <v>19430</v>
      </c>
      <c r="D9714" s="2" t="s">
        <v>84</v>
      </c>
    </row>
    <row r="9715" spans="1:4" x14ac:dyDescent="0.25">
      <c r="A9715" s="2">
        <v>7566</v>
      </c>
      <c r="B9715" s="3" t="s">
        <v>19431</v>
      </c>
      <c r="C9715" s="4" t="s">
        <v>19432</v>
      </c>
      <c r="D9715" s="2" t="s">
        <v>84</v>
      </c>
    </row>
    <row r="9716" spans="1:4" x14ac:dyDescent="0.25">
      <c r="A9716" s="2">
        <v>2796</v>
      </c>
      <c r="B9716" s="3" t="s">
        <v>19433</v>
      </c>
      <c r="C9716" s="4" t="s">
        <v>19434</v>
      </c>
      <c r="D9716" s="2" t="s">
        <v>314</v>
      </c>
    </row>
    <row r="9717" spans="1:4" x14ac:dyDescent="0.25">
      <c r="A9717" s="2">
        <v>2786</v>
      </c>
      <c r="B9717" s="3" t="s">
        <v>19435</v>
      </c>
      <c r="C9717" s="4" t="s">
        <v>19436</v>
      </c>
      <c r="D9717" s="6" t="s">
        <v>314</v>
      </c>
    </row>
    <row r="9718" spans="1:4" x14ac:dyDescent="0.25">
      <c r="A9718" s="2">
        <v>2785</v>
      </c>
      <c r="B9718" s="3" t="s">
        <v>19437</v>
      </c>
      <c r="C9718" s="4" t="s">
        <v>19438</v>
      </c>
      <c r="D9718" s="6" t="s">
        <v>314</v>
      </c>
    </row>
    <row r="9719" spans="1:4" x14ac:dyDescent="0.25">
      <c r="A9719" s="2">
        <v>2795</v>
      </c>
      <c r="B9719" s="3" t="s">
        <v>19439</v>
      </c>
      <c r="C9719" s="4" t="s">
        <v>19440</v>
      </c>
      <c r="D9719" s="2" t="s">
        <v>314</v>
      </c>
    </row>
    <row r="9720" spans="1:4" x14ac:dyDescent="0.25">
      <c r="A9720" s="2">
        <v>2684</v>
      </c>
      <c r="B9720" s="3" t="s">
        <v>19441</v>
      </c>
      <c r="C9720" s="4" t="s">
        <v>19442</v>
      </c>
      <c r="D9720" s="6" t="s">
        <v>451</v>
      </c>
    </row>
    <row r="9721" spans="1:4" x14ac:dyDescent="0.25">
      <c r="A9721" s="2">
        <v>2739</v>
      </c>
      <c r="B9721" s="3" t="s">
        <v>19443</v>
      </c>
      <c r="C9721" s="4" t="s">
        <v>19444</v>
      </c>
      <c r="D9721" s="2" t="s">
        <v>451</v>
      </c>
    </row>
    <row r="9722" spans="1:4" x14ac:dyDescent="0.25">
      <c r="A9722" s="2">
        <v>2738</v>
      </c>
      <c r="B9722" s="3" t="s">
        <v>19445</v>
      </c>
      <c r="C9722" s="4" t="s">
        <v>19446</v>
      </c>
      <c r="D9722" s="2" t="s">
        <v>314</v>
      </c>
    </row>
    <row r="9723" spans="1:4" x14ac:dyDescent="0.25">
      <c r="A9723" s="2">
        <v>2683</v>
      </c>
      <c r="B9723" s="3" t="s">
        <v>19447</v>
      </c>
      <c r="C9723" s="4" t="s">
        <v>19448</v>
      </c>
      <c r="D9723" s="6" t="s">
        <v>314</v>
      </c>
    </row>
    <row r="9724" spans="1:4" x14ac:dyDescent="0.25">
      <c r="A9724" s="2">
        <v>2681</v>
      </c>
      <c r="B9724" s="3" t="s">
        <v>19449</v>
      </c>
      <c r="C9724" s="4" t="s">
        <v>19450</v>
      </c>
      <c r="D9724" s="6" t="s">
        <v>314</v>
      </c>
    </row>
    <row r="9725" spans="1:4" x14ac:dyDescent="0.25">
      <c r="A9725" s="2">
        <v>2736</v>
      </c>
      <c r="B9725" s="3" t="s">
        <v>19451</v>
      </c>
      <c r="C9725" s="4" t="s">
        <v>19452</v>
      </c>
      <c r="D9725" s="2" t="s">
        <v>314</v>
      </c>
    </row>
    <row r="9726" spans="1:4" x14ac:dyDescent="0.25">
      <c r="A9726" s="2">
        <v>2682</v>
      </c>
      <c r="B9726" s="3" t="s">
        <v>19453</v>
      </c>
      <c r="C9726" s="4" t="s">
        <v>19454</v>
      </c>
      <c r="D9726" s="6" t="s">
        <v>314</v>
      </c>
    </row>
    <row r="9727" spans="1:4" x14ac:dyDescent="0.25">
      <c r="A9727" s="2">
        <v>2737</v>
      </c>
      <c r="B9727" s="3" t="s">
        <v>19455</v>
      </c>
      <c r="C9727" s="4" t="s">
        <v>19456</v>
      </c>
      <c r="D9727" s="2" t="s">
        <v>314</v>
      </c>
    </row>
    <row r="9728" spans="1:4" x14ac:dyDescent="0.25">
      <c r="A9728" s="2">
        <v>2680</v>
      </c>
      <c r="B9728" s="3" t="s">
        <v>19457</v>
      </c>
      <c r="C9728" s="4" t="s">
        <v>19458</v>
      </c>
      <c r="D9728" s="6" t="s">
        <v>314</v>
      </c>
    </row>
    <row r="9729" spans="1:4" x14ac:dyDescent="0.25">
      <c r="A9729" s="2">
        <v>2735</v>
      </c>
      <c r="B9729" s="3" t="s">
        <v>19459</v>
      </c>
      <c r="C9729" s="4" t="s">
        <v>19460</v>
      </c>
      <c r="D9729" s="2" t="s">
        <v>314</v>
      </c>
    </row>
    <row r="9730" spans="1:4" x14ac:dyDescent="0.25">
      <c r="A9730" s="2">
        <v>2679</v>
      </c>
      <c r="B9730" s="3" t="s">
        <v>19461</v>
      </c>
      <c r="C9730" s="4" t="s">
        <v>19462</v>
      </c>
      <c r="D9730" s="6" t="s">
        <v>314</v>
      </c>
    </row>
    <row r="9731" spans="1:4" x14ac:dyDescent="0.25">
      <c r="A9731" s="2">
        <v>2734</v>
      </c>
      <c r="B9731" s="3" t="s">
        <v>19463</v>
      </c>
      <c r="C9731" s="4" t="s">
        <v>19464</v>
      </c>
      <c r="D9731" s="2" t="s">
        <v>314</v>
      </c>
    </row>
    <row r="9732" spans="1:4" x14ac:dyDescent="0.25">
      <c r="A9732" s="2">
        <v>2678</v>
      </c>
      <c r="B9732" s="3" t="s">
        <v>19465</v>
      </c>
      <c r="C9732" s="4" t="s">
        <v>19466</v>
      </c>
      <c r="D9732" s="6" t="s">
        <v>314</v>
      </c>
    </row>
    <row r="9733" spans="1:4" x14ac:dyDescent="0.25">
      <c r="A9733" s="2">
        <v>2733</v>
      </c>
      <c r="B9733" s="3" t="s">
        <v>19467</v>
      </c>
      <c r="C9733" s="4" t="s">
        <v>19468</v>
      </c>
      <c r="D9733" s="2" t="s">
        <v>314</v>
      </c>
    </row>
    <row r="9734" spans="1:4" x14ac:dyDescent="0.25">
      <c r="A9734" s="2">
        <v>3625</v>
      </c>
      <c r="B9734" s="3" t="s">
        <v>19469</v>
      </c>
      <c r="C9734" s="4" t="s">
        <v>19470</v>
      </c>
      <c r="D9734" s="2" t="s">
        <v>84</v>
      </c>
    </row>
    <row r="9735" spans="1:4" x14ac:dyDescent="0.25">
      <c r="A9735" s="2">
        <v>3608</v>
      </c>
      <c r="B9735" s="3" t="s">
        <v>19471</v>
      </c>
      <c r="C9735" s="4" t="s">
        <v>19472</v>
      </c>
      <c r="D9735" s="6" t="s">
        <v>84</v>
      </c>
    </row>
    <row r="9736" spans="1:4" x14ac:dyDescent="0.25">
      <c r="A9736" s="2">
        <v>3633</v>
      </c>
      <c r="B9736" s="3" t="s">
        <v>19473</v>
      </c>
      <c r="C9736" s="4" t="s">
        <v>19474</v>
      </c>
      <c r="D9736" s="2" t="s">
        <v>84</v>
      </c>
    </row>
    <row r="9737" spans="1:4" x14ac:dyDescent="0.25">
      <c r="A9737" s="2">
        <v>3616</v>
      </c>
      <c r="B9737" s="3" t="s">
        <v>19475</v>
      </c>
      <c r="C9737" s="4" t="s">
        <v>19476</v>
      </c>
      <c r="D9737" s="6" t="s">
        <v>84</v>
      </c>
    </row>
    <row r="9738" spans="1:4" x14ac:dyDescent="0.25">
      <c r="A9738" s="2">
        <v>3628</v>
      </c>
      <c r="B9738" s="3" t="s">
        <v>19477</v>
      </c>
      <c r="C9738" s="4" t="s">
        <v>19478</v>
      </c>
      <c r="D9738" s="2" t="s">
        <v>84</v>
      </c>
    </row>
    <row r="9739" spans="1:4" x14ac:dyDescent="0.25">
      <c r="A9739" s="2">
        <v>3611</v>
      </c>
      <c r="B9739" s="3" t="s">
        <v>19479</v>
      </c>
      <c r="C9739" s="4" t="s">
        <v>19480</v>
      </c>
      <c r="D9739" s="6" t="s">
        <v>84</v>
      </c>
    </row>
    <row r="9740" spans="1:4" x14ac:dyDescent="0.25">
      <c r="A9740" s="2">
        <v>3627</v>
      </c>
      <c r="B9740" s="3" t="s">
        <v>19481</v>
      </c>
      <c r="C9740" s="4" t="s">
        <v>19482</v>
      </c>
      <c r="D9740" s="2" t="s">
        <v>84</v>
      </c>
    </row>
    <row r="9741" spans="1:4" x14ac:dyDescent="0.25">
      <c r="A9741" s="2">
        <v>3610</v>
      </c>
      <c r="B9741" s="3" t="s">
        <v>19483</v>
      </c>
      <c r="C9741" s="4" t="s">
        <v>19484</v>
      </c>
      <c r="D9741" s="6" t="s">
        <v>84</v>
      </c>
    </row>
    <row r="9742" spans="1:4" x14ac:dyDescent="0.25">
      <c r="A9742" s="2">
        <v>3626</v>
      </c>
      <c r="B9742" s="3" t="s">
        <v>19485</v>
      </c>
      <c r="C9742" s="4" t="s">
        <v>19486</v>
      </c>
      <c r="D9742" s="2" t="s">
        <v>84</v>
      </c>
    </row>
    <row r="9743" spans="1:4" x14ac:dyDescent="0.25">
      <c r="A9743" s="2">
        <v>3609</v>
      </c>
      <c r="B9743" s="3" t="s">
        <v>19487</v>
      </c>
      <c r="C9743" s="4" t="s">
        <v>19488</v>
      </c>
      <c r="D9743" s="6" t="s">
        <v>84</v>
      </c>
    </row>
    <row r="9744" spans="1:4" x14ac:dyDescent="0.25">
      <c r="A9744" s="2">
        <v>3629</v>
      </c>
      <c r="B9744" s="3" t="s">
        <v>19489</v>
      </c>
      <c r="C9744" s="4" t="s">
        <v>19490</v>
      </c>
      <c r="D9744" s="2" t="s">
        <v>84</v>
      </c>
    </row>
    <row r="9745" spans="1:4" x14ac:dyDescent="0.25">
      <c r="A9745" s="2">
        <v>3612</v>
      </c>
      <c r="B9745" s="3" t="s">
        <v>19491</v>
      </c>
      <c r="C9745" s="4" t="s">
        <v>19492</v>
      </c>
      <c r="D9745" s="6" t="s">
        <v>84</v>
      </c>
    </row>
    <row r="9746" spans="1:4" x14ac:dyDescent="0.25">
      <c r="A9746" s="2">
        <v>3630</v>
      </c>
      <c r="B9746" s="3" t="s">
        <v>19493</v>
      </c>
      <c r="C9746" s="4" t="s">
        <v>19494</v>
      </c>
      <c r="D9746" s="2" t="s">
        <v>84</v>
      </c>
    </row>
    <row r="9747" spans="1:4" x14ac:dyDescent="0.25">
      <c r="A9747" s="2">
        <v>3613</v>
      </c>
      <c r="B9747" s="3" t="s">
        <v>19495</v>
      </c>
      <c r="C9747" s="4" t="s">
        <v>19496</v>
      </c>
      <c r="D9747" s="6" t="s">
        <v>84</v>
      </c>
    </row>
    <row r="9748" spans="1:4" x14ac:dyDescent="0.25">
      <c r="A9748" s="2">
        <v>3631</v>
      </c>
      <c r="B9748" s="3" t="s">
        <v>19497</v>
      </c>
      <c r="C9748" s="4" t="s">
        <v>19498</v>
      </c>
      <c r="D9748" s="2" t="s">
        <v>84</v>
      </c>
    </row>
    <row r="9749" spans="1:4" x14ac:dyDescent="0.25">
      <c r="A9749" s="2">
        <v>3614</v>
      </c>
      <c r="B9749" s="3" t="s">
        <v>19499</v>
      </c>
      <c r="C9749" s="4" t="s">
        <v>19500</v>
      </c>
      <c r="D9749" s="6" t="s">
        <v>84</v>
      </c>
    </row>
    <row r="9750" spans="1:4" x14ac:dyDescent="0.25">
      <c r="A9750" s="2">
        <v>3632</v>
      </c>
      <c r="B9750" s="3" t="s">
        <v>19501</v>
      </c>
      <c r="C9750" s="4" t="s">
        <v>19502</v>
      </c>
      <c r="D9750" s="2" t="s">
        <v>84</v>
      </c>
    </row>
    <row r="9751" spans="1:4" x14ac:dyDescent="0.25">
      <c r="A9751" s="2">
        <v>3615</v>
      </c>
      <c r="B9751" s="3" t="s">
        <v>19503</v>
      </c>
      <c r="C9751" s="4" t="s">
        <v>19504</v>
      </c>
      <c r="D9751" s="6" t="s">
        <v>84</v>
      </c>
    </row>
    <row r="9752" spans="1:4" x14ac:dyDescent="0.25">
      <c r="A9752" s="2">
        <v>3635</v>
      </c>
      <c r="B9752" s="3" t="s">
        <v>19505</v>
      </c>
      <c r="C9752" s="4" t="s">
        <v>19506</v>
      </c>
      <c r="D9752" s="2" t="s">
        <v>6</v>
      </c>
    </row>
    <row r="9753" spans="1:4" x14ac:dyDescent="0.25">
      <c r="A9753" s="2">
        <v>3618</v>
      </c>
      <c r="B9753" s="3" t="s">
        <v>19507</v>
      </c>
      <c r="C9753" s="4" t="s">
        <v>19508</v>
      </c>
      <c r="D9753" s="6" t="s">
        <v>6</v>
      </c>
    </row>
    <row r="9754" spans="1:4" x14ac:dyDescent="0.25">
      <c r="A9754" s="2">
        <v>3634</v>
      </c>
      <c r="B9754" s="3" t="s">
        <v>19509</v>
      </c>
      <c r="C9754" s="4" t="s">
        <v>19510</v>
      </c>
      <c r="D9754" s="2" t="s">
        <v>84</v>
      </c>
    </row>
    <row r="9755" spans="1:4" x14ac:dyDescent="0.25">
      <c r="A9755" s="2">
        <v>3617</v>
      </c>
      <c r="B9755" s="3" t="s">
        <v>19511</v>
      </c>
      <c r="C9755" s="4" t="s">
        <v>19512</v>
      </c>
      <c r="D9755" s="6" t="s">
        <v>84</v>
      </c>
    </row>
    <row r="9756" spans="1:4" x14ac:dyDescent="0.25">
      <c r="A9756" s="2">
        <v>368</v>
      </c>
      <c r="B9756" s="3" t="s">
        <v>19513</v>
      </c>
      <c r="C9756" s="4" t="s">
        <v>19514</v>
      </c>
      <c r="D9756" s="2" t="s">
        <v>314</v>
      </c>
    </row>
    <row r="9757" spans="1:4" x14ac:dyDescent="0.25">
      <c r="A9757" s="2">
        <v>334</v>
      </c>
      <c r="B9757" s="3" t="s">
        <v>19515</v>
      </c>
      <c r="C9757" s="4" t="s">
        <v>19516</v>
      </c>
      <c r="D9757" s="6" t="s">
        <v>314</v>
      </c>
    </row>
    <row r="9758" spans="1:4" x14ac:dyDescent="0.25">
      <c r="A9758" s="2">
        <v>250</v>
      </c>
      <c r="B9758" s="3" t="s">
        <v>19517</v>
      </c>
      <c r="C9758" s="4" t="s">
        <v>19518</v>
      </c>
      <c r="D9758" s="2" t="s">
        <v>6</v>
      </c>
    </row>
    <row r="9759" spans="1:4" x14ac:dyDescent="0.25">
      <c r="A9759" s="2">
        <v>195</v>
      </c>
      <c r="B9759" s="3" t="s">
        <v>19519</v>
      </c>
      <c r="C9759" s="4" t="s">
        <v>19520</v>
      </c>
      <c r="D9759" s="6" t="s">
        <v>6</v>
      </c>
    </row>
    <row r="9760" spans="1:4" x14ac:dyDescent="0.25">
      <c r="A9760" s="2">
        <v>2162</v>
      </c>
      <c r="B9760" s="3" t="s">
        <v>19521</v>
      </c>
      <c r="C9760" s="4" t="s">
        <v>19522</v>
      </c>
      <c r="D9760" s="2" t="s">
        <v>6</v>
      </c>
    </row>
    <row r="9761" spans="1:4" x14ac:dyDescent="0.25">
      <c r="A9761" s="2">
        <v>2128</v>
      </c>
      <c r="B9761" s="3" t="s">
        <v>19523</v>
      </c>
      <c r="C9761" s="4" t="s">
        <v>19524</v>
      </c>
      <c r="D9761" s="6" t="s">
        <v>6</v>
      </c>
    </row>
    <row r="9762" spans="1:4" x14ac:dyDescent="0.25">
      <c r="A9762" s="2">
        <v>2163</v>
      </c>
      <c r="B9762" s="3" t="s">
        <v>19525</v>
      </c>
      <c r="C9762" s="4" t="s">
        <v>19526</v>
      </c>
      <c r="D9762" s="2" t="s">
        <v>6</v>
      </c>
    </row>
    <row r="9763" spans="1:4" x14ac:dyDescent="0.25">
      <c r="A9763" s="2">
        <v>2129</v>
      </c>
      <c r="B9763" s="3" t="s">
        <v>19527</v>
      </c>
      <c r="C9763" s="4" t="s">
        <v>19528</v>
      </c>
      <c r="D9763" s="6" t="s">
        <v>6</v>
      </c>
    </row>
    <row r="9764" spans="1:4" x14ac:dyDescent="0.25">
      <c r="A9764" s="2">
        <v>2164</v>
      </c>
      <c r="B9764" s="3" t="s">
        <v>19529</v>
      </c>
      <c r="C9764" s="4" t="s">
        <v>19530</v>
      </c>
      <c r="D9764" s="2" t="s">
        <v>6</v>
      </c>
    </row>
    <row r="9765" spans="1:4" x14ac:dyDescent="0.25">
      <c r="A9765" s="2">
        <v>2130</v>
      </c>
      <c r="B9765" s="3" t="s">
        <v>19531</v>
      </c>
      <c r="C9765" s="4" t="s">
        <v>19532</v>
      </c>
      <c r="D9765" s="6" t="s">
        <v>6</v>
      </c>
    </row>
    <row r="9766" spans="1:4" x14ac:dyDescent="0.25">
      <c r="A9766" s="2">
        <v>2160</v>
      </c>
      <c r="B9766" s="3" t="s">
        <v>19533</v>
      </c>
      <c r="C9766" s="4" t="s">
        <v>19534</v>
      </c>
      <c r="D9766" s="2" t="s">
        <v>6</v>
      </c>
    </row>
    <row r="9767" spans="1:4" x14ac:dyDescent="0.25">
      <c r="A9767" s="2">
        <v>2126</v>
      </c>
      <c r="B9767" s="3" t="s">
        <v>19535</v>
      </c>
      <c r="C9767" s="4" t="s">
        <v>19536</v>
      </c>
      <c r="D9767" s="6" t="s">
        <v>6</v>
      </c>
    </row>
    <row r="9768" spans="1:4" x14ac:dyDescent="0.25">
      <c r="A9768" s="2">
        <v>2161</v>
      </c>
      <c r="B9768" s="3" t="s">
        <v>19537</v>
      </c>
      <c r="C9768" s="4" t="s">
        <v>19538</v>
      </c>
      <c r="D9768" s="2" t="s">
        <v>6</v>
      </c>
    </row>
    <row r="9769" spans="1:4" x14ac:dyDescent="0.25">
      <c r="A9769" s="2">
        <v>2127</v>
      </c>
      <c r="B9769" s="3" t="s">
        <v>19539</v>
      </c>
      <c r="C9769" s="4" t="s">
        <v>19540</v>
      </c>
      <c r="D9769" s="6" t="s">
        <v>6</v>
      </c>
    </row>
    <row r="9770" spans="1:4" x14ac:dyDescent="0.25">
      <c r="A9770" s="2">
        <v>6536</v>
      </c>
      <c r="B9770" s="3" t="s">
        <v>19541</v>
      </c>
      <c r="C9770" s="4" t="s">
        <v>19542</v>
      </c>
      <c r="D9770" s="2" t="s">
        <v>6</v>
      </c>
    </row>
    <row r="9771" spans="1:4" x14ac:dyDescent="0.25">
      <c r="A9771" s="2">
        <v>6197</v>
      </c>
      <c r="B9771" s="3" t="s">
        <v>19543</v>
      </c>
      <c r="C9771" s="4" t="s">
        <v>19544</v>
      </c>
      <c r="D9771" s="2" t="s">
        <v>6</v>
      </c>
    </row>
  </sheetData>
  <mergeCells count="1">
    <mergeCell ref="A2:D2"/>
  </mergeCell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M71"/>
  <sheetViews>
    <sheetView topLeftCell="A2" workbookViewId="0">
      <selection activeCell="L2" sqref="L1:L1048576"/>
    </sheetView>
  </sheetViews>
  <sheetFormatPr defaultColWidth="9.140625" defaultRowHeight="15" x14ac:dyDescent="0.25"/>
  <cols>
    <col min="1" max="1" width="15.42578125" style="7" bestFit="1" customWidth="1"/>
    <col min="2" max="2" width="16.28515625" style="164" bestFit="1" customWidth="1"/>
    <col min="3" max="3" width="17.5703125" style="164" bestFit="1" customWidth="1"/>
    <col min="4" max="4" width="41.28515625" style="164" customWidth="1"/>
    <col min="5" max="7" width="9.140625" style="164"/>
    <col min="8" max="8" width="10.7109375" style="174" bestFit="1" customWidth="1"/>
    <col min="9" max="9" width="23.7109375" style="174" bestFit="1" customWidth="1"/>
    <col min="10" max="10" width="27.85546875" style="174" bestFit="1" customWidth="1"/>
    <col min="11" max="11" width="11.85546875" style="174" bestFit="1" customWidth="1"/>
    <col min="12" max="12" width="9.140625" style="164"/>
    <col min="13" max="13" width="10.5703125" style="174" bestFit="1" customWidth="1"/>
    <col min="14" max="16384" width="9.140625" style="164"/>
  </cols>
  <sheetData>
    <row r="1" spans="1:13" ht="45" customHeight="1" thickBot="1" x14ac:dyDescent="0.3">
      <c r="A1" s="178" t="s">
        <v>78084</v>
      </c>
      <c r="B1" s="178"/>
      <c r="C1" s="178"/>
      <c r="D1" s="178"/>
      <c r="E1" s="178"/>
      <c r="F1" s="178"/>
      <c r="G1" s="178"/>
      <c r="H1" s="178"/>
      <c r="I1" s="178"/>
      <c r="J1" s="178"/>
      <c r="K1" s="178"/>
    </row>
    <row r="2" spans="1:13" ht="15.75" thickBot="1" x14ac:dyDescent="0.3">
      <c r="A2" s="162" t="s">
        <v>78083</v>
      </c>
      <c r="B2" s="165" t="s">
        <v>77801</v>
      </c>
      <c r="C2" s="165" t="s">
        <v>78006</v>
      </c>
      <c r="D2" s="165" t="s">
        <v>2</v>
      </c>
      <c r="E2" s="165" t="s">
        <v>3</v>
      </c>
      <c r="F2" s="165" t="s">
        <v>78085</v>
      </c>
      <c r="G2" s="165" t="s">
        <v>78086</v>
      </c>
      <c r="H2" s="165" t="s">
        <v>78087</v>
      </c>
      <c r="I2" s="165" t="s">
        <v>77993</v>
      </c>
      <c r="J2" s="165" t="s">
        <v>78088</v>
      </c>
      <c r="K2" s="165" t="s">
        <v>78089</v>
      </c>
    </row>
    <row r="3" spans="1:13" ht="15.75" thickBot="1" x14ac:dyDescent="0.3">
      <c r="A3" s="171" t="str">
        <f>C3</f>
        <v>TC10050700</v>
      </c>
      <c r="B3" s="167"/>
      <c r="C3" s="168" t="s">
        <v>6027</v>
      </c>
      <c r="D3" s="168" t="s">
        <v>78009</v>
      </c>
      <c r="E3" s="168" t="s">
        <v>260</v>
      </c>
      <c r="F3" s="168"/>
      <c r="G3" s="169"/>
      <c r="H3" s="175">
        <f>SUMIF($A4:$A71,$A3,$H4:$H71)</f>
        <v>15</v>
      </c>
      <c r="I3" s="175"/>
      <c r="J3" s="175"/>
      <c r="K3" s="175">
        <f>SUMIF($A4:$A71,$A3,$K4:$K71)</f>
        <v>773.05800000000011</v>
      </c>
      <c r="L3" s="164">
        <f>SUMIF(PLQ!C:C,A4,PLQ!I:I)</f>
        <v>773.05800000000011</v>
      </c>
      <c r="M3" s="174">
        <f>L3-K3</f>
        <v>0</v>
      </c>
    </row>
    <row r="4" spans="1:13" ht="15.75" thickBot="1" x14ac:dyDescent="0.3">
      <c r="A4" s="159" t="str">
        <f>A3</f>
        <v>TC10050700</v>
      </c>
      <c r="B4" s="163" t="s">
        <v>78080</v>
      </c>
      <c r="C4" s="163" t="s">
        <v>78007</v>
      </c>
      <c r="D4" s="163" t="s">
        <v>78008</v>
      </c>
      <c r="E4" s="163" t="s">
        <v>260</v>
      </c>
      <c r="F4" s="163">
        <v>1</v>
      </c>
      <c r="G4" s="163">
        <v>15</v>
      </c>
      <c r="H4" s="176">
        <f>F4*G4</f>
        <v>15</v>
      </c>
      <c r="I4" s="176">
        <f>SUMIF(PLQ!C:C,A4,PLQ!G:G)</f>
        <v>51.537200000000006</v>
      </c>
      <c r="J4" s="176">
        <f>F4*I4</f>
        <v>51.537200000000006</v>
      </c>
      <c r="K4" s="176">
        <f>J4*G4</f>
        <v>773.05800000000011</v>
      </c>
      <c r="M4" s="174">
        <f>L3-K4</f>
        <v>0</v>
      </c>
    </row>
    <row r="5" spans="1:13" ht="15.75" thickBot="1" x14ac:dyDescent="0.3">
      <c r="A5" s="171" t="str">
        <f>C5</f>
        <v>PJ20100306</v>
      </c>
      <c r="B5" s="167"/>
      <c r="C5" s="168" t="s">
        <v>15400</v>
      </c>
      <c r="D5" s="170" t="s">
        <v>78010</v>
      </c>
      <c r="E5" s="170" t="s">
        <v>6</v>
      </c>
      <c r="F5" s="170"/>
      <c r="G5" s="169"/>
      <c r="H5" s="175">
        <f>SUMIF($A6:$A73,$A5,$H6:$H73)</f>
        <v>2840.36</v>
      </c>
      <c r="I5" s="175"/>
      <c r="J5" s="175"/>
      <c r="K5" s="175">
        <f>SUMIF($A6:$A73,$A5,$K6:$K73)</f>
        <v>11361.44</v>
      </c>
      <c r="L5" s="164">
        <f>SUMIF(PLQ!C:C,A5,PLQ!I:I)</f>
        <v>11361.44</v>
      </c>
      <c r="M5" s="174">
        <f>L5-K5</f>
        <v>0</v>
      </c>
    </row>
    <row r="6" spans="1:13" ht="15.75" thickBot="1" x14ac:dyDescent="0.3">
      <c r="A6" s="159" t="str">
        <f t="shared" ref="A6:A7" si="0">A5</f>
        <v>PJ20100306</v>
      </c>
      <c r="B6" s="163" t="s">
        <v>77803</v>
      </c>
      <c r="C6" s="163" t="s">
        <v>78011</v>
      </c>
      <c r="D6" s="163" t="s">
        <v>78012</v>
      </c>
      <c r="E6" s="163" t="s">
        <v>6</v>
      </c>
      <c r="F6" s="163">
        <v>1</v>
      </c>
      <c r="G6" s="166">
        <v>1358.42</v>
      </c>
      <c r="H6" s="176">
        <f t="shared" ref="H6:H7" si="1">F6*G6</f>
        <v>1358.42</v>
      </c>
      <c r="I6" s="176">
        <f>SUMIF(PLQ!C:C,A6,PLQ!G:G)</f>
        <v>4</v>
      </c>
      <c r="J6" s="176">
        <f t="shared" ref="J6:J7" si="2">F6*I6</f>
        <v>4</v>
      </c>
      <c r="K6" s="176">
        <f t="shared" ref="K6:K7" si="3">J6*G6</f>
        <v>5433.68</v>
      </c>
    </row>
    <row r="7" spans="1:13" ht="15.75" thickBot="1" x14ac:dyDescent="0.3">
      <c r="A7" s="159" t="str">
        <f t="shared" si="0"/>
        <v>PJ20100306</v>
      </c>
      <c r="B7" s="163" t="s">
        <v>77803</v>
      </c>
      <c r="C7" s="163" t="s">
        <v>78013</v>
      </c>
      <c r="D7" s="163" t="s">
        <v>78014</v>
      </c>
      <c r="E7" s="163" t="s">
        <v>6</v>
      </c>
      <c r="F7" s="163">
        <v>1</v>
      </c>
      <c r="G7" s="166">
        <v>1481.94</v>
      </c>
      <c r="H7" s="176">
        <f t="shared" si="1"/>
        <v>1481.94</v>
      </c>
      <c r="I7" s="176">
        <f>SUMIF(PLQ!C:C,A7,PLQ!G:G)</f>
        <v>4</v>
      </c>
      <c r="J7" s="176">
        <f t="shared" si="2"/>
        <v>4</v>
      </c>
      <c r="K7" s="176">
        <f t="shared" si="3"/>
        <v>5927.76</v>
      </c>
    </row>
    <row r="8" spans="1:13" ht="15.75" thickBot="1" x14ac:dyDescent="0.3">
      <c r="A8" s="171" t="str">
        <f>C8</f>
        <v>PJ20100103</v>
      </c>
      <c r="B8" s="167"/>
      <c r="C8" s="168" t="s">
        <v>5901</v>
      </c>
      <c r="D8" s="170" t="s">
        <v>78012</v>
      </c>
      <c r="E8" s="170" t="s">
        <v>6</v>
      </c>
      <c r="F8" s="170"/>
      <c r="G8" s="169"/>
      <c r="H8" s="175">
        <f>SUMIF($A9:$A76,$A8,$H9:$H76)</f>
        <v>1373.9946</v>
      </c>
      <c r="I8" s="175"/>
      <c r="J8" s="175"/>
      <c r="K8" s="175">
        <f>SUMIF($A9:$A76,$A8,$K9:$K76)</f>
        <v>5495.9784</v>
      </c>
      <c r="L8" s="164">
        <f>SUMIF(PLQ!C:C,A9,PLQ!I:I)</f>
        <v>5495.9784</v>
      </c>
      <c r="M8" s="174">
        <f>L8-K8</f>
        <v>0</v>
      </c>
    </row>
    <row r="9" spans="1:13" ht="15.75" thickBot="1" x14ac:dyDescent="0.3">
      <c r="A9" s="159" t="str">
        <f t="shared" ref="A9:A12" si="4">A8</f>
        <v>PJ20100103</v>
      </c>
      <c r="B9" s="163" t="s">
        <v>78082</v>
      </c>
      <c r="C9" s="163" t="s">
        <v>78015</v>
      </c>
      <c r="D9" s="163" t="s">
        <v>78016</v>
      </c>
      <c r="E9" s="163" t="s">
        <v>314</v>
      </c>
      <c r="F9" s="163">
        <v>5</v>
      </c>
      <c r="G9" s="163">
        <v>150</v>
      </c>
      <c r="H9" s="176">
        <f t="shared" ref="H9:H11" si="5">F9*G9</f>
        <v>750</v>
      </c>
      <c r="I9" s="176">
        <f>SUMIF(PLQ!C:C,A9,PLQ!G:G)</f>
        <v>4</v>
      </c>
      <c r="J9" s="176">
        <f>F9*I9</f>
        <v>20</v>
      </c>
      <c r="K9" s="176">
        <f t="shared" ref="K9:K11" si="6">J9*G9</f>
        <v>3000</v>
      </c>
    </row>
    <row r="10" spans="1:13" ht="15.75" thickBot="1" x14ac:dyDescent="0.3">
      <c r="A10" s="159" t="str">
        <f t="shared" si="4"/>
        <v>PJ20100103</v>
      </c>
      <c r="B10" s="163" t="s">
        <v>78081</v>
      </c>
      <c r="C10" s="163" t="s">
        <v>77807</v>
      </c>
      <c r="D10" s="163" t="s">
        <v>19555</v>
      </c>
      <c r="E10" s="163" t="s">
        <v>19554</v>
      </c>
      <c r="F10" s="163">
        <v>24</v>
      </c>
      <c r="G10" s="163">
        <v>15.69</v>
      </c>
      <c r="H10" s="176">
        <f t="shared" si="5"/>
        <v>376.56</v>
      </c>
      <c r="I10" s="176">
        <f>SUMIF(PLQ!C:C,A10,PLQ!G:G)</f>
        <v>4</v>
      </c>
      <c r="J10" s="176">
        <f t="shared" ref="J10:J12" si="7">F10*I10</f>
        <v>96</v>
      </c>
      <c r="K10" s="176">
        <f t="shared" si="6"/>
        <v>1506.24</v>
      </c>
    </row>
    <row r="11" spans="1:13" ht="15.75" thickBot="1" x14ac:dyDescent="0.3">
      <c r="A11" s="159" t="str">
        <f t="shared" si="4"/>
        <v>PJ20100103</v>
      </c>
      <c r="B11" s="163" t="s">
        <v>78081</v>
      </c>
      <c r="C11" s="163">
        <v>802550</v>
      </c>
      <c r="D11" s="163" t="s">
        <v>78017</v>
      </c>
      <c r="E11" s="163" t="s">
        <v>314</v>
      </c>
      <c r="F11" s="163">
        <v>6</v>
      </c>
      <c r="G11" s="163">
        <v>38.21</v>
      </c>
      <c r="H11" s="176">
        <f t="shared" si="5"/>
        <v>229.26</v>
      </c>
      <c r="I11" s="176">
        <f>SUMIF(PLQ!C:C,A11,PLQ!G:G)</f>
        <v>4</v>
      </c>
      <c r="J11" s="176">
        <f t="shared" si="7"/>
        <v>24</v>
      </c>
      <c r="K11" s="176">
        <f t="shared" si="6"/>
        <v>917.04</v>
      </c>
    </row>
    <row r="12" spans="1:13" ht="15.75" thickBot="1" x14ac:dyDescent="0.3">
      <c r="A12" s="159" t="str">
        <f t="shared" si="4"/>
        <v>PJ20100103</v>
      </c>
      <c r="B12" s="163" t="s">
        <v>78080</v>
      </c>
      <c r="C12" s="163" t="s">
        <v>78018</v>
      </c>
      <c r="D12" s="163" t="s">
        <v>78019</v>
      </c>
      <c r="E12" s="163" t="s">
        <v>78020</v>
      </c>
      <c r="F12" s="163">
        <v>1</v>
      </c>
      <c r="G12" s="182">
        <f>SUM(H10:H11)*3%</f>
        <v>18.174599999999998</v>
      </c>
      <c r="H12" s="176">
        <f>F12*G12</f>
        <v>18.174599999999998</v>
      </c>
      <c r="I12" s="176">
        <f>SUMIF(PLQ!C:C,A12,PLQ!G:G)</f>
        <v>4</v>
      </c>
      <c r="J12" s="176">
        <f t="shared" si="7"/>
        <v>4</v>
      </c>
      <c r="K12" s="176">
        <f>J12*G12</f>
        <v>72.698399999999992</v>
      </c>
    </row>
    <row r="13" spans="1:13" ht="15.75" thickBot="1" x14ac:dyDescent="0.3">
      <c r="A13" s="171" t="str">
        <f>C13</f>
        <v>RV09150203</v>
      </c>
      <c r="B13" s="167"/>
      <c r="C13" s="168" t="s">
        <v>16111</v>
      </c>
      <c r="D13" s="168" t="s">
        <v>78021</v>
      </c>
      <c r="E13" s="168" t="s">
        <v>84</v>
      </c>
      <c r="F13" s="168"/>
      <c r="G13" s="169"/>
      <c r="H13" s="175">
        <f>SUMIF($A14:$A81,$A13,$H14:$H81)</f>
        <v>139.84037500000002</v>
      </c>
      <c r="I13" s="175"/>
      <c r="J13" s="175"/>
      <c r="K13" s="175">
        <f>SUMIF($A14:$A81,$A13,$K14:$K81)</f>
        <v>16017.4424088375</v>
      </c>
      <c r="L13" s="164">
        <f>SUMIF(PLQ!C:C,A14,PLQ!I:I)</f>
        <v>16017.442408837504</v>
      </c>
      <c r="M13" s="174">
        <f>L13-K13</f>
        <v>0</v>
      </c>
    </row>
    <row r="14" spans="1:13" ht="15.75" thickBot="1" x14ac:dyDescent="0.3">
      <c r="A14" s="159" t="str">
        <f t="shared" ref="A14:A18" si="8">A13</f>
        <v>RV09150203</v>
      </c>
      <c r="B14" s="163" t="s">
        <v>78080</v>
      </c>
      <c r="C14" s="163" t="s">
        <v>78022</v>
      </c>
      <c r="D14" s="163" t="s">
        <v>78023</v>
      </c>
      <c r="E14" s="163" t="s">
        <v>84</v>
      </c>
      <c r="F14" s="163">
        <v>1.1000000000000001</v>
      </c>
      <c r="G14" s="163">
        <v>71.44</v>
      </c>
      <c r="H14" s="176">
        <f t="shared" ref="H14:H16" si="9">F14*G14</f>
        <v>78.584000000000003</v>
      </c>
      <c r="I14" s="176">
        <f>SUMIF(PLQ!C:C,A14,PLQ!G:G)</f>
        <v>114.54090000000001</v>
      </c>
      <c r="J14" s="176">
        <f t="shared" ref="J14:J18" si="10">F14*I14</f>
        <v>125.99499000000002</v>
      </c>
      <c r="K14" s="176">
        <f t="shared" ref="K14:K18" si="11">J14*G14</f>
        <v>9001.0820856000009</v>
      </c>
    </row>
    <row r="15" spans="1:13" ht="15.75" thickBot="1" x14ac:dyDescent="0.3">
      <c r="A15" s="159" t="str">
        <f t="shared" si="8"/>
        <v>RV09150203</v>
      </c>
      <c r="B15" s="163" t="s">
        <v>78081</v>
      </c>
      <c r="C15" s="163" t="s">
        <v>77869</v>
      </c>
      <c r="D15" s="163" t="s">
        <v>19553</v>
      </c>
      <c r="E15" s="163" t="s">
        <v>19554</v>
      </c>
      <c r="F15" s="163">
        <v>1.25</v>
      </c>
      <c r="G15" s="163">
        <v>23.32</v>
      </c>
      <c r="H15" s="176">
        <f t="shared" si="9"/>
        <v>29.15</v>
      </c>
      <c r="I15" s="176">
        <f>SUMIF(PLQ!C:C,A15,PLQ!G:G)</f>
        <v>114.54090000000001</v>
      </c>
      <c r="J15" s="176">
        <f t="shared" si="10"/>
        <v>143.17612500000001</v>
      </c>
      <c r="K15" s="176">
        <f t="shared" si="11"/>
        <v>3338.8672350000002</v>
      </c>
    </row>
    <row r="16" spans="1:13" ht="15.75" thickBot="1" x14ac:dyDescent="0.3">
      <c r="A16" s="159" t="str">
        <f t="shared" si="8"/>
        <v>RV09150203</v>
      </c>
      <c r="B16" s="163" t="s">
        <v>78081</v>
      </c>
      <c r="C16" s="163" t="s">
        <v>77807</v>
      </c>
      <c r="D16" s="163" t="s">
        <v>19555</v>
      </c>
      <c r="E16" s="163" t="s">
        <v>19554</v>
      </c>
      <c r="F16" s="163">
        <v>1.25</v>
      </c>
      <c r="G16" s="163">
        <v>15.69</v>
      </c>
      <c r="H16" s="176">
        <f t="shared" si="9"/>
        <v>19.612500000000001</v>
      </c>
      <c r="I16" s="176">
        <f>SUMIF(PLQ!C:C,A16,PLQ!G:G)</f>
        <v>114.54090000000001</v>
      </c>
      <c r="J16" s="176">
        <f t="shared" si="10"/>
        <v>143.17612500000001</v>
      </c>
      <c r="K16" s="176">
        <f t="shared" si="11"/>
        <v>2246.4334012500003</v>
      </c>
    </row>
    <row r="17" spans="1:13" ht="15.75" thickBot="1" x14ac:dyDescent="0.3">
      <c r="A17" s="159" t="str">
        <f t="shared" si="8"/>
        <v>RV09150203</v>
      </c>
      <c r="B17" s="163" t="s">
        <v>78080</v>
      </c>
      <c r="C17" s="163" t="s">
        <v>78018</v>
      </c>
      <c r="D17" s="163" t="s">
        <v>78019</v>
      </c>
      <c r="E17" s="163" t="s">
        <v>78020</v>
      </c>
      <c r="F17" s="163">
        <v>1</v>
      </c>
      <c r="G17" s="182">
        <f>SUM(H15:H16)*3%</f>
        <v>1.4628749999999999</v>
      </c>
      <c r="H17" s="176">
        <f>F17*G17</f>
        <v>1.4628749999999999</v>
      </c>
      <c r="I17" s="176">
        <f>SUMIF(PLQ!C:C,A17,PLQ!G:G)</f>
        <v>114.54090000000001</v>
      </c>
      <c r="J17" s="176">
        <f t="shared" si="10"/>
        <v>114.54090000000001</v>
      </c>
      <c r="K17" s="176">
        <f t="shared" si="11"/>
        <v>167.55901908749999</v>
      </c>
    </row>
    <row r="18" spans="1:13" ht="15" customHeight="1" thickBot="1" x14ac:dyDescent="0.3">
      <c r="A18" s="159" t="str">
        <f t="shared" si="8"/>
        <v>RV09150203</v>
      </c>
      <c r="B18" s="163" t="s">
        <v>77803</v>
      </c>
      <c r="C18" s="163" t="s">
        <v>78024</v>
      </c>
      <c r="D18" s="163" t="s">
        <v>78025</v>
      </c>
      <c r="E18" s="163" t="s">
        <v>255</v>
      </c>
      <c r="F18" s="163">
        <v>2.5000000000000001E-2</v>
      </c>
      <c r="G18" s="163">
        <v>441.24</v>
      </c>
      <c r="H18" s="176">
        <f>F18*G18</f>
        <v>11.031000000000001</v>
      </c>
      <c r="I18" s="176">
        <f>SUMIF(PLQ!C:C,A18,PLQ!G:G)</f>
        <v>114.54090000000001</v>
      </c>
      <c r="J18" s="176">
        <f t="shared" si="10"/>
        <v>2.8635225000000002</v>
      </c>
      <c r="K18" s="176">
        <f t="shared" si="11"/>
        <v>1263.5006679000001</v>
      </c>
    </row>
    <row r="19" spans="1:13" ht="15.75" thickBot="1" x14ac:dyDescent="0.3">
      <c r="A19" s="171" t="str">
        <f>C19</f>
        <v>IT15100256</v>
      </c>
      <c r="B19" s="167"/>
      <c r="C19" s="168" t="s">
        <v>9737</v>
      </c>
      <c r="D19" s="172" t="s">
        <v>78026</v>
      </c>
      <c r="E19" s="172" t="s">
        <v>6</v>
      </c>
      <c r="F19" s="172"/>
      <c r="G19" s="169"/>
      <c r="H19" s="177">
        <f>SUMIF($A20:$A87,$A19,$H20:$H87)</f>
        <v>35.154239999999994</v>
      </c>
      <c r="I19" s="177"/>
      <c r="J19" s="177"/>
      <c r="K19" s="175">
        <f>SUMIF($A20:$A87,$A19,$K20:$K87)</f>
        <v>5765.2953600000001</v>
      </c>
      <c r="L19" s="164">
        <f>SUMIF(PLQ!C:C,A20,PLQ!I:I)</f>
        <v>5765.2953599999992</v>
      </c>
      <c r="M19" s="174">
        <f>L19-K19</f>
        <v>0</v>
      </c>
    </row>
    <row r="20" spans="1:13" ht="15.75" thickBot="1" x14ac:dyDescent="0.3">
      <c r="A20" s="159" t="str">
        <f t="shared" ref="A20:A23" si="12">A19</f>
        <v>IT15100256</v>
      </c>
      <c r="B20" s="159" t="s">
        <v>78080</v>
      </c>
      <c r="C20" s="163" t="s">
        <v>78027</v>
      </c>
      <c r="D20" s="163" t="s">
        <v>78028</v>
      </c>
      <c r="E20" s="160" t="s">
        <v>6</v>
      </c>
      <c r="F20" s="160">
        <v>1</v>
      </c>
      <c r="G20" s="160">
        <v>23.61</v>
      </c>
      <c r="H20" s="176">
        <f t="shared" ref="H20:H22" si="13">F20*G20</f>
        <v>23.61</v>
      </c>
      <c r="I20" s="176">
        <f>SUMIF(PLQ!C:C,A20,PLQ!G:G)</f>
        <v>164</v>
      </c>
      <c r="J20" s="176">
        <f t="shared" ref="J20:J23" si="14">F20*I20</f>
        <v>164</v>
      </c>
      <c r="K20" s="176">
        <f t="shared" ref="K20:K23" si="15">J20*G20</f>
        <v>3872.04</v>
      </c>
    </row>
    <row r="21" spans="1:13" ht="15.75" thickBot="1" x14ac:dyDescent="0.3">
      <c r="A21" s="159" t="str">
        <f t="shared" si="12"/>
        <v>IT15100256</v>
      </c>
      <c r="B21" s="159" t="s">
        <v>78081</v>
      </c>
      <c r="C21" s="163" t="s">
        <v>77882</v>
      </c>
      <c r="D21" s="163" t="s">
        <v>77572</v>
      </c>
      <c r="E21" s="160" t="s">
        <v>19554</v>
      </c>
      <c r="F21" s="160">
        <v>0.3</v>
      </c>
      <c r="G21" s="160">
        <v>21.67</v>
      </c>
      <c r="H21" s="176">
        <f t="shared" si="13"/>
        <v>6.5010000000000003</v>
      </c>
      <c r="I21" s="176">
        <f>SUMIF(PLQ!C:C,A21,PLQ!G:G)</f>
        <v>164</v>
      </c>
      <c r="J21" s="176">
        <f t="shared" si="14"/>
        <v>49.199999999999996</v>
      </c>
      <c r="K21" s="176">
        <f t="shared" si="15"/>
        <v>1066.164</v>
      </c>
    </row>
    <row r="22" spans="1:13" ht="15.75" thickBot="1" x14ac:dyDescent="0.3">
      <c r="A22" s="159" t="str">
        <f t="shared" si="12"/>
        <v>IT15100256</v>
      </c>
      <c r="B22" s="159" t="s">
        <v>78081</v>
      </c>
      <c r="C22" s="163" t="s">
        <v>77807</v>
      </c>
      <c r="D22" s="163" t="s">
        <v>19555</v>
      </c>
      <c r="E22" s="160" t="s">
        <v>19554</v>
      </c>
      <c r="F22" s="160">
        <v>0.3</v>
      </c>
      <c r="G22" s="160">
        <v>15.69</v>
      </c>
      <c r="H22" s="176">
        <f t="shared" si="13"/>
        <v>4.7069999999999999</v>
      </c>
      <c r="I22" s="176">
        <f>SUMIF(PLQ!C:C,A22,PLQ!G:G)</f>
        <v>164</v>
      </c>
      <c r="J22" s="176">
        <f t="shared" si="14"/>
        <v>49.199999999999996</v>
      </c>
      <c r="K22" s="176">
        <f t="shared" si="15"/>
        <v>771.94799999999987</v>
      </c>
    </row>
    <row r="23" spans="1:13" ht="15.75" thickBot="1" x14ac:dyDescent="0.3">
      <c r="A23" s="159" t="str">
        <f t="shared" si="12"/>
        <v>IT15100256</v>
      </c>
      <c r="B23" s="159" t="s">
        <v>78080</v>
      </c>
      <c r="C23" s="163" t="s">
        <v>78018</v>
      </c>
      <c r="D23" s="163" t="s">
        <v>78019</v>
      </c>
      <c r="E23" s="160" t="s">
        <v>78020</v>
      </c>
      <c r="F23" s="160">
        <v>1</v>
      </c>
      <c r="G23" s="182">
        <f>SUM(H21:H22)*3%</f>
        <v>0.33623999999999998</v>
      </c>
      <c r="H23" s="176">
        <f>F23*G23</f>
        <v>0.33623999999999998</v>
      </c>
      <c r="I23" s="176">
        <f>SUMIF(PLQ!C:C,A23,PLQ!G:G)</f>
        <v>164</v>
      </c>
      <c r="J23" s="176">
        <f t="shared" si="14"/>
        <v>164</v>
      </c>
      <c r="K23" s="176">
        <f t="shared" si="15"/>
        <v>55.143359999999994</v>
      </c>
    </row>
    <row r="24" spans="1:13" ht="15.75" thickBot="1" x14ac:dyDescent="0.3">
      <c r="A24" s="171" t="str">
        <f>C24</f>
        <v>DR05500403</v>
      </c>
      <c r="B24" s="167"/>
      <c r="C24" s="168" t="s">
        <v>5385</v>
      </c>
      <c r="D24" s="172" t="s">
        <v>78029</v>
      </c>
      <c r="E24" s="172" t="s">
        <v>6</v>
      </c>
      <c r="F24" s="172"/>
      <c r="G24" s="169"/>
      <c r="H24" s="177">
        <f>SUMIF($A25:$A92,$A24,$H25:$H92)</f>
        <v>32.981356000000005</v>
      </c>
      <c r="I24" s="177"/>
      <c r="J24" s="177"/>
      <c r="K24" s="175">
        <f>SUMIF($A25:$A92,$A24,$K25:$K92)</f>
        <v>5408.9423840000009</v>
      </c>
      <c r="L24" s="164">
        <f>SUMIF(PLQ!C:C,A25,PLQ!I:I)</f>
        <v>5408.9423840000009</v>
      </c>
      <c r="M24" s="174">
        <f>L24-K24</f>
        <v>0</v>
      </c>
    </row>
    <row r="25" spans="1:13" ht="15.75" thickBot="1" x14ac:dyDescent="0.3">
      <c r="A25" s="159" t="str">
        <f t="shared" ref="A25:A30" si="16">A24</f>
        <v>DR05500403</v>
      </c>
      <c r="B25" s="159" t="s">
        <v>78080</v>
      </c>
      <c r="C25" s="163" t="s">
        <v>78030</v>
      </c>
      <c r="D25" s="163" t="s">
        <v>78031</v>
      </c>
      <c r="E25" s="160" t="s">
        <v>6</v>
      </c>
      <c r="F25" s="160">
        <v>1</v>
      </c>
      <c r="G25" s="160">
        <v>1.6</v>
      </c>
      <c r="H25" s="176">
        <f t="shared" ref="H25:H29" si="17">F25*G25</f>
        <v>1.6</v>
      </c>
      <c r="I25" s="176">
        <f>SUMIF(PLQ!C:C,A25,PLQ!G:G)</f>
        <v>164</v>
      </c>
      <c r="J25" s="176">
        <f t="shared" ref="J25:J30" si="18">F25*I25</f>
        <v>164</v>
      </c>
      <c r="K25" s="176">
        <f t="shared" ref="K25:K30" si="19">J25*G25</f>
        <v>262.40000000000003</v>
      </c>
    </row>
    <row r="26" spans="1:13" ht="15.75" thickBot="1" x14ac:dyDescent="0.3">
      <c r="A26" s="159" t="str">
        <f t="shared" si="16"/>
        <v>DR05500403</v>
      </c>
      <c r="B26" s="159" t="s">
        <v>78080</v>
      </c>
      <c r="C26" s="163" t="s">
        <v>78032</v>
      </c>
      <c r="D26" s="163" t="s">
        <v>78033</v>
      </c>
      <c r="E26" s="160" t="s">
        <v>6</v>
      </c>
      <c r="F26" s="160">
        <v>1</v>
      </c>
      <c r="G26" s="160">
        <v>18.760000000000002</v>
      </c>
      <c r="H26" s="176">
        <f t="shared" si="17"/>
        <v>18.760000000000002</v>
      </c>
      <c r="I26" s="176">
        <f>SUMIF(PLQ!C:C,A26,PLQ!G:G)</f>
        <v>164</v>
      </c>
      <c r="J26" s="176">
        <f t="shared" si="18"/>
        <v>164</v>
      </c>
      <c r="K26" s="176">
        <f t="shared" si="19"/>
        <v>3076.6400000000003</v>
      </c>
    </row>
    <row r="27" spans="1:13" ht="15.75" thickBot="1" x14ac:dyDescent="0.3">
      <c r="A27" s="159" t="str">
        <f t="shared" si="16"/>
        <v>DR05500403</v>
      </c>
      <c r="B27" s="159" t="s">
        <v>78080</v>
      </c>
      <c r="C27" s="163" t="s">
        <v>78034</v>
      </c>
      <c r="D27" s="163" t="s">
        <v>78035</v>
      </c>
      <c r="E27" s="160" t="s">
        <v>6</v>
      </c>
      <c r="F27" s="160">
        <v>4.1000000000000003E-3</v>
      </c>
      <c r="G27" s="160">
        <v>75</v>
      </c>
      <c r="H27" s="176">
        <f t="shared" si="17"/>
        <v>0.30750000000000005</v>
      </c>
      <c r="I27" s="176">
        <f>SUMIF(PLQ!C:C,A27,PLQ!G:G)</f>
        <v>164</v>
      </c>
      <c r="J27" s="176">
        <f t="shared" si="18"/>
        <v>0.67240000000000011</v>
      </c>
      <c r="K27" s="176">
        <f t="shared" si="19"/>
        <v>50.430000000000007</v>
      </c>
    </row>
    <row r="28" spans="1:13" ht="15.75" thickBot="1" x14ac:dyDescent="0.3">
      <c r="A28" s="159" t="str">
        <f t="shared" si="16"/>
        <v>DR05500403</v>
      </c>
      <c r="B28" s="159" t="s">
        <v>78081</v>
      </c>
      <c r="C28" s="163" t="s">
        <v>77882</v>
      </c>
      <c r="D28" s="163" t="s">
        <v>77572</v>
      </c>
      <c r="E28" s="160" t="s">
        <v>19554</v>
      </c>
      <c r="F28" s="160">
        <v>0.32</v>
      </c>
      <c r="G28" s="160">
        <v>21.67</v>
      </c>
      <c r="H28" s="176">
        <f t="shared" si="17"/>
        <v>6.934400000000001</v>
      </c>
      <c r="I28" s="176">
        <f>SUMIF(PLQ!C:C,A28,PLQ!G:G)</f>
        <v>164</v>
      </c>
      <c r="J28" s="176">
        <f t="shared" si="18"/>
        <v>52.480000000000004</v>
      </c>
      <c r="K28" s="176">
        <f t="shared" si="19"/>
        <v>1137.2416000000001</v>
      </c>
    </row>
    <row r="29" spans="1:13" ht="15.75" thickBot="1" x14ac:dyDescent="0.3">
      <c r="A29" s="159" t="str">
        <f t="shared" si="16"/>
        <v>DR05500403</v>
      </c>
      <c r="B29" s="159" t="s">
        <v>78081</v>
      </c>
      <c r="C29" s="163" t="s">
        <v>77807</v>
      </c>
      <c r="D29" s="163" t="s">
        <v>19555</v>
      </c>
      <c r="E29" s="160" t="s">
        <v>19554</v>
      </c>
      <c r="F29" s="160">
        <v>0.32</v>
      </c>
      <c r="G29" s="163">
        <v>15.69</v>
      </c>
      <c r="H29" s="176">
        <f t="shared" si="17"/>
        <v>5.0208000000000004</v>
      </c>
      <c r="I29" s="176">
        <f>SUMIF(PLQ!C:C,A29,PLQ!G:G)</f>
        <v>164</v>
      </c>
      <c r="J29" s="176">
        <f t="shared" si="18"/>
        <v>52.480000000000004</v>
      </c>
      <c r="K29" s="176">
        <f t="shared" si="19"/>
        <v>823.41120000000001</v>
      </c>
    </row>
    <row r="30" spans="1:13" ht="15.75" thickBot="1" x14ac:dyDescent="0.3">
      <c r="A30" s="159" t="str">
        <f t="shared" si="16"/>
        <v>DR05500403</v>
      </c>
      <c r="B30" s="159" t="s">
        <v>78080</v>
      </c>
      <c r="C30" s="163" t="s">
        <v>78018</v>
      </c>
      <c r="D30" s="163" t="s">
        <v>78019</v>
      </c>
      <c r="E30" s="160" t="s">
        <v>78020</v>
      </c>
      <c r="F30" s="160">
        <v>1</v>
      </c>
      <c r="G30" s="182">
        <f>SUM(H28:H29)*3%</f>
        <v>0.35865600000000003</v>
      </c>
      <c r="H30" s="176">
        <f>F30*G30</f>
        <v>0.35865600000000003</v>
      </c>
      <c r="I30" s="176">
        <f>SUMIF(PLQ!C:C,A30,PLQ!G:G)</f>
        <v>164</v>
      </c>
      <c r="J30" s="176">
        <f t="shared" si="18"/>
        <v>164</v>
      </c>
      <c r="K30" s="176">
        <f t="shared" si="19"/>
        <v>58.819584000000006</v>
      </c>
    </row>
    <row r="31" spans="1:13" ht="15.75" thickBot="1" x14ac:dyDescent="0.3">
      <c r="A31" s="171" t="str">
        <f>C31</f>
        <v>DR05500900</v>
      </c>
      <c r="B31" s="167"/>
      <c r="C31" s="168" t="s">
        <v>9789</v>
      </c>
      <c r="D31" s="172" t="s">
        <v>78037</v>
      </c>
      <c r="E31" s="172" t="s">
        <v>6</v>
      </c>
      <c r="F31" s="172"/>
      <c r="G31" s="169"/>
      <c r="H31" s="177">
        <f>SUMIF($A32:$A99,$A31,$H32:$H99)</f>
        <v>45.833856000000011</v>
      </c>
      <c r="I31" s="177"/>
      <c r="J31" s="177"/>
      <c r="K31" s="175">
        <f>SUMIF($A32:$A99,$A31,$K32:$K99)</f>
        <v>7516.7523840000003</v>
      </c>
      <c r="L31" s="164">
        <f>SUMIF(PLQ!C:C,A32,PLQ!I:I)</f>
        <v>7516.7523840000022</v>
      </c>
      <c r="M31" s="174">
        <f>L31-K31</f>
        <v>0</v>
      </c>
    </row>
    <row r="32" spans="1:13" ht="15.75" thickBot="1" x14ac:dyDescent="0.3">
      <c r="A32" s="159" t="str">
        <f t="shared" ref="A32:A37" si="20">A31</f>
        <v>DR05500900</v>
      </c>
      <c r="B32" s="159" t="s">
        <v>78080</v>
      </c>
      <c r="C32" s="163" t="s">
        <v>78030</v>
      </c>
      <c r="D32" s="163" t="s">
        <v>78031</v>
      </c>
      <c r="E32" s="160" t="s">
        <v>6</v>
      </c>
      <c r="F32" s="160">
        <v>3</v>
      </c>
      <c r="G32" s="160">
        <v>1.6</v>
      </c>
      <c r="H32" s="176">
        <f t="shared" ref="H32:H36" si="21">F32*G32</f>
        <v>4.8000000000000007</v>
      </c>
      <c r="I32" s="176">
        <f>SUMIF(PLQ!C:C,A32,PLQ!G:G)</f>
        <v>164</v>
      </c>
      <c r="J32" s="176">
        <f t="shared" ref="J32:J37" si="22">F32*I32</f>
        <v>492</v>
      </c>
      <c r="K32" s="176">
        <f t="shared" ref="K32:K37" si="23">J32*G32</f>
        <v>787.2</v>
      </c>
    </row>
    <row r="33" spans="1:13" ht="15.75" thickBot="1" x14ac:dyDescent="0.3">
      <c r="A33" s="159" t="str">
        <f t="shared" si="20"/>
        <v>DR05500900</v>
      </c>
      <c r="B33" s="159" t="s">
        <v>78080</v>
      </c>
      <c r="C33" s="163" t="s">
        <v>78038</v>
      </c>
      <c r="D33" s="163" t="s">
        <v>78039</v>
      </c>
      <c r="E33" s="160" t="s">
        <v>6</v>
      </c>
      <c r="F33" s="160">
        <v>1</v>
      </c>
      <c r="G33" s="160">
        <v>28.54</v>
      </c>
      <c r="H33" s="176">
        <f t="shared" si="21"/>
        <v>28.54</v>
      </c>
      <c r="I33" s="176">
        <f>SUMIF(PLQ!C:C,A33,PLQ!G:G)</f>
        <v>164</v>
      </c>
      <c r="J33" s="176">
        <f t="shared" si="22"/>
        <v>164</v>
      </c>
      <c r="K33" s="176">
        <f t="shared" si="23"/>
        <v>4680.5599999999995</v>
      </c>
    </row>
    <row r="34" spans="1:13" ht="15.75" thickBot="1" x14ac:dyDescent="0.3">
      <c r="A34" s="159" t="str">
        <f t="shared" si="20"/>
        <v>DR05500900</v>
      </c>
      <c r="B34" s="159" t="s">
        <v>78080</v>
      </c>
      <c r="C34" s="163" t="s">
        <v>78034</v>
      </c>
      <c r="D34" s="163" t="s">
        <v>78035</v>
      </c>
      <c r="E34" s="160" t="s">
        <v>6</v>
      </c>
      <c r="F34" s="160">
        <v>2.3999999999999998E-3</v>
      </c>
      <c r="G34" s="160">
        <v>75</v>
      </c>
      <c r="H34" s="176">
        <f t="shared" si="21"/>
        <v>0.18</v>
      </c>
      <c r="I34" s="176">
        <f>SUMIF(PLQ!C:C,A34,PLQ!G:G)</f>
        <v>164</v>
      </c>
      <c r="J34" s="176">
        <f t="shared" si="22"/>
        <v>0.39359999999999995</v>
      </c>
      <c r="K34" s="176">
        <f t="shared" si="23"/>
        <v>29.519999999999996</v>
      </c>
    </row>
    <row r="35" spans="1:13" ht="15.75" thickBot="1" x14ac:dyDescent="0.3">
      <c r="A35" s="159" t="str">
        <f t="shared" si="20"/>
        <v>DR05500900</v>
      </c>
      <c r="B35" s="159" t="s">
        <v>78081</v>
      </c>
      <c r="C35" s="163" t="s">
        <v>77882</v>
      </c>
      <c r="D35" s="163" t="s">
        <v>77572</v>
      </c>
      <c r="E35" s="160" t="s">
        <v>19554</v>
      </c>
      <c r="F35" s="160">
        <v>0.32</v>
      </c>
      <c r="G35" s="160">
        <v>21.67</v>
      </c>
      <c r="H35" s="176">
        <f t="shared" si="21"/>
        <v>6.934400000000001</v>
      </c>
      <c r="I35" s="176">
        <f>SUMIF(PLQ!C:C,A35,PLQ!G:G)</f>
        <v>164</v>
      </c>
      <c r="J35" s="176">
        <f t="shared" si="22"/>
        <v>52.480000000000004</v>
      </c>
      <c r="K35" s="176">
        <f t="shared" si="23"/>
        <v>1137.2416000000001</v>
      </c>
    </row>
    <row r="36" spans="1:13" ht="15.75" thickBot="1" x14ac:dyDescent="0.3">
      <c r="A36" s="159" t="str">
        <f t="shared" si="20"/>
        <v>DR05500900</v>
      </c>
      <c r="B36" s="159" t="s">
        <v>78081</v>
      </c>
      <c r="C36" s="163" t="s">
        <v>77807</v>
      </c>
      <c r="D36" s="163" t="s">
        <v>19555</v>
      </c>
      <c r="E36" s="160" t="s">
        <v>19554</v>
      </c>
      <c r="F36" s="160">
        <v>0.32</v>
      </c>
      <c r="G36" s="163">
        <v>15.69</v>
      </c>
      <c r="H36" s="176">
        <f t="shared" si="21"/>
        <v>5.0208000000000004</v>
      </c>
      <c r="I36" s="176">
        <f>SUMIF(PLQ!C:C,A36,PLQ!G:G)</f>
        <v>164</v>
      </c>
      <c r="J36" s="176">
        <f t="shared" si="22"/>
        <v>52.480000000000004</v>
      </c>
      <c r="K36" s="176">
        <f t="shared" si="23"/>
        <v>823.41120000000001</v>
      </c>
    </row>
    <row r="37" spans="1:13" ht="15.75" thickBot="1" x14ac:dyDescent="0.3">
      <c r="A37" s="159" t="str">
        <f t="shared" si="20"/>
        <v>DR05500900</v>
      </c>
      <c r="B37" s="159" t="s">
        <v>78080</v>
      </c>
      <c r="C37" s="163" t="s">
        <v>78018</v>
      </c>
      <c r="D37" s="163" t="s">
        <v>78019</v>
      </c>
      <c r="E37" s="160" t="s">
        <v>78020</v>
      </c>
      <c r="F37" s="160">
        <v>1</v>
      </c>
      <c r="G37" s="182">
        <f>SUM(H35:H36)*3%</f>
        <v>0.35865600000000003</v>
      </c>
      <c r="H37" s="176">
        <f>F37*G37</f>
        <v>0.35865600000000003</v>
      </c>
      <c r="I37" s="176">
        <f>SUMIF(PLQ!C:C,A37,PLQ!G:G)</f>
        <v>164</v>
      </c>
      <c r="J37" s="176">
        <f t="shared" si="22"/>
        <v>164</v>
      </c>
      <c r="K37" s="176">
        <f t="shared" si="23"/>
        <v>58.819584000000006</v>
      </c>
    </row>
    <row r="38" spans="1:13" ht="15.75" thickBot="1" x14ac:dyDescent="0.3">
      <c r="A38" s="171" t="str">
        <f>C38</f>
        <v>CI05370200</v>
      </c>
      <c r="B38" s="167"/>
      <c r="C38" s="168" t="s">
        <v>3918</v>
      </c>
      <c r="D38" s="172" t="s">
        <v>78040</v>
      </c>
      <c r="E38" s="172" t="s">
        <v>84</v>
      </c>
      <c r="F38" s="172"/>
      <c r="G38" s="169"/>
      <c r="H38" s="177">
        <f>SUMIF($A39:$A106,$A38,$H39:$H106)</f>
        <v>172.65822800000001</v>
      </c>
      <c r="I38" s="177"/>
      <c r="J38" s="177"/>
      <c r="K38" s="175">
        <f>SUMIF($A39:$A106,$A38,$K39:$K106)</f>
        <v>75940.268421239991</v>
      </c>
      <c r="L38" s="164">
        <f>SUMIF(PLQ!C:C,A39,PLQ!I:I)</f>
        <v>75940.268421240005</v>
      </c>
      <c r="M38" s="174">
        <f>L38-K38</f>
        <v>0</v>
      </c>
    </row>
    <row r="39" spans="1:13" ht="15.75" thickBot="1" x14ac:dyDescent="0.3">
      <c r="A39" s="159" t="str">
        <f t="shared" ref="A39:A45" si="24">A38</f>
        <v>CI05370200</v>
      </c>
      <c r="B39" s="159" t="s">
        <v>78080</v>
      </c>
      <c r="C39" s="163" t="s">
        <v>78041</v>
      </c>
      <c r="D39" s="163" t="s">
        <v>78042</v>
      </c>
      <c r="E39" s="160" t="s">
        <v>23</v>
      </c>
      <c r="F39" s="160">
        <v>0.17</v>
      </c>
      <c r="G39" s="160">
        <v>187.85</v>
      </c>
      <c r="H39" s="176">
        <f t="shared" ref="H39:H44" si="25">F39*G39</f>
        <v>31.9345</v>
      </c>
      <c r="I39" s="176">
        <f>SUMIF(PLQ!C:C,A39,PLQ!G:G)</f>
        <v>439.83</v>
      </c>
      <c r="J39" s="176">
        <f t="shared" ref="J39:J45" si="26">F39*I39</f>
        <v>74.771100000000004</v>
      </c>
      <c r="K39" s="176">
        <f t="shared" ref="K39:K45" si="27">J39*G39</f>
        <v>14045.751135</v>
      </c>
    </row>
    <row r="40" spans="1:13" ht="15.75" thickBot="1" x14ac:dyDescent="0.3">
      <c r="A40" s="159" t="str">
        <f t="shared" si="24"/>
        <v>CI05370200</v>
      </c>
      <c r="B40" s="159" t="s">
        <v>78080</v>
      </c>
      <c r="C40" s="163" t="s">
        <v>78043</v>
      </c>
      <c r="D40" s="163" t="s">
        <v>78044</v>
      </c>
      <c r="E40" s="160" t="s">
        <v>114</v>
      </c>
      <c r="F40" s="160">
        <v>0.6</v>
      </c>
      <c r="G40" s="160">
        <v>10.24</v>
      </c>
      <c r="H40" s="176">
        <f t="shared" si="25"/>
        <v>6.1440000000000001</v>
      </c>
      <c r="I40" s="176">
        <f>SUMIF(PLQ!C:C,A40,PLQ!G:G)</f>
        <v>439.83</v>
      </c>
      <c r="J40" s="176">
        <f t="shared" si="26"/>
        <v>263.89799999999997</v>
      </c>
      <c r="K40" s="176">
        <f t="shared" si="27"/>
        <v>2702.3155199999997</v>
      </c>
    </row>
    <row r="41" spans="1:13" ht="15.75" thickBot="1" x14ac:dyDescent="0.3">
      <c r="A41" s="159" t="str">
        <f t="shared" si="24"/>
        <v>CI05370200</v>
      </c>
      <c r="B41" s="159" t="s">
        <v>78080</v>
      </c>
      <c r="C41" s="163" t="s">
        <v>78045</v>
      </c>
      <c r="D41" s="163" t="s">
        <v>78046</v>
      </c>
      <c r="E41" s="160" t="s">
        <v>23</v>
      </c>
      <c r="F41" s="160">
        <v>0.2</v>
      </c>
      <c r="G41" s="160">
        <v>29.12</v>
      </c>
      <c r="H41" s="176">
        <f t="shared" si="25"/>
        <v>5.8240000000000007</v>
      </c>
      <c r="I41" s="176">
        <f>SUMIF(PLQ!C:C,A41,PLQ!G:G)</f>
        <v>439.83</v>
      </c>
      <c r="J41" s="176">
        <f t="shared" si="26"/>
        <v>87.966000000000008</v>
      </c>
      <c r="K41" s="176">
        <f t="shared" si="27"/>
        <v>2561.5699200000004</v>
      </c>
    </row>
    <row r="42" spans="1:13" ht="15.75" thickBot="1" x14ac:dyDescent="0.3">
      <c r="A42" s="159" t="str">
        <f t="shared" si="24"/>
        <v>CI05370200</v>
      </c>
      <c r="B42" s="159" t="s">
        <v>78080</v>
      </c>
      <c r="C42" s="163" t="s">
        <v>78047</v>
      </c>
      <c r="D42" s="163" t="s">
        <v>78048</v>
      </c>
      <c r="E42" s="160" t="s">
        <v>84</v>
      </c>
      <c r="F42" s="160">
        <v>1</v>
      </c>
      <c r="G42" s="160">
        <v>109.25</v>
      </c>
      <c r="H42" s="176">
        <f t="shared" si="25"/>
        <v>109.25</v>
      </c>
      <c r="I42" s="176">
        <f>SUMIF(PLQ!C:C,A42,PLQ!G:G)</f>
        <v>439.83</v>
      </c>
      <c r="J42" s="176">
        <f t="shared" si="26"/>
        <v>439.83</v>
      </c>
      <c r="K42" s="176">
        <f t="shared" si="27"/>
        <v>48051.427499999998</v>
      </c>
    </row>
    <row r="43" spans="1:13" ht="15.75" thickBot="1" x14ac:dyDescent="0.3">
      <c r="A43" s="159" t="str">
        <f t="shared" si="24"/>
        <v>CI05370200</v>
      </c>
      <c r="B43" s="159" t="s">
        <v>78081</v>
      </c>
      <c r="C43" s="163" t="s">
        <v>77848</v>
      </c>
      <c r="D43" s="163" t="s">
        <v>77497</v>
      </c>
      <c r="E43" s="160" t="s">
        <v>19554</v>
      </c>
      <c r="F43" s="160">
        <v>0.22</v>
      </c>
      <c r="G43" s="160">
        <v>23.32</v>
      </c>
      <c r="H43" s="176">
        <f t="shared" si="25"/>
        <v>5.1303999999999998</v>
      </c>
      <c r="I43" s="176">
        <f>SUMIF(PLQ!C:C,A43,PLQ!G:G)</f>
        <v>439.83</v>
      </c>
      <c r="J43" s="176">
        <f t="shared" si="26"/>
        <v>96.762599999999992</v>
      </c>
      <c r="K43" s="176">
        <f t="shared" si="27"/>
        <v>2256.5038319999999</v>
      </c>
    </row>
    <row r="44" spans="1:13" ht="15.75" thickBot="1" x14ac:dyDescent="0.3">
      <c r="A44" s="159" t="str">
        <f t="shared" si="24"/>
        <v>CI05370200</v>
      </c>
      <c r="B44" s="159" t="s">
        <v>78081</v>
      </c>
      <c r="C44" s="163" t="s">
        <v>77807</v>
      </c>
      <c r="D44" s="163" t="s">
        <v>19555</v>
      </c>
      <c r="E44" s="160" t="s">
        <v>19554</v>
      </c>
      <c r="F44" s="160">
        <v>0.88</v>
      </c>
      <c r="G44" s="163">
        <v>15.69</v>
      </c>
      <c r="H44" s="176">
        <f t="shared" si="25"/>
        <v>13.8072</v>
      </c>
      <c r="I44" s="176">
        <f>SUMIF(PLQ!C:C,A44,PLQ!G:G)</f>
        <v>439.83</v>
      </c>
      <c r="J44" s="176">
        <f t="shared" si="26"/>
        <v>387.05039999999997</v>
      </c>
      <c r="K44" s="176">
        <f t="shared" si="27"/>
        <v>6072.8207759999996</v>
      </c>
    </row>
    <row r="45" spans="1:13" ht="15.75" thickBot="1" x14ac:dyDescent="0.3">
      <c r="A45" s="159" t="str">
        <f t="shared" si="24"/>
        <v>CI05370200</v>
      </c>
      <c r="B45" s="159" t="s">
        <v>78080</v>
      </c>
      <c r="C45" s="163" t="s">
        <v>78018</v>
      </c>
      <c r="D45" s="163" t="s">
        <v>78019</v>
      </c>
      <c r="E45" s="160" t="s">
        <v>78020</v>
      </c>
      <c r="F45" s="160">
        <v>1</v>
      </c>
      <c r="G45" s="182">
        <f>SUM(H43:H44)*3%</f>
        <v>0.56812799999999997</v>
      </c>
      <c r="H45" s="176">
        <f>F45*G45</f>
        <v>0.56812799999999997</v>
      </c>
      <c r="I45" s="176">
        <f>SUMIF(PLQ!C:C,A45,PLQ!G:G)</f>
        <v>439.83</v>
      </c>
      <c r="J45" s="176">
        <f t="shared" si="26"/>
        <v>439.83</v>
      </c>
      <c r="K45" s="176">
        <f t="shared" si="27"/>
        <v>249.87973823999997</v>
      </c>
    </row>
    <row r="46" spans="1:13" ht="15.75" thickBot="1" x14ac:dyDescent="0.3">
      <c r="A46" s="171" t="str">
        <f>C46</f>
        <v>PJ04200050</v>
      </c>
      <c r="B46" s="167"/>
      <c r="C46" s="168" t="s">
        <v>8760</v>
      </c>
      <c r="D46" s="172" t="s">
        <v>78049</v>
      </c>
      <c r="E46" s="172" t="s">
        <v>84</v>
      </c>
      <c r="F46" s="172"/>
      <c r="G46" s="169"/>
      <c r="H46" s="177">
        <f>SUMIF($A47:$A114,$A46,$H47:$H114)</f>
        <v>88.276900000000012</v>
      </c>
      <c r="I46" s="177"/>
      <c r="J46" s="177"/>
      <c r="K46" s="175">
        <f>SUMIF($A47:$A114,$A46,$K47:$K114)</f>
        <v>1452.3315588</v>
      </c>
      <c r="L46" s="164">
        <f>SUMIF(PLQ!C:C,A47,PLQ!I:I)</f>
        <v>1452.3315588000003</v>
      </c>
      <c r="M46" s="174">
        <f>L46-K46</f>
        <v>0</v>
      </c>
    </row>
    <row r="47" spans="1:13" ht="15.75" thickBot="1" x14ac:dyDescent="0.3">
      <c r="A47" s="159" t="str">
        <f t="shared" ref="A47:A48" si="28">A46</f>
        <v>PJ04200050</v>
      </c>
      <c r="B47" s="159" t="s">
        <v>78080</v>
      </c>
      <c r="C47" s="163" t="s">
        <v>78050</v>
      </c>
      <c r="D47" s="163" t="s">
        <v>78051</v>
      </c>
      <c r="E47" s="160" t="s">
        <v>84</v>
      </c>
      <c r="F47" s="160">
        <v>1</v>
      </c>
      <c r="G47" s="160">
        <v>85.9</v>
      </c>
      <c r="H47" s="176">
        <f t="shared" ref="H47:H48" si="29">F47*G47</f>
        <v>85.9</v>
      </c>
      <c r="I47" s="176">
        <f>SUMIF(PLQ!C:C,A47,PLQ!G:G)</f>
        <v>16.452000000000002</v>
      </c>
      <c r="J47" s="176">
        <f t="shared" ref="J47:J48" si="30">F47*I47</f>
        <v>16.452000000000002</v>
      </c>
      <c r="K47" s="176">
        <f t="shared" ref="K47:K48" si="31">J47*G47</f>
        <v>1413.2268000000001</v>
      </c>
    </row>
    <row r="48" spans="1:13" ht="15.75" thickBot="1" x14ac:dyDescent="0.3">
      <c r="A48" s="159" t="str">
        <f t="shared" si="28"/>
        <v>PJ04200050</v>
      </c>
      <c r="B48" s="159" t="s">
        <v>77803</v>
      </c>
      <c r="C48" s="163" t="s">
        <v>78052</v>
      </c>
      <c r="D48" s="163" t="s">
        <v>78053</v>
      </c>
      <c r="E48" s="160" t="s">
        <v>18301</v>
      </c>
      <c r="F48" s="160">
        <v>1.71</v>
      </c>
      <c r="G48" s="160">
        <v>1.39</v>
      </c>
      <c r="H48" s="176">
        <f t="shared" si="29"/>
        <v>2.3768999999999996</v>
      </c>
      <c r="I48" s="176">
        <f>SUMIF(PLQ!C:C,A48,PLQ!G:G)</f>
        <v>16.452000000000002</v>
      </c>
      <c r="J48" s="176">
        <f t="shared" si="30"/>
        <v>28.132920000000002</v>
      </c>
      <c r="K48" s="176">
        <f t="shared" si="31"/>
        <v>39.104758799999999</v>
      </c>
    </row>
    <row r="49" spans="1:13" ht="15.75" thickBot="1" x14ac:dyDescent="0.3">
      <c r="A49" s="171" t="str">
        <f>C49</f>
        <v>PJ09050100</v>
      </c>
      <c r="B49" s="167"/>
      <c r="C49" s="168" t="s">
        <v>12978</v>
      </c>
      <c r="D49" s="172" t="s">
        <v>12979</v>
      </c>
      <c r="E49" s="172" t="s">
        <v>6</v>
      </c>
      <c r="F49" s="172"/>
      <c r="G49" s="169"/>
      <c r="H49" s="177">
        <f>SUMIF($A50:$A117,$A49,$H50:$H117)</f>
        <v>1.345386</v>
      </c>
      <c r="I49" s="177"/>
      <c r="J49" s="177"/>
      <c r="K49" s="175">
        <f>SUMIF($A50:$A117,$A49,$K50:$K117)</f>
        <v>201.80790000000002</v>
      </c>
      <c r="L49" s="164">
        <f>SUMIF(PLQ!C:C,A50,PLQ!I:I)</f>
        <v>201.80789999999999</v>
      </c>
      <c r="M49" s="174">
        <f>L49-K49</f>
        <v>0</v>
      </c>
    </row>
    <row r="50" spans="1:13" ht="15.75" thickBot="1" x14ac:dyDescent="0.3">
      <c r="A50" s="159" t="str">
        <f t="shared" ref="A50:A51" si="32">A49</f>
        <v>PJ09050100</v>
      </c>
      <c r="B50" s="159" t="s">
        <v>78081</v>
      </c>
      <c r="C50" s="163">
        <v>903074</v>
      </c>
      <c r="D50" s="163" t="s">
        <v>78054</v>
      </c>
      <c r="E50" s="160" t="s">
        <v>314</v>
      </c>
      <c r="F50" s="160">
        <v>0.06</v>
      </c>
      <c r="G50" s="160">
        <v>21.77</v>
      </c>
      <c r="H50" s="176">
        <f>F50*G50</f>
        <v>1.3062</v>
      </c>
      <c r="I50" s="176">
        <f>SUMIF(PLQ!C:C,A50,PLQ!G:G)</f>
        <v>150</v>
      </c>
      <c r="J50" s="176">
        <f t="shared" ref="J50:J51" si="33">F50*I50</f>
        <v>9</v>
      </c>
      <c r="K50" s="176">
        <f t="shared" ref="K50:K51" si="34">J50*G50</f>
        <v>195.93</v>
      </c>
    </row>
    <row r="51" spans="1:13" ht="15.75" thickBot="1" x14ac:dyDescent="0.3">
      <c r="A51" s="159" t="str">
        <f t="shared" si="32"/>
        <v>PJ09050100</v>
      </c>
      <c r="B51" s="159" t="s">
        <v>78080</v>
      </c>
      <c r="C51" s="163" t="s">
        <v>78018</v>
      </c>
      <c r="D51" s="163" t="s">
        <v>78019</v>
      </c>
      <c r="E51" s="160" t="s">
        <v>78020</v>
      </c>
      <c r="F51" s="160">
        <v>1</v>
      </c>
      <c r="G51" s="182">
        <f>SUM(H50)*3%</f>
        <v>3.9185999999999999E-2</v>
      </c>
      <c r="H51" s="176">
        <f>F51*G51</f>
        <v>3.9185999999999999E-2</v>
      </c>
      <c r="I51" s="176">
        <f>SUMIF(PLQ!C:C,A51,PLQ!G:G)</f>
        <v>150</v>
      </c>
      <c r="J51" s="176">
        <f t="shared" si="33"/>
        <v>150</v>
      </c>
      <c r="K51" s="176">
        <f t="shared" si="34"/>
        <v>5.8778999999999995</v>
      </c>
    </row>
    <row r="52" spans="1:13" ht="15.75" thickBot="1" x14ac:dyDescent="0.3">
      <c r="A52" s="171" t="str">
        <f>C52</f>
        <v>PJ09300100</v>
      </c>
      <c r="B52" s="167"/>
      <c r="C52" s="168" t="s">
        <v>7125</v>
      </c>
      <c r="D52" s="172" t="s">
        <v>78055</v>
      </c>
      <c r="E52" s="172" t="s">
        <v>6</v>
      </c>
      <c r="F52" s="172"/>
      <c r="G52" s="169"/>
      <c r="H52" s="177">
        <f>SUMIF($A53:$A120,$A52,$H53:$H120)</f>
        <v>35</v>
      </c>
      <c r="I52" s="177"/>
      <c r="J52" s="177"/>
      <c r="K52" s="175">
        <f>SUMIF($A53:$A120,$A52,$K53:$K120)</f>
        <v>210</v>
      </c>
      <c r="L52" s="164">
        <f>SUMIF(PLQ!C:C,A53,PLQ!I:I)</f>
        <v>210</v>
      </c>
      <c r="M52" s="174">
        <f>L52-K52</f>
        <v>0</v>
      </c>
    </row>
    <row r="53" spans="1:13" ht="15.75" thickBot="1" x14ac:dyDescent="0.3">
      <c r="A53" s="159" t="str">
        <f>A52</f>
        <v>PJ09300100</v>
      </c>
      <c r="B53" s="159" t="s">
        <v>78080</v>
      </c>
      <c r="C53" s="163" t="s">
        <v>78056</v>
      </c>
      <c r="D53" s="163" t="s">
        <v>78057</v>
      </c>
      <c r="E53" s="160" t="s">
        <v>6</v>
      </c>
      <c r="F53" s="160">
        <v>1</v>
      </c>
      <c r="G53" s="160">
        <v>35</v>
      </c>
      <c r="H53" s="176">
        <f>F53*G53</f>
        <v>35</v>
      </c>
      <c r="I53" s="176">
        <f>SUMIF(PLQ!C:C,A53,PLQ!G:G)</f>
        <v>6</v>
      </c>
      <c r="J53" s="176">
        <f>F53*I53</f>
        <v>6</v>
      </c>
      <c r="K53" s="176">
        <f>J53*G53</f>
        <v>210</v>
      </c>
    </row>
    <row r="54" spans="1:13" ht="15.75" thickBot="1" x14ac:dyDescent="0.3">
      <c r="A54" s="171" t="str">
        <f>C54</f>
        <v>PJ24050103</v>
      </c>
      <c r="B54" s="167"/>
      <c r="C54" s="168" t="s">
        <v>1533</v>
      </c>
      <c r="D54" s="173" t="s">
        <v>78058</v>
      </c>
      <c r="E54" s="173" t="s">
        <v>6</v>
      </c>
      <c r="F54" s="173"/>
      <c r="G54" s="169"/>
      <c r="H54" s="177">
        <f>SUMIF($A55:$A122,$A54,$H55:$H122)</f>
        <v>1350.3227400000001</v>
      </c>
      <c r="I54" s="177"/>
      <c r="J54" s="177"/>
      <c r="K54" s="175">
        <f>SUMIF($A55:$A122,$A54,$K55:$K122)</f>
        <v>4050.9682199999997</v>
      </c>
      <c r="L54" s="164">
        <f>SUMIF(PLQ!C:C,A55,PLQ!I:I)</f>
        <v>4050.9682200000002</v>
      </c>
      <c r="M54" s="174">
        <f>L54-K54</f>
        <v>0</v>
      </c>
    </row>
    <row r="55" spans="1:13" ht="15.75" thickBot="1" x14ac:dyDescent="0.3">
      <c r="A55" s="159" t="str">
        <f t="shared" ref="A55:A65" si="35">A54</f>
        <v>PJ24050103</v>
      </c>
      <c r="B55" s="159" t="s">
        <v>78080</v>
      </c>
      <c r="C55" s="163" t="s">
        <v>78059</v>
      </c>
      <c r="D55" s="163" t="s">
        <v>78060</v>
      </c>
      <c r="E55" s="160" t="s">
        <v>6</v>
      </c>
      <c r="F55" s="160">
        <v>32</v>
      </c>
      <c r="G55" s="160">
        <v>0.03</v>
      </c>
      <c r="H55" s="176">
        <f t="shared" ref="H55:H63" si="36">F55*G55</f>
        <v>0.96</v>
      </c>
      <c r="I55" s="176">
        <f>SUMIF(PLQ!C:C,A55,PLQ!G:G)</f>
        <v>3</v>
      </c>
      <c r="J55" s="176">
        <f t="shared" ref="J55:J65" si="37">F55*I55</f>
        <v>96</v>
      </c>
      <c r="K55" s="176">
        <f t="shared" ref="K55:K65" si="38">J55*G55</f>
        <v>2.88</v>
      </c>
    </row>
    <row r="56" spans="1:13" ht="15.75" thickBot="1" x14ac:dyDescent="0.3">
      <c r="A56" s="159" t="str">
        <f t="shared" si="35"/>
        <v>PJ24050103</v>
      </c>
      <c r="B56" s="159" t="s">
        <v>78080</v>
      </c>
      <c r="C56" s="163" t="s">
        <v>78061</v>
      </c>
      <c r="D56" s="163" t="s">
        <v>78062</v>
      </c>
      <c r="E56" s="160" t="s">
        <v>114</v>
      </c>
      <c r="F56" s="160">
        <v>37.6</v>
      </c>
      <c r="G56" s="160">
        <v>4.1100000000000003</v>
      </c>
      <c r="H56" s="176">
        <f t="shared" si="36"/>
        <v>154.53600000000003</v>
      </c>
      <c r="I56" s="176">
        <f>SUMIF(PLQ!C:C,A56,PLQ!G:G)</f>
        <v>3</v>
      </c>
      <c r="J56" s="176">
        <f t="shared" si="37"/>
        <v>112.80000000000001</v>
      </c>
      <c r="K56" s="176">
        <f t="shared" si="38"/>
        <v>463.60800000000006</v>
      </c>
    </row>
    <row r="57" spans="1:13" ht="15.75" thickBot="1" x14ac:dyDescent="0.3">
      <c r="A57" s="159" t="str">
        <f t="shared" si="35"/>
        <v>PJ24050103</v>
      </c>
      <c r="B57" s="159" t="s">
        <v>78080</v>
      </c>
      <c r="C57" s="163" t="s">
        <v>78063</v>
      </c>
      <c r="D57" s="163" t="s">
        <v>78064</v>
      </c>
      <c r="E57" s="160" t="s">
        <v>6</v>
      </c>
      <c r="F57" s="160">
        <v>1</v>
      </c>
      <c r="G57" s="160">
        <v>0.45</v>
      </c>
      <c r="H57" s="176">
        <f t="shared" si="36"/>
        <v>0.45</v>
      </c>
      <c r="I57" s="176">
        <f>SUMIF(PLQ!C:C,A57,PLQ!G:G)</f>
        <v>3</v>
      </c>
      <c r="J57" s="176">
        <f t="shared" si="37"/>
        <v>3</v>
      </c>
      <c r="K57" s="176">
        <f t="shared" si="38"/>
        <v>1.35</v>
      </c>
    </row>
    <row r="58" spans="1:13" ht="15.75" thickBot="1" x14ac:dyDescent="0.3">
      <c r="A58" s="159" t="str">
        <f t="shared" si="35"/>
        <v>PJ24050103</v>
      </c>
      <c r="B58" s="159" t="s">
        <v>78080</v>
      </c>
      <c r="C58" s="163" t="s">
        <v>78065</v>
      </c>
      <c r="D58" s="163" t="s">
        <v>78066</v>
      </c>
      <c r="E58" s="160" t="s">
        <v>255</v>
      </c>
      <c r="F58" s="160">
        <v>0.04</v>
      </c>
      <c r="G58" s="161">
        <v>9021</v>
      </c>
      <c r="H58" s="176">
        <f t="shared" si="36"/>
        <v>360.84000000000003</v>
      </c>
      <c r="I58" s="176">
        <f>SUMIF(PLQ!C:C,A58,PLQ!G:G)</f>
        <v>3</v>
      </c>
      <c r="J58" s="176">
        <f t="shared" si="37"/>
        <v>0.12</v>
      </c>
      <c r="K58" s="176">
        <f t="shared" si="38"/>
        <v>1082.52</v>
      </c>
    </row>
    <row r="59" spans="1:13" ht="15.75" thickBot="1" x14ac:dyDescent="0.3">
      <c r="A59" s="159" t="str">
        <f t="shared" si="35"/>
        <v>PJ24050103</v>
      </c>
      <c r="B59" s="159" t="s">
        <v>78080</v>
      </c>
      <c r="C59" s="163" t="s">
        <v>78067</v>
      </c>
      <c r="D59" s="163" t="s">
        <v>78068</v>
      </c>
      <c r="E59" s="160" t="s">
        <v>6</v>
      </c>
      <c r="F59" s="160">
        <v>32</v>
      </c>
      <c r="G59" s="160">
        <v>0.31</v>
      </c>
      <c r="H59" s="176">
        <f t="shared" si="36"/>
        <v>9.92</v>
      </c>
      <c r="I59" s="176">
        <f>SUMIF(PLQ!C:C,A59,PLQ!G:G)</f>
        <v>3</v>
      </c>
      <c r="J59" s="176">
        <f t="shared" si="37"/>
        <v>96</v>
      </c>
      <c r="K59" s="176">
        <f t="shared" si="38"/>
        <v>29.759999999999998</v>
      </c>
    </row>
    <row r="60" spans="1:13" ht="15.75" thickBot="1" x14ac:dyDescent="0.3">
      <c r="A60" s="159" t="str">
        <f t="shared" si="35"/>
        <v>PJ24050103</v>
      </c>
      <c r="B60" s="159" t="s">
        <v>78080</v>
      </c>
      <c r="C60" s="163" t="s">
        <v>78069</v>
      </c>
      <c r="D60" s="163" t="s">
        <v>78070</v>
      </c>
      <c r="E60" s="160" t="s">
        <v>78071</v>
      </c>
      <c r="F60" s="160">
        <v>0.02</v>
      </c>
      <c r="G60" s="160">
        <v>78.84</v>
      </c>
      <c r="H60" s="176">
        <f t="shared" si="36"/>
        <v>1.5768000000000002</v>
      </c>
      <c r="I60" s="176">
        <f>SUMIF(PLQ!C:C,A60,PLQ!G:G)</f>
        <v>3</v>
      </c>
      <c r="J60" s="176">
        <f t="shared" si="37"/>
        <v>0.06</v>
      </c>
      <c r="K60" s="176">
        <f t="shared" si="38"/>
        <v>4.7304000000000004</v>
      </c>
    </row>
    <row r="61" spans="1:13" ht="15.75" thickBot="1" x14ac:dyDescent="0.3">
      <c r="A61" s="159" t="str">
        <f t="shared" si="35"/>
        <v>PJ24050103</v>
      </c>
      <c r="B61" s="159" t="s">
        <v>78081</v>
      </c>
      <c r="C61" s="163" t="s">
        <v>77828</v>
      </c>
      <c r="D61" s="163" t="s">
        <v>77457</v>
      </c>
      <c r="E61" s="160" t="s">
        <v>19554</v>
      </c>
      <c r="F61" s="160">
        <v>18</v>
      </c>
      <c r="G61" s="160">
        <v>21.77</v>
      </c>
      <c r="H61" s="176">
        <f t="shared" si="36"/>
        <v>391.86</v>
      </c>
      <c r="I61" s="176">
        <f>SUMIF(PLQ!C:C,A61,PLQ!G:G)</f>
        <v>3</v>
      </c>
      <c r="J61" s="176">
        <f t="shared" si="37"/>
        <v>54</v>
      </c>
      <c r="K61" s="176">
        <f t="shared" si="38"/>
        <v>1175.58</v>
      </c>
    </row>
    <row r="62" spans="1:13" ht="15.75" thickBot="1" x14ac:dyDescent="0.3">
      <c r="A62" s="159" t="str">
        <f t="shared" si="35"/>
        <v>PJ24050103</v>
      </c>
      <c r="B62" s="159" t="s">
        <v>78081</v>
      </c>
      <c r="C62" s="163" t="s">
        <v>77930</v>
      </c>
      <c r="D62" s="163" t="s">
        <v>77669</v>
      </c>
      <c r="E62" s="160" t="s">
        <v>19554</v>
      </c>
      <c r="F62" s="160">
        <v>4</v>
      </c>
      <c r="G62" s="160">
        <v>21.67</v>
      </c>
      <c r="H62" s="176">
        <f t="shared" si="36"/>
        <v>86.68</v>
      </c>
      <c r="I62" s="176">
        <f>SUMIF(PLQ!C:C,A62,PLQ!G:G)</f>
        <v>3</v>
      </c>
      <c r="J62" s="176">
        <f t="shared" si="37"/>
        <v>12</v>
      </c>
      <c r="K62" s="176">
        <f t="shared" si="38"/>
        <v>260.04000000000002</v>
      </c>
    </row>
    <row r="63" spans="1:13" ht="15.75" thickBot="1" x14ac:dyDescent="0.3">
      <c r="A63" s="159" t="str">
        <f t="shared" si="35"/>
        <v>PJ24050103</v>
      </c>
      <c r="B63" s="159" t="s">
        <v>78081</v>
      </c>
      <c r="C63" s="163" t="s">
        <v>77807</v>
      </c>
      <c r="D63" s="163" t="s">
        <v>19555</v>
      </c>
      <c r="E63" s="160" t="s">
        <v>19554</v>
      </c>
      <c r="F63" s="160">
        <v>20</v>
      </c>
      <c r="G63" s="163">
        <v>15.69</v>
      </c>
      <c r="H63" s="176">
        <f t="shared" si="36"/>
        <v>313.8</v>
      </c>
      <c r="I63" s="176">
        <f>SUMIF(PLQ!C:C,A63,PLQ!G:G)</f>
        <v>3</v>
      </c>
      <c r="J63" s="176">
        <f t="shared" si="37"/>
        <v>60</v>
      </c>
      <c r="K63" s="176">
        <f t="shared" si="38"/>
        <v>941.4</v>
      </c>
    </row>
    <row r="64" spans="1:13" ht="15.75" thickBot="1" x14ac:dyDescent="0.3">
      <c r="A64" s="159" t="str">
        <f t="shared" si="35"/>
        <v>PJ24050103</v>
      </c>
      <c r="B64" s="159" t="s">
        <v>78080</v>
      </c>
      <c r="C64" s="163" t="s">
        <v>78018</v>
      </c>
      <c r="D64" s="163" t="s">
        <v>78019</v>
      </c>
      <c r="E64" s="160" t="s">
        <v>78020</v>
      </c>
      <c r="F64" s="160">
        <v>1</v>
      </c>
      <c r="G64" s="182">
        <f>SUM(H61:H63)*3%</f>
        <v>23.770199999999999</v>
      </c>
      <c r="H64" s="176">
        <f>F64*G64</f>
        <v>23.770199999999999</v>
      </c>
      <c r="I64" s="176">
        <f>SUMIF(PLQ!C:C,A64,PLQ!G:G)</f>
        <v>3</v>
      </c>
      <c r="J64" s="176">
        <f t="shared" si="37"/>
        <v>3</v>
      </c>
      <c r="K64" s="176">
        <f t="shared" si="38"/>
        <v>71.310599999999994</v>
      </c>
    </row>
    <row r="65" spans="1:13" ht="15.75" thickBot="1" x14ac:dyDescent="0.3">
      <c r="A65" s="159" t="str">
        <f t="shared" si="35"/>
        <v>PJ24050103</v>
      </c>
      <c r="B65" s="159" t="s">
        <v>77803</v>
      </c>
      <c r="C65" s="163" t="s">
        <v>78072</v>
      </c>
      <c r="D65" s="163" t="s">
        <v>78073</v>
      </c>
      <c r="E65" s="160" t="s">
        <v>255</v>
      </c>
      <c r="F65" s="160">
        <v>2.7E-2</v>
      </c>
      <c r="G65" s="160">
        <v>219.62</v>
      </c>
      <c r="H65" s="176">
        <f>F65*G65</f>
        <v>5.9297399999999998</v>
      </c>
      <c r="I65" s="176">
        <f>SUMIF(PLQ!C:C,A65,PLQ!G:G)</f>
        <v>3</v>
      </c>
      <c r="J65" s="176">
        <f t="shared" si="37"/>
        <v>8.1000000000000003E-2</v>
      </c>
      <c r="K65" s="176">
        <f t="shared" si="38"/>
        <v>17.78922</v>
      </c>
    </row>
    <row r="66" spans="1:13" ht="15.75" thickBot="1" x14ac:dyDescent="0.3">
      <c r="A66" s="171" t="str">
        <f>C66</f>
        <v>PJ14050160</v>
      </c>
      <c r="B66" s="167"/>
      <c r="C66" s="168" t="s">
        <v>14519</v>
      </c>
      <c r="D66" s="172" t="s">
        <v>78074</v>
      </c>
      <c r="E66" s="172" t="s">
        <v>6</v>
      </c>
      <c r="F66" s="172"/>
      <c r="G66" s="169"/>
      <c r="H66" s="177">
        <f>SUMIF($A67:$A134,$A66,$H67:$H134)</f>
        <v>518.95000000000005</v>
      </c>
      <c r="I66" s="177"/>
      <c r="J66" s="177"/>
      <c r="K66" s="175">
        <f>SUMIF($A67:$A134,$A66,$K67:$K134)</f>
        <v>3113.7000000000003</v>
      </c>
      <c r="L66" s="164">
        <f>SUMIF(PLQ!C:C,A67,PLQ!I:I)</f>
        <v>3113.7000000000003</v>
      </c>
      <c r="M66" s="174">
        <f>L66-K66</f>
        <v>0</v>
      </c>
    </row>
    <row r="67" spans="1:13" ht="15.75" thickBot="1" x14ac:dyDescent="0.3">
      <c r="A67" s="159" t="str">
        <f>A66</f>
        <v>PJ14050160</v>
      </c>
      <c r="B67" s="159" t="s">
        <v>78080</v>
      </c>
      <c r="C67" s="163" t="s">
        <v>78075</v>
      </c>
      <c r="D67" s="163" t="s">
        <v>78076</v>
      </c>
      <c r="E67" s="160" t="s">
        <v>6</v>
      </c>
      <c r="F67" s="160">
        <v>1</v>
      </c>
      <c r="G67" s="160">
        <v>518.95000000000005</v>
      </c>
      <c r="H67" s="176">
        <f>F67*G67</f>
        <v>518.95000000000005</v>
      </c>
      <c r="I67" s="176">
        <f>SUMIF(PLQ!C:C,A67,PLQ!G:G)</f>
        <v>6</v>
      </c>
      <c r="J67" s="176">
        <f>F67*I67</f>
        <v>6</v>
      </c>
      <c r="K67" s="176">
        <f>J67*G67</f>
        <v>3113.7000000000003</v>
      </c>
    </row>
    <row r="68" spans="1:13" ht="15.75" thickBot="1" x14ac:dyDescent="0.3">
      <c r="A68" s="171" t="str">
        <f>C68</f>
        <v>PJ20050200</v>
      </c>
      <c r="B68" s="167"/>
      <c r="C68" s="168" t="s">
        <v>1308</v>
      </c>
      <c r="D68" s="172" t="s">
        <v>78077</v>
      </c>
      <c r="E68" s="172" t="s">
        <v>255</v>
      </c>
      <c r="F68" s="172"/>
      <c r="G68" s="169"/>
      <c r="H68" s="177">
        <f>SUMIF($A69:$A136,$A68,$H69:$H136)</f>
        <v>215.26781999999997</v>
      </c>
      <c r="I68" s="177"/>
      <c r="J68" s="177"/>
      <c r="K68" s="175">
        <f>SUMIF($A69:$A136,$A68,$K69:$K136)</f>
        <v>645.80346000000009</v>
      </c>
      <c r="L68" s="164">
        <f>SUMIF(PLQ!C:C,A69,PLQ!I:I)</f>
        <v>645.80345999999986</v>
      </c>
      <c r="M68" s="174">
        <f>L68-K68</f>
        <v>0</v>
      </c>
    </row>
    <row r="69" spans="1:13" ht="15.75" thickBot="1" x14ac:dyDescent="0.3">
      <c r="A69" s="159" t="str">
        <f t="shared" ref="A69:A71" si="39">A68</f>
        <v>PJ20050200</v>
      </c>
      <c r="B69" s="159" t="s">
        <v>78080</v>
      </c>
      <c r="C69" s="163" t="s">
        <v>78078</v>
      </c>
      <c r="D69" s="163" t="s">
        <v>78079</v>
      </c>
      <c r="E69" s="160" t="s">
        <v>255</v>
      </c>
      <c r="F69" s="160">
        <v>1.155</v>
      </c>
      <c r="G69" s="160">
        <v>150</v>
      </c>
      <c r="H69" s="176">
        <f t="shared" ref="H69:H70" si="40">F69*G69</f>
        <v>173.25</v>
      </c>
      <c r="I69" s="176">
        <f>SUMIF(PLQ!C:C,A69,PLQ!G:G)</f>
        <v>3</v>
      </c>
      <c r="J69" s="176">
        <f t="shared" ref="J69:J71" si="41">F69*I69</f>
        <v>3.4649999999999999</v>
      </c>
      <c r="K69" s="176">
        <f t="shared" ref="K69:K71" si="42">J69*G69</f>
        <v>519.75</v>
      </c>
    </row>
    <row r="70" spans="1:13" ht="15.75" thickBot="1" x14ac:dyDescent="0.3">
      <c r="A70" s="159" t="str">
        <f t="shared" si="39"/>
        <v>PJ20050200</v>
      </c>
      <c r="B70" s="159" t="s">
        <v>78081</v>
      </c>
      <c r="C70" s="163" t="s">
        <v>77807</v>
      </c>
      <c r="D70" s="163" t="s">
        <v>19555</v>
      </c>
      <c r="E70" s="160" t="s">
        <v>19554</v>
      </c>
      <c r="F70" s="160">
        <v>2.6</v>
      </c>
      <c r="G70" s="163">
        <v>15.69</v>
      </c>
      <c r="H70" s="176">
        <f t="shared" si="40"/>
        <v>40.793999999999997</v>
      </c>
      <c r="I70" s="176">
        <f>SUMIF(PLQ!C:C,A70,PLQ!G:G)</f>
        <v>3</v>
      </c>
      <c r="J70" s="176">
        <f t="shared" si="41"/>
        <v>7.8000000000000007</v>
      </c>
      <c r="K70" s="176">
        <f t="shared" si="42"/>
        <v>122.38200000000001</v>
      </c>
    </row>
    <row r="71" spans="1:13" ht="15.75" thickBot="1" x14ac:dyDescent="0.3">
      <c r="A71" s="159" t="str">
        <f t="shared" si="39"/>
        <v>PJ20050200</v>
      </c>
      <c r="B71" s="159" t="s">
        <v>78080</v>
      </c>
      <c r="C71" s="163" t="s">
        <v>78018</v>
      </c>
      <c r="D71" s="163" t="s">
        <v>78019</v>
      </c>
      <c r="E71" s="160" t="s">
        <v>78020</v>
      </c>
      <c r="F71" s="160">
        <v>1</v>
      </c>
      <c r="G71" s="182">
        <f>SUM(H70)*3%</f>
        <v>1.2238199999999999</v>
      </c>
      <c r="H71" s="176">
        <f>F71*G71</f>
        <v>1.2238199999999999</v>
      </c>
      <c r="I71" s="176">
        <f>SUMIF(PLQ!C:C,A71,PLQ!G:G)</f>
        <v>3</v>
      </c>
      <c r="J71" s="176">
        <f t="shared" si="41"/>
        <v>3</v>
      </c>
      <c r="K71" s="176">
        <f t="shared" si="42"/>
        <v>3.6714599999999997</v>
      </c>
    </row>
  </sheetData>
  <autoFilter ref="A2:H71"/>
  <hyperlinks>
    <hyperlink ref="C65" r:id="rId1" display="http://www2.rio.rj.gov.br/sco/composicaosco.cfm?item=1ET04050250B202104"/>
    <hyperlink ref="C48" r:id="rId2" display="http://www2.rio.rj.gov.br/sco/composicaosco.cfm?item=1TC04050050%2F202104"/>
    <hyperlink ref="C18" r:id="rId3" display="http://www2.rio.rj.gov.br/sco/composicaosco.cfm?item=1RV04100200A202104"/>
    <hyperlink ref="C7" r:id="rId4" display="http://www2.rio.rj.gov.br/sco/composicaosco.cfm?item=1PJ20100253A202104"/>
    <hyperlink ref="C6" r:id="rId5" display="http://www2.rio.rj.gov.br/sco/composicaosco.cfm?item=1PJ20100103%2F202104"/>
    <hyperlink ref="C20" r:id="rId6" display="http://www2.rio.rj.gov.br/sco/composicaosco.cfm?item=1RV04100200A202104"/>
    <hyperlink ref="C23" r:id="rId7" display="http://www2.rio.rj.gov.br/sco/composicaosco.cfm?item=1RV04100200A202104"/>
    <hyperlink ref="C25:C27" r:id="rId8" display="http://www2.rio.rj.gov.br/sco/composicaosco.cfm?item=1RV04100200A202104"/>
    <hyperlink ref="C30" r:id="rId9" display="http://www2.rio.rj.gov.br/sco/composicaosco.cfm?item=1RV04100200A202104"/>
    <hyperlink ref="C32:C34" r:id="rId10" display="http://www2.rio.rj.gov.br/sco/composicaosco.cfm?item=1RV04100200A202104"/>
    <hyperlink ref="C37" r:id="rId11" display="http://www2.rio.rj.gov.br/sco/composicaosco.cfm?item=1RV04100200A202104"/>
    <hyperlink ref="C39:C42" r:id="rId12" display="http://www2.rio.rj.gov.br/sco/composicaosco.cfm?item=1RV04100200A202104"/>
    <hyperlink ref="C45" r:id="rId13" display="http://www2.rio.rj.gov.br/sco/composicaosco.cfm?item=1RV04100200A202104"/>
    <hyperlink ref="C47" r:id="rId14" display="http://www2.rio.rj.gov.br/sco/composicaosco.cfm?item=1RV04100200A202104"/>
    <hyperlink ref="C51" r:id="rId15" display="http://www2.rio.rj.gov.br/sco/composicaosco.cfm?item=1RV04100200A202104"/>
    <hyperlink ref="C53" r:id="rId16" display="http://www2.rio.rj.gov.br/sco/composicaosco.cfm?item=1RV04100200A202104"/>
    <hyperlink ref="C55:C60" r:id="rId17" display="http://www2.rio.rj.gov.br/sco/composicaosco.cfm?item=1RV04100200A202104"/>
    <hyperlink ref="C64" r:id="rId18" display="http://www2.rio.rj.gov.br/sco/composicaosco.cfm?item=1RV04100200A202104"/>
    <hyperlink ref="C67" r:id="rId19" display="http://www2.rio.rj.gov.br/sco/composicaosco.cfm?item=1RV04100200A202104"/>
  </hyperlinks>
  <pageMargins left="0.511811024" right="0.511811024" top="0.78740157499999996" bottom="0.78740157499999996" header="0.31496062000000002" footer="0.31496062000000002"/>
  <pageSetup paperSize="9" orientation="portrait" r:id="rId2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N1465"/>
  <sheetViews>
    <sheetView zoomScale="80" zoomScaleNormal="80" workbookViewId="0">
      <selection activeCell="H14" sqref="H14:H1461"/>
    </sheetView>
  </sheetViews>
  <sheetFormatPr defaultRowHeight="15" x14ac:dyDescent="0.25"/>
  <cols>
    <col min="1" max="1" width="13.85546875" bestFit="1" customWidth="1"/>
    <col min="2" max="2" width="25.85546875" style="157" bestFit="1" customWidth="1"/>
    <col min="3" max="3" width="25.85546875" style="157" customWidth="1"/>
    <col min="4" max="4" width="122" customWidth="1"/>
    <col min="5" max="5" width="11.7109375" bestFit="1" customWidth="1"/>
    <col min="6" max="6" width="12" bestFit="1" customWidth="1"/>
    <col min="7" max="7" width="15.85546875" bestFit="1" customWidth="1"/>
    <col min="8" max="8" width="14.42578125" bestFit="1" customWidth="1"/>
    <col min="9" max="9" width="14.85546875" hidden="1" customWidth="1"/>
    <col min="12" max="12" width="12.28515625" style="157" bestFit="1" customWidth="1"/>
  </cols>
  <sheetData>
    <row r="1" spans="1:12" x14ac:dyDescent="0.25">
      <c r="A1" t="s">
        <v>77800</v>
      </c>
      <c r="B1" s="157" t="s">
        <v>77801</v>
      </c>
      <c r="C1" s="157" t="s">
        <v>77992</v>
      </c>
      <c r="D1" t="s">
        <v>77802</v>
      </c>
      <c r="E1" t="s">
        <v>19549</v>
      </c>
      <c r="F1" t="s">
        <v>19550</v>
      </c>
      <c r="G1" t="s">
        <v>19551</v>
      </c>
      <c r="H1" t="s">
        <v>19552</v>
      </c>
      <c r="J1" t="s">
        <v>77993</v>
      </c>
      <c r="K1" t="s">
        <v>77994</v>
      </c>
    </row>
    <row r="2" spans="1:12" x14ac:dyDescent="0.25">
      <c r="A2" t="s">
        <v>54413</v>
      </c>
      <c r="D2" t="s">
        <v>77391</v>
      </c>
      <c r="E2" t="s">
        <v>47570</v>
      </c>
    </row>
    <row r="3" spans="1:12" x14ac:dyDescent="0.25">
      <c r="A3" t="s">
        <v>54413</v>
      </c>
      <c r="D3" t="s">
        <v>77392</v>
      </c>
    </row>
    <row r="4" spans="1:12" x14ac:dyDescent="0.25">
      <c r="A4" t="s">
        <v>54413</v>
      </c>
      <c r="D4" t="s">
        <v>77393</v>
      </c>
    </row>
    <row r="5" spans="1:12" x14ac:dyDescent="0.25">
      <c r="A5" t="s">
        <v>54413</v>
      </c>
    </row>
    <row r="6" spans="1:12" x14ac:dyDescent="0.25">
      <c r="A6" t="s">
        <v>54413</v>
      </c>
      <c r="B6" s="157" t="s">
        <v>19548</v>
      </c>
      <c r="D6" t="s">
        <v>19548</v>
      </c>
      <c r="E6" t="s">
        <v>19549</v>
      </c>
      <c r="F6" t="s">
        <v>19550</v>
      </c>
      <c r="G6" t="s">
        <v>19551</v>
      </c>
      <c r="H6" t="s">
        <v>19552</v>
      </c>
    </row>
    <row r="7" spans="1:12" x14ac:dyDescent="0.25">
      <c r="A7" t="s">
        <v>54413</v>
      </c>
      <c r="B7" s="157" t="s">
        <v>19548</v>
      </c>
      <c r="C7" s="157" t="s">
        <v>77806</v>
      </c>
      <c r="D7" t="s">
        <v>77394</v>
      </c>
      <c r="E7" t="s">
        <v>19554</v>
      </c>
      <c r="F7">
        <v>0.1545</v>
      </c>
      <c r="G7">
        <v>23.32</v>
      </c>
      <c r="H7">
        <f>F7*G7</f>
        <v>3.6029399999999998</v>
      </c>
      <c r="I7" t="str">
        <f>MID(D7,1,13)</f>
        <v>01967 - MAO-D</v>
      </c>
      <c r="J7">
        <f>SUMIF(PLQ!C:C,A7,PLQ!G:G)</f>
        <v>679.51</v>
      </c>
      <c r="K7">
        <f>IFERROR(F7*J7,0)</f>
        <v>104.984295</v>
      </c>
      <c r="L7" s="157">
        <f>IFERROR(G7*K7,0)</f>
        <v>2448.2337594000001</v>
      </c>
    </row>
    <row r="8" spans="1:12" x14ac:dyDescent="0.25">
      <c r="A8" t="s">
        <v>54413</v>
      </c>
      <c r="B8" s="157" t="s">
        <v>19548</v>
      </c>
      <c r="C8" s="157" t="s">
        <v>77807</v>
      </c>
      <c r="D8" t="s">
        <v>19555</v>
      </c>
      <c r="E8" t="s">
        <v>19554</v>
      </c>
      <c r="F8">
        <v>0.1545</v>
      </c>
      <c r="G8">
        <v>15.69</v>
      </c>
      <c r="H8">
        <f t="shared" ref="H8" si="0">F8*G8</f>
        <v>2.424105</v>
      </c>
      <c r="I8" t="str">
        <f t="shared" ref="I8" si="1">MID(D8,1,13)</f>
        <v>01999 - MAO-D</v>
      </c>
      <c r="J8">
        <f>SUMIF(PLQ!C:C,A8,PLQ!G:G)</f>
        <v>679.51</v>
      </c>
      <c r="K8">
        <f t="shared" ref="K8:K71" si="2">IFERROR(F8*J8,0)</f>
        <v>104.984295</v>
      </c>
      <c r="L8" s="157">
        <f t="shared" ref="L8:L71" si="3">IFERROR(G8*K8,0)</f>
        <v>1647.2035885499999</v>
      </c>
    </row>
    <row r="9" spans="1:12" x14ac:dyDescent="0.25">
      <c r="A9" t="s">
        <v>54413</v>
      </c>
      <c r="D9" t="s">
        <v>77792</v>
      </c>
      <c r="E9" t="s">
        <v>19557</v>
      </c>
      <c r="F9" t="s">
        <v>19557</v>
      </c>
      <c r="G9" t="s">
        <v>19557</v>
      </c>
      <c r="H9">
        <f>SUMIFS(H:H,B:B,$B$8,A:A,$A9)</f>
        <v>6.0270449999999993</v>
      </c>
      <c r="J9">
        <f>SUMIF(PLQ!C:C,A9,PLQ!G:G)</f>
        <v>679.51</v>
      </c>
      <c r="K9">
        <f t="shared" si="2"/>
        <v>0</v>
      </c>
      <c r="L9" s="157">
        <f t="shared" si="3"/>
        <v>0</v>
      </c>
    </row>
    <row r="10" spans="1:12" x14ac:dyDescent="0.25">
      <c r="A10" t="s">
        <v>54413</v>
      </c>
      <c r="B10" s="157">
        <v>0</v>
      </c>
      <c r="J10">
        <f>SUMIF(PLQ!C:C,A10,PLQ!G:G)</f>
        <v>679.51</v>
      </c>
      <c r="K10">
        <f t="shared" si="2"/>
        <v>0</v>
      </c>
      <c r="L10" s="157">
        <f t="shared" si="3"/>
        <v>0</v>
      </c>
    </row>
    <row r="11" spans="1:12" x14ac:dyDescent="0.25">
      <c r="A11" t="s">
        <v>54413</v>
      </c>
      <c r="B11" s="157" t="s">
        <v>19558</v>
      </c>
      <c r="D11" t="s">
        <v>19558</v>
      </c>
      <c r="E11" t="s">
        <v>19549</v>
      </c>
      <c r="F11" t="s">
        <v>19550</v>
      </c>
      <c r="G11" t="s">
        <v>19551</v>
      </c>
      <c r="H11" t="s">
        <v>19552</v>
      </c>
      <c r="J11">
        <f>SUMIF(PLQ!C:C,A11,PLQ!G:G)</f>
        <v>679.51</v>
      </c>
      <c r="K11">
        <f t="shared" si="2"/>
        <v>0</v>
      </c>
      <c r="L11" s="157">
        <f t="shared" si="3"/>
        <v>0</v>
      </c>
    </row>
    <row r="12" spans="1:12" x14ac:dyDescent="0.25">
      <c r="A12" t="s">
        <v>54413</v>
      </c>
      <c r="B12" s="157" t="s">
        <v>19558</v>
      </c>
      <c r="C12" s="157" t="s">
        <v>77808</v>
      </c>
      <c r="D12" t="s">
        <v>77395</v>
      </c>
      <c r="E12" t="s">
        <v>77396</v>
      </c>
      <c r="F12">
        <v>5.5999999999999999E-3</v>
      </c>
      <c r="G12">
        <v>86</v>
      </c>
      <c r="H12">
        <v>0.48159999999999997</v>
      </c>
      <c r="I12" t="str">
        <f t="shared" ref="I12:I13" si="4">MID(D12,1,13)</f>
        <v>08030 - ADESI</v>
      </c>
      <c r="J12">
        <f>SUMIF(PLQ!C:C,A12,PLQ!G:G)</f>
        <v>679.51</v>
      </c>
      <c r="K12">
        <f t="shared" si="2"/>
        <v>3.805256</v>
      </c>
      <c r="L12" s="157">
        <f t="shared" si="3"/>
        <v>327.25201600000003</v>
      </c>
    </row>
    <row r="13" spans="1:12" x14ac:dyDescent="0.25">
      <c r="A13" t="s">
        <v>54413</v>
      </c>
      <c r="B13" s="157" t="s">
        <v>19558</v>
      </c>
      <c r="C13" s="157" t="s">
        <v>77809</v>
      </c>
      <c r="D13" t="s">
        <v>77397</v>
      </c>
      <c r="E13" t="s">
        <v>19584</v>
      </c>
      <c r="F13">
        <v>1.05</v>
      </c>
      <c r="G13">
        <v>14.94</v>
      </c>
      <c r="H13">
        <v>15.686999999999999</v>
      </c>
      <c r="I13" t="str">
        <f t="shared" si="4"/>
        <v>11157 - RODAP</v>
      </c>
      <c r="J13">
        <f>SUMIF(PLQ!C:C,A13,PLQ!G:G)</f>
        <v>679.51</v>
      </c>
      <c r="K13">
        <f t="shared" si="2"/>
        <v>713.4855</v>
      </c>
      <c r="L13" s="157">
        <f t="shared" si="3"/>
        <v>10659.47337</v>
      </c>
    </row>
    <row r="14" spans="1:12" x14ac:dyDescent="0.25">
      <c r="A14" t="s">
        <v>54413</v>
      </c>
      <c r="D14" t="s">
        <v>77793</v>
      </c>
      <c r="E14" t="s">
        <v>19557</v>
      </c>
      <c r="F14" t="s">
        <v>19557</v>
      </c>
      <c r="G14" t="s">
        <v>19557</v>
      </c>
      <c r="H14">
        <f>SUMIFS(H:H,B:B,$B$13,A:A,$A14)</f>
        <v>16.168599999999998</v>
      </c>
      <c r="J14">
        <f>SUMIF(PLQ!C:C,A14,PLQ!G:G)</f>
        <v>679.51</v>
      </c>
      <c r="K14">
        <f t="shared" si="2"/>
        <v>0</v>
      </c>
      <c r="L14" s="157">
        <f t="shared" si="3"/>
        <v>0</v>
      </c>
    </row>
    <row r="15" spans="1:12" x14ac:dyDescent="0.25">
      <c r="A15" t="s">
        <v>54413</v>
      </c>
      <c r="B15" s="157">
        <v>0</v>
      </c>
      <c r="J15">
        <f>SUMIF(PLQ!C:C,A15,PLQ!G:G)</f>
        <v>679.51</v>
      </c>
      <c r="K15">
        <f t="shared" si="2"/>
        <v>0</v>
      </c>
      <c r="L15" s="157">
        <f t="shared" si="3"/>
        <v>0</v>
      </c>
    </row>
    <row r="16" spans="1:12" x14ac:dyDescent="0.25">
      <c r="A16" t="s">
        <v>54413</v>
      </c>
      <c r="D16" t="s">
        <v>19563</v>
      </c>
      <c r="E16" t="s">
        <v>19557</v>
      </c>
      <c r="F16" t="s">
        <v>19557</v>
      </c>
      <c r="G16" t="s">
        <v>19557</v>
      </c>
      <c r="H16">
        <f>SUMIFS(H:H,A:A,A16,D:D,$D$14)+SUMIFS(H:H,A:A,A16,D:D,$D$9)</f>
        <v>22.195644999999999</v>
      </c>
      <c r="J16">
        <f>SUMIF(PLQ!C:C,A16,PLQ!G:G)</f>
        <v>679.51</v>
      </c>
      <c r="K16">
        <f t="shared" si="2"/>
        <v>0</v>
      </c>
      <c r="L16" s="157">
        <f t="shared" si="3"/>
        <v>0</v>
      </c>
    </row>
    <row r="17" spans="1:12" x14ac:dyDescent="0.25">
      <c r="A17" t="s">
        <v>54413</v>
      </c>
      <c r="B17" s="157">
        <v>0</v>
      </c>
      <c r="J17">
        <f>SUMIF(PLQ!C:C,A17,PLQ!G:G)</f>
        <v>679.51</v>
      </c>
      <c r="K17">
        <f t="shared" si="2"/>
        <v>0</v>
      </c>
      <c r="L17" s="157">
        <f t="shared" si="3"/>
        <v>0</v>
      </c>
    </row>
    <row r="18" spans="1:12" x14ac:dyDescent="0.25">
      <c r="A18" t="s">
        <v>54419</v>
      </c>
      <c r="B18" s="157">
        <v>0</v>
      </c>
      <c r="D18" t="s">
        <v>77398</v>
      </c>
      <c r="E18" t="s">
        <v>41911</v>
      </c>
      <c r="J18">
        <f>SUMIF(PLQ!C:C,A18,PLQ!G:G)</f>
        <v>70.180000000000007</v>
      </c>
      <c r="K18">
        <f t="shared" si="2"/>
        <v>0</v>
      </c>
      <c r="L18" s="157">
        <f t="shared" si="3"/>
        <v>0</v>
      </c>
    </row>
    <row r="19" spans="1:12" x14ac:dyDescent="0.25">
      <c r="A19" t="s">
        <v>54419</v>
      </c>
      <c r="B19" s="157">
        <v>0</v>
      </c>
      <c r="D19" t="s">
        <v>77399</v>
      </c>
      <c r="J19">
        <f>SUMIF(PLQ!C:C,A19,PLQ!G:G)</f>
        <v>70.180000000000007</v>
      </c>
      <c r="K19">
        <f t="shared" si="2"/>
        <v>0</v>
      </c>
      <c r="L19" s="157">
        <f t="shared" si="3"/>
        <v>0</v>
      </c>
    </row>
    <row r="20" spans="1:12" x14ac:dyDescent="0.25">
      <c r="A20" t="s">
        <v>54419</v>
      </c>
      <c r="B20" s="157">
        <v>0</v>
      </c>
      <c r="D20" t="s">
        <v>19547</v>
      </c>
      <c r="J20">
        <f>SUMIF(PLQ!C:C,A20,PLQ!G:G)</f>
        <v>70.180000000000007</v>
      </c>
      <c r="K20">
        <f t="shared" si="2"/>
        <v>0</v>
      </c>
      <c r="L20" s="157">
        <f t="shared" si="3"/>
        <v>0</v>
      </c>
    </row>
    <row r="21" spans="1:12" x14ac:dyDescent="0.25">
      <c r="A21" t="s">
        <v>54419</v>
      </c>
      <c r="B21" s="157">
        <v>0</v>
      </c>
      <c r="J21">
        <f>SUMIF(PLQ!C:C,A21,PLQ!G:G)</f>
        <v>70.180000000000007</v>
      </c>
      <c r="K21">
        <f t="shared" si="2"/>
        <v>0</v>
      </c>
      <c r="L21" s="157">
        <f t="shared" si="3"/>
        <v>0</v>
      </c>
    </row>
    <row r="22" spans="1:12" x14ac:dyDescent="0.25">
      <c r="A22" t="s">
        <v>54419</v>
      </c>
      <c r="B22" s="157" t="s">
        <v>19558</v>
      </c>
      <c r="D22" t="s">
        <v>19558</v>
      </c>
      <c r="E22" t="s">
        <v>19549</v>
      </c>
      <c r="F22" t="s">
        <v>19550</v>
      </c>
      <c r="G22" t="s">
        <v>19551</v>
      </c>
      <c r="H22" t="s">
        <v>19552</v>
      </c>
      <c r="J22">
        <f>SUMIF(PLQ!C:C,A22,PLQ!G:G)</f>
        <v>70.180000000000007</v>
      </c>
      <c r="K22">
        <f t="shared" si="2"/>
        <v>0</v>
      </c>
      <c r="L22" s="157">
        <f t="shared" si="3"/>
        <v>0</v>
      </c>
    </row>
    <row r="23" spans="1:12" x14ac:dyDescent="0.25">
      <c r="A23" t="s">
        <v>54419</v>
      </c>
      <c r="B23" s="157" t="s">
        <v>19558</v>
      </c>
      <c r="C23" s="157" t="s">
        <v>77810</v>
      </c>
      <c r="D23" t="s">
        <v>77400</v>
      </c>
      <c r="E23" t="s">
        <v>19562</v>
      </c>
      <c r="F23">
        <v>1</v>
      </c>
      <c r="G23">
        <v>254.7</v>
      </c>
      <c r="H23">
        <v>254.7</v>
      </c>
      <c r="I23" t="str">
        <f>MID(D23,1,13)</f>
        <v xml:space="preserve">14885 - PISO </v>
      </c>
      <c r="J23">
        <f>SUMIF(PLQ!C:C,A23,PLQ!G:G)</f>
        <v>70.180000000000007</v>
      </c>
      <c r="K23">
        <f t="shared" si="2"/>
        <v>70.180000000000007</v>
      </c>
      <c r="L23" s="157">
        <f t="shared" si="3"/>
        <v>17874.846000000001</v>
      </c>
    </row>
    <row r="24" spans="1:12" x14ac:dyDescent="0.25">
      <c r="A24" t="s">
        <v>54419</v>
      </c>
      <c r="D24" t="s">
        <v>77793</v>
      </c>
      <c r="E24" t="s">
        <v>19557</v>
      </c>
      <c r="F24" t="s">
        <v>19557</v>
      </c>
      <c r="G24" t="s">
        <v>19557</v>
      </c>
      <c r="H24">
        <f>SUMIFS(H:H,B:B,$B$13,A:A,$A24)</f>
        <v>254.7</v>
      </c>
      <c r="J24">
        <f>SUMIF(PLQ!C:C,A24,PLQ!G:G)</f>
        <v>70.180000000000007</v>
      </c>
      <c r="K24">
        <f t="shared" si="2"/>
        <v>0</v>
      </c>
      <c r="L24" s="157">
        <f t="shared" si="3"/>
        <v>0</v>
      </c>
    </row>
    <row r="25" spans="1:12" x14ac:dyDescent="0.25">
      <c r="A25" t="s">
        <v>54419</v>
      </c>
      <c r="B25" s="157">
        <v>0</v>
      </c>
      <c r="J25">
        <f>SUMIF(PLQ!C:C,A25,PLQ!G:G)</f>
        <v>70.180000000000007</v>
      </c>
      <c r="K25">
        <f t="shared" si="2"/>
        <v>0</v>
      </c>
      <c r="L25" s="157">
        <f t="shared" si="3"/>
        <v>0</v>
      </c>
    </row>
    <row r="26" spans="1:12" x14ac:dyDescent="0.25">
      <c r="A26" t="s">
        <v>54419</v>
      </c>
      <c r="D26" t="s">
        <v>19563</v>
      </c>
      <c r="E26" t="s">
        <v>19557</v>
      </c>
      <c r="F26" t="s">
        <v>19557</v>
      </c>
      <c r="G26" t="s">
        <v>19557</v>
      </c>
      <c r="H26">
        <f>SUMIFS(H:H,A:A,A26,D:D,$D$14)+SUMIFS(H:H,A:A,A26,D:D,$D$9)</f>
        <v>254.7</v>
      </c>
      <c r="J26">
        <f>SUMIF(PLQ!C:C,A26,PLQ!G:G)</f>
        <v>70.180000000000007</v>
      </c>
      <c r="K26">
        <f t="shared" si="2"/>
        <v>0</v>
      </c>
      <c r="L26" s="157">
        <f t="shared" si="3"/>
        <v>0</v>
      </c>
    </row>
    <row r="27" spans="1:12" x14ac:dyDescent="0.25">
      <c r="A27" t="s">
        <v>54419</v>
      </c>
      <c r="B27" s="157">
        <v>0</v>
      </c>
      <c r="J27">
        <f>SUMIF(PLQ!C:C,A27,PLQ!G:G)</f>
        <v>70.180000000000007</v>
      </c>
      <c r="K27">
        <f t="shared" si="2"/>
        <v>0</v>
      </c>
      <c r="L27" s="157">
        <f t="shared" si="3"/>
        <v>0</v>
      </c>
    </row>
    <row r="28" spans="1:12" x14ac:dyDescent="0.25">
      <c r="A28" t="s">
        <v>54435</v>
      </c>
      <c r="B28" s="157">
        <v>0</v>
      </c>
      <c r="D28" t="s">
        <v>77401</v>
      </c>
      <c r="E28" t="s">
        <v>27515</v>
      </c>
      <c r="J28">
        <f>SUMIF(PLQ!C:C,A28,PLQ!G:G)</f>
        <v>1.5</v>
      </c>
      <c r="K28">
        <f t="shared" si="2"/>
        <v>0</v>
      </c>
      <c r="L28" s="157">
        <f t="shared" si="3"/>
        <v>0</v>
      </c>
    </row>
    <row r="29" spans="1:12" x14ac:dyDescent="0.25">
      <c r="A29" t="s">
        <v>54435</v>
      </c>
      <c r="B29" s="157">
        <v>0</v>
      </c>
      <c r="D29" t="s">
        <v>77402</v>
      </c>
      <c r="J29">
        <f>SUMIF(PLQ!C:C,A29,PLQ!G:G)</f>
        <v>1.5</v>
      </c>
      <c r="K29">
        <f t="shared" si="2"/>
        <v>0</v>
      </c>
      <c r="L29" s="157">
        <f t="shared" si="3"/>
        <v>0</v>
      </c>
    </row>
    <row r="30" spans="1:12" x14ac:dyDescent="0.25">
      <c r="A30" t="s">
        <v>54435</v>
      </c>
      <c r="B30" s="157">
        <v>0</v>
      </c>
      <c r="D30" t="s">
        <v>77393</v>
      </c>
      <c r="J30">
        <f>SUMIF(PLQ!C:C,A30,PLQ!G:G)</f>
        <v>1.5</v>
      </c>
      <c r="K30">
        <f t="shared" si="2"/>
        <v>0</v>
      </c>
      <c r="L30" s="157">
        <f t="shared" si="3"/>
        <v>0</v>
      </c>
    </row>
    <row r="31" spans="1:12" x14ac:dyDescent="0.25">
      <c r="A31" t="s">
        <v>54435</v>
      </c>
      <c r="B31" s="157">
        <v>0</v>
      </c>
      <c r="J31">
        <f>SUMIF(PLQ!C:C,A31,PLQ!G:G)</f>
        <v>1.5</v>
      </c>
      <c r="K31">
        <f t="shared" si="2"/>
        <v>0</v>
      </c>
      <c r="L31" s="157">
        <f t="shared" si="3"/>
        <v>0</v>
      </c>
    </row>
    <row r="32" spans="1:12" x14ac:dyDescent="0.25">
      <c r="A32" t="s">
        <v>54435</v>
      </c>
      <c r="B32" s="157" t="s">
        <v>19548</v>
      </c>
      <c r="D32" t="s">
        <v>19548</v>
      </c>
      <c r="E32" t="s">
        <v>19549</v>
      </c>
      <c r="F32" t="s">
        <v>19550</v>
      </c>
      <c r="G32" t="s">
        <v>19551</v>
      </c>
      <c r="H32" t="s">
        <v>19552</v>
      </c>
      <c r="J32">
        <f>SUMIF(PLQ!C:C,A32,PLQ!G:G)</f>
        <v>1.5</v>
      </c>
      <c r="K32">
        <f t="shared" si="2"/>
        <v>0</v>
      </c>
      <c r="L32" s="157">
        <f t="shared" si="3"/>
        <v>0</v>
      </c>
    </row>
    <row r="33" spans="1:12" x14ac:dyDescent="0.25">
      <c r="A33" t="s">
        <v>54435</v>
      </c>
      <c r="B33" s="157" t="s">
        <v>19548</v>
      </c>
      <c r="C33" s="157" t="s">
        <v>77807</v>
      </c>
      <c r="D33" t="s">
        <v>19555</v>
      </c>
      <c r="E33" t="s">
        <v>19554</v>
      </c>
      <c r="F33">
        <v>2.06</v>
      </c>
      <c r="G33">
        <v>15.69</v>
      </c>
      <c r="H33">
        <f t="shared" ref="H33" si="5">F33*G33</f>
        <v>32.321399999999997</v>
      </c>
      <c r="I33" t="str">
        <f t="shared" ref="I33:I34" si="6">MID(D33,1,13)</f>
        <v>01999 - MAO-D</v>
      </c>
      <c r="J33">
        <f>SUMIF(PLQ!C:C,A33,PLQ!G:G)</f>
        <v>1.5</v>
      </c>
      <c r="K33">
        <f t="shared" si="2"/>
        <v>3.09</v>
      </c>
      <c r="L33" s="157">
        <f t="shared" si="3"/>
        <v>48.482099999999996</v>
      </c>
    </row>
    <row r="34" spans="1:12" x14ac:dyDescent="0.25">
      <c r="A34" t="s">
        <v>54435</v>
      </c>
      <c r="B34" s="157" t="s">
        <v>19548</v>
      </c>
      <c r="C34" s="157" t="s">
        <v>77811</v>
      </c>
      <c r="D34" t="s">
        <v>77403</v>
      </c>
      <c r="E34" t="s">
        <v>19554</v>
      </c>
      <c r="F34">
        <v>2.06</v>
      </c>
      <c r="G34">
        <v>23.32</v>
      </c>
      <c r="H34">
        <f t="shared" ref="H34" si="7">F34*G34</f>
        <v>48.039200000000001</v>
      </c>
      <c r="I34" t="str">
        <f t="shared" si="6"/>
        <v>06913 - MAO-D</v>
      </c>
      <c r="J34">
        <f>SUMIF(PLQ!C:C,A34,PLQ!G:G)</f>
        <v>1.5</v>
      </c>
      <c r="K34">
        <f t="shared" si="2"/>
        <v>3.09</v>
      </c>
      <c r="L34" s="157">
        <f t="shared" si="3"/>
        <v>72.058799999999991</v>
      </c>
    </row>
    <row r="35" spans="1:12" x14ac:dyDescent="0.25">
      <c r="A35" t="s">
        <v>54435</v>
      </c>
      <c r="D35" t="s">
        <v>77792</v>
      </c>
      <c r="E35" t="s">
        <v>19557</v>
      </c>
      <c r="F35" t="s">
        <v>19557</v>
      </c>
      <c r="G35" t="s">
        <v>19557</v>
      </c>
      <c r="H35">
        <f>SUMIFS(H:H,B:B,$B$8,A:A,$A35)</f>
        <v>80.360600000000005</v>
      </c>
      <c r="J35">
        <f>SUMIF(PLQ!C:C,A35,PLQ!G:G)</f>
        <v>1.5</v>
      </c>
      <c r="K35">
        <f t="shared" si="2"/>
        <v>0</v>
      </c>
      <c r="L35" s="157">
        <f t="shared" si="3"/>
        <v>0</v>
      </c>
    </row>
    <row r="36" spans="1:12" x14ac:dyDescent="0.25">
      <c r="A36" t="s">
        <v>54435</v>
      </c>
      <c r="B36" s="157">
        <v>0</v>
      </c>
      <c r="J36">
        <f>SUMIF(PLQ!C:C,A36,PLQ!G:G)</f>
        <v>1.5</v>
      </c>
      <c r="K36">
        <f t="shared" si="2"/>
        <v>0</v>
      </c>
      <c r="L36" s="157">
        <f t="shared" si="3"/>
        <v>0</v>
      </c>
    </row>
    <row r="37" spans="1:12" x14ac:dyDescent="0.25">
      <c r="A37" t="s">
        <v>54435</v>
      </c>
      <c r="B37" s="157" t="s">
        <v>19558</v>
      </c>
      <c r="D37" t="s">
        <v>19558</v>
      </c>
      <c r="E37" t="s">
        <v>19549</v>
      </c>
      <c r="F37" t="s">
        <v>19550</v>
      </c>
      <c r="G37" t="s">
        <v>19551</v>
      </c>
      <c r="H37" t="s">
        <v>19552</v>
      </c>
      <c r="J37">
        <f>SUMIF(PLQ!C:C,A37,PLQ!G:G)</f>
        <v>1.5</v>
      </c>
      <c r="K37">
        <f t="shared" si="2"/>
        <v>0</v>
      </c>
      <c r="L37" s="157">
        <f t="shared" si="3"/>
        <v>0</v>
      </c>
    </row>
    <row r="38" spans="1:12" x14ac:dyDescent="0.25">
      <c r="A38" t="s">
        <v>54435</v>
      </c>
      <c r="B38" s="157" t="s">
        <v>19558</v>
      </c>
      <c r="C38" s="157" t="s">
        <v>77812</v>
      </c>
      <c r="D38" t="s">
        <v>77404</v>
      </c>
      <c r="E38" t="s">
        <v>19584</v>
      </c>
      <c r="F38">
        <v>1.32</v>
      </c>
      <c r="G38">
        <v>28.67</v>
      </c>
      <c r="H38">
        <v>37.8444</v>
      </c>
      <c r="I38" t="str">
        <f>MID(D38,1,13)</f>
        <v xml:space="preserve">02845 - TUBO </v>
      </c>
      <c r="J38">
        <f>SUMIF(PLQ!C:C,A38,PLQ!G:G)</f>
        <v>1.5</v>
      </c>
      <c r="K38">
        <f t="shared" si="2"/>
        <v>1.98</v>
      </c>
      <c r="L38" s="157">
        <f t="shared" si="3"/>
        <v>56.766600000000004</v>
      </c>
    </row>
    <row r="39" spans="1:12" x14ac:dyDescent="0.25">
      <c r="A39" t="s">
        <v>54435</v>
      </c>
      <c r="D39" t="s">
        <v>77793</v>
      </c>
      <c r="E39" t="s">
        <v>19557</v>
      </c>
      <c r="F39" t="s">
        <v>19557</v>
      </c>
      <c r="G39" t="s">
        <v>19557</v>
      </c>
      <c r="H39">
        <f>SUMIFS(H:H,B:B,$B$13,A:A,$A39)</f>
        <v>37.8444</v>
      </c>
      <c r="J39">
        <f>SUMIF(PLQ!C:C,A39,PLQ!G:G)</f>
        <v>1.5</v>
      </c>
      <c r="K39">
        <f t="shared" si="2"/>
        <v>0</v>
      </c>
      <c r="L39" s="157">
        <f t="shared" si="3"/>
        <v>0</v>
      </c>
    </row>
    <row r="40" spans="1:12" x14ac:dyDescent="0.25">
      <c r="A40" t="s">
        <v>54435</v>
      </c>
      <c r="B40" s="157">
        <v>0</v>
      </c>
      <c r="J40">
        <f>SUMIF(PLQ!C:C,A40,PLQ!G:G)</f>
        <v>1.5</v>
      </c>
      <c r="K40">
        <f t="shared" si="2"/>
        <v>0</v>
      </c>
      <c r="L40" s="157">
        <f t="shared" si="3"/>
        <v>0</v>
      </c>
    </row>
    <row r="41" spans="1:12" x14ac:dyDescent="0.25">
      <c r="A41" t="s">
        <v>54435</v>
      </c>
      <c r="D41" t="s">
        <v>19563</v>
      </c>
      <c r="E41" t="s">
        <v>19557</v>
      </c>
      <c r="F41" t="s">
        <v>19557</v>
      </c>
      <c r="G41" t="s">
        <v>19557</v>
      </c>
      <c r="H41">
        <f>SUMIFS(H:H,A:A,A41,D:D,$D$14)+SUMIFS(H:H,A:A,A41,D:D,$D$9)</f>
        <v>118.20500000000001</v>
      </c>
      <c r="J41">
        <f>SUMIF(PLQ!C:C,A41,PLQ!G:G)</f>
        <v>1.5</v>
      </c>
      <c r="K41">
        <f t="shared" si="2"/>
        <v>0</v>
      </c>
      <c r="L41" s="157">
        <f t="shared" si="3"/>
        <v>0</v>
      </c>
    </row>
    <row r="42" spans="1:12" x14ac:dyDescent="0.25">
      <c r="A42" t="s">
        <v>54435</v>
      </c>
      <c r="B42" s="157">
        <v>0</v>
      </c>
      <c r="J42">
        <f>SUMIF(PLQ!C:C,A42,PLQ!G:G)</f>
        <v>1.5</v>
      </c>
      <c r="K42">
        <f t="shared" si="2"/>
        <v>0</v>
      </c>
      <c r="L42" s="157">
        <f t="shared" si="3"/>
        <v>0</v>
      </c>
    </row>
    <row r="43" spans="1:12" x14ac:dyDescent="0.25">
      <c r="A43" t="s">
        <v>54473</v>
      </c>
      <c r="B43" s="157">
        <v>0</v>
      </c>
      <c r="D43" t="s">
        <v>77405</v>
      </c>
      <c r="E43" t="s">
        <v>30926</v>
      </c>
      <c r="J43">
        <f>SUMIF(PLQ!C:C,A43,PLQ!G:G)</f>
        <v>4.7300000000000004</v>
      </c>
      <c r="K43">
        <f t="shared" si="2"/>
        <v>0</v>
      </c>
      <c r="L43" s="157">
        <f t="shared" si="3"/>
        <v>0</v>
      </c>
    </row>
    <row r="44" spans="1:12" x14ac:dyDescent="0.25">
      <c r="A44" t="s">
        <v>54473</v>
      </c>
      <c r="B44" s="157">
        <v>0</v>
      </c>
      <c r="D44" t="s">
        <v>77406</v>
      </c>
      <c r="J44">
        <f>SUMIF(PLQ!C:C,A44,PLQ!G:G)</f>
        <v>4.7300000000000004</v>
      </c>
      <c r="K44">
        <f t="shared" si="2"/>
        <v>0</v>
      </c>
      <c r="L44" s="157">
        <f t="shared" si="3"/>
        <v>0</v>
      </c>
    </row>
    <row r="45" spans="1:12" x14ac:dyDescent="0.25">
      <c r="A45" t="s">
        <v>54473</v>
      </c>
      <c r="B45" s="157">
        <v>0</v>
      </c>
      <c r="D45" t="s">
        <v>77393</v>
      </c>
      <c r="J45">
        <f>SUMIF(PLQ!C:C,A45,PLQ!G:G)</f>
        <v>4.7300000000000004</v>
      </c>
      <c r="K45">
        <f t="shared" si="2"/>
        <v>0</v>
      </c>
      <c r="L45" s="157">
        <f t="shared" si="3"/>
        <v>0</v>
      </c>
    </row>
    <row r="46" spans="1:12" x14ac:dyDescent="0.25">
      <c r="A46" t="s">
        <v>54473</v>
      </c>
      <c r="B46" s="157">
        <v>0</v>
      </c>
      <c r="J46">
        <f>SUMIF(PLQ!C:C,A46,PLQ!G:G)</f>
        <v>4.7300000000000004</v>
      </c>
      <c r="K46">
        <f t="shared" si="2"/>
        <v>0</v>
      </c>
      <c r="L46" s="157">
        <f t="shared" si="3"/>
        <v>0</v>
      </c>
    </row>
    <row r="47" spans="1:12" x14ac:dyDescent="0.25">
      <c r="A47" t="s">
        <v>54473</v>
      </c>
      <c r="B47" s="157" t="s">
        <v>19548</v>
      </c>
      <c r="D47" t="s">
        <v>19548</v>
      </c>
      <c r="E47" t="s">
        <v>19549</v>
      </c>
      <c r="F47" t="s">
        <v>19550</v>
      </c>
      <c r="G47" t="s">
        <v>19551</v>
      </c>
      <c r="H47" t="s">
        <v>19552</v>
      </c>
      <c r="J47">
        <f>SUMIF(PLQ!C:C,A47,PLQ!G:G)</f>
        <v>4.7300000000000004</v>
      </c>
      <c r="K47">
        <f t="shared" si="2"/>
        <v>0</v>
      </c>
      <c r="L47" s="157">
        <f t="shared" si="3"/>
        <v>0</v>
      </c>
    </row>
    <row r="48" spans="1:12" x14ac:dyDescent="0.25">
      <c r="A48" t="s">
        <v>54473</v>
      </c>
      <c r="B48" s="157" t="s">
        <v>19548</v>
      </c>
      <c r="C48" s="157" t="s">
        <v>77807</v>
      </c>
      <c r="D48" t="s">
        <v>19555</v>
      </c>
      <c r="E48" t="s">
        <v>19554</v>
      </c>
      <c r="F48">
        <v>9.27</v>
      </c>
      <c r="G48">
        <v>15.69</v>
      </c>
      <c r="H48">
        <f t="shared" ref="H48" si="8">F48*G48</f>
        <v>145.44629999999998</v>
      </c>
      <c r="I48" t="str">
        <f t="shared" ref="I48:I49" si="9">MID(D48,1,13)</f>
        <v>01999 - MAO-D</v>
      </c>
      <c r="J48">
        <f>SUMIF(PLQ!C:C,A48,PLQ!G:G)</f>
        <v>4.7300000000000004</v>
      </c>
      <c r="K48">
        <f t="shared" si="2"/>
        <v>43.847100000000005</v>
      </c>
      <c r="L48" s="157">
        <f t="shared" si="3"/>
        <v>687.96099900000002</v>
      </c>
    </row>
    <row r="49" spans="1:12" x14ac:dyDescent="0.25">
      <c r="A49" t="s">
        <v>54473</v>
      </c>
      <c r="B49" s="157" t="s">
        <v>19548</v>
      </c>
      <c r="C49" s="157" t="s">
        <v>77811</v>
      </c>
      <c r="D49" t="s">
        <v>77403</v>
      </c>
      <c r="E49" t="s">
        <v>19554</v>
      </c>
      <c r="F49">
        <v>9.27</v>
      </c>
      <c r="G49">
        <v>23.32</v>
      </c>
      <c r="H49">
        <f t="shared" ref="H49" si="10">F49*G49</f>
        <v>216.1764</v>
      </c>
      <c r="I49" t="str">
        <f t="shared" si="9"/>
        <v>06913 - MAO-D</v>
      </c>
      <c r="J49">
        <f>SUMIF(PLQ!C:C,A49,PLQ!G:G)</f>
        <v>4.7300000000000004</v>
      </c>
      <c r="K49">
        <f t="shared" si="2"/>
        <v>43.847100000000005</v>
      </c>
      <c r="L49" s="157">
        <f t="shared" si="3"/>
        <v>1022.5143720000001</v>
      </c>
    </row>
    <row r="50" spans="1:12" x14ac:dyDescent="0.25">
      <c r="A50" t="s">
        <v>54473</v>
      </c>
      <c r="D50" t="s">
        <v>77792</v>
      </c>
      <c r="E50" t="s">
        <v>19557</v>
      </c>
      <c r="F50" t="s">
        <v>19557</v>
      </c>
      <c r="G50" t="s">
        <v>19557</v>
      </c>
      <c r="H50">
        <f>SUMIFS(H:H,B:B,$B$8,A:A,$A50)</f>
        <v>361.62270000000001</v>
      </c>
      <c r="J50">
        <f>SUMIF(PLQ!C:C,A50,PLQ!G:G)</f>
        <v>4.7300000000000004</v>
      </c>
      <c r="K50">
        <f t="shared" si="2"/>
        <v>0</v>
      </c>
      <c r="L50" s="157">
        <f t="shared" si="3"/>
        <v>0</v>
      </c>
    </row>
    <row r="51" spans="1:12" x14ac:dyDescent="0.25">
      <c r="A51" t="s">
        <v>54473</v>
      </c>
      <c r="B51" s="157">
        <v>0</v>
      </c>
      <c r="J51">
        <f>SUMIF(PLQ!C:C,A51,PLQ!G:G)</f>
        <v>4.7300000000000004</v>
      </c>
      <c r="K51">
        <f t="shared" si="2"/>
        <v>0</v>
      </c>
      <c r="L51" s="157">
        <f t="shared" si="3"/>
        <v>0</v>
      </c>
    </row>
    <row r="52" spans="1:12" x14ac:dyDescent="0.25">
      <c r="A52" t="s">
        <v>54473</v>
      </c>
      <c r="B52" s="157" t="s">
        <v>19558</v>
      </c>
      <c r="D52" t="s">
        <v>19558</v>
      </c>
      <c r="E52" t="s">
        <v>19549</v>
      </c>
      <c r="F52" t="s">
        <v>19550</v>
      </c>
      <c r="G52" t="s">
        <v>19551</v>
      </c>
      <c r="H52" t="s">
        <v>19552</v>
      </c>
      <c r="J52">
        <f>SUMIF(PLQ!C:C,A52,PLQ!G:G)</f>
        <v>4.7300000000000004</v>
      </c>
      <c r="K52">
        <f t="shared" si="2"/>
        <v>0</v>
      </c>
      <c r="L52" s="157">
        <f t="shared" si="3"/>
        <v>0</v>
      </c>
    </row>
    <row r="53" spans="1:12" x14ac:dyDescent="0.25">
      <c r="A53" t="s">
        <v>54473</v>
      </c>
      <c r="B53" s="157" t="s">
        <v>19558</v>
      </c>
      <c r="C53" s="157" t="s">
        <v>77813</v>
      </c>
      <c r="D53" t="s">
        <v>77407</v>
      </c>
      <c r="E53" t="s">
        <v>19574</v>
      </c>
      <c r="F53">
        <v>11.5</v>
      </c>
      <c r="G53">
        <v>5.29</v>
      </c>
      <c r="H53">
        <v>60.835000000000001</v>
      </c>
      <c r="I53" t="str">
        <f>MID(D53,1,13)</f>
        <v>00011 - CANTO</v>
      </c>
      <c r="J53">
        <f>SUMIF(PLQ!C:C,A53,PLQ!G:G)</f>
        <v>4.7300000000000004</v>
      </c>
      <c r="K53">
        <f t="shared" si="2"/>
        <v>54.395000000000003</v>
      </c>
      <c r="L53" s="157">
        <f t="shared" si="3"/>
        <v>287.74955</v>
      </c>
    </row>
    <row r="54" spans="1:12" x14ac:dyDescent="0.25">
      <c r="A54" t="s">
        <v>54473</v>
      </c>
      <c r="D54" t="s">
        <v>77793</v>
      </c>
      <c r="E54" t="s">
        <v>19557</v>
      </c>
      <c r="F54" t="s">
        <v>19557</v>
      </c>
      <c r="G54" t="s">
        <v>19557</v>
      </c>
      <c r="H54">
        <f>SUMIFS(H:H,B:B,$B$13,A:A,$A54)</f>
        <v>60.835000000000001</v>
      </c>
      <c r="J54">
        <f>SUMIF(PLQ!C:C,A54,PLQ!G:G)</f>
        <v>4.7300000000000004</v>
      </c>
      <c r="K54">
        <f t="shared" si="2"/>
        <v>0</v>
      </c>
      <c r="L54" s="157">
        <f t="shared" si="3"/>
        <v>0</v>
      </c>
    </row>
    <row r="55" spans="1:12" x14ac:dyDescent="0.25">
      <c r="A55" t="s">
        <v>54473</v>
      </c>
      <c r="B55" s="157">
        <v>0</v>
      </c>
      <c r="J55">
        <f>SUMIF(PLQ!C:C,A55,PLQ!G:G)</f>
        <v>4.7300000000000004</v>
      </c>
      <c r="K55">
        <f t="shared" si="2"/>
        <v>0</v>
      </c>
      <c r="L55" s="157">
        <f t="shared" si="3"/>
        <v>0</v>
      </c>
    </row>
    <row r="56" spans="1:12" x14ac:dyDescent="0.25">
      <c r="A56" t="s">
        <v>54473</v>
      </c>
      <c r="D56" t="s">
        <v>19563</v>
      </c>
      <c r="E56" t="s">
        <v>19557</v>
      </c>
      <c r="F56" t="s">
        <v>19557</v>
      </c>
      <c r="G56" t="s">
        <v>19557</v>
      </c>
      <c r="H56">
        <f>SUMIFS(H:H,A:A,A56,D:D,$D$14)+SUMIFS(H:H,A:A,A56,D:D,$D$9)</f>
        <v>422.45769999999999</v>
      </c>
      <c r="J56">
        <f>SUMIF(PLQ!C:C,A56,PLQ!G:G)</f>
        <v>4.7300000000000004</v>
      </c>
      <c r="K56">
        <f t="shared" si="2"/>
        <v>0</v>
      </c>
      <c r="L56" s="157">
        <f t="shared" si="3"/>
        <v>0</v>
      </c>
    </row>
    <row r="57" spans="1:12" x14ac:dyDescent="0.25">
      <c r="A57" t="s">
        <v>54473</v>
      </c>
      <c r="B57" s="157">
        <v>0</v>
      </c>
      <c r="J57">
        <f>SUMIF(PLQ!C:C,A57,PLQ!G:G)</f>
        <v>4.7300000000000004</v>
      </c>
      <c r="K57">
        <f t="shared" si="2"/>
        <v>0</v>
      </c>
      <c r="L57" s="157">
        <f t="shared" si="3"/>
        <v>0</v>
      </c>
    </row>
    <row r="58" spans="1:12" x14ac:dyDescent="0.25">
      <c r="A58" t="s">
        <v>54433</v>
      </c>
      <c r="B58" s="157">
        <v>0</v>
      </c>
      <c r="D58" t="s">
        <v>77408</v>
      </c>
      <c r="E58" t="s">
        <v>25101</v>
      </c>
      <c r="J58">
        <f>SUMIF(PLQ!C:C,A58,PLQ!G:G)</f>
        <v>79.586999999999989</v>
      </c>
      <c r="K58">
        <f t="shared" si="2"/>
        <v>0</v>
      </c>
      <c r="L58" s="157">
        <f t="shared" si="3"/>
        <v>0</v>
      </c>
    </row>
    <row r="59" spans="1:12" x14ac:dyDescent="0.25">
      <c r="A59" t="s">
        <v>54433</v>
      </c>
      <c r="B59" s="157">
        <v>0</v>
      </c>
      <c r="D59" t="s">
        <v>77409</v>
      </c>
      <c r="J59">
        <f>SUMIF(PLQ!C:C,A59,PLQ!G:G)</f>
        <v>79.586999999999989</v>
      </c>
      <c r="K59">
        <f t="shared" si="2"/>
        <v>0</v>
      </c>
      <c r="L59" s="157">
        <f t="shared" si="3"/>
        <v>0</v>
      </c>
    </row>
    <row r="60" spans="1:12" x14ac:dyDescent="0.25">
      <c r="A60" t="s">
        <v>54433</v>
      </c>
      <c r="B60" s="157">
        <v>0</v>
      </c>
      <c r="D60" t="s">
        <v>19547</v>
      </c>
      <c r="J60">
        <f>SUMIF(PLQ!C:C,A60,PLQ!G:G)</f>
        <v>79.586999999999989</v>
      </c>
      <c r="K60">
        <f t="shared" si="2"/>
        <v>0</v>
      </c>
      <c r="L60" s="157">
        <f t="shared" si="3"/>
        <v>0</v>
      </c>
    </row>
    <row r="61" spans="1:12" x14ac:dyDescent="0.25">
      <c r="A61" t="s">
        <v>54433</v>
      </c>
      <c r="B61" s="157">
        <v>0</v>
      </c>
      <c r="J61">
        <f>SUMIF(PLQ!C:C,A61,PLQ!G:G)</f>
        <v>79.586999999999989</v>
      </c>
      <c r="K61">
        <f t="shared" si="2"/>
        <v>0</v>
      </c>
      <c r="L61" s="157">
        <f t="shared" si="3"/>
        <v>0</v>
      </c>
    </row>
    <row r="62" spans="1:12" x14ac:dyDescent="0.25">
      <c r="A62" t="s">
        <v>54433</v>
      </c>
      <c r="B62" s="157" t="s">
        <v>19548</v>
      </c>
      <c r="D62" t="s">
        <v>19548</v>
      </c>
      <c r="E62" t="s">
        <v>19549</v>
      </c>
      <c r="F62" t="s">
        <v>19550</v>
      </c>
      <c r="G62" t="s">
        <v>19551</v>
      </c>
      <c r="H62" t="s">
        <v>19552</v>
      </c>
      <c r="J62">
        <f>SUMIF(PLQ!C:C,A62,PLQ!G:G)</f>
        <v>79.586999999999989</v>
      </c>
      <c r="K62">
        <f t="shared" si="2"/>
        <v>0</v>
      </c>
      <c r="L62" s="157">
        <f t="shared" si="3"/>
        <v>0</v>
      </c>
    </row>
    <row r="63" spans="1:12" x14ac:dyDescent="0.25">
      <c r="A63" t="s">
        <v>54433</v>
      </c>
      <c r="B63" s="157" t="s">
        <v>19548</v>
      </c>
      <c r="C63" s="157" t="s">
        <v>77807</v>
      </c>
      <c r="D63" t="s">
        <v>19555</v>
      </c>
      <c r="E63" t="s">
        <v>19554</v>
      </c>
      <c r="F63">
        <v>3.09</v>
      </c>
      <c r="G63">
        <v>15.69</v>
      </c>
      <c r="H63">
        <f t="shared" ref="H63" si="11">F63*G63</f>
        <v>48.482099999999996</v>
      </c>
      <c r="I63" t="str">
        <f t="shared" ref="I63:I64" si="12">MID(D63,1,13)</f>
        <v>01999 - MAO-D</v>
      </c>
      <c r="J63">
        <f>SUMIF(PLQ!C:C,A63,PLQ!G:G)</f>
        <v>79.586999999999989</v>
      </c>
      <c r="K63">
        <f t="shared" si="2"/>
        <v>245.92382999999995</v>
      </c>
      <c r="L63" s="157">
        <f t="shared" si="3"/>
        <v>3858.5448926999993</v>
      </c>
    </row>
    <row r="64" spans="1:12" x14ac:dyDescent="0.25">
      <c r="A64" t="s">
        <v>54433</v>
      </c>
      <c r="B64" s="157" t="s">
        <v>19548</v>
      </c>
      <c r="C64" s="157" t="s">
        <v>77811</v>
      </c>
      <c r="D64" t="s">
        <v>77403</v>
      </c>
      <c r="E64" t="s">
        <v>19554</v>
      </c>
      <c r="F64">
        <v>3.09</v>
      </c>
      <c r="G64">
        <v>23.32</v>
      </c>
      <c r="H64">
        <f t="shared" ref="H64" si="13">F64*G64</f>
        <v>72.058799999999991</v>
      </c>
      <c r="I64" t="str">
        <f t="shared" si="12"/>
        <v>06913 - MAO-D</v>
      </c>
      <c r="J64">
        <f>SUMIF(PLQ!C:C,A64,PLQ!G:G)</f>
        <v>79.586999999999989</v>
      </c>
      <c r="K64">
        <f t="shared" si="2"/>
        <v>245.92382999999995</v>
      </c>
      <c r="L64" s="157">
        <f t="shared" si="3"/>
        <v>5734.9437155999985</v>
      </c>
    </row>
    <row r="65" spans="1:12" x14ac:dyDescent="0.25">
      <c r="A65" t="s">
        <v>54433</v>
      </c>
      <c r="D65" t="s">
        <v>77792</v>
      </c>
      <c r="E65" t="s">
        <v>19557</v>
      </c>
      <c r="F65" t="s">
        <v>19557</v>
      </c>
      <c r="G65" t="s">
        <v>19557</v>
      </c>
      <c r="H65">
        <f>SUMIFS(H:H,B:B,$B$8,A:A,$A65)</f>
        <v>120.54089999999999</v>
      </c>
      <c r="J65">
        <f>SUMIF(PLQ!C:C,A65,PLQ!G:G)</f>
        <v>79.586999999999989</v>
      </c>
      <c r="K65">
        <f t="shared" si="2"/>
        <v>0</v>
      </c>
      <c r="L65" s="157">
        <f t="shared" si="3"/>
        <v>0</v>
      </c>
    </row>
    <row r="66" spans="1:12" x14ac:dyDescent="0.25">
      <c r="A66" t="s">
        <v>54433</v>
      </c>
      <c r="B66" s="157">
        <v>0</v>
      </c>
      <c r="J66">
        <f>SUMIF(PLQ!C:C,A66,PLQ!G:G)</f>
        <v>79.586999999999989</v>
      </c>
      <c r="K66">
        <f t="shared" si="2"/>
        <v>0</v>
      </c>
      <c r="L66" s="157">
        <f t="shared" si="3"/>
        <v>0</v>
      </c>
    </row>
    <row r="67" spans="1:12" x14ac:dyDescent="0.25">
      <c r="A67" t="s">
        <v>54433</v>
      </c>
      <c r="B67" s="157" t="s">
        <v>19558</v>
      </c>
      <c r="D67" t="s">
        <v>19558</v>
      </c>
      <c r="E67" t="s">
        <v>19549</v>
      </c>
      <c r="F67" t="s">
        <v>19550</v>
      </c>
      <c r="G67" t="s">
        <v>19551</v>
      </c>
      <c r="H67" t="s">
        <v>19552</v>
      </c>
      <c r="J67">
        <f>SUMIF(PLQ!C:C,A67,PLQ!G:G)</f>
        <v>79.586999999999989</v>
      </c>
      <c r="K67">
        <f t="shared" si="2"/>
        <v>0</v>
      </c>
      <c r="L67" s="157">
        <f t="shared" si="3"/>
        <v>0</v>
      </c>
    </row>
    <row r="68" spans="1:12" x14ac:dyDescent="0.25">
      <c r="A68" t="s">
        <v>54433</v>
      </c>
      <c r="B68" s="157" t="s">
        <v>19558</v>
      </c>
      <c r="C68" s="157" t="s">
        <v>77814</v>
      </c>
      <c r="D68" t="s">
        <v>77410</v>
      </c>
      <c r="E68" t="s">
        <v>19574</v>
      </c>
      <c r="F68">
        <v>7.8</v>
      </c>
      <c r="G68">
        <v>28.5</v>
      </c>
      <c r="H68">
        <v>222.3</v>
      </c>
      <c r="I68" t="str">
        <f>MID(D68,1,13)</f>
        <v>00022 - ALUMI</v>
      </c>
      <c r="J68">
        <f>SUMIF(PLQ!C:C,A68,PLQ!G:G)</f>
        <v>79.586999999999989</v>
      </c>
      <c r="K68">
        <f t="shared" si="2"/>
        <v>620.77859999999987</v>
      </c>
      <c r="L68" s="157">
        <f t="shared" si="3"/>
        <v>17692.190099999996</v>
      </c>
    </row>
    <row r="69" spans="1:12" x14ac:dyDescent="0.25">
      <c r="A69" t="s">
        <v>54433</v>
      </c>
      <c r="D69" t="s">
        <v>77793</v>
      </c>
      <c r="E69" t="s">
        <v>19557</v>
      </c>
      <c r="F69" t="s">
        <v>19557</v>
      </c>
      <c r="G69" t="s">
        <v>19557</v>
      </c>
      <c r="H69">
        <f>SUMIFS(H:H,B:B,$B$13,A:A,$A69)</f>
        <v>222.3</v>
      </c>
      <c r="J69">
        <f>SUMIF(PLQ!C:C,A69,PLQ!G:G)</f>
        <v>79.586999999999989</v>
      </c>
      <c r="K69">
        <f t="shared" si="2"/>
        <v>0</v>
      </c>
      <c r="L69" s="157">
        <f t="shared" si="3"/>
        <v>0</v>
      </c>
    </row>
    <row r="70" spans="1:12" x14ac:dyDescent="0.25">
      <c r="A70" t="s">
        <v>54433</v>
      </c>
      <c r="B70" s="157">
        <v>0</v>
      </c>
      <c r="J70">
        <f>SUMIF(PLQ!C:C,A70,PLQ!G:G)</f>
        <v>79.586999999999989</v>
      </c>
      <c r="K70">
        <f t="shared" si="2"/>
        <v>0</v>
      </c>
      <c r="L70" s="157">
        <f t="shared" si="3"/>
        <v>0</v>
      </c>
    </row>
    <row r="71" spans="1:12" x14ac:dyDescent="0.25">
      <c r="A71" t="s">
        <v>54433</v>
      </c>
      <c r="D71" t="s">
        <v>19563</v>
      </c>
      <c r="E71" t="s">
        <v>19557</v>
      </c>
      <c r="F71" t="s">
        <v>19557</v>
      </c>
      <c r="G71" t="s">
        <v>19557</v>
      </c>
      <c r="H71">
        <f>SUMIFS(H:H,A:A,A71,D:D,$D$14)+SUMIFS(H:H,A:A,A71,D:D,$D$9)</f>
        <v>342.84090000000003</v>
      </c>
      <c r="J71">
        <f>SUMIF(PLQ!C:C,A71,PLQ!G:G)</f>
        <v>79.586999999999989</v>
      </c>
      <c r="K71">
        <f t="shared" si="2"/>
        <v>0</v>
      </c>
      <c r="L71" s="157">
        <f t="shared" si="3"/>
        <v>0</v>
      </c>
    </row>
    <row r="72" spans="1:12" x14ac:dyDescent="0.25">
      <c r="A72" t="s">
        <v>54433</v>
      </c>
      <c r="B72" s="157">
        <v>0</v>
      </c>
      <c r="J72">
        <f>SUMIF(PLQ!C:C,A72,PLQ!G:G)</f>
        <v>79.586999999999989</v>
      </c>
      <c r="K72">
        <f t="shared" ref="K72:K135" si="14">IFERROR(F72*J72,0)</f>
        <v>0</v>
      </c>
      <c r="L72" s="157">
        <f t="shared" ref="L72:L135" si="15">IFERROR(G72*K72,0)</f>
        <v>0</v>
      </c>
    </row>
    <row r="73" spans="1:12" x14ac:dyDescent="0.25">
      <c r="A73" t="s">
        <v>54434</v>
      </c>
      <c r="B73" s="157">
        <v>0</v>
      </c>
      <c r="D73" t="s">
        <v>77411</v>
      </c>
      <c r="E73" t="s">
        <v>53818</v>
      </c>
      <c r="J73">
        <f>SUMIF(PLQ!C:C,A73,PLQ!G:G)</f>
        <v>79.586999999999989</v>
      </c>
      <c r="K73">
        <f t="shared" si="14"/>
        <v>0</v>
      </c>
      <c r="L73" s="157">
        <f t="shared" si="15"/>
        <v>0</v>
      </c>
    </row>
    <row r="74" spans="1:12" x14ac:dyDescent="0.25">
      <c r="A74" t="s">
        <v>54434</v>
      </c>
      <c r="B74" s="157">
        <v>0</v>
      </c>
      <c r="D74" t="s">
        <v>77412</v>
      </c>
      <c r="J74">
        <f>SUMIF(PLQ!C:C,A74,PLQ!G:G)</f>
        <v>79.586999999999989</v>
      </c>
      <c r="K74">
        <f t="shared" si="14"/>
        <v>0</v>
      </c>
      <c r="L74" s="157">
        <f t="shared" si="15"/>
        <v>0</v>
      </c>
    </row>
    <row r="75" spans="1:12" x14ac:dyDescent="0.25">
      <c r="A75" t="s">
        <v>54434</v>
      </c>
      <c r="B75" s="157">
        <v>0</v>
      </c>
      <c r="D75" t="s">
        <v>19547</v>
      </c>
      <c r="J75">
        <f>SUMIF(PLQ!C:C,A75,PLQ!G:G)</f>
        <v>79.586999999999989</v>
      </c>
      <c r="K75">
        <f t="shared" si="14"/>
        <v>0</v>
      </c>
      <c r="L75" s="157">
        <f t="shared" si="15"/>
        <v>0</v>
      </c>
    </row>
    <row r="76" spans="1:12" x14ac:dyDescent="0.25">
      <c r="A76" t="s">
        <v>54434</v>
      </c>
      <c r="B76" s="157">
        <v>0</v>
      </c>
      <c r="J76">
        <f>SUMIF(PLQ!C:C,A76,PLQ!G:G)</f>
        <v>79.586999999999989</v>
      </c>
      <c r="K76">
        <f t="shared" si="14"/>
        <v>0</v>
      </c>
      <c r="L76" s="157">
        <f t="shared" si="15"/>
        <v>0</v>
      </c>
    </row>
    <row r="77" spans="1:12" x14ac:dyDescent="0.25">
      <c r="A77" t="s">
        <v>54434</v>
      </c>
      <c r="B77" s="157" t="s">
        <v>19558</v>
      </c>
      <c r="D77" t="s">
        <v>19558</v>
      </c>
      <c r="E77" t="s">
        <v>19549</v>
      </c>
      <c r="F77" t="s">
        <v>19550</v>
      </c>
      <c r="G77" t="s">
        <v>19551</v>
      </c>
      <c r="H77" t="s">
        <v>19552</v>
      </c>
      <c r="J77">
        <f>SUMIF(PLQ!C:C,A77,PLQ!G:G)</f>
        <v>79.586999999999989</v>
      </c>
      <c r="K77">
        <f t="shared" si="14"/>
        <v>0</v>
      </c>
      <c r="L77" s="157">
        <f t="shared" si="15"/>
        <v>0</v>
      </c>
    </row>
    <row r="78" spans="1:12" x14ac:dyDescent="0.25">
      <c r="A78" t="s">
        <v>54434</v>
      </c>
      <c r="B78" s="157" t="s">
        <v>19558</v>
      </c>
      <c r="C78" s="157" t="s">
        <v>77815</v>
      </c>
      <c r="D78" t="s">
        <v>77413</v>
      </c>
      <c r="E78" t="s">
        <v>19562</v>
      </c>
      <c r="F78">
        <v>1</v>
      </c>
      <c r="G78">
        <v>353</v>
      </c>
      <c r="H78">
        <v>353</v>
      </c>
      <c r="I78" t="str">
        <f>MID(D78,1,13)</f>
        <v>05518 - VIDRO</v>
      </c>
      <c r="J78">
        <f>SUMIF(PLQ!C:C,A78,PLQ!G:G)</f>
        <v>79.586999999999989</v>
      </c>
      <c r="K78">
        <f t="shared" si="14"/>
        <v>79.586999999999989</v>
      </c>
      <c r="L78" s="157">
        <f t="shared" si="15"/>
        <v>28094.210999999996</v>
      </c>
    </row>
    <row r="79" spans="1:12" x14ac:dyDescent="0.25">
      <c r="A79" t="s">
        <v>54434</v>
      </c>
      <c r="D79" t="s">
        <v>77793</v>
      </c>
      <c r="E79" t="s">
        <v>19557</v>
      </c>
      <c r="F79" t="s">
        <v>19557</v>
      </c>
      <c r="G79" t="s">
        <v>19557</v>
      </c>
      <c r="H79">
        <f>SUMIFS(H:H,B:B,$B$13,A:A,$A79)</f>
        <v>353</v>
      </c>
      <c r="J79">
        <f>SUMIF(PLQ!C:C,A79,PLQ!G:G)</f>
        <v>79.586999999999989</v>
      </c>
      <c r="K79">
        <f t="shared" si="14"/>
        <v>0</v>
      </c>
      <c r="L79" s="157">
        <f t="shared" si="15"/>
        <v>0</v>
      </c>
    </row>
    <row r="80" spans="1:12" x14ac:dyDescent="0.25">
      <c r="A80" t="s">
        <v>54434</v>
      </c>
      <c r="B80" s="157">
        <v>0</v>
      </c>
      <c r="J80">
        <f>SUMIF(PLQ!C:C,A80,PLQ!G:G)</f>
        <v>79.586999999999989</v>
      </c>
      <c r="K80">
        <f t="shared" si="14"/>
        <v>0</v>
      </c>
      <c r="L80" s="157">
        <f t="shared" si="15"/>
        <v>0</v>
      </c>
    </row>
    <row r="81" spans="1:12" x14ac:dyDescent="0.25">
      <c r="A81" t="s">
        <v>54434</v>
      </c>
      <c r="D81" t="s">
        <v>19563</v>
      </c>
      <c r="E81" t="s">
        <v>19557</v>
      </c>
      <c r="F81" t="s">
        <v>19557</v>
      </c>
      <c r="G81" t="s">
        <v>19557</v>
      </c>
      <c r="H81">
        <f>SUMIFS(H:H,A:A,A81,D:D,$D$14)+SUMIFS(H:H,A:A,A81,D:D,$D$9)</f>
        <v>353</v>
      </c>
      <c r="J81">
        <f>SUMIF(PLQ!C:C,A81,PLQ!G:G)</f>
        <v>79.586999999999989</v>
      </c>
      <c r="K81">
        <f t="shared" si="14"/>
        <v>0</v>
      </c>
      <c r="L81" s="157">
        <f t="shared" si="15"/>
        <v>0</v>
      </c>
    </row>
    <row r="82" spans="1:12" x14ac:dyDescent="0.25">
      <c r="A82" t="s">
        <v>54434</v>
      </c>
      <c r="B82" s="157">
        <v>0</v>
      </c>
      <c r="J82">
        <f>SUMIF(PLQ!C:C,A82,PLQ!G:G)</f>
        <v>79.586999999999989</v>
      </c>
      <c r="K82">
        <f t="shared" si="14"/>
        <v>0</v>
      </c>
      <c r="L82" s="157">
        <f t="shared" si="15"/>
        <v>0</v>
      </c>
    </row>
    <row r="83" spans="1:12" x14ac:dyDescent="0.25">
      <c r="A83" t="s">
        <v>54421</v>
      </c>
      <c r="B83" s="157">
        <v>0</v>
      </c>
      <c r="D83" t="s">
        <v>77414</v>
      </c>
      <c r="E83" t="s">
        <v>43168</v>
      </c>
      <c r="J83">
        <f>SUMIF(PLQ!C:C,A83,PLQ!G:G)</f>
        <v>27</v>
      </c>
      <c r="K83">
        <f t="shared" si="14"/>
        <v>0</v>
      </c>
      <c r="L83" s="157">
        <f t="shared" si="15"/>
        <v>0</v>
      </c>
    </row>
    <row r="84" spans="1:12" x14ac:dyDescent="0.25">
      <c r="A84" t="s">
        <v>54421</v>
      </c>
      <c r="B84" s="157">
        <v>0</v>
      </c>
      <c r="D84" t="s">
        <v>77415</v>
      </c>
      <c r="J84">
        <f>SUMIF(PLQ!C:C,A84,PLQ!G:G)</f>
        <v>27</v>
      </c>
      <c r="K84">
        <f t="shared" si="14"/>
        <v>0</v>
      </c>
      <c r="L84" s="157">
        <f t="shared" si="15"/>
        <v>0</v>
      </c>
    </row>
    <row r="85" spans="1:12" x14ac:dyDescent="0.25">
      <c r="A85" t="s">
        <v>54421</v>
      </c>
      <c r="B85" s="157">
        <v>0</v>
      </c>
      <c r="D85" t="s">
        <v>77416</v>
      </c>
      <c r="J85">
        <f>SUMIF(PLQ!C:C,A85,PLQ!G:G)</f>
        <v>27</v>
      </c>
      <c r="K85">
        <f t="shared" si="14"/>
        <v>0</v>
      </c>
      <c r="L85" s="157">
        <f t="shared" si="15"/>
        <v>0</v>
      </c>
    </row>
    <row r="86" spans="1:12" x14ac:dyDescent="0.25">
      <c r="A86" t="s">
        <v>54421</v>
      </c>
      <c r="B86" s="157">
        <v>0</v>
      </c>
      <c r="J86">
        <f>SUMIF(PLQ!C:C,A86,PLQ!G:G)</f>
        <v>27</v>
      </c>
      <c r="K86">
        <f t="shared" si="14"/>
        <v>0</v>
      </c>
      <c r="L86" s="157">
        <f t="shared" si="15"/>
        <v>0</v>
      </c>
    </row>
    <row r="87" spans="1:12" x14ac:dyDescent="0.25">
      <c r="A87" t="s">
        <v>54421</v>
      </c>
      <c r="B87" s="157" t="s">
        <v>19548</v>
      </c>
      <c r="D87" t="s">
        <v>19548</v>
      </c>
      <c r="E87" t="s">
        <v>19549</v>
      </c>
      <c r="F87" t="s">
        <v>19550</v>
      </c>
      <c r="G87" t="s">
        <v>19551</v>
      </c>
      <c r="H87" t="s">
        <v>19552</v>
      </c>
      <c r="J87">
        <f>SUMIF(PLQ!C:C,A87,PLQ!G:G)</f>
        <v>27</v>
      </c>
      <c r="K87">
        <f t="shared" si="14"/>
        <v>0</v>
      </c>
      <c r="L87" s="157">
        <f t="shared" si="15"/>
        <v>0</v>
      </c>
    </row>
    <row r="88" spans="1:12" x14ac:dyDescent="0.25">
      <c r="A88" t="s">
        <v>54421</v>
      </c>
      <c r="B88" s="157" t="s">
        <v>19548</v>
      </c>
      <c r="C88" s="157" t="s">
        <v>77806</v>
      </c>
      <c r="D88" t="s">
        <v>77394</v>
      </c>
      <c r="E88" t="s">
        <v>19554</v>
      </c>
      <c r="F88">
        <v>6.18</v>
      </c>
      <c r="G88">
        <v>23.32</v>
      </c>
      <c r="H88">
        <f t="shared" ref="H88:H89" si="16">F88*G88</f>
        <v>144.11759999999998</v>
      </c>
      <c r="I88" t="str">
        <f t="shared" ref="I88:I89" si="17">MID(D88,1,13)</f>
        <v>01967 - MAO-D</v>
      </c>
      <c r="J88">
        <f>SUMIF(PLQ!C:C,A88,PLQ!G:G)</f>
        <v>27</v>
      </c>
      <c r="K88">
        <f t="shared" si="14"/>
        <v>166.85999999999999</v>
      </c>
      <c r="L88" s="157">
        <f t="shared" si="15"/>
        <v>3891.1751999999997</v>
      </c>
    </row>
    <row r="89" spans="1:12" x14ac:dyDescent="0.25">
      <c r="A89" t="s">
        <v>54421</v>
      </c>
      <c r="B89" s="157" t="s">
        <v>19548</v>
      </c>
      <c r="C89" s="157" t="s">
        <v>77807</v>
      </c>
      <c r="D89" t="s">
        <v>19555</v>
      </c>
      <c r="E89" t="s">
        <v>19554</v>
      </c>
      <c r="F89">
        <v>6.18</v>
      </c>
      <c r="G89">
        <v>15.69</v>
      </c>
      <c r="H89">
        <f t="shared" si="16"/>
        <v>96.964199999999991</v>
      </c>
      <c r="I89" t="str">
        <f t="shared" si="17"/>
        <v>01999 - MAO-D</v>
      </c>
      <c r="J89">
        <f>SUMIF(PLQ!C:C,A89,PLQ!G:G)</f>
        <v>27</v>
      </c>
      <c r="K89">
        <f t="shared" si="14"/>
        <v>166.85999999999999</v>
      </c>
      <c r="L89" s="157">
        <f t="shared" si="15"/>
        <v>2618.0333999999998</v>
      </c>
    </row>
    <row r="90" spans="1:12" x14ac:dyDescent="0.25">
      <c r="A90" t="s">
        <v>54421</v>
      </c>
      <c r="D90" t="s">
        <v>77792</v>
      </c>
      <c r="E90" t="s">
        <v>19557</v>
      </c>
      <c r="F90" t="s">
        <v>19557</v>
      </c>
      <c r="G90" t="s">
        <v>19557</v>
      </c>
      <c r="H90">
        <f>SUMIFS(H:H,B:B,$B$8,A:A,$A90)</f>
        <v>241.08179999999999</v>
      </c>
      <c r="J90">
        <f>SUMIF(PLQ!C:C,A90,PLQ!G:G)</f>
        <v>27</v>
      </c>
      <c r="K90">
        <f t="shared" si="14"/>
        <v>0</v>
      </c>
      <c r="L90" s="157">
        <f t="shared" si="15"/>
        <v>0</v>
      </c>
    </row>
    <row r="91" spans="1:12" x14ac:dyDescent="0.25">
      <c r="A91" t="s">
        <v>54421</v>
      </c>
      <c r="B91" s="157">
        <v>0</v>
      </c>
      <c r="J91">
        <f>SUMIF(PLQ!C:C,A91,PLQ!G:G)</f>
        <v>27</v>
      </c>
      <c r="K91">
        <f t="shared" si="14"/>
        <v>0</v>
      </c>
      <c r="L91" s="157">
        <f t="shared" si="15"/>
        <v>0</v>
      </c>
    </row>
    <row r="92" spans="1:12" x14ac:dyDescent="0.25">
      <c r="A92" t="s">
        <v>54421</v>
      </c>
      <c r="B92" s="157" t="s">
        <v>19558</v>
      </c>
      <c r="D92" t="s">
        <v>19558</v>
      </c>
      <c r="E92" t="s">
        <v>19549</v>
      </c>
      <c r="F92" t="s">
        <v>19550</v>
      </c>
      <c r="G92" t="s">
        <v>19551</v>
      </c>
      <c r="H92" t="s">
        <v>19552</v>
      </c>
      <c r="J92">
        <f>SUMIF(PLQ!C:C,A92,PLQ!G:G)</f>
        <v>27</v>
      </c>
      <c r="K92">
        <f t="shared" si="14"/>
        <v>0</v>
      </c>
      <c r="L92" s="157">
        <f t="shared" si="15"/>
        <v>0</v>
      </c>
    </row>
    <row r="93" spans="1:12" x14ac:dyDescent="0.25">
      <c r="A93" t="s">
        <v>54421</v>
      </c>
      <c r="B93" s="157" t="s">
        <v>19558</v>
      </c>
      <c r="C93" s="157" t="s">
        <v>74104</v>
      </c>
      <c r="D93" t="s">
        <v>77417</v>
      </c>
      <c r="E93" t="s">
        <v>19560</v>
      </c>
      <c r="F93">
        <v>6</v>
      </c>
      <c r="G93">
        <v>1.2163999999999999</v>
      </c>
      <c r="H93">
        <v>7.2984</v>
      </c>
      <c r="I93" t="str">
        <f t="shared" ref="I93:I97" si="18">MID(D93,1,13)</f>
        <v>58.002.0412-1</v>
      </c>
      <c r="J93">
        <f>SUMIF(PLQ!C:C,A93,PLQ!G:G)</f>
        <v>27</v>
      </c>
      <c r="K93">
        <f t="shared" si="14"/>
        <v>162</v>
      </c>
      <c r="L93" s="157">
        <f t="shared" si="15"/>
        <v>197.05679999999998</v>
      </c>
    </row>
    <row r="94" spans="1:12" x14ac:dyDescent="0.25">
      <c r="A94" t="s">
        <v>54421</v>
      </c>
      <c r="B94" s="157" t="s">
        <v>19558</v>
      </c>
      <c r="C94" s="157" t="s">
        <v>77816</v>
      </c>
      <c r="D94" t="s">
        <v>77418</v>
      </c>
      <c r="E94" t="s">
        <v>19574</v>
      </c>
      <c r="F94">
        <v>0.16</v>
      </c>
      <c r="G94">
        <v>11.33</v>
      </c>
      <c r="H94">
        <v>1.8128</v>
      </c>
      <c r="I94" t="str">
        <f t="shared" si="18"/>
        <v>00453 - PREGO</v>
      </c>
      <c r="J94">
        <f>SUMIF(PLQ!C:C,A94,PLQ!G:G)</f>
        <v>27</v>
      </c>
      <c r="K94">
        <f t="shared" si="14"/>
        <v>4.32</v>
      </c>
      <c r="L94" s="157">
        <f t="shared" si="15"/>
        <v>48.945600000000006</v>
      </c>
    </row>
    <row r="95" spans="1:12" x14ac:dyDescent="0.25">
      <c r="A95" t="s">
        <v>54421</v>
      </c>
      <c r="B95" s="157" t="s">
        <v>19558</v>
      </c>
      <c r="C95" s="157" t="s">
        <v>77817</v>
      </c>
      <c r="D95" t="s">
        <v>77419</v>
      </c>
      <c r="E95" t="s">
        <v>19560</v>
      </c>
      <c r="F95">
        <v>1</v>
      </c>
      <c r="G95">
        <v>87.55</v>
      </c>
      <c r="H95">
        <v>87.55</v>
      </c>
      <c r="I95" t="str">
        <f t="shared" si="18"/>
        <v>00760 - PORTA</v>
      </c>
      <c r="J95">
        <f>SUMIF(PLQ!C:C,A95,PLQ!G:G)</f>
        <v>27</v>
      </c>
      <c r="K95">
        <f t="shared" si="14"/>
        <v>27</v>
      </c>
      <c r="L95" s="157">
        <f t="shared" si="15"/>
        <v>2363.85</v>
      </c>
    </row>
    <row r="96" spans="1:12" x14ac:dyDescent="0.25">
      <c r="A96" t="s">
        <v>54421</v>
      </c>
      <c r="B96" s="157" t="s">
        <v>19558</v>
      </c>
      <c r="C96" s="157" t="s">
        <v>77818</v>
      </c>
      <c r="D96" t="s">
        <v>77420</v>
      </c>
      <c r="E96" t="s">
        <v>19584</v>
      </c>
      <c r="F96">
        <v>5.3</v>
      </c>
      <c r="G96">
        <v>20.92</v>
      </c>
      <c r="H96">
        <v>110.876</v>
      </c>
      <c r="I96" t="str">
        <f t="shared" si="18"/>
        <v>02258 - ADUEL</v>
      </c>
      <c r="J96">
        <f>SUMIF(PLQ!C:C,A96,PLQ!G:G)</f>
        <v>27</v>
      </c>
      <c r="K96">
        <f t="shared" si="14"/>
        <v>143.1</v>
      </c>
      <c r="L96" s="157">
        <f t="shared" si="15"/>
        <v>2993.652</v>
      </c>
    </row>
    <row r="97" spans="1:12" x14ac:dyDescent="0.25">
      <c r="A97" t="s">
        <v>54421</v>
      </c>
      <c r="B97" s="157" t="s">
        <v>19558</v>
      </c>
      <c r="C97" s="157" t="s">
        <v>77819</v>
      </c>
      <c r="D97" t="s">
        <v>77421</v>
      </c>
      <c r="E97" t="s">
        <v>19584</v>
      </c>
      <c r="F97">
        <v>10.6</v>
      </c>
      <c r="G97">
        <v>4.95</v>
      </c>
      <c r="H97">
        <v>52.47</v>
      </c>
      <c r="I97" t="str">
        <f t="shared" si="18"/>
        <v>02259 - ALIZA</v>
      </c>
      <c r="J97">
        <f>SUMIF(PLQ!C:C,A97,PLQ!G:G)</f>
        <v>27</v>
      </c>
      <c r="K97">
        <f t="shared" si="14"/>
        <v>286.2</v>
      </c>
      <c r="L97" s="157">
        <f t="shared" si="15"/>
        <v>1416.69</v>
      </c>
    </row>
    <row r="98" spans="1:12" x14ac:dyDescent="0.25">
      <c r="A98" t="s">
        <v>54421</v>
      </c>
      <c r="D98" t="s">
        <v>77793</v>
      </c>
      <c r="E98" t="s">
        <v>19557</v>
      </c>
      <c r="F98" t="s">
        <v>19557</v>
      </c>
      <c r="G98" t="s">
        <v>19557</v>
      </c>
      <c r="H98">
        <f>SUMIFS(H:H,B:B,$B$13,A:A,$A98)</f>
        <v>260.00720000000001</v>
      </c>
      <c r="J98">
        <f>SUMIF(PLQ!C:C,A98,PLQ!G:G)</f>
        <v>27</v>
      </c>
      <c r="K98">
        <f t="shared" si="14"/>
        <v>0</v>
      </c>
      <c r="L98" s="157">
        <f t="shared" si="15"/>
        <v>0</v>
      </c>
    </row>
    <row r="99" spans="1:12" x14ac:dyDescent="0.25">
      <c r="A99" t="s">
        <v>54421</v>
      </c>
      <c r="B99" s="157">
        <v>0</v>
      </c>
      <c r="J99">
        <f>SUMIF(PLQ!C:C,A99,PLQ!G:G)</f>
        <v>27</v>
      </c>
      <c r="K99">
        <f t="shared" si="14"/>
        <v>0</v>
      </c>
      <c r="L99" s="157">
        <f t="shared" si="15"/>
        <v>0</v>
      </c>
    </row>
    <row r="100" spans="1:12" x14ac:dyDescent="0.25">
      <c r="A100" t="s">
        <v>54421</v>
      </c>
      <c r="D100" t="s">
        <v>19563</v>
      </c>
      <c r="E100" t="s">
        <v>19557</v>
      </c>
      <c r="F100" t="s">
        <v>19557</v>
      </c>
      <c r="G100" t="s">
        <v>19557</v>
      </c>
      <c r="H100">
        <f>SUMIFS(H:H,A:A,A100,D:D,$D$14)+SUMIFS(H:H,A:A,A100,D:D,$D$9)</f>
        <v>501.089</v>
      </c>
      <c r="J100">
        <f>SUMIF(PLQ!C:C,A100,PLQ!G:G)</f>
        <v>27</v>
      </c>
      <c r="K100">
        <f t="shared" si="14"/>
        <v>0</v>
      </c>
      <c r="L100" s="157">
        <f t="shared" si="15"/>
        <v>0</v>
      </c>
    </row>
    <row r="101" spans="1:12" x14ac:dyDescent="0.25">
      <c r="A101" t="s">
        <v>54421</v>
      </c>
      <c r="B101" s="157">
        <v>0</v>
      </c>
      <c r="J101">
        <f>SUMIF(PLQ!C:C,A101,PLQ!G:G)</f>
        <v>27</v>
      </c>
      <c r="K101">
        <f t="shared" si="14"/>
        <v>0</v>
      </c>
      <c r="L101" s="157">
        <f t="shared" si="15"/>
        <v>0</v>
      </c>
    </row>
    <row r="102" spans="1:12" x14ac:dyDescent="0.25">
      <c r="A102" t="s">
        <v>54420</v>
      </c>
      <c r="B102" s="157">
        <v>0</v>
      </c>
      <c r="D102" t="s">
        <v>77422</v>
      </c>
      <c r="E102" t="s">
        <v>43162</v>
      </c>
      <c r="J102">
        <f>SUMIF(PLQ!C:C,A102,PLQ!G:G)</f>
        <v>1</v>
      </c>
      <c r="K102">
        <f t="shared" si="14"/>
        <v>0</v>
      </c>
      <c r="L102" s="157">
        <f t="shared" si="15"/>
        <v>0</v>
      </c>
    </row>
    <row r="103" spans="1:12" x14ac:dyDescent="0.25">
      <c r="A103" t="s">
        <v>54420</v>
      </c>
      <c r="B103" s="157">
        <v>0</v>
      </c>
      <c r="D103" t="s">
        <v>77423</v>
      </c>
      <c r="J103">
        <f>SUMIF(PLQ!C:C,A103,PLQ!G:G)</f>
        <v>1</v>
      </c>
      <c r="K103">
        <f t="shared" si="14"/>
        <v>0</v>
      </c>
      <c r="L103" s="157">
        <f t="shared" si="15"/>
        <v>0</v>
      </c>
    </row>
    <row r="104" spans="1:12" x14ac:dyDescent="0.25">
      <c r="A104" t="s">
        <v>54420</v>
      </c>
      <c r="B104" s="157">
        <v>0</v>
      </c>
      <c r="D104" t="s">
        <v>77416</v>
      </c>
      <c r="J104">
        <f>SUMIF(PLQ!C:C,A104,PLQ!G:G)</f>
        <v>1</v>
      </c>
      <c r="K104">
        <f t="shared" si="14"/>
        <v>0</v>
      </c>
      <c r="L104" s="157">
        <f t="shared" si="15"/>
        <v>0</v>
      </c>
    </row>
    <row r="105" spans="1:12" x14ac:dyDescent="0.25">
      <c r="A105" t="s">
        <v>54420</v>
      </c>
      <c r="B105" s="157">
        <v>0</v>
      </c>
      <c r="J105">
        <f>SUMIF(PLQ!C:C,A105,PLQ!G:G)</f>
        <v>1</v>
      </c>
      <c r="K105">
        <f t="shared" si="14"/>
        <v>0</v>
      </c>
      <c r="L105" s="157">
        <f t="shared" si="15"/>
        <v>0</v>
      </c>
    </row>
    <row r="106" spans="1:12" x14ac:dyDescent="0.25">
      <c r="A106" t="s">
        <v>54420</v>
      </c>
      <c r="B106" s="157" t="s">
        <v>19548</v>
      </c>
      <c r="D106" t="s">
        <v>19548</v>
      </c>
      <c r="E106" t="s">
        <v>19549</v>
      </c>
      <c r="F106" t="s">
        <v>19550</v>
      </c>
      <c r="G106" t="s">
        <v>19551</v>
      </c>
      <c r="H106" t="s">
        <v>19552</v>
      </c>
      <c r="J106">
        <f>SUMIF(PLQ!C:C,A106,PLQ!G:G)</f>
        <v>1</v>
      </c>
      <c r="K106">
        <f t="shared" si="14"/>
        <v>0</v>
      </c>
      <c r="L106" s="157">
        <f t="shared" si="15"/>
        <v>0</v>
      </c>
    </row>
    <row r="107" spans="1:12" x14ac:dyDescent="0.25">
      <c r="A107" t="s">
        <v>54420</v>
      </c>
      <c r="B107" s="157" t="s">
        <v>19548</v>
      </c>
      <c r="C107" s="157" t="s">
        <v>77806</v>
      </c>
      <c r="D107" t="s">
        <v>77394</v>
      </c>
      <c r="E107" t="s">
        <v>19554</v>
      </c>
      <c r="F107">
        <v>6.18</v>
      </c>
      <c r="G107">
        <v>23.32</v>
      </c>
      <c r="H107">
        <f t="shared" ref="H107:H108" si="19">F107*G107</f>
        <v>144.11759999999998</v>
      </c>
      <c r="I107" t="str">
        <f t="shared" ref="I107:I108" si="20">MID(D107,1,13)</f>
        <v>01967 - MAO-D</v>
      </c>
      <c r="J107">
        <f>SUMIF(PLQ!C:C,A107,PLQ!G:G)</f>
        <v>1</v>
      </c>
      <c r="K107">
        <f t="shared" si="14"/>
        <v>6.18</v>
      </c>
      <c r="L107" s="157">
        <f t="shared" si="15"/>
        <v>144.11759999999998</v>
      </c>
    </row>
    <row r="108" spans="1:12" x14ac:dyDescent="0.25">
      <c r="A108" t="s">
        <v>54420</v>
      </c>
      <c r="B108" s="157" t="s">
        <v>19548</v>
      </c>
      <c r="C108" s="157" t="s">
        <v>77807</v>
      </c>
      <c r="D108" t="s">
        <v>19555</v>
      </c>
      <c r="E108" t="s">
        <v>19554</v>
      </c>
      <c r="F108">
        <v>6.18</v>
      </c>
      <c r="G108">
        <v>15.69</v>
      </c>
      <c r="H108">
        <f t="shared" si="19"/>
        <v>96.964199999999991</v>
      </c>
      <c r="I108" t="str">
        <f t="shared" si="20"/>
        <v>01999 - MAO-D</v>
      </c>
      <c r="J108">
        <f>SUMIF(PLQ!C:C,A108,PLQ!G:G)</f>
        <v>1</v>
      </c>
      <c r="K108">
        <f t="shared" si="14"/>
        <v>6.18</v>
      </c>
      <c r="L108" s="157">
        <f t="shared" si="15"/>
        <v>96.964199999999991</v>
      </c>
    </row>
    <row r="109" spans="1:12" x14ac:dyDescent="0.25">
      <c r="A109" t="s">
        <v>54420</v>
      </c>
      <c r="D109" t="s">
        <v>77792</v>
      </c>
      <c r="E109" t="s">
        <v>19557</v>
      </c>
      <c r="F109" t="s">
        <v>19557</v>
      </c>
      <c r="G109" t="s">
        <v>19557</v>
      </c>
      <c r="H109">
        <f>SUMIFS(H:H,B:B,$B$8,A:A,$A109)</f>
        <v>241.08179999999999</v>
      </c>
      <c r="J109">
        <f>SUMIF(PLQ!C:C,A109,PLQ!G:G)</f>
        <v>1</v>
      </c>
      <c r="K109">
        <f t="shared" si="14"/>
        <v>0</v>
      </c>
      <c r="L109" s="157">
        <f t="shared" si="15"/>
        <v>0</v>
      </c>
    </row>
    <row r="110" spans="1:12" x14ac:dyDescent="0.25">
      <c r="A110" t="s">
        <v>54420</v>
      </c>
      <c r="B110" s="157">
        <v>0</v>
      </c>
      <c r="J110">
        <f>SUMIF(PLQ!C:C,A110,PLQ!G:G)</f>
        <v>1</v>
      </c>
      <c r="K110">
        <f t="shared" si="14"/>
        <v>0</v>
      </c>
      <c r="L110" s="157">
        <f t="shared" si="15"/>
        <v>0</v>
      </c>
    </row>
    <row r="111" spans="1:12" x14ac:dyDescent="0.25">
      <c r="A111" t="s">
        <v>54420</v>
      </c>
      <c r="B111" s="157" t="s">
        <v>19558</v>
      </c>
      <c r="D111" t="s">
        <v>19558</v>
      </c>
      <c r="E111" t="s">
        <v>19549</v>
      </c>
      <c r="F111" t="s">
        <v>19550</v>
      </c>
      <c r="G111" t="s">
        <v>19551</v>
      </c>
      <c r="H111" t="s">
        <v>19552</v>
      </c>
      <c r="J111">
        <f>SUMIF(PLQ!C:C,A111,PLQ!G:G)</f>
        <v>1</v>
      </c>
      <c r="K111">
        <f t="shared" si="14"/>
        <v>0</v>
      </c>
      <c r="L111" s="157">
        <f t="shared" si="15"/>
        <v>0</v>
      </c>
    </row>
    <row r="112" spans="1:12" x14ac:dyDescent="0.25">
      <c r="A112" t="s">
        <v>54420</v>
      </c>
      <c r="B112" s="157" t="s">
        <v>19558</v>
      </c>
      <c r="C112" s="157" t="s">
        <v>74104</v>
      </c>
      <c r="D112" t="s">
        <v>77417</v>
      </c>
      <c r="E112" t="s">
        <v>19560</v>
      </c>
      <c r="F112">
        <v>6</v>
      </c>
      <c r="G112">
        <v>1.2163999999999999</v>
      </c>
      <c r="H112">
        <v>7.2984</v>
      </c>
      <c r="I112" t="str">
        <f t="shared" ref="I112:I116" si="21">MID(D112,1,13)</f>
        <v>58.002.0412-1</v>
      </c>
      <c r="J112">
        <f>SUMIF(PLQ!C:C,A112,PLQ!G:G)</f>
        <v>1</v>
      </c>
      <c r="K112">
        <f t="shared" si="14"/>
        <v>6</v>
      </c>
      <c r="L112" s="157">
        <f t="shared" si="15"/>
        <v>7.2983999999999991</v>
      </c>
    </row>
    <row r="113" spans="1:12" x14ac:dyDescent="0.25">
      <c r="A113" t="s">
        <v>54420</v>
      </c>
      <c r="B113" s="157" t="s">
        <v>19558</v>
      </c>
      <c r="C113" s="157" t="s">
        <v>77816</v>
      </c>
      <c r="D113" t="s">
        <v>77418</v>
      </c>
      <c r="E113" t="s">
        <v>19574</v>
      </c>
      <c r="F113">
        <v>0.16</v>
      </c>
      <c r="G113">
        <v>11.33</v>
      </c>
      <c r="H113">
        <v>1.8128</v>
      </c>
      <c r="I113" t="str">
        <f t="shared" si="21"/>
        <v>00453 - PREGO</v>
      </c>
      <c r="J113">
        <f>SUMIF(PLQ!C:C,A113,PLQ!G:G)</f>
        <v>1</v>
      </c>
      <c r="K113">
        <f t="shared" si="14"/>
        <v>0.16</v>
      </c>
      <c r="L113" s="157">
        <f t="shared" si="15"/>
        <v>1.8128</v>
      </c>
    </row>
    <row r="114" spans="1:12" x14ac:dyDescent="0.25">
      <c r="A114" t="s">
        <v>54420</v>
      </c>
      <c r="B114" s="157" t="s">
        <v>19558</v>
      </c>
      <c r="C114" s="157" t="s">
        <v>77820</v>
      </c>
      <c r="D114" t="s">
        <v>77424</v>
      </c>
      <c r="E114" t="s">
        <v>19560</v>
      </c>
      <c r="F114">
        <v>1</v>
      </c>
      <c r="G114">
        <v>85.8</v>
      </c>
      <c r="H114">
        <v>85.8</v>
      </c>
      <c r="I114" t="str">
        <f t="shared" si="21"/>
        <v>00761 - PORTA</v>
      </c>
      <c r="J114">
        <f>SUMIF(PLQ!C:C,A114,PLQ!G:G)</f>
        <v>1</v>
      </c>
      <c r="K114">
        <f t="shared" si="14"/>
        <v>1</v>
      </c>
      <c r="L114" s="157">
        <f t="shared" si="15"/>
        <v>85.8</v>
      </c>
    </row>
    <row r="115" spans="1:12" x14ac:dyDescent="0.25">
      <c r="A115" t="s">
        <v>54420</v>
      </c>
      <c r="B115" s="157" t="s">
        <v>19558</v>
      </c>
      <c r="C115" s="157" t="s">
        <v>77818</v>
      </c>
      <c r="D115" t="s">
        <v>77420</v>
      </c>
      <c r="E115" t="s">
        <v>19584</v>
      </c>
      <c r="F115">
        <v>5.2</v>
      </c>
      <c r="G115">
        <v>20.92</v>
      </c>
      <c r="H115">
        <v>108.78400000000001</v>
      </c>
      <c r="I115" t="str">
        <f t="shared" si="21"/>
        <v>02258 - ADUEL</v>
      </c>
      <c r="J115">
        <f>SUMIF(PLQ!C:C,A115,PLQ!G:G)</f>
        <v>1</v>
      </c>
      <c r="K115">
        <f t="shared" si="14"/>
        <v>5.2</v>
      </c>
      <c r="L115" s="157">
        <f t="shared" si="15"/>
        <v>108.78400000000001</v>
      </c>
    </row>
    <row r="116" spans="1:12" x14ac:dyDescent="0.25">
      <c r="A116" t="s">
        <v>54420</v>
      </c>
      <c r="B116" s="157" t="s">
        <v>19558</v>
      </c>
      <c r="C116" s="157" t="s">
        <v>77819</v>
      </c>
      <c r="D116" t="s">
        <v>77421</v>
      </c>
      <c r="E116" t="s">
        <v>19584</v>
      </c>
      <c r="F116">
        <v>10.4</v>
      </c>
      <c r="G116">
        <v>4.95</v>
      </c>
      <c r="H116">
        <v>51.48</v>
      </c>
      <c r="I116" t="str">
        <f t="shared" si="21"/>
        <v>02259 - ALIZA</v>
      </c>
      <c r="J116">
        <f>SUMIF(PLQ!C:C,A116,PLQ!G:G)</f>
        <v>1</v>
      </c>
      <c r="K116">
        <f t="shared" si="14"/>
        <v>10.4</v>
      </c>
      <c r="L116" s="157">
        <f t="shared" si="15"/>
        <v>51.480000000000004</v>
      </c>
    </row>
    <row r="117" spans="1:12" x14ac:dyDescent="0.25">
      <c r="A117" t="s">
        <v>54420</v>
      </c>
      <c r="D117" t="s">
        <v>77793</v>
      </c>
      <c r="E117" t="s">
        <v>19557</v>
      </c>
      <c r="F117" t="s">
        <v>19557</v>
      </c>
      <c r="G117" t="s">
        <v>19557</v>
      </c>
      <c r="H117">
        <f>SUMIFS(H:H,B:B,$B$13,A:A,$A117)</f>
        <v>255.17519999999999</v>
      </c>
      <c r="J117">
        <f>SUMIF(PLQ!C:C,A117,PLQ!G:G)</f>
        <v>1</v>
      </c>
      <c r="K117">
        <f t="shared" si="14"/>
        <v>0</v>
      </c>
      <c r="L117" s="157">
        <f t="shared" si="15"/>
        <v>0</v>
      </c>
    </row>
    <row r="118" spans="1:12" x14ac:dyDescent="0.25">
      <c r="A118" t="s">
        <v>54420</v>
      </c>
      <c r="B118" s="157">
        <v>0</v>
      </c>
      <c r="J118">
        <f>SUMIF(PLQ!C:C,A118,PLQ!G:G)</f>
        <v>1</v>
      </c>
      <c r="K118">
        <f t="shared" si="14"/>
        <v>0</v>
      </c>
      <c r="L118" s="157">
        <f t="shared" si="15"/>
        <v>0</v>
      </c>
    </row>
    <row r="119" spans="1:12" x14ac:dyDescent="0.25">
      <c r="A119" t="s">
        <v>54420</v>
      </c>
      <c r="D119" t="s">
        <v>19563</v>
      </c>
      <c r="E119" t="s">
        <v>19557</v>
      </c>
      <c r="F119" t="s">
        <v>19557</v>
      </c>
      <c r="G119" t="s">
        <v>19557</v>
      </c>
      <c r="H119">
        <f>SUMIFS(H:H,A:A,A119,D:D,$D$14)+SUMIFS(H:H,A:A,A119,D:D,$D$9)</f>
        <v>496.25699999999995</v>
      </c>
      <c r="J119">
        <f>SUMIF(PLQ!C:C,A119,PLQ!G:G)</f>
        <v>1</v>
      </c>
      <c r="K119">
        <f t="shared" si="14"/>
        <v>0</v>
      </c>
      <c r="L119" s="157">
        <f t="shared" si="15"/>
        <v>0</v>
      </c>
    </row>
    <row r="120" spans="1:12" x14ac:dyDescent="0.25">
      <c r="A120" t="s">
        <v>54420</v>
      </c>
      <c r="B120" s="157">
        <v>0</v>
      </c>
      <c r="J120">
        <f>SUMIF(PLQ!C:C,A120,PLQ!G:G)</f>
        <v>1</v>
      </c>
      <c r="K120">
        <f t="shared" si="14"/>
        <v>0</v>
      </c>
      <c r="L120" s="157">
        <f t="shared" si="15"/>
        <v>0</v>
      </c>
    </row>
    <row r="121" spans="1:12" x14ac:dyDescent="0.25">
      <c r="A121" t="s">
        <v>54424</v>
      </c>
      <c r="B121" s="157">
        <v>0</v>
      </c>
      <c r="D121" t="s">
        <v>77425</v>
      </c>
      <c r="E121" t="s">
        <v>43126</v>
      </c>
      <c r="J121">
        <f>SUMIF(PLQ!C:C,A121,PLQ!G:G)</f>
        <v>4</v>
      </c>
      <c r="K121">
        <f t="shared" si="14"/>
        <v>0</v>
      </c>
      <c r="L121" s="157">
        <f t="shared" si="15"/>
        <v>0</v>
      </c>
    </row>
    <row r="122" spans="1:12" x14ac:dyDescent="0.25">
      <c r="A122" t="s">
        <v>54424</v>
      </c>
      <c r="B122" s="157">
        <v>0</v>
      </c>
      <c r="D122" t="s">
        <v>77426</v>
      </c>
      <c r="J122">
        <f>SUMIF(PLQ!C:C,A122,PLQ!G:G)</f>
        <v>4</v>
      </c>
      <c r="K122">
        <f t="shared" si="14"/>
        <v>0</v>
      </c>
      <c r="L122" s="157">
        <f t="shared" si="15"/>
        <v>0</v>
      </c>
    </row>
    <row r="123" spans="1:12" x14ac:dyDescent="0.25">
      <c r="A123" t="s">
        <v>54424</v>
      </c>
      <c r="B123" s="157">
        <v>0</v>
      </c>
      <c r="D123" t="s">
        <v>77416</v>
      </c>
      <c r="J123">
        <f>SUMIF(PLQ!C:C,A123,PLQ!G:G)</f>
        <v>4</v>
      </c>
      <c r="K123">
        <f t="shared" si="14"/>
        <v>0</v>
      </c>
      <c r="L123" s="157">
        <f t="shared" si="15"/>
        <v>0</v>
      </c>
    </row>
    <row r="124" spans="1:12" x14ac:dyDescent="0.25">
      <c r="A124" t="s">
        <v>54424</v>
      </c>
      <c r="B124" s="157">
        <v>0</v>
      </c>
      <c r="J124">
        <f>SUMIF(PLQ!C:C,A124,PLQ!G:G)</f>
        <v>4</v>
      </c>
      <c r="K124">
        <f t="shared" si="14"/>
        <v>0</v>
      </c>
      <c r="L124" s="157">
        <f t="shared" si="15"/>
        <v>0</v>
      </c>
    </row>
    <row r="125" spans="1:12" x14ac:dyDescent="0.25">
      <c r="A125" t="s">
        <v>54424</v>
      </c>
      <c r="B125" s="157" t="s">
        <v>19548</v>
      </c>
      <c r="D125" t="s">
        <v>19548</v>
      </c>
      <c r="E125" t="s">
        <v>19549</v>
      </c>
      <c r="F125" t="s">
        <v>19550</v>
      </c>
      <c r="G125" t="s">
        <v>19551</v>
      </c>
      <c r="H125" t="s">
        <v>19552</v>
      </c>
      <c r="J125">
        <f>SUMIF(PLQ!C:C,A125,PLQ!G:G)</f>
        <v>4</v>
      </c>
      <c r="K125">
        <f t="shared" si="14"/>
        <v>0</v>
      </c>
      <c r="L125" s="157">
        <f t="shared" si="15"/>
        <v>0</v>
      </c>
    </row>
    <row r="126" spans="1:12" x14ac:dyDescent="0.25">
      <c r="A126" t="s">
        <v>54424</v>
      </c>
      <c r="B126" s="157" t="s">
        <v>19548</v>
      </c>
      <c r="C126" s="157" t="s">
        <v>77806</v>
      </c>
      <c r="D126" t="s">
        <v>77394</v>
      </c>
      <c r="E126" t="s">
        <v>19554</v>
      </c>
      <c r="F126">
        <v>11.845000000000001</v>
      </c>
      <c r="G126">
        <v>23.32</v>
      </c>
      <c r="H126">
        <f t="shared" ref="H126:H127" si="22">F126*G126</f>
        <v>276.22540000000004</v>
      </c>
      <c r="I126" t="str">
        <f t="shared" ref="I126:I127" si="23">MID(D126,1,13)</f>
        <v>01967 - MAO-D</v>
      </c>
      <c r="J126">
        <f>SUMIF(PLQ!C:C,A126,PLQ!G:G)</f>
        <v>4</v>
      </c>
      <c r="K126">
        <f t="shared" si="14"/>
        <v>47.38</v>
      </c>
      <c r="L126" s="157">
        <f t="shared" si="15"/>
        <v>1104.9016000000001</v>
      </c>
    </row>
    <row r="127" spans="1:12" x14ac:dyDescent="0.25">
      <c r="A127" t="s">
        <v>54424</v>
      </c>
      <c r="B127" s="157" t="s">
        <v>19548</v>
      </c>
      <c r="C127" s="157" t="s">
        <v>77807</v>
      </c>
      <c r="D127" t="s">
        <v>19555</v>
      </c>
      <c r="E127" t="s">
        <v>19554</v>
      </c>
      <c r="F127">
        <v>11.845000000000001</v>
      </c>
      <c r="G127">
        <v>15.69</v>
      </c>
      <c r="H127">
        <f t="shared" si="22"/>
        <v>185.84805</v>
      </c>
      <c r="I127" t="str">
        <f t="shared" si="23"/>
        <v>01999 - MAO-D</v>
      </c>
      <c r="J127">
        <f>SUMIF(PLQ!C:C,A127,PLQ!G:G)</f>
        <v>4</v>
      </c>
      <c r="K127">
        <f t="shared" si="14"/>
        <v>47.38</v>
      </c>
      <c r="L127" s="157">
        <f t="shared" si="15"/>
        <v>743.3922</v>
      </c>
    </row>
    <row r="128" spans="1:12" x14ac:dyDescent="0.25">
      <c r="A128" t="s">
        <v>54424</v>
      </c>
      <c r="D128" t="s">
        <v>77792</v>
      </c>
      <c r="E128" t="s">
        <v>19557</v>
      </c>
      <c r="F128" t="s">
        <v>19557</v>
      </c>
      <c r="G128" t="s">
        <v>19557</v>
      </c>
      <c r="H128">
        <f>SUMIFS(H:H,B:B,$B$8,A:A,$A128)</f>
        <v>462.07345000000004</v>
      </c>
      <c r="J128">
        <f>SUMIF(PLQ!C:C,A128,PLQ!G:G)</f>
        <v>4</v>
      </c>
      <c r="K128">
        <f t="shared" si="14"/>
        <v>0</v>
      </c>
      <c r="L128" s="157">
        <f t="shared" si="15"/>
        <v>0</v>
      </c>
    </row>
    <row r="129" spans="1:12" x14ac:dyDescent="0.25">
      <c r="A129" t="s">
        <v>54424</v>
      </c>
      <c r="B129" s="157">
        <v>0</v>
      </c>
      <c r="J129">
        <f>SUMIF(PLQ!C:C,A129,PLQ!G:G)</f>
        <v>4</v>
      </c>
      <c r="K129">
        <f t="shared" si="14"/>
        <v>0</v>
      </c>
      <c r="L129" s="157">
        <f t="shared" si="15"/>
        <v>0</v>
      </c>
    </row>
    <row r="130" spans="1:12" x14ac:dyDescent="0.25">
      <c r="A130" t="s">
        <v>54424</v>
      </c>
      <c r="B130" s="157" t="s">
        <v>19558</v>
      </c>
      <c r="D130" t="s">
        <v>19558</v>
      </c>
      <c r="E130" t="s">
        <v>19549</v>
      </c>
      <c r="F130" t="s">
        <v>19550</v>
      </c>
      <c r="G130" t="s">
        <v>19551</v>
      </c>
      <c r="H130" t="s">
        <v>19552</v>
      </c>
      <c r="J130">
        <f>SUMIF(PLQ!C:C,A130,PLQ!G:G)</f>
        <v>4</v>
      </c>
      <c r="K130">
        <f t="shared" si="14"/>
        <v>0</v>
      </c>
      <c r="L130" s="157">
        <f t="shared" si="15"/>
        <v>0</v>
      </c>
    </row>
    <row r="131" spans="1:12" x14ac:dyDescent="0.25">
      <c r="A131" t="s">
        <v>54424</v>
      </c>
      <c r="B131" s="157" t="s">
        <v>19558</v>
      </c>
      <c r="C131" s="157" t="s">
        <v>74104</v>
      </c>
      <c r="D131" t="s">
        <v>77417</v>
      </c>
      <c r="E131" t="s">
        <v>19560</v>
      </c>
      <c r="F131">
        <v>6</v>
      </c>
      <c r="G131">
        <v>1.2163999999999999</v>
      </c>
      <c r="H131">
        <v>7.2984</v>
      </c>
      <c r="I131" t="str">
        <f t="shared" ref="I131:I135" si="24">MID(D131,1,13)</f>
        <v>58.002.0412-1</v>
      </c>
      <c r="J131">
        <f>SUMIF(PLQ!C:C,A131,PLQ!G:G)</f>
        <v>4</v>
      </c>
      <c r="K131">
        <f t="shared" si="14"/>
        <v>24</v>
      </c>
      <c r="L131" s="157">
        <f t="shared" si="15"/>
        <v>29.193599999999996</v>
      </c>
    </row>
    <row r="132" spans="1:12" x14ac:dyDescent="0.25">
      <c r="A132" t="s">
        <v>54424</v>
      </c>
      <c r="B132" s="157" t="s">
        <v>19558</v>
      </c>
      <c r="C132" s="157" t="s">
        <v>77816</v>
      </c>
      <c r="D132" t="s">
        <v>77418</v>
      </c>
      <c r="E132" t="s">
        <v>19574</v>
      </c>
      <c r="F132">
        <v>0.12</v>
      </c>
      <c r="G132">
        <v>11.33</v>
      </c>
      <c r="H132">
        <v>1.3595999999999999</v>
      </c>
      <c r="I132" t="str">
        <f t="shared" si="24"/>
        <v>00453 - PREGO</v>
      </c>
      <c r="J132">
        <f>SUMIF(PLQ!C:C,A132,PLQ!G:G)</f>
        <v>4</v>
      </c>
      <c r="K132">
        <f t="shared" si="14"/>
        <v>0.48</v>
      </c>
      <c r="L132" s="157">
        <f t="shared" si="15"/>
        <v>5.4383999999999997</v>
      </c>
    </row>
    <row r="133" spans="1:12" x14ac:dyDescent="0.25">
      <c r="A133" t="s">
        <v>54424</v>
      </c>
      <c r="B133" s="157" t="s">
        <v>19558</v>
      </c>
      <c r="C133" s="157" t="s">
        <v>77821</v>
      </c>
      <c r="D133" t="s">
        <v>77427</v>
      </c>
      <c r="E133" t="s">
        <v>19560</v>
      </c>
      <c r="F133">
        <v>2</v>
      </c>
      <c r="G133">
        <v>85.8</v>
      </c>
      <c r="H133">
        <v>171.6</v>
      </c>
      <c r="I133" t="str">
        <f t="shared" si="24"/>
        <v>00762 - PORTA</v>
      </c>
      <c r="J133">
        <f>SUMIF(PLQ!C:C,A133,PLQ!G:G)</f>
        <v>4</v>
      </c>
      <c r="K133">
        <f t="shared" si="14"/>
        <v>8</v>
      </c>
      <c r="L133" s="157">
        <f t="shared" si="15"/>
        <v>686.4</v>
      </c>
    </row>
    <row r="134" spans="1:12" x14ac:dyDescent="0.25">
      <c r="A134" t="s">
        <v>54424</v>
      </c>
      <c r="B134" s="157" t="s">
        <v>19558</v>
      </c>
      <c r="C134" s="157" t="s">
        <v>77818</v>
      </c>
      <c r="D134" t="s">
        <v>77420</v>
      </c>
      <c r="E134" t="s">
        <v>19584</v>
      </c>
      <c r="F134">
        <v>5.7</v>
      </c>
      <c r="G134">
        <v>20.92</v>
      </c>
      <c r="H134">
        <v>119.244</v>
      </c>
      <c r="I134" t="str">
        <f t="shared" si="24"/>
        <v>02258 - ADUEL</v>
      </c>
      <c r="J134">
        <f>SUMIF(PLQ!C:C,A134,PLQ!G:G)</f>
        <v>4</v>
      </c>
      <c r="K134">
        <f t="shared" si="14"/>
        <v>22.8</v>
      </c>
      <c r="L134" s="157">
        <f t="shared" si="15"/>
        <v>476.97600000000006</v>
      </c>
    </row>
    <row r="135" spans="1:12" x14ac:dyDescent="0.25">
      <c r="A135" t="s">
        <v>54424</v>
      </c>
      <c r="B135" s="157" t="s">
        <v>19558</v>
      </c>
      <c r="C135" s="157" t="s">
        <v>77819</v>
      </c>
      <c r="D135" t="s">
        <v>77421</v>
      </c>
      <c r="E135" t="s">
        <v>19584</v>
      </c>
      <c r="F135">
        <v>11.4</v>
      </c>
      <c r="G135">
        <v>4.95</v>
      </c>
      <c r="H135">
        <v>56.43</v>
      </c>
      <c r="I135" t="str">
        <f t="shared" si="24"/>
        <v>02259 - ALIZA</v>
      </c>
      <c r="J135">
        <f>SUMIF(PLQ!C:C,A135,PLQ!G:G)</f>
        <v>4</v>
      </c>
      <c r="K135">
        <f t="shared" si="14"/>
        <v>45.6</v>
      </c>
      <c r="L135" s="157">
        <f t="shared" si="15"/>
        <v>225.72000000000003</v>
      </c>
    </row>
    <row r="136" spans="1:12" x14ac:dyDescent="0.25">
      <c r="A136" t="s">
        <v>54424</v>
      </c>
      <c r="D136" t="s">
        <v>77793</v>
      </c>
      <c r="E136" t="s">
        <v>19557</v>
      </c>
      <c r="F136" t="s">
        <v>19557</v>
      </c>
      <c r="G136" t="s">
        <v>19557</v>
      </c>
      <c r="H136">
        <f>SUMIFS(H:H,B:B,$B$13,A:A,$A136)</f>
        <v>355.93199999999996</v>
      </c>
      <c r="J136">
        <f>SUMIF(PLQ!C:C,A136,PLQ!G:G)</f>
        <v>4</v>
      </c>
      <c r="K136">
        <f t="shared" ref="K136:K199" si="25">IFERROR(F136*J136,0)</f>
        <v>0</v>
      </c>
      <c r="L136" s="157">
        <f t="shared" ref="L136:L199" si="26">IFERROR(G136*K136,0)</f>
        <v>0</v>
      </c>
    </row>
    <row r="137" spans="1:12" x14ac:dyDescent="0.25">
      <c r="A137" t="s">
        <v>54424</v>
      </c>
      <c r="B137" s="157">
        <v>0</v>
      </c>
      <c r="J137">
        <f>SUMIF(PLQ!C:C,A137,PLQ!G:G)</f>
        <v>4</v>
      </c>
      <c r="K137">
        <f t="shared" si="25"/>
        <v>0</v>
      </c>
      <c r="L137" s="157">
        <f t="shared" si="26"/>
        <v>0</v>
      </c>
    </row>
    <row r="138" spans="1:12" x14ac:dyDescent="0.25">
      <c r="A138" t="s">
        <v>54424</v>
      </c>
      <c r="D138" t="s">
        <v>19563</v>
      </c>
      <c r="E138" t="s">
        <v>19557</v>
      </c>
      <c r="F138" t="s">
        <v>19557</v>
      </c>
      <c r="G138" t="s">
        <v>19557</v>
      </c>
      <c r="H138">
        <f>SUMIFS(H:H,A:A,A138,D:D,$D$14)+SUMIFS(H:H,A:A,A138,D:D,$D$9)</f>
        <v>818.00545</v>
      </c>
      <c r="J138">
        <f>SUMIF(PLQ!C:C,A138,PLQ!G:G)</f>
        <v>4</v>
      </c>
      <c r="K138">
        <f t="shared" si="25"/>
        <v>0</v>
      </c>
      <c r="L138" s="157">
        <f t="shared" si="26"/>
        <v>0</v>
      </c>
    </row>
    <row r="139" spans="1:12" x14ac:dyDescent="0.25">
      <c r="A139" t="s">
        <v>54424</v>
      </c>
      <c r="B139" s="157">
        <v>0</v>
      </c>
      <c r="J139">
        <f>SUMIF(PLQ!C:C,A139,PLQ!G:G)</f>
        <v>4</v>
      </c>
      <c r="K139">
        <f t="shared" si="25"/>
        <v>0</v>
      </c>
      <c r="L139" s="157">
        <f t="shared" si="26"/>
        <v>0</v>
      </c>
    </row>
    <row r="140" spans="1:12" x14ac:dyDescent="0.25">
      <c r="A140" t="s">
        <v>54425</v>
      </c>
      <c r="B140" s="157">
        <v>0</v>
      </c>
      <c r="D140" t="s">
        <v>77428</v>
      </c>
      <c r="E140" t="s">
        <v>43141</v>
      </c>
      <c r="J140">
        <f>SUMIF(PLQ!C:C,A140,PLQ!G:G)</f>
        <v>1</v>
      </c>
      <c r="K140">
        <f t="shared" si="25"/>
        <v>0</v>
      </c>
      <c r="L140" s="157">
        <f t="shared" si="26"/>
        <v>0</v>
      </c>
    </row>
    <row r="141" spans="1:12" x14ac:dyDescent="0.25">
      <c r="A141" t="s">
        <v>54425</v>
      </c>
      <c r="B141" s="157">
        <v>0</v>
      </c>
      <c r="D141" t="s">
        <v>77429</v>
      </c>
      <c r="J141">
        <f>SUMIF(PLQ!C:C,A141,PLQ!G:G)</f>
        <v>1</v>
      </c>
      <c r="K141">
        <f t="shared" si="25"/>
        <v>0</v>
      </c>
      <c r="L141" s="157">
        <f t="shared" si="26"/>
        <v>0</v>
      </c>
    </row>
    <row r="142" spans="1:12" x14ac:dyDescent="0.25">
      <c r="A142" t="s">
        <v>54425</v>
      </c>
      <c r="B142" s="157">
        <v>0</v>
      </c>
      <c r="D142" t="s">
        <v>77416</v>
      </c>
      <c r="J142">
        <f>SUMIF(PLQ!C:C,A142,PLQ!G:G)</f>
        <v>1</v>
      </c>
      <c r="K142">
        <f t="shared" si="25"/>
        <v>0</v>
      </c>
      <c r="L142" s="157">
        <f t="shared" si="26"/>
        <v>0</v>
      </c>
    </row>
    <row r="143" spans="1:12" x14ac:dyDescent="0.25">
      <c r="A143" t="s">
        <v>54425</v>
      </c>
      <c r="B143" s="157">
        <v>0</v>
      </c>
      <c r="J143">
        <f>SUMIF(PLQ!C:C,A143,PLQ!G:G)</f>
        <v>1</v>
      </c>
      <c r="K143">
        <f t="shared" si="25"/>
        <v>0</v>
      </c>
      <c r="L143" s="157">
        <f t="shared" si="26"/>
        <v>0</v>
      </c>
    </row>
    <row r="144" spans="1:12" x14ac:dyDescent="0.25">
      <c r="A144" t="s">
        <v>54425</v>
      </c>
      <c r="B144" s="157" t="s">
        <v>19548</v>
      </c>
      <c r="D144" t="s">
        <v>19548</v>
      </c>
      <c r="E144" t="s">
        <v>19549</v>
      </c>
      <c r="F144" t="s">
        <v>19550</v>
      </c>
      <c r="G144" t="s">
        <v>19551</v>
      </c>
      <c r="H144" t="s">
        <v>19552</v>
      </c>
      <c r="J144">
        <f>SUMIF(PLQ!C:C,A144,PLQ!G:G)</f>
        <v>1</v>
      </c>
      <c r="K144">
        <f t="shared" si="25"/>
        <v>0</v>
      </c>
      <c r="L144" s="157">
        <f t="shared" si="26"/>
        <v>0</v>
      </c>
    </row>
    <row r="145" spans="1:12" x14ac:dyDescent="0.25">
      <c r="A145" t="s">
        <v>54425</v>
      </c>
      <c r="B145" s="157" t="s">
        <v>19548</v>
      </c>
      <c r="C145" s="157" t="s">
        <v>77806</v>
      </c>
      <c r="D145" t="s">
        <v>77394</v>
      </c>
      <c r="E145" t="s">
        <v>19554</v>
      </c>
      <c r="F145">
        <v>11.845000000000001</v>
      </c>
      <c r="G145">
        <v>23.32</v>
      </c>
      <c r="H145">
        <f t="shared" ref="H145:H146" si="27">F145*G145</f>
        <v>276.22540000000004</v>
      </c>
      <c r="I145" t="str">
        <f t="shared" ref="I145:I146" si="28">MID(D145,1,13)</f>
        <v>01967 - MAO-D</v>
      </c>
      <c r="J145">
        <f>SUMIF(PLQ!C:C,A145,PLQ!G:G)</f>
        <v>1</v>
      </c>
      <c r="K145">
        <f t="shared" si="25"/>
        <v>11.845000000000001</v>
      </c>
      <c r="L145" s="157">
        <f t="shared" si="26"/>
        <v>276.22540000000004</v>
      </c>
    </row>
    <row r="146" spans="1:12" x14ac:dyDescent="0.25">
      <c r="A146" t="s">
        <v>54425</v>
      </c>
      <c r="B146" s="157" t="s">
        <v>19548</v>
      </c>
      <c r="C146" s="157" t="s">
        <v>77807</v>
      </c>
      <c r="D146" t="s">
        <v>19555</v>
      </c>
      <c r="E146" t="s">
        <v>19554</v>
      </c>
      <c r="F146">
        <v>11.845000000000001</v>
      </c>
      <c r="G146">
        <v>15.69</v>
      </c>
      <c r="H146">
        <f t="shared" si="27"/>
        <v>185.84805</v>
      </c>
      <c r="I146" t="str">
        <f t="shared" si="28"/>
        <v>01999 - MAO-D</v>
      </c>
      <c r="J146">
        <f>SUMIF(PLQ!C:C,A146,PLQ!G:G)</f>
        <v>1</v>
      </c>
      <c r="K146">
        <f t="shared" si="25"/>
        <v>11.845000000000001</v>
      </c>
      <c r="L146" s="157">
        <f t="shared" si="26"/>
        <v>185.84805</v>
      </c>
    </row>
    <row r="147" spans="1:12" x14ac:dyDescent="0.25">
      <c r="A147" t="s">
        <v>54425</v>
      </c>
      <c r="D147" t="s">
        <v>77792</v>
      </c>
      <c r="E147" t="s">
        <v>19557</v>
      </c>
      <c r="F147" t="s">
        <v>19557</v>
      </c>
      <c r="G147" t="s">
        <v>19557</v>
      </c>
      <c r="H147">
        <f>SUMIFS(H:H,B:B,$B$8,A:A,$A147)</f>
        <v>462.07345000000004</v>
      </c>
      <c r="J147">
        <f>SUMIF(PLQ!C:C,A147,PLQ!G:G)</f>
        <v>1</v>
      </c>
      <c r="K147">
        <f t="shared" si="25"/>
        <v>0</v>
      </c>
      <c r="L147" s="157">
        <f t="shared" si="26"/>
        <v>0</v>
      </c>
    </row>
    <row r="148" spans="1:12" x14ac:dyDescent="0.25">
      <c r="A148" t="s">
        <v>54425</v>
      </c>
      <c r="B148" s="157">
        <v>0</v>
      </c>
      <c r="J148">
        <f>SUMIF(PLQ!C:C,A148,PLQ!G:G)</f>
        <v>1</v>
      </c>
      <c r="K148">
        <f t="shared" si="25"/>
        <v>0</v>
      </c>
      <c r="L148" s="157">
        <f t="shared" si="26"/>
        <v>0</v>
      </c>
    </row>
    <row r="149" spans="1:12" x14ac:dyDescent="0.25">
      <c r="A149" t="s">
        <v>54425</v>
      </c>
      <c r="B149" s="157" t="s">
        <v>19558</v>
      </c>
      <c r="D149" t="s">
        <v>19558</v>
      </c>
      <c r="E149" t="s">
        <v>19549</v>
      </c>
      <c r="F149" t="s">
        <v>19550</v>
      </c>
      <c r="G149" t="s">
        <v>19551</v>
      </c>
      <c r="H149" t="s">
        <v>19552</v>
      </c>
      <c r="J149">
        <f>SUMIF(PLQ!C:C,A149,PLQ!G:G)</f>
        <v>1</v>
      </c>
      <c r="K149">
        <f t="shared" si="25"/>
        <v>0</v>
      </c>
      <c r="L149" s="157">
        <f t="shared" si="26"/>
        <v>0</v>
      </c>
    </row>
    <row r="150" spans="1:12" x14ac:dyDescent="0.25">
      <c r="A150" t="s">
        <v>54425</v>
      </c>
      <c r="B150" s="157" t="s">
        <v>19558</v>
      </c>
      <c r="C150" s="157" t="s">
        <v>74104</v>
      </c>
      <c r="D150" t="s">
        <v>77417</v>
      </c>
      <c r="E150" t="s">
        <v>19560</v>
      </c>
      <c r="F150">
        <v>6</v>
      </c>
      <c r="G150">
        <v>1.2163999999999999</v>
      </c>
      <c r="H150">
        <v>7.2984</v>
      </c>
      <c r="I150" t="str">
        <f t="shared" ref="I150:I154" si="29">MID(D150,1,13)</f>
        <v>58.002.0412-1</v>
      </c>
      <c r="J150">
        <f>SUMIF(PLQ!C:C,A150,PLQ!G:G)</f>
        <v>1</v>
      </c>
      <c r="K150">
        <f t="shared" si="25"/>
        <v>6</v>
      </c>
      <c r="L150" s="157">
        <f t="shared" si="26"/>
        <v>7.2983999999999991</v>
      </c>
    </row>
    <row r="151" spans="1:12" x14ac:dyDescent="0.25">
      <c r="A151" t="s">
        <v>54425</v>
      </c>
      <c r="B151" s="157" t="s">
        <v>19558</v>
      </c>
      <c r="C151" s="157" t="s">
        <v>77816</v>
      </c>
      <c r="D151" t="s">
        <v>77418</v>
      </c>
      <c r="E151" t="s">
        <v>19574</v>
      </c>
      <c r="F151">
        <v>0.12</v>
      </c>
      <c r="G151">
        <v>11.33</v>
      </c>
      <c r="H151">
        <v>1.3595999999999999</v>
      </c>
      <c r="I151" t="str">
        <f t="shared" si="29"/>
        <v>00453 - PREGO</v>
      </c>
      <c r="J151">
        <f>SUMIF(PLQ!C:C,A151,PLQ!G:G)</f>
        <v>1</v>
      </c>
      <c r="K151">
        <f t="shared" si="25"/>
        <v>0.12</v>
      </c>
      <c r="L151" s="157">
        <f t="shared" si="26"/>
        <v>1.3595999999999999</v>
      </c>
    </row>
    <row r="152" spans="1:12" x14ac:dyDescent="0.25">
      <c r="A152" t="s">
        <v>54425</v>
      </c>
      <c r="B152" s="157" t="s">
        <v>19558</v>
      </c>
      <c r="C152" s="157" t="s">
        <v>77817</v>
      </c>
      <c r="D152" t="s">
        <v>77419</v>
      </c>
      <c r="E152" t="s">
        <v>19560</v>
      </c>
      <c r="F152">
        <v>2</v>
      </c>
      <c r="G152">
        <v>87.55</v>
      </c>
      <c r="H152">
        <v>175.1</v>
      </c>
      <c r="I152" t="str">
        <f t="shared" si="29"/>
        <v>00760 - PORTA</v>
      </c>
      <c r="J152">
        <f>SUMIF(PLQ!C:C,A152,PLQ!G:G)</f>
        <v>1</v>
      </c>
      <c r="K152">
        <f t="shared" si="25"/>
        <v>2</v>
      </c>
      <c r="L152" s="157">
        <f t="shared" si="26"/>
        <v>175.1</v>
      </c>
    </row>
    <row r="153" spans="1:12" x14ac:dyDescent="0.25">
      <c r="A153" t="s">
        <v>54425</v>
      </c>
      <c r="B153" s="157" t="s">
        <v>19558</v>
      </c>
      <c r="C153" s="157" t="s">
        <v>77818</v>
      </c>
      <c r="D153" t="s">
        <v>77420</v>
      </c>
      <c r="E153" t="s">
        <v>19584</v>
      </c>
      <c r="F153">
        <v>6.1</v>
      </c>
      <c r="G153">
        <v>20.92</v>
      </c>
      <c r="H153">
        <v>127.61199999999999</v>
      </c>
      <c r="I153" t="str">
        <f t="shared" si="29"/>
        <v>02258 - ADUEL</v>
      </c>
      <c r="J153">
        <f>SUMIF(PLQ!C:C,A153,PLQ!G:G)</f>
        <v>1</v>
      </c>
      <c r="K153">
        <f t="shared" si="25"/>
        <v>6.1</v>
      </c>
      <c r="L153" s="157">
        <f t="shared" si="26"/>
        <v>127.61200000000001</v>
      </c>
    </row>
    <row r="154" spans="1:12" x14ac:dyDescent="0.25">
      <c r="A154" t="s">
        <v>54425</v>
      </c>
      <c r="B154" s="157" t="s">
        <v>19558</v>
      </c>
      <c r="C154" s="157" t="s">
        <v>77819</v>
      </c>
      <c r="D154" t="s">
        <v>77421</v>
      </c>
      <c r="E154" t="s">
        <v>19584</v>
      </c>
      <c r="F154">
        <v>12.2</v>
      </c>
      <c r="G154">
        <v>4.95</v>
      </c>
      <c r="H154">
        <v>60.39</v>
      </c>
      <c r="I154" t="str">
        <f t="shared" si="29"/>
        <v>02259 - ALIZA</v>
      </c>
      <c r="J154">
        <f>SUMIF(PLQ!C:C,A154,PLQ!G:G)</f>
        <v>1</v>
      </c>
      <c r="K154">
        <f t="shared" si="25"/>
        <v>12.2</v>
      </c>
      <c r="L154" s="157">
        <f t="shared" si="26"/>
        <v>60.39</v>
      </c>
    </row>
    <row r="155" spans="1:12" x14ac:dyDescent="0.25">
      <c r="A155" t="s">
        <v>54425</v>
      </c>
      <c r="D155" t="s">
        <v>77793</v>
      </c>
      <c r="E155" t="s">
        <v>19557</v>
      </c>
      <c r="F155" t="s">
        <v>19557</v>
      </c>
      <c r="G155" t="s">
        <v>19557</v>
      </c>
      <c r="H155">
        <f>SUMIFS(H:H,B:B,$B$13,A:A,$A155)</f>
        <v>371.76</v>
      </c>
      <c r="J155">
        <f>SUMIF(PLQ!C:C,A155,PLQ!G:G)</f>
        <v>1</v>
      </c>
      <c r="K155">
        <f t="shared" si="25"/>
        <v>0</v>
      </c>
      <c r="L155" s="157">
        <f t="shared" si="26"/>
        <v>0</v>
      </c>
    </row>
    <row r="156" spans="1:12" x14ac:dyDescent="0.25">
      <c r="A156" t="s">
        <v>54425</v>
      </c>
      <c r="B156" s="157">
        <v>0</v>
      </c>
      <c r="J156">
        <f>SUMIF(PLQ!C:C,A156,PLQ!G:G)</f>
        <v>1</v>
      </c>
      <c r="K156">
        <f t="shared" si="25"/>
        <v>0</v>
      </c>
      <c r="L156" s="157">
        <f t="shared" si="26"/>
        <v>0</v>
      </c>
    </row>
    <row r="157" spans="1:12" x14ac:dyDescent="0.25">
      <c r="A157" t="s">
        <v>54425</v>
      </c>
      <c r="D157" t="s">
        <v>19563</v>
      </c>
      <c r="E157" t="s">
        <v>19557</v>
      </c>
      <c r="F157" t="s">
        <v>19557</v>
      </c>
      <c r="G157" t="s">
        <v>19557</v>
      </c>
      <c r="H157">
        <f>SUMIFS(H:H,A:A,A157,D:D,$D$14)+SUMIFS(H:H,A:A,A157,D:D,$D$9)</f>
        <v>833.83345000000008</v>
      </c>
      <c r="J157">
        <f>SUMIF(PLQ!C:C,A157,PLQ!G:G)</f>
        <v>1</v>
      </c>
      <c r="K157">
        <f t="shared" si="25"/>
        <v>0</v>
      </c>
      <c r="L157" s="157">
        <f t="shared" si="26"/>
        <v>0</v>
      </c>
    </row>
    <row r="158" spans="1:12" x14ac:dyDescent="0.25">
      <c r="A158" t="s">
        <v>54425</v>
      </c>
      <c r="B158" s="157">
        <v>0</v>
      </c>
      <c r="J158">
        <f>SUMIF(PLQ!C:C,A158,PLQ!G:G)</f>
        <v>1</v>
      </c>
      <c r="K158">
        <f t="shared" si="25"/>
        <v>0</v>
      </c>
      <c r="L158" s="157">
        <f t="shared" si="26"/>
        <v>0</v>
      </c>
    </row>
    <row r="159" spans="1:12" x14ac:dyDescent="0.25">
      <c r="A159" t="s">
        <v>54430</v>
      </c>
      <c r="B159" s="157">
        <v>0</v>
      </c>
      <c r="D159" t="s">
        <v>77430</v>
      </c>
      <c r="E159" t="s">
        <v>32894</v>
      </c>
      <c r="J159">
        <f>SUMIF(PLQ!C:C,A159,PLQ!G:G)</f>
        <v>56</v>
      </c>
      <c r="K159">
        <f t="shared" si="25"/>
        <v>0</v>
      </c>
      <c r="L159" s="157">
        <f t="shared" si="26"/>
        <v>0</v>
      </c>
    </row>
    <row r="160" spans="1:12" x14ac:dyDescent="0.25">
      <c r="A160" t="s">
        <v>54430</v>
      </c>
      <c r="B160" s="157">
        <v>0</v>
      </c>
      <c r="D160" t="s">
        <v>77431</v>
      </c>
      <c r="J160">
        <f>SUMIF(PLQ!C:C,A160,PLQ!G:G)</f>
        <v>56</v>
      </c>
      <c r="K160">
        <f t="shared" si="25"/>
        <v>0</v>
      </c>
      <c r="L160" s="157">
        <f t="shared" si="26"/>
        <v>0</v>
      </c>
    </row>
    <row r="161" spans="1:12" x14ac:dyDescent="0.25">
      <c r="A161" t="s">
        <v>54430</v>
      </c>
      <c r="B161" s="157">
        <v>0</v>
      </c>
      <c r="D161" t="s">
        <v>77416</v>
      </c>
      <c r="J161">
        <f>SUMIF(PLQ!C:C,A161,PLQ!G:G)</f>
        <v>56</v>
      </c>
      <c r="K161">
        <f t="shared" si="25"/>
        <v>0</v>
      </c>
      <c r="L161" s="157">
        <f t="shared" si="26"/>
        <v>0</v>
      </c>
    </row>
    <row r="162" spans="1:12" x14ac:dyDescent="0.25">
      <c r="A162" t="s">
        <v>54430</v>
      </c>
      <c r="B162" s="157">
        <v>0</v>
      </c>
      <c r="J162">
        <f>SUMIF(PLQ!C:C,A162,PLQ!G:G)</f>
        <v>56</v>
      </c>
      <c r="K162">
        <f t="shared" si="25"/>
        <v>0</v>
      </c>
      <c r="L162" s="157">
        <f t="shared" si="26"/>
        <v>0</v>
      </c>
    </row>
    <row r="163" spans="1:12" x14ac:dyDescent="0.25">
      <c r="A163" t="s">
        <v>54430</v>
      </c>
      <c r="B163" s="157" t="s">
        <v>19558</v>
      </c>
      <c r="D163" t="s">
        <v>19558</v>
      </c>
      <c r="E163" t="s">
        <v>19549</v>
      </c>
      <c r="F163" t="s">
        <v>19550</v>
      </c>
      <c r="G163" t="s">
        <v>19551</v>
      </c>
      <c r="H163" t="s">
        <v>19552</v>
      </c>
      <c r="J163">
        <f>SUMIF(PLQ!C:C,A163,PLQ!G:G)</f>
        <v>56</v>
      </c>
      <c r="K163">
        <f t="shared" si="25"/>
        <v>0</v>
      </c>
      <c r="L163" s="157">
        <f t="shared" si="26"/>
        <v>0</v>
      </c>
    </row>
    <row r="164" spans="1:12" x14ac:dyDescent="0.25">
      <c r="A164" t="s">
        <v>54430</v>
      </c>
      <c r="B164" s="157" t="s">
        <v>19558</v>
      </c>
      <c r="C164" s="157" t="s">
        <v>77822</v>
      </c>
      <c r="D164" t="s">
        <v>77432</v>
      </c>
      <c r="E164" t="s">
        <v>19560</v>
      </c>
      <c r="F164">
        <v>3</v>
      </c>
      <c r="G164">
        <v>4.5</v>
      </c>
      <c r="H164">
        <v>13.5</v>
      </c>
      <c r="I164" t="str">
        <f t="shared" ref="I164:I165" si="30">MID(D164,1,13)</f>
        <v>05502 - DOBRA</v>
      </c>
      <c r="J164">
        <f>SUMIF(PLQ!C:C,A164,PLQ!G:G)</f>
        <v>56</v>
      </c>
      <c r="K164">
        <f t="shared" si="25"/>
        <v>168</v>
      </c>
      <c r="L164" s="157">
        <f t="shared" si="26"/>
        <v>756</v>
      </c>
    </row>
    <row r="165" spans="1:12" x14ac:dyDescent="0.25">
      <c r="A165" t="s">
        <v>54430</v>
      </c>
      <c r="B165" s="157" t="s">
        <v>19558</v>
      </c>
      <c r="C165" s="157" t="s">
        <v>77823</v>
      </c>
      <c r="D165" t="s">
        <v>77433</v>
      </c>
      <c r="E165" t="s">
        <v>19560</v>
      </c>
      <c r="F165">
        <v>1</v>
      </c>
      <c r="G165">
        <v>162.12</v>
      </c>
      <c r="H165">
        <v>162.12</v>
      </c>
      <c r="I165" t="str">
        <f t="shared" si="30"/>
        <v>07799 - FECHA</v>
      </c>
      <c r="J165">
        <f>SUMIF(PLQ!C:C,A165,PLQ!G:G)</f>
        <v>56</v>
      </c>
      <c r="K165">
        <f t="shared" si="25"/>
        <v>56</v>
      </c>
      <c r="L165" s="157">
        <f t="shared" si="26"/>
        <v>9078.7200000000012</v>
      </c>
    </row>
    <row r="166" spans="1:12" x14ac:dyDescent="0.25">
      <c r="A166" t="s">
        <v>54430</v>
      </c>
      <c r="D166" t="s">
        <v>77793</v>
      </c>
      <c r="E166" t="s">
        <v>19557</v>
      </c>
      <c r="F166" t="s">
        <v>19557</v>
      </c>
      <c r="G166" t="s">
        <v>19557</v>
      </c>
      <c r="H166">
        <f>SUMIFS(H:H,B:B,$B$13,A:A,$A166)</f>
        <v>175.62</v>
      </c>
      <c r="J166">
        <f>SUMIF(PLQ!C:C,A166,PLQ!G:G)</f>
        <v>56</v>
      </c>
      <c r="K166">
        <f t="shared" si="25"/>
        <v>0</v>
      </c>
      <c r="L166" s="157">
        <f t="shared" si="26"/>
        <v>0</v>
      </c>
    </row>
    <row r="167" spans="1:12" x14ac:dyDescent="0.25">
      <c r="A167" t="s">
        <v>54430</v>
      </c>
      <c r="B167" s="157">
        <v>0</v>
      </c>
      <c r="J167">
        <f>SUMIF(PLQ!C:C,A167,PLQ!G:G)</f>
        <v>56</v>
      </c>
      <c r="K167">
        <f t="shared" si="25"/>
        <v>0</v>
      </c>
      <c r="L167" s="157">
        <f t="shared" si="26"/>
        <v>0</v>
      </c>
    </row>
    <row r="168" spans="1:12" x14ac:dyDescent="0.25">
      <c r="A168" t="s">
        <v>54430</v>
      </c>
      <c r="D168" t="s">
        <v>19563</v>
      </c>
      <c r="E168" t="s">
        <v>19557</v>
      </c>
      <c r="F168" t="s">
        <v>19557</v>
      </c>
      <c r="G168" t="s">
        <v>19557</v>
      </c>
      <c r="H168">
        <f>SUMIFS(H:H,A:A,A168,D:D,$D$14)+SUMIFS(H:H,A:A,A168,D:D,$D$9)</f>
        <v>175.62</v>
      </c>
      <c r="J168">
        <f>SUMIF(PLQ!C:C,A168,PLQ!G:G)</f>
        <v>56</v>
      </c>
      <c r="K168">
        <f t="shared" si="25"/>
        <v>0</v>
      </c>
      <c r="L168" s="157">
        <f t="shared" si="26"/>
        <v>0</v>
      </c>
    </row>
    <row r="169" spans="1:12" x14ac:dyDescent="0.25">
      <c r="A169" t="s">
        <v>54430</v>
      </c>
      <c r="B169" s="157">
        <v>0</v>
      </c>
      <c r="J169">
        <f>SUMIF(PLQ!C:C,A169,PLQ!G:G)</f>
        <v>56</v>
      </c>
      <c r="K169">
        <f t="shared" si="25"/>
        <v>0</v>
      </c>
      <c r="L169" s="157">
        <f t="shared" si="26"/>
        <v>0</v>
      </c>
    </row>
    <row r="170" spans="1:12" x14ac:dyDescent="0.25">
      <c r="A170" t="s">
        <v>54431</v>
      </c>
      <c r="B170" s="157">
        <v>0</v>
      </c>
      <c r="D170" t="s">
        <v>77434</v>
      </c>
      <c r="E170" t="s">
        <v>32951</v>
      </c>
      <c r="J170">
        <f>SUMIF(PLQ!C:C,A170,PLQ!G:G)</f>
        <v>36</v>
      </c>
      <c r="K170">
        <f t="shared" si="25"/>
        <v>0</v>
      </c>
      <c r="L170" s="157">
        <f t="shared" si="26"/>
        <v>0</v>
      </c>
    </row>
    <row r="171" spans="1:12" x14ac:dyDescent="0.25">
      <c r="A171" t="s">
        <v>54431</v>
      </c>
      <c r="B171" s="157">
        <v>0</v>
      </c>
      <c r="D171" t="s">
        <v>77435</v>
      </c>
      <c r="J171">
        <f>SUMIF(PLQ!C:C,A171,PLQ!G:G)</f>
        <v>36</v>
      </c>
      <c r="K171">
        <f t="shared" si="25"/>
        <v>0</v>
      </c>
      <c r="L171" s="157">
        <f t="shared" si="26"/>
        <v>0</v>
      </c>
    </row>
    <row r="172" spans="1:12" x14ac:dyDescent="0.25">
      <c r="A172" t="s">
        <v>54431</v>
      </c>
      <c r="B172" s="157">
        <v>0</v>
      </c>
      <c r="D172" t="s">
        <v>77416</v>
      </c>
      <c r="J172">
        <f>SUMIF(PLQ!C:C,A172,PLQ!G:G)</f>
        <v>36</v>
      </c>
      <c r="K172">
        <f t="shared" si="25"/>
        <v>0</v>
      </c>
      <c r="L172" s="157">
        <f t="shared" si="26"/>
        <v>0</v>
      </c>
    </row>
    <row r="173" spans="1:12" x14ac:dyDescent="0.25">
      <c r="A173" t="s">
        <v>54431</v>
      </c>
      <c r="B173" s="157">
        <v>0</v>
      </c>
      <c r="J173">
        <f>SUMIF(PLQ!C:C,A173,PLQ!G:G)</f>
        <v>36</v>
      </c>
      <c r="K173">
        <f t="shared" si="25"/>
        <v>0</v>
      </c>
      <c r="L173" s="157">
        <f t="shared" si="26"/>
        <v>0</v>
      </c>
    </row>
    <row r="174" spans="1:12" x14ac:dyDescent="0.25">
      <c r="A174" t="s">
        <v>54431</v>
      </c>
      <c r="B174" s="157" t="s">
        <v>19558</v>
      </c>
      <c r="D174" t="s">
        <v>19558</v>
      </c>
      <c r="E174" t="s">
        <v>19549</v>
      </c>
      <c r="F174" t="s">
        <v>19550</v>
      </c>
      <c r="G174" t="s">
        <v>19551</v>
      </c>
      <c r="H174" t="s">
        <v>19552</v>
      </c>
      <c r="J174">
        <f>SUMIF(PLQ!C:C,A174,PLQ!G:G)</f>
        <v>36</v>
      </c>
      <c r="K174">
        <f t="shared" si="25"/>
        <v>0</v>
      </c>
      <c r="L174" s="157">
        <f t="shared" si="26"/>
        <v>0</v>
      </c>
    </row>
    <row r="175" spans="1:12" x14ac:dyDescent="0.25">
      <c r="A175" t="s">
        <v>54431</v>
      </c>
      <c r="B175" s="157" t="s">
        <v>19558</v>
      </c>
      <c r="C175" s="157" t="s">
        <v>77824</v>
      </c>
      <c r="D175" t="s">
        <v>77436</v>
      </c>
      <c r="E175" t="s">
        <v>19560</v>
      </c>
      <c r="F175">
        <v>4</v>
      </c>
      <c r="G175">
        <v>19.46</v>
      </c>
      <c r="H175">
        <v>77.84</v>
      </c>
      <c r="I175" t="str">
        <f t="shared" ref="I175:I176" si="31">MID(D175,1,13)</f>
        <v>05520 - SUPOR</v>
      </c>
      <c r="J175">
        <f>SUMIF(PLQ!C:C,A175,PLQ!G:G)</f>
        <v>36</v>
      </c>
      <c r="K175">
        <f t="shared" si="25"/>
        <v>144</v>
      </c>
      <c r="L175" s="157">
        <f t="shared" si="26"/>
        <v>2802.2400000000002</v>
      </c>
    </row>
    <row r="176" spans="1:12" x14ac:dyDescent="0.25">
      <c r="A176" t="s">
        <v>54431</v>
      </c>
      <c r="B176" s="157" t="s">
        <v>19558</v>
      </c>
      <c r="C176" s="157" t="s">
        <v>77825</v>
      </c>
      <c r="D176" t="s">
        <v>77437</v>
      </c>
      <c r="E176" t="s">
        <v>19560</v>
      </c>
      <c r="F176">
        <v>2</v>
      </c>
      <c r="G176">
        <v>19.899999999999999</v>
      </c>
      <c r="H176">
        <v>39.799999999999997</v>
      </c>
      <c r="I176" t="str">
        <f t="shared" si="31"/>
        <v>05535 - SUPOR</v>
      </c>
      <c r="J176">
        <f>SUMIF(PLQ!C:C,A176,PLQ!G:G)</f>
        <v>36</v>
      </c>
      <c r="K176">
        <f t="shared" si="25"/>
        <v>72</v>
      </c>
      <c r="L176" s="157">
        <f t="shared" si="26"/>
        <v>1432.8</v>
      </c>
    </row>
    <row r="177" spans="1:12" x14ac:dyDescent="0.25">
      <c r="A177" t="s">
        <v>54431</v>
      </c>
      <c r="D177" t="s">
        <v>77793</v>
      </c>
      <c r="E177" t="s">
        <v>19557</v>
      </c>
      <c r="F177" t="s">
        <v>19557</v>
      </c>
      <c r="G177" t="s">
        <v>19557</v>
      </c>
      <c r="H177">
        <f>SUMIFS(H:H,B:B,$B$13,A:A,$A177)</f>
        <v>117.64</v>
      </c>
      <c r="J177">
        <f>SUMIF(PLQ!C:C,A177,PLQ!G:G)</f>
        <v>36</v>
      </c>
      <c r="K177">
        <f t="shared" si="25"/>
        <v>0</v>
      </c>
      <c r="L177" s="157">
        <f t="shared" si="26"/>
        <v>0</v>
      </c>
    </row>
    <row r="178" spans="1:12" x14ac:dyDescent="0.25">
      <c r="A178" t="s">
        <v>54431</v>
      </c>
      <c r="B178" s="157">
        <v>0</v>
      </c>
      <c r="J178">
        <f>SUMIF(PLQ!C:C,A178,PLQ!G:G)</f>
        <v>36</v>
      </c>
      <c r="K178">
        <f t="shared" si="25"/>
        <v>0</v>
      </c>
      <c r="L178" s="157">
        <f t="shared" si="26"/>
        <v>0</v>
      </c>
    </row>
    <row r="179" spans="1:12" x14ac:dyDescent="0.25">
      <c r="A179" t="s">
        <v>54431</v>
      </c>
      <c r="D179" t="s">
        <v>19563</v>
      </c>
      <c r="E179" t="s">
        <v>19557</v>
      </c>
      <c r="F179" t="s">
        <v>19557</v>
      </c>
      <c r="G179" t="s">
        <v>19557</v>
      </c>
      <c r="H179">
        <f>SUMIFS(H:H,A:A,A179,D:D,$D$14)+SUMIFS(H:H,A:A,A179,D:D,$D$9)</f>
        <v>117.64</v>
      </c>
      <c r="J179">
        <f>SUMIF(PLQ!C:C,A179,PLQ!G:G)</f>
        <v>36</v>
      </c>
      <c r="K179">
        <f t="shared" si="25"/>
        <v>0</v>
      </c>
      <c r="L179" s="157">
        <f t="shared" si="26"/>
        <v>0</v>
      </c>
    </row>
    <row r="180" spans="1:12" x14ac:dyDescent="0.25">
      <c r="A180" t="s">
        <v>54431</v>
      </c>
      <c r="B180" s="157">
        <v>0</v>
      </c>
      <c r="J180">
        <f>SUMIF(PLQ!C:C,A180,PLQ!G:G)</f>
        <v>36</v>
      </c>
      <c r="K180">
        <f t="shared" si="25"/>
        <v>0</v>
      </c>
      <c r="L180" s="157">
        <f t="shared" si="26"/>
        <v>0</v>
      </c>
    </row>
    <row r="181" spans="1:12" x14ac:dyDescent="0.25">
      <c r="A181" t="s">
        <v>54432</v>
      </c>
      <c r="B181" s="157">
        <v>0</v>
      </c>
      <c r="D181" t="s">
        <v>77438</v>
      </c>
      <c r="E181" t="s">
        <v>32972</v>
      </c>
      <c r="J181">
        <f>SUMIF(PLQ!C:C,A181,PLQ!G:G)</f>
        <v>10</v>
      </c>
      <c r="K181">
        <f t="shared" si="25"/>
        <v>0</v>
      </c>
      <c r="L181" s="157">
        <f t="shared" si="26"/>
        <v>0</v>
      </c>
    </row>
    <row r="182" spans="1:12" x14ac:dyDescent="0.25">
      <c r="A182" t="s">
        <v>54432</v>
      </c>
      <c r="B182" s="157">
        <v>0</v>
      </c>
      <c r="D182" t="s">
        <v>77439</v>
      </c>
      <c r="J182">
        <f>SUMIF(PLQ!C:C,A182,PLQ!G:G)</f>
        <v>10</v>
      </c>
      <c r="K182">
        <f t="shared" si="25"/>
        <v>0</v>
      </c>
      <c r="L182" s="157">
        <f t="shared" si="26"/>
        <v>0</v>
      </c>
    </row>
    <row r="183" spans="1:12" x14ac:dyDescent="0.25">
      <c r="A183" t="s">
        <v>54432</v>
      </c>
      <c r="B183" s="157">
        <v>0</v>
      </c>
      <c r="D183" t="s">
        <v>77416</v>
      </c>
      <c r="J183">
        <f>SUMIF(PLQ!C:C,A183,PLQ!G:G)</f>
        <v>10</v>
      </c>
      <c r="K183">
        <f t="shared" si="25"/>
        <v>0</v>
      </c>
      <c r="L183" s="157">
        <f t="shared" si="26"/>
        <v>0</v>
      </c>
    </row>
    <row r="184" spans="1:12" x14ac:dyDescent="0.25">
      <c r="A184" t="s">
        <v>54432</v>
      </c>
      <c r="B184" s="157">
        <v>0</v>
      </c>
      <c r="J184">
        <f>SUMIF(PLQ!C:C,A184,PLQ!G:G)</f>
        <v>10</v>
      </c>
      <c r="K184">
        <f t="shared" si="25"/>
        <v>0</v>
      </c>
      <c r="L184" s="157">
        <f t="shared" si="26"/>
        <v>0</v>
      </c>
    </row>
    <row r="185" spans="1:12" x14ac:dyDescent="0.25">
      <c r="A185" t="s">
        <v>54432</v>
      </c>
      <c r="B185" s="157" t="s">
        <v>19558</v>
      </c>
      <c r="D185" t="s">
        <v>19558</v>
      </c>
      <c r="E185" t="s">
        <v>19549</v>
      </c>
      <c r="F185" t="s">
        <v>19550</v>
      </c>
      <c r="G185" t="s">
        <v>19551</v>
      </c>
      <c r="H185" t="s">
        <v>19552</v>
      </c>
      <c r="J185">
        <f>SUMIF(PLQ!C:C,A185,PLQ!G:G)</f>
        <v>10</v>
      </c>
      <c r="K185">
        <f t="shared" si="25"/>
        <v>0</v>
      </c>
      <c r="L185" s="157">
        <f t="shared" si="26"/>
        <v>0</v>
      </c>
    </row>
    <row r="186" spans="1:12" x14ac:dyDescent="0.25">
      <c r="A186" t="s">
        <v>54432</v>
      </c>
      <c r="B186" s="157" t="s">
        <v>19558</v>
      </c>
      <c r="C186" s="157" t="s">
        <v>77826</v>
      </c>
      <c r="D186" t="s">
        <v>77440</v>
      </c>
      <c r="E186" t="s">
        <v>19560</v>
      </c>
      <c r="F186">
        <v>1</v>
      </c>
      <c r="G186">
        <v>101.2</v>
      </c>
      <c r="H186">
        <v>101.2</v>
      </c>
      <c r="I186" t="str">
        <f>MID(D186,1,13)</f>
        <v>02918 - FECHA</v>
      </c>
      <c r="J186">
        <f>SUMIF(PLQ!C:C,A186,PLQ!G:G)</f>
        <v>10</v>
      </c>
      <c r="K186">
        <f t="shared" si="25"/>
        <v>10</v>
      </c>
      <c r="L186" s="157">
        <f t="shared" si="26"/>
        <v>1012</v>
      </c>
    </row>
    <row r="187" spans="1:12" x14ac:dyDescent="0.25">
      <c r="A187" t="s">
        <v>54432</v>
      </c>
      <c r="D187" t="s">
        <v>77793</v>
      </c>
      <c r="E187" t="s">
        <v>19557</v>
      </c>
      <c r="F187" t="s">
        <v>19557</v>
      </c>
      <c r="G187" t="s">
        <v>19557</v>
      </c>
      <c r="H187">
        <f>SUMIFS(H:H,B:B,$B$13,A:A,$A187)</f>
        <v>101.2</v>
      </c>
      <c r="J187">
        <f>SUMIF(PLQ!C:C,A187,PLQ!G:G)</f>
        <v>10</v>
      </c>
      <c r="K187">
        <f t="shared" si="25"/>
        <v>0</v>
      </c>
      <c r="L187" s="157">
        <f t="shared" si="26"/>
        <v>0</v>
      </c>
    </row>
    <row r="188" spans="1:12" x14ac:dyDescent="0.25">
      <c r="A188" t="s">
        <v>54432</v>
      </c>
      <c r="B188" s="157">
        <v>0</v>
      </c>
      <c r="J188">
        <f>SUMIF(PLQ!C:C,A188,PLQ!G:G)</f>
        <v>10</v>
      </c>
      <c r="K188">
        <f t="shared" si="25"/>
        <v>0</v>
      </c>
      <c r="L188" s="157">
        <f t="shared" si="26"/>
        <v>0</v>
      </c>
    </row>
    <row r="189" spans="1:12" x14ac:dyDescent="0.25">
      <c r="A189" t="s">
        <v>54432</v>
      </c>
      <c r="D189" t="s">
        <v>19563</v>
      </c>
      <c r="E189" t="s">
        <v>19557</v>
      </c>
      <c r="F189" t="s">
        <v>19557</v>
      </c>
      <c r="G189" t="s">
        <v>19557</v>
      </c>
      <c r="H189">
        <f>SUMIFS(H:H,A:A,A189,D:D,$D$14)+SUMIFS(H:H,A:A,A189,D:D,$D$9)</f>
        <v>101.2</v>
      </c>
      <c r="J189">
        <f>SUMIF(PLQ!C:C,A189,PLQ!G:G)</f>
        <v>10</v>
      </c>
      <c r="K189">
        <f t="shared" si="25"/>
        <v>0</v>
      </c>
      <c r="L189" s="157">
        <f t="shared" si="26"/>
        <v>0</v>
      </c>
    </row>
    <row r="190" spans="1:12" x14ac:dyDescent="0.25">
      <c r="A190" t="s">
        <v>54432</v>
      </c>
      <c r="B190" s="157">
        <v>0</v>
      </c>
      <c r="J190">
        <f>SUMIF(PLQ!C:C,A190,PLQ!G:G)</f>
        <v>10</v>
      </c>
      <c r="K190">
        <f t="shared" si="25"/>
        <v>0</v>
      </c>
      <c r="L190" s="157">
        <f t="shared" si="26"/>
        <v>0</v>
      </c>
    </row>
    <row r="191" spans="1:12" x14ac:dyDescent="0.25">
      <c r="A191" t="s">
        <v>54487</v>
      </c>
      <c r="B191" s="157">
        <v>0</v>
      </c>
      <c r="D191" t="s">
        <v>77441</v>
      </c>
      <c r="E191" t="s">
        <v>37352</v>
      </c>
      <c r="J191">
        <f>SUMIF(PLQ!C:C,A191,PLQ!G:G)</f>
        <v>108.98699999999999</v>
      </c>
      <c r="K191">
        <f t="shared" si="25"/>
        <v>0</v>
      </c>
      <c r="L191" s="157">
        <f t="shared" si="26"/>
        <v>0</v>
      </c>
    </row>
    <row r="192" spans="1:12" x14ac:dyDescent="0.25">
      <c r="A192" t="s">
        <v>54487</v>
      </c>
      <c r="B192" s="157">
        <v>0</v>
      </c>
      <c r="D192" t="s">
        <v>77442</v>
      </c>
      <c r="J192">
        <f>SUMIF(PLQ!C:C,A192,PLQ!G:G)</f>
        <v>108.98699999999999</v>
      </c>
      <c r="K192">
        <f t="shared" si="25"/>
        <v>0</v>
      </c>
      <c r="L192" s="157">
        <f t="shared" si="26"/>
        <v>0</v>
      </c>
    </row>
    <row r="193" spans="1:12" x14ac:dyDescent="0.25">
      <c r="A193" t="s">
        <v>54487</v>
      </c>
      <c r="B193" s="157">
        <v>0</v>
      </c>
      <c r="D193" t="s">
        <v>19547</v>
      </c>
      <c r="J193">
        <f>SUMIF(PLQ!C:C,A193,PLQ!G:G)</f>
        <v>108.98699999999999</v>
      </c>
      <c r="K193">
        <f t="shared" si="25"/>
        <v>0</v>
      </c>
      <c r="L193" s="157">
        <f t="shared" si="26"/>
        <v>0</v>
      </c>
    </row>
    <row r="194" spans="1:12" x14ac:dyDescent="0.25">
      <c r="A194" t="s">
        <v>54487</v>
      </c>
      <c r="B194" s="157">
        <v>0</v>
      </c>
      <c r="J194">
        <f>SUMIF(PLQ!C:C,A194,PLQ!G:G)</f>
        <v>108.98699999999999</v>
      </c>
      <c r="K194">
        <f t="shared" si="25"/>
        <v>0</v>
      </c>
      <c r="L194" s="157">
        <f t="shared" si="26"/>
        <v>0</v>
      </c>
    </row>
    <row r="195" spans="1:12" x14ac:dyDescent="0.25">
      <c r="A195" t="s">
        <v>54487</v>
      </c>
      <c r="B195" s="157" t="s">
        <v>19548</v>
      </c>
      <c r="D195" t="s">
        <v>19548</v>
      </c>
      <c r="E195" t="s">
        <v>19549</v>
      </c>
      <c r="F195" t="s">
        <v>19550</v>
      </c>
      <c r="G195" t="s">
        <v>19551</v>
      </c>
      <c r="H195" t="s">
        <v>19552</v>
      </c>
      <c r="J195">
        <f>SUMIF(PLQ!C:C,A195,PLQ!G:G)</f>
        <v>108.98699999999999</v>
      </c>
      <c r="K195">
        <f t="shared" si="25"/>
        <v>0</v>
      </c>
      <c r="L195" s="157">
        <f t="shared" si="26"/>
        <v>0</v>
      </c>
    </row>
    <row r="196" spans="1:12" x14ac:dyDescent="0.25">
      <c r="A196" t="s">
        <v>54487</v>
      </c>
      <c r="B196" s="157" t="s">
        <v>19548</v>
      </c>
      <c r="C196" s="157" t="s">
        <v>77807</v>
      </c>
      <c r="D196" t="s">
        <v>19555</v>
      </c>
      <c r="E196" t="s">
        <v>19554</v>
      </c>
      <c r="F196">
        <v>0.72799999999999998</v>
      </c>
      <c r="G196">
        <v>15.69</v>
      </c>
      <c r="H196">
        <f t="shared" ref="H196" si="32">F196*G196</f>
        <v>11.422319999999999</v>
      </c>
      <c r="I196" t="str">
        <f>MID(D196,1,13)</f>
        <v>01999 - MAO-D</v>
      </c>
      <c r="J196">
        <f>SUMIF(PLQ!C:C,A196,PLQ!G:G)</f>
        <v>108.98699999999999</v>
      </c>
      <c r="K196">
        <f t="shared" si="25"/>
        <v>79.342535999999996</v>
      </c>
      <c r="L196" s="157">
        <f t="shared" si="26"/>
        <v>1244.8843898399998</v>
      </c>
    </row>
    <row r="197" spans="1:12" x14ac:dyDescent="0.25">
      <c r="A197" t="s">
        <v>54487</v>
      </c>
      <c r="D197" t="s">
        <v>77792</v>
      </c>
      <c r="E197" t="s">
        <v>19557</v>
      </c>
      <c r="F197" t="s">
        <v>19557</v>
      </c>
      <c r="G197" t="s">
        <v>19557</v>
      </c>
      <c r="H197">
        <f>SUMIFS(H:H,B:B,$B$8,A:A,$A197)</f>
        <v>11.422319999999999</v>
      </c>
      <c r="J197">
        <f>SUMIF(PLQ!C:C,A197,PLQ!G:G)</f>
        <v>108.98699999999999</v>
      </c>
      <c r="K197">
        <f t="shared" si="25"/>
        <v>0</v>
      </c>
      <c r="L197" s="157">
        <f t="shared" si="26"/>
        <v>0</v>
      </c>
    </row>
    <row r="198" spans="1:12" x14ac:dyDescent="0.25">
      <c r="A198" t="s">
        <v>54487</v>
      </c>
      <c r="B198" s="157">
        <v>0</v>
      </c>
      <c r="J198">
        <f>SUMIF(PLQ!C:C,A198,PLQ!G:G)</f>
        <v>108.98699999999999</v>
      </c>
      <c r="K198">
        <f t="shared" si="25"/>
        <v>0</v>
      </c>
      <c r="L198" s="157">
        <f t="shared" si="26"/>
        <v>0</v>
      </c>
    </row>
    <row r="199" spans="1:12" x14ac:dyDescent="0.25">
      <c r="A199" t="s">
        <v>54487</v>
      </c>
      <c r="D199" t="s">
        <v>19563</v>
      </c>
      <c r="E199" t="s">
        <v>19557</v>
      </c>
      <c r="F199" t="s">
        <v>19557</v>
      </c>
      <c r="G199" t="s">
        <v>19557</v>
      </c>
      <c r="H199">
        <f>SUMIFS(H:H,A:A,A199,D:D,$D$14)+SUMIFS(H:H,A:A,A199,D:D,$D$9)</f>
        <v>11.422319999999999</v>
      </c>
      <c r="J199">
        <f>SUMIF(PLQ!C:C,A199,PLQ!G:G)</f>
        <v>108.98699999999999</v>
      </c>
      <c r="K199">
        <f t="shared" si="25"/>
        <v>0</v>
      </c>
      <c r="L199" s="157">
        <f t="shared" si="26"/>
        <v>0</v>
      </c>
    </row>
    <row r="200" spans="1:12" x14ac:dyDescent="0.25">
      <c r="A200" t="s">
        <v>54487</v>
      </c>
      <c r="B200" s="157">
        <v>0</v>
      </c>
      <c r="J200">
        <f>SUMIF(PLQ!C:C,A200,PLQ!G:G)</f>
        <v>108.98699999999999</v>
      </c>
      <c r="K200">
        <f t="shared" ref="K200:K263" si="33">IFERROR(F200*J200,0)</f>
        <v>0</v>
      </c>
      <c r="L200" s="157">
        <f t="shared" ref="L200:L263" si="34">IFERROR(G200*K200,0)</f>
        <v>0</v>
      </c>
    </row>
    <row r="201" spans="1:12" x14ac:dyDescent="0.25">
      <c r="A201" t="s">
        <v>54486</v>
      </c>
      <c r="B201" s="157">
        <v>0</v>
      </c>
      <c r="D201" t="s">
        <v>77443</v>
      </c>
      <c r="E201" t="s">
        <v>37292</v>
      </c>
      <c r="J201">
        <f>SUMIF(PLQ!C:C,A201,PLQ!G:G)</f>
        <v>1960.3499999999997</v>
      </c>
      <c r="K201">
        <f t="shared" si="33"/>
        <v>0</v>
      </c>
      <c r="L201" s="157">
        <f t="shared" si="34"/>
        <v>0</v>
      </c>
    </row>
    <row r="202" spans="1:12" x14ac:dyDescent="0.25">
      <c r="A202" t="s">
        <v>54486</v>
      </c>
      <c r="B202" s="157">
        <v>0</v>
      </c>
      <c r="D202" t="s">
        <v>77444</v>
      </c>
      <c r="J202">
        <f>SUMIF(PLQ!C:C,A202,PLQ!G:G)</f>
        <v>1960.3499999999997</v>
      </c>
      <c r="K202">
        <f t="shared" si="33"/>
        <v>0</v>
      </c>
      <c r="L202" s="157">
        <f t="shared" si="34"/>
        <v>0</v>
      </c>
    </row>
    <row r="203" spans="1:12" x14ac:dyDescent="0.25">
      <c r="A203" t="s">
        <v>54486</v>
      </c>
      <c r="B203" s="157">
        <v>0</v>
      </c>
      <c r="D203" t="s">
        <v>19547</v>
      </c>
      <c r="J203">
        <f>SUMIF(PLQ!C:C,A203,PLQ!G:G)</f>
        <v>1960.3499999999997</v>
      </c>
      <c r="K203">
        <f t="shared" si="33"/>
        <v>0</v>
      </c>
      <c r="L203" s="157">
        <f t="shared" si="34"/>
        <v>0</v>
      </c>
    </row>
    <row r="204" spans="1:12" x14ac:dyDescent="0.25">
      <c r="A204" t="s">
        <v>54486</v>
      </c>
      <c r="B204" s="157">
        <v>0</v>
      </c>
      <c r="J204">
        <f>SUMIF(PLQ!C:C,A204,PLQ!G:G)</f>
        <v>1960.3499999999997</v>
      </c>
      <c r="K204">
        <f t="shared" si="33"/>
        <v>0</v>
      </c>
      <c r="L204" s="157">
        <f t="shared" si="34"/>
        <v>0</v>
      </c>
    </row>
    <row r="205" spans="1:12" x14ac:dyDescent="0.25">
      <c r="A205" t="s">
        <v>54486</v>
      </c>
      <c r="B205" s="157" t="s">
        <v>19548</v>
      </c>
      <c r="D205" t="s">
        <v>19548</v>
      </c>
      <c r="E205" t="s">
        <v>19549</v>
      </c>
      <c r="F205" t="s">
        <v>19550</v>
      </c>
      <c r="G205" t="s">
        <v>19551</v>
      </c>
      <c r="H205" t="s">
        <v>19552</v>
      </c>
      <c r="J205">
        <f>SUMIF(PLQ!C:C,A205,PLQ!G:G)</f>
        <v>1960.3499999999997</v>
      </c>
      <c r="K205">
        <f t="shared" si="33"/>
        <v>0</v>
      </c>
      <c r="L205" s="157">
        <f t="shared" si="34"/>
        <v>0</v>
      </c>
    </row>
    <row r="206" spans="1:12" x14ac:dyDescent="0.25">
      <c r="A206" t="s">
        <v>54486</v>
      </c>
      <c r="B206" s="157" t="s">
        <v>19548</v>
      </c>
      <c r="C206" s="157" t="s">
        <v>77807</v>
      </c>
      <c r="D206" t="s">
        <v>19555</v>
      </c>
      <c r="E206" t="s">
        <v>19554</v>
      </c>
      <c r="F206">
        <v>0.48</v>
      </c>
      <c r="G206">
        <v>15.69</v>
      </c>
      <c r="H206">
        <f t="shared" ref="H206" si="35">F206*G206</f>
        <v>7.5311999999999992</v>
      </c>
      <c r="I206" t="str">
        <f>MID(D206,1,13)</f>
        <v>01999 - MAO-D</v>
      </c>
      <c r="J206">
        <f>SUMIF(PLQ!C:C,A206,PLQ!G:G)</f>
        <v>1960.3499999999997</v>
      </c>
      <c r="K206">
        <f t="shared" si="33"/>
        <v>940.96799999999985</v>
      </c>
      <c r="L206" s="157">
        <f t="shared" si="34"/>
        <v>14763.787919999997</v>
      </c>
    </row>
    <row r="207" spans="1:12" x14ac:dyDescent="0.25">
      <c r="A207" t="s">
        <v>54486</v>
      </c>
      <c r="D207" t="s">
        <v>77792</v>
      </c>
      <c r="E207" t="s">
        <v>19557</v>
      </c>
      <c r="F207" t="s">
        <v>19557</v>
      </c>
      <c r="G207" t="s">
        <v>19557</v>
      </c>
      <c r="H207">
        <f>SUMIFS(H:H,B:B,$B$8,A:A,$A207)</f>
        <v>7.5311999999999992</v>
      </c>
      <c r="J207">
        <f>SUMIF(PLQ!C:C,A207,PLQ!G:G)</f>
        <v>1960.3499999999997</v>
      </c>
      <c r="K207">
        <f t="shared" si="33"/>
        <v>0</v>
      </c>
      <c r="L207" s="157">
        <f t="shared" si="34"/>
        <v>0</v>
      </c>
    </row>
    <row r="208" spans="1:12" x14ac:dyDescent="0.25">
      <c r="A208" t="s">
        <v>54486</v>
      </c>
      <c r="B208" s="157">
        <v>0</v>
      </c>
      <c r="J208">
        <f>SUMIF(PLQ!C:C,A208,PLQ!G:G)</f>
        <v>1960.3499999999997</v>
      </c>
      <c r="K208">
        <f t="shared" si="33"/>
        <v>0</v>
      </c>
      <c r="L208" s="157">
        <f t="shared" si="34"/>
        <v>0</v>
      </c>
    </row>
    <row r="209" spans="1:12" x14ac:dyDescent="0.25">
      <c r="A209" t="s">
        <v>54486</v>
      </c>
      <c r="D209" t="s">
        <v>19563</v>
      </c>
      <c r="E209" t="s">
        <v>19557</v>
      </c>
      <c r="F209" t="s">
        <v>19557</v>
      </c>
      <c r="G209" t="s">
        <v>19557</v>
      </c>
      <c r="H209">
        <f>SUMIFS(H:H,A:A,A209,D:D,$D$14)+SUMIFS(H:H,A:A,A209,D:D,$D$9)</f>
        <v>7.5311999999999992</v>
      </c>
      <c r="J209">
        <f>SUMIF(PLQ!C:C,A209,PLQ!G:G)</f>
        <v>1960.3499999999997</v>
      </c>
      <c r="K209">
        <f t="shared" si="33"/>
        <v>0</v>
      </c>
      <c r="L209" s="157">
        <f t="shared" si="34"/>
        <v>0</v>
      </c>
    </row>
    <row r="210" spans="1:12" x14ac:dyDescent="0.25">
      <c r="A210" t="s">
        <v>54486</v>
      </c>
      <c r="B210" s="157">
        <v>0</v>
      </c>
      <c r="J210">
        <f>SUMIF(PLQ!C:C,A210,PLQ!G:G)</f>
        <v>1960.3499999999997</v>
      </c>
      <c r="K210">
        <f t="shared" si="33"/>
        <v>0</v>
      </c>
      <c r="L210" s="157">
        <f t="shared" si="34"/>
        <v>0</v>
      </c>
    </row>
    <row r="211" spans="1:12" x14ac:dyDescent="0.25">
      <c r="A211" t="s">
        <v>54483</v>
      </c>
      <c r="B211" s="157">
        <v>0</v>
      </c>
      <c r="D211" t="s">
        <v>77445</v>
      </c>
      <c r="E211" t="s">
        <v>37223</v>
      </c>
      <c r="J211">
        <f>SUMIF(PLQ!C:C,A211,PLQ!G:G)</f>
        <v>52</v>
      </c>
      <c r="K211">
        <f t="shared" si="33"/>
        <v>0</v>
      </c>
      <c r="L211" s="157">
        <f t="shared" si="34"/>
        <v>0</v>
      </c>
    </row>
    <row r="212" spans="1:12" x14ac:dyDescent="0.25">
      <c r="A212" t="s">
        <v>54483</v>
      </c>
      <c r="B212" s="157">
        <v>0</v>
      </c>
      <c r="D212" t="s">
        <v>77446</v>
      </c>
      <c r="J212">
        <f>SUMIF(PLQ!C:C,A212,PLQ!G:G)</f>
        <v>52</v>
      </c>
      <c r="K212">
        <f t="shared" si="33"/>
        <v>0</v>
      </c>
      <c r="L212" s="157">
        <f t="shared" si="34"/>
        <v>0</v>
      </c>
    </row>
    <row r="213" spans="1:12" x14ac:dyDescent="0.25">
      <c r="A213" t="s">
        <v>54483</v>
      </c>
      <c r="B213" s="157">
        <v>0</v>
      </c>
      <c r="D213" t="s">
        <v>77416</v>
      </c>
      <c r="J213">
        <f>SUMIF(PLQ!C:C,A213,PLQ!G:G)</f>
        <v>52</v>
      </c>
      <c r="K213">
        <f t="shared" si="33"/>
        <v>0</v>
      </c>
      <c r="L213" s="157">
        <f t="shared" si="34"/>
        <v>0</v>
      </c>
    </row>
    <row r="214" spans="1:12" x14ac:dyDescent="0.25">
      <c r="A214" t="s">
        <v>54483</v>
      </c>
      <c r="B214" s="157">
        <v>0</v>
      </c>
      <c r="J214">
        <f>SUMIF(PLQ!C:C,A214,PLQ!G:G)</f>
        <v>52</v>
      </c>
      <c r="K214">
        <f t="shared" si="33"/>
        <v>0</v>
      </c>
      <c r="L214" s="157">
        <f t="shared" si="34"/>
        <v>0</v>
      </c>
    </row>
    <row r="215" spans="1:12" x14ac:dyDescent="0.25">
      <c r="A215" t="s">
        <v>54483</v>
      </c>
      <c r="B215" s="157" t="s">
        <v>19548</v>
      </c>
      <c r="D215" t="s">
        <v>19548</v>
      </c>
      <c r="E215" t="s">
        <v>19549</v>
      </c>
      <c r="F215" t="s">
        <v>19550</v>
      </c>
      <c r="G215" t="s">
        <v>19551</v>
      </c>
      <c r="H215" t="s">
        <v>19552</v>
      </c>
      <c r="J215">
        <f>SUMIF(PLQ!C:C,A215,PLQ!G:G)</f>
        <v>52</v>
      </c>
      <c r="K215">
        <f t="shared" si="33"/>
        <v>0</v>
      </c>
      <c r="L215" s="157">
        <f t="shared" si="34"/>
        <v>0</v>
      </c>
    </row>
    <row r="216" spans="1:12" x14ac:dyDescent="0.25">
      <c r="A216" t="s">
        <v>54483</v>
      </c>
      <c r="B216" s="157" t="s">
        <v>19548</v>
      </c>
      <c r="C216" s="157" t="s">
        <v>77807</v>
      </c>
      <c r="D216" t="s">
        <v>19555</v>
      </c>
      <c r="E216" t="s">
        <v>19554</v>
      </c>
      <c r="F216">
        <v>0.67200000000000004</v>
      </c>
      <c r="G216">
        <v>15.69</v>
      </c>
      <c r="H216">
        <f t="shared" ref="H216" si="36">F216*G216</f>
        <v>10.54368</v>
      </c>
      <c r="I216" t="str">
        <f>MID(D216,1,13)</f>
        <v>01999 - MAO-D</v>
      </c>
      <c r="J216">
        <f>SUMIF(PLQ!C:C,A216,PLQ!G:G)</f>
        <v>52</v>
      </c>
      <c r="K216">
        <f t="shared" si="33"/>
        <v>34.944000000000003</v>
      </c>
      <c r="L216" s="157">
        <f t="shared" si="34"/>
        <v>548.27136000000007</v>
      </c>
    </row>
    <row r="217" spans="1:12" x14ac:dyDescent="0.25">
      <c r="A217" t="s">
        <v>54483</v>
      </c>
      <c r="D217" t="s">
        <v>77792</v>
      </c>
      <c r="E217" t="s">
        <v>19557</v>
      </c>
      <c r="F217" t="s">
        <v>19557</v>
      </c>
      <c r="G217" t="s">
        <v>19557</v>
      </c>
      <c r="H217">
        <f>SUMIFS(H:H,B:B,$B$8,A:A,$A217)</f>
        <v>10.54368</v>
      </c>
      <c r="J217">
        <f>SUMIF(PLQ!C:C,A217,PLQ!G:G)</f>
        <v>52</v>
      </c>
      <c r="K217">
        <f t="shared" si="33"/>
        <v>0</v>
      </c>
      <c r="L217" s="157">
        <f t="shared" si="34"/>
        <v>0</v>
      </c>
    </row>
    <row r="218" spans="1:12" x14ac:dyDescent="0.25">
      <c r="A218" t="s">
        <v>54483</v>
      </c>
      <c r="B218" s="157">
        <v>0</v>
      </c>
      <c r="J218">
        <f>SUMIF(PLQ!C:C,A218,PLQ!G:G)</f>
        <v>52</v>
      </c>
      <c r="K218">
        <f t="shared" si="33"/>
        <v>0</v>
      </c>
      <c r="L218" s="157">
        <f t="shared" si="34"/>
        <v>0</v>
      </c>
    </row>
    <row r="219" spans="1:12" x14ac:dyDescent="0.25">
      <c r="A219" t="s">
        <v>54483</v>
      </c>
      <c r="D219" t="s">
        <v>19563</v>
      </c>
      <c r="E219" t="s">
        <v>19557</v>
      </c>
      <c r="F219" t="s">
        <v>19557</v>
      </c>
      <c r="G219" t="s">
        <v>19557</v>
      </c>
      <c r="H219">
        <f>SUMIFS(H:H,A:A,A219,D:D,$D$14)+SUMIFS(H:H,A:A,A219,D:D,$D$9)</f>
        <v>10.54368</v>
      </c>
      <c r="J219">
        <f>SUMIF(PLQ!C:C,A219,PLQ!G:G)</f>
        <v>52</v>
      </c>
      <c r="K219">
        <f t="shared" si="33"/>
        <v>0</v>
      </c>
      <c r="L219" s="157">
        <f t="shared" si="34"/>
        <v>0</v>
      </c>
    </row>
    <row r="220" spans="1:12" x14ac:dyDescent="0.25">
      <c r="A220" t="s">
        <v>54483</v>
      </c>
      <c r="B220" s="157">
        <v>0</v>
      </c>
      <c r="J220">
        <f>SUMIF(PLQ!C:C,A220,PLQ!G:G)</f>
        <v>52</v>
      </c>
      <c r="K220">
        <f t="shared" si="33"/>
        <v>0</v>
      </c>
      <c r="L220" s="157">
        <f t="shared" si="34"/>
        <v>0</v>
      </c>
    </row>
    <row r="221" spans="1:12" x14ac:dyDescent="0.25">
      <c r="A221" t="s">
        <v>54485</v>
      </c>
      <c r="B221" s="157">
        <v>0</v>
      </c>
      <c r="D221" t="s">
        <v>77447</v>
      </c>
      <c r="E221" t="s">
        <v>37286</v>
      </c>
      <c r="J221">
        <f>SUMIF(PLQ!C:C,A221,PLQ!G:G)</f>
        <v>594.64559999999983</v>
      </c>
      <c r="K221">
        <f t="shared" si="33"/>
        <v>0</v>
      </c>
      <c r="L221" s="157">
        <f t="shared" si="34"/>
        <v>0</v>
      </c>
    </row>
    <row r="222" spans="1:12" x14ac:dyDescent="0.25">
      <c r="A222" t="s">
        <v>54485</v>
      </c>
      <c r="B222" s="157">
        <v>0</v>
      </c>
      <c r="D222" t="s">
        <v>77448</v>
      </c>
      <c r="J222">
        <f>SUMIF(PLQ!C:C,A222,PLQ!G:G)</f>
        <v>594.64559999999983</v>
      </c>
      <c r="K222">
        <f t="shared" si="33"/>
        <v>0</v>
      </c>
      <c r="L222" s="157">
        <f t="shared" si="34"/>
        <v>0</v>
      </c>
    </row>
    <row r="223" spans="1:12" x14ac:dyDescent="0.25">
      <c r="A223" t="s">
        <v>54485</v>
      </c>
      <c r="B223" s="157">
        <v>0</v>
      </c>
      <c r="D223" t="s">
        <v>19547</v>
      </c>
      <c r="J223">
        <f>SUMIF(PLQ!C:C,A223,PLQ!G:G)</f>
        <v>594.64559999999983</v>
      </c>
      <c r="K223">
        <f t="shared" si="33"/>
        <v>0</v>
      </c>
      <c r="L223" s="157">
        <f t="shared" si="34"/>
        <v>0</v>
      </c>
    </row>
    <row r="224" spans="1:12" x14ac:dyDescent="0.25">
      <c r="A224" t="s">
        <v>54485</v>
      </c>
      <c r="B224" s="157">
        <v>0</v>
      </c>
      <c r="J224">
        <f>SUMIF(PLQ!C:C,A224,PLQ!G:G)</f>
        <v>594.64559999999983</v>
      </c>
      <c r="K224">
        <f t="shared" si="33"/>
        <v>0</v>
      </c>
      <c r="L224" s="157">
        <f t="shared" si="34"/>
        <v>0</v>
      </c>
    </row>
    <row r="225" spans="1:12" x14ac:dyDescent="0.25">
      <c r="A225" t="s">
        <v>54485</v>
      </c>
      <c r="B225" s="157" t="s">
        <v>19548</v>
      </c>
      <c r="D225" t="s">
        <v>19548</v>
      </c>
      <c r="E225" t="s">
        <v>19549</v>
      </c>
      <c r="F225" t="s">
        <v>19550</v>
      </c>
      <c r="G225" t="s">
        <v>19551</v>
      </c>
      <c r="H225" t="s">
        <v>19552</v>
      </c>
      <c r="J225">
        <f>SUMIF(PLQ!C:C,A225,PLQ!G:G)</f>
        <v>594.64559999999983</v>
      </c>
      <c r="K225">
        <f t="shared" si="33"/>
        <v>0</v>
      </c>
      <c r="L225" s="157">
        <f t="shared" si="34"/>
        <v>0</v>
      </c>
    </row>
    <row r="226" spans="1:12" x14ac:dyDescent="0.25">
      <c r="A226" t="s">
        <v>54485</v>
      </c>
      <c r="B226" s="157" t="s">
        <v>19548</v>
      </c>
      <c r="C226" s="157" t="s">
        <v>77807</v>
      </c>
      <c r="D226" t="s">
        <v>19555</v>
      </c>
      <c r="E226" t="s">
        <v>19554</v>
      </c>
      <c r="F226">
        <v>0.42</v>
      </c>
      <c r="G226">
        <v>15.69</v>
      </c>
      <c r="H226">
        <f t="shared" ref="H226" si="37">F226*G226</f>
        <v>6.5897999999999994</v>
      </c>
      <c r="I226" t="str">
        <f>MID(D226,1,13)</f>
        <v>01999 - MAO-D</v>
      </c>
      <c r="J226">
        <f>SUMIF(PLQ!C:C,A226,PLQ!G:G)</f>
        <v>594.64559999999983</v>
      </c>
      <c r="K226">
        <f t="shared" si="33"/>
        <v>249.75115199999993</v>
      </c>
      <c r="L226" s="157">
        <f t="shared" si="34"/>
        <v>3918.5955748799988</v>
      </c>
    </row>
    <row r="227" spans="1:12" x14ac:dyDescent="0.25">
      <c r="A227" t="s">
        <v>54485</v>
      </c>
      <c r="D227" t="s">
        <v>77792</v>
      </c>
      <c r="E227" t="s">
        <v>19557</v>
      </c>
      <c r="F227" t="s">
        <v>19557</v>
      </c>
      <c r="G227" t="s">
        <v>19557</v>
      </c>
      <c r="H227">
        <f>SUMIFS(H:H,B:B,$B$8,A:A,$A227)</f>
        <v>6.5897999999999994</v>
      </c>
      <c r="J227">
        <f>SUMIF(PLQ!C:C,A227,PLQ!G:G)</f>
        <v>594.64559999999983</v>
      </c>
      <c r="K227">
        <f t="shared" si="33"/>
        <v>0</v>
      </c>
      <c r="L227" s="157">
        <f t="shared" si="34"/>
        <v>0</v>
      </c>
    </row>
    <row r="228" spans="1:12" x14ac:dyDescent="0.25">
      <c r="A228" t="s">
        <v>54485</v>
      </c>
      <c r="B228" s="157">
        <v>0</v>
      </c>
      <c r="J228">
        <f>SUMIF(PLQ!C:C,A228,PLQ!G:G)</f>
        <v>594.64559999999983</v>
      </c>
      <c r="K228">
        <f t="shared" si="33"/>
        <v>0</v>
      </c>
      <c r="L228" s="157">
        <f t="shared" si="34"/>
        <v>0</v>
      </c>
    </row>
    <row r="229" spans="1:12" x14ac:dyDescent="0.25">
      <c r="A229" t="s">
        <v>54485</v>
      </c>
      <c r="D229" t="s">
        <v>19563</v>
      </c>
      <c r="E229" t="s">
        <v>19557</v>
      </c>
      <c r="F229" t="s">
        <v>19557</v>
      </c>
      <c r="G229" t="s">
        <v>19557</v>
      </c>
      <c r="H229">
        <f>SUMIFS(H:H,A:A,A229,D:D,$D$14)+SUMIFS(H:H,A:A,A229,D:D,$D$9)</f>
        <v>6.5897999999999994</v>
      </c>
      <c r="J229">
        <f>SUMIF(PLQ!C:C,A229,PLQ!G:G)</f>
        <v>594.64559999999983</v>
      </c>
      <c r="K229">
        <f t="shared" si="33"/>
        <v>0</v>
      </c>
      <c r="L229" s="157">
        <f t="shared" si="34"/>
        <v>0</v>
      </c>
    </row>
    <row r="230" spans="1:12" x14ac:dyDescent="0.25">
      <c r="A230" t="s">
        <v>54485</v>
      </c>
      <c r="B230" s="157">
        <v>0</v>
      </c>
      <c r="J230">
        <f>SUMIF(PLQ!C:C,A230,PLQ!G:G)</f>
        <v>594.64559999999983</v>
      </c>
      <c r="K230">
        <f t="shared" si="33"/>
        <v>0</v>
      </c>
      <c r="L230" s="157">
        <f t="shared" si="34"/>
        <v>0</v>
      </c>
    </row>
    <row r="231" spans="1:12" x14ac:dyDescent="0.25">
      <c r="A231" t="s">
        <v>54484</v>
      </c>
      <c r="B231" s="157">
        <v>0</v>
      </c>
      <c r="D231" t="s">
        <v>77449</v>
      </c>
      <c r="E231" t="s">
        <v>37283</v>
      </c>
      <c r="J231">
        <f>SUMIF(PLQ!C:C,A231,PLQ!G:G)</f>
        <v>61.02</v>
      </c>
      <c r="K231">
        <f t="shared" si="33"/>
        <v>0</v>
      </c>
      <c r="L231" s="157">
        <f t="shared" si="34"/>
        <v>0</v>
      </c>
    </row>
    <row r="232" spans="1:12" x14ac:dyDescent="0.25">
      <c r="A232" t="s">
        <v>54484</v>
      </c>
      <c r="B232" s="157">
        <v>0</v>
      </c>
      <c r="D232" t="s">
        <v>77450</v>
      </c>
      <c r="J232">
        <f>SUMIF(PLQ!C:C,A232,PLQ!G:G)</f>
        <v>61.02</v>
      </c>
      <c r="K232">
        <f t="shared" si="33"/>
        <v>0</v>
      </c>
      <c r="L232" s="157">
        <f t="shared" si="34"/>
        <v>0</v>
      </c>
    </row>
    <row r="233" spans="1:12" x14ac:dyDescent="0.25">
      <c r="A233" t="s">
        <v>54484</v>
      </c>
      <c r="B233" s="157">
        <v>0</v>
      </c>
      <c r="D233" t="s">
        <v>19547</v>
      </c>
      <c r="J233">
        <f>SUMIF(PLQ!C:C,A233,PLQ!G:G)</f>
        <v>61.02</v>
      </c>
      <c r="K233">
        <f t="shared" si="33"/>
        <v>0</v>
      </c>
      <c r="L233" s="157">
        <f t="shared" si="34"/>
        <v>0</v>
      </c>
    </row>
    <row r="234" spans="1:12" x14ac:dyDescent="0.25">
      <c r="A234" t="s">
        <v>54484</v>
      </c>
      <c r="B234" s="157">
        <v>0</v>
      </c>
      <c r="J234">
        <f>SUMIF(PLQ!C:C,A234,PLQ!G:G)</f>
        <v>61.02</v>
      </c>
      <c r="K234">
        <f t="shared" si="33"/>
        <v>0</v>
      </c>
      <c r="L234" s="157">
        <f t="shared" si="34"/>
        <v>0</v>
      </c>
    </row>
    <row r="235" spans="1:12" x14ac:dyDescent="0.25">
      <c r="A235" t="s">
        <v>54484</v>
      </c>
      <c r="B235" s="157" t="s">
        <v>19548</v>
      </c>
      <c r="D235" t="s">
        <v>19548</v>
      </c>
      <c r="E235" t="s">
        <v>19549</v>
      </c>
      <c r="F235" t="s">
        <v>19550</v>
      </c>
      <c r="G235" t="s">
        <v>19551</v>
      </c>
      <c r="H235" t="s">
        <v>19552</v>
      </c>
      <c r="J235">
        <f>SUMIF(PLQ!C:C,A235,PLQ!G:G)</f>
        <v>61.02</v>
      </c>
      <c r="K235">
        <f t="shared" si="33"/>
        <v>0</v>
      </c>
      <c r="L235" s="157">
        <f t="shared" si="34"/>
        <v>0</v>
      </c>
    </row>
    <row r="236" spans="1:12" x14ac:dyDescent="0.25">
      <c r="A236" t="s">
        <v>54484</v>
      </c>
      <c r="B236" s="157" t="s">
        <v>19548</v>
      </c>
      <c r="C236" s="157" t="s">
        <v>77807</v>
      </c>
      <c r="D236" t="s">
        <v>19555</v>
      </c>
      <c r="E236" t="s">
        <v>19554</v>
      </c>
      <c r="F236">
        <v>0.42</v>
      </c>
      <c r="G236">
        <v>15.69</v>
      </c>
      <c r="H236">
        <f t="shared" ref="H236" si="38">F236*G236</f>
        <v>6.5897999999999994</v>
      </c>
      <c r="I236" t="str">
        <f>MID(D236,1,13)</f>
        <v>01999 - MAO-D</v>
      </c>
      <c r="J236">
        <f>SUMIF(PLQ!C:C,A236,PLQ!G:G)</f>
        <v>61.02</v>
      </c>
      <c r="K236">
        <f t="shared" si="33"/>
        <v>25.628399999999999</v>
      </c>
      <c r="L236" s="157">
        <f t="shared" si="34"/>
        <v>402.10959599999995</v>
      </c>
    </row>
    <row r="237" spans="1:12" x14ac:dyDescent="0.25">
      <c r="A237" t="s">
        <v>54484</v>
      </c>
      <c r="D237" t="s">
        <v>77792</v>
      </c>
      <c r="E237" t="s">
        <v>19557</v>
      </c>
      <c r="F237" t="s">
        <v>19557</v>
      </c>
      <c r="G237" t="s">
        <v>19557</v>
      </c>
      <c r="H237">
        <f>SUMIFS(H:H,B:B,$B$8,A:A,$A237)</f>
        <v>6.5897999999999994</v>
      </c>
      <c r="J237">
        <f>SUMIF(PLQ!C:C,A237,PLQ!G:G)</f>
        <v>61.02</v>
      </c>
      <c r="K237">
        <f t="shared" si="33"/>
        <v>0</v>
      </c>
      <c r="L237" s="157">
        <f t="shared" si="34"/>
        <v>0</v>
      </c>
    </row>
    <row r="238" spans="1:12" x14ac:dyDescent="0.25">
      <c r="A238" t="s">
        <v>54484</v>
      </c>
      <c r="B238" s="157">
        <v>0</v>
      </c>
      <c r="J238">
        <f>SUMIF(PLQ!C:C,A238,PLQ!G:G)</f>
        <v>61.02</v>
      </c>
      <c r="K238">
        <f t="shared" si="33"/>
        <v>0</v>
      </c>
      <c r="L238" s="157">
        <f t="shared" si="34"/>
        <v>0</v>
      </c>
    </row>
    <row r="239" spans="1:12" x14ac:dyDescent="0.25">
      <c r="A239" t="s">
        <v>54484</v>
      </c>
      <c r="D239" t="s">
        <v>19563</v>
      </c>
      <c r="E239" t="s">
        <v>19557</v>
      </c>
      <c r="F239" t="s">
        <v>19557</v>
      </c>
      <c r="G239" t="s">
        <v>19557</v>
      </c>
      <c r="H239">
        <f>SUMIFS(H:H,A:A,A239,D:D,$D$14)+SUMIFS(H:H,A:A,A239,D:D,$D$9)</f>
        <v>6.5897999999999994</v>
      </c>
      <c r="J239">
        <f>SUMIF(PLQ!C:C,A239,PLQ!G:G)</f>
        <v>61.02</v>
      </c>
      <c r="K239">
        <f t="shared" si="33"/>
        <v>0</v>
      </c>
      <c r="L239" s="157">
        <f t="shared" si="34"/>
        <v>0</v>
      </c>
    </row>
    <row r="240" spans="1:12" x14ac:dyDescent="0.25">
      <c r="A240" t="s">
        <v>54484</v>
      </c>
      <c r="B240" s="157">
        <v>0</v>
      </c>
      <c r="J240">
        <f>SUMIF(PLQ!C:C,A240,PLQ!G:G)</f>
        <v>61.02</v>
      </c>
      <c r="K240">
        <f t="shared" si="33"/>
        <v>0</v>
      </c>
      <c r="L240" s="157">
        <f t="shared" si="34"/>
        <v>0</v>
      </c>
    </row>
    <row r="241" spans="1:12" x14ac:dyDescent="0.25">
      <c r="A241" t="s">
        <v>60814</v>
      </c>
      <c r="B241" s="157">
        <v>0</v>
      </c>
      <c r="D241" t="s">
        <v>77451</v>
      </c>
      <c r="E241" t="s">
        <v>29039</v>
      </c>
      <c r="J241">
        <f>SUMIF(PLQ!C:C,A241,PLQ!G:G)</f>
        <v>30.316000000000003</v>
      </c>
      <c r="K241">
        <f t="shared" si="33"/>
        <v>0</v>
      </c>
      <c r="L241" s="157">
        <f t="shared" si="34"/>
        <v>0</v>
      </c>
    </row>
    <row r="242" spans="1:12" x14ac:dyDescent="0.25">
      <c r="A242" t="s">
        <v>60814</v>
      </c>
      <c r="B242" s="157">
        <v>0</v>
      </c>
      <c r="D242" t="s">
        <v>77452</v>
      </c>
      <c r="J242">
        <f>SUMIF(PLQ!C:C,A242,PLQ!G:G)</f>
        <v>30.316000000000003</v>
      </c>
      <c r="K242">
        <f t="shared" si="33"/>
        <v>0</v>
      </c>
      <c r="L242" s="157">
        <f t="shared" si="34"/>
        <v>0</v>
      </c>
    </row>
    <row r="243" spans="1:12" x14ac:dyDescent="0.25">
      <c r="A243" t="s">
        <v>60814</v>
      </c>
      <c r="B243" s="157">
        <v>0</v>
      </c>
      <c r="D243" t="s">
        <v>77453</v>
      </c>
      <c r="J243">
        <f>SUMIF(PLQ!C:C,A243,PLQ!G:G)</f>
        <v>30.316000000000003</v>
      </c>
      <c r="K243">
        <f t="shared" si="33"/>
        <v>0</v>
      </c>
      <c r="L243" s="157">
        <f t="shared" si="34"/>
        <v>0</v>
      </c>
    </row>
    <row r="244" spans="1:12" x14ac:dyDescent="0.25">
      <c r="A244" t="s">
        <v>60814</v>
      </c>
      <c r="B244" s="157">
        <v>0</v>
      </c>
      <c r="J244">
        <f>SUMIF(PLQ!C:C,A244,PLQ!G:G)</f>
        <v>30.316000000000003</v>
      </c>
      <c r="K244">
        <f t="shared" si="33"/>
        <v>0</v>
      </c>
      <c r="L244" s="157">
        <f t="shared" si="34"/>
        <v>0</v>
      </c>
    </row>
    <row r="245" spans="1:12" x14ac:dyDescent="0.25">
      <c r="A245" t="s">
        <v>60814</v>
      </c>
      <c r="B245" s="157" t="s">
        <v>19548</v>
      </c>
      <c r="D245" t="s">
        <v>19548</v>
      </c>
      <c r="E245" t="s">
        <v>19549</v>
      </c>
      <c r="F245" t="s">
        <v>19550</v>
      </c>
      <c r="G245" t="s">
        <v>19551</v>
      </c>
      <c r="H245" t="s">
        <v>19552</v>
      </c>
      <c r="J245">
        <f>SUMIF(PLQ!C:C,A245,PLQ!G:G)</f>
        <v>30.316000000000003</v>
      </c>
      <c r="K245">
        <f t="shared" si="33"/>
        <v>0</v>
      </c>
      <c r="L245" s="157">
        <f t="shared" si="34"/>
        <v>0</v>
      </c>
    </row>
    <row r="246" spans="1:12" x14ac:dyDescent="0.25">
      <c r="A246" t="s">
        <v>60814</v>
      </c>
      <c r="B246" s="157" t="s">
        <v>19548</v>
      </c>
      <c r="C246" s="157" t="s">
        <v>77827</v>
      </c>
      <c r="D246" t="s">
        <v>77456</v>
      </c>
      <c r="E246" t="s">
        <v>19554</v>
      </c>
      <c r="F246">
        <v>0.5665</v>
      </c>
      <c r="G246">
        <v>21.77</v>
      </c>
      <c r="H246">
        <f t="shared" ref="H246:H247" si="39">F246*G246</f>
        <v>12.332705000000001</v>
      </c>
      <c r="I246" t="str">
        <f t="shared" ref="I246:I247" si="40">MID(D246,1,13)</f>
        <v>01968 - MAO-D</v>
      </c>
      <c r="J246">
        <f>SUMIF(PLQ!C:C,A246,PLQ!G:G)</f>
        <v>30.316000000000003</v>
      </c>
      <c r="K246">
        <f t="shared" si="33"/>
        <v>17.174014000000003</v>
      </c>
      <c r="L246" s="157">
        <f t="shared" si="34"/>
        <v>373.87828478000006</v>
      </c>
    </row>
    <row r="247" spans="1:12" x14ac:dyDescent="0.25">
      <c r="A247" t="s">
        <v>60814</v>
      </c>
      <c r="B247" s="157" t="s">
        <v>19548</v>
      </c>
      <c r="C247" s="157" t="s">
        <v>77807</v>
      </c>
      <c r="D247" t="s">
        <v>19555</v>
      </c>
      <c r="E247" t="s">
        <v>19554</v>
      </c>
      <c r="F247">
        <v>5.665</v>
      </c>
      <c r="G247">
        <v>15.69</v>
      </c>
      <c r="H247">
        <f t="shared" si="39"/>
        <v>88.883849999999995</v>
      </c>
      <c r="I247" t="str">
        <f t="shared" si="40"/>
        <v>01999 - MAO-D</v>
      </c>
      <c r="J247">
        <f>SUMIF(PLQ!C:C,A247,PLQ!G:G)</f>
        <v>30.316000000000003</v>
      </c>
      <c r="K247">
        <f t="shared" si="33"/>
        <v>171.74014000000003</v>
      </c>
      <c r="L247" s="157">
        <f t="shared" si="34"/>
        <v>2694.6027966000001</v>
      </c>
    </row>
    <row r="248" spans="1:12" x14ac:dyDescent="0.25">
      <c r="A248" t="s">
        <v>60814</v>
      </c>
      <c r="D248" t="s">
        <v>77792</v>
      </c>
      <c r="E248" t="s">
        <v>19557</v>
      </c>
      <c r="F248" t="s">
        <v>19557</v>
      </c>
      <c r="G248" t="s">
        <v>19557</v>
      </c>
      <c r="H248">
        <f>SUMIFS(H:H,B:B,$B$8,A:A,$A248)</f>
        <v>101.216555</v>
      </c>
      <c r="J248">
        <f>SUMIF(PLQ!C:C,A248,PLQ!G:G)</f>
        <v>30.316000000000003</v>
      </c>
      <c r="K248">
        <f t="shared" si="33"/>
        <v>0</v>
      </c>
      <c r="L248" s="157">
        <f t="shared" si="34"/>
        <v>0</v>
      </c>
    </row>
    <row r="249" spans="1:12" x14ac:dyDescent="0.25">
      <c r="A249" t="s">
        <v>60814</v>
      </c>
      <c r="B249" s="157">
        <v>0</v>
      </c>
      <c r="J249">
        <f>SUMIF(PLQ!C:C,A249,PLQ!G:G)</f>
        <v>30.316000000000003</v>
      </c>
      <c r="K249">
        <f t="shared" si="33"/>
        <v>0</v>
      </c>
      <c r="L249" s="157">
        <f t="shared" si="34"/>
        <v>0</v>
      </c>
    </row>
    <row r="250" spans="1:12" x14ac:dyDescent="0.25">
      <c r="A250" t="s">
        <v>60814</v>
      </c>
      <c r="D250" t="s">
        <v>19563</v>
      </c>
      <c r="E250" t="s">
        <v>19557</v>
      </c>
      <c r="F250" t="s">
        <v>19557</v>
      </c>
      <c r="G250" t="s">
        <v>19557</v>
      </c>
      <c r="H250">
        <f>SUMIFS(H:H,A:A,A250,D:D,$D$14)+SUMIFS(H:H,A:A,A250,D:D,$D$9)</f>
        <v>101.216555</v>
      </c>
      <c r="J250">
        <f>SUMIF(PLQ!C:C,A250,PLQ!G:G)</f>
        <v>30.316000000000003</v>
      </c>
      <c r="K250">
        <f t="shared" si="33"/>
        <v>0</v>
      </c>
      <c r="L250" s="157">
        <f t="shared" si="34"/>
        <v>0</v>
      </c>
    </row>
    <row r="251" spans="1:12" x14ac:dyDescent="0.25">
      <c r="A251" t="s">
        <v>60814</v>
      </c>
      <c r="B251" s="157">
        <v>0</v>
      </c>
      <c r="J251">
        <f>SUMIF(PLQ!C:C,A251,PLQ!G:G)</f>
        <v>30.316000000000003</v>
      </c>
      <c r="K251">
        <f t="shared" si="33"/>
        <v>0</v>
      </c>
      <c r="L251" s="157">
        <f t="shared" si="34"/>
        <v>0</v>
      </c>
    </row>
    <row r="252" spans="1:12" x14ac:dyDescent="0.25">
      <c r="A252" t="s">
        <v>54454</v>
      </c>
      <c r="B252" s="157">
        <v>0</v>
      </c>
      <c r="D252" t="s">
        <v>77454</v>
      </c>
      <c r="E252" t="s">
        <v>42319</v>
      </c>
      <c r="J252">
        <f>SUMIF(PLQ!C:C,A252,PLQ!G:G)</f>
        <v>5</v>
      </c>
      <c r="K252">
        <f t="shared" si="33"/>
        <v>0</v>
      </c>
      <c r="L252" s="157">
        <f t="shared" si="34"/>
        <v>0</v>
      </c>
    </row>
    <row r="253" spans="1:12" x14ac:dyDescent="0.25">
      <c r="A253" t="s">
        <v>54454</v>
      </c>
      <c r="B253" s="157">
        <v>0</v>
      </c>
      <c r="D253" t="s">
        <v>77455</v>
      </c>
      <c r="J253">
        <f>SUMIF(PLQ!C:C,A253,PLQ!G:G)</f>
        <v>5</v>
      </c>
      <c r="K253">
        <f t="shared" si="33"/>
        <v>0</v>
      </c>
      <c r="L253" s="157">
        <f t="shared" si="34"/>
        <v>0</v>
      </c>
    </row>
    <row r="254" spans="1:12" x14ac:dyDescent="0.25">
      <c r="A254" t="s">
        <v>54454</v>
      </c>
      <c r="B254" s="157">
        <v>0</v>
      </c>
      <c r="D254" t="s">
        <v>77416</v>
      </c>
      <c r="J254">
        <f>SUMIF(PLQ!C:C,A254,PLQ!G:G)</f>
        <v>5</v>
      </c>
      <c r="K254">
        <f t="shared" si="33"/>
        <v>0</v>
      </c>
      <c r="L254" s="157">
        <f t="shared" si="34"/>
        <v>0</v>
      </c>
    </row>
    <row r="255" spans="1:12" x14ac:dyDescent="0.25">
      <c r="A255" t="s">
        <v>54454</v>
      </c>
      <c r="B255" s="157">
        <v>0</v>
      </c>
      <c r="J255">
        <f>SUMIF(PLQ!C:C,A255,PLQ!G:G)</f>
        <v>5</v>
      </c>
      <c r="K255">
        <f t="shared" si="33"/>
        <v>0</v>
      </c>
      <c r="L255" s="157">
        <f t="shared" si="34"/>
        <v>0</v>
      </c>
    </row>
    <row r="256" spans="1:12" x14ac:dyDescent="0.25">
      <c r="A256" t="s">
        <v>54454</v>
      </c>
      <c r="B256" s="157" t="s">
        <v>19548</v>
      </c>
      <c r="D256" t="s">
        <v>19548</v>
      </c>
      <c r="E256" t="s">
        <v>19549</v>
      </c>
      <c r="F256" t="s">
        <v>19550</v>
      </c>
      <c r="G256" t="s">
        <v>19551</v>
      </c>
      <c r="H256" t="s">
        <v>19552</v>
      </c>
      <c r="J256">
        <f>SUMIF(PLQ!C:C,A256,PLQ!G:G)</f>
        <v>5</v>
      </c>
      <c r="K256">
        <f t="shared" si="33"/>
        <v>0</v>
      </c>
      <c r="L256" s="157">
        <f t="shared" si="34"/>
        <v>0</v>
      </c>
    </row>
    <row r="257" spans="1:12" x14ac:dyDescent="0.25">
      <c r="A257" t="s">
        <v>54454</v>
      </c>
      <c r="B257" s="157" t="s">
        <v>19548</v>
      </c>
      <c r="C257" s="157" t="s">
        <v>77827</v>
      </c>
      <c r="D257" t="s">
        <v>77456</v>
      </c>
      <c r="E257" t="s">
        <v>19554</v>
      </c>
      <c r="F257">
        <v>18.3443</v>
      </c>
      <c r="G257">
        <v>21.77</v>
      </c>
      <c r="H257">
        <f t="shared" ref="H257:H260" si="41">F257*G257</f>
        <v>399.355411</v>
      </c>
      <c r="I257" t="str">
        <f t="shared" ref="I257:I260" si="42">MID(D257,1,13)</f>
        <v>01968 - MAO-D</v>
      </c>
      <c r="J257">
        <f>SUMIF(PLQ!C:C,A257,PLQ!G:G)</f>
        <v>5</v>
      </c>
      <c r="K257">
        <f t="shared" si="33"/>
        <v>91.721500000000006</v>
      </c>
      <c r="L257" s="157">
        <f t="shared" si="34"/>
        <v>1996.777055</v>
      </c>
    </row>
    <row r="258" spans="1:12" x14ac:dyDescent="0.25">
      <c r="A258" t="s">
        <v>54454</v>
      </c>
      <c r="B258" s="157" t="s">
        <v>19548</v>
      </c>
      <c r="C258" s="157" t="s">
        <v>77828</v>
      </c>
      <c r="D258" t="s">
        <v>77457</v>
      </c>
      <c r="E258" t="s">
        <v>19554</v>
      </c>
      <c r="F258">
        <v>38.511699999999998</v>
      </c>
      <c r="G258">
        <v>21.67</v>
      </c>
      <c r="H258">
        <f t="shared" si="41"/>
        <v>834.54853900000001</v>
      </c>
      <c r="I258" t="str">
        <f t="shared" si="42"/>
        <v>01990 - MAO-D</v>
      </c>
      <c r="J258">
        <f>SUMIF(PLQ!C:C,A258,PLQ!G:G)</f>
        <v>5</v>
      </c>
      <c r="K258">
        <f t="shared" si="33"/>
        <v>192.55849999999998</v>
      </c>
      <c r="L258" s="157">
        <f t="shared" si="34"/>
        <v>4172.7426949999999</v>
      </c>
    </row>
    <row r="259" spans="1:12" x14ac:dyDescent="0.25">
      <c r="A259" t="s">
        <v>54454</v>
      </c>
      <c r="B259" s="157" t="s">
        <v>19548</v>
      </c>
      <c r="C259" s="157" t="s">
        <v>77829</v>
      </c>
      <c r="D259" t="s">
        <v>77458</v>
      </c>
      <c r="E259" t="s">
        <v>19554</v>
      </c>
      <c r="F259">
        <v>13.647500000000001</v>
      </c>
      <c r="G259">
        <v>21.67</v>
      </c>
      <c r="H259">
        <f t="shared" si="41"/>
        <v>295.74132500000002</v>
      </c>
      <c r="I259" t="str">
        <f t="shared" si="42"/>
        <v>01998 - MAO-D</v>
      </c>
      <c r="J259">
        <f>SUMIF(PLQ!C:C,A259,PLQ!G:G)</f>
        <v>5</v>
      </c>
      <c r="K259">
        <f t="shared" si="33"/>
        <v>68.237500000000011</v>
      </c>
      <c r="L259" s="157">
        <f t="shared" si="34"/>
        <v>1478.7066250000003</v>
      </c>
    </row>
    <row r="260" spans="1:12" x14ac:dyDescent="0.25">
      <c r="A260" t="s">
        <v>54454</v>
      </c>
      <c r="B260" s="157" t="s">
        <v>19548</v>
      </c>
      <c r="C260" s="157" t="s">
        <v>77807</v>
      </c>
      <c r="D260" t="s">
        <v>19555</v>
      </c>
      <c r="E260" t="s">
        <v>19554</v>
      </c>
      <c r="F260">
        <v>91.731800000000007</v>
      </c>
      <c r="G260">
        <v>15.69</v>
      </c>
      <c r="H260">
        <f t="shared" si="41"/>
        <v>1439.2719420000001</v>
      </c>
      <c r="I260" t="str">
        <f t="shared" si="42"/>
        <v>01999 - MAO-D</v>
      </c>
      <c r="J260">
        <f>SUMIF(PLQ!C:C,A260,PLQ!G:G)</f>
        <v>5</v>
      </c>
      <c r="K260">
        <f t="shared" si="33"/>
        <v>458.65900000000005</v>
      </c>
      <c r="L260" s="157">
        <f t="shared" si="34"/>
        <v>7196.3597100000006</v>
      </c>
    </row>
    <row r="261" spans="1:12" x14ac:dyDescent="0.25">
      <c r="A261" t="s">
        <v>54454</v>
      </c>
      <c r="D261" t="s">
        <v>77792</v>
      </c>
      <c r="E261" t="s">
        <v>19557</v>
      </c>
      <c r="F261" t="s">
        <v>19557</v>
      </c>
      <c r="G261" t="s">
        <v>19557</v>
      </c>
      <c r="H261">
        <f>SUMIFS(H:H,B:B,$B$8,A:A,$A261)</f>
        <v>2968.9172170000002</v>
      </c>
      <c r="J261">
        <f>SUMIF(PLQ!C:C,A261,PLQ!G:G)</f>
        <v>5</v>
      </c>
      <c r="K261">
        <f t="shared" si="33"/>
        <v>0</v>
      </c>
      <c r="L261" s="157">
        <f t="shared" si="34"/>
        <v>0</v>
      </c>
    </row>
    <row r="262" spans="1:12" x14ac:dyDescent="0.25">
      <c r="A262" t="s">
        <v>54454</v>
      </c>
      <c r="B262" s="157">
        <v>0</v>
      </c>
      <c r="J262">
        <f>SUMIF(PLQ!C:C,A262,PLQ!G:G)</f>
        <v>5</v>
      </c>
      <c r="K262">
        <f t="shared" si="33"/>
        <v>0</v>
      </c>
      <c r="L262" s="157">
        <f t="shared" si="34"/>
        <v>0</v>
      </c>
    </row>
    <row r="263" spans="1:12" x14ac:dyDescent="0.25">
      <c r="A263" t="s">
        <v>54454</v>
      </c>
      <c r="B263" s="157" t="s">
        <v>19558</v>
      </c>
      <c r="D263" t="s">
        <v>19558</v>
      </c>
      <c r="E263" t="s">
        <v>19549</v>
      </c>
      <c r="F263" t="s">
        <v>19550</v>
      </c>
      <c r="G263" t="s">
        <v>19551</v>
      </c>
      <c r="H263" t="s">
        <v>19552</v>
      </c>
      <c r="J263">
        <f>SUMIF(PLQ!C:C,A263,PLQ!G:G)</f>
        <v>5</v>
      </c>
      <c r="K263">
        <f t="shared" si="33"/>
        <v>0</v>
      </c>
      <c r="L263" s="157">
        <f t="shared" si="34"/>
        <v>0</v>
      </c>
    </row>
    <row r="264" spans="1:12" x14ac:dyDescent="0.25">
      <c r="A264" t="s">
        <v>54454</v>
      </c>
      <c r="B264" s="157" t="s">
        <v>19558</v>
      </c>
      <c r="C264" s="157" t="s">
        <v>56904</v>
      </c>
      <c r="D264" t="s">
        <v>77459</v>
      </c>
      <c r="E264" t="s">
        <v>19554</v>
      </c>
      <c r="F264">
        <v>1.51</v>
      </c>
      <c r="G264">
        <v>3.6615000000000002</v>
      </c>
      <c r="H264">
        <v>5.5289000000000001</v>
      </c>
      <c r="I264" t="str">
        <f t="shared" ref="I264:I276" si="43">MID(D264,1,13)</f>
        <v>19.007.0003-2</v>
      </c>
      <c r="J264">
        <f>SUMIF(PLQ!C:C,A264,PLQ!G:G)</f>
        <v>5</v>
      </c>
      <c r="K264">
        <f t="shared" ref="K264:K327" si="44">IFERROR(F264*J264,0)</f>
        <v>7.55</v>
      </c>
      <c r="L264" s="157">
        <f t="shared" ref="L264:L327" si="45">IFERROR(G264*K264,0)</f>
        <v>27.644325000000002</v>
      </c>
    </row>
    <row r="265" spans="1:12" x14ac:dyDescent="0.25">
      <c r="A265" t="s">
        <v>54454</v>
      </c>
      <c r="B265" s="157" t="s">
        <v>19558</v>
      </c>
      <c r="C265" s="157" t="s">
        <v>56905</v>
      </c>
      <c r="D265" t="s">
        <v>77460</v>
      </c>
      <c r="E265" t="s">
        <v>19554</v>
      </c>
      <c r="F265">
        <v>4.54</v>
      </c>
      <c r="G265">
        <v>0.4466</v>
      </c>
      <c r="H265">
        <v>2.0276000000000001</v>
      </c>
      <c r="I265" t="str">
        <f t="shared" si="43"/>
        <v>19.007.0003-4</v>
      </c>
      <c r="J265">
        <f>SUMIF(PLQ!C:C,A265,PLQ!G:G)</f>
        <v>5</v>
      </c>
      <c r="K265">
        <f t="shared" si="44"/>
        <v>22.7</v>
      </c>
      <c r="L265" s="157">
        <f t="shared" si="45"/>
        <v>10.13782</v>
      </c>
    </row>
    <row r="266" spans="1:12" x14ac:dyDescent="0.25">
      <c r="A266" t="s">
        <v>54454</v>
      </c>
      <c r="B266" s="157" t="s">
        <v>19558</v>
      </c>
      <c r="C266" s="157" t="s">
        <v>69300</v>
      </c>
      <c r="D266" t="s">
        <v>77461</v>
      </c>
      <c r="E266" t="s">
        <v>19562</v>
      </c>
      <c r="F266">
        <v>5.88</v>
      </c>
      <c r="G266">
        <v>22.095500000000001</v>
      </c>
      <c r="H266">
        <v>129.92150000000001</v>
      </c>
      <c r="I266" t="str">
        <f t="shared" si="43"/>
        <v>59.003.0010-1</v>
      </c>
      <c r="J266">
        <f>SUMIF(PLQ!C:C,A266,PLQ!G:G)</f>
        <v>5</v>
      </c>
      <c r="K266">
        <f t="shared" si="44"/>
        <v>29.4</v>
      </c>
      <c r="L266" s="157">
        <f t="shared" si="45"/>
        <v>649.60770000000002</v>
      </c>
    </row>
    <row r="267" spans="1:12" x14ac:dyDescent="0.25">
      <c r="A267" t="s">
        <v>54454</v>
      </c>
      <c r="B267" s="157" t="s">
        <v>19558</v>
      </c>
      <c r="C267" s="157" t="s">
        <v>77830</v>
      </c>
      <c r="D267" t="s">
        <v>77462</v>
      </c>
      <c r="E267" t="s">
        <v>19571</v>
      </c>
      <c r="F267">
        <v>1.75</v>
      </c>
      <c r="G267">
        <v>75</v>
      </c>
      <c r="H267">
        <v>131.25</v>
      </c>
      <c r="I267" t="str">
        <f t="shared" si="43"/>
        <v>00001 - AREIA</v>
      </c>
      <c r="J267">
        <f>SUMIF(PLQ!C:C,A267,PLQ!G:G)</f>
        <v>5</v>
      </c>
      <c r="K267">
        <f t="shared" si="44"/>
        <v>8.75</v>
      </c>
      <c r="L267" s="157">
        <f t="shared" si="45"/>
        <v>656.25</v>
      </c>
    </row>
    <row r="268" spans="1:12" x14ac:dyDescent="0.25">
      <c r="A268" t="s">
        <v>54454</v>
      </c>
      <c r="B268" s="157" t="s">
        <v>19558</v>
      </c>
      <c r="C268" s="157" t="s">
        <v>77831</v>
      </c>
      <c r="D268" t="s">
        <v>77463</v>
      </c>
      <c r="E268" t="s">
        <v>19574</v>
      </c>
      <c r="F268">
        <v>0.879</v>
      </c>
      <c r="G268">
        <v>7.35</v>
      </c>
      <c r="H268">
        <v>6.4607000000000001</v>
      </c>
      <c r="I268" t="str">
        <f t="shared" si="43"/>
        <v>00004 - ARAME</v>
      </c>
      <c r="J268">
        <f>SUMIF(PLQ!C:C,A268,PLQ!G:G)</f>
        <v>5</v>
      </c>
      <c r="K268">
        <f t="shared" si="44"/>
        <v>4.3949999999999996</v>
      </c>
      <c r="L268" s="157">
        <f t="shared" si="45"/>
        <v>32.303249999999998</v>
      </c>
    </row>
    <row r="269" spans="1:12" x14ac:dyDescent="0.25">
      <c r="A269" t="s">
        <v>54454</v>
      </c>
      <c r="B269" s="157" t="s">
        <v>19558</v>
      </c>
      <c r="C269" s="157" t="s">
        <v>77832</v>
      </c>
      <c r="D269" t="s">
        <v>77464</v>
      </c>
      <c r="E269" t="s">
        <v>19574</v>
      </c>
      <c r="F269">
        <v>67.34</v>
      </c>
      <c r="G269">
        <v>5.6241000000000003</v>
      </c>
      <c r="H269">
        <v>378.7269</v>
      </c>
      <c r="I269" t="str">
        <f t="shared" si="43"/>
        <v>00029 - ACO C</v>
      </c>
      <c r="J269">
        <f>SUMIF(PLQ!C:C,A269,PLQ!G:G)</f>
        <v>5</v>
      </c>
      <c r="K269">
        <f t="shared" si="44"/>
        <v>336.70000000000005</v>
      </c>
      <c r="L269" s="157">
        <f t="shared" si="45"/>
        <v>1893.6344700000004</v>
      </c>
    </row>
    <row r="270" spans="1:12" x14ac:dyDescent="0.25">
      <c r="A270" t="s">
        <v>54454</v>
      </c>
      <c r="B270" s="157" t="s">
        <v>19558</v>
      </c>
      <c r="C270" s="157" t="s">
        <v>77833</v>
      </c>
      <c r="D270" t="s">
        <v>77465</v>
      </c>
      <c r="E270" t="s">
        <v>19574</v>
      </c>
      <c r="F270">
        <v>21.08</v>
      </c>
      <c r="G270">
        <v>5.5681000000000003</v>
      </c>
      <c r="H270">
        <v>117.3755</v>
      </c>
      <c r="I270" t="str">
        <f t="shared" si="43"/>
        <v>00031 - ACO C</v>
      </c>
      <c r="J270">
        <f>SUMIF(PLQ!C:C,A270,PLQ!G:G)</f>
        <v>5</v>
      </c>
      <c r="K270">
        <f t="shared" si="44"/>
        <v>105.39999999999999</v>
      </c>
      <c r="L270" s="157">
        <f t="shared" si="45"/>
        <v>586.87774000000002</v>
      </c>
    </row>
    <row r="271" spans="1:12" x14ac:dyDescent="0.25">
      <c r="A271" t="s">
        <v>54454</v>
      </c>
      <c r="B271" s="157" t="s">
        <v>19558</v>
      </c>
      <c r="C271" s="157" t="s">
        <v>77834</v>
      </c>
      <c r="D271" t="s">
        <v>77466</v>
      </c>
      <c r="E271" t="s">
        <v>19574</v>
      </c>
      <c r="F271">
        <v>761.39</v>
      </c>
      <c r="G271">
        <v>0.49259999999999998</v>
      </c>
      <c r="H271">
        <v>375.0607</v>
      </c>
      <c r="I271" t="str">
        <f t="shared" si="43"/>
        <v>00149 - CIMEN</v>
      </c>
      <c r="J271">
        <f>SUMIF(PLQ!C:C,A271,PLQ!G:G)</f>
        <v>5</v>
      </c>
      <c r="K271">
        <f t="shared" si="44"/>
        <v>3806.95</v>
      </c>
      <c r="L271" s="157">
        <f t="shared" si="45"/>
        <v>1875.3035699999998</v>
      </c>
    </row>
    <row r="272" spans="1:12" x14ac:dyDescent="0.25">
      <c r="A272" t="s">
        <v>54454</v>
      </c>
      <c r="B272" s="157" t="s">
        <v>19558</v>
      </c>
      <c r="C272" s="157" t="s">
        <v>77835</v>
      </c>
      <c r="D272" t="s">
        <v>77467</v>
      </c>
      <c r="E272" t="s">
        <v>19560</v>
      </c>
      <c r="F272">
        <v>1</v>
      </c>
      <c r="G272">
        <v>37</v>
      </c>
      <c r="H272">
        <v>37</v>
      </c>
      <c r="I272" t="str">
        <f t="shared" si="43"/>
        <v>00230 - DEGRA</v>
      </c>
      <c r="J272">
        <f>SUMIF(PLQ!C:C,A272,PLQ!G:G)</f>
        <v>5</v>
      </c>
      <c r="K272">
        <f t="shared" si="44"/>
        <v>5</v>
      </c>
      <c r="L272" s="157">
        <f t="shared" si="45"/>
        <v>185</v>
      </c>
    </row>
    <row r="273" spans="1:12" x14ac:dyDescent="0.25">
      <c r="A273" t="s">
        <v>54454</v>
      </c>
      <c r="B273" s="157" t="s">
        <v>19558</v>
      </c>
      <c r="C273" s="157" t="s">
        <v>77836</v>
      </c>
      <c r="D273" t="s">
        <v>77468</v>
      </c>
      <c r="E273" t="s">
        <v>19584</v>
      </c>
      <c r="F273">
        <v>11.97</v>
      </c>
      <c r="G273">
        <v>3.6240999999999999</v>
      </c>
      <c r="H273">
        <v>43.380499999999998</v>
      </c>
      <c r="I273" t="str">
        <f t="shared" si="43"/>
        <v>00368 - PINUS</v>
      </c>
      <c r="J273">
        <f>SUMIF(PLQ!C:C,A273,PLQ!G:G)</f>
        <v>5</v>
      </c>
      <c r="K273">
        <f t="shared" si="44"/>
        <v>59.85</v>
      </c>
      <c r="L273" s="157">
        <f t="shared" si="45"/>
        <v>216.90238500000001</v>
      </c>
    </row>
    <row r="274" spans="1:12" x14ac:dyDescent="0.25">
      <c r="A274" t="s">
        <v>54454</v>
      </c>
      <c r="B274" s="157" t="s">
        <v>19558</v>
      </c>
      <c r="C274" s="157" t="s">
        <v>77816</v>
      </c>
      <c r="D274" t="s">
        <v>77418</v>
      </c>
      <c r="E274" t="s">
        <v>19574</v>
      </c>
      <c r="F274">
        <v>0.623</v>
      </c>
      <c r="G274">
        <v>11.33</v>
      </c>
      <c r="H274">
        <v>7.0586000000000002</v>
      </c>
      <c r="I274" t="str">
        <f t="shared" si="43"/>
        <v>00453 - PREGO</v>
      </c>
      <c r="J274">
        <f>SUMIF(PLQ!C:C,A274,PLQ!G:G)</f>
        <v>5</v>
      </c>
      <c r="K274">
        <f t="shared" si="44"/>
        <v>3.1150000000000002</v>
      </c>
      <c r="L274" s="157">
        <f t="shared" si="45"/>
        <v>35.292950000000005</v>
      </c>
    </row>
    <row r="275" spans="1:12" x14ac:dyDescent="0.25">
      <c r="A275" t="s">
        <v>54454</v>
      </c>
      <c r="B275" s="157" t="s">
        <v>19558</v>
      </c>
      <c r="C275" s="157" t="s">
        <v>77837</v>
      </c>
      <c r="D275" t="s">
        <v>77469</v>
      </c>
      <c r="E275" t="s">
        <v>19574</v>
      </c>
      <c r="F275">
        <v>12.98</v>
      </c>
      <c r="G275">
        <v>3.11</v>
      </c>
      <c r="H275">
        <v>40.367800000000003</v>
      </c>
      <c r="I275" t="str">
        <f t="shared" si="43"/>
        <v>00520 - IMPER</v>
      </c>
      <c r="J275">
        <f>SUMIF(PLQ!C:C,A275,PLQ!G:G)</f>
        <v>5</v>
      </c>
      <c r="K275">
        <f t="shared" si="44"/>
        <v>64.900000000000006</v>
      </c>
      <c r="L275" s="157">
        <f t="shared" si="45"/>
        <v>201.839</v>
      </c>
    </row>
    <row r="276" spans="1:12" x14ac:dyDescent="0.25">
      <c r="A276" t="s">
        <v>54454</v>
      </c>
      <c r="B276" s="157" t="s">
        <v>19558</v>
      </c>
      <c r="C276" s="157" t="s">
        <v>77838</v>
      </c>
      <c r="D276" t="s">
        <v>77470</v>
      </c>
      <c r="E276" t="s">
        <v>21508</v>
      </c>
      <c r="F276">
        <v>2.9434999999999998</v>
      </c>
      <c r="G276">
        <v>51.25</v>
      </c>
      <c r="H276">
        <v>150.8544</v>
      </c>
      <c r="I276" t="str">
        <f t="shared" si="43"/>
        <v>14543 - PEDRA</v>
      </c>
      <c r="J276">
        <f>SUMIF(PLQ!C:C,A276,PLQ!G:G)</f>
        <v>5</v>
      </c>
      <c r="K276">
        <f t="shared" si="44"/>
        <v>14.717499999999999</v>
      </c>
      <c r="L276" s="157">
        <f t="shared" si="45"/>
        <v>754.27187500000002</v>
      </c>
    </row>
    <row r="277" spans="1:12" x14ac:dyDescent="0.25">
      <c r="A277" t="s">
        <v>54454</v>
      </c>
      <c r="D277" t="s">
        <v>77793</v>
      </c>
      <c r="E277" t="s">
        <v>19557</v>
      </c>
      <c r="F277" t="s">
        <v>19557</v>
      </c>
      <c r="G277" t="s">
        <v>19557</v>
      </c>
      <c r="H277">
        <f>SUMIFS(H:H,B:B,$B$13,A:A,$A277)</f>
        <v>1425.0130999999999</v>
      </c>
      <c r="J277">
        <f>SUMIF(PLQ!C:C,A277,PLQ!G:G)</f>
        <v>5</v>
      </c>
      <c r="K277">
        <f t="shared" si="44"/>
        <v>0</v>
      </c>
      <c r="L277" s="157">
        <f t="shared" si="45"/>
        <v>0</v>
      </c>
    </row>
    <row r="278" spans="1:12" x14ac:dyDescent="0.25">
      <c r="A278" t="s">
        <v>54454</v>
      </c>
      <c r="B278" s="157">
        <v>0</v>
      </c>
      <c r="J278">
        <f>SUMIF(PLQ!C:C,A278,PLQ!G:G)</f>
        <v>5</v>
      </c>
      <c r="K278">
        <f t="shared" si="44"/>
        <v>0</v>
      </c>
      <c r="L278" s="157">
        <f t="shared" si="45"/>
        <v>0</v>
      </c>
    </row>
    <row r="279" spans="1:12" x14ac:dyDescent="0.25">
      <c r="A279" t="s">
        <v>54454</v>
      </c>
      <c r="D279" t="s">
        <v>19563</v>
      </c>
      <c r="E279" t="s">
        <v>19557</v>
      </c>
      <c r="F279" t="s">
        <v>19557</v>
      </c>
      <c r="G279" t="s">
        <v>19557</v>
      </c>
      <c r="H279">
        <f>SUMIFS(H:H,A:A,A279,D:D,$D$14)+SUMIFS(H:H,A:A,A279,D:D,$D$9)</f>
        <v>4393.9303170000003</v>
      </c>
      <c r="J279">
        <f>SUMIF(PLQ!C:C,A279,PLQ!G:G)</f>
        <v>5</v>
      </c>
      <c r="K279">
        <f t="shared" si="44"/>
        <v>0</v>
      </c>
      <c r="L279" s="157">
        <f t="shared" si="45"/>
        <v>0</v>
      </c>
    </row>
    <row r="280" spans="1:12" x14ac:dyDescent="0.25">
      <c r="A280" t="s">
        <v>54454</v>
      </c>
      <c r="B280" s="157">
        <v>0</v>
      </c>
      <c r="J280">
        <f>SUMIF(PLQ!C:C,A280,PLQ!G:G)</f>
        <v>5</v>
      </c>
      <c r="K280">
        <f t="shared" si="44"/>
        <v>0</v>
      </c>
      <c r="L280" s="157">
        <f t="shared" si="45"/>
        <v>0</v>
      </c>
    </row>
    <row r="281" spans="1:12" x14ac:dyDescent="0.25">
      <c r="A281" t="s">
        <v>54455</v>
      </c>
      <c r="B281" s="157">
        <v>0</v>
      </c>
      <c r="D281" t="s">
        <v>77471</v>
      </c>
      <c r="E281" t="s">
        <v>24981</v>
      </c>
      <c r="J281">
        <f>SUMIF(PLQ!C:C,A281,PLQ!G:G)</f>
        <v>10</v>
      </c>
      <c r="K281">
        <f t="shared" si="44"/>
        <v>0</v>
      </c>
      <c r="L281" s="157">
        <f t="shared" si="45"/>
        <v>0</v>
      </c>
    </row>
    <row r="282" spans="1:12" x14ac:dyDescent="0.25">
      <c r="A282" t="s">
        <v>54455</v>
      </c>
      <c r="B282" s="157">
        <v>0</v>
      </c>
      <c r="D282" t="s">
        <v>77472</v>
      </c>
      <c r="J282">
        <f>SUMIF(PLQ!C:C,A282,PLQ!G:G)</f>
        <v>10</v>
      </c>
      <c r="K282">
        <f t="shared" si="44"/>
        <v>0</v>
      </c>
      <c r="L282" s="157">
        <f t="shared" si="45"/>
        <v>0</v>
      </c>
    </row>
    <row r="283" spans="1:12" x14ac:dyDescent="0.25">
      <c r="A283" t="s">
        <v>54455</v>
      </c>
      <c r="B283" s="157">
        <v>0</v>
      </c>
      <c r="D283" t="s">
        <v>77416</v>
      </c>
      <c r="J283">
        <f>SUMIF(PLQ!C:C,A283,PLQ!G:G)</f>
        <v>10</v>
      </c>
      <c r="K283">
        <f t="shared" si="44"/>
        <v>0</v>
      </c>
      <c r="L283" s="157">
        <f t="shared" si="45"/>
        <v>0</v>
      </c>
    </row>
    <row r="284" spans="1:12" x14ac:dyDescent="0.25">
      <c r="A284" t="s">
        <v>54455</v>
      </c>
      <c r="B284" s="157">
        <v>0</v>
      </c>
      <c r="J284">
        <f>SUMIF(PLQ!C:C,A284,PLQ!G:G)</f>
        <v>10</v>
      </c>
      <c r="K284">
        <f t="shared" si="44"/>
        <v>0</v>
      </c>
      <c r="L284" s="157">
        <f t="shared" si="45"/>
        <v>0</v>
      </c>
    </row>
    <row r="285" spans="1:12" x14ac:dyDescent="0.25">
      <c r="A285" t="s">
        <v>54455</v>
      </c>
      <c r="B285" s="157" t="s">
        <v>19548</v>
      </c>
      <c r="D285" t="s">
        <v>19548</v>
      </c>
      <c r="E285" t="s">
        <v>19549</v>
      </c>
      <c r="F285" t="s">
        <v>19550</v>
      </c>
      <c r="G285" t="s">
        <v>19551</v>
      </c>
      <c r="H285" t="s">
        <v>19552</v>
      </c>
      <c r="J285">
        <f>SUMIF(PLQ!C:C,A285,PLQ!G:G)</f>
        <v>10</v>
      </c>
      <c r="K285">
        <f t="shared" si="44"/>
        <v>0</v>
      </c>
      <c r="L285" s="157">
        <f t="shared" si="45"/>
        <v>0</v>
      </c>
    </row>
    <row r="286" spans="1:12" x14ac:dyDescent="0.25">
      <c r="A286" t="s">
        <v>54455</v>
      </c>
      <c r="B286" s="157" t="s">
        <v>19548</v>
      </c>
      <c r="C286" s="157" t="s">
        <v>77827</v>
      </c>
      <c r="D286" t="s">
        <v>77456</v>
      </c>
      <c r="E286" t="s">
        <v>19554</v>
      </c>
      <c r="F286">
        <v>1.1845000000000001</v>
      </c>
      <c r="G286">
        <v>21.77</v>
      </c>
      <c r="H286">
        <f t="shared" ref="H286:H287" si="46">F286*G286</f>
        <v>25.786565000000003</v>
      </c>
      <c r="I286" t="str">
        <f t="shared" ref="I286:I287" si="47">MID(D286,1,13)</f>
        <v>01968 - MAO-D</v>
      </c>
      <c r="J286">
        <f>SUMIF(PLQ!C:C,A286,PLQ!G:G)</f>
        <v>10</v>
      </c>
      <c r="K286">
        <f t="shared" si="44"/>
        <v>11.845000000000001</v>
      </c>
      <c r="L286" s="157">
        <f t="shared" si="45"/>
        <v>257.86565000000002</v>
      </c>
    </row>
    <row r="287" spans="1:12" x14ac:dyDescent="0.25">
      <c r="A287" t="s">
        <v>54455</v>
      </c>
      <c r="B287" s="157" t="s">
        <v>19548</v>
      </c>
      <c r="C287" s="157" t="s">
        <v>77807</v>
      </c>
      <c r="D287" t="s">
        <v>19555</v>
      </c>
      <c r="E287" t="s">
        <v>19554</v>
      </c>
      <c r="F287">
        <v>1.1845000000000001</v>
      </c>
      <c r="G287">
        <v>15.69</v>
      </c>
      <c r="H287">
        <f t="shared" si="46"/>
        <v>18.584804999999999</v>
      </c>
      <c r="I287" t="str">
        <f t="shared" si="47"/>
        <v>01999 - MAO-D</v>
      </c>
      <c r="J287">
        <f>SUMIF(PLQ!C:C,A287,PLQ!G:G)</f>
        <v>10</v>
      </c>
      <c r="K287">
        <f t="shared" si="44"/>
        <v>11.845000000000001</v>
      </c>
      <c r="L287" s="157">
        <f t="shared" si="45"/>
        <v>185.84805</v>
      </c>
    </row>
    <row r="288" spans="1:12" x14ac:dyDescent="0.25">
      <c r="A288" t="s">
        <v>54455</v>
      </c>
      <c r="D288" t="s">
        <v>77792</v>
      </c>
      <c r="E288" t="s">
        <v>19557</v>
      </c>
      <c r="F288" t="s">
        <v>19557</v>
      </c>
      <c r="G288" t="s">
        <v>19557</v>
      </c>
      <c r="H288">
        <f>SUMIFS(H:H,B:B,$B$8,A:A,$A288)</f>
        <v>44.371369999999999</v>
      </c>
      <c r="J288">
        <f>SUMIF(PLQ!C:C,A288,PLQ!G:G)</f>
        <v>10</v>
      </c>
      <c r="K288">
        <f t="shared" si="44"/>
        <v>0</v>
      </c>
      <c r="L288" s="157">
        <f t="shared" si="45"/>
        <v>0</v>
      </c>
    </row>
    <row r="289" spans="1:12" x14ac:dyDescent="0.25">
      <c r="A289" t="s">
        <v>54455</v>
      </c>
      <c r="B289" s="157">
        <v>0</v>
      </c>
      <c r="J289">
        <f>SUMIF(PLQ!C:C,A289,PLQ!G:G)</f>
        <v>10</v>
      </c>
      <c r="K289">
        <f t="shared" si="44"/>
        <v>0</v>
      </c>
      <c r="L289" s="157">
        <f t="shared" si="45"/>
        <v>0</v>
      </c>
    </row>
    <row r="290" spans="1:12" x14ac:dyDescent="0.25">
      <c r="A290" t="s">
        <v>54455</v>
      </c>
      <c r="B290" s="157" t="s">
        <v>19558</v>
      </c>
      <c r="D290" t="s">
        <v>19558</v>
      </c>
      <c r="E290" t="s">
        <v>19549</v>
      </c>
      <c r="F290" t="s">
        <v>19550</v>
      </c>
      <c r="G290" t="s">
        <v>19551</v>
      </c>
      <c r="H290" t="s">
        <v>19552</v>
      </c>
      <c r="J290">
        <f>SUMIF(PLQ!C:C,A290,PLQ!G:G)</f>
        <v>10</v>
      </c>
      <c r="K290">
        <f t="shared" si="44"/>
        <v>0</v>
      </c>
      <c r="L290" s="157">
        <f t="shared" si="45"/>
        <v>0</v>
      </c>
    </row>
    <row r="291" spans="1:12" x14ac:dyDescent="0.25">
      <c r="A291" t="s">
        <v>54455</v>
      </c>
      <c r="B291" s="157" t="s">
        <v>19558</v>
      </c>
      <c r="C291" s="157" t="s">
        <v>59364</v>
      </c>
      <c r="D291" t="s">
        <v>77473</v>
      </c>
      <c r="E291" t="s">
        <v>19571</v>
      </c>
      <c r="F291">
        <v>5.0999999999999997E-2</v>
      </c>
      <c r="G291">
        <v>251.33799999999999</v>
      </c>
      <c r="H291">
        <v>12.818199999999999</v>
      </c>
      <c r="I291" t="str">
        <f t="shared" ref="I291:I294" si="48">MID(D291,1,13)</f>
        <v>11.001.0001-1</v>
      </c>
      <c r="J291">
        <f>SUMIF(PLQ!C:C,A291,PLQ!G:G)</f>
        <v>10</v>
      </c>
      <c r="K291">
        <f t="shared" si="44"/>
        <v>0.51</v>
      </c>
      <c r="L291" s="157">
        <f t="shared" si="45"/>
        <v>128.18237999999999</v>
      </c>
    </row>
    <row r="292" spans="1:12" x14ac:dyDescent="0.25">
      <c r="A292" t="s">
        <v>54455</v>
      </c>
      <c r="B292" s="157" t="s">
        <v>19558</v>
      </c>
      <c r="C292" s="157" t="s">
        <v>55264</v>
      </c>
      <c r="D292" t="s">
        <v>77474</v>
      </c>
      <c r="E292" t="s">
        <v>19562</v>
      </c>
      <c r="F292">
        <v>2.88</v>
      </c>
      <c r="G292">
        <v>116.461</v>
      </c>
      <c r="H292">
        <v>335.40769999999998</v>
      </c>
      <c r="I292" t="str">
        <f t="shared" si="48"/>
        <v>12.005.0135-1</v>
      </c>
      <c r="J292">
        <f>SUMIF(PLQ!C:C,A292,PLQ!G:G)</f>
        <v>10</v>
      </c>
      <c r="K292">
        <f t="shared" si="44"/>
        <v>28.799999999999997</v>
      </c>
      <c r="L292" s="157">
        <f t="shared" si="45"/>
        <v>3354.0767999999998</v>
      </c>
    </row>
    <row r="293" spans="1:12" x14ac:dyDescent="0.25">
      <c r="A293" t="s">
        <v>54455</v>
      </c>
      <c r="B293" s="157" t="s">
        <v>19558</v>
      </c>
      <c r="C293" s="157" t="s">
        <v>61705</v>
      </c>
      <c r="D293" t="s">
        <v>77475</v>
      </c>
      <c r="E293" t="s">
        <v>19562</v>
      </c>
      <c r="F293">
        <v>2.1629999999999998</v>
      </c>
      <c r="G293">
        <v>26.970400000000001</v>
      </c>
      <c r="H293">
        <v>58.337000000000003</v>
      </c>
      <c r="I293" t="str">
        <f t="shared" si="48"/>
        <v>13.001.0030-1</v>
      </c>
      <c r="J293">
        <f>SUMIF(PLQ!C:C,A293,PLQ!G:G)</f>
        <v>10</v>
      </c>
      <c r="K293">
        <f t="shared" si="44"/>
        <v>21.63</v>
      </c>
      <c r="L293" s="157">
        <f t="shared" si="45"/>
        <v>583.36975199999995</v>
      </c>
    </row>
    <row r="294" spans="1:12" x14ac:dyDescent="0.25">
      <c r="A294" t="s">
        <v>54455</v>
      </c>
      <c r="B294" s="157" t="s">
        <v>19558</v>
      </c>
      <c r="C294" s="157" t="s">
        <v>77839</v>
      </c>
      <c r="D294" t="s">
        <v>77476</v>
      </c>
      <c r="E294" t="s">
        <v>19560</v>
      </c>
      <c r="F294">
        <v>1</v>
      </c>
      <c r="G294">
        <v>245</v>
      </c>
      <c r="H294">
        <v>245</v>
      </c>
      <c r="I294" t="str">
        <f t="shared" si="48"/>
        <v xml:space="preserve">00506 - RALO </v>
      </c>
      <c r="J294">
        <f>SUMIF(PLQ!C:C,A294,PLQ!G:G)</f>
        <v>10</v>
      </c>
      <c r="K294">
        <f t="shared" si="44"/>
        <v>10</v>
      </c>
      <c r="L294" s="157">
        <f t="shared" si="45"/>
        <v>2450</v>
      </c>
    </row>
    <row r="295" spans="1:12" x14ac:dyDescent="0.25">
      <c r="A295" t="s">
        <v>54455</v>
      </c>
      <c r="D295" t="s">
        <v>77793</v>
      </c>
      <c r="E295" t="s">
        <v>19557</v>
      </c>
      <c r="F295" t="s">
        <v>19557</v>
      </c>
      <c r="G295" t="s">
        <v>19557</v>
      </c>
      <c r="H295">
        <f>SUMIFS(H:H,B:B,$B$13,A:A,$A295)</f>
        <v>651.5628999999999</v>
      </c>
      <c r="J295">
        <f>SUMIF(PLQ!C:C,A295,PLQ!G:G)</f>
        <v>10</v>
      </c>
      <c r="K295">
        <f t="shared" si="44"/>
        <v>0</v>
      </c>
      <c r="L295" s="157">
        <f t="shared" si="45"/>
        <v>0</v>
      </c>
    </row>
    <row r="296" spans="1:12" x14ac:dyDescent="0.25">
      <c r="A296" t="s">
        <v>54455</v>
      </c>
      <c r="B296" s="157">
        <v>0</v>
      </c>
      <c r="J296">
        <f>SUMIF(PLQ!C:C,A296,PLQ!G:G)</f>
        <v>10</v>
      </c>
      <c r="K296">
        <f t="shared" si="44"/>
        <v>0</v>
      </c>
      <c r="L296" s="157">
        <f t="shared" si="45"/>
        <v>0</v>
      </c>
    </row>
    <row r="297" spans="1:12" x14ac:dyDescent="0.25">
      <c r="A297" t="s">
        <v>54455</v>
      </c>
      <c r="D297" t="s">
        <v>19563</v>
      </c>
      <c r="E297" t="s">
        <v>19557</v>
      </c>
      <c r="F297" t="s">
        <v>19557</v>
      </c>
      <c r="G297" t="s">
        <v>19557</v>
      </c>
      <c r="H297">
        <f>SUMIFS(H:H,A:A,A297,D:D,$D$14)+SUMIFS(H:H,A:A,A297,D:D,$D$9)</f>
        <v>695.93426999999986</v>
      </c>
      <c r="J297">
        <f>SUMIF(PLQ!C:C,A297,PLQ!G:G)</f>
        <v>10</v>
      </c>
      <c r="K297">
        <f t="shared" si="44"/>
        <v>0</v>
      </c>
      <c r="L297" s="157">
        <f t="shared" si="45"/>
        <v>0</v>
      </c>
    </row>
    <row r="298" spans="1:12" x14ac:dyDescent="0.25">
      <c r="A298" t="s">
        <v>54455</v>
      </c>
      <c r="B298" s="157">
        <v>0</v>
      </c>
      <c r="J298">
        <f>SUMIF(PLQ!C:C,A298,PLQ!G:G)</f>
        <v>10</v>
      </c>
      <c r="K298">
        <f t="shared" si="44"/>
        <v>0</v>
      </c>
      <c r="L298" s="157">
        <f t="shared" si="45"/>
        <v>0</v>
      </c>
    </row>
    <row r="299" spans="1:12" x14ac:dyDescent="0.25">
      <c r="A299" t="s">
        <v>54482</v>
      </c>
      <c r="B299" s="157">
        <v>0</v>
      </c>
      <c r="D299" t="s">
        <v>77477</v>
      </c>
      <c r="E299" t="s">
        <v>44282</v>
      </c>
      <c r="J299">
        <f>SUMIF(PLQ!C:C,A299,PLQ!G:G)</f>
        <v>1000</v>
      </c>
      <c r="K299">
        <f t="shared" si="44"/>
        <v>0</v>
      </c>
      <c r="L299" s="157">
        <f t="shared" si="45"/>
        <v>0</v>
      </c>
    </row>
    <row r="300" spans="1:12" x14ac:dyDescent="0.25">
      <c r="A300" t="s">
        <v>54482</v>
      </c>
      <c r="B300" s="157">
        <v>0</v>
      </c>
      <c r="D300" t="s">
        <v>77478</v>
      </c>
      <c r="J300">
        <f>SUMIF(PLQ!C:C,A300,PLQ!G:G)</f>
        <v>1000</v>
      </c>
      <c r="K300">
        <f t="shared" si="44"/>
        <v>0</v>
      </c>
      <c r="L300" s="157">
        <f t="shared" si="45"/>
        <v>0</v>
      </c>
    </row>
    <row r="301" spans="1:12" x14ac:dyDescent="0.25">
      <c r="A301" t="s">
        <v>54482</v>
      </c>
      <c r="B301" s="157">
        <v>0</v>
      </c>
      <c r="D301" t="s">
        <v>19547</v>
      </c>
      <c r="J301">
        <f>SUMIF(PLQ!C:C,A301,PLQ!G:G)</f>
        <v>1000</v>
      </c>
      <c r="K301">
        <f t="shared" si="44"/>
        <v>0</v>
      </c>
      <c r="L301" s="157">
        <f t="shared" si="45"/>
        <v>0</v>
      </c>
    </row>
    <row r="302" spans="1:12" x14ac:dyDescent="0.25">
      <c r="A302" t="s">
        <v>54482</v>
      </c>
      <c r="B302" s="157">
        <v>0</v>
      </c>
      <c r="J302">
        <f>SUMIF(PLQ!C:C,A302,PLQ!G:G)</f>
        <v>1000</v>
      </c>
      <c r="K302">
        <f t="shared" si="44"/>
        <v>0</v>
      </c>
      <c r="L302" s="157">
        <f t="shared" si="45"/>
        <v>0</v>
      </c>
    </row>
    <row r="303" spans="1:12" x14ac:dyDescent="0.25">
      <c r="A303" t="s">
        <v>54482</v>
      </c>
      <c r="B303" s="157" t="s">
        <v>19548</v>
      </c>
      <c r="D303" t="s">
        <v>19548</v>
      </c>
      <c r="E303" t="s">
        <v>19549</v>
      </c>
      <c r="F303" t="s">
        <v>19550</v>
      </c>
      <c r="G303" t="s">
        <v>19551</v>
      </c>
      <c r="H303" t="s">
        <v>19552</v>
      </c>
      <c r="J303">
        <f>SUMIF(PLQ!C:C,A303,PLQ!G:G)</f>
        <v>1000</v>
      </c>
      <c r="K303">
        <f t="shared" si="44"/>
        <v>0</v>
      </c>
      <c r="L303" s="157">
        <f t="shared" si="45"/>
        <v>0</v>
      </c>
    </row>
    <row r="304" spans="1:12" x14ac:dyDescent="0.25">
      <c r="A304" t="s">
        <v>54482</v>
      </c>
      <c r="B304" s="157" t="s">
        <v>19548</v>
      </c>
      <c r="C304" s="157" t="s">
        <v>77840</v>
      </c>
      <c r="D304" t="s">
        <v>77479</v>
      </c>
      <c r="E304" t="s">
        <v>19554</v>
      </c>
      <c r="F304">
        <v>0.64887700000000004</v>
      </c>
      <c r="G304">
        <v>209.86</v>
      </c>
      <c r="H304">
        <f t="shared" ref="H304:H305" si="49">F304*G304</f>
        <v>136.17332722</v>
      </c>
      <c r="I304" t="str">
        <f t="shared" ref="I304:I305" si="50">MID(D304,1,13)</f>
        <v>10965 - MAO-D</v>
      </c>
      <c r="J304">
        <f>SUMIF(PLQ!C:C,A304,PLQ!G:G)</f>
        <v>1000</v>
      </c>
      <c r="K304">
        <f t="shared" si="44"/>
        <v>648.87700000000007</v>
      </c>
      <c r="L304" s="157">
        <f t="shared" si="45"/>
        <v>136173.32722000004</v>
      </c>
    </row>
    <row r="305" spans="1:12" x14ac:dyDescent="0.25">
      <c r="A305" t="s">
        <v>54482</v>
      </c>
      <c r="B305" s="157" t="s">
        <v>19548</v>
      </c>
      <c r="C305" s="157" t="s">
        <v>77841</v>
      </c>
      <c r="D305" t="s">
        <v>77480</v>
      </c>
      <c r="E305" t="s">
        <v>19554</v>
      </c>
      <c r="F305">
        <v>0.35893700000000001</v>
      </c>
      <c r="G305">
        <v>38.880000000000003</v>
      </c>
      <c r="H305">
        <f t="shared" si="49"/>
        <v>13.955470560000002</v>
      </c>
      <c r="I305" t="str">
        <f t="shared" si="50"/>
        <v>10982 - MAO-D</v>
      </c>
      <c r="J305">
        <f>SUMIF(PLQ!C:C,A305,PLQ!G:G)</f>
        <v>1000</v>
      </c>
      <c r="K305">
        <f t="shared" si="44"/>
        <v>358.93700000000001</v>
      </c>
      <c r="L305" s="157">
        <f t="shared" si="45"/>
        <v>13955.470560000002</v>
      </c>
    </row>
    <row r="306" spans="1:12" x14ac:dyDescent="0.25">
      <c r="A306" t="s">
        <v>54482</v>
      </c>
      <c r="D306" t="s">
        <v>77792</v>
      </c>
      <c r="E306" t="s">
        <v>19557</v>
      </c>
      <c r="F306" t="s">
        <v>19557</v>
      </c>
      <c r="G306" t="s">
        <v>19557</v>
      </c>
      <c r="H306">
        <f>SUMIFS(H:H,B:B,$B$8,A:A,$A306)</f>
        <v>150.12879778000001</v>
      </c>
      <c r="J306">
        <f>SUMIF(PLQ!C:C,A306,PLQ!G:G)</f>
        <v>1000</v>
      </c>
      <c r="K306">
        <f t="shared" si="44"/>
        <v>0</v>
      </c>
      <c r="L306" s="157">
        <f t="shared" si="45"/>
        <v>0</v>
      </c>
    </row>
    <row r="307" spans="1:12" x14ac:dyDescent="0.25">
      <c r="A307" t="s">
        <v>54482</v>
      </c>
      <c r="B307" s="157">
        <v>0</v>
      </c>
      <c r="J307">
        <f>SUMIF(PLQ!C:C,A307,PLQ!G:G)</f>
        <v>1000</v>
      </c>
      <c r="K307">
        <f t="shared" si="44"/>
        <v>0</v>
      </c>
      <c r="L307" s="157">
        <f t="shared" si="45"/>
        <v>0</v>
      </c>
    </row>
    <row r="308" spans="1:12" x14ac:dyDescent="0.25">
      <c r="A308" t="s">
        <v>54482</v>
      </c>
      <c r="D308" t="s">
        <v>19563</v>
      </c>
      <c r="E308" t="s">
        <v>19557</v>
      </c>
      <c r="F308" t="s">
        <v>19557</v>
      </c>
      <c r="G308" t="s">
        <v>19557</v>
      </c>
      <c r="H308">
        <f>SUMIFS(H:H,A:A,A308,D:D,$D$14)+SUMIFS(H:H,A:A,A308,D:D,$D$9)</f>
        <v>150.12879778000001</v>
      </c>
      <c r="J308">
        <f>SUMIF(PLQ!C:C,A308,PLQ!G:G)</f>
        <v>1000</v>
      </c>
      <c r="K308">
        <f t="shared" si="44"/>
        <v>0</v>
      </c>
      <c r="L308" s="157">
        <f t="shared" si="45"/>
        <v>0</v>
      </c>
    </row>
    <row r="309" spans="1:12" x14ac:dyDescent="0.25">
      <c r="A309" t="s">
        <v>54482</v>
      </c>
      <c r="B309" s="157">
        <v>0</v>
      </c>
      <c r="J309">
        <f>SUMIF(PLQ!C:C,A309,PLQ!G:G)</f>
        <v>1000</v>
      </c>
      <c r="K309">
        <f t="shared" si="44"/>
        <v>0</v>
      </c>
      <c r="L309" s="157">
        <f t="shared" si="45"/>
        <v>0</v>
      </c>
    </row>
    <row r="310" spans="1:12" x14ac:dyDescent="0.25">
      <c r="A310" t="s">
        <v>54449</v>
      </c>
      <c r="B310" s="157">
        <v>0</v>
      </c>
      <c r="D310" t="s">
        <v>77481</v>
      </c>
      <c r="E310" t="s">
        <v>52579</v>
      </c>
      <c r="J310">
        <f>SUMIF(PLQ!C:C,A310,PLQ!G:G)</f>
        <v>490</v>
      </c>
      <c r="K310">
        <f t="shared" si="44"/>
        <v>0</v>
      </c>
      <c r="L310" s="157">
        <f t="shared" si="45"/>
        <v>0</v>
      </c>
    </row>
    <row r="311" spans="1:12" x14ac:dyDescent="0.25">
      <c r="A311" t="s">
        <v>54449</v>
      </c>
      <c r="B311" s="157">
        <v>0</v>
      </c>
      <c r="D311" t="s">
        <v>77482</v>
      </c>
      <c r="J311">
        <f>SUMIF(PLQ!C:C,A311,PLQ!G:G)</f>
        <v>490</v>
      </c>
      <c r="K311">
        <f t="shared" si="44"/>
        <v>0</v>
      </c>
      <c r="L311" s="157">
        <f t="shared" si="45"/>
        <v>0</v>
      </c>
    </row>
    <row r="312" spans="1:12" x14ac:dyDescent="0.25">
      <c r="A312" t="s">
        <v>54449</v>
      </c>
      <c r="B312" s="157">
        <v>0</v>
      </c>
      <c r="D312" t="s">
        <v>77393</v>
      </c>
      <c r="J312">
        <f>SUMIF(PLQ!C:C,A312,PLQ!G:G)</f>
        <v>490</v>
      </c>
      <c r="K312">
        <f t="shared" si="44"/>
        <v>0</v>
      </c>
      <c r="L312" s="157">
        <f t="shared" si="45"/>
        <v>0</v>
      </c>
    </row>
    <row r="313" spans="1:12" x14ac:dyDescent="0.25">
      <c r="A313" t="s">
        <v>54449</v>
      </c>
      <c r="B313" s="157">
        <v>0</v>
      </c>
      <c r="J313">
        <f>SUMIF(PLQ!C:C,A313,PLQ!G:G)</f>
        <v>490</v>
      </c>
      <c r="K313">
        <f t="shared" si="44"/>
        <v>0</v>
      </c>
      <c r="L313" s="157">
        <f t="shared" si="45"/>
        <v>0</v>
      </c>
    </row>
    <row r="314" spans="1:12" x14ac:dyDescent="0.25">
      <c r="A314" t="s">
        <v>54449</v>
      </c>
      <c r="B314" s="157" t="s">
        <v>19558</v>
      </c>
      <c r="D314" t="s">
        <v>19558</v>
      </c>
      <c r="E314" t="s">
        <v>19549</v>
      </c>
      <c r="F314" t="s">
        <v>19550</v>
      </c>
      <c r="G314" t="s">
        <v>19551</v>
      </c>
      <c r="H314" t="s">
        <v>19552</v>
      </c>
      <c r="J314">
        <f>SUMIF(PLQ!C:C,A314,PLQ!G:G)</f>
        <v>490</v>
      </c>
      <c r="K314">
        <f t="shared" si="44"/>
        <v>0</v>
      </c>
      <c r="L314" s="157">
        <f t="shared" si="45"/>
        <v>0</v>
      </c>
    </row>
    <row r="315" spans="1:12" x14ac:dyDescent="0.25">
      <c r="A315" t="s">
        <v>54449</v>
      </c>
      <c r="B315" s="157" t="s">
        <v>19558</v>
      </c>
      <c r="C315" s="157" t="s">
        <v>77842</v>
      </c>
      <c r="D315" t="s">
        <v>77483</v>
      </c>
      <c r="E315" t="s">
        <v>19560</v>
      </c>
      <c r="F315">
        <v>0.16669999999999999</v>
      </c>
      <c r="G315">
        <v>51.99</v>
      </c>
      <c r="H315">
        <v>8.6667000000000005</v>
      </c>
      <c r="I315" t="str">
        <f>MID(D315,1,13)</f>
        <v xml:space="preserve">05693 - TUBO </v>
      </c>
      <c r="J315">
        <f>SUMIF(PLQ!C:C,A315,PLQ!G:G)</f>
        <v>490</v>
      </c>
      <c r="K315">
        <f t="shared" si="44"/>
        <v>81.682999999999993</v>
      </c>
      <c r="L315" s="157">
        <f t="shared" si="45"/>
        <v>4246.6991699999999</v>
      </c>
    </row>
    <row r="316" spans="1:12" x14ac:dyDescent="0.25">
      <c r="A316" t="s">
        <v>54449</v>
      </c>
      <c r="D316" t="s">
        <v>77793</v>
      </c>
      <c r="E316" t="s">
        <v>19557</v>
      </c>
      <c r="F316" t="s">
        <v>19557</v>
      </c>
      <c r="G316" t="s">
        <v>19557</v>
      </c>
      <c r="H316">
        <f>SUMIFS(H:H,B:B,$B$13,A:A,$A316)</f>
        <v>8.6667000000000005</v>
      </c>
      <c r="J316">
        <f>SUMIF(PLQ!C:C,A316,PLQ!G:G)</f>
        <v>490</v>
      </c>
      <c r="K316">
        <f t="shared" si="44"/>
        <v>0</v>
      </c>
      <c r="L316" s="157">
        <f t="shared" si="45"/>
        <v>0</v>
      </c>
    </row>
    <row r="317" spans="1:12" x14ac:dyDescent="0.25">
      <c r="A317" t="s">
        <v>54449</v>
      </c>
      <c r="B317" s="157">
        <v>0</v>
      </c>
      <c r="J317">
        <f>SUMIF(PLQ!C:C,A317,PLQ!G:G)</f>
        <v>490</v>
      </c>
      <c r="K317">
        <f t="shared" si="44"/>
        <v>0</v>
      </c>
      <c r="L317" s="157">
        <f t="shared" si="45"/>
        <v>0</v>
      </c>
    </row>
    <row r="318" spans="1:12" x14ac:dyDescent="0.25">
      <c r="A318" t="s">
        <v>54449</v>
      </c>
      <c r="D318" t="s">
        <v>19563</v>
      </c>
      <c r="E318" t="s">
        <v>19557</v>
      </c>
      <c r="F318" t="s">
        <v>19557</v>
      </c>
      <c r="G318" t="s">
        <v>19557</v>
      </c>
      <c r="H318">
        <f>SUMIFS(H:H,A:A,A318,D:D,$D$14)+SUMIFS(H:H,A:A,A318,D:D,$D$9)</f>
        <v>8.6667000000000005</v>
      </c>
      <c r="J318">
        <f>SUMIF(PLQ!C:C,A318,PLQ!G:G)</f>
        <v>490</v>
      </c>
      <c r="K318">
        <f t="shared" si="44"/>
        <v>0</v>
      </c>
      <c r="L318" s="157">
        <f t="shared" si="45"/>
        <v>0</v>
      </c>
    </row>
    <row r="319" spans="1:12" x14ac:dyDescent="0.25">
      <c r="A319" t="s">
        <v>54449</v>
      </c>
      <c r="B319" s="157">
        <v>0</v>
      </c>
      <c r="J319">
        <f>SUMIF(PLQ!C:C,A319,PLQ!G:G)</f>
        <v>490</v>
      </c>
      <c r="K319">
        <f t="shared" si="44"/>
        <v>0</v>
      </c>
      <c r="L319" s="157">
        <f t="shared" si="45"/>
        <v>0</v>
      </c>
    </row>
    <row r="320" spans="1:12" x14ac:dyDescent="0.25">
      <c r="A320" t="s">
        <v>54450</v>
      </c>
      <c r="B320" s="157">
        <v>0</v>
      </c>
      <c r="D320" t="s">
        <v>77484</v>
      </c>
      <c r="E320" t="s">
        <v>52585</v>
      </c>
      <c r="J320">
        <f>SUMIF(PLQ!C:C,A320,PLQ!G:G)</f>
        <v>490</v>
      </c>
      <c r="K320">
        <f t="shared" si="44"/>
        <v>0</v>
      </c>
      <c r="L320" s="157">
        <f t="shared" si="45"/>
        <v>0</v>
      </c>
    </row>
    <row r="321" spans="1:12" x14ac:dyDescent="0.25">
      <c r="A321" t="s">
        <v>54450</v>
      </c>
      <c r="B321" s="157">
        <v>0</v>
      </c>
      <c r="D321" t="s">
        <v>77485</v>
      </c>
      <c r="J321">
        <f>SUMIF(PLQ!C:C,A321,PLQ!G:G)</f>
        <v>490</v>
      </c>
      <c r="K321">
        <f t="shared" si="44"/>
        <v>0</v>
      </c>
      <c r="L321" s="157">
        <f t="shared" si="45"/>
        <v>0</v>
      </c>
    </row>
    <row r="322" spans="1:12" x14ac:dyDescent="0.25">
      <c r="A322" t="s">
        <v>54450</v>
      </c>
      <c r="B322" s="157">
        <v>0</v>
      </c>
      <c r="D322" t="s">
        <v>77393</v>
      </c>
      <c r="J322">
        <f>SUMIF(PLQ!C:C,A322,PLQ!G:G)</f>
        <v>490</v>
      </c>
      <c r="K322">
        <f t="shared" si="44"/>
        <v>0</v>
      </c>
      <c r="L322" s="157">
        <f t="shared" si="45"/>
        <v>0</v>
      </c>
    </row>
    <row r="323" spans="1:12" x14ac:dyDescent="0.25">
      <c r="A323" t="s">
        <v>54450</v>
      </c>
      <c r="B323" s="157">
        <v>0</v>
      </c>
      <c r="J323">
        <f>SUMIF(PLQ!C:C,A323,PLQ!G:G)</f>
        <v>490</v>
      </c>
      <c r="K323">
        <f t="shared" si="44"/>
        <v>0</v>
      </c>
      <c r="L323" s="157">
        <f t="shared" si="45"/>
        <v>0</v>
      </c>
    </row>
    <row r="324" spans="1:12" x14ac:dyDescent="0.25">
      <c r="A324" t="s">
        <v>54450</v>
      </c>
      <c r="B324" s="157" t="s">
        <v>19558</v>
      </c>
      <c r="D324" t="s">
        <v>19558</v>
      </c>
      <c r="E324" t="s">
        <v>19549</v>
      </c>
      <c r="F324" t="s">
        <v>19550</v>
      </c>
      <c r="G324" t="s">
        <v>19551</v>
      </c>
      <c r="H324" t="s">
        <v>19552</v>
      </c>
      <c r="J324">
        <f>SUMIF(PLQ!C:C,A324,PLQ!G:G)</f>
        <v>490</v>
      </c>
      <c r="K324">
        <f t="shared" si="44"/>
        <v>0</v>
      </c>
      <c r="L324" s="157">
        <f t="shared" si="45"/>
        <v>0</v>
      </c>
    </row>
    <row r="325" spans="1:12" x14ac:dyDescent="0.25">
      <c r="A325" t="s">
        <v>54450</v>
      </c>
      <c r="B325" s="157" t="s">
        <v>19558</v>
      </c>
      <c r="C325" s="157" t="s">
        <v>77843</v>
      </c>
      <c r="D325" t="s">
        <v>77486</v>
      </c>
      <c r="E325" t="s">
        <v>19560</v>
      </c>
      <c r="F325">
        <v>0.16669999999999999</v>
      </c>
      <c r="G325">
        <v>87.54</v>
      </c>
      <c r="H325">
        <v>14.5929</v>
      </c>
      <c r="I325" t="str">
        <f>MID(D325,1,13)</f>
        <v xml:space="preserve">05695 - TUBO </v>
      </c>
      <c r="J325">
        <f>SUMIF(PLQ!C:C,A325,PLQ!G:G)</f>
        <v>490</v>
      </c>
      <c r="K325">
        <f t="shared" si="44"/>
        <v>81.682999999999993</v>
      </c>
      <c r="L325" s="157">
        <f t="shared" si="45"/>
        <v>7150.5298199999997</v>
      </c>
    </row>
    <row r="326" spans="1:12" x14ac:dyDescent="0.25">
      <c r="A326" t="s">
        <v>54450</v>
      </c>
      <c r="D326" t="s">
        <v>77793</v>
      </c>
      <c r="E326" t="s">
        <v>19557</v>
      </c>
      <c r="F326" t="s">
        <v>19557</v>
      </c>
      <c r="G326" t="s">
        <v>19557</v>
      </c>
      <c r="H326">
        <f>SUMIFS(H:H,B:B,$B$13,A:A,$A326)</f>
        <v>14.5929</v>
      </c>
      <c r="J326">
        <f>SUMIF(PLQ!C:C,A326,PLQ!G:G)</f>
        <v>490</v>
      </c>
      <c r="K326">
        <f t="shared" si="44"/>
        <v>0</v>
      </c>
      <c r="L326" s="157">
        <f t="shared" si="45"/>
        <v>0</v>
      </c>
    </row>
    <row r="327" spans="1:12" x14ac:dyDescent="0.25">
      <c r="A327" t="s">
        <v>54450</v>
      </c>
      <c r="B327" s="157">
        <v>0</v>
      </c>
      <c r="J327">
        <f>SUMIF(PLQ!C:C,A327,PLQ!G:G)</f>
        <v>490</v>
      </c>
      <c r="K327">
        <f t="shared" si="44"/>
        <v>0</v>
      </c>
      <c r="L327" s="157">
        <f t="shared" si="45"/>
        <v>0</v>
      </c>
    </row>
    <row r="328" spans="1:12" x14ac:dyDescent="0.25">
      <c r="A328" t="s">
        <v>54450</v>
      </c>
      <c r="D328" t="s">
        <v>19563</v>
      </c>
      <c r="E328" t="s">
        <v>19557</v>
      </c>
      <c r="F328" t="s">
        <v>19557</v>
      </c>
      <c r="G328" t="s">
        <v>19557</v>
      </c>
      <c r="H328">
        <f>SUMIFS(H:H,A:A,A328,D:D,$D$14)+SUMIFS(H:H,A:A,A328,D:D,$D$9)</f>
        <v>14.5929</v>
      </c>
      <c r="J328">
        <f>SUMIF(PLQ!C:C,A328,PLQ!G:G)</f>
        <v>490</v>
      </c>
      <c r="K328">
        <f t="shared" ref="K328:K391" si="51">IFERROR(F328*J328,0)</f>
        <v>0</v>
      </c>
      <c r="L328" s="157">
        <f t="shared" ref="L328:L391" si="52">IFERROR(G328*K328,0)</f>
        <v>0</v>
      </c>
    </row>
    <row r="329" spans="1:12" x14ac:dyDescent="0.25">
      <c r="A329" t="s">
        <v>54450</v>
      </c>
      <c r="B329" s="157">
        <v>0</v>
      </c>
      <c r="J329">
        <f>SUMIF(PLQ!C:C,A329,PLQ!G:G)</f>
        <v>490</v>
      </c>
      <c r="K329">
        <f t="shared" si="51"/>
        <v>0</v>
      </c>
      <c r="L329" s="157">
        <f t="shared" si="52"/>
        <v>0</v>
      </c>
    </row>
    <row r="330" spans="1:12" x14ac:dyDescent="0.25">
      <c r="A330" t="s">
        <v>54447</v>
      </c>
      <c r="B330" s="157">
        <v>0</v>
      </c>
      <c r="D330" t="s">
        <v>77487</v>
      </c>
      <c r="E330" t="s">
        <v>53095</v>
      </c>
      <c r="J330">
        <f>SUMIF(PLQ!C:C,A330,PLQ!G:G)</f>
        <v>1032</v>
      </c>
      <c r="K330">
        <f t="shared" si="51"/>
        <v>0</v>
      </c>
      <c r="L330" s="157">
        <f t="shared" si="52"/>
        <v>0</v>
      </c>
    </row>
    <row r="331" spans="1:12" x14ac:dyDescent="0.25">
      <c r="A331" t="s">
        <v>54447</v>
      </c>
      <c r="B331" s="157">
        <v>0</v>
      </c>
      <c r="D331" t="s">
        <v>77488</v>
      </c>
      <c r="J331">
        <f>SUMIF(PLQ!C:C,A331,PLQ!G:G)</f>
        <v>1032</v>
      </c>
      <c r="K331">
        <f t="shared" si="51"/>
        <v>0</v>
      </c>
      <c r="L331" s="157">
        <f t="shared" si="52"/>
        <v>0</v>
      </c>
    </row>
    <row r="332" spans="1:12" x14ac:dyDescent="0.25">
      <c r="A332" t="s">
        <v>54447</v>
      </c>
      <c r="B332" s="157">
        <v>0</v>
      </c>
      <c r="D332" t="s">
        <v>77393</v>
      </c>
      <c r="J332">
        <f>SUMIF(PLQ!C:C,A332,PLQ!G:G)</f>
        <v>1032</v>
      </c>
      <c r="K332">
        <f t="shared" si="51"/>
        <v>0</v>
      </c>
      <c r="L332" s="157">
        <f t="shared" si="52"/>
        <v>0</v>
      </c>
    </row>
    <row r="333" spans="1:12" x14ac:dyDescent="0.25">
      <c r="A333" t="s">
        <v>54447</v>
      </c>
      <c r="B333" s="157">
        <v>0</v>
      </c>
      <c r="J333">
        <f>SUMIF(PLQ!C:C,A333,PLQ!G:G)</f>
        <v>1032</v>
      </c>
      <c r="K333">
        <f t="shared" si="51"/>
        <v>0</v>
      </c>
      <c r="L333" s="157">
        <f t="shared" si="52"/>
        <v>0</v>
      </c>
    </row>
    <row r="334" spans="1:12" x14ac:dyDescent="0.25">
      <c r="A334" t="s">
        <v>54447</v>
      </c>
      <c r="B334" s="157" t="s">
        <v>19558</v>
      </c>
      <c r="D334" t="s">
        <v>19558</v>
      </c>
      <c r="E334" t="s">
        <v>19549</v>
      </c>
      <c r="F334" t="s">
        <v>19550</v>
      </c>
      <c r="G334" t="s">
        <v>19551</v>
      </c>
      <c r="H334" t="s">
        <v>19552</v>
      </c>
      <c r="J334">
        <f>SUMIF(PLQ!C:C,A334,PLQ!G:G)</f>
        <v>1032</v>
      </c>
      <c r="K334">
        <f t="shared" si="51"/>
        <v>0</v>
      </c>
      <c r="L334" s="157">
        <f t="shared" si="52"/>
        <v>0</v>
      </c>
    </row>
    <row r="335" spans="1:12" x14ac:dyDescent="0.25">
      <c r="A335" t="s">
        <v>54447</v>
      </c>
      <c r="B335" s="157" t="s">
        <v>19558</v>
      </c>
      <c r="C335" s="157" t="s">
        <v>77844</v>
      </c>
      <c r="D335" t="s">
        <v>77489</v>
      </c>
      <c r="E335" t="s">
        <v>19584</v>
      </c>
      <c r="F335">
        <v>1</v>
      </c>
      <c r="G335">
        <v>16.565000000000001</v>
      </c>
      <c r="H335">
        <v>16.565000000000001</v>
      </c>
      <c r="I335" t="str">
        <f>MID(D335,1,13)</f>
        <v xml:space="preserve">05116 - TUBO </v>
      </c>
      <c r="J335">
        <f>SUMIF(PLQ!C:C,A335,PLQ!G:G)</f>
        <v>1032</v>
      </c>
      <c r="K335">
        <f t="shared" si="51"/>
        <v>1032</v>
      </c>
      <c r="L335" s="157">
        <f t="shared" si="52"/>
        <v>17095.080000000002</v>
      </c>
    </row>
    <row r="336" spans="1:12" x14ac:dyDescent="0.25">
      <c r="A336" t="s">
        <v>54447</v>
      </c>
      <c r="D336" t="s">
        <v>77793</v>
      </c>
      <c r="E336" t="s">
        <v>19557</v>
      </c>
      <c r="F336" t="s">
        <v>19557</v>
      </c>
      <c r="G336" t="s">
        <v>19557</v>
      </c>
      <c r="H336">
        <f>SUMIFS(H:H,B:B,$B$13,A:A,$A336)</f>
        <v>16.565000000000001</v>
      </c>
      <c r="J336">
        <f>SUMIF(PLQ!C:C,A336,PLQ!G:G)</f>
        <v>1032</v>
      </c>
      <c r="K336">
        <f t="shared" si="51"/>
        <v>0</v>
      </c>
      <c r="L336" s="157">
        <f t="shared" si="52"/>
        <v>0</v>
      </c>
    </row>
    <row r="337" spans="1:12" x14ac:dyDescent="0.25">
      <c r="A337" t="s">
        <v>54447</v>
      </c>
      <c r="B337" s="157">
        <v>0</v>
      </c>
      <c r="J337">
        <f>SUMIF(PLQ!C:C,A337,PLQ!G:G)</f>
        <v>1032</v>
      </c>
      <c r="K337">
        <f t="shared" si="51"/>
        <v>0</v>
      </c>
      <c r="L337" s="157">
        <f t="shared" si="52"/>
        <v>0</v>
      </c>
    </row>
    <row r="338" spans="1:12" x14ac:dyDescent="0.25">
      <c r="A338" t="s">
        <v>54447</v>
      </c>
      <c r="D338" t="s">
        <v>19563</v>
      </c>
      <c r="E338" t="s">
        <v>19557</v>
      </c>
      <c r="F338" t="s">
        <v>19557</v>
      </c>
      <c r="G338" t="s">
        <v>19557</v>
      </c>
      <c r="H338">
        <f>SUMIFS(H:H,A:A,A338,D:D,$D$14)+SUMIFS(H:H,A:A,A338,D:D,$D$9)</f>
        <v>16.565000000000001</v>
      </c>
      <c r="J338">
        <f>SUMIF(PLQ!C:C,A338,PLQ!G:G)</f>
        <v>1032</v>
      </c>
      <c r="K338">
        <f t="shared" si="51"/>
        <v>0</v>
      </c>
      <c r="L338" s="157">
        <f t="shared" si="52"/>
        <v>0</v>
      </c>
    </row>
    <row r="339" spans="1:12" x14ac:dyDescent="0.25">
      <c r="A339" t="s">
        <v>54447</v>
      </c>
      <c r="B339" s="157">
        <v>0</v>
      </c>
      <c r="J339">
        <f>SUMIF(PLQ!C:C,A339,PLQ!G:G)</f>
        <v>1032</v>
      </c>
      <c r="K339">
        <f t="shared" si="51"/>
        <v>0</v>
      </c>
      <c r="L339" s="157">
        <f t="shared" si="52"/>
        <v>0</v>
      </c>
    </row>
    <row r="340" spans="1:12" x14ac:dyDescent="0.25">
      <c r="A340" t="s">
        <v>54456</v>
      </c>
      <c r="B340" s="157">
        <v>0</v>
      </c>
      <c r="D340" t="s">
        <v>77490</v>
      </c>
      <c r="E340" t="s">
        <v>52288</v>
      </c>
      <c r="J340">
        <f>SUMIF(PLQ!C:C,A340,PLQ!G:G)</f>
        <v>150</v>
      </c>
      <c r="K340">
        <f t="shared" si="51"/>
        <v>0</v>
      </c>
      <c r="L340" s="157">
        <f t="shared" si="52"/>
        <v>0</v>
      </c>
    </row>
    <row r="341" spans="1:12" x14ac:dyDescent="0.25">
      <c r="A341" t="s">
        <v>54456</v>
      </c>
      <c r="B341" s="157">
        <v>0</v>
      </c>
      <c r="D341" t="s">
        <v>77491</v>
      </c>
      <c r="J341">
        <f>SUMIF(PLQ!C:C,A341,PLQ!G:G)</f>
        <v>150</v>
      </c>
      <c r="K341">
        <f t="shared" si="51"/>
        <v>0</v>
      </c>
      <c r="L341" s="157">
        <f t="shared" si="52"/>
        <v>0</v>
      </c>
    </row>
    <row r="342" spans="1:12" x14ac:dyDescent="0.25">
      <c r="A342" t="s">
        <v>54456</v>
      </c>
      <c r="B342" s="157">
        <v>0</v>
      </c>
      <c r="D342" t="s">
        <v>77393</v>
      </c>
      <c r="J342">
        <f>SUMIF(PLQ!C:C,A342,PLQ!G:G)</f>
        <v>150</v>
      </c>
      <c r="K342">
        <f t="shared" si="51"/>
        <v>0</v>
      </c>
      <c r="L342" s="157">
        <f t="shared" si="52"/>
        <v>0</v>
      </c>
    </row>
    <row r="343" spans="1:12" x14ac:dyDescent="0.25">
      <c r="A343" t="s">
        <v>54456</v>
      </c>
      <c r="B343" s="157">
        <v>0</v>
      </c>
      <c r="J343">
        <f>SUMIF(PLQ!C:C,A343,PLQ!G:G)</f>
        <v>150</v>
      </c>
      <c r="K343">
        <f t="shared" si="51"/>
        <v>0</v>
      </c>
      <c r="L343" s="157">
        <f t="shared" si="52"/>
        <v>0</v>
      </c>
    </row>
    <row r="344" spans="1:12" x14ac:dyDescent="0.25">
      <c r="A344" t="s">
        <v>54456</v>
      </c>
      <c r="B344" s="157" t="s">
        <v>19558</v>
      </c>
      <c r="D344" t="s">
        <v>19558</v>
      </c>
      <c r="E344" t="s">
        <v>19549</v>
      </c>
      <c r="F344" t="s">
        <v>19550</v>
      </c>
      <c r="G344" t="s">
        <v>19551</v>
      </c>
      <c r="H344" t="s">
        <v>19552</v>
      </c>
      <c r="J344">
        <f>SUMIF(PLQ!C:C,A344,PLQ!G:G)</f>
        <v>150</v>
      </c>
      <c r="K344">
        <f t="shared" si="51"/>
        <v>0</v>
      </c>
      <c r="L344" s="157">
        <f t="shared" si="52"/>
        <v>0</v>
      </c>
    </row>
    <row r="345" spans="1:12" x14ac:dyDescent="0.25">
      <c r="A345" t="s">
        <v>54456</v>
      </c>
      <c r="B345" s="157" t="s">
        <v>19558</v>
      </c>
      <c r="C345" s="157" t="s">
        <v>77845</v>
      </c>
      <c r="D345" t="s">
        <v>77492</v>
      </c>
      <c r="E345" t="s">
        <v>19584</v>
      </c>
      <c r="F345">
        <v>1</v>
      </c>
      <c r="G345">
        <v>560.64</v>
      </c>
      <c r="H345">
        <v>560.64</v>
      </c>
      <c r="I345" t="str">
        <f>MID(D345,1,13)</f>
        <v xml:space="preserve">10480 - TUBO </v>
      </c>
      <c r="J345">
        <f>SUMIF(PLQ!C:C,A345,PLQ!G:G)</f>
        <v>150</v>
      </c>
      <c r="K345">
        <f t="shared" si="51"/>
        <v>150</v>
      </c>
      <c r="L345" s="157">
        <f t="shared" si="52"/>
        <v>84096</v>
      </c>
    </row>
    <row r="346" spans="1:12" x14ac:dyDescent="0.25">
      <c r="A346" t="s">
        <v>54456</v>
      </c>
      <c r="D346" t="s">
        <v>77793</v>
      </c>
      <c r="E346" t="s">
        <v>19557</v>
      </c>
      <c r="F346" t="s">
        <v>19557</v>
      </c>
      <c r="G346" t="s">
        <v>19557</v>
      </c>
      <c r="H346">
        <f>SUMIFS(H:H,B:B,$B$13,A:A,$A346)</f>
        <v>560.64</v>
      </c>
      <c r="J346">
        <f>SUMIF(PLQ!C:C,A346,PLQ!G:G)</f>
        <v>150</v>
      </c>
      <c r="K346">
        <f t="shared" si="51"/>
        <v>0</v>
      </c>
      <c r="L346" s="157">
        <f t="shared" si="52"/>
        <v>0</v>
      </c>
    </row>
    <row r="347" spans="1:12" x14ac:dyDescent="0.25">
      <c r="A347" t="s">
        <v>54456</v>
      </c>
      <c r="B347" s="157">
        <v>0</v>
      </c>
      <c r="J347">
        <f>SUMIF(PLQ!C:C,A347,PLQ!G:G)</f>
        <v>150</v>
      </c>
      <c r="K347">
        <f t="shared" si="51"/>
        <v>0</v>
      </c>
      <c r="L347" s="157">
        <f t="shared" si="52"/>
        <v>0</v>
      </c>
    </row>
    <row r="348" spans="1:12" x14ac:dyDescent="0.25">
      <c r="A348" t="s">
        <v>54456</v>
      </c>
      <c r="D348" t="s">
        <v>19563</v>
      </c>
      <c r="E348" t="s">
        <v>19557</v>
      </c>
      <c r="F348" t="s">
        <v>19557</v>
      </c>
      <c r="G348" t="s">
        <v>19557</v>
      </c>
      <c r="H348">
        <f>SUMIFS(H:H,A:A,A348,D:D,$D$14)+SUMIFS(H:H,A:A,A348,D:D,$D$9)</f>
        <v>560.64</v>
      </c>
      <c r="J348">
        <f>SUMIF(PLQ!C:C,A348,PLQ!G:G)</f>
        <v>150</v>
      </c>
      <c r="K348">
        <f t="shared" si="51"/>
        <v>0</v>
      </c>
      <c r="L348" s="157">
        <f t="shared" si="52"/>
        <v>0</v>
      </c>
    </row>
    <row r="349" spans="1:12" x14ac:dyDescent="0.25">
      <c r="A349" t="s">
        <v>54456</v>
      </c>
      <c r="B349" s="157">
        <v>0</v>
      </c>
      <c r="J349">
        <f>SUMIF(PLQ!C:C,A349,PLQ!G:G)</f>
        <v>150</v>
      </c>
      <c r="K349">
        <f t="shared" si="51"/>
        <v>0</v>
      </c>
      <c r="L349" s="157">
        <f t="shared" si="52"/>
        <v>0</v>
      </c>
    </row>
    <row r="350" spans="1:12" x14ac:dyDescent="0.25">
      <c r="A350" t="s">
        <v>54474</v>
      </c>
      <c r="B350" s="157">
        <v>0</v>
      </c>
      <c r="D350" t="s">
        <v>77493</v>
      </c>
      <c r="E350" t="s">
        <v>32394</v>
      </c>
      <c r="J350">
        <f>SUMIF(PLQ!C:C,A350,PLQ!G:G)</f>
        <v>35.590000000000003</v>
      </c>
      <c r="K350">
        <f t="shared" si="51"/>
        <v>0</v>
      </c>
      <c r="L350" s="157">
        <f t="shared" si="52"/>
        <v>0</v>
      </c>
    </row>
    <row r="351" spans="1:12" x14ac:dyDescent="0.25">
      <c r="A351" t="s">
        <v>54474</v>
      </c>
      <c r="B351" s="157">
        <v>0</v>
      </c>
      <c r="D351" t="s">
        <v>77494</v>
      </c>
      <c r="J351">
        <f>SUMIF(PLQ!C:C,A351,PLQ!G:G)</f>
        <v>35.590000000000003</v>
      </c>
      <c r="K351">
        <f t="shared" si="51"/>
        <v>0</v>
      </c>
      <c r="L351" s="157">
        <f t="shared" si="52"/>
        <v>0</v>
      </c>
    </row>
    <row r="352" spans="1:12" x14ac:dyDescent="0.25">
      <c r="A352" t="s">
        <v>54474</v>
      </c>
      <c r="B352" s="157">
        <v>0</v>
      </c>
      <c r="D352" t="s">
        <v>19547</v>
      </c>
      <c r="J352">
        <f>SUMIF(PLQ!C:C,A352,PLQ!G:G)</f>
        <v>35.590000000000003</v>
      </c>
      <c r="K352">
        <f t="shared" si="51"/>
        <v>0</v>
      </c>
      <c r="L352" s="157">
        <f t="shared" si="52"/>
        <v>0</v>
      </c>
    </row>
    <row r="353" spans="1:12" x14ac:dyDescent="0.25">
      <c r="A353" t="s">
        <v>54474</v>
      </c>
      <c r="B353" s="157">
        <v>0</v>
      </c>
      <c r="J353">
        <f>SUMIF(PLQ!C:C,A353,PLQ!G:G)</f>
        <v>35.590000000000003</v>
      </c>
      <c r="K353">
        <f t="shared" si="51"/>
        <v>0</v>
      </c>
      <c r="L353" s="157">
        <f t="shared" si="52"/>
        <v>0</v>
      </c>
    </row>
    <row r="354" spans="1:12" x14ac:dyDescent="0.25">
      <c r="A354" t="s">
        <v>54474</v>
      </c>
      <c r="B354" s="157" t="s">
        <v>19548</v>
      </c>
      <c r="D354" t="s">
        <v>19548</v>
      </c>
      <c r="E354" t="s">
        <v>19549</v>
      </c>
      <c r="F354" t="s">
        <v>19550</v>
      </c>
      <c r="G354" t="s">
        <v>19551</v>
      </c>
      <c r="H354" t="s">
        <v>19552</v>
      </c>
      <c r="J354">
        <f>SUMIF(PLQ!C:C,A354,PLQ!G:G)</f>
        <v>35.590000000000003</v>
      </c>
      <c r="K354">
        <f t="shared" si="51"/>
        <v>0</v>
      </c>
      <c r="L354" s="157">
        <f t="shared" si="52"/>
        <v>0</v>
      </c>
    </row>
    <row r="355" spans="1:12" x14ac:dyDescent="0.25">
      <c r="A355" t="s">
        <v>54474</v>
      </c>
      <c r="B355" s="157" t="s">
        <v>19548</v>
      </c>
      <c r="C355" s="157" t="s">
        <v>77846</v>
      </c>
      <c r="D355" t="s">
        <v>77495</v>
      </c>
      <c r="E355" t="s">
        <v>19554</v>
      </c>
      <c r="F355">
        <v>0.25750000000000001</v>
      </c>
      <c r="G355">
        <v>23.32</v>
      </c>
      <c r="H355">
        <f t="shared" ref="H355:H358" si="53">F355*G355</f>
        <v>6.0049000000000001</v>
      </c>
      <c r="I355" t="str">
        <f t="shared" ref="I355:I358" si="54">MID(D355,1,13)</f>
        <v>01935 - MAO-D</v>
      </c>
      <c r="J355">
        <f>SUMIF(PLQ!C:C,A355,PLQ!G:G)</f>
        <v>35.590000000000003</v>
      </c>
      <c r="K355">
        <f t="shared" si="51"/>
        <v>9.1644250000000014</v>
      </c>
      <c r="L355" s="157">
        <f t="shared" si="52"/>
        <v>213.71439100000003</v>
      </c>
    </row>
    <row r="356" spans="1:12" x14ac:dyDescent="0.25">
      <c r="A356" t="s">
        <v>54474</v>
      </c>
      <c r="B356" s="157" t="s">
        <v>19548</v>
      </c>
      <c r="C356" s="157" t="s">
        <v>77847</v>
      </c>
      <c r="D356" t="s">
        <v>77496</v>
      </c>
      <c r="E356" t="s">
        <v>19554</v>
      </c>
      <c r="F356">
        <v>1.2875000000000001</v>
      </c>
      <c r="G356">
        <v>16.52</v>
      </c>
      <c r="H356">
        <f t="shared" si="53"/>
        <v>21.269500000000001</v>
      </c>
      <c r="I356" t="str">
        <f t="shared" si="54"/>
        <v>01943 - MAO-D</v>
      </c>
      <c r="J356">
        <f>SUMIF(PLQ!C:C,A356,PLQ!G:G)</f>
        <v>35.590000000000003</v>
      </c>
      <c r="K356">
        <f t="shared" si="51"/>
        <v>45.822125000000007</v>
      </c>
      <c r="L356" s="157">
        <f t="shared" si="52"/>
        <v>756.98150500000008</v>
      </c>
    </row>
    <row r="357" spans="1:12" x14ac:dyDescent="0.25">
      <c r="A357" t="s">
        <v>54474</v>
      </c>
      <c r="B357" s="157" t="s">
        <v>19548</v>
      </c>
      <c r="C357" s="157" t="s">
        <v>77848</v>
      </c>
      <c r="D357" t="s">
        <v>77497</v>
      </c>
      <c r="E357" t="s">
        <v>19554</v>
      </c>
      <c r="F357">
        <v>1.2875000000000001</v>
      </c>
      <c r="G357">
        <v>23.32</v>
      </c>
      <c r="H357">
        <f t="shared" si="53"/>
        <v>30.024500000000003</v>
      </c>
      <c r="I357" t="str">
        <f t="shared" si="54"/>
        <v>01975 - MAO-D</v>
      </c>
      <c r="J357">
        <f>SUMIF(PLQ!C:C,A357,PLQ!G:G)</f>
        <v>35.590000000000003</v>
      </c>
      <c r="K357">
        <f t="shared" si="51"/>
        <v>45.822125000000007</v>
      </c>
      <c r="L357" s="157">
        <f t="shared" si="52"/>
        <v>1068.5719550000001</v>
      </c>
    </row>
    <row r="358" spans="1:12" x14ac:dyDescent="0.25">
      <c r="A358" t="s">
        <v>54474</v>
      </c>
      <c r="B358" s="157" t="s">
        <v>19548</v>
      </c>
      <c r="C358" s="157" t="s">
        <v>77849</v>
      </c>
      <c r="D358" t="s">
        <v>77498</v>
      </c>
      <c r="E358" t="s">
        <v>19554</v>
      </c>
      <c r="F358">
        <v>0.31929999999999997</v>
      </c>
      <c r="G358">
        <v>29.98</v>
      </c>
      <c r="H358">
        <f t="shared" si="53"/>
        <v>9.5726139999999997</v>
      </c>
      <c r="I358" t="str">
        <f t="shared" si="54"/>
        <v>06912 - MAO-D</v>
      </c>
      <c r="J358">
        <f>SUMIF(PLQ!C:C,A358,PLQ!G:G)</f>
        <v>35.590000000000003</v>
      </c>
      <c r="K358">
        <f t="shared" si="51"/>
        <v>11.363887</v>
      </c>
      <c r="L358" s="157">
        <f t="shared" si="52"/>
        <v>340.68933226000001</v>
      </c>
    </row>
    <row r="359" spans="1:12" x14ac:dyDescent="0.25">
      <c r="A359" t="s">
        <v>54474</v>
      </c>
      <c r="D359" t="s">
        <v>77792</v>
      </c>
      <c r="E359" t="s">
        <v>19557</v>
      </c>
      <c r="F359" t="s">
        <v>19557</v>
      </c>
      <c r="G359" t="s">
        <v>19557</v>
      </c>
      <c r="H359">
        <f>SUMIFS(H:H,B:B,$B$8,A:A,$A359)</f>
        <v>66.871514000000005</v>
      </c>
      <c r="J359">
        <f>SUMIF(PLQ!C:C,A359,PLQ!G:G)</f>
        <v>35.590000000000003</v>
      </c>
      <c r="K359">
        <f t="shared" si="51"/>
        <v>0</v>
      </c>
      <c r="L359" s="157">
        <f t="shared" si="52"/>
        <v>0</v>
      </c>
    </row>
    <row r="360" spans="1:12" x14ac:dyDescent="0.25">
      <c r="A360" t="s">
        <v>54474</v>
      </c>
      <c r="B360" s="157">
        <v>0</v>
      </c>
      <c r="J360">
        <f>SUMIF(PLQ!C:C,A360,PLQ!G:G)</f>
        <v>35.590000000000003</v>
      </c>
      <c r="K360">
        <f t="shared" si="51"/>
        <v>0</v>
      </c>
      <c r="L360" s="157">
        <f t="shared" si="52"/>
        <v>0</v>
      </c>
    </row>
    <row r="361" spans="1:12" x14ac:dyDescent="0.25">
      <c r="A361" t="s">
        <v>54474</v>
      </c>
      <c r="B361" s="157" t="s">
        <v>19558</v>
      </c>
      <c r="D361" t="s">
        <v>19558</v>
      </c>
      <c r="E361" t="s">
        <v>19549</v>
      </c>
      <c r="F361" t="s">
        <v>19550</v>
      </c>
      <c r="G361" t="s">
        <v>19551</v>
      </c>
      <c r="H361" t="s">
        <v>19552</v>
      </c>
      <c r="J361">
        <f>SUMIF(PLQ!C:C,A361,PLQ!G:G)</f>
        <v>35.590000000000003</v>
      </c>
      <c r="K361">
        <f t="shared" si="51"/>
        <v>0</v>
      </c>
      <c r="L361" s="157">
        <f t="shared" si="52"/>
        <v>0</v>
      </c>
    </row>
    <row r="362" spans="1:12" x14ac:dyDescent="0.25">
      <c r="A362" t="s">
        <v>54474</v>
      </c>
      <c r="B362" s="157" t="s">
        <v>19558</v>
      </c>
      <c r="C362" s="157" t="s">
        <v>77850</v>
      </c>
      <c r="D362" t="s">
        <v>77499</v>
      </c>
      <c r="E362" t="s">
        <v>19574</v>
      </c>
      <c r="F362">
        <v>0.187</v>
      </c>
      <c r="G362">
        <v>6.2843999999999998</v>
      </c>
      <c r="H362">
        <v>1.1752</v>
      </c>
      <c r="I362" t="str">
        <f t="shared" ref="I362:I371" si="55">MID(D362,1,13)</f>
        <v>00017 - ACO C</v>
      </c>
      <c r="J362">
        <f>SUMIF(PLQ!C:C,A362,PLQ!G:G)</f>
        <v>35.590000000000003</v>
      </c>
      <c r="K362">
        <f t="shared" si="51"/>
        <v>6.6553300000000002</v>
      </c>
      <c r="L362" s="157">
        <f t="shared" si="52"/>
        <v>41.824755852000003</v>
      </c>
    </row>
    <row r="363" spans="1:12" x14ac:dyDescent="0.25">
      <c r="A363" t="s">
        <v>54474</v>
      </c>
      <c r="B363" s="157" t="s">
        <v>19558</v>
      </c>
      <c r="C363" s="157" t="s">
        <v>77851</v>
      </c>
      <c r="D363" t="s">
        <v>77500</v>
      </c>
      <c r="E363" t="s">
        <v>19574</v>
      </c>
      <c r="F363">
        <v>0.67100000000000004</v>
      </c>
      <c r="G363">
        <v>6.1866000000000003</v>
      </c>
      <c r="H363">
        <v>4.1512000000000002</v>
      </c>
      <c r="I363" t="str">
        <f t="shared" si="55"/>
        <v>00018 - ACO C</v>
      </c>
      <c r="J363">
        <f>SUMIF(PLQ!C:C,A363,PLQ!G:G)</f>
        <v>35.590000000000003</v>
      </c>
      <c r="K363">
        <f t="shared" si="51"/>
        <v>23.880890000000004</v>
      </c>
      <c r="L363" s="157">
        <f t="shared" si="52"/>
        <v>147.74151407400004</v>
      </c>
    </row>
    <row r="364" spans="1:12" x14ac:dyDescent="0.25">
      <c r="A364" t="s">
        <v>54474</v>
      </c>
      <c r="B364" s="157" t="s">
        <v>19558</v>
      </c>
      <c r="C364" s="157" t="s">
        <v>77852</v>
      </c>
      <c r="D364" t="s">
        <v>77501</v>
      </c>
      <c r="E364" t="s">
        <v>19574</v>
      </c>
      <c r="F364">
        <v>4.3999999999999997E-2</v>
      </c>
      <c r="G364">
        <v>6.1866000000000003</v>
      </c>
      <c r="H364">
        <v>0.2722</v>
      </c>
      <c r="I364" t="str">
        <f t="shared" si="55"/>
        <v>00019 - ACO C</v>
      </c>
      <c r="J364">
        <f>SUMIF(PLQ!C:C,A364,PLQ!G:G)</f>
        <v>35.590000000000003</v>
      </c>
      <c r="K364">
        <f t="shared" si="51"/>
        <v>1.56596</v>
      </c>
      <c r="L364" s="157">
        <f t="shared" si="52"/>
        <v>9.6879681360000003</v>
      </c>
    </row>
    <row r="365" spans="1:12" x14ac:dyDescent="0.25">
      <c r="A365" t="s">
        <v>54474</v>
      </c>
      <c r="B365" s="157" t="s">
        <v>19558</v>
      </c>
      <c r="C365" s="157" t="s">
        <v>77853</v>
      </c>
      <c r="D365" t="s">
        <v>77502</v>
      </c>
      <c r="E365" t="s">
        <v>19574</v>
      </c>
      <c r="F365">
        <v>8.1069999999999993</v>
      </c>
      <c r="G365">
        <v>4.6898</v>
      </c>
      <c r="H365">
        <v>38.020200000000003</v>
      </c>
      <c r="I365" t="str">
        <f t="shared" si="55"/>
        <v>00100 - CHAPA</v>
      </c>
      <c r="J365">
        <f>SUMIF(PLQ!C:C,A365,PLQ!G:G)</f>
        <v>35.590000000000003</v>
      </c>
      <c r="K365">
        <f t="shared" si="51"/>
        <v>288.52812999999998</v>
      </c>
      <c r="L365" s="157">
        <f t="shared" si="52"/>
        <v>1353.1392240739999</v>
      </c>
    </row>
    <row r="366" spans="1:12" x14ac:dyDescent="0.25">
      <c r="A366" t="s">
        <v>54474</v>
      </c>
      <c r="B366" s="157" t="s">
        <v>19558</v>
      </c>
      <c r="C366" s="157" t="s">
        <v>77854</v>
      </c>
      <c r="D366" t="s">
        <v>77503</v>
      </c>
      <c r="E366" t="s">
        <v>77396</v>
      </c>
      <c r="F366">
        <v>7.7499999999999999E-2</v>
      </c>
      <c r="G366">
        <v>89.97</v>
      </c>
      <c r="H366">
        <v>6.9726999999999997</v>
      </c>
      <c r="I366" t="str">
        <f t="shared" si="55"/>
        <v>00131 - PRIME</v>
      </c>
      <c r="J366">
        <f>SUMIF(PLQ!C:C,A366,PLQ!G:G)</f>
        <v>35.590000000000003</v>
      </c>
      <c r="K366">
        <f t="shared" si="51"/>
        <v>2.7582250000000004</v>
      </c>
      <c r="L366" s="157">
        <f t="shared" si="52"/>
        <v>248.15750325000002</v>
      </c>
    </row>
    <row r="367" spans="1:12" x14ac:dyDescent="0.25">
      <c r="A367" t="s">
        <v>54474</v>
      </c>
      <c r="B367" s="157" t="s">
        <v>19558</v>
      </c>
      <c r="C367" s="157" t="s">
        <v>77855</v>
      </c>
      <c r="D367" t="s">
        <v>77504</v>
      </c>
      <c r="E367" t="s">
        <v>19571</v>
      </c>
      <c r="F367">
        <v>0.125</v>
      </c>
      <c r="G367">
        <v>7.5</v>
      </c>
      <c r="H367">
        <v>0.9375</v>
      </c>
      <c r="I367" t="str">
        <f t="shared" si="55"/>
        <v>00165 - OXIGE</v>
      </c>
      <c r="J367">
        <f>SUMIF(PLQ!C:C,A367,PLQ!G:G)</f>
        <v>35.590000000000003</v>
      </c>
      <c r="K367">
        <f t="shared" si="51"/>
        <v>4.4487500000000004</v>
      </c>
      <c r="L367" s="157">
        <f t="shared" si="52"/>
        <v>33.365625000000001</v>
      </c>
    </row>
    <row r="368" spans="1:12" x14ac:dyDescent="0.25">
      <c r="A368" t="s">
        <v>54474</v>
      </c>
      <c r="B368" s="157" t="s">
        <v>19558</v>
      </c>
      <c r="C368" s="157" t="s">
        <v>77856</v>
      </c>
      <c r="D368" t="s">
        <v>77505</v>
      </c>
      <c r="E368" t="s">
        <v>19574</v>
      </c>
      <c r="F368">
        <v>0.1</v>
      </c>
      <c r="G368">
        <v>35.549999999999997</v>
      </c>
      <c r="H368">
        <v>3.5550000000000002</v>
      </c>
      <c r="I368" t="str">
        <f t="shared" si="55"/>
        <v>00171 - ACETI</v>
      </c>
      <c r="J368">
        <f>SUMIF(PLQ!C:C,A368,PLQ!G:G)</f>
        <v>35.590000000000003</v>
      </c>
      <c r="K368">
        <f t="shared" si="51"/>
        <v>3.5590000000000006</v>
      </c>
      <c r="L368" s="157">
        <f t="shared" si="52"/>
        <v>126.52245000000001</v>
      </c>
    </row>
    <row r="369" spans="1:12" x14ac:dyDescent="0.25">
      <c r="A369" t="s">
        <v>54474</v>
      </c>
      <c r="B369" s="157" t="s">
        <v>19558</v>
      </c>
      <c r="C369" s="157" t="s">
        <v>77857</v>
      </c>
      <c r="D369" t="s">
        <v>77506</v>
      </c>
      <c r="E369" t="s">
        <v>19574</v>
      </c>
      <c r="F369">
        <v>0.13400000000000001</v>
      </c>
      <c r="G369">
        <v>25.54</v>
      </c>
      <c r="H369">
        <v>3.4224000000000001</v>
      </c>
      <c r="I369" t="str">
        <f t="shared" si="55"/>
        <v>00247 - ELETR</v>
      </c>
      <c r="J369">
        <f>SUMIF(PLQ!C:C,A369,PLQ!G:G)</f>
        <v>35.590000000000003</v>
      </c>
      <c r="K369">
        <f t="shared" si="51"/>
        <v>4.7690600000000005</v>
      </c>
      <c r="L369" s="157">
        <f t="shared" si="52"/>
        <v>121.80179240000001</v>
      </c>
    </row>
    <row r="370" spans="1:12" x14ac:dyDescent="0.25">
      <c r="A370" t="s">
        <v>54474</v>
      </c>
      <c r="B370" s="157" t="s">
        <v>19558</v>
      </c>
      <c r="C370" s="157" t="s">
        <v>77858</v>
      </c>
      <c r="D370" t="s">
        <v>77507</v>
      </c>
      <c r="E370" t="s">
        <v>19574</v>
      </c>
      <c r="F370">
        <v>4.7409999999999997</v>
      </c>
      <c r="G370">
        <v>6.4772999999999996</v>
      </c>
      <c r="H370">
        <v>30.7089</v>
      </c>
      <c r="I370" t="str">
        <f t="shared" si="55"/>
        <v>13491 - PERFI</v>
      </c>
      <c r="J370">
        <f>SUMIF(PLQ!C:C,A370,PLQ!G:G)</f>
        <v>35.590000000000003</v>
      </c>
      <c r="K370">
        <f t="shared" si="51"/>
        <v>168.73219</v>
      </c>
      <c r="L370" s="157">
        <f t="shared" si="52"/>
        <v>1092.929014287</v>
      </c>
    </row>
    <row r="371" spans="1:12" x14ac:dyDescent="0.25">
      <c r="A371" t="s">
        <v>54474</v>
      </c>
      <c r="B371" s="157" t="s">
        <v>19558</v>
      </c>
      <c r="C371" s="157" t="s">
        <v>77859</v>
      </c>
      <c r="D371" t="s">
        <v>77508</v>
      </c>
      <c r="E371" t="s">
        <v>19560</v>
      </c>
      <c r="F371">
        <v>1.25E-3</v>
      </c>
      <c r="G371" s="153">
        <v>3866.68</v>
      </c>
      <c r="H371">
        <v>4.8334000000000001</v>
      </c>
      <c r="I371" t="str">
        <f t="shared" si="55"/>
        <v>13537 - RETIF</v>
      </c>
      <c r="J371">
        <f>SUMIF(PLQ!C:C,A371,PLQ!G:G)</f>
        <v>35.590000000000003</v>
      </c>
      <c r="K371">
        <f t="shared" si="51"/>
        <v>4.4487500000000006E-2</v>
      </c>
      <c r="L371" s="157">
        <f t="shared" si="52"/>
        <v>172.01892650000002</v>
      </c>
    </row>
    <row r="372" spans="1:12" x14ac:dyDescent="0.25">
      <c r="A372" t="s">
        <v>54474</v>
      </c>
      <c r="D372" t="s">
        <v>77793</v>
      </c>
      <c r="E372" t="s">
        <v>19557</v>
      </c>
      <c r="F372" t="s">
        <v>19557</v>
      </c>
      <c r="G372" t="s">
        <v>19557</v>
      </c>
      <c r="H372">
        <f>SUMIFS(H:H,B:B,$B$13,A:A,$A372)</f>
        <v>94.048699999999997</v>
      </c>
      <c r="J372">
        <f>SUMIF(PLQ!C:C,A372,PLQ!G:G)</f>
        <v>35.590000000000003</v>
      </c>
      <c r="K372">
        <f t="shared" si="51"/>
        <v>0</v>
      </c>
      <c r="L372" s="157">
        <f t="shared" si="52"/>
        <v>0</v>
      </c>
    </row>
    <row r="373" spans="1:12" x14ac:dyDescent="0.25">
      <c r="A373" t="s">
        <v>54474</v>
      </c>
      <c r="B373" s="157">
        <v>0</v>
      </c>
      <c r="J373">
        <f>SUMIF(PLQ!C:C,A373,PLQ!G:G)</f>
        <v>35.590000000000003</v>
      </c>
      <c r="K373">
        <f t="shared" si="51"/>
        <v>0</v>
      </c>
      <c r="L373" s="157">
        <f t="shared" si="52"/>
        <v>0</v>
      </c>
    </row>
    <row r="374" spans="1:12" x14ac:dyDescent="0.25">
      <c r="A374" t="s">
        <v>54474</v>
      </c>
      <c r="D374" t="s">
        <v>19563</v>
      </c>
      <c r="E374" t="s">
        <v>19557</v>
      </c>
      <c r="F374" t="s">
        <v>19557</v>
      </c>
      <c r="G374" t="s">
        <v>19557</v>
      </c>
      <c r="H374">
        <f>SUMIFS(H:H,A:A,A374,D:D,$D$14)+SUMIFS(H:H,A:A,A374,D:D,$D$9)</f>
        <v>160.92021399999999</v>
      </c>
      <c r="J374">
        <f>SUMIF(PLQ!C:C,A374,PLQ!G:G)</f>
        <v>35.590000000000003</v>
      </c>
      <c r="K374">
        <f t="shared" si="51"/>
        <v>0</v>
      </c>
      <c r="L374" s="157">
        <f t="shared" si="52"/>
        <v>0</v>
      </c>
    </row>
    <row r="375" spans="1:12" x14ac:dyDescent="0.25">
      <c r="A375" t="s">
        <v>54474</v>
      </c>
      <c r="B375" s="157">
        <v>0</v>
      </c>
      <c r="J375">
        <f>SUMIF(PLQ!C:C,A375,PLQ!G:G)</f>
        <v>35.590000000000003</v>
      </c>
      <c r="K375">
        <f t="shared" si="51"/>
        <v>0</v>
      </c>
      <c r="L375" s="157">
        <f t="shared" si="52"/>
        <v>0</v>
      </c>
    </row>
    <row r="376" spans="1:12" x14ac:dyDescent="0.25">
      <c r="A376" t="s">
        <v>54399</v>
      </c>
      <c r="B376" s="157">
        <v>0</v>
      </c>
      <c r="D376" t="s">
        <v>77509</v>
      </c>
      <c r="E376" t="s">
        <v>47347</v>
      </c>
      <c r="J376">
        <f>SUMIF(PLQ!C:C,A376,PLQ!G:G)</f>
        <v>1334.3245999999999</v>
      </c>
      <c r="K376">
        <f t="shared" si="51"/>
        <v>0</v>
      </c>
      <c r="L376" s="157">
        <f t="shared" si="52"/>
        <v>0</v>
      </c>
    </row>
    <row r="377" spans="1:12" x14ac:dyDescent="0.25">
      <c r="A377" t="s">
        <v>54399</v>
      </c>
      <c r="B377" s="157">
        <v>0</v>
      </c>
      <c r="D377" t="s">
        <v>77510</v>
      </c>
      <c r="J377">
        <f>SUMIF(PLQ!C:C,A377,PLQ!G:G)</f>
        <v>1334.3245999999999</v>
      </c>
      <c r="K377">
        <f t="shared" si="51"/>
        <v>0</v>
      </c>
      <c r="L377" s="157">
        <f t="shared" si="52"/>
        <v>0</v>
      </c>
    </row>
    <row r="378" spans="1:12" x14ac:dyDescent="0.25">
      <c r="A378" t="s">
        <v>54399</v>
      </c>
      <c r="B378" s="157">
        <v>0</v>
      </c>
      <c r="D378" t="s">
        <v>19547</v>
      </c>
      <c r="J378">
        <f>SUMIF(PLQ!C:C,A378,PLQ!G:G)</f>
        <v>1334.3245999999999</v>
      </c>
      <c r="K378">
        <f t="shared" si="51"/>
        <v>0</v>
      </c>
      <c r="L378" s="157">
        <f t="shared" si="52"/>
        <v>0</v>
      </c>
    </row>
    <row r="379" spans="1:12" x14ac:dyDescent="0.25">
      <c r="A379" t="s">
        <v>54399</v>
      </c>
      <c r="B379" s="157">
        <v>0</v>
      </c>
      <c r="J379">
        <f>SUMIF(PLQ!C:C,A379,PLQ!G:G)</f>
        <v>1334.3245999999999</v>
      </c>
      <c r="K379">
        <f t="shared" si="51"/>
        <v>0</v>
      </c>
      <c r="L379" s="157">
        <f t="shared" si="52"/>
        <v>0</v>
      </c>
    </row>
    <row r="380" spans="1:12" x14ac:dyDescent="0.25">
      <c r="A380" t="s">
        <v>54399</v>
      </c>
      <c r="B380" s="157" t="s">
        <v>19548</v>
      </c>
      <c r="D380" t="s">
        <v>19548</v>
      </c>
      <c r="E380" t="s">
        <v>19549</v>
      </c>
      <c r="F380" t="s">
        <v>19550</v>
      </c>
      <c r="G380" t="s">
        <v>19551</v>
      </c>
      <c r="H380" t="s">
        <v>19552</v>
      </c>
      <c r="J380">
        <f>SUMIF(PLQ!C:C,A380,PLQ!G:G)</f>
        <v>1334.3245999999999</v>
      </c>
      <c r="K380">
        <f t="shared" si="51"/>
        <v>0</v>
      </c>
      <c r="L380" s="157">
        <f t="shared" si="52"/>
        <v>0</v>
      </c>
    </row>
    <row r="381" spans="1:12" x14ac:dyDescent="0.25">
      <c r="A381" t="s">
        <v>54399</v>
      </c>
      <c r="B381" s="157" t="s">
        <v>19548</v>
      </c>
      <c r="C381" s="157" t="s">
        <v>77827</v>
      </c>
      <c r="D381" t="s">
        <v>77456</v>
      </c>
      <c r="E381" t="s">
        <v>19554</v>
      </c>
      <c r="F381">
        <v>0.41199999999999998</v>
      </c>
      <c r="G381">
        <v>21.77</v>
      </c>
      <c r="H381">
        <f t="shared" ref="H381:H382" si="56">F381*G381</f>
        <v>8.9692399999999992</v>
      </c>
      <c r="I381" t="str">
        <f t="shared" ref="I381:I382" si="57">MID(D381,1,13)</f>
        <v>01968 - MAO-D</v>
      </c>
      <c r="J381">
        <f>SUMIF(PLQ!C:C,A381,PLQ!G:G)</f>
        <v>1334.3245999999999</v>
      </c>
      <c r="K381">
        <f t="shared" si="51"/>
        <v>549.74173519999988</v>
      </c>
      <c r="L381" s="157">
        <f t="shared" si="52"/>
        <v>11967.877575303997</v>
      </c>
    </row>
    <row r="382" spans="1:12" x14ac:dyDescent="0.25">
      <c r="A382" t="s">
        <v>54399</v>
      </c>
      <c r="B382" s="157" t="s">
        <v>19548</v>
      </c>
      <c r="C382" s="157" t="s">
        <v>77807</v>
      </c>
      <c r="D382" t="s">
        <v>19555</v>
      </c>
      <c r="E382" t="s">
        <v>19554</v>
      </c>
      <c r="F382">
        <v>0.41199999999999998</v>
      </c>
      <c r="G382">
        <v>15.69</v>
      </c>
      <c r="H382">
        <f t="shared" si="56"/>
        <v>6.4642799999999996</v>
      </c>
      <c r="I382" t="str">
        <f t="shared" si="57"/>
        <v>01999 - MAO-D</v>
      </c>
      <c r="J382">
        <f>SUMIF(PLQ!C:C,A382,PLQ!G:G)</f>
        <v>1334.3245999999999</v>
      </c>
      <c r="K382">
        <f t="shared" si="51"/>
        <v>549.74173519999988</v>
      </c>
      <c r="L382" s="157">
        <f t="shared" si="52"/>
        <v>8625.4478252879981</v>
      </c>
    </row>
    <row r="383" spans="1:12" x14ac:dyDescent="0.25">
      <c r="A383" t="s">
        <v>54399</v>
      </c>
      <c r="D383" t="s">
        <v>77792</v>
      </c>
      <c r="E383" t="s">
        <v>19557</v>
      </c>
      <c r="F383" t="s">
        <v>19557</v>
      </c>
      <c r="G383" t="s">
        <v>19557</v>
      </c>
      <c r="H383">
        <f>SUMIFS(H:H,B:B,$B$8,A:A,$A383)</f>
        <v>15.433519999999998</v>
      </c>
      <c r="J383">
        <f>SUMIF(PLQ!C:C,A383,PLQ!G:G)</f>
        <v>1334.3245999999999</v>
      </c>
      <c r="K383">
        <f t="shared" si="51"/>
        <v>0</v>
      </c>
      <c r="L383" s="157">
        <f t="shared" si="52"/>
        <v>0</v>
      </c>
    </row>
    <row r="384" spans="1:12" x14ac:dyDescent="0.25">
      <c r="A384" t="s">
        <v>54399</v>
      </c>
      <c r="B384" s="157">
        <v>0</v>
      </c>
      <c r="J384">
        <f>SUMIF(PLQ!C:C,A384,PLQ!G:G)</f>
        <v>1334.3245999999999</v>
      </c>
      <c r="K384">
        <f t="shared" si="51"/>
        <v>0</v>
      </c>
      <c r="L384" s="157">
        <f t="shared" si="52"/>
        <v>0</v>
      </c>
    </row>
    <row r="385" spans="1:12" x14ac:dyDescent="0.25">
      <c r="A385" t="s">
        <v>54399</v>
      </c>
      <c r="B385" s="157" t="s">
        <v>19558</v>
      </c>
      <c r="D385" t="s">
        <v>19558</v>
      </c>
      <c r="E385" t="s">
        <v>19549</v>
      </c>
      <c r="F385" t="s">
        <v>19550</v>
      </c>
      <c r="G385" t="s">
        <v>19551</v>
      </c>
      <c r="H385" t="s">
        <v>19552</v>
      </c>
      <c r="J385">
        <f>SUMIF(PLQ!C:C,A385,PLQ!G:G)</f>
        <v>1334.3245999999999</v>
      </c>
      <c r="K385">
        <f t="shared" si="51"/>
        <v>0</v>
      </c>
      <c r="L385" s="157">
        <f t="shared" si="52"/>
        <v>0</v>
      </c>
    </row>
    <row r="386" spans="1:12" x14ac:dyDescent="0.25">
      <c r="A386" t="s">
        <v>54399</v>
      </c>
      <c r="B386" s="157" t="s">
        <v>19558</v>
      </c>
      <c r="C386" s="157" t="s">
        <v>55543</v>
      </c>
      <c r="D386" t="s">
        <v>77511</v>
      </c>
      <c r="E386" t="s">
        <v>19571</v>
      </c>
      <c r="F386">
        <v>3.5999999999999997E-2</v>
      </c>
      <c r="G386">
        <v>416.52809999999999</v>
      </c>
      <c r="H386">
        <v>14.994999999999999</v>
      </c>
      <c r="I386" t="str">
        <f t="shared" ref="I386:I387" si="58">MID(D386,1,13)</f>
        <v>07.009.0010-1</v>
      </c>
      <c r="J386">
        <f>SUMIF(PLQ!C:C,A386,PLQ!G:G)</f>
        <v>1334.3245999999999</v>
      </c>
      <c r="K386">
        <f t="shared" si="51"/>
        <v>48.035685599999994</v>
      </c>
      <c r="L386" s="157">
        <f t="shared" si="52"/>
        <v>20008.212855165359</v>
      </c>
    </row>
    <row r="387" spans="1:12" x14ac:dyDescent="0.25">
      <c r="A387" t="s">
        <v>54399</v>
      </c>
      <c r="B387" s="157" t="s">
        <v>19558</v>
      </c>
      <c r="C387" s="157" t="s">
        <v>58810</v>
      </c>
      <c r="D387" t="s">
        <v>77512</v>
      </c>
      <c r="E387" t="s">
        <v>19562</v>
      </c>
      <c r="F387">
        <v>1</v>
      </c>
      <c r="G387">
        <v>5.6862000000000004</v>
      </c>
      <c r="H387">
        <v>5.6862000000000004</v>
      </c>
      <c r="I387" t="str">
        <f t="shared" si="58"/>
        <v>13.001.0010-1</v>
      </c>
      <c r="J387">
        <f>SUMIF(PLQ!C:C,A387,PLQ!G:G)</f>
        <v>1334.3245999999999</v>
      </c>
      <c r="K387">
        <f t="shared" si="51"/>
        <v>1334.3245999999999</v>
      </c>
      <c r="L387" s="157">
        <f t="shared" si="52"/>
        <v>7587.2365405199998</v>
      </c>
    </row>
    <row r="388" spans="1:12" x14ac:dyDescent="0.25">
      <c r="A388" t="s">
        <v>54399</v>
      </c>
      <c r="D388" t="s">
        <v>77793</v>
      </c>
      <c r="E388" t="s">
        <v>19557</v>
      </c>
      <c r="F388" t="s">
        <v>19557</v>
      </c>
      <c r="G388" t="s">
        <v>19557</v>
      </c>
      <c r="H388">
        <f>SUMIFS(H:H,B:B,$B$13,A:A,$A388)</f>
        <v>20.6812</v>
      </c>
      <c r="J388">
        <f>SUMIF(PLQ!C:C,A388,PLQ!G:G)</f>
        <v>1334.3245999999999</v>
      </c>
      <c r="K388">
        <f t="shared" si="51"/>
        <v>0</v>
      </c>
      <c r="L388" s="157">
        <f t="shared" si="52"/>
        <v>0</v>
      </c>
    </row>
    <row r="389" spans="1:12" x14ac:dyDescent="0.25">
      <c r="A389" t="s">
        <v>54399</v>
      </c>
      <c r="B389" s="157">
        <v>0</v>
      </c>
      <c r="J389">
        <f>SUMIF(PLQ!C:C,A389,PLQ!G:G)</f>
        <v>1334.3245999999999</v>
      </c>
      <c r="K389">
        <f t="shared" si="51"/>
        <v>0</v>
      </c>
      <c r="L389" s="157">
        <f t="shared" si="52"/>
        <v>0</v>
      </c>
    </row>
    <row r="390" spans="1:12" x14ac:dyDescent="0.25">
      <c r="A390" t="s">
        <v>54399</v>
      </c>
      <c r="D390" t="s">
        <v>19563</v>
      </c>
      <c r="E390" t="s">
        <v>19557</v>
      </c>
      <c r="F390" t="s">
        <v>19557</v>
      </c>
      <c r="G390" t="s">
        <v>19557</v>
      </c>
      <c r="H390">
        <f>SUMIFS(H:H,A:A,A390,D:D,$D$14)+SUMIFS(H:H,A:A,A390,D:D,$D$9)</f>
        <v>36.114719999999998</v>
      </c>
      <c r="J390">
        <f>SUMIF(PLQ!C:C,A390,PLQ!G:G)</f>
        <v>1334.3245999999999</v>
      </c>
      <c r="K390">
        <f t="shared" si="51"/>
        <v>0</v>
      </c>
      <c r="L390" s="157">
        <f t="shared" si="52"/>
        <v>0</v>
      </c>
    </row>
    <row r="391" spans="1:12" x14ac:dyDescent="0.25">
      <c r="A391" t="s">
        <v>54399</v>
      </c>
      <c r="B391" s="157">
        <v>0</v>
      </c>
      <c r="J391">
        <f>SUMIF(PLQ!C:C,A391,PLQ!G:G)</f>
        <v>1334.3245999999999</v>
      </c>
      <c r="K391">
        <f t="shared" si="51"/>
        <v>0</v>
      </c>
      <c r="L391" s="157">
        <f t="shared" si="52"/>
        <v>0</v>
      </c>
    </row>
    <row r="392" spans="1:12" x14ac:dyDescent="0.25">
      <c r="A392" t="s">
        <v>54398</v>
      </c>
      <c r="B392" s="157">
        <v>0</v>
      </c>
      <c r="D392" t="s">
        <v>77513</v>
      </c>
      <c r="E392" t="s">
        <v>30374</v>
      </c>
      <c r="J392">
        <f>SUMIF(PLQ!C:C,A392,PLQ!G:G)</f>
        <v>2018.1447000000001</v>
      </c>
      <c r="K392">
        <f t="shared" ref="K392:K455" si="59">IFERROR(F392*J392,0)</f>
        <v>0</v>
      </c>
      <c r="L392" s="157">
        <f t="shared" ref="L392:L455" si="60">IFERROR(G392*K392,0)</f>
        <v>0</v>
      </c>
    </row>
    <row r="393" spans="1:12" x14ac:dyDescent="0.25">
      <c r="A393" t="s">
        <v>54398</v>
      </c>
      <c r="B393" s="157">
        <v>0</v>
      </c>
      <c r="D393" t="s">
        <v>77514</v>
      </c>
      <c r="J393">
        <f>SUMIF(PLQ!C:C,A393,PLQ!G:G)</f>
        <v>2018.1447000000001</v>
      </c>
      <c r="K393">
        <f t="shared" si="59"/>
        <v>0</v>
      </c>
      <c r="L393" s="157">
        <f t="shared" si="60"/>
        <v>0</v>
      </c>
    </row>
    <row r="394" spans="1:12" x14ac:dyDescent="0.25">
      <c r="A394" t="s">
        <v>54398</v>
      </c>
      <c r="B394" s="157">
        <v>0</v>
      </c>
      <c r="D394" t="s">
        <v>19547</v>
      </c>
      <c r="J394">
        <f>SUMIF(PLQ!C:C,A394,PLQ!G:G)</f>
        <v>2018.1447000000001</v>
      </c>
      <c r="K394">
        <f t="shared" si="59"/>
        <v>0</v>
      </c>
      <c r="L394" s="157">
        <f t="shared" si="60"/>
        <v>0</v>
      </c>
    </row>
    <row r="395" spans="1:12" x14ac:dyDescent="0.25">
      <c r="A395" t="s">
        <v>54398</v>
      </c>
      <c r="B395" s="157">
        <v>0</v>
      </c>
      <c r="J395">
        <f>SUMIF(PLQ!C:C,A395,PLQ!G:G)</f>
        <v>2018.1447000000001</v>
      </c>
      <c r="K395">
        <f t="shared" si="59"/>
        <v>0</v>
      </c>
      <c r="L395" s="157">
        <f t="shared" si="60"/>
        <v>0</v>
      </c>
    </row>
    <row r="396" spans="1:12" x14ac:dyDescent="0.25">
      <c r="A396" t="s">
        <v>54398</v>
      </c>
      <c r="B396" s="157" t="s">
        <v>19548</v>
      </c>
      <c r="D396" t="s">
        <v>19548</v>
      </c>
      <c r="E396" t="s">
        <v>19549</v>
      </c>
      <c r="F396" t="s">
        <v>19550</v>
      </c>
      <c r="G396" t="s">
        <v>19551</v>
      </c>
      <c r="H396" t="s">
        <v>19552</v>
      </c>
      <c r="J396">
        <f>SUMIF(PLQ!C:C,A396,PLQ!G:G)</f>
        <v>2018.1447000000001</v>
      </c>
      <c r="K396">
        <f t="shared" si="59"/>
        <v>0</v>
      </c>
      <c r="L396" s="157">
        <f t="shared" si="60"/>
        <v>0</v>
      </c>
    </row>
    <row r="397" spans="1:12" x14ac:dyDescent="0.25">
      <c r="A397" t="s">
        <v>54398</v>
      </c>
      <c r="B397" s="157" t="s">
        <v>19548</v>
      </c>
      <c r="C397" s="157" t="s">
        <v>77827</v>
      </c>
      <c r="D397" t="s">
        <v>77456</v>
      </c>
      <c r="E397" t="s">
        <v>19554</v>
      </c>
      <c r="F397">
        <v>0.41199999999999998</v>
      </c>
      <c r="G397">
        <v>21.77</v>
      </c>
      <c r="H397">
        <f t="shared" ref="H397:H398" si="61">F397*G397</f>
        <v>8.9692399999999992</v>
      </c>
      <c r="I397" t="str">
        <f t="shared" ref="I397:I398" si="62">MID(D397,1,13)</f>
        <v>01968 - MAO-D</v>
      </c>
      <c r="J397">
        <f>SUMIF(PLQ!C:C,A397,PLQ!G:G)</f>
        <v>2018.1447000000001</v>
      </c>
      <c r="K397">
        <f t="shared" si="59"/>
        <v>831.47561639999992</v>
      </c>
      <c r="L397" s="157">
        <f t="shared" si="60"/>
        <v>18101.224169027999</v>
      </c>
    </row>
    <row r="398" spans="1:12" x14ac:dyDescent="0.25">
      <c r="A398" t="s">
        <v>54398</v>
      </c>
      <c r="B398" s="157" t="s">
        <v>19548</v>
      </c>
      <c r="C398" s="157" t="s">
        <v>77807</v>
      </c>
      <c r="D398" t="s">
        <v>19555</v>
      </c>
      <c r="E398" t="s">
        <v>19554</v>
      </c>
      <c r="F398">
        <v>0.41199999999999998</v>
      </c>
      <c r="G398">
        <v>15.69</v>
      </c>
      <c r="H398">
        <f t="shared" si="61"/>
        <v>6.4642799999999996</v>
      </c>
      <c r="I398" t="str">
        <f t="shared" si="62"/>
        <v>01999 - MAO-D</v>
      </c>
      <c r="J398">
        <f>SUMIF(PLQ!C:C,A398,PLQ!G:G)</f>
        <v>2018.1447000000001</v>
      </c>
      <c r="K398">
        <f t="shared" si="59"/>
        <v>831.47561639999992</v>
      </c>
      <c r="L398" s="157">
        <f t="shared" si="60"/>
        <v>13045.852421315998</v>
      </c>
    </row>
    <row r="399" spans="1:12" x14ac:dyDescent="0.25">
      <c r="A399" t="s">
        <v>54398</v>
      </c>
      <c r="D399" t="s">
        <v>77792</v>
      </c>
      <c r="E399" t="s">
        <v>19557</v>
      </c>
      <c r="F399" t="s">
        <v>19557</v>
      </c>
      <c r="G399" t="s">
        <v>19557</v>
      </c>
      <c r="H399">
        <f>SUMIFS(H:H,B:B,$B$8,A:A,$A399)</f>
        <v>15.433519999999998</v>
      </c>
      <c r="J399">
        <f>SUMIF(PLQ!C:C,A399,PLQ!G:G)</f>
        <v>2018.1447000000001</v>
      </c>
      <c r="K399">
        <f t="shared" si="59"/>
        <v>0</v>
      </c>
      <c r="L399" s="157">
        <f t="shared" si="60"/>
        <v>0</v>
      </c>
    </row>
    <row r="400" spans="1:12" x14ac:dyDescent="0.25">
      <c r="A400" t="s">
        <v>54398</v>
      </c>
      <c r="B400" s="157">
        <v>0</v>
      </c>
      <c r="J400">
        <f>SUMIF(PLQ!C:C,A400,PLQ!G:G)</f>
        <v>2018.1447000000001</v>
      </c>
      <c r="K400">
        <f t="shared" si="59"/>
        <v>0</v>
      </c>
      <c r="L400" s="157">
        <f t="shared" si="60"/>
        <v>0</v>
      </c>
    </row>
    <row r="401" spans="1:12" x14ac:dyDescent="0.25">
      <c r="A401" t="s">
        <v>54398</v>
      </c>
      <c r="B401" s="157" t="s">
        <v>19558</v>
      </c>
      <c r="D401" t="s">
        <v>19558</v>
      </c>
      <c r="E401" t="s">
        <v>19549</v>
      </c>
      <c r="F401" t="s">
        <v>19550</v>
      </c>
      <c r="G401" t="s">
        <v>19551</v>
      </c>
      <c r="H401" t="s">
        <v>19552</v>
      </c>
      <c r="J401">
        <f>SUMIF(PLQ!C:C,A401,PLQ!G:G)</f>
        <v>2018.1447000000001</v>
      </c>
      <c r="K401">
        <f t="shared" si="59"/>
        <v>0</v>
      </c>
      <c r="L401" s="157">
        <f t="shared" si="60"/>
        <v>0</v>
      </c>
    </row>
    <row r="402" spans="1:12" x14ac:dyDescent="0.25">
      <c r="A402" t="s">
        <v>54398</v>
      </c>
      <c r="B402" s="157" t="s">
        <v>19558</v>
      </c>
      <c r="C402" s="157" t="s">
        <v>55571</v>
      </c>
      <c r="D402" t="s">
        <v>77515</v>
      </c>
      <c r="E402" t="s">
        <v>19571</v>
      </c>
      <c r="F402">
        <v>0.03</v>
      </c>
      <c r="G402">
        <v>269.48809999999997</v>
      </c>
      <c r="H402">
        <v>8.0846</v>
      </c>
      <c r="I402" t="str">
        <f t="shared" ref="I402:I403" si="63">MID(D402,1,13)</f>
        <v>07.006.0020-1</v>
      </c>
      <c r="J402">
        <f>SUMIF(PLQ!C:C,A402,PLQ!G:G)</f>
        <v>2018.1447000000001</v>
      </c>
      <c r="K402">
        <f t="shared" si="59"/>
        <v>60.544341000000003</v>
      </c>
      <c r="L402" s="157">
        <f t="shared" si="60"/>
        <v>16315.979421842099</v>
      </c>
    </row>
    <row r="403" spans="1:12" x14ac:dyDescent="0.25">
      <c r="A403" t="s">
        <v>54398</v>
      </c>
      <c r="B403" s="157" t="s">
        <v>19558</v>
      </c>
      <c r="C403" s="157" t="s">
        <v>58810</v>
      </c>
      <c r="D403" t="s">
        <v>77512</v>
      </c>
      <c r="E403" t="s">
        <v>19562</v>
      </c>
      <c r="F403">
        <v>1</v>
      </c>
      <c r="G403">
        <v>5.6862000000000004</v>
      </c>
      <c r="H403">
        <v>5.6862000000000004</v>
      </c>
      <c r="I403" t="str">
        <f t="shared" si="63"/>
        <v>13.001.0010-1</v>
      </c>
      <c r="J403">
        <f>SUMIF(PLQ!C:C,A403,PLQ!G:G)</f>
        <v>2018.1447000000001</v>
      </c>
      <c r="K403">
        <f t="shared" si="59"/>
        <v>2018.1447000000001</v>
      </c>
      <c r="L403" s="157">
        <f t="shared" si="60"/>
        <v>11475.574393140001</v>
      </c>
    </row>
    <row r="404" spans="1:12" x14ac:dyDescent="0.25">
      <c r="A404" t="s">
        <v>54398</v>
      </c>
      <c r="D404" t="s">
        <v>77793</v>
      </c>
      <c r="E404" t="s">
        <v>19557</v>
      </c>
      <c r="F404" t="s">
        <v>19557</v>
      </c>
      <c r="G404" t="s">
        <v>19557</v>
      </c>
      <c r="H404">
        <f>SUMIFS(H:H,B:B,$B$13,A:A,$A404)</f>
        <v>13.770800000000001</v>
      </c>
      <c r="J404">
        <f>SUMIF(PLQ!C:C,A404,PLQ!G:G)</f>
        <v>2018.1447000000001</v>
      </c>
      <c r="K404">
        <f t="shared" si="59"/>
        <v>0</v>
      </c>
      <c r="L404" s="157">
        <f t="shared" si="60"/>
        <v>0</v>
      </c>
    </row>
    <row r="405" spans="1:12" x14ac:dyDescent="0.25">
      <c r="A405" t="s">
        <v>54398</v>
      </c>
      <c r="B405" s="157">
        <v>0</v>
      </c>
      <c r="J405">
        <f>SUMIF(PLQ!C:C,A405,PLQ!G:G)</f>
        <v>2018.1447000000001</v>
      </c>
      <c r="K405">
        <f t="shared" si="59"/>
        <v>0</v>
      </c>
      <c r="L405" s="157">
        <f t="shared" si="60"/>
        <v>0</v>
      </c>
    </row>
    <row r="406" spans="1:12" x14ac:dyDescent="0.25">
      <c r="A406" t="s">
        <v>54398</v>
      </c>
      <c r="D406" t="s">
        <v>19563</v>
      </c>
      <c r="E406" t="s">
        <v>19557</v>
      </c>
      <c r="F406" t="s">
        <v>19557</v>
      </c>
      <c r="G406" t="s">
        <v>19557</v>
      </c>
      <c r="H406">
        <f>SUMIFS(H:H,A:A,A406,D:D,$D$14)+SUMIFS(H:H,A:A,A406,D:D,$D$9)</f>
        <v>29.204319999999999</v>
      </c>
      <c r="J406">
        <f>SUMIF(PLQ!C:C,A406,PLQ!G:G)</f>
        <v>2018.1447000000001</v>
      </c>
      <c r="K406">
        <f t="shared" si="59"/>
        <v>0</v>
      </c>
      <c r="L406" s="157">
        <f t="shared" si="60"/>
        <v>0</v>
      </c>
    </row>
    <row r="407" spans="1:12" x14ac:dyDescent="0.25">
      <c r="A407" t="s">
        <v>54398</v>
      </c>
      <c r="B407" s="157">
        <v>0</v>
      </c>
      <c r="J407">
        <f>SUMIF(PLQ!C:C,A407,PLQ!G:G)</f>
        <v>2018.1447000000001</v>
      </c>
      <c r="K407">
        <f t="shared" si="59"/>
        <v>0</v>
      </c>
      <c r="L407" s="157">
        <f t="shared" si="60"/>
        <v>0</v>
      </c>
    </row>
    <row r="408" spans="1:12" x14ac:dyDescent="0.25">
      <c r="A408" t="s">
        <v>54414</v>
      </c>
      <c r="B408" s="157">
        <v>0</v>
      </c>
      <c r="D408" t="s">
        <v>77516</v>
      </c>
      <c r="E408" t="s">
        <v>33365</v>
      </c>
      <c r="J408">
        <f>SUMIF(PLQ!C:C,A408,PLQ!G:G)</f>
        <v>603.17999999999972</v>
      </c>
      <c r="K408">
        <f t="shared" si="59"/>
        <v>0</v>
      </c>
      <c r="L408" s="157">
        <f t="shared" si="60"/>
        <v>0</v>
      </c>
    </row>
    <row r="409" spans="1:12" x14ac:dyDescent="0.25">
      <c r="A409" t="s">
        <v>54414</v>
      </c>
      <c r="B409" s="157">
        <v>0</v>
      </c>
      <c r="D409" t="s">
        <v>77517</v>
      </c>
      <c r="J409">
        <f>SUMIF(PLQ!C:C,A409,PLQ!G:G)</f>
        <v>603.17999999999972</v>
      </c>
      <c r="K409">
        <f t="shared" si="59"/>
        <v>0</v>
      </c>
      <c r="L409" s="157">
        <f t="shared" si="60"/>
        <v>0</v>
      </c>
    </row>
    <row r="410" spans="1:12" x14ac:dyDescent="0.25">
      <c r="A410" t="s">
        <v>54414</v>
      </c>
      <c r="B410" s="157">
        <v>0</v>
      </c>
      <c r="D410" t="s">
        <v>19547</v>
      </c>
      <c r="J410">
        <f>SUMIF(PLQ!C:C,A410,PLQ!G:G)</f>
        <v>603.17999999999972</v>
      </c>
      <c r="K410">
        <f t="shared" si="59"/>
        <v>0</v>
      </c>
      <c r="L410" s="157">
        <f t="shared" si="60"/>
        <v>0</v>
      </c>
    </row>
    <row r="411" spans="1:12" x14ac:dyDescent="0.25">
      <c r="A411" t="s">
        <v>54414</v>
      </c>
      <c r="B411" s="157">
        <v>0</v>
      </c>
      <c r="J411">
        <f>SUMIF(PLQ!C:C,A411,PLQ!G:G)</f>
        <v>603.17999999999972</v>
      </c>
      <c r="K411">
        <f t="shared" si="59"/>
        <v>0</v>
      </c>
      <c r="L411" s="157">
        <f t="shared" si="60"/>
        <v>0</v>
      </c>
    </row>
    <row r="412" spans="1:12" x14ac:dyDescent="0.25">
      <c r="A412" t="s">
        <v>54414</v>
      </c>
      <c r="B412" s="157" t="s">
        <v>19548</v>
      </c>
      <c r="D412" t="s">
        <v>19548</v>
      </c>
      <c r="E412" t="s">
        <v>19549</v>
      </c>
      <c r="F412" t="s">
        <v>19550</v>
      </c>
      <c r="G412" t="s">
        <v>19551</v>
      </c>
      <c r="H412" t="s">
        <v>19552</v>
      </c>
      <c r="J412">
        <f>SUMIF(PLQ!C:C,A412,PLQ!G:G)</f>
        <v>603.17999999999972</v>
      </c>
      <c r="K412">
        <f t="shared" si="59"/>
        <v>0</v>
      </c>
      <c r="L412" s="157">
        <f t="shared" si="60"/>
        <v>0</v>
      </c>
    </row>
    <row r="413" spans="1:12" x14ac:dyDescent="0.25">
      <c r="A413" t="s">
        <v>54414</v>
      </c>
      <c r="B413" s="157" t="s">
        <v>19548</v>
      </c>
      <c r="C413" s="157" t="s">
        <v>77860</v>
      </c>
      <c r="D413" t="s">
        <v>77518</v>
      </c>
      <c r="E413" t="s">
        <v>19554</v>
      </c>
      <c r="F413">
        <v>1.03</v>
      </c>
      <c r="G413">
        <v>21.67</v>
      </c>
      <c r="H413">
        <f t="shared" ref="H413:H414" si="64">F413*G413</f>
        <v>22.320100000000004</v>
      </c>
      <c r="I413" t="str">
        <f t="shared" ref="I413:I414" si="65">MID(D413,1,13)</f>
        <v>01933 - MAO-D</v>
      </c>
      <c r="J413">
        <f>SUMIF(PLQ!C:C,A413,PLQ!G:G)</f>
        <v>603.17999999999972</v>
      </c>
      <c r="K413">
        <f t="shared" si="59"/>
        <v>621.27539999999976</v>
      </c>
      <c r="L413" s="157">
        <f t="shared" si="60"/>
        <v>13463.037917999996</v>
      </c>
    </row>
    <row r="414" spans="1:12" x14ac:dyDescent="0.25">
      <c r="A414" t="s">
        <v>54414</v>
      </c>
      <c r="B414" s="157" t="s">
        <v>19548</v>
      </c>
      <c r="C414" s="157" t="s">
        <v>77807</v>
      </c>
      <c r="D414" t="s">
        <v>19555</v>
      </c>
      <c r="E414" t="s">
        <v>19554</v>
      </c>
      <c r="F414">
        <v>1.133</v>
      </c>
      <c r="G414">
        <v>15.69</v>
      </c>
      <c r="H414">
        <f t="shared" si="64"/>
        <v>17.776769999999999</v>
      </c>
      <c r="I414" t="str">
        <f t="shared" si="65"/>
        <v>01999 - MAO-D</v>
      </c>
      <c r="J414">
        <f>SUMIF(PLQ!C:C,A414,PLQ!G:G)</f>
        <v>603.17999999999972</v>
      </c>
      <c r="K414">
        <f t="shared" si="59"/>
        <v>683.40293999999972</v>
      </c>
      <c r="L414" s="157">
        <f t="shared" si="60"/>
        <v>10722.592128599996</v>
      </c>
    </row>
    <row r="415" spans="1:12" x14ac:dyDescent="0.25">
      <c r="A415" t="s">
        <v>54414</v>
      </c>
      <c r="D415" t="s">
        <v>77792</v>
      </c>
      <c r="E415" t="s">
        <v>19557</v>
      </c>
      <c r="F415" t="s">
        <v>19557</v>
      </c>
      <c r="G415" t="s">
        <v>19557</v>
      </c>
      <c r="H415">
        <f>SUMIFS(H:H,B:B,$B$8,A:A,$A415)</f>
        <v>40.096870000000003</v>
      </c>
      <c r="J415">
        <f>SUMIF(PLQ!C:C,A415,PLQ!G:G)</f>
        <v>603.17999999999972</v>
      </c>
      <c r="K415">
        <f t="shared" si="59"/>
        <v>0</v>
      </c>
      <c r="L415" s="157">
        <f t="shared" si="60"/>
        <v>0</v>
      </c>
    </row>
    <row r="416" spans="1:12" x14ac:dyDescent="0.25">
      <c r="A416" t="s">
        <v>54414</v>
      </c>
      <c r="B416" s="157">
        <v>0</v>
      </c>
      <c r="J416">
        <f>SUMIF(PLQ!C:C,A416,PLQ!G:G)</f>
        <v>603.17999999999972</v>
      </c>
      <c r="K416">
        <f t="shared" si="59"/>
        <v>0</v>
      </c>
      <c r="L416" s="157">
        <f t="shared" si="60"/>
        <v>0</v>
      </c>
    </row>
    <row r="417" spans="1:12" x14ac:dyDescent="0.25">
      <c r="A417" t="s">
        <v>54414</v>
      </c>
      <c r="B417" s="157" t="s">
        <v>19558</v>
      </c>
      <c r="D417" t="s">
        <v>19558</v>
      </c>
      <c r="E417" t="s">
        <v>19549</v>
      </c>
      <c r="F417" t="s">
        <v>19550</v>
      </c>
      <c r="G417" t="s">
        <v>19551</v>
      </c>
      <c r="H417" t="s">
        <v>19552</v>
      </c>
      <c r="J417">
        <f>SUMIF(PLQ!C:C,A417,PLQ!G:G)</f>
        <v>603.17999999999972</v>
      </c>
      <c r="K417">
        <f t="shared" si="59"/>
        <v>0</v>
      </c>
      <c r="L417" s="157">
        <f t="shared" si="60"/>
        <v>0</v>
      </c>
    </row>
    <row r="418" spans="1:12" x14ac:dyDescent="0.25">
      <c r="A418" t="s">
        <v>54414</v>
      </c>
      <c r="B418" s="157" t="s">
        <v>19558</v>
      </c>
      <c r="C418" s="157" t="s">
        <v>77861</v>
      </c>
      <c r="D418" t="s">
        <v>77519</v>
      </c>
      <c r="E418" t="s">
        <v>19574</v>
      </c>
      <c r="F418">
        <v>15.4</v>
      </c>
      <c r="G418">
        <v>0.6</v>
      </c>
      <c r="H418">
        <v>9.24</v>
      </c>
      <c r="I418" t="str">
        <f>MID(D418,1,13)</f>
        <v>00297 - GESSO</v>
      </c>
      <c r="J418">
        <f>SUMIF(PLQ!C:C,A418,PLQ!G:G)</f>
        <v>603.17999999999972</v>
      </c>
      <c r="K418">
        <f t="shared" si="59"/>
        <v>9288.9719999999961</v>
      </c>
      <c r="L418" s="157">
        <f t="shared" si="60"/>
        <v>5573.3831999999975</v>
      </c>
    </row>
    <row r="419" spans="1:12" x14ac:dyDescent="0.25">
      <c r="A419" t="s">
        <v>54414</v>
      </c>
      <c r="D419" t="s">
        <v>77793</v>
      </c>
      <c r="E419" t="s">
        <v>19557</v>
      </c>
      <c r="F419" t="s">
        <v>19557</v>
      </c>
      <c r="G419" t="s">
        <v>19557</v>
      </c>
      <c r="H419">
        <f>SUMIFS(H:H,B:B,$B$13,A:A,$A419)</f>
        <v>9.24</v>
      </c>
      <c r="J419">
        <f>SUMIF(PLQ!C:C,A419,PLQ!G:G)</f>
        <v>603.17999999999972</v>
      </c>
      <c r="K419">
        <f t="shared" si="59"/>
        <v>0</v>
      </c>
      <c r="L419" s="157">
        <f t="shared" si="60"/>
        <v>0</v>
      </c>
    </row>
    <row r="420" spans="1:12" x14ac:dyDescent="0.25">
      <c r="A420" t="s">
        <v>54414</v>
      </c>
      <c r="B420" s="157">
        <v>0</v>
      </c>
      <c r="J420">
        <f>SUMIF(PLQ!C:C,A420,PLQ!G:G)</f>
        <v>603.17999999999972</v>
      </c>
      <c r="K420">
        <f t="shared" si="59"/>
        <v>0</v>
      </c>
      <c r="L420" s="157">
        <f t="shared" si="60"/>
        <v>0</v>
      </c>
    </row>
    <row r="421" spans="1:12" x14ac:dyDescent="0.25">
      <c r="A421" t="s">
        <v>54414</v>
      </c>
      <c r="D421" t="s">
        <v>19563</v>
      </c>
      <c r="E421" t="s">
        <v>19557</v>
      </c>
      <c r="F421" t="s">
        <v>19557</v>
      </c>
      <c r="G421" t="s">
        <v>19557</v>
      </c>
      <c r="H421">
        <f>SUMIFS(H:H,A:A,A421,D:D,$D$14)+SUMIFS(H:H,A:A,A421,D:D,$D$9)</f>
        <v>49.336870000000005</v>
      </c>
      <c r="J421">
        <f>SUMIF(PLQ!C:C,A421,PLQ!G:G)</f>
        <v>603.17999999999972</v>
      </c>
      <c r="K421">
        <f t="shared" si="59"/>
        <v>0</v>
      </c>
      <c r="L421" s="157">
        <f t="shared" si="60"/>
        <v>0</v>
      </c>
    </row>
    <row r="422" spans="1:12" x14ac:dyDescent="0.25">
      <c r="A422" t="s">
        <v>54414</v>
      </c>
      <c r="B422" s="157">
        <v>0</v>
      </c>
      <c r="J422">
        <f>SUMIF(PLQ!C:C,A422,PLQ!G:G)</f>
        <v>603.17999999999972</v>
      </c>
      <c r="K422">
        <f t="shared" si="59"/>
        <v>0</v>
      </c>
      <c r="L422" s="157">
        <f t="shared" si="60"/>
        <v>0</v>
      </c>
    </row>
    <row r="423" spans="1:12" x14ac:dyDescent="0.25">
      <c r="A423" t="s">
        <v>54418</v>
      </c>
      <c r="B423" s="157">
        <v>0</v>
      </c>
      <c r="D423" t="s">
        <v>77520</v>
      </c>
      <c r="E423" t="s">
        <v>41764</v>
      </c>
      <c r="J423">
        <f>SUMIF(PLQ!C:C,A423,PLQ!G:G)</f>
        <v>89.01</v>
      </c>
      <c r="K423">
        <f t="shared" si="59"/>
        <v>0</v>
      </c>
      <c r="L423" s="157">
        <f t="shared" si="60"/>
        <v>0</v>
      </c>
    </row>
    <row r="424" spans="1:12" x14ac:dyDescent="0.25">
      <c r="A424" t="s">
        <v>54418</v>
      </c>
      <c r="B424" s="157">
        <v>0</v>
      </c>
      <c r="D424" t="s">
        <v>77521</v>
      </c>
      <c r="J424">
        <f>SUMIF(PLQ!C:C,A424,PLQ!G:G)</f>
        <v>89.01</v>
      </c>
      <c r="K424">
        <f t="shared" si="59"/>
        <v>0</v>
      </c>
      <c r="L424" s="157">
        <f t="shared" si="60"/>
        <v>0</v>
      </c>
    </row>
    <row r="425" spans="1:12" x14ac:dyDescent="0.25">
      <c r="A425" t="s">
        <v>54418</v>
      </c>
      <c r="B425" s="157">
        <v>0</v>
      </c>
      <c r="D425" t="s">
        <v>19547</v>
      </c>
      <c r="J425">
        <f>SUMIF(PLQ!C:C,A425,PLQ!G:G)</f>
        <v>89.01</v>
      </c>
      <c r="K425">
        <f t="shared" si="59"/>
        <v>0</v>
      </c>
      <c r="L425" s="157">
        <f t="shared" si="60"/>
        <v>0</v>
      </c>
    </row>
    <row r="426" spans="1:12" x14ac:dyDescent="0.25">
      <c r="A426" t="s">
        <v>54418</v>
      </c>
      <c r="B426" s="157">
        <v>0</v>
      </c>
      <c r="J426">
        <f>SUMIF(PLQ!C:C,A426,PLQ!G:G)</f>
        <v>89.01</v>
      </c>
      <c r="K426">
        <f t="shared" si="59"/>
        <v>0</v>
      </c>
      <c r="L426" s="157">
        <f t="shared" si="60"/>
        <v>0</v>
      </c>
    </row>
    <row r="427" spans="1:12" x14ac:dyDescent="0.25">
      <c r="A427" t="s">
        <v>54418</v>
      </c>
      <c r="B427" s="157" t="s">
        <v>19548</v>
      </c>
      <c r="D427" t="s">
        <v>19548</v>
      </c>
      <c r="E427" t="s">
        <v>19549</v>
      </c>
      <c r="F427" t="s">
        <v>19550</v>
      </c>
      <c r="G427" t="s">
        <v>19551</v>
      </c>
      <c r="H427" t="s">
        <v>19552</v>
      </c>
      <c r="J427">
        <f>SUMIF(PLQ!C:C,A427,PLQ!G:G)</f>
        <v>89.01</v>
      </c>
      <c r="K427">
        <f t="shared" si="59"/>
        <v>0</v>
      </c>
      <c r="L427" s="157">
        <f t="shared" si="60"/>
        <v>0</v>
      </c>
    </row>
    <row r="428" spans="1:12" x14ac:dyDescent="0.25">
      <c r="A428" t="s">
        <v>54418</v>
      </c>
      <c r="B428" s="157" t="s">
        <v>19548</v>
      </c>
      <c r="C428" s="157" t="s">
        <v>77827</v>
      </c>
      <c r="D428" t="s">
        <v>77456</v>
      </c>
      <c r="E428" t="s">
        <v>19554</v>
      </c>
      <c r="F428">
        <v>1.0814999999999999</v>
      </c>
      <c r="G428">
        <v>21.77</v>
      </c>
      <c r="H428">
        <f t="shared" ref="H428:H429" si="66">F428*G428</f>
        <v>23.544254999999996</v>
      </c>
      <c r="I428" t="str">
        <f t="shared" ref="I428:I429" si="67">MID(D428,1,13)</f>
        <v>01968 - MAO-D</v>
      </c>
      <c r="J428">
        <f>SUMIF(PLQ!C:C,A428,PLQ!G:G)</f>
        <v>89.01</v>
      </c>
      <c r="K428">
        <f t="shared" si="59"/>
        <v>96.264314999999996</v>
      </c>
      <c r="L428" s="157">
        <f t="shared" si="60"/>
        <v>2095.6741375500001</v>
      </c>
    </row>
    <row r="429" spans="1:12" x14ac:dyDescent="0.25">
      <c r="A429" t="s">
        <v>54418</v>
      </c>
      <c r="B429" s="157" t="s">
        <v>19548</v>
      </c>
      <c r="C429" s="157" t="s">
        <v>77807</v>
      </c>
      <c r="D429" t="s">
        <v>19555</v>
      </c>
      <c r="E429" t="s">
        <v>19554</v>
      </c>
      <c r="F429">
        <v>0.97850000000000004</v>
      </c>
      <c r="G429">
        <v>15.69</v>
      </c>
      <c r="H429">
        <f t="shared" si="66"/>
        <v>15.352665</v>
      </c>
      <c r="I429" t="str">
        <f t="shared" si="67"/>
        <v>01999 - MAO-D</v>
      </c>
      <c r="J429">
        <f>SUMIF(PLQ!C:C,A429,PLQ!G:G)</f>
        <v>89.01</v>
      </c>
      <c r="K429">
        <f t="shared" si="59"/>
        <v>87.096285000000009</v>
      </c>
      <c r="L429" s="157">
        <f t="shared" si="60"/>
        <v>1366.54071165</v>
      </c>
    </row>
    <row r="430" spans="1:12" x14ac:dyDescent="0.25">
      <c r="A430" t="s">
        <v>54418</v>
      </c>
      <c r="D430" t="s">
        <v>77792</v>
      </c>
      <c r="E430" t="s">
        <v>19557</v>
      </c>
      <c r="F430" t="s">
        <v>19557</v>
      </c>
      <c r="G430" t="s">
        <v>19557</v>
      </c>
      <c r="H430">
        <f>SUMIFS(H:H,B:B,$B$8,A:A,$A430)</f>
        <v>38.896919999999994</v>
      </c>
      <c r="J430">
        <f>SUMIF(PLQ!C:C,A430,PLQ!G:G)</f>
        <v>89.01</v>
      </c>
      <c r="K430">
        <f t="shared" si="59"/>
        <v>0</v>
      </c>
      <c r="L430" s="157">
        <f t="shared" si="60"/>
        <v>0</v>
      </c>
    </row>
    <row r="431" spans="1:12" x14ac:dyDescent="0.25">
      <c r="A431" t="s">
        <v>54418</v>
      </c>
      <c r="B431" s="157">
        <v>0</v>
      </c>
      <c r="J431">
        <f>SUMIF(PLQ!C:C,A431,PLQ!G:G)</f>
        <v>89.01</v>
      </c>
      <c r="K431">
        <f t="shared" si="59"/>
        <v>0</v>
      </c>
      <c r="L431" s="157">
        <f t="shared" si="60"/>
        <v>0</v>
      </c>
    </row>
    <row r="432" spans="1:12" x14ac:dyDescent="0.25">
      <c r="A432" t="s">
        <v>54418</v>
      </c>
      <c r="B432" s="157" t="s">
        <v>19558</v>
      </c>
      <c r="D432" t="s">
        <v>19558</v>
      </c>
      <c r="E432" t="s">
        <v>19549</v>
      </c>
      <c r="F432" t="s">
        <v>19550</v>
      </c>
      <c r="G432" t="s">
        <v>19551</v>
      </c>
      <c r="H432" t="s">
        <v>19552</v>
      </c>
      <c r="J432">
        <f>SUMIF(PLQ!C:C,A432,PLQ!G:G)</f>
        <v>89.01</v>
      </c>
      <c r="K432">
        <f t="shared" si="59"/>
        <v>0</v>
      </c>
      <c r="L432" s="157">
        <f t="shared" si="60"/>
        <v>0</v>
      </c>
    </row>
    <row r="433" spans="1:12" x14ac:dyDescent="0.25">
      <c r="A433" t="s">
        <v>54418</v>
      </c>
      <c r="B433" s="157" t="s">
        <v>19558</v>
      </c>
      <c r="C433" s="157" t="s">
        <v>55531</v>
      </c>
      <c r="D433" t="s">
        <v>77522</v>
      </c>
      <c r="E433" t="s">
        <v>19571</v>
      </c>
      <c r="F433">
        <v>1.4999999999999999E-2</v>
      </c>
      <c r="G433">
        <v>367.61200000000002</v>
      </c>
      <c r="H433">
        <v>5.5141999999999998</v>
      </c>
      <c r="I433" t="str">
        <f t="shared" ref="I433:I434" si="68">MID(D433,1,13)</f>
        <v>07.002.0025-1</v>
      </c>
      <c r="J433">
        <f>SUMIF(PLQ!C:C,A433,PLQ!G:G)</f>
        <v>89.01</v>
      </c>
      <c r="K433">
        <f t="shared" si="59"/>
        <v>1.3351500000000001</v>
      </c>
      <c r="L433" s="157">
        <f t="shared" si="60"/>
        <v>490.81716180000006</v>
      </c>
    </row>
    <row r="434" spans="1:12" x14ac:dyDescent="0.25">
      <c r="A434" t="s">
        <v>54418</v>
      </c>
      <c r="B434" s="157" t="s">
        <v>19558</v>
      </c>
      <c r="C434" s="157" t="s">
        <v>77862</v>
      </c>
      <c r="D434" t="s">
        <v>77523</v>
      </c>
      <c r="E434" t="s">
        <v>19574</v>
      </c>
      <c r="F434">
        <v>0.125</v>
      </c>
      <c r="G434">
        <v>38</v>
      </c>
      <c r="H434">
        <v>4.75</v>
      </c>
      <c r="I434" t="str">
        <f t="shared" si="68"/>
        <v>05350 - OXIDO</v>
      </c>
      <c r="J434">
        <f>SUMIF(PLQ!C:C,A434,PLQ!G:G)</f>
        <v>89.01</v>
      </c>
      <c r="K434">
        <f t="shared" si="59"/>
        <v>11.126250000000001</v>
      </c>
      <c r="L434" s="157">
        <f t="shared" si="60"/>
        <v>422.79750000000001</v>
      </c>
    </row>
    <row r="435" spans="1:12" x14ac:dyDescent="0.25">
      <c r="A435" t="s">
        <v>54418</v>
      </c>
      <c r="D435" t="s">
        <v>77793</v>
      </c>
      <c r="E435" t="s">
        <v>19557</v>
      </c>
      <c r="F435" t="s">
        <v>19557</v>
      </c>
      <c r="G435" t="s">
        <v>19557</v>
      </c>
      <c r="H435">
        <f>SUMIFS(H:H,B:B,$B$13,A:A,$A435)</f>
        <v>10.264199999999999</v>
      </c>
      <c r="J435">
        <f>SUMIF(PLQ!C:C,A435,PLQ!G:G)</f>
        <v>89.01</v>
      </c>
      <c r="K435">
        <f t="shared" si="59"/>
        <v>0</v>
      </c>
      <c r="L435" s="157">
        <f t="shared" si="60"/>
        <v>0</v>
      </c>
    </row>
    <row r="436" spans="1:12" x14ac:dyDescent="0.25">
      <c r="A436" t="s">
        <v>54418</v>
      </c>
      <c r="B436" s="157">
        <v>0</v>
      </c>
      <c r="J436">
        <f>SUMIF(PLQ!C:C,A436,PLQ!G:G)</f>
        <v>89.01</v>
      </c>
      <c r="K436">
        <f t="shared" si="59"/>
        <v>0</v>
      </c>
      <c r="L436" s="157">
        <f t="shared" si="60"/>
        <v>0</v>
      </c>
    </row>
    <row r="437" spans="1:12" x14ac:dyDescent="0.25">
      <c r="A437" t="s">
        <v>54418</v>
      </c>
      <c r="D437" t="s">
        <v>19563</v>
      </c>
      <c r="E437" t="s">
        <v>19557</v>
      </c>
      <c r="F437" t="s">
        <v>19557</v>
      </c>
      <c r="G437" t="s">
        <v>19557</v>
      </c>
      <c r="H437">
        <f>SUMIFS(H:H,A:A,A437,D:D,$D$14)+SUMIFS(H:H,A:A,A437,D:D,$D$9)</f>
        <v>49.161119999999997</v>
      </c>
      <c r="J437">
        <f>SUMIF(PLQ!C:C,A437,PLQ!G:G)</f>
        <v>89.01</v>
      </c>
      <c r="K437">
        <f t="shared" si="59"/>
        <v>0</v>
      </c>
      <c r="L437" s="157">
        <f t="shared" si="60"/>
        <v>0</v>
      </c>
    </row>
    <row r="438" spans="1:12" x14ac:dyDescent="0.25">
      <c r="A438" t="s">
        <v>54418</v>
      </c>
      <c r="B438" s="157">
        <v>0</v>
      </c>
      <c r="J438">
        <f>SUMIF(PLQ!C:C,A438,PLQ!G:G)</f>
        <v>89.01</v>
      </c>
      <c r="K438">
        <f t="shared" si="59"/>
        <v>0</v>
      </c>
      <c r="L438" s="157">
        <f t="shared" si="60"/>
        <v>0</v>
      </c>
    </row>
    <row r="439" spans="1:12" x14ac:dyDescent="0.25">
      <c r="A439" t="s">
        <v>54403</v>
      </c>
      <c r="B439" s="157">
        <v>0</v>
      </c>
      <c r="D439" t="s">
        <v>77524</v>
      </c>
      <c r="E439" t="s">
        <v>27416</v>
      </c>
      <c r="J439">
        <f>SUMIF(PLQ!C:C,A439,PLQ!G:G)</f>
        <v>1054.2899999999997</v>
      </c>
      <c r="K439">
        <f t="shared" si="59"/>
        <v>0</v>
      </c>
      <c r="L439" s="157">
        <f t="shared" si="60"/>
        <v>0</v>
      </c>
    </row>
    <row r="440" spans="1:12" x14ac:dyDescent="0.25">
      <c r="A440" t="s">
        <v>54403</v>
      </c>
      <c r="B440" s="157">
        <v>0</v>
      </c>
      <c r="D440" t="s">
        <v>77525</v>
      </c>
      <c r="J440">
        <f>SUMIF(PLQ!C:C,A440,PLQ!G:G)</f>
        <v>1054.2899999999997</v>
      </c>
      <c r="K440">
        <f t="shared" si="59"/>
        <v>0</v>
      </c>
      <c r="L440" s="157">
        <f t="shared" si="60"/>
        <v>0</v>
      </c>
    </row>
    <row r="441" spans="1:12" x14ac:dyDescent="0.25">
      <c r="A441" t="s">
        <v>54403</v>
      </c>
      <c r="B441" s="157">
        <v>0</v>
      </c>
      <c r="D441" t="s">
        <v>19547</v>
      </c>
      <c r="J441">
        <f>SUMIF(PLQ!C:C,A441,PLQ!G:G)</f>
        <v>1054.2899999999997</v>
      </c>
      <c r="K441">
        <f t="shared" si="59"/>
        <v>0</v>
      </c>
      <c r="L441" s="157">
        <f t="shared" si="60"/>
        <v>0</v>
      </c>
    </row>
    <row r="442" spans="1:12" x14ac:dyDescent="0.25">
      <c r="A442" t="s">
        <v>54403</v>
      </c>
      <c r="B442" s="157">
        <v>0</v>
      </c>
      <c r="J442">
        <f>SUMIF(PLQ!C:C,A442,PLQ!G:G)</f>
        <v>1054.2899999999997</v>
      </c>
      <c r="K442">
        <f t="shared" si="59"/>
        <v>0</v>
      </c>
      <c r="L442" s="157">
        <f t="shared" si="60"/>
        <v>0</v>
      </c>
    </row>
    <row r="443" spans="1:12" x14ac:dyDescent="0.25">
      <c r="A443" t="s">
        <v>54403</v>
      </c>
      <c r="B443" s="157" t="s">
        <v>19548</v>
      </c>
      <c r="D443" t="s">
        <v>19548</v>
      </c>
      <c r="E443" t="s">
        <v>19549</v>
      </c>
      <c r="F443" t="s">
        <v>19550</v>
      </c>
      <c r="G443" t="s">
        <v>19551</v>
      </c>
      <c r="H443" t="s">
        <v>19552</v>
      </c>
      <c r="J443">
        <f>SUMIF(PLQ!C:C,A443,PLQ!G:G)</f>
        <v>1054.2899999999997</v>
      </c>
      <c r="K443">
        <f t="shared" si="59"/>
        <v>0</v>
      </c>
      <c r="L443" s="157">
        <f t="shared" si="60"/>
        <v>0</v>
      </c>
    </row>
    <row r="444" spans="1:12" x14ac:dyDescent="0.25">
      <c r="A444" t="s">
        <v>54403</v>
      </c>
      <c r="B444" s="157" t="s">
        <v>19548</v>
      </c>
      <c r="C444" s="157" t="s">
        <v>77827</v>
      </c>
      <c r="D444" t="s">
        <v>77456</v>
      </c>
      <c r="E444" t="s">
        <v>19554</v>
      </c>
      <c r="F444">
        <v>0.61799999999999999</v>
      </c>
      <c r="G444">
        <v>21.77</v>
      </c>
      <c r="H444">
        <f t="shared" ref="H444:H445" si="69">F444*G444</f>
        <v>13.453859999999999</v>
      </c>
      <c r="I444" t="str">
        <f t="shared" ref="I444:I445" si="70">MID(D444,1,13)</f>
        <v>01968 - MAO-D</v>
      </c>
      <c r="J444">
        <f>SUMIF(PLQ!C:C,A444,PLQ!G:G)</f>
        <v>1054.2899999999997</v>
      </c>
      <c r="K444">
        <f t="shared" si="59"/>
        <v>651.55121999999983</v>
      </c>
      <c r="L444" s="157">
        <f t="shared" si="60"/>
        <v>14184.270059399996</v>
      </c>
    </row>
    <row r="445" spans="1:12" x14ac:dyDescent="0.25">
      <c r="A445" t="s">
        <v>54403</v>
      </c>
      <c r="B445" s="157" t="s">
        <v>19548</v>
      </c>
      <c r="C445" s="157" t="s">
        <v>77807</v>
      </c>
      <c r="D445" t="s">
        <v>19555</v>
      </c>
      <c r="E445" t="s">
        <v>19554</v>
      </c>
      <c r="F445">
        <v>0.61799999999999999</v>
      </c>
      <c r="G445">
        <v>15.69</v>
      </c>
      <c r="H445">
        <f t="shared" si="69"/>
        <v>9.6964199999999998</v>
      </c>
      <c r="I445" t="str">
        <f t="shared" si="70"/>
        <v>01999 - MAO-D</v>
      </c>
      <c r="J445">
        <f>SUMIF(PLQ!C:C,A445,PLQ!G:G)</f>
        <v>1054.2899999999997</v>
      </c>
      <c r="K445">
        <f t="shared" si="59"/>
        <v>651.55121999999983</v>
      </c>
      <c r="L445" s="157">
        <f t="shared" si="60"/>
        <v>10222.838641799997</v>
      </c>
    </row>
    <row r="446" spans="1:12" x14ac:dyDescent="0.25">
      <c r="A446" t="s">
        <v>54403</v>
      </c>
      <c r="D446" t="s">
        <v>77792</v>
      </c>
      <c r="E446" t="s">
        <v>19557</v>
      </c>
      <c r="F446" t="s">
        <v>19557</v>
      </c>
      <c r="G446" t="s">
        <v>19557</v>
      </c>
      <c r="H446">
        <f>SUMIFS(H:H,B:B,$B$8,A:A,$A446)</f>
        <v>23.150279999999999</v>
      </c>
      <c r="J446">
        <f>SUMIF(PLQ!C:C,A446,PLQ!G:G)</f>
        <v>1054.2899999999997</v>
      </c>
      <c r="K446">
        <f t="shared" si="59"/>
        <v>0</v>
      </c>
      <c r="L446" s="157">
        <f t="shared" si="60"/>
        <v>0</v>
      </c>
    </row>
    <row r="447" spans="1:12" x14ac:dyDescent="0.25">
      <c r="A447" t="s">
        <v>54403</v>
      </c>
      <c r="B447" s="157">
        <v>0</v>
      </c>
      <c r="J447">
        <f>SUMIF(PLQ!C:C,A447,PLQ!G:G)</f>
        <v>1054.2899999999997</v>
      </c>
      <c r="K447">
        <f t="shared" si="59"/>
        <v>0</v>
      </c>
      <c r="L447" s="157">
        <f t="shared" si="60"/>
        <v>0</v>
      </c>
    </row>
    <row r="448" spans="1:12" x14ac:dyDescent="0.25">
      <c r="A448" t="s">
        <v>54403</v>
      </c>
      <c r="B448" s="157" t="s">
        <v>19558</v>
      </c>
      <c r="D448" t="s">
        <v>19558</v>
      </c>
      <c r="E448" t="s">
        <v>19549</v>
      </c>
      <c r="F448" t="s">
        <v>19550</v>
      </c>
      <c r="G448" t="s">
        <v>19551</v>
      </c>
      <c r="H448" t="s">
        <v>19552</v>
      </c>
      <c r="J448">
        <f>SUMIF(PLQ!C:C,A448,PLQ!G:G)</f>
        <v>1054.2899999999997</v>
      </c>
      <c r="K448">
        <f t="shared" si="59"/>
        <v>0</v>
      </c>
      <c r="L448" s="157">
        <f t="shared" si="60"/>
        <v>0</v>
      </c>
    </row>
    <row r="449" spans="1:12" x14ac:dyDescent="0.25">
      <c r="A449" t="s">
        <v>54403</v>
      </c>
      <c r="B449" s="157" t="s">
        <v>19558</v>
      </c>
      <c r="C449" s="157" t="s">
        <v>55533</v>
      </c>
      <c r="D449" t="s">
        <v>77526</v>
      </c>
      <c r="E449" t="s">
        <v>19571</v>
      </c>
      <c r="F449">
        <v>3.5000000000000003E-2</v>
      </c>
      <c r="G449">
        <v>346.58499999999998</v>
      </c>
      <c r="H449">
        <v>12.1305</v>
      </c>
      <c r="I449" t="str">
        <f>MID(D449,1,13)</f>
        <v>07.002.0030-1</v>
      </c>
      <c r="J449">
        <f>SUMIF(PLQ!C:C,A449,PLQ!G:G)</f>
        <v>1054.2899999999997</v>
      </c>
      <c r="K449">
        <f t="shared" si="59"/>
        <v>36.900149999999996</v>
      </c>
      <c r="L449" s="157">
        <f t="shared" si="60"/>
        <v>12789.038487749998</v>
      </c>
    </row>
    <row r="450" spans="1:12" x14ac:dyDescent="0.25">
      <c r="A450" t="s">
        <v>54403</v>
      </c>
      <c r="D450" t="s">
        <v>77793</v>
      </c>
      <c r="E450" t="s">
        <v>19557</v>
      </c>
      <c r="F450" t="s">
        <v>19557</v>
      </c>
      <c r="G450" t="s">
        <v>19557</v>
      </c>
      <c r="H450">
        <f>SUMIFS(H:H,B:B,$B$13,A:A,$A450)</f>
        <v>12.1305</v>
      </c>
      <c r="J450">
        <f>SUMIF(PLQ!C:C,A450,PLQ!G:G)</f>
        <v>1054.2899999999997</v>
      </c>
      <c r="K450">
        <f t="shared" si="59"/>
        <v>0</v>
      </c>
      <c r="L450" s="157">
        <f t="shared" si="60"/>
        <v>0</v>
      </c>
    </row>
    <row r="451" spans="1:12" x14ac:dyDescent="0.25">
      <c r="A451" t="s">
        <v>54403</v>
      </c>
      <c r="B451" s="157">
        <v>0</v>
      </c>
      <c r="J451">
        <f>SUMIF(PLQ!C:C,A451,PLQ!G:G)</f>
        <v>1054.2899999999997</v>
      </c>
      <c r="K451">
        <f t="shared" si="59"/>
        <v>0</v>
      </c>
      <c r="L451" s="157">
        <f t="shared" si="60"/>
        <v>0</v>
      </c>
    </row>
    <row r="452" spans="1:12" x14ac:dyDescent="0.25">
      <c r="A452" t="s">
        <v>54403</v>
      </c>
      <c r="D452" t="s">
        <v>19563</v>
      </c>
      <c r="E452" t="s">
        <v>19557</v>
      </c>
      <c r="F452" t="s">
        <v>19557</v>
      </c>
      <c r="G452" t="s">
        <v>19557</v>
      </c>
      <c r="H452">
        <f>SUMIFS(H:H,A:A,A452,D:D,$D$14)+SUMIFS(H:H,A:A,A452,D:D,$D$9)</f>
        <v>35.28078</v>
      </c>
      <c r="J452">
        <f>SUMIF(PLQ!C:C,A452,PLQ!G:G)</f>
        <v>1054.2899999999997</v>
      </c>
      <c r="K452">
        <f t="shared" si="59"/>
        <v>0</v>
      </c>
      <c r="L452" s="157">
        <f t="shared" si="60"/>
        <v>0</v>
      </c>
    </row>
    <row r="453" spans="1:12" x14ac:dyDescent="0.25">
      <c r="A453" t="s">
        <v>54403</v>
      </c>
      <c r="B453" s="157">
        <v>0</v>
      </c>
      <c r="J453">
        <f>SUMIF(PLQ!C:C,A453,PLQ!G:G)</f>
        <v>1054.2899999999997</v>
      </c>
      <c r="K453">
        <f t="shared" si="59"/>
        <v>0</v>
      </c>
      <c r="L453" s="157">
        <f t="shared" si="60"/>
        <v>0</v>
      </c>
    </row>
    <row r="454" spans="1:12" x14ac:dyDescent="0.25">
      <c r="A454" t="s">
        <v>54405</v>
      </c>
      <c r="B454" s="157">
        <v>0</v>
      </c>
      <c r="D454" t="s">
        <v>77527</v>
      </c>
      <c r="E454" t="s">
        <v>48402</v>
      </c>
      <c r="J454">
        <f>SUMIF(PLQ!C:C,A454,PLQ!G:G)</f>
        <v>16.8</v>
      </c>
      <c r="K454">
        <f t="shared" si="59"/>
        <v>0</v>
      </c>
      <c r="L454" s="157">
        <f t="shared" si="60"/>
        <v>0</v>
      </c>
    </row>
    <row r="455" spans="1:12" x14ac:dyDescent="0.25">
      <c r="A455" t="s">
        <v>54405</v>
      </c>
      <c r="B455" s="157">
        <v>0</v>
      </c>
      <c r="D455" t="s">
        <v>77528</v>
      </c>
      <c r="J455">
        <f>SUMIF(PLQ!C:C,A455,PLQ!G:G)</f>
        <v>16.8</v>
      </c>
      <c r="K455">
        <f t="shared" si="59"/>
        <v>0</v>
      </c>
      <c r="L455" s="157">
        <f t="shared" si="60"/>
        <v>0</v>
      </c>
    </row>
    <row r="456" spans="1:12" x14ac:dyDescent="0.25">
      <c r="A456" t="s">
        <v>54405</v>
      </c>
      <c r="B456" s="157">
        <v>0</v>
      </c>
      <c r="D456" t="s">
        <v>77393</v>
      </c>
      <c r="J456">
        <f>SUMIF(PLQ!C:C,A456,PLQ!G:G)</f>
        <v>16.8</v>
      </c>
      <c r="K456">
        <f t="shared" ref="K456:K519" si="71">IFERROR(F456*J456,0)</f>
        <v>0</v>
      </c>
      <c r="L456" s="157">
        <f t="shared" ref="L456:L519" si="72">IFERROR(G456*K456,0)</f>
        <v>0</v>
      </c>
    </row>
    <row r="457" spans="1:12" x14ac:dyDescent="0.25">
      <c r="A457" t="s">
        <v>54405</v>
      </c>
      <c r="B457" s="157">
        <v>0</v>
      </c>
      <c r="J457">
        <f>SUMIF(PLQ!C:C,A457,PLQ!G:G)</f>
        <v>16.8</v>
      </c>
      <c r="K457">
        <f t="shared" si="71"/>
        <v>0</v>
      </c>
      <c r="L457" s="157">
        <f t="shared" si="72"/>
        <v>0</v>
      </c>
    </row>
    <row r="458" spans="1:12" x14ac:dyDescent="0.25">
      <c r="A458" t="s">
        <v>54405</v>
      </c>
      <c r="B458" s="157" t="s">
        <v>19548</v>
      </c>
      <c r="D458" t="s">
        <v>19548</v>
      </c>
      <c r="E458" t="s">
        <v>19549</v>
      </c>
      <c r="F458" t="s">
        <v>19550</v>
      </c>
      <c r="G458" t="s">
        <v>19551</v>
      </c>
      <c r="H458" t="s">
        <v>19552</v>
      </c>
      <c r="J458">
        <f>SUMIF(PLQ!C:C,A458,PLQ!G:G)</f>
        <v>16.8</v>
      </c>
      <c r="K458">
        <f t="shared" si="71"/>
        <v>0</v>
      </c>
      <c r="L458" s="157">
        <f t="shared" si="72"/>
        <v>0</v>
      </c>
    </row>
    <row r="459" spans="1:12" x14ac:dyDescent="0.25">
      <c r="A459" t="s">
        <v>54405</v>
      </c>
      <c r="B459" s="157" t="s">
        <v>19548</v>
      </c>
      <c r="C459" s="157" t="s">
        <v>77863</v>
      </c>
      <c r="D459" t="s">
        <v>77529</v>
      </c>
      <c r="E459" t="s">
        <v>19554</v>
      </c>
      <c r="F459">
        <v>0.41199999999999998</v>
      </c>
      <c r="G459">
        <v>21.67</v>
      </c>
      <c r="H459">
        <f t="shared" ref="H459:H460" si="73">F459*G459</f>
        <v>8.9280400000000011</v>
      </c>
      <c r="I459" t="str">
        <f t="shared" ref="I459:I460" si="74">MID(D459,1,13)</f>
        <v>01976 - MAO-D</v>
      </c>
      <c r="J459">
        <f>SUMIF(PLQ!C:C,A459,PLQ!G:G)</f>
        <v>16.8</v>
      </c>
      <c r="K459">
        <f t="shared" si="71"/>
        <v>6.9215999999999998</v>
      </c>
      <c r="L459" s="157">
        <f t="shared" si="72"/>
        <v>149.991072</v>
      </c>
    </row>
    <row r="460" spans="1:12" x14ac:dyDescent="0.25">
      <c r="A460" t="s">
        <v>54405</v>
      </c>
      <c r="B460" s="157" t="s">
        <v>19548</v>
      </c>
      <c r="C460" s="157" t="s">
        <v>77807</v>
      </c>
      <c r="D460" t="s">
        <v>19555</v>
      </c>
      <c r="E460" t="s">
        <v>19554</v>
      </c>
      <c r="F460">
        <v>0.46350000000000002</v>
      </c>
      <c r="G460">
        <v>15.69</v>
      </c>
      <c r="H460">
        <f t="shared" si="73"/>
        <v>7.2723149999999999</v>
      </c>
      <c r="I460" t="str">
        <f t="shared" si="74"/>
        <v>01999 - MAO-D</v>
      </c>
      <c r="J460">
        <f>SUMIF(PLQ!C:C,A460,PLQ!G:G)</f>
        <v>16.8</v>
      </c>
      <c r="K460">
        <f t="shared" si="71"/>
        <v>7.7868000000000004</v>
      </c>
      <c r="L460" s="157">
        <f t="shared" si="72"/>
        <v>122.174892</v>
      </c>
    </row>
    <row r="461" spans="1:12" x14ac:dyDescent="0.25">
      <c r="A461" t="s">
        <v>54405</v>
      </c>
      <c r="D461" t="s">
        <v>77792</v>
      </c>
      <c r="E461" t="s">
        <v>19557</v>
      </c>
      <c r="F461" t="s">
        <v>19557</v>
      </c>
      <c r="G461" t="s">
        <v>19557</v>
      </c>
      <c r="H461">
        <f>SUMIFS(H:H,B:B,$B$8,A:A,$A461)</f>
        <v>16.200355000000002</v>
      </c>
      <c r="J461">
        <f>SUMIF(PLQ!C:C,A461,PLQ!G:G)</f>
        <v>16.8</v>
      </c>
      <c r="K461">
        <f t="shared" si="71"/>
        <v>0</v>
      </c>
      <c r="L461" s="157">
        <f t="shared" si="72"/>
        <v>0</v>
      </c>
    </row>
    <row r="462" spans="1:12" x14ac:dyDescent="0.25">
      <c r="A462" t="s">
        <v>54405</v>
      </c>
      <c r="B462" s="157">
        <v>0</v>
      </c>
      <c r="J462">
        <f>SUMIF(PLQ!C:C,A462,PLQ!G:G)</f>
        <v>16.8</v>
      </c>
      <c r="K462">
        <f t="shared" si="71"/>
        <v>0</v>
      </c>
      <c r="L462" s="157">
        <f t="shared" si="72"/>
        <v>0</v>
      </c>
    </row>
    <row r="463" spans="1:12" x14ac:dyDescent="0.25">
      <c r="A463" t="s">
        <v>54405</v>
      </c>
      <c r="B463" s="157" t="s">
        <v>19558</v>
      </c>
      <c r="D463" t="s">
        <v>19558</v>
      </c>
      <c r="E463" t="s">
        <v>19549</v>
      </c>
      <c r="F463" t="s">
        <v>19550</v>
      </c>
      <c r="G463" t="s">
        <v>19551</v>
      </c>
      <c r="H463" t="s">
        <v>19552</v>
      </c>
      <c r="J463">
        <f>SUMIF(PLQ!C:C,A463,PLQ!G:G)</f>
        <v>16.8</v>
      </c>
      <c r="K463">
        <f t="shared" si="71"/>
        <v>0</v>
      </c>
      <c r="L463" s="157">
        <f t="shared" si="72"/>
        <v>0</v>
      </c>
    </row>
    <row r="464" spans="1:12" x14ac:dyDescent="0.25">
      <c r="A464" t="s">
        <v>54405</v>
      </c>
      <c r="B464" s="157" t="s">
        <v>19558</v>
      </c>
      <c r="C464" s="157" t="s">
        <v>68707</v>
      </c>
      <c r="D464" t="s">
        <v>77530</v>
      </c>
      <c r="E464" t="s">
        <v>19571</v>
      </c>
      <c r="F464">
        <v>8.0000000000000004E-4</v>
      </c>
      <c r="G464">
        <v>761.19629999999995</v>
      </c>
      <c r="H464">
        <v>0.60899999999999999</v>
      </c>
      <c r="I464" t="str">
        <f t="shared" ref="I464:I467" si="75">MID(D464,1,13)</f>
        <v>07.001.0010-1</v>
      </c>
      <c r="J464">
        <f>SUMIF(PLQ!C:C,A464,PLQ!G:G)</f>
        <v>16.8</v>
      </c>
      <c r="K464">
        <f t="shared" si="71"/>
        <v>1.3440000000000001E-2</v>
      </c>
      <c r="L464" s="157">
        <f t="shared" si="72"/>
        <v>10.230478271999999</v>
      </c>
    </row>
    <row r="465" spans="1:12" x14ac:dyDescent="0.25">
      <c r="A465" t="s">
        <v>54405</v>
      </c>
      <c r="B465" s="157" t="s">
        <v>19558</v>
      </c>
      <c r="C465" s="157" t="s">
        <v>55599</v>
      </c>
      <c r="D465" t="s">
        <v>77531</v>
      </c>
      <c r="E465" t="s">
        <v>19571</v>
      </c>
      <c r="F465">
        <v>8.9999999999999993E-3</v>
      </c>
      <c r="G465">
        <v>328.11520000000002</v>
      </c>
      <c r="H465">
        <v>2.9529999999999998</v>
      </c>
      <c r="I465" t="str">
        <f t="shared" si="75"/>
        <v>07.007.0010-1</v>
      </c>
      <c r="J465">
        <f>SUMIF(PLQ!C:C,A465,PLQ!G:G)</f>
        <v>16.8</v>
      </c>
      <c r="K465">
        <f t="shared" si="71"/>
        <v>0.1512</v>
      </c>
      <c r="L465" s="157">
        <f t="shared" si="72"/>
        <v>49.61101824</v>
      </c>
    </row>
    <row r="466" spans="1:12" x14ac:dyDescent="0.25">
      <c r="A466" t="s">
        <v>54405</v>
      </c>
      <c r="B466" s="157" t="s">
        <v>19558</v>
      </c>
      <c r="C466" s="157" t="s">
        <v>77864</v>
      </c>
      <c r="D466" t="s">
        <v>19573</v>
      </c>
      <c r="E466" t="s">
        <v>19574</v>
      </c>
      <c r="F466">
        <v>1</v>
      </c>
      <c r="G466">
        <v>1.4</v>
      </c>
      <c r="H466">
        <v>1.4</v>
      </c>
      <c r="I466" t="str">
        <f t="shared" si="75"/>
        <v>00150 - CIMEN</v>
      </c>
      <c r="J466">
        <f>SUMIF(PLQ!C:C,A466,PLQ!G:G)</f>
        <v>16.8</v>
      </c>
      <c r="K466">
        <f t="shared" si="71"/>
        <v>16.8</v>
      </c>
      <c r="L466" s="157">
        <f t="shared" si="72"/>
        <v>23.52</v>
      </c>
    </row>
    <row r="467" spans="1:12" x14ac:dyDescent="0.25">
      <c r="A467" t="s">
        <v>54405</v>
      </c>
      <c r="B467" s="157" t="s">
        <v>19558</v>
      </c>
      <c r="C467" s="157" t="s">
        <v>77865</v>
      </c>
      <c r="D467" t="s">
        <v>77532</v>
      </c>
      <c r="E467" t="s">
        <v>19562</v>
      </c>
      <c r="F467">
        <v>0.26</v>
      </c>
      <c r="G467">
        <v>260</v>
      </c>
      <c r="H467">
        <v>67.599999999999994</v>
      </c>
      <c r="I467" t="str">
        <f t="shared" si="75"/>
        <v>04842 - PLACA</v>
      </c>
      <c r="J467">
        <f>SUMIF(PLQ!C:C,A467,PLQ!G:G)</f>
        <v>16.8</v>
      </c>
      <c r="K467">
        <f t="shared" si="71"/>
        <v>4.3680000000000003</v>
      </c>
      <c r="L467" s="157">
        <f t="shared" si="72"/>
        <v>1135.68</v>
      </c>
    </row>
    <row r="468" spans="1:12" x14ac:dyDescent="0.25">
      <c r="A468" t="s">
        <v>54405</v>
      </c>
      <c r="D468" t="s">
        <v>77793</v>
      </c>
      <c r="E468" t="s">
        <v>19557</v>
      </c>
      <c r="F468" t="s">
        <v>19557</v>
      </c>
      <c r="G468" t="s">
        <v>19557</v>
      </c>
      <c r="H468">
        <f>SUMIFS(H:H,B:B,$B$13,A:A,$A468)</f>
        <v>72.561999999999998</v>
      </c>
      <c r="J468">
        <f>SUMIF(PLQ!C:C,A468,PLQ!G:G)</f>
        <v>16.8</v>
      </c>
      <c r="K468">
        <f t="shared" si="71"/>
        <v>0</v>
      </c>
      <c r="L468" s="157">
        <f t="shared" si="72"/>
        <v>0</v>
      </c>
    </row>
    <row r="469" spans="1:12" x14ac:dyDescent="0.25">
      <c r="A469" t="s">
        <v>54405</v>
      </c>
      <c r="B469" s="157">
        <v>0</v>
      </c>
      <c r="J469">
        <f>SUMIF(PLQ!C:C,A469,PLQ!G:G)</f>
        <v>16.8</v>
      </c>
      <c r="K469">
        <f t="shared" si="71"/>
        <v>0</v>
      </c>
      <c r="L469" s="157">
        <f t="shared" si="72"/>
        <v>0</v>
      </c>
    </row>
    <row r="470" spans="1:12" x14ac:dyDescent="0.25">
      <c r="A470" t="s">
        <v>54405</v>
      </c>
      <c r="D470" t="s">
        <v>19563</v>
      </c>
      <c r="E470" t="s">
        <v>19557</v>
      </c>
      <c r="F470" t="s">
        <v>19557</v>
      </c>
      <c r="G470" t="s">
        <v>19557</v>
      </c>
      <c r="H470">
        <f>SUMIFS(H:H,A:A,A470,D:D,$D$14)+SUMIFS(H:H,A:A,A470,D:D,$D$9)</f>
        <v>88.762354999999999</v>
      </c>
      <c r="J470">
        <f>SUMIF(PLQ!C:C,A470,PLQ!G:G)</f>
        <v>16.8</v>
      </c>
      <c r="K470">
        <f t="shared" si="71"/>
        <v>0</v>
      </c>
      <c r="L470" s="157">
        <f t="shared" si="72"/>
        <v>0</v>
      </c>
    </row>
    <row r="471" spans="1:12" x14ac:dyDescent="0.25">
      <c r="A471" t="s">
        <v>54405</v>
      </c>
      <c r="B471" s="157">
        <v>0</v>
      </c>
      <c r="J471">
        <f>SUMIF(PLQ!C:C,A471,PLQ!G:G)</f>
        <v>16.8</v>
      </c>
      <c r="K471">
        <f t="shared" si="71"/>
        <v>0</v>
      </c>
      <c r="L471" s="157">
        <f t="shared" si="72"/>
        <v>0</v>
      </c>
    </row>
    <row r="472" spans="1:12" x14ac:dyDescent="0.25">
      <c r="A472" t="s">
        <v>54436</v>
      </c>
      <c r="B472" s="157">
        <v>0</v>
      </c>
      <c r="D472" t="s">
        <v>77533</v>
      </c>
      <c r="E472" t="s">
        <v>53707</v>
      </c>
      <c r="J472">
        <f>SUMIF(PLQ!C:C,A472,PLQ!G:G)</f>
        <v>26.58</v>
      </c>
      <c r="K472">
        <f t="shared" si="71"/>
        <v>0</v>
      </c>
      <c r="L472" s="157">
        <f t="shared" si="72"/>
        <v>0</v>
      </c>
    </row>
    <row r="473" spans="1:12" x14ac:dyDescent="0.25">
      <c r="A473" t="s">
        <v>54436</v>
      </c>
      <c r="B473" s="157">
        <v>0</v>
      </c>
      <c r="D473" t="s">
        <v>77534</v>
      </c>
      <c r="J473">
        <f>SUMIF(PLQ!C:C,A473,PLQ!G:G)</f>
        <v>26.58</v>
      </c>
      <c r="K473">
        <f t="shared" si="71"/>
        <v>0</v>
      </c>
      <c r="L473" s="157">
        <f t="shared" si="72"/>
        <v>0</v>
      </c>
    </row>
    <row r="474" spans="1:12" x14ac:dyDescent="0.25">
      <c r="A474" t="s">
        <v>54436</v>
      </c>
      <c r="B474" s="157">
        <v>0</v>
      </c>
      <c r="D474" t="s">
        <v>19547</v>
      </c>
      <c r="J474">
        <f>SUMIF(PLQ!C:C,A474,PLQ!G:G)</f>
        <v>26.58</v>
      </c>
      <c r="K474">
        <f t="shared" si="71"/>
        <v>0</v>
      </c>
      <c r="L474" s="157">
        <f t="shared" si="72"/>
        <v>0</v>
      </c>
    </row>
    <row r="475" spans="1:12" x14ac:dyDescent="0.25">
      <c r="A475" t="s">
        <v>54436</v>
      </c>
      <c r="B475" s="157">
        <v>0</v>
      </c>
      <c r="J475">
        <f>SUMIF(PLQ!C:C,A475,PLQ!G:G)</f>
        <v>26.58</v>
      </c>
      <c r="K475">
        <f t="shared" si="71"/>
        <v>0</v>
      </c>
      <c r="L475" s="157">
        <f t="shared" si="72"/>
        <v>0</v>
      </c>
    </row>
    <row r="476" spans="1:12" x14ac:dyDescent="0.25">
      <c r="A476" t="s">
        <v>54436</v>
      </c>
      <c r="B476" s="157" t="s">
        <v>19548</v>
      </c>
      <c r="D476" t="s">
        <v>19548</v>
      </c>
      <c r="E476" t="s">
        <v>19549</v>
      </c>
      <c r="F476" t="s">
        <v>19550</v>
      </c>
      <c r="G476" t="s">
        <v>19551</v>
      </c>
      <c r="H476" t="s">
        <v>19552</v>
      </c>
      <c r="J476">
        <f>SUMIF(PLQ!C:C,A476,PLQ!G:G)</f>
        <v>26.58</v>
      </c>
      <c r="K476">
        <f t="shared" si="71"/>
        <v>0</v>
      </c>
      <c r="L476" s="157">
        <f t="shared" si="72"/>
        <v>0</v>
      </c>
    </row>
    <row r="477" spans="1:12" x14ac:dyDescent="0.25">
      <c r="A477" t="s">
        <v>54436</v>
      </c>
      <c r="B477" s="157" t="s">
        <v>19548</v>
      </c>
      <c r="C477" s="157" t="s">
        <v>77807</v>
      </c>
      <c r="D477" t="s">
        <v>19555</v>
      </c>
      <c r="E477" t="s">
        <v>19554</v>
      </c>
      <c r="F477">
        <v>1.7509999999999999</v>
      </c>
      <c r="G477">
        <v>15.69</v>
      </c>
      <c r="H477">
        <f t="shared" ref="H477" si="76">F477*G477</f>
        <v>27.473189999999999</v>
      </c>
      <c r="I477" t="str">
        <f t="shared" ref="I477:I478" si="77">MID(D477,1,13)</f>
        <v>01999 - MAO-D</v>
      </c>
      <c r="J477">
        <f>SUMIF(PLQ!C:C,A477,PLQ!G:G)</f>
        <v>26.58</v>
      </c>
      <c r="K477">
        <f t="shared" si="71"/>
        <v>46.541579999999996</v>
      </c>
      <c r="L477" s="157">
        <f t="shared" si="72"/>
        <v>730.23739019999994</v>
      </c>
    </row>
    <row r="478" spans="1:12" x14ac:dyDescent="0.25">
      <c r="A478" t="s">
        <v>54436</v>
      </c>
      <c r="B478" s="157" t="s">
        <v>19548</v>
      </c>
      <c r="C478" s="157" t="s">
        <v>77811</v>
      </c>
      <c r="D478" t="s">
        <v>77403</v>
      </c>
      <c r="E478" t="s">
        <v>19554</v>
      </c>
      <c r="F478">
        <v>1.7509999999999999</v>
      </c>
      <c r="G478">
        <v>23.32</v>
      </c>
      <c r="H478">
        <f t="shared" ref="H478" si="78">F478*G478</f>
        <v>40.833320000000001</v>
      </c>
      <c r="I478" t="str">
        <f t="shared" si="77"/>
        <v>06913 - MAO-D</v>
      </c>
      <c r="J478">
        <f>SUMIF(PLQ!C:C,A478,PLQ!G:G)</f>
        <v>26.58</v>
      </c>
      <c r="K478">
        <f t="shared" si="71"/>
        <v>46.541579999999996</v>
      </c>
      <c r="L478" s="157">
        <f t="shared" si="72"/>
        <v>1085.3496456</v>
      </c>
    </row>
    <row r="479" spans="1:12" x14ac:dyDescent="0.25">
      <c r="A479" t="s">
        <v>54436</v>
      </c>
      <c r="D479" t="s">
        <v>77792</v>
      </c>
      <c r="E479" t="s">
        <v>19557</v>
      </c>
      <c r="F479" t="s">
        <v>19557</v>
      </c>
      <c r="G479" t="s">
        <v>19557</v>
      </c>
      <c r="H479">
        <f>SUMIFS(H:H,B:B,$B$8,A:A,$A479)</f>
        <v>68.306510000000003</v>
      </c>
      <c r="J479">
        <f>SUMIF(PLQ!C:C,A479,PLQ!G:G)</f>
        <v>26.58</v>
      </c>
      <c r="K479">
        <f t="shared" si="71"/>
        <v>0</v>
      </c>
      <c r="L479" s="157">
        <f t="shared" si="72"/>
        <v>0</v>
      </c>
    </row>
    <row r="480" spans="1:12" x14ac:dyDescent="0.25">
      <c r="A480" t="s">
        <v>54436</v>
      </c>
      <c r="B480" s="157">
        <v>0</v>
      </c>
      <c r="J480">
        <f>SUMIF(PLQ!C:C,A480,PLQ!G:G)</f>
        <v>26.58</v>
      </c>
      <c r="K480">
        <f t="shared" si="71"/>
        <v>0</v>
      </c>
      <c r="L480" s="157">
        <f t="shared" si="72"/>
        <v>0</v>
      </c>
    </row>
    <row r="481" spans="1:12" x14ac:dyDescent="0.25">
      <c r="A481" t="s">
        <v>54436</v>
      </c>
      <c r="B481" s="157" t="s">
        <v>19558</v>
      </c>
      <c r="D481" t="s">
        <v>19558</v>
      </c>
      <c r="E481" t="s">
        <v>19549</v>
      </c>
      <c r="F481" t="s">
        <v>19550</v>
      </c>
      <c r="G481" t="s">
        <v>19551</v>
      </c>
      <c r="H481" t="s">
        <v>19552</v>
      </c>
      <c r="J481">
        <f>SUMIF(PLQ!C:C,A481,PLQ!G:G)</f>
        <v>26.58</v>
      </c>
      <c r="K481">
        <f t="shared" si="71"/>
        <v>0</v>
      </c>
      <c r="L481" s="157">
        <f t="shared" si="72"/>
        <v>0</v>
      </c>
    </row>
    <row r="482" spans="1:12" x14ac:dyDescent="0.25">
      <c r="A482" t="s">
        <v>54436</v>
      </c>
      <c r="B482" s="157" t="s">
        <v>19558</v>
      </c>
      <c r="C482" s="157" t="s">
        <v>77813</v>
      </c>
      <c r="D482" t="s">
        <v>77407</v>
      </c>
      <c r="E482" t="s">
        <v>19574</v>
      </c>
      <c r="F482">
        <v>4</v>
      </c>
      <c r="G482">
        <v>5.29</v>
      </c>
      <c r="H482">
        <v>21.16</v>
      </c>
      <c r="I482" t="str">
        <f t="shared" ref="I482:I485" si="79">MID(D482,1,13)</f>
        <v>00011 - CANTO</v>
      </c>
      <c r="J482">
        <f>SUMIF(PLQ!C:C,A482,PLQ!G:G)</f>
        <v>26.58</v>
      </c>
      <c r="K482">
        <f t="shared" si="71"/>
        <v>106.32</v>
      </c>
      <c r="L482" s="157">
        <f t="shared" si="72"/>
        <v>562.43279999999993</v>
      </c>
    </row>
    <row r="483" spans="1:12" x14ac:dyDescent="0.25">
      <c r="A483" t="s">
        <v>54436</v>
      </c>
      <c r="B483" s="157" t="s">
        <v>19558</v>
      </c>
      <c r="C483" s="157" t="s">
        <v>77866</v>
      </c>
      <c r="D483" t="s">
        <v>77535</v>
      </c>
      <c r="E483" t="s">
        <v>19560</v>
      </c>
      <c r="F483">
        <v>6</v>
      </c>
      <c r="G483">
        <v>0.02</v>
      </c>
      <c r="H483">
        <v>0.12</v>
      </c>
      <c r="I483" t="str">
        <f t="shared" si="79"/>
        <v>05880 - BUCHA</v>
      </c>
      <c r="J483">
        <f>SUMIF(PLQ!C:C,A483,PLQ!G:G)</f>
        <v>26.58</v>
      </c>
      <c r="K483">
        <f t="shared" si="71"/>
        <v>159.47999999999999</v>
      </c>
      <c r="L483" s="157">
        <f t="shared" si="72"/>
        <v>3.1896</v>
      </c>
    </row>
    <row r="484" spans="1:12" x14ac:dyDescent="0.25">
      <c r="A484" t="s">
        <v>54436</v>
      </c>
      <c r="B484" s="157" t="s">
        <v>19558</v>
      </c>
      <c r="C484" s="157" t="s">
        <v>77867</v>
      </c>
      <c r="D484" t="s">
        <v>77536</v>
      </c>
      <c r="E484" t="s">
        <v>19560</v>
      </c>
      <c r="F484">
        <v>6</v>
      </c>
      <c r="G484">
        <v>7.0000000000000007E-2</v>
      </c>
      <c r="H484">
        <v>0.42</v>
      </c>
      <c r="I484" t="str">
        <f t="shared" si="79"/>
        <v>05906 - PARAF</v>
      </c>
      <c r="J484">
        <f>SUMIF(PLQ!C:C,A484,PLQ!G:G)</f>
        <v>26.58</v>
      </c>
      <c r="K484">
        <f t="shared" si="71"/>
        <v>159.47999999999999</v>
      </c>
      <c r="L484" s="157">
        <f t="shared" si="72"/>
        <v>11.163600000000001</v>
      </c>
    </row>
    <row r="485" spans="1:12" x14ac:dyDescent="0.25">
      <c r="A485" t="s">
        <v>54436</v>
      </c>
      <c r="B485" s="157" t="s">
        <v>19558</v>
      </c>
      <c r="C485" s="157" t="s">
        <v>77868</v>
      </c>
      <c r="D485" t="s">
        <v>77537</v>
      </c>
      <c r="E485" t="s">
        <v>19574</v>
      </c>
      <c r="F485">
        <v>25.346</v>
      </c>
      <c r="G485">
        <v>24.26</v>
      </c>
      <c r="H485">
        <v>614.89400000000001</v>
      </c>
      <c r="I485" t="str">
        <f t="shared" si="79"/>
        <v>11126 - CHAPA</v>
      </c>
      <c r="J485">
        <f>SUMIF(PLQ!C:C,A485,PLQ!G:G)</f>
        <v>26.58</v>
      </c>
      <c r="K485">
        <f t="shared" si="71"/>
        <v>673.69668000000001</v>
      </c>
      <c r="L485" s="157">
        <f t="shared" si="72"/>
        <v>16343.881456800002</v>
      </c>
    </row>
    <row r="486" spans="1:12" x14ac:dyDescent="0.25">
      <c r="A486" t="s">
        <v>54436</v>
      </c>
      <c r="D486" t="s">
        <v>77793</v>
      </c>
      <c r="E486" t="s">
        <v>19557</v>
      </c>
      <c r="F486" t="s">
        <v>19557</v>
      </c>
      <c r="G486" t="s">
        <v>19557</v>
      </c>
      <c r="H486">
        <f>SUMIFS(H:H,B:B,$B$13,A:A,$A486)</f>
        <v>636.59400000000005</v>
      </c>
      <c r="J486">
        <f>SUMIF(PLQ!C:C,A486,PLQ!G:G)</f>
        <v>26.58</v>
      </c>
      <c r="K486">
        <f t="shared" si="71"/>
        <v>0</v>
      </c>
      <c r="L486" s="157">
        <f t="shared" si="72"/>
        <v>0</v>
      </c>
    </row>
    <row r="487" spans="1:12" x14ac:dyDescent="0.25">
      <c r="A487" t="s">
        <v>54436</v>
      </c>
      <c r="B487" s="157">
        <v>0</v>
      </c>
      <c r="J487">
        <f>SUMIF(PLQ!C:C,A487,PLQ!G:G)</f>
        <v>26.58</v>
      </c>
      <c r="K487">
        <f t="shared" si="71"/>
        <v>0</v>
      </c>
      <c r="L487" s="157">
        <f t="shared" si="72"/>
        <v>0</v>
      </c>
    </row>
    <row r="488" spans="1:12" x14ac:dyDescent="0.25">
      <c r="A488" t="s">
        <v>54436</v>
      </c>
      <c r="D488" t="s">
        <v>19563</v>
      </c>
      <c r="E488" t="s">
        <v>19557</v>
      </c>
      <c r="F488" t="s">
        <v>19557</v>
      </c>
      <c r="G488" t="s">
        <v>19557</v>
      </c>
      <c r="H488">
        <f>SUMIFS(H:H,A:A,A488,D:D,$D$14)+SUMIFS(H:H,A:A,A488,D:D,$D$9)</f>
        <v>704.90051000000005</v>
      </c>
      <c r="J488">
        <f>SUMIF(PLQ!C:C,A488,PLQ!G:G)</f>
        <v>26.58</v>
      </c>
      <c r="K488">
        <f t="shared" si="71"/>
        <v>0</v>
      </c>
      <c r="L488" s="157">
        <f t="shared" si="72"/>
        <v>0</v>
      </c>
    </row>
    <row r="489" spans="1:12" x14ac:dyDescent="0.25">
      <c r="A489" t="s">
        <v>54436</v>
      </c>
      <c r="B489" s="157">
        <v>0</v>
      </c>
      <c r="J489">
        <f>SUMIF(PLQ!C:C,A489,PLQ!G:G)</f>
        <v>26.58</v>
      </c>
      <c r="K489">
        <f t="shared" si="71"/>
        <v>0</v>
      </c>
      <c r="L489" s="157">
        <f t="shared" si="72"/>
        <v>0</v>
      </c>
    </row>
    <row r="490" spans="1:12" x14ac:dyDescent="0.25">
      <c r="A490" t="s">
        <v>54417</v>
      </c>
      <c r="B490" s="157">
        <v>0</v>
      </c>
      <c r="D490" t="s">
        <v>77538</v>
      </c>
      <c r="E490" t="s">
        <v>46936</v>
      </c>
      <c r="J490">
        <f>SUMIF(PLQ!C:C,A490,PLQ!G:G)</f>
        <v>61.660000000000004</v>
      </c>
      <c r="K490">
        <f t="shared" si="71"/>
        <v>0</v>
      </c>
      <c r="L490" s="157">
        <f t="shared" si="72"/>
        <v>0</v>
      </c>
    </row>
    <row r="491" spans="1:12" x14ac:dyDescent="0.25">
      <c r="A491" t="s">
        <v>54417</v>
      </c>
      <c r="B491" s="157">
        <v>0</v>
      </c>
      <c r="D491" t="s">
        <v>77539</v>
      </c>
      <c r="J491">
        <f>SUMIF(PLQ!C:C,A491,PLQ!G:G)</f>
        <v>61.660000000000004</v>
      </c>
      <c r="K491">
        <f t="shared" si="71"/>
        <v>0</v>
      </c>
      <c r="L491" s="157">
        <f t="shared" si="72"/>
        <v>0</v>
      </c>
    </row>
    <row r="492" spans="1:12" x14ac:dyDescent="0.25">
      <c r="A492" t="s">
        <v>54417</v>
      </c>
      <c r="B492" s="157">
        <v>0</v>
      </c>
      <c r="D492" t="s">
        <v>19547</v>
      </c>
      <c r="J492">
        <f>SUMIF(PLQ!C:C,A492,PLQ!G:G)</f>
        <v>61.660000000000004</v>
      </c>
      <c r="K492">
        <f t="shared" si="71"/>
        <v>0</v>
      </c>
      <c r="L492" s="157">
        <f t="shared" si="72"/>
        <v>0</v>
      </c>
    </row>
    <row r="493" spans="1:12" x14ac:dyDescent="0.25">
      <c r="A493" t="s">
        <v>54417</v>
      </c>
      <c r="B493" s="157">
        <v>0</v>
      </c>
      <c r="J493">
        <f>SUMIF(PLQ!C:C,A493,PLQ!G:G)</f>
        <v>61.660000000000004</v>
      </c>
      <c r="K493">
        <f t="shared" si="71"/>
        <v>0</v>
      </c>
      <c r="L493" s="157">
        <f t="shared" si="72"/>
        <v>0</v>
      </c>
    </row>
    <row r="494" spans="1:12" x14ac:dyDescent="0.25">
      <c r="A494" t="s">
        <v>54417</v>
      </c>
      <c r="B494" s="157" t="s">
        <v>19548</v>
      </c>
      <c r="D494" t="s">
        <v>19548</v>
      </c>
      <c r="E494" t="s">
        <v>19549</v>
      </c>
      <c r="F494" t="s">
        <v>19550</v>
      </c>
      <c r="G494" t="s">
        <v>19551</v>
      </c>
      <c r="H494" t="s">
        <v>19552</v>
      </c>
      <c r="J494">
        <f>SUMIF(PLQ!C:C,A494,PLQ!G:G)</f>
        <v>61.660000000000004</v>
      </c>
      <c r="K494">
        <f t="shared" si="71"/>
        <v>0</v>
      </c>
      <c r="L494" s="157">
        <f t="shared" si="72"/>
        <v>0</v>
      </c>
    </row>
    <row r="495" spans="1:12" x14ac:dyDescent="0.25">
      <c r="A495" t="s">
        <v>54417</v>
      </c>
      <c r="B495" s="157" t="s">
        <v>19548</v>
      </c>
      <c r="C495" s="157" t="s">
        <v>77869</v>
      </c>
      <c r="D495" t="s">
        <v>19553</v>
      </c>
      <c r="E495" t="s">
        <v>19554</v>
      </c>
      <c r="F495">
        <v>1.133</v>
      </c>
      <c r="G495">
        <v>23.32</v>
      </c>
      <c r="H495">
        <f t="shared" ref="H495:H496" si="80">F495*G495</f>
        <v>26.421559999999999</v>
      </c>
      <c r="I495" t="str">
        <f t="shared" ref="I495:I496" si="81">MID(D495,1,13)</f>
        <v>01978 - MAO-D</v>
      </c>
      <c r="J495">
        <f>SUMIF(PLQ!C:C,A495,PLQ!G:G)</f>
        <v>61.660000000000004</v>
      </c>
      <c r="K495">
        <f t="shared" si="71"/>
        <v>69.860780000000005</v>
      </c>
      <c r="L495" s="157">
        <f t="shared" si="72"/>
        <v>1629.1533896000001</v>
      </c>
    </row>
    <row r="496" spans="1:12" x14ac:dyDescent="0.25">
      <c r="A496" t="s">
        <v>54417</v>
      </c>
      <c r="B496" s="157" t="s">
        <v>19548</v>
      </c>
      <c r="C496" s="157" t="s">
        <v>77807</v>
      </c>
      <c r="D496" t="s">
        <v>19555</v>
      </c>
      <c r="E496" t="s">
        <v>19554</v>
      </c>
      <c r="F496">
        <v>1.133</v>
      </c>
      <c r="G496">
        <v>15.69</v>
      </c>
      <c r="H496">
        <f t="shared" si="80"/>
        <v>17.776769999999999</v>
      </c>
      <c r="I496" t="str">
        <f t="shared" si="81"/>
        <v>01999 - MAO-D</v>
      </c>
      <c r="J496">
        <f>SUMIF(PLQ!C:C,A496,PLQ!G:G)</f>
        <v>61.660000000000004</v>
      </c>
      <c r="K496">
        <f t="shared" si="71"/>
        <v>69.860780000000005</v>
      </c>
      <c r="L496" s="157">
        <f t="shared" si="72"/>
        <v>1096.1156382000001</v>
      </c>
    </row>
    <row r="497" spans="1:12" x14ac:dyDescent="0.25">
      <c r="A497" t="s">
        <v>54417</v>
      </c>
      <c r="D497" t="s">
        <v>77792</v>
      </c>
      <c r="E497" t="s">
        <v>19557</v>
      </c>
      <c r="F497" t="s">
        <v>19557</v>
      </c>
      <c r="G497" t="s">
        <v>19557</v>
      </c>
      <c r="H497">
        <f>SUMIFS(H:H,B:B,$B$8,A:A,$A497)</f>
        <v>44.198329999999999</v>
      </c>
      <c r="J497">
        <f>SUMIF(PLQ!C:C,A497,PLQ!G:G)</f>
        <v>61.660000000000004</v>
      </c>
      <c r="K497">
        <f t="shared" si="71"/>
        <v>0</v>
      </c>
      <c r="L497" s="157">
        <f t="shared" si="72"/>
        <v>0</v>
      </c>
    </row>
    <row r="498" spans="1:12" x14ac:dyDescent="0.25">
      <c r="A498" t="s">
        <v>54417</v>
      </c>
      <c r="B498" s="157">
        <v>0</v>
      </c>
      <c r="J498">
        <f>SUMIF(PLQ!C:C,A498,PLQ!G:G)</f>
        <v>61.660000000000004</v>
      </c>
      <c r="K498">
        <f t="shared" si="71"/>
        <v>0</v>
      </c>
      <c r="L498" s="157">
        <f t="shared" si="72"/>
        <v>0</v>
      </c>
    </row>
    <row r="499" spans="1:12" x14ac:dyDescent="0.25">
      <c r="A499" t="s">
        <v>54417</v>
      </c>
      <c r="B499" s="157" t="s">
        <v>19558</v>
      </c>
      <c r="D499" t="s">
        <v>19558</v>
      </c>
      <c r="E499" t="s">
        <v>19549</v>
      </c>
      <c r="F499" t="s">
        <v>19550</v>
      </c>
      <c r="G499" t="s">
        <v>19551</v>
      </c>
      <c r="H499" t="s">
        <v>19552</v>
      </c>
      <c r="J499">
        <f>SUMIF(PLQ!C:C,A499,PLQ!G:G)</f>
        <v>61.660000000000004</v>
      </c>
      <c r="K499">
        <f t="shared" si="71"/>
        <v>0</v>
      </c>
      <c r="L499" s="157">
        <f t="shared" si="72"/>
        <v>0</v>
      </c>
    </row>
    <row r="500" spans="1:12" x14ac:dyDescent="0.25">
      <c r="A500" t="s">
        <v>54417</v>
      </c>
      <c r="B500" s="157" t="s">
        <v>19558</v>
      </c>
      <c r="C500" s="157" t="s">
        <v>77870</v>
      </c>
      <c r="D500" t="s">
        <v>19559</v>
      </c>
      <c r="E500" t="s">
        <v>19560</v>
      </c>
      <c r="F500">
        <v>0.25</v>
      </c>
      <c r="G500">
        <v>19.600000000000001</v>
      </c>
      <c r="H500">
        <v>4.9000000000000004</v>
      </c>
      <c r="I500" t="str">
        <f t="shared" ref="I500:I502" si="82">MID(D500,1,13)</f>
        <v>07797 - ARGAM</v>
      </c>
      <c r="J500">
        <f>SUMIF(PLQ!C:C,A500,PLQ!G:G)</f>
        <v>61.660000000000004</v>
      </c>
      <c r="K500">
        <f t="shared" si="71"/>
        <v>15.415000000000001</v>
      </c>
      <c r="L500" s="157">
        <f t="shared" si="72"/>
        <v>302.13400000000001</v>
      </c>
    </row>
    <row r="501" spans="1:12" x14ac:dyDescent="0.25">
      <c r="A501" t="s">
        <v>54417</v>
      </c>
      <c r="B501" s="157" t="s">
        <v>19558</v>
      </c>
      <c r="C501" s="157" t="s">
        <v>77871</v>
      </c>
      <c r="D501" t="s">
        <v>19561</v>
      </c>
      <c r="E501" t="s">
        <v>19560</v>
      </c>
      <c r="F501">
        <v>0.32</v>
      </c>
      <c r="G501">
        <v>10.42</v>
      </c>
      <c r="H501">
        <v>3.3344</v>
      </c>
      <c r="I501" t="str">
        <f t="shared" si="82"/>
        <v>07798 - ARGAM</v>
      </c>
      <c r="J501">
        <f>SUMIF(PLQ!C:C,A501,PLQ!G:G)</f>
        <v>61.660000000000004</v>
      </c>
      <c r="K501">
        <f t="shared" si="71"/>
        <v>19.731200000000001</v>
      </c>
      <c r="L501" s="157">
        <f t="shared" si="72"/>
        <v>205.59910400000001</v>
      </c>
    </row>
    <row r="502" spans="1:12" x14ac:dyDescent="0.25">
      <c r="A502" t="s">
        <v>54417</v>
      </c>
      <c r="B502" s="157" t="s">
        <v>19558</v>
      </c>
      <c r="C502" s="157" t="s">
        <v>77872</v>
      </c>
      <c r="D502" t="s">
        <v>77540</v>
      </c>
      <c r="E502" t="s">
        <v>19562</v>
      </c>
      <c r="F502">
        <v>1.05</v>
      </c>
      <c r="G502">
        <v>105.05</v>
      </c>
      <c r="H502">
        <v>110.30249999999999</v>
      </c>
      <c r="I502" t="str">
        <f t="shared" si="82"/>
        <v xml:space="preserve">11225 - PISO </v>
      </c>
      <c r="J502">
        <f>SUMIF(PLQ!C:C,A502,PLQ!G:G)</f>
        <v>61.660000000000004</v>
      </c>
      <c r="K502">
        <f t="shared" si="71"/>
        <v>64.743000000000009</v>
      </c>
      <c r="L502" s="157">
        <f t="shared" si="72"/>
        <v>6801.2521500000012</v>
      </c>
    </row>
    <row r="503" spans="1:12" x14ac:dyDescent="0.25">
      <c r="A503" t="s">
        <v>54417</v>
      </c>
      <c r="D503" t="s">
        <v>77793</v>
      </c>
      <c r="E503" t="s">
        <v>19557</v>
      </c>
      <c r="F503" t="s">
        <v>19557</v>
      </c>
      <c r="G503" t="s">
        <v>19557</v>
      </c>
      <c r="H503">
        <f>SUMIFS(H:H,B:B,$B$13,A:A,$A503)</f>
        <v>118.5369</v>
      </c>
      <c r="J503">
        <f>SUMIF(PLQ!C:C,A503,PLQ!G:G)</f>
        <v>61.660000000000004</v>
      </c>
      <c r="K503">
        <f t="shared" si="71"/>
        <v>0</v>
      </c>
      <c r="L503" s="157">
        <f t="shared" si="72"/>
        <v>0</v>
      </c>
    </row>
    <row r="504" spans="1:12" x14ac:dyDescent="0.25">
      <c r="A504" t="s">
        <v>54417</v>
      </c>
      <c r="B504" s="157">
        <v>0</v>
      </c>
      <c r="J504">
        <f>SUMIF(PLQ!C:C,A504,PLQ!G:G)</f>
        <v>61.660000000000004</v>
      </c>
      <c r="K504">
        <f t="shared" si="71"/>
        <v>0</v>
      </c>
      <c r="L504" s="157">
        <f t="shared" si="72"/>
        <v>0</v>
      </c>
    </row>
    <row r="505" spans="1:12" x14ac:dyDescent="0.25">
      <c r="A505" t="s">
        <v>54417</v>
      </c>
      <c r="D505" t="s">
        <v>19563</v>
      </c>
      <c r="E505" t="s">
        <v>19557</v>
      </c>
      <c r="F505" t="s">
        <v>19557</v>
      </c>
      <c r="G505" t="s">
        <v>19557</v>
      </c>
      <c r="H505">
        <f>SUMIFS(H:H,A:A,A505,D:D,$D$14)+SUMIFS(H:H,A:A,A505,D:D,$D$9)</f>
        <v>162.73523</v>
      </c>
      <c r="J505">
        <f>SUMIF(PLQ!C:C,A505,PLQ!G:G)</f>
        <v>61.660000000000004</v>
      </c>
      <c r="K505">
        <f t="shared" si="71"/>
        <v>0</v>
      </c>
      <c r="L505" s="157">
        <f t="shared" si="72"/>
        <v>0</v>
      </c>
    </row>
    <row r="506" spans="1:12" x14ac:dyDescent="0.25">
      <c r="A506" t="s">
        <v>54417</v>
      </c>
      <c r="B506" s="157">
        <v>0</v>
      </c>
      <c r="J506">
        <f>SUMIF(PLQ!C:C,A506,PLQ!G:G)</f>
        <v>61.660000000000004</v>
      </c>
      <c r="K506">
        <f t="shared" si="71"/>
        <v>0</v>
      </c>
      <c r="L506" s="157">
        <f t="shared" si="72"/>
        <v>0</v>
      </c>
    </row>
    <row r="507" spans="1:12" x14ac:dyDescent="0.25">
      <c r="A507" t="s">
        <v>54426</v>
      </c>
      <c r="B507" s="157">
        <v>0</v>
      </c>
      <c r="D507" t="s">
        <v>77541</v>
      </c>
      <c r="E507" t="s">
        <v>43042</v>
      </c>
      <c r="J507">
        <f>SUMIF(PLQ!C:C,A507,PLQ!G:G)</f>
        <v>5.04</v>
      </c>
      <c r="K507">
        <f t="shared" si="71"/>
        <v>0</v>
      </c>
      <c r="L507" s="157">
        <f t="shared" si="72"/>
        <v>0</v>
      </c>
    </row>
    <row r="508" spans="1:12" x14ac:dyDescent="0.25">
      <c r="A508" t="s">
        <v>54426</v>
      </c>
      <c r="B508" s="157">
        <v>0</v>
      </c>
      <c r="D508" t="s">
        <v>77542</v>
      </c>
      <c r="J508">
        <f>SUMIF(PLQ!C:C,A508,PLQ!G:G)</f>
        <v>5.04</v>
      </c>
      <c r="K508">
        <f t="shared" si="71"/>
        <v>0</v>
      </c>
      <c r="L508" s="157">
        <f t="shared" si="72"/>
        <v>0</v>
      </c>
    </row>
    <row r="509" spans="1:12" x14ac:dyDescent="0.25">
      <c r="A509" t="s">
        <v>54426</v>
      </c>
      <c r="B509" s="157">
        <v>0</v>
      </c>
      <c r="D509" t="s">
        <v>19547</v>
      </c>
      <c r="J509">
        <f>SUMIF(PLQ!C:C,A509,PLQ!G:G)</f>
        <v>5.04</v>
      </c>
      <c r="K509">
        <f t="shared" si="71"/>
        <v>0</v>
      </c>
      <c r="L509" s="157">
        <f t="shared" si="72"/>
        <v>0</v>
      </c>
    </row>
    <row r="510" spans="1:12" x14ac:dyDescent="0.25">
      <c r="A510" t="s">
        <v>54426</v>
      </c>
      <c r="B510" s="157">
        <v>0</v>
      </c>
      <c r="J510">
        <f>SUMIF(PLQ!C:C,A510,PLQ!G:G)</f>
        <v>5.04</v>
      </c>
      <c r="K510">
        <f t="shared" si="71"/>
        <v>0</v>
      </c>
      <c r="L510" s="157">
        <f t="shared" si="72"/>
        <v>0</v>
      </c>
    </row>
    <row r="511" spans="1:12" x14ac:dyDescent="0.25">
      <c r="A511" t="s">
        <v>54426</v>
      </c>
      <c r="B511" s="157" t="s">
        <v>19548</v>
      </c>
      <c r="D511" t="s">
        <v>19548</v>
      </c>
      <c r="E511" t="s">
        <v>19549</v>
      </c>
      <c r="F511" t="s">
        <v>19550</v>
      </c>
      <c r="G511" t="s">
        <v>19551</v>
      </c>
      <c r="H511" t="s">
        <v>19552</v>
      </c>
      <c r="J511">
        <f>SUMIF(PLQ!C:C,A511,PLQ!G:G)</f>
        <v>5.04</v>
      </c>
      <c r="K511">
        <f t="shared" si="71"/>
        <v>0</v>
      </c>
      <c r="L511" s="157">
        <f t="shared" si="72"/>
        <v>0</v>
      </c>
    </row>
    <row r="512" spans="1:12" x14ac:dyDescent="0.25">
      <c r="A512" t="s">
        <v>54426</v>
      </c>
      <c r="B512" s="157" t="s">
        <v>19548</v>
      </c>
      <c r="C512" s="157" t="s">
        <v>77807</v>
      </c>
      <c r="D512" t="s">
        <v>19555</v>
      </c>
      <c r="E512" t="s">
        <v>19554</v>
      </c>
      <c r="F512">
        <v>3.5535000000000001</v>
      </c>
      <c r="G512">
        <v>15.69</v>
      </c>
      <c r="H512">
        <f t="shared" ref="H512" si="83">F512*G512</f>
        <v>55.754415000000002</v>
      </c>
      <c r="I512" t="str">
        <f t="shared" ref="I512:I513" si="84">MID(D512,1,13)</f>
        <v>01999 - MAO-D</v>
      </c>
      <c r="J512">
        <f>SUMIF(PLQ!C:C,A512,PLQ!G:G)</f>
        <v>5.04</v>
      </c>
      <c r="K512">
        <f t="shared" si="71"/>
        <v>17.90964</v>
      </c>
      <c r="L512" s="157">
        <f t="shared" si="72"/>
        <v>281.00225159999997</v>
      </c>
    </row>
    <row r="513" spans="1:12" x14ac:dyDescent="0.25">
      <c r="A513" t="s">
        <v>54426</v>
      </c>
      <c r="B513" s="157" t="s">
        <v>19548</v>
      </c>
      <c r="C513" s="157" t="s">
        <v>77811</v>
      </c>
      <c r="D513" t="s">
        <v>77403</v>
      </c>
      <c r="E513" t="s">
        <v>19554</v>
      </c>
      <c r="F513">
        <v>3.5535000000000001</v>
      </c>
      <c r="G513">
        <v>23.32</v>
      </c>
      <c r="H513">
        <f t="shared" ref="H513" si="85">F513*G513</f>
        <v>82.867620000000002</v>
      </c>
      <c r="I513" t="str">
        <f t="shared" si="84"/>
        <v>06913 - MAO-D</v>
      </c>
      <c r="J513">
        <f>SUMIF(PLQ!C:C,A513,PLQ!G:G)</f>
        <v>5.04</v>
      </c>
      <c r="K513">
        <f t="shared" si="71"/>
        <v>17.90964</v>
      </c>
      <c r="L513" s="157">
        <f t="shared" si="72"/>
        <v>417.65280480000001</v>
      </c>
    </row>
    <row r="514" spans="1:12" x14ac:dyDescent="0.25">
      <c r="A514" t="s">
        <v>54426</v>
      </c>
      <c r="D514" t="s">
        <v>77792</v>
      </c>
      <c r="E514" t="s">
        <v>19557</v>
      </c>
      <c r="F514" t="s">
        <v>19557</v>
      </c>
      <c r="G514" t="s">
        <v>19557</v>
      </c>
      <c r="H514">
        <f>SUMIFS(H:H,B:B,$B$8,A:A,$A514)</f>
        <v>138.62203500000001</v>
      </c>
      <c r="J514">
        <f>SUMIF(PLQ!C:C,A514,PLQ!G:G)</f>
        <v>5.04</v>
      </c>
      <c r="K514">
        <f t="shared" si="71"/>
        <v>0</v>
      </c>
      <c r="L514" s="157">
        <f t="shared" si="72"/>
        <v>0</v>
      </c>
    </row>
    <row r="515" spans="1:12" x14ac:dyDescent="0.25">
      <c r="A515" t="s">
        <v>54426</v>
      </c>
      <c r="B515" s="157">
        <v>0</v>
      </c>
      <c r="J515">
        <f>SUMIF(PLQ!C:C,A515,PLQ!G:G)</f>
        <v>5.04</v>
      </c>
      <c r="K515">
        <f t="shared" si="71"/>
        <v>0</v>
      </c>
      <c r="L515" s="157">
        <f t="shared" si="72"/>
        <v>0</v>
      </c>
    </row>
    <row r="516" spans="1:12" x14ac:dyDescent="0.25">
      <c r="A516" t="s">
        <v>54426</v>
      </c>
      <c r="B516" s="157" t="s">
        <v>19558</v>
      </c>
      <c r="D516" t="s">
        <v>19558</v>
      </c>
      <c r="E516" t="s">
        <v>19549</v>
      </c>
      <c r="F516" t="s">
        <v>19550</v>
      </c>
      <c r="G516" t="s">
        <v>19551</v>
      </c>
      <c r="H516" t="s">
        <v>19552</v>
      </c>
      <c r="J516">
        <f>SUMIF(PLQ!C:C,A516,PLQ!G:G)</f>
        <v>5.04</v>
      </c>
      <c r="K516">
        <f t="shared" si="71"/>
        <v>0</v>
      </c>
      <c r="L516" s="157">
        <f t="shared" si="72"/>
        <v>0</v>
      </c>
    </row>
    <row r="517" spans="1:12" x14ac:dyDescent="0.25">
      <c r="A517" t="s">
        <v>54426</v>
      </c>
      <c r="B517" s="157" t="s">
        <v>19558</v>
      </c>
      <c r="C517" s="157" t="s">
        <v>77814</v>
      </c>
      <c r="D517" t="s">
        <v>77410</v>
      </c>
      <c r="E517" t="s">
        <v>19574</v>
      </c>
      <c r="F517">
        <v>40.963000000000001</v>
      </c>
      <c r="G517">
        <v>28.5</v>
      </c>
      <c r="H517" s="153">
        <v>1167.4455</v>
      </c>
      <c r="I517" t="str">
        <f>MID(D517,1,13)</f>
        <v>00022 - ALUMI</v>
      </c>
      <c r="J517">
        <f>SUMIF(PLQ!C:C,A517,PLQ!G:G)</f>
        <v>5.04</v>
      </c>
      <c r="K517">
        <f t="shared" si="71"/>
        <v>206.45352</v>
      </c>
      <c r="L517" s="157">
        <f t="shared" si="72"/>
        <v>5883.9253200000003</v>
      </c>
    </row>
    <row r="518" spans="1:12" x14ac:dyDescent="0.25">
      <c r="A518" t="s">
        <v>54426</v>
      </c>
      <c r="D518" t="s">
        <v>77793</v>
      </c>
      <c r="E518" t="s">
        <v>19557</v>
      </c>
      <c r="F518" t="s">
        <v>19557</v>
      </c>
      <c r="G518" t="s">
        <v>19557</v>
      </c>
      <c r="H518">
        <f>SUMIFS(H:H,B:B,$B$13,A:A,$A518)</f>
        <v>1167.4455</v>
      </c>
      <c r="J518">
        <f>SUMIF(PLQ!C:C,A518,PLQ!G:G)</f>
        <v>5.04</v>
      </c>
      <c r="K518">
        <f t="shared" si="71"/>
        <v>0</v>
      </c>
      <c r="L518" s="157">
        <f t="shared" si="72"/>
        <v>0</v>
      </c>
    </row>
    <row r="519" spans="1:12" x14ac:dyDescent="0.25">
      <c r="A519" t="s">
        <v>54426</v>
      </c>
      <c r="B519" s="157">
        <v>0</v>
      </c>
      <c r="J519">
        <f>SUMIF(PLQ!C:C,A519,PLQ!G:G)</f>
        <v>5.04</v>
      </c>
      <c r="K519">
        <f t="shared" si="71"/>
        <v>0</v>
      </c>
      <c r="L519" s="157">
        <f t="shared" si="72"/>
        <v>0</v>
      </c>
    </row>
    <row r="520" spans="1:12" x14ac:dyDescent="0.25">
      <c r="A520" t="s">
        <v>54426</v>
      </c>
      <c r="D520" t="s">
        <v>19563</v>
      </c>
      <c r="E520" t="s">
        <v>19557</v>
      </c>
      <c r="F520" t="s">
        <v>19557</v>
      </c>
      <c r="G520" t="s">
        <v>19557</v>
      </c>
      <c r="H520">
        <f>SUMIFS(H:H,A:A,A520,D:D,$D$14)+SUMIFS(H:H,A:A,A520,D:D,$D$9)</f>
        <v>1306.0675350000001</v>
      </c>
      <c r="J520">
        <f>SUMIF(PLQ!C:C,A520,PLQ!G:G)</f>
        <v>5.04</v>
      </c>
      <c r="K520">
        <f t="shared" ref="K520:K583" si="86">IFERROR(F520*J520,0)</f>
        <v>0</v>
      </c>
      <c r="L520" s="157">
        <f t="shared" ref="L520:L583" si="87">IFERROR(G520*K520,0)</f>
        <v>0</v>
      </c>
    </row>
    <row r="521" spans="1:12" x14ac:dyDescent="0.25">
      <c r="A521" t="s">
        <v>54426</v>
      </c>
      <c r="B521" s="157">
        <v>0</v>
      </c>
      <c r="J521">
        <f>SUMIF(PLQ!C:C,A521,PLQ!G:G)</f>
        <v>5.04</v>
      </c>
      <c r="K521">
        <f t="shared" si="86"/>
        <v>0</v>
      </c>
      <c r="L521" s="157">
        <f t="shared" si="87"/>
        <v>0</v>
      </c>
    </row>
    <row r="522" spans="1:12" x14ac:dyDescent="0.25">
      <c r="A522" t="s">
        <v>54429</v>
      </c>
      <c r="B522" s="157">
        <v>0</v>
      </c>
      <c r="D522" t="s">
        <v>77543</v>
      </c>
      <c r="E522" t="s">
        <v>43030</v>
      </c>
      <c r="J522">
        <f>SUMIF(PLQ!C:C,A522,PLQ!G:G)</f>
        <v>25.200000000000003</v>
      </c>
      <c r="K522">
        <f t="shared" si="86"/>
        <v>0</v>
      </c>
      <c r="L522" s="157">
        <f t="shared" si="87"/>
        <v>0</v>
      </c>
    </row>
    <row r="523" spans="1:12" x14ac:dyDescent="0.25">
      <c r="A523" t="s">
        <v>54429</v>
      </c>
      <c r="B523" s="157">
        <v>0</v>
      </c>
      <c r="D523" t="s">
        <v>77544</v>
      </c>
      <c r="J523">
        <f>SUMIF(PLQ!C:C,A523,PLQ!G:G)</f>
        <v>25.200000000000003</v>
      </c>
      <c r="K523">
        <f t="shared" si="86"/>
        <v>0</v>
      </c>
      <c r="L523" s="157">
        <f t="shared" si="87"/>
        <v>0</v>
      </c>
    </row>
    <row r="524" spans="1:12" x14ac:dyDescent="0.25">
      <c r="A524" t="s">
        <v>54429</v>
      </c>
      <c r="B524" s="157">
        <v>0</v>
      </c>
      <c r="D524" t="s">
        <v>19547</v>
      </c>
      <c r="J524">
        <f>SUMIF(PLQ!C:C,A524,PLQ!G:G)</f>
        <v>25.200000000000003</v>
      </c>
      <c r="K524">
        <f t="shared" si="86"/>
        <v>0</v>
      </c>
      <c r="L524" s="157">
        <f t="shared" si="87"/>
        <v>0</v>
      </c>
    </row>
    <row r="525" spans="1:12" x14ac:dyDescent="0.25">
      <c r="A525" t="s">
        <v>54429</v>
      </c>
      <c r="B525" s="157">
        <v>0</v>
      </c>
      <c r="J525">
        <f>SUMIF(PLQ!C:C,A525,PLQ!G:G)</f>
        <v>25.200000000000003</v>
      </c>
      <c r="K525">
        <f t="shared" si="86"/>
        <v>0</v>
      </c>
      <c r="L525" s="157">
        <f t="shared" si="87"/>
        <v>0</v>
      </c>
    </row>
    <row r="526" spans="1:12" x14ac:dyDescent="0.25">
      <c r="A526" t="s">
        <v>54429</v>
      </c>
      <c r="B526" s="157" t="s">
        <v>19548</v>
      </c>
      <c r="D526" t="s">
        <v>19548</v>
      </c>
      <c r="E526" t="s">
        <v>19549</v>
      </c>
      <c r="F526" t="s">
        <v>19550</v>
      </c>
      <c r="G526" t="s">
        <v>19551</v>
      </c>
      <c r="H526" t="s">
        <v>19552</v>
      </c>
      <c r="J526">
        <f>SUMIF(PLQ!C:C,A526,PLQ!G:G)</f>
        <v>25.200000000000003</v>
      </c>
      <c r="K526">
        <f t="shared" si="86"/>
        <v>0</v>
      </c>
      <c r="L526" s="157">
        <f t="shared" si="87"/>
        <v>0</v>
      </c>
    </row>
    <row r="527" spans="1:12" x14ac:dyDescent="0.25">
      <c r="A527" t="s">
        <v>54429</v>
      </c>
      <c r="B527" s="157" t="s">
        <v>19548</v>
      </c>
      <c r="C527" s="157" t="s">
        <v>77807</v>
      </c>
      <c r="D527" t="s">
        <v>19555</v>
      </c>
      <c r="E527" t="s">
        <v>19554</v>
      </c>
      <c r="F527">
        <v>3.09</v>
      </c>
      <c r="G527">
        <v>15.69</v>
      </c>
      <c r="H527">
        <f t="shared" ref="H527" si="88">F527*G527</f>
        <v>48.482099999999996</v>
      </c>
      <c r="I527" t="str">
        <f t="shared" ref="I527:I528" si="89">MID(D527,1,13)</f>
        <v>01999 - MAO-D</v>
      </c>
      <c r="J527">
        <f>SUMIF(PLQ!C:C,A527,PLQ!G:G)</f>
        <v>25.200000000000003</v>
      </c>
      <c r="K527">
        <f t="shared" si="86"/>
        <v>77.868000000000009</v>
      </c>
      <c r="L527" s="157">
        <f t="shared" si="87"/>
        <v>1221.74892</v>
      </c>
    </row>
    <row r="528" spans="1:12" x14ac:dyDescent="0.25">
      <c r="A528" t="s">
        <v>54429</v>
      </c>
      <c r="B528" s="157" t="s">
        <v>19548</v>
      </c>
      <c r="C528" s="157" t="s">
        <v>77811</v>
      </c>
      <c r="D528" t="s">
        <v>77403</v>
      </c>
      <c r="E528" t="s">
        <v>19554</v>
      </c>
      <c r="F528">
        <v>3.09</v>
      </c>
      <c r="G528">
        <v>23.32</v>
      </c>
      <c r="H528">
        <f t="shared" ref="H528" si="90">F528*G528</f>
        <v>72.058799999999991</v>
      </c>
      <c r="I528" t="str">
        <f t="shared" si="89"/>
        <v>06913 - MAO-D</v>
      </c>
      <c r="J528">
        <f>SUMIF(PLQ!C:C,A528,PLQ!G:G)</f>
        <v>25.200000000000003</v>
      </c>
      <c r="K528">
        <f t="shared" si="86"/>
        <v>77.868000000000009</v>
      </c>
      <c r="L528" s="157">
        <f t="shared" si="87"/>
        <v>1815.8817600000002</v>
      </c>
    </row>
    <row r="529" spans="1:12" x14ac:dyDescent="0.25">
      <c r="A529" t="s">
        <v>54429</v>
      </c>
      <c r="D529" t="s">
        <v>77792</v>
      </c>
      <c r="E529" t="s">
        <v>19557</v>
      </c>
      <c r="F529" t="s">
        <v>19557</v>
      </c>
      <c r="G529" t="s">
        <v>19557</v>
      </c>
      <c r="H529">
        <f>SUMIFS(H:H,B:B,$B$8,A:A,$A529)</f>
        <v>120.54089999999999</v>
      </c>
      <c r="J529">
        <f>SUMIF(PLQ!C:C,A529,PLQ!G:G)</f>
        <v>25.200000000000003</v>
      </c>
      <c r="K529">
        <f t="shared" si="86"/>
        <v>0</v>
      </c>
      <c r="L529" s="157">
        <f t="shared" si="87"/>
        <v>0</v>
      </c>
    </row>
    <row r="530" spans="1:12" x14ac:dyDescent="0.25">
      <c r="A530" t="s">
        <v>54429</v>
      </c>
      <c r="B530" s="157">
        <v>0</v>
      </c>
      <c r="J530">
        <f>SUMIF(PLQ!C:C,A530,PLQ!G:G)</f>
        <v>25.200000000000003</v>
      </c>
      <c r="K530">
        <f t="shared" si="86"/>
        <v>0</v>
      </c>
      <c r="L530" s="157">
        <f t="shared" si="87"/>
        <v>0</v>
      </c>
    </row>
    <row r="531" spans="1:12" x14ac:dyDescent="0.25">
      <c r="A531" t="s">
        <v>54429</v>
      </c>
      <c r="B531" s="157" t="s">
        <v>19558</v>
      </c>
      <c r="D531" t="s">
        <v>19558</v>
      </c>
      <c r="E531" t="s">
        <v>19549</v>
      </c>
      <c r="F531" t="s">
        <v>19550</v>
      </c>
      <c r="G531" t="s">
        <v>19551</v>
      </c>
      <c r="H531" t="s">
        <v>19552</v>
      </c>
      <c r="J531">
        <f>SUMIF(PLQ!C:C,A531,PLQ!G:G)</f>
        <v>25.200000000000003</v>
      </c>
      <c r="K531">
        <f t="shared" si="86"/>
        <v>0</v>
      </c>
      <c r="L531" s="157">
        <f t="shared" si="87"/>
        <v>0</v>
      </c>
    </row>
    <row r="532" spans="1:12" x14ac:dyDescent="0.25">
      <c r="A532" t="s">
        <v>54429</v>
      </c>
      <c r="B532" s="157" t="s">
        <v>19558</v>
      </c>
      <c r="C532" s="157" t="s">
        <v>77814</v>
      </c>
      <c r="D532" t="s">
        <v>77410</v>
      </c>
      <c r="E532" t="s">
        <v>19574</v>
      </c>
      <c r="F532">
        <v>34.75</v>
      </c>
      <c r="G532">
        <v>28.5</v>
      </c>
      <c r="H532">
        <v>990.375</v>
      </c>
      <c r="I532" t="str">
        <f>MID(D532,1,13)</f>
        <v>00022 - ALUMI</v>
      </c>
      <c r="J532">
        <f>SUMIF(PLQ!C:C,A532,PLQ!G:G)</f>
        <v>25.200000000000003</v>
      </c>
      <c r="K532">
        <f t="shared" si="86"/>
        <v>875.7</v>
      </c>
      <c r="L532" s="157">
        <f t="shared" si="87"/>
        <v>24957.45</v>
      </c>
    </row>
    <row r="533" spans="1:12" x14ac:dyDescent="0.25">
      <c r="A533" t="s">
        <v>54429</v>
      </c>
      <c r="D533" t="s">
        <v>77793</v>
      </c>
      <c r="E533" t="s">
        <v>19557</v>
      </c>
      <c r="F533" t="s">
        <v>19557</v>
      </c>
      <c r="G533" t="s">
        <v>19557</v>
      </c>
      <c r="H533">
        <f>SUMIFS(H:H,B:B,$B$13,A:A,$A533)</f>
        <v>990.375</v>
      </c>
      <c r="J533">
        <f>SUMIF(PLQ!C:C,A533,PLQ!G:G)</f>
        <v>25.200000000000003</v>
      </c>
      <c r="K533">
        <f t="shared" si="86"/>
        <v>0</v>
      </c>
      <c r="L533" s="157">
        <f t="shared" si="87"/>
        <v>0</v>
      </c>
    </row>
    <row r="534" spans="1:12" x14ac:dyDescent="0.25">
      <c r="A534" t="s">
        <v>54429</v>
      </c>
      <c r="B534" s="157">
        <v>0</v>
      </c>
      <c r="J534">
        <f>SUMIF(PLQ!C:C,A534,PLQ!G:G)</f>
        <v>25.200000000000003</v>
      </c>
      <c r="K534">
        <f t="shared" si="86"/>
        <v>0</v>
      </c>
      <c r="L534" s="157">
        <f t="shared" si="87"/>
        <v>0</v>
      </c>
    </row>
    <row r="535" spans="1:12" x14ac:dyDescent="0.25">
      <c r="A535" t="s">
        <v>54429</v>
      </c>
      <c r="D535" t="s">
        <v>19563</v>
      </c>
      <c r="E535" t="s">
        <v>19557</v>
      </c>
      <c r="F535" t="s">
        <v>19557</v>
      </c>
      <c r="G535" t="s">
        <v>19557</v>
      </c>
      <c r="H535">
        <f>SUMIFS(H:H,A:A,A535,D:D,$D$14)+SUMIFS(H:H,A:A,A535,D:D,$D$9)</f>
        <v>1110.9159</v>
      </c>
      <c r="J535">
        <f>SUMIF(PLQ!C:C,A535,PLQ!G:G)</f>
        <v>25.200000000000003</v>
      </c>
      <c r="K535">
        <f t="shared" si="86"/>
        <v>0</v>
      </c>
      <c r="L535" s="157">
        <f t="shared" si="87"/>
        <v>0</v>
      </c>
    </row>
    <row r="536" spans="1:12" x14ac:dyDescent="0.25">
      <c r="A536" t="s">
        <v>54429</v>
      </c>
      <c r="B536" s="157">
        <v>0</v>
      </c>
      <c r="J536">
        <f>SUMIF(PLQ!C:C,A536,PLQ!G:G)</f>
        <v>25.200000000000003</v>
      </c>
      <c r="K536">
        <f t="shared" si="86"/>
        <v>0</v>
      </c>
      <c r="L536" s="157">
        <f t="shared" si="87"/>
        <v>0</v>
      </c>
    </row>
    <row r="537" spans="1:12" x14ac:dyDescent="0.25">
      <c r="A537" t="s">
        <v>54428</v>
      </c>
      <c r="B537" s="157">
        <v>0</v>
      </c>
      <c r="D537" t="s">
        <v>77545</v>
      </c>
      <c r="E537" t="s">
        <v>43027</v>
      </c>
      <c r="J537">
        <f>SUMIF(PLQ!C:C,A537,PLQ!G:G)</f>
        <v>4.2</v>
      </c>
      <c r="K537">
        <f t="shared" si="86"/>
        <v>0</v>
      </c>
      <c r="L537" s="157">
        <f t="shared" si="87"/>
        <v>0</v>
      </c>
    </row>
    <row r="538" spans="1:12" x14ac:dyDescent="0.25">
      <c r="A538" t="s">
        <v>54428</v>
      </c>
      <c r="B538" s="157">
        <v>0</v>
      </c>
      <c r="D538" t="s">
        <v>77546</v>
      </c>
      <c r="J538">
        <f>SUMIF(PLQ!C:C,A538,PLQ!G:G)</f>
        <v>4.2</v>
      </c>
      <c r="K538">
        <f t="shared" si="86"/>
        <v>0</v>
      </c>
      <c r="L538" s="157">
        <f t="shared" si="87"/>
        <v>0</v>
      </c>
    </row>
    <row r="539" spans="1:12" x14ac:dyDescent="0.25">
      <c r="A539" t="s">
        <v>54428</v>
      </c>
      <c r="B539" s="157">
        <v>0</v>
      </c>
      <c r="D539" t="s">
        <v>19547</v>
      </c>
      <c r="J539">
        <f>SUMIF(PLQ!C:C,A539,PLQ!G:G)</f>
        <v>4.2</v>
      </c>
      <c r="K539">
        <f t="shared" si="86"/>
        <v>0</v>
      </c>
      <c r="L539" s="157">
        <f t="shared" si="87"/>
        <v>0</v>
      </c>
    </row>
    <row r="540" spans="1:12" x14ac:dyDescent="0.25">
      <c r="A540" t="s">
        <v>54428</v>
      </c>
      <c r="B540" s="157">
        <v>0</v>
      </c>
      <c r="J540">
        <f>SUMIF(PLQ!C:C,A540,PLQ!G:G)</f>
        <v>4.2</v>
      </c>
      <c r="K540">
        <f t="shared" si="86"/>
        <v>0</v>
      </c>
      <c r="L540" s="157">
        <f t="shared" si="87"/>
        <v>0</v>
      </c>
    </row>
    <row r="541" spans="1:12" x14ac:dyDescent="0.25">
      <c r="A541" t="s">
        <v>54428</v>
      </c>
      <c r="B541" s="157" t="s">
        <v>19548</v>
      </c>
      <c r="D541" t="s">
        <v>19548</v>
      </c>
      <c r="E541" t="s">
        <v>19549</v>
      </c>
      <c r="F541" t="s">
        <v>19550</v>
      </c>
      <c r="G541" t="s">
        <v>19551</v>
      </c>
      <c r="H541" t="s">
        <v>19552</v>
      </c>
      <c r="J541">
        <f>SUMIF(PLQ!C:C,A541,PLQ!G:G)</f>
        <v>4.2</v>
      </c>
      <c r="K541">
        <f t="shared" si="86"/>
        <v>0</v>
      </c>
      <c r="L541" s="157">
        <f t="shared" si="87"/>
        <v>0</v>
      </c>
    </row>
    <row r="542" spans="1:12" x14ac:dyDescent="0.25">
      <c r="A542" t="s">
        <v>54428</v>
      </c>
      <c r="B542" s="157" t="s">
        <v>19548</v>
      </c>
      <c r="C542" s="157" t="s">
        <v>77807</v>
      </c>
      <c r="D542" t="s">
        <v>19555</v>
      </c>
      <c r="E542" t="s">
        <v>19554</v>
      </c>
      <c r="F542">
        <v>3.09</v>
      </c>
      <c r="G542">
        <v>15.69</v>
      </c>
      <c r="H542">
        <f t="shared" ref="H542" si="91">F542*G542</f>
        <v>48.482099999999996</v>
      </c>
      <c r="I542" t="str">
        <f t="shared" ref="I542:I543" si="92">MID(D542,1,13)</f>
        <v>01999 - MAO-D</v>
      </c>
      <c r="J542">
        <f>SUMIF(PLQ!C:C,A542,PLQ!G:G)</f>
        <v>4.2</v>
      </c>
      <c r="K542">
        <f t="shared" si="86"/>
        <v>12.978</v>
      </c>
      <c r="L542" s="157">
        <f t="shared" si="87"/>
        <v>203.62482</v>
      </c>
    </row>
    <row r="543" spans="1:12" x14ac:dyDescent="0.25">
      <c r="A543" t="s">
        <v>54428</v>
      </c>
      <c r="B543" s="157" t="s">
        <v>19548</v>
      </c>
      <c r="C543" s="157" t="s">
        <v>77811</v>
      </c>
      <c r="D543" t="s">
        <v>77403</v>
      </c>
      <c r="E543" t="s">
        <v>19554</v>
      </c>
      <c r="F543">
        <v>3.09</v>
      </c>
      <c r="G543">
        <v>23.32</v>
      </c>
      <c r="H543">
        <f t="shared" ref="H543" si="93">F543*G543</f>
        <v>72.058799999999991</v>
      </c>
      <c r="I543" t="str">
        <f t="shared" si="92"/>
        <v>06913 - MAO-D</v>
      </c>
      <c r="J543">
        <f>SUMIF(PLQ!C:C,A543,PLQ!G:G)</f>
        <v>4.2</v>
      </c>
      <c r="K543">
        <f t="shared" si="86"/>
        <v>12.978</v>
      </c>
      <c r="L543" s="157">
        <f t="shared" si="87"/>
        <v>302.64695999999998</v>
      </c>
    </row>
    <row r="544" spans="1:12" x14ac:dyDescent="0.25">
      <c r="A544" t="s">
        <v>54428</v>
      </c>
      <c r="D544" t="s">
        <v>77792</v>
      </c>
      <c r="E544" t="s">
        <v>19557</v>
      </c>
      <c r="F544" t="s">
        <v>19557</v>
      </c>
      <c r="G544" t="s">
        <v>19557</v>
      </c>
      <c r="H544">
        <f>SUMIFS(H:H,B:B,$B$8,A:A,$A544)</f>
        <v>120.54089999999999</v>
      </c>
      <c r="J544">
        <f>SUMIF(PLQ!C:C,A544,PLQ!G:G)</f>
        <v>4.2</v>
      </c>
      <c r="K544">
        <f t="shared" si="86"/>
        <v>0</v>
      </c>
      <c r="L544" s="157">
        <f t="shared" si="87"/>
        <v>0</v>
      </c>
    </row>
    <row r="545" spans="1:12" x14ac:dyDescent="0.25">
      <c r="A545" t="s">
        <v>54428</v>
      </c>
      <c r="B545" s="157">
        <v>0</v>
      </c>
      <c r="J545">
        <f>SUMIF(PLQ!C:C,A545,PLQ!G:G)</f>
        <v>4.2</v>
      </c>
      <c r="K545">
        <f t="shared" si="86"/>
        <v>0</v>
      </c>
      <c r="L545" s="157">
        <f t="shared" si="87"/>
        <v>0</v>
      </c>
    </row>
    <row r="546" spans="1:12" x14ac:dyDescent="0.25">
      <c r="A546" t="s">
        <v>54428</v>
      </c>
      <c r="B546" s="157" t="s">
        <v>19558</v>
      </c>
      <c r="D546" t="s">
        <v>19558</v>
      </c>
      <c r="E546" t="s">
        <v>19549</v>
      </c>
      <c r="F546" t="s">
        <v>19550</v>
      </c>
      <c r="G546" t="s">
        <v>19551</v>
      </c>
      <c r="H546" t="s">
        <v>19552</v>
      </c>
      <c r="J546">
        <f>SUMIF(PLQ!C:C,A546,PLQ!G:G)</f>
        <v>4.2</v>
      </c>
      <c r="K546">
        <f t="shared" si="86"/>
        <v>0</v>
      </c>
      <c r="L546" s="157">
        <f t="shared" si="87"/>
        <v>0</v>
      </c>
    </row>
    <row r="547" spans="1:12" x14ac:dyDescent="0.25">
      <c r="A547" t="s">
        <v>54428</v>
      </c>
      <c r="B547" s="157" t="s">
        <v>19558</v>
      </c>
      <c r="C547" s="157" t="s">
        <v>77814</v>
      </c>
      <c r="D547" t="s">
        <v>77410</v>
      </c>
      <c r="E547" t="s">
        <v>19574</v>
      </c>
      <c r="F547">
        <v>34.75</v>
      </c>
      <c r="G547">
        <v>28.5</v>
      </c>
      <c r="H547">
        <v>990.375</v>
      </c>
      <c r="I547" t="str">
        <f>MID(D547,1,13)</f>
        <v>00022 - ALUMI</v>
      </c>
      <c r="J547">
        <f>SUMIF(PLQ!C:C,A547,PLQ!G:G)</f>
        <v>4.2</v>
      </c>
      <c r="K547">
        <f t="shared" si="86"/>
        <v>145.95000000000002</v>
      </c>
      <c r="L547" s="157">
        <f t="shared" si="87"/>
        <v>4159.5750000000007</v>
      </c>
    </row>
    <row r="548" spans="1:12" x14ac:dyDescent="0.25">
      <c r="A548" t="s">
        <v>54428</v>
      </c>
      <c r="D548" t="s">
        <v>77793</v>
      </c>
      <c r="E548" t="s">
        <v>19557</v>
      </c>
      <c r="F548" t="s">
        <v>19557</v>
      </c>
      <c r="G548" t="s">
        <v>19557</v>
      </c>
      <c r="H548">
        <f>SUMIFS(H:H,B:B,$B$13,A:A,$A548)</f>
        <v>990.375</v>
      </c>
      <c r="J548">
        <f>SUMIF(PLQ!C:C,A548,PLQ!G:G)</f>
        <v>4.2</v>
      </c>
      <c r="K548">
        <f t="shared" si="86"/>
        <v>0</v>
      </c>
      <c r="L548" s="157">
        <f t="shared" si="87"/>
        <v>0</v>
      </c>
    </row>
    <row r="549" spans="1:12" x14ac:dyDescent="0.25">
      <c r="A549" t="s">
        <v>54428</v>
      </c>
      <c r="B549" s="157">
        <v>0</v>
      </c>
      <c r="J549">
        <f>SUMIF(PLQ!C:C,A549,PLQ!G:G)</f>
        <v>4.2</v>
      </c>
      <c r="K549">
        <f t="shared" si="86"/>
        <v>0</v>
      </c>
      <c r="L549" s="157">
        <f t="shared" si="87"/>
        <v>0</v>
      </c>
    </row>
    <row r="550" spans="1:12" x14ac:dyDescent="0.25">
      <c r="A550" t="s">
        <v>54428</v>
      </c>
      <c r="D550" t="s">
        <v>19563</v>
      </c>
      <c r="E550" t="s">
        <v>19557</v>
      </c>
      <c r="F550" t="s">
        <v>19557</v>
      </c>
      <c r="G550" t="s">
        <v>19557</v>
      </c>
      <c r="H550">
        <f>SUMIFS(H:H,A:A,A550,D:D,$D$14)+SUMIFS(H:H,A:A,A550,D:D,$D$9)</f>
        <v>1110.9159</v>
      </c>
      <c r="J550">
        <f>SUMIF(PLQ!C:C,A550,PLQ!G:G)</f>
        <v>4.2</v>
      </c>
      <c r="K550">
        <f t="shared" si="86"/>
        <v>0</v>
      </c>
      <c r="L550" s="157">
        <f t="shared" si="87"/>
        <v>0</v>
      </c>
    </row>
    <row r="551" spans="1:12" x14ac:dyDescent="0.25">
      <c r="A551" t="s">
        <v>54428</v>
      </c>
      <c r="B551" s="157">
        <v>0</v>
      </c>
      <c r="J551">
        <f>SUMIF(PLQ!C:C,A551,PLQ!G:G)</f>
        <v>4.2</v>
      </c>
      <c r="K551">
        <f t="shared" si="86"/>
        <v>0</v>
      </c>
      <c r="L551" s="157">
        <f t="shared" si="87"/>
        <v>0</v>
      </c>
    </row>
    <row r="552" spans="1:12" x14ac:dyDescent="0.25">
      <c r="A552" t="s">
        <v>54475</v>
      </c>
      <c r="B552" s="157">
        <v>0</v>
      </c>
      <c r="D552" t="s">
        <v>77547</v>
      </c>
      <c r="E552" t="s">
        <v>42035</v>
      </c>
      <c r="J552">
        <f>SUMIF(PLQ!C:C,A552,PLQ!G:G)</f>
        <v>35.590000000000003</v>
      </c>
      <c r="K552">
        <f t="shared" si="86"/>
        <v>0</v>
      </c>
      <c r="L552" s="157">
        <f t="shared" si="87"/>
        <v>0</v>
      </c>
    </row>
    <row r="553" spans="1:12" x14ac:dyDescent="0.25">
      <c r="A553" t="s">
        <v>54475</v>
      </c>
      <c r="B553" s="157">
        <v>0</v>
      </c>
      <c r="D553" t="s">
        <v>77548</v>
      </c>
      <c r="J553">
        <f>SUMIF(PLQ!C:C,A553,PLQ!G:G)</f>
        <v>35.590000000000003</v>
      </c>
      <c r="K553">
        <f t="shared" si="86"/>
        <v>0</v>
      </c>
      <c r="L553" s="157">
        <f t="shared" si="87"/>
        <v>0</v>
      </c>
    </row>
    <row r="554" spans="1:12" x14ac:dyDescent="0.25">
      <c r="A554" t="s">
        <v>54475</v>
      </c>
      <c r="B554" s="157">
        <v>0</v>
      </c>
      <c r="D554" t="s">
        <v>19547</v>
      </c>
      <c r="J554">
        <f>SUMIF(PLQ!C:C,A554,PLQ!G:G)</f>
        <v>35.590000000000003</v>
      </c>
      <c r="K554">
        <f t="shared" si="86"/>
        <v>0</v>
      </c>
      <c r="L554" s="157">
        <f t="shared" si="87"/>
        <v>0</v>
      </c>
    </row>
    <row r="555" spans="1:12" x14ac:dyDescent="0.25">
      <c r="A555" t="s">
        <v>54475</v>
      </c>
      <c r="B555" s="157">
        <v>0</v>
      </c>
      <c r="J555">
        <f>SUMIF(PLQ!C:C,A555,PLQ!G:G)</f>
        <v>35.590000000000003</v>
      </c>
      <c r="K555">
        <f t="shared" si="86"/>
        <v>0</v>
      </c>
      <c r="L555" s="157">
        <f t="shared" si="87"/>
        <v>0</v>
      </c>
    </row>
    <row r="556" spans="1:12" x14ac:dyDescent="0.25">
      <c r="A556" t="s">
        <v>54475</v>
      </c>
      <c r="B556" s="157" t="s">
        <v>19548</v>
      </c>
      <c r="D556" t="s">
        <v>19548</v>
      </c>
      <c r="E556" t="s">
        <v>19549</v>
      </c>
      <c r="F556" t="s">
        <v>19550</v>
      </c>
      <c r="G556" t="s">
        <v>19551</v>
      </c>
      <c r="H556" t="s">
        <v>19552</v>
      </c>
      <c r="J556">
        <f>SUMIF(PLQ!C:C,A556,PLQ!G:G)</f>
        <v>35.590000000000003</v>
      </c>
      <c r="K556">
        <f t="shared" si="86"/>
        <v>0</v>
      </c>
      <c r="L556" s="157">
        <f t="shared" si="87"/>
        <v>0</v>
      </c>
    </row>
    <row r="557" spans="1:12" x14ac:dyDescent="0.25">
      <c r="A557" t="s">
        <v>54475</v>
      </c>
      <c r="B557" s="157" t="s">
        <v>19548</v>
      </c>
      <c r="C557" s="157" t="s">
        <v>77806</v>
      </c>
      <c r="D557" t="s">
        <v>77394</v>
      </c>
      <c r="E557" t="s">
        <v>19554</v>
      </c>
      <c r="F557">
        <v>0.51500000000000001</v>
      </c>
      <c r="G557">
        <v>23.32</v>
      </c>
      <c r="H557">
        <f>F557*G557</f>
        <v>12.0098</v>
      </c>
      <c r="I557" t="str">
        <f>MID(D557,1,13)</f>
        <v>01967 - MAO-D</v>
      </c>
      <c r="J557">
        <f>SUMIF(PLQ!C:C,A557,PLQ!G:G)</f>
        <v>35.590000000000003</v>
      </c>
      <c r="K557">
        <f t="shared" si="86"/>
        <v>18.328850000000003</v>
      </c>
      <c r="L557" s="157">
        <f t="shared" si="87"/>
        <v>427.42878200000007</v>
      </c>
    </row>
    <row r="558" spans="1:12" x14ac:dyDescent="0.25">
      <c r="A558" t="s">
        <v>54475</v>
      </c>
      <c r="D558" t="s">
        <v>77792</v>
      </c>
      <c r="E558" t="s">
        <v>19557</v>
      </c>
      <c r="F558" t="s">
        <v>19557</v>
      </c>
      <c r="G558" t="s">
        <v>19557</v>
      </c>
      <c r="H558">
        <f>SUMIFS(H:H,B:B,$B$8,A:A,$A558)</f>
        <v>12.0098</v>
      </c>
      <c r="J558">
        <f>SUMIF(PLQ!C:C,A558,PLQ!G:G)</f>
        <v>35.590000000000003</v>
      </c>
      <c r="K558">
        <f t="shared" si="86"/>
        <v>0</v>
      </c>
      <c r="L558" s="157">
        <f t="shared" si="87"/>
        <v>0</v>
      </c>
    </row>
    <row r="559" spans="1:12" x14ac:dyDescent="0.25">
      <c r="A559" t="s">
        <v>54475</v>
      </c>
      <c r="B559" s="157">
        <v>0</v>
      </c>
      <c r="J559">
        <f>SUMIF(PLQ!C:C,A559,PLQ!G:G)</f>
        <v>35.590000000000003</v>
      </c>
      <c r="K559">
        <f t="shared" si="86"/>
        <v>0</v>
      </c>
      <c r="L559" s="157">
        <f t="shared" si="87"/>
        <v>0</v>
      </c>
    </row>
    <row r="560" spans="1:12" x14ac:dyDescent="0.25">
      <c r="A560" t="s">
        <v>54475</v>
      </c>
      <c r="B560" s="157" t="s">
        <v>19558</v>
      </c>
      <c r="D560" t="s">
        <v>19558</v>
      </c>
      <c r="E560" t="s">
        <v>19549</v>
      </c>
      <c r="F560" t="s">
        <v>19550</v>
      </c>
      <c r="G560" t="s">
        <v>19551</v>
      </c>
      <c r="H560" t="s">
        <v>19552</v>
      </c>
      <c r="J560">
        <f>SUMIF(PLQ!C:C,A560,PLQ!G:G)</f>
        <v>35.590000000000003</v>
      </c>
      <c r="K560">
        <f t="shared" si="86"/>
        <v>0</v>
      </c>
      <c r="L560" s="157">
        <f t="shared" si="87"/>
        <v>0</v>
      </c>
    </row>
    <row r="561" spans="1:12" x14ac:dyDescent="0.25">
      <c r="A561" t="s">
        <v>54475</v>
      </c>
      <c r="B561" s="157" t="s">
        <v>19558</v>
      </c>
      <c r="C561" s="157" t="s">
        <v>77873</v>
      </c>
      <c r="D561" t="s">
        <v>77549</v>
      </c>
      <c r="E561" t="s">
        <v>19562</v>
      </c>
      <c r="F561">
        <v>1</v>
      </c>
      <c r="G561">
        <v>190.44</v>
      </c>
      <c r="H561">
        <v>190.44</v>
      </c>
      <c r="I561" t="str">
        <f>MID(D561,1,13)</f>
        <v>11380 - PLACA</v>
      </c>
      <c r="J561">
        <f>SUMIF(PLQ!C:C,A561,PLQ!G:G)</f>
        <v>35.590000000000003</v>
      </c>
      <c r="K561">
        <f t="shared" si="86"/>
        <v>35.590000000000003</v>
      </c>
      <c r="L561" s="157">
        <f t="shared" si="87"/>
        <v>6777.7596000000003</v>
      </c>
    </row>
    <row r="562" spans="1:12" x14ac:dyDescent="0.25">
      <c r="A562" t="s">
        <v>54475</v>
      </c>
      <c r="D562" t="s">
        <v>77793</v>
      </c>
      <c r="E562" t="s">
        <v>19557</v>
      </c>
      <c r="F562" t="s">
        <v>19557</v>
      </c>
      <c r="G562" t="s">
        <v>19557</v>
      </c>
      <c r="H562">
        <f>SUMIFS(H:H,B:B,$B$13,A:A,$A562)</f>
        <v>190.44</v>
      </c>
      <c r="J562">
        <f>SUMIF(PLQ!C:C,A562,PLQ!G:G)</f>
        <v>35.590000000000003</v>
      </c>
      <c r="K562">
        <f t="shared" si="86"/>
        <v>0</v>
      </c>
      <c r="L562" s="157">
        <f t="shared" si="87"/>
        <v>0</v>
      </c>
    </row>
    <row r="563" spans="1:12" x14ac:dyDescent="0.25">
      <c r="A563" t="s">
        <v>54475</v>
      </c>
      <c r="B563" s="157">
        <v>0</v>
      </c>
      <c r="J563">
        <f>SUMIF(PLQ!C:C,A563,PLQ!G:G)</f>
        <v>35.590000000000003</v>
      </c>
      <c r="K563">
        <f t="shared" si="86"/>
        <v>0</v>
      </c>
      <c r="L563" s="157">
        <f t="shared" si="87"/>
        <v>0</v>
      </c>
    </row>
    <row r="564" spans="1:12" x14ac:dyDescent="0.25">
      <c r="A564" t="s">
        <v>54475</v>
      </c>
      <c r="D564" t="s">
        <v>19563</v>
      </c>
      <c r="E564" t="s">
        <v>19557</v>
      </c>
      <c r="F564" t="s">
        <v>19557</v>
      </c>
      <c r="G564" t="s">
        <v>19557</v>
      </c>
      <c r="H564">
        <f>SUMIFS(H:H,A:A,A564,D:D,$D$14)+SUMIFS(H:H,A:A,A564,D:D,$D$9)</f>
        <v>202.44980000000001</v>
      </c>
      <c r="J564">
        <f>SUMIF(PLQ!C:C,A564,PLQ!G:G)</f>
        <v>35.590000000000003</v>
      </c>
      <c r="K564">
        <f t="shared" si="86"/>
        <v>0</v>
      </c>
      <c r="L564" s="157">
        <f t="shared" si="87"/>
        <v>0</v>
      </c>
    </row>
    <row r="565" spans="1:12" x14ac:dyDescent="0.25">
      <c r="A565" t="s">
        <v>54475</v>
      </c>
      <c r="B565" s="157">
        <v>0</v>
      </c>
      <c r="J565">
        <f>SUMIF(PLQ!C:C,A565,PLQ!G:G)</f>
        <v>35.590000000000003</v>
      </c>
      <c r="K565">
        <f t="shared" si="86"/>
        <v>0</v>
      </c>
      <c r="L565" s="157">
        <f t="shared" si="87"/>
        <v>0</v>
      </c>
    </row>
    <row r="566" spans="1:12" x14ac:dyDescent="0.25">
      <c r="A566" t="s">
        <v>54423</v>
      </c>
      <c r="B566" s="157">
        <v>0</v>
      </c>
      <c r="D566" t="s">
        <v>77550</v>
      </c>
      <c r="E566" t="s">
        <v>43123</v>
      </c>
      <c r="J566">
        <f>SUMIF(PLQ!C:C,A566,PLQ!G:G)</f>
        <v>9</v>
      </c>
      <c r="K566">
        <f t="shared" si="86"/>
        <v>0</v>
      </c>
      <c r="L566" s="157">
        <f t="shared" si="87"/>
        <v>0</v>
      </c>
    </row>
    <row r="567" spans="1:12" x14ac:dyDescent="0.25">
      <c r="A567" t="s">
        <v>54423</v>
      </c>
      <c r="B567" s="157">
        <v>0</v>
      </c>
      <c r="D567" t="s">
        <v>77551</v>
      </c>
      <c r="J567">
        <f>SUMIF(PLQ!C:C,A567,PLQ!G:G)</f>
        <v>9</v>
      </c>
      <c r="K567">
        <f t="shared" si="86"/>
        <v>0</v>
      </c>
      <c r="L567" s="157">
        <f t="shared" si="87"/>
        <v>0</v>
      </c>
    </row>
    <row r="568" spans="1:12" x14ac:dyDescent="0.25">
      <c r="A568" t="s">
        <v>54423</v>
      </c>
      <c r="B568" s="157">
        <v>0</v>
      </c>
      <c r="D568" t="s">
        <v>77416</v>
      </c>
      <c r="J568">
        <f>SUMIF(PLQ!C:C,A568,PLQ!G:G)</f>
        <v>9</v>
      </c>
      <c r="K568">
        <f t="shared" si="86"/>
        <v>0</v>
      </c>
      <c r="L568" s="157">
        <f t="shared" si="87"/>
        <v>0</v>
      </c>
    </row>
    <row r="569" spans="1:12" x14ac:dyDescent="0.25">
      <c r="A569" t="s">
        <v>54423</v>
      </c>
      <c r="B569" s="157">
        <v>0</v>
      </c>
      <c r="J569">
        <f>SUMIF(PLQ!C:C,A569,PLQ!G:G)</f>
        <v>9</v>
      </c>
      <c r="K569">
        <f t="shared" si="86"/>
        <v>0</v>
      </c>
      <c r="L569" s="157">
        <f t="shared" si="87"/>
        <v>0</v>
      </c>
    </row>
    <row r="570" spans="1:12" x14ac:dyDescent="0.25">
      <c r="A570" t="s">
        <v>54423</v>
      </c>
      <c r="B570" s="157" t="s">
        <v>19548</v>
      </c>
      <c r="D570" t="s">
        <v>19548</v>
      </c>
      <c r="E570" t="s">
        <v>19549</v>
      </c>
      <c r="F570" t="s">
        <v>19550</v>
      </c>
      <c r="G570" t="s">
        <v>19551</v>
      </c>
      <c r="H570" t="s">
        <v>19552</v>
      </c>
      <c r="J570">
        <f>SUMIF(PLQ!C:C,A570,PLQ!G:G)</f>
        <v>9</v>
      </c>
      <c r="K570">
        <f t="shared" si="86"/>
        <v>0</v>
      </c>
      <c r="L570" s="157">
        <f t="shared" si="87"/>
        <v>0</v>
      </c>
    </row>
    <row r="571" spans="1:12" x14ac:dyDescent="0.25">
      <c r="A571" t="s">
        <v>54423</v>
      </c>
      <c r="B571" s="157" t="s">
        <v>19548</v>
      </c>
      <c r="C571" s="157" t="s">
        <v>77806</v>
      </c>
      <c r="D571" t="s">
        <v>77394</v>
      </c>
      <c r="E571" t="s">
        <v>19554</v>
      </c>
      <c r="F571">
        <v>6.18</v>
      </c>
      <c r="G571">
        <v>23.32</v>
      </c>
      <c r="H571">
        <f t="shared" ref="H571:H572" si="94">F571*G571</f>
        <v>144.11759999999998</v>
      </c>
      <c r="I571" t="str">
        <f t="shared" ref="I571:I572" si="95">MID(D571,1,13)</f>
        <v>01967 - MAO-D</v>
      </c>
      <c r="J571">
        <f>SUMIF(PLQ!C:C,A571,PLQ!G:G)</f>
        <v>9</v>
      </c>
      <c r="K571">
        <f t="shared" si="86"/>
        <v>55.62</v>
      </c>
      <c r="L571" s="157">
        <f t="shared" si="87"/>
        <v>1297.0583999999999</v>
      </c>
    </row>
    <row r="572" spans="1:12" x14ac:dyDescent="0.25">
      <c r="A572" t="s">
        <v>54423</v>
      </c>
      <c r="B572" s="157" t="s">
        <v>19548</v>
      </c>
      <c r="C572" s="157" t="s">
        <v>77807</v>
      </c>
      <c r="D572" t="s">
        <v>19555</v>
      </c>
      <c r="E572" t="s">
        <v>19554</v>
      </c>
      <c r="F572">
        <v>6.18</v>
      </c>
      <c r="G572">
        <v>15.69</v>
      </c>
      <c r="H572">
        <f t="shared" si="94"/>
        <v>96.964199999999991</v>
      </c>
      <c r="I572" t="str">
        <f t="shared" si="95"/>
        <v>01999 - MAO-D</v>
      </c>
      <c r="J572">
        <f>SUMIF(PLQ!C:C,A572,PLQ!G:G)</f>
        <v>9</v>
      </c>
      <c r="K572">
        <f t="shared" si="86"/>
        <v>55.62</v>
      </c>
      <c r="L572" s="157">
        <f t="shared" si="87"/>
        <v>872.67779999999993</v>
      </c>
    </row>
    <row r="573" spans="1:12" x14ac:dyDescent="0.25">
      <c r="A573" t="s">
        <v>54423</v>
      </c>
      <c r="D573" t="s">
        <v>77792</v>
      </c>
      <c r="E573" t="s">
        <v>19557</v>
      </c>
      <c r="F573" t="s">
        <v>19557</v>
      </c>
      <c r="G573" t="s">
        <v>19557</v>
      </c>
      <c r="H573">
        <f>SUMIFS(H:H,B:B,$B$8,A:A,$A573)</f>
        <v>241.08179999999999</v>
      </c>
      <c r="J573">
        <f>SUMIF(PLQ!C:C,A573,PLQ!G:G)</f>
        <v>9</v>
      </c>
      <c r="K573">
        <f t="shared" si="86"/>
        <v>0</v>
      </c>
      <c r="L573" s="157">
        <f t="shared" si="87"/>
        <v>0</v>
      </c>
    </row>
    <row r="574" spans="1:12" x14ac:dyDescent="0.25">
      <c r="A574" t="s">
        <v>54423</v>
      </c>
      <c r="B574" s="157">
        <v>0</v>
      </c>
      <c r="J574">
        <f>SUMIF(PLQ!C:C,A574,PLQ!G:G)</f>
        <v>9</v>
      </c>
      <c r="K574">
        <f t="shared" si="86"/>
        <v>0</v>
      </c>
      <c r="L574" s="157">
        <f t="shared" si="87"/>
        <v>0</v>
      </c>
    </row>
    <row r="575" spans="1:12" x14ac:dyDescent="0.25">
      <c r="A575" t="s">
        <v>54423</v>
      </c>
      <c r="B575" s="157" t="s">
        <v>19558</v>
      </c>
      <c r="D575" t="s">
        <v>19558</v>
      </c>
      <c r="E575" t="s">
        <v>19549</v>
      </c>
      <c r="F575" t="s">
        <v>19550</v>
      </c>
      <c r="G575" t="s">
        <v>19551</v>
      </c>
      <c r="H575" t="s">
        <v>19552</v>
      </c>
      <c r="J575">
        <f>SUMIF(PLQ!C:C,A575,PLQ!G:G)</f>
        <v>9</v>
      </c>
      <c r="K575">
        <f t="shared" si="86"/>
        <v>0</v>
      </c>
      <c r="L575" s="157">
        <f t="shared" si="87"/>
        <v>0</v>
      </c>
    </row>
    <row r="576" spans="1:12" x14ac:dyDescent="0.25">
      <c r="A576" t="s">
        <v>54423</v>
      </c>
      <c r="B576" s="157" t="s">
        <v>19558</v>
      </c>
      <c r="C576" s="157" t="s">
        <v>74104</v>
      </c>
      <c r="D576" t="s">
        <v>77417</v>
      </c>
      <c r="E576" t="s">
        <v>19560</v>
      </c>
      <c r="F576">
        <v>6</v>
      </c>
      <c r="G576">
        <v>1.2163999999999999</v>
      </c>
      <c r="H576">
        <v>7.2984</v>
      </c>
      <c r="I576" t="str">
        <f t="shared" ref="I576:I580" si="96">MID(D576,1,13)</f>
        <v>58.002.0412-1</v>
      </c>
      <c r="J576">
        <f>SUMIF(PLQ!C:C,A576,PLQ!G:G)</f>
        <v>9</v>
      </c>
      <c r="K576">
        <f t="shared" si="86"/>
        <v>54</v>
      </c>
      <c r="L576" s="157">
        <f t="shared" si="87"/>
        <v>65.685599999999994</v>
      </c>
    </row>
    <row r="577" spans="1:12" x14ac:dyDescent="0.25">
      <c r="A577" t="s">
        <v>54423</v>
      </c>
      <c r="B577" s="157" t="s">
        <v>19558</v>
      </c>
      <c r="C577" s="157" t="s">
        <v>77816</v>
      </c>
      <c r="D577" t="s">
        <v>77418</v>
      </c>
      <c r="E577" t="s">
        <v>19574</v>
      </c>
      <c r="F577">
        <v>0.16</v>
      </c>
      <c r="G577">
        <v>11.33</v>
      </c>
      <c r="H577">
        <v>1.8128</v>
      </c>
      <c r="I577" t="str">
        <f t="shared" si="96"/>
        <v>00453 - PREGO</v>
      </c>
      <c r="J577">
        <f>SUMIF(PLQ!C:C,A577,PLQ!G:G)</f>
        <v>9</v>
      </c>
      <c r="K577">
        <f t="shared" si="86"/>
        <v>1.44</v>
      </c>
      <c r="L577" s="157">
        <f t="shared" si="87"/>
        <v>16.315200000000001</v>
      </c>
    </row>
    <row r="578" spans="1:12" x14ac:dyDescent="0.25">
      <c r="A578" t="s">
        <v>54423</v>
      </c>
      <c r="B578" s="157" t="s">
        <v>19558</v>
      </c>
      <c r="C578" s="157" t="s">
        <v>77818</v>
      </c>
      <c r="D578" t="s">
        <v>77420</v>
      </c>
      <c r="E578" t="s">
        <v>19584</v>
      </c>
      <c r="F578">
        <v>5.5</v>
      </c>
      <c r="G578">
        <v>20.92</v>
      </c>
      <c r="H578">
        <v>115.06</v>
      </c>
      <c r="I578" t="str">
        <f t="shared" si="96"/>
        <v>02258 - ADUEL</v>
      </c>
      <c r="J578">
        <f>SUMIF(PLQ!C:C,A578,PLQ!G:G)</f>
        <v>9</v>
      </c>
      <c r="K578">
        <f t="shared" si="86"/>
        <v>49.5</v>
      </c>
      <c r="L578" s="157">
        <f t="shared" si="87"/>
        <v>1035.5400000000002</v>
      </c>
    </row>
    <row r="579" spans="1:12" x14ac:dyDescent="0.25">
      <c r="A579" t="s">
        <v>54423</v>
      </c>
      <c r="B579" s="157" t="s">
        <v>19558</v>
      </c>
      <c r="C579" s="157" t="s">
        <v>77819</v>
      </c>
      <c r="D579" t="s">
        <v>77421</v>
      </c>
      <c r="E579" t="s">
        <v>19584</v>
      </c>
      <c r="F579">
        <v>11</v>
      </c>
      <c r="G579">
        <v>4.95</v>
      </c>
      <c r="H579">
        <v>54.45</v>
      </c>
      <c r="I579" t="str">
        <f t="shared" si="96"/>
        <v>02259 - ALIZA</v>
      </c>
      <c r="J579">
        <f>SUMIF(PLQ!C:C,A579,PLQ!G:G)</f>
        <v>9</v>
      </c>
      <c r="K579">
        <f t="shared" si="86"/>
        <v>99</v>
      </c>
      <c r="L579" s="157">
        <f t="shared" si="87"/>
        <v>490.05</v>
      </c>
    </row>
    <row r="580" spans="1:12" x14ac:dyDescent="0.25">
      <c r="A580" t="s">
        <v>54423</v>
      </c>
      <c r="B580" s="157" t="s">
        <v>19558</v>
      </c>
      <c r="C580" s="157" t="s">
        <v>77874</v>
      </c>
      <c r="D580" t="s">
        <v>77552</v>
      </c>
      <c r="E580" t="s">
        <v>19560</v>
      </c>
      <c r="F580">
        <v>1</v>
      </c>
      <c r="G580">
        <v>131.5</v>
      </c>
      <c r="H580">
        <v>131.5</v>
      </c>
      <c r="I580" t="str">
        <f t="shared" si="96"/>
        <v>11438 - PORTA</v>
      </c>
      <c r="J580">
        <f>SUMIF(PLQ!C:C,A580,PLQ!G:G)</f>
        <v>9</v>
      </c>
      <c r="K580">
        <f t="shared" si="86"/>
        <v>9</v>
      </c>
      <c r="L580" s="157">
        <f t="shared" si="87"/>
        <v>1183.5</v>
      </c>
    </row>
    <row r="581" spans="1:12" x14ac:dyDescent="0.25">
      <c r="A581" t="s">
        <v>54423</v>
      </c>
      <c r="D581" t="s">
        <v>77793</v>
      </c>
      <c r="E581" t="s">
        <v>19557</v>
      </c>
      <c r="F581" t="s">
        <v>19557</v>
      </c>
      <c r="G581" t="s">
        <v>19557</v>
      </c>
      <c r="H581">
        <f>SUMIFS(H:H,B:B,$B$13,A:A,$A581)</f>
        <v>310.12119999999999</v>
      </c>
      <c r="J581">
        <f>SUMIF(PLQ!C:C,A581,PLQ!G:G)</f>
        <v>9</v>
      </c>
      <c r="K581">
        <f t="shared" si="86"/>
        <v>0</v>
      </c>
      <c r="L581" s="157">
        <f t="shared" si="87"/>
        <v>0</v>
      </c>
    </row>
    <row r="582" spans="1:12" x14ac:dyDescent="0.25">
      <c r="A582" t="s">
        <v>54423</v>
      </c>
      <c r="B582" s="157">
        <v>0</v>
      </c>
      <c r="J582">
        <f>SUMIF(PLQ!C:C,A582,PLQ!G:G)</f>
        <v>9</v>
      </c>
      <c r="K582">
        <f t="shared" si="86"/>
        <v>0</v>
      </c>
      <c r="L582" s="157">
        <f t="shared" si="87"/>
        <v>0</v>
      </c>
    </row>
    <row r="583" spans="1:12" x14ac:dyDescent="0.25">
      <c r="A583" t="s">
        <v>54423</v>
      </c>
      <c r="D583" t="s">
        <v>19563</v>
      </c>
      <c r="E583" t="s">
        <v>19557</v>
      </c>
      <c r="F583" t="s">
        <v>19557</v>
      </c>
      <c r="G583" t="s">
        <v>19557</v>
      </c>
      <c r="H583">
        <f>SUMIFS(H:H,A:A,A583,D:D,$D$14)+SUMIFS(H:H,A:A,A583,D:D,$D$9)</f>
        <v>551.20299999999997</v>
      </c>
      <c r="J583">
        <f>SUMIF(PLQ!C:C,A583,PLQ!G:G)</f>
        <v>9</v>
      </c>
      <c r="K583">
        <f t="shared" si="86"/>
        <v>0</v>
      </c>
      <c r="L583" s="157">
        <f t="shared" si="87"/>
        <v>0</v>
      </c>
    </row>
    <row r="584" spans="1:12" x14ac:dyDescent="0.25">
      <c r="A584" t="s">
        <v>54423</v>
      </c>
      <c r="B584" s="157">
        <v>0</v>
      </c>
      <c r="J584">
        <f>SUMIF(PLQ!C:C,A584,PLQ!G:G)</f>
        <v>9</v>
      </c>
      <c r="K584">
        <f t="shared" ref="K584:K647" si="97">IFERROR(F584*J584,0)</f>
        <v>0</v>
      </c>
      <c r="L584" s="157">
        <f t="shared" ref="L584:L647" si="98">IFERROR(G584*K584,0)</f>
        <v>0</v>
      </c>
    </row>
    <row r="585" spans="1:12" x14ac:dyDescent="0.25">
      <c r="A585" t="s">
        <v>54422</v>
      </c>
      <c r="B585" s="157">
        <v>0</v>
      </c>
      <c r="D585" t="s">
        <v>77553</v>
      </c>
      <c r="E585" t="s">
        <v>43177</v>
      </c>
      <c r="J585">
        <f>SUMIF(PLQ!C:C,A585,PLQ!G:G)</f>
        <v>9</v>
      </c>
      <c r="K585">
        <f t="shared" si="97"/>
        <v>0</v>
      </c>
      <c r="L585" s="157">
        <f t="shared" si="98"/>
        <v>0</v>
      </c>
    </row>
    <row r="586" spans="1:12" x14ac:dyDescent="0.25">
      <c r="A586" t="s">
        <v>54422</v>
      </c>
      <c r="B586" s="157">
        <v>0</v>
      </c>
      <c r="D586" t="s">
        <v>77554</v>
      </c>
      <c r="J586">
        <f>SUMIF(PLQ!C:C,A586,PLQ!G:G)</f>
        <v>9</v>
      </c>
      <c r="K586">
        <f t="shared" si="97"/>
        <v>0</v>
      </c>
      <c r="L586" s="157">
        <f t="shared" si="98"/>
        <v>0</v>
      </c>
    </row>
    <row r="587" spans="1:12" x14ac:dyDescent="0.25">
      <c r="A587" t="s">
        <v>54422</v>
      </c>
      <c r="B587" s="157">
        <v>0</v>
      </c>
      <c r="D587" t="s">
        <v>77416</v>
      </c>
      <c r="J587">
        <f>SUMIF(PLQ!C:C,A587,PLQ!G:G)</f>
        <v>9</v>
      </c>
      <c r="K587">
        <f t="shared" si="97"/>
        <v>0</v>
      </c>
      <c r="L587" s="157">
        <f t="shared" si="98"/>
        <v>0</v>
      </c>
    </row>
    <row r="588" spans="1:12" x14ac:dyDescent="0.25">
      <c r="A588" t="s">
        <v>54422</v>
      </c>
      <c r="B588" s="157">
        <v>0</v>
      </c>
      <c r="J588">
        <f>SUMIF(PLQ!C:C,A588,PLQ!G:G)</f>
        <v>9</v>
      </c>
      <c r="K588">
        <f t="shared" si="97"/>
        <v>0</v>
      </c>
      <c r="L588" s="157">
        <f t="shared" si="98"/>
        <v>0</v>
      </c>
    </row>
    <row r="589" spans="1:12" x14ac:dyDescent="0.25">
      <c r="A589" t="s">
        <v>54422</v>
      </c>
      <c r="B589" s="157" t="s">
        <v>19548</v>
      </c>
      <c r="D589" t="s">
        <v>19548</v>
      </c>
      <c r="E589" t="s">
        <v>19549</v>
      </c>
      <c r="F589" t="s">
        <v>19550</v>
      </c>
      <c r="G589" t="s">
        <v>19551</v>
      </c>
      <c r="H589" t="s">
        <v>19552</v>
      </c>
      <c r="J589">
        <f>SUMIF(PLQ!C:C,A589,PLQ!G:G)</f>
        <v>9</v>
      </c>
      <c r="K589">
        <f t="shared" si="97"/>
        <v>0</v>
      </c>
      <c r="L589" s="157">
        <f t="shared" si="98"/>
        <v>0</v>
      </c>
    </row>
    <row r="590" spans="1:12" x14ac:dyDescent="0.25">
      <c r="A590" t="s">
        <v>54422</v>
      </c>
      <c r="B590" s="157" t="s">
        <v>19548</v>
      </c>
      <c r="C590" s="157" t="s">
        <v>77806</v>
      </c>
      <c r="D590" t="s">
        <v>77394</v>
      </c>
      <c r="E590" t="s">
        <v>19554</v>
      </c>
      <c r="F590">
        <v>6.18</v>
      </c>
      <c r="G590">
        <v>23.32</v>
      </c>
      <c r="H590">
        <f t="shared" ref="H590:H591" si="99">F590*G590</f>
        <v>144.11759999999998</v>
      </c>
      <c r="I590" t="str">
        <f t="shared" ref="I590:I591" si="100">MID(D590,1,13)</f>
        <v>01967 - MAO-D</v>
      </c>
      <c r="J590">
        <f>SUMIF(PLQ!C:C,A590,PLQ!G:G)</f>
        <v>9</v>
      </c>
      <c r="K590">
        <f t="shared" si="97"/>
        <v>55.62</v>
      </c>
      <c r="L590" s="157">
        <f t="shared" si="98"/>
        <v>1297.0583999999999</v>
      </c>
    </row>
    <row r="591" spans="1:12" x14ac:dyDescent="0.25">
      <c r="A591" t="s">
        <v>54422</v>
      </c>
      <c r="B591" s="157" t="s">
        <v>19548</v>
      </c>
      <c r="C591" s="157" t="s">
        <v>77807</v>
      </c>
      <c r="D591" t="s">
        <v>19555</v>
      </c>
      <c r="E591" t="s">
        <v>19554</v>
      </c>
      <c r="F591">
        <v>6.18</v>
      </c>
      <c r="G591">
        <v>15.69</v>
      </c>
      <c r="H591">
        <f t="shared" si="99"/>
        <v>96.964199999999991</v>
      </c>
      <c r="I591" t="str">
        <f t="shared" si="100"/>
        <v>01999 - MAO-D</v>
      </c>
      <c r="J591">
        <f>SUMIF(PLQ!C:C,A591,PLQ!G:G)</f>
        <v>9</v>
      </c>
      <c r="K591">
        <f t="shared" si="97"/>
        <v>55.62</v>
      </c>
      <c r="L591" s="157">
        <f t="shared" si="98"/>
        <v>872.67779999999993</v>
      </c>
    </row>
    <row r="592" spans="1:12" x14ac:dyDescent="0.25">
      <c r="A592" t="s">
        <v>54422</v>
      </c>
      <c r="D592" t="s">
        <v>77792</v>
      </c>
      <c r="E592" t="s">
        <v>19557</v>
      </c>
      <c r="F592" t="s">
        <v>19557</v>
      </c>
      <c r="G592" t="s">
        <v>19557</v>
      </c>
      <c r="H592">
        <f>SUMIFS(H:H,B:B,$B$8,A:A,$A592)</f>
        <v>241.08179999999999</v>
      </c>
      <c r="J592">
        <f>SUMIF(PLQ!C:C,A592,PLQ!G:G)</f>
        <v>9</v>
      </c>
      <c r="K592">
        <f t="shared" si="97"/>
        <v>0</v>
      </c>
      <c r="L592" s="157">
        <f t="shared" si="98"/>
        <v>0</v>
      </c>
    </row>
    <row r="593" spans="1:12" x14ac:dyDescent="0.25">
      <c r="A593" t="s">
        <v>54422</v>
      </c>
      <c r="B593" s="157">
        <v>0</v>
      </c>
      <c r="J593">
        <f>SUMIF(PLQ!C:C,A593,PLQ!G:G)</f>
        <v>9</v>
      </c>
      <c r="K593">
        <f t="shared" si="97"/>
        <v>0</v>
      </c>
      <c r="L593" s="157">
        <f t="shared" si="98"/>
        <v>0</v>
      </c>
    </row>
    <row r="594" spans="1:12" x14ac:dyDescent="0.25">
      <c r="A594" t="s">
        <v>54422</v>
      </c>
      <c r="B594" s="157" t="s">
        <v>19558</v>
      </c>
      <c r="D594" t="s">
        <v>19558</v>
      </c>
      <c r="E594" t="s">
        <v>19549</v>
      </c>
      <c r="F594" t="s">
        <v>19550</v>
      </c>
      <c r="G594" t="s">
        <v>19551</v>
      </c>
      <c r="H594" t="s">
        <v>19552</v>
      </c>
      <c r="J594">
        <f>SUMIF(PLQ!C:C,A594,PLQ!G:G)</f>
        <v>9</v>
      </c>
      <c r="K594">
        <f t="shared" si="97"/>
        <v>0</v>
      </c>
      <c r="L594" s="157">
        <f t="shared" si="98"/>
        <v>0</v>
      </c>
    </row>
    <row r="595" spans="1:12" x14ac:dyDescent="0.25">
      <c r="A595" t="s">
        <v>54422</v>
      </c>
      <c r="B595" s="157" t="s">
        <v>19558</v>
      </c>
      <c r="C595" s="157" t="s">
        <v>74104</v>
      </c>
      <c r="D595" t="s">
        <v>77417</v>
      </c>
      <c r="E595" t="s">
        <v>19560</v>
      </c>
      <c r="F595">
        <v>6</v>
      </c>
      <c r="G595">
        <v>1.2163999999999999</v>
      </c>
      <c r="H595">
        <v>7.2984</v>
      </c>
      <c r="I595" t="str">
        <f t="shared" ref="I595:I599" si="101">MID(D595,1,13)</f>
        <v>58.002.0412-1</v>
      </c>
      <c r="J595">
        <f>SUMIF(PLQ!C:C,A595,PLQ!G:G)</f>
        <v>9</v>
      </c>
      <c r="K595">
        <f t="shared" si="97"/>
        <v>54</v>
      </c>
      <c r="L595" s="157">
        <f t="shared" si="98"/>
        <v>65.685599999999994</v>
      </c>
    </row>
    <row r="596" spans="1:12" x14ac:dyDescent="0.25">
      <c r="A596" t="s">
        <v>54422</v>
      </c>
      <c r="B596" s="157" t="s">
        <v>19558</v>
      </c>
      <c r="C596" s="157" t="s">
        <v>77816</v>
      </c>
      <c r="D596" t="s">
        <v>77418</v>
      </c>
      <c r="E596" t="s">
        <v>19574</v>
      </c>
      <c r="F596">
        <v>0.16</v>
      </c>
      <c r="G596">
        <v>11.33</v>
      </c>
      <c r="H596">
        <v>1.8128</v>
      </c>
      <c r="I596" t="str">
        <f t="shared" si="101"/>
        <v>00453 - PREGO</v>
      </c>
      <c r="J596">
        <f>SUMIF(PLQ!C:C,A596,PLQ!G:G)</f>
        <v>9</v>
      </c>
      <c r="K596">
        <f t="shared" si="97"/>
        <v>1.44</v>
      </c>
      <c r="L596" s="157">
        <f t="shared" si="98"/>
        <v>16.315200000000001</v>
      </c>
    </row>
    <row r="597" spans="1:12" x14ac:dyDescent="0.25">
      <c r="A597" t="s">
        <v>54422</v>
      </c>
      <c r="B597" s="157" t="s">
        <v>19558</v>
      </c>
      <c r="C597" s="157" t="s">
        <v>77818</v>
      </c>
      <c r="D597" t="s">
        <v>77420</v>
      </c>
      <c r="E597" t="s">
        <v>19584</v>
      </c>
      <c r="F597">
        <v>5.4</v>
      </c>
      <c r="G597">
        <v>20.92</v>
      </c>
      <c r="H597">
        <v>112.968</v>
      </c>
      <c r="I597" t="str">
        <f t="shared" si="101"/>
        <v>02258 - ADUEL</v>
      </c>
      <c r="J597">
        <f>SUMIF(PLQ!C:C,A597,PLQ!G:G)</f>
        <v>9</v>
      </c>
      <c r="K597">
        <f t="shared" si="97"/>
        <v>48.6</v>
      </c>
      <c r="L597" s="157">
        <f t="shared" si="98"/>
        <v>1016.7120000000001</v>
      </c>
    </row>
    <row r="598" spans="1:12" x14ac:dyDescent="0.25">
      <c r="A598" t="s">
        <v>54422</v>
      </c>
      <c r="B598" s="157" t="s">
        <v>19558</v>
      </c>
      <c r="C598" s="157" t="s">
        <v>77819</v>
      </c>
      <c r="D598" t="s">
        <v>77421</v>
      </c>
      <c r="E598" t="s">
        <v>19584</v>
      </c>
      <c r="F598">
        <v>10.8</v>
      </c>
      <c r="G598">
        <v>4.95</v>
      </c>
      <c r="H598">
        <v>53.46</v>
      </c>
      <c r="I598" t="str">
        <f t="shared" si="101"/>
        <v>02259 - ALIZA</v>
      </c>
      <c r="J598">
        <f>SUMIF(PLQ!C:C,A598,PLQ!G:G)</f>
        <v>9</v>
      </c>
      <c r="K598">
        <f t="shared" si="97"/>
        <v>97.2</v>
      </c>
      <c r="L598" s="157">
        <f t="shared" si="98"/>
        <v>481.14000000000004</v>
      </c>
    </row>
    <row r="599" spans="1:12" x14ac:dyDescent="0.25">
      <c r="A599" t="s">
        <v>54422</v>
      </c>
      <c r="B599" s="157" t="s">
        <v>19558</v>
      </c>
      <c r="C599" s="157" t="s">
        <v>77875</v>
      </c>
      <c r="D599" t="s">
        <v>77555</v>
      </c>
      <c r="E599" t="s">
        <v>19560</v>
      </c>
      <c r="F599">
        <v>1</v>
      </c>
      <c r="G599">
        <v>124.7</v>
      </c>
      <c r="H599">
        <v>124.7</v>
      </c>
      <c r="I599" t="str">
        <f t="shared" si="101"/>
        <v>11439 - PORTA</v>
      </c>
      <c r="J599">
        <f>SUMIF(PLQ!C:C,A599,PLQ!G:G)</f>
        <v>9</v>
      </c>
      <c r="K599">
        <f t="shared" si="97"/>
        <v>9</v>
      </c>
      <c r="L599" s="157">
        <f t="shared" si="98"/>
        <v>1122.3</v>
      </c>
    </row>
    <row r="600" spans="1:12" x14ac:dyDescent="0.25">
      <c r="A600" t="s">
        <v>54422</v>
      </c>
      <c r="D600" t="s">
        <v>77793</v>
      </c>
      <c r="E600" t="s">
        <v>19557</v>
      </c>
      <c r="F600" t="s">
        <v>19557</v>
      </c>
      <c r="G600" t="s">
        <v>19557</v>
      </c>
      <c r="H600">
        <f>SUMIFS(H:H,B:B,$B$13,A:A,$A600)</f>
        <v>300.23919999999998</v>
      </c>
      <c r="J600">
        <f>SUMIF(PLQ!C:C,A600,PLQ!G:G)</f>
        <v>9</v>
      </c>
      <c r="K600">
        <f t="shared" si="97"/>
        <v>0</v>
      </c>
      <c r="L600" s="157">
        <f t="shared" si="98"/>
        <v>0</v>
      </c>
    </row>
    <row r="601" spans="1:12" x14ac:dyDescent="0.25">
      <c r="A601" t="s">
        <v>54422</v>
      </c>
      <c r="B601" s="157">
        <v>0</v>
      </c>
      <c r="J601">
        <f>SUMIF(PLQ!C:C,A601,PLQ!G:G)</f>
        <v>9</v>
      </c>
      <c r="K601">
        <f t="shared" si="97"/>
        <v>0</v>
      </c>
      <c r="L601" s="157">
        <f t="shared" si="98"/>
        <v>0</v>
      </c>
    </row>
    <row r="602" spans="1:12" x14ac:dyDescent="0.25">
      <c r="A602" t="s">
        <v>54422</v>
      </c>
      <c r="D602" t="s">
        <v>19563</v>
      </c>
      <c r="E602" t="s">
        <v>19557</v>
      </c>
      <c r="F602" t="s">
        <v>19557</v>
      </c>
      <c r="G602" t="s">
        <v>19557</v>
      </c>
      <c r="H602">
        <f>SUMIFS(H:H,A:A,A602,D:D,$D$14)+SUMIFS(H:H,A:A,A602,D:D,$D$9)</f>
        <v>541.32099999999991</v>
      </c>
      <c r="J602">
        <f>SUMIF(PLQ!C:C,A602,PLQ!G:G)</f>
        <v>9</v>
      </c>
      <c r="K602">
        <f t="shared" si="97"/>
        <v>0</v>
      </c>
      <c r="L602" s="157">
        <f t="shared" si="98"/>
        <v>0</v>
      </c>
    </row>
    <row r="603" spans="1:12" x14ac:dyDescent="0.25">
      <c r="A603" t="s">
        <v>54422</v>
      </c>
      <c r="B603" s="157">
        <v>0</v>
      </c>
      <c r="J603">
        <f>SUMIF(PLQ!C:C,A603,PLQ!G:G)</f>
        <v>9</v>
      </c>
      <c r="K603">
        <f t="shared" si="97"/>
        <v>0</v>
      </c>
      <c r="L603" s="157">
        <f t="shared" si="98"/>
        <v>0</v>
      </c>
    </row>
    <row r="604" spans="1:12" x14ac:dyDescent="0.25">
      <c r="A604" t="s">
        <v>59405</v>
      </c>
      <c r="B604" s="157">
        <v>0</v>
      </c>
      <c r="D604" t="s">
        <v>77556</v>
      </c>
      <c r="E604" t="s">
        <v>26921</v>
      </c>
      <c r="J604">
        <f>SUMIF(PLQ!C:C,A604,PLQ!G:G)</f>
        <v>166.14350000000002</v>
      </c>
      <c r="K604">
        <f t="shared" si="97"/>
        <v>0</v>
      </c>
      <c r="L604" s="157">
        <f t="shared" si="98"/>
        <v>0</v>
      </c>
    </row>
    <row r="605" spans="1:12" x14ac:dyDescent="0.25">
      <c r="A605" t="s">
        <v>59405</v>
      </c>
      <c r="B605" s="157">
        <v>0</v>
      </c>
      <c r="D605" t="s">
        <v>77557</v>
      </c>
      <c r="J605">
        <f>SUMIF(PLQ!C:C,A605,PLQ!G:G)</f>
        <v>166.14350000000002</v>
      </c>
      <c r="K605">
        <f t="shared" si="97"/>
        <v>0</v>
      </c>
      <c r="L605" s="157">
        <f t="shared" si="98"/>
        <v>0</v>
      </c>
    </row>
    <row r="606" spans="1:12" x14ac:dyDescent="0.25">
      <c r="A606" t="s">
        <v>59405</v>
      </c>
      <c r="B606" s="157">
        <v>0</v>
      </c>
      <c r="D606" t="s">
        <v>77453</v>
      </c>
      <c r="J606">
        <f>SUMIF(PLQ!C:C,A606,PLQ!G:G)</f>
        <v>166.14350000000002</v>
      </c>
      <c r="K606">
        <f t="shared" si="97"/>
        <v>0</v>
      </c>
      <c r="L606" s="157">
        <f t="shared" si="98"/>
        <v>0</v>
      </c>
    </row>
    <row r="607" spans="1:12" x14ac:dyDescent="0.25">
      <c r="A607" t="s">
        <v>59405</v>
      </c>
      <c r="B607" s="157">
        <v>0</v>
      </c>
      <c r="J607">
        <f>SUMIF(PLQ!C:C,A607,PLQ!G:G)</f>
        <v>166.14350000000002</v>
      </c>
      <c r="K607">
        <f t="shared" si="97"/>
        <v>0</v>
      </c>
      <c r="L607" s="157">
        <f t="shared" si="98"/>
        <v>0</v>
      </c>
    </row>
    <row r="608" spans="1:12" x14ac:dyDescent="0.25">
      <c r="A608" t="s">
        <v>59405</v>
      </c>
      <c r="B608" s="157" t="s">
        <v>19548</v>
      </c>
      <c r="D608" t="s">
        <v>19548</v>
      </c>
      <c r="E608" t="s">
        <v>19549</v>
      </c>
      <c r="F608" t="s">
        <v>19550</v>
      </c>
      <c r="G608" t="s">
        <v>19551</v>
      </c>
      <c r="H608" t="s">
        <v>19552</v>
      </c>
      <c r="J608">
        <f>SUMIF(PLQ!C:C,A608,PLQ!G:G)</f>
        <v>166.14350000000002</v>
      </c>
      <c r="K608">
        <f t="shared" si="97"/>
        <v>0</v>
      </c>
      <c r="L608" s="157">
        <f t="shared" si="98"/>
        <v>0</v>
      </c>
    </row>
    <row r="609" spans="1:12" x14ac:dyDescent="0.25">
      <c r="A609" t="s">
        <v>59405</v>
      </c>
      <c r="B609" s="157" t="s">
        <v>19548</v>
      </c>
      <c r="C609" s="157" t="s">
        <v>77827</v>
      </c>
      <c r="D609" t="s">
        <v>77456</v>
      </c>
      <c r="E609" t="s">
        <v>19554</v>
      </c>
      <c r="F609">
        <v>0.51500000000000001</v>
      </c>
      <c r="G609">
        <v>21.77</v>
      </c>
      <c r="H609">
        <f t="shared" ref="H609:H611" si="102">F609*G609</f>
        <v>11.211550000000001</v>
      </c>
      <c r="I609" t="str">
        <f t="shared" ref="I609:I611" si="103">MID(D609,1,13)</f>
        <v>01968 - MAO-D</v>
      </c>
      <c r="J609">
        <f>SUMIF(PLQ!C:C,A609,PLQ!G:G)</f>
        <v>166.14350000000002</v>
      </c>
      <c r="K609">
        <f t="shared" si="97"/>
        <v>85.563902500000012</v>
      </c>
      <c r="L609" s="157">
        <f t="shared" si="98"/>
        <v>1862.7261574250001</v>
      </c>
    </row>
    <row r="610" spans="1:12" x14ac:dyDescent="0.25">
      <c r="A610" t="s">
        <v>59405</v>
      </c>
      <c r="B610" s="157" t="s">
        <v>19548</v>
      </c>
      <c r="C610" s="157" t="s">
        <v>77828</v>
      </c>
      <c r="D610" t="s">
        <v>77457</v>
      </c>
      <c r="E610" t="s">
        <v>19554</v>
      </c>
      <c r="F610">
        <v>0.51500000000000001</v>
      </c>
      <c r="G610">
        <v>21.67</v>
      </c>
      <c r="H610">
        <f t="shared" si="102"/>
        <v>11.160050000000002</v>
      </c>
      <c r="I610" t="str">
        <f t="shared" si="103"/>
        <v>01990 - MAO-D</v>
      </c>
      <c r="J610">
        <f>SUMIF(PLQ!C:C,A610,PLQ!G:G)</f>
        <v>166.14350000000002</v>
      </c>
      <c r="K610">
        <f t="shared" si="97"/>
        <v>85.563902500000012</v>
      </c>
      <c r="L610" s="157">
        <f t="shared" si="98"/>
        <v>1854.1697671750003</v>
      </c>
    </row>
    <row r="611" spans="1:12" x14ac:dyDescent="0.25">
      <c r="A611" t="s">
        <v>59405</v>
      </c>
      <c r="B611" s="157" t="s">
        <v>19548</v>
      </c>
      <c r="C611" s="157" t="s">
        <v>77807</v>
      </c>
      <c r="D611" t="s">
        <v>19555</v>
      </c>
      <c r="E611" t="s">
        <v>19554</v>
      </c>
      <c r="F611">
        <v>3.09</v>
      </c>
      <c r="G611">
        <v>15.69</v>
      </c>
      <c r="H611">
        <f t="shared" si="102"/>
        <v>48.482099999999996</v>
      </c>
      <c r="I611" t="str">
        <f t="shared" si="103"/>
        <v>01999 - MAO-D</v>
      </c>
      <c r="J611">
        <f>SUMIF(PLQ!C:C,A611,PLQ!G:G)</f>
        <v>166.14350000000002</v>
      </c>
      <c r="K611">
        <f t="shared" si="97"/>
        <v>513.38341500000001</v>
      </c>
      <c r="L611" s="157">
        <f t="shared" si="98"/>
        <v>8054.9857813500003</v>
      </c>
    </row>
    <row r="612" spans="1:12" x14ac:dyDescent="0.25">
      <c r="A612" t="s">
        <v>59405</v>
      </c>
      <c r="D612" t="s">
        <v>77792</v>
      </c>
      <c r="E612" t="s">
        <v>19557</v>
      </c>
      <c r="F612" t="s">
        <v>19557</v>
      </c>
      <c r="G612" t="s">
        <v>19557</v>
      </c>
      <c r="H612">
        <f>SUMIFS(H:H,B:B,$B$8,A:A,$A612)</f>
        <v>70.853700000000003</v>
      </c>
      <c r="J612">
        <f>SUMIF(PLQ!C:C,A612,PLQ!G:G)</f>
        <v>166.14350000000002</v>
      </c>
      <c r="K612">
        <f t="shared" si="97"/>
        <v>0</v>
      </c>
      <c r="L612" s="157">
        <f t="shared" si="98"/>
        <v>0</v>
      </c>
    </row>
    <row r="613" spans="1:12" x14ac:dyDescent="0.25">
      <c r="A613" t="s">
        <v>59405</v>
      </c>
      <c r="B613" s="157">
        <v>0</v>
      </c>
      <c r="J613">
        <f>SUMIF(PLQ!C:C,A613,PLQ!G:G)</f>
        <v>166.14350000000002</v>
      </c>
      <c r="K613">
        <f t="shared" si="97"/>
        <v>0</v>
      </c>
      <c r="L613" s="157">
        <f t="shared" si="98"/>
        <v>0</v>
      </c>
    </row>
    <row r="614" spans="1:12" x14ac:dyDescent="0.25">
      <c r="A614" t="s">
        <v>59405</v>
      </c>
      <c r="B614" s="157" t="s">
        <v>19558</v>
      </c>
      <c r="D614" t="s">
        <v>19558</v>
      </c>
      <c r="E614" t="s">
        <v>19549</v>
      </c>
      <c r="F614" t="s">
        <v>19550</v>
      </c>
      <c r="G614" t="s">
        <v>19551</v>
      </c>
      <c r="H614" t="s">
        <v>19552</v>
      </c>
      <c r="J614">
        <f>SUMIF(PLQ!C:C,A614,PLQ!G:G)</f>
        <v>166.14350000000002</v>
      </c>
      <c r="K614">
        <f t="shared" si="97"/>
        <v>0</v>
      </c>
      <c r="L614" s="157">
        <f t="shared" si="98"/>
        <v>0</v>
      </c>
    </row>
    <row r="615" spans="1:12" x14ac:dyDescent="0.25">
      <c r="A615" t="s">
        <v>59405</v>
      </c>
      <c r="B615" s="157" t="s">
        <v>19558</v>
      </c>
      <c r="C615" s="157" t="s">
        <v>77316</v>
      </c>
      <c r="D615" t="s">
        <v>77558</v>
      </c>
      <c r="E615" t="s">
        <v>19554</v>
      </c>
      <c r="F615">
        <v>0.34499999999999997</v>
      </c>
      <c r="G615">
        <v>1.2297</v>
      </c>
      <c r="H615">
        <v>0.42420000000000002</v>
      </c>
      <c r="I615" t="str">
        <f t="shared" ref="I615:I617" si="104">MID(D615,1,13)</f>
        <v>19.007.0013-2</v>
      </c>
      <c r="J615">
        <f>SUMIF(PLQ!C:C,A615,PLQ!G:G)</f>
        <v>166.14350000000002</v>
      </c>
      <c r="K615">
        <f t="shared" si="97"/>
        <v>57.3195075</v>
      </c>
      <c r="L615" s="157">
        <f t="shared" si="98"/>
        <v>70.485798372749997</v>
      </c>
    </row>
    <row r="616" spans="1:12" x14ac:dyDescent="0.25">
      <c r="A616" t="s">
        <v>59405</v>
      </c>
      <c r="B616" s="157" t="s">
        <v>19558</v>
      </c>
      <c r="C616" s="157" t="s">
        <v>77317</v>
      </c>
      <c r="D616" t="s">
        <v>77559</v>
      </c>
      <c r="E616" t="s">
        <v>19554</v>
      </c>
      <c r="F616">
        <v>0.80500000000000005</v>
      </c>
      <c r="G616">
        <v>0.26279999999999998</v>
      </c>
      <c r="H616">
        <v>0.21160000000000001</v>
      </c>
      <c r="I616" t="str">
        <f t="shared" si="104"/>
        <v>19.007.0013-4</v>
      </c>
      <c r="J616">
        <f>SUMIF(PLQ!C:C,A616,PLQ!G:G)</f>
        <v>166.14350000000002</v>
      </c>
      <c r="K616">
        <f t="shared" si="97"/>
        <v>133.74551750000003</v>
      </c>
      <c r="L616" s="157">
        <f t="shared" si="98"/>
        <v>35.148321999000004</v>
      </c>
    </row>
    <row r="617" spans="1:12" x14ac:dyDescent="0.25">
      <c r="A617" t="s">
        <v>59405</v>
      </c>
      <c r="B617" s="157" t="s">
        <v>19558</v>
      </c>
      <c r="C617" s="157" t="s">
        <v>77876</v>
      </c>
      <c r="D617" t="s">
        <v>77560</v>
      </c>
      <c r="E617" t="s">
        <v>19571</v>
      </c>
      <c r="F617">
        <v>1</v>
      </c>
      <c r="G617">
        <v>288.53129999999999</v>
      </c>
      <c r="H617">
        <v>288.53129999999999</v>
      </c>
      <c r="I617" t="str">
        <f t="shared" si="104"/>
        <v>02247 - CONCR</v>
      </c>
      <c r="J617">
        <f>SUMIF(PLQ!C:C,A617,PLQ!G:G)</f>
        <v>166.14350000000002</v>
      </c>
      <c r="K617">
        <f t="shared" si="97"/>
        <v>166.14350000000002</v>
      </c>
      <c r="L617" s="157">
        <f t="shared" si="98"/>
        <v>47937.600041550002</v>
      </c>
    </row>
    <row r="618" spans="1:12" x14ac:dyDescent="0.25">
      <c r="A618" t="s">
        <v>59405</v>
      </c>
      <c r="D618" t="s">
        <v>77793</v>
      </c>
      <c r="E618" t="s">
        <v>19557</v>
      </c>
      <c r="F618" t="s">
        <v>19557</v>
      </c>
      <c r="G618" t="s">
        <v>19557</v>
      </c>
      <c r="H618">
        <f>SUMIFS(H:H,B:B,$B$13,A:A,$A618)</f>
        <v>289.1671</v>
      </c>
      <c r="J618">
        <f>SUMIF(PLQ!C:C,A618,PLQ!G:G)</f>
        <v>166.14350000000002</v>
      </c>
      <c r="K618">
        <f t="shared" si="97"/>
        <v>0</v>
      </c>
      <c r="L618" s="157">
        <f t="shared" si="98"/>
        <v>0</v>
      </c>
    </row>
    <row r="619" spans="1:12" x14ac:dyDescent="0.25">
      <c r="A619" t="s">
        <v>59405</v>
      </c>
      <c r="B619" s="157">
        <v>0</v>
      </c>
      <c r="J619">
        <f>SUMIF(PLQ!C:C,A619,PLQ!G:G)</f>
        <v>166.14350000000002</v>
      </c>
      <c r="K619">
        <f t="shared" si="97"/>
        <v>0</v>
      </c>
      <c r="L619" s="157">
        <f t="shared" si="98"/>
        <v>0</v>
      </c>
    </row>
    <row r="620" spans="1:12" x14ac:dyDescent="0.25">
      <c r="A620" t="s">
        <v>59405</v>
      </c>
      <c r="D620" t="s">
        <v>19563</v>
      </c>
      <c r="E620" t="s">
        <v>19557</v>
      </c>
      <c r="F620" t="s">
        <v>19557</v>
      </c>
      <c r="G620" t="s">
        <v>19557</v>
      </c>
      <c r="H620">
        <f>SUMIFS(H:H,A:A,A620,D:D,$D$14)+SUMIFS(H:H,A:A,A620,D:D,$D$9)</f>
        <v>360.02080000000001</v>
      </c>
      <c r="J620">
        <f>SUMIF(PLQ!C:C,A620,PLQ!G:G)</f>
        <v>166.14350000000002</v>
      </c>
      <c r="K620">
        <f t="shared" si="97"/>
        <v>0</v>
      </c>
      <c r="L620" s="157">
        <f t="shared" si="98"/>
        <v>0</v>
      </c>
    </row>
    <row r="621" spans="1:12" x14ac:dyDescent="0.25">
      <c r="A621" t="s">
        <v>59405</v>
      </c>
      <c r="B621" s="157">
        <v>0</v>
      </c>
      <c r="J621">
        <f>SUMIF(PLQ!C:C,A621,PLQ!G:G)</f>
        <v>166.14350000000002</v>
      </c>
      <c r="K621">
        <f t="shared" si="97"/>
        <v>0</v>
      </c>
      <c r="L621" s="157">
        <f t="shared" si="98"/>
        <v>0</v>
      </c>
    </row>
    <row r="622" spans="1:12" x14ac:dyDescent="0.25">
      <c r="A622" t="s">
        <v>54460</v>
      </c>
      <c r="B622" s="157">
        <v>0</v>
      </c>
      <c r="D622" t="s">
        <v>77561</v>
      </c>
      <c r="E622" t="s">
        <v>24783</v>
      </c>
      <c r="J622">
        <f>SUMIF(PLQ!C:C,A622,PLQ!G:G)</f>
        <v>15</v>
      </c>
      <c r="K622">
        <f t="shared" si="97"/>
        <v>0</v>
      </c>
      <c r="L622" s="157">
        <f t="shared" si="98"/>
        <v>0</v>
      </c>
    </row>
    <row r="623" spans="1:12" x14ac:dyDescent="0.25">
      <c r="A623" t="s">
        <v>54460</v>
      </c>
      <c r="B623" s="157">
        <v>0</v>
      </c>
      <c r="D623" t="s">
        <v>77562</v>
      </c>
      <c r="J623">
        <f>SUMIF(PLQ!C:C,A623,PLQ!G:G)</f>
        <v>15</v>
      </c>
      <c r="K623">
        <f t="shared" si="97"/>
        <v>0</v>
      </c>
      <c r="L623" s="157">
        <f t="shared" si="98"/>
        <v>0</v>
      </c>
    </row>
    <row r="624" spans="1:12" x14ac:dyDescent="0.25">
      <c r="A624" t="s">
        <v>54460</v>
      </c>
      <c r="B624" s="157">
        <v>0</v>
      </c>
      <c r="D624" t="s">
        <v>77416</v>
      </c>
      <c r="J624">
        <f>SUMIF(PLQ!C:C,A624,PLQ!G:G)</f>
        <v>15</v>
      </c>
      <c r="K624">
        <f t="shared" si="97"/>
        <v>0</v>
      </c>
      <c r="L624" s="157">
        <f t="shared" si="98"/>
        <v>0</v>
      </c>
    </row>
    <row r="625" spans="1:12" x14ac:dyDescent="0.25">
      <c r="A625" t="s">
        <v>54460</v>
      </c>
      <c r="B625" s="157">
        <v>0</v>
      </c>
      <c r="J625">
        <f>SUMIF(PLQ!C:C,A625,PLQ!G:G)</f>
        <v>15</v>
      </c>
      <c r="K625">
        <f t="shared" si="97"/>
        <v>0</v>
      </c>
      <c r="L625" s="157">
        <f t="shared" si="98"/>
        <v>0</v>
      </c>
    </row>
    <row r="626" spans="1:12" x14ac:dyDescent="0.25">
      <c r="A626" t="s">
        <v>54460</v>
      </c>
      <c r="B626" s="157" t="s">
        <v>19548</v>
      </c>
      <c r="D626" t="s">
        <v>19548</v>
      </c>
      <c r="E626" t="s">
        <v>19549</v>
      </c>
      <c r="F626" t="s">
        <v>19550</v>
      </c>
      <c r="G626" t="s">
        <v>19551</v>
      </c>
      <c r="H626" t="s">
        <v>19552</v>
      </c>
      <c r="J626">
        <f>SUMIF(PLQ!C:C,A626,PLQ!G:G)</f>
        <v>15</v>
      </c>
      <c r="K626">
        <f t="shared" si="97"/>
        <v>0</v>
      </c>
      <c r="L626" s="157">
        <f t="shared" si="98"/>
        <v>0</v>
      </c>
    </row>
    <row r="627" spans="1:12" x14ac:dyDescent="0.25">
      <c r="A627" t="s">
        <v>54460</v>
      </c>
      <c r="B627" s="157" t="s">
        <v>19548</v>
      </c>
      <c r="C627" s="157" t="s">
        <v>77827</v>
      </c>
      <c r="D627" t="s">
        <v>77456</v>
      </c>
      <c r="E627" t="s">
        <v>19554</v>
      </c>
      <c r="F627">
        <v>1.5449999999999999</v>
      </c>
      <c r="G627">
        <v>21.77</v>
      </c>
      <c r="H627">
        <f t="shared" ref="H627:H628" si="105">F627*G627</f>
        <v>33.634650000000001</v>
      </c>
      <c r="I627" t="str">
        <f t="shared" ref="I627:I628" si="106">MID(D627,1,13)</f>
        <v>01968 - MAO-D</v>
      </c>
      <c r="J627">
        <f>SUMIF(PLQ!C:C,A627,PLQ!G:G)</f>
        <v>15</v>
      </c>
      <c r="K627">
        <f t="shared" si="97"/>
        <v>23.174999999999997</v>
      </c>
      <c r="L627" s="157">
        <f t="shared" si="98"/>
        <v>504.51974999999993</v>
      </c>
    </row>
    <row r="628" spans="1:12" x14ac:dyDescent="0.25">
      <c r="A628" t="s">
        <v>54460</v>
      </c>
      <c r="B628" s="157" t="s">
        <v>19548</v>
      </c>
      <c r="C628" s="157" t="s">
        <v>77807</v>
      </c>
      <c r="D628" t="s">
        <v>19555</v>
      </c>
      <c r="E628" t="s">
        <v>19554</v>
      </c>
      <c r="F628">
        <v>0.82399999999999995</v>
      </c>
      <c r="G628">
        <v>15.69</v>
      </c>
      <c r="H628">
        <f t="shared" si="105"/>
        <v>12.928559999999999</v>
      </c>
      <c r="I628" t="str">
        <f t="shared" si="106"/>
        <v>01999 - MAO-D</v>
      </c>
      <c r="J628">
        <f>SUMIF(PLQ!C:C,A628,PLQ!G:G)</f>
        <v>15</v>
      </c>
      <c r="K628">
        <f t="shared" si="97"/>
        <v>12.36</v>
      </c>
      <c r="L628" s="157">
        <f t="shared" si="98"/>
        <v>193.92839999999998</v>
      </c>
    </row>
    <row r="629" spans="1:12" x14ac:dyDescent="0.25">
      <c r="A629" t="s">
        <v>54460</v>
      </c>
      <c r="D629" t="s">
        <v>77792</v>
      </c>
      <c r="E629" t="s">
        <v>19557</v>
      </c>
      <c r="F629" t="s">
        <v>19557</v>
      </c>
      <c r="G629" t="s">
        <v>19557</v>
      </c>
      <c r="H629">
        <f>SUMIFS(H:H,B:B,$B$8,A:A,$A629)</f>
        <v>46.563209999999998</v>
      </c>
      <c r="J629">
        <f>SUMIF(PLQ!C:C,A629,PLQ!G:G)</f>
        <v>15</v>
      </c>
      <c r="K629">
        <f t="shared" si="97"/>
        <v>0</v>
      </c>
      <c r="L629" s="157">
        <f t="shared" si="98"/>
        <v>0</v>
      </c>
    </row>
    <row r="630" spans="1:12" x14ac:dyDescent="0.25">
      <c r="A630" t="s">
        <v>54460</v>
      </c>
      <c r="B630" s="157">
        <v>0</v>
      </c>
      <c r="J630">
        <f>SUMIF(PLQ!C:C,A630,PLQ!G:G)</f>
        <v>15</v>
      </c>
      <c r="K630">
        <f t="shared" si="97"/>
        <v>0</v>
      </c>
      <c r="L630" s="157">
        <f t="shared" si="98"/>
        <v>0</v>
      </c>
    </row>
    <row r="631" spans="1:12" x14ac:dyDescent="0.25">
      <c r="A631" t="s">
        <v>54460</v>
      </c>
      <c r="B631" s="157" t="s">
        <v>19558</v>
      </c>
      <c r="D631" t="s">
        <v>19558</v>
      </c>
      <c r="E631" t="s">
        <v>19549</v>
      </c>
      <c r="F631" t="s">
        <v>19550</v>
      </c>
      <c r="G631" t="s">
        <v>19551</v>
      </c>
      <c r="H631" t="s">
        <v>19552</v>
      </c>
      <c r="J631">
        <f>SUMIF(PLQ!C:C,A631,PLQ!G:G)</f>
        <v>15</v>
      </c>
      <c r="K631">
        <f t="shared" si="97"/>
        <v>0</v>
      </c>
      <c r="L631" s="157">
        <f t="shared" si="98"/>
        <v>0</v>
      </c>
    </row>
    <row r="632" spans="1:12" x14ac:dyDescent="0.25">
      <c r="A632" t="s">
        <v>54460</v>
      </c>
      <c r="B632" s="157" t="s">
        <v>19558</v>
      </c>
      <c r="C632" s="157" t="s">
        <v>55533</v>
      </c>
      <c r="D632" t="s">
        <v>77526</v>
      </c>
      <c r="E632" t="s">
        <v>19571</v>
      </c>
      <c r="F632">
        <v>8.0000000000000002E-3</v>
      </c>
      <c r="G632">
        <v>346.58499999999998</v>
      </c>
      <c r="H632">
        <v>2.7726999999999999</v>
      </c>
      <c r="I632" t="str">
        <f t="shared" ref="I632:I636" si="107">MID(D632,1,13)</f>
        <v>07.002.0030-1</v>
      </c>
      <c r="J632">
        <f>SUMIF(PLQ!C:C,A632,PLQ!G:G)</f>
        <v>15</v>
      </c>
      <c r="K632">
        <f t="shared" si="97"/>
        <v>0.12</v>
      </c>
      <c r="L632" s="157">
        <f t="shared" si="98"/>
        <v>41.590199999999996</v>
      </c>
    </row>
    <row r="633" spans="1:12" x14ac:dyDescent="0.25">
      <c r="A633" t="s">
        <v>54460</v>
      </c>
      <c r="B633" s="157" t="s">
        <v>19558</v>
      </c>
      <c r="C633" s="157" t="s">
        <v>77877</v>
      </c>
      <c r="D633" t="s">
        <v>77563</v>
      </c>
      <c r="E633" t="s">
        <v>19560</v>
      </c>
      <c r="F633">
        <v>1</v>
      </c>
      <c r="G633">
        <v>51.194000000000003</v>
      </c>
      <c r="H633">
        <v>51.194000000000003</v>
      </c>
      <c r="I633" t="str">
        <f t="shared" si="107"/>
        <v xml:space="preserve">03960 - ANEL </v>
      </c>
      <c r="J633">
        <f>SUMIF(PLQ!C:C,A633,PLQ!G:G)</f>
        <v>15</v>
      </c>
      <c r="K633">
        <f t="shared" si="97"/>
        <v>15</v>
      </c>
      <c r="L633" s="157">
        <f t="shared" si="98"/>
        <v>767.91000000000008</v>
      </c>
    </row>
    <row r="634" spans="1:12" x14ac:dyDescent="0.25">
      <c r="A634" t="s">
        <v>54460</v>
      </c>
      <c r="B634" s="157" t="s">
        <v>19558</v>
      </c>
      <c r="C634" s="157" t="s">
        <v>77878</v>
      </c>
      <c r="D634" t="s">
        <v>77564</v>
      </c>
      <c r="E634" t="s">
        <v>19560</v>
      </c>
      <c r="F634">
        <v>1</v>
      </c>
      <c r="G634">
        <v>32.179099999999998</v>
      </c>
      <c r="H634">
        <v>32.179099999999998</v>
      </c>
      <c r="I634" t="str">
        <f t="shared" si="107"/>
        <v xml:space="preserve">03961 - ANEL </v>
      </c>
      <c r="J634">
        <f>SUMIF(PLQ!C:C,A634,PLQ!G:G)</f>
        <v>15</v>
      </c>
      <c r="K634">
        <f t="shared" si="97"/>
        <v>15</v>
      </c>
      <c r="L634" s="157">
        <f t="shared" si="98"/>
        <v>482.68649999999997</v>
      </c>
    </row>
    <row r="635" spans="1:12" x14ac:dyDescent="0.25">
      <c r="A635" t="s">
        <v>54460</v>
      </c>
      <c r="B635" s="157" t="s">
        <v>19558</v>
      </c>
      <c r="C635" s="157" t="s">
        <v>77879</v>
      </c>
      <c r="D635" t="s">
        <v>77565</v>
      </c>
      <c r="E635" t="s">
        <v>19560</v>
      </c>
      <c r="F635">
        <v>1</v>
      </c>
      <c r="G635">
        <v>25.012</v>
      </c>
      <c r="H635">
        <v>25.012</v>
      </c>
      <c r="I635" t="str">
        <f t="shared" si="107"/>
        <v xml:space="preserve">03962 - ANEL </v>
      </c>
      <c r="J635">
        <f>SUMIF(PLQ!C:C,A635,PLQ!G:G)</f>
        <v>15</v>
      </c>
      <c r="K635">
        <f t="shared" si="97"/>
        <v>15</v>
      </c>
      <c r="L635" s="157">
        <f t="shared" si="98"/>
        <v>375.18</v>
      </c>
    </row>
    <row r="636" spans="1:12" x14ac:dyDescent="0.25">
      <c r="A636" t="s">
        <v>54460</v>
      </c>
      <c r="B636" s="157" t="s">
        <v>19558</v>
      </c>
      <c r="C636" s="157" t="s">
        <v>77880</v>
      </c>
      <c r="D636" t="s">
        <v>77566</v>
      </c>
      <c r="E636" t="s">
        <v>19560</v>
      </c>
      <c r="F636">
        <v>1</v>
      </c>
      <c r="G636">
        <v>48.8245</v>
      </c>
      <c r="H636">
        <v>48.8245</v>
      </c>
      <c r="I636" t="str">
        <f t="shared" si="107"/>
        <v>03963 - FUNDO</v>
      </c>
      <c r="J636">
        <f>SUMIF(PLQ!C:C,A636,PLQ!G:G)</f>
        <v>15</v>
      </c>
      <c r="K636">
        <f t="shared" si="97"/>
        <v>15</v>
      </c>
      <c r="L636" s="157">
        <f t="shared" si="98"/>
        <v>732.36750000000006</v>
      </c>
    </row>
    <row r="637" spans="1:12" x14ac:dyDescent="0.25">
      <c r="A637" t="s">
        <v>54460</v>
      </c>
      <c r="D637" t="s">
        <v>77793</v>
      </c>
      <c r="E637" t="s">
        <v>19557</v>
      </c>
      <c r="F637" t="s">
        <v>19557</v>
      </c>
      <c r="G637" t="s">
        <v>19557</v>
      </c>
      <c r="H637">
        <f>SUMIFS(H:H,B:B,$B$13,A:A,$A637)</f>
        <v>159.98230000000001</v>
      </c>
      <c r="J637">
        <f>SUMIF(PLQ!C:C,A637,PLQ!G:G)</f>
        <v>15</v>
      </c>
      <c r="K637">
        <f t="shared" si="97"/>
        <v>0</v>
      </c>
      <c r="L637" s="157">
        <f t="shared" si="98"/>
        <v>0</v>
      </c>
    </row>
    <row r="638" spans="1:12" x14ac:dyDescent="0.25">
      <c r="A638" t="s">
        <v>54460</v>
      </c>
      <c r="B638" s="157">
        <v>0</v>
      </c>
      <c r="J638">
        <f>SUMIF(PLQ!C:C,A638,PLQ!G:G)</f>
        <v>15</v>
      </c>
      <c r="K638">
        <f t="shared" si="97"/>
        <v>0</v>
      </c>
      <c r="L638" s="157">
        <f t="shared" si="98"/>
        <v>0</v>
      </c>
    </row>
    <row r="639" spans="1:12" x14ac:dyDescent="0.25">
      <c r="A639" t="s">
        <v>54460</v>
      </c>
      <c r="D639" t="s">
        <v>19563</v>
      </c>
      <c r="E639" t="s">
        <v>19557</v>
      </c>
      <c r="F639" t="s">
        <v>19557</v>
      </c>
      <c r="G639" t="s">
        <v>19557</v>
      </c>
      <c r="H639">
        <f>SUMIFS(H:H,A:A,A639,D:D,$D$14)+SUMIFS(H:H,A:A,A639,D:D,$D$9)</f>
        <v>206.54551000000001</v>
      </c>
      <c r="J639">
        <f>SUMIF(PLQ!C:C,A639,PLQ!G:G)</f>
        <v>15</v>
      </c>
      <c r="K639">
        <f t="shared" si="97"/>
        <v>0</v>
      </c>
      <c r="L639" s="157">
        <f t="shared" si="98"/>
        <v>0</v>
      </c>
    </row>
    <row r="640" spans="1:12" x14ac:dyDescent="0.25">
      <c r="A640" t="s">
        <v>54460</v>
      </c>
      <c r="B640" s="157">
        <v>0</v>
      </c>
      <c r="J640">
        <f>SUMIF(PLQ!C:C,A640,PLQ!G:G)</f>
        <v>15</v>
      </c>
      <c r="K640">
        <f t="shared" si="97"/>
        <v>0</v>
      </c>
      <c r="L640" s="157">
        <f t="shared" si="98"/>
        <v>0</v>
      </c>
    </row>
    <row r="641" spans="1:12" x14ac:dyDescent="0.25">
      <c r="A641" t="s">
        <v>54453</v>
      </c>
      <c r="B641" s="157">
        <v>0</v>
      </c>
      <c r="D641" t="s">
        <v>77567</v>
      </c>
      <c r="E641" t="s">
        <v>45276</v>
      </c>
      <c r="J641">
        <f>SUMIF(PLQ!C:C,A641,PLQ!G:G)</f>
        <v>11</v>
      </c>
      <c r="K641">
        <f t="shared" si="97"/>
        <v>0</v>
      </c>
      <c r="L641" s="157">
        <f t="shared" si="98"/>
        <v>0</v>
      </c>
    </row>
    <row r="642" spans="1:12" x14ac:dyDescent="0.25">
      <c r="A642" t="s">
        <v>54453</v>
      </c>
      <c r="B642" s="157">
        <v>0</v>
      </c>
      <c r="D642" t="s">
        <v>77568</v>
      </c>
      <c r="J642">
        <f>SUMIF(PLQ!C:C,A642,PLQ!G:G)</f>
        <v>11</v>
      </c>
      <c r="K642">
        <f t="shared" si="97"/>
        <v>0</v>
      </c>
      <c r="L642" s="157">
        <f t="shared" si="98"/>
        <v>0</v>
      </c>
    </row>
    <row r="643" spans="1:12" x14ac:dyDescent="0.25">
      <c r="A643" t="s">
        <v>54453</v>
      </c>
      <c r="B643" s="157">
        <v>0</v>
      </c>
      <c r="D643" t="s">
        <v>77416</v>
      </c>
      <c r="J643">
        <f>SUMIF(PLQ!C:C,A643,PLQ!G:G)</f>
        <v>11</v>
      </c>
      <c r="K643">
        <f t="shared" si="97"/>
        <v>0</v>
      </c>
      <c r="L643" s="157">
        <f t="shared" si="98"/>
        <v>0</v>
      </c>
    </row>
    <row r="644" spans="1:12" x14ac:dyDescent="0.25">
      <c r="A644" t="s">
        <v>54453</v>
      </c>
      <c r="B644" s="157">
        <v>0</v>
      </c>
      <c r="J644">
        <f>SUMIF(PLQ!C:C,A644,PLQ!G:G)</f>
        <v>11</v>
      </c>
      <c r="K644">
        <f t="shared" si="97"/>
        <v>0</v>
      </c>
      <c r="L644" s="157">
        <f t="shared" si="98"/>
        <v>0</v>
      </c>
    </row>
    <row r="645" spans="1:12" x14ac:dyDescent="0.25">
      <c r="A645" t="s">
        <v>54453</v>
      </c>
      <c r="B645" s="157" t="s">
        <v>19548</v>
      </c>
      <c r="D645" t="s">
        <v>19548</v>
      </c>
      <c r="E645" t="s">
        <v>19549</v>
      </c>
      <c r="F645" t="s">
        <v>19550</v>
      </c>
      <c r="G645" t="s">
        <v>19551</v>
      </c>
      <c r="H645" t="s">
        <v>19552</v>
      </c>
      <c r="J645">
        <f>SUMIF(PLQ!C:C,A645,PLQ!G:G)</f>
        <v>11</v>
      </c>
      <c r="K645">
        <f t="shared" si="97"/>
        <v>0</v>
      </c>
      <c r="L645" s="157">
        <f t="shared" si="98"/>
        <v>0</v>
      </c>
    </row>
    <row r="646" spans="1:12" x14ac:dyDescent="0.25">
      <c r="A646" t="s">
        <v>54453</v>
      </c>
      <c r="B646" s="157" t="s">
        <v>19548</v>
      </c>
      <c r="C646" s="157" t="s">
        <v>77827</v>
      </c>
      <c r="D646" t="s">
        <v>77456</v>
      </c>
      <c r="E646" t="s">
        <v>19554</v>
      </c>
      <c r="F646">
        <v>0.309</v>
      </c>
      <c r="G646">
        <v>21.77</v>
      </c>
      <c r="H646">
        <f t="shared" ref="H646:H647" si="108">F646*G646</f>
        <v>6.7269299999999994</v>
      </c>
      <c r="I646" t="str">
        <f t="shared" ref="I646:I647" si="109">MID(D646,1,13)</f>
        <v>01968 - MAO-D</v>
      </c>
      <c r="J646">
        <f>SUMIF(PLQ!C:C,A646,PLQ!G:G)</f>
        <v>11</v>
      </c>
      <c r="K646">
        <f t="shared" si="97"/>
        <v>3.399</v>
      </c>
      <c r="L646" s="157">
        <f t="shared" si="98"/>
        <v>73.996229999999997</v>
      </c>
    </row>
    <row r="647" spans="1:12" x14ac:dyDescent="0.25">
      <c r="A647" t="s">
        <v>54453</v>
      </c>
      <c r="B647" s="157" t="s">
        <v>19548</v>
      </c>
      <c r="C647" s="157" t="s">
        <v>77807</v>
      </c>
      <c r="D647" t="s">
        <v>19555</v>
      </c>
      <c r="E647" t="s">
        <v>19554</v>
      </c>
      <c r="F647">
        <v>0.51499680999999997</v>
      </c>
      <c r="G647">
        <v>15.69</v>
      </c>
      <c r="H647">
        <f t="shared" si="108"/>
        <v>8.0802999488999987</v>
      </c>
      <c r="I647" t="str">
        <f t="shared" si="109"/>
        <v>01999 - MAO-D</v>
      </c>
      <c r="J647">
        <f>SUMIF(PLQ!C:C,A647,PLQ!G:G)</f>
        <v>11</v>
      </c>
      <c r="K647">
        <f t="shared" si="97"/>
        <v>5.6649649100000001</v>
      </c>
      <c r="L647" s="157">
        <f t="shared" si="98"/>
        <v>88.883299437899993</v>
      </c>
    </row>
    <row r="648" spans="1:12" x14ac:dyDescent="0.25">
      <c r="A648" t="s">
        <v>54453</v>
      </c>
      <c r="D648" t="s">
        <v>77792</v>
      </c>
      <c r="E648" t="s">
        <v>19557</v>
      </c>
      <c r="F648" t="s">
        <v>19557</v>
      </c>
      <c r="G648" t="s">
        <v>19557</v>
      </c>
      <c r="H648">
        <f>SUMIFS(H:H,B:B,$B$8,A:A,$A648)</f>
        <v>14.807229948899998</v>
      </c>
      <c r="J648">
        <f>SUMIF(PLQ!C:C,A648,PLQ!G:G)</f>
        <v>11</v>
      </c>
      <c r="K648">
        <f t="shared" ref="K648:K711" si="110">IFERROR(F648*J648,0)</f>
        <v>0</v>
      </c>
      <c r="L648" s="157">
        <f t="shared" ref="L648:L711" si="111">IFERROR(G648*K648,0)</f>
        <v>0</v>
      </c>
    </row>
    <row r="649" spans="1:12" x14ac:dyDescent="0.25">
      <c r="A649" t="s">
        <v>54453</v>
      </c>
      <c r="B649" s="157">
        <v>0</v>
      </c>
      <c r="J649">
        <f>SUMIF(PLQ!C:C,A649,PLQ!G:G)</f>
        <v>11</v>
      </c>
      <c r="K649">
        <f t="shared" si="110"/>
        <v>0</v>
      </c>
      <c r="L649" s="157">
        <f t="shared" si="111"/>
        <v>0</v>
      </c>
    </row>
    <row r="650" spans="1:12" x14ac:dyDescent="0.25">
      <c r="A650" t="s">
        <v>54453</v>
      </c>
      <c r="B650" s="157" t="s">
        <v>19558</v>
      </c>
      <c r="D650" t="s">
        <v>19558</v>
      </c>
      <c r="E650" t="s">
        <v>19549</v>
      </c>
      <c r="F650" t="s">
        <v>19550</v>
      </c>
      <c r="G650" t="s">
        <v>19551</v>
      </c>
      <c r="H650" t="s">
        <v>19552</v>
      </c>
      <c r="J650">
        <f>SUMIF(PLQ!C:C,A650,PLQ!G:G)</f>
        <v>11</v>
      </c>
      <c r="K650">
        <f t="shared" si="110"/>
        <v>0</v>
      </c>
      <c r="L650" s="157">
        <f t="shared" si="111"/>
        <v>0</v>
      </c>
    </row>
    <row r="651" spans="1:12" x14ac:dyDescent="0.25">
      <c r="A651" t="s">
        <v>54453</v>
      </c>
      <c r="B651" s="157" t="s">
        <v>19558</v>
      </c>
      <c r="C651" s="157" t="s">
        <v>77881</v>
      </c>
      <c r="D651" t="s">
        <v>77569</v>
      </c>
      <c r="E651" t="s">
        <v>19560</v>
      </c>
      <c r="F651">
        <v>1</v>
      </c>
      <c r="G651">
        <v>7.6</v>
      </c>
      <c r="H651">
        <v>7.6</v>
      </c>
      <c r="I651" t="str">
        <f>MID(D651,1,13)</f>
        <v xml:space="preserve">04740 - RALO </v>
      </c>
      <c r="J651">
        <f>SUMIF(PLQ!C:C,A651,PLQ!G:G)</f>
        <v>11</v>
      </c>
      <c r="K651">
        <f t="shared" si="110"/>
        <v>11</v>
      </c>
      <c r="L651" s="157">
        <f t="shared" si="111"/>
        <v>83.6</v>
      </c>
    </row>
    <row r="652" spans="1:12" x14ac:dyDescent="0.25">
      <c r="A652" t="s">
        <v>54453</v>
      </c>
      <c r="D652" t="s">
        <v>77793</v>
      </c>
      <c r="E652" t="s">
        <v>19557</v>
      </c>
      <c r="F652" t="s">
        <v>19557</v>
      </c>
      <c r="G652" t="s">
        <v>19557</v>
      </c>
      <c r="H652">
        <f>SUMIFS(H:H,B:B,$B$13,A:A,$A652)</f>
        <v>7.6</v>
      </c>
      <c r="J652">
        <f>SUMIF(PLQ!C:C,A652,PLQ!G:G)</f>
        <v>11</v>
      </c>
      <c r="K652">
        <f t="shared" si="110"/>
        <v>0</v>
      </c>
      <c r="L652" s="157">
        <f t="shared" si="111"/>
        <v>0</v>
      </c>
    </row>
    <row r="653" spans="1:12" x14ac:dyDescent="0.25">
      <c r="A653" t="s">
        <v>54453</v>
      </c>
      <c r="B653" s="157">
        <v>0</v>
      </c>
      <c r="J653">
        <f>SUMIF(PLQ!C:C,A653,PLQ!G:G)</f>
        <v>11</v>
      </c>
      <c r="K653">
        <f t="shared" si="110"/>
        <v>0</v>
      </c>
      <c r="L653" s="157">
        <f t="shared" si="111"/>
        <v>0</v>
      </c>
    </row>
    <row r="654" spans="1:12" x14ac:dyDescent="0.25">
      <c r="A654" t="s">
        <v>54453</v>
      </c>
      <c r="D654" t="s">
        <v>19563</v>
      </c>
      <c r="E654" t="s">
        <v>19557</v>
      </c>
      <c r="F654" t="s">
        <v>19557</v>
      </c>
      <c r="G654" t="s">
        <v>19557</v>
      </c>
      <c r="H654">
        <f>SUMIFS(H:H,A:A,A654,D:D,$D$14)+SUMIFS(H:H,A:A,A654,D:D,$D$9)</f>
        <v>22.407229948899996</v>
      </c>
      <c r="J654">
        <f>SUMIF(PLQ!C:C,A654,PLQ!G:G)</f>
        <v>11</v>
      </c>
      <c r="K654">
        <f t="shared" si="110"/>
        <v>0</v>
      </c>
      <c r="L654" s="157">
        <f t="shared" si="111"/>
        <v>0</v>
      </c>
    </row>
    <row r="655" spans="1:12" x14ac:dyDescent="0.25">
      <c r="A655" t="s">
        <v>54453</v>
      </c>
      <c r="B655" s="157">
        <v>0</v>
      </c>
      <c r="J655">
        <f>SUMIF(PLQ!C:C,A655,PLQ!G:G)</f>
        <v>11</v>
      </c>
      <c r="K655">
        <f t="shared" si="110"/>
        <v>0</v>
      </c>
      <c r="L655" s="157">
        <f t="shared" si="111"/>
        <v>0</v>
      </c>
    </row>
    <row r="656" spans="1:12" x14ac:dyDescent="0.25">
      <c r="A656" t="s">
        <v>54452</v>
      </c>
      <c r="B656" s="157">
        <v>0</v>
      </c>
      <c r="D656" t="s">
        <v>77570</v>
      </c>
      <c r="E656" t="s">
        <v>45291</v>
      </c>
      <c r="J656">
        <f>SUMIF(PLQ!C:C,A656,PLQ!G:G)</f>
        <v>3</v>
      </c>
      <c r="K656">
        <f t="shared" si="110"/>
        <v>0</v>
      </c>
      <c r="L656" s="157">
        <f t="shared" si="111"/>
        <v>0</v>
      </c>
    </row>
    <row r="657" spans="1:12" x14ac:dyDescent="0.25">
      <c r="A657" t="s">
        <v>54452</v>
      </c>
      <c r="B657" s="157">
        <v>0</v>
      </c>
      <c r="D657" t="s">
        <v>77571</v>
      </c>
      <c r="J657">
        <f>SUMIF(PLQ!C:C,A657,PLQ!G:G)</f>
        <v>3</v>
      </c>
      <c r="K657">
        <f t="shared" si="110"/>
        <v>0</v>
      </c>
      <c r="L657" s="157">
        <f t="shared" si="111"/>
        <v>0</v>
      </c>
    </row>
    <row r="658" spans="1:12" x14ac:dyDescent="0.25">
      <c r="A658" t="s">
        <v>54452</v>
      </c>
      <c r="B658" s="157">
        <v>0</v>
      </c>
      <c r="D658" t="s">
        <v>77416</v>
      </c>
      <c r="J658">
        <f>SUMIF(PLQ!C:C,A658,PLQ!G:G)</f>
        <v>3</v>
      </c>
      <c r="K658">
        <f t="shared" si="110"/>
        <v>0</v>
      </c>
      <c r="L658" s="157">
        <f t="shared" si="111"/>
        <v>0</v>
      </c>
    </row>
    <row r="659" spans="1:12" x14ac:dyDescent="0.25">
      <c r="A659" t="s">
        <v>54452</v>
      </c>
      <c r="B659" s="157">
        <v>0</v>
      </c>
      <c r="J659">
        <f>SUMIF(PLQ!C:C,A659,PLQ!G:G)</f>
        <v>3</v>
      </c>
      <c r="K659">
        <f t="shared" si="110"/>
        <v>0</v>
      </c>
      <c r="L659" s="157">
        <f t="shared" si="111"/>
        <v>0</v>
      </c>
    </row>
    <row r="660" spans="1:12" x14ac:dyDescent="0.25">
      <c r="A660" t="s">
        <v>54452</v>
      </c>
      <c r="B660" s="157" t="s">
        <v>19548</v>
      </c>
      <c r="D660" t="s">
        <v>19548</v>
      </c>
      <c r="E660" t="s">
        <v>19549</v>
      </c>
      <c r="F660" t="s">
        <v>19550</v>
      </c>
      <c r="G660" t="s">
        <v>19551</v>
      </c>
      <c r="H660" t="s">
        <v>19552</v>
      </c>
      <c r="J660">
        <f>SUMIF(PLQ!C:C,A660,PLQ!G:G)</f>
        <v>3</v>
      </c>
      <c r="K660">
        <f t="shared" si="110"/>
        <v>0</v>
      </c>
      <c r="L660" s="157">
        <f t="shared" si="111"/>
        <v>0</v>
      </c>
    </row>
    <row r="661" spans="1:12" x14ac:dyDescent="0.25">
      <c r="A661" t="s">
        <v>54452</v>
      </c>
      <c r="B661" s="157" t="s">
        <v>19548</v>
      </c>
      <c r="C661" s="157" t="s">
        <v>77882</v>
      </c>
      <c r="D661" t="s">
        <v>77572</v>
      </c>
      <c r="E661" t="s">
        <v>19554</v>
      </c>
      <c r="F661">
        <v>0.98880000000000001</v>
      </c>
      <c r="G661">
        <v>21.67</v>
      </c>
      <c r="H661">
        <f t="shared" ref="H661:H662" si="112">F661*G661</f>
        <v>21.427296000000002</v>
      </c>
      <c r="I661" t="str">
        <f t="shared" ref="I661:I662" si="113">MID(D661,1,13)</f>
        <v>01993 - MAO-D</v>
      </c>
      <c r="J661">
        <f>SUMIF(PLQ!C:C,A661,PLQ!G:G)</f>
        <v>3</v>
      </c>
      <c r="K661">
        <f t="shared" si="110"/>
        <v>2.9664000000000001</v>
      </c>
      <c r="L661" s="157">
        <f t="shared" si="111"/>
        <v>64.281888000000009</v>
      </c>
    </row>
    <row r="662" spans="1:12" x14ac:dyDescent="0.25">
      <c r="A662" t="s">
        <v>54452</v>
      </c>
      <c r="B662" s="157" t="s">
        <v>19548</v>
      </c>
      <c r="C662" s="157" t="s">
        <v>77807</v>
      </c>
      <c r="D662" t="s">
        <v>19555</v>
      </c>
      <c r="E662" t="s">
        <v>19554</v>
      </c>
      <c r="F662">
        <v>0.98880000000000001</v>
      </c>
      <c r="G662">
        <v>15.69</v>
      </c>
      <c r="H662">
        <f t="shared" si="112"/>
        <v>15.514272</v>
      </c>
      <c r="I662" t="str">
        <f t="shared" si="113"/>
        <v>01999 - MAO-D</v>
      </c>
      <c r="J662">
        <f>SUMIF(PLQ!C:C,A662,PLQ!G:G)</f>
        <v>3</v>
      </c>
      <c r="K662">
        <f t="shared" si="110"/>
        <v>2.9664000000000001</v>
      </c>
      <c r="L662" s="157">
        <f t="shared" si="111"/>
        <v>46.542816000000002</v>
      </c>
    </row>
    <row r="663" spans="1:12" x14ac:dyDescent="0.25">
      <c r="A663" t="s">
        <v>54452</v>
      </c>
      <c r="D663" t="s">
        <v>77792</v>
      </c>
      <c r="E663" t="s">
        <v>19557</v>
      </c>
      <c r="F663" t="s">
        <v>19557</v>
      </c>
      <c r="G663" t="s">
        <v>19557</v>
      </c>
      <c r="H663">
        <f>SUMIFS(H:H,B:B,$B$8,A:A,$A663)</f>
        <v>36.941568000000004</v>
      </c>
      <c r="J663">
        <f>SUMIF(PLQ!C:C,A663,PLQ!G:G)</f>
        <v>3</v>
      </c>
      <c r="K663">
        <f t="shared" si="110"/>
        <v>0</v>
      </c>
      <c r="L663" s="157">
        <f t="shared" si="111"/>
        <v>0</v>
      </c>
    </row>
    <row r="664" spans="1:12" x14ac:dyDescent="0.25">
      <c r="A664" t="s">
        <v>54452</v>
      </c>
      <c r="B664" s="157">
        <v>0</v>
      </c>
      <c r="J664">
        <f>SUMIF(PLQ!C:C,A664,PLQ!G:G)</f>
        <v>3</v>
      </c>
      <c r="K664">
        <f t="shared" si="110"/>
        <v>0</v>
      </c>
      <c r="L664" s="157">
        <f t="shared" si="111"/>
        <v>0</v>
      </c>
    </row>
    <row r="665" spans="1:12" x14ac:dyDescent="0.25">
      <c r="A665" t="s">
        <v>54452</v>
      </c>
      <c r="B665" s="157" t="s">
        <v>19558</v>
      </c>
      <c r="D665" t="s">
        <v>19558</v>
      </c>
      <c r="E665" t="s">
        <v>19549</v>
      </c>
      <c r="F665" t="s">
        <v>19550</v>
      </c>
      <c r="G665" t="s">
        <v>19551</v>
      </c>
      <c r="H665" t="s">
        <v>19552</v>
      </c>
      <c r="J665">
        <f>SUMIF(PLQ!C:C,A665,PLQ!G:G)</f>
        <v>3</v>
      </c>
      <c r="K665">
        <f t="shared" si="110"/>
        <v>0</v>
      </c>
      <c r="L665" s="157">
        <f t="shared" si="111"/>
        <v>0</v>
      </c>
    </row>
    <row r="666" spans="1:12" x14ac:dyDescent="0.25">
      <c r="A666" t="s">
        <v>54452</v>
      </c>
      <c r="B666" s="157" t="s">
        <v>19558</v>
      </c>
      <c r="C666" s="157" t="s">
        <v>77883</v>
      </c>
      <c r="D666" t="s">
        <v>77573</v>
      </c>
      <c r="E666" t="s">
        <v>19560</v>
      </c>
      <c r="F666">
        <v>0.33300000000000002</v>
      </c>
      <c r="G666">
        <v>22.87</v>
      </c>
      <c r="H666">
        <v>7.6157000000000004</v>
      </c>
      <c r="I666" t="str">
        <f t="shared" ref="I666:I668" si="114">MID(D666,1,13)</f>
        <v xml:space="preserve">02614 - TUBO </v>
      </c>
      <c r="J666">
        <f>SUMIF(PLQ!C:C,A666,PLQ!G:G)</f>
        <v>3</v>
      </c>
      <c r="K666">
        <f t="shared" si="110"/>
        <v>0.99900000000000011</v>
      </c>
      <c r="L666" s="157">
        <f t="shared" si="111"/>
        <v>22.847130000000003</v>
      </c>
    </row>
    <row r="667" spans="1:12" x14ac:dyDescent="0.25">
      <c r="A667" t="s">
        <v>54452</v>
      </c>
      <c r="B667" s="157" t="s">
        <v>19558</v>
      </c>
      <c r="C667" s="157" t="s">
        <v>77884</v>
      </c>
      <c r="D667" t="s">
        <v>77574</v>
      </c>
      <c r="E667" t="s">
        <v>19560</v>
      </c>
      <c r="F667">
        <v>1</v>
      </c>
      <c r="G667">
        <v>0.95</v>
      </c>
      <c r="H667">
        <v>0.95</v>
      </c>
      <c r="I667" t="str">
        <f t="shared" si="114"/>
        <v>05791 - JOELH</v>
      </c>
      <c r="J667">
        <f>SUMIF(PLQ!C:C,A667,PLQ!G:G)</f>
        <v>3</v>
      </c>
      <c r="K667">
        <f t="shared" si="110"/>
        <v>3</v>
      </c>
      <c r="L667" s="157">
        <f t="shared" si="111"/>
        <v>2.8499999999999996</v>
      </c>
    </row>
    <row r="668" spans="1:12" x14ac:dyDescent="0.25">
      <c r="A668" t="s">
        <v>54452</v>
      </c>
      <c r="B668" s="157" t="s">
        <v>19558</v>
      </c>
      <c r="C668" s="157" t="s">
        <v>77885</v>
      </c>
      <c r="D668" t="s">
        <v>77575</v>
      </c>
      <c r="E668" t="s">
        <v>19560</v>
      </c>
      <c r="F668">
        <v>1</v>
      </c>
      <c r="G668">
        <v>7.57</v>
      </c>
      <c r="H668">
        <v>7.57</v>
      </c>
      <c r="I668" t="str">
        <f t="shared" si="114"/>
        <v xml:space="preserve">07891 - RALO </v>
      </c>
      <c r="J668">
        <f>SUMIF(PLQ!C:C,A668,PLQ!G:G)</f>
        <v>3</v>
      </c>
      <c r="K668">
        <f t="shared" si="110"/>
        <v>3</v>
      </c>
      <c r="L668" s="157">
        <f t="shared" si="111"/>
        <v>22.71</v>
      </c>
    </row>
    <row r="669" spans="1:12" x14ac:dyDescent="0.25">
      <c r="A669" t="s">
        <v>54452</v>
      </c>
      <c r="D669" t="s">
        <v>77793</v>
      </c>
      <c r="E669" t="s">
        <v>19557</v>
      </c>
      <c r="F669" t="s">
        <v>19557</v>
      </c>
      <c r="G669" t="s">
        <v>19557</v>
      </c>
      <c r="H669">
        <f>SUMIFS(H:H,B:B,$B$13,A:A,$A669)</f>
        <v>16.1357</v>
      </c>
      <c r="J669">
        <f>SUMIF(PLQ!C:C,A669,PLQ!G:G)</f>
        <v>3</v>
      </c>
      <c r="K669">
        <f t="shared" si="110"/>
        <v>0</v>
      </c>
      <c r="L669" s="157">
        <f t="shared" si="111"/>
        <v>0</v>
      </c>
    </row>
    <row r="670" spans="1:12" x14ac:dyDescent="0.25">
      <c r="A670" t="s">
        <v>54452</v>
      </c>
      <c r="B670" s="157">
        <v>0</v>
      </c>
      <c r="J670">
        <f>SUMIF(PLQ!C:C,A670,PLQ!G:G)</f>
        <v>3</v>
      </c>
      <c r="K670">
        <f t="shared" si="110"/>
        <v>0</v>
      </c>
      <c r="L670" s="157">
        <f t="shared" si="111"/>
        <v>0</v>
      </c>
    </row>
    <row r="671" spans="1:12" x14ac:dyDescent="0.25">
      <c r="A671" t="s">
        <v>54452</v>
      </c>
      <c r="D671" t="s">
        <v>19563</v>
      </c>
      <c r="E671" t="s">
        <v>19557</v>
      </c>
      <c r="F671" t="s">
        <v>19557</v>
      </c>
      <c r="G671" t="s">
        <v>19557</v>
      </c>
      <c r="H671">
        <f>SUMIFS(H:H,A:A,A671,D:D,$D$14)+SUMIFS(H:H,A:A,A671,D:D,$D$9)</f>
        <v>53.077268000000004</v>
      </c>
      <c r="J671">
        <f>SUMIF(PLQ!C:C,A671,PLQ!G:G)</f>
        <v>3</v>
      </c>
      <c r="K671">
        <f t="shared" si="110"/>
        <v>0</v>
      </c>
      <c r="L671" s="157">
        <f t="shared" si="111"/>
        <v>0</v>
      </c>
    </row>
    <row r="672" spans="1:12" x14ac:dyDescent="0.25">
      <c r="A672" t="s">
        <v>54452</v>
      </c>
      <c r="B672" s="157">
        <v>0</v>
      </c>
      <c r="J672">
        <f>SUMIF(PLQ!C:C,A672,PLQ!G:G)</f>
        <v>3</v>
      </c>
      <c r="K672">
        <f t="shared" si="110"/>
        <v>0</v>
      </c>
      <c r="L672" s="157">
        <f t="shared" si="111"/>
        <v>0</v>
      </c>
    </row>
    <row r="673" spans="1:12" x14ac:dyDescent="0.25">
      <c r="A673" t="s">
        <v>54448</v>
      </c>
      <c r="B673" s="157">
        <v>0</v>
      </c>
      <c r="D673" t="s">
        <v>77576</v>
      </c>
      <c r="E673" t="s">
        <v>52759</v>
      </c>
      <c r="J673">
        <f>SUMIF(PLQ!C:C,A673,PLQ!G:G)</f>
        <v>163</v>
      </c>
      <c r="K673">
        <f t="shared" si="110"/>
        <v>0</v>
      </c>
      <c r="L673" s="157">
        <f t="shared" si="111"/>
        <v>0</v>
      </c>
    </row>
    <row r="674" spans="1:12" x14ac:dyDescent="0.25">
      <c r="A674" t="s">
        <v>54448</v>
      </c>
      <c r="B674" s="157">
        <v>0</v>
      </c>
      <c r="D674" t="s">
        <v>77577</v>
      </c>
      <c r="J674">
        <f>SUMIF(PLQ!C:C,A674,PLQ!G:G)</f>
        <v>163</v>
      </c>
      <c r="K674">
        <f t="shared" si="110"/>
        <v>0</v>
      </c>
      <c r="L674" s="157">
        <f t="shared" si="111"/>
        <v>0</v>
      </c>
    </row>
    <row r="675" spans="1:12" x14ac:dyDescent="0.25">
      <c r="A675" t="s">
        <v>54448</v>
      </c>
      <c r="B675" s="157">
        <v>0</v>
      </c>
      <c r="D675" t="s">
        <v>77393</v>
      </c>
      <c r="J675">
        <f>SUMIF(PLQ!C:C,A675,PLQ!G:G)</f>
        <v>163</v>
      </c>
      <c r="K675">
        <f t="shared" si="110"/>
        <v>0</v>
      </c>
      <c r="L675" s="157">
        <f t="shared" si="111"/>
        <v>0</v>
      </c>
    </row>
    <row r="676" spans="1:12" x14ac:dyDescent="0.25">
      <c r="A676" t="s">
        <v>54448</v>
      </c>
      <c r="B676" s="157">
        <v>0</v>
      </c>
      <c r="J676">
        <f>SUMIF(PLQ!C:C,A676,PLQ!G:G)</f>
        <v>163</v>
      </c>
      <c r="K676">
        <f t="shared" si="110"/>
        <v>0</v>
      </c>
      <c r="L676" s="157">
        <f t="shared" si="111"/>
        <v>0</v>
      </c>
    </row>
    <row r="677" spans="1:12" x14ac:dyDescent="0.25">
      <c r="A677" t="s">
        <v>54448</v>
      </c>
      <c r="B677" s="157" t="s">
        <v>19548</v>
      </c>
      <c r="D677" t="s">
        <v>19548</v>
      </c>
      <c r="E677" t="s">
        <v>19549</v>
      </c>
      <c r="F677" t="s">
        <v>19550</v>
      </c>
      <c r="G677" t="s">
        <v>19551</v>
      </c>
      <c r="H677" t="s">
        <v>19552</v>
      </c>
      <c r="J677">
        <f>SUMIF(PLQ!C:C,A677,PLQ!G:G)</f>
        <v>163</v>
      </c>
      <c r="K677">
        <f t="shared" si="110"/>
        <v>0</v>
      </c>
      <c r="L677" s="157">
        <f t="shared" si="111"/>
        <v>0</v>
      </c>
    </row>
    <row r="678" spans="1:12" x14ac:dyDescent="0.25">
      <c r="A678" t="s">
        <v>54448</v>
      </c>
      <c r="B678" s="157" t="s">
        <v>19548</v>
      </c>
      <c r="C678" s="157" t="s">
        <v>77882</v>
      </c>
      <c r="D678" t="s">
        <v>77572</v>
      </c>
      <c r="E678" t="s">
        <v>19554</v>
      </c>
      <c r="F678">
        <v>0.41199999999999998</v>
      </c>
      <c r="G678">
        <v>21.67</v>
      </c>
      <c r="H678">
        <f t="shared" ref="H678:H679" si="115">F678*G678</f>
        <v>8.9280400000000011</v>
      </c>
      <c r="I678" t="str">
        <f t="shared" ref="I678:I679" si="116">MID(D678,1,13)</f>
        <v>01993 - MAO-D</v>
      </c>
      <c r="J678">
        <f>SUMIF(PLQ!C:C,A678,PLQ!G:G)</f>
        <v>163</v>
      </c>
      <c r="K678">
        <f t="shared" si="110"/>
        <v>67.155999999999992</v>
      </c>
      <c r="L678" s="157">
        <f t="shared" si="111"/>
        <v>1455.27052</v>
      </c>
    </row>
    <row r="679" spans="1:12" x14ac:dyDescent="0.25">
      <c r="A679" t="s">
        <v>54448</v>
      </c>
      <c r="B679" s="157" t="s">
        <v>19548</v>
      </c>
      <c r="C679" s="157" t="s">
        <v>77807</v>
      </c>
      <c r="D679" t="s">
        <v>19555</v>
      </c>
      <c r="E679" t="s">
        <v>19554</v>
      </c>
      <c r="F679">
        <v>0.41199999999999998</v>
      </c>
      <c r="G679">
        <v>15.69</v>
      </c>
      <c r="H679">
        <f t="shared" si="115"/>
        <v>6.4642799999999996</v>
      </c>
      <c r="I679" t="str">
        <f t="shared" si="116"/>
        <v>01999 - MAO-D</v>
      </c>
      <c r="J679">
        <f>SUMIF(PLQ!C:C,A679,PLQ!G:G)</f>
        <v>163</v>
      </c>
      <c r="K679">
        <f t="shared" si="110"/>
        <v>67.155999999999992</v>
      </c>
      <c r="L679" s="157">
        <f t="shared" si="111"/>
        <v>1053.6776399999999</v>
      </c>
    </row>
    <row r="680" spans="1:12" x14ac:dyDescent="0.25">
      <c r="A680" t="s">
        <v>54448</v>
      </c>
      <c r="D680" t="s">
        <v>77792</v>
      </c>
      <c r="E680" t="s">
        <v>19557</v>
      </c>
      <c r="F680" t="s">
        <v>19557</v>
      </c>
      <c r="G680" t="s">
        <v>19557</v>
      </c>
      <c r="H680">
        <f>SUMIFS(H:H,B:B,$B$8,A:A,$A680)</f>
        <v>15.392320000000002</v>
      </c>
      <c r="J680">
        <f>SUMIF(PLQ!C:C,A680,PLQ!G:G)</f>
        <v>163</v>
      </c>
      <c r="K680">
        <f t="shared" si="110"/>
        <v>0</v>
      </c>
      <c r="L680" s="157">
        <f t="shared" si="111"/>
        <v>0</v>
      </c>
    </row>
    <row r="681" spans="1:12" x14ac:dyDescent="0.25">
      <c r="A681" t="s">
        <v>54448</v>
      </c>
      <c r="B681" s="157">
        <v>0</v>
      </c>
      <c r="J681">
        <f>SUMIF(PLQ!C:C,A681,PLQ!G:G)</f>
        <v>163</v>
      </c>
      <c r="K681">
        <f t="shared" si="110"/>
        <v>0</v>
      </c>
      <c r="L681" s="157">
        <f t="shared" si="111"/>
        <v>0</v>
      </c>
    </row>
    <row r="682" spans="1:12" x14ac:dyDescent="0.25">
      <c r="A682" t="s">
        <v>54448</v>
      </c>
      <c r="B682" s="157" t="s">
        <v>19558</v>
      </c>
      <c r="D682" t="s">
        <v>19558</v>
      </c>
      <c r="E682" t="s">
        <v>19549</v>
      </c>
      <c r="F682" t="s">
        <v>19550</v>
      </c>
      <c r="G682" t="s">
        <v>19551</v>
      </c>
      <c r="H682" t="s">
        <v>19552</v>
      </c>
      <c r="J682">
        <f>SUMIF(PLQ!C:C,A682,PLQ!G:G)</f>
        <v>163</v>
      </c>
      <c r="K682">
        <f t="shared" si="110"/>
        <v>0</v>
      </c>
      <c r="L682" s="157">
        <f t="shared" si="111"/>
        <v>0</v>
      </c>
    </row>
    <row r="683" spans="1:12" x14ac:dyDescent="0.25">
      <c r="A683" t="s">
        <v>54448</v>
      </c>
      <c r="B683" s="157" t="s">
        <v>19558</v>
      </c>
      <c r="C683" s="157" t="s">
        <v>77886</v>
      </c>
      <c r="D683" t="s">
        <v>77578</v>
      </c>
      <c r="E683" t="s">
        <v>19560</v>
      </c>
      <c r="F683">
        <v>0.1925</v>
      </c>
      <c r="G683">
        <v>62.58</v>
      </c>
      <c r="H683">
        <v>12.0467</v>
      </c>
      <c r="I683" t="str">
        <f>MID(D683,1,13)</f>
        <v xml:space="preserve">02617 - TUBO </v>
      </c>
      <c r="J683">
        <f>SUMIF(PLQ!C:C,A683,PLQ!G:G)</f>
        <v>163</v>
      </c>
      <c r="K683">
        <f t="shared" si="110"/>
        <v>31.377500000000001</v>
      </c>
      <c r="L683" s="157">
        <f t="shared" si="111"/>
        <v>1963.6039499999999</v>
      </c>
    </row>
    <row r="684" spans="1:12" x14ac:dyDescent="0.25">
      <c r="A684" t="s">
        <v>54448</v>
      </c>
      <c r="D684" t="s">
        <v>77793</v>
      </c>
      <c r="E684" t="s">
        <v>19557</v>
      </c>
      <c r="F684" t="s">
        <v>19557</v>
      </c>
      <c r="G684" t="s">
        <v>19557</v>
      </c>
      <c r="H684">
        <f>SUMIFS(H:H,B:B,$B$13,A:A,$A684)</f>
        <v>12.0467</v>
      </c>
      <c r="J684">
        <f>SUMIF(PLQ!C:C,A684,PLQ!G:G)</f>
        <v>163</v>
      </c>
      <c r="K684">
        <f t="shared" si="110"/>
        <v>0</v>
      </c>
      <c r="L684" s="157">
        <f t="shared" si="111"/>
        <v>0</v>
      </c>
    </row>
    <row r="685" spans="1:12" x14ac:dyDescent="0.25">
      <c r="A685" t="s">
        <v>54448</v>
      </c>
      <c r="B685" s="157">
        <v>0</v>
      </c>
      <c r="J685">
        <f>SUMIF(PLQ!C:C,A685,PLQ!G:G)</f>
        <v>163</v>
      </c>
      <c r="K685">
        <f t="shared" si="110"/>
        <v>0</v>
      </c>
      <c r="L685" s="157">
        <f t="shared" si="111"/>
        <v>0</v>
      </c>
    </row>
    <row r="686" spans="1:12" x14ac:dyDescent="0.25">
      <c r="A686" t="s">
        <v>54448</v>
      </c>
      <c r="D686" t="s">
        <v>19563</v>
      </c>
      <c r="E686" t="s">
        <v>19557</v>
      </c>
      <c r="F686" t="s">
        <v>19557</v>
      </c>
      <c r="G686" t="s">
        <v>19557</v>
      </c>
      <c r="H686">
        <f>SUMIFS(H:H,A:A,A686,D:D,$D$14)+SUMIFS(H:H,A:A,A686,D:D,$D$9)</f>
        <v>27.439019999999999</v>
      </c>
      <c r="J686">
        <f>SUMIF(PLQ!C:C,A686,PLQ!G:G)</f>
        <v>163</v>
      </c>
      <c r="K686">
        <f t="shared" si="110"/>
        <v>0</v>
      </c>
      <c r="L686" s="157">
        <f t="shared" si="111"/>
        <v>0</v>
      </c>
    </row>
    <row r="687" spans="1:12" x14ac:dyDescent="0.25">
      <c r="A687" t="s">
        <v>54448</v>
      </c>
      <c r="B687" s="157">
        <v>0</v>
      </c>
      <c r="J687">
        <f>SUMIF(PLQ!C:C,A687,PLQ!G:G)</f>
        <v>163</v>
      </c>
      <c r="K687">
        <f t="shared" si="110"/>
        <v>0</v>
      </c>
      <c r="L687" s="157">
        <f t="shared" si="111"/>
        <v>0</v>
      </c>
    </row>
    <row r="688" spans="1:12" x14ac:dyDescent="0.25">
      <c r="A688" t="s">
        <v>54466</v>
      </c>
      <c r="B688" s="157">
        <v>0</v>
      </c>
      <c r="D688" t="s">
        <v>77579</v>
      </c>
      <c r="E688" t="s">
        <v>35377</v>
      </c>
      <c r="J688">
        <f>SUMIF(PLQ!C:C,A688,PLQ!G:G)</f>
        <v>1</v>
      </c>
      <c r="K688">
        <f t="shared" si="110"/>
        <v>0</v>
      </c>
      <c r="L688" s="157">
        <f t="shared" si="111"/>
        <v>0</v>
      </c>
    </row>
    <row r="689" spans="1:12" x14ac:dyDescent="0.25">
      <c r="A689" t="s">
        <v>54466</v>
      </c>
      <c r="B689" s="157">
        <v>0</v>
      </c>
      <c r="D689" t="s">
        <v>77580</v>
      </c>
      <c r="J689">
        <f>SUMIF(PLQ!C:C,A689,PLQ!G:G)</f>
        <v>1</v>
      </c>
      <c r="K689">
        <f t="shared" si="110"/>
        <v>0</v>
      </c>
      <c r="L689" s="157">
        <f t="shared" si="111"/>
        <v>0</v>
      </c>
    </row>
    <row r="690" spans="1:12" x14ac:dyDescent="0.25">
      <c r="A690" t="s">
        <v>54466</v>
      </c>
      <c r="B690" s="157">
        <v>0</v>
      </c>
      <c r="D690" t="s">
        <v>77416</v>
      </c>
      <c r="J690">
        <f>SUMIF(PLQ!C:C,A690,PLQ!G:G)</f>
        <v>1</v>
      </c>
      <c r="K690">
        <f t="shared" si="110"/>
        <v>0</v>
      </c>
      <c r="L690" s="157">
        <f t="shared" si="111"/>
        <v>0</v>
      </c>
    </row>
    <row r="691" spans="1:12" x14ac:dyDescent="0.25">
      <c r="A691" t="s">
        <v>54466</v>
      </c>
      <c r="B691" s="157">
        <v>0</v>
      </c>
      <c r="J691">
        <f>SUMIF(PLQ!C:C,A691,PLQ!G:G)</f>
        <v>1</v>
      </c>
      <c r="K691">
        <f t="shared" si="110"/>
        <v>0</v>
      </c>
      <c r="L691" s="157">
        <f t="shared" si="111"/>
        <v>0</v>
      </c>
    </row>
    <row r="692" spans="1:12" x14ac:dyDescent="0.25">
      <c r="A692" t="s">
        <v>54466</v>
      </c>
      <c r="B692" s="157" t="s">
        <v>19548</v>
      </c>
      <c r="D692" t="s">
        <v>19548</v>
      </c>
      <c r="E692" t="s">
        <v>19549</v>
      </c>
      <c r="F692" t="s">
        <v>19550</v>
      </c>
      <c r="G692" t="s">
        <v>19551</v>
      </c>
      <c r="H692" t="s">
        <v>19552</v>
      </c>
      <c r="J692">
        <f>SUMIF(PLQ!C:C,A692,PLQ!G:G)</f>
        <v>1</v>
      </c>
      <c r="K692">
        <f t="shared" si="110"/>
        <v>0</v>
      </c>
      <c r="L692" s="157">
        <f t="shared" si="111"/>
        <v>0</v>
      </c>
    </row>
    <row r="693" spans="1:12" x14ac:dyDescent="0.25">
      <c r="A693" t="s">
        <v>54466</v>
      </c>
      <c r="B693" s="157" t="s">
        <v>19548</v>
      </c>
      <c r="C693" s="157" t="s">
        <v>77827</v>
      </c>
      <c r="D693" t="s">
        <v>77456</v>
      </c>
      <c r="E693" t="s">
        <v>19554</v>
      </c>
      <c r="F693">
        <v>10.815</v>
      </c>
      <c r="G693">
        <v>21.77</v>
      </c>
      <c r="H693">
        <f t="shared" ref="H693:H695" si="117">F693*G693</f>
        <v>235.44254999999998</v>
      </c>
      <c r="I693" t="str">
        <f t="shared" ref="I693:I695" si="118">MID(D693,1,13)</f>
        <v>01968 - MAO-D</v>
      </c>
      <c r="J693">
        <f>SUMIF(PLQ!C:C,A693,PLQ!G:G)</f>
        <v>1</v>
      </c>
      <c r="K693">
        <f t="shared" si="110"/>
        <v>10.815</v>
      </c>
      <c r="L693" s="157">
        <f t="shared" si="111"/>
        <v>235.44254999999998</v>
      </c>
    </row>
    <row r="694" spans="1:12" x14ac:dyDescent="0.25">
      <c r="A694" t="s">
        <v>54466</v>
      </c>
      <c r="B694" s="157" t="s">
        <v>19548</v>
      </c>
      <c r="C694" s="157" t="s">
        <v>77887</v>
      </c>
      <c r="D694" t="s">
        <v>77581</v>
      </c>
      <c r="E694" t="s">
        <v>19554</v>
      </c>
      <c r="F694">
        <v>9.27</v>
      </c>
      <c r="G694">
        <v>21.67</v>
      </c>
      <c r="H694">
        <f t="shared" si="117"/>
        <v>200.8809</v>
      </c>
      <c r="I694" t="str">
        <f t="shared" si="118"/>
        <v>01983 - MAO-D</v>
      </c>
      <c r="J694">
        <f>SUMIF(PLQ!C:C,A694,PLQ!G:G)</f>
        <v>1</v>
      </c>
      <c r="K694">
        <f t="shared" si="110"/>
        <v>9.27</v>
      </c>
      <c r="L694" s="157">
        <f t="shared" si="111"/>
        <v>200.8809</v>
      </c>
    </row>
    <row r="695" spans="1:12" x14ac:dyDescent="0.25">
      <c r="A695" t="s">
        <v>54466</v>
      </c>
      <c r="B695" s="157" t="s">
        <v>19548</v>
      </c>
      <c r="C695" s="157" t="s">
        <v>77807</v>
      </c>
      <c r="D695" t="s">
        <v>19555</v>
      </c>
      <c r="E695" t="s">
        <v>19554</v>
      </c>
      <c r="F695">
        <v>11.33</v>
      </c>
      <c r="G695">
        <v>15.69</v>
      </c>
      <c r="H695">
        <f t="shared" si="117"/>
        <v>177.76769999999999</v>
      </c>
      <c r="I695" t="str">
        <f t="shared" si="118"/>
        <v>01999 - MAO-D</v>
      </c>
      <c r="J695">
        <f>SUMIF(PLQ!C:C,A695,PLQ!G:G)</f>
        <v>1</v>
      </c>
      <c r="K695">
        <f t="shared" si="110"/>
        <v>11.33</v>
      </c>
      <c r="L695" s="157">
        <f t="shared" si="111"/>
        <v>177.76769999999999</v>
      </c>
    </row>
    <row r="696" spans="1:12" x14ac:dyDescent="0.25">
      <c r="A696" t="s">
        <v>54466</v>
      </c>
      <c r="D696" t="s">
        <v>77792</v>
      </c>
      <c r="E696" t="s">
        <v>19557</v>
      </c>
      <c r="F696" t="s">
        <v>19557</v>
      </c>
      <c r="G696" t="s">
        <v>19557</v>
      </c>
      <c r="H696">
        <f>SUMIFS(H:H,B:B,$B$8,A:A,$A696)</f>
        <v>614.09114999999997</v>
      </c>
      <c r="J696">
        <f>SUMIF(PLQ!C:C,A696,PLQ!G:G)</f>
        <v>1</v>
      </c>
      <c r="K696">
        <f t="shared" si="110"/>
        <v>0</v>
      </c>
      <c r="L696" s="157">
        <f t="shared" si="111"/>
        <v>0</v>
      </c>
    </row>
    <row r="697" spans="1:12" x14ac:dyDescent="0.25">
      <c r="A697" t="s">
        <v>54466</v>
      </c>
      <c r="B697" s="157">
        <v>0</v>
      </c>
      <c r="J697">
        <f>SUMIF(PLQ!C:C,A697,PLQ!G:G)</f>
        <v>1</v>
      </c>
      <c r="K697">
        <f t="shared" si="110"/>
        <v>0</v>
      </c>
      <c r="L697" s="157">
        <f t="shared" si="111"/>
        <v>0</v>
      </c>
    </row>
    <row r="698" spans="1:12" x14ac:dyDescent="0.25">
      <c r="A698" t="s">
        <v>54466</v>
      </c>
      <c r="B698" s="157" t="s">
        <v>19558</v>
      </c>
      <c r="D698" t="s">
        <v>19558</v>
      </c>
      <c r="E698" t="s">
        <v>19549</v>
      </c>
      <c r="F698" t="s">
        <v>19550</v>
      </c>
      <c r="G698" t="s">
        <v>19551</v>
      </c>
      <c r="H698" t="s">
        <v>19552</v>
      </c>
      <c r="J698">
        <f>SUMIF(PLQ!C:C,A698,PLQ!G:G)</f>
        <v>1</v>
      </c>
      <c r="K698">
        <f t="shared" si="110"/>
        <v>0</v>
      </c>
      <c r="L698" s="157">
        <f t="shared" si="111"/>
        <v>0</v>
      </c>
    </row>
    <row r="699" spans="1:12" x14ac:dyDescent="0.25">
      <c r="A699" t="s">
        <v>54466</v>
      </c>
      <c r="B699" s="157" t="s">
        <v>19558</v>
      </c>
      <c r="C699" s="157" t="s">
        <v>55575</v>
      </c>
      <c r="D699" t="s">
        <v>77582</v>
      </c>
      <c r="E699" t="s">
        <v>19571</v>
      </c>
      <c r="F699">
        <v>0.105</v>
      </c>
      <c r="G699">
        <v>265.40629999999999</v>
      </c>
      <c r="H699">
        <v>27.867699999999999</v>
      </c>
      <c r="I699" t="str">
        <f t="shared" ref="I699:I707" si="119">MID(D699,1,13)</f>
        <v>07.006.0025-1</v>
      </c>
      <c r="J699">
        <f>SUMIF(PLQ!C:C,A699,PLQ!G:G)</f>
        <v>1</v>
      </c>
      <c r="K699">
        <f t="shared" si="110"/>
        <v>0.105</v>
      </c>
      <c r="L699" s="157">
        <f t="shared" si="111"/>
        <v>27.867661499999997</v>
      </c>
    </row>
    <row r="700" spans="1:12" x14ac:dyDescent="0.25">
      <c r="A700" t="s">
        <v>54466</v>
      </c>
      <c r="B700" s="157" t="s">
        <v>19558</v>
      </c>
      <c r="C700" s="157" t="s">
        <v>77888</v>
      </c>
      <c r="D700" t="s">
        <v>77583</v>
      </c>
      <c r="E700" t="s">
        <v>19560</v>
      </c>
      <c r="F700">
        <v>18</v>
      </c>
      <c r="G700">
        <v>0.74</v>
      </c>
      <c r="H700">
        <v>13.32</v>
      </c>
      <c r="I700" t="str">
        <f t="shared" si="119"/>
        <v>00115 - BUCHA</v>
      </c>
      <c r="J700">
        <f>SUMIF(PLQ!C:C,A700,PLQ!G:G)</f>
        <v>1</v>
      </c>
      <c r="K700">
        <f t="shared" si="110"/>
        <v>18</v>
      </c>
      <c r="L700" s="157">
        <f t="shared" si="111"/>
        <v>13.32</v>
      </c>
    </row>
    <row r="701" spans="1:12" x14ac:dyDescent="0.25">
      <c r="A701" t="s">
        <v>54466</v>
      </c>
      <c r="B701" s="157" t="s">
        <v>19558</v>
      </c>
      <c r="C701" s="157" t="s">
        <v>77889</v>
      </c>
      <c r="D701" t="s">
        <v>77584</v>
      </c>
      <c r="E701" t="s">
        <v>19584</v>
      </c>
      <c r="F701">
        <v>50</v>
      </c>
      <c r="G701">
        <v>1.6717</v>
      </c>
      <c r="H701">
        <v>83.584999999999994</v>
      </c>
      <c r="I701" t="str">
        <f t="shared" si="119"/>
        <v>00285 - FIO C</v>
      </c>
      <c r="J701">
        <f>SUMIF(PLQ!C:C,A701,PLQ!G:G)</f>
        <v>1</v>
      </c>
      <c r="K701">
        <f t="shared" si="110"/>
        <v>50</v>
      </c>
      <c r="L701" s="157">
        <f t="shared" si="111"/>
        <v>83.584999999999994</v>
      </c>
    </row>
    <row r="702" spans="1:12" x14ac:dyDescent="0.25">
      <c r="A702" t="s">
        <v>54466</v>
      </c>
      <c r="B702" s="157" t="s">
        <v>19558</v>
      </c>
      <c r="C702" s="157" t="s">
        <v>77890</v>
      </c>
      <c r="D702" t="s">
        <v>77585</v>
      </c>
      <c r="E702" t="s">
        <v>19560</v>
      </c>
      <c r="F702">
        <v>7</v>
      </c>
      <c r="G702">
        <v>5.36</v>
      </c>
      <c r="H702">
        <v>37.520000000000003</v>
      </c>
      <c r="I702" t="str">
        <f t="shared" si="119"/>
        <v>02341 - ELETR</v>
      </c>
      <c r="J702">
        <f>SUMIF(PLQ!C:C,A702,PLQ!G:G)</f>
        <v>1</v>
      </c>
      <c r="K702">
        <f t="shared" si="110"/>
        <v>7</v>
      </c>
      <c r="L702" s="157">
        <f t="shared" si="111"/>
        <v>37.520000000000003</v>
      </c>
    </row>
    <row r="703" spans="1:12" x14ac:dyDescent="0.25">
      <c r="A703" t="s">
        <v>54466</v>
      </c>
      <c r="B703" s="157" t="s">
        <v>19558</v>
      </c>
      <c r="C703" s="157" t="s">
        <v>77891</v>
      </c>
      <c r="D703" t="s">
        <v>77586</v>
      </c>
      <c r="E703" t="s">
        <v>19560</v>
      </c>
      <c r="F703">
        <v>1</v>
      </c>
      <c r="G703">
        <v>9.06</v>
      </c>
      <c r="H703">
        <v>9.06</v>
      </c>
      <c r="I703" t="str">
        <f t="shared" si="119"/>
        <v>02368 - INTER</v>
      </c>
      <c r="J703">
        <f>SUMIF(PLQ!C:C,A703,PLQ!G:G)</f>
        <v>1</v>
      </c>
      <c r="K703">
        <f t="shared" si="110"/>
        <v>1</v>
      </c>
      <c r="L703" s="157">
        <f t="shared" si="111"/>
        <v>9.06</v>
      </c>
    </row>
    <row r="704" spans="1:12" x14ac:dyDescent="0.25">
      <c r="A704" t="s">
        <v>54466</v>
      </c>
      <c r="B704" s="157" t="s">
        <v>19558</v>
      </c>
      <c r="C704" s="157" t="s">
        <v>77892</v>
      </c>
      <c r="D704" t="s">
        <v>77587</v>
      </c>
      <c r="E704" t="s">
        <v>19560</v>
      </c>
      <c r="F704">
        <v>3</v>
      </c>
      <c r="G704">
        <v>0.43</v>
      </c>
      <c r="H704">
        <v>1.29</v>
      </c>
      <c r="I704" t="str">
        <f t="shared" si="119"/>
        <v xml:space="preserve">02643 - LUVA </v>
      </c>
      <c r="J704">
        <f>SUMIF(PLQ!C:C,A704,PLQ!G:G)</f>
        <v>1</v>
      </c>
      <c r="K704">
        <f t="shared" si="110"/>
        <v>3</v>
      </c>
      <c r="L704" s="157">
        <f t="shared" si="111"/>
        <v>1.29</v>
      </c>
    </row>
    <row r="705" spans="1:12" x14ac:dyDescent="0.25">
      <c r="A705" t="s">
        <v>54466</v>
      </c>
      <c r="B705" s="157" t="s">
        <v>19558</v>
      </c>
      <c r="C705" s="157" t="s">
        <v>77893</v>
      </c>
      <c r="D705" t="s">
        <v>77588</v>
      </c>
      <c r="E705" t="s">
        <v>19560</v>
      </c>
      <c r="F705">
        <v>1</v>
      </c>
      <c r="G705">
        <v>0.69179999999999997</v>
      </c>
      <c r="H705">
        <v>0.69179999999999997</v>
      </c>
      <c r="I705" t="str">
        <f t="shared" si="119"/>
        <v>02961 - CURVA</v>
      </c>
      <c r="J705">
        <f>SUMIF(PLQ!C:C,A705,PLQ!G:G)</f>
        <v>1</v>
      </c>
      <c r="K705">
        <f t="shared" si="110"/>
        <v>1</v>
      </c>
      <c r="L705" s="157">
        <f t="shared" si="111"/>
        <v>0.69179999999999997</v>
      </c>
    </row>
    <row r="706" spans="1:12" x14ac:dyDescent="0.25">
      <c r="A706" t="s">
        <v>54466</v>
      </c>
      <c r="B706" s="157" t="s">
        <v>19558</v>
      </c>
      <c r="C706" s="157" t="s">
        <v>77894</v>
      </c>
      <c r="D706" t="s">
        <v>77589</v>
      </c>
      <c r="E706" t="s">
        <v>19560</v>
      </c>
      <c r="F706">
        <v>1</v>
      </c>
      <c r="G706">
        <v>0.82</v>
      </c>
      <c r="H706">
        <v>0.82</v>
      </c>
      <c r="I706" t="str">
        <f t="shared" si="119"/>
        <v>05750 - CAIXA</v>
      </c>
      <c r="J706">
        <f>SUMIF(PLQ!C:C,A706,PLQ!G:G)</f>
        <v>1</v>
      </c>
      <c r="K706">
        <f t="shared" si="110"/>
        <v>1</v>
      </c>
      <c r="L706" s="157">
        <f t="shared" si="111"/>
        <v>0.82</v>
      </c>
    </row>
    <row r="707" spans="1:12" x14ac:dyDescent="0.25">
      <c r="A707" t="s">
        <v>54466</v>
      </c>
      <c r="B707" s="157" t="s">
        <v>19558</v>
      </c>
      <c r="C707" s="157" t="s">
        <v>77895</v>
      </c>
      <c r="D707" t="s">
        <v>77590</v>
      </c>
      <c r="E707" t="s">
        <v>19560</v>
      </c>
      <c r="F707">
        <v>4</v>
      </c>
      <c r="G707">
        <v>1.52</v>
      </c>
      <c r="H707">
        <v>6.08</v>
      </c>
      <c r="I707" t="str">
        <f t="shared" si="119"/>
        <v>05751 - CAIXA</v>
      </c>
      <c r="J707">
        <f>SUMIF(PLQ!C:C,A707,PLQ!G:G)</f>
        <v>1</v>
      </c>
      <c r="K707">
        <f t="shared" si="110"/>
        <v>4</v>
      </c>
      <c r="L707" s="157">
        <f t="shared" si="111"/>
        <v>6.08</v>
      </c>
    </row>
    <row r="708" spans="1:12" x14ac:dyDescent="0.25">
      <c r="A708" t="s">
        <v>54466</v>
      </c>
      <c r="D708" t="s">
        <v>77793</v>
      </c>
      <c r="E708" t="s">
        <v>19557</v>
      </c>
      <c r="F708" t="s">
        <v>19557</v>
      </c>
      <c r="G708" t="s">
        <v>19557</v>
      </c>
      <c r="H708">
        <f>SUMIFS(H:H,B:B,$B$13,A:A,$A708)</f>
        <v>180.2345</v>
      </c>
      <c r="J708">
        <f>SUMIF(PLQ!C:C,A708,PLQ!G:G)</f>
        <v>1</v>
      </c>
      <c r="K708">
        <f t="shared" si="110"/>
        <v>0</v>
      </c>
      <c r="L708" s="157">
        <f t="shared" si="111"/>
        <v>0</v>
      </c>
    </row>
    <row r="709" spans="1:12" x14ac:dyDescent="0.25">
      <c r="A709" t="s">
        <v>54466</v>
      </c>
      <c r="B709" s="157">
        <v>0</v>
      </c>
      <c r="J709">
        <f>SUMIF(PLQ!C:C,A709,PLQ!G:G)</f>
        <v>1</v>
      </c>
      <c r="K709">
        <f t="shared" si="110"/>
        <v>0</v>
      </c>
      <c r="L709" s="157">
        <f t="shared" si="111"/>
        <v>0</v>
      </c>
    </row>
    <row r="710" spans="1:12" x14ac:dyDescent="0.25">
      <c r="A710" t="s">
        <v>54466</v>
      </c>
      <c r="D710" t="s">
        <v>19563</v>
      </c>
      <c r="E710" t="s">
        <v>19557</v>
      </c>
      <c r="F710" t="s">
        <v>19557</v>
      </c>
      <c r="G710" t="s">
        <v>19557</v>
      </c>
      <c r="H710">
        <f>SUMIFS(H:H,A:A,A710,D:D,$D$14)+SUMIFS(H:H,A:A,A710,D:D,$D$9)</f>
        <v>794.32565</v>
      </c>
      <c r="J710">
        <f>SUMIF(PLQ!C:C,A710,PLQ!G:G)</f>
        <v>1</v>
      </c>
      <c r="K710">
        <f t="shared" si="110"/>
        <v>0</v>
      </c>
      <c r="L710" s="157">
        <f t="shared" si="111"/>
        <v>0</v>
      </c>
    </row>
    <row r="711" spans="1:12" x14ac:dyDescent="0.25">
      <c r="A711" t="s">
        <v>54466</v>
      </c>
      <c r="B711" s="157">
        <v>0</v>
      </c>
      <c r="J711">
        <f>SUMIF(PLQ!C:C,A711,PLQ!G:G)</f>
        <v>1</v>
      </c>
      <c r="K711">
        <f t="shared" si="110"/>
        <v>0</v>
      </c>
      <c r="L711" s="157">
        <f t="shared" si="111"/>
        <v>0</v>
      </c>
    </row>
    <row r="712" spans="1:12" x14ac:dyDescent="0.25">
      <c r="A712" t="s">
        <v>54465</v>
      </c>
      <c r="B712" s="157">
        <v>0</v>
      </c>
      <c r="D712" t="s">
        <v>77591</v>
      </c>
      <c r="E712" t="s">
        <v>35284</v>
      </c>
      <c r="J712">
        <f>SUMIF(PLQ!C:C,A712,PLQ!G:G)</f>
        <v>1</v>
      </c>
      <c r="K712">
        <f t="shared" ref="K712:K775" si="120">IFERROR(F712*J712,0)</f>
        <v>0</v>
      </c>
      <c r="L712" s="157">
        <f t="shared" ref="L712:L775" si="121">IFERROR(G712*K712,0)</f>
        <v>0</v>
      </c>
    </row>
    <row r="713" spans="1:12" x14ac:dyDescent="0.25">
      <c r="A713" t="s">
        <v>54465</v>
      </c>
      <c r="B713" s="157">
        <v>0</v>
      </c>
      <c r="D713" t="s">
        <v>77592</v>
      </c>
      <c r="J713">
        <f>SUMIF(PLQ!C:C,A713,PLQ!G:G)</f>
        <v>1</v>
      </c>
      <c r="K713">
        <f t="shared" si="120"/>
        <v>0</v>
      </c>
      <c r="L713" s="157">
        <f t="shared" si="121"/>
        <v>0</v>
      </c>
    </row>
    <row r="714" spans="1:12" x14ac:dyDescent="0.25">
      <c r="A714" t="s">
        <v>54465</v>
      </c>
      <c r="B714" s="157">
        <v>0</v>
      </c>
      <c r="D714" t="s">
        <v>77416</v>
      </c>
      <c r="J714">
        <f>SUMIF(PLQ!C:C,A714,PLQ!G:G)</f>
        <v>1</v>
      </c>
      <c r="K714">
        <f t="shared" si="120"/>
        <v>0</v>
      </c>
      <c r="L714" s="157">
        <f t="shared" si="121"/>
        <v>0</v>
      </c>
    </row>
    <row r="715" spans="1:12" x14ac:dyDescent="0.25">
      <c r="A715" t="s">
        <v>54465</v>
      </c>
      <c r="B715" s="157">
        <v>0</v>
      </c>
      <c r="J715">
        <f>SUMIF(PLQ!C:C,A715,PLQ!G:G)</f>
        <v>1</v>
      </c>
      <c r="K715">
        <f t="shared" si="120"/>
        <v>0</v>
      </c>
      <c r="L715" s="157">
        <f t="shared" si="121"/>
        <v>0</v>
      </c>
    </row>
    <row r="716" spans="1:12" x14ac:dyDescent="0.25">
      <c r="A716" t="s">
        <v>54465</v>
      </c>
      <c r="B716" s="157" t="s">
        <v>19548</v>
      </c>
      <c r="D716" t="s">
        <v>19548</v>
      </c>
      <c r="E716" t="s">
        <v>19549</v>
      </c>
      <c r="F716" t="s">
        <v>19550</v>
      </c>
      <c r="G716" t="s">
        <v>19551</v>
      </c>
      <c r="H716" t="s">
        <v>19552</v>
      </c>
      <c r="J716">
        <f>SUMIF(PLQ!C:C,A716,PLQ!G:G)</f>
        <v>1</v>
      </c>
      <c r="K716">
        <f t="shared" si="120"/>
        <v>0</v>
      </c>
      <c r="L716" s="157">
        <f t="shared" si="121"/>
        <v>0</v>
      </c>
    </row>
    <row r="717" spans="1:12" x14ac:dyDescent="0.25">
      <c r="A717" t="s">
        <v>54465</v>
      </c>
      <c r="B717" s="157" t="s">
        <v>19548</v>
      </c>
      <c r="C717" s="157" t="s">
        <v>77887</v>
      </c>
      <c r="D717" t="s">
        <v>77581</v>
      </c>
      <c r="E717" t="s">
        <v>19554</v>
      </c>
      <c r="F717">
        <v>11.33</v>
      </c>
      <c r="G717">
        <v>21.67</v>
      </c>
      <c r="H717">
        <f t="shared" ref="H717:H718" si="122">F717*G717</f>
        <v>245.52110000000002</v>
      </c>
      <c r="I717" t="str">
        <f t="shared" ref="I717:I718" si="123">MID(D717,1,13)</f>
        <v>01983 - MAO-D</v>
      </c>
      <c r="J717">
        <f>SUMIF(PLQ!C:C,A717,PLQ!G:G)</f>
        <v>1</v>
      </c>
      <c r="K717">
        <f t="shared" si="120"/>
        <v>11.33</v>
      </c>
      <c r="L717" s="157">
        <f t="shared" si="121"/>
        <v>245.52110000000002</v>
      </c>
    </row>
    <row r="718" spans="1:12" x14ac:dyDescent="0.25">
      <c r="A718" t="s">
        <v>54465</v>
      </c>
      <c r="B718" s="157" t="s">
        <v>19548</v>
      </c>
      <c r="C718" s="157" t="s">
        <v>77807</v>
      </c>
      <c r="D718" t="s">
        <v>19555</v>
      </c>
      <c r="E718" t="s">
        <v>19554</v>
      </c>
      <c r="F718">
        <v>12.36</v>
      </c>
      <c r="G718">
        <v>15.69</v>
      </c>
      <c r="H718">
        <f t="shared" si="122"/>
        <v>193.92839999999998</v>
      </c>
      <c r="I718" t="str">
        <f t="shared" si="123"/>
        <v>01999 - MAO-D</v>
      </c>
      <c r="J718">
        <f>SUMIF(PLQ!C:C,A718,PLQ!G:G)</f>
        <v>1</v>
      </c>
      <c r="K718">
        <f t="shared" si="120"/>
        <v>12.36</v>
      </c>
      <c r="L718" s="157">
        <f t="shared" si="121"/>
        <v>193.92839999999998</v>
      </c>
    </row>
    <row r="719" spans="1:12" x14ac:dyDescent="0.25">
      <c r="A719" t="s">
        <v>54465</v>
      </c>
      <c r="D719" t="s">
        <v>77792</v>
      </c>
      <c r="E719" t="s">
        <v>19557</v>
      </c>
      <c r="F719" t="s">
        <v>19557</v>
      </c>
      <c r="G719" t="s">
        <v>19557</v>
      </c>
      <c r="H719">
        <f>SUMIFS(H:H,B:B,$B$8,A:A,$A719)</f>
        <v>439.4495</v>
      </c>
      <c r="J719">
        <f>SUMIF(PLQ!C:C,A719,PLQ!G:G)</f>
        <v>1</v>
      </c>
      <c r="K719">
        <f t="shared" si="120"/>
        <v>0</v>
      </c>
      <c r="L719" s="157">
        <f t="shared" si="121"/>
        <v>0</v>
      </c>
    </row>
    <row r="720" spans="1:12" x14ac:dyDescent="0.25">
      <c r="A720" t="s">
        <v>54465</v>
      </c>
      <c r="B720" s="157">
        <v>0</v>
      </c>
      <c r="J720">
        <f>SUMIF(PLQ!C:C,A720,PLQ!G:G)</f>
        <v>1</v>
      </c>
      <c r="K720">
        <f t="shared" si="120"/>
        <v>0</v>
      </c>
      <c r="L720" s="157">
        <f t="shared" si="121"/>
        <v>0</v>
      </c>
    </row>
    <row r="721" spans="1:12" x14ac:dyDescent="0.25">
      <c r="A721" t="s">
        <v>54465</v>
      </c>
      <c r="B721" s="157" t="s">
        <v>19558</v>
      </c>
      <c r="D721" t="s">
        <v>19558</v>
      </c>
      <c r="E721" t="s">
        <v>19549</v>
      </c>
      <c r="F721" t="s">
        <v>19550</v>
      </c>
      <c r="G721" t="s">
        <v>19551</v>
      </c>
      <c r="H721" t="s">
        <v>19552</v>
      </c>
      <c r="J721">
        <f>SUMIF(PLQ!C:C,A721,PLQ!G:G)</f>
        <v>1</v>
      </c>
      <c r="K721">
        <f t="shared" si="120"/>
        <v>0</v>
      </c>
      <c r="L721" s="157">
        <f t="shared" si="121"/>
        <v>0</v>
      </c>
    </row>
    <row r="722" spans="1:12" x14ac:dyDescent="0.25">
      <c r="A722" t="s">
        <v>54465</v>
      </c>
      <c r="B722" s="157" t="s">
        <v>19558</v>
      </c>
      <c r="C722" s="157" t="s">
        <v>77888</v>
      </c>
      <c r="D722" t="s">
        <v>77583</v>
      </c>
      <c r="E722" t="s">
        <v>19560</v>
      </c>
      <c r="F722">
        <v>7</v>
      </c>
      <c r="G722">
        <v>0.74</v>
      </c>
      <c r="H722">
        <v>5.18</v>
      </c>
      <c r="I722" t="str">
        <f t="shared" ref="I722:I729" si="124">MID(D722,1,13)</f>
        <v>00115 - BUCHA</v>
      </c>
      <c r="J722">
        <f>SUMIF(PLQ!C:C,A722,PLQ!G:G)</f>
        <v>1</v>
      </c>
      <c r="K722">
        <f t="shared" si="120"/>
        <v>7</v>
      </c>
      <c r="L722" s="157">
        <f t="shared" si="121"/>
        <v>5.18</v>
      </c>
    </row>
    <row r="723" spans="1:12" x14ac:dyDescent="0.25">
      <c r="A723" t="s">
        <v>54465</v>
      </c>
      <c r="B723" s="157" t="s">
        <v>19558</v>
      </c>
      <c r="C723" s="157" t="s">
        <v>77889</v>
      </c>
      <c r="D723" t="s">
        <v>77584</v>
      </c>
      <c r="E723" t="s">
        <v>19584</v>
      </c>
      <c r="F723">
        <v>50</v>
      </c>
      <c r="G723">
        <v>1.6717</v>
      </c>
      <c r="H723">
        <v>83.584999999999994</v>
      </c>
      <c r="I723" t="str">
        <f t="shared" si="124"/>
        <v>00285 - FIO C</v>
      </c>
      <c r="J723">
        <f>SUMIF(PLQ!C:C,A723,PLQ!G:G)</f>
        <v>1</v>
      </c>
      <c r="K723">
        <f t="shared" si="120"/>
        <v>50</v>
      </c>
      <c r="L723" s="157">
        <f t="shared" si="121"/>
        <v>83.584999999999994</v>
      </c>
    </row>
    <row r="724" spans="1:12" x14ac:dyDescent="0.25">
      <c r="A724" t="s">
        <v>54465</v>
      </c>
      <c r="B724" s="157" t="s">
        <v>19558</v>
      </c>
      <c r="C724" s="157" t="s">
        <v>77896</v>
      </c>
      <c r="D724" t="s">
        <v>77593</v>
      </c>
      <c r="E724" t="s">
        <v>19560</v>
      </c>
      <c r="F724">
        <v>3</v>
      </c>
      <c r="G724">
        <v>1.1100000000000001</v>
      </c>
      <c r="H724">
        <v>3.33</v>
      </c>
      <c r="I724" t="str">
        <f t="shared" si="124"/>
        <v xml:space="preserve">02331 - LUVA </v>
      </c>
      <c r="J724">
        <f>SUMIF(PLQ!C:C,A724,PLQ!G:G)</f>
        <v>1</v>
      </c>
      <c r="K724">
        <f t="shared" si="120"/>
        <v>3</v>
      </c>
      <c r="L724" s="157">
        <f t="shared" si="121"/>
        <v>3.33</v>
      </c>
    </row>
    <row r="725" spans="1:12" x14ac:dyDescent="0.25">
      <c r="A725" t="s">
        <v>54465</v>
      </c>
      <c r="B725" s="157" t="s">
        <v>19558</v>
      </c>
      <c r="C725" s="157" t="s">
        <v>77897</v>
      </c>
      <c r="D725" t="s">
        <v>77594</v>
      </c>
      <c r="E725" t="s">
        <v>19560</v>
      </c>
      <c r="F725">
        <v>6</v>
      </c>
      <c r="G725">
        <v>24.44</v>
      </c>
      <c r="H725">
        <v>146.63999999999999</v>
      </c>
      <c r="I725" t="str">
        <f t="shared" si="124"/>
        <v>04000 - ELETR</v>
      </c>
      <c r="J725">
        <f>SUMIF(PLQ!C:C,A725,PLQ!G:G)</f>
        <v>1</v>
      </c>
      <c r="K725">
        <f t="shared" si="120"/>
        <v>6</v>
      </c>
      <c r="L725" s="157">
        <f t="shared" si="121"/>
        <v>146.64000000000001</v>
      </c>
    </row>
    <row r="726" spans="1:12" x14ac:dyDescent="0.25">
      <c r="A726" t="s">
        <v>54465</v>
      </c>
      <c r="B726" s="157" t="s">
        <v>19558</v>
      </c>
      <c r="C726" s="157" t="s">
        <v>77894</v>
      </c>
      <c r="D726" t="s">
        <v>77589</v>
      </c>
      <c r="E726" t="s">
        <v>19560</v>
      </c>
      <c r="F726">
        <v>1</v>
      </c>
      <c r="G726">
        <v>0.82</v>
      </c>
      <c r="H726">
        <v>0.82</v>
      </c>
      <c r="I726" t="str">
        <f t="shared" si="124"/>
        <v>05750 - CAIXA</v>
      </c>
      <c r="J726">
        <f>SUMIF(PLQ!C:C,A726,PLQ!G:G)</f>
        <v>1</v>
      </c>
      <c r="K726">
        <f t="shared" si="120"/>
        <v>1</v>
      </c>
      <c r="L726" s="157">
        <f t="shared" si="121"/>
        <v>0.82</v>
      </c>
    </row>
    <row r="727" spans="1:12" x14ac:dyDescent="0.25">
      <c r="A727" t="s">
        <v>54465</v>
      </c>
      <c r="B727" s="157" t="s">
        <v>19558</v>
      </c>
      <c r="C727" s="157" t="s">
        <v>77895</v>
      </c>
      <c r="D727" t="s">
        <v>77590</v>
      </c>
      <c r="E727" t="s">
        <v>19560</v>
      </c>
      <c r="F727">
        <v>3</v>
      </c>
      <c r="G727">
        <v>1.52</v>
      </c>
      <c r="H727">
        <v>4.5599999999999996</v>
      </c>
      <c r="I727" t="str">
        <f t="shared" si="124"/>
        <v>05751 - CAIXA</v>
      </c>
      <c r="J727">
        <f>SUMIF(PLQ!C:C,A727,PLQ!G:G)</f>
        <v>1</v>
      </c>
      <c r="K727">
        <f t="shared" si="120"/>
        <v>3</v>
      </c>
      <c r="L727" s="157">
        <f t="shared" si="121"/>
        <v>4.5600000000000005</v>
      </c>
    </row>
    <row r="728" spans="1:12" x14ac:dyDescent="0.25">
      <c r="A728" t="s">
        <v>54465</v>
      </c>
      <c r="B728" s="157" t="s">
        <v>19558</v>
      </c>
      <c r="C728" s="157" t="s">
        <v>77898</v>
      </c>
      <c r="D728" t="s">
        <v>77595</v>
      </c>
      <c r="E728" t="s">
        <v>19560</v>
      </c>
      <c r="F728">
        <v>1</v>
      </c>
      <c r="G728">
        <v>4.1848000000000001</v>
      </c>
      <c r="H728">
        <v>4.1848000000000001</v>
      </c>
      <c r="I728" t="str">
        <f t="shared" si="124"/>
        <v>07336 - CURVA</v>
      </c>
      <c r="J728">
        <f>SUMIF(PLQ!C:C,A728,PLQ!G:G)</f>
        <v>1</v>
      </c>
      <c r="K728">
        <f t="shared" si="120"/>
        <v>1</v>
      </c>
      <c r="L728" s="157">
        <f t="shared" si="121"/>
        <v>4.1848000000000001</v>
      </c>
    </row>
    <row r="729" spans="1:12" x14ac:dyDescent="0.25">
      <c r="A729" t="s">
        <v>54465</v>
      </c>
      <c r="B729" s="157" t="s">
        <v>19558</v>
      </c>
      <c r="C729" s="157" t="s">
        <v>77899</v>
      </c>
      <c r="D729" t="s">
        <v>77596</v>
      </c>
      <c r="E729" t="s">
        <v>19560</v>
      </c>
      <c r="F729">
        <v>1</v>
      </c>
      <c r="G729">
        <v>15.84</v>
      </c>
      <c r="H729">
        <v>15.84</v>
      </c>
      <c r="I729" t="str">
        <f t="shared" si="124"/>
        <v>14478 - INTER</v>
      </c>
      <c r="J729">
        <f>SUMIF(PLQ!C:C,A729,PLQ!G:G)</f>
        <v>1</v>
      </c>
      <c r="K729">
        <f t="shared" si="120"/>
        <v>1</v>
      </c>
      <c r="L729" s="157">
        <f t="shared" si="121"/>
        <v>15.84</v>
      </c>
    </row>
    <row r="730" spans="1:12" x14ac:dyDescent="0.25">
      <c r="A730" t="s">
        <v>54465</v>
      </c>
      <c r="D730" t="s">
        <v>77793</v>
      </c>
      <c r="E730" t="s">
        <v>19557</v>
      </c>
      <c r="F730" t="s">
        <v>19557</v>
      </c>
      <c r="G730" t="s">
        <v>19557</v>
      </c>
      <c r="H730">
        <f>SUMIFS(H:H,B:B,$B$13,A:A,$A730)</f>
        <v>264.13979999999992</v>
      </c>
      <c r="J730">
        <f>SUMIF(PLQ!C:C,A730,PLQ!G:G)</f>
        <v>1</v>
      </c>
      <c r="K730">
        <f t="shared" si="120"/>
        <v>0</v>
      </c>
      <c r="L730" s="157">
        <f t="shared" si="121"/>
        <v>0</v>
      </c>
    </row>
    <row r="731" spans="1:12" x14ac:dyDescent="0.25">
      <c r="A731" t="s">
        <v>54465</v>
      </c>
      <c r="B731" s="157">
        <v>0</v>
      </c>
      <c r="J731">
        <f>SUMIF(PLQ!C:C,A731,PLQ!G:G)</f>
        <v>1</v>
      </c>
      <c r="K731">
        <f t="shared" si="120"/>
        <v>0</v>
      </c>
      <c r="L731" s="157">
        <f t="shared" si="121"/>
        <v>0</v>
      </c>
    </row>
    <row r="732" spans="1:12" x14ac:dyDescent="0.25">
      <c r="A732" t="s">
        <v>54465</v>
      </c>
      <c r="D732" t="s">
        <v>19563</v>
      </c>
      <c r="E732" t="s">
        <v>19557</v>
      </c>
      <c r="F732" t="s">
        <v>19557</v>
      </c>
      <c r="G732" t="s">
        <v>19557</v>
      </c>
      <c r="H732">
        <f>SUMIFS(H:H,A:A,A732,D:D,$D$14)+SUMIFS(H:H,A:A,A732,D:D,$D$9)</f>
        <v>703.58929999999987</v>
      </c>
      <c r="J732">
        <f>SUMIF(PLQ!C:C,A732,PLQ!G:G)</f>
        <v>1</v>
      </c>
      <c r="K732">
        <f t="shared" si="120"/>
        <v>0</v>
      </c>
      <c r="L732" s="157">
        <f t="shared" si="121"/>
        <v>0</v>
      </c>
    </row>
    <row r="733" spans="1:12" x14ac:dyDescent="0.25">
      <c r="A733" t="s">
        <v>54465</v>
      </c>
      <c r="B733" s="157">
        <v>0</v>
      </c>
      <c r="J733">
        <f>SUMIF(PLQ!C:C,A733,PLQ!G:G)</f>
        <v>1</v>
      </c>
      <c r="K733">
        <f t="shared" si="120"/>
        <v>0</v>
      </c>
      <c r="L733" s="157">
        <f t="shared" si="121"/>
        <v>0</v>
      </c>
    </row>
    <row r="734" spans="1:12" x14ac:dyDescent="0.25">
      <c r="A734" t="s">
        <v>54457</v>
      </c>
      <c r="B734" s="157">
        <v>0</v>
      </c>
      <c r="D734" t="s">
        <v>77597</v>
      </c>
      <c r="E734" t="s">
        <v>45854</v>
      </c>
      <c r="J734">
        <f>SUMIF(PLQ!C:C,A734,PLQ!G:G)</f>
        <v>43</v>
      </c>
      <c r="K734">
        <f t="shared" si="120"/>
        <v>0</v>
      </c>
      <c r="L734" s="157">
        <f t="shared" si="121"/>
        <v>0</v>
      </c>
    </row>
    <row r="735" spans="1:12" x14ac:dyDescent="0.25">
      <c r="A735" t="s">
        <v>54457</v>
      </c>
      <c r="B735" s="157">
        <v>0</v>
      </c>
      <c r="D735" t="s">
        <v>77598</v>
      </c>
      <c r="J735">
        <f>SUMIF(PLQ!C:C,A735,PLQ!G:G)</f>
        <v>43</v>
      </c>
      <c r="K735">
        <f t="shared" si="120"/>
        <v>0</v>
      </c>
      <c r="L735" s="157">
        <f t="shared" si="121"/>
        <v>0</v>
      </c>
    </row>
    <row r="736" spans="1:12" x14ac:dyDescent="0.25">
      <c r="A736" t="s">
        <v>54457</v>
      </c>
      <c r="B736" s="157">
        <v>0</v>
      </c>
      <c r="D736" t="s">
        <v>77416</v>
      </c>
      <c r="J736">
        <f>SUMIF(PLQ!C:C,A736,PLQ!G:G)</f>
        <v>43</v>
      </c>
      <c r="K736">
        <f t="shared" si="120"/>
        <v>0</v>
      </c>
      <c r="L736" s="157">
        <f t="shared" si="121"/>
        <v>0</v>
      </c>
    </row>
    <row r="737" spans="1:12" x14ac:dyDescent="0.25">
      <c r="A737" t="s">
        <v>54457</v>
      </c>
      <c r="B737" s="157">
        <v>0</v>
      </c>
      <c r="J737">
        <f>SUMIF(PLQ!C:C,A737,PLQ!G:G)</f>
        <v>43</v>
      </c>
      <c r="K737">
        <f t="shared" si="120"/>
        <v>0</v>
      </c>
      <c r="L737" s="157">
        <f t="shared" si="121"/>
        <v>0</v>
      </c>
    </row>
    <row r="738" spans="1:12" x14ac:dyDescent="0.25">
      <c r="A738" t="s">
        <v>54457</v>
      </c>
      <c r="B738" s="157" t="s">
        <v>19548</v>
      </c>
      <c r="D738" t="s">
        <v>19548</v>
      </c>
      <c r="E738" t="s">
        <v>19549</v>
      </c>
      <c r="F738" t="s">
        <v>19550</v>
      </c>
      <c r="G738" t="s">
        <v>19551</v>
      </c>
      <c r="H738" t="s">
        <v>19552</v>
      </c>
      <c r="J738">
        <f>SUMIF(PLQ!C:C,A738,PLQ!G:G)</f>
        <v>43</v>
      </c>
      <c r="K738">
        <f t="shared" si="120"/>
        <v>0</v>
      </c>
      <c r="L738" s="157">
        <f t="shared" si="121"/>
        <v>0</v>
      </c>
    </row>
    <row r="739" spans="1:12" x14ac:dyDescent="0.25">
      <c r="A739" t="s">
        <v>54457</v>
      </c>
      <c r="B739" s="157" t="s">
        <v>19548</v>
      </c>
      <c r="C739" s="157" t="s">
        <v>77882</v>
      </c>
      <c r="D739" t="s">
        <v>77572</v>
      </c>
      <c r="E739" t="s">
        <v>19554</v>
      </c>
      <c r="F739">
        <v>0.61799999999999999</v>
      </c>
      <c r="G739">
        <v>21.67</v>
      </c>
      <c r="H739">
        <f t="shared" ref="H739:H740" si="125">F739*G739</f>
        <v>13.392060000000001</v>
      </c>
      <c r="I739" t="str">
        <f t="shared" ref="I739:I740" si="126">MID(D739,1,13)</f>
        <v>01993 - MAO-D</v>
      </c>
      <c r="J739">
        <f>SUMIF(PLQ!C:C,A739,PLQ!G:G)</f>
        <v>43</v>
      </c>
      <c r="K739">
        <f t="shared" si="120"/>
        <v>26.573999999999998</v>
      </c>
      <c r="L739" s="157">
        <f t="shared" si="121"/>
        <v>575.85857999999996</v>
      </c>
    </row>
    <row r="740" spans="1:12" x14ac:dyDescent="0.25">
      <c r="A740" t="s">
        <v>54457</v>
      </c>
      <c r="B740" s="157" t="s">
        <v>19548</v>
      </c>
      <c r="C740" s="157" t="s">
        <v>77807</v>
      </c>
      <c r="D740" t="s">
        <v>19555</v>
      </c>
      <c r="E740" t="s">
        <v>19554</v>
      </c>
      <c r="F740">
        <v>0.61799999999999999</v>
      </c>
      <c r="G740">
        <v>15.69</v>
      </c>
      <c r="H740">
        <f t="shared" si="125"/>
        <v>9.6964199999999998</v>
      </c>
      <c r="I740" t="str">
        <f t="shared" si="126"/>
        <v>01999 - MAO-D</v>
      </c>
      <c r="J740">
        <f>SUMIF(PLQ!C:C,A740,PLQ!G:G)</f>
        <v>43</v>
      </c>
      <c r="K740">
        <f t="shared" si="120"/>
        <v>26.573999999999998</v>
      </c>
      <c r="L740" s="157">
        <f t="shared" si="121"/>
        <v>416.94605999999993</v>
      </c>
    </row>
    <row r="741" spans="1:12" x14ac:dyDescent="0.25">
      <c r="A741" t="s">
        <v>54457</v>
      </c>
      <c r="D741" t="s">
        <v>77792</v>
      </c>
      <c r="E741" t="s">
        <v>19557</v>
      </c>
      <c r="F741" t="s">
        <v>19557</v>
      </c>
      <c r="G741" t="s">
        <v>19557</v>
      </c>
      <c r="H741">
        <f>SUMIFS(H:H,B:B,$B$8,A:A,$A741)</f>
        <v>23.088480000000001</v>
      </c>
      <c r="J741">
        <f>SUMIF(PLQ!C:C,A741,PLQ!G:G)</f>
        <v>43</v>
      </c>
      <c r="K741">
        <f t="shared" si="120"/>
        <v>0</v>
      </c>
      <c r="L741" s="157">
        <f t="shared" si="121"/>
        <v>0</v>
      </c>
    </row>
    <row r="742" spans="1:12" x14ac:dyDescent="0.25">
      <c r="A742" t="s">
        <v>54457</v>
      </c>
      <c r="B742" s="157">
        <v>0</v>
      </c>
      <c r="J742">
        <f>SUMIF(PLQ!C:C,A742,PLQ!G:G)</f>
        <v>43</v>
      </c>
      <c r="K742">
        <f t="shared" si="120"/>
        <v>0</v>
      </c>
      <c r="L742" s="157">
        <f t="shared" si="121"/>
        <v>0</v>
      </c>
    </row>
    <row r="743" spans="1:12" x14ac:dyDescent="0.25">
      <c r="A743" t="s">
        <v>54457</v>
      </c>
      <c r="B743" s="157" t="s">
        <v>19558</v>
      </c>
      <c r="D743" t="s">
        <v>19558</v>
      </c>
      <c r="E743" t="s">
        <v>19549</v>
      </c>
      <c r="F743" t="s">
        <v>19550</v>
      </c>
      <c r="G743" t="s">
        <v>19551</v>
      </c>
      <c r="H743" t="s">
        <v>19552</v>
      </c>
      <c r="J743">
        <f>SUMIF(PLQ!C:C,A743,PLQ!G:G)</f>
        <v>43</v>
      </c>
      <c r="K743">
        <f t="shared" si="120"/>
        <v>0</v>
      </c>
      <c r="L743" s="157">
        <f t="shared" si="121"/>
        <v>0</v>
      </c>
    </row>
    <row r="744" spans="1:12" x14ac:dyDescent="0.25">
      <c r="A744" t="s">
        <v>54457</v>
      </c>
      <c r="B744" s="157" t="s">
        <v>19558</v>
      </c>
      <c r="C744" s="157" t="s">
        <v>77900</v>
      </c>
      <c r="D744" t="s">
        <v>77599</v>
      </c>
      <c r="E744" t="s">
        <v>19560</v>
      </c>
      <c r="F744">
        <v>1</v>
      </c>
      <c r="G744">
        <v>41.86</v>
      </c>
      <c r="H744">
        <v>41.86</v>
      </c>
      <c r="I744" t="str">
        <f>MID(D744,1,13)</f>
        <v>00704 - REGIS</v>
      </c>
      <c r="J744">
        <f>SUMIF(PLQ!C:C,A744,PLQ!G:G)</f>
        <v>43</v>
      </c>
      <c r="K744">
        <f t="shared" si="120"/>
        <v>43</v>
      </c>
      <c r="L744" s="157">
        <f t="shared" si="121"/>
        <v>1799.98</v>
      </c>
    </row>
    <row r="745" spans="1:12" x14ac:dyDescent="0.25">
      <c r="A745" t="s">
        <v>54457</v>
      </c>
      <c r="D745" t="s">
        <v>77793</v>
      </c>
      <c r="E745" t="s">
        <v>19557</v>
      </c>
      <c r="F745" t="s">
        <v>19557</v>
      </c>
      <c r="G745" t="s">
        <v>19557</v>
      </c>
      <c r="H745">
        <f>SUMIFS(H:H,B:B,$B$13,A:A,$A745)</f>
        <v>41.86</v>
      </c>
      <c r="J745">
        <f>SUMIF(PLQ!C:C,A745,PLQ!G:G)</f>
        <v>43</v>
      </c>
      <c r="K745">
        <f t="shared" si="120"/>
        <v>0</v>
      </c>
      <c r="L745" s="157">
        <f t="shared" si="121"/>
        <v>0</v>
      </c>
    </row>
    <row r="746" spans="1:12" x14ac:dyDescent="0.25">
      <c r="A746" t="s">
        <v>54457</v>
      </c>
      <c r="B746" s="157">
        <v>0</v>
      </c>
      <c r="J746">
        <f>SUMIF(PLQ!C:C,A746,PLQ!G:G)</f>
        <v>43</v>
      </c>
      <c r="K746">
        <f t="shared" si="120"/>
        <v>0</v>
      </c>
      <c r="L746" s="157">
        <f t="shared" si="121"/>
        <v>0</v>
      </c>
    </row>
    <row r="747" spans="1:12" x14ac:dyDescent="0.25">
      <c r="A747" t="s">
        <v>54457</v>
      </c>
      <c r="D747" t="s">
        <v>19563</v>
      </c>
      <c r="E747" t="s">
        <v>19557</v>
      </c>
      <c r="F747" t="s">
        <v>19557</v>
      </c>
      <c r="G747" t="s">
        <v>19557</v>
      </c>
      <c r="H747">
        <f>SUMIFS(H:H,A:A,A747,D:D,$D$14)+SUMIFS(H:H,A:A,A747,D:D,$D$9)</f>
        <v>64.948480000000004</v>
      </c>
      <c r="J747">
        <f>SUMIF(PLQ!C:C,A747,PLQ!G:G)</f>
        <v>43</v>
      </c>
      <c r="K747">
        <f t="shared" si="120"/>
        <v>0</v>
      </c>
      <c r="L747" s="157">
        <f t="shared" si="121"/>
        <v>0</v>
      </c>
    </row>
    <row r="748" spans="1:12" x14ac:dyDescent="0.25">
      <c r="A748" t="s">
        <v>54457</v>
      </c>
      <c r="B748" s="157">
        <v>0</v>
      </c>
      <c r="J748">
        <f>SUMIF(PLQ!C:C,A748,PLQ!G:G)</f>
        <v>43</v>
      </c>
      <c r="K748">
        <f t="shared" si="120"/>
        <v>0</v>
      </c>
      <c r="L748" s="157">
        <f t="shared" si="121"/>
        <v>0</v>
      </c>
    </row>
    <row r="749" spans="1:12" x14ac:dyDescent="0.25">
      <c r="A749" t="s">
        <v>54438</v>
      </c>
      <c r="B749" s="157">
        <v>0</v>
      </c>
      <c r="D749" t="s">
        <v>77600</v>
      </c>
      <c r="E749" t="s">
        <v>21636</v>
      </c>
      <c r="J749">
        <f>SUMIF(PLQ!C:C,A749,PLQ!G:G)</f>
        <v>24</v>
      </c>
      <c r="K749">
        <f t="shared" si="120"/>
        <v>0</v>
      </c>
      <c r="L749" s="157">
        <f t="shared" si="121"/>
        <v>0</v>
      </c>
    </row>
    <row r="750" spans="1:12" x14ac:dyDescent="0.25">
      <c r="A750" t="s">
        <v>54438</v>
      </c>
      <c r="B750" s="157">
        <v>0</v>
      </c>
      <c r="D750" t="s">
        <v>77601</v>
      </c>
      <c r="J750">
        <f>SUMIF(PLQ!C:C,A750,PLQ!G:G)</f>
        <v>24</v>
      </c>
      <c r="K750">
        <f t="shared" si="120"/>
        <v>0</v>
      </c>
      <c r="L750" s="157">
        <f t="shared" si="121"/>
        <v>0</v>
      </c>
    </row>
    <row r="751" spans="1:12" x14ac:dyDescent="0.25">
      <c r="A751" t="s">
        <v>54438</v>
      </c>
      <c r="B751" s="157">
        <v>0</v>
      </c>
      <c r="D751" t="s">
        <v>77416</v>
      </c>
      <c r="J751">
        <f>SUMIF(PLQ!C:C,A751,PLQ!G:G)</f>
        <v>24</v>
      </c>
      <c r="K751">
        <f t="shared" si="120"/>
        <v>0</v>
      </c>
      <c r="L751" s="157">
        <f t="shared" si="121"/>
        <v>0</v>
      </c>
    </row>
    <row r="752" spans="1:12" x14ac:dyDescent="0.25">
      <c r="A752" t="s">
        <v>54438</v>
      </c>
      <c r="B752" s="157">
        <v>0</v>
      </c>
      <c r="J752">
        <f>SUMIF(PLQ!C:C,A752,PLQ!G:G)</f>
        <v>24</v>
      </c>
      <c r="K752">
        <f t="shared" si="120"/>
        <v>0</v>
      </c>
      <c r="L752" s="157">
        <f t="shared" si="121"/>
        <v>0</v>
      </c>
    </row>
    <row r="753" spans="1:12" x14ac:dyDescent="0.25">
      <c r="A753" t="s">
        <v>54438</v>
      </c>
      <c r="B753" s="157" t="s">
        <v>19548</v>
      </c>
      <c r="D753" t="s">
        <v>19548</v>
      </c>
      <c r="E753" t="s">
        <v>19549</v>
      </c>
      <c r="F753" t="s">
        <v>19550</v>
      </c>
      <c r="G753" t="s">
        <v>19551</v>
      </c>
      <c r="H753" t="s">
        <v>19552</v>
      </c>
      <c r="J753">
        <f>SUMIF(PLQ!C:C,A753,PLQ!G:G)</f>
        <v>24</v>
      </c>
      <c r="K753">
        <f t="shared" si="120"/>
        <v>0</v>
      </c>
      <c r="L753" s="157">
        <f t="shared" si="121"/>
        <v>0</v>
      </c>
    </row>
    <row r="754" spans="1:12" x14ac:dyDescent="0.25">
      <c r="A754" t="s">
        <v>54438</v>
      </c>
      <c r="B754" s="157" t="s">
        <v>19548</v>
      </c>
      <c r="C754" s="157" t="s">
        <v>77882</v>
      </c>
      <c r="D754" t="s">
        <v>77572</v>
      </c>
      <c r="E754" t="s">
        <v>19554</v>
      </c>
      <c r="F754">
        <v>3.09</v>
      </c>
      <c r="G754">
        <v>21.67</v>
      </c>
      <c r="H754">
        <f>F754*G754</f>
        <v>66.960300000000004</v>
      </c>
      <c r="I754" t="str">
        <f>MID(D754,1,13)</f>
        <v>01993 - MAO-D</v>
      </c>
      <c r="J754">
        <f>SUMIF(PLQ!C:C,A754,PLQ!G:G)</f>
        <v>24</v>
      </c>
      <c r="K754">
        <f t="shared" si="120"/>
        <v>74.16</v>
      </c>
      <c r="L754" s="157">
        <f t="shared" si="121"/>
        <v>1607.0472</v>
      </c>
    </row>
    <row r="755" spans="1:12" x14ac:dyDescent="0.25">
      <c r="A755" t="s">
        <v>54438</v>
      </c>
      <c r="D755" t="s">
        <v>77792</v>
      </c>
      <c r="E755" t="s">
        <v>19557</v>
      </c>
      <c r="F755" t="s">
        <v>19557</v>
      </c>
      <c r="G755" t="s">
        <v>19557</v>
      </c>
      <c r="H755">
        <f>SUMIFS(H:H,B:B,$B$8,A:A,$A755)</f>
        <v>66.960300000000004</v>
      </c>
      <c r="J755">
        <f>SUMIF(PLQ!C:C,A755,PLQ!G:G)</f>
        <v>24</v>
      </c>
      <c r="K755">
        <f t="shared" si="120"/>
        <v>0</v>
      </c>
      <c r="L755" s="157">
        <f t="shared" si="121"/>
        <v>0</v>
      </c>
    </row>
    <row r="756" spans="1:12" x14ac:dyDescent="0.25">
      <c r="A756" t="s">
        <v>54438</v>
      </c>
      <c r="B756" s="157">
        <v>0</v>
      </c>
      <c r="J756">
        <f>SUMIF(PLQ!C:C,A756,PLQ!G:G)</f>
        <v>24</v>
      </c>
      <c r="K756">
        <f t="shared" si="120"/>
        <v>0</v>
      </c>
      <c r="L756" s="157">
        <f t="shared" si="121"/>
        <v>0</v>
      </c>
    </row>
    <row r="757" spans="1:12" x14ac:dyDescent="0.25">
      <c r="A757" t="s">
        <v>54438</v>
      </c>
      <c r="B757" s="157" t="s">
        <v>19558</v>
      </c>
      <c r="D757" t="s">
        <v>19558</v>
      </c>
      <c r="E757" t="s">
        <v>19549</v>
      </c>
      <c r="F757" t="s">
        <v>19550</v>
      </c>
      <c r="G757" t="s">
        <v>19551</v>
      </c>
      <c r="H757" t="s">
        <v>19552</v>
      </c>
      <c r="J757">
        <f>SUMIF(PLQ!C:C,A757,PLQ!G:G)</f>
        <v>24</v>
      </c>
      <c r="K757">
        <f t="shared" si="120"/>
        <v>0</v>
      </c>
      <c r="L757" s="157">
        <f t="shared" si="121"/>
        <v>0</v>
      </c>
    </row>
    <row r="758" spans="1:12" x14ac:dyDescent="0.25">
      <c r="A758" t="s">
        <v>54438</v>
      </c>
      <c r="B758" s="157" t="s">
        <v>19558</v>
      </c>
      <c r="C758" s="157" t="s">
        <v>77901</v>
      </c>
      <c r="D758" t="s">
        <v>77602</v>
      </c>
      <c r="E758" t="s">
        <v>19560</v>
      </c>
      <c r="F758">
        <v>2</v>
      </c>
      <c r="G758">
        <v>1.59</v>
      </c>
      <c r="H758">
        <v>3.18</v>
      </c>
      <c r="I758" t="str">
        <f t="shared" ref="I758:I761" si="127">MID(D758,1,13)</f>
        <v>00665 - PARAF</v>
      </c>
      <c r="J758">
        <f>SUMIF(PLQ!C:C,A758,PLQ!G:G)</f>
        <v>24</v>
      </c>
      <c r="K758">
        <f t="shared" si="120"/>
        <v>48</v>
      </c>
      <c r="L758" s="157">
        <f t="shared" si="121"/>
        <v>76.320000000000007</v>
      </c>
    </row>
    <row r="759" spans="1:12" x14ac:dyDescent="0.25">
      <c r="A759" t="s">
        <v>54438</v>
      </c>
      <c r="B759" s="157" t="s">
        <v>19558</v>
      </c>
      <c r="C759" s="157" t="s">
        <v>77902</v>
      </c>
      <c r="D759" t="s">
        <v>77603</v>
      </c>
      <c r="E759" t="s">
        <v>19560</v>
      </c>
      <c r="F759">
        <v>2</v>
      </c>
      <c r="G759">
        <v>0.08</v>
      </c>
      <c r="H759">
        <v>0.16</v>
      </c>
      <c r="I759" t="str">
        <f t="shared" si="127"/>
        <v>00666 - BUCHA</v>
      </c>
      <c r="J759">
        <f>SUMIF(PLQ!C:C,A759,PLQ!G:G)</f>
        <v>24</v>
      </c>
      <c r="K759">
        <f t="shared" si="120"/>
        <v>48</v>
      </c>
      <c r="L759" s="157">
        <f t="shared" si="121"/>
        <v>3.84</v>
      </c>
    </row>
    <row r="760" spans="1:12" x14ac:dyDescent="0.25">
      <c r="A760" t="s">
        <v>54438</v>
      </c>
      <c r="B760" s="157" t="s">
        <v>19558</v>
      </c>
      <c r="C760" s="157" t="s">
        <v>77903</v>
      </c>
      <c r="D760" t="s">
        <v>77604</v>
      </c>
      <c r="E760" t="s">
        <v>19560</v>
      </c>
      <c r="F760">
        <v>1</v>
      </c>
      <c r="G760">
        <v>3.39</v>
      </c>
      <c r="H760">
        <v>3.39</v>
      </c>
      <c r="I760" t="str">
        <f t="shared" si="127"/>
        <v>02984 - RABIC</v>
      </c>
      <c r="J760">
        <f>SUMIF(PLQ!C:C,A760,PLQ!G:G)</f>
        <v>24</v>
      </c>
      <c r="K760">
        <f t="shared" si="120"/>
        <v>24</v>
      </c>
      <c r="L760" s="157">
        <f t="shared" si="121"/>
        <v>81.36</v>
      </c>
    </row>
    <row r="761" spans="1:12" x14ac:dyDescent="0.25">
      <c r="A761" t="s">
        <v>54438</v>
      </c>
      <c r="B761" s="157" t="s">
        <v>19558</v>
      </c>
      <c r="C761" s="157" t="s">
        <v>77904</v>
      </c>
      <c r="D761" t="s">
        <v>77605</v>
      </c>
      <c r="E761" t="s">
        <v>19560</v>
      </c>
      <c r="F761">
        <v>0.05</v>
      </c>
      <c r="G761">
        <v>5.5</v>
      </c>
      <c r="H761">
        <v>0.27500000000000002</v>
      </c>
      <c r="I761" t="str">
        <f t="shared" si="127"/>
        <v xml:space="preserve">05100 - FITA </v>
      </c>
      <c r="J761">
        <f>SUMIF(PLQ!C:C,A761,PLQ!G:G)</f>
        <v>24</v>
      </c>
      <c r="K761">
        <f t="shared" si="120"/>
        <v>1.2000000000000002</v>
      </c>
      <c r="L761" s="157">
        <f t="shared" si="121"/>
        <v>6.6000000000000014</v>
      </c>
    </row>
    <row r="762" spans="1:12" x14ac:dyDescent="0.25">
      <c r="A762" t="s">
        <v>54438</v>
      </c>
      <c r="D762" t="s">
        <v>77793</v>
      </c>
      <c r="E762" t="s">
        <v>19557</v>
      </c>
      <c r="F762" t="s">
        <v>19557</v>
      </c>
      <c r="G762" t="s">
        <v>19557</v>
      </c>
      <c r="H762">
        <f>SUMIFS(H:H,B:B,$B$13,A:A,$A762)</f>
        <v>7.0050000000000008</v>
      </c>
      <c r="J762">
        <f>SUMIF(PLQ!C:C,A762,PLQ!G:G)</f>
        <v>24</v>
      </c>
      <c r="K762">
        <f t="shared" si="120"/>
        <v>0</v>
      </c>
      <c r="L762" s="157">
        <f t="shared" si="121"/>
        <v>0</v>
      </c>
    </row>
    <row r="763" spans="1:12" x14ac:dyDescent="0.25">
      <c r="A763" t="s">
        <v>54438</v>
      </c>
      <c r="B763" s="157">
        <v>0</v>
      </c>
      <c r="J763">
        <f>SUMIF(PLQ!C:C,A763,PLQ!G:G)</f>
        <v>24</v>
      </c>
      <c r="K763">
        <f t="shared" si="120"/>
        <v>0</v>
      </c>
      <c r="L763" s="157">
        <f t="shared" si="121"/>
        <v>0</v>
      </c>
    </row>
    <row r="764" spans="1:12" x14ac:dyDescent="0.25">
      <c r="A764" t="s">
        <v>54438</v>
      </c>
      <c r="D764" t="s">
        <v>19563</v>
      </c>
      <c r="E764" t="s">
        <v>19557</v>
      </c>
      <c r="F764" t="s">
        <v>19557</v>
      </c>
      <c r="G764" t="s">
        <v>19557</v>
      </c>
      <c r="H764">
        <f>SUMIFS(H:H,A:A,A764,D:D,$D$14)+SUMIFS(H:H,A:A,A764,D:D,$D$9)</f>
        <v>73.965299999999999</v>
      </c>
      <c r="J764">
        <f>SUMIF(PLQ!C:C,A764,PLQ!G:G)</f>
        <v>24</v>
      </c>
      <c r="K764">
        <f t="shared" si="120"/>
        <v>0</v>
      </c>
      <c r="L764" s="157">
        <f t="shared" si="121"/>
        <v>0</v>
      </c>
    </row>
    <row r="765" spans="1:12" x14ac:dyDescent="0.25">
      <c r="A765" t="s">
        <v>54438</v>
      </c>
      <c r="B765" s="157">
        <v>0</v>
      </c>
      <c r="J765">
        <f>SUMIF(PLQ!C:C,A765,PLQ!G:G)</f>
        <v>24</v>
      </c>
      <c r="K765">
        <f t="shared" si="120"/>
        <v>0</v>
      </c>
      <c r="L765" s="157">
        <f t="shared" si="121"/>
        <v>0</v>
      </c>
    </row>
    <row r="766" spans="1:12" x14ac:dyDescent="0.25">
      <c r="A766" t="s">
        <v>62745</v>
      </c>
      <c r="B766" s="157">
        <v>0</v>
      </c>
      <c r="D766" t="s">
        <v>77606</v>
      </c>
      <c r="E766" t="s">
        <v>31913</v>
      </c>
      <c r="J766">
        <f>SUMIF(PLQ!C:C,A766,PLQ!G:G)</f>
        <v>1080.9566666666672</v>
      </c>
      <c r="K766">
        <f t="shared" si="120"/>
        <v>0</v>
      </c>
      <c r="L766" s="157">
        <f t="shared" si="121"/>
        <v>0</v>
      </c>
    </row>
    <row r="767" spans="1:12" x14ac:dyDescent="0.25">
      <c r="A767" t="s">
        <v>62745</v>
      </c>
      <c r="B767" s="157">
        <v>0</v>
      </c>
      <c r="D767" t="s">
        <v>77607</v>
      </c>
      <c r="J767">
        <f>SUMIF(PLQ!C:C,A767,PLQ!G:G)</f>
        <v>1080.9566666666672</v>
      </c>
      <c r="K767">
        <f t="shared" si="120"/>
        <v>0</v>
      </c>
      <c r="L767" s="157">
        <f t="shared" si="121"/>
        <v>0</v>
      </c>
    </row>
    <row r="768" spans="1:12" x14ac:dyDescent="0.25">
      <c r="A768" t="s">
        <v>62745</v>
      </c>
      <c r="B768" s="157">
        <v>0</v>
      </c>
      <c r="D768" t="s">
        <v>19547</v>
      </c>
      <c r="J768">
        <f>SUMIF(PLQ!C:C,A768,PLQ!G:G)</f>
        <v>1080.9566666666672</v>
      </c>
      <c r="K768">
        <f t="shared" si="120"/>
        <v>0</v>
      </c>
      <c r="L768" s="157">
        <f t="shared" si="121"/>
        <v>0</v>
      </c>
    </row>
    <row r="769" spans="1:12" x14ac:dyDescent="0.25">
      <c r="A769" t="s">
        <v>62745</v>
      </c>
      <c r="B769" s="157">
        <v>0</v>
      </c>
      <c r="J769">
        <f>SUMIF(PLQ!C:C,A769,PLQ!G:G)</f>
        <v>1080.9566666666672</v>
      </c>
      <c r="K769">
        <f t="shared" si="120"/>
        <v>0</v>
      </c>
      <c r="L769" s="157">
        <f t="shared" si="121"/>
        <v>0</v>
      </c>
    </row>
    <row r="770" spans="1:12" x14ac:dyDescent="0.25">
      <c r="A770" t="s">
        <v>62745</v>
      </c>
      <c r="B770" s="157" t="s">
        <v>19548</v>
      </c>
      <c r="D770" t="s">
        <v>19548</v>
      </c>
      <c r="E770" t="s">
        <v>19549</v>
      </c>
      <c r="F770" t="s">
        <v>19550</v>
      </c>
      <c r="G770" t="s">
        <v>19551</v>
      </c>
      <c r="H770" t="s">
        <v>19552</v>
      </c>
      <c r="J770">
        <f>SUMIF(PLQ!C:C,A770,PLQ!G:G)</f>
        <v>1080.9566666666672</v>
      </c>
      <c r="K770">
        <f t="shared" si="120"/>
        <v>0</v>
      </c>
      <c r="L770" s="157">
        <f t="shared" si="121"/>
        <v>0</v>
      </c>
    </row>
    <row r="771" spans="1:12" x14ac:dyDescent="0.25">
      <c r="A771" t="s">
        <v>62745</v>
      </c>
      <c r="B771" s="157" t="s">
        <v>19548</v>
      </c>
      <c r="C771" s="157" t="s">
        <v>77828</v>
      </c>
      <c r="D771" t="s">
        <v>77457</v>
      </c>
      <c r="E771" t="s">
        <v>19554</v>
      </c>
      <c r="F771">
        <v>0.72099999999999997</v>
      </c>
      <c r="G771">
        <v>21.67</v>
      </c>
      <c r="H771">
        <f t="shared" ref="H771:H772" si="128">F771*G771</f>
        <v>15.624070000000001</v>
      </c>
      <c r="I771" t="str">
        <f t="shared" ref="I771:I772" si="129">MID(D771,1,13)</f>
        <v>01990 - MAO-D</v>
      </c>
      <c r="J771">
        <f>SUMIF(PLQ!C:C,A771,PLQ!G:G)</f>
        <v>1080.9566666666672</v>
      </c>
      <c r="K771">
        <f t="shared" si="120"/>
        <v>779.36975666666694</v>
      </c>
      <c r="L771" s="157">
        <f t="shared" si="121"/>
        <v>16888.942626966673</v>
      </c>
    </row>
    <row r="772" spans="1:12" x14ac:dyDescent="0.25">
      <c r="A772" t="s">
        <v>62745</v>
      </c>
      <c r="B772" s="157" t="s">
        <v>19548</v>
      </c>
      <c r="C772" s="157" t="s">
        <v>77807</v>
      </c>
      <c r="D772" t="s">
        <v>19555</v>
      </c>
      <c r="E772" t="s">
        <v>19554</v>
      </c>
      <c r="F772">
        <v>0.72099999999999997</v>
      </c>
      <c r="G772">
        <v>15.69</v>
      </c>
      <c r="H772">
        <f t="shared" si="128"/>
        <v>11.312489999999999</v>
      </c>
      <c r="I772" t="str">
        <f t="shared" si="129"/>
        <v>01999 - MAO-D</v>
      </c>
      <c r="J772">
        <f>SUMIF(PLQ!C:C,A772,PLQ!G:G)</f>
        <v>1080.9566666666672</v>
      </c>
      <c r="K772">
        <f t="shared" si="120"/>
        <v>779.36975666666694</v>
      </c>
      <c r="L772" s="157">
        <f t="shared" si="121"/>
        <v>12228.311482100004</v>
      </c>
    </row>
    <row r="773" spans="1:12" x14ac:dyDescent="0.25">
      <c r="A773" t="s">
        <v>62745</v>
      </c>
      <c r="D773" t="s">
        <v>77792</v>
      </c>
      <c r="E773" t="s">
        <v>19557</v>
      </c>
      <c r="F773" t="s">
        <v>19557</v>
      </c>
      <c r="G773" t="s">
        <v>19557</v>
      </c>
      <c r="H773">
        <f>SUMIFS(H:H,B:B,$B$8,A:A,$A773)</f>
        <v>26.93656</v>
      </c>
      <c r="J773">
        <f>SUMIF(PLQ!C:C,A773,PLQ!G:G)</f>
        <v>1080.9566666666672</v>
      </c>
      <c r="K773">
        <f t="shared" si="120"/>
        <v>0</v>
      </c>
      <c r="L773" s="157">
        <f t="shared" si="121"/>
        <v>0</v>
      </c>
    </row>
    <row r="774" spans="1:12" x14ac:dyDescent="0.25">
      <c r="A774" t="s">
        <v>62745</v>
      </c>
      <c r="B774" s="157">
        <v>0</v>
      </c>
      <c r="J774">
        <f>SUMIF(PLQ!C:C,A774,PLQ!G:G)</f>
        <v>1080.9566666666672</v>
      </c>
      <c r="K774">
        <f t="shared" si="120"/>
        <v>0</v>
      </c>
      <c r="L774" s="157">
        <f t="shared" si="121"/>
        <v>0</v>
      </c>
    </row>
    <row r="775" spans="1:12" x14ac:dyDescent="0.25">
      <c r="A775" t="s">
        <v>62745</v>
      </c>
      <c r="B775" s="157" t="s">
        <v>19558</v>
      </c>
      <c r="D775" t="s">
        <v>19558</v>
      </c>
      <c r="E775" t="s">
        <v>19549</v>
      </c>
      <c r="F775" t="s">
        <v>19550</v>
      </c>
      <c r="G775" t="s">
        <v>19551</v>
      </c>
      <c r="H775" t="s">
        <v>19552</v>
      </c>
      <c r="J775">
        <f>SUMIF(PLQ!C:C,A775,PLQ!G:G)</f>
        <v>1080.9566666666672</v>
      </c>
      <c r="K775">
        <f t="shared" si="120"/>
        <v>0</v>
      </c>
      <c r="L775" s="157">
        <f t="shared" si="121"/>
        <v>0</v>
      </c>
    </row>
    <row r="776" spans="1:12" x14ac:dyDescent="0.25">
      <c r="A776" t="s">
        <v>62745</v>
      </c>
      <c r="B776" s="157" t="s">
        <v>19558</v>
      </c>
      <c r="C776" s="157" t="s">
        <v>69291</v>
      </c>
      <c r="D776" t="s">
        <v>77608</v>
      </c>
      <c r="E776" t="s">
        <v>19584</v>
      </c>
      <c r="F776">
        <v>0.72</v>
      </c>
      <c r="G776">
        <v>7.4413999999999998</v>
      </c>
      <c r="H776">
        <v>5.3578000000000001</v>
      </c>
      <c r="I776" t="str">
        <f t="shared" ref="I776:I779" si="130">MID(D776,1,13)</f>
        <v>54.001.0172-B</v>
      </c>
      <c r="J776">
        <f>SUMIF(PLQ!C:C,A776,PLQ!G:G)</f>
        <v>1080.9566666666672</v>
      </c>
      <c r="K776">
        <f t="shared" ref="K776:K839" si="131">IFERROR(F776*J776,0)</f>
        <v>778.28880000000038</v>
      </c>
      <c r="L776" s="157">
        <f t="shared" ref="L776:L839" si="132">IFERROR(G776*K776,0)</f>
        <v>5791.5582763200027</v>
      </c>
    </row>
    <row r="777" spans="1:12" x14ac:dyDescent="0.25">
      <c r="A777" t="s">
        <v>62745</v>
      </c>
      <c r="B777" s="157" t="s">
        <v>19558</v>
      </c>
      <c r="C777" s="157" t="s">
        <v>69293</v>
      </c>
      <c r="D777" t="s">
        <v>77609</v>
      </c>
      <c r="E777" t="s">
        <v>19584</v>
      </c>
      <c r="F777">
        <v>0.4</v>
      </c>
      <c r="G777">
        <v>12.4053</v>
      </c>
      <c r="H777">
        <v>4.9621000000000004</v>
      </c>
      <c r="I777" t="str">
        <f t="shared" si="130"/>
        <v>54.001.0174-B</v>
      </c>
      <c r="J777">
        <f>SUMIF(PLQ!C:C,A777,PLQ!G:G)</f>
        <v>1080.9566666666672</v>
      </c>
      <c r="K777">
        <f t="shared" si="131"/>
        <v>432.38266666666686</v>
      </c>
      <c r="L777" s="157">
        <f t="shared" si="132"/>
        <v>5363.836694800003</v>
      </c>
    </row>
    <row r="778" spans="1:12" x14ac:dyDescent="0.25">
      <c r="A778" t="s">
        <v>62745</v>
      </c>
      <c r="B778" s="157" t="s">
        <v>19558</v>
      </c>
      <c r="C778" s="157" t="s">
        <v>77836</v>
      </c>
      <c r="D778" t="s">
        <v>77468</v>
      </c>
      <c r="E778" t="s">
        <v>19584</v>
      </c>
      <c r="F778">
        <v>0.4</v>
      </c>
      <c r="G778">
        <v>3.6240999999999999</v>
      </c>
      <c r="H778">
        <v>1.4496</v>
      </c>
      <c r="I778" t="str">
        <f t="shared" si="130"/>
        <v>00368 - PINUS</v>
      </c>
      <c r="J778">
        <f>SUMIF(PLQ!C:C,A778,PLQ!G:G)</f>
        <v>1080.9566666666672</v>
      </c>
      <c r="K778">
        <f t="shared" si="131"/>
        <v>432.38266666666686</v>
      </c>
      <c r="L778" s="157">
        <f t="shared" si="132"/>
        <v>1566.9980222666672</v>
      </c>
    </row>
    <row r="779" spans="1:12" x14ac:dyDescent="0.25">
      <c r="A779" t="s">
        <v>62745</v>
      </c>
      <c r="B779" s="157" t="s">
        <v>19558</v>
      </c>
      <c r="C779" s="157" t="s">
        <v>77816</v>
      </c>
      <c r="D779" t="s">
        <v>77418</v>
      </c>
      <c r="E779" t="s">
        <v>19574</v>
      </c>
      <c r="F779">
        <v>0.05</v>
      </c>
      <c r="G779">
        <v>11.33</v>
      </c>
      <c r="H779">
        <v>0.5665</v>
      </c>
      <c r="I779" t="str">
        <f t="shared" si="130"/>
        <v>00453 - PREGO</v>
      </c>
      <c r="J779">
        <f>SUMIF(PLQ!C:C,A779,PLQ!G:G)</f>
        <v>1080.9566666666672</v>
      </c>
      <c r="K779">
        <f t="shared" si="131"/>
        <v>54.047833333333358</v>
      </c>
      <c r="L779" s="157">
        <f t="shared" si="132"/>
        <v>612.36195166666698</v>
      </c>
    </row>
    <row r="780" spans="1:12" x14ac:dyDescent="0.25">
      <c r="A780" t="s">
        <v>62745</v>
      </c>
      <c r="D780" t="s">
        <v>77793</v>
      </c>
      <c r="E780" t="s">
        <v>19557</v>
      </c>
      <c r="F780" t="s">
        <v>19557</v>
      </c>
      <c r="G780" t="s">
        <v>19557</v>
      </c>
      <c r="H780">
        <f>SUMIFS(H:H,B:B,$B$13,A:A,$A780)</f>
        <v>12.336</v>
      </c>
      <c r="J780">
        <f>SUMIF(PLQ!C:C,A780,PLQ!G:G)</f>
        <v>1080.9566666666672</v>
      </c>
      <c r="K780">
        <f t="shared" si="131"/>
        <v>0</v>
      </c>
      <c r="L780" s="157">
        <f t="shared" si="132"/>
        <v>0</v>
      </c>
    </row>
    <row r="781" spans="1:12" x14ac:dyDescent="0.25">
      <c r="A781" t="s">
        <v>62745</v>
      </c>
      <c r="B781" s="157">
        <v>0</v>
      </c>
      <c r="J781">
        <f>SUMIF(PLQ!C:C,A781,PLQ!G:G)</f>
        <v>1080.9566666666672</v>
      </c>
      <c r="K781">
        <f t="shared" si="131"/>
        <v>0</v>
      </c>
      <c r="L781" s="157">
        <f t="shared" si="132"/>
        <v>0</v>
      </c>
    </row>
    <row r="782" spans="1:12" x14ac:dyDescent="0.25">
      <c r="A782" t="s">
        <v>62745</v>
      </c>
      <c r="D782" t="s">
        <v>19563</v>
      </c>
      <c r="E782" t="s">
        <v>19557</v>
      </c>
      <c r="F782" t="s">
        <v>19557</v>
      </c>
      <c r="G782" t="s">
        <v>19557</v>
      </c>
      <c r="H782">
        <f>SUMIFS(H:H,A:A,A782,D:D,$D$14)+SUMIFS(H:H,A:A,A782,D:D,$D$9)</f>
        <v>39.272559999999999</v>
      </c>
      <c r="J782">
        <f>SUMIF(PLQ!C:C,A782,PLQ!G:G)</f>
        <v>1080.9566666666672</v>
      </c>
      <c r="K782">
        <f t="shared" si="131"/>
        <v>0</v>
      </c>
      <c r="L782" s="157">
        <f t="shared" si="132"/>
        <v>0</v>
      </c>
    </row>
    <row r="783" spans="1:12" x14ac:dyDescent="0.25">
      <c r="A783" t="s">
        <v>62745</v>
      </c>
      <c r="B783" s="157">
        <v>0</v>
      </c>
      <c r="J783">
        <f>SUMIF(PLQ!C:C,A783,PLQ!G:G)</f>
        <v>1080.9566666666672</v>
      </c>
      <c r="K783">
        <f t="shared" si="131"/>
        <v>0</v>
      </c>
      <c r="L783" s="157">
        <f t="shared" si="132"/>
        <v>0</v>
      </c>
    </row>
    <row r="784" spans="1:12" x14ac:dyDescent="0.25">
      <c r="A784" t="s">
        <v>54463</v>
      </c>
      <c r="B784" s="157">
        <v>0</v>
      </c>
      <c r="D784" t="s">
        <v>77610</v>
      </c>
      <c r="E784" t="s">
        <v>35065</v>
      </c>
      <c r="J784">
        <f>SUMIF(PLQ!C:C,A784,PLQ!G:G)</f>
        <v>45</v>
      </c>
      <c r="K784">
        <f t="shared" si="131"/>
        <v>0</v>
      </c>
      <c r="L784" s="157">
        <f t="shared" si="132"/>
        <v>0</v>
      </c>
    </row>
    <row r="785" spans="1:12" x14ac:dyDescent="0.25">
      <c r="A785" t="s">
        <v>54463</v>
      </c>
      <c r="B785" s="157">
        <v>0</v>
      </c>
      <c r="D785" t="s">
        <v>77611</v>
      </c>
      <c r="J785">
        <f>SUMIF(PLQ!C:C,A785,PLQ!G:G)</f>
        <v>45</v>
      </c>
      <c r="K785">
        <f t="shared" si="131"/>
        <v>0</v>
      </c>
      <c r="L785" s="157">
        <f t="shared" si="132"/>
        <v>0</v>
      </c>
    </row>
    <row r="786" spans="1:12" x14ac:dyDescent="0.25">
      <c r="A786" t="s">
        <v>54463</v>
      </c>
      <c r="B786" s="157">
        <v>0</v>
      </c>
      <c r="D786" t="s">
        <v>77416</v>
      </c>
      <c r="J786">
        <f>SUMIF(PLQ!C:C,A786,PLQ!G:G)</f>
        <v>45</v>
      </c>
      <c r="K786">
        <f t="shared" si="131"/>
        <v>0</v>
      </c>
      <c r="L786" s="157">
        <f t="shared" si="132"/>
        <v>0</v>
      </c>
    </row>
    <row r="787" spans="1:12" x14ac:dyDescent="0.25">
      <c r="A787" t="s">
        <v>54463</v>
      </c>
      <c r="B787" s="157">
        <v>0</v>
      </c>
      <c r="J787">
        <f>SUMIF(PLQ!C:C,A787,PLQ!G:G)</f>
        <v>45</v>
      </c>
      <c r="K787">
        <f t="shared" si="131"/>
        <v>0</v>
      </c>
      <c r="L787" s="157">
        <f t="shared" si="132"/>
        <v>0</v>
      </c>
    </row>
    <row r="788" spans="1:12" x14ac:dyDescent="0.25">
      <c r="A788" t="s">
        <v>54463</v>
      </c>
      <c r="B788" s="157" t="s">
        <v>19548</v>
      </c>
      <c r="D788" t="s">
        <v>19548</v>
      </c>
      <c r="E788" t="s">
        <v>19549</v>
      </c>
      <c r="F788" t="s">
        <v>19550</v>
      </c>
      <c r="G788" t="s">
        <v>19551</v>
      </c>
      <c r="H788" t="s">
        <v>19552</v>
      </c>
      <c r="J788">
        <f>SUMIF(PLQ!C:C,A788,PLQ!G:G)</f>
        <v>45</v>
      </c>
      <c r="K788">
        <f t="shared" si="131"/>
        <v>0</v>
      </c>
      <c r="L788" s="157">
        <f t="shared" si="132"/>
        <v>0</v>
      </c>
    </row>
    <row r="789" spans="1:12" x14ac:dyDescent="0.25">
      <c r="A789" t="s">
        <v>54463</v>
      </c>
      <c r="B789" s="157" t="s">
        <v>19548</v>
      </c>
      <c r="C789" s="157" t="s">
        <v>77887</v>
      </c>
      <c r="D789" t="s">
        <v>77581</v>
      </c>
      <c r="E789" t="s">
        <v>19554</v>
      </c>
      <c r="F789">
        <v>4.6349999999999998</v>
      </c>
      <c r="G789">
        <v>21.67</v>
      </c>
      <c r="H789">
        <f t="shared" ref="H789:H790" si="133">F789*G789</f>
        <v>100.44045</v>
      </c>
      <c r="I789" t="str">
        <f t="shared" ref="I789:I790" si="134">MID(D789,1,13)</f>
        <v>01983 - MAO-D</v>
      </c>
      <c r="J789">
        <f>SUMIF(PLQ!C:C,A789,PLQ!G:G)</f>
        <v>45</v>
      </c>
      <c r="K789">
        <f t="shared" si="131"/>
        <v>208.57499999999999</v>
      </c>
      <c r="L789" s="157">
        <f t="shared" si="132"/>
        <v>4519.8202499999998</v>
      </c>
    </row>
    <row r="790" spans="1:12" x14ac:dyDescent="0.25">
      <c r="A790" t="s">
        <v>54463</v>
      </c>
      <c r="B790" s="157" t="s">
        <v>19548</v>
      </c>
      <c r="C790" s="157" t="s">
        <v>77807</v>
      </c>
      <c r="D790" t="s">
        <v>19555</v>
      </c>
      <c r="E790" t="s">
        <v>19554</v>
      </c>
      <c r="F790">
        <v>6.6950000000000003</v>
      </c>
      <c r="G790">
        <v>15.69</v>
      </c>
      <c r="H790">
        <f t="shared" si="133"/>
        <v>105.04455</v>
      </c>
      <c r="I790" t="str">
        <f t="shared" si="134"/>
        <v>01999 - MAO-D</v>
      </c>
      <c r="J790">
        <f>SUMIF(PLQ!C:C,A790,PLQ!G:G)</f>
        <v>45</v>
      </c>
      <c r="K790">
        <f t="shared" si="131"/>
        <v>301.27500000000003</v>
      </c>
      <c r="L790" s="157">
        <f t="shared" si="132"/>
        <v>4727.0047500000001</v>
      </c>
    </row>
    <row r="791" spans="1:12" x14ac:dyDescent="0.25">
      <c r="A791" t="s">
        <v>54463</v>
      </c>
      <c r="D791" t="s">
        <v>77792</v>
      </c>
      <c r="E791" t="s">
        <v>19557</v>
      </c>
      <c r="F791" t="s">
        <v>19557</v>
      </c>
      <c r="G791" t="s">
        <v>19557</v>
      </c>
      <c r="H791">
        <f>SUMIFS(H:H,B:B,$B$8,A:A,$A791)</f>
        <v>205.48500000000001</v>
      </c>
      <c r="J791">
        <f>SUMIF(PLQ!C:C,A791,PLQ!G:G)</f>
        <v>45</v>
      </c>
      <c r="K791">
        <f t="shared" si="131"/>
        <v>0</v>
      </c>
      <c r="L791" s="157">
        <f t="shared" si="132"/>
        <v>0</v>
      </c>
    </row>
    <row r="792" spans="1:12" x14ac:dyDescent="0.25">
      <c r="A792" t="s">
        <v>54463</v>
      </c>
      <c r="B792" s="157">
        <v>0</v>
      </c>
      <c r="J792">
        <f>SUMIF(PLQ!C:C,A792,PLQ!G:G)</f>
        <v>45</v>
      </c>
      <c r="K792">
        <f t="shared" si="131"/>
        <v>0</v>
      </c>
      <c r="L792" s="157">
        <f t="shared" si="132"/>
        <v>0</v>
      </c>
    </row>
    <row r="793" spans="1:12" x14ac:dyDescent="0.25">
      <c r="A793" t="s">
        <v>54463</v>
      </c>
      <c r="B793" s="157" t="s">
        <v>19558</v>
      </c>
      <c r="D793" t="s">
        <v>19558</v>
      </c>
      <c r="E793" t="s">
        <v>19549</v>
      </c>
      <c r="F793" t="s">
        <v>19550</v>
      </c>
      <c r="G793" t="s">
        <v>19551</v>
      </c>
      <c r="H793" t="s">
        <v>19552</v>
      </c>
      <c r="J793">
        <f>SUMIF(PLQ!C:C,A793,PLQ!G:G)</f>
        <v>45</v>
      </c>
      <c r="K793">
        <f t="shared" si="131"/>
        <v>0</v>
      </c>
      <c r="L793" s="157">
        <f t="shared" si="132"/>
        <v>0</v>
      </c>
    </row>
    <row r="794" spans="1:12" x14ac:dyDescent="0.25">
      <c r="A794" t="s">
        <v>54463</v>
      </c>
      <c r="B794" s="157" t="s">
        <v>19558</v>
      </c>
      <c r="C794" s="157" t="s">
        <v>77888</v>
      </c>
      <c r="D794" t="s">
        <v>77583</v>
      </c>
      <c r="E794" t="s">
        <v>19560</v>
      </c>
      <c r="F794">
        <v>8</v>
      </c>
      <c r="G794">
        <v>0.74</v>
      </c>
      <c r="H794">
        <v>5.92</v>
      </c>
      <c r="I794" t="str">
        <f t="shared" ref="I794:I803" si="135">MID(D794,1,13)</f>
        <v>00115 - BUCHA</v>
      </c>
      <c r="J794">
        <f>SUMIF(PLQ!C:C,A794,PLQ!G:G)</f>
        <v>45</v>
      </c>
      <c r="K794">
        <f t="shared" si="131"/>
        <v>360</v>
      </c>
      <c r="L794" s="157">
        <f t="shared" si="132"/>
        <v>266.39999999999998</v>
      </c>
    </row>
    <row r="795" spans="1:12" x14ac:dyDescent="0.25">
      <c r="A795" t="s">
        <v>54463</v>
      </c>
      <c r="B795" s="157" t="s">
        <v>19558</v>
      </c>
      <c r="C795" s="157" t="s">
        <v>77889</v>
      </c>
      <c r="D795" t="s">
        <v>77584</v>
      </c>
      <c r="E795" t="s">
        <v>19584</v>
      </c>
      <c r="F795">
        <v>24</v>
      </c>
      <c r="G795">
        <v>1.6717</v>
      </c>
      <c r="H795">
        <v>40.120800000000003</v>
      </c>
      <c r="I795" t="str">
        <f t="shared" si="135"/>
        <v>00285 - FIO C</v>
      </c>
      <c r="J795">
        <f>SUMIF(PLQ!C:C,A795,PLQ!G:G)</f>
        <v>45</v>
      </c>
      <c r="K795">
        <f t="shared" si="131"/>
        <v>1080</v>
      </c>
      <c r="L795" s="157">
        <f t="shared" si="132"/>
        <v>1805.4359999999999</v>
      </c>
    </row>
    <row r="796" spans="1:12" x14ac:dyDescent="0.25">
      <c r="A796" t="s">
        <v>54463</v>
      </c>
      <c r="B796" s="157" t="s">
        <v>19558</v>
      </c>
      <c r="C796" s="157" t="s">
        <v>77890</v>
      </c>
      <c r="D796" t="s">
        <v>77585</v>
      </c>
      <c r="E796" t="s">
        <v>19560</v>
      </c>
      <c r="F796">
        <v>2</v>
      </c>
      <c r="G796">
        <v>5.36</v>
      </c>
      <c r="H796">
        <v>10.72</v>
      </c>
      <c r="I796" t="str">
        <f t="shared" si="135"/>
        <v>02341 - ELETR</v>
      </c>
      <c r="J796">
        <f>SUMIF(PLQ!C:C,A796,PLQ!G:G)</f>
        <v>45</v>
      </c>
      <c r="K796">
        <f t="shared" si="131"/>
        <v>90</v>
      </c>
      <c r="L796" s="157">
        <f t="shared" si="132"/>
        <v>482.40000000000003</v>
      </c>
    </row>
    <row r="797" spans="1:12" x14ac:dyDescent="0.25">
      <c r="A797" t="s">
        <v>54463</v>
      </c>
      <c r="B797" s="157" t="s">
        <v>19558</v>
      </c>
      <c r="C797" s="157" t="s">
        <v>77892</v>
      </c>
      <c r="D797" t="s">
        <v>77587</v>
      </c>
      <c r="E797" t="s">
        <v>19560</v>
      </c>
      <c r="F797">
        <v>1</v>
      </c>
      <c r="G797">
        <v>0.43</v>
      </c>
      <c r="H797">
        <v>0.43</v>
      </c>
      <c r="I797" t="str">
        <f t="shared" si="135"/>
        <v xml:space="preserve">02643 - LUVA </v>
      </c>
      <c r="J797">
        <f>SUMIF(PLQ!C:C,A797,PLQ!G:G)</f>
        <v>45</v>
      </c>
      <c r="K797">
        <f t="shared" si="131"/>
        <v>45</v>
      </c>
      <c r="L797" s="157">
        <f t="shared" si="132"/>
        <v>19.350000000000001</v>
      </c>
    </row>
    <row r="798" spans="1:12" x14ac:dyDescent="0.25">
      <c r="A798" t="s">
        <v>54463</v>
      </c>
      <c r="B798" s="157" t="s">
        <v>19558</v>
      </c>
      <c r="C798" s="157" t="s">
        <v>77893</v>
      </c>
      <c r="D798" t="s">
        <v>77588</v>
      </c>
      <c r="E798" t="s">
        <v>19560</v>
      </c>
      <c r="F798">
        <v>1</v>
      </c>
      <c r="G798">
        <v>0.69179999999999997</v>
      </c>
      <c r="H798">
        <v>0.69179999999999997</v>
      </c>
      <c r="I798" t="str">
        <f t="shared" si="135"/>
        <v>02961 - CURVA</v>
      </c>
      <c r="J798">
        <f>SUMIF(PLQ!C:C,A798,PLQ!G:G)</f>
        <v>45</v>
      </c>
      <c r="K798">
        <f t="shared" si="131"/>
        <v>45</v>
      </c>
      <c r="L798" s="157">
        <f t="shared" si="132"/>
        <v>31.131</v>
      </c>
    </row>
    <row r="799" spans="1:12" x14ac:dyDescent="0.25">
      <c r="A799" t="s">
        <v>54463</v>
      </c>
      <c r="B799" s="157" t="s">
        <v>19558</v>
      </c>
      <c r="C799" s="157" t="s">
        <v>77905</v>
      </c>
      <c r="D799" t="s">
        <v>77612</v>
      </c>
      <c r="E799" t="s">
        <v>19560</v>
      </c>
      <c r="F799">
        <v>4</v>
      </c>
      <c r="G799">
        <v>1.25</v>
      </c>
      <c r="H799">
        <v>5</v>
      </c>
      <c r="I799" t="str">
        <f t="shared" si="135"/>
        <v>05269 - ABRAC</v>
      </c>
      <c r="J799">
        <f>SUMIF(PLQ!C:C,A799,PLQ!G:G)</f>
        <v>45</v>
      </c>
      <c r="K799">
        <f t="shared" si="131"/>
        <v>180</v>
      </c>
      <c r="L799" s="157">
        <f t="shared" si="132"/>
        <v>225</v>
      </c>
    </row>
    <row r="800" spans="1:12" x14ac:dyDescent="0.25">
      <c r="A800" t="s">
        <v>54463</v>
      </c>
      <c r="B800" s="157" t="s">
        <v>19558</v>
      </c>
      <c r="C800" s="157" t="s">
        <v>77894</v>
      </c>
      <c r="D800" t="s">
        <v>77589</v>
      </c>
      <c r="E800" t="s">
        <v>19560</v>
      </c>
      <c r="F800">
        <v>1</v>
      </c>
      <c r="G800">
        <v>0.82</v>
      </c>
      <c r="H800">
        <v>0.82</v>
      </c>
      <c r="I800" t="str">
        <f t="shared" si="135"/>
        <v>05750 - CAIXA</v>
      </c>
      <c r="J800">
        <f>SUMIF(PLQ!C:C,A800,PLQ!G:G)</f>
        <v>45</v>
      </c>
      <c r="K800">
        <f t="shared" si="131"/>
        <v>45</v>
      </c>
      <c r="L800" s="157">
        <f t="shared" si="132"/>
        <v>36.9</v>
      </c>
    </row>
    <row r="801" spans="1:12" x14ac:dyDescent="0.25">
      <c r="A801" t="s">
        <v>54463</v>
      </c>
      <c r="B801" s="157" t="s">
        <v>19558</v>
      </c>
      <c r="C801" s="157" t="s">
        <v>77895</v>
      </c>
      <c r="D801" t="s">
        <v>77590</v>
      </c>
      <c r="E801" t="s">
        <v>19560</v>
      </c>
      <c r="F801">
        <v>1</v>
      </c>
      <c r="G801">
        <v>1.52</v>
      </c>
      <c r="H801">
        <v>1.52</v>
      </c>
      <c r="I801" t="str">
        <f t="shared" si="135"/>
        <v>05751 - CAIXA</v>
      </c>
      <c r="J801">
        <f>SUMIF(PLQ!C:C,A801,PLQ!G:G)</f>
        <v>45</v>
      </c>
      <c r="K801">
        <f t="shared" si="131"/>
        <v>45</v>
      </c>
      <c r="L801" s="157">
        <f t="shared" si="132"/>
        <v>68.400000000000006</v>
      </c>
    </row>
    <row r="802" spans="1:12" x14ac:dyDescent="0.25">
      <c r="A802" t="s">
        <v>54463</v>
      </c>
      <c r="B802" s="157" t="s">
        <v>19558</v>
      </c>
      <c r="C802" s="157" t="s">
        <v>77906</v>
      </c>
      <c r="D802" t="s">
        <v>77613</v>
      </c>
      <c r="E802" t="s">
        <v>19560</v>
      </c>
      <c r="F802">
        <v>1</v>
      </c>
      <c r="G802">
        <v>3.04</v>
      </c>
      <c r="H802">
        <v>3.04</v>
      </c>
      <c r="I802" t="str">
        <f t="shared" si="135"/>
        <v>05914 - INTER</v>
      </c>
      <c r="J802">
        <f>SUMIF(PLQ!C:C,A802,PLQ!G:G)</f>
        <v>45</v>
      </c>
      <c r="K802">
        <f t="shared" si="131"/>
        <v>45</v>
      </c>
      <c r="L802" s="157">
        <f t="shared" si="132"/>
        <v>136.80000000000001</v>
      </c>
    </row>
    <row r="803" spans="1:12" x14ac:dyDescent="0.25">
      <c r="A803" t="s">
        <v>54463</v>
      </c>
      <c r="B803" s="157" t="s">
        <v>19558</v>
      </c>
      <c r="C803" s="157" t="s">
        <v>77907</v>
      </c>
      <c r="D803" t="s">
        <v>77614</v>
      </c>
      <c r="E803" t="s">
        <v>19560</v>
      </c>
      <c r="F803">
        <v>1</v>
      </c>
      <c r="G803">
        <v>57.37</v>
      </c>
      <c r="H803">
        <v>57.37</v>
      </c>
      <c r="I803" t="str">
        <f t="shared" si="135"/>
        <v>07635 - CANAL</v>
      </c>
      <c r="J803">
        <f>SUMIF(PLQ!C:C,A803,PLQ!G:G)</f>
        <v>45</v>
      </c>
      <c r="K803">
        <f t="shared" si="131"/>
        <v>45</v>
      </c>
      <c r="L803" s="157">
        <f t="shared" si="132"/>
        <v>2581.65</v>
      </c>
    </row>
    <row r="804" spans="1:12" x14ac:dyDescent="0.25">
      <c r="A804" t="s">
        <v>54463</v>
      </c>
      <c r="D804" t="s">
        <v>77793</v>
      </c>
      <c r="E804" t="s">
        <v>19557</v>
      </c>
      <c r="F804" t="s">
        <v>19557</v>
      </c>
      <c r="G804" t="s">
        <v>19557</v>
      </c>
      <c r="H804">
        <f>SUMIFS(H:H,B:B,$B$13,A:A,$A804)</f>
        <v>125.6326</v>
      </c>
      <c r="J804">
        <f>SUMIF(PLQ!C:C,A804,PLQ!G:G)</f>
        <v>45</v>
      </c>
      <c r="K804">
        <f t="shared" si="131"/>
        <v>0</v>
      </c>
      <c r="L804" s="157">
        <f t="shared" si="132"/>
        <v>0</v>
      </c>
    </row>
    <row r="805" spans="1:12" x14ac:dyDescent="0.25">
      <c r="A805" t="s">
        <v>54463</v>
      </c>
      <c r="B805" s="157">
        <v>0</v>
      </c>
      <c r="J805">
        <f>SUMIF(PLQ!C:C,A805,PLQ!G:G)</f>
        <v>45</v>
      </c>
      <c r="K805">
        <f t="shared" si="131"/>
        <v>0</v>
      </c>
      <c r="L805" s="157">
        <f t="shared" si="132"/>
        <v>0</v>
      </c>
    </row>
    <row r="806" spans="1:12" x14ac:dyDescent="0.25">
      <c r="A806" t="s">
        <v>54463</v>
      </c>
      <c r="D806" t="s">
        <v>19563</v>
      </c>
      <c r="E806" t="s">
        <v>19557</v>
      </c>
      <c r="F806" t="s">
        <v>19557</v>
      </c>
      <c r="G806" t="s">
        <v>19557</v>
      </c>
      <c r="H806">
        <f>SUMIFS(H:H,A:A,A806,D:D,$D$14)+SUMIFS(H:H,A:A,A806,D:D,$D$9)</f>
        <v>331.11760000000004</v>
      </c>
      <c r="J806">
        <f>SUMIF(PLQ!C:C,A806,PLQ!G:G)</f>
        <v>45</v>
      </c>
      <c r="K806">
        <f t="shared" si="131"/>
        <v>0</v>
      </c>
      <c r="L806" s="157">
        <f t="shared" si="132"/>
        <v>0</v>
      </c>
    </row>
    <row r="807" spans="1:12" x14ac:dyDescent="0.25">
      <c r="A807" t="s">
        <v>54463</v>
      </c>
      <c r="B807" s="157">
        <v>0</v>
      </c>
      <c r="J807">
        <f>SUMIF(PLQ!C:C,A807,PLQ!G:G)</f>
        <v>45</v>
      </c>
      <c r="K807">
        <f t="shared" si="131"/>
        <v>0</v>
      </c>
      <c r="L807" s="157">
        <f t="shared" si="132"/>
        <v>0</v>
      </c>
    </row>
    <row r="808" spans="1:12" x14ac:dyDescent="0.25">
      <c r="A808" t="s">
        <v>54467</v>
      </c>
      <c r="B808" s="157">
        <v>0</v>
      </c>
      <c r="D808" t="s">
        <v>77615</v>
      </c>
      <c r="E808" t="s">
        <v>35467</v>
      </c>
      <c r="J808">
        <f>SUMIF(PLQ!C:C,A808,PLQ!G:G)</f>
        <v>3</v>
      </c>
      <c r="K808">
        <f t="shared" si="131"/>
        <v>0</v>
      </c>
      <c r="L808" s="157">
        <f t="shared" si="132"/>
        <v>0</v>
      </c>
    </row>
    <row r="809" spans="1:12" x14ac:dyDescent="0.25">
      <c r="A809" t="s">
        <v>54467</v>
      </c>
      <c r="B809" s="157">
        <v>0</v>
      </c>
      <c r="D809" t="s">
        <v>77616</v>
      </c>
      <c r="J809">
        <f>SUMIF(PLQ!C:C,A809,PLQ!G:G)</f>
        <v>3</v>
      </c>
      <c r="K809">
        <f t="shared" si="131"/>
        <v>0</v>
      </c>
      <c r="L809" s="157">
        <f t="shared" si="132"/>
        <v>0</v>
      </c>
    </row>
    <row r="810" spans="1:12" x14ac:dyDescent="0.25">
      <c r="A810" t="s">
        <v>54467</v>
      </c>
      <c r="B810" s="157">
        <v>0</v>
      </c>
      <c r="D810" t="s">
        <v>77416</v>
      </c>
      <c r="J810">
        <f>SUMIF(PLQ!C:C,A810,PLQ!G:G)</f>
        <v>3</v>
      </c>
      <c r="K810">
        <f t="shared" si="131"/>
        <v>0</v>
      </c>
      <c r="L810" s="157">
        <f t="shared" si="132"/>
        <v>0</v>
      </c>
    </row>
    <row r="811" spans="1:12" x14ac:dyDescent="0.25">
      <c r="A811" t="s">
        <v>54467</v>
      </c>
      <c r="B811" s="157">
        <v>0</v>
      </c>
      <c r="J811">
        <f>SUMIF(PLQ!C:C,A811,PLQ!G:G)</f>
        <v>3</v>
      </c>
      <c r="K811">
        <f t="shared" si="131"/>
        <v>0</v>
      </c>
      <c r="L811" s="157">
        <f t="shared" si="132"/>
        <v>0</v>
      </c>
    </row>
    <row r="812" spans="1:12" x14ac:dyDescent="0.25">
      <c r="A812" t="s">
        <v>54467</v>
      </c>
      <c r="B812" s="157" t="s">
        <v>19548</v>
      </c>
      <c r="D812" t="s">
        <v>19548</v>
      </c>
      <c r="E812" t="s">
        <v>19549</v>
      </c>
      <c r="F812" t="s">
        <v>19550</v>
      </c>
      <c r="G812" t="s">
        <v>19551</v>
      </c>
      <c r="H812" t="s">
        <v>19552</v>
      </c>
      <c r="J812">
        <f>SUMIF(PLQ!C:C,A812,PLQ!G:G)</f>
        <v>3</v>
      </c>
      <c r="K812">
        <f t="shared" si="131"/>
        <v>0</v>
      </c>
      <c r="L812" s="157">
        <f t="shared" si="132"/>
        <v>0</v>
      </c>
    </row>
    <row r="813" spans="1:12" x14ac:dyDescent="0.25">
      <c r="A813" t="s">
        <v>54467</v>
      </c>
      <c r="B813" s="157" t="s">
        <v>19548</v>
      </c>
      <c r="C813" s="157" t="s">
        <v>77887</v>
      </c>
      <c r="D813" t="s">
        <v>77581</v>
      </c>
      <c r="E813" t="s">
        <v>19554</v>
      </c>
      <c r="F813">
        <v>13.39</v>
      </c>
      <c r="G813">
        <v>21.67</v>
      </c>
      <c r="H813">
        <f t="shared" ref="H813:H814" si="136">F813*G813</f>
        <v>290.16130000000004</v>
      </c>
      <c r="I813" t="str">
        <f t="shared" ref="I813:I814" si="137">MID(D813,1,13)</f>
        <v>01983 - MAO-D</v>
      </c>
      <c r="J813">
        <f>SUMIF(PLQ!C:C,A813,PLQ!G:G)</f>
        <v>3</v>
      </c>
      <c r="K813">
        <f t="shared" si="131"/>
        <v>40.17</v>
      </c>
      <c r="L813" s="157">
        <f t="shared" si="132"/>
        <v>870.48390000000006</v>
      </c>
    </row>
    <row r="814" spans="1:12" x14ac:dyDescent="0.25">
      <c r="A814" t="s">
        <v>54467</v>
      </c>
      <c r="B814" s="157" t="s">
        <v>19548</v>
      </c>
      <c r="C814" s="157" t="s">
        <v>77807</v>
      </c>
      <c r="D814" t="s">
        <v>19555</v>
      </c>
      <c r="E814" t="s">
        <v>19554</v>
      </c>
      <c r="F814">
        <v>14.523</v>
      </c>
      <c r="G814">
        <v>15.69</v>
      </c>
      <c r="H814">
        <f t="shared" si="136"/>
        <v>227.86587</v>
      </c>
      <c r="I814" t="str">
        <f t="shared" si="137"/>
        <v>01999 - MAO-D</v>
      </c>
      <c r="J814">
        <f>SUMIF(PLQ!C:C,A814,PLQ!G:G)</f>
        <v>3</v>
      </c>
      <c r="K814">
        <f t="shared" si="131"/>
        <v>43.569000000000003</v>
      </c>
      <c r="L814" s="157">
        <f t="shared" si="132"/>
        <v>683.59761000000003</v>
      </c>
    </row>
    <row r="815" spans="1:12" x14ac:dyDescent="0.25">
      <c r="A815" t="s">
        <v>54467</v>
      </c>
      <c r="D815" t="s">
        <v>77792</v>
      </c>
      <c r="E815" t="s">
        <v>19557</v>
      </c>
      <c r="F815" t="s">
        <v>19557</v>
      </c>
      <c r="G815" t="s">
        <v>19557</v>
      </c>
      <c r="H815">
        <f>SUMIFS(H:H,B:B,$B$8,A:A,$A815)</f>
        <v>518.02717000000007</v>
      </c>
      <c r="J815">
        <f>SUMIF(PLQ!C:C,A815,PLQ!G:G)</f>
        <v>3</v>
      </c>
      <c r="K815">
        <f t="shared" si="131"/>
        <v>0</v>
      </c>
      <c r="L815" s="157">
        <f t="shared" si="132"/>
        <v>0</v>
      </c>
    </row>
    <row r="816" spans="1:12" x14ac:dyDescent="0.25">
      <c r="A816" t="s">
        <v>54467</v>
      </c>
      <c r="B816" s="157">
        <v>0</v>
      </c>
      <c r="J816">
        <f>SUMIF(PLQ!C:C,A816,PLQ!G:G)</f>
        <v>3</v>
      </c>
      <c r="K816">
        <f t="shared" si="131"/>
        <v>0</v>
      </c>
      <c r="L816" s="157">
        <f t="shared" si="132"/>
        <v>0</v>
      </c>
    </row>
    <row r="817" spans="1:12" x14ac:dyDescent="0.25">
      <c r="A817" t="s">
        <v>54467</v>
      </c>
      <c r="B817" s="157" t="s">
        <v>19558</v>
      </c>
      <c r="D817" t="s">
        <v>19558</v>
      </c>
      <c r="E817" t="s">
        <v>19549</v>
      </c>
      <c r="F817" t="s">
        <v>19550</v>
      </c>
      <c r="G817" t="s">
        <v>19551</v>
      </c>
      <c r="H817" t="s">
        <v>19552</v>
      </c>
      <c r="J817">
        <f>SUMIF(PLQ!C:C,A817,PLQ!G:G)</f>
        <v>3</v>
      </c>
      <c r="K817">
        <f t="shared" si="131"/>
        <v>0</v>
      </c>
      <c r="L817" s="157">
        <f t="shared" si="132"/>
        <v>0</v>
      </c>
    </row>
    <row r="818" spans="1:12" x14ac:dyDescent="0.25">
      <c r="A818" t="s">
        <v>54467</v>
      </c>
      <c r="B818" s="157" t="s">
        <v>19558</v>
      </c>
      <c r="C818" s="157" t="s">
        <v>77888</v>
      </c>
      <c r="D818" t="s">
        <v>77583</v>
      </c>
      <c r="E818" t="s">
        <v>19560</v>
      </c>
      <c r="F818">
        <v>26</v>
      </c>
      <c r="G818">
        <v>0.74</v>
      </c>
      <c r="H818">
        <v>19.239999999999998</v>
      </c>
      <c r="I818" t="str">
        <f t="shared" ref="I818:I827" si="138">MID(D818,1,13)</f>
        <v>00115 - BUCHA</v>
      </c>
      <c r="J818">
        <f>SUMIF(PLQ!C:C,A818,PLQ!G:G)</f>
        <v>3</v>
      </c>
      <c r="K818">
        <f t="shared" si="131"/>
        <v>78</v>
      </c>
      <c r="L818" s="157">
        <f t="shared" si="132"/>
        <v>57.72</v>
      </c>
    </row>
    <row r="819" spans="1:12" x14ac:dyDescent="0.25">
      <c r="A819" t="s">
        <v>54467</v>
      </c>
      <c r="B819" s="157" t="s">
        <v>19558</v>
      </c>
      <c r="C819" s="157" t="s">
        <v>77889</v>
      </c>
      <c r="D819" t="s">
        <v>77584</v>
      </c>
      <c r="E819" t="s">
        <v>19584</v>
      </c>
      <c r="F819">
        <v>78</v>
      </c>
      <c r="G819">
        <v>1.6717</v>
      </c>
      <c r="H819">
        <v>130.39259999999999</v>
      </c>
      <c r="I819" t="str">
        <f t="shared" si="138"/>
        <v>00285 - FIO C</v>
      </c>
      <c r="J819">
        <f>SUMIF(PLQ!C:C,A819,PLQ!G:G)</f>
        <v>3</v>
      </c>
      <c r="K819">
        <f t="shared" si="131"/>
        <v>234</v>
      </c>
      <c r="L819" s="157">
        <f t="shared" si="132"/>
        <v>391.17779999999999</v>
      </c>
    </row>
    <row r="820" spans="1:12" x14ac:dyDescent="0.25">
      <c r="A820" t="s">
        <v>54467</v>
      </c>
      <c r="B820" s="157" t="s">
        <v>19558</v>
      </c>
      <c r="C820" s="157" t="s">
        <v>77890</v>
      </c>
      <c r="D820" t="s">
        <v>77585</v>
      </c>
      <c r="E820" t="s">
        <v>19560</v>
      </c>
      <c r="F820">
        <v>2</v>
      </c>
      <c r="G820">
        <v>5.36</v>
      </c>
      <c r="H820">
        <v>10.72</v>
      </c>
      <c r="I820" t="str">
        <f t="shared" si="138"/>
        <v>02341 - ELETR</v>
      </c>
      <c r="J820">
        <f>SUMIF(PLQ!C:C,A820,PLQ!G:G)</f>
        <v>3</v>
      </c>
      <c r="K820">
        <f t="shared" si="131"/>
        <v>6</v>
      </c>
      <c r="L820" s="157">
        <f t="shared" si="132"/>
        <v>32.160000000000004</v>
      </c>
    </row>
    <row r="821" spans="1:12" x14ac:dyDescent="0.25">
      <c r="A821" t="s">
        <v>54467</v>
      </c>
      <c r="B821" s="157" t="s">
        <v>19558</v>
      </c>
      <c r="C821" s="157" t="s">
        <v>77892</v>
      </c>
      <c r="D821" t="s">
        <v>77587</v>
      </c>
      <c r="E821" t="s">
        <v>19560</v>
      </c>
      <c r="F821">
        <v>3</v>
      </c>
      <c r="G821">
        <v>0.43</v>
      </c>
      <c r="H821">
        <v>1.29</v>
      </c>
      <c r="I821" t="str">
        <f t="shared" si="138"/>
        <v xml:space="preserve">02643 - LUVA </v>
      </c>
      <c r="J821">
        <f>SUMIF(PLQ!C:C,A821,PLQ!G:G)</f>
        <v>3</v>
      </c>
      <c r="K821">
        <f t="shared" si="131"/>
        <v>9</v>
      </c>
      <c r="L821" s="157">
        <f t="shared" si="132"/>
        <v>3.87</v>
      </c>
    </row>
    <row r="822" spans="1:12" x14ac:dyDescent="0.25">
      <c r="A822" t="s">
        <v>54467</v>
      </c>
      <c r="B822" s="157" t="s">
        <v>19558</v>
      </c>
      <c r="C822" s="157" t="s">
        <v>77893</v>
      </c>
      <c r="D822" t="s">
        <v>77588</v>
      </c>
      <c r="E822" t="s">
        <v>19560</v>
      </c>
      <c r="F822">
        <v>1</v>
      </c>
      <c r="G822">
        <v>0.69179999999999997</v>
      </c>
      <c r="H822">
        <v>0.69179999999999997</v>
      </c>
      <c r="I822" t="str">
        <f t="shared" si="138"/>
        <v>02961 - CURVA</v>
      </c>
      <c r="J822">
        <f>SUMIF(PLQ!C:C,A822,PLQ!G:G)</f>
        <v>3</v>
      </c>
      <c r="K822">
        <f t="shared" si="131"/>
        <v>3</v>
      </c>
      <c r="L822" s="157">
        <f t="shared" si="132"/>
        <v>2.0754000000000001</v>
      </c>
    </row>
    <row r="823" spans="1:12" x14ac:dyDescent="0.25">
      <c r="A823" t="s">
        <v>54467</v>
      </c>
      <c r="B823" s="157" t="s">
        <v>19558</v>
      </c>
      <c r="C823" s="157" t="s">
        <v>77905</v>
      </c>
      <c r="D823" t="s">
        <v>77612</v>
      </c>
      <c r="E823" t="s">
        <v>19560</v>
      </c>
      <c r="F823">
        <v>9</v>
      </c>
      <c r="G823">
        <v>1.25</v>
      </c>
      <c r="H823">
        <v>11.25</v>
      </c>
      <c r="I823" t="str">
        <f t="shared" si="138"/>
        <v>05269 - ABRAC</v>
      </c>
      <c r="J823">
        <f>SUMIF(PLQ!C:C,A823,PLQ!G:G)</f>
        <v>3</v>
      </c>
      <c r="K823">
        <f t="shared" si="131"/>
        <v>27</v>
      </c>
      <c r="L823" s="157">
        <f t="shared" si="132"/>
        <v>33.75</v>
      </c>
    </row>
    <row r="824" spans="1:12" x14ac:dyDescent="0.25">
      <c r="A824" t="s">
        <v>54467</v>
      </c>
      <c r="B824" s="157" t="s">
        <v>19558</v>
      </c>
      <c r="C824" s="157" t="s">
        <v>77894</v>
      </c>
      <c r="D824" t="s">
        <v>77589</v>
      </c>
      <c r="E824" t="s">
        <v>19560</v>
      </c>
      <c r="F824">
        <v>1</v>
      </c>
      <c r="G824">
        <v>0.82</v>
      </c>
      <c r="H824">
        <v>0.82</v>
      </c>
      <c r="I824" t="str">
        <f t="shared" si="138"/>
        <v>05750 - CAIXA</v>
      </c>
      <c r="J824">
        <f>SUMIF(PLQ!C:C,A824,PLQ!G:G)</f>
        <v>3</v>
      </c>
      <c r="K824">
        <f t="shared" si="131"/>
        <v>3</v>
      </c>
      <c r="L824" s="157">
        <f t="shared" si="132"/>
        <v>2.46</v>
      </c>
    </row>
    <row r="825" spans="1:12" x14ac:dyDescent="0.25">
      <c r="A825" t="s">
        <v>54467</v>
      </c>
      <c r="B825" s="157" t="s">
        <v>19558</v>
      </c>
      <c r="C825" s="157" t="s">
        <v>77895</v>
      </c>
      <c r="D825" t="s">
        <v>77590</v>
      </c>
      <c r="E825" t="s">
        <v>19560</v>
      </c>
      <c r="F825">
        <v>6</v>
      </c>
      <c r="G825">
        <v>1.52</v>
      </c>
      <c r="H825">
        <v>9.1199999999999992</v>
      </c>
      <c r="I825" t="str">
        <f t="shared" si="138"/>
        <v>05751 - CAIXA</v>
      </c>
      <c r="J825">
        <f>SUMIF(PLQ!C:C,A825,PLQ!G:G)</f>
        <v>3</v>
      </c>
      <c r="K825">
        <f t="shared" si="131"/>
        <v>18</v>
      </c>
      <c r="L825" s="157">
        <f t="shared" si="132"/>
        <v>27.36</v>
      </c>
    </row>
    <row r="826" spans="1:12" x14ac:dyDescent="0.25">
      <c r="A826" t="s">
        <v>54467</v>
      </c>
      <c r="B826" s="157" t="s">
        <v>19558</v>
      </c>
      <c r="C826" s="157" t="s">
        <v>77907</v>
      </c>
      <c r="D826" t="s">
        <v>77614</v>
      </c>
      <c r="E826" t="s">
        <v>19560</v>
      </c>
      <c r="F826">
        <v>5</v>
      </c>
      <c r="G826">
        <v>57.37</v>
      </c>
      <c r="H826">
        <v>286.85000000000002</v>
      </c>
      <c r="I826" t="str">
        <f t="shared" si="138"/>
        <v>07635 - CANAL</v>
      </c>
      <c r="J826">
        <f>SUMIF(PLQ!C:C,A826,PLQ!G:G)</f>
        <v>3</v>
      </c>
      <c r="K826">
        <f t="shared" si="131"/>
        <v>15</v>
      </c>
      <c r="L826" s="157">
        <f t="shared" si="132"/>
        <v>860.55</v>
      </c>
    </row>
    <row r="827" spans="1:12" x14ac:dyDescent="0.25">
      <c r="A827" t="s">
        <v>54467</v>
      </c>
      <c r="B827" s="157" t="s">
        <v>19558</v>
      </c>
      <c r="C827" s="157" t="s">
        <v>77899</v>
      </c>
      <c r="D827" t="s">
        <v>77596</v>
      </c>
      <c r="E827" t="s">
        <v>19560</v>
      </c>
      <c r="F827">
        <v>1</v>
      </c>
      <c r="G827">
        <v>15.84</v>
      </c>
      <c r="H827">
        <v>15.84</v>
      </c>
      <c r="I827" t="str">
        <f t="shared" si="138"/>
        <v>14478 - INTER</v>
      </c>
      <c r="J827">
        <f>SUMIF(PLQ!C:C,A827,PLQ!G:G)</f>
        <v>3</v>
      </c>
      <c r="K827">
        <f t="shared" si="131"/>
        <v>3</v>
      </c>
      <c r="L827" s="157">
        <f t="shared" si="132"/>
        <v>47.519999999999996</v>
      </c>
    </row>
    <row r="828" spans="1:12" x14ac:dyDescent="0.25">
      <c r="A828" t="s">
        <v>54467</v>
      </c>
      <c r="D828" t="s">
        <v>77793</v>
      </c>
      <c r="E828" t="s">
        <v>19557</v>
      </c>
      <c r="F828" t="s">
        <v>19557</v>
      </c>
      <c r="G828" t="s">
        <v>19557</v>
      </c>
      <c r="H828">
        <f>SUMIFS(H:H,B:B,$B$13,A:A,$A828)</f>
        <v>486.21440000000001</v>
      </c>
      <c r="J828">
        <f>SUMIF(PLQ!C:C,A828,PLQ!G:G)</f>
        <v>3</v>
      </c>
      <c r="K828">
        <f t="shared" si="131"/>
        <v>0</v>
      </c>
      <c r="L828" s="157">
        <f t="shared" si="132"/>
        <v>0</v>
      </c>
    </row>
    <row r="829" spans="1:12" x14ac:dyDescent="0.25">
      <c r="A829" t="s">
        <v>54467</v>
      </c>
      <c r="B829" s="157">
        <v>0</v>
      </c>
      <c r="J829">
        <f>SUMIF(PLQ!C:C,A829,PLQ!G:G)</f>
        <v>3</v>
      </c>
      <c r="K829">
        <f t="shared" si="131"/>
        <v>0</v>
      </c>
      <c r="L829" s="157">
        <f t="shared" si="132"/>
        <v>0</v>
      </c>
    </row>
    <row r="830" spans="1:12" x14ac:dyDescent="0.25">
      <c r="A830" t="s">
        <v>54467</v>
      </c>
      <c r="D830" t="s">
        <v>19563</v>
      </c>
      <c r="E830" t="s">
        <v>19557</v>
      </c>
      <c r="F830" t="s">
        <v>19557</v>
      </c>
      <c r="G830" t="s">
        <v>19557</v>
      </c>
      <c r="H830">
        <f>SUMIFS(H:H,A:A,A830,D:D,$D$14)+SUMIFS(H:H,A:A,A830,D:D,$D$9)</f>
        <v>1004.2415700000001</v>
      </c>
      <c r="J830">
        <f>SUMIF(PLQ!C:C,A830,PLQ!G:G)</f>
        <v>3</v>
      </c>
      <c r="K830">
        <f t="shared" si="131"/>
        <v>0</v>
      </c>
      <c r="L830" s="157">
        <f t="shared" si="132"/>
        <v>0</v>
      </c>
    </row>
    <row r="831" spans="1:12" x14ac:dyDescent="0.25">
      <c r="A831" t="s">
        <v>54467</v>
      </c>
      <c r="B831" s="157">
        <v>0</v>
      </c>
      <c r="J831">
        <f>SUMIF(PLQ!C:C,A831,PLQ!G:G)</f>
        <v>3</v>
      </c>
      <c r="K831">
        <f t="shared" si="131"/>
        <v>0</v>
      </c>
      <c r="L831" s="157">
        <f t="shared" si="132"/>
        <v>0</v>
      </c>
    </row>
    <row r="832" spans="1:12" x14ac:dyDescent="0.25">
      <c r="A832" t="s">
        <v>54468</v>
      </c>
      <c r="B832" s="157">
        <v>0</v>
      </c>
      <c r="D832" t="s">
        <v>77617</v>
      </c>
      <c r="E832" t="s">
        <v>35080</v>
      </c>
      <c r="J832">
        <f>SUMIF(PLQ!C:C,A832,PLQ!G:G)</f>
        <v>209</v>
      </c>
      <c r="K832">
        <f t="shared" si="131"/>
        <v>0</v>
      </c>
      <c r="L832" s="157">
        <f t="shared" si="132"/>
        <v>0</v>
      </c>
    </row>
    <row r="833" spans="1:12" x14ac:dyDescent="0.25">
      <c r="A833" t="s">
        <v>54468</v>
      </c>
      <c r="B833" s="157">
        <v>0</v>
      </c>
      <c r="D833" t="s">
        <v>77618</v>
      </c>
      <c r="J833">
        <f>SUMIF(PLQ!C:C,A833,PLQ!G:G)</f>
        <v>209</v>
      </c>
      <c r="K833">
        <f t="shared" si="131"/>
        <v>0</v>
      </c>
      <c r="L833" s="157">
        <f t="shared" si="132"/>
        <v>0</v>
      </c>
    </row>
    <row r="834" spans="1:12" x14ac:dyDescent="0.25">
      <c r="A834" t="s">
        <v>54468</v>
      </c>
      <c r="B834" s="157">
        <v>0</v>
      </c>
      <c r="D834" t="s">
        <v>77416</v>
      </c>
      <c r="J834">
        <f>SUMIF(PLQ!C:C,A834,PLQ!G:G)</f>
        <v>209</v>
      </c>
      <c r="K834">
        <f t="shared" si="131"/>
        <v>0</v>
      </c>
      <c r="L834" s="157">
        <f t="shared" si="132"/>
        <v>0</v>
      </c>
    </row>
    <row r="835" spans="1:12" x14ac:dyDescent="0.25">
      <c r="A835" t="s">
        <v>54468</v>
      </c>
      <c r="B835" s="157">
        <v>0</v>
      </c>
      <c r="J835">
        <f>SUMIF(PLQ!C:C,A835,PLQ!G:G)</f>
        <v>209</v>
      </c>
      <c r="K835">
        <f t="shared" si="131"/>
        <v>0</v>
      </c>
      <c r="L835" s="157">
        <f t="shared" si="132"/>
        <v>0</v>
      </c>
    </row>
    <row r="836" spans="1:12" x14ac:dyDescent="0.25">
      <c r="A836" t="s">
        <v>54468</v>
      </c>
      <c r="B836" s="157" t="s">
        <v>19548</v>
      </c>
      <c r="D836" t="s">
        <v>19548</v>
      </c>
      <c r="E836" t="s">
        <v>19549</v>
      </c>
      <c r="F836" t="s">
        <v>19550</v>
      </c>
      <c r="G836" t="s">
        <v>19551</v>
      </c>
      <c r="H836" t="s">
        <v>19552</v>
      </c>
      <c r="J836">
        <f>SUMIF(PLQ!C:C,A836,PLQ!G:G)</f>
        <v>209</v>
      </c>
      <c r="K836">
        <f t="shared" si="131"/>
        <v>0</v>
      </c>
      <c r="L836" s="157">
        <f t="shared" si="132"/>
        <v>0</v>
      </c>
    </row>
    <row r="837" spans="1:12" x14ac:dyDescent="0.25">
      <c r="A837" t="s">
        <v>54468</v>
      </c>
      <c r="B837" s="157" t="s">
        <v>19548</v>
      </c>
      <c r="C837" s="157" t="s">
        <v>77887</v>
      </c>
      <c r="D837" t="s">
        <v>77581</v>
      </c>
      <c r="E837" t="s">
        <v>19554</v>
      </c>
      <c r="F837">
        <v>4.12</v>
      </c>
      <c r="G837">
        <v>21.67</v>
      </c>
      <c r="H837">
        <f t="shared" ref="H837:H838" si="139">F837*G837</f>
        <v>89.280400000000014</v>
      </c>
      <c r="I837" t="str">
        <f t="shared" ref="I837:I838" si="140">MID(D837,1,13)</f>
        <v>01983 - MAO-D</v>
      </c>
      <c r="J837">
        <f>SUMIF(PLQ!C:C,A837,PLQ!G:G)</f>
        <v>209</v>
      </c>
      <c r="K837">
        <f t="shared" si="131"/>
        <v>861.08</v>
      </c>
      <c r="L837" s="157">
        <f t="shared" si="132"/>
        <v>18659.603600000002</v>
      </c>
    </row>
    <row r="838" spans="1:12" x14ac:dyDescent="0.25">
      <c r="A838" t="s">
        <v>54468</v>
      </c>
      <c r="B838" s="157" t="s">
        <v>19548</v>
      </c>
      <c r="C838" s="157" t="s">
        <v>77807</v>
      </c>
      <c r="D838" t="s">
        <v>19555</v>
      </c>
      <c r="E838" t="s">
        <v>19554</v>
      </c>
      <c r="F838">
        <v>6.18</v>
      </c>
      <c r="G838">
        <v>15.69</v>
      </c>
      <c r="H838">
        <f t="shared" si="139"/>
        <v>96.964199999999991</v>
      </c>
      <c r="I838" t="str">
        <f t="shared" si="140"/>
        <v>01999 - MAO-D</v>
      </c>
      <c r="J838">
        <f>SUMIF(PLQ!C:C,A838,PLQ!G:G)</f>
        <v>209</v>
      </c>
      <c r="K838">
        <f t="shared" si="131"/>
        <v>1291.6199999999999</v>
      </c>
      <c r="L838" s="157">
        <f t="shared" si="132"/>
        <v>20265.517799999998</v>
      </c>
    </row>
    <row r="839" spans="1:12" x14ac:dyDescent="0.25">
      <c r="A839" t="s">
        <v>54468</v>
      </c>
      <c r="D839" t="s">
        <v>77792</v>
      </c>
      <c r="E839" t="s">
        <v>19557</v>
      </c>
      <c r="F839" t="s">
        <v>19557</v>
      </c>
      <c r="G839" t="s">
        <v>19557</v>
      </c>
      <c r="H839">
        <f>SUMIFS(H:H,B:B,$B$8,A:A,$A839)</f>
        <v>186.24459999999999</v>
      </c>
      <c r="J839">
        <f>SUMIF(PLQ!C:C,A839,PLQ!G:G)</f>
        <v>209</v>
      </c>
      <c r="K839">
        <f t="shared" si="131"/>
        <v>0</v>
      </c>
      <c r="L839" s="157">
        <f t="shared" si="132"/>
        <v>0</v>
      </c>
    </row>
    <row r="840" spans="1:12" x14ac:dyDescent="0.25">
      <c r="A840" t="s">
        <v>54468</v>
      </c>
      <c r="B840" s="157">
        <v>0</v>
      </c>
      <c r="J840">
        <f>SUMIF(PLQ!C:C,A840,PLQ!G:G)</f>
        <v>209</v>
      </c>
      <c r="K840">
        <f t="shared" ref="K840:K903" si="141">IFERROR(F840*J840,0)</f>
        <v>0</v>
      </c>
      <c r="L840" s="157">
        <f t="shared" ref="L840:L903" si="142">IFERROR(G840*K840,0)</f>
        <v>0</v>
      </c>
    </row>
    <row r="841" spans="1:12" x14ac:dyDescent="0.25">
      <c r="A841" t="s">
        <v>54468</v>
      </c>
      <c r="B841" s="157" t="s">
        <v>19558</v>
      </c>
      <c r="D841" t="s">
        <v>19558</v>
      </c>
      <c r="E841" t="s">
        <v>19549</v>
      </c>
      <c r="F841" t="s">
        <v>19550</v>
      </c>
      <c r="G841" t="s">
        <v>19551</v>
      </c>
      <c r="H841" t="s">
        <v>19552</v>
      </c>
      <c r="J841">
        <f>SUMIF(PLQ!C:C,A841,PLQ!G:G)</f>
        <v>209</v>
      </c>
      <c r="K841">
        <f t="shared" si="141"/>
        <v>0</v>
      </c>
      <c r="L841" s="157">
        <f t="shared" si="142"/>
        <v>0</v>
      </c>
    </row>
    <row r="842" spans="1:12" x14ac:dyDescent="0.25">
      <c r="A842" t="s">
        <v>54468</v>
      </c>
      <c r="B842" s="157" t="s">
        <v>19558</v>
      </c>
      <c r="C842" s="157" t="s">
        <v>77888</v>
      </c>
      <c r="D842" t="s">
        <v>77583</v>
      </c>
      <c r="E842" t="s">
        <v>19560</v>
      </c>
      <c r="F842">
        <v>8</v>
      </c>
      <c r="G842">
        <v>0.74</v>
      </c>
      <c r="H842">
        <v>5.92</v>
      </c>
      <c r="I842" t="str">
        <f t="shared" ref="I842:I850" si="143">MID(D842,1,13)</f>
        <v>00115 - BUCHA</v>
      </c>
      <c r="J842">
        <f>SUMIF(PLQ!C:C,A842,PLQ!G:G)</f>
        <v>209</v>
      </c>
      <c r="K842">
        <f t="shared" si="141"/>
        <v>1672</v>
      </c>
      <c r="L842" s="157">
        <f t="shared" si="142"/>
        <v>1237.28</v>
      </c>
    </row>
    <row r="843" spans="1:12" x14ac:dyDescent="0.25">
      <c r="A843" t="s">
        <v>54468</v>
      </c>
      <c r="B843" s="157" t="s">
        <v>19558</v>
      </c>
      <c r="C843" s="157" t="s">
        <v>77889</v>
      </c>
      <c r="D843" t="s">
        <v>77584</v>
      </c>
      <c r="E843" t="s">
        <v>19584</v>
      </c>
      <c r="F843">
        <v>36</v>
      </c>
      <c r="G843">
        <v>1.6717</v>
      </c>
      <c r="H843">
        <v>60.181199999999997</v>
      </c>
      <c r="I843" t="str">
        <f t="shared" si="143"/>
        <v>00285 - FIO C</v>
      </c>
      <c r="J843">
        <f>SUMIF(PLQ!C:C,A843,PLQ!G:G)</f>
        <v>209</v>
      </c>
      <c r="K843">
        <f t="shared" si="141"/>
        <v>7524</v>
      </c>
      <c r="L843" s="157">
        <f t="shared" si="142"/>
        <v>12577.870800000001</v>
      </c>
    </row>
    <row r="844" spans="1:12" x14ac:dyDescent="0.25">
      <c r="A844" t="s">
        <v>54468</v>
      </c>
      <c r="B844" s="157" t="s">
        <v>19558</v>
      </c>
      <c r="C844" s="157" t="s">
        <v>77890</v>
      </c>
      <c r="D844" t="s">
        <v>77585</v>
      </c>
      <c r="E844" t="s">
        <v>19560</v>
      </c>
      <c r="F844">
        <v>4</v>
      </c>
      <c r="G844">
        <v>5.36</v>
      </c>
      <c r="H844">
        <v>21.44</v>
      </c>
      <c r="I844" t="str">
        <f t="shared" si="143"/>
        <v>02341 - ELETR</v>
      </c>
      <c r="J844">
        <f>SUMIF(PLQ!C:C,A844,PLQ!G:G)</f>
        <v>209</v>
      </c>
      <c r="K844">
        <f t="shared" si="141"/>
        <v>836</v>
      </c>
      <c r="L844" s="157">
        <f t="shared" si="142"/>
        <v>4480.96</v>
      </c>
    </row>
    <row r="845" spans="1:12" x14ac:dyDescent="0.25">
      <c r="A845" t="s">
        <v>54468</v>
      </c>
      <c r="B845" s="157" t="s">
        <v>19558</v>
      </c>
      <c r="C845" s="157" t="s">
        <v>77892</v>
      </c>
      <c r="D845" t="s">
        <v>77587</v>
      </c>
      <c r="E845" t="s">
        <v>19560</v>
      </c>
      <c r="F845">
        <v>1</v>
      </c>
      <c r="G845">
        <v>0.43</v>
      </c>
      <c r="H845">
        <v>0.43</v>
      </c>
      <c r="I845" t="str">
        <f t="shared" si="143"/>
        <v xml:space="preserve">02643 - LUVA </v>
      </c>
      <c r="J845">
        <f>SUMIF(PLQ!C:C,A845,PLQ!G:G)</f>
        <v>209</v>
      </c>
      <c r="K845">
        <f t="shared" si="141"/>
        <v>209</v>
      </c>
      <c r="L845" s="157">
        <f t="shared" si="142"/>
        <v>89.87</v>
      </c>
    </row>
    <row r="846" spans="1:12" x14ac:dyDescent="0.25">
      <c r="A846" t="s">
        <v>54468</v>
      </c>
      <c r="B846" s="157" t="s">
        <v>19558</v>
      </c>
      <c r="C846" s="157" t="s">
        <v>77893</v>
      </c>
      <c r="D846" t="s">
        <v>77588</v>
      </c>
      <c r="E846" t="s">
        <v>19560</v>
      </c>
      <c r="F846">
        <v>1</v>
      </c>
      <c r="G846">
        <v>0.69179999999999997</v>
      </c>
      <c r="H846">
        <v>0.69179999999999997</v>
      </c>
      <c r="I846" t="str">
        <f t="shared" si="143"/>
        <v>02961 - CURVA</v>
      </c>
      <c r="J846">
        <f>SUMIF(PLQ!C:C,A846,PLQ!G:G)</f>
        <v>209</v>
      </c>
      <c r="K846">
        <f t="shared" si="141"/>
        <v>209</v>
      </c>
      <c r="L846" s="157">
        <f t="shared" si="142"/>
        <v>144.58619999999999</v>
      </c>
    </row>
    <row r="847" spans="1:12" x14ac:dyDescent="0.25">
      <c r="A847" t="s">
        <v>54468</v>
      </c>
      <c r="B847" s="157" t="s">
        <v>19558</v>
      </c>
      <c r="C847" s="157" t="s">
        <v>77905</v>
      </c>
      <c r="D847" t="s">
        <v>77612</v>
      </c>
      <c r="E847" t="s">
        <v>19560</v>
      </c>
      <c r="F847">
        <v>12</v>
      </c>
      <c r="G847">
        <v>1.25</v>
      </c>
      <c r="H847">
        <v>15</v>
      </c>
      <c r="I847" t="str">
        <f t="shared" si="143"/>
        <v>05269 - ABRAC</v>
      </c>
      <c r="J847">
        <f>SUMIF(PLQ!C:C,A847,PLQ!G:G)</f>
        <v>209</v>
      </c>
      <c r="K847">
        <f t="shared" si="141"/>
        <v>2508</v>
      </c>
      <c r="L847" s="157">
        <f t="shared" si="142"/>
        <v>3135</v>
      </c>
    </row>
    <row r="848" spans="1:12" x14ac:dyDescent="0.25">
      <c r="A848" t="s">
        <v>54468</v>
      </c>
      <c r="B848" s="157" t="s">
        <v>19558</v>
      </c>
      <c r="C848" s="157" t="s">
        <v>77894</v>
      </c>
      <c r="D848" t="s">
        <v>77589</v>
      </c>
      <c r="E848" t="s">
        <v>19560</v>
      </c>
      <c r="F848">
        <v>1</v>
      </c>
      <c r="G848">
        <v>0.82</v>
      </c>
      <c r="H848">
        <v>0.82</v>
      </c>
      <c r="I848" t="str">
        <f t="shared" si="143"/>
        <v>05750 - CAIXA</v>
      </c>
      <c r="J848">
        <f>SUMIF(PLQ!C:C,A848,PLQ!G:G)</f>
        <v>209</v>
      </c>
      <c r="K848">
        <f t="shared" si="141"/>
        <v>209</v>
      </c>
      <c r="L848" s="157">
        <f t="shared" si="142"/>
        <v>171.38</v>
      </c>
    </row>
    <row r="849" spans="1:12" x14ac:dyDescent="0.25">
      <c r="A849" t="s">
        <v>54468</v>
      </c>
      <c r="B849" s="157" t="s">
        <v>19558</v>
      </c>
      <c r="C849" s="157" t="s">
        <v>77907</v>
      </c>
      <c r="D849" t="s">
        <v>77614</v>
      </c>
      <c r="E849" t="s">
        <v>19560</v>
      </c>
      <c r="F849">
        <v>1</v>
      </c>
      <c r="G849">
        <v>57.37</v>
      </c>
      <c r="H849">
        <v>57.37</v>
      </c>
      <c r="I849" t="str">
        <f t="shared" si="143"/>
        <v>07635 - CANAL</v>
      </c>
      <c r="J849">
        <f>SUMIF(PLQ!C:C,A849,PLQ!G:G)</f>
        <v>209</v>
      </c>
      <c r="K849">
        <f t="shared" si="141"/>
        <v>209</v>
      </c>
      <c r="L849" s="157">
        <f t="shared" si="142"/>
        <v>11990.33</v>
      </c>
    </row>
    <row r="850" spans="1:12" x14ac:dyDescent="0.25">
      <c r="A850" t="s">
        <v>54468</v>
      </c>
      <c r="B850" s="157" t="s">
        <v>19558</v>
      </c>
      <c r="C850" s="157" t="s">
        <v>77908</v>
      </c>
      <c r="D850" t="s">
        <v>77619</v>
      </c>
      <c r="E850" t="s">
        <v>19560</v>
      </c>
      <c r="F850">
        <v>1</v>
      </c>
      <c r="G850">
        <v>4.7</v>
      </c>
      <c r="H850">
        <v>4.7</v>
      </c>
      <c r="I850" t="str">
        <f t="shared" si="143"/>
        <v>14479 - TOMAD</v>
      </c>
      <c r="J850">
        <f>SUMIF(PLQ!C:C,A850,PLQ!G:G)</f>
        <v>209</v>
      </c>
      <c r="K850">
        <f t="shared" si="141"/>
        <v>209</v>
      </c>
      <c r="L850" s="157">
        <f t="shared" si="142"/>
        <v>982.30000000000007</v>
      </c>
    </row>
    <row r="851" spans="1:12" x14ac:dyDescent="0.25">
      <c r="A851" t="s">
        <v>54468</v>
      </c>
      <c r="D851" t="s">
        <v>77793</v>
      </c>
      <c r="E851" t="s">
        <v>19557</v>
      </c>
      <c r="F851" t="s">
        <v>19557</v>
      </c>
      <c r="G851" t="s">
        <v>19557</v>
      </c>
      <c r="H851">
        <f>SUMIFS(H:H,B:B,$B$13,A:A,$A851)</f>
        <v>166.55299999999997</v>
      </c>
      <c r="J851">
        <f>SUMIF(PLQ!C:C,A851,PLQ!G:G)</f>
        <v>209</v>
      </c>
      <c r="K851">
        <f t="shared" si="141"/>
        <v>0</v>
      </c>
      <c r="L851" s="157">
        <f t="shared" si="142"/>
        <v>0</v>
      </c>
    </row>
    <row r="852" spans="1:12" x14ac:dyDescent="0.25">
      <c r="A852" t="s">
        <v>54468</v>
      </c>
      <c r="B852" s="157">
        <v>0</v>
      </c>
      <c r="J852">
        <f>SUMIF(PLQ!C:C,A852,PLQ!G:G)</f>
        <v>209</v>
      </c>
      <c r="K852">
        <f t="shared" si="141"/>
        <v>0</v>
      </c>
      <c r="L852" s="157">
        <f t="shared" si="142"/>
        <v>0</v>
      </c>
    </row>
    <row r="853" spans="1:12" x14ac:dyDescent="0.25">
      <c r="A853" t="s">
        <v>54468</v>
      </c>
      <c r="D853" t="s">
        <v>19563</v>
      </c>
      <c r="E853" t="s">
        <v>19557</v>
      </c>
      <c r="F853" t="s">
        <v>19557</v>
      </c>
      <c r="G853" t="s">
        <v>19557</v>
      </c>
      <c r="H853">
        <f>SUMIFS(H:H,A:A,A853,D:D,$D$14)+SUMIFS(H:H,A:A,A853,D:D,$D$9)</f>
        <v>352.79759999999999</v>
      </c>
      <c r="J853">
        <f>SUMIF(PLQ!C:C,A853,PLQ!G:G)</f>
        <v>209</v>
      </c>
      <c r="K853">
        <f t="shared" si="141"/>
        <v>0</v>
      </c>
      <c r="L853" s="157">
        <f t="shared" si="142"/>
        <v>0</v>
      </c>
    </row>
    <row r="854" spans="1:12" x14ac:dyDescent="0.25">
      <c r="A854" t="s">
        <v>54468</v>
      </c>
      <c r="B854" s="157">
        <v>0</v>
      </c>
      <c r="J854">
        <f>SUMIF(PLQ!C:C,A854,PLQ!G:G)</f>
        <v>209</v>
      </c>
      <c r="K854">
        <f t="shared" si="141"/>
        <v>0</v>
      </c>
      <c r="L854" s="157">
        <f t="shared" si="142"/>
        <v>0</v>
      </c>
    </row>
    <row r="855" spans="1:12" x14ac:dyDescent="0.25">
      <c r="A855" t="s">
        <v>54404</v>
      </c>
      <c r="B855" s="157">
        <v>0</v>
      </c>
      <c r="D855" t="s">
        <v>77620</v>
      </c>
      <c r="E855" t="s">
        <v>26027</v>
      </c>
      <c r="J855">
        <f>SUMIF(PLQ!C:C,A855,PLQ!G:G)</f>
        <v>9.6</v>
      </c>
      <c r="K855">
        <f t="shared" si="141"/>
        <v>0</v>
      </c>
      <c r="L855" s="157">
        <f t="shared" si="142"/>
        <v>0</v>
      </c>
    </row>
    <row r="856" spans="1:12" x14ac:dyDescent="0.25">
      <c r="A856" t="s">
        <v>54404</v>
      </c>
      <c r="B856" s="157">
        <v>0</v>
      </c>
      <c r="D856" t="s">
        <v>77621</v>
      </c>
      <c r="J856">
        <f>SUMIF(PLQ!C:C,A856,PLQ!G:G)</f>
        <v>9.6</v>
      </c>
      <c r="K856">
        <f t="shared" si="141"/>
        <v>0</v>
      </c>
      <c r="L856" s="157">
        <f t="shared" si="142"/>
        <v>0</v>
      </c>
    </row>
    <row r="857" spans="1:12" x14ac:dyDescent="0.25">
      <c r="A857" t="s">
        <v>54404</v>
      </c>
      <c r="B857" s="157">
        <v>0</v>
      </c>
      <c r="D857" t="s">
        <v>77393</v>
      </c>
      <c r="J857">
        <f>SUMIF(PLQ!C:C,A857,PLQ!G:G)</f>
        <v>9.6</v>
      </c>
      <c r="K857">
        <f t="shared" si="141"/>
        <v>0</v>
      </c>
      <c r="L857" s="157">
        <f t="shared" si="142"/>
        <v>0</v>
      </c>
    </row>
    <row r="858" spans="1:12" x14ac:dyDescent="0.25">
      <c r="A858" t="s">
        <v>54404</v>
      </c>
      <c r="B858" s="157">
        <v>0</v>
      </c>
      <c r="J858">
        <f>SUMIF(PLQ!C:C,A858,PLQ!G:G)</f>
        <v>9.6</v>
      </c>
      <c r="K858">
        <f t="shared" si="141"/>
        <v>0</v>
      </c>
      <c r="L858" s="157">
        <f t="shared" si="142"/>
        <v>0</v>
      </c>
    </row>
    <row r="859" spans="1:12" x14ac:dyDescent="0.25">
      <c r="A859" t="s">
        <v>54404</v>
      </c>
      <c r="B859" s="157" t="s">
        <v>19548</v>
      </c>
      <c r="D859" t="s">
        <v>19548</v>
      </c>
      <c r="E859" t="s">
        <v>19549</v>
      </c>
      <c r="F859" t="s">
        <v>19550</v>
      </c>
      <c r="G859" t="s">
        <v>19551</v>
      </c>
      <c r="H859" t="s">
        <v>19552</v>
      </c>
      <c r="J859">
        <f>SUMIF(PLQ!C:C,A859,PLQ!G:G)</f>
        <v>9.6</v>
      </c>
      <c r="K859">
        <f t="shared" si="141"/>
        <v>0</v>
      </c>
      <c r="L859" s="157">
        <f t="shared" si="142"/>
        <v>0</v>
      </c>
    </row>
    <row r="860" spans="1:12" x14ac:dyDescent="0.25">
      <c r="A860" t="s">
        <v>54404</v>
      </c>
      <c r="B860" s="157" t="s">
        <v>19548</v>
      </c>
      <c r="C860" s="157" t="s">
        <v>77828</v>
      </c>
      <c r="D860" t="s">
        <v>77457</v>
      </c>
      <c r="E860" t="s">
        <v>19554</v>
      </c>
      <c r="F860">
        <v>0.13389999999999999</v>
      </c>
      <c r="G860">
        <v>21.67</v>
      </c>
      <c r="H860">
        <f t="shared" ref="H860:H862" si="144">F860*G860</f>
        <v>2.9016130000000002</v>
      </c>
      <c r="I860" t="str">
        <f t="shared" ref="I860:I862" si="145">MID(D860,1,13)</f>
        <v>01990 - MAO-D</v>
      </c>
      <c r="J860">
        <f>SUMIF(PLQ!C:C,A860,PLQ!G:G)</f>
        <v>9.6</v>
      </c>
      <c r="K860">
        <f t="shared" si="141"/>
        <v>1.2854399999999999</v>
      </c>
      <c r="L860" s="157">
        <f t="shared" si="142"/>
        <v>27.855484799999999</v>
      </c>
    </row>
    <row r="861" spans="1:12" x14ac:dyDescent="0.25">
      <c r="A861" t="s">
        <v>54404</v>
      </c>
      <c r="B861" s="157" t="s">
        <v>19548</v>
      </c>
      <c r="C861" s="157" t="s">
        <v>77827</v>
      </c>
      <c r="D861" t="s">
        <v>77456</v>
      </c>
      <c r="E861" t="s">
        <v>19554</v>
      </c>
      <c r="F861">
        <v>0.309</v>
      </c>
      <c r="G861">
        <v>21.77</v>
      </c>
      <c r="H861">
        <f t="shared" si="144"/>
        <v>6.7269299999999994</v>
      </c>
      <c r="I861" t="str">
        <f t="shared" si="145"/>
        <v>01968 - MAO-D</v>
      </c>
      <c r="J861">
        <f>SUMIF(PLQ!C:C,A861,PLQ!G:G)</f>
        <v>9.6</v>
      </c>
      <c r="K861">
        <f t="shared" si="141"/>
        <v>2.9663999999999997</v>
      </c>
      <c r="L861" s="157">
        <f t="shared" si="142"/>
        <v>64.578527999999991</v>
      </c>
    </row>
    <row r="862" spans="1:12" x14ac:dyDescent="0.25">
      <c r="A862" t="s">
        <v>54404</v>
      </c>
      <c r="B862" s="157" t="s">
        <v>19548</v>
      </c>
      <c r="C862" s="157" t="s">
        <v>77807</v>
      </c>
      <c r="D862" t="s">
        <v>19555</v>
      </c>
      <c r="E862" t="s">
        <v>19554</v>
      </c>
      <c r="F862">
        <v>0.46350000000000002</v>
      </c>
      <c r="G862">
        <v>15.69</v>
      </c>
      <c r="H862">
        <f t="shared" si="144"/>
        <v>7.2723149999999999</v>
      </c>
      <c r="I862" t="str">
        <f t="shared" si="145"/>
        <v>01999 - MAO-D</v>
      </c>
      <c r="J862">
        <f>SUMIF(PLQ!C:C,A862,PLQ!G:G)</f>
        <v>9.6</v>
      </c>
      <c r="K862">
        <f t="shared" si="141"/>
        <v>4.4496000000000002</v>
      </c>
      <c r="L862" s="157">
        <f t="shared" si="142"/>
        <v>69.814223999999996</v>
      </c>
    </row>
    <row r="863" spans="1:12" x14ac:dyDescent="0.25">
      <c r="A863" t="s">
        <v>54404</v>
      </c>
      <c r="D863" t="s">
        <v>77792</v>
      </c>
      <c r="E863" t="s">
        <v>19557</v>
      </c>
      <c r="F863" t="s">
        <v>19557</v>
      </c>
      <c r="G863" t="s">
        <v>19557</v>
      </c>
      <c r="H863">
        <f>SUMIFS(H:H,B:B,$B$8,A:A,$A863)</f>
        <v>16.900857999999999</v>
      </c>
      <c r="J863">
        <f>SUMIF(PLQ!C:C,A863,PLQ!G:G)</f>
        <v>9.6</v>
      </c>
      <c r="K863">
        <f t="shared" si="141"/>
        <v>0</v>
      </c>
      <c r="L863" s="157">
        <f t="shared" si="142"/>
        <v>0</v>
      </c>
    </row>
    <row r="864" spans="1:12" x14ac:dyDescent="0.25">
      <c r="A864" t="s">
        <v>54404</v>
      </c>
      <c r="B864" s="157">
        <v>0</v>
      </c>
      <c r="J864">
        <f>SUMIF(PLQ!C:C,A864,PLQ!G:G)</f>
        <v>9.6</v>
      </c>
      <c r="K864">
        <f t="shared" si="141"/>
        <v>0</v>
      </c>
      <c r="L864" s="157">
        <f t="shared" si="142"/>
        <v>0</v>
      </c>
    </row>
    <row r="865" spans="1:12" x14ac:dyDescent="0.25">
      <c r="A865" t="s">
        <v>54404</v>
      </c>
      <c r="B865" s="157" t="s">
        <v>19558</v>
      </c>
      <c r="D865" t="s">
        <v>19558</v>
      </c>
      <c r="E865" t="s">
        <v>19549</v>
      </c>
      <c r="F865" t="s">
        <v>19550</v>
      </c>
      <c r="G865" t="s">
        <v>19551</v>
      </c>
      <c r="H865" t="s">
        <v>19552</v>
      </c>
      <c r="J865">
        <f>SUMIF(PLQ!C:C,A865,PLQ!G:G)</f>
        <v>9.6</v>
      </c>
      <c r="K865">
        <f t="shared" si="141"/>
        <v>0</v>
      </c>
      <c r="L865" s="157">
        <f t="shared" si="142"/>
        <v>0</v>
      </c>
    </row>
    <row r="866" spans="1:12" x14ac:dyDescent="0.25">
      <c r="A866" t="s">
        <v>54404</v>
      </c>
      <c r="B866" s="157" t="s">
        <v>19558</v>
      </c>
      <c r="C866" s="157" t="s">
        <v>59369</v>
      </c>
      <c r="D866" t="s">
        <v>77622</v>
      </c>
      <c r="E866" t="s">
        <v>19571</v>
      </c>
      <c r="F866">
        <v>1.4E-2</v>
      </c>
      <c r="G866">
        <v>270.98020000000002</v>
      </c>
      <c r="H866">
        <v>3.7936999999999999</v>
      </c>
      <c r="I866" t="str">
        <f t="shared" ref="I866:I871" si="146">MID(D866,1,13)</f>
        <v>11.001.0005-B</v>
      </c>
      <c r="J866">
        <f>SUMIF(PLQ!C:C,A866,PLQ!G:G)</f>
        <v>9.6</v>
      </c>
      <c r="K866">
        <f t="shared" si="141"/>
        <v>0.13439999999999999</v>
      </c>
      <c r="L866" s="157">
        <f t="shared" si="142"/>
        <v>36.419738880000004</v>
      </c>
    </row>
    <row r="867" spans="1:12" x14ac:dyDescent="0.25">
      <c r="A867" t="s">
        <v>54404</v>
      </c>
      <c r="B867" s="157" t="s">
        <v>19558</v>
      </c>
      <c r="C867" s="157" t="s">
        <v>69287</v>
      </c>
      <c r="D867" t="s">
        <v>77623</v>
      </c>
      <c r="E867" t="s">
        <v>19584</v>
      </c>
      <c r="F867">
        <v>0.18</v>
      </c>
      <c r="G867">
        <v>4.6767000000000003</v>
      </c>
      <c r="H867">
        <v>0.84179999999999999</v>
      </c>
      <c r="I867" t="str">
        <f t="shared" si="146"/>
        <v>54.001.0178-B</v>
      </c>
      <c r="J867">
        <f>SUMIF(PLQ!C:C,A867,PLQ!G:G)</f>
        <v>9.6</v>
      </c>
      <c r="K867">
        <f t="shared" si="141"/>
        <v>1.728</v>
      </c>
      <c r="L867" s="157">
        <f t="shared" si="142"/>
        <v>8.0813376000000012</v>
      </c>
    </row>
    <row r="868" spans="1:12" x14ac:dyDescent="0.25">
      <c r="A868" t="s">
        <v>54404</v>
      </c>
      <c r="B868" s="157" t="s">
        <v>19558</v>
      </c>
      <c r="C868" s="157" t="s">
        <v>77831</v>
      </c>
      <c r="D868" t="s">
        <v>77463</v>
      </c>
      <c r="E868" t="s">
        <v>19574</v>
      </c>
      <c r="F868">
        <v>0.02</v>
      </c>
      <c r="G868">
        <v>7.35</v>
      </c>
      <c r="H868">
        <v>0.14699999999999999</v>
      </c>
      <c r="I868" t="str">
        <f t="shared" si="146"/>
        <v>00004 - ARAME</v>
      </c>
      <c r="J868">
        <f>SUMIF(PLQ!C:C,A868,PLQ!G:G)</f>
        <v>9.6</v>
      </c>
      <c r="K868">
        <f t="shared" si="141"/>
        <v>0.192</v>
      </c>
      <c r="L868" s="157">
        <f t="shared" si="142"/>
        <v>1.4112</v>
      </c>
    </row>
    <row r="869" spans="1:12" x14ac:dyDescent="0.25">
      <c r="A869" t="s">
        <v>54404</v>
      </c>
      <c r="B869" s="157" t="s">
        <v>19558</v>
      </c>
      <c r="C869" s="157" t="s">
        <v>77909</v>
      </c>
      <c r="D869" t="s">
        <v>77624</v>
      </c>
      <c r="E869" t="s">
        <v>19584</v>
      </c>
      <c r="F869">
        <v>0.13</v>
      </c>
      <c r="G869">
        <v>6.8804999999999996</v>
      </c>
      <c r="H869">
        <v>0.89449999999999996</v>
      </c>
      <c r="I869" t="str">
        <f t="shared" si="146"/>
        <v>00349 - PINUS</v>
      </c>
      <c r="J869">
        <f>SUMIF(PLQ!C:C,A869,PLQ!G:G)</f>
        <v>9.6</v>
      </c>
      <c r="K869">
        <f t="shared" si="141"/>
        <v>1.248</v>
      </c>
      <c r="L869" s="157">
        <f t="shared" si="142"/>
        <v>8.5868640000000003</v>
      </c>
    </row>
    <row r="870" spans="1:12" x14ac:dyDescent="0.25">
      <c r="A870" t="s">
        <v>54404</v>
      </c>
      <c r="B870" s="157" t="s">
        <v>19558</v>
      </c>
      <c r="C870" s="157" t="s">
        <v>77816</v>
      </c>
      <c r="D870" t="s">
        <v>77418</v>
      </c>
      <c r="E870" t="s">
        <v>19574</v>
      </c>
      <c r="F870">
        <v>0.02</v>
      </c>
      <c r="G870">
        <v>11.33</v>
      </c>
      <c r="H870">
        <v>0.2266</v>
      </c>
      <c r="I870" t="str">
        <f t="shared" si="146"/>
        <v>00453 - PREGO</v>
      </c>
      <c r="J870">
        <f>SUMIF(PLQ!C:C,A870,PLQ!G:G)</f>
        <v>9.6</v>
      </c>
      <c r="K870">
        <f t="shared" si="141"/>
        <v>0.192</v>
      </c>
      <c r="L870" s="157">
        <f t="shared" si="142"/>
        <v>2.17536</v>
      </c>
    </row>
    <row r="871" spans="1:12" x14ac:dyDescent="0.25">
      <c r="A871" t="s">
        <v>54404</v>
      </c>
      <c r="B871" s="157" t="s">
        <v>19558</v>
      </c>
      <c r="C871" s="157" t="s">
        <v>77910</v>
      </c>
      <c r="D871" t="s">
        <v>77625</v>
      </c>
      <c r="E871" t="s">
        <v>19562</v>
      </c>
      <c r="F871">
        <v>0.2</v>
      </c>
      <c r="G871">
        <v>19.911300000000001</v>
      </c>
      <c r="H871">
        <v>3.9823</v>
      </c>
      <c r="I871" t="str">
        <f t="shared" si="146"/>
        <v>01361 - CHAPA</v>
      </c>
      <c r="J871">
        <f>SUMIF(PLQ!C:C,A871,PLQ!G:G)</f>
        <v>9.6</v>
      </c>
      <c r="K871">
        <f t="shared" si="141"/>
        <v>1.92</v>
      </c>
      <c r="L871" s="157">
        <f t="shared" si="142"/>
        <v>38.229695999999997</v>
      </c>
    </row>
    <row r="872" spans="1:12" x14ac:dyDescent="0.25">
      <c r="A872" t="s">
        <v>54404</v>
      </c>
      <c r="D872" t="s">
        <v>77793</v>
      </c>
      <c r="E872" t="s">
        <v>19557</v>
      </c>
      <c r="F872" t="s">
        <v>19557</v>
      </c>
      <c r="G872" t="s">
        <v>19557</v>
      </c>
      <c r="H872">
        <f>SUMIFS(H:H,B:B,$B$13,A:A,$A872)</f>
        <v>9.8858999999999995</v>
      </c>
      <c r="J872">
        <f>SUMIF(PLQ!C:C,A872,PLQ!G:G)</f>
        <v>9.6</v>
      </c>
      <c r="K872">
        <f t="shared" si="141"/>
        <v>0</v>
      </c>
      <c r="L872" s="157">
        <f t="shared" si="142"/>
        <v>0</v>
      </c>
    </row>
    <row r="873" spans="1:12" x14ac:dyDescent="0.25">
      <c r="A873" t="s">
        <v>54404</v>
      </c>
      <c r="B873" s="157">
        <v>0</v>
      </c>
      <c r="J873">
        <f>SUMIF(PLQ!C:C,A873,PLQ!G:G)</f>
        <v>9.6</v>
      </c>
      <c r="K873">
        <f t="shared" si="141"/>
        <v>0</v>
      </c>
      <c r="L873" s="157">
        <f t="shared" si="142"/>
        <v>0</v>
      </c>
    </row>
    <row r="874" spans="1:12" x14ac:dyDescent="0.25">
      <c r="A874" t="s">
        <v>54404</v>
      </c>
      <c r="D874" t="s">
        <v>19563</v>
      </c>
      <c r="E874" t="s">
        <v>19557</v>
      </c>
      <c r="F874" t="s">
        <v>19557</v>
      </c>
      <c r="G874" t="s">
        <v>19557</v>
      </c>
      <c r="H874">
        <f>SUMIFS(H:H,A:A,A874,D:D,$D$14)+SUMIFS(H:H,A:A,A874,D:D,$D$9)</f>
        <v>26.786757999999999</v>
      </c>
      <c r="J874">
        <f>SUMIF(PLQ!C:C,A874,PLQ!G:G)</f>
        <v>9.6</v>
      </c>
      <c r="K874">
        <f t="shared" si="141"/>
        <v>0</v>
      </c>
      <c r="L874" s="157">
        <f t="shared" si="142"/>
        <v>0</v>
      </c>
    </row>
    <row r="875" spans="1:12" x14ac:dyDescent="0.25">
      <c r="A875" t="s">
        <v>54404</v>
      </c>
      <c r="B875" s="157">
        <v>0</v>
      </c>
      <c r="J875">
        <f>SUMIF(PLQ!C:C,A875,PLQ!G:G)</f>
        <v>9.6</v>
      </c>
      <c r="K875">
        <f t="shared" si="141"/>
        <v>0</v>
      </c>
      <c r="L875" s="157">
        <f t="shared" si="142"/>
        <v>0</v>
      </c>
    </row>
    <row r="876" spans="1:12" x14ac:dyDescent="0.25">
      <c r="A876" t="s">
        <v>54443</v>
      </c>
      <c r="B876" s="157">
        <v>0</v>
      </c>
      <c r="D876" t="s">
        <v>77626</v>
      </c>
      <c r="E876" t="s">
        <v>35656</v>
      </c>
      <c r="J876">
        <f>SUMIF(PLQ!C:C,A876,PLQ!G:G)</f>
        <v>24</v>
      </c>
      <c r="K876">
        <f t="shared" si="141"/>
        <v>0</v>
      </c>
      <c r="L876" s="157">
        <f t="shared" si="142"/>
        <v>0</v>
      </c>
    </row>
    <row r="877" spans="1:12" x14ac:dyDescent="0.25">
      <c r="A877" t="s">
        <v>54443</v>
      </c>
      <c r="B877" s="157">
        <v>0</v>
      </c>
      <c r="D877" t="s">
        <v>77627</v>
      </c>
      <c r="J877">
        <f>SUMIF(PLQ!C:C,A877,PLQ!G:G)</f>
        <v>24</v>
      </c>
      <c r="K877">
        <f t="shared" si="141"/>
        <v>0</v>
      </c>
      <c r="L877" s="157">
        <f t="shared" si="142"/>
        <v>0</v>
      </c>
    </row>
    <row r="878" spans="1:12" x14ac:dyDescent="0.25">
      <c r="A878" t="s">
        <v>54443</v>
      </c>
      <c r="B878" s="157">
        <v>0</v>
      </c>
      <c r="D878" t="s">
        <v>77416</v>
      </c>
      <c r="J878">
        <f>SUMIF(PLQ!C:C,A878,PLQ!G:G)</f>
        <v>24</v>
      </c>
      <c r="K878">
        <f t="shared" si="141"/>
        <v>0</v>
      </c>
      <c r="L878" s="157">
        <f t="shared" si="142"/>
        <v>0</v>
      </c>
    </row>
    <row r="879" spans="1:12" x14ac:dyDescent="0.25">
      <c r="A879" t="s">
        <v>54443</v>
      </c>
      <c r="B879" s="157">
        <v>0</v>
      </c>
      <c r="J879">
        <f>SUMIF(PLQ!C:C,A879,PLQ!G:G)</f>
        <v>24</v>
      </c>
      <c r="K879">
        <f t="shared" si="141"/>
        <v>0</v>
      </c>
      <c r="L879" s="157">
        <f t="shared" si="142"/>
        <v>0</v>
      </c>
    </row>
    <row r="880" spans="1:12" x14ac:dyDescent="0.25">
      <c r="A880" t="s">
        <v>54443</v>
      </c>
      <c r="B880" s="157" t="s">
        <v>19548</v>
      </c>
      <c r="D880" t="s">
        <v>19548</v>
      </c>
      <c r="E880" t="s">
        <v>19549</v>
      </c>
      <c r="F880" t="s">
        <v>19550</v>
      </c>
      <c r="G880" t="s">
        <v>19551</v>
      </c>
      <c r="H880" t="s">
        <v>19552</v>
      </c>
      <c r="J880">
        <f>SUMIF(PLQ!C:C,A880,PLQ!G:G)</f>
        <v>24</v>
      </c>
      <c r="K880">
        <f t="shared" si="141"/>
        <v>0</v>
      </c>
      <c r="L880" s="157">
        <f t="shared" si="142"/>
        <v>0</v>
      </c>
    </row>
    <row r="881" spans="1:12" x14ac:dyDescent="0.25">
      <c r="A881" t="s">
        <v>54443</v>
      </c>
      <c r="B881" s="157" t="s">
        <v>19548</v>
      </c>
      <c r="C881" s="157" t="s">
        <v>77882</v>
      </c>
      <c r="D881" t="s">
        <v>77572</v>
      </c>
      <c r="E881" t="s">
        <v>19554</v>
      </c>
      <c r="F881">
        <v>8.24</v>
      </c>
      <c r="G881">
        <v>21.67</v>
      </c>
      <c r="H881">
        <f t="shared" ref="H881:H882" si="147">F881*G881</f>
        <v>178.56080000000003</v>
      </c>
      <c r="I881" t="str">
        <f t="shared" ref="I881:I882" si="148">MID(D881,1,13)</f>
        <v>01993 - MAO-D</v>
      </c>
      <c r="J881">
        <f>SUMIF(PLQ!C:C,A881,PLQ!G:G)</f>
        <v>24</v>
      </c>
      <c r="K881">
        <f t="shared" si="141"/>
        <v>197.76</v>
      </c>
      <c r="L881" s="157">
        <f t="shared" si="142"/>
        <v>4285.4592000000002</v>
      </c>
    </row>
    <row r="882" spans="1:12" x14ac:dyDescent="0.25">
      <c r="A882" t="s">
        <v>54443</v>
      </c>
      <c r="B882" s="157" t="s">
        <v>19548</v>
      </c>
      <c r="C882" s="157" t="s">
        <v>77807</v>
      </c>
      <c r="D882" t="s">
        <v>19555</v>
      </c>
      <c r="E882" t="s">
        <v>19554</v>
      </c>
      <c r="F882">
        <v>2.06</v>
      </c>
      <c r="G882">
        <v>15.69</v>
      </c>
      <c r="H882">
        <f t="shared" si="147"/>
        <v>32.321399999999997</v>
      </c>
      <c r="I882" t="str">
        <f t="shared" si="148"/>
        <v>01999 - MAO-D</v>
      </c>
      <c r="J882">
        <f>SUMIF(PLQ!C:C,A882,PLQ!G:G)</f>
        <v>24</v>
      </c>
      <c r="K882">
        <f t="shared" si="141"/>
        <v>49.44</v>
      </c>
      <c r="L882" s="157">
        <f t="shared" si="142"/>
        <v>775.71359999999993</v>
      </c>
    </row>
    <row r="883" spans="1:12" x14ac:dyDescent="0.25">
      <c r="A883" t="s">
        <v>54443</v>
      </c>
      <c r="D883" t="s">
        <v>77792</v>
      </c>
      <c r="E883" t="s">
        <v>19557</v>
      </c>
      <c r="F883" t="s">
        <v>19557</v>
      </c>
      <c r="G883" t="s">
        <v>19557</v>
      </c>
      <c r="H883">
        <f>SUMIFS(H:H,B:B,$B$8,A:A,$A883)</f>
        <v>210.88220000000001</v>
      </c>
      <c r="J883">
        <f>SUMIF(PLQ!C:C,A883,PLQ!G:G)</f>
        <v>24</v>
      </c>
      <c r="K883">
        <f t="shared" si="141"/>
        <v>0</v>
      </c>
      <c r="L883" s="157">
        <f t="shared" si="142"/>
        <v>0</v>
      </c>
    </row>
    <row r="884" spans="1:12" x14ac:dyDescent="0.25">
      <c r="A884" t="s">
        <v>54443</v>
      </c>
      <c r="B884" s="157">
        <v>0</v>
      </c>
      <c r="J884">
        <f>SUMIF(PLQ!C:C,A884,PLQ!G:G)</f>
        <v>24</v>
      </c>
      <c r="K884">
        <f t="shared" si="141"/>
        <v>0</v>
      </c>
      <c r="L884" s="157">
        <f t="shared" si="142"/>
        <v>0</v>
      </c>
    </row>
    <row r="885" spans="1:12" x14ac:dyDescent="0.25">
      <c r="A885" t="s">
        <v>54443</v>
      </c>
      <c r="B885" s="157" t="s">
        <v>19558</v>
      </c>
      <c r="D885" t="s">
        <v>19558</v>
      </c>
      <c r="E885" t="s">
        <v>19549</v>
      </c>
      <c r="F885" t="s">
        <v>19550</v>
      </c>
      <c r="G885" t="s">
        <v>19551</v>
      </c>
      <c r="H885" t="s">
        <v>19552</v>
      </c>
      <c r="J885">
        <f>SUMIF(PLQ!C:C,A885,PLQ!G:G)</f>
        <v>24</v>
      </c>
      <c r="K885">
        <f t="shared" si="141"/>
        <v>0</v>
      </c>
      <c r="L885" s="157">
        <f t="shared" si="142"/>
        <v>0</v>
      </c>
    </row>
    <row r="886" spans="1:12" x14ac:dyDescent="0.25">
      <c r="A886" t="s">
        <v>54443</v>
      </c>
      <c r="B886" s="157" t="s">
        <v>19558</v>
      </c>
      <c r="C886" s="157" t="s">
        <v>77902</v>
      </c>
      <c r="D886" t="s">
        <v>77603</v>
      </c>
      <c r="E886" t="s">
        <v>19560</v>
      </c>
      <c r="F886">
        <v>2</v>
      </c>
      <c r="G886">
        <v>0.08</v>
      </c>
      <c r="H886">
        <v>0.16</v>
      </c>
      <c r="I886" t="str">
        <f t="shared" ref="I886:I897" si="149">MID(D886,1,13)</f>
        <v>00666 - BUCHA</v>
      </c>
      <c r="J886">
        <f>SUMIF(PLQ!C:C,A886,PLQ!G:G)</f>
        <v>24</v>
      </c>
      <c r="K886">
        <f t="shared" si="141"/>
        <v>48</v>
      </c>
      <c r="L886" s="157">
        <f t="shared" si="142"/>
        <v>3.84</v>
      </c>
    </row>
    <row r="887" spans="1:12" x14ac:dyDescent="0.25">
      <c r="A887" t="s">
        <v>54443</v>
      </c>
      <c r="B887" s="157" t="s">
        <v>19558</v>
      </c>
      <c r="C887" s="157" t="s">
        <v>77911</v>
      </c>
      <c r="D887" t="s">
        <v>77628</v>
      </c>
      <c r="E887" t="s">
        <v>19560</v>
      </c>
      <c r="F887">
        <v>0.12</v>
      </c>
      <c r="G887">
        <v>3.82</v>
      </c>
      <c r="H887">
        <v>0.45839999999999997</v>
      </c>
      <c r="I887" t="str">
        <f t="shared" si="149"/>
        <v>02339 - ADESI</v>
      </c>
      <c r="J887">
        <f>SUMIF(PLQ!C:C,A887,PLQ!G:G)</f>
        <v>24</v>
      </c>
      <c r="K887">
        <f t="shared" si="141"/>
        <v>2.88</v>
      </c>
      <c r="L887" s="157">
        <f t="shared" si="142"/>
        <v>11.0016</v>
      </c>
    </row>
    <row r="888" spans="1:12" x14ac:dyDescent="0.25">
      <c r="A888" t="s">
        <v>54443</v>
      </c>
      <c r="B888" s="157" t="s">
        <v>19558</v>
      </c>
      <c r="C888" s="157" t="s">
        <v>77912</v>
      </c>
      <c r="D888" t="s">
        <v>77629</v>
      </c>
      <c r="E888" t="s">
        <v>19560</v>
      </c>
      <c r="F888">
        <v>0.5</v>
      </c>
      <c r="G888">
        <v>1.1499999999999999</v>
      </c>
      <c r="H888">
        <v>0.57499999999999996</v>
      </c>
      <c r="I888" t="str">
        <f t="shared" si="149"/>
        <v xml:space="preserve">02385 - LIXA </v>
      </c>
      <c r="J888">
        <f>SUMIF(PLQ!C:C,A888,PLQ!G:G)</f>
        <v>24</v>
      </c>
      <c r="K888">
        <f t="shared" si="141"/>
        <v>12</v>
      </c>
      <c r="L888" s="157">
        <f t="shared" si="142"/>
        <v>13.799999999999999</v>
      </c>
    </row>
    <row r="889" spans="1:12" x14ac:dyDescent="0.25">
      <c r="A889" t="s">
        <v>54443</v>
      </c>
      <c r="B889" s="157" t="s">
        <v>19558</v>
      </c>
      <c r="C889" s="157" t="s">
        <v>77886</v>
      </c>
      <c r="D889" t="s">
        <v>77578</v>
      </c>
      <c r="E889" t="s">
        <v>19560</v>
      </c>
      <c r="F889">
        <v>0.33300000000000002</v>
      </c>
      <c r="G889">
        <v>62.58</v>
      </c>
      <c r="H889">
        <v>20.839099999999998</v>
      </c>
      <c r="I889" t="str">
        <f t="shared" si="149"/>
        <v xml:space="preserve">02617 - TUBO </v>
      </c>
      <c r="J889">
        <f>SUMIF(PLQ!C:C,A889,PLQ!G:G)</f>
        <v>24</v>
      </c>
      <c r="K889">
        <f t="shared" si="141"/>
        <v>7.9920000000000009</v>
      </c>
      <c r="L889" s="157">
        <f t="shared" si="142"/>
        <v>500.13936000000007</v>
      </c>
    </row>
    <row r="890" spans="1:12" x14ac:dyDescent="0.25">
      <c r="A890" t="s">
        <v>54443</v>
      </c>
      <c r="B890" s="157" t="s">
        <v>19558</v>
      </c>
      <c r="C890" s="157" t="s">
        <v>77913</v>
      </c>
      <c r="D890" t="s">
        <v>77630</v>
      </c>
      <c r="E890" t="s">
        <v>19560</v>
      </c>
      <c r="F890">
        <v>4</v>
      </c>
      <c r="G890">
        <v>1.8565</v>
      </c>
      <c r="H890">
        <v>7.4260000000000002</v>
      </c>
      <c r="I890" t="str">
        <f t="shared" si="149"/>
        <v xml:space="preserve">02831 - ANEL </v>
      </c>
      <c r="J890">
        <f>SUMIF(PLQ!C:C,A890,PLQ!G:G)</f>
        <v>24</v>
      </c>
      <c r="K890">
        <f t="shared" si="141"/>
        <v>96</v>
      </c>
      <c r="L890" s="157">
        <f t="shared" si="142"/>
        <v>178.22399999999999</v>
      </c>
    </row>
    <row r="891" spans="1:12" x14ac:dyDescent="0.25">
      <c r="A891" t="s">
        <v>54443</v>
      </c>
      <c r="B891" s="157" t="s">
        <v>19558</v>
      </c>
      <c r="C891" s="157" t="s">
        <v>77903</v>
      </c>
      <c r="D891" t="s">
        <v>77604</v>
      </c>
      <c r="E891" t="s">
        <v>19560</v>
      </c>
      <c r="F891">
        <v>1</v>
      </c>
      <c r="G891">
        <v>3.39</v>
      </c>
      <c r="H891">
        <v>3.39</v>
      </c>
      <c r="I891" t="str">
        <f t="shared" si="149"/>
        <v>02984 - RABIC</v>
      </c>
      <c r="J891">
        <f>SUMIF(PLQ!C:C,A891,PLQ!G:G)</f>
        <v>24</v>
      </c>
      <c r="K891">
        <f t="shared" si="141"/>
        <v>24</v>
      </c>
      <c r="L891" s="157">
        <f t="shared" si="142"/>
        <v>81.36</v>
      </c>
    </row>
    <row r="892" spans="1:12" x14ac:dyDescent="0.25">
      <c r="A892" t="s">
        <v>54443</v>
      </c>
      <c r="B892" s="157" t="s">
        <v>19558</v>
      </c>
      <c r="C892" s="157" t="s">
        <v>77914</v>
      </c>
      <c r="D892" t="s">
        <v>77631</v>
      </c>
      <c r="E892" t="s">
        <v>19560</v>
      </c>
      <c r="F892">
        <v>0.25</v>
      </c>
      <c r="G892">
        <v>14.04</v>
      </c>
      <c r="H892">
        <v>3.51</v>
      </c>
      <c r="I892" t="str">
        <f t="shared" si="149"/>
        <v xml:space="preserve">05031 - TUBO </v>
      </c>
      <c r="J892">
        <f>SUMIF(PLQ!C:C,A892,PLQ!G:G)</f>
        <v>24</v>
      </c>
      <c r="K892">
        <f t="shared" si="141"/>
        <v>6</v>
      </c>
      <c r="L892" s="157">
        <f t="shared" si="142"/>
        <v>84.24</v>
      </c>
    </row>
    <row r="893" spans="1:12" x14ac:dyDescent="0.25">
      <c r="A893" t="s">
        <v>54443</v>
      </c>
      <c r="B893" s="157" t="s">
        <v>19558</v>
      </c>
      <c r="C893" s="157" t="s">
        <v>77915</v>
      </c>
      <c r="D893" t="s">
        <v>77632</v>
      </c>
      <c r="E893" t="s">
        <v>19560</v>
      </c>
      <c r="F893">
        <v>1.4999999999999999E-2</v>
      </c>
      <c r="G893">
        <v>35.200000000000003</v>
      </c>
      <c r="H893">
        <v>0.52800000000000002</v>
      </c>
      <c r="I893" t="str">
        <f t="shared" si="149"/>
        <v>05103 - SOLVE</v>
      </c>
      <c r="J893">
        <f>SUMIF(PLQ!C:C,A893,PLQ!G:G)</f>
        <v>24</v>
      </c>
      <c r="K893">
        <f t="shared" si="141"/>
        <v>0.36</v>
      </c>
      <c r="L893" s="157">
        <f t="shared" si="142"/>
        <v>12.672000000000001</v>
      </c>
    </row>
    <row r="894" spans="1:12" x14ac:dyDescent="0.25">
      <c r="A894" t="s">
        <v>54443</v>
      </c>
      <c r="B894" s="157" t="s">
        <v>19558</v>
      </c>
      <c r="C894" s="157" t="s">
        <v>77916</v>
      </c>
      <c r="D894" t="s">
        <v>77633</v>
      </c>
      <c r="E894" t="s">
        <v>19560</v>
      </c>
      <c r="F894">
        <v>1</v>
      </c>
      <c r="G894">
        <v>0.71</v>
      </c>
      <c r="H894">
        <v>0.71</v>
      </c>
      <c r="I894" t="str">
        <f t="shared" si="149"/>
        <v>05732 - TE 90</v>
      </c>
      <c r="J894">
        <f>SUMIF(PLQ!C:C,A894,PLQ!G:G)</f>
        <v>24</v>
      </c>
      <c r="K894">
        <f t="shared" si="141"/>
        <v>24</v>
      </c>
      <c r="L894" s="157">
        <f t="shared" si="142"/>
        <v>17.04</v>
      </c>
    </row>
    <row r="895" spans="1:12" x14ac:dyDescent="0.25">
      <c r="A895" t="s">
        <v>54443</v>
      </c>
      <c r="B895" s="157" t="s">
        <v>19558</v>
      </c>
      <c r="C895" s="157" t="s">
        <v>77917</v>
      </c>
      <c r="D895" t="s">
        <v>77634</v>
      </c>
      <c r="E895" t="s">
        <v>19560</v>
      </c>
      <c r="F895">
        <v>1</v>
      </c>
      <c r="G895">
        <v>0.49</v>
      </c>
      <c r="H895">
        <v>0.49</v>
      </c>
      <c r="I895" t="str">
        <f t="shared" si="149"/>
        <v>05734 - JOELH</v>
      </c>
      <c r="J895">
        <f>SUMIF(PLQ!C:C,A895,PLQ!G:G)</f>
        <v>24</v>
      </c>
      <c r="K895">
        <f t="shared" si="141"/>
        <v>24</v>
      </c>
      <c r="L895" s="157">
        <f t="shared" si="142"/>
        <v>11.76</v>
      </c>
    </row>
    <row r="896" spans="1:12" x14ac:dyDescent="0.25">
      <c r="A896" t="s">
        <v>54443</v>
      </c>
      <c r="B896" s="157" t="s">
        <v>19558</v>
      </c>
      <c r="C896" s="157" t="s">
        <v>77918</v>
      </c>
      <c r="D896" t="s">
        <v>77635</v>
      </c>
      <c r="E896" t="s">
        <v>19560</v>
      </c>
      <c r="F896">
        <v>1</v>
      </c>
      <c r="G896">
        <v>4.7</v>
      </c>
      <c r="H896">
        <v>4.7</v>
      </c>
      <c r="I896" t="str">
        <f t="shared" si="149"/>
        <v>05766 - JOELH</v>
      </c>
      <c r="J896">
        <f>SUMIF(PLQ!C:C,A896,PLQ!G:G)</f>
        <v>24</v>
      </c>
      <c r="K896">
        <f t="shared" si="141"/>
        <v>24</v>
      </c>
      <c r="L896" s="157">
        <f t="shared" si="142"/>
        <v>112.80000000000001</v>
      </c>
    </row>
    <row r="897" spans="1:12" x14ac:dyDescent="0.25">
      <c r="A897" t="s">
        <v>54443</v>
      </c>
      <c r="B897" s="157" t="s">
        <v>19558</v>
      </c>
      <c r="C897" s="157" t="s">
        <v>77919</v>
      </c>
      <c r="D897" t="s">
        <v>77636</v>
      </c>
      <c r="E897" t="s">
        <v>19560</v>
      </c>
      <c r="F897">
        <v>1</v>
      </c>
      <c r="G897">
        <v>4.0544000000000002</v>
      </c>
      <c r="H897">
        <v>4.0544000000000002</v>
      </c>
      <c r="I897" t="str">
        <f t="shared" si="149"/>
        <v>05780 - JOELH</v>
      </c>
      <c r="J897">
        <f>SUMIF(PLQ!C:C,A897,PLQ!G:G)</f>
        <v>24</v>
      </c>
      <c r="K897">
        <f t="shared" si="141"/>
        <v>24</v>
      </c>
      <c r="L897" s="157">
        <f t="shared" si="142"/>
        <v>97.305599999999998</v>
      </c>
    </row>
    <row r="898" spans="1:12" x14ac:dyDescent="0.25">
      <c r="A898" t="s">
        <v>54443</v>
      </c>
      <c r="D898" t="s">
        <v>77793</v>
      </c>
      <c r="E898" t="s">
        <v>19557</v>
      </c>
      <c r="F898" t="s">
        <v>19557</v>
      </c>
      <c r="G898" t="s">
        <v>19557</v>
      </c>
      <c r="H898">
        <f>SUMIFS(H:H,B:B,$B$13,A:A,$A898)</f>
        <v>46.840900000000005</v>
      </c>
      <c r="J898">
        <f>SUMIF(PLQ!C:C,A898,PLQ!G:G)</f>
        <v>24</v>
      </c>
      <c r="K898">
        <f t="shared" si="141"/>
        <v>0</v>
      </c>
      <c r="L898" s="157">
        <f t="shared" si="142"/>
        <v>0</v>
      </c>
    </row>
    <row r="899" spans="1:12" x14ac:dyDescent="0.25">
      <c r="A899" t="s">
        <v>54443</v>
      </c>
      <c r="B899" s="157">
        <v>0</v>
      </c>
      <c r="J899">
        <f>SUMIF(PLQ!C:C,A899,PLQ!G:G)</f>
        <v>24</v>
      </c>
      <c r="K899">
        <f t="shared" si="141"/>
        <v>0</v>
      </c>
      <c r="L899" s="157">
        <f t="shared" si="142"/>
        <v>0</v>
      </c>
    </row>
    <row r="900" spans="1:12" x14ac:dyDescent="0.25">
      <c r="A900" t="s">
        <v>54443</v>
      </c>
      <c r="D900" t="s">
        <v>19563</v>
      </c>
      <c r="E900" t="s">
        <v>19557</v>
      </c>
      <c r="F900" t="s">
        <v>19557</v>
      </c>
      <c r="G900" t="s">
        <v>19557</v>
      </c>
      <c r="H900">
        <f>SUMIFS(H:H,A:A,A900,D:D,$D$14)+SUMIFS(H:H,A:A,A900,D:D,$D$9)</f>
        <v>257.72310000000004</v>
      </c>
      <c r="J900">
        <f>SUMIF(PLQ!C:C,A900,PLQ!G:G)</f>
        <v>24</v>
      </c>
      <c r="K900">
        <f t="shared" si="141"/>
        <v>0</v>
      </c>
      <c r="L900" s="157">
        <f t="shared" si="142"/>
        <v>0</v>
      </c>
    </row>
    <row r="901" spans="1:12" x14ac:dyDescent="0.25">
      <c r="A901" t="s">
        <v>54443</v>
      </c>
      <c r="B901" s="157">
        <v>0</v>
      </c>
      <c r="J901">
        <f>SUMIF(PLQ!C:C,A901,PLQ!G:G)</f>
        <v>24</v>
      </c>
      <c r="K901">
        <f t="shared" si="141"/>
        <v>0</v>
      </c>
      <c r="L901" s="157">
        <f t="shared" si="142"/>
        <v>0</v>
      </c>
    </row>
    <row r="902" spans="1:12" x14ac:dyDescent="0.25">
      <c r="A902" t="s">
        <v>54461</v>
      </c>
      <c r="B902" s="157">
        <v>0</v>
      </c>
      <c r="D902" t="s">
        <v>77637</v>
      </c>
      <c r="E902" t="s">
        <v>24743</v>
      </c>
      <c r="J902">
        <f>SUMIF(PLQ!C:C,A902,PLQ!G:G)</f>
        <v>5</v>
      </c>
      <c r="K902">
        <f t="shared" si="141"/>
        <v>0</v>
      </c>
      <c r="L902" s="157">
        <f t="shared" si="142"/>
        <v>0</v>
      </c>
    </row>
    <row r="903" spans="1:12" x14ac:dyDescent="0.25">
      <c r="A903" t="s">
        <v>54461</v>
      </c>
      <c r="B903" s="157">
        <v>0</v>
      </c>
      <c r="D903" t="s">
        <v>77638</v>
      </c>
      <c r="J903">
        <f>SUMIF(PLQ!C:C,A903,PLQ!G:G)</f>
        <v>5</v>
      </c>
      <c r="K903">
        <f t="shared" si="141"/>
        <v>0</v>
      </c>
      <c r="L903" s="157">
        <f t="shared" si="142"/>
        <v>0</v>
      </c>
    </row>
    <row r="904" spans="1:12" x14ac:dyDescent="0.25">
      <c r="A904" t="s">
        <v>54461</v>
      </c>
      <c r="B904" s="157">
        <v>0</v>
      </c>
      <c r="D904" t="s">
        <v>77416</v>
      </c>
      <c r="J904">
        <f>SUMIF(PLQ!C:C,A904,PLQ!G:G)</f>
        <v>5</v>
      </c>
      <c r="K904">
        <f t="shared" ref="K904:K967" si="150">IFERROR(F904*J904,0)</f>
        <v>0</v>
      </c>
      <c r="L904" s="157">
        <f t="shared" ref="L904:L967" si="151">IFERROR(G904*K904,0)</f>
        <v>0</v>
      </c>
    </row>
    <row r="905" spans="1:12" x14ac:dyDescent="0.25">
      <c r="A905" t="s">
        <v>54461</v>
      </c>
      <c r="B905" s="157">
        <v>0</v>
      </c>
      <c r="J905">
        <f>SUMIF(PLQ!C:C,A905,PLQ!G:G)</f>
        <v>5</v>
      </c>
      <c r="K905">
        <f t="shared" si="150"/>
        <v>0</v>
      </c>
      <c r="L905" s="157">
        <f t="shared" si="151"/>
        <v>0</v>
      </c>
    </row>
    <row r="906" spans="1:12" x14ac:dyDescent="0.25">
      <c r="A906" t="s">
        <v>54461</v>
      </c>
      <c r="B906" s="157" t="s">
        <v>19548</v>
      </c>
      <c r="D906" t="s">
        <v>19548</v>
      </c>
      <c r="E906" t="s">
        <v>19549</v>
      </c>
      <c r="F906" t="s">
        <v>19550</v>
      </c>
      <c r="G906" t="s">
        <v>19551</v>
      </c>
      <c r="H906" t="s">
        <v>19552</v>
      </c>
      <c r="J906">
        <f>SUMIF(PLQ!C:C,A906,PLQ!G:G)</f>
        <v>5</v>
      </c>
      <c r="K906">
        <f t="shared" si="150"/>
        <v>0</v>
      </c>
      <c r="L906" s="157">
        <f t="shared" si="151"/>
        <v>0</v>
      </c>
    </row>
    <row r="907" spans="1:12" x14ac:dyDescent="0.25">
      <c r="A907" t="s">
        <v>54461</v>
      </c>
      <c r="B907" s="157" t="s">
        <v>19548</v>
      </c>
      <c r="C907" s="157" t="s">
        <v>77827</v>
      </c>
      <c r="D907" t="s">
        <v>77456</v>
      </c>
      <c r="E907" t="s">
        <v>19554</v>
      </c>
      <c r="F907">
        <v>10.3</v>
      </c>
      <c r="G907">
        <v>21.77</v>
      </c>
      <c r="H907">
        <f t="shared" ref="H907:H908" si="152">F907*G907</f>
        <v>224.23100000000002</v>
      </c>
      <c r="I907" t="str">
        <f t="shared" ref="I907:I908" si="153">MID(D907,1,13)</f>
        <v>01968 - MAO-D</v>
      </c>
      <c r="J907">
        <f>SUMIF(PLQ!C:C,A907,PLQ!G:G)</f>
        <v>5</v>
      </c>
      <c r="K907">
        <f t="shared" si="150"/>
        <v>51.5</v>
      </c>
      <c r="L907" s="157">
        <f t="shared" si="151"/>
        <v>1121.155</v>
      </c>
    </row>
    <row r="908" spans="1:12" x14ac:dyDescent="0.25">
      <c r="A908" t="s">
        <v>54461</v>
      </c>
      <c r="B908" s="157" t="s">
        <v>19548</v>
      </c>
      <c r="C908" s="157" t="s">
        <v>77807</v>
      </c>
      <c r="D908" t="s">
        <v>19555</v>
      </c>
      <c r="E908" t="s">
        <v>19554</v>
      </c>
      <c r="F908">
        <v>10.3</v>
      </c>
      <c r="G908">
        <v>15.69</v>
      </c>
      <c r="H908">
        <f t="shared" si="152"/>
        <v>161.607</v>
      </c>
      <c r="I908" t="str">
        <f t="shared" si="153"/>
        <v>01999 - MAO-D</v>
      </c>
      <c r="J908">
        <f>SUMIF(PLQ!C:C,A908,PLQ!G:G)</f>
        <v>5</v>
      </c>
      <c r="K908">
        <f t="shared" si="150"/>
        <v>51.5</v>
      </c>
      <c r="L908" s="157">
        <f t="shared" si="151"/>
        <v>808.03499999999997</v>
      </c>
    </row>
    <row r="909" spans="1:12" x14ac:dyDescent="0.25">
      <c r="A909" t="s">
        <v>54461</v>
      </c>
      <c r="D909" t="s">
        <v>77792</v>
      </c>
      <c r="E909" t="s">
        <v>19557</v>
      </c>
      <c r="F909" t="s">
        <v>19557</v>
      </c>
      <c r="G909" t="s">
        <v>19557</v>
      </c>
      <c r="H909">
        <f>SUMIFS(H:H,B:B,$B$8,A:A,$A909)</f>
        <v>385.83800000000002</v>
      </c>
      <c r="J909">
        <f>SUMIF(PLQ!C:C,A909,PLQ!G:G)</f>
        <v>5</v>
      </c>
      <c r="K909">
        <f t="shared" si="150"/>
        <v>0</v>
      </c>
      <c r="L909" s="157">
        <f t="shared" si="151"/>
        <v>0</v>
      </c>
    </row>
    <row r="910" spans="1:12" x14ac:dyDescent="0.25">
      <c r="A910" t="s">
        <v>54461</v>
      </c>
      <c r="B910" s="157">
        <v>0</v>
      </c>
      <c r="J910">
        <f>SUMIF(PLQ!C:C,A910,PLQ!G:G)</f>
        <v>5</v>
      </c>
      <c r="K910">
        <f t="shared" si="150"/>
        <v>0</v>
      </c>
      <c r="L910" s="157">
        <f t="shared" si="151"/>
        <v>0</v>
      </c>
    </row>
    <row r="911" spans="1:12" x14ac:dyDescent="0.25">
      <c r="A911" t="s">
        <v>54461</v>
      </c>
      <c r="B911" s="157" t="s">
        <v>19558</v>
      </c>
      <c r="D911" t="s">
        <v>19558</v>
      </c>
      <c r="E911" t="s">
        <v>19549</v>
      </c>
      <c r="F911" t="s">
        <v>19550</v>
      </c>
      <c r="G911" t="s">
        <v>19551</v>
      </c>
      <c r="H911" t="s">
        <v>19552</v>
      </c>
      <c r="J911">
        <f>SUMIF(PLQ!C:C,A911,PLQ!G:G)</f>
        <v>5</v>
      </c>
      <c r="K911">
        <f t="shared" si="150"/>
        <v>0</v>
      </c>
      <c r="L911" s="157">
        <f t="shared" si="151"/>
        <v>0</v>
      </c>
    </row>
    <row r="912" spans="1:12" x14ac:dyDescent="0.25">
      <c r="A912" t="s">
        <v>54461</v>
      </c>
      <c r="B912" s="157" t="s">
        <v>19558</v>
      </c>
      <c r="C912" s="157" t="s">
        <v>55600</v>
      </c>
      <c r="D912" t="s">
        <v>77639</v>
      </c>
      <c r="E912" t="s">
        <v>19571</v>
      </c>
      <c r="F912">
        <v>0.41</v>
      </c>
      <c r="G912">
        <v>320.25369999999998</v>
      </c>
      <c r="H912">
        <v>131.304</v>
      </c>
      <c r="I912" t="str">
        <f t="shared" ref="I912:I922" si="154">MID(D912,1,13)</f>
        <v>07.007.0010-B</v>
      </c>
      <c r="J912">
        <f>SUMIF(PLQ!C:C,A912,PLQ!G:G)</f>
        <v>5</v>
      </c>
      <c r="K912">
        <f t="shared" si="150"/>
        <v>2.0499999999999998</v>
      </c>
      <c r="L912" s="157">
        <f t="shared" si="151"/>
        <v>656.52008499999988</v>
      </c>
    </row>
    <row r="913" spans="1:12" x14ac:dyDescent="0.25">
      <c r="A913" t="s">
        <v>54461</v>
      </c>
      <c r="B913" s="157" t="s">
        <v>19558</v>
      </c>
      <c r="C913" s="157" t="s">
        <v>59365</v>
      </c>
      <c r="D913" t="s">
        <v>77640</v>
      </c>
      <c r="E913" t="s">
        <v>19571</v>
      </c>
      <c r="F913">
        <v>5.2499999999999998E-2</v>
      </c>
      <c r="G913">
        <v>251.33799999999999</v>
      </c>
      <c r="H913">
        <v>13.1952</v>
      </c>
      <c r="I913" t="str">
        <f t="shared" si="154"/>
        <v>11.001.0001-B</v>
      </c>
      <c r="J913">
        <f>SUMIF(PLQ!C:C,A913,PLQ!G:G)</f>
        <v>5</v>
      </c>
      <c r="K913">
        <f t="shared" si="150"/>
        <v>0.26250000000000001</v>
      </c>
      <c r="L913" s="157">
        <f t="shared" si="151"/>
        <v>65.976224999999999</v>
      </c>
    </row>
    <row r="914" spans="1:12" x14ac:dyDescent="0.25">
      <c r="A914" t="s">
        <v>54461</v>
      </c>
      <c r="B914" s="157" t="s">
        <v>19558</v>
      </c>
      <c r="C914" s="157" t="s">
        <v>59369</v>
      </c>
      <c r="D914" t="s">
        <v>77622</v>
      </c>
      <c r="E914" t="s">
        <v>19571</v>
      </c>
      <c r="F914">
        <v>0.105</v>
      </c>
      <c r="G914">
        <v>270.98020000000002</v>
      </c>
      <c r="H914">
        <v>28.4529</v>
      </c>
      <c r="I914" t="str">
        <f t="shared" si="154"/>
        <v>11.001.0005-B</v>
      </c>
      <c r="J914">
        <f>SUMIF(PLQ!C:C,A914,PLQ!G:G)</f>
        <v>5</v>
      </c>
      <c r="K914">
        <f t="shared" si="150"/>
        <v>0.52500000000000002</v>
      </c>
      <c r="L914" s="157">
        <f t="shared" si="151"/>
        <v>142.26460500000002</v>
      </c>
    </row>
    <row r="915" spans="1:12" x14ac:dyDescent="0.25">
      <c r="A915" t="s">
        <v>54461</v>
      </c>
      <c r="B915" s="157" t="s">
        <v>19558</v>
      </c>
      <c r="C915" s="157" t="s">
        <v>70639</v>
      </c>
      <c r="D915" t="s">
        <v>77641</v>
      </c>
      <c r="E915" t="s">
        <v>19571</v>
      </c>
      <c r="F915">
        <v>0.44</v>
      </c>
      <c r="G915">
        <v>68.006600000000006</v>
      </c>
      <c r="H915">
        <v>29.922899999999998</v>
      </c>
      <c r="I915" t="str">
        <f t="shared" si="154"/>
        <v>11.002.0013-B</v>
      </c>
      <c r="J915">
        <f>SUMIF(PLQ!C:C,A915,PLQ!G:G)</f>
        <v>5</v>
      </c>
      <c r="K915">
        <f t="shared" si="150"/>
        <v>2.2000000000000002</v>
      </c>
      <c r="L915" s="157">
        <f t="shared" si="151"/>
        <v>149.61452000000003</v>
      </c>
    </row>
    <row r="916" spans="1:12" x14ac:dyDescent="0.25">
      <c r="A916" t="s">
        <v>54461</v>
      </c>
      <c r="B916" s="157" t="s">
        <v>19558</v>
      </c>
      <c r="C916" s="157" t="s">
        <v>65887</v>
      </c>
      <c r="D916" t="s">
        <v>77642</v>
      </c>
      <c r="E916" t="s">
        <v>19571</v>
      </c>
      <c r="F916">
        <v>0.44</v>
      </c>
      <c r="G916">
        <v>61.9101</v>
      </c>
      <c r="H916">
        <v>27.240400000000001</v>
      </c>
      <c r="I916" t="str">
        <f t="shared" si="154"/>
        <v>11.002.0035-B</v>
      </c>
      <c r="J916">
        <f>SUMIF(PLQ!C:C,A916,PLQ!G:G)</f>
        <v>5</v>
      </c>
      <c r="K916">
        <f t="shared" si="150"/>
        <v>2.2000000000000002</v>
      </c>
      <c r="L916" s="157">
        <f t="shared" si="151"/>
        <v>136.20222000000001</v>
      </c>
    </row>
    <row r="917" spans="1:12" x14ac:dyDescent="0.25">
      <c r="A917" t="s">
        <v>54461</v>
      </c>
      <c r="B917" s="157" t="s">
        <v>19558</v>
      </c>
      <c r="C917" s="157" t="s">
        <v>77305</v>
      </c>
      <c r="D917" t="s">
        <v>77643</v>
      </c>
      <c r="E917" t="s">
        <v>19571</v>
      </c>
      <c r="F917">
        <v>0.02</v>
      </c>
      <c r="G917" s="153">
        <v>1638.2670000000001</v>
      </c>
      <c r="H917">
        <v>32.765300000000003</v>
      </c>
      <c r="I917" t="str">
        <f t="shared" si="154"/>
        <v>11.013.0003-B</v>
      </c>
      <c r="J917">
        <f>SUMIF(PLQ!C:C,A917,PLQ!G:G)</f>
        <v>5</v>
      </c>
      <c r="K917">
        <f t="shared" si="150"/>
        <v>0.1</v>
      </c>
      <c r="L917" s="157">
        <f t="shared" si="151"/>
        <v>163.82670000000002</v>
      </c>
    </row>
    <row r="918" spans="1:12" x14ac:dyDescent="0.25">
      <c r="A918" t="s">
        <v>54461</v>
      </c>
      <c r="B918" s="157" t="s">
        <v>19558</v>
      </c>
      <c r="C918" s="157" t="s">
        <v>61702</v>
      </c>
      <c r="D918" t="s">
        <v>77644</v>
      </c>
      <c r="E918" t="s">
        <v>19562</v>
      </c>
      <c r="F918">
        <v>3.6</v>
      </c>
      <c r="G918">
        <v>24.6111</v>
      </c>
      <c r="H918">
        <v>88.6</v>
      </c>
      <c r="I918" t="str">
        <f t="shared" si="154"/>
        <v>13.001.0025-B</v>
      </c>
      <c r="J918">
        <f>SUMIF(PLQ!C:C,A918,PLQ!G:G)</f>
        <v>5</v>
      </c>
      <c r="K918">
        <f t="shared" si="150"/>
        <v>18</v>
      </c>
      <c r="L918" s="157">
        <f t="shared" si="151"/>
        <v>442.99979999999999</v>
      </c>
    </row>
    <row r="919" spans="1:12" x14ac:dyDescent="0.25">
      <c r="A919" t="s">
        <v>54461</v>
      </c>
      <c r="B919" s="157" t="s">
        <v>19558</v>
      </c>
      <c r="C919" s="157" t="s">
        <v>77850</v>
      </c>
      <c r="D919" t="s">
        <v>77499</v>
      </c>
      <c r="E919" t="s">
        <v>19574</v>
      </c>
      <c r="F919">
        <v>13</v>
      </c>
      <c r="G919">
        <v>6.2843999999999998</v>
      </c>
      <c r="H919">
        <v>81.697199999999995</v>
      </c>
      <c r="I919" t="str">
        <f t="shared" si="154"/>
        <v>00017 - ACO C</v>
      </c>
      <c r="J919">
        <f>SUMIF(PLQ!C:C,A919,PLQ!G:G)</f>
        <v>5</v>
      </c>
      <c r="K919">
        <f t="shared" si="150"/>
        <v>65</v>
      </c>
      <c r="L919" s="157">
        <f t="shared" si="151"/>
        <v>408.48599999999999</v>
      </c>
    </row>
    <row r="920" spans="1:12" x14ac:dyDescent="0.25">
      <c r="A920" t="s">
        <v>54461</v>
      </c>
      <c r="B920" s="157" t="s">
        <v>19558</v>
      </c>
      <c r="C920" s="157" t="s">
        <v>77909</v>
      </c>
      <c r="D920" t="s">
        <v>77624</v>
      </c>
      <c r="E920" t="s">
        <v>19584</v>
      </c>
      <c r="F920">
        <v>1.37</v>
      </c>
      <c r="G920">
        <v>6.8804999999999996</v>
      </c>
      <c r="H920">
        <v>9.4262999999999995</v>
      </c>
      <c r="I920" t="str">
        <f t="shared" si="154"/>
        <v>00349 - PINUS</v>
      </c>
      <c r="J920">
        <f>SUMIF(PLQ!C:C,A920,PLQ!G:G)</f>
        <v>5</v>
      </c>
      <c r="K920">
        <f t="shared" si="150"/>
        <v>6.8500000000000005</v>
      </c>
      <c r="L920" s="157">
        <f t="shared" si="151"/>
        <v>47.131425</v>
      </c>
    </row>
    <row r="921" spans="1:12" x14ac:dyDescent="0.25">
      <c r="A921" t="s">
        <v>54461</v>
      </c>
      <c r="B921" s="157" t="s">
        <v>19558</v>
      </c>
      <c r="C921" s="157" t="s">
        <v>77816</v>
      </c>
      <c r="D921" t="s">
        <v>77418</v>
      </c>
      <c r="E921" t="s">
        <v>19574</v>
      </c>
      <c r="F921">
        <v>0.21</v>
      </c>
      <c r="G921">
        <v>11.33</v>
      </c>
      <c r="H921">
        <v>2.3793000000000002</v>
      </c>
      <c r="I921" t="str">
        <f t="shared" si="154"/>
        <v>00453 - PREGO</v>
      </c>
      <c r="J921">
        <f>SUMIF(PLQ!C:C,A921,PLQ!G:G)</f>
        <v>5</v>
      </c>
      <c r="K921">
        <f t="shared" si="150"/>
        <v>1.05</v>
      </c>
      <c r="L921" s="157">
        <f t="shared" si="151"/>
        <v>11.896500000000001</v>
      </c>
    </row>
    <row r="922" spans="1:12" x14ac:dyDescent="0.25">
      <c r="A922" t="s">
        <v>54461</v>
      </c>
      <c r="B922" s="157" t="s">
        <v>19558</v>
      </c>
      <c r="C922" s="157" t="s">
        <v>77920</v>
      </c>
      <c r="D922" t="s">
        <v>77645</v>
      </c>
      <c r="E922" t="s">
        <v>19560</v>
      </c>
      <c r="F922">
        <v>950</v>
      </c>
      <c r="G922">
        <v>0.9</v>
      </c>
      <c r="H922">
        <v>855</v>
      </c>
      <c r="I922" t="str">
        <f t="shared" si="154"/>
        <v>00558 - TIJOL</v>
      </c>
      <c r="J922">
        <f>SUMIF(PLQ!C:C,A922,PLQ!G:G)</f>
        <v>5</v>
      </c>
      <c r="K922">
        <f t="shared" si="150"/>
        <v>4750</v>
      </c>
      <c r="L922" s="157">
        <f t="shared" si="151"/>
        <v>4275</v>
      </c>
    </row>
    <row r="923" spans="1:12" x14ac:dyDescent="0.25">
      <c r="A923" t="s">
        <v>54461</v>
      </c>
      <c r="D923" t="s">
        <v>77793</v>
      </c>
      <c r="E923" t="s">
        <v>19557</v>
      </c>
      <c r="F923" t="s">
        <v>19557</v>
      </c>
      <c r="G923" t="s">
        <v>19557</v>
      </c>
      <c r="H923">
        <f>SUMIFS(H:H,B:B,$B$13,A:A,$A923)</f>
        <v>1299.9835</v>
      </c>
      <c r="J923">
        <f>SUMIF(PLQ!C:C,A923,PLQ!G:G)</f>
        <v>5</v>
      </c>
      <c r="K923">
        <f t="shared" si="150"/>
        <v>0</v>
      </c>
      <c r="L923" s="157">
        <f t="shared" si="151"/>
        <v>0</v>
      </c>
    </row>
    <row r="924" spans="1:12" x14ac:dyDescent="0.25">
      <c r="A924" t="s">
        <v>54461</v>
      </c>
      <c r="B924" s="157">
        <v>0</v>
      </c>
      <c r="J924">
        <f>SUMIF(PLQ!C:C,A924,PLQ!G:G)</f>
        <v>5</v>
      </c>
      <c r="K924">
        <f t="shared" si="150"/>
        <v>0</v>
      </c>
      <c r="L924" s="157">
        <f t="shared" si="151"/>
        <v>0</v>
      </c>
    </row>
    <row r="925" spans="1:12" x14ac:dyDescent="0.25">
      <c r="A925" t="s">
        <v>54461</v>
      </c>
      <c r="D925" t="s">
        <v>19563</v>
      </c>
      <c r="E925" t="s">
        <v>19557</v>
      </c>
      <c r="F925" t="s">
        <v>19557</v>
      </c>
      <c r="G925" t="s">
        <v>19557</v>
      </c>
      <c r="H925">
        <f>SUMIFS(H:H,A:A,A925,D:D,$D$14)+SUMIFS(H:H,A:A,A925,D:D,$D$9)</f>
        <v>1685.8215</v>
      </c>
      <c r="J925">
        <f>SUMIF(PLQ!C:C,A925,PLQ!G:G)</f>
        <v>5</v>
      </c>
      <c r="K925">
        <f t="shared" si="150"/>
        <v>0</v>
      </c>
      <c r="L925" s="157">
        <f t="shared" si="151"/>
        <v>0</v>
      </c>
    </row>
    <row r="926" spans="1:12" x14ac:dyDescent="0.25">
      <c r="A926" t="s">
        <v>54461</v>
      </c>
      <c r="B926" s="157">
        <v>0</v>
      </c>
      <c r="J926">
        <f>SUMIF(PLQ!C:C,A926,PLQ!G:G)</f>
        <v>5</v>
      </c>
      <c r="K926">
        <f t="shared" si="150"/>
        <v>0</v>
      </c>
      <c r="L926" s="157">
        <f t="shared" si="151"/>
        <v>0</v>
      </c>
    </row>
    <row r="927" spans="1:12" x14ac:dyDescent="0.25">
      <c r="A927" t="s">
        <v>54451</v>
      </c>
      <c r="B927" s="157">
        <v>0</v>
      </c>
      <c r="D927" t="s">
        <v>77646</v>
      </c>
      <c r="E927" t="s">
        <v>45305</v>
      </c>
      <c r="J927">
        <f>SUMIF(PLQ!C:C,A927,PLQ!G:G)</f>
        <v>44</v>
      </c>
      <c r="K927">
        <f t="shared" si="150"/>
        <v>0</v>
      </c>
      <c r="L927" s="157">
        <f t="shared" si="151"/>
        <v>0</v>
      </c>
    </row>
    <row r="928" spans="1:12" x14ac:dyDescent="0.25">
      <c r="A928" t="s">
        <v>54451</v>
      </c>
      <c r="B928" s="157">
        <v>0</v>
      </c>
      <c r="D928" t="s">
        <v>77647</v>
      </c>
      <c r="J928">
        <f>SUMIF(PLQ!C:C,A928,PLQ!G:G)</f>
        <v>44</v>
      </c>
      <c r="K928">
        <f t="shared" si="150"/>
        <v>0</v>
      </c>
      <c r="L928" s="157">
        <f t="shared" si="151"/>
        <v>0</v>
      </c>
    </row>
    <row r="929" spans="1:12" x14ac:dyDescent="0.25">
      <c r="A929" t="s">
        <v>54451</v>
      </c>
      <c r="B929" s="157">
        <v>0</v>
      </c>
      <c r="D929" t="s">
        <v>77416</v>
      </c>
      <c r="J929">
        <f>SUMIF(PLQ!C:C,A929,PLQ!G:G)</f>
        <v>44</v>
      </c>
      <c r="K929">
        <f t="shared" si="150"/>
        <v>0</v>
      </c>
      <c r="L929" s="157">
        <f t="shared" si="151"/>
        <v>0</v>
      </c>
    </row>
    <row r="930" spans="1:12" x14ac:dyDescent="0.25">
      <c r="A930" t="s">
        <v>54451</v>
      </c>
      <c r="B930" s="157">
        <v>0</v>
      </c>
      <c r="J930">
        <f>SUMIF(PLQ!C:C,A930,PLQ!G:G)</f>
        <v>44</v>
      </c>
      <c r="K930">
        <f t="shared" si="150"/>
        <v>0</v>
      </c>
      <c r="L930" s="157">
        <f t="shared" si="151"/>
        <v>0</v>
      </c>
    </row>
    <row r="931" spans="1:12" x14ac:dyDescent="0.25">
      <c r="A931" t="s">
        <v>54451</v>
      </c>
      <c r="B931" s="157" t="s">
        <v>19548</v>
      </c>
      <c r="D931" t="s">
        <v>19548</v>
      </c>
      <c r="E931" t="s">
        <v>19549</v>
      </c>
      <c r="F931" t="s">
        <v>19550</v>
      </c>
      <c r="G931" t="s">
        <v>19551</v>
      </c>
      <c r="H931" t="s">
        <v>19552</v>
      </c>
      <c r="J931">
        <f>SUMIF(PLQ!C:C,A931,PLQ!G:G)</f>
        <v>44</v>
      </c>
      <c r="K931">
        <f t="shared" si="150"/>
        <v>0</v>
      </c>
      <c r="L931" s="157">
        <f t="shared" si="151"/>
        <v>0</v>
      </c>
    </row>
    <row r="932" spans="1:12" x14ac:dyDescent="0.25">
      <c r="A932" t="s">
        <v>54451</v>
      </c>
      <c r="B932" s="157" t="s">
        <v>19548</v>
      </c>
      <c r="C932" s="157" t="s">
        <v>77882</v>
      </c>
      <c r="D932" t="s">
        <v>77572</v>
      </c>
      <c r="E932" t="s">
        <v>19554</v>
      </c>
      <c r="F932">
        <v>1.03</v>
      </c>
      <c r="G932">
        <v>21.67</v>
      </c>
      <c r="H932">
        <f t="shared" ref="H932:H933" si="155">F932*G932</f>
        <v>22.320100000000004</v>
      </c>
      <c r="I932" t="str">
        <f t="shared" ref="I932:I933" si="156">MID(D932,1,13)</f>
        <v>01993 - MAO-D</v>
      </c>
      <c r="J932">
        <f>SUMIF(PLQ!C:C,A932,PLQ!G:G)</f>
        <v>44</v>
      </c>
      <c r="K932">
        <f t="shared" si="150"/>
        <v>45.32</v>
      </c>
      <c r="L932" s="157">
        <f t="shared" si="151"/>
        <v>982.08440000000007</v>
      </c>
    </row>
    <row r="933" spans="1:12" x14ac:dyDescent="0.25">
      <c r="A933" t="s">
        <v>54451</v>
      </c>
      <c r="B933" s="157" t="s">
        <v>19548</v>
      </c>
      <c r="C933" s="157" t="s">
        <v>77807</v>
      </c>
      <c r="D933" t="s">
        <v>19555</v>
      </c>
      <c r="E933" t="s">
        <v>19554</v>
      </c>
      <c r="F933">
        <v>1.03</v>
      </c>
      <c r="G933">
        <v>15.69</v>
      </c>
      <c r="H933">
        <f t="shared" si="155"/>
        <v>16.160699999999999</v>
      </c>
      <c r="I933" t="str">
        <f t="shared" si="156"/>
        <v>01999 - MAO-D</v>
      </c>
      <c r="J933">
        <f>SUMIF(PLQ!C:C,A933,PLQ!G:G)</f>
        <v>44</v>
      </c>
      <c r="K933">
        <f t="shared" si="150"/>
        <v>45.32</v>
      </c>
      <c r="L933" s="157">
        <f t="shared" si="151"/>
        <v>711.07079999999996</v>
      </c>
    </row>
    <row r="934" spans="1:12" x14ac:dyDescent="0.25">
      <c r="A934" t="s">
        <v>54451</v>
      </c>
      <c r="D934" t="s">
        <v>77792</v>
      </c>
      <c r="E934" t="s">
        <v>19557</v>
      </c>
      <c r="F934" t="s">
        <v>19557</v>
      </c>
      <c r="G934" t="s">
        <v>19557</v>
      </c>
      <c r="H934">
        <f>SUMIFS(H:H,B:B,$B$8,A:A,$A934)</f>
        <v>38.480800000000002</v>
      </c>
      <c r="J934">
        <f>SUMIF(PLQ!C:C,A934,PLQ!G:G)</f>
        <v>44</v>
      </c>
      <c r="K934">
        <f t="shared" si="150"/>
        <v>0</v>
      </c>
      <c r="L934" s="157">
        <f t="shared" si="151"/>
        <v>0</v>
      </c>
    </row>
    <row r="935" spans="1:12" x14ac:dyDescent="0.25">
      <c r="A935" t="s">
        <v>54451</v>
      </c>
      <c r="B935" s="157">
        <v>0</v>
      </c>
      <c r="J935">
        <f>SUMIF(PLQ!C:C,A935,PLQ!G:G)</f>
        <v>44</v>
      </c>
      <c r="K935">
        <f t="shared" si="150"/>
        <v>0</v>
      </c>
      <c r="L935" s="157">
        <f t="shared" si="151"/>
        <v>0</v>
      </c>
    </row>
    <row r="936" spans="1:12" x14ac:dyDescent="0.25">
      <c r="A936" t="s">
        <v>54451</v>
      </c>
      <c r="B936" s="157" t="s">
        <v>19558</v>
      </c>
      <c r="D936" t="s">
        <v>19558</v>
      </c>
      <c r="E936" t="s">
        <v>19549</v>
      </c>
      <c r="F936" t="s">
        <v>19550</v>
      </c>
      <c r="G936" t="s">
        <v>19551</v>
      </c>
      <c r="H936" t="s">
        <v>19552</v>
      </c>
      <c r="J936">
        <f>SUMIF(PLQ!C:C,A936,PLQ!G:G)</f>
        <v>44</v>
      </c>
      <c r="K936">
        <f t="shared" si="150"/>
        <v>0</v>
      </c>
      <c r="L936" s="157">
        <f t="shared" si="151"/>
        <v>0</v>
      </c>
    </row>
    <row r="937" spans="1:12" x14ac:dyDescent="0.25">
      <c r="A937" t="s">
        <v>54451</v>
      </c>
      <c r="B937" s="157" t="s">
        <v>19558</v>
      </c>
      <c r="C937" s="157" t="s">
        <v>77883</v>
      </c>
      <c r="D937" t="s">
        <v>77573</v>
      </c>
      <c r="E937" t="s">
        <v>19560</v>
      </c>
      <c r="F937">
        <v>0.2</v>
      </c>
      <c r="G937">
        <v>22.87</v>
      </c>
      <c r="H937">
        <v>4.5739999999999998</v>
      </c>
      <c r="I937" t="str">
        <f t="shared" ref="I937:I941" si="157">MID(D937,1,13)</f>
        <v xml:space="preserve">02614 - TUBO </v>
      </c>
      <c r="J937">
        <f>SUMIF(PLQ!C:C,A937,PLQ!G:G)</f>
        <v>44</v>
      </c>
      <c r="K937">
        <f t="shared" si="150"/>
        <v>8.8000000000000007</v>
      </c>
      <c r="L937" s="157">
        <f t="shared" si="151"/>
        <v>201.25600000000003</v>
      </c>
    </row>
    <row r="938" spans="1:12" x14ac:dyDescent="0.25">
      <c r="A938" t="s">
        <v>54451</v>
      </c>
      <c r="B938" s="157" t="s">
        <v>19558</v>
      </c>
      <c r="C938" s="157" t="s">
        <v>77921</v>
      </c>
      <c r="D938" t="s">
        <v>77648</v>
      </c>
      <c r="E938" t="s">
        <v>19560</v>
      </c>
      <c r="F938">
        <v>0.33300000000000002</v>
      </c>
      <c r="G938">
        <v>41.09</v>
      </c>
      <c r="H938">
        <v>13.683</v>
      </c>
      <c r="I938" t="str">
        <f t="shared" si="157"/>
        <v xml:space="preserve">02615 - TUBO </v>
      </c>
      <c r="J938">
        <f>SUMIF(PLQ!C:C,A938,PLQ!G:G)</f>
        <v>44</v>
      </c>
      <c r="K938">
        <f t="shared" si="150"/>
        <v>14.652000000000001</v>
      </c>
      <c r="L938" s="157">
        <f t="shared" si="151"/>
        <v>602.05068000000006</v>
      </c>
    </row>
    <row r="939" spans="1:12" x14ac:dyDescent="0.25">
      <c r="A939" t="s">
        <v>54451</v>
      </c>
      <c r="B939" s="157" t="s">
        <v>19558</v>
      </c>
      <c r="C939" s="157" t="s">
        <v>77922</v>
      </c>
      <c r="D939" t="s">
        <v>77649</v>
      </c>
      <c r="E939" t="s">
        <v>19560</v>
      </c>
      <c r="F939">
        <v>2</v>
      </c>
      <c r="G939">
        <v>0.99229999999999996</v>
      </c>
      <c r="H939">
        <v>1.9845999999999999</v>
      </c>
      <c r="I939" t="str">
        <f t="shared" si="157"/>
        <v xml:space="preserve">02832 - ANEL </v>
      </c>
      <c r="J939">
        <f>SUMIF(PLQ!C:C,A939,PLQ!G:G)</f>
        <v>44</v>
      </c>
      <c r="K939">
        <f t="shared" si="150"/>
        <v>88</v>
      </c>
      <c r="L939" s="157">
        <f t="shared" si="151"/>
        <v>87.322400000000002</v>
      </c>
    </row>
    <row r="940" spans="1:12" x14ac:dyDescent="0.25">
      <c r="A940" t="s">
        <v>54451</v>
      </c>
      <c r="B940" s="157" t="s">
        <v>19558</v>
      </c>
      <c r="C940" s="157" t="s">
        <v>77884</v>
      </c>
      <c r="D940" t="s">
        <v>77574</v>
      </c>
      <c r="E940" t="s">
        <v>19560</v>
      </c>
      <c r="F940">
        <v>1</v>
      </c>
      <c r="G940">
        <v>0.95</v>
      </c>
      <c r="H940">
        <v>0.95</v>
      </c>
      <c r="I940" t="str">
        <f t="shared" si="157"/>
        <v>05791 - JOELH</v>
      </c>
      <c r="J940">
        <f>SUMIF(PLQ!C:C,A940,PLQ!G:G)</f>
        <v>44</v>
      </c>
      <c r="K940">
        <f t="shared" si="150"/>
        <v>44</v>
      </c>
      <c r="L940" s="157">
        <f t="shared" si="151"/>
        <v>41.8</v>
      </c>
    </row>
    <row r="941" spans="1:12" x14ac:dyDescent="0.25">
      <c r="A941" t="s">
        <v>54451</v>
      </c>
      <c r="B941" s="157" t="s">
        <v>19558</v>
      </c>
      <c r="C941" s="157" t="s">
        <v>77923</v>
      </c>
      <c r="D941" t="s">
        <v>77650</v>
      </c>
      <c r="E941" t="s">
        <v>19560</v>
      </c>
      <c r="F941">
        <v>1</v>
      </c>
      <c r="G941">
        <v>9.9600000000000009</v>
      </c>
      <c r="H941">
        <v>9.9600000000000009</v>
      </c>
      <c r="I941" t="str">
        <f t="shared" si="157"/>
        <v xml:space="preserve">07076 - RALO </v>
      </c>
      <c r="J941">
        <f>SUMIF(PLQ!C:C,A941,PLQ!G:G)</f>
        <v>44</v>
      </c>
      <c r="K941">
        <f t="shared" si="150"/>
        <v>44</v>
      </c>
      <c r="L941" s="157">
        <f t="shared" si="151"/>
        <v>438.24</v>
      </c>
    </row>
    <row r="942" spans="1:12" x14ac:dyDescent="0.25">
      <c r="A942" t="s">
        <v>54451</v>
      </c>
      <c r="D942" t="s">
        <v>77793</v>
      </c>
      <c r="E942" t="s">
        <v>19557</v>
      </c>
      <c r="F942" t="s">
        <v>19557</v>
      </c>
      <c r="G942" t="s">
        <v>19557</v>
      </c>
      <c r="H942">
        <f>SUMIFS(H:H,B:B,$B$13,A:A,$A942)</f>
        <v>31.151599999999998</v>
      </c>
      <c r="J942">
        <f>SUMIF(PLQ!C:C,A942,PLQ!G:G)</f>
        <v>44</v>
      </c>
      <c r="K942">
        <f t="shared" si="150"/>
        <v>0</v>
      </c>
      <c r="L942" s="157">
        <f t="shared" si="151"/>
        <v>0</v>
      </c>
    </row>
    <row r="943" spans="1:12" x14ac:dyDescent="0.25">
      <c r="A943" t="s">
        <v>54451</v>
      </c>
      <c r="B943" s="157">
        <v>0</v>
      </c>
      <c r="J943">
        <f>SUMIF(PLQ!C:C,A943,PLQ!G:G)</f>
        <v>44</v>
      </c>
      <c r="K943">
        <f t="shared" si="150"/>
        <v>0</v>
      </c>
      <c r="L943" s="157">
        <f t="shared" si="151"/>
        <v>0</v>
      </c>
    </row>
    <row r="944" spans="1:12" x14ac:dyDescent="0.25">
      <c r="A944" t="s">
        <v>54451</v>
      </c>
      <c r="D944" t="s">
        <v>19563</v>
      </c>
      <c r="E944" t="s">
        <v>19557</v>
      </c>
      <c r="F944" t="s">
        <v>19557</v>
      </c>
      <c r="G944" t="s">
        <v>19557</v>
      </c>
      <c r="H944">
        <f>SUMIFS(H:H,A:A,A944,D:D,$D$14)+SUMIFS(H:H,A:A,A944,D:D,$D$9)</f>
        <v>69.632400000000004</v>
      </c>
      <c r="J944">
        <f>SUMIF(PLQ!C:C,A944,PLQ!G:G)</f>
        <v>44</v>
      </c>
      <c r="K944">
        <f t="shared" si="150"/>
        <v>0</v>
      </c>
      <c r="L944" s="157">
        <f t="shared" si="151"/>
        <v>0</v>
      </c>
    </row>
    <row r="945" spans="1:12" x14ac:dyDescent="0.25">
      <c r="A945" t="s">
        <v>54451</v>
      </c>
      <c r="B945" s="157">
        <v>0</v>
      </c>
      <c r="J945">
        <f>SUMIF(PLQ!C:C,A945,PLQ!G:G)</f>
        <v>44</v>
      </c>
      <c r="K945">
        <f t="shared" si="150"/>
        <v>0</v>
      </c>
      <c r="L945" s="157">
        <f t="shared" si="151"/>
        <v>0</v>
      </c>
    </row>
    <row r="946" spans="1:12" x14ac:dyDescent="0.25">
      <c r="A946" t="s">
        <v>54469</v>
      </c>
      <c r="B946" s="157">
        <v>0</v>
      </c>
      <c r="D946" t="s">
        <v>77651</v>
      </c>
      <c r="E946" t="s">
        <v>35070</v>
      </c>
      <c r="J946">
        <f>SUMIF(PLQ!C:C,A946,PLQ!G:G)</f>
        <v>23</v>
      </c>
      <c r="K946">
        <f t="shared" si="150"/>
        <v>0</v>
      </c>
      <c r="L946" s="157">
        <f t="shared" si="151"/>
        <v>0</v>
      </c>
    </row>
    <row r="947" spans="1:12" x14ac:dyDescent="0.25">
      <c r="A947" t="s">
        <v>54469</v>
      </c>
      <c r="B947" s="157">
        <v>0</v>
      </c>
      <c r="D947" t="s">
        <v>77652</v>
      </c>
      <c r="J947">
        <f>SUMIF(PLQ!C:C,A947,PLQ!G:G)</f>
        <v>23</v>
      </c>
      <c r="K947">
        <f t="shared" si="150"/>
        <v>0</v>
      </c>
      <c r="L947" s="157">
        <f t="shared" si="151"/>
        <v>0</v>
      </c>
    </row>
    <row r="948" spans="1:12" x14ac:dyDescent="0.25">
      <c r="A948" t="s">
        <v>54469</v>
      </c>
      <c r="B948" s="157">
        <v>0</v>
      </c>
      <c r="D948" t="s">
        <v>77416</v>
      </c>
      <c r="J948">
        <f>SUMIF(PLQ!C:C,A948,PLQ!G:G)</f>
        <v>23</v>
      </c>
      <c r="K948">
        <f t="shared" si="150"/>
        <v>0</v>
      </c>
      <c r="L948" s="157">
        <f t="shared" si="151"/>
        <v>0</v>
      </c>
    </row>
    <row r="949" spans="1:12" x14ac:dyDescent="0.25">
      <c r="A949" t="s">
        <v>54469</v>
      </c>
      <c r="B949" s="157">
        <v>0</v>
      </c>
      <c r="J949">
        <f>SUMIF(PLQ!C:C,A949,PLQ!G:G)</f>
        <v>23</v>
      </c>
      <c r="K949">
        <f t="shared" si="150"/>
        <v>0</v>
      </c>
      <c r="L949" s="157">
        <f t="shared" si="151"/>
        <v>0</v>
      </c>
    </row>
    <row r="950" spans="1:12" x14ac:dyDescent="0.25">
      <c r="A950" t="s">
        <v>54469</v>
      </c>
      <c r="B950" s="157" t="s">
        <v>19548</v>
      </c>
      <c r="D950" t="s">
        <v>19548</v>
      </c>
      <c r="E950" t="s">
        <v>19549</v>
      </c>
      <c r="F950" t="s">
        <v>19550</v>
      </c>
      <c r="G950" t="s">
        <v>19551</v>
      </c>
      <c r="H950" t="s">
        <v>19552</v>
      </c>
      <c r="J950">
        <f>SUMIF(PLQ!C:C,A950,PLQ!G:G)</f>
        <v>23</v>
      </c>
      <c r="K950">
        <f t="shared" si="150"/>
        <v>0</v>
      </c>
      <c r="L950" s="157">
        <f t="shared" si="151"/>
        <v>0</v>
      </c>
    </row>
    <row r="951" spans="1:12" x14ac:dyDescent="0.25">
      <c r="A951" t="s">
        <v>54469</v>
      </c>
      <c r="B951" s="157" t="s">
        <v>19548</v>
      </c>
      <c r="C951" s="157" t="s">
        <v>77887</v>
      </c>
      <c r="D951" t="s">
        <v>77581</v>
      </c>
      <c r="E951" t="s">
        <v>19554</v>
      </c>
      <c r="F951">
        <v>4.12</v>
      </c>
      <c r="G951">
        <v>21.67</v>
      </c>
      <c r="H951">
        <f t="shared" ref="H951:H952" si="158">F951*G951</f>
        <v>89.280400000000014</v>
      </c>
      <c r="I951" t="str">
        <f t="shared" ref="I951:I952" si="159">MID(D951,1,13)</f>
        <v>01983 - MAO-D</v>
      </c>
      <c r="J951">
        <f>SUMIF(PLQ!C:C,A951,PLQ!G:G)</f>
        <v>23</v>
      </c>
      <c r="K951">
        <f t="shared" si="150"/>
        <v>94.76</v>
      </c>
      <c r="L951" s="157">
        <f t="shared" si="151"/>
        <v>2053.4492000000005</v>
      </c>
    </row>
    <row r="952" spans="1:12" x14ac:dyDescent="0.25">
      <c r="A952" t="s">
        <v>54469</v>
      </c>
      <c r="B952" s="157" t="s">
        <v>19548</v>
      </c>
      <c r="C952" s="157" t="s">
        <v>77807</v>
      </c>
      <c r="D952" t="s">
        <v>19555</v>
      </c>
      <c r="E952" t="s">
        <v>19554</v>
      </c>
      <c r="F952">
        <v>4.12</v>
      </c>
      <c r="G952">
        <v>15.69</v>
      </c>
      <c r="H952">
        <f t="shared" si="158"/>
        <v>64.642799999999994</v>
      </c>
      <c r="I952" t="str">
        <f t="shared" si="159"/>
        <v>01999 - MAO-D</v>
      </c>
      <c r="J952">
        <f>SUMIF(PLQ!C:C,A952,PLQ!G:G)</f>
        <v>23</v>
      </c>
      <c r="K952">
        <f t="shared" si="150"/>
        <v>94.76</v>
      </c>
      <c r="L952" s="157">
        <f t="shared" si="151"/>
        <v>1486.7844</v>
      </c>
    </row>
    <row r="953" spans="1:12" x14ac:dyDescent="0.25">
      <c r="A953" t="s">
        <v>54469</v>
      </c>
      <c r="D953" t="s">
        <v>77792</v>
      </c>
      <c r="E953" t="s">
        <v>19557</v>
      </c>
      <c r="F953" t="s">
        <v>19557</v>
      </c>
      <c r="G953" t="s">
        <v>19557</v>
      </c>
      <c r="H953">
        <f>SUMIFS(H:H,B:B,$B$8,A:A,$A953)</f>
        <v>153.92320000000001</v>
      </c>
      <c r="J953">
        <f>SUMIF(PLQ!C:C,A953,PLQ!G:G)</f>
        <v>23</v>
      </c>
      <c r="K953">
        <f t="shared" si="150"/>
        <v>0</v>
      </c>
      <c r="L953" s="157">
        <f t="shared" si="151"/>
        <v>0</v>
      </c>
    </row>
    <row r="954" spans="1:12" x14ac:dyDescent="0.25">
      <c r="A954" t="s">
        <v>54469</v>
      </c>
      <c r="B954" s="157">
        <v>0</v>
      </c>
      <c r="J954">
        <f>SUMIF(PLQ!C:C,A954,PLQ!G:G)</f>
        <v>23</v>
      </c>
      <c r="K954">
        <f t="shared" si="150"/>
        <v>0</v>
      </c>
      <c r="L954" s="157">
        <f t="shared" si="151"/>
        <v>0</v>
      </c>
    </row>
    <row r="955" spans="1:12" x14ac:dyDescent="0.25">
      <c r="A955" t="s">
        <v>54469</v>
      </c>
      <c r="B955" s="157" t="s">
        <v>19558</v>
      </c>
      <c r="D955" t="s">
        <v>19558</v>
      </c>
      <c r="E955" t="s">
        <v>19549</v>
      </c>
      <c r="F955" t="s">
        <v>19550</v>
      </c>
      <c r="G955" t="s">
        <v>19551</v>
      </c>
      <c r="H955" t="s">
        <v>19552</v>
      </c>
      <c r="J955">
        <f>SUMIF(PLQ!C:C,A955,PLQ!G:G)</f>
        <v>23</v>
      </c>
      <c r="K955">
        <f t="shared" si="150"/>
        <v>0</v>
      </c>
      <c r="L955" s="157">
        <f t="shared" si="151"/>
        <v>0</v>
      </c>
    </row>
    <row r="956" spans="1:12" x14ac:dyDescent="0.25">
      <c r="A956" t="s">
        <v>54469</v>
      </c>
      <c r="B956" s="157" t="s">
        <v>19558</v>
      </c>
      <c r="C956" s="157" t="s">
        <v>77924</v>
      </c>
      <c r="D956" t="s">
        <v>77653</v>
      </c>
      <c r="E956" t="s">
        <v>19574</v>
      </c>
      <c r="F956">
        <v>0.35</v>
      </c>
      <c r="G956">
        <v>8.77</v>
      </c>
      <c r="H956">
        <v>3.0695000000000001</v>
      </c>
      <c r="I956" t="str">
        <f t="shared" ref="I956:I961" si="160">MID(D956,1,13)</f>
        <v>00005 - ARAME</v>
      </c>
      <c r="J956">
        <f>SUMIF(PLQ!C:C,A956,PLQ!G:G)</f>
        <v>23</v>
      </c>
      <c r="K956">
        <f t="shared" si="150"/>
        <v>8.0499999999999989</v>
      </c>
      <c r="L956" s="157">
        <f t="shared" si="151"/>
        <v>70.598499999999987</v>
      </c>
    </row>
    <row r="957" spans="1:12" x14ac:dyDescent="0.25">
      <c r="A957" t="s">
        <v>54469</v>
      </c>
      <c r="B957" s="157" t="s">
        <v>19558</v>
      </c>
      <c r="C957" s="157" t="s">
        <v>77888</v>
      </c>
      <c r="D957" t="s">
        <v>77583</v>
      </c>
      <c r="E957" t="s">
        <v>19560</v>
      </c>
      <c r="F957">
        <v>4</v>
      </c>
      <c r="G957">
        <v>0.74</v>
      </c>
      <c r="H957">
        <v>2.96</v>
      </c>
      <c r="I957" t="str">
        <f t="shared" si="160"/>
        <v>00115 - BUCHA</v>
      </c>
      <c r="J957">
        <f>SUMIF(PLQ!C:C,A957,PLQ!G:G)</f>
        <v>23</v>
      </c>
      <c r="K957">
        <f t="shared" si="150"/>
        <v>92</v>
      </c>
      <c r="L957" s="157">
        <f t="shared" si="151"/>
        <v>68.08</v>
      </c>
    </row>
    <row r="958" spans="1:12" x14ac:dyDescent="0.25">
      <c r="A958" t="s">
        <v>54469</v>
      </c>
      <c r="B958" s="157" t="s">
        <v>19558</v>
      </c>
      <c r="C958" s="157" t="s">
        <v>77890</v>
      </c>
      <c r="D958" t="s">
        <v>77585</v>
      </c>
      <c r="E958" t="s">
        <v>19560</v>
      </c>
      <c r="F958">
        <v>2</v>
      </c>
      <c r="G958">
        <v>5.36</v>
      </c>
      <c r="H958">
        <v>10.72</v>
      </c>
      <c r="I958" t="str">
        <f t="shared" si="160"/>
        <v>02341 - ELETR</v>
      </c>
      <c r="J958">
        <f>SUMIF(PLQ!C:C,A958,PLQ!G:G)</f>
        <v>23</v>
      </c>
      <c r="K958">
        <f t="shared" si="150"/>
        <v>46</v>
      </c>
      <c r="L958" s="157">
        <f t="shared" si="151"/>
        <v>246.56</v>
      </c>
    </row>
    <row r="959" spans="1:12" x14ac:dyDescent="0.25">
      <c r="A959" t="s">
        <v>54469</v>
      </c>
      <c r="B959" s="157" t="s">
        <v>19558</v>
      </c>
      <c r="C959" s="157" t="s">
        <v>77892</v>
      </c>
      <c r="D959" t="s">
        <v>77587</v>
      </c>
      <c r="E959" t="s">
        <v>19560</v>
      </c>
      <c r="F959">
        <v>1</v>
      </c>
      <c r="G959">
        <v>0.43</v>
      </c>
      <c r="H959">
        <v>0.43</v>
      </c>
      <c r="I959" t="str">
        <f t="shared" si="160"/>
        <v xml:space="preserve">02643 - LUVA </v>
      </c>
      <c r="J959">
        <f>SUMIF(PLQ!C:C,A959,PLQ!G:G)</f>
        <v>23</v>
      </c>
      <c r="K959">
        <f t="shared" si="150"/>
        <v>23</v>
      </c>
      <c r="L959" s="157">
        <f t="shared" si="151"/>
        <v>9.89</v>
      </c>
    </row>
    <row r="960" spans="1:12" x14ac:dyDescent="0.25">
      <c r="A960" t="s">
        <v>54469</v>
      </c>
      <c r="B960" s="157" t="s">
        <v>19558</v>
      </c>
      <c r="C960" s="157" t="s">
        <v>77893</v>
      </c>
      <c r="D960" t="s">
        <v>77588</v>
      </c>
      <c r="E960" t="s">
        <v>19560</v>
      </c>
      <c r="F960">
        <v>1</v>
      </c>
      <c r="G960">
        <v>0.69179999999999997</v>
      </c>
      <c r="H960">
        <v>0.69179999999999997</v>
      </c>
      <c r="I960" t="str">
        <f t="shared" si="160"/>
        <v>02961 - CURVA</v>
      </c>
      <c r="J960">
        <f>SUMIF(PLQ!C:C,A960,PLQ!G:G)</f>
        <v>23</v>
      </c>
      <c r="K960">
        <f t="shared" si="150"/>
        <v>23</v>
      </c>
      <c r="L960" s="157">
        <f t="shared" si="151"/>
        <v>15.911399999999999</v>
      </c>
    </row>
    <row r="961" spans="1:12" x14ac:dyDescent="0.25">
      <c r="A961" t="s">
        <v>54469</v>
      </c>
      <c r="B961" s="157" t="s">
        <v>19558</v>
      </c>
      <c r="C961" s="157" t="s">
        <v>77925</v>
      </c>
      <c r="D961" t="s">
        <v>77654</v>
      </c>
      <c r="E961" t="s">
        <v>19560</v>
      </c>
      <c r="F961">
        <v>1</v>
      </c>
      <c r="G961">
        <v>0.91200000000000003</v>
      </c>
      <c r="H961">
        <v>0.91200000000000003</v>
      </c>
      <c r="I961" t="str">
        <f t="shared" si="160"/>
        <v>05749 - CAIXA</v>
      </c>
      <c r="J961">
        <f>SUMIF(PLQ!C:C,A961,PLQ!G:G)</f>
        <v>23</v>
      </c>
      <c r="K961">
        <f t="shared" si="150"/>
        <v>23</v>
      </c>
      <c r="L961" s="157">
        <f t="shared" si="151"/>
        <v>20.975999999999999</v>
      </c>
    </row>
    <row r="962" spans="1:12" x14ac:dyDescent="0.25">
      <c r="A962" t="s">
        <v>54469</v>
      </c>
      <c r="D962" t="s">
        <v>77793</v>
      </c>
      <c r="E962" t="s">
        <v>19557</v>
      </c>
      <c r="F962" t="s">
        <v>19557</v>
      </c>
      <c r="G962" t="s">
        <v>19557</v>
      </c>
      <c r="H962">
        <f>SUMIFS(H:H,B:B,$B$13,A:A,$A962)</f>
        <v>18.783300000000001</v>
      </c>
      <c r="J962">
        <f>SUMIF(PLQ!C:C,A962,PLQ!G:G)</f>
        <v>23</v>
      </c>
      <c r="K962">
        <f t="shared" si="150"/>
        <v>0</v>
      </c>
      <c r="L962" s="157">
        <f t="shared" si="151"/>
        <v>0</v>
      </c>
    </row>
    <row r="963" spans="1:12" x14ac:dyDescent="0.25">
      <c r="A963" t="s">
        <v>54469</v>
      </c>
      <c r="B963" s="157">
        <v>0</v>
      </c>
      <c r="J963">
        <f>SUMIF(PLQ!C:C,A963,PLQ!G:G)</f>
        <v>23</v>
      </c>
      <c r="K963">
        <f t="shared" si="150"/>
        <v>0</v>
      </c>
      <c r="L963" s="157">
        <f t="shared" si="151"/>
        <v>0</v>
      </c>
    </row>
    <row r="964" spans="1:12" x14ac:dyDescent="0.25">
      <c r="A964" t="s">
        <v>54469</v>
      </c>
      <c r="D964" t="s">
        <v>19563</v>
      </c>
      <c r="E964" t="s">
        <v>19557</v>
      </c>
      <c r="F964" t="s">
        <v>19557</v>
      </c>
      <c r="G964" t="s">
        <v>19557</v>
      </c>
      <c r="H964">
        <f>SUMIFS(H:H,A:A,A964,D:D,$D$14)+SUMIFS(H:H,A:A,A964,D:D,$D$9)</f>
        <v>172.70650000000001</v>
      </c>
      <c r="J964">
        <f>SUMIF(PLQ!C:C,A964,PLQ!G:G)</f>
        <v>23</v>
      </c>
      <c r="K964">
        <f t="shared" si="150"/>
        <v>0</v>
      </c>
      <c r="L964" s="157">
        <f t="shared" si="151"/>
        <v>0</v>
      </c>
    </row>
    <row r="965" spans="1:12" x14ac:dyDescent="0.25">
      <c r="A965" t="s">
        <v>54469</v>
      </c>
      <c r="B965" s="157">
        <v>0</v>
      </c>
      <c r="J965">
        <f>SUMIF(PLQ!C:C,A965,PLQ!G:G)</f>
        <v>23</v>
      </c>
      <c r="K965">
        <f t="shared" si="150"/>
        <v>0</v>
      </c>
      <c r="L965" s="157">
        <f t="shared" si="151"/>
        <v>0</v>
      </c>
    </row>
    <row r="966" spans="1:12" x14ac:dyDescent="0.25">
      <c r="A966" t="s">
        <v>54464</v>
      </c>
      <c r="B966" s="157">
        <v>0</v>
      </c>
      <c r="D966" t="s">
        <v>77655</v>
      </c>
      <c r="E966" t="s">
        <v>35205</v>
      </c>
      <c r="J966">
        <f>SUMIF(PLQ!C:C,A966,PLQ!G:G)</f>
        <v>14</v>
      </c>
      <c r="K966">
        <f t="shared" si="150"/>
        <v>0</v>
      </c>
      <c r="L966" s="157">
        <f t="shared" si="151"/>
        <v>0</v>
      </c>
    </row>
    <row r="967" spans="1:12" x14ac:dyDescent="0.25">
      <c r="A967" t="s">
        <v>54464</v>
      </c>
      <c r="B967" s="157">
        <v>0</v>
      </c>
      <c r="D967" t="s">
        <v>77656</v>
      </c>
      <c r="J967">
        <f>SUMIF(PLQ!C:C,A967,PLQ!G:G)</f>
        <v>14</v>
      </c>
      <c r="K967">
        <f t="shared" si="150"/>
        <v>0</v>
      </c>
      <c r="L967" s="157">
        <f t="shared" si="151"/>
        <v>0</v>
      </c>
    </row>
    <row r="968" spans="1:12" x14ac:dyDescent="0.25">
      <c r="A968" t="s">
        <v>54464</v>
      </c>
      <c r="B968" s="157">
        <v>0</v>
      </c>
      <c r="D968" t="s">
        <v>77416</v>
      </c>
      <c r="J968">
        <f>SUMIF(PLQ!C:C,A968,PLQ!G:G)</f>
        <v>14</v>
      </c>
      <c r="K968">
        <f t="shared" ref="K968:K1031" si="161">IFERROR(F968*J968,0)</f>
        <v>0</v>
      </c>
      <c r="L968" s="157">
        <f t="shared" ref="L968:L1031" si="162">IFERROR(G968*K968,0)</f>
        <v>0</v>
      </c>
    </row>
    <row r="969" spans="1:12" x14ac:dyDescent="0.25">
      <c r="A969" t="s">
        <v>54464</v>
      </c>
      <c r="B969" s="157">
        <v>0</v>
      </c>
      <c r="J969">
        <f>SUMIF(PLQ!C:C,A969,PLQ!G:G)</f>
        <v>14</v>
      </c>
      <c r="K969">
        <f t="shared" si="161"/>
        <v>0</v>
      </c>
      <c r="L969" s="157">
        <f t="shared" si="162"/>
        <v>0</v>
      </c>
    </row>
    <row r="970" spans="1:12" x14ac:dyDescent="0.25">
      <c r="A970" t="s">
        <v>54464</v>
      </c>
      <c r="B970" s="157" t="s">
        <v>19548</v>
      </c>
      <c r="D970" t="s">
        <v>19548</v>
      </c>
      <c r="E970" t="s">
        <v>19549</v>
      </c>
      <c r="F970" t="s">
        <v>19550</v>
      </c>
      <c r="G970" t="s">
        <v>19551</v>
      </c>
      <c r="H970" t="s">
        <v>19552</v>
      </c>
      <c r="J970">
        <f>SUMIF(PLQ!C:C,A970,PLQ!G:G)</f>
        <v>14</v>
      </c>
      <c r="K970">
        <f t="shared" si="161"/>
        <v>0</v>
      </c>
      <c r="L970" s="157">
        <f t="shared" si="162"/>
        <v>0</v>
      </c>
    </row>
    <row r="971" spans="1:12" x14ac:dyDescent="0.25">
      <c r="A971" t="s">
        <v>54464</v>
      </c>
      <c r="B971" s="157" t="s">
        <v>19548</v>
      </c>
      <c r="C971" s="157" t="s">
        <v>77887</v>
      </c>
      <c r="D971" t="s">
        <v>77581</v>
      </c>
      <c r="E971" t="s">
        <v>19554</v>
      </c>
      <c r="F971">
        <v>8.7550000000000008</v>
      </c>
      <c r="G971">
        <v>21.67</v>
      </c>
      <c r="H971">
        <f t="shared" ref="H971:H972" si="163">F971*G971</f>
        <v>189.72085000000004</v>
      </c>
      <c r="I971" t="str">
        <f t="shared" ref="I971:I972" si="164">MID(D971,1,13)</f>
        <v>01983 - MAO-D</v>
      </c>
      <c r="J971">
        <f>SUMIF(PLQ!C:C,A971,PLQ!G:G)</f>
        <v>14</v>
      </c>
      <c r="K971">
        <f t="shared" si="161"/>
        <v>122.57000000000001</v>
      </c>
      <c r="L971" s="157">
        <f t="shared" si="162"/>
        <v>2656.0919000000004</v>
      </c>
    </row>
    <row r="972" spans="1:12" x14ac:dyDescent="0.25">
      <c r="A972" t="s">
        <v>54464</v>
      </c>
      <c r="B972" s="157" t="s">
        <v>19548</v>
      </c>
      <c r="C972" s="157" t="s">
        <v>77807</v>
      </c>
      <c r="D972" t="s">
        <v>19555</v>
      </c>
      <c r="E972" t="s">
        <v>19554</v>
      </c>
      <c r="F972">
        <v>10.3</v>
      </c>
      <c r="G972">
        <v>15.69</v>
      </c>
      <c r="H972">
        <f t="shared" si="163"/>
        <v>161.607</v>
      </c>
      <c r="I972" t="str">
        <f t="shared" si="164"/>
        <v>01999 - MAO-D</v>
      </c>
      <c r="J972">
        <f>SUMIF(PLQ!C:C,A972,PLQ!G:G)</f>
        <v>14</v>
      </c>
      <c r="K972">
        <f t="shared" si="161"/>
        <v>144.20000000000002</v>
      </c>
      <c r="L972" s="157">
        <f t="shared" si="162"/>
        <v>2262.498</v>
      </c>
    </row>
    <row r="973" spans="1:12" x14ac:dyDescent="0.25">
      <c r="A973" t="s">
        <v>54464</v>
      </c>
      <c r="D973" t="s">
        <v>77792</v>
      </c>
      <c r="E973" t="s">
        <v>19557</v>
      </c>
      <c r="F973" t="s">
        <v>19557</v>
      </c>
      <c r="G973" t="s">
        <v>19557</v>
      </c>
      <c r="H973">
        <f>SUMIFS(H:H,B:B,$B$8,A:A,$A973)</f>
        <v>351.32785000000001</v>
      </c>
      <c r="J973">
        <f>SUMIF(PLQ!C:C,A973,PLQ!G:G)</f>
        <v>14</v>
      </c>
      <c r="K973">
        <f t="shared" si="161"/>
        <v>0</v>
      </c>
      <c r="L973" s="157">
        <f t="shared" si="162"/>
        <v>0</v>
      </c>
    </row>
    <row r="974" spans="1:12" x14ac:dyDescent="0.25">
      <c r="A974" t="s">
        <v>54464</v>
      </c>
      <c r="B974" s="157">
        <v>0</v>
      </c>
      <c r="J974">
        <f>SUMIF(PLQ!C:C,A974,PLQ!G:G)</f>
        <v>14</v>
      </c>
      <c r="K974">
        <f t="shared" si="161"/>
        <v>0</v>
      </c>
      <c r="L974" s="157">
        <f t="shared" si="162"/>
        <v>0</v>
      </c>
    </row>
    <row r="975" spans="1:12" x14ac:dyDescent="0.25">
      <c r="A975" t="s">
        <v>54464</v>
      </c>
      <c r="B975" s="157" t="s">
        <v>19558</v>
      </c>
      <c r="D975" t="s">
        <v>19558</v>
      </c>
      <c r="E975" t="s">
        <v>19549</v>
      </c>
      <c r="F975" t="s">
        <v>19550</v>
      </c>
      <c r="G975" t="s">
        <v>19551</v>
      </c>
      <c r="H975" t="s">
        <v>19552</v>
      </c>
      <c r="J975">
        <f>SUMIF(PLQ!C:C,A975,PLQ!G:G)</f>
        <v>14</v>
      </c>
      <c r="K975">
        <f t="shared" si="161"/>
        <v>0</v>
      </c>
      <c r="L975" s="157">
        <f t="shared" si="162"/>
        <v>0</v>
      </c>
    </row>
    <row r="976" spans="1:12" x14ac:dyDescent="0.25">
      <c r="A976" t="s">
        <v>54464</v>
      </c>
      <c r="B976" s="157" t="s">
        <v>19558</v>
      </c>
      <c r="C976" s="157" t="s">
        <v>77888</v>
      </c>
      <c r="D976" t="s">
        <v>77583</v>
      </c>
      <c r="E976" t="s">
        <v>19560</v>
      </c>
      <c r="F976">
        <v>5</v>
      </c>
      <c r="G976">
        <v>0.74</v>
      </c>
      <c r="H976">
        <v>3.7</v>
      </c>
      <c r="I976" t="str">
        <f t="shared" ref="I976:I984" si="165">MID(D976,1,13)</f>
        <v>00115 - BUCHA</v>
      </c>
      <c r="J976">
        <f>SUMIF(PLQ!C:C,A976,PLQ!G:G)</f>
        <v>14</v>
      </c>
      <c r="K976">
        <f t="shared" si="161"/>
        <v>70</v>
      </c>
      <c r="L976" s="157">
        <f t="shared" si="162"/>
        <v>51.8</v>
      </c>
    </row>
    <row r="977" spans="1:12" x14ac:dyDescent="0.25">
      <c r="A977" t="s">
        <v>54464</v>
      </c>
      <c r="B977" s="157" t="s">
        <v>19558</v>
      </c>
      <c r="C977" s="157" t="s">
        <v>77889</v>
      </c>
      <c r="D977" t="s">
        <v>77584</v>
      </c>
      <c r="E977" t="s">
        <v>19584</v>
      </c>
      <c r="F977">
        <v>33</v>
      </c>
      <c r="G977">
        <v>1.6717</v>
      </c>
      <c r="H977">
        <v>55.1661</v>
      </c>
      <c r="I977" t="str">
        <f t="shared" si="165"/>
        <v>00285 - FIO C</v>
      </c>
      <c r="J977">
        <f>SUMIF(PLQ!C:C,A977,PLQ!G:G)</f>
        <v>14</v>
      </c>
      <c r="K977">
        <f t="shared" si="161"/>
        <v>462</v>
      </c>
      <c r="L977" s="157">
        <f t="shared" si="162"/>
        <v>772.32539999999995</v>
      </c>
    </row>
    <row r="978" spans="1:12" x14ac:dyDescent="0.25">
      <c r="A978" t="s">
        <v>54464</v>
      </c>
      <c r="B978" s="157" t="s">
        <v>19558</v>
      </c>
      <c r="C978" s="157" t="s">
        <v>77896</v>
      </c>
      <c r="D978" t="s">
        <v>77593</v>
      </c>
      <c r="E978" t="s">
        <v>19560</v>
      </c>
      <c r="F978">
        <v>3</v>
      </c>
      <c r="G978">
        <v>1.1100000000000001</v>
      </c>
      <c r="H978">
        <v>3.33</v>
      </c>
      <c r="I978" t="str">
        <f t="shared" si="165"/>
        <v xml:space="preserve">02331 - LUVA </v>
      </c>
      <c r="J978">
        <f>SUMIF(PLQ!C:C,A978,PLQ!G:G)</f>
        <v>14</v>
      </c>
      <c r="K978">
        <f t="shared" si="161"/>
        <v>42</v>
      </c>
      <c r="L978" s="157">
        <f t="shared" si="162"/>
        <v>46.620000000000005</v>
      </c>
    </row>
    <row r="979" spans="1:12" x14ac:dyDescent="0.25">
      <c r="A979" t="s">
        <v>54464</v>
      </c>
      <c r="B979" s="157" t="s">
        <v>19558</v>
      </c>
      <c r="C979" s="157" t="s">
        <v>77926</v>
      </c>
      <c r="D979" t="s">
        <v>77657</v>
      </c>
      <c r="E979" t="s">
        <v>19560</v>
      </c>
      <c r="F979">
        <v>1</v>
      </c>
      <c r="G979">
        <v>1.18</v>
      </c>
      <c r="H979">
        <v>1.18</v>
      </c>
      <c r="I979" t="str">
        <f t="shared" si="165"/>
        <v>02500 - PLACA</v>
      </c>
      <c r="J979">
        <f>SUMIF(PLQ!C:C,A979,PLQ!G:G)</f>
        <v>14</v>
      </c>
      <c r="K979">
        <f t="shared" si="161"/>
        <v>14</v>
      </c>
      <c r="L979" s="157">
        <f t="shared" si="162"/>
        <v>16.52</v>
      </c>
    </row>
    <row r="980" spans="1:12" x14ac:dyDescent="0.25">
      <c r="A980" t="s">
        <v>54464</v>
      </c>
      <c r="B980" s="157" t="s">
        <v>19558</v>
      </c>
      <c r="C980" s="157" t="s">
        <v>77897</v>
      </c>
      <c r="D980" t="s">
        <v>77594</v>
      </c>
      <c r="E980" t="s">
        <v>19560</v>
      </c>
      <c r="F980">
        <v>5</v>
      </c>
      <c r="G980">
        <v>24.44</v>
      </c>
      <c r="H980">
        <v>122.2</v>
      </c>
      <c r="I980" t="str">
        <f t="shared" si="165"/>
        <v>04000 - ELETR</v>
      </c>
      <c r="J980">
        <f>SUMIF(PLQ!C:C,A980,PLQ!G:G)</f>
        <v>14</v>
      </c>
      <c r="K980">
        <f t="shared" si="161"/>
        <v>70</v>
      </c>
      <c r="L980" s="157">
        <f t="shared" si="162"/>
        <v>1710.8000000000002</v>
      </c>
    </row>
    <row r="981" spans="1:12" x14ac:dyDescent="0.25">
      <c r="A981" t="s">
        <v>54464</v>
      </c>
      <c r="B981" s="157" t="s">
        <v>19558</v>
      </c>
      <c r="C981" s="157" t="s">
        <v>77894</v>
      </c>
      <c r="D981" t="s">
        <v>77589</v>
      </c>
      <c r="E981" t="s">
        <v>19560</v>
      </c>
      <c r="F981">
        <v>1</v>
      </c>
      <c r="G981">
        <v>0.82</v>
      </c>
      <c r="H981">
        <v>0.82</v>
      </c>
      <c r="I981" t="str">
        <f t="shared" si="165"/>
        <v>05750 - CAIXA</v>
      </c>
      <c r="J981">
        <f>SUMIF(PLQ!C:C,A981,PLQ!G:G)</f>
        <v>14</v>
      </c>
      <c r="K981">
        <f t="shared" si="161"/>
        <v>14</v>
      </c>
      <c r="L981" s="157">
        <f t="shared" si="162"/>
        <v>11.479999999999999</v>
      </c>
    </row>
    <row r="982" spans="1:12" x14ac:dyDescent="0.25">
      <c r="A982" t="s">
        <v>54464</v>
      </c>
      <c r="B982" s="157" t="s">
        <v>19558</v>
      </c>
      <c r="C982" s="157" t="s">
        <v>77895</v>
      </c>
      <c r="D982" t="s">
        <v>77590</v>
      </c>
      <c r="E982" t="s">
        <v>19560</v>
      </c>
      <c r="F982">
        <v>2</v>
      </c>
      <c r="G982">
        <v>1.52</v>
      </c>
      <c r="H982">
        <v>3.04</v>
      </c>
      <c r="I982" t="str">
        <f t="shared" si="165"/>
        <v>05751 - CAIXA</v>
      </c>
      <c r="J982">
        <f>SUMIF(PLQ!C:C,A982,PLQ!G:G)</f>
        <v>14</v>
      </c>
      <c r="K982">
        <f t="shared" si="161"/>
        <v>28</v>
      </c>
      <c r="L982" s="157">
        <f t="shared" si="162"/>
        <v>42.56</v>
      </c>
    </row>
    <row r="983" spans="1:12" x14ac:dyDescent="0.25">
      <c r="A983" t="s">
        <v>54464</v>
      </c>
      <c r="B983" s="157" t="s">
        <v>19558</v>
      </c>
      <c r="C983" s="157" t="s">
        <v>77906</v>
      </c>
      <c r="D983" t="s">
        <v>77613</v>
      </c>
      <c r="E983" t="s">
        <v>19560</v>
      </c>
      <c r="F983">
        <v>1</v>
      </c>
      <c r="G983">
        <v>3.04</v>
      </c>
      <c r="H983">
        <v>3.04</v>
      </c>
      <c r="I983" t="str">
        <f t="shared" si="165"/>
        <v>05914 - INTER</v>
      </c>
      <c r="J983">
        <f>SUMIF(PLQ!C:C,A983,PLQ!G:G)</f>
        <v>14</v>
      </c>
      <c r="K983">
        <f t="shared" si="161"/>
        <v>14</v>
      </c>
      <c r="L983" s="157">
        <f t="shared" si="162"/>
        <v>42.56</v>
      </c>
    </row>
    <row r="984" spans="1:12" x14ac:dyDescent="0.25">
      <c r="A984" t="s">
        <v>54464</v>
      </c>
      <c r="B984" s="157" t="s">
        <v>19558</v>
      </c>
      <c r="C984" s="157" t="s">
        <v>77898</v>
      </c>
      <c r="D984" t="s">
        <v>77595</v>
      </c>
      <c r="E984" t="s">
        <v>19560</v>
      </c>
      <c r="F984">
        <v>1</v>
      </c>
      <c r="G984">
        <v>4.1848000000000001</v>
      </c>
      <c r="H984">
        <v>4.1848000000000001</v>
      </c>
      <c r="I984" t="str">
        <f t="shared" si="165"/>
        <v>07336 - CURVA</v>
      </c>
      <c r="J984">
        <f>SUMIF(PLQ!C:C,A984,PLQ!G:G)</f>
        <v>14</v>
      </c>
      <c r="K984">
        <f t="shared" si="161"/>
        <v>14</v>
      </c>
      <c r="L984" s="157">
        <f t="shared" si="162"/>
        <v>58.587200000000003</v>
      </c>
    </row>
    <row r="985" spans="1:12" x14ac:dyDescent="0.25">
      <c r="A985" t="s">
        <v>54464</v>
      </c>
      <c r="D985" t="s">
        <v>77793</v>
      </c>
      <c r="E985" t="s">
        <v>19557</v>
      </c>
      <c r="F985" t="s">
        <v>19557</v>
      </c>
      <c r="G985" t="s">
        <v>19557</v>
      </c>
      <c r="H985">
        <f>SUMIFS(H:H,B:B,$B$13,A:A,$A985)</f>
        <v>196.66089999999997</v>
      </c>
      <c r="J985">
        <f>SUMIF(PLQ!C:C,A985,PLQ!G:G)</f>
        <v>14</v>
      </c>
      <c r="K985">
        <f t="shared" si="161"/>
        <v>0</v>
      </c>
      <c r="L985" s="157">
        <f t="shared" si="162"/>
        <v>0</v>
      </c>
    </row>
    <row r="986" spans="1:12" x14ac:dyDescent="0.25">
      <c r="A986" t="s">
        <v>54464</v>
      </c>
      <c r="B986" s="157">
        <v>0</v>
      </c>
      <c r="J986">
        <f>SUMIF(PLQ!C:C,A986,PLQ!G:G)</f>
        <v>14</v>
      </c>
      <c r="K986">
        <f t="shared" si="161"/>
        <v>0</v>
      </c>
      <c r="L986" s="157">
        <f t="shared" si="162"/>
        <v>0</v>
      </c>
    </row>
    <row r="987" spans="1:12" x14ac:dyDescent="0.25">
      <c r="A987" t="s">
        <v>54464</v>
      </c>
      <c r="D987" t="s">
        <v>19563</v>
      </c>
      <c r="E987" t="s">
        <v>19557</v>
      </c>
      <c r="F987" t="s">
        <v>19557</v>
      </c>
      <c r="G987" t="s">
        <v>19557</v>
      </c>
      <c r="H987">
        <f>SUMIFS(H:H,A:A,A987,D:D,$D$14)+SUMIFS(H:H,A:A,A987,D:D,$D$9)</f>
        <v>547.98874999999998</v>
      </c>
      <c r="J987">
        <f>SUMIF(PLQ!C:C,A987,PLQ!G:G)</f>
        <v>14</v>
      </c>
      <c r="K987">
        <f t="shared" si="161"/>
        <v>0</v>
      </c>
      <c r="L987" s="157">
        <f t="shared" si="162"/>
        <v>0</v>
      </c>
    </row>
    <row r="988" spans="1:12" x14ac:dyDescent="0.25">
      <c r="A988" t="s">
        <v>54464</v>
      </c>
      <c r="B988" s="157">
        <v>0</v>
      </c>
      <c r="J988">
        <f>SUMIF(PLQ!C:C,A988,PLQ!G:G)</f>
        <v>14</v>
      </c>
      <c r="K988">
        <f t="shared" si="161"/>
        <v>0</v>
      </c>
      <c r="L988" s="157">
        <f t="shared" si="162"/>
        <v>0</v>
      </c>
    </row>
    <row r="989" spans="1:12" x14ac:dyDescent="0.25">
      <c r="A989" t="s">
        <v>54470</v>
      </c>
      <c r="B989" s="157">
        <v>0</v>
      </c>
      <c r="D989" t="s">
        <v>77658</v>
      </c>
      <c r="E989" t="s">
        <v>38117</v>
      </c>
      <c r="J989">
        <f>SUMIF(PLQ!C:C,A989,PLQ!G:G)</f>
        <v>439.83</v>
      </c>
      <c r="K989">
        <f t="shared" si="161"/>
        <v>0</v>
      </c>
      <c r="L989" s="157">
        <f t="shared" si="162"/>
        <v>0</v>
      </c>
    </row>
    <row r="990" spans="1:12" x14ac:dyDescent="0.25">
      <c r="A990" t="s">
        <v>54470</v>
      </c>
      <c r="B990" s="157">
        <v>0</v>
      </c>
      <c r="D990" t="s">
        <v>77659</v>
      </c>
      <c r="J990">
        <f>SUMIF(PLQ!C:C,A990,PLQ!G:G)</f>
        <v>439.83</v>
      </c>
      <c r="K990">
        <f t="shared" si="161"/>
        <v>0</v>
      </c>
      <c r="L990" s="157">
        <f t="shared" si="162"/>
        <v>0</v>
      </c>
    </row>
    <row r="991" spans="1:12" x14ac:dyDescent="0.25">
      <c r="A991" t="s">
        <v>54470</v>
      </c>
      <c r="B991" s="157">
        <v>0</v>
      </c>
      <c r="D991" t="s">
        <v>19547</v>
      </c>
      <c r="J991">
        <f>SUMIF(PLQ!C:C,A991,PLQ!G:G)</f>
        <v>439.83</v>
      </c>
      <c r="K991">
        <f t="shared" si="161"/>
        <v>0</v>
      </c>
      <c r="L991" s="157">
        <f t="shared" si="162"/>
        <v>0</v>
      </c>
    </row>
    <row r="992" spans="1:12" x14ac:dyDescent="0.25">
      <c r="A992" t="s">
        <v>54470</v>
      </c>
      <c r="B992" s="157">
        <v>0</v>
      </c>
      <c r="J992">
        <f>SUMIF(PLQ!C:C,A992,PLQ!G:G)</f>
        <v>439.83</v>
      </c>
      <c r="K992">
        <f t="shared" si="161"/>
        <v>0</v>
      </c>
      <c r="L992" s="157">
        <f t="shared" si="162"/>
        <v>0</v>
      </c>
    </row>
    <row r="993" spans="1:12" x14ac:dyDescent="0.25">
      <c r="A993" t="s">
        <v>54470</v>
      </c>
      <c r="B993" s="157" t="s">
        <v>19548</v>
      </c>
      <c r="D993" t="s">
        <v>19548</v>
      </c>
      <c r="E993" t="s">
        <v>19549</v>
      </c>
      <c r="F993" t="s">
        <v>19550</v>
      </c>
      <c r="G993" t="s">
        <v>19551</v>
      </c>
      <c r="H993" t="s">
        <v>19552</v>
      </c>
      <c r="J993">
        <f>SUMIF(PLQ!C:C,A993,PLQ!G:G)</f>
        <v>439.83</v>
      </c>
      <c r="K993">
        <f t="shared" si="161"/>
        <v>0</v>
      </c>
      <c r="L993" s="157">
        <f t="shared" si="162"/>
        <v>0</v>
      </c>
    </row>
    <row r="994" spans="1:12" x14ac:dyDescent="0.25">
      <c r="A994" t="s">
        <v>54470</v>
      </c>
      <c r="B994" s="157" t="s">
        <v>19548</v>
      </c>
      <c r="C994" s="157" t="s">
        <v>77828</v>
      </c>
      <c r="D994" t="s">
        <v>77457</v>
      </c>
      <c r="E994" t="s">
        <v>19554</v>
      </c>
      <c r="F994">
        <v>0.309</v>
      </c>
      <c r="G994">
        <v>21.67</v>
      </c>
      <c r="H994">
        <f t="shared" ref="H994:H995" si="166">F994*G994</f>
        <v>6.6960300000000004</v>
      </c>
      <c r="I994" t="str">
        <f t="shared" ref="I994:I995" si="167">MID(D994,1,13)</f>
        <v>01990 - MAO-D</v>
      </c>
      <c r="J994">
        <f>SUMIF(PLQ!C:C,A994,PLQ!G:G)</f>
        <v>439.83</v>
      </c>
      <c r="K994">
        <f t="shared" si="161"/>
        <v>135.90746999999999</v>
      </c>
      <c r="L994" s="157">
        <f t="shared" si="162"/>
        <v>2945.1148748999999</v>
      </c>
    </row>
    <row r="995" spans="1:12" x14ac:dyDescent="0.25">
      <c r="A995" t="s">
        <v>54470</v>
      </c>
      <c r="B995" s="157" t="s">
        <v>19548</v>
      </c>
      <c r="C995" s="157" t="s">
        <v>77807</v>
      </c>
      <c r="D995" t="s">
        <v>19555</v>
      </c>
      <c r="E995" t="s">
        <v>19554</v>
      </c>
      <c r="F995">
        <v>0.309</v>
      </c>
      <c r="G995">
        <v>15.69</v>
      </c>
      <c r="H995">
        <f t="shared" si="166"/>
        <v>4.8482099999999999</v>
      </c>
      <c r="I995" t="str">
        <f t="shared" si="167"/>
        <v>01999 - MAO-D</v>
      </c>
      <c r="J995">
        <f>SUMIF(PLQ!C:C,A995,PLQ!G:G)</f>
        <v>439.83</v>
      </c>
      <c r="K995">
        <f t="shared" si="161"/>
        <v>135.90746999999999</v>
      </c>
      <c r="L995" s="157">
        <f t="shared" si="162"/>
        <v>2132.3882042999999</v>
      </c>
    </row>
    <row r="996" spans="1:12" x14ac:dyDescent="0.25">
      <c r="A996" t="s">
        <v>54470</v>
      </c>
      <c r="D996" t="s">
        <v>77792</v>
      </c>
      <c r="E996" t="s">
        <v>19557</v>
      </c>
      <c r="F996" t="s">
        <v>19557</v>
      </c>
      <c r="G996" t="s">
        <v>19557</v>
      </c>
      <c r="H996">
        <f>SUMIFS(H:H,B:B,$B$8,A:A,$A996)</f>
        <v>11.54424</v>
      </c>
      <c r="J996">
        <f>SUMIF(PLQ!C:C,A996,PLQ!G:G)</f>
        <v>439.83</v>
      </c>
      <c r="K996">
        <f t="shared" si="161"/>
        <v>0</v>
      </c>
      <c r="L996" s="157">
        <f t="shared" si="162"/>
        <v>0</v>
      </c>
    </row>
    <row r="997" spans="1:12" x14ac:dyDescent="0.25">
      <c r="A997" t="s">
        <v>54470</v>
      </c>
      <c r="B997" s="157">
        <v>0</v>
      </c>
      <c r="J997">
        <f>SUMIF(PLQ!C:C,A997,PLQ!G:G)</f>
        <v>439.83</v>
      </c>
      <c r="K997">
        <f t="shared" si="161"/>
        <v>0</v>
      </c>
      <c r="L997" s="157">
        <f t="shared" si="162"/>
        <v>0</v>
      </c>
    </row>
    <row r="998" spans="1:12" x14ac:dyDescent="0.25">
      <c r="A998" t="s">
        <v>54470</v>
      </c>
      <c r="B998" s="157" t="s">
        <v>19558</v>
      </c>
      <c r="D998" t="s">
        <v>19558</v>
      </c>
      <c r="E998" t="s">
        <v>19549</v>
      </c>
      <c r="F998" t="s">
        <v>19550</v>
      </c>
      <c r="G998" t="s">
        <v>19551</v>
      </c>
      <c r="H998" t="s">
        <v>19552</v>
      </c>
      <c r="J998">
        <f>SUMIF(PLQ!C:C,A998,PLQ!G:G)</f>
        <v>439.83</v>
      </c>
      <c r="K998">
        <f t="shared" si="161"/>
        <v>0</v>
      </c>
      <c r="L998" s="157">
        <f t="shared" si="162"/>
        <v>0</v>
      </c>
    </row>
    <row r="999" spans="1:12" x14ac:dyDescent="0.25">
      <c r="A999" t="s">
        <v>54470</v>
      </c>
      <c r="B999" s="157" t="s">
        <v>19558</v>
      </c>
      <c r="C999" s="157" t="s">
        <v>66844</v>
      </c>
      <c r="D999" t="s">
        <v>77660</v>
      </c>
      <c r="E999" t="s">
        <v>19584</v>
      </c>
      <c r="F999">
        <v>0.17499999999999999</v>
      </c>
      <c r="G999">
        <v>15.24</v>
      </c>
      <c r="H999">
        <v>2.6669999999999998</v>
      </c>
      <c r="I999" t="str">
        <f t="shared" ref="I999:I1001" si="168">MID(D999,1,13)</f>
        <v>58.002.0433-1</v>
      </c>
      <c r="J999">
        <f>SUMIF(PLQ!C:C,A999,PLQ!G:G)</f>
        <v>439.83</v>
      </c>
      <c r="K999">
        <f t="shared" si="161"/>
        <v>76.970249999999993</v>
      </c>
      <c r="L999" s="157">
        <f t="shared" si="162"/>
        <v>1173.0266099999999</v>
      </c>
    </row>
    <row r="1000" spans="1:12" x14ac:dyDescent="0.25">
      <c r="A1000" t="s">
        <v>54470</v>
      </c>
      <c r="B1000" s="157" t="s">
        <v>19558</v>
      </c>
      <c r="C1000" s="157" t="s">
        <v>66846</v>
      </c>
      <c r="D1000" t="s">
        <v>77661</v>
      </c>
      <c r="E1000" t="s">
        <v>19584</v>
      </c>
      <c r="F1000">
        <v>0.75</v>
      </c>
      <c r="G1000">
        <v>24.984000000000002</v>
      </c>
      <c r="H1000">
        <v>18.738</v>
      </c>
      <c r="I1000" t="str">
        <f t="shared" si="168"/>
        <v>58.002.0434-1</v>
      </c>
      <c r="J1000">
        <f>SUMIF(PLQ!C:C,A1000,PLQ!G:G)</f>
        <v>439.83</v>
      </c>
      <c r="K1000">
        <f t="shared" si="161"/>
        <v>329.8725</v>
      </c>
      <c r="L1000" s="157">
        <f t="shared" si="162"/>
        <v>8241.5345400000006</v>
      </c>
    </row>
    <row r="1001" spans="1:12" x14ac:dyDescent="0.25">
      <c r="A1001" t="s">
        <v>54470</v>
      </c>
      <c r="B1001" s="157" t="s">
        <v>19558</v>
      </c>
      <c r="C1001" s="157" t="s">
        <v>77816</v>
      </c>
      <c r="D1001" t="s">
        <v>77418</v>
      </c>
      <c r="E1001" t="s">
        <v>19574</v>
      </c>
      <c r="F1001">
        <v>0.1</v>
      </c>
      <c r="G1001">
        <v>11.33</v>
      </c>
      <c r="H1001">
        <v>1.133</v>
      </c>
      <c r="I1001" t="str">
        <f t="shared" si="168"/>
        <v>00453 - PREGO</v>
      </c>
      <c r="J1001">
        <f>SUMIF(PLQ!C:C,A1001,PLQ!G:G)</f>
        <v>439.83</v>
      </c>
      <c r="K1001">
        <f t="shared" si="161"/>
        <v>43.983000000000004</v>
      </c>
      <c r="L1001" s="157">
        <f t="shared" si="162"/>
        <v>498.32739000000004</v>
      </c>
    </row>
    <row r="1002" spans="1:12" x14ac:dyDescent="0.25">
      <c r="A1002" t="s">
        <v>54470</v>
      </c>
      <c r="D1002" t="s">
        <v>77793</v>
      </c>
      <c r="E1002" t="s">
        <v>19557</v>
      </c>
      <c r="F1002" t="s">
        <v>19557</v>
      </c>
      <c r="G1002" t="s">
        <v>19557</v>
      </c>
      <c r="H1002">
        <f>SUMIFS(H:H,B:B,$B$13,A:A,$A1002)</f>
        <v>22.538</v>
      </c>
      <c r="J1002">
        <f>SUMIF(PLQ!C:C,A1002,PLQ!G:G)</f>
        <v>439.83</v>
      </c>
      <c r="K1002">
        <f t="shared" si="161"/>
        <v>0</v>
      </c>
      <c r="L1002" s="157">
        <f t="shared" si="162"/>
        <v>0</v>
      </c>
    </row>
    <row r="1003" spans="1:12" x14ac:dyDescent="0.25">
      <c r="A1003" t="s">
        <v>54470</v>
      </c>
      <c r="B1003" s="157">
        <v>0</v>
      </c>
      <c r="J1003">
        <f>SUMIF(PLQ!C:C,A1003,PLQ!G:G)</f>
        <v>439.83</v>
      </c>
      <c r="K1003">
        <f t="shared" si="161"/>
        <v>0</v>
      </c>
      <c r="L1003" s="157">
        <f t="shared" si="162"/>
        <v>0</v>
      </c>
    </row>
    <row r="1004" spans="1:12" x14ac:dyDescent="0.25">
      <c r="A1004" t="s">
        <v>54470</v>
      </c>
      <c r="D1004" t="s">
        <v>19563</v>
      </c>
      <c r="E1004" t="s">
        <v>19557</v>
      </c>
      <c r="F1004" t="s">
        <v>19557</v>
      </c>
      <c r="G1004" t="s">
        <v>19557</v>
      </c>
      <c r="H1004">
        <f>SUMIFS(H:H,A:A,A1004,D:D,$D$14)+SUMIFS(H:H,A:A,A1004,D:D,$D$9)</f>
        <v>34.082239999999999</v>
      </c>
      <c r="J1004">
        <f>SUMIF(PLQ!C:C,A1004,PLQ!G:G)</f>
        <v>439.83</v>
      </c>
      <c r="K1004">
        <f t="shared" si="161"/>
        <v>0</v>
      </c>
      <c r="L1004" s="157">
        <f t="shared" si="162"/>
        <v>0</v>
      </c>
    </row>
    <row r="1005" spans="1:12" x14ac:dyDescent="0.25">
      <c r="A1005" t="s">
        <v>54470</v>
      </c>
      <c r="B1005" s="157">
        <v>0</v>
      </c>
      <c r="J1005">
        <f>SUMIF(PLQ!C:C,A1005,PLQ!G:G)</f>
        <v>439.83</v>
      </c>
      <c r="K1005">
        <f t="shared" si="161"/>
        <v>0</v>
      </c>
      <c r="L1005" s="157">
        <f t="shared" si="162"/>
        <v>0</v>
      </c>
    </row>
    <row r="1006" spans="1:12" x14ac:dyDescent="0.25">
      <c r="A1006" t="s">
        <v>54472</v>
      </c>
      <c r="B1006" s="157">
        <v>0</v>
      </c>
      <c r="D1006" t="s">
        <v>77662</v>
      </c>
      <c r="E1006" t="s">
        <v>32358</v>
      </c>
      <c r="J1006">
        <f>SUMIF(PLQ!C:C,A1006,PLQ!G:G)</f>
        <v>47.35</v>
      </c>
      <c r="K1006">
        <f t="shared" si="161"/>
        <v>0</v>
      </c>
      <c r="L1006" s="157">
        <f t="shared" si="162"/>
        <v>0</v>
      </c>
    </row>
    <row r="1007" spans="1:12" x14ac:dyDescent="0.25">
      <c r="A1007" t="s">
        <v>54472</v>
      </c>
      <c r="B1007" s="157">
        <v>0</v>
      </c>
      <c r="D1007" t="s">
        <v>77663</v>
      </c>
      <c r="J1007">
        <f>SUMIF(PLQ!C:C,A1007,PLQ!G:G)</f>
        <v>47.35</v>
      </c>
      <c r="K1007">
        <f t="shared" si="161"/>
        <v>0</v>
      </c>
      <c r="L1007" s="157">
        <f t="shared" si="162"/>
        <v>0</v>
      </c>
    </row>
    <row r="1008" spans="1:12" x14ac:dyDescent="0.25">
      <c r="A1008" t="s">
        <v>54472</v>
      </c>
      <c r="B1008" s="157">
        <v>0</v>
      </c>
      <c r="D1008" t="s">
        <v>19547</v>
      </c>
      <c r="J1008">
        <f>SUMIF(PLQ!C:C,A1008,PLQ!G:G)</f>
        <v>47.35</v>
      </c>
      <c r="K1008">
        <f t="shared" si="161"/>
        <v>0</v>
      </c>
      <c r="L1008" s="157">
        <f t="shared" si="162"/>
        <v>0</v>
      </c>
    </row>
    <row r="1009" spans="1:12" x14ac:dyDescent="0.25">
      <c r="A1009" t="s">
        <v>54472</v>
      </c>
      <c r="B1009" s="157">
        <v>0</v>
      </c>
      <c r="J1009">
        <f>SUMIF(PLQ!C:C,A1009,PLQ!G:G)</f>
        <v>47.35</v>
      </c>
      <c r="K1009">
        <f t="shared" si="161"/>
        <v>0</v>
      </c>
      <c r="L1009" s="157">
        <f t="shared" si="162"/>
        <v>0</v>
      </c>
    </row>
    <row r="1010" spans="1:12" x14ac:dyDescent="0.25">
      <c r="A1010" t="s">
        <v>54472</v>
      </c>
      <c r="B1010" s="157" t="s">
        <v>19548</v>
      </c>
      <c r="D1010" t="s">
        <v>19548</v>
      </c>
      <c r="E1010" t="s">
        <v>19549</v>
      </c>
      <c r="F1010" t="s">
        <v>19550</v>
      </c>
      <c r="G1010" t="s">
        <v>19551</v>
      </c>
      <c r="H1010" t="s">
        <v>19552</v>
      </c>
      <c r="J1010">
        <f>SUMIF(PLQ!C:C,A1010,PLQ!G:G)</f>
        <v>47.35</v>
      </c>
      <c r="K1010">
        <f t="shared" si="161"/>
        <v>0</v>
      </c>
      <c r="L1010" s="157">
        <f t="shared" si="162"/>
        <v>0</v>
      </c>
    </row>
    <row r="1011" spans="1:12" x14ac:dyDescent="0.25">
      <c r="A1011" t="s">
        <v>54472</v>
      </c>
      <c r="B1011" s="157" t="s">
        <v>19548</v>
      </c>
      <c r="C1011" s="157" t="s">
        <v>77927</v>
      </c>
      <c r="D1011" t="s">
        <v>77664</v>
      </c>
      <c r="E1011" t="s">
        <v>19554</v>
      </c>
      <c r="F1011">
        <v>2.2062599999999999</v>
      </c>
      <c r="G1011">
        <v>21.67</v>
      </c>
      <c r="H1011">
        <f t="shared" ref="H1011:H1013" si="169">F1011*G1011</f>
        <v>47.809654200000004</v>
      </c>
      <c r="I1011" t="str">
        <f t="shared" ref="I1011:I1013" si="170">MID(D1011,1,13)</f>
        <v>01974 - MAO-D</v>
      </c>
      <c r="J1011">
        <f>SUMIF(PLQ!C:C,A1011,PLQ!G:G)</f>
        <v>47.35</v>
      </c>
      <c r="K1011">
        <f t="shared" si="161"/>
        <v>104.46641099999999</v>
      </c>
      <c r="L1011" s="157">
        <f t="shared" si="162"/>
        <v>2263.7871263699999</v>
      </c>
    </row>
    <row r="1012" spans="1:12" x14ac:dyDescent="0.25">
      <c r="A1012" t="s">
        <v>54472</v>
      </c>
      <c r="B1012" s="157" t="s">
        <v>19548</v>
      </c>
      <c r="C1012" s="157" t="s">
        <v>77807</v>
      </c>
      <c r="D1012" t="s">
        <v>19555</v>
      </c>
      <c r="E1012" t="s">
        <v>19554</v>
      </c>
      <c r="F1012">
        <v>2.10738</v>
      </c>
      <c r="G1012">
        <v>15.69</v>
      </c>
      <c r="H1012">
        <f t="shared" si="169"/>
        <v>33.064792199999999</v>
      </c>
      <c r="I1012" t="str">
        <f t="shared" si="170"/>
        <v>01999 - MAO-D</v>
      </c>
      <c r="J1012">
        <f>SUMIF(PLQ!C:C,A1012,PLQ!G:G)</f>
        <v>47.35</v>
      </c>
      <c r="K1012">
        <f t="shared" si="161"/>
        <v>99.78444300000001</v>
      </c>
      <c r="L1012" s="157">
        <f t="shared" si="162"/>
        <v>1565.6179106700001</v>
      </c>
    </row>
    <row r="1013" spans="1:12" x14ac:dyDescent="0.25">
      <c r="A1013" t="s">
        <v>54472</v>
      </c>
      <c r="B1013" s="157" t="s">
        <v>19548</v>
      </c>
      <c r="C1013" s="157" t="s">
        <v>77811</v>
      </c>
      <c r="D1013" t="s">
        <v>77403</v>
      </c>
      <c r="E1013" t="s">
        <v>19554</v>
      </c>
      <c r="F1013">
        <v>2.8788499999999999</v>
      </c>
      <c r="G1013">
        <v>23.32</v>
      </c>
      <c r="H1013">
        <f t="shared" si="169"/>
        <v>67.134782000000001</v>
      </c>
      <c r="I1013" t="str">
        <f t="shared" si="170"/>
        <v>06913 - MAO-D</v>
      </c>
      <c r="J1013">
        <f>SUMIF(PLQ!C:C,A1013,PLQ!G:G)</f>
        <v>47.35</v>
      </c>
      <c r="K1013">
        <f t="shared" si="161"/>
        <v>136.3135475</v>
      </c>
      <c r="L1013" s="157">
        <f t="shared" si="162"/>
        <v>3178.8319277000001</v>
      </c>
    </row>
    <row r="1014" spans="1:12" x14ac:dyDescent="0.25">
      <c r="A1014" t="s">
        <v>54472</v>
      </c>
      <c r="D1014" t="s">
        <v>77792</v>
      </c>
      <c r="E1014" t="s">
        <v>19557</v>
      </c>
      <c r="F1014" t="s">
        <v>19557</v>
      </c>
      <c r="G1014" t="s">
        <v>19557</v>
      </c>
      <c r="H1014">
        <f>SUMIFS(H:H,B:B,$B$8,A:A,$A1014)</f>
        <v>148.00922840000001</v>
      </c>
      <c r="J1014">
        <f>SUMIF(PLQ!C:C,A1014,PLQ!G:G)</f>
        <v>47.35</v>
      </c>
      <c r="K1014">
        <f t="shared" si="161"/>
        <v>0</v>
      </c>
      <c r="L1014" s="157">
        <f t="shared" si="162"/>
        <v>0</v>
      </c>
    </row>
    <row r="1015" spans="1:12" x14ac:dyDescent="0.25">
      <c r="A1015" t="s">
        <v>54472</v>
      </c>
      <c r="B1015" s="157">
        <v>0</v>
      </c>
      <c r="J1015">
        <f>SUMIF(PLQ!C:C,A1015,PLQ!G:G)</f>
        <v>47.35</v>
      </c>
      <c r="K1015">
        <f t="shared" si="161"/>
        <v>0</v>
      </c>
      <c r="L1015" s="157">
        <f t="shared" si="162"/>
        <v>0</v>
      </c>
    </row>
    <row r="1016" spans="1:12" x14ac:dyDescent="0.25">
      <c r="A1016" t="s">
        <v>54472</v>
      </c>
      <c r="B1016" s="157" t="s">
        <v>19558</v>
      </c>
      <c r="D1016" t="s">
        <v>19558</v>
      </c>
      <c r="E1016" t="s">
        <v>19549</v>
      </c>
      <c r="F1016" t="s">
        <v>19550</v>
      </c>
      <c r="G1016" t="s">
        <v>19551</v>
      </c>
      <c r="H1016" t="s">
        <v>19552</v>
      </c>
      <c r="J1016">
        <f>SUMIF(PLQ!C:C,A1016,PLQ!G:G)</f>
        <v>47.35</v>
      </c>
      <c r="K1016">
        <f t="shared" si="161"/>
        <v>0</v>
      </c>
      <c r="L1016" s="157">
        <f t="shared" si="162"/>
        <v>0</v>
      </c>
    </row>
    <row r="1017" spans="1:12" x14ac:dyDescent="0.25">
      <c r="A1017" t="s">
        <v>54472</v>
      </c>
      <c r="B1017" s="157" t="s">
        <v>19558</v>
      </c>
      <c r="C1017" s="157" t="s">
        <v>77928</v>
      </c>
      <c r="D1017" t="s">
        <v>77665</v>
      </c>
      <c r="E1017" t="s">
        <v>19574</v>
      </c>
      <c r="F1017">
        <v>8.6809999999999992</v>
      </c>
      <c r="G1017">
        <v>28.5</v>
      </c>
      <c r="H1017">
        <v>247.4085</v>
      </c>
      <c r="I1017" t="str">
        <f>MID(D1017,1,13)</f>
        <v>11073 - PERFI</v>
      </c>
      <c r="J1017">
        <f>SUMIF(PLQ!C:C,A1017,PLQ!G:G)</f>
        <v>47.35</v>
      </c>
      <c r="K1017">
        <f t="shared" si="161"/>
        <v>411.04534999999998</v>
      </c>
      <c r="L1017" s="157">
        <f t="shared" si="162"/>
        <v>11714.792475</v>
      </c>
    </row>
    <row r="1018" spans="1:12" x14ac:dyDescent="0.25">
      <c r="A1018" t="s">
        <v>54472</v>
      </c>
      <c r="D1018" t="s">
        <v>77793</v>
      </c>
      <c r="E1018" t="s">
        <v>19557</v>
      </c>
      <c r="F1018" t="s">
        <v>19557</v>
      </c>
      <c r="G1018" t="s">
        <v>19557</v>
      </c>
      <c r="H1018">
        <f>SUMIFS(H:H,B:B,$B$13,A:A,$A1018)</f>
        <v>247.4085</v>
      </c>
      <c r="J1018">
        <f>SUMIF(PLQ!C:C,A1018,PLQ!G:G)</f>
        <v>47.35</v>
      </c>
      <c r="K1018">
        <f t="shared" si="161"/>
        <v>0</v>
      </c>
      <c r="L1018" s="157">
        <f t="shared" si="162"/>
        <v>0</v>
      </c>
    </row>
    <row r="1019" spans="1:12" x14ac:dyDescent="0.25">
      <c r="A1019" t="s">
        <v>54472</v>
      </c>
      <c r="B1019" s="157">
        <v>0</v>
      </c>
      <c r="J1019">
        <f>SUMIF(PLQ!C:C,A1019,PLQ!G:G)</f>
        <v>47.35</v>
      </c>
      <c r="K1019">
        <f t="shared" si="161"/>
        <v>0</v>
      </c>
      <c r="L1019" s="157">
        <f t="shared" si="162"/>
        <v>0</v>
      </c>
    </row>
    <row r="1020" spans="1:12" x14ac:dyDescent="0.25">
      <c r="A1020" t="s">
        <v>54472</v>
      </c>
      <c r="D1020" t="s">
        <v>19563</v>
      </c>
      <c r="E1020" t="s">
        <v>19557</v>
      </c>
      <c r="F1020" t="s">
        <v>19557</v>
      </c>
      <c r="G1020" t="s">
        <v>19557</v>
      </c>
      <c r="H1020">
        <f>SUMIFS(H:H,A:A,A1020,D:D,$D$14)+SUMIFS(H:H,A:A,A1020,D:D,$D$9)</f>
        <v>395.41772839999999</v>
      </c>
      <c r="J1020">
        <f>SUMIF(PLQ!C:C,A1020,PLQ!G:G)</f>
        <v>47.35</v>
      </c>
      <c r="K1020">
        <f t="shared" si="161"/>
        <v>0</v>
      </c>
      <c r="L1020" s="157">
        <f t="shared" si="162"/>
        <v>0</v>
      </c>
    </row>
    <row r="1021" spans="1:12" x14ac:dyDescent="0.25">
      <c r="A1021" t="s">
        <v>54472</v>
      </c>
      <c r="B1021" s="157">
        <v>0</v>
      </c>
      <c r="J1021">
        <f>SUMIF(PLQ!C:C,A1021,PLQ!G:G)</f>
        <v>47.35</v>
      </c>
      <c r="K1021">
        <f t="shared" si="161"/>
        <v>0</v>
      </c>
      <c r="L1021" s="157">
        <f t="shared" si="162"/>
        <v>0</v>
      </c>
    </row>
    <row r="1022" spans="1:12" x14ac:dyDescent="0.25">
      <c r="A1022" t="s">
        <v>54471</v>
      </c>
      <c r="B1022" s="157">
        <v>0</v>
      </c>
      <c r="D1022" t="s">
        <v>77666</v>
      </c>
      <c r="E1022" t="s">
        <v>26224</v>
      </c>
      <c r="J1022">
        <f>SUMIF(PLQ!C:C,A1022,PLQ!G:G)</f>
        <v>47.35</v>
      </c>
      <c r="K1022">
        <f t="shared" si="161"/>
        <v>0</v>
      </c>
      <c r="L1022" s="157">
        <f t="shared" si="162"/>
        <v>0</v>
      </c>
    </row>
    <row r="1023" spans="1:12" x14ac:dyDescent="0.25">
      <c r="A1023" t="s">
        <v>54471</v>
      </c>
      <c r="B1023" s="157">
        <v>0</v>
      </c>
      <c r="D1023" t="s">
        <v>77667</v>
      </c>
      <c r="J1023">
        <f>SUMIF(PLQ!C:C,A1023,PLQ!G:G)</f>
        <v>47.35</v>
      </c>
      <c r="K1023">
        <f t="shared" si="161"/>
        <v>0</v>
      </c>
      <c r="L1023" s="157">
        <f t="shared" si="162"/>
        <v>0</v>
      </c>
    </row>
    <row r="1024" spans="1:12" x14ac:dyDescent="0.25">
      <c r="A1024" t="s">
        <v>54471</v>
      </c>
      <c r="B1024" s="157">
        <v>0</v>
      </c>
      <c r="D1024" t="s">
        <v>19547</v>
      </c>
      <c r="J1024">
        <f>SUMIF(PLQ!C:C,A1024,PLQ!G:G)</f>
        <v>47.35</v>
      </c>
      <c r="K1024">
        <f t="shared" si="161"/>
        <v>0</v>
      </c>
      <c r="L1024" s="157">
        <f t="shared" si="162"/>
        <v>0</v>
      </c>
    </row>
    <row r="1025" spans="1:12" x14ac:dyDescent="0.25">
      <c r="A1025" t="s">
        <v>54471</v>
      </c>
      <c r="B1025" s="157">
        <v>0</v>
      </c>
      <c r="J1025">
        <f>SUMIF(PLQ!C:C,A1025,PLQ!G:G)</f>
        <v>47.35</v>
      </c>
      <c r="K1025">
        <f t="shared" si="161"/>
        <v>0</v>
      </c>
      <c r="L1025" s="157">
        <f t="shared" si="162"/>
        <v>0</v>
      </c>
    </row>
    <row r="1026" spans="1:12" x14ac:dyDescent="0.25">
      <c r="A1026" t="s">
        <v>54471</v>
      </c>
      <c r="B1026" s="157" t="s">
        <v>19548</v>
      </c>
      <c r="D1026" t="s">
        <v>19548</v>
      </c>
      <c r="E1026" t="s">
        <v>19549</v>
      </c>
      <c r="F1026" t="s">
        <v>19550</v>
      </c>
      <c r="G1026" t="s">
        <v>19551</v>
      </c>
      <c r="H1026" t="s">
        <v>19552</v>
      </c>
      <c r="J1026">
        <f>SUMIF(PLQ!C:C,A1026,PLQ!G:G)</f>
        <v>47.35</v>
      </c>
      <c r="K1026">
        <f t="shared" si="161"/>
        <v>0</v>
      </c>
      <c r="L1026" s="157">
        <f t="shared" si="162"/>
        <v>0</v>
      </c>
    </row>
    <row r="1027" spans="1:12" x14ac:dyDescent="0.25">
      <c r="A1027" t="s">
        <v>54471</v>
      </c>
      <c r="B1027" s="157" t="s">
        <v>19548</v>
      </c>
      <c r="C1027" s="157" t="s">
        <v>77847</v>
      </c>
      <c r="D1027" t="s">
        <v>77496</v>
      </c>
      <c r="E1027" t="s">
        <v>19554</v>
      </c>
      <c r="F1027">
        <v>0.18745999999999999</v>
      </c>
      <c r="G1027">
        <v>16.52</v>
      </c>
      <c r="H1027">
        <f t="shared" ref="H1027:H1031" si="171">F1027*G1027</f>
        <v>3.0968391999999998</v>
      </c>
      <c r="I1027" t="str">
        <f t="shared" ref="I1027:I1031" si="172">MID(D1027,1,13)</f>
        <v>01943 - MAO-D</v>
      </c>
      <c r="J1027">
        <f>SUMIF(PLQ!C:C,A1027,PLQ!G:G)</f>
        <v>47.35</v>
      </c>
      <c r="K1027">
        <f t="shared" si="161"/>
        <v>8.8762309999999989</v>
      </c>
      <c r="L1027" s="157">
        <f t="shared" si="162"/>
        <v>146.63533611999998</v>
      </c>
    </row>
    <row r="1028" spans="1:12" x14ac:dyDescent="0.25">
      <c r="A1028" t="s">
        <v>54471</v>
      </c>
      <c r="B1028" s="157" t="s">
        <v>19548</v>
      </c>
      <c r="C1028" s="157" t="s">
        <v>77929</v>
      </c>
      <c r="D1028" t="s">
        <v>77668</v>
      </c>
      <c r="E1028" t="s">
        <v>19554</v>
      </c>
      <c r="F1028">
        <v>0.18745999999999999</v>
      </c>
      <c r="G1028">
        <v>23.32</v>
      </c>
      <c r="H1028">
        <f t="shared" si="171"/>
        <v>4.3715671999999994</v>
      </c>
      <c r="I1028" t="str">
        <f t="shared" si="172"/>
        <v>01944 - MAO-D</v>
      </c>
      <c r="J1028">
        <f>SUMIF(PLQ!C:C,A1028,PLQ!G:G)</f>
        <v>47.35</v>
      </c>
      <c r="K1028">
        <f t="shared" si="161"/>
        <v>8.8762309999999989</v>
      </c>
      <c r="L1028" s="157">
        <f t="shared" si="162"/>
        <v>206.99370691999997</v>
      </c>
    </row>
    <row r="1029" spans="1:12" x14ac:dyDescent="0.25">
      <c r="A1029" t="s">
        <v>54471</v>
      </c>
      <c r="B1029" s="157" t="s">
        <v>19548</v>
      </c>
      <c r="C1029" s="157" t="s">
        <v>77930</v>
      </c>
      <c r="D1029" t="s">
        <v>77669</v>
      </c>
      <c r="E1029" t="s">
        <v>19554</v>
      </c>
      <c r="F1029">
        <v>1.07223</v>
      </c>
      <c r="G1029">
        <v>21.67</v>
      </c>
      <c r="H1029">
        <f t="shared" si="171"/>
        <v>23.235224100000003</v>
      </c>
      <c r="I1029" t="str">
        <f t="shared" si="172"/>
        <v>01966 - MAO-D</v>
      </c>
      <c r="J1029">
        <f>SUMIF(PLQ!C:C,A1029,PLQ!G:G)</f>
        <v>47.35</v>
      </c>
      <c r="K1029">
        <f t="shared" si="161"/>
        <v>50.770090500000002</v>
      </c>
      <c r="L1029" s="157">
        <f t="shared" si="162"/>
        <v>1100.187861135</v>
      </c>
    </row>
    <row r="1030" spans="1:12" x14ac:dyDescent="0.25">
      <c r="A1030" t="s">
        <v>54471</v>
      </c>
      <c r="B1030" s="157" t="s">
        <v>19548</v>
      </c>
      <c r="C1030" s="157" t="s">
        <v>77806</v>
      </c>
      <c r="D1030" t="s">
        <v>77394</v>
      </c>
      <c r="E1030" t="s">
        <v>19554</v>
      </c>
      <c r="F1030">
        <v>1.236</v>
      </c>
      <c r="G1030">
        <v>23.32</v>
      </c>
      <c r="H1030">
        <f t="shared" si="171"/>
        <v>28.823519999999998</v>
      </c>
      <c r="I1030" t="str">
        <f t="shared" si="172"/>
        <v>01967 - MAO-D</v>
      </c>
      <c r="J1030">
        <f>SUMIF(PLQ!C:C,A1030,PLQ!G:G)</f>
        <v>47.35</v>
      </c>
      <c r="K1030">
        <f t="shared" si="161"/>
        <v>58.5246</v>
      </c>
      <c r="L1030" s="157">
        <f t="shared" si="162"/>
        <v>1364.793672</v>
      </c>
    </row>
    <row r="1031" spans="1:12" x14ac:dyDescent="0.25">
      <c r="A1031" t="s">
        <v>54471</v>
      </c>
      <c r="B1031" s="157" t="s">
        <v>19548</v>
      </c>
      <c r="C1031" s="157" t="s">
        <v>77807</v>
      </c>
      <c r="D1031" t="s">
        <v>19555</v>
      </c>
      <c r="E1031" t="s">
        <v>19554</v>
      </c>
      <c r="F1031">
        <v>1.76542</v>
      </c>
      <c r="G1031">
        <v>15.69</v>
      </c>
      <c r="H1031">
        <f t="shared" si="171"/>
        <v>27.6994398</v>
      </c>
      <c r="I1031" t="str">
        <f t="shared" si="172"/>
        <v>01999 - MAO-D</v>
      </c>
      <c r="J1031">
        <f>SUMIF(PLQ!C:C,A1031,PLQ!G:G)</f>
        <v>47.35</v>
      </c>
      <c r="K1031">
        <f t="shared" si="161"/>
        <v>83.592636999999996</v>
      </c>
      <c r="L1031" s="157">
        <f t="shared" si="162"/>
        <v>1311.56847453</v>
      </c>
    </row>
    <row r="1032" spans="1:12" x14ac:dyDescent="0.25">
      <c r="A1032" t="s">
        <v>54471</v>
      </c>
      <c r="D1032" t="s">
        <v>77792</v>
      </c>
      <c r="E1032" t="s">
        <v>19557</v>
      </c>
      <c r="F1032" t="s">
        <v>19557</v>
      </c>
      <c r="G1032" t="s">
        <v>19557</v>
      </c>
      <c r="H1032">
        <f>SUMIFS(H:H,B:B,$B$8,A:A,$A1032)</f>
        <v>87.226590299999998</v>
      </c>
      <c r="J1032">
        <f>SUMIF(PLQ!C:C,A1032,PLQ!G:G)</f>
        <v>47.35</v>
      </c>
      <c r="K1032">
        <f t="shared" ref="K1032:K1095" si="173">IFERROR(F1032*J1032,0)</f>
        <v>0</v>
      </c>
      <c r="L1032" s="157">
        <f t="shared" ref="L1032:L1095" si="174">IFERROR(G1032*K1032,0)</f>
        <v>0</v>
      </c>
    </row>
    <row r="1033" spans="1:12" x14ac:dyDescent="0.25">
      <c r="A1033" t="s">
        <v>54471</v>
      </c>
      <c r="B1033" s="157">
        <v>0</v>
      </c>
      <c r="J1033">
        <f>SUMIF(PLQ!C:C,A1033,PLQ!G:G)</f>
        <v>47.35</v>
      </c>
      <c r="K1033">
        <f t="shared" si="173"/>
        <v>0</v>
      </c>
      <c r="L1033" s="157">
        <f t="shared" si="174"/>
        <v>0</v>
      </c>
    </row>
    <row r="1034" spans="1:12" x14ac:dyDescent="0.25">
      <c r="A1034" t="s">
        <v>54471</v>
      </c>
      <c r="B1034" s="157" t="s">
        <v>19558</v>
      </c>
      <c r="D1034" t="s">
        <v>19558</v>
      </c>
      <c r="E1034" t="s">
        <v>19549</v>
      </c>
      <c r="F1034" t="s">
        <v>19550</v>
      </c>
      <c r="G1034" t="s">
        <v>19551</v>
      </c>
      <c r="H1034" t="s">
        <v>19552</v>
      </c>
      <c r="J1034">
        <f>SUMIF(PLQ!C:C,A1034,PLQ!G:G)</f>
        <v>47.35</v>
      </c>
      <c r="K1034">
        <f t="shared" si="173"/>
        <v>0</v>
      </c>
      <c r="L1034" s="157">
        <f t="shared" si="174"/>
        <v>0</v>
      </c>
    </row>
    <row r="1035" spans="1:12" x14ac:dyDescent="0.25">
      <c r="A1035" t="s">
        <v>54471</v>
      </c>
      <c r="B1035" s="157" t="s">
        <v>19558</v>
      </c>
      <c r="C1035" s="157" t="s">
        <v>77931</v>
      </c>
      <c r="D1035" t="s">
        <v>77670</v>
      </c>
      <c r="E1035" t="s">
        <v>19571</v>
      </c>
      <c r="F1035">
        <v>3.1E-2</v>
      </c>
      <c r="G1035">
        <v>54.946399999999997</v>
      </c>
      <c r="H1035">
        <v>1.7033</v>
      </c>
      <c r="I1035" t="str">
        <f t="shared" ref="I1035:I1054" si="175">MID(D1035,1,13)</f>
        <v>03.001.0001-1</v>
      </c>
      <c r="J1035">
        <f>SUMIF(PLQ!C:C,A1035,PLQ!G:G)</f>
        <v>47.35</v>
      </c>
      <c r="K1035">
        <f t="shared" si="173"/>
        <v>1.4678500000000001</v>
      </c>
      <c r="L1035" s="157">
        <f t="shared" si="174"/>
        <v>80.653073239999998</v>
      </c>
    </row>
    <row r="1036" spans="1:12" x14ac:dyDescent="0.25">
      <c r="A1036" t="s">
        <v>54471</v>
      </c>
      <c r="B1036" s="157" t="s">
        <v>19558</v>
      </c>
      <c r="C1036" s="157" t="s">
        <v>59366</v>
      </c>
      <c r="D1036" t="s">
        <v>77671</v>
      </c>
      <c r="E1036" t="s">
        <v>19571</v>
      </c>
      <c r="F1036">
        <v>3.1E-2</v>
      </c>
      <c r="G1036">
        <v>445.65699999999998</v>
      </c>
      <c r="H1036">
        <v>13.8154</v>
      </c>
      <c r="I1036" t="str">
        <f t="shared" si="175"/>
        <v>11.003.0001-1</v>
      </c>
      <c r="J1036">
        <f>SUMIF(PLQ!C:C,A1036,PLQ!G:G)</f>
        <v>47.35</v>
      </c>
      <c r="K1036">
        <f t="shared" si="173"/>
        <v>1.4678500000000001</v>
      </c>
      <c r="L1036" s="157">
        <f t="shared" si="174"/>
        <v>654.15762745000006</v>
      </c>
    </row>
    <row r="1037" spans="1:12" x14ac:dyDescent="0.25">
      <c r="A1037" t="s">
        <v>54471</v>
      </c>
      <c r="B1037" s="157" t="s">
        <v>19558</v>
      </c>
      <c r="C1037" s="157" t="s">
        <v>72398</v>
      </c>
      <c r="D1037" t="s">
        <v>77672</v>
      </c>
      <c r="E1037" t="s">
        <v>19554</v>
      </c>
      <c r="F1037">
        <v>0.105</v>
      </c>
      <c r="G1037">
        <v>17.860199999999999</v>
      </c>
      <c r="H1037">
        <v>1.8753</v>
      </c>
      <c r="I1037" t="str">
        <f t="shared" si="175"/>
        <v>19.011.0045-2</v>
      </c>
      <c r="J1037">
        <f>SUMIF(PLQ!C:C,A1037,PLQ!G:G)</f>
        <v>47.35</v>
      </c>
      <c r="K1037">
        <f t="shared" si="173"/>
        <v>4.9717500000000001</v>
      </c>
      <c r="L1037" s="157">
        <f t="shared" si="174"/>
        <v>88.796449350000003</v>
      </c>
    </row>
    <row r="1038" spans="1:12" x14ac:dyDescent="0.25">
      <c r="A1038" t="s">
        <v>54471</v>
      </c>
      <c r="B1038" s="157" t="s">
        <v>19558</v>
      </c>
      <c r="C1038" s="157" t="s">
        <v>77932</v>
      </c>
      <c r="D1038" t="s">
        <v>77673</v>
      </c>
      <c r="E1038" t="s">
        <v>77396</v>
      </c>
      <c r="F1038">
        <v>6.6000000000000003E-2</v>
      </c>
      <c r="G1038">
        <v>81.69</v>
      </c>
      <c r="H1038">
        <v>5.3914999999999997</v>
      </c>
      <c r="I1038" t="str">
        <f t="shared" si="175"/>
        <v>00124 - ESMAL</v>
      </c>
      <c r="J1038">
        <f>SUMIF(PLQ!C:C,A1038,PLQ!G:G)</f>
        <v>47.35</v>
      </c>
      <c r="K1038">
        <f t="shared" si="173"/>
        <v>3.1251000000000002</v>
      </c>
      <c r="L1038" s="157">
        <f t="shared" si="174"/>
        <v>255.28941900000001</v>
      </c>
    </row>
    <row r="1039" spans="1:12" x14ac:dyDescent="0.25">
      <c r="A1039" t="s">
        <v>54471</v>
      </c>
      <c r="B1039" s="157" t="s">
        <v>19558</v>
      </c>
      <c r="C1039" s="157" t="s">
        <v>77933</v>
      </c>
      <c r="D1039" t="s">
        <v>77674</v>
      </c>
      <c r="E1039" t="s">
        <v>77396</v>
      </c>
      <c r="F1039">
        <v>3.5999999999999997E-2</v>
      </c>
      <c r="G1039">
        <v>89.79</v>
      </c>
      <c r="H1039">
        <v>3.2324000000000002</v>
      </c>
      <c r="I1039" t="str">
        <f t="shared" si="175"/>
        <v>00125 - TINTA</v>
      </c>
      <c r="J1039">
        <f>SUMIF(PLQ!C:C,A1039,PLQ!G:G)</f>
        <v>47.35</v>
      </c>
      <c r="K1039">
        <f t="shared" si="173"/>
        <v>1.7045999999999999</v>
      </c>
      <c r="L1039" s="157">
        <f t="shared" si="174"/>
        <v>153.05603400000001</v>
      </c>
    </row>
    <row r="1040" spans="1:12" x14ac:dyDescent="0.25">
      <c r="A1040" t="s">
        <v>54471</v>
      </c>
      <c r="B1040" s="157" t="s">
        <v>19558</v>
      </c>
      <c r="C1040" s="157" t="s">
        <v>77934</v>
      </c>
      <c r="D1040" t="s">
        <v>77675</v>
      </c>
      <c r="E1040" t="s">
        <v>19584</v>
      </c>
      <c r="F1040">
        <v>0.28899999999999998</v>
      </c>
      <c r="G1040">
        <v>61.63</v>
      </c>
      <c r="H1040">
        <v>17.8111</v>
      </c>
      <c r="I1040" t="str">
        <f t="shared" si="175"/>
        <v xml:space="preserve">00196 - TUBO </v>
      </c>
      <c r="J1040">
        <f>SUMIF(PLQ!C:C,A1040,PLQ!G:G)</f>
        <v>47.35</v>
      </c>
      <c r="K1040">
        <f t="shared" si="173"/>
        <v>13.684149999999999</v>
      </c>
      <c r="L1040" s="157">
        <f t="shared" si="174"/>
        <v>843.35416450000002</v>
      </c>
    </row>
    <row r="1041" spans="1:12" x14ac:dyDescent="0.25">
      <c r="A1041" t="s">
        <v>54471</v>
      </c>
      <c r="B1041" s="157" t="s">
        <v>19558</v>
      </c>
      <c r="C1041" s="157" t="s">
        <v>77857</v>
      </c>
      <c r="D1041" t="s">
        <v>77506</v>
      </c>
      <c r="E1041" t="s">
        <v>19574</v>
      </c>
      <c r="F1041">
        <v>8.4000000000000005E-2</v>
      </c>
      <c r="G1041">
        <v>25.54</v>
      </c>
      <c r="H1041">
        <v>2.1454</v>
      </c>
      <c r="I1041" t="str">
        <f t="shared" si="175"/>
        <v>00247 - ELETR</v>
      </c>
      <c r="J1041">
        <f>SUMIF(PLQ!C:C,A1041,PLQ!G:G)</f>
        <v>47.35</v>
      </c>
      <c r="K1041">
        <f t="shared" si="173"/>
        <v>3.9774000000000003</v>
      </c>
      <c r="L1041" s="157">
        <f t="shared" si="174"/>
        <v>101.582796</v>
      </c>
    </row>
    <row r="1042" spans="1:12" x14ac:dyDescent="0.25">
      <c r="A1042" t="s">
        <v>54471</v>
      </c>
      <c r="B1042" s="157" t="s">
        <v>19558</v>
      </c>
      <c r="C1042" s="157" t="s">
        <v>77935</v>
      </c>
      <c r="D1042" t="s">
        <v>77676</v>
      </c>
      <c r="E1042" t="s">
        <v>19560</v>
      </c>
      <c r="F1042">
        <v>1.782</v>
      </c>
      <c r="G1042">
        <v>0.64</v>
      </c>
      <c r="H1042">
        <v>1.1405000000000001</v>
      </c>
      <c r="I1042" t="str">
        <f t="shared" si="175"/>
        <v xml:space="preserve">00324 - LIXA </v>
      </c>
      <c r="J1042">
        <f>SUMIF(PLQ!C:C,A1042,PLQ!G:G)</f>
        <v>47.35</v>
      </c>
      <c r="K1042">
        <f t="shared" si="173"/>
        <v>84.377700000000004</v>
      </c>
      <c r="L1042" s="157">
        <f t="shared" si="174"/>
        <v>54.001728000000007</v>
      </c>
    </row>
    <row r="1043" spans="1:12" x14ac:dyDescent="0.25">
      <c r="A1043" t="s">
        <v>54471</v>
      </c>
      <c r="B1043" s="157" t="s">
        <v>19558</v>
      </c>
      <c r="C1043" s="157" t="s">
        <v>77936</v>
      </c>
      <c r="D1043" t="s">
        <v>77677</v>
      </c>
      <c r="E1043" t="s">
        <v>77396</v>
      </c>
      <c r="F1043">
        <v>0.16</v>
      </c>
      <c r="G1043">
        <v>55</v>
      </c>
      <c r="H1043">
        <v>8.8000000000000007</v>
      </c>
      <c r="I1043" t="str">
        <f t="shared" si="175"/>
        <v>00413 - MASSA</v>
      </c>
      <c r="J1043">
        <f>SUMIF(PLQ!C:C,A1043,PLQ!G:G)</f>
        <v>47.35</v>
      </c>
      <c r="K1043">
        <f t="shared" si="173"/>
        <v>7.5760000000000005</v>
      </c>
      <c r="L1043" s="157">
        <f t="shared" si="174"/>
        <v>416.68</v>
      </c>
    </row>
    <row r="1044" spans="1:12" x14ac:dyDescent="0.25">
      <c r="A1044" t="s">
        <v>54471</v>
      </c>
      <c r="B1044" s="157" t="s">
        <v>19558</v>
      </c>
      <c r="C1044" s="157" t="s">
        <v>77816</v>
      </c>
      <c r="D1044" t="s">
        <v>77418</v>
      </c>
      <c r="E1044" t="s">
        <v>19574</v>
      </c>
      <c r="F1044">
        <v>0.04</v>
      </c>
      <c r="G1044">
        <v>11.33</v>
      </c>
      <c r="H1044">
        <v>0.45319999999999999</v>
      </c>
      <c r="I1044" t="str">
        <f t="shared" si="175"/>
        <v>00453 - PREGO</v>
      </c>
      <c r="J1044">
        <f>SUMIF(PLQ!C:C,A1044,PLQ!G:G)</f>
        <v>47.35</v>
      </c>
      <c r="K1044">
        <f t="shared" si="173"/>
        <v>1.8940000000000001</v>
      </c>
      <c r="L1044" s="157">
        <f t="shared" si="174"/>
        <v>21.459020000000002</v>
      </c>
    </row>
    <row r="1045" spans="1:12" x14ac:dyDescent="0.25">
      <c r="A1045" t="s">
        <v>54471</v>
      </c>
      <c r="B1045" s="157" t="s">
        <v>19558</v>
      </c>
      <c r="C1045" s="157" t="s">
        <v>77912</v>
      </c>
      <c r="D1045" t="s">
        <v>77629</v>
      </c>
      <c r="E1045" t="s">
        <v>19560</v>
      </c>
      <c r="F1045">
        <v>7.2499999999999995E-2</v>
      </c>
      <c r="G1045">
        <v>1.1499999999999999</v>
      </c>
      <c r="H1045">
        <v>8.3400000000000002E-2</v>
      </c>
      <c r="I1045" t="str">
        <f t="shared" si="175"/>
        <v xml:space="preserve">02385 - LIXA </v>
      </c>
      <c r="J1045">
        <f>SUMIF(PLQ!C:C,A1045,PLQ!G:G)</f>
        <v>47.35</v>
      </c>
      <c r="K1045">
        <f t="shared" si="173"/>
        <v>3.4328749999999997</v>
      </c>
      <c r="L1045" s="157">
        <f t="shared" si="174"/>
        <v>3.9478062499999993</v>
      </c>
    </row>
    <row r="1046" spans="1:12" x14ac:dyDescent="0.25">
      <c r="A1046" t="s">
        <v>54471</v>
      </c>
      <c r="B1046" s="157" t="s">
        <v>19558</v>
      </c>
      <c r="C1046" s="157" t="s">
        <v>77937</v>
      </c>
      <c r="D1046" t="s">
        <v>77678</v>
      </c>
      <c r="E1046" t="s">
        <v>19584</v>
      </c>
      <c r="F1046">
        <v>0.68400000000000005</v>
      </c>
      <c r="G1046">
        <v>12.7</v>
      </c>
      <c r="H1046">
        <v>8.6867999999999999</v>
      </c>
      <c r="I1046" t="str">
        <f t="shared" si="175"/>
        <v>02604 - MACAR</v>
      </c>
      <c r="J1046">
        <f>SUMIF(PLQ!C:C,A1046,PLQ!G:G)</f>
        <v>47.35</v>
      </c>
      <c r="K1046">
        <f t="shared" si="173"/>
        <v>32.387400000000007</v>
      </c>
      <c r="L1046" s="157">
        <f t="shared" si="174"/>
        <v>411.31998000000004</v>
      </c>
    </row>
    <row r="1047" spans="1:12" x14ac:dyDescent="0.25">
      <c r="A1047" t="s">
        <v>54471</v>
      </c>
      <c r="B1047" s="157" t="s">
        <v>19558</v>
      </c>
      <c r="C1047" s="157" t="s">
        <v>77938</v>
      </c>
      <c r="D1047" t="s">
        <v>77679</v>
      </c>
      <c r="E1047" t="s">
        <v>19584</v>
      </c>
      <c r="F1047">
        <v>4.4749999999999996</v>
      </c>
      <c r="G1047">
        <v>2.1534</v>
      </c>
      <c r="H1047">
        <v>9.6364999999999998</v>
      </c>
      <c r="I1047" t="str">
        <f t="shared" si="175"/>
        <v>02605 - MACAR</v>
      </c>
      <c r="J1047">
        <f>SUMIF(PLQ!C:C,A1047,PLQ!G:G)</f>
        <v>47.35</v>
      </c>
      <c r="K1047">
        <f t="shared" si="173"/>
        <v>211.89124999999999</v>
      </c>
      <c r="L1047" s="157">
        <f t="shared" si="174"/>
        <v>456.28661774999995</v>
      </c>
    </row>
    <row r="1048" spans="1:12" x14ac:dyDescent="0.25">
      <c r="A1048" t="s">
        <v>54471</v>
      </c>
      <c r="B1048" s="157" t="s">
        <v>19558</v>
      </c>
      <c r="C1048" s="157" t="s">
        <v>77939</v>
      </c>
      <c r="D1048" t="s">
        <v>77680</v>
      </c>
      <c r="E1048" t="s">
        <v>77396</v>
      </c>
      <c r="F1048">
        <v>4.7E-2</v>
      </c>
      <c r="G1048">
        <v>87.76</v>
      </c>
      <c r="H1048">
        <v>4.1246999999999998</v>
      </c>
      <c r="I1048" t="str">
        <f t="shared" si="175"/>
        <v>03878 - VERNI</v>
      </c>
      <c r="J1048">
        <f>SUMIF(PLQ!C:C,A1048,PLQ!G:G)</f>
        <v>47.35</v>
      </c>
      <c r="K1048">
        <f t="shared" si="173"/>
        <v>2.2254499999999999</v>
      </c>
      <c r="L1048" s="157">
        <f t="shared" si="174"/>
        <v>195.30549200000002</v>
      </c>
    </row>
    <row r="1049" spans="1:12" x14ac:dyDescent="0.25">
      <c r="A1049" t="s">
        <v>54471</v>
      </c>
      <c r="B1049" s="157" t="s">
        <v>19558</v>
      </c>
      <c r="C1049" s="157" t="s">
        <v>77940</v>
      </c>
      <c r="D1049" t="s">
        <v>77681</v>
      </c>
      <c r="E1049" t="s">
        <v>19584</v>
      </c>
      <c r="F1049">
        <v>1.17</v>
      </c>
      <c r="G1049">
        <v>43.131700000000002</v>
      </c>
      <c r="H1049">
        <v>50.464100000000002</v>
      </c>
      <c r="I1049" t="str">
        <f t="shared" si="175"/>
        <v>05936 - MACAR</v>
      </c>
      <c r="J1049">
        <f>SUMIF(PLQ!C:C,A1049,PLQ!G:G)</f>
        <v>47.35</v>
      </c>
      <c r="K1049">
        <f t="shared" si="173"/>
        <v>55.399499999999996</v>
      </c>
      <c r="L1049" s="157">
        <f t="shared" si="174"/>
        <v>2389.47461415</v>
      </c>
    </row>
    <row r="1050" spans="1:12" x14ac:dyDescent="0.25">
      <c r="A1050" t="s">
        <v>54471</v>
      </c>
      <c r="B1050" s="157" t="s">
        <v>19558</v>
      </c>
      <c r="C1050" s="157" t="s">
        <v>77941</v>
      </c>
      <c r="D1050" t="s">
        <v>77682</v>
      </c>
      <c r="E1050" t="s">
        <v>77396</v>
      </c>
      <c r="F1050">
        <v>4.3499999999999997E-3</v>
      </c>
      <c r="G1050">
        <v>63.73</v>
      </c>
      <c r="H1050">
        <v>0.2772</v>
      </c>
      <c r="I1050" t="str">
        <f t="shared" si="175"/>
        <v>06021 - FUNDO</v>
      </c>
      <c r="J1050">
        <f>SUMIF(PLQ!C:C,A1050,PLQ!G:G)</f>
        <v>47.35</v>
      </c>
      <c r="K1050">
        <f t="shared" si="173"/>
        <v>0.2059725</v>
      </c>
      <c r="L1050" s="157">
        <f t="shared" si="174"/>
        <v>13.126627424999999</v>
      </c>
    </row>
    <row r="1051" spans="1:12" x14ac:dyDescent="0.25">
      <c r="A1051" t="s">
        <v>54471</v>
      </c>
      <c r="B1051" s="157" t="s">
        <v>19558</v>
      </c>
      <c r="C1051" s="157" t="s">
        <v>77942</v>
      </c>
      <c r="D1051" t="s">
        <v>77683</v>
      </c>
      <c r="E1051" t="s">
        <v>19574</v>
      </c>
      <c r="F1051">
        <v>9.5000000000000001E-2</v>
      </c>
      <c r="G1051">
        <v>5.18</v>
      </c>
      <c r="H1051">
        <v>0.49209999999999998</v>
      </c>
      <c r="I1051" t="str">
        <f t="shared" si="175"/>
        <v>07235 - CHAPA</v>
      </c>
      <c r="J1051">
        <f>SUMIF(PLQ!C:C,A1051,PLQ!G:G)</f>
        <v>47.35</v>
      </c>
      <c r="K1051">
        <f t="shared" si="173"/>
        <v>4.4982500000000005</v>
      </c>
      <c r="L1051" s="157">
        <f t="shared" si="174"/>
        <v>23.300935000000003</v>
      </c>
    </row>
    <row r="1052" spans="1:12" x14ac:dyDescent="0.25">
      <c r="A1052" t="s">
        <v>54471</v>
      </c>
      <c r="B1052" s="157" t="s">
        <v>19558</v>
      </c>
      <c r="C1052" s="157" t="s">
        <v>77943</v>
      </c>
      <c r="D1052" t="s">
        <v>77684</v>
      </c>
      <c r="E1052" t="s">
        <v>19562</v>
      </c>
      <c r="F1052">
        <v>1.1499999999999999</v>
      </c>
      <c r="G1052">
        <v>47.31</v>
      </c>
      <c r="H1052">
        <v>54.406500000000001</v>
      </c>
      <c r="I1052" t="str">
        <f t="shared" si="175"/>
        <v>11100 - PLACA</v>
      </c>
      <c r="J1052">
        <f>SUMIF(PLQ!C:C,A1052,PLQ!G:G)</f>
        <v>47.35</v>
      </c>
      <c r="K1052">
        <f t="shared" si="173"/>
        <v>54.452500000000001</v>
      </c>
      <c r="L1052" s="157">
        <f t="shared" si="174"/>
        <v>2576.1477750000004</v>
      </c>
    </row>
    <row r="1053" spans="1:12" x14ac:dyDescent="0.25">
      <c r="A1053" t="s">
        <v>54471</v>
      </c>
      <c r="B1053" s="157" t="s">
        <v>19558</v>
      </c>
      <c r="C1053" s="157" t="s">
        <v>77944</v>
      </c>
      <c r="D1053" t="s">
        <v>77685</v>
      </c>
      <c r="E1053" t="s">
        <v>19560</v>
      </c>
      <c r="F1053">
        <v>7.6999999999999999E-2</v>
      </c>
      <c r="G1053">
        <v>16.38</v>
      </c>
      <c r="H1053">
        <v>1.2613000000000001</v>
      </c>
      <c r="I1053" t="str">
        <f t="shared" si="175"/>
        <v>11101 - SILIC</v>
      </c>
      <c r="J1053">
        <f>SUMIF(PLQ!C:C,A1053,PLQ!G:G)</f>
        <v>47.35</v>
      </c>
      <c r="K1053">
        <f t="shared" si="173"/>
        <v>3.64595</v>
      </c>
      <c r="L1053" s="157">
        <f t="shared" si="174"/>
        <v>59.720661</v>
      </c>
    </row>
    <row r="1054" spans="1:12" x14ac:dyDescent="0.25">
      <c r="A1054" t="s">
        <v>54471</v>
      </c>
      <c r="B1054" s="157" t="s">
        <v>19558</v>
      </c>
      <c r="C1054" s="157" t="s">
        <v>77945</v>
      </c>
      <c r="D1054" t="s">
        <v>77686</v>
      </c>
      <c r="E1054" t="s">
        <v>19584</v>
      </c>
      <c r="F1054">
        <v>0.11600000000000001</v>
      </c>
      <c r="G1054">
        <v>324.45</v>
      </c>
      <c r="H1054">
        <v>37.636200000000002</v>
      </c>
      <c r="I1054" t="str">
        <f t="shared" si="175"/>
        <v xml:space="preserve">11102 - TUBO </v>
      </c>
      <c r="J1054">
        <f>SUMIF(PLQ!C:C,A1054,PLQ!G:G)</f>
        <v>47.35</v>
      </c>
      <c r="K1054">
        <f t="shared" si="173"/>
        <v>5.4926000000000004</v>
      </c>
      <c r="L1054" s="157">
        <f t="shared" si="174"/>
        <v>1782.0740700000001</v>
      </c>
    </row>
    <row r="1055" spans="1:12" x14ac:dyDescent="0.25">
      <c r="A1055" t="s">
        <v>54471</v>
      </c>
      <c r="D1055" t="s">
        <v>77793</v>
      </c>
      <c r="E1055" t="s">
        <v>19557</v>
      </c>
      <c r="F1055" t="s">
        <v>19557</v>
      </c>
      <c r="G1055" t="s">
        <v>19557</v>
      </c>
      <c r="H1055">
        <f>SUMIFS(H:H,B:B,$B$13,A:A,$A1055)</f>
        <v>223.43690000000001</v>
      </c>
      <c r="J1055">
        <f>SUMIF(PLQ!C:C,A1055,PLQ!G:G)</f>
        <v>47.35</v>
      </c>
      <c r="K1055">
        <f t="shared" si="173"/>
        <v>0</v>
      </c>
      <c r="L1055" s="157">
        <f t="shared" si="174"/>
        <v>0</v>
      </c>
    </row>
    <row r="1056" spans="1:12" x14ac:dyDescent="0.25">
      <c r="A1056" t="s">
        <v>54471</v>
      </c>
      <c r="B1056" s="157">
        <v>0</v>
      </c>
      <c r="J1056">
        <f>SUMIF(PLQ!C:C,A1056,PLQ!G:G)</f>
        <v>47.35</v>
      </c>
      <c r="K1056">
        <f t="shared" si="173"/>
        <v>0</v>
      </c>
      <c r="L1056" s="157">
        <f t="shared" si="174"/>
        <v>0</v>
      </c>
    </row>
    <row r="1057" spans="1:12" x14ac:dyDescent="0.25">
      <c r="A1057" t="s">
        <v>54471</v>
      </c>
      <c r="D1057" t="s">
        <v>19563</v>
      </c>
      <c r="E1057" t="s">
        <v>19557</v>
      </c>
      <c r="F1057" t="s">
        <v>19557</v>
      </c>
      <c r="G1057" t="s">
        <v>19557</v>
      </c>
      <c r="H1057">
        <f>SUMIFS(H:H,A:A,A1057,D:D,$D$14)+SUMIFS(H:H,A:A,A1057,D:D,$D$9)</f>
        <v>310.66349030000003</v>
      </c>
      <c r="J1057">
        <f>SUMIF(PLQ!C:C,A1057,PLQ!G:G)</f>
        <v>47.35</v>
      </c>
      <c r="K1057">
        <f t="shared" si="173"/>
        <v>0</v>
      </c>
      <c r="L1057" s="157">
        <f t="shared" si="174"/>
        <v>0</v>
      </c>
    </row>
    <row r="1058" spans="1:12" x14ac:dyDescent="0.25">
      <c r="A1058" t="s">
        <v>54471</v>
      </c>
      <c r="B1058" s="157">
        <v>0</v>
      </c>
      <c r="J1058">
        <f>SUMIF(PLQ!C:C,A1058,PLQ!G:G)</f>
        <v>47.35</v>
      </c>
      <c r="K1058">
        <f t="shared" si="173"/>
        <v>0</v>
      </c>
      <c r="L1058" s="157">
        <f t="shared" si="174"/>
        <v>0</v>
      </c>
    </row>
    <row r="1059" spans="1:12" x14ac:dyDescent="0.25">
      <c r="A1059" t="s">
        <v>54400</v>
      </c>
      <c r="B1059" s="157">
        <v>0</v>
      </c>
      <c r="D1059" t="s">
        <v>77687</v>
      </c>
      <c r="E1059" t="s">
        <v>34872</v>
      </c>
      <c r="J1059">
        <f>SUMIF(PLQ!C:C,A1059,PLQ!G:G)</f>
        <v>52.9</v>
      </c>
      <c r="K1059">
        <f t="shared" si="173"/>
        <v>0</v>
      </c>
      <c r="L1059" s="157">
        <f t="shared" si="174"/>
        <v>0</v>
      </c>
    </row>
    <row r="1060" spans="1:12" x14ac:dyDescent="0.25">
      <c r="A1060" t="s">
        <v>54400</v>
      </c>
      <c r="B1060" s="157">
        <v>0</v>
      </c>
      <c r="D1060" t="s">
        <v>77688</v>
      </c>
      <c r="J1060">
        <f>SUMIF(PLQ!C:C,A1060,PLQ!G:G)</f>
        <v>52.9</v>
      </c>
      <c r="K1060">
        <f t="shared" si="173"/>
        <v>0</v>
      </c>
      <c r="L1060" s="157">
        <f t="shared" si="174"/>
        <v>0</v>
      </c>
    </row>
    <row r="1061" spans="1:12" x14ac:dyDescent="0.25">
      <c r="A1061" t="s">
        <v>54400</v>
      </c>
      <c r="B1061" s="157">
        <v>0</v>
      </c>
      <c r="D1061" t="s">
        <v>19547</v>
      </c>
      <c r="J1061">
        <f>SUMIF(PLQ!C:C,A1061,PLQ!G:G)</f>
        <v>52.9</v>
      </c>
      <c r="K1061">
        <f t="shared" si="173"/>
        <v>0</v>
      </c>
      <c r="L1061" s="157">
        <f t="shared" si="174"/>
        <v>0</v>
      </c>
    </row>
    <row r="1062" spans="1:12" x14ac:dyDescent="0.25">
      <c r="A1062" t="s">
        <v>54400</v>
      </c>
      <c r="B1062" s="157">
        <v>0</v>
      </c>
      <c r="J1062">
        <f>SUMIF(PLQ!C:C,A1062,PLQ!G:G)</f>
        <v>52.9</v>
      </c>
      <c r="K1062">
        <f t="shared" si="173"/>
        <v>0</v>
      </c>
      <c r="L1062" s="157">
        <f t="shared" si="174"/>
        <v>0</v>
      </c>
    </row>
    <row r="1063" spans="1:12" x14ac:dyDescent="0.25">
      <c r="A1063" t="s">
        <v>54400</v>
      </c>
      <c r="B1063" s="157" t="s">
        <v>19548</v>
      </c>
      <c r="D1063" t="s">
        <v>19548</v>
      </c>
      <c r="E1063" t="s">
        <v>19549</v>
      </c>
      <c r="F1063" t="s">
        <v>19550</v>
      </c>
      <c r="G1063" t="s">
        <v>19551</v>
      </c>
      <c r="H1063" t="s">
        <v>19552</v>
      </c>
      <c r="J1063">
        <f>SUMIF(PLQ!C:C,A1063,PLQ!G:G)</f>
        <v>52.9</v>
      </c>
      <c r="K1063">
        <f t="shared" si="173"/>
        <v>0</v>
      </c>
      <c r="L1063" s="157">
        <f t="shared" si="174"/>
        <v>0</v>
      </c>
    </row>
    <row r="1064" spans="1:12" x14ac:dyDescent="0.25">
      <c r="A1064" t="s">
        <v>54400</v>
      </c>
      <c r="B1064" s="157" t="s">
        <v>19548</v>
      </c>
      <c r="C1064" s="157" t="s">
        <v>77946</v>
      </c>
      <c r="D1064" t="s">
        <v>77791</v>
      </c>
      <c r="E1064" t="s">
        <v>19554</v>
      </c>
      <c r="F1064">
        <v>0.51500000000000001</v>
      </c>
      <c r="G1064">
        <v>21.77</v>
      </c>
      <c r="H1064">
        <f t="shared" ref="H1064:H1065" si="176">F1064*G1064</f>
        <v>11.211550000000001</v>
      </c>
      <c r="I1064" t="str">
        <f t="shared" ref="I1064:I1065" si="177">MID(D1064,1,13)</f>
        <v>20083 - MAO-D</v>
      </c>
      <c r="J1064">
        <f>SUMIF(PLQ!C:C,A1064,PLQ!G:G)</f>
        <v>52.9</v>
      </c>
      <c r="K1064">
        <f t="shared" si="173"/>
        <v>27.243500000000001</v>
      </c>
      <c r="L1064" s="157">
        <f t="shared" si="174"/>
        <v>593.09099500000002</v>
      </c>
    </row>
    <row r="1065" spans="1:12" x14ac:dyDescent="0.25">
      <c r="A1065" t="s">
        <v>54400</v>
      </c>
      <c r="B1065" s="157" t="s">
        <v>19548</v>
      </c>
      <c r="C1065" s="157" t="s">
        <v>77807</v>
      </c>
      <c r="D1065" t="s">
        <v>19555</v>
      </c>
      <c r="E1065" t="s">
        <v>19554</v>
      </c>
      <c r="F1065">
        <v>0.66949999999999998</v>
      </c>
      <c r="G1065">
        <v>15.69</v>
      </c>
      <c r="H1065">
        <f t="shared" si="176"/>
        <v>10.504455</v>
      </c>
      <c r="I1065" t="str">
        <f t="shared" si="177"/>
        <v>01999 - MAO-D</v>
      </c>
      <c r="J1065">
        <f>SUMIF(PLQ!C:C,A1065,PLQ!G:G)</f>
        <v>52.9</v>
      </c>
      <c r="K1065">
        <f t="shared" si="173"/>
        <v>35.416550000000001</v>
      </c>
      <c r="L1065" s="157">
        <f t="shared" si="174"/>
        <v>555.68566950000002</v>
      </c>
    </row>
    <row r="1066" spans="1:12" x14ac:dyDescent="0.25">
      <c r="A1066" t="s">
        <v>54400</v>
      </c>
      <c r="D1066" t="s">
        <v>77792</v>
      </c>
      <c r="E1066" t="s">
        <v>19557</v>
      </c>
      <c r="F1066" t="s">
        <v>19557</v>
      </c>
      <c r="G1066" t="s">
        <v>19557</v>
      </c>
      <c r="H1066">
        <f>SUMIFS(H:H,B:B,$B$8,A:A,$A1066)</f>
        <v>21.716005000000003</v>
      </c>
      <c r="J1066">
        <f>SUMIF(PLQ!C:C,A1066,PLQ!G:G)</f>
        <v>52.9</v>
      </c>
      <c r="K1066">
        <f t="shared" si="173"/>
        <v>0</v>
      </c>
      <c r="L1066" s="157">
        <f t="shared" si="174"/>
        <v>0</v>
      </c>
    </row>
    <row r="1067" spans="1:12" x14ac:dyDescent="0.25">
      <c r="A1067" t="s">
        <v>54400</v>
      </c>
      <c r="B1067" s="157">
        <v>0</v>
      </c>
      <c r="J1067">
        <f>SUMIF(PLQ!C:C,A1067,PLQ!G:G)</f>
        <v>52.9</v>
      </c>
      <c r="K1067">
        <f t="shared" si="173"/>
        <v>0</v>
      </c>
      <c r="L1067" s="157">
        <f t="shared" si="174"/>
        <v>0</v>
      </c>
    </row>
    <row r="1068" spans="1:12" x14ac:dyDescent="0.25">
      <c r="A1068" t="s">
        <v>54400</v>
      </c>
      <c r="B1068" s="157" t="s">
        <v>19558</v>
      </c>
      <c r="D1068" t="s">
        <v>19558</v>
      </c>
      <c r="E1068" t="s">
        <v>19549</v>
      </c>
      <c r="F1068" t="s">
        <v>19550</v>
      </c>
      <c r="G1068" t="s">
        <v>19551</v>
      </c>
      <c r="H1068" t="s">
        <v>19552</v>
      </c>
      <c r="J1068">
        <f>SUMIF(PLQ!C:C,A1068,PLQ!G:G)</f>
        <v>52.9</v>
      </c>
      <c r="K1068">
        <f t="shared" si="173"/>
        <v>0</v>
      </c>
      <c r="L1068" s="157">
        <f t="shared" si="174"/>
        <v>0</v>
      </c>
    </row>
    <row r="1069" spans="1:12" x14ac:dyDescent="0.25">
      <c r="A1069" t="s">
        <v>54400</v>
      </c>
      <c r="B1069" s="157" t="s">
        <v>19558</v>
      </c>
      <c r="C1069" s="157" t="s">
        <v>77947</v>
      </c>
      <c r="D1069" t="s">
        <v>77689</v>
      </c>
      <c r="E1069" t="s">
        <v>19574</v>
      </c>
      <c r="F1069">
        <v>1.2</v>
      </c>
      <c r="G1069">
        <v>90.13</v>
      </c>
      <c r="H1069">
        <v>108.15600000000001</v>
      </c>
      <c r="I1069" t="str">
        <f t="shared" ref="I1069:I1070" si="178">MID(D1069,1,13)</f>
        <v>13986 - POLIU</v>
      </c>
      <c r="J1069">
        <f>SUMIF(PLQ!C:C,A1069,PLQ!G:G)</f>
        <v>52.9</v>
      </c>
      <c r="K1069">
        <f t="shared" si="173"/>
        <v>63.48</v>
      </c>
      <c r="L1069" s="157">
        <f t="shared" si="174"/>
        <v>5721.4523999999992</v>
      </c>
    </row>
    <row r="1070" spans="1:12" x14ac:dyDescent="0.25">
      <c r="A1070" t="s">
        <v>54400</v>
      </c>
      <c r="B1070" s="157" t="s">
        <v>19558</v>
      </c>
      <c r="C1070" s="157" t="s">
        <v>77948</v>
      </c>
      <c r="D1070" t="s">
        <v>77690</v>
      </c>
      <c r="E1070" t="s">
        <v>19574</v>
      </c>
      <c r="F1070">
        <v>1.5</v>
      </c>
      <c r="G1070">
        <v>2.0099999999999998</v>
      </c>
      <c r="H1070">
        <v>3.0150000000000001</v>
      </c>
      <c r="I1070" t="str">
        <f t="shared" si="178"/>
        <v>13988 - QUART</v>
      </c>
      <c r="J1070">
        <f>SUMIF(PLQ!C:C,A1070,PLQ!G:G)</f>
        <v>52.9</v>
      </c>
      <c r="K1070">
        <f t="shared" si="173"/>
        <v>79.349999999999994</v>
      </c>
      <c r="L1070" s="157">
        <f t="shared" si="174"/>
        <v>159.49349999999998</v>
      </c>
    </row>
    <row r="1071" spans="1:12" x14ac:dyDescent="0.25">
      <c r="A1071" t="s">
        <v>54400</v>
      </c>
      <c r="D1071" t="s">
        <v>77793</v>
      </c>
      <c r="E1071" t="s">
        <v>19557</v>
      </c>
      <c r="F1071" t="s">
        <v>19557</v>
      </c>
      <c r="G1071" t="s">
        <v>19557</v>
      </c>
      <c r="H1071">
        <f>SUMIFS(H:H,B:B,$B$13,A:A,$A1071)</f>
        <v>111.17100000000001</v>
      </c>
      <c r="J1071">
        <f>SUMIF(PLQ!C:C,A1071,PLQ!G:G)</f>
        <v>52.9</v>
      </c>
      <c r="K1071">
        <f t="shared" si="173"/>
        <v>0</v>
      </c>
      <c r="L1071" s="157">
        <f t="shared" si="174"/>
        <v>0</v>
      </c>
    </row>
    <row r="1072" spans="1:12" x14ac:dyDescent="0.25">
      <c r="A1072" t="s">
        <v>54400</v>
      </c>
      <c r="B1072" s="157">
        <v>0</v>
      </c>
      <c r="J1072">
        <f>SUMIF(PLQ!C:C,A1072,PLQ!G:G)</f>
        <v>52.9</v>
      </c>
      <c r="K1072">
        <f t="shared" si="173"/>
        <v>0</v>
      </c>
      <c r="L1072" s="157">
        <f t="shared" si="174"/>
        <v>0</v>
      </c>
    </row>
    <row r="1073" spans="1:14" x14ac:dyDescent="0.25">
      <c r="A1073" t="s">
        <v>54400</v>
      </c>
      <c r="D1073" t="s">
        <v>19563</v>
      </c>
      <c r="E1073" t="s">
        <v>19557</v>
      </c>
      <c r="F1073" t="s">
        <v>19557</v>
      </c>
      <c r="G1073" t="s">
        <v>19557</v>
      </c>
      <c r="H1073">
        <f>SUMIFS(H:H,A:A,A1073,D:D,$D$14)+SUMIFS(H:H,A:A,A1073,D:D,$D$9)</f>
        <v>132.88700500000002</v>
      </c>
      <c r="J1073">
        <f>SUMIF(PLQ!C:C,A1073,PLQ!G:G)</f>
        <v>52.9</v>
      </c>
      <c r="K1073">
        <f t="shared" si="173"/>
        <v>0</v>
      </c>
      <c r="L1073" s="157">
        <f t="shared" si="174"/>
        <v>0</v>
      </c>
    </row>
    <row r="1074" spans="1:14" x14ac:dyDescent="0.25">
      <c r="A1074" t="s">
        <v>54400</v>
      </c>
      <c r="B1074" s="157">
        <v>0</v>
      </c>
      <c r="J1074">
        <f>SUMIF(PLQ!C:C,A1074,PLQ!G:G)</f>
        <v>52.9</v>
      </c>
      <c r="K1074">
        <f t="shared" si="173"/>
        <v>0</v>
      </c>
      <c r="L1074" s="157">
        <f t="shared" si="174"/>
        <v>0</v>
      </c>
    </row>
    <row r="1075" spans="1:14" x14ac:dyDescent="0.25">
      <c r="A1075" t="s">
        <v>54401</v>
      </c>
      <c r="B1075" s="157">
        <v>0</v>
      </c>
      <c r="D1075" t="s">
        <v>77691</v>
      </c>
      <c r="E1075" t="s">
        <v>34851</v>
      </c>
      <c r="J1075">
        <f>SUMIF(PLQ!C:C,A1075,PLQ!G:G)</f>
        <v>284.96350000000001</v>
      </c>
      <c r="K1075">
        <f t="shared" si="173"/>
        <v>0</v>
      </c>
      <c r="L1075" s="157">
        <f t="shared" si="174"/>
        <v>0</v>
      </c>
    </row>
    <row r="1076" spans="1:14" x14ac:dyDescent="0.25">
      <c r="A1076" t="s">
        <v>54401</v>
      </c>
      <c r="B1076" s="157">
        <v>0</v>
      </c>
      <c r="D1076" t="s">
        <v>77692</v>
      </c>
      <c r="J1076">
        <f>SUMIF(PLQ!C:C,A1076,PLQ!G:G)</f>
        <v>284.96350000000001</v>
      </c>
      <c r="K1076">
        <f t="shared" si="173"/>
        <v>0</v>
      </c>
      <c r="L1076" s="157">
        <f t="shared" si="174"/>
        <v>0</v>
      </c>
    </row>
    <row r="1077" spans="1:14" x14ac:dyDescent="0.25">
      <c r="A1077" t="s">
        <v>54401</v>
      </c>
      <c r="B1077" s="157">
        <v>0</v>
      </c>
      <c r="D1077" t="s">
        <v>19547</v>
      </c>
      <c r="J1077">
        <f>SUMIF(PLQ!C:C,A1077,PLQ!G:G)</f>
        <v>284.96350000000001</v>
      </c>
      <c r="K1077">
        <f t="shared" si="173"/>
        <v>0</v>
      </c>
      <c r="L1077" s="157">
        <f t="shared" si="174"/>
        <v>0</v>
      </c>
    </row>
    <row r="1078" spans="1:14" x14ac:dyDescent="0.25">
      <c r="A1078" t="s">
        <v>54401</v>
      </c>
      <c r="B1078" s="157">
        <v>0</v>
      </c>
      <c r="J1078">
        <f>SUMIF(PLQ!C:C,A1078,PLQ!G:G)</f>
        <v>284.96350000000001</v>
      </c>
      <c r="K1078">
        <f t="shared" si="173"/>
        <v>0</v>
      </c>
      <c r="L1078" s="157">
        <f t="shared" si="174"/>
        <v>0</v>
      </c>
    </row>
    <row r="1079" spans="1:14" x14ac:dyDescent="0.25">
      <c r="A1079" t="s">
        <v>54401</v>
      </c>
      <c r="B1079" s="157" t="s">
        <v>19548</v>
      </c>
      <c r="D1079" t="s">
        <v>19548</v>
      </c>
      <c r="E1079" t="s">
        <v>19549</v>
      </c>
      <c r="F1079" t="s">
        <v>19550</v>
      </c>
      <c r="G1079" t="s">
        <v>19551</v>
      </c>
      <c r="H1079" t="s">
        <v>19552</v>
      </c>
      <c r="J1079">
        <f>SUMIF(PLQ!C:C,A1079,PLQ!G:G)</f>
        <v>284.96350000000001</v>
      </c>
      <c r="K1079">
        <f t="shared" si="173"/>
        <v>0</v>
      </c>
      <c r="L1079" s="157">
        <f t="shared" si="174"/>
        <v>0</v>
      </c>
    </row>
    <row r="1080" spans="1:14" x14ac:dyDescent="0.25">
      <c r="A1080" t="s">
        <v>54401</v>
      </c>
      <c r="B1080" s="157" t="s">
        <v>19548</v>
      </c>
      <c r="C1080" s="157" t="s">
        <v>77946</v>
      </c>
      <c r="D1080" t="s">
        <v>77791</v>
      </c>
      <c r="E1080" t="s">
        <v>19554</v>
      </c>
      <c r="F1080">
        <v>0.61799999999999999</v>
      </c>
      <c r="G1080">
        <v>21.77</v>
      </c>
      <c r="H1080">
        <f t="shared" ref="H1080:H1081" si="179">F1080*G1080</f>
        <v>13.453859999999999</v>
      </c>
      <c r="I1080" t="str">
        <f t="shared" ref="I1080:I1081" si="180">MID(D1080,1,13)</f>
        <v>20083 - MAO-D</v>
      </c>
      <c r="J1080">
        <f>SUMIF(PLQ!C:C,A1080,PLQ!G:G)</f>
        <v>284.96350000000001</v>
      </c>
      <c r="K1080">
        <f t="shared" si="173"/>
        <v>176.10744300000002</v>
      </c>
      <c r="L1080" s="157">
        <f t="shared" si="174"/>
        <v>3833.8590341100003</v>
      </c>
    </row>
    <row r="1081" spans="1:14" x14ac:dyDescent="0.25">
      <c r="A1081" t="s">
        <v>54401</v>
      </c>
      <c r="B1081" s="157" t="s">
        <v>19548</v>
      </c>
      <c r="C1081" s="157" t="s">
        <v>77807</v>
      </c>
      <c r="D1081" t="s">
        <v>19555</v>
      </c>
      <c r="E1081" t="s">
        <v>19554</v>
      </c>
      <c r="F1081">
        <v>0.72099999999999997</v>
      </c>
      <c r="G1081">
        <v>15.69</v>
      </c>
      <c r="H1081">
        <f t="shared" si="179"/>
        <v>11.312489999999999</v>
      </c>
      <c r="I1081" t="str">
        <f t="shared" si="180"/>
        <v>01999 - MAO-D</v>
      </c>
      <c r="J1081">
        <f>SUMIF(PLQ!C:C,A1081,PLQ!G:G)</f>
        <v>284.96350000000001</v>
      </c>
      <c r="K1081">
        <f t="shared" si="173"/>
        <v>205.45868350000001</v>
      </c>
      <c r="L1081" s="157">
        <f t="shared" si="174"/>
        <v>3223.6467441149998</v>
      </c>
    </row>
    <row r="1082" spans="1:14" x14ac:dyDescent="0.25">
      <c r="A1082" t="s">
        <v>54401</v>
      </c>
      <c r="D1082" t="s">
        <v>77792</v>
      </c>
      <c r="E1082" t="s">
        <v>19557</v>
      </c>
      <c r="F1082" t="s">
        <v>19557</v>
      </c>
      <c r="G1082" t="s">
        <v>19557</v>
      </c>
      <c r="H1082">
        <f>SUMIFS(H:H,B:B,$B$8,A:A,$A1082)</f>
        <v>24.766349999999996</v>
      </c>
      <c r="J1082">
        <f>SUMIF(PLQ!C:C,A1082,PLQ!G:G)</f>
        <v>284.96350000000001</v>
      </c>
      <c r="K1082">
        <f t="shared" si="173"/>
        <v>0</v>
      </c>
      <c r="L1082" s="157">
        <f t="shared" si="174"/>
        <v>0</v>
      </c>
    </row>
    <row r="1083" spans="1:14" x14ac:dyDescent="0.25">
      <c r="A1083" t="s">
        <v>54401</v>
      </c>
      <c r="B1083" s="157">
        <v>0</v>
      </c>
      <c r="J1083">
        <f>SUMIF(PLQ!C:C,A1083,PLQ!G:G)</f>
        <v>284.96350000000001</v>
      </c>
      <c r="K1083">
        <f t="shared" si="173"/>
        <v>0</v>
      </c>
      <c r="L1083" s="157">
        <f t="shared" si="174"/>
        <v>0</v>
      </c>
    </row>
    <row r="1084" spans="1:14" x14ac:dyDescent="0.25">
      <c r="A1084" t="s">
        <v>54401</v>
      </c>
      <c r="B1084" s="157" t="s">
        <v>19558</v>
      </c>
      <c r="D1084" t="s">
        <v>19558</v>
      </c>
      <c r="E1084" t="s">
        <v>19549</v>
      </c>
      <c r="F1084" t="s">
        <v>19550</v>
      </c>
      <c r="G1084" t="s">
        <v>19551</v>
      </c>
      <c r="H1084" t="s">
        <v>19552</v>
      </c>
      <c r="J1084">
        <f>SUMIF(PLQ!C:C,A1084,PLQ!G:G)</f>
        <v>284.96350000000001</v>
      </c>
      <c r="K1084">
        <f t="shared" si="173"/>
        <v>0</v>
      </c>
      <c r="L1084" s="157">
        <f t="shared" si="174"/>
        <v>0</v>
      </c>
    </row>
    <row r="1085" spans="1:14" x14ac:dyDescent="0.25">
      <c r="A1085" t="s">
        <v>54401</v>
      </c>
      <c r="B1085" s="157" t="s">
        <v>19558</v>
      </c>
      <c r="C1085" s="157" t="s">
        <v>77947</v>
      </c>
      <c r="D1085" t="s">
        <v>77689</v>
      </c>
      <c r="E1085" t="s">
        <v>19574</v>
      </c>
      <c r="F1085">
        <v>2</v>
      </c>
      <c r="G1085">
        <v>90.13</v>
      </c>
      <c r="H1085">
        <v>180.26</v>
      </c>
      <c r="I1085" t="str">
        <f t="shared" ref="I1085:I1086" si="181">MID(D1085,1,13)</f>
        <v>13986 - POLIU</v>
      </c>
      <c r="J1085">
        <f>SUMIF(PLQ!C:C,A1085,PLQ!G:G)</f>
        <v>284.96350000000001</v>
      </c>
      <c r="K1085">
        <f t="shared" si="173"/>
        <v>569.92700000000002</v>
      </c>
      <c r="L1085" s="157">
        <f t="shared" si="174"/>
        <v>51367.520510000002</v>
      </c>
    </row>
    <row r="1086" spans="1:14" x14ac:dyDescent="0.25">
      <c r="A1086" t="s">
        <v>54401</v>
      </c>
      <c r="B1086" s="157" t="s">
        <v>19558</v>
      </c>
      <c r="C1086" s="157" t="s">
        <v>77948</v>
      </c>
      <c r="D1086" t="s">
        <v>77690</v>
      </c>
      <c r="E1086" t="s">
        <v>19574</v>
      </c>
      <c r="F1086">
        <v>2.2000000000000002</v>
      </c>
      <c r="G1086">
        <v>2.0099999999999998</v>
      </c>
      <c r="H1086">
        <v>4.4219999999999997</v>
      </c>
      <c r="I1086" t="str">
        <f t="shared" si="181"/>
        <v>13988 - QUART</v>
      </c>
      <c r="J1086">
        <f>SUMIF(PLQ!C:C,A1086,PLQ!G:G)</f>
        <v>284.96350000000001</v>
      </c>
      <c r="K1086">
        <f t="shared" si="173"/>
        <v>626.91970000000003</v>
      </c>
      <c r="L1086" s="157">
        <f t="shared" si="174"/>
        <v>1260.1085969999999</v>
      </c>
    </row>
    <row r="1087" spans="1:14" x14ac:dyDescent="0.25">
      <c r="A1087" t="s">
        <v>54401</v>
      </c>
      <c r="D1087" t="s">
        <v>77793</v>
      </c>
      <c r="E1087" t="s">
        <v>19557</v>
      </c>
      <c r="F1087" t="s">
        <v>19557</v>
      </c>
      <c r="G1087" t="s">
        <v>19557</v>
      </c>
      <c r="H1087">
        <f>SUMIFS(H:H,B:B,$B$13,A:A,$A1087)</f>
        <v>184.68199999999999</v>
      </c>
      <c r="J1087">
        <f>SUMIF(PLQ!C:C,A1087,PLQ!G:G)</f>
        <v>284.96350000000001</v>
      </c>
      <c r="K1087">
        <f t="shared" si="173"/>
        <v>0</v>
      </c>
      <c r="L1087" s="157">
        <f t="shared" si="174"/>
        <v>0</v>
      </c>
      <c r="N1087">
        <f>J1087*H1089</f>
        <v>59685.134885224994</v>
      </c>
    </row>
    <row r="1088" spans="1:14" x14ac:dyDescent="0.25">
      <c r="A1088" t="s">
        <v>54401</v>
      </c>
      <c r="B1088" s="157">
        <v>0</v>
      </c>
      <c r="J1088">
        <f>SUMIF(PLQ!C:C,A1088,PLQ!G:G)</f>
        <v>284.96350000000001</v>
      </c>
      <c r="K1088">
        <f t="shared" si="173"/>
        <v>0</v>
      </c>
      <c r="L1088" s="157">
        <f t="shared" si="174"/>
        <v>0</v>
      </c>
    </row>
    <row r="1089" spans="1:12" x14ac:dyDescent="0.25">
      <c r="A1089" t="s">
        <v>54401</v>
      </c>
      <c r="D1089" t="s">
        <v>19563</v>
      </c>
      <c r="E1089" t="s">
        <v>19557</v>
      </c>
      <c r="F1089" t="s">
        <v>19557</v>
      </c>
      <c r="G1089" t="s">
        <v>19557</v>
      </c>
      <c r="H1089">
        <f>SUMIFS(H:H,A:A,A1089,D:D,$D$14)+SUMIFS(H:H,A:A,A1089,D:D,$D$9)</f>
        <v>209.44834999999998</v>
      </c>
      <c r="J1089">
        <f>SUMIF(PLQ!C:C,A1089,PLQ!G:G)</f>
        <v>284.96350000000001</v>
      </c>
      <c r="K1089">
        <f t="shared" si="173"/>
        <v>0</v>
      </c>
      <c r="L1089" s="157">
        <f t="shared" si="174"/>
        <v>0</v>
      </c>
    </row>
    <row r="1090" spans="1:12" x14ac:dyDescent="0.25">
      <c r="A1090" t="s">
        <v>54401</v>
      </c>
      <c r="B1090" s="157">
        <v>0</v>
      </c>
      <c r="J1090">
        <f>SUMIF(PLQ!C:C,A1090,PLQ!G:G)</f>
        <v>284.96350000000001</v>
      </c>
      <c r="K1090">
        <f t="shared" si="173"/>
        <v>0</v>
      </c>
      <c r="L1090" s="157">
        <f t="shared" si="174"/>
        <v>0</v>
      </c>
    </row>
    <row r="1091" spans="1:12" x14ac:dyDescent="0.25">
      <c r="A1091" t="s">
        <v>54415</v>
      </c>
      <c r="B1091" s="157">
        <v>0</v>
      </c>
      <c r="D1091" t="s">
        <v>77693</v>
      </c>
      <c r="E1091" t="s">
        <v>41668</v>
      </c>
      <c r="J1091">
        <f>SUMIF(PLQ!C:C,A1091,PLQ!G:G)</f>
        <v>1143.7782</v>
      </c>
      <c r="K1091">
        <f t="shared" si="173"/>
        <v>0</v>
      </c>
      <c r="L1091" s="157">
        <f t="shared" si="174"/>
        <v>0</v>
      </c>
    </row>
    <row r="1092" spans="1:12" x14ac:dyDescent="0.25">
      <c r="A1092" t="s">
        <v>54415</v>
      </c>
      <c r="B1092" s="157">
        <v>0</v>
      </c>
      <c r="D1092" t="s">
        <v>77694</v>
      </c>
      <c r="J1092">
        <f>SUMIF(PLQ!C:C,A1092,PLQ!G:G)</f>
        <v>1143.7782</v>
      </c>
      <c r="K1092">
        <f t="shared" si="173"/>
        <v>0</v>
      </c>
      <c r="L1092" s="157">
        <f t="shared" si="174"/>
        <v>0</v>
      </c>
    </row>
    <row r="1093" spans="1:12" x14ac:dyDescent="0.25">
      <c r="A1093" t="s">
        <v>54415</v>
      </c>
      <c r="B1093" s="157">
        <v>0</v>
      </c>
      <c r="D1093" t="s">
        <v>19547</v>
      </c>
      <c r="J1093">
        <f>SUMIF(PLQ!C:C,A1093,PLQ!G:G)</f>
        <v>1143.7782</v>
      </c>
      <c r="K1093">
        <f t="shared" si="173"/>
        <v>0</v>
      </c>
      <c r="L1093" s="157">
        <f t="shared" si="174"/>
        <v>0</v>
      </c>
    </row>
    <row r="1094" spans="1:12" x14ac:dyDescent="0.25">
      <c r="A1094" t="s">
        <v>54415</v>
      </c>
      <c r="B1094" s="157">
        <v>0</v>
      </c>
      <c r="J1094">
        <f>SUMIF(PLQ!C:C,A1094,PLQ!G:G)</f>
        <v>1143.7782</v>
      </c>
      <c r="K1094">
        <f t="shared" si="173"/>
        <v>0</v>
      </c>
      <c r="L1094" s="157">
        <f t="shared" si="174"/>
        <v>0</v>
      </c>
    </row>
    <row r="1095" spans="1:12" x14ac:dyDescent="0.25">
      <c r="A1095" t="s">
        <v>54415</v>
      </c>
      <c r="B1095" s="157" t="s">
        <v>19548</v>
      </c>
      <c r="D1095" t="s">
        <v>19548</v>
      </c>
      <c r="E1095" t="s">
        <v>19549</v>
      </c>
      <c r="F1095" t="s">
        <v>19550</v>
      </c>
      <c r="G1095" t="s">
        <v>19551</v>
      </c>
      <c r="H1095" t="s">
        <v>19552</v>
      </c>
      <c r="J1095">
        <f>SUMIF(PLQ!C:C,A1095,PLQ!G:G)</f>
        <v>1143.7782</v>
      </c>
      <c r="K1095">
        <f t="shared" si="173"/>
        <v>0</v>
      </c>
      <c r="L1095" s="157">
        <f t="shared" si="174"/>
        <v>0</v>
      </c>
    </row>
    <row r="1096" spans="1:12" x14ac:dyDescent="0.25">
      <c r="A1096" t="s">
        <v>54415</v>
      </c>
      <c r="B1096" s="157" t="s">
        <v>19548</v>
      </c>
      <c r="C1096" s="157" t="s">
        <v>77930</v>
      </c>
      <c r="D1096" t="s">
        <v>77669</v>
      </c>
      <c r="E1096" t="s">
        <v>19554</v>
      </c>
      <c r="F1096">
        <v>0.35020000000000001</v>
      </c>
      <c r="G1096">
        <v>21.67</v>
      </c>
      <c r="H1096">
        <f t="shared" ref="H1096:H1097" si="182">F1096*G1096</f>
        <v>7.5888340000000012</v>
      </c>
      <c r="I1096" t="str">
        <f t="shared" ref="I1096:I1097" si="183">MID(D1096,1,13)</f>
        <v>01966 - MAO-D</v>
      </c>
      <c r="J1096">
        <f>SUMIF(PLQ!C:C,A1096,PLQ!G:G)</f>
        <v>1143.7782</v>
      </c>
      <c r="K1096">
        <f t="shared" ref="K1096:K1159" si="184">IFERROR(F1096*J1096,0)</f>
        <v>400.55112564000001</v>
      </c>
      <c r="L1096" s="157">
        <f t="shared" ref="L1096:L1159" si="185">IFERROR(G1096*K1096,0)</f>
        <v>8679.9428926188011</v>
      </c>
    </row>
    <row r="1097" spans="1:12" x14ac:dyDescent="0.25">
      <c r="A1097" t="s">
        <v>54415</v>
      </c>
      <c r="B1097" s="157" t="s">
        <v>19548</v>
      </c>
      <c r="C1097" s="157" t="s">
        <v>77807</v>
      </c>
      <c r="D1097" t="s">
        <v>19555</v>
      </c>
      <c r="E1097" t="s">
        <v>19554</v>
      </c>
      <c r="F1097">
        <v>0.17510000000000001</v>
      </c>
      <c r="G1097">
        <v>15.69</v>
      </c>
      <c r="H1097">
        <f t="shared" si="182"/>
        <v>2.7473190000000001</v>
      </c>
      <c r="I1097" t="str">
        <f t="shared" si="183"/>
        <v>01999 - MAO-D</v>
      </c>
      <c r="J1097">
        <f>SUMIF(PLQ!C:C,A1097,PLQ!G:G)</f>
        <v>1143.7782</v>
      </c>
      <c r="K1097">
        <f t="shared" si="184"/>
        <v>200.27556282</v>
      </c>
      <c r="L1097" s="157">
        <f t="shared" si="185"/>
        <v>3142.3235806458001</v>
      </c>
    </row>
    <row r="1098" spans="1:12" x14ac:dyDescent="0.25">
      <c r="A1098" t="s">
        <v>54415</v>
      </c>
      <c r="D1098" t="s">
        <v>77792</v>
      </c>
      <c r="E1098" t="s">
        <v>19557</v>
      </c>
      <c r="F1098" t="s">
        <v>19557</v>
      </c>
      <c r="G1098" t="s">
        <v>19557</v>
      </c>
      <c r="H1098">
        <f>SUMIFS(H:H,B:B,$B$8,A:A,$A1098)</f>
        <v>10.336153000000001</v>
      </c>
      <c r="J1098">
        <f>SUMIF(PLQ!C:C,A1098,PLQ!G:G)</f>
        <v>1143.7782</v>
      </c>
      <c r="K1098">
        <f t="shared" si="184"/>
        <v>0</v>
      </c>
      <c r="L1098" s="157">
        <f t="shared" si="185"/>
        <v>0</v>
      </c>
    </row>
    <row r="1099" spans="1:12" x14ac:dyDescent="0.25">
      <c r="A1099" t="s">
        <v>54415</v>
      </c>
      <c r="B1099" s="157">
        <v>0</v>
      </c>
      <c r="J1099">
        <f>SUMIF(PLQ!C:C,A1099,PLQ!G:G)</f>
        <v>1143.7782</v>
      </c>
      <c r="K1099">
        <f t="shared" si="184"/>
        <v>0</v>
      </c>
      <c r="L1099" s="157">
        <f t="shared" si="185"/>
        <v>0</v>
      </c>
    </row>
    <row r="1100" spans="1:12" x14ac:dyDescent="0.25">
      <c r="A1100" t="s">
        <v>54415</v>
      </c>
      <c r="B1100" s="157" t="s">
        <v>19558</v>
      </c>
      <c r="D1100" t="s">
        <v>19558</v>
      </c>
      <c r="E1100" t="s">
        <v>19549</v>
      </c>
      <c r="F1100" t="s">
        <v>19550</v>
      </c>
      <c r="G1100" t="s">
        <v>19551</v>
      </c>
      <c r="H1100" t="s">
        <v>19552</v>
      </c>
      <c r="J1100">
        <f>SUMIF(PLQ!C:C,A1100,PLQ!G:G)</f>
        <v>1143.7782</v>
      </c>
      <c r="K1100">
        <f t="shared" si="184"/>
        <v>0</v>
      </c>
      <c r="L1100" s="157">
        <f t="shared" si="185"/>
        <v>0</v>
      </c>
    </row>
    <row r="1101" spans="1:12" x14ac:dyDescent="0.25">
      <c r="A1101" t="s">
        <v>54415</v>
      </c>
      <c r="B1101" s="157" t="s">
        <v>19558</v>
      </c>
      <c r="C1101" s="157" t="s">
        <v>77935</v>
      </c>
      <c r="D1101" t="s">
        <v>77676</v>
      </c>
      <c r="E1101" t="s">
        <v>19560</v>
      </c>
      <c r="F1101">
        <v>0.5</v>
      </c>
      <c r="G1101">
        <v>0.64</v>
      </c>
      <c r="H1101">
        <v>0.32</v>
      </c>
      <c r="I1101" t="str">
        <f t="shared" ref="I1101:I1102" si="186">MID(D1101,1,13)</f>
        <v xml:space="preserve">00324 - LIXA </v>
      </c>
      <c r="J1101">
        <f>SUMIF(PLQ!C:C,A1101,PLQ!G:G)</f>
        <v>1143.7782</v>
      </c>
      <c r="K1101">
        <f t="shared" si="184"/>
        <v>571.88909999999998</v>
      </c>
      <c r="L1101" s="157">
        <f t="shared" si="185"/>
        <v>366.00902400000001</v>
      </c>
    </row>
    <row r="1102" spans="1:12" x14ac:dyDescent="0.25">
      <c r="A1102" t="s">
        <v>54415</v>
      </c>
      <c r="B1102" s="157" t="s">
        <v>19558</v>
      </c>
      <c r="C1102" s="157" t="s">
        <v>77949</v>
      </c>
      <c r="D1102" t="s">
        <v>77695</v>
      </c>
      <c r="E1102" t="s">
        <v>19574</v>
      </c>
      <c r="F1102">
        <v>0.27</v>
      </c>
      <c r="G1102">
        <v>171.39</v>
      </c>
      <c r="H1102">
        <v>46.275300000000001</v>
      </c>
      <c r="I1102" t="str">
        <f t="shared" si="186"/>
        <v>07416 - TINTA</v>
      </c>
      <c r="J1102">
        <f>SUMIF(PLQ!C:C,A1102,PLQ!G:G)</f>
        <v>1143.7782</v>
      </c>
      <c r="K1102">
        <f t="shared" si="184"/>
        <v>308.82011399999999</v>
      </c>
      <c r="L1102" s="157">
        <f t="shared" si="185"/>
        <v>52928.679338459995</v>
      </c>
    </row>
    <row r="1103" spans="1:12" x14ac:dyDescent="0.25">
      <c r="A1103" t="s">
        <v>54415</v>
      </c>
      <c r="D1103" t="s">
        <v>77793</v>
      </c>
      <c r="E1103" t="s">
        <v>19557</v>
      </c>
      <c r="F1103" t="s">
        <v>19557</v>
      </c>
      <c r="G1103" t="s">
        <v>19557</v>
      </c>
      <c r="H1103">
        <f>SUMIFS(H:H,B:B,$B$13,A:A,$A1103)</f>
        <v>46.595300000000002</v>
      </c>
      <c r="J1103">
        <f>SUMIF(PLQ!C:C,A1103,PLQ!G:G)</f>
        <v>1143.7782</v>
      </c>
      <c r="K1103">
        <f t="shared" si="184"/>
        <v>0</v>
      </c>
      <c r="L1103" s="157">
        <f t="shared" si="185"/>
        <v>0</v>
      </c>
    </row>
    <row r="1104" spans="1:12" x14ac:dyDescent="0.25">
      <c r="A1104" t="s">
        <v>54415</v>
      </c>
      <c r="B1104" s="157">
        <v>0</v>
      </c>
      <c r="J1104">
        <f>SUMIF(PLQ!C:C,A1104,PLQ!G:G)</f>
        <v>1143.7782</v>
      </c>
      <c r="K1104">
        <f t="shared" si="184"/>
        <v>0</v>
      </c>
      <c r="L1104" s="157">
        <f t="shared" si="185"/>
        <v>0</v>
      </c>
    </row>
    <row r="1105" spans="1:12" x14ac:dyDescent="0.25">
      <c r="A1105" t="s">
        <v>54415</v>
      </c>
      <c r="D1105" t="s">
        <v>19563</v>
      </c>
      <c r="E1105" t="s">
        <v>19557</v>
      </c>
      <c r="F1105" t="s">
        <v>19557</v>
      </c>
      <c r="G1105" t="s">
        <v>19557</v>
      </c>
      <c r="H1105">
        <f>SUMIFS(H:H,A:A,A1105,D:D,$D$14)+SUMIFS(H:H,A:A,A1105,D:D,$D$9)</f>
        <v>56.931453000000005</v>
      </c>
      <c r="J1105">
        <f>SUMIF(PLQ!C:C,A1105,PLQ!G:G)</f>
        <v>1143.7782</v>
      </c>
      <c r="K1105">
        <f t="shared" si="184"/>
        <v>0</v>
      </c>
      <c r="L1105" s="157">
        <f t="shared" si="185"/>
        <v>0</v>
      </c>
    </row>
    <row r="1106" spans="1:12" x14ac:dyDescent="0.25">
      <c r="A1106" t="s">
        <v>54415</v>
      </c>
      <c r="B1106" s="157">
        <v>0</v>
      </c>
      <c r="J1106">
        <f>SUMIF(PLQ!C:C,A1106,PLQ!G:G)</f>
        <v>1143.7782</v>
      </c>
      <c r="K1106">
        <f t="shared" si="184"/>
        <v>0</v>
      </c>
      <c r="L1106" s="157">
        <f t="shared" si="185"/>
        <v>0</v>
      </c>
    </row>
    <row r="1107" spans="1:12" x14ac:dyDescent="0.25">
      <c r="A1107" t="s">
        <v>54410</v>
      </c>
      <c r="B1107" s="157">
        <v>0</v>
      </c>
      <c r="D1107" t="s">
        <v>77696</v>
      </c>
      <c r="E1107" t="s">
        <v>43794</v>
      </c>
      <c r="J1107">
        <f>SUMIF(PLQ!C:C,A1107,PLQ!G:G)</f>
        <v>3273.1223999999993</v>
      </c>
      <c r="K1107">
        <f t="shared" si="184"/>
        <v>0</v>
      </c>
      <c r="L1107" s="157">
        <f t="shared" si="185"/>
        <v>0</v>
      </c>
    </row>
    <row r="1108" spans="1:12" x14ac:dyDescent="0.25">
      <c r="A1108" t="s">
        <v>54410</v>
      </c>
      <c r="B1108" s="157">
        <v>0</v>
      </c>
      <c r="D1108" t="s">
        <v>77697</v>
      </c>
      <c r="J1108">
        <f>SUMIF(PLQ!C:C,A1108,PLQ!G:G)</f>
        <v>3273.1223999999993</v>
      </c>
      <c r="K1108">
        <f t="shared" si="184"/>
        <v>0</v>
      </c>
      <c r="L1108" s="157">
        <f t="shared" si="185"/>
        <v>0</v>
      </c>
    </row>
    <row r="1109" spans="1:12" x14ac:dyDescent="0.25">
      <c r="A1109" t="s">
        <v>54410</v>
      </c>
      <c r="B1109" s="157">
        <v>0</v>
      </c>
      <c r="D1109" t="s">
        <v>19547</v>
      </c>
      <c r="J1109">
        <f>SUMIF(PLQ!C:C,A1109,PLQ!G:G)</f>
        <v>3273.1223999999993</v>
      </c>
      <c r="K1109">
        <f t="shared" si="184"/>
        <v>0</v>
      </c>
      <c r="L1109" s="157">
        <f t="shared" si="185"/>
        <v>0</v>
      </c>
    </row>
    <row r="1110" spans="1:12" x14ac:dyDescent="0.25">
      <c r="A1110" t="s">
        <v>54410</v>
      </c>
      <c r="B1110" s="157">
        <v>0</v>
      </c>
      <c r="J1110">
        <f>SUMIF(PLQ!C:C,A1110,PLQ!G:G)</f>
        <v>3273.1223999999993</v>
      </c>
      <c r="K1110">
        <f t="shared" si="184"/>
        <v>0</v>
      </c>
      <c r="L1110" s="157">
        <f t="shared" si="185"/>
        <v>0</v>
      </c>
    </row>
    <row r="1111" spans="1:12" x14ac:dyDescent="0.25">
      <c r="A1111" t="s">
        <v>54410</v>
      </c>
      <c r="B1111" s="157" t="s">
        <v>19548</v>
      </c>
      <c r="D1111" t="s">
        <v>19548</v>
      </c>
      <c r="E1111" t="s">
        <v>19549</v>
      </c>
      <c r="F1111" t="s">
        <v>19550</v>
      </c>
      <c r="G1111" t="s">
        <v>19551</v>
      </c>
      <c r="H1111" t="s">
        <v>19552</v>
      </c>
      <c r="J1111">
        <f>SUMIF(PLQ!C:C,A1111,PLQ!G:G)</f>
        <v>3273.1223999999993</v>
      </c>
      <c r="K1111">
        <f t="shared" si="184"/>
        <v>0</v>
      </c>
      <c r="L1111" s="157">
        <f t="shared" si="185"/>
        <v>0</v>
      </c>
    </row>
    <row r="1112" spans="1:12" x14ac:dyDescent="0.25">
      <c r="A1112" t="s">
        <v>54410</v>
      </c>
      <c r="B1112" s="157" t="s">
        <v>19548</v>
      </c>
      <c r="C1112" s="157" t="s">
        <v>77930</v>
      </c>
      <c r="D1112" t="s">
        <v>77669</v>
      </c>
      <c r="E1112" t="s">
        <v>19554</v>
      </c>
      <c r="F1112">
        <v>0.61799999999999999</v>
      </c>
      <c r="G1112">
        <v>21.67</v>
      </c>
      <c r="H1112">
        <f t="shared" ref="H1112:H1113" si="187">F1112*G1112</f>
        <v>13.392060000000001</v>
      </c>
      <c r="I1112" t="str">
        <f t="shared" ref="I1112:I1113" si="188">MID(D1112,1,13)</f>
        <v>01966 - MAO-D</v>
      </c>
      <c r="J1112">
        <f>SUMIF(PLQ!C:C,A1112,PLQ!G:G)</f>
        <v>3273.1223999999993</v>
      </c>
      <c r="K1112">
        <f t="shared" si="184"/>
        <v>2022.7896431999995</v>
      </c>
      <c r="L1112" s="157">
        <f t="shared" si="185"/>
        <v>43833.851568143997</v>
      </c>
    </row>
    <row r="1113" spans="1:12" x14ac:dyDescent="0.25">
      <c r="A1113" t="s">
        <v>54410</v>
      </c>
      <c r="B1113" s="157" t="s">
        <v>19548</v>
      </c>
      <c r="C1113" s="157" t="s">
        <v>77807</v>
      </c>
      <c r="D1113" t="s">
        <v>19555</v>
      </c>
      <c r="E1113" t="s">
        <v>19554</v>
      </c>
      <c r="F1113">
        <v>0.309</v>
      </c>
      <c r="G1113">
        <v>15.69</v>
      </c>
      <c r="H1113">
        <f t="shared" si="187"/>
        <v>4.8482099999999999</v>
      </c>
      <c r="I1113" t="str">
        <f t="shared" si="188"/>
        <v>01999 - MAO-D</v>
      </c>
      <c r="J1113">
        <f>SUMIF(PLQ!C:C,A1113,PLQ!G:G)</f>
        <v>3273.1223999999993</v>
      </c>
      <c r="K1113">
        <f t="shared" si="184"/>
        <v>1011.3948215999998</v>
      </c>
      <c r="L1113" s="157">
        <f t="shared" si="185"/>
        <v>15868.784750903997</v>
      </c>
    </row>
    <row r="1114" spans="1:12" x14ac:dyDescent="0.25">
      <c r="A1114" t="s">
        <v>54410</v>
      </c>
      <c r="D1114" t="s">
        <v>77792</v>
      </c>
      <c r="E1114" t="s">
        <v>19557</v>
      </c>
      <c r="F1114" t="s">
        <v>19557</v>
      </c>
      <c r="G1114" t="s">
        <v>19557</v>
      </c>
      <c r="H1114">
        <f>SUMIFS(H:H,B:B,$B$8,A:A,$A1114)</f>
        <v>18.240270000000002</v>
      </c>
      <c r="J1114">
        <f>SUMIF(PLQ!C:C,A1114,PLQ!G:G)</f>
        <v>3273.1223999999993</v>
      </c>
      <c r="K1114">
        <f t="shared" si="184"/>
        <v>0</v>
      </c>
      <c r="L1114" s="157">
        <f t="shared" si="185"/>
        <v>0</v>
      </c>
    </row>
    <row r="1115" spans="1:12" x14ac:dyDescent="0.25">
      <c r="A1115" t="s">
        <v>54410</v>
      </c>
      <c r="B1115" s="157">
        <v>0</v>
      </c>
      <c r="J1115">
        <f>SUMIF(PLQ!C:C,A1115,PLQ!G:G)</f>
        <v>3273.1223999999993</v>
      </c>
      <c r="K1115">
        <f t="shared" si="184"/>
        <v>0</v>
      </c>
      <c r="L1115" s="157">
        <f t="shared" si="185"/>
        <v>0</v>
      </c>
    </row>
    <row r="1116" spans="1:12" x14ac:dyDescent="0.25">
      <c r="A1116" t="s">
        <v>54410</v>
      </c>
      <c r="B1116" s="157" t="s">
        <v>19558</v>
      </c>
      <c r="D1116" t="s">
        <v>19558</v>
      </c>
      <c r="E1116" t="s">
        <v>19549</v>
      </c>
      <c r="F1116" t="s">
        <v>19550</v>
      </c>
      <c r="G1116" t="s">
        <v>19551</v>
      </c>
      <c r="H1116" t="s">
        <v>19552</v>
      </c>
      <c r="J1116">
        <f>SUMIF(PLQ!C:C,A1116,PLQ!G:G)</f>
        <v>3273.1223999999993</v>
      </c>
      <c r="K1116">
        <f t="shared" si="184"/>
        <v>0</v>
      </c>
      <c r="L1116" s="157">
        <f t="shared" si="185"/>
        <v>0</v>
      </c>
    </row>
    <row r="1117" spans="1:12" x14ac:dyDescent="0.25">
      <c r="A1117" t="s">
        <v>54410</v>
      </c>
      <c r="B1117" s="157" t="s">
        <v>19558</v>
      </c>
      <c r="C1117" s="157" t="s">
        <v>77935</v>
      </c>
      <c r="D1117" t="s">
        <v>77676</v>
      </c>
      <c r="E1117" t="s">
        <v>19560</v>
      </c>
      <c r="F1117">
        <v>1</v>
      </c>
      <c r="G1117">
        <v>0.64</v>
      </c>
      <c r="H1117">
        <v>0.64</v>
      </c>
      <c r="I1117" t="str">
        <f t="shared" ref="I1117:I1119" si="189">MID(D1117,1,13)</f>
        <v xml:space="preserve">00324 - LIXA </v>
      </c>
      <c r="J1117">
        <f>SUMIF(PLQ!C:C,A1117,PLQ!G:G)</f>
        <v>3273.1223999999993</v>
      </c>
      <c r="K1117">
        <f t="shared" si="184"/>
        <v>3273.1223999999993</v>
      </c>
      <c r="L1117" s="157">
        <f t="shared" si="185"/>
        <v>2094.7983359999994</v>
      </c>
    </row>
    <row r="1118" spans="1:12" x14ac:dyDescent="0.25">
      <c r="A1118" t="s">
        <v>54410</v>
      </c>
      <c r="B1118" s="157" t="s">
        <v>19558</v>
      </c>
      <c r="C1118" s="157" t="s">
        <v>77950</v>
      </c>
      <c r="D1118" t="s">
        <v>77698</v>
      </c>
      <c r="E1118" t="s">
        <v>19560</v>
      </c>
      <c r="F1118">
        <v>2.7E-2</v>
      </c>
      <c r="G1118">
        <v>61.96</v>
      </c>
      <c r="H1118">
        <v>1.6729000000000001</v>
      </c>
      <c r="I1118" t="str">
        <f t="shared" si="189"/>
        <v>03868 - MASSA</v>
      </c>
      <c r="J1118">
        <f>SUMIF(PLQ!C:C,A1118,PLQ!G:G)</f>
        <v>3273.1223999999993</v>
      </c>
      <c r="K1118">
        <f t="shared" si="184"/>
        <v>88.374304799999976</v>
      </c>
      <c r="L1118" s="157">
        <f t="shared" si="185"/>
        <v>5475.671925407999</v>
      </c>
    </row>
    <row r="1119" spans="1:12" x14ac:dyDescent="0.25">
      <c r="A1119" t="s">
        <v>54410</v>
      </c>
      <c r="B1119" s="157" t="s">
        <v>19558</v>
      </c>
      <c r="C1119" s="157" t="s">
        <v>77951</v>
      </c>
      <c r="D1119" t="s">
        <v>77699</v>
      </c>
      <c r="E1119" t="s">
        <v>77396</v>
      </c>
      <c r="F1119">
        <v>0.03</v>
      </c>
      <c r="G1119">
        <v>30.66</v>
      </c>
      <c r="H1119">
        <v>0.91979999999999995</v>
      </c>
      <c r="I1119" t="str">
        <f t="shared" si="189"/>
        <v>07182 - FUNDO</v>
      </c>
      <c r="J1119">
        <f>SUMIF(PLQ!C:C,A1119,PLQ!G:G)</f>
        <v>3273.1223999999993</v>
      </c>
      <c r="K1119">
        <f t="shared" si="184"/>
        <v>98.193671999999978</v>
      </c>
      <c r="L1119" s="157">
        <f t="shared" si="185"/>
        <v>3010.6179835199991</v>
      </c>
    </row>
    <row r="1120" spans="1:12" x14ac:dyDescent="0.25">
      <c r="A1120" t="s">
        <v>54410</v>
      </c>
      <c r="D1120" t="s">
        <v>77793</v>
      </c>
      <c r="E1120" t="s">
        <v>19557</v>
      </c>
      <c r="F1120" t="s">
        <v>19557</v>
      </c>
      <c r="G1120" t="s">
        <v>19557</v>
      </c>
      <c r="H1120">
        <f>SUMIFS(H:H,B:B,$B$13,A:A,$A1120)</f>
        <v>3.2326999999999999</v>
      </c>
      <c r="J1120">
        <f>SUMIF(PLQ!C:C,A1120,PLQ!G:G)</f>
        <v>3273.1223999999993</v>
      </c>
      <c r="K1120">
        <f t="shared" si="184"/>
        <v>0</v>
      </c>
      <c r="L1120" s="157">
        <f t="shared" si="185"/>
        <v>0</v>
      </c>
    </row>
    <row r="1121" spans="1:12" x14ac:dyDescent="0.25">
      <c r="A1121" t="s">
        <v>54410</v>
      </c>
      <c r="B1121" s="157">
        <v>0</v>
      </c>
      <c r="J1121">
        <f>SUMIF(PLQ!C:C,A1121,PLQ!G:G)</f>
        <v>3273.1223999999993</v>
      </c>
      <c r="K1121">
        <f t="shared" si="184"/>
        <v>0</v>
      </c>
      <c r="L1121" s="157">
        <f t="shared" si="185"/>
        <v>0</v>
      </c>
    </row>
    <row r="1122" spans="1:12" x14ac:dyDescent="0.25">
      <c r="A1122" t="s">
        <v>54410</v>
      </c>
      <c r="D1122" t="s">
        <v>19563</v>
      </c>
      <c r="E1122" t="s">
        <v>19557</v>
      </c>
      <c r="F1122" t="s">
        <v>19557</v>
      </c>
      <c r="G1122" t="s">
        <v>19557</v>
      </c>
      <c r="H1122">
        <f>SUMIFS(H:H,A:A,A1122,D:D,$D$14)+SUMIFS(H:H,A:A,A1122,D:D,$D$9)</f>
        <v>21.472970000000004</v>
      </c>
      <c r="J1122">
        <f>SUMIF(PLQ!C:C,A1122,PLQ!G:G)</f>
        <v>3273.1223999999993</v>
      </c>
      <c r="K1122">
        <f t="shared" si="184"/>
        <v>0</v>
      </c>
      <c r="L1122" s="157">
        <f t="shared" si="185"/>
        <v>0</v>
      </c>
    </row>
    <row r="1123" spans="1:12" x14ac:dyDescent="0.25">
      <c r="A1123" t="s">
        <v>54410</v>
      </c>
      <c r="B1123" s="157">
        <v>0</v>
      </c>
      <c r="J1123">
        <f>SUMIF(PLQ!C:C,A1123,PLQ!G:G)</f>
        <v>3273.1223999999993</v>
      </c>
      <c r="K1123">
        <f t="shared" si="184"/>
        <v>0</v>
      </c>
      <c r="L1123" s="157">
        <f t="shared" si="185"/>
        <v>0</v>
      </c>
    </row>
    <row r="1124" spans="1:12" x14ac:dyDescent="0.25">
      <c r="A1124" t="s">
        <v>54411</v>
      </c>
      <c r="B1124" s="157">
        <v>0</v>
      </c>
      <c r="D1124" t="s">
        <v>77700</v>
      </c>
      <c r="E1124" t="s">
        <v>41479</v>
      </c>
      <c r="J1124">
        <f>SUMIF(PLQ!C:C,A1124,PLQ!G:G)</f>
        <v>2129.3441999999995</v>
      </c>
      <c r="K1124">
        <f t="shared" si="184"/>
        <v>0</v>
      </c>
      <c r="L1124" s="157">
        <f t="shared" si="185"/>
        <v>0</v>
      </c>
    </row>
    <row r="1125" spans="1:12" x14ac:dyDescent="0.25">
      <c r="A1125" t="s">
        <v>54411</v>
      </c>
      <c r="B1125" s="157">
        <v>0</v>
      </c>
      <c r="D1125" t="s">
        <v>77701</v>
      </c>
      <c r="J1125">
        <f>SUMIF(PLQ!C:C,A1125,PLQ!G:G)</f>
        <v>2129.3441999999995</v>
      </c>
      <c r="K1125">
        <f t="shared" si="184"/>
        <v>0</v>
      </c>
      <c r="L1125" s="157">
        <f t="shared" si="185"/>
        <v>0</v>
      </c>
    </row>
    <row r="1126" spans="1:12" x14ac:dyDescent="0.25">
      <c r="A1126" t="s">
        <v>54411</v>
      </c>
      <c r="B1126" s="157">
        <v>0</v>
      </c>
      <c r="D1126" t="s">
        <v>19547</v>
      </c>
      <c r="J1126">
        <f>SUMIF(PLQ!C:C,A1126,PLQ!G:G)</f>
        <v>2129.3441999999995</v>
      </c>
      <c r="K1126">
        <f t="shared" si="184"/>
        <v>0</v>
      </c>
      <c r="L1126" s="157">
        <f t="shared" si="185"/>
        <v>0</v>
      </c>
    </row>
    <row r="1127" spans="1:12" x14ac:dyDescent="0.25">
      <c r="A1127" t="s">
        <v>54411</v>
      </c>
      <c r="B1127" s="157">
        <v>0</v>
      </c>
      <c r="J1127">
        <f>SUMIF(PLQ!C:C,A1127,PLQ!G:G)</f>
        <v>2129.3441999999995</v>
      </c>
      <c r="K1127">
        <f t="shared" si="184"/>
        <v>0</v>
      </c>
      <c r="L1127" s="157">
        <f t="shared" si="185"/>
        <v>0</v>
      </c>
    </row>
    <row r="1128" spans="1:12" x14ac:dyDescent="0.25">
      <c r="A1128" t="s">
        <v>54411</v>
      </c>
      <c r="B1128" s="157" t="s">
        <v>19548</v>
      </c>
      <c r="D1128" t="s">
        <v>19548</v>
      </c>
      <c r="E1128" t="s">
        <v>19549</v>
      </c>
      <c r="F1128" t="s">
        <v>19550</v>
      </c>
      <c r="G1128" t="s">
        <v>19551</v>
      </c>
      <c r="H1128" t="s">
        <v>19552</v>
      </c>
      <c r="J1128">
        <f>SUMIF(PLQ!C:C,A1128,PLQ!G:G)</f>
        <v>2129.3441999999995</v>
      </c>
      <c r="K1128">
        <f t="shared" si="184"/>
        <v>0</v>
      </c>
      <c r="L1128" s="157">
        <f t="shared" si="185"/>
        <v>0</v>
      </c>
    </row>
    <row r="1129" spans="1:12" x14ac:dyDescent="0.25">
      <c r="A1129" t="s">
        <v>54411</v>
      </c>
      <c r="B1129" s="157" t="s">
        <v>19548</v>
      </c>
      <c r="C1129" s="157" t="s">
        <v>77930</v>
      </c>
      <c r="D1129" t="s">
        <v>77669</v>
      </c>
      <c r="E1129" t="s">
        <v>19554</v>
      </c>
      <c r="F1129">
        <v>0.66949999999999998</v>
      </c>
      <c r="G1129">
        <v>21.67</v>
      </c>
      <c r="H1129">
        <f t="shared" ref="H1129:H1130" si="190">F1129*G1129</f>
        <v>14.508065</v>
      </c>
      <c r="I1129" t="str">
        <f t="shared" ref="I1129:I1130" si="191">MID(D1129,1,13)</f>
        <v>01966 - MAO-D</v>
      </c>
      <c r="J1129">
        <f>SUMIF(PLQ!C:C,A1129,PLQ!G:G)</f>
        <v>2129.3441999999995</v>
      </c>
      <c r="K1129">
        <f t="shared" si="184"/>
        <v>1425.5959418999996</v>
      </c>
      <c r="L1129" s="157">
        <f t="shared" si="185"/>
        <v>30892.664060972995</v>
      </c>
    </row>
    <row r="1130" spans="1:12" x14ac:dyDescent="0.25">
      <c r="A1130" t="s">
        <v>54411</v>
      </c>
      <c r="B1130" s="157" t="s">
        <v>19548</v>
      </c>
      <c r="C1130" s="157" t="s">
        <v>77807</v>
      </c>
      <c r="D1130" t="s">
        <v>19555</v>
      </c>
      <c r="E1130" t="s">
        <v>19554</v>
      </c>
      <c r="F1130">
        <v>0.33474999999999999</v>
      </c>
      <c r="G1130">
        <v>15.69</v>
      </c>
      <c r="H1130">
        <f t="shared" si="190"/>
        <v>5.2522275</v>
      </c>
      <c r="I1130" t="str">
        <f t="shared" si="191"/>
        <v>01999 - MAO-D</v>
      </c>
      <c r="J1130">
        <f>SUMIF(PLQ!C:C,A1130,PLQ!G:G)</f>
        <v>2129.3441999999995</v>
      </c>
      <c r="K1130">
        <f t="shared" si="184"/>
        <v>712.79797094999981</v>
      </c>
      <c r="L1130" s="157">
        <f t="shared" si="185"/>
        <v>11183.800164205497</v>
      </c>
    </row>
    <row r="1131" spans="1:12" x14ac:dyDescent="0.25">
      <c r="A1131" t="s">
        <v>54411</v>
      </c>
      <c r="D1131" t="s">
        <v>77792</v>
      </c>
      <c r="E1131" t="s">
        <v>19557</v>
      </c>
      <c r="F1131" t="s">
        <v>19557</v>
      </c>
      <c r="G1131" t="s">
        <v>19557</v>
      </c>
      <c r="H1131">
        <f>SUMIFS(H:H,B:B,$B$8,A:A,$A1131)</f>
        <v>19.760292499999998</v>
      </c>
      <c r="J1131">
        <f>SUMIF(PLQ!C:C,A1131,PLQ!G:G)</f>
        <v>2129.3441999999995</v>
      </c>
      <c r="K1131">
        <f t="shared" si="184"/>
        <v>0</v>
      </c>
      <c r="L1131" s="157">
        <f t="shared" si="185"/>
        <v>0</v>
      </c>
    </row>
    <row r="1132" spans="1:12" x14ac:dyDescent="0.25">
      <c r="A1132" t="s">
        <v>54411</v>
      </c>
      <c r="B1132" s="157">
        <v>0</v>
      </c>
      <c r="J1132">
        <f>SUMIF(PLQ!C:C,A1132,PLQ!G:G)</f>
        <v>2129.3441999999995</v>
      </c>
      <c r="K1132">
        <f t="shared" si="184"/>
        <v>0</v>
      </c>
      <c r="L1132" s="157">
        <f t="shared" si="185"/>
        <v>0</v>
      </c>
    </row>
    <row r="1133" spans="1:12" x14ac:dyDescent="0.25">
      <c r="A1133" t="s">
        <v>54411</v>
      </c>
      <c r="B1133" s="157" t="s">
        <v>19558</v>
      </c>
      <c r="D1133" t="s">
        <v>19558</v>
      </c>
      <c r="E1133" t="s">
        <v>19549</v>
      </c>
      <c r="F1133" t="s">
        <v>19550</v>
      </c>
      <c r="G1133" t="s">
        <v>19551</v>
      </c>
      <c r="H1133" t="s">
        <v>19552</v>
      </c>
      <c r="J1133">
        <f>SUMIF(PLQ!C:C,A1133,PLQ!G:G)</f>
        <v>2129.3441999999995</v>
      </c>
      <c r="K1133">
        <f t="shared" si="184"/>
        <v>0</v>
      </c>
      <c r="L1133" s="157">
        <f t="shared" si="185"/>
        <v>0</v>
      </c>
    </row>
    <row r="1134" spans="1:12" x14ac:dyDescent="0.25">
      <c r="A1134" t="s">
        <v>54411</v>
      </c>
      <c r="B1134" s="157" t="s">
        <v>19558</v>
      </c>
      <c r="C1134" s="157" t="s">
        <v>77950</v>
      </c>
      <c r="D1134" t="s">
        <v>77698</v>
      </c>
      <c r="E1134" t="s">
        <v>19560</v>
      </c>
      <c r="F1134">
        <v>1.9E-2</v>
      </c>
      <c r="G1134">
        <v>61.96</v>
      </c>
      <c r="H1134">
        <v>1.1772</v>
      </c>
      <c r="I1134" t="str">
        <f t="shared" ref="I1134:I1136" si="192">MID(D1134,1,13)</f>
        <v>03868 - MASSA</v>
      </c>
      <c r="J1134">
        <f>SUMIF(PLQ!C:C,A1134,PLQ!G:G)</f>
        <v>2129.3441999999995</v>
      </c>
      <c r="K1134">
        <f t="shared" si="184"/>
        <v>40.457539799999992</v>
      </c>
      <c r="L1134" s="157">
        <f t="shared" si="185"/>
        <v>2506.7491660079995</v>
      </c>
    </row>
    <row r="1135" spans="1:12" x14ac:dyDescent="0.25">
      <c r="A1135" t="s">
        <v>54411</v>
      </c>
      <c r="B1135" s="157" t="s">
        <v>19558</v>
      </c>
      <c r="C1135" s="157" t="s">
        <v>77952</v>
      </c>
      <c r="D1135" t="s">
        <v>77702</v>
      </c>
      <c r="E1135" t="s">
        <v>19560</v>
      </c>
      <c r="F1135">
        <v>1.55E-2</v>
      </c>
      <c r="G1135">
        <v>245.9</v>
      </c>
      <c r="H1135">
        <v>3.8115000000000001</v>
      </c>
      <c r="I1135" t="str">
        <f t="shared" si="192"/>
        <v>14494 - TINTA</v>
      </c>
      <c r="J1135">
        <f>SUMIF(PLQ!C:C,A1135,PLQ!G:G)</f>
        <v>2129.3441999999995</v>
      </c>
      <c r="K1135">
        <f t="shared" si="184"/>
        <v>33.004835099999994</v>
      </c>
      <c r="L1135" s="157">
        <f t="shared" si="185"/>
        <v>8115.888951089999</v>
      </c>
    </row>
    <row r="1136" spans="1:12" x14ac:dyDescent="0.25">
      <c r="A1136" t="s">
        <v>54411</v>
      </c>
      <c r="B1136" s="157" t="s">
        <v>19558</v>
      </c>
      <c r="C1136" s="157" t="s">
        <v>77953</v>
      </c>
      <c r="D1136" t="s">
        <v>77703</v>
      </c>
      <c r="E1136" t="s">
        <v>19560</v>
      </c>
      <c r="F1136">
        <v>1.5</v>
      </c>
      <c r="G1136">
        <v>0.81</v>
      </c>
      <c r="H1136">
        <v>1.2150000000000001</v>
      </c>
      <c r="I1136" t="str">
        <f t="shared" si="192"/>
        <v xml:space="preserve">14496 - LIXA </v>
      </c>
      <c r="J1136">
        <f>SUMIF(PLQ!C:C,A1136,PLQ!G:G)</f>
        <v>2129.3441999999995</v>
      </c>
      <c r="K1136">
        <f t="shared" si="184"/>
        <v>3194.0162999999993</v>
      </c>
      <c r="L1136" s="157">
        <f t="shared" si="185"/>
        <v>2587.1532029999994</v>
      </c>
    </row>
    <row r="1137" spans="1:12" x14ac:dyDescent="0.25">
      <c r="A1137" t="s">
        <v>54411</v>
      </c>
      <c r="D1137" t="s">
        <v>77793</v>
      </c>
      <c r="E1137" t="s">
        <v>19557</v>
      </c>
      <c r="F1137" t="s">
        <v>19557</v>
      </c>
      <c r="G1137" t="s">
        <v>19557</v>
      </c>
      <c r="H1137">
        <f>SUMIFS(H:H,B:B,$B$13,A:A,$A1137)</f>
        <v>6.2036999999999995</v>
      </c>
      <c r="J1137">
        <f>SUMIF(PLQ!C:C,A1137,PLQ!G:G)</f>
        <v>2129.3441999999995</v>
      </c>
      <c r="K1137">
        <f t="shared" si="184"/>
        <v>0</v>
      </c>
      <c r="L1137" s="157">
        <f t="shared" si="185"/>
        <v>0</v>
      </c>
    </row>
    <row r="1138" spans="1:12" x14ac:dyDescent="0.25">
      <c r="A1138" t="s">
        <v>54411</v>
      </c>
      <c r="B1138" s="157">
        <v>0</v>
      </c>
      <c r="J1138">
        <f>SUMIF(PLQ!C:C,A1138,PLQ!G:G)</f>
        <v>2129.3441999999995</v>
      </c>
      <c r="K1138">
        <f t="shared" si="184"/>
        <v>0</v>
      </c>
      <c r="L1138" s="157">
        <f t="shared" si="185"/>
        <v>0</v>
      </c>
    </row>
    <row r="1139" spans="1:12" x14ac:dyDescent="0.25">
      <c r="A1139" t="s">
        <v>54411</v>
      </c>
      <c r="D1139" t="s">
        <v>19563</v>
      </c>
      <c r="E1139" t="s">
        <v>19557</v>
      </c>
      <c r="F1139" t="s">
        <v>19557</v>
      </c>
      <c r="G1139" t="s">
        <v>19557</v>
      </c>
      <c r="H1139">
        <f>SUMIFS(H:H,A:A,A1139,D:D,$D$14)+SUMIFS(H:H,A:A,A1139,D:D,$D$9)</f>
        <v>25.963992499999996</v>
      </c>
      <c r="J1139">
        <f>SUMIF(PLQ!C:C,A1139,PLQ!G:G)</f>
        <v>2129.3441999999995</v>
      </c>
      <c r="K1139">
        <f t="shared" si="184"/>
        <v>0</v>
      </c>
      <c r="L1139" s="157">
        <f t="shared" si="185"/>
        <v>0</v>
      </c>
    </row>
    <row r="1140" spans="1:12" x14ac:dyDescent="0.25">
      <c r="A1140" t="s">
        <v>54411</v>
      </c>
      <c r="B1140" s="157">
        <v>0</v>
      </c>
      <c r="J1140">
        <f>SUMIF(PLQ!C:C,A1140,PLQ!G:G)</f>
        <v>2129.3441999999995</v>
      </c>
      <c r="K1140">
        <f t="shared" si="184"/>
        <v>0</v>
      </c>
      <c r="L1140" s="157">
        <f t="shared" si="185"/>
        <v>0</v>
      </c>
    </row>
    <row r="1141" spans="1:12" x14ac:dyDescent="0.25">
      <c r="A1141" t="s">
        <v>54437</v>
      </c>
      <c r="B1141" s="157">
        <v>0</v>
      </c>
      <c r="D1141" t="s">
        <v>77704</v>
      </c>
      <c r="E1141" t="s">
        <v>36700</v>
      </c>
      <c r="J1141">
        <f>SUMIF(PLQ!C:C,A1141,PLQ!G:G)</f>
        <v>24</v>
      </c>
      <c r="K1141">
        <f t="shared" si="184"/>
        <v>0</v>
      </c>
      <c r="L1141" s="157">
        <f t="shared" si="185"/>
        <v>0</v>
      </c>
    </row>
    <row r="1142" spans="1:12" x14ac:dyDescent="0.25">
      <c r="A1142" t="s">
        <v>54437</v>
      </c>
      <c r="B1142" s="157">
        <v>0</v>
      </c>
      <c r="D1142" t="s">
        <v>77705</v>
      </c>
      <c r="J1142">
        <f>SUMIF(PLQ!C:C,A1142,PLQ!G:G)</f>
        <v>24</v>
      </c>
      <c r="K1142">
        <f t="shared" si="184"/>
        <v>0</v>
      </c>
      <c r="L1142" s="157">
        <f t="shared" si="185"/>
        <v>0</v>
      </c>
    </row>
    <row r="1143" spans="1:12" x14ac:dyDescent="0.25">
      <c r="A1143" t="s">
        <v>54437</v>
      </c>
      <c r="B1143" s="157">
        <v>0</v>
      </c>
      <c r="D1143" t="s">
        <v>77416</v>
      </c>
      <c r="J1143">
        <f>SUMIF(PLQ!C:C,A1143,PLQ!G:G)</f>
        <v>24</v>
      </c>
      <c r="K1143">
        <f t="shared" si="184"/>
        <v>0</v>
      </c>
      <c r="L1143" s="157">
        <f t="shared" si="185"/>
        <v>0</v>
      </c>
    </row>
    <row r="1144" spans="1:12" x14ac:dyDescent="0.25">
      <c r="A1144" t="s">
        <v>54437</v>
      </c>
      <c r="B1144" s="157">
        <v>0</v>
      </c>
      <c r="J1144">
        <f>SUMIF(PLQ!C:C,A1144,PLQ!G:G)</f>
        <v>24</v>
      </c>
      <c r="K1144">
        <f t="shared" si="184"/>
        <v>0</v>
      </c>
      <c r="L1144" s="157">
        <f t="shared" si="185"/>
        <v>0</v>
      </c>
    </row>
    <row r="1145" spans="1:12" x14ac:dyDescent="0.25">
      <c r="A1145" t="s">
        <v>54437</v>
      </c>
      <c r="B1145" s="157" t="s">
        <v>19558</v>
      </c>
      <c r="D1145" t="s">
        <v>19558</v>
      </c>
      <c r="E1145" t="s">
        <v>19549</v>
      </c>
      <c r="F1145" t="s">
        <v>19550</v>
      </c>
      <c r="G1145" t="s">
        <v>19551</v>
      </c>
      <c r="H1145" t="s">
        <v>19552</v>
      </c>
      <c r="J1145">
        <f>SUMIF(PLQ!C:C,A1145,PLQ!G:G)</f>
        <v>24</v>
      </c>
      <c r="K1145">
        <f t="shared" si="184"/>
        <v>0</v>
      </c>
      <c r="L1145" s="157">
        <f t="shared" si="185"/>
        <v>0</v>
      </c>
    </row>
    <row r="1146" spans="1:12" x14ac:dyDescent="0.25">
      <c r="A1146" t="s">
        <v>54437</v>
      </c>
      <c r="B1146" s="157" t="s">
        <v>19558</v>
      </c>
      <c r="C1146" s="157" t="s">
        <v>77954</v>
      </c>
      <c r="D1146" t="s">
        <v>77706</v>
      </c>
      <c r="E1146" t="s">
        <v>19560</v>
      </c>
      <c r="F1146">
        <v>1</v>
      </c>
      <c r="G1146">
        <v>16.82</v>
      </c>
      <c r="H1146">
        <v>16.82</v>
      </c>
      <c r="I1146" t="str">
        <f t="shared" ref="I1146:I1152" si="193">MID(D1146,1,13)</f>
        <v>02355 - VALVU</v>
      </c>
      <c r="J1146">
        <f>SUMIF(PLQ!C:C,A1146,PLQ!G:G)</f>
        <v>24</v>
      </c>
      <c r="K1146">
        <f t="shared" si="184"/>
        <v>24</v>
      </c>
      <c r="L1146" s="157">
        <f t="shared" si="185"/>
        <v>403.68</v>
      </c>
    </row>
    <row r="1147" spans="1:12" x14ac:dyDescent="0.25">
      <c r="A1147" t="s">
        <v>54437</v>
      </c>
      <c r="B1147" s="157" t="s">
        <v>19558</v>
      </c>
      <c r="C1147" s="157" t="s">
        <v>77955</v>
      </c>
      <c r="D1147" t="s">
        <v>77707</v>
      </c>
      <c r="E1147" t="s">
        <v>19560</v>
      </c>
      <c r="F1147">
        <v>1</v>
      </c>
      <c r="G1147">
        <v>12.88</v>
      </c>
      <c r="H1147">
        <v>12.88</v>
      </c>
      <c r="I1147" t="str">
        <f t="shared" si="193"/>
        <v>02985 - RABIC</v>
      </c>
      <c r="J1147">
        <f>SUMIF(PLQ!C:C,A1147,PLQ!G:G)</f>
        <v>24</v>
      </c>
      <c r="K1147">
        <f t="shared" si="184"/>
        <v>24</v>
      </c>
      <c r="L1147" s="157">
        <f t="shared" si="185"/>
        <v>309.12</v>
      </c>
    </row>
    <row r="1148" spans="1:12" x14ac:dyDescent="0.25">
      <c r="A1148" t="s">
        <v>54437</v>
      </c>
      <c r="B1148" s="157" t="s">
        <v>19558</v>
      </c>
      <c r="C1148" s="157" t="s">
        <v>77956</v>
      </c>
      <c r="D1148" t="s">
        <v>77708</v>
      </c>
      <c r="E1148" t="s">
        <v>19560</v>
      </c>
      <c r="F1148">
        <v>1</v>
      </c>
      <c r="G1148">
        <v>103.42</v>
      </c>
      <c r="H1148">
        <v>103.42</v>
      </c>
      <c r="I1148" t="str">
        <f t="shared" si="193"/>
        <v>03901 - SIFAO</v>
      </c>
      <c r="J1148">
        <f>SUMIF(PLQ!C:C,A1148,PLQ!G:G)</f>
        <v>24</v>
      </c>
      <c r="K1148">
        <f t="shared" si="184"/>
        <v>24</v>
      </c>
      <c r="L1148" s="157">
        <f t="shared" si="185"/>
        <v>2482.08</v>
      </c>
    </row>
    <row r="1149" spans="1:12" x14ac:dyDescent="0.25">
      <c r="A1149" t="s">
        <v>54437</v>
      </c>
      <c r="B1149" s="157" t="s">
        <v>19558</v>
      </c>
      <c r="C1149" s="157" t="s">
        <v>77957</v>
      </c>
      <c r="D1149" t="s">
        <v>77709</v>
      </c>
      <c r="E1149" t="s">
        <v>19560</v>
      </c>
      <c r="F1149">
        <v>1</v>
      </c>
      <c r="G1149">
        <v>111.03</v>
      </c>
      <c r="H1149">
        <v>111.03</v>
      </c>
      <c r="I1149" t="str">
        <f t="shared" si="193"/>
        <v>03903 - LAVAT</v>
      </c>
      <c r="J1149">
        <f>SUMIF(PLQ!C:C,A1149,PLQ!G:G)</f>
        <v>24</v>
      </c>
      <c r="K1149">
        <f t="shared" si="184"/>
        <v>24</v>
      </c>
      <c r="L1149" s="157">
        <f t="shared" si="185"/>
        <v>2664.7200000000003</v>
      </c>
    </row>
    <row r="1150" spans="1:12" x14ac:dyDescent="0.25">
      <c r="A1150" t="s">
        <v>54437</v>
      </c>
      <c r="B1150" s="157" t="s">
        <v>19558</v>
      </c>
      <c r="C1150" s="157" t="s">
        <v>77958</v>
      </c>
      <c r="D1150" t="s">
        <v>77710</v>
      </c>
      <c r="E1150" t="s">
        <v>19560</v>
      </c>
      <c r="F1150">
        <v>1</v>
      </c>
      <c r="G1150">
        <v>41.57</v>
      </c>
      <c r="H1150">
        <v>41.57</v>
      </c>
      <c r="I1150" t="str">
        <f t="shared" si="193"/>
        <v>03908 - COLUN</v>
      </c>
      <c r="J1150">
        <f>SUMIF(PLQ!C:C,A1150,PLQ!G:G)</f>
        <v>24</v>
      </c>
      <c r="K1150">
        <f t="shared" si="184"/>
        <v>24</v>
      </c>
      <c r="L1150" s="157">
        <f t="shared" si="185"/>
        <v>997.68000000000006</v>
      </c>
    </row>
    <row r="1151" spans="1:12" x14ac:dyDescent="0.25">
      <c r="A1151" t="s">
        <v>54437</v>
      </c>
      <c r="B1151" s="157" t="s">
        <v>19558</v>
      </c>
      <c r="C1151" s="157" t="s">
        <v>77959</v>
      </c>
      <c r="D1151" t="s">
        <v>77711</v>
      </c>
      <c r="E1151" t="s">
        <v>19560</v>
      </c>
      <c r="F1151">
        <v>1</v>
      </c>
      <c r="G1151">
        <v>180.81</v>
      </c>
      <c r="H1151">
        <v>180.81</v>
      </c>
      <c r="I1151" t="str">
        <f t="shared" si="193"/>
        <v>14746 - MISTU</v>
      </c>
      <c r="J1151">
        <f>SUMIF(PLQ!C:C,A1151,PLQ!G:G)</f>
        <v>24</v>
      </c>
      <c r="K1151">
        <f t="shared" si="184"/>
        <v>24</v>
      </c>
      <c r="L1151" s="157">
        <f t="shared" si="185"/>
        <v>4339.4400000000005</v>
      </c>
    </row>
    <row r="1152" spans="1:12" x14ac:dyDescent="0.25">
      <c r="A1152" t="s">
        <v>54437</v>
      </c>
      <c r="B1152" s="157" t="s">
        <v>19558</v>
      </c>
      <c r="C1152" s="157" t="s">
        <v>77960</v>
      </c>
      <c r="D1152" t="s">
        <v>77712</v>
      </c>
      <c r="E1152" t="s">
        <v>19560</v>
      </c>
      <c r="F1152">
        <v>2</v>
      </c>
      <c r="G1152">
        <v>6.69</v>
      </c>
      <c r="H1152">
        <v>13.38</v>
      </c>
      <c r="I1152" t="str">
        <f t="shared" si="193"/>
        <v>14789 - KIT D</v>
      </c>
      <c r="J1152">
        <f>SUMIF(PLQ!C:C,A1152,PLQ!G:G)</f>
        <v>24</v>
      </c>
      <c r="K1152">
        <f t="shared" si="184"/>
        <v>48</v>
      </c>
      <c r="L1152" s="157">
        <f t="shared" si="185"/>
        <v>321.12</v>
      </c>
    </row>
    <row r="1153" spans="1:12" x14ac:dyDescent="0.25">
      <c r="A1153" t="s">
        <v>54437</v>
      </c>
      <c r="D1153" t="s">
        <v>77793</v>
      </c>
      <c r="E1153" t="s">
        <v>19557</v>
      </c>
      <c r="F1153" t="s">
        <v>19557</v>
      </c>
      <c r="G1153" t="s">
        <v>19557</v>
      </c>
      <c r="H1153">
        <f>SUMIFS(H:H,B:B,$B$13,A:A,$A1153)</f>
        <v>479.91</v>
      </c>
      <c r="J1153">
        <f>SUMIF(PLQ!C:C,A1153,PLQ!G:G)</f>
        <v>24</v>
      </c>
      <c r="K1153">
        <f t="shared" si="184"/>
        <v>0</v>
      </c>
      <c r="L1153" s="157">
        <f t="shared" si="185"/>
        <v>0</v>
      </c>
    </row>
    <row r="1154" spans="1:12" x14ac:dyDescent="0.25">
      <c r="A1154" t="s">
        <v>54437</v>
      </c>
      <c r="B1154" s="157">
        <v>0</v>
      </c>
      <c r="J1154">
        <f>SUMIF(PLQ!C:C,A1154,PLQ!G:G)</f>
        <v>24</v>
      </c>
      <c r="K1154">
        <f t="shared" si="184"/>
        <v>0</v>
      </c>
      <c r="L1154" s="157">
        <f t="shared" si="185"/>
        <v>0</v>
      </c>
    </row>
    <row r="1155" spans="1:12" x14ac:dyDescent="0.25">
      <c r="A1155" t="s">
        <v>54437</v>
      </c>
      <c r="D1155" t="s">
        <v>19563</v>
      </c>
      <c r="E1155" t="s">
        <v>19557</v>
      </c>
      <c r="F1155" t="s">
        <v>19557</v>
      </c>
      <c r="G1155" t="s">
        <v>19557</v>
      </c>
      <c r="H1155">
        <f>SUMIFS(H:H,A:A,A1155,D:D,$D$14)+SUMIFS(H:H,A:A,A1155,D:D,$D$9)</f>
        <v>479.91</v>
      </c>
      <c r="J1155">
        <f>SUMIF(PLQ!C:C,A1155,PLQ!G:G)</f>
        <v>24</v>
      </c>
      <c r="K1155">
        <f t="shared" si="184"/>
        <v>0</v>
      </c>
      <c r="L1155" s="157">
        <f t="shared" si="185"/>
        <v>0</v>
      </c>
    </row>
    <row r="1156" spans="1:12" x14ac:dyDescent="0.25">
      <c r="A1156" t="s">
        <v>54437</v>
      </c>
      <c r="B1156" s="157">
        <v>0</v>
      </c>
      <c r="J1156">
        <f>SUMIF(PLQ!C:C,A1156,PLQ!G:G)</f>
        <v>24</v>
      </c>
      <c r="K1156">
        <f t="shared" si="184"/>
        <v>0</v>
      </c>
      <c r="L1156" s="157">
        <f t="shared" si="185"/>
        <v>0</v>
      </c>
    </row>
    <row r="1157" spans="1:12" x14ac:dyDescent="0.25">
      <c r="A1157" t="s">
        <v>54444</v>
      </c>
      <c r="B1157" s="157">
        <v>0</v>
      </c>
      <c r="D1157" t="s">
        <v>77713</v>
      </c>
      <c r="E1157" t="s">
        <v>53620</v>
      </c>
      <c r="J1157">
        <f>SUMIF(PLQ!C:C,A1157,PLQ!G:G)</f>
        <v>2</v>
      </c>
      <c r="K1157">
        <f t="shared" si="184"/>
        <v>0</v>
      </c>
      <c r="L1157" s="157">
        <f t="shared" si="185"/>
        <v>0</v>
      </c>
    </row>
    <row r="1158" spans="1:12" x14ac:dyDescent="0.25">
      <c r="A1158" t="s">
        <v>54444</v>
      </c>
      <c r="B1158" s="157">
        <v>0</v>
      </c>
      <c r="D1158" t="s">
        <v>77714</v>
      </c>
      <c r="J1158">
        <f>SUMIF(PLQ!C:C,A1158,PLQ!G:G)</f>
        <v>2</v>
      </c>
      <c r="K1158">
        <f t="shared" si="184"/>
        <v>0</v>
      </c>
      <c r="L1158" s="157">
        <f t="shared" si="185"/>
        <v>0</v>
      </c>
    </row>
    <row r="1159" spans="1:12" x14ac:dyDescent="0.25">
      <c r="A1159" t="s">
        <v>54444</v>
      </c>
      <c r="B1159" s="157">
        <v>0</v>
      </c>
      <c r="D1159" t="s">
        <v>77416</v>
      </c>
      <c r="J1159">
        <f>SUMIF(PLQ!C:C,A1159,PLQ!G:G)</f>
        <v>2</v>
      </c>
      <c r="K1159">
        <f t="shared" si="184"/>
        <v>0</v>
      </c>
      <c r="L1159" s="157">
        <f t="shared" si="185"/>
        <v>0</v>
      </c>
    </row>
    <row r="1160" spans="1:12" x14ac:dyDescent="0.25">
      <c r="A1160" t="s">
        <v>54444</v>
      </c>
      <c r="B1160" s="157">
        <v>0</v>
      </c>
      <c r="J1160">
        <f>SUMIF(PLQ!C:C,A1160,PLQ!G:G)</f>
        <v>2</v>
      </c>
      <c r="K1160">
        <f t="shared" ref="K1160:K1223" si="194">IFERROR(F1160*J1160,0)</f>
        <v>0</v>
      </c>
      <c r="L1160" s="157">
        <f t="shared" ref="L1160:L1223" si="195">IFERROR(G1160*K1160,0)</f>
        <v>0</v>
      </c>
    </row>
    <row r="1161" spans="1:12" x14ac:dyDescent="0.25">
      <c r="A1161" t="s">
        <v>54444</v>
      </c>
      <c r="B1161" s="157" t="s">
        <v>19558</v>
      </c>
      <c r="D1161" t="s">
        <v>19558</v>
      </c>
      <c r="E1161" t="s">
        <v>19549</v>
      </c>
      <c r="F1161" t="s">
        <v>19550</v>
      </c>
      <c r="G1161" t="s">
        <v>19551</v>
      </c>
      <c r="H1161" t="s">
        <v>19552</v>
      </c>
      <c r="J1161">
        <f>SUMIF(PLQ!C:C,A1161,PLQ!G:G)</f>
        <v>2</v>
      </c>
      <c r="K1161">
        <f t="shared" si="194"/>
        <v>0</v>
      </c>
      <c r="L1161" s="157">
        <f t="shared" si="195"/>
        <v>0</v>
      </c>
    </row>
    <row r="1162" spans="1:12" x14ac:dyDescent="0.25">
      <c r="A1162" t="s">
        <v>54444</v>
      </c>
      <c r="B1162" s="157" t="s">
        <v>19558</v>
      </c>
      <c r="C1162" s="157" t="s">
        <v>77961</v>
      </c>
      <c r="D1162" t="s">
        <v>77715</v>
      </c>
      <c r="E1162" t="s">
        <v>19560</v>
      </c>
      <c r="F1162">
        <v>1</v>
      </c>
      <c r="G1162">
        <v>25.74</v>
      </c>
      <c r="H1162">
        <v>25.74</v>
      </c>
      <c r="I1162" t="str">
        <f t="shared" ref="I1162:I1167" si="196">MID(D1162,1,13)</f>
        <v xml:space="preserve">02601 - TUBO </v>
      </c>
      <c r="J1162">
        <f>SUMIF(PLQ!C:C,A1162,PLQ!G:G)</f>
        <v>2</v>
      </c>
      <c r="K1162">
        <f t="shared" si="194"/>
        <v>2</v>
      </c>
      <c r="L1162" s="157">
        <f t="shared" si="195"/>
        <v>51.48</v>
      </c>
    </row>
    <row r="1163" spans="1:12" x14ac:dyDescent="0.25">
      <c r="A1163" t="s">
        <v>54444</v>
      </c>
      <c r="B1163" s="157" t="s">
        <v>19558</v>
      </c>
      <c r="C1163" s="157" t="s">
        <v>77962</v>
      </c>
      <c r="D1163" t="s">
        <v>77716</v>
      </c>
      <c r="E1163" t="s">
        <v>19560</v>
      </c>
      <c r="F1163">
        <v>1</v>
      </c>
      <c r="G1163">
        <v>73.03</v>
      </c>
      <c r="H1163">
        <v>73.03</v>
      </c>
      <c r="I1163" t="str">
        <f t="shared" si="196"/>
        <v>03927 - ASSEN</v>
      </c>
      <c r="J1163">
        <f>SUMIF(PLQ!C:C,A1163,PLQ!G:G)</f>
        <v>2</v>
      </c>
      <c r="K1163">
        <f t="shared" si="194"/>
        <v>2</v>
      </c>
      <c r="L1163" s="157">
        <f t="shared" si="195"/>
        <v>146.06</v>
      </c>
    </row>
    <row r="1164" spans="1:12" x14ac:dyDescent="0.25">
      <c r="A1164" t="s">
        <v>54444</v>
      </c>
      <c r="B1164" s="157" t="s">
        <v>19558</v>
      </c>
      <c r="C1164" s="157" t="s">
        <v>77963</v>
      </c>
      <c r="D1164" t="s">
        <v>77717</v>
      </c>
      <c r="E1164" t="s">
        <v>19560</v>
      </c>
      <c r="F1164">
        <v>1</v>
      </c>
      <c r="G1164">
        <v>1.57</v>
      </c>
      <c r="H1164">
        <v>1.57</v>
      </c>
      <c r="I1164" t="str">
        <f t="shared" si="196"/>
        <v>05953 - BOLSA</v>
      </c>
      <c r="J1164">
        <f>SUMIF(PLQ!C:C,A1164,PLQ!G:G)</f>
        <v>2</v>
      </c>
      <c r="K1164">
        <f t="shared" si="194"/>
        <v>2</v>
      </c>
      <c r="L1164" s="157">
        <f t="shared" si="195"/>
        <v>3.14</v>
      </c>
    </row>
    <row r="1165" spans="1:12" x14ac:dyDescent="0.25">
      <c r="A1165" t="s">
        <v>54444</v>
      </c>
      <c r="B1165" s="157" t="s">
        <v>19558</v>
      </c>
      <c r="C1165" s="157" t="s">
        <v>77964</v>
      </c>
      <c r="D1165" t="s">
        <v>77718</v>
      </c>
      <c r="E1165" t="s">
        <v>19560</v>
      </c>
      <c r="F1165">
        <v>1</v>
      </c>
      <c r="G1165">
        <v>100.43</v>
      </c>
      <c r="H1165">
        <v>100.43</v>
      </c>
      <c r="I1165" t="str">
        <f t="shared" si="196"/>
        <v>07011 - VALVU</v>
      </c>
      <c r="J1165">
        <f>SUMIF(PLQ!C:C,A1165,PLQ!G:G)</f>
        <v>2</v>
      </c>
      <c r="K1165">
        <f t="shared" si="194"/>
        <v>2</v>
      </c>
      <c r="L1165" s="157">
        <f t="shared" si="195"/>
        <v>200.86</v>
      </c>
    </row>
    <row r="1166" spans="1:12" x14ac:dyDescent="0.25">
      <c r="A1166" t="s">
        <v>54444</v>
      </c>
      <c r="B1166" s="157" t="s">
        <v>19558</v>
      </c>
      <c r="C1166" s="157" t="s">
        <v>77965</v>
      </c>
      <c r="D1166" t="s">
        <v>77719</v>
      </c>
      <c r="E1166" t="s">
        <v>19560</v>
      </c>
      <c r="F1166">
        <v>1</v>
      </c>
      <c r="G1166">
        <v>104.15</v>
      </c>
      <c r="H1166">
        <v>104.15</v>
      </c>
      <c r="I1166" t="str">
        <f t="shared" si="196"/>
        <v xml:space="preserve">07020 - VASO </v>
      </c>
      <c r="J1166">
        <f>SUMIF(PLQ!C:C,A1166,PLQ!G:G)</f>
        <v>2</v>
      </c>
      <c r="K1166">
        <f t="shared" si="194"/>
        <v>2</v>
      </c>
      <c r="L1166" s="157">
        <f t="shared" si="195"/>
        <v>208.3</v>
      </c>
    </row>
    <row r="1167" spans="1:12" x14ac:dyDescent="0.25">
      <c r="A1167" t="s">
        <v>54444</v>
      </c>
      <c r="B1167" s="157" t="s">
        <v>19558</v>
      </c>
      <c r="C1167" s="157" t="s">
        <v>77960</v>
      </c>
      <c r="D1167" t="s">
        <v>77712</v>
      </c>
      <c r="E1167" t="s">
        <v>19560</v>
      </c>
      <c r="F1167">
        <v>1</v>
      </c>
      <c r="G1167">
        <v>6.69</v>
      </c>
      <c r="H1167">
        <v>6.69</v>
      </c>
      <c r="I1167" t="str">
        <f t="shared" si="196"/>
        <v>14789 - KIT D</v>
      </c>
      <c r="J1167">
        <f>SUMIF(PLQ!C:C,A1167,PLQ!G:G)</f>
        <v>2</v>
      </c>
      <c r="K1167">
        <f t="shared" si="194"/>
        <v>2</v>
      </c>
      <c r="L1167" s="157">
        <f t="shared" si="195"/>
        <v>13.38</v>
      </c>
    </row>
    <row r="1168" spans="1:12" x14ac:dyDescent="0.25">
      <c r="A1168" t="s">
        <v>54444</v>
      </c>
      <c r="D1168" t="s">
        <v>77793</v>
      </c>
      <c r="E1168" t="s">
        <v>19557</v>
      </c>
      <c r="F1168" t="s">
        <v>19557</v>
      </c>
      <c r="G1168" t="s">
        <v>19557</v>
      </c>
      <c r="H1168">
        <f>SUMIFS(H:H,B:B,$B$13,A:A,$A1168)</f>
        <v>311.60999999999996</v>
      </c>
      <c r="J1168">
        <f>SUMIF(PLQ!C:C,A1168,PLQ!G:G)</f>
        <v>2</v>
      </c>
      <c r="K1168">
        <f t="shared" si="194"/>
        <v>0</v>
      </c>
      <c r="L1168" s="157">
        <f t="shared" si="195"/>
        <v>0</v>
      </c>
    </row>
    <row r="1169" spans="1:12" x14ac:dyDescent="0.25">
      <c r="A1169" t="s">
        <v>54444</v>
      </c>
      <c r="B1169" s="157">
        <v>0</v>
      </c>
      <c r="J1169">
        <f>SUMIF(PLQ!C:C,A1169,PLQ!G:G)</f>
        <v>2</v>
      </c>
      <c r="K1169">
        <f t="shared" si="194"/>
        <v>0</v>
      </c>
      <c r="L1169" s="157">
        <f t="shared" si="195"/>
        <v>0</v>
      </c>
    </row>
    <row r="1170" spans="1:12" x14ac:dyDescent="0.25">
      <c r="A1170" t="s">
        <v>54444</v>
      </c>
      <c r="D1170" t="s">
        <v>19563</v>
      </c>
      <c r="E1170" t="s">
        <v>19557</v>
      </c>
      <c r="F1170" t="s">
        <v>19557</v>
      </c>
      <c r="G1170" t="s">
        <v>19557</v>
      </c>
      <c r="H1170">
        <f>SUMIFS(H:H,A:A,A1170,D:D,$D$14)+SUMIFS(H:H,A:A,A1170,D:D,$D$9)</f>
        <v>311.60999999999996</v>
      </c>
      <c r="J1170">
        <f>SUMIF(PLQ!C:C,A1170,PLQ!G:G)</f>
        <v>2</v>
      </c>
      <c r="K1170">
        <f t="shared" si="194"/>
        <v>0</v>
      </c>
      <c r="L1170" s="157">
        <f t="shared" si="195"/>
        <v>0</v>
      </c>
    </row>
    <row r="1171" spans="1:12" x14ac:dyDescent="0.25">
      <c r="A1171" t="s">
        <v>54444</v>
      </c>
      <c r="B1171" s="157">
        <v>0</v>
      </c>
      <c r="J1171">
        <f>SUMIF(PLQ!C:C,A1171,PLQ!G:G)</f>
        <v>2</v>
      </c>
      <c r="K1171">
        <f t="shared" si="194"/>
        <v>0</v>
      </c>
      <c r="L1171" s="157">
        <f t="shared" si="195"/>
        <v>0</v>
      </c>
    </row>
    <row r="1172" spans="1:12" x14ac:dyDescent="0.25">
      <c r="A1172" t="s">
        <v>54458</v>
      </c>
      <c r="B1172" s="157">
        <v>0</v>
      </c>
      <c r="D1172" t="s">
        <v>77720</v>
      </c>
      <c r="E1172" t="s">
        <v>45875</v>
      </c>
      <c r="J1172">
        <f>SUMIF(PLQ!C:C,A1172,PLQ!G:G)</f>
        <v>3</v>
      </c>
      <c r="K1172">
        <f t="shared" si="194"/>
        <v>0</v>
      </c>
      <c r="L1172" s="157">
        <f t="shared" si="195"/>
        <v>0</v>
      </c>
    </row>
    <row r="1173" spans="1:12" x14ac:dyDescent="0.25">
      <c r="A1173" t="s">
        <v>54458</v>
      </c>
      <c r="B1173" s="157">
        <v>0</v>
      </c>
      <c r="D1173" t="s">
        <v>77721</v>
      </c>
      <c r="J1173">
        <f>SUMIF(PLQ!C:C,A1173,PLQ!G:G)</f>
        <v>3</v>
      </c>
      <c r="K1173">
        <f t="shared" si="194"/>
        <v>0</v>
      </c>
      <c r="L1173" s="157">
        <f t="shared" si="195"/>
        <v>0</v>
      </c>
    </row>
    <row r="1174" spans="1:12" x14ac:dyDescent="0.25">
      <c r="A1174" t="s">
        <v>54458</v>
      </c>
      <c r="B1174" s="157">
        <v>0</v>
      </c>
      <c r="D1174" t="s">
        <v>77416</v>
      </c>
      <c r="J1174">
        <f>SUMIF(PLQ!C:C,A1174,PLQ!G:G)</f>
        <v>3</v>
      </c>
      <c r="K1174">
        <f t="shared" si="194"/>
        <v>0</v>
      </c>
      <c r="L1174" s="157">
        <f t="shared" si="195"/>
        <v>0</v>
      </c>
    </row>
    <row r="1175" spans="1:12" x14ac:dyDescent="0.25">
      <c r="A1175" t="s">
        <v>54458</v>
      </c>
      <c r="B1175" s="157">
        <v>0</v>
      </c>
      <c r="J1175">
        <f>SUMIF(PLQ!C:C,A1175,PLQ!G:G)</f>
        <v>3</v>
      </c>
      <c r="K1175">
        <f t="shared" si="194"/>
        <v>0</v>
      </c>
      <c r="L1175" s="157">
        <f t="shared" si="195"/>
        <v>0</v>
      </c>
    </row>
    <row r="1176" spans="1:12" x14ac:dyDescent="0.25">
      <c r="A1176" t="s">
        <v>54458</v>
      </c>
      <c r="B1176" s="157" t="s">
        <v>19558</v>
      </c>
      <c r="D1176" t="s">
        <v>19558</v>
      </c>
      <c r="E1176" t="s">
        <v>19549</v>
      </c>
      <c r="F1176" t="s">
        <v>19550</v>
      </c>
      <c r="G1176" t="s">
        <v>19551</v>
      </c>
      <c r="H1176" t="s">
        <v>19552</v>
      </c>
      <c r="J1176">
        <f>SUMIF(PLQ!C:C,A1176,PLQ!G:G)</f>
        <v>3</v>
      </c>
      <c r="K1176">
        <f t="shared" si="194"/>
        <v>0</v>
      </c>
      <c r="L1176" s="157">
        <f t="shared" si="195"/>
        <v>0</v>
      </c>
    </row>
    <row r="1177" spans="1:12" x14ac:dyDescent="0.25">
      <c r="A1177" t="s">
        <v>54458</v>
      </c>
      <c r="B1177" s="157" t="s">
        <v>19558</v>
      </c>
      <c r="C1177" s="157" t="s">
        <v>77966</v>
      </c>
      <c r="D1177" t="s">
        <v>77722</v>
      </c>
      <c r="E1177" t="s">
        <v>19560</v>
      </c>
      <c r="F1177">
        <v>1</v>
      </c>
      <c r="G1177">
        <v>37.9</v>
      </c>
      <c r="H1177">
        <v>37.9</v>
      </c>
      <c r="I1177" t="str">
        <f>MID(D1177,1,13)</f>
        <v>02571 - REGIS</v>
      </c>
      <c r="J1177">
        <f>SUMIF(PLQ!C:C,A1177,PLQ!G:G)</f>
        <v>3</v>
      </c>
      <c r="K1177">
        <f t="shared" si="194"/>
        <v>3</v>
      </c>
      <c r="L1177" s="157">
        <f t="shared" si="195"/>
        <v>113.69999999999999</v>
      </c>
    </row>
    <row r="1178" spans="1:12" x14ac:dyDescent="0.25">
      <c r="A1178" t="s">
        <v>54458</v>
      </c>
      <c r="D1178" t="s">
        <v>77793</v>
      </c>
      <c r="E1178" t="s">
        <v>19557</v>
      </c>
      <c r="F1178" t="s">
        <v>19557</v>
      </c>
      <c r="G1178" t="s">
        <v>19557</v>
      </c>
      <c r="H1178">
        <f>SUMIFS(H:H,B:B,$B$13,A:A,$A1178)</f>
        <v>37.9</v>
      </c>
      <c r="J1178">
        <f>SUMIF(PLQ!C:C,A1178,PLQ!G:G)</f>
        <v>3</v>
      </c>
      <c r="K1178">
        <f t="shared" si="194"/>
        <v>0</v>
      </c>
      <c r="L1178" s="157">
        <f t="shared" si="195"/>
        <v>0</v>
      </c>
    </row>
    <row r="1179" spans="1:12" x14ac:dyDescent="0.25">
      <c r="A1179" t="s">
        <v>54458</v>
      </c>
      <c r="B1179" s="157">
        <v>0</v>
      </c>
      <c r="J1179">
        <f>SUMIF(PLQ!C:C,A1179,PLQ!G:G)</f>
        <v>3</v>
      </c>
      <c r="K1179">
        <f t="shared" si="194"/>
        <v>0</v>
      </c>
      <c r="L1179" s="157">
        <f t="shared" si="195"/>
        <v>0</v>
      </c>
    </row>
    <row r="1180" spans="1:12" x14ac:dyDescent="0.25">
      <c r="A1180" t="s">
        <v>54458</v>
      </c>
      <c r="D1180" t="s">
        <v>19563</v>
      </c>
      <c r="E1180" t="s">
        <v>19557</v>
      </c>
      <c r="F1180" t="s">
        <v>19557</v>
      </c>
      <c r="G1180" t="s">
        <v>19557</v>
      </c>
      <c r="H1180">
        <f>SUMIFS(H:H,A:A,A1180,D:D,$D$14)+SUMIFS(H:H,A:A,A1180,D:D,$D$9)</f>
        <v>37.9</v>
      </c>
      <c r="J1180">
        <f>SUMIF(PLQ!C:C,A1180,PLQ!G:G)</f>
        <v>3</v>
      </c>
      <c r="K1180">
        <f t="shared" si="194"/>
        <v>0</v>
      </c>
      <c r="L1180" s="157">
        <f t="shared" si="195"/>
        <v>0</v>
      </c>
    </row>
    <row r="1181" spans="1:12" x14ac:dyDescent="0.25">
      <c r="A1181" t="s">
        <v>54458</v>
      </c>
      <c r="B1181" s="157">
        <v>0</v>
      </c>
      <c r="J1181">
        <f>SUMIF(PLQ!C:C,A1181,PLQ!G:G)</f>
        <v>3</v>
      </c>
      <c r="K1181">
        <f t="shared" si="194"/>
        <v>0</v>
      </c>
      <c r="L1181" s="157">
        <f t="shared" si="195"/>
        <v>0</v>
      </c>
    </row>
    <row r="1182" spans="1:12" x14ac:dyDescent="0.25">
      <c r="A1182" t="s">
        <v>54446</v>
      </c>
      <c r="B1182" s="157">
        <v>0</v>
      </c>
      <c r="D1182" t="s">
        <v>77723</v>
      </c>
      <c r="E1182" t="s">
        <v>26115</v>
      </c>
      <c r="J1182">
        <f>SUMIF(PLQ!C:C,A1182,PLQ!G:G)</f>
        <v>3</v>
      </c>
      <c r="K1182">
        <f t="shared" si="194"/>
        <v>0</v>
      </c>
      <c r="L1182" s="157">
        <f t="shared" si="195"/>
        <v>0</v>
      </c>
    </row>
    <row r="1183" spans="1:12" x14ac:dyDescent="0.25">
      <c r="A1183" t="s">
        <v>54446</v>
      </c>
      <c r="B1183" s="157">
        <v>0</v>
      </c>
      <c r="D1183" t="s">
        <v>77724</v>
      </c>
      <c r="J1183">
        <f>SUMIF(PLQ!C:C,A1183,PLQ!G:G)</f>
        <v>3</v>
      </c>
      <c r="K1183">
        <f t="shared" si="194"/>
        <v>0</v>
      </c>
      <c r="L1183" s="157">
        <f t="shared" si="195"/>
        <v>0</v>
      </c>
    </row>
    <row r="1184" spans="1:12" x14ac:dyDescent="0.25">
      <c r="A1184" t="s">
        <v>54446</v>
      </c>
      <c r="B1184" s="157">
        <v>0</v>
      </c>
      <c r="D1184" t="s">
        <v>77416</v>
      </c>
      <c r="J1184">
        <f>SUMIF(PLQ!C:C,A1184,PLQ!G:G)</f>
        <v>3</v>
      </c>
      <c r="K1184">
        <f t="shared" si="194"/>
        <v>0</v>
      </c>
      <c r="L1184" s="157">
        <f t="shared" si="195"/>
        <v>0</v>
      </c>
    </row>
    <row r="1185" spans="1:12" x14ac:dyDescent="0.25">
      <c r="A1185" t="s">
        <v>54446</v>
      </c>
      <c r="B1185" s="157">
        <v>0</v>
      </c>
      <c r="J1185">
        <f>SUMIF(PLQ!C:C,A1185,PLQ!G:G)</f>
        <v>3</v>
      </c>
      <c r="K1185">
        <f t="shared" si="194"/>
        <v>0</v>
      </c>
      <c r="L1185" s="157">
        <f t="shared" si="195"/>
        <v>0</v>
      </c>
    </row>
    <row r="1186" spans="1:12" x14ac:dyDescent="0.25">
      <c r="A1186" t="s">
        <v>54446</v>
      </c>
      <c r="B1186" s="157" t="s">
        <v>19558</v>
      </c>
      <c r="D1186" t="s">
        <v>19558</v>
      </c>
      <c r="E1186" t="s">
        <v>19549</v>
      </c>
      <c r="F1186" t="s">
        <v>19550</v>
      </c>
      <c r="G1186" t="s">
        <v>19551</v>
      </c>
      <c r="H1186" t="s">
        <v>19552</v>
      </c>
      <c r="J1186">
        <f>SUMIF(PLQ!C:C,A1186,PLQ!G:G)</f>
        <v>3</v>
      </c>
      <c r="K1186">
        <f t="shared" si="194"/>
        <v>0</v>
      </c>
      <c r="L1186" s="157">
        <f t="shared" si="195"/>
        <v>0</v>
      </c>
    </row>
    <row r="1187" spans="1:12" x14ac:dyDescent="0.25">
      <c r="A1187" t="s">
        <v>54446</v>
      </c>
      <c r="B1187" s="157" t="s">
        <v>19558</v>
      </c>
      <c r="C1187" s="157" t="s">
        <v>77966</v>
      </c>
      <c r="D1187" t="s">
        <v>77722</v>
      </c>
      <c r="E1187" t="s">
        <v>19560</v>
      </c>
      <c r="F1187">
        <v>2</v>
      </c>
      <c r="G1187">
        <v>37.9</v>
      </c>
      <c r="H1187">
        <v>75.8</v>
      </c>
      <c r="I1187" t="str">
        <f t="shared" ref="I1187:I1188" si="197">MID(D1187,1,13)</f>
        <v>02571 - REGIS</v>
      </c>
      <c r="J1187">
        <f>SUMIF(PLQ!C:C,A1187,PLQ!G:G)</f>
        <v>3</v>
      </c>
      <c r="K1187">
        <f t="shared" si="194"/>
        <v>6</v>
      </c>
      <c r="L1187" s="157">
        <f t="shared" si="195"/>
        <v>227.39999999999998</v>
      </c>
    </row>
    <row r="1188" spans="1:12" x14ac:dyDescent="0.25">
      <c r="A1188" t="s">
        <v>54446</v>
      </c>
      <c r="B1188" s="157" t="s">
        <v>19558</v>
      </c>
      <c r="C1188" s="157" t="s">
        <v>77967</v>
      </c>
      <c r="D1188" t="s">
        <v>77725</v>
      </c>
      <c r="E1188" t="s">
        <v>19560</v>
      </c>
      <c r="F1188">
        <v>1</v>
      </c>
      <c r="G1188">
        <v>92.26</v>
      </c>
      <c r="H1188">
        <v>92.26</v>
      </c>
      <c r="I1188" t="str">
        <f t="shared" si="197"/>
        <v>03932 - CHUVE</v>
      </c>
      <c r="J1188">
        <f>SUMIF(PLQ!C:C,A1188,PLQ!G:G)</f>
        <v>3</v>
      </c>
      <c r="K1188">
        <f t="shared" si="194"/>
        <v>3</v>
      </c>
      <c r="L1188" s="157">
        <f t="shared" si="195"/>
        <v>276.78000000000003</v>
      </c>
    </row>
    <row r="1189" spans="1:12" x14ac:dyDescent="0.25">
      <c r="A1189" t="s">
        <v>54446</v>
      </c>
      <c r="D1189" t="s">
        <v>77793</v>
      </c>
      <c r="E1189" t="s">
        <v>19557</v>
      </c>
      <c r="F1189" t="s">
        <v>19557</v>
      </c>
      <c r="G1189" t="s">
        <v>19557</v>
      </c>
      <c r="H1189">
        <f>SUMIFS(H:H,B:B,$B$13,A:A,$A1189)</f>
        <v>168.06</v>
      </c>
      <c r="J1189">
        <f>SUMIF(PLQ!C:C,A1189,PLQ!G:G)</f>
        <v>3</v>
      </c>
      <c r="K1189">
        <f t="shared" si="194"/>
        <v>0</v>
      </c>
      <c r="L1189" s="157">
        <f t="shared" si="195"/>
        <v>0</v>
      </c>
    </row>
    <row r="1190" spans="1:12" x14ac:dyDescent="0.25">
      <c r="A1190" t="s">
        <v>54446</v>
      </c>
      <c r="B1190" s="157">
        <v>0</v>
      </c>
      <c r="J1190">
        <f>SUMIF(PLQ!C:C,A1190,PLQ!G:G)</f>
        <v>3</v>
      </c>
      <c r="K1190">
        <f t="shared" si="194"/>
        <v>0</v>
      </c>
      <c r="L1190" s="157">
        <f t="shared" si="195"/>
        <v>0</v>
      </c>
    </row>
    <row r="1191" spans="1:12" x14ac:dyDescent="0.25">
      <c r="A1191" t="s">
        <v>54446</v>
      </c>
      <c r="D1191" t="s">
        <v>19563</v>
      </c>
      <c r="E1191" t="s">
        <v>19557</v>
      </c>
      <c r="F1191" t="s">
        <v>19557</v>
      </c>
      <c r="G1191" t="s">
        <v>19557</v>
      </c>
      <c r="H1191">
        <f>SUMIFS(H:H,A:A,A1191,D:D,$D$14)+SUMIFS(H:H,A:A,A1191,D:D,$D$9)</f>
        <v>168.06</v>
      </c>
      <c r="J1191">
        <f>SUMIF(PLQ!C:C,A1191,PLQ!G:G)</f>
        <v>3</v>
      </c>
      <c r="K1191">
        <f t="shared" si="194"/>
        <v>0</v>
      </c>
      <c r="L1191" s="157">
        <f t="shared" si="195"/>
        <v>0</v>
      </c>
    </row>
    <row r="1192" spans="1:12" x14ac:dyDescent="0.25">
      <c r="A1192" t="s">
        <v>54446</v>
      </c>
      <c r="B1192" s="157">
        <v>0</v>
      </c>
      <c r="J1192">
        <f>SUMIF(PLQ!C:C,A1192,PLQ!G:G)</f>
        <v>3</v>
      </c>
      <c r="K1192">
        <f t="shared" si="194"/>
        <v>0</v>
      </c>
      <c r="L1192" s="157">
        <f t="shared" si="195"/>
        <v>0</v>
      </c>
    </row>
    <row r="1193" spans="1:12" x14ac:dyDescent="0.25">
      <c r="A1193" t="s">
        <v>54440</v>
      </c>
      <c r="B1193" s="157">
        <v>0</v>
      </c>
      <c r="D1193" t="s">
        <v>77726</v>
      </c>
      <c r="E1193" t="s">
        <v>28145</v>
      </c>
      <c r="J1193">
        <f>SUMIF(PLQ!C:C,A1193,PLQ!G:G)</f>
        <v>7</v>
      </c>
      <c r="K1193">
        <f t="shared" si="194"/>
        <v>0</v>
      </c>
      <c r="L1193" s="157">
        <f t="shared" si="195"/>
        <v>0</v>
      </c>
    </row>
    <row r="1194" spans="1:12" x14ac:dyDescent="0.25">
      <c r="A1194" t="s">
        <v>54440</v>
      </c>
      <c r="B1194" s="157">
        <v>0</v>
      </c>
      <c r="D1194" t="s">
        <v>77727</v>
      </c>
      <c r="J1194">
        <f>SUMIF(PLQ!C:C,A1194,PLQ!G:G)</f>
        <v>7</v>
      </c>
      <c r="K1194">
        <f t="shared" si="194"/>
        <v>0</v>
      </c>
      <c r="L1194" s="157">
        <f t="shared" si="195"/>
        <v>0</v>
      </c>
    </row>
    <row r="1195" spans="1:12" x14ac:dyDescent="0.25">
      <c r="A1195" t="s">
        <v>54440</v>
      </c>
      <c r="B1195" s="157">
        <v>0</v>
      </c>
      <c r="D1195" t="s">
        <v>77416</v>
      </c>
      <c r="J1195">
        <f>SUMIF(PLQ!C:C,A1195,PLQ!G:G)</f>
        <v>7</v>
      </c>
      <c r="K1195">
        <f t="shared" si="194"/>
        <v>0</v>
      </c>
      <c r="L1195" s="157">
        <f t="shared" si="195"/>
        <v>0</v>
      </c>
    </row>
    <row r="1196" spans="1:12" x14ac:dyDescent="0.25">
      <c r="A1196" t="s">
        <v>54440</v>
      </c>
      <c r="B1196" s="157">
        <v>0</v>
      </c>
      <c r="J1196">
        <f>SUMIF(PLQ!C:C,A1196,PLQ!G:G)</f>
        <v>7</v>
      </c>
      <c r="K1196">
        <f t="shared" si="194"/>
        <v>0</v>
      </c>
      <c r="L1196" s="157">
        <f t="shared" si="195"/>
        <v>0</v>
      </c>
    </row>
    <row r="1197" spans="1:12" x14ac:dyDescent="0.25">
      <c r="A1197" t="s">
        <v>54440</v>
      </c>
      <c r="B1197" s="157" t="s">
        <v>19548</v>
      </c>
      <c r="D1197" t="s">
        <v>19548</v>
      </c>
      <c r="E1197" t="s">
        <v>19549</v>
      </c>
      <c r="F1197" t="s">
        <v>19550</v>
      </c>
      <c r="G1197" t="s">
        <v>19551</v>
      </c>
      <c r="H1197" t="s">
        <v>19552</v>
      </c>
      <c r="J1197">
        <f>SUMIF(PLQ!C:C,A1197,PLQ!G:G)</f>
        <v>7</v>
      </c>
      <c r="K1197">
        <f t="shared" si="194"/>
        <v>0</v>
      </c>
      <c r="L1197" s="157">
        <f t="shared" si="195"/>
        <v>0</v>
      </c>
    </row>
    <row r="1198" spans="1:12" x14ac:dyDescent="0.25">
      <c r="A1198" t="s">
        <v>54440</v>
      </c>
      <c r="B1198" s="157" t="s">
        <v>19548</v>
      </c>
      <c r="C1198" s="157" t="s">
        <v>77827</v>
      </c>
      <c r="D1198" t="s">
        <v>77456</v>
      </c>
      <c r="E1198" t="s">
        <v>19554</v>
      </c>
      <c r="F1198">
        <v>0.72099999999999997</v>
      </c>
      <c r="G1198">
        <v>21.77</v>
      </c>
      <c r="H1198">
        <f t="shared" ref="H1198:H1199" si="198">F1198*G1198</f>
        <v>15.696169999999999</v>
      </c>
      <c r="I1198" t="str">
        <f t="shared" ref="I1198:I1199" si="199">MID(D1198,1,13)</f>
        <v>01968 - MAO-D</v>
      </c>
      <c r="J1198">
        <f>SUMIF(PLQ!C:C,A1198,PLQ!G:G)</f>
        <v>7</v>
      </c>
      <c r="K1198">
        <f t="shared" si="194"/>
        <v>5.0469999999999997</v>
      </c>
      <c r="L1198" s="157">
        <f t="shared" si="195"/>
        <v>109.87318999999999</v>
      </c>
    </row>
    <row r="1199" spans="1:12" x14ac:dyDescent="0.25">
      <c r="A1199" t="s">
        <v>54440</v>
      </c>
      <c r="B1199" s="157" t="s">
        <v>19548</v>
      </c>
      <c r="C1199" s="157" t="s">
        <v>77807</v>
      </c>
      <c r="D1199" t="s">
        <v>19555</v>
      </c>
      <c r="E1199" t="s">
        <v>19554</v>
      </c>
      <c r="F1199">
        <v>0.72099999999999997</v>
      </c>
      <c r="G1199">
        <v>15.69</v>
      </c>
      <c r="H1199">
        <f t="shared" si="198"/>
        <v>11.312489999999999</v>
      </c>
      <c r="I1199" t="str">
        <f t="shared" si="199"/>
        <v>01999 - MAO-D</v>
      </c>
      <c r="J1199">
        <f>SUMIF(PLQ!C:C,A1199,PLQ!G:G)</f>
        <v>7</v>
      </c>
      <c r="K1199">
        <f t="shared" si="194"/>
        <v>5.0469999999999997</v>
      </c>
      <c r="L1199" s="157">
        <f t="shared" si="195"/>
        <v>79.187429999999992</v>
      </c>
    </row>
    <row r="1200" spans="1:12" x14ac:dyDescent="0.25">
      <c r="A1200" t="s">
        <v>54440</v>
      </c>
      <c r="D1200" t="s">
        <v>77792</v>
      </c>
      <c r="E1200" t="s">
        <v>19557</v>
      </c>
      <c r="F1200" t="s">
        <v>19557</v>
      </c>
      <c r="G1200" t="s">
        <v>19557</v>
      </c>
      <c r="H1200">
        <f>SUMIFS(H:H,B:B,$B$8,A:A,$A1200)</f>
        <v>27.008659999999999</v>
      </c>
      <c r="J1200">
        <f>SUMIF(PLQ!C:C,A1200,PLQ!G:G)</f>
        <v>7</v>
      </c>
      <c r="K1200">
        <f t="shared" si="194"/>
        <v>0</v>
      </c>
      <c r="L1200" s="157">
        <f t="shared" si="195"/>
        <v>0</v>
      </c>
    </row>
    <row r="1201" spans="1:12" x14ac:dyDescent="0.25">
      <c r="A1201" t="s">
        <v>54440</v>
      </c>
      <c r="B1201" s="157">
        <v>0</v>
      </c>
      <c r="J1201">
        <f>SUMIF(PLQ!C:C,A1201,PLQ!G:G)</f>
        <v>7</v>
      </c>
      <c r="K1201">
        <f t="shared" si="194"/>
        <v>0</v>
      </c>
      <c r="L1201" s="157">
        <f t="shared" si="195"/>
        <v>0</v>
      </c>
    </row>
    <row r="1202" spans="1:12" x14ac:dyDescent="0.25">
      <c r="A1202" t="s">
        <v>54440</v>
      </c>
      <c r="B1202" s="157" t="s">
        <v>19558</v>
      </c>
      <c r="D1202" t="s">
        <v>19558</v>
      </c>
      <c r="E1202" t="s">
        <v>19549</v>
      </c>
      <c r="F1202" t="s">
        <v>19550</v>
      </c>
      <c r="G1202" t="s">
        <v>19551</v>
      </c>
      <c r="H1202" t="s">
        <v>19552</v>
      </c>
      <c r="J1202">
        <f>SUMIF(PLQ!C:C,A1202,PLQ!G:G)</f>
        <v>7</v>
      </c>
      <c r="K1202">
        <f t="shared" si="194"/>
        <v>0</v>
      </c>
      <c r="L1202" s="157">
        <f t="shared" si="195"/>
        <v>0</v>
      </c>
    </row>
    <row r="1203" spans="1:12" x14ac:dyDescent="0.25">
      <c r="A1203" t="s">
        <v>54440</v>
      </c>
      <c r="B1203" s="157" t="s">
        <v>19558</v>
      </c>
      <c r="C1203" s="157" t="s">
        <v>77968</v>
      </c>
      <c r="D1203" t="s">
        <v>77728</v>
      </c>
      <c r="E1203" t="s">
        <v>19560</v>
      </c>
      <c r="F1203">
        <v>1</v>
      </c>
      <c r="G1203">
        <v>71.61</v>
      </c>
      <c r="H1203">
        <v>71.61</v>
      </c>
      <c r="I1203" t="str">
        <f t="shared" ref="I1203:I1205" si="200">MID(D1203,1,13)</f>
        <v>02356 - SIFAO</v>
      </c>
      <c r="J1203">
        <f>SUMIF(PLQ!C:C,A1203,PLQ!G:G)</f>
        <v>7</v>
      </c>
      <c r="K1203">
        <f t="shared" si="194"/>
        <v>7</v>
      </c>
      <c r="L1203" s="157">
        <f t="shared" si="195"/>
        <v>501.27</v>
      </c>
    </row>
    <row r="1204" spans="1:12" x14ac:dyDescent="0.25">
      <c r="A1204" t="s">
        <v>54440</v>
      </c>
      <c r="B1204" s="157" t="s">
        <v>19558</v>
      </c>
      <c r="C1204" s="157" t="s">
        <v>77969</v>
      </c>
      <c r="D1204" t="s">
        <v>77729</v>
      </c>
      <c r="E1204" t="s">
        <v>19560</v>
      </c>
      <c r="F1204">
        <v>1</v>
      </c>
      <c r="G1204">
        <v>476.38310000000001</v>
      </c>
      <c r="H1204">
        <v>476.38310000000001</v>
      </c>
      <c r="I1204" t="str">
        <f t="shared" si="200"/>
        <v xml:space="preserve">02592 - CUBA </v>
      </c>
      <c r="J1204">
        <f>SUMIF(PLQ!C:C,A1204,PLQ!G:G)</f>
        <v>7</v>
      </c>
      <c r="K1204">
        <f t="shared" si="194"/>
        <v>7</v>
      </c>
      <c r="L1204" s="157">
        <f t="shared" si="195"/>
        <v>3334.6817000000001</v>
      </c>
    </row>
    <row r="1205" spans="1:12" x14ac:dyDescent="0.25">
      <c r="A1205" t="s">
        <v>54440</v>
      </c>
      <c r="B1205" s="157" t="s">
        <v>19558</v>
      </c>
      <c r="C1205" s="157" t="s">
        <v>77970</v>
      </c>
      <c r="D1205" t="s">
        <v>77730</v>
      </c>
      <c r="E1205" t="s">
        <v>19560</v>
      </c>
      <c r="F1205">
        <v>1</v>
      </c>
      <c r="G1205">
        <v>23.59</v>
      </c>
      <c r="H1205">
        <v>23.59</v>
      </c>
      <c r="I1205" t="str">
        <f t="shared" si="200"/>
        <v>02593 - VALVU</v>
      </c>
      <c r="J1205">
        <f>SUMIF(PLQ!C:C,A1205,PLQ!G:G)</f>
        <v>7</v>
      </c>
      <c r="K1205">
        <f t="shared" si="194"/>
        <v>7</v>
      </c>
      <c r="L1205" s="157">
        <f t="shared" si="195"/>
        <v>165.13</v>
      </c>
    </row>
    <row r="1206" spans="1:12" x14ac:dyDescent="0.25">
      <c r="A1206" t="s">
        <v>54440</v>
      </c>
      <c r="D1206" t="s">
        <v>77793</v>
      </c>
      <c r="E1206" t="s">
        <v>19557</v>
      </c>
      <c r="F1206" t="s">
        <v>19557</v>
      </c>
      <c r="G1206" t="s">
        <v>19557</v>
      </c>
      <c r="H1206">
        <f>SUMIFS(H:H,B:B,$B$13,A:A,$A1206)</f>
        <v>571.58310000000006</v>
      </c>
      <c r="J1206">
        <f>SUMIF(PLQ!C:C,A1206,PLQ!G:G)</f>
        <v>7</v>
      </c>
      <c r="K1206">
        <f t="shared" si="194"/>
        <v>0</v>
      </c>
      <c r="L1206" s="157">
        <f t="shared" si="195"/>
        <v>0</v>
      </c>
    </row>
    <row r="1207" spans="1:12" x14ac:dyDescent="0.25">
      <c r="A1207" t="s">
        <v>54440</v>
      </c>
      <c r="B1207" s="157">
        <v>0</v>
      </c>
      <c r="J1207">
        <f>SUMIF(PLQ!C:C,A1207,PLQ!G:G)</f>
        <v>7</v>
      </c>
      <c r="K1207">
        <f t="shared" si="194"/>
        <v>0</v>
      </c>
      <c r="L1207" s="157">
        <f t="shared" si="195"/>
        <v>0</v>
      </c>
    </row>
    <row r="1208" spans="1:12" x14ac:dyDescent="0.25">
      <c r="A1208" t="s">
        <v>54440</v>
      </c>
      <c r="D1208" t="s">
        <v>19563</v>
      </c>
      <c r="E1208" t="s">
        <v>19557</v>
      </c>
      <c r="F1208" t="s">
        <v>19557</v>
      </c>
      <c r="G1208" t="s">
        <v>19557</v>
      </c>
      <c r="H1208">
        <f>SUMIFS(H:H,A:A,A1208,D:D,$D$14)+SUMIFS(H:H,A:A,A1208,D:D,$D$9)</f>
        <v>598.59176000000002</v>
      </c>
      <c r="J1208">
        <f>SUMIF(PLQ!C:C,A1208,PLQ!G:G)</f>
        <v>7</v>
      </c>
      <c r="K1208">
        <f t="shared" si="194"/>
        <v>0</v>
      </c>
      <c r="L1208" s="157">
        <f t="shared" si="195"/>
        <v>0</v>
      </c>
    </row>
    <row r="1209" spans="1:12" x14ac:dyDescent="0.25">
      <c r="A1209" t="s">
        <v>54440</v>
      </c>
      <c r="B1209" s="157">
        <v>0</v>
      </c>
      <c r="J1209">
        <f>SUMIF(PLQ!C:C,A1209,PLQ!G:G)</f>
        <v>7</v>
      </c>
      <c r="K1209">
        <f t="shared" si="194"/>
        <v>0</v>
      </c>
      <c r="L1209" s="157">
        <f t="shared" si="195"/>
        <v>0</v>
      </c>
    </row>
    <row r="1210" spans="1:12" x14ac:dyDescent="0.25">
      <c r="A1210" t="s">
        <v>54441</v>
      </c>
      <c r="B1210" s="157">
        <v>0</v>
      </c>
      <c r="D1210" t="s">
        <v>77731</v>
      </c>
      <c r="E1210" t="s">
        <v>49089</v>
      </c>
      <c r="J1210">
        <f>SUMIF(PLQ!C:C,A1210,PLQ!G:G)</f>
        <v>1</v>
      </c>
      <c r="K1210">
        <f t="shared" si="194"/>
        <v>0</v>
      </c>
      <c r="L1210" s="157">
        <f t="shared" si="195"/>
        <v>0</v>
      </c>
    </row>
    <row r="1211" spans="1:12" x14ac:dyDescent="0.25">
      <c r="A1211" t="s">
        <v>54441</v>
      </c>
      <c r="B1211" s="157">
        <v>0</v>
      </c>
      <c r="D1211" t="s">
        <v>77732</v>
      </c>
      <c r="J1211">
        <f>SUMIF(PLQ!C:C,A1211,PLQ!G:G)</f>
        <v>1</v>
      </c>
      <c r="K1211">
        <f t="shared" si="194"/>
        <v>0</v>
      </c>
      <c r="L1211" s="157">
        <f t="shared" si="195"/>
        <v>0</v>
      </c>
    </row>
    <row r="1212" spans="1:12" x14ac:dyDescent="0.25">
      <c r="A1212" t="s">
        <v>54441</v>
      </c>
      <c r="B1212" s="157">
        <v>0</v>
      </c>
      <c r="D1212" t="s">
        <v>77416</v>
      </c>
      <c r="J1212">
        <f>SUMIF(PLQ!C:C,A1212,PLQ!G:G)</f>
        <v>1</v>
      </c>
      <c r="K1212">
        <f t="shared" si="194"/>
        <v>0</v>
      </c>
      <c r="L1212" s="157">
        <f t="shared" si="195"/>
        <v>0</v>
      </c>
    </row>
    <row r="1213" spans="1:12" x14ac:dyDescent="0.25">
      <c r="A1213" t="s">
        <v>54441</v>
      </c>
      <c r="B1213" s="157">
        <v>0</v>
      </c>
      <c r="J1213">
        <f>SUMIF(PLQ!C:C,A1213,PLQ!G:G)</f>
        <v>1</v>
      </c>
      <c r="K1213">
        <f t="shared" si="194"/>
        <v>0</v>
      </c>
      <c r="L1213" s="157">
        <f t="shared" si="195"/>
        <v>0</v>
      </c>
    </row>
    <row r="1214" spans="1:12" x14ac:dyDescent="0.25">
      <c r="A1214" t="s">
        <v>54441</v>
      </c>
      <c r="B1214" s="157" t="s">
        <v>19548</v>
      </c>
      <c r="D1214" t="s">
        <v>19548</v>
      </c>
      <c r="E1214" t="s">
        <v>19549</v>
      </c>
      <c r="F1214" t="s">
        <v>19550</v>
      </c>
      <c r="G1214" t="s">
        <v>19551</v>
      </c>
      <c r="H1214" t="s">
        <v>19552</v>
      </c>
      <c r="J1214">
        <f>SUMIF(PLQ!C:C,A1214,PLQ!G:G)</f>
        <v>1</v>
      </c>
      <c r="K1214">
        <f t="shared" si="194"/>
        <v>0</v>
      </c>
      <c r="L1214" s="157">
        <f t="shared" si="195"/>
        <v>0</v>
      </c>
    </row>
    <row r="1215" spans="1:12" x14ac:dyDescent="0.25">
      <c r="A1215" t="s">
        <v>54441</v>
      </c>
      <c r="B1215" s="157" t="s">
        <v>19548</v>
      </c>
      <c r="C1215" s="157" t="s">
        <v>77806</v>
      </c>
      <c r="D1215" t="s">
        <v>77394</v>
      </c>
      <c r="E1215" t="s">
        <v>19554</v>
      </c>
      <c r="F1215">
        <v>2.06</v>
      </c>
      <c r="G1215">
        <v>23.32</v>
      </c>
      <c r="H1215">
        <f>F1215*G1215</f>
        <v>48.039200000000001</v>
      </c>
      <c r="I1215" t="str">
        <f>MID(D1215,1,13)</f>
        <v>01967 - MAO-D</v>
      </c>
      <c r="J1215">
        <f>SUMIF(PLQ!C:C,A1215,PLQ!G:G)</f>
        <v>1</v>
      </c>
      <c r="K1215">
        <f t="shared" si="194"/>
        <v>2.06</v>
      </c>
      <c r="L1215" s="157">
        <f t="shared" si="195"/>
        <v>48.039200000000001</v>
      </c>
    </row>
    <row r="1216" spans="1:12" x14ac:dyDescent="0.25">
      <c r="A1216" t="s">
        <v>54441</v>
      </c>
      <c r="D1216" t="s">
        <v>77792</v>
      </c>
      <c r="E1216" t="s">
        <v>19557</v>
      </c>
      <c r="F1216" t="s">
        <v>19557</v>
      </c>
      <c r="G1216" t="s">
        <v>19557</v>
      </c>
      <c r="H1216">
        <f>SUMIFS(H:H,B:B,$B$8,A:A,$A1216)</f>
        <v>48.039200000000001</v>
      </c>
      <c r="J1216">
        <f>SUMIF(PLQ!C:C,A1216,PLQ!G:G)</f>
        <v>1</v>
      </c>
      <c r="K1216">
        <f t="shared" si="194"/>
        <v>0</v>
      </c>
      <c r="L1216" s="157">
        <f t="shared" si="195"/>
        <v>0</v>
      </c>
    </row>
    <row r="1217" spans="1:12" x14ac:dyDescent="0.25">
      <c r="A1217" t="s">
        <v>54441</v>
      </c>
      <c r="B1217" s="157">
        <v>0</v>
      </c>
      <c r="J1217">
        <f>SUMIF(PLQ!C:C,A1217,PLQ!G:G)</f>
        <v>1</v>
      </c>
      <c r="K1217">
        <f t="shared" si="194"/>
        <v>0</v>
      </c>
      <c r="L1217" s="157">
        <f t="shared" si="195"/>
        <v>0</v>
      </c>
    </row>
    <row r="1218" spans="1:12" x14ac:dyDescent="0.25">
      <c r="A1218" t="s">
        <v>54441</v>
      </c>
      <c r="B1218" s="157" t="s">
        <v>19558</v>
      </c>
      <c r="D1218" t="s">
        <v>19558</v>
      </c>
      <c r="E1218" t="s">
        <v>19549</v>
      </c>
      <c r="F1218" t="s">
        <v>19550</v>
      </c>
      <c r="G1218" t="s">
        <v>19551</v>
      </c>
      <c r="H1218" t="s">
        <v>19552</v>
      </c>
      <c r="J1218">
        <f>SUMIF(PLQ!C:C,A1218,PLQ!G:G)</f>
        <v>1</v>
      </c>
      <c r="K1218">
        <f t="shared" si="194"/>
        <v>0</v>
      </c>
      <c r="L1218" s="157">
        <f t="shared" si="195"/>
        <v>0</v>
      </c>
    </row>
    <row r="1219" spans="1:12" x14ac:dyDescent="0.25">
      <c r="A1219" t="s">
        <v>54441</v>
      </c>
      <c r="B1219" s="157" t="s">
        <v>19558</v>
      </c>
      <c r="C1219" s="157" t="s">
        <v>59368</v>
      </c>
      <c r="D1219" t="s">
        <v>77733</v>
      </c>
      <c r="E1219" t="s">
        <v>19571</v>
      </c>
      <c r="F1219">
        <v>0.27</v>
      </c>
      <c r="G1219">
        <v>270.98020000000002</v>
      </c>
      <c r="H1219">
        <v>73.164699999999996</v>
      </c>
      <c r="I1219" t="str">
        <f t="shared" ref="I1219:I1229" si="201">MID(D1219,1,13)</f>
        <v>11.001.0005-1</v>
      </c>
      <c r="J1219">
        <f>SUMIF(PLQ!C:C,A1219,PLQ!G:G)</f>
        <v>1</v>
      </c>
      <c r="K1219">
        <f t="shared" si="194"/>
        <v>0.27</v>
      </c>
      <c r="L1219" s="157">
        <f t="shared" si="195"/>
        <v>73.164654000000013</v>
      </c>
    </row>
    <row r="1220" spans="1:12" x14ac:dyDescent="0.25">
      <c r="A1220" t="s">
        <v>54441</v>
      </c>
      <c r="B1220" s="157" t="s">
        <v>19558</v>
      </c>
      <c r="C1220" s="157" t="s">
        <v>70638</v>
      </c>
      <c r="D1220" t="s">
        <v>77734</v>
      </c>
      <c r="E1220" t="s">
        <v>19571</v>
      </c>
      <c r="F1220">
        <v>0.27</v>
      </c>
      <c r="G1220">
        <v>77.693799999999996</v>
      </c>
      <c r="H1220">
        <v>20.9773</v>
      </c>
      <c r="I1220" t="str">
        <f t="shared" si="201"/>
        <v>11.002.0013-1</v>
      </c>
      <c r="J1220">
        <f>SUMIF(PLQ!C:C,A1220,PLQ!G:G)</f>
        <v>1</v>
      </c>
      <c r="K1220">
        <f t="shared" si="194"/>
        <v>0.27</v>
      </c>
      <c r="L1220" s="157">
        <f t="shared" si="195"/>
        <v>20.977326000000001</v>
      </c>
    </row>
    <row r="1221" spans="1:12" x14ac:dyDescent="0.25">
      <c r="A1221" t="s">
        <v>54441</v>
      </c>
      <c r="B1221" s="157" t="s">
        <v>19558</v>
      </c>
      <c r="C1221" s="157" t="s">
        <v>65860</v>
      </c>
      <c r="D1221" t="s">
        <v>77735</v>
      </c>
      <c r="E1221" t="s">
        <v>19571</v>
      </c>
      <c r="F1221">
        <v>0.27</v>
      </c>
      <c r="G1221">
        <v>170.94309999999999</v>
      </c>
      <c r="H1221">
        <v>46.154600000000002</v>
      </c>
      <c r="I1221" t="str">
        <f t="shared" si="201"/>
        <v>11.002.0025-1</v>
      </c>
      <c r="J1221">
        <f>SUMIF(PLQ!C:C,A1221,PLQ!G:G)</f>
        <v>1</v>
      </c>
      <c r="K1221">
        <f t="shared" si="194"/>
        <v>0.27</v>
      </c>
      <c r="L1221" s="157">
        <f t="shared" si="195"/>
        <v>46.154637000000001</v>
      </c>
    </row>
    <row r="1222" spans="1:12" x14ac:dyDescent="0.25">
      <c r="A1222" t="s">
        <v>54441</v>
      </c>
      <c r="B1222" s="157" t="s">
        <v>19558</v>
      </c>
      <c r="C1222" s="157" t="s">
        <v>63658</v>
      </c>
      <c r="D1222" t="s">
        <v>77736</v>
      </c>
      <c r="E1222" t="s">
        <v>19562</v>
      </c>
      <c r="F1222">
        <v>4.3600000000000003</v>
      </c>
      <c r="G1222">
        <v>75.710999999999999</v>
      </c>
      <c r="H1222">
        <v>330.1</v>
      </c>
      <c r="I1222" t="str">
        <f t="shared" si="201"/>
        <v>11.005.0001-1</v>
      </c>
      <c r="J1222">
        <f>SUMIF(PLQ!C:C,A1222,PLQ!G:G)</f>
        <v>1</v>
      </c>
      <c r="K1222">
        <f t="shared" si="194"/>
        <v>4.3600000000000003</v>
      </c>
      <c r="L1222" s="157">
        <f t="shared" si="195"/>
        <v>330.09996000000001</v>
      </c>
    </row>
    <row r="1223" spans="1:12" x14ac:dyDescent="0.25">
      <c r="A1223" t="s">
        <v>54441</v>
      </c>
      <c r="B1223" s="157" t="s">
        <v>19558</v>
      </c>
      <c r="C1223" s="157" t="s">
        <v>54407</v>
      </c>
      <c r="D1223" t="s">
        <v>77737</v>
      </c>
      <c r="E1223" t="s">
        <v>19574</v>
      </c>
      <c r="F1223">
        <v>4</v>
      </c>
      <c r="G1223">
        <v>4.9295</v>
      </c>
      <c r="H1223">
        <v>19.718</v>
      </c>
      <c r="I1223" t="str">
        <f t="shared" si="201"/>
        <v>11.009.0014-1</v>
      </c>
      <c r="J1223">
        <f>SUMIF(PLQ!C:C,A1223,PLQ!G:G)</f>
        <v>1</v>
      </c>
      <c r="K1223">
        <f t="shared" si="194"/>
        <v>4</v>
      </c>
      <c r="L1223" s="157">
        <f t="shared" si="195"/>
        <v>19.718</v>
      </c>
    </row>
    <row r="1224" spans="1:12" x14ac:dyDescent="0.25">
      <c r="A1224" t="s">
        <v>54441</v>
      </c>
      <c r="B1224" s="157" t="s">
        <v>19558</v>
      </c>
      <c r="C1224" s="157" t="s">
        <v>59979</v>
      </c>
      <c r="D1224" t="s">
        <v>77738</v>
      </c>
      <c r="E1224" t="s">
        <v>19574</v>
      </c>
      <c r="F1224">
        <v>4</v>
      </c>
      <c r="G1224">
        <v>4.0404999999999998</v>
      </c>
      <c r="H1224">
        <v>16.161999999999999</v>
      </c>
      <c r="I1224" t="str">
        <f t="shared" si="201"/>
        <v>11.011.0030-1</v>
      </c>
      <c r="J1224">
        <f>SUMIF(PLQ!C:C,A1224,PLQ!G:G)</f>
        <v>1</v>
      </c>
      <c r="K1224">
        <f t="shared" ref="K1224:K1287" si="202">IFERROR(F1224*J1224,0)</f>
        <v>4</v>
      </c>
      <c r="L1224" s="157">
        <f t="shared" ref="L1224:L1287" si="203">IFERROR(G1224*K1224,0)</f>
        <v>16.161999999999999</v>
      </c>
    </row>
    <row r="1225" spans="1:12" x14ac:dyDescent="0.25">
      <c r="A1225" t="s">
        <v>54441</v>
      </c>
      <c r="B1225" s="157" t="s">
        <v>19558</v>
      </c>
      <c r="C1225" s="157" t="s">
        <v>61701</v>
      </c>
      <c r="D1225" t="s">
        <v>77739</v>
      </c>
      <c r="E1225" t="s">
        <v>19562</v>
      </c>
      <c r="F1225">
        <v>2.5</v>
      </c>
      <c r="G1225">
        <v>27.3279</v>
      </c>
      <c r="H1225">
        <v>68.319800000000001</v>
      </c>
      <c r="I1225" t="str">
        <f t="shared" si="201"/>
        <v>13.001.0025-1</v>
      </c>
      <c r="J1225">
        <f>SUMIF(PLQ!C:C,A1225,PLQ!G:G)</f>
        <v>1</v>
      </c>
      <c r="K1225">
        <f t="shared" si="202"/>
        <v>2.5</v>
      </c>
      <c r="L1225" s="157">
        <f t="shared" si="203"/>
        <v>68.319749999999999</v>
      </c>
    </row>
    <row r="1226" spans="1:12" x14ac:dyDescent="0.25">
      <c r="A1226" t="s">
        <v>54441</v>
      </c>
      <c r="B1226" s="157" t="s">
        <v>19558</v>
      </c>
      <c r="C1226" s="157" t="s">
        <v>77971</v>
      </c>
      <c r="D1226" t="s">
        <v>77740</v>
      </c>
      <c r="E1226" t="s">
        <v>19560</v>
      </c>
      <c r="F1226">
        <v>1</v>
      </c>
      <c r="G1226">
        <v>9.26</v>
      </c>
      <c r="H1226">
        <v>9.26</v>
      </c>
      <c r="I1226" t="str">
        <f t="shared" si="201"/>
        <v>03936 - VALVU</v>
      </c>
      <c r="J1226">
        <f>SUMIF(PLQ!C:C,A1226,PLQ!G:G)</f>
        <v>1</v>
      </c>
      <c r="K1226">
        <f t="shared" si="202"/>
        <v>1</v>
      </c>
      <c r="L1226" s="157">
        <f t="shared" si="203"/>
        <v>9.26</v>
      </c>
    </row>
    <row r="1227" spans="1:12" x14ac:dyDescent="0.25">
      <c r="A1227" t="s">
        <v>54441</v>
      </c>
      <c r="B1227" s="157" t="s">
        <v>19558</v>
      </c>
      <c r="C1227" s="157" t="s">
        <v>77972</v>
      </c>
      <c r="D1227" t="s">
        <v>77741</v>
      </c>
      <c r="E1227" t="s">
        <v>19584</v>
      </c>
      <c r="F1227">
        <v>3.5</v>
      </c>
      <c r="G1227">
        <v>27.5167</v>
      </c>
      <c r="H1227">
        <v>96.308499999999995</v>
      </c>
      <c r="I1227" t="str">
        <f t="shared" si="201"/>
        <v>05020 - MACAR</v>
      </c>
      <c r="J1227">
        <f>SUMIF(PLQ!C:C,A1227,PLQ!G:G)</f>
        <v>1</v>
      </c>
      <c r="K1227">
        <f t="shared" si="202"/>
        <v>3.5</v>
      </c>
      <c r="L1227" s="157">
        <f t="shared" si="203"/>
        <v>96.308449999999993</v>
      </c>
    </row>
    <row r="1228" spans="1:12" x14ac:dyDescent="0.25">
      <c r="A1228" t="s">
        <v>54441</v>
      </c>
      <c r="B1228" s="157" t="s">
        <v>19558</v>
      </c>
      <c r="C1228" s="157" t="s">
        <v>77973</v>
      </c>
      <c r="D1228" t="s">
        <v>77742</v>
      </c>
      <c r="E1228" t="s">
        <v>19560</v>
      </c>
      <c r="F1228">
        <v>22</v>
      </c>
      <c r="G1228">
        <v>0.02</v>
      </c>
      <c r="H1228">
        <v>0.44</v>
      </c>
      <c r="I1228" t="str">
        <f t="shared" si="201"/>
        <v>05882 - BUCHA</v>
      </c>
      <c r="J1228">
        <f>SUMIF(PLQ!C:C,A1228,PLQ!G:G)</f>
        <v>1</v>
      </c>
      <c r="K1228">
        <f t="shared" si="202"/>
        <v>22</v>
      </c>
      <c r="L1228" s="157">
        <f t="shared" si="203"/>
        <v>0.44</v>
      </c>
    </row>
    <row r="1229" spans="1:12" x14ac:dyDescent="0.25">
      <c r="A1229" t="s">
        <v>54441</v>
      </c>
      <c r="B1229" s="157" t="s">
        <v>19558</v>
      </c>
      <c r="C1229" s="157" t="s">
        <v>77974</v>
      </c>
      <c r="D1229" t="s">
        <v>77743</v>
      </c>
      <c r="E1229" t="s">
        <v>19560</v>
      </c>
      <c r="F1229">
        <v>22</v>
      </c>
      <c r="G1229">
        <v>0.19</v>
      </c>
      <c r="H1229">
        <v>4.18</v>
      </c>
      <c r="I1229" t="str">
        <f t="shared" si="201"/>
        <v>05909 - PARAF</v>
      </c>
      <c r="J1229">
        <f>SUMIF(PLQ!C:C,A1229,PLQ!G:G)</f>
        <v>1</v>
      </c>
      <c r="K1229">
        <f t="shared" si="202"/>
        <v>22</v>
      </c>
      <c r="L1229" s="157">
        <f t="shared" si="203"/>
        <v>4.18</v>
      </c>
    </row>
    <row r="1230" spans="1:12" x14ac:dyDescent="0.25">
      <c r="A1230" t="s">
        <v>54441</v>
      </c>
      <c r="D1230" t="s">
        <v>77793</v>
      </c>
      <c r="E1230" t="s">
        <v>19557</v>
      </c>
      <c r="F1230" t="s">
        <v>19557</v>
      </c>
      <c r="G1230" t="s">
        <v>19557</v>
      </c>
      <c r="H1230">
        <f>SUMIFS(H:H,B:B,$B$13,A:A,$A1230)</f>
        <v>684.78489999999999</v>
      </c>
      <c r="J1230">
        <f>SUMIF(PLQ!C:C,A1230,PLQ!G:G)</f>
        <v>1</v>
      </c>
      <c r="K1230">
        <f t="shared" si="202"/>
        <v>0</v>
      </c>
      <c r="L1230" s="157">
        <f t="shared" si="203"/>
        <v>0</v>
      </c>
    </row>
    <row r="1231" spans="1:12" x14ac:dyDescent="0.25">
      <c r="A1231" t="s">
        <v>54441</v>
      </c>
      <c r="B1231" s="157">
        <v>0</v>
      </c>
      <c r="J1231">
        <f>SUMIF(PLQ!C:C,A1231,PLQ!G:G)</f>
        <v>1</v>
      </c>
      <c r="K1231">
        <f t="shared" si="202"/>
        <v>0</v>
      </c>
      <c r="L1231" s="157">
        <f t="shared" si="203"/>
        <v>0</v>
      </c>
    </row>
    <row r="1232" spans="1:12" x14ac:dyDescent="0.25">
      <c r="A1232" t="s">
        <v>54441</v>
      </c>
      <c r="D1232" t="s">
        <v>19563</v>
      </c>
      <c r="E1232" t="s">
        <v>19557</v>
      </c>
      <c r="F1232" t="s">
        <v>19557</v>
      </c>
      <c r="G1232" t="s">
        <v>19557</v>
      </c>
      <c r="H1232">
        <f>SUMIFS(H:H,A:A,A1232,D:D,$D$14)+SUMIFS(H:H,A:A,A1232,D:D,$D$9)</f>
        <v>732.82410000000004</v>
      </c>
      <c r="J1232">
        <f>SUMIF(PLQ!C:C,A1232,PLQ!G:G)</f>
        <v>1</v>
      </c>
      <c r="K1232">
        <f t="shared" si="202"/>
        <v>0</v>
      </c>
      <c r="L1232" s="157">
        <f t="shared" si="203"/>
        <v>0</v>
      </c>
    </row>
    <row r="1233" spans="1:12" x14ac:dyDescent="0.25">
      <c r="A1233" t="s">
        <v>54441</v>
      </c>
      <c r="B1233" s="157">
        <v>0</v>
      </c>
      <c r="J1233">
        <f>SUMIF(PLQ!C:C,A1233,PLQ!G:G)</f>
        <v>1</v>
      </c>
      <c r="K1233">
        <f t="shared" si="202"/>
        <v>0</v>
      </c>
      <c r="L1233" s="157">
        <f t="shared" si="203"/>
        <v>0</v>
      </c>
    </row>
    <row r="1234" spans="1:12" x14ac:dyDescent="0.25">
      <c r="A1234" t="s">
        <v>54459</v>
      </c>
      <c r="B1234" s="157">
        <v>0</v>
      </c>
      <c r="D1234" t="s">
        <v>77744</v>
      </c>
      <c r="E1234" t="s">
        <v>23467</v>
      </c>
      <c r="J1234">
        <f>SUMIF(PLQ!C:C,A1234,PLQ!G:G)</f>
        <v>5</v>
      </c>
      <c r="K1234">
        <f t="shared" si="202"/>
        <v>0</v>
      </c>
      <c r="L1234" s="157">
        <f t="shared" si="203"/>
        <v>0</v>
      </c>
    </row>
    <row r="1235" spans="1:12" x14ac:dyDescent="0.25">
      <c r="A1235" t="s">
        <v>54459</v>
      </c>
      <c r="B1235" s="157">
        <v>0</v>
      </c>
      <c r="D1235" t="s">
        <v>77745</v>
      </c>
      <c r="J1235">
        <f>SUMIF(PLQ!C:C,A1235,PLQ!G:G)</f>
        <v>5</v>
      </c>
      <c r="K1235">
        <f t="shared" si="202"/>
        <v>0</v>
      </c>
      <c r="L1235" s="157">
        <f t="shared" si="203"/>
        <v>0</v>
      </c>
    </row>
    <row r="1236" spans="1:12" x14ac:dyDescent="0.25">
      <c r="A1236" t="s">
        <v>54459</v>
      </c>
      <c r="B1236" s="157">
        <v>0</v>
      </c>
      <c r="D1236" t="s">
        <v>77416</v>
      </c>
      <c r="J1236">
        <f>SUMIF(PLQ!C:C,A1236,PLQ!G:G)</f>
        <v>5</v>
      </c>
      <c r="K1236">
        <f t="shared" si="202"/>
        <v>0</v>
      </c>
      <c r="L1236" s="157">
        <f t="shared" si="203"/>
        <v>0</v>
      </c>
    </row>
    <row r="1237" spans="1:12" x14ac:dyDescent="0.25">
      <c r="A1237" t="s">
        <v>54459</v>
      </c>
      <c r="B1237" s="157">
        <v>0</v>
      </c>
      <c r="J1237">
        <f>SUMIF(PLQ!C:C,A1237,PLQ!G:G)</f>
        <v>5</v>
      </c>
      <c r="K1237">
        <f t="shared" si="202"/>
        <v>0</v>
      </c>
      <c r="L1237" s="157">
        <f t="shared" si="203"/>
        <v>0</v>
      </c>
    </row>
    <row r="1238" spans="1:12" x14ac:dyDescent="0.25">
      <c r="A1238" t="s">
        <v>54459</v>
      </c>
      <c r="B1238" s="157" t="s">
        <v>19548</v>
      </c>
      <c r="D1238" t="s">
        <v>19548</v>
      </c>
      <c r="E1238" t="s">
        <v>19549</v>
      </c>
      <c r="F1238" t="s">
        <v>19550</v>
      </c>
      <c r="G1238" t="s">
        <v>19551</v>
      </c>
      <c r="H1238" t="s">
        <v>19552</v>
      </c>
      <c r="J1238">
        <f>SUMIF(PLQ!C:C,A1238,PLQ!G:G)</f>
        <v>5</v>
      </c>
      <c r="K1238">
        <f t="shared" si="202"/>
        <v>0</v>
      </c>
      <c r="L1238" s="157">
        <f t="shared" si="203"/>
        <v>0</v>
      </c>
    </row>
    <row r="1239" spans="1:12" x14ac:dyDescent="0.25">
      <c r="A1239" t="s">
        <v>54459</v>
      </c>
      <c r="B1239" s="157" t="s">
        <v>19548</v>
      </c>
      <c r="C1239" s="157" t="s">
        <v>77827</v>
      </c>
      <c r="D1239" t="s">
        <v>77456</v>
      </c>
      <c r="E1239" t="s">
        <v>19554</v>
      </c>
      <c r="F1239">
        <v>6.18</v>
      </c>
      <c r="G1239">
        <v>21.77</v>
      </c>
      <c r="H1239">
        <f t="shared" ref="H1239:H1242" si="204">F1239*G1239</f>
        <v>134.5386</v>
      </c>
      <c r="I1239" t="str">
        <f t="shared" ref="I1239:I1242" si="205">MID(D1239,1,13)</f>
        <v>01968 - MAO-D</v>
      </c>
      <c r="J1239">
        <f>SUMIF(PLQ!C:C,A1239,PLQ!G:G)</f>
        <v>5</v>
      </c>
      <c r="K1239">
        <f t="shared" si="202"/>
        <v>30.9</v>
      </c>
      <c r="L1239" s="157">
        <f t="shared" si="203"/>
        <v>672.69299999999998</v>
      </c>
    </row>
    <row r="1240" spans="1:12" x14ac:dyDescent="0.25">
      <c r="A1240" t="s">
        <v>54459</v>
      </c>
      <c r="B1240" s="157" t="s">
        <v>19548</v>
      </c>
      <c r="C1240" s="157" t="s">
        <v>77887</v>
      </c>
      <c r="D1240" t="s">
        <v>77581</v>
      </c>
      <c r="E1240" t="s">
        <v>19554</v>
      </c>
      <c r="F1240">
        <v>2.5750000000000002</v>
      </c>
      <c r="G1240">
        <v>21.67</v>
      </c>
      <c r="H1240">
        <f t="shared" si="204"/>
        <v>55.800250000000005</v>
      </c>
      <c r="I1240" t="str">
        <f t="shared" si="205"/>
        <v>01983 - MAO-D</v>
      </c>
      <c r="J1240">
        <f>SUMIF(PLQ!C:C,A1240,PLQ!G:G)</f>
        <v>5</v>
      </c>
      <c r="K1240">
        <f t="shared" si="202"/>
        <v>12.875</v>
      </c>
      <c r="L1240" s="157">
        <f t="shared" si="203"/>
        <v>279.00125000000003</v>
      </c>
    </row>
    <row r="1241" spans="1:12" x14ac:dyDescent="0.25">
      <c r="A1241" t="s">
        <v>54459</v>
      </c>
      <c r="B1241" s="157" t="s">
        <v>19548</v>
      </c>
      <c r="C1241" s="157" t="s">
        <v>77882</v>
      </c>
      <c r="D1241" t="s">
        <v>77572</v>
      </c>
      <c r="E1241" t="s">
        <v>19554</v>
      </c>
      <c r="F1241">
        <v>5.15</v>
      </c>
      <c r="G1241">
        <v>21.67</v>
      </c>
      <c r="H1241">
        <f t="shared" si="204"/>
        <v>111.60050000000001</v>
      </c>
      <c r="I1241" t="str">
        <f t="shared" si="205"/>
        <v>01993 - MAO-D</v>
      </c>
      <c r="J1241">
        <f>SUMIF(PLQ!C:C,A1241,PLQ!G:G)</f>
        <v>5</v>
      </c>
      <c r="K1241">
        <f t="shared" si="202"/>
        <v>25.75</v>
      </c>
      <c r="L1241" s="157">
        <f t="shared" si="203"/>
        <v>558.00250000000005</v>
      </c>
    </row>
    <row r="1242" spans="1:12" x14ac:dyDescent="0.25">
      <c r="A1242" t="s">
        <v>54459</v>
      </c>
      <c r="B1242" s="157" t="s">
        <v>19548</v>
      </c>
      <c r="C1242" s="157" t="s">
        <v>77807</v>
      </c>
      <c r="D1242" t="s">
        <v>19555</v>
      </c>
      <c r="E1242" t="s">
        <v>19554</v>
      </c>
      <c r="F1242">
        <v>6.18</v>
      </c>
      <c r="G1242">
        <v>15.69</v>
      </c>
      <c r="H1242">
        <f t="shared" si="204"/>
        <v>96.964199999999991</v>
      </c>
      <c r="I1242" t="str">
        <f t="shared" si="205"/>
        <v>01999 - MAO-D</v>
      </c>
      <c r="J1242">
        <f>SUMIF(PLQ!C:C,A1242,PLQ!G:G)</f>
        <v>5</v>
      </c>
      <c r="K1242">
        <f t="shared" si="202"/>
        <v>30.9</v>
      </c>
      <c r="L1242" s="157">
        <f t="shared" si="203"/>
        <v>484.82099999999997</v>
      </c>
    </row>
    <row r="1243" spans="1:12" x14ac:dyDescent="0.25">
      <c r="A1243" t="s">
        <v>54459</v>
      </c>
      <c r="D1243" t="s">
        <v>77792</v>
      </c>
      <c r="E1243" t="s">
        <v>19557</v>
      </c>
      <c r="F1243" t="s">
        <v>19557</v>
      </c>
      <c r="G1243" t="s">
        <v>19557</v>
      </c>
      <c r="H1243">
        <f>SUMIFS(H:H,B:B,$B$8,A:A,$A1243)</f>
        <v>398.90355</v>
      </c>
      <c r="J1243">
        <f>SUMIF(PLQ!C:C,A1243,PLQ!G:G)</f>
        <v>5</v>
      </c>
      <c r="K1243">
        <f t="shared" si="202"/>
        <v>0</v>
      </c>
      <c r="L1243" s="157">
        <f t="shared" si="203"/>
        <v>0</v>
      </c>
    </row>
    <row r="1244" spans="1:12" x14ac:dyDescent="0.25">
      <c r="A1244" t="s">
        <v>54459</v>
      </c>
      <c r="B1244" s="157">
        <v>0</v>
      </c>
      <c r="J1244">
        <f>SUMIF(PLQ!C:C,A1244,PLQ!G:G)</f>
        <v>5</v>
      </c>
      <c r="K1244">
        <f t="shared" si="202"/>
        <v>0</v>
      </c>
      <c r="L1244" s="157">
        <f t="shared" si="203"/>
        <v>0</v>
      </c>
    </row>
    <row r="1245" spans="1:12" x14ac:dyDescent="0.25">
      <c r="A1245" t="s">
        <v>54459</v>
      </c>
      <c r="B1245" s="157" t="s">
        <v>19558</v>
      </c>
      <c r="D1245" t="s">
        <v>19558</v>
      </c>
      <c r="E1245" t="s">
        <v>19549</v>
      </c>
      <c r="F1245" t="s">
        <v>19550</v>
      </c>
      <c r="G1245" t="s">
        <v>19551</v>
      </c>
      <c r="H1245" t="s">
        <v>19552</v>
      </c>
      <c r="J1245">
        <f>SUMIF(PLQ!C:C,A1245,PLQ!G:G)</f>
        <v>5</v>
      </c>
      <c r="K1245">
        <f t="shared" si="202"/>
        <v>0</v>
      </c>
      <c r="L1245" s="157">
        <f t="shared" si="203"/>
        <v>0</v>
      </c>
    </row>
    <row r="1246" spans="1:12" x14ac:dyDescent="0.25">
      <c r="A1246" t="s">
        <v>54459</v>
      </c>
      <c r="B1246" s="157" t="s">
        <v>19558</v>
      </c>
      <c r="C1246" s="157" t="s">
        <v>59368</v>
      </c>
      <c r="D1246" t="s">
        <v>77733</v>
      </c>
      <c r="E1246" t="s">
        <v>19571</v>
      </c>
      <c r="F1246">
        <v>0.1</v>
      </c>
      <c r="G1246">
        <v>270.98020000000002</v>
      </c>
      <c r="H1246">
        <v>27.097999999999999</v>
      </c>
      <c r="I1246" t="str">
        <f t="shared" ref="I1246:I1250" si="206">MID(D1246,1,13)</f>
        <v>11.001.0005-1</v>
      </c>
      <c r="J1246">
        <f>SUMIF(PLQ!C:C,A1246,PLQ!G:G)</f>
        <v>5</v>
      </c>
      <c r="K1246">
        <f t="shared" si="202"/>
        <v>0.5</v>
      </c>
      <c r="L1246" s="157">
        <f t="shared" si="203"/>
        <v>135.49010000000001</v>
      </c>
    </row>
    <row r="1247" spans="1:12" x14ac:dyDescent="0.25">
      <c r="A1247" t="s">
        <v>54459</v>
      </c>
      <c r="B1247" s="157" t="s">
        <v>19558</v>
      </c>
      <c r="C1247" s="157" t="s">
        <v>77975</v>
      </c>
      <c r="D1247" t="s">
        <v>77746</v>
      </c>
      <c r="E1247" t="s">
        <v>19584</v>
      </c>
      <c r="F1247">
        <v>10</v>
      </c>
      <c r="G1247">
        <v>2.6741000000000001</v>
      </c>
      <c r="H1247">
        <v>26.741</v>
      </c>
      <c r="I1247" t="str">
        <f t="shared" si="206"/>
        <v>00284 - FIO C</v>
      </c>
      <c r="J1247">
        <f>SUMIF(PLQ!C:C,A1247,PLQ!G:G)</f>
        <v>5</v>
      </c>
      <c r="K1247">
        <f t="shared" si="202"/>
        <v>50</v>
      </c>
      <c r="L1247" s="157">
        <f t="shared" si="203"/>
        <v>133.70500000000001</v>
      </c>
    </row>
    <row r="1248" spans="1:12" x14ac:dyDescent="0.25">
      <c r="A1248" t="s">
        <v>54459</v>
      </c>
      <c r="B1248" s="157" t="s">
        <v>19558</v>
      </c>
      <c r="C1248" s="157" t="s">
        <v>77909</v>
      </c>
      <c r="D1248" t="s">
        <v>77624</v>
      </c>
      <c r="E1248" t="s">
        <v>19584</v>
      </c>
      <c r="F1248">
        <v>0.44</v>
      </c>
      <c r="G1248">
        <v>6.8804999999999996</v>
      </c>
      <c r="H1248">
        <v>3.0274000000000001</v>
      </c>
      <c r="I1248" t="str">
        <f t="shared" si="206"/>
        <v>00349 - PINUS</v>
      </c>
      <c r="J1248">
        <f>SUMIF(PLQ!C:C,A1248,PLQ!G:G)</f>
        <v>5</v>
      </c>
      <c r="K1248">
        <f t="shared" si="202"/>
        <v>2.2000000000000002</v>
      </c>
      <c r="L1248" s="157">
        <f t="shared" si="203"/>
        <v>15.1371</v>
      </c>
    </row>
    <row r="1249" spans="1:12" x14ac:dyDescent="0.25">
      <c r="A1249" t="s">
        <v>54459</v>
      </c>
      <c r="B1249" s="157" t="s">
        <v>19558</v>
      </c>
      <c r="C1249" s="157" t="s">
        <v>77976</v>
      </c>
      <c r="D1249" t="s">
        <v>77747</v>
      </c>
      <c r="E1249" t="s">
        <v>19560</v>
      </c>
      <c r="F1249">
        <v>4</v>
      </c>
      <c r="G1249">
        <v>4.03</v>
      </c>
      <c r="H1249">
        <v>16.12</v>
      </c>
      <c r="I1249" t="str">
        <f t="shared" si="206"/>
        <v>00463 - PARAF</v>
      </c>
      <c r="J1249">
        <f>SUMIF(PLQ!C:C,A1249,PLQ!G:G)</f>
        <v>5</v>
      </c>
      <c r="K1249">
        <f t="shared" si="202"/>
        <v>20</v>
      </c>
      <c r="L1249" s="157">
        <f t="shared" si="203"/>
        <v>80.600000000000009</v>
      </c>
    </row>
    <row r="1250" spans="1:12" x14ac:dyDescent="0.25">
      <c r="A1250" t="s">
        <v>54459</v>
      </c>
      <c r="B1250" s="157" t="s">
        <v>19558</v>
      </c>
      <c r="C1250" s="157" t="s">
        <v>77977</v>
      </c>
      <c r="D1250" t="s">
        <v>77748</v>
      </c>
      <c r="E1250" t="s">
        <v>19560</v>
      </c>
      <c r="F1250">
        <v>1</v>
      </c>
      <c r="G1250" s="153">
        <v>2993.32</v>
      </c>
      <c r="H1250" s="153">
        <v>2993.32</v>
      </c>
      <c r="I1250" t="str">
        <f t="shared" si="206"/>
        <v>00862 - BOMBA</v>
      </c>
      <c r="J1250">
        <f>SUMIF(PLQ!C:C,A1250,PLQ!G:G)</f>
        <v>5</v>
      </c>
      <c r="K1250">
        <f t="shared" si="202"/>
        <v>5</v>
      </c>
      <c r="L1250" s="157">
        <f t="shared" si="203"/>
        <v>14966.6</v>
      </c>
    </row>
    <row r="1251" spans="1:12" x14ac:dyDescent="0.25">
      <c r="A1251" t="s">
        <v>54459</v>
      </c>
      <c r="D1251" t="s">
        <v>77793</v>
      </c>
      <c r="E1251" t="s">
        <v>19557</v>
      </c>
      <c r="F1251" t="s">
        <v>19557</v>
      </c>
      <c r="G1251" t="s">
        <v>19557</v>
      </c>
      <c r="H1251">
        <f>SUMIFS(H:H,B:B,$B$13,A:A,$A1251)</f>
        <v>3066.3064000000004</v>
      </c>
      <c r="J1251">
        <f>SUMIF(PLQ!C:C,A1251,PLQ!G:G)</f>
        <v>5</v>
      </c>
      <c r="K1251">
        <f t="shared" si="202"/>
        <v>0</v>
      </c>
      <c r="L1251" s="157">
        <f t="shared" si="203"/>
        <v>0</v>
      </c>
    </row>
    <row r="1252" spans="1:12" x14ac:dyDescent="0.25">
      <c r="A1252" t="s">
        <v>54459</v>
      </c>
      <c r="B1252" s="157">
        <v>0</v>
      </c>
      <c r="J1252">
        <f>SUMIF(PLQ!C:C,A1252,PLQ!G:G)</f>
        <v>5</v>
      </c>
      <c r="K1252">
        <f t="shared" si="202"/>
        <v>0</v>
      </c>
      <c r="L1252" s="157">
        <f t="shared" si="203"/>
        <v>0</v>
      </c>
    </row>
    <row r="1253" spans="1:12" x14ac:dyDescent="0.25">
      <c r="A1253" t="s">
        <v>54459</v>
      </c>
      <c r="D1253" t="s">
        <v>19563</v>
      </c>
      <c r="E1253" t="s">
        <v>19557</v>
      </c>
      <c r="F1253" t="s">
        <v>19557</v>
      </c>
      <c r="G1253" t="s">
        <v>19557</v>
      </c>
      <c r="H1253">
        <f>SUMIFS(H:H,A:A,A1253,D:D,$D$14)+SUMIFS(H:H,A:A,A1253,D:D,$D$9)</f>
        <v>3465.2099500000004</v>
      </c>
      <c r="J1253">
        <f>SUMIF(PLQ!C:C,A1253,PLQ!G:G)</f>
        <v>5</v>
      </c>
      <c r="K1253">
        <f t="shared" si="202"/>
        <v>0</v>
      </c>
      <c r="L1253" s="157">
        <f t="shared" si="203"/>
        <v>0</v>
      </c>
    </row>
    <row r="1254" spans="1:12" x14ac:dyDescent="0.25">
      <c r="A1254" t="s">
        <v>54459</v>
      </c>
      <c r="B1254" s="157">
        <v>0</v>
      </c>
      <c r="J1254">
        <f>SUMIF(PLQ!C:C,A1254,PLQ!G:G)</f>
        <v>5</v>
      </c>
      <c r="K1254">
        <f t="shared" si="202"/>
        <v>0</v>
      </c>
      <c r="L1254" s="157">
        <f t="shared" si="203"/>
        <v>0</v>
      </c>
    </row>
    <row r="1255" spans="1:12" x14ac:dyDescent="0.25">
      <c r="A1255" t="s">
        <v>54439</v>
      </c>
      <c r="B1255" s="157">
        <v>0</v>
      </c>
      <c r="D1255" t="s">
        <v>77749</v>
      </c>
      <c r="E1255" t="s">
        <v>50088</v>
      </c>
      <c r="J1255">
        <f>SUMIF(PLQ!C:C,A1255,PLQ!G:G)</f>
        <v>49</v>
      </c>
      <c r="K1255">
        <f t="shared" si="202"/>
        <v>0</v>
      </c>
      <c r="L1255" s="157">
        <f t="shared" si="203"/>
        <v>0</v>
      </c>
    </row>
    <row r="1256" spans="1:12" x14ac:dyDescent="0.25">
      <c r="A1256" t="s">
        <v>54439</v>
      </c>
      <c r="B1256" s="157">
        <v>0</v>
      </c>
      <c r="D1256" t="s">
        <v>77750</v>
      </c>
      <c r="J1256">
        <f>SUMIF(PLQ!C:C,A1256,PLQ!G:G)</f>
        <v>49</v>
      </c>
      <c r="K1256">
        <f t="shared" si="202"/>
        <v>0</v>
      </c>
      <c r="L1256" s="157">
        <f t="shared" si="203"/>
        <v>0</v>
      </c>
    </row>
    <row r="1257" spans="1:12" x14ac:dyDescent="0.25">
      <c r="A1257" t="s">
        <v>54439</v>
      </c>
      <c r="B1257" s="157">
        <v>0</v>
      </c>
      <c r="D1257" t="s">
        <v>77416</v>
      </c>
      <c r="J1257">
        <f>SUMIF(PLQ!C:C,A1257,PLQ!G:G)</f>
        <v>49</v>
      </c>
      <c r="K1257">
        <f t="shared" si="202"/>
        <v>0</v>
      </c>
      <c r="L1257" s="157">
        <f t="shared" si="203"/>
        <v>0</v>
      </c>
    </row>
    <row r="1258" spans="1:12" x14ac:dyDescent="0.25">
      <c r="A1258" t="s">
        <v>54439</v>
      </c>
      <c r="B1258" s="157">
        <v>0</v>
      </c>
      <c r="J1258">
        <f>SUMIF(PLQ!C:C,A1258,PLQ!G:G)</f>
        <v>49</v>
      </c>
      <c r="K1258">
        <f t="shared" si="202"/>
        <v>0</v>
      </c>
      <c r="L1258" s="157">
        <f t="shared" si="203"/>
        <v>0</v>
      </c>
    </row>
    <row r="1259" spans="1:12" x14ac:dyDescent="0.25">
      <c r="A1259" t="s">
        <v>54439</v>
      </c>
      <c r="B1259" s="157" t="s">
        <v>19558</v>
      </c>
      <c r="D1259" t="s">
        <v>19558</v>
      </c>
      <c r="E1259" t="s">
        <v>19549</v>
      </c>
      <c r="F1259" t="s">
        <v>19550</v>
      </c>
      <c r="G1259" t="s">
        <v>19551</v>
      </c>
      <c r="H1259" t="s">
        <v>19552</v>
      </c>
      <c r="J1259">
        <f>SUMIF(PLQ!C:C,A1259,PLQ!G:G)</f>
        <v>49</v>
      </c>
      <c r="K1259">
        <f t="shared" si="202"/>
        <v>0</v>
      </c>
      <c r="L1259" s="157">
        <f t="shared" si="203"/>
        <v>0</v>
      </c>
    </row>
    <row r="1260" spans="1:12" x14ac:dyDescent="0.25">
      <c r="A1260" t="s">
        <v>54439</v>
      </c>
      <c r="B1260" s="157" t="s">
        <v>19558</v>
      </c>
      <c r="C1260" s="157" t="s">
        <v>77978</v>
      </c>
      <c r="D1260" t="s">
        <v>77751</v>
      </c>
      <c r="E1260" t="s">
        <v>19560</v>
      </c>
      <c r="F1260">
        <v>1</v>
      </c>
      <c r="G1260">
        <v>401.6</v>
      </c>
      <c r="H1260">
        <v>401.6</v>
      </c>
      <c r="I1260" t="str">
        <f>MID(D1260,1,13)</f>
        <v>14010 - TORNE</v>
      </c>
      <c r="J1260">
        <f>SUMIF(PLQ!C:C,A1260,PLQ!G:G)</f>
        <v>49</v>
      </c>
      <c r="K1260">
        <f t="shared" si="202"/>
        <v>49</v>
      </c>
      <c r="L1260" s="157">
        <f t="shared" si="203"/>
        <v>19678.400000000001</v>
      </c>
    </row>
    <row r="1261" spans="1:12" x14ac:dyDescent="0.25">
      <c r="A1261" t="s">
        <v>54439</v>
      </c>
      <c r="D1261" t="s">
        <v>77793</v>
      </c>
      <c r="E1261" t="s">
        <v>19557</v>
      </c>
      <c r="F1261" t="s">
        <v>19557</v>
      </c>
      <c r="G1261" t="s">
        <v>19557</v>
      </c>
      <c r="H1261">
        <f>SUMIFS(H:H,B:B,$B$13,A:A,$A1261)</f>
        <v>401.6</v>
      </c>
      <c r="J1261">
        <f>SUMIF(PLQ!C:C,A1261,PLQ!G:G)</f>
        <v>49</v>
      </c>
      <c r="K1261">
        <f t="shared" si="202"/>
        <v>0</v>
      </c>
      <c r="L1261" s="157">
        <f t="shared" si="203"/>
        <v>0</v>
      </c>
    </row>
    <row r="1262" spans="1:12" x14ac:dyDescent="0.25">
      <c r="A1262" t="s">
        <v>54439</v>
      </c>
      <c r="B1262" s="157">
        <v>0</v>
      </c>
      <c r="J1262">
        <f>SUMIF(PLQ!C:C,A1262,PLQ!G:G)</f>
        <v>49</v>
      </c>
      <c r="K1262">
        <f t="shared" si="202"/>
        <v>0</v>
      </c>
      <c r="L1262" s="157">
        <f t="shared" si="203"/>
        <v>0</v>
      </c>
    </row>
    <row r="1263" spans="1:12" x14ac:dyDescent="0.25">
      <c r="A1263" t="s">
        <v>54439</v>
      </c>
      <c r="D1263" t="s">
        <v>19563</v>
      </c>
      <c r="E1263" t="s">
        <v>19557</v>
      </c>
      <c r="F1263" t="s">
        <v>19557</v>
      </c>
      <c r="G1263" t="s">
        <v>19557</v>
      </c>
      <c r="H1263">
        <f>SUMIFS(H:H,A:A,A1263,D:D,$D$14)+SUMIFS(H:H,A:A,A1263,D:D,$D$9)</f>
        <v>401.6</v>
      </c>
      <c r="J1263">
        <f>SUMIF(PLQ!C:C,A1263,PLQ!G:G)</f>
        <v>49</v>
      </c>
      <c r="K1263">
        <f t="shared" si="202"/>
        <v>0</v>
      </c>
      <c r="L1263" s="157">
        <f t="shared" si="203"/>
        <v>0</v>
      </c>
    </row>
    <row r="1264" spans="1:12" x14ac:dyDescent="0.25">
      <c r="A1264" t="s">
        <v>54439</v>
      </c>
      <c r="B1264" s="157">
        <v>0</v>
      </c>
      <c r="J1264">
        <f>SUMIF(PLQ!C:C,A1264,PLQ!G:G)</f>
        <v>49</v>
      </c>
      <c r="K1264">
        <f t="shared" si="202"/>
        <v>0</v>
      </c>
      <c r="L1264" s="157">
        <f t="shared" si="203"/>
        <v>0</v>
      </c>
    </row>
    <row r="1265" spans="1:12" x14ac:dyDescent="0.25">
      <c r="A1265" t="s">
        <v>54445</v>
      </c>
      <c r="B1265" s="157">
        <v>0</v>
      </c>
      <c r="D1265" t="s">
        <v>77752</v>
      </c>
      <c r="E1265" t="s">
        <v>22912</v>
      </c>
      <c r="J1265">
        <f>SUMIF(PLQ!C:C,A1265,PLQ!G:G)</f>
        <v>4</v>
      </c>
      <c r="K1265">
        <f t="shared" si="202"/>
        <v>0</v>
      </c>
      <c r="L1265" s="157">
        <f t="shared" si="203"/>
        <v>0</v>
      </c>
    </row>
    <row r="1266" spans="1:12" x14ac:dyDescent="0.25">
      <c r="A1266" t="s">
        <v>54445</v>
      </c>
      <c r="B1266" s="157">
        <v>0</v>
      </c>
      <c r="D1266" t="s">
        <v>77753</v>
      </c>
      <c r="J1266">
        <f>SUMIF(PLQ!C:C,A1266,PLQ!G:G)</f>
        <v>4</v>
      </c>
      <c r="K1266">
        <f t="shared" si="202"/>
        <v>0</v>
      </c>
      <c r="L1266" s="157">
        <f t="shared" si="203"/>
        <v>0</v>
      </c>
    </row>
    <row r="1267" spans="1:12" x14ac:dyDescent="0.25">
      <c r="A1267" t="s">
        <v>54445</v>
      </c>
      <c r="B1267" s="157">
        <v>0</v>
      </c>
      <c r="D1267" t="s">
        <v>77416</v>
      </c>
      <c r="J1267">
        <f>SUMIF(PLQ!C:C,A1267,PLQ!G:G)</f>
        <v>4</v>
      </c>
      <c r="K1267">
        <f t="shared" si="202"/>
        <v>0</v>
      </c>
      <c r="L1267" s="157">
        <f t="shared" si="203"/>
        <v>0</v>
      </c>
    </row>
    <row r="1268" spans="1:12" x14ac:dyDescent="0.25">
      <c r="A1268" t="s">
        <v>54445</v>
      </c>
      <c r="B1268" s="157">
        <v>0</v>
      </c>
      <c r="J1268">
        <f>SUMIF(PLQ!C:C,A1268,PLQ!G:G)</f>
        <v>4</v>
      </c>
      <c r="K1268">
        <f t="shared" si="202"/>
        <v>0</v>
      </c>
      <c r="L1268" s="157">
        <f t="shared" si="203"/>
        <v>0</v>
      </c>
    </row>
    <row r="1269" spans="1:12" x14ac:dyDescent="0.25">
      <c r="A1269" t="s">
        <v>54445</v>
      </c>
      <c r="B1269" s="157" t="s">
        <v>19548</v>
      </c>
      <c r="D1269" t="s">
        <v>19548</v>
      </c>
      <c r="E1269" t="s">
        <v>19549</v>
      </c>
      <c r="F1269" t="s">
        <v>19550</v>
      </c>
      <c r="G1269" t="s">
        <v>19551</v>
      </c>
      <c r="H1269" t="s">
        <v>19552</v>
      </c>
      <c r="J1269">
        <f>SUMIF(PLQ!C:C,A1269,PLQ!G:G)</f>
        <v>4</v>
      </c>
      <c r="K1269">
        <f t="shared" si="202"/>
        <v>0</v>
      </c>
      <c r="L1269" s="157">
        <f t="shared" si="203"/>
        <v>0</v>
      </c>
    </row>
    <row r="1270" spans="1:12" x14ac:dyDescent="0.25">
      <c r="A1270" t="s">
        <v>54445</v>
      </c>
      <c r="B1270" s="157" t="s">
        <v>19548</v>
      </c>
      <c r="C1270" s="157" t="s">
        <v>77827</v>
      </c>
      <c r="D1270" t="s">
        <v>77456</v>
      </c>
      <c r="E1270" t="s">
        <v>19554</v>
      </c>
      <c r="F1270">
        <v>1.03</v>
      </c>
      <c r="G1270">
        <v>21.77</v>
      </c>
      <c r="H1270">
        <f t="shared" ref="H1270:H1271" si="207">F1270*G1270</f>
        <v>22.423100000000002</v>
      </c>
      <c r="I1270" t="str">
        <f t="shared" ref="I1270:I1271" si="208">MID(D1270,1,13)</f>
        <v>01968 - MAO-D</v>
      </c>
      <c r="J1270">
        <f>SUMIF(PLQ!C:C,A1270,PLQ!G:G)</f>
        <v>4</v>
      </c>
      <c r="K1270">
        <f t="shared" si="202"/>
        <v>4.12</v>
      </c>
      <c r="L1270" s="157">
        <f t="shared" si="203"/>
        <v>89.692400000000006</v>
      </c>
    </row>
    <row r="1271" spans="1:12" x14ac:dyDescent="0.25">
      <c r="A1271" t="s">
        <v>54445</v>
      </c>
      <c r="B1271" s="157" t="s">
        <v>19548</v>
      </c>
      <c r="C1271" s="157" t="s">
        <v>77807</v>
      </c>
      <c r="D1271" t="s">
        <v>19555</v>
      </c>
      <c r="E1271" t="s">
        <v>19554</v>
      </c>
      <c r="F1271">
        <v>1.03</v>
      </c>
      <c r="G1271">
        <v>15.69</v>
      </c>
      <c r="H1271">
        <f t="shared" si="207"/>
        <v>16.160699999999999</v>
      </c>
      <c r="I1271" t="str">
        <f t="shared" si="208"/>
        <v>01999 - MAO-D</v>
      </c>
      <c r="J1271">
        <f>SUMIF(PLQ!C:C,A1271,PLQ!G:G)</f>
        <v>4</v>
      </c>
      <c r="K1271">
        <f t="shared" si="202"/>
        <v>4.12</v>
      </c>
      <c r="L1271" s="157">
        <f t="shared" si="203"/>
        <v>64.642799999999994</v>
      </c>
    </row>
    <row r="1272" spans="1:12" x14ac:dyDescent="0.25">
      <c r="A1272" t="s">
        <v>54445</v>
      </c>
      <c r="D1272" t="s">
        <v>77792</v>
      </c>
      <c r="E1272" t="s">
        <v>19557</v>
      </c>
      <c r="F1272" t="s">
        <v>19557</v>
      </c>
      <c r="G1272" t="s">
        <v>19557</v>
      </c>
      <c r="H1272">
        <f>SUMIFS(H:H,B:B,$B$8,A:A,$A1272)</f>
        <v>38.583799999999997</v>
      </c>
      <c r="J1272">
        <f>SUMIF(PLQ!C:C,A1272,PLQ!G:G)</f>
        <v>4</v>
      </c>
      <c r="K1272">
        <f t="shared" si="202"/>
        <v>0</v>
      </c>
      <c r="L1272" s="157">
        <f t="shared" si="203"/>
        <v>0</v>
      </c>
    </row>
    <row r="1273" spans="1:12" x14ac:dyDescent="0.25">
      <c r="A1273" t="s">
        <v>54445</v>
      </c>
      <c r="B1273" s="157">
        <v>0</v>
      </c>
      <c r="J1273">
        <f>SUMIF(PLQ!C:C,A1273,PLQ!G:G)</f>
        <v>4</v>
      </c>
      <c r="K1273">
        <f t="shared" si="202"/>
        <v>0</v>
      </c>
      <c r="L1273" s="157">
        <f t="shared" si="203"/>
        <v>0</v>
      </c>
    </row>
    <row r="1274" spans="1:12" x14ac:dyDescent="0.25">
      <c r="A1274" t="s">
        <v>54445</v>
      </c>
      <c r="B1274" s="157" t="s">
        <v>19558</v>
      </c>
      <c r="D1274" t="s">
        <v>19558</v>
      </c>
      <c r="E1274" t="s">
        <v>19549</v>
      </c>
      <c r="F1274" t="s">
        <v>19550</v>
      </c>
      <c r="G1274" t="s">
        <v>19551</v>
      </c>
      <c r="H1274" t="s">
        <v>19552</v>
      </c>
      <c r="J1274">
        <f>SUMIF(PLQ!C:C,A1274,PLQ!G:G)</f>
        <v>4</v>
      </c>
      <c r="K1274">
        <f t="shared" si="202"/>
        <v>0</v>
      </c>
      <c r="L1274" s="157">
        <f t="shared" si="203"/>
        <v>0</v>
      </c>
    </row>
    <row r="1275" spans="1:12" x14ac:dyDescent="0.25">
      <c r="A1275" t="s">
        <v>54445</v>
      </c>
      <c r="B1275" s="157" t="s">
        <v>19558</v>
      </c>
      <c r="C1275" s="157" t="s">
        <v>77979</v>
      </c>
      <c r="D1275" t="s">
        <v>77754</v>
      </c>
      <c r="E1275" t="s">
        <v>19560</v>
      </c>
      <c r="F1275">
        <v>1</v>
      </c>
      <c r="G1275">
        <v>208.41</v>
      </c>
      <c r="H1275">
        <v>208.41</v>
      </c>
      <c r="I1275" t="str">
        <f>MID(D1275,1,13)</f>
        <v>13148 - BARRA</v>
      </c>
      <c r="J1275">
        <f>SUMIF(PLQ!C:C,A1275,PLQ!G:G)</f>
        <v>4</v>
      </c>
      <c r="K1275">
        <f t="shared" si="202"/>
        <v>4</v>
      </c>
      <c r="L1275" s="157">
        <f t="shared" si="203"/>
        <v>833.64</v>
      </c>
    </row>
    <row r="1276" spans="1:12" x14ac:dyDescent="0.25">
      <c r="A1276" t="s">
        <v>54445</v>
      </c>
      <c r="D1276" t="s">
        <v>77793</v>
      </c>
      <c r="E1276" t="s">
        <v>19557</v>
      </c>
      <c r="F1276" t="s">
        <v>19557</v>
      </c>
      <c r="G1276" t="s">
        <v>19557</v>
      </c>
      <c r="H1276">
        <f>SUMIFS(H:H,B:B,$B$13,A:A,$A1276)</f>
        <v>208.41</v>
      </c>
      <c r="J1276">
        <f>SUMIF(PLQ!C:C,A1276,PLQ!G:G)</f>
        <v>4</v>
      </c>
      <c r="K1276">
        <f t="shared" si="202"/>
        <v>0</v>
      </c>
      <c r="L1276" s="157">
        <f t="shared" si="203"/>
        <v>0</v>
      </c>
    </row>
    <row r="1277" spans="1:12" x14ac:dyDescent="0.25">
      <c r="A1277" t="s">
        <v>54445</v>
      </c>
      <c r="B1277" s="157">
        <v>0</v>
      </c>
      <c r="J1277">
        <f>SUMIF(PLQ!C:C,A1277,PLQ!G:G)</f>
        <v>4</v>
      </c>
      <c r="K1277">
        <f t="shared" si="202"/>
        <v>0</v>
      </c>
      <c r="L1277" s="157">
        <f t="shared" si="203"/>
        <v>0</v>
      </c>
    </row>
    <row r="1278" spans="1:12" x14ac:dyDescent="0.25">
      <c r="A1278" t="s">
        <v>54445</v>
      </c>
      <c r="D1278" t="s">
        <v>19563</v>
      </c>
      <c r="E1278" t="s">
        <v>19557</v>
      </c>
      <c r="F1278" t="s">
        <v>19557</v>
      </c>
      <c r="G1278" t="s">
        <v>19557</v>
      </c>
      <c r="H1278">
        <f>SUMIFS(H:H,A:A,A1278,D:D,$D$14)+SUMIFS(H:H,A:A,A1278,D:D,$D$9)</f>
        <v>246.99379999999999</v>
      </c>
      <c r="J1278">
        <f>SUMIF(PLQ!C:C,A1278,PLQ!G:G)</f>
        <v>4</v>
      </c>
      <c r="K1278">
        <f t="shared" si="202"/>
        <v>0</v>
      </c>
      <c r="L1278" s="157">
        <f t="shared" si="203"/>
        <v>0</v>
      </c>
    </row>
    <row r="1279" spans="1:12" x14ac:dyDescent="0.25">
      <c r="A1279" t="s">
        <v>54445</v>
      </c>
      <c r="B1279" s="157">
        <v>0</v>
      </c>
      <c r="J1279">
        <f>SUMIF(PLQ!C:C,A1279,PLQ!G:G)</f>
        <v>4</v>
      </c>
      <c r="K1279">
        <f t="shared" si="202"/>
        <v>0</v>
      </c>
      <c r="L1279" s="157">
        <f t="shared" si="203"/>
        <v>0</v>
      </c>
    </row>
    <row r="1280" spans="1:12" x14ac:dyDescent="0.25">
      <c r="A1280" t="s">
        <v>54462</v>
      </c>
      <c r="B1280" s="157">
        <v>0</v>
      </c>
      <c r="D1280" t="s">
        <v>77755</v>
      </c>
      <c r="E1280" t="s">
        <v>37564</v>
      </c>
      <c r="J1280">
        <f>SUMIF(PLQ!C:C,A1280,PLQ!G:G)</f>
        <v>155</v>
      </c>
      <c r="K1280">
        <f t="shared" si="202"/>
        <v>0</v>
      </c>
      <c r="L1280" s="157">
        <f t="shared" si="203"/>
        <v>0</v>
      </c>
    </row>
    <row r="1281" spans="1:12" x14ac:dyDescent="0.25">
      <c r="A1281" t="s">
        <v>54462</v>
      </c>
      <c r="B1281" s="157">
        <v>0</v>
      </c>
      <c r="D1281" t="s">
        <v>77756</v>
      </c>
      <c r="J1281">
        <f>SUMIF(PLQ!C:C,A1281,PLQ!G:G)</f>
        <v>155</v>
      </c>
      <c r="K1281">
        <f t="shared" si="202"/>
        <v>0</v>
      </c>
      <c r="L1281" s="157">
        <f t="shared" si="203"/>
        <v>0</v>
      </c>
    </row>
    <row r="1282" spans="1:12" x14ac:dyDescent="0.25">
      <c r="A1282" t="s">
        <v>54462</v>
      </c>
      <c r="B1282" s="157">
        <v>0</v>
      </c>
      <c r="D1282" t="s">
        <v>77416</v>
      </c>
      <c r="J1282">
        <f>SUMIF(PLQ!C:C,A1282,PLQ!G:G)</f>
        <v>155</v>
      </c>
      <c r="K1282">
        <f t="shared" si="202"/>
        <v>0</v>
      </c>
      <c r="L1282" s="157">
        <f t="shared" si="203"/>
        <v>0</v>
      </c>
    </row>
    <row r="1283" spans="1:12" x14ac:dyDescent="0.25">
      <c r="A1283" t="s">
        <v>54462</v>
      </c>
      <c r="B1283" s="157">
        <v>0</v>
      </c>
      <c r="J1283">
        <f>SUMIF(PLQ!C:C,A1283,PLQ!G:G)</f>
        <v>155</v>
      </c>
      <c r="K1283">
        <f t="shared" si="202"/>
        <v>0</v>
      </c>
      <c r="L1283" s="157">
        <f t="shared" si="203"/>
        <v>0</v>
      </c>
    </row>
    <row r="1284" spans="1:12" x14ac:dyDescent="0.25">
      <c r="A1284" t="s">
        <v>54462</v>
      </c>
      <c r="B1284" s="157" t="s">
        <v>19548</v>
      </c>
      <c r="D1284" t="s">
        <v>19548</v>
      </c>
      <c r="E1284" t="s">
        <v>19549</v>
      </c>
      <c r="F1284" t="s">
        <v>19550</v>
      </c>
      <c r="G1284" t="s">
        <v>19551</v>
      </c>
      <c r="H1284" t="s">
        <v>19552</v>
      </c>
      <c r="J1284">
        <f>SUMIF(PLQ!C:C,A1284,PLQ!G:G)</f>
        <v>155</v>
      </c>
      <c r="K1284">
        <f t="shared" si="202"/>
        <v>0</v>
      </c>
      <c r="L1284" s="157">
        <f t="shared" si="203"/>
        <v>0</v>
      </c>
    </row>
    <row r="1285" spans="1:12" x14ac:dyDescent="0.25">
      <c r="A1285" t="s">
        <v>54462</v>
      </c>
      <c r="B1285" s="157" t="s">
        <v>19548</v>
      </c>
      <c r="C1285" s="157" t="s">
        <v>77887</v>
      </c>
      <c r="D1285" t="s">
        <v>77581</v>
      </c>
      <c r="E1285" t="s">
        <v>19554</v>
      </c>
      <c r="F1285">
        <v>2.472</v>
      </c>
      <c r="G1285">
        <v>21.67</v>
      </c>
      <c r="H1285">
        <f t="shared" ref="H1285:H1286" si="209">F1285*G1285</f>
        <v>53.568240000000003</v>
      </c>
      <c r="I1285" t="str">
        <f t="shared" ref="I1285:I1286" si="210">MID(D1285,1,13)</f>
        <v>01983 - MAO-D</v>
      </c>
      <c r="J1285">
        <f>SUMIF(PLQ!C:C,A1285,PLQ!G:G)</f>
        <v>155</v>
      </c>
      <c r="K1285">
        <f t="shared" si="202"/>
        <v>383.15999999999997</v>
      </c>
      <c r="L1285" s="157">
        <f t="shared" si="203"/>
        <v>8303.0771999999997</v>
      </c>
    </row>
    <row r="1286" spans="1:12" x14ac:dyDescent="0.25">
      <c r="A1286" t="s">
        <v>54462</v>
      </c>
      <c r="B1286" s="157" t="s">
        <v>19548</v>
      </c>
      <c r="C1286" s="157" t="s">
        <v>77807</v>
      </c>
      <c r="D1286" t="s">
        <v>19555</v>
      </c>
      <c r="E1286" t="s">
        <v>19554</v>
      </c>
      <c r="F1286">
        <v>2.472</v>
      </c>
      <c r="G1286">
        <v>15.69</v>
      </c>
      <c r="H1286">
        <f t="shared" si="209"/>
        <v>38.785679999999999</v>
      </c>
      <c r="I1286" t="str">
        <f t="shared" si="210"/>
        <v>01999 - MAO-D</v>
      </c>
      <c r="J1286">
        <f>SUMIF(PLQ!C:C,A1286,PLQ!G:G)</f>
        <v>155</v>
      </c>
      <c r="K1286">
        <f t="shared" si="202"/>
        <v>383.15999999999997</v>
      </c>
      <c r="L1286" s="157">
        <f t="shared" si="203"/>
        <v>6011.7803999999996</v>
      </c>
    </row>
    <row r="1287" spans="1:12" x14ac:dyDescent="0.25">
      <c r="A1287" t="s">
        <v>54462</v>
      </c>
      <c r="D1287" t="s">
        <v>77792</v>
      </c>
      <c r="E1287" t="s">
        <v>19557</v>
      </c>
      <c r="F1287" t="s">
        <v>19557</v>
      </c>
      <c r="G1287" t="s">
        <v>19557</v>
      </c>
      <c r="H1287">
        <f>SUMIFS(H:H,B:B,$B$8,A:A,$A1287)</f>
        <v>92.353920000000002</v>
      </c>
      <c r="J1287">
        <f>SUMIF(PLQ!C:C,A1287,PLQ!G:G)</f>
        <v>155</v>
      </c>
      <c r="K1287">
        <f t="shared" si="202"/>
        <v>0</v>
      </c>
      <c r="L1287" s="157">
        <f t="shared" si="203"/>
        <v>0</v>
      </c>
    </row>
    <row r="1288" spans="1:12" x14ac:dyDescent="0.25">
      <c r="A1288" t="s">
        <v>54462</v>
      </c>
      <c r="B1288" s="157">
        <v>0</v>
      </c>
      <c r="J1288">
        <f>SUMIF(PLQ!C:C,A1288,PLQ!G:G)</f>
        <v>155</v>
      </c>
      <c r="K1288">
        <f t="shared" ref="K1288:K1351" si="211">IFERROR(F1288*J1288,0)</f>
        <v>0</v>
      </c>
      <c r="L1288" s="157">
        <f t="shared" ref="L1288:L1351" si="212">IFERROR(G1288*K1288,0)</f>
        <v>0</v>
      </c>
    </row>
    <row r="1289" spans="1:12" x14ac:dyDescent="0.25">
      <c r="A1289" t="s">
        <v>54462</v>
      </c>
      <c r="B1289" s="157" t="s">
        <v>19558</v>
      </c>
      <c r="D1289" t="s">
        <v>19558</v>
      </c>
      <c r="E1289" t="s">
        <v>19549</v>
      </c>
      <c r="F1289" t="s">
        <v>19550</v>
      </c>
      <c r="G1289" t="s">
        <v>19551</v>
      </c>
      <c r="H1289" t="s">
        <v>19552</v>
      </c>
      <c r="J1289">
        <f>SUMIF(PLQ!C:C,A1289,PLQ!G:G)</f>
        <v>155</v>
      </c>
      <c r="K1289">
        <f t="shared" si="211"/>
        <v>0</v>
      </c>
      <c r="L1289" s="157">
        <f t="shared" si="212"/>
        <v>0</v>
      </c>
    </row>
    <row r="1290" spans="1:12" x14ac:dyDescent="0.25">
      <c r="A1290" t="s">
        <v>54462</v>
      </c>
      <c r="B1290" s="157" t="s">
        <v>19558</v>
      </c>
      <c r="C1290" s="157" t="s">
        <v>77980</v>
      </c>
      <c r="D1290" t="s">
        <v>77757</v>
      </c>
      <c r="E1290" t="s">
        <v>19560</v>
      </c>
      <c r="F1290">
        <v>1</v>
      </c>
      <c r="G1290">
        <v>34.07</v>
      </c>
      <c r="H1290">
        <v>34.07</v>
      </c>
      <c r="I1290" t="str">
        <f>MID(D1290,1,13)</f>
        <v>13241 - LUMIN</v>
      </c>
      <c r="J1290">
        <f>SUMIF(PLQ!C:C,A1290,PLQ!G:G)</f>
        <v>155</v>
      </c>
      <c r="K1290">
        <f t="shared" si="211"/>
        <v>155</v>
      </c>
      <c r="L1290" s="157">
        <f t="shared" si="212"/>
        <v>5280.85</v>
      </c>
    </row>
    <row r="1291" spans="1:12" x14ac:dyDescent="0.25">
      <c r="A1291" t="s">
        <v>54462</v>
      </c>
      <c r="D1291" t="s">
        <v>77793</v>
      </c>
      <c r="E1291" t="s">
        <v>19557</v>
      </c>
      <c r="F1291" t="s">
        <v>19557</v>
      </c>
      <c r="G1291" t="s">
        <v>19557</v>
      </c>
      <c r="H1291">
        <f>SUMIFS(H:H,B:B,$B$13,A:A,$A1291)</f>
        <v>34.07</v>
      </c>
      <c r="J1291">
        <f>SUMIF(PLQ!C:C,A1291,PLQ!G:G)</f>
        <v>155</v>
      </c>
      <c r="K1291">
        <f t="shared" si="211"/>
        <v>0</v>
      </c>
      <c r="L1291" s="157">
        <f t="shared" si="212"/>
        <v>0</v>
      </c>
    </row>
    <row r="1292" spans="1:12" x14ac:dyDescent="0.25">
      <c r="A1292" t="s">
        <v>54462</v>
      </c>
      <c r="B1292" s="157">
        <v>0</v>
      </c>
      <c r="J1292">
        <f>SUMIF(PLQ!C:C,A1292,PLQ!G:G)</f>
        <v>155</v>
      </c>
      <c r="K1292">
        <f t="shared" si="211"/>
        <v>0</v>
      </c>
      <c r="L1292" s="157">
        <f t="shared" si="212"/>
        <v>0</v>
      </c>
    </row>
    <row r="1293" spans="1:12" x14ac:dyDescent="0.25">
      <c r="A1293" t="s">
        <v>54462</v>
      </c>
      <c r="D1293" t="s">
        <v>19563</v>
      </c>
      <c r="E1293" t="s">
        <v>19557</v>
      </c>
      <c r="F1293" t="s">
        <v>19557</v>
      </c>
      <c r="G1293" t="s">
        <v>19557</v>
      </c>
      <c r="H1293">
        <f>SUMIFS(H:H,A:A,A1293,D:D,$D$14)+SUMIFS(H:H,A:A,A1293,D:D,$D$9)</f>
        <v>126.42392000000001</v>
      </c>
      <c r="J1293">
        <f>SUMIF(PLQ!C:C,A1293,PLQ!G:G)</f>
        <v>155</v>
      </c>
      <c r="K1293">
        <f t="shared" si="211"/>
        <v>0</v>
      </c>
      <c r="L1293" s="157">
        <f t="shared" si="212"/>
        <v>0</v>
      </c>
    </row>
    <row r="1294" spans="1:12" x14ac:dyDescent="0.25">
      <c r="A1294" t="s">
        <v>54462</v>
      </c>
      <c r="B1294" s="157">
        <v>0</v>
      </c>
      <c r="J1294">
        <f>SUMIF(PLQ!C:C,A1294,PLQ!G:G)</f>
        <v>155</v>
      </c>
      <c r="K1294">
        <f t="shared" si="211"/>
        <v>0</v>
      </c>
      <c r="L1294" s="157">
        <f t="shared" si="212"/>
        <v>0</v>
      </c>
    </row>
    <row r="1295" spans="1:12" x14ac:dyDescent="0.25">
      <c r="A1295" t="s">
        <v>54396</v>
      </c>
      <c r="B1295" s="157">
        <v>0</v>
      </c>
      <c r="D1295" t="s">
        <v>77758</v>
      </c>
      <c r="E1295" t="s">
        <v>20600</v>
      </c>
      <c r="J1295">
        <f>SUMIF(PLQ!C:C,A1295,PLQ!G:G)</f>
        <v>736.60630000000003</v>
      </c>
      <c r="K1295">
        <f t="shared" si="211"/>
        <v>0</v>
      </c>
      <c r="L1295" s="157">
        <f t="shared" si="212"/>
        <v>0</v>
      </c>
    </row>
    <row r="1296" spans="1:12" x14ac:dyDescent="0.25">
      <c r="A1296" t="s">
        <v>54396</v>
      </c>
      <c r="B1296" s="157">
        <v>0</v>
      </c>
      <c r="D1296" t="s">
        <v>77759</v>
      </c>
      <c r="J1296">
        <f>SUMIF(PLQ!C:C,A1296,PLQ!G:G)</f>
        <v>736.60630000000003</v>
      </c>
      <c r="K1296">
        <f t="shared" si="211"/>
        <v>0</v>
      </c>
      <c r="L1296" s="157">
        <f t="shared" si="212"/>
        <v>0</v>
      </c>
    </row>
    <row r="1297" spans="1:12" x14ac:dyDescent="0.25">
      <c r="A1297" t="s">
        <v>54396</v>
      </c>
      <c r="B1297" s="157">
        <v>0</v>
      </c>
      <c r="D1297" t="s">
        <v>19547</v>
      </c>
      <c r="J1297">
        <f>SUMIF(PLQ!C:C,A1297,PLQ!G:G)</f>
        <v>736.60630000000003</v>
      </c>
      <c r="K1297">
        <f t="shared" si="211"/>
        <v>0</v>
      </c>
      <c r="L1297" s="157">
        <f t="shared" si="212"/>
        <v>0</v>
      </c>
    </row>
    <row r="1298" spans="1:12" x14ac:dyDescent="0.25">
      <c r="A1298" t="s">
        <v>54396</v>
      </c>
      <c r="B1298" s="157">
        <v>0</v>
      </c>
      <c r="J1298">
        <f>SUMIF(PLQ!C:C,A1298,PLQ!G:G)</f>
        <v>736.60630000000003</v>
      </c>
      <c r="K1298">
        <f t="shared" si="211"/>
        <v>0</v>
      </c>
      <c r="L1298" s="157">
        <f t="shared" si="212"/>
        <v>0</v>
      </c>
    </row>
    <row r="1299" spans="1:12" x14ac:dyDescent="0.25">
      <c r="A1299" t="s">
        <v>54396</v>
      </c>
      <c r="B1299" s="157" t="s">
        <v>19548</v>
      </c>
      <c r="D1299" t="s">
        <v>19548</v>
      </c>
      <c r="E1299" t="s">
        <v>19549</v>
      </c>
      <c r="F1299" t="s">
        <v>19550</v>
      </c>
      <c r="G1299" t="s">
        <v>19551</v>
      </c>
      <c r="H1299" t="s">
        <v>19552</v>
      </c>
      <c r="J1299">
        <f>SUMIF(PLQ!C:C,A1299,PLQ!G:G)</f>
        <v>736.60630000000003</v>
      </c>
      <c r="K1299">
        <f t="shared" si="211"/>
        <v>0</v>
      </c>
      <c r="L1299" s="157">
        <f t="shared" si="212"/>
        <v>0</v>
      </c>
    </row>
    <row r="1300" spans="1:12" x14ac:dyDescent="0.25">
      <c r="A1300" t="s">
        <v>54396</v>
      </c>
      <c r="B1300" s="157" t="s">
        <v>19548</v>
      </c>
      <c r="C1300" s="157" t="s">
        <v>77827</v>
      </c>
      <c r="D1300" t="s">
        <v>77456</v>
      </c>
      <c r="E1300" t="s">
        <v>19554</v>
      </c>
      <c r="F1300">
        <v>2.1114999999999999</v>
      </c>
      <c r="G1300">
        <v>21.77</v>
      </c>
      <c r="H1300">
        <f t="shared" ref="H1300:H1301" si="213">F1300*G1300</f>
        <v>45.967354999999998</v>
      </c>
      <c r="I1300" t="str">
        <f t="shared" ref="I1300:I1301" si="214">MID(D1300,1,13)</f>
        <v>01968 - MAO-D</v>
      </c>
      <c r="J1300">
        <f>SUMIF(PLQ!C:C,A1300,PLQ!G:G)</f>
        <v>736.60630000000003</v>
      </c>
      <c r="K1300">
        <f t="shared" si="211"/>
        <v>1555.34420245</v>
      </c>
      <c r="L1300" s="157">
        <f t="shared" si="212"/>
        <v>33859.843287336502</v>
      </c>
    </row>
    <row r="1301" spans="1:12" x14ac:dyDescent="0.25">
      <c r="A1301" t="s">
        <v>54396</v>
      </c>
      <c r="B1301" s="157" t="s">
        <v>19548</v>
      </c>
      <c r="C1301" s="157" t="s">
        <v>77807</v>
      </c>
      <c r="D1301" t="s">
        <v>19555</v>
      </c>
      <c r="E1301" t="s">
        <v>19554</v>
      </c>
      <c r="F1301">
        <v>1.0506</v>
      </c>
      <c r="G1301">
        <v>15.69</v>
      </c>
      <c r="H1301">
        <f t="shared" si="213"/>
        <v>16.483913999999999</v>
      </c>
      <c r="I1301" t="str">
        <f t="shared" si="214"/>
        <v>01999 - MAO-D</v>
      </c>
      <c r="J1301">
        <f>SUMIF(PLQ!C:C,A1301,PLQ!G:G)</f>
        <v>736.60630000000003</v>
      </c>
      <c r="K1301">
        <f t="shared" si="211"/>
        <v>773.87857878</v>
      </c>
      <c r="L1301" s="157">
        <f t="shared" si="212"/>
        <v>12142.1549010582</v>
      </c>
    </row>
    <row r="1302" spans="1:12" x14ac:dyDescent="0.25">
      <c r="A1302" t="s">
        <v>54396</v>
      </c>
      <c r="D1302" t="s">
        <v>77792</v>
      </c>
      <c r="E1302" t="s">
        <v>19557</v>
      </c>
      <c r="F1302" t="s">
        <v>19557</v>
      </c>
      <c r="G1302" t="s">
        <v>19557</v>
      </c>
      <c r="H1302">
        <f>SUMIFS(H:H,B:B,$B$8,A:A,$A1302)</f>
        <v>62.451268999999996</v>
      </c>
      <c r="J1302">
        <f>SUMIF(PLQ!C:C,A1302,PLQ!G:G)</f>
        <v>736.60630000000003</v>
      </c>
      <c r="K1302">
        <f t="shared" si="211"/>
        <v>0</v>
      </c>
      <c r="L1302" s="157">
        <f t="shared" si="212"/>
        <v>0</v>
      </c>
    </row>
    <row r="1303" spans="1:12" x14ac:dyDescent="0.25">
      <c r="A1303" t="s">
        <v>54396</v>
      </c>
      <c r="B1303" s="157">
        <v>0</v>
      </c>
      <c r="J1303">
        <f>SUMIF(PLQ!C:C,A1303,PLQ!G:G)</f>
        <v>736.60630000000003</v>
      </c>
      <c r="K1303">
        <f t="shared" si="211"/>
        <v>0</v>
      </c>
      <c r="L1303" s="157">
        <f t="shared" si="212"/>
        <v>0</v>
      </c>
    </row>
    <row r="1304" spans="1:12" x14ac:dyDescent="0.25">
      <c r="A1304" t="s">
        <v>54396</v>
      </c>
      <c r="B1304" s="157" t="s">
        <v>19558</v>
      </c>
      <c r="D1304" t="s">
        <v>19558</v>
      </c>
      <c r="E1304" t="s">
        <v>19549</v>
      </c>
      <c r="F1304" t="s">
        <v>19550</v>
      </c>
      <c r="G1304" t="s">
        <v>19551</v>
      </c>
      <c r="H1304" t="s">
        <v>19552</v>
      </c>
      <c r="J1304">
        <f>SUMIF(PLQ!C:C,A1304,PLQ!G:G)</f>
        <v>736.60630000000003</v>
      </c>
      <c r="K1304">
        <f t="shared" si="211"/>
        <v>0</v>
      </c>
      <c r="L1304" s="157">
        <f t="shared" si="212"/>
        <v>0</v>
      </c>
    </row>
    <row r="1305" spans="1:12" x14ac:dyDescent="0.25">
      <c r="A1305" t="s">
        <v>54396</v>
      </c>
      <c r="B1305" s="157" t="s">
        <v>19558</v>
      </c>
      <c r="C1305" s="157" t="s">
        <v>55575</v>
      </c>
      <c r="D1305" t="s">
        <v>77582</v>
      </c>
      <c r="E1305" t="s">
        <v>19571</v>
      </c>
      <c r="F1305">
        <v>5.1999999999999998E-2</v>
      </c>
      <c r="G1305">
        <v>265.40629999999999</v>
      </c>
      <c r="H1305">
        <v>13.8011</v>
      </c>
      <c r="I1305" t="str">
        <f t="shared" ref="I1305:I1306" si="215">MID(D1305,1,13)</f>
        <v>07.006.0025-1</v>
      </c>
      <c r="J1305">
        <f>SUMIF(PLQ!C:C,A1305,PLQ!G:G)</f>
        <v>736.60630000000003</v>
      </c>
      <c r="K1305">
        <f t="shared" si="211"/>
        <v>38.303527600000002</v>
      </c>
      <c r="L1305" s="157">
        <f t="shared" si="212"/>
        <v>10165.99753726388</v>
      </c>
    </row>
    <row r="1306" spans="1:12" x14ac:dyDescent="0.25">
      <c r="A1306" t="s">
        <v>54396</v>
      </c>
      <c r="B1306" s="157" t="s">
        <v>19558</v>
      </c>
      <c r="C1306" s="157" t="s">
        <v>77981</v>
      </c>
      <c r="D1306" t="s">
        <v>77760</v>
      </c>
      <c r="E1306" t="s">
        <v>19560</v>
      </c>
      <c r="F1306">
        <v>51</v>
      </c>
      <c r="G1306">
        <v>0.63</v>
      </c>
      <c r="H1306">
        <v>32.130000000000003</v>
      </c>
      <c r="I1306" t="str">
        <f t="shared" si="215"/>
        <v>00559 - TIJOL</v>
      </c>
      <c r="J1306">
        <f>SUMIF(PLQ!C:C,A1306,PLQ!G:G)</f>
        <v>736.60630000000003</v>
      </c>
      <c r="K1306">
        <f t="shared" si="211"/>
        <v>37566.921300000002</v>
      </c>
      <c r="L1306" s="157">
        <f t="shared" si="212"/>
        <v>23667.160419</v>
      </c>
    </row>
    <row r="1307" spans="1:12" x14ac:dyDescent="0.25">
      <c r="A1307" t="s">
        <v>54396</v>
      </c>
      <c r="D1307" t="s">
        <v>77793</v>
      </c>
      <c r="E1307" t="s">
        <v>19557</v>
      </c>
      <c r="F1307" t="s">
        <v>19557</v>
      </c>
      <c r="G1307" t="s">
        <v>19557</v>
      </c>
      <c r="H1307">
        <f>SUMIFS(H:H,B:B,$B$13,A:A,$A1307)</f>
        <v>45.931100000000001</v>
      </c>
      <c r="J1307">
        <f>SUMIF(PLQ!C:C,A1307,PLQ!G:G)</f>
        <v>736.60630000000003</v>
      </c>
      <c r="K1307">
        <f t="shared" si="211"/>
        <v>0</v>
      </c>
      <c r="L1307" s="157">
        <f t="shared" si="212"/>
        <v>0</v>
      </c>
    </row>
    <row r="1308" spans="1:12" x14ac:dyDescent="0.25">
      <c r="A1308" t="s">
        <v>54396</v>
      </c>
      <c r="B1308" s="157">
        <v>0</v>
      </c>
      <c r="J1308">
        <f>SUMIF(PLQ!C:C,A1308,PLQ!G:G)</f>
        <v>736.60630000000003</v>
      </c>
      <c r="K1308">
        <f t="shared" si="211"/>
        <v>0</v>
      </c>
      <c r="L1308" s="157">
        <f t="shared" si="212"/>
        <v>0</v>
      </c>
    </row>
    <row r="1309" spans="1:12" x14ac:dyDescent="0.25">
      <c r="A1309" t="s">
        <v>54396</v>
      </c>
      <c r="D1309" t="s">
        <v>19563</v>
      </c>
      <c r="E1309" t="s">
        <v>19557</v>
      </c>
      <c r="F1309" t="s">
        <v>19557</v>
      </c>
      <c r="G1309" t="s">
        <v>19557</v>
      </c>
      <c r="H1309">
        <f>SUMIFS(H:H,A:A,A1309,D:D,$D$14)+SUMIFS(H:H,A:A,A1309,D:D,$D$9)</f>
        <v>108.382369</v>
      </c>
      <c r="J1309">
        <f>SUMIF(PLQ!C:C,A1309,PLQ!G:G)</f>
        <v>736.60630000000003</v>
      </c>
      <c r="K1309">
        <f t="shared" si="211"/>
        <v>0</v>
      </c>
      <c r="L1309" s="157">
        <f t="shared" si="212"/>
        <v>0</v>
      </c>
    </row>
    <row r="1310" spans="1:12" x14ac:dyDescent="0.25">
      <c r="A1310" t="s">
        <v>54396</v>
      </c>
      <c r="B1310" s="157">
        <v>0</v>
      </c>
      <c r="J1310">
        <f>SUMIF(PLQ!C:C,A1310,PLQ!G:G)</f>
        <v>736.60630000000003</v>
      </c>
      <c r="K1310">
        <f t="shared" si="211"/>
        <v>0</v>
      </c>
      <c r="L1310" s="157">
        <f t="shared" si="212"/>
        <v>0</v>
      </c>
    </row>
    <row r="1311" spans="1:12" x14ac:dyDescent="0.25">
      <c r="A1311" t="s">
        <v>54476</v>
      </c>
      <c r="B1311" s="157">
        <v>0</v>
      </c>
      <c r="D1311" t="s">
        <v>77761</v>
      </c>
      <c r="E1311" t="s">
        <v>48115</v>
      </c>
      <c r="J1311">
        <f>SUMIF(PLQ!C:C,A1311,PLQ!G:G)</f>
        <v>15</v>
      </c>
      <c r="K1311">
        <f t="shared" si="211"/>
        <v>0</v>
      </c>
      <c r="L1311" s="157">
        <f t="shared" si="212"/>
        <v>0</v>
      </c>
    </row>
    <row r="1312" spans="1:12" x14ac:dyDescent="0.25">
      <c r="A1312" t="s">
        <v>54476</v>
      </c>
      <c r="B1312" s="157">
        <v>0</v>
      </c>
      <c r="D1312" t="s">
        <v>77762</v>
      </c>
      <c r="J1312">
        <f>SUMIF(PLQ!C:C,A1312,PLQ!G:G)</f>
        <v>15</v>
      </c>
      <c r="K1312">
        <f t="shared" si="211"/>
        <v>0</v>
      </c>
      <c r="L1312" s="157">
        <f t="shared" si="212"/>
        <v>0</v>
      </c>
    </row>
    <row r="1313" spans="1:12" x14ac:dyDescent="0.25">
      <c r="A1313" t="s">
        <v>54476</v>
      </c>
      <c r="B1313" s="157">
        <v>0</v>
      </c>
      <c r="D1313" t="s">
        <v>77763</v>
      </c>
      <c r="J1313">
        <f>SUMIF(PLQ!C:C,A1313,PLQ!G:G)</f>
        <v>15</v>
      </c>
      <c r="K1313">
        <f t="shared" si="211"/>
        <v>0</v>
      </c>
      <c r="L1313" s="157">
        <f t="shared" si="212"/>
        <v>0</v>
      </c>
    </row>
    <row r="1314" spans="1:12" x14ac:dyDescent="0.25">
      <c r="A1314" t="s">
        <v>54476</v>
      </c>
      <c r="B1314" s="157">
        <v>0</v>
      </c>
      <c r="J1314">
        <f>SUMIF(PLQ!C:C,A1314,PLQ!G:G)</f>
        <v>15</v>
      </c>
      <c r="K1314">
        <f t="shared" si="211"/>
        <v>0</v>
      </c>
      <c r="L1314" s="157">
        <f t="shared" si="212"/>
        <v>0</v>
      </c>
    </row>
    <row r="1315" spans="1:12" x14ac:dyDescent="0.25">
      <c r="A1315" t="s">
        <v>54476</v>
      </c>
      <c r="B1315" s="157" t="s">
        <v>19558</v>
      </c>
      <c r="D1315" t="s">
        <v>19558</v>
      </c>
      <c r="E1315" t="s">
        <v>19549</v>
      </c>
      <c r="F1315" t="s">
        <v>19550</v>
      </c>
      <c r="G1315" t="s">
        <v>19551</v>
      </c>
      <c r="H1315" t="s">
        <v>19552</v>
      </c>
      <c r="J1315">
        <f>SUMIF(PLQ!C:C,A1315,PLQ!G:G)</f>
        <v>15</v>
      </c>
      <c r="K1315">
        <f t="shared" si="211"/>
        <v>0</v>
      </c>
      <c r="L1315" s="157">
        <f t="shared" si="212"/>
        <v>0</v>
      </c>
    </row>
    <row r="1316" spans="1:12" x14ac:dyDescent="0.25">
      <c r="A1316" t="s">
        <v>54476</v>
      </c>
      <c r="B1316" s="157" t="s">
        <v>19558</v>
      </c>
      <c r="C1316" s="157" t="s">
        <v>77982</v>
      </c>
      <c r="D1316" t="s">
        <v>77764</v>
      </c>
      <c r="E1316" t="s">
        <v>19560</v>
      </c>
      <c r="F1316">
        <v>0.18379999999999999</v>
      </c>
      <c r="G1316" s="153">
        <v>114645</v>
      </c>
      <c r="H1316" s="153">
        <v>21071.751</v>
      </c>
      <c r="I1316" t="str">
        <f>MID(D1316,1,13)</f>
        <v>13999 - EQUIP</v>
      </c>
      <c r="J1316">
        <f>SUMIF(PLQ!C:C,A1316,PLQ!G:G)</f>
        <v>15</v>
      </c>
      <c r="K1316">
        <f t="shared" si="211"/>
        <v>2.7569999999999997</v>
      </c>
      <c r="L1316" s="157">
        <f t="shared" si="212"/>
        <v>316076.26499999996</v>
      </c>
    </row>
    <row r="1317" spans="1:12" x14ac:dyDescent="0.25">
      <c r="A1317" t="s">
        <v>54476</v>
      </c>
      <c r="D1317" t="s">
        <v>77793</v>
      </c>
      <c r="E1317" t="s">
        <v>19557</v>
      </c>
      <c r="F1317" t="s">
        <v>19557</v>
      </c>
      <c r="G1317" t="s">
        <v>19557</v>
      </c>
      <c r="H1317">
        <f>SUMIFS(H:H,B:B,$B$13,A:A,$A1317)</f>
        <v>21071.751</v>
      </c>
      <c r="J1317">
        <f>SUMIF(PLQ!C:C,A1317,PLQ!G:G)</f>
        <v>15</v>
      </c>
      <c r="K1317">
        <f t="shared" si="211"/>
        <v>0</v>
      </c>
      <c r="L1317" s="157">
        <f t="shared" si="212"/>
        <v>0</v>
      </c>
    </row>
    <row r="1318" spans="1:12" x14ac:dyDescent="0.25">
      <c r="A1318" t="s">
        <v>54476</v>
      </c>
      <c r="B1318" s="157">
        <v>0</v>
      </c>
      <c r="J1318">
        <f>SUMIF(PLQ!C:C,A1318,PLQ!G:G)</f>
        <v>15</v>
      </c>
      <c r="K1318">
        <f t="shared" si="211"/>
        <v>0</v>
      </c>
      <c r="L1318" s="157">
        <f t="shared" si="212"/>
        <v>0</v>
      </c>
    </row>
    <row r="1319" spans="1:12" x14ac:dyDescent="0.25">
      <c r="A1319" t="s">
        <v>54476</v>
      </c>
      <c r="D1319" t="s">
        <v>19563</v>
      </c>
      <c r="E1319" t="s">
        <v>19557</v>
      </c>
      <c r="F1319" t="s">
        <v>19557</v>
      </c>
      <c r="G1319" t="s">
        <v>19557</v>
      </c>
      <c r="H1319">
        <f>SUMIFS(H:H,A:A,A1319,D:D,$D$14)+SUMIFS(H:H,A:A,A1319,D:D,$D$9)</f>
        <v>21071.751</v>
      </c>
      <c r="J1319">
        <f>SUMIF(PLQ!C:C,A1319,PLQ!G:G)</f>
        <v>15</v>
      </c>
      <c r="K1319">
        <f t="shared" si="211"/>
        <v>0</v>
      </c>
      <c r="L1319" s="157">
        <f t="shared" si="212"/>
        <v>0</v>
      </c>
    </row>
    <row r="1320" spans="1:12" x14ac:dyDescent="0.25">
      <c r="A1320" t="s">
        <v>54476</v>
      </c>
      <c r="B1320" s="157">
        <v>0</v>
      </c>
      <c r="J1320">
        <f>SUMIF(PLQ!C:C,A1320,PLQ!G:G)</f>
        <v>15</v>
      </c>
      <c r="K1320">
        <f t="shared" si="211"/>
        <v>0</v>
      </c>
      <c r="L1320" s="157">
        <f t="shared" si="212"/>
        <v>0</v>
      </c>
    </row>
    <row r="1321" spans="1:12" x14ac:dyDescent="0.25">
      <c r="A1321" t="s">
        <v>54416</v>
      </c>
      <c r="B1321" s="157">
        <v>0</v>
      </c>
      <c r="D1321" t="s">
        <v>77765</v>
      </c>
      <c r="E1321" t="s">
        <v>40612</v>
      </c>
      <c r="J1321">
        <f>SUMIF(PLQ!C:C,A1321,PLQ!G:G)</f>
        <v>24.18</v>
      </c>
      <c r="K1321">
        <f t="shared" si="211"/>
        <v>0</v>
      </c>
      <c r="L1321" s="157">
        <f t="shared" si="212"/>
        <v>0</v>
      </c>
    </row>
    <row r="1322" spans="1:12" x14ac:dyDescent="0.25">
      <c r="A1322" t="s">
        <v>54416</v>
      </c>
      <c r="B1322" s="157">
        <v>0</v>
      </c>
      <c r="D1322" t="s">
        <v>77766</v>
      </c>
      <c r="J1322">
        <f>SUMIF(PLQ!C:C,A1322,PLQ!G:G)</f>
        <v>24.18</v>
      </c>
      <c r="K1322">
        <f t="shared" si="211"/>
        <v>0</v>
      </c>
      <c r="L1322" s="157">
        <f t="shared" si="212"/>
        <v>0</v>
      </c>
    </row>
    <row r="1323" spans="1:12" x14ac:dyDescent="0.25">
      <c r="A1323" t="s">
        <v>54416</v>
      </c>
      <c r="B1323" s="157">
        <v>0</v>
      </c>
      <c r="D1323" t="s">
        <v>19547</v>
      </c>
      <c r="J1323">
        <f>SUMIF(PLQ!C:C,A1323,PLQ!G:G)</f>
        <v>24.18</v>
      </c>
      <c r="K1323">
        <f t="shared" si="211"/>
        <v>0</v>
      </c>
      <c r="L1323" s="157">
        <f t="shared" si="212"/>
        <v>0</v>
      </c>
    </row>
    <row r="1324" spans="1:12" x14ac:dyDescent="0.25">
      <c r="A1324" t="s">
        <v>54416</v>
      </c>
      <c r="B1324" s="157">
        <v>0</v>
      </c>
      <c r="J1324">
        <f>SUMIF(PLQ!C:C,A1324,PLQ!G:G)</f>
        <v>24.18</v>
      </c>
      <c r="K1324">
        <f t="shared" si="211"/>
        <v>0</v>
      </c>
      <c r="L1324" s="157">
        <f t="shared" si="212"/>
        <v>0</v>
      </c>
    </row>
    <row r="1325" spans="1:12" x14ac:dyDescent="0.25">
      <c r="A1325" t="s">
        <v>54416</v>
      </c>
      <c r="B1325" s="157" t="s">
        <v>19548</v>
      </c>
      <c r="D1325" t="s">
        <v>19548</v>
      </c>
      <c r="E1325" t="s">
        <v>19549</v>
      </c>
      <c r="F1325" t="s">
        <v>19550</v>
      </c>
      <c r="G1325" t="s">
        <v>19551</v>
      </c>
      <c r="H1325" t="s">
        <v>19552</v>
      </c>
      <c r="J1325">
        <f>SUMIF(PLQ!C:C,A1325,PLQ!G:G)</f>
        <v>24.18</v>
      </c>
      <c r="K1325">
        <f t="shared" si="211"/>
        <v>0</v>
      </c>
      <c r="L1325" s="157">
        <f t="shared" si="212"/>
        <v>0</v>
      </c>
    </row>
    <row r="1326" spans="1:12" x14ac:dyDescent="0.25">
      <c r="A1326" t="s">
        <v>54416</v>
      </c>
      <c r="B1326" s="157" t="s">
        <v>19548</v>
      </c>
      <c r="C1326" s="157" t="s">
        <v>77827</v>
      </c>
      <c r="D1326" t="s">
        <v>77456</v>
      </c>
      <c r="E1326" t="s">
        <v>19554</v>
      </c>
      <c r="F1326">
        <v>0.41199999999999998</v>
      </c>
      <c r="G1326">
        <v>21.77</v>
      </c>
      <c r="H1326">
        <f t="shared" ref="H1326:H1327" si="216">F1326*G1326</f>
        <v>8.9692399999999992</v>
      </c>
      <c r="I1326" t="str">
        <f t="shared" ref="I1326:I1327" si="217">MID(D1326,1,13)</f>
        <v>01968 - MAO-D</v>
      </c>
      <c r="J1326">
        <f>SUMIF(PLQ!C:C,A1326,PLQ!G:G)</f>
        <v>24.18</v>
      </c>
      <c r="K1326">
        <f t="shared" si="211"/>
        <v>9.962159999999999</v>
      </c>
      <c r="L1326" s="157">
        <f t="shared" si="212"/>
        <v>216.87622319999997</v>
      </c>
    </row>
    <row r="1327" spans="1:12" x14ac:dyDescent="0.25">
      <c r="A1327" t="s">
        <v>54416</v>
      </c>
      <c r="B1327" s="157" t="s">
        <v>19548</v>
      </c>
      <c r="C1327" s="157" t="s">
        <v>77807</v>
      </c>
      <c r="D1327" t="s">
        <v>19555</v>
      </c>
      <c r="E1327" t="s">
        <v>19554</v>
      </c>
      <c r="F1327">
        <v>0.41199999999999998</v>
      </c>
      <c r="G1327">
        <v>15.69</v>
      </c>
      <c r="H1327">
        <f t="shared" si="216"/>
        <v>6.4642799999999996</v>
      </c>
      <c r="I1327" t="str">
        <f t="shared" si="217"/>
        <v>01999 - MAO-D</v>
      </c>
      <c r="J1327">
        <f>SUMIF(PLQ!C:C,A1327,PLQ!G:G)</f>
        <v>24.18</v>
      </c>
      <c r="K1327">
        <f t="shared" si="211"/>
        <v>9.962159999999999</v>
      </c>
      <c r="L1327" s="157">
        <f t="shared" si="212"/>
        <v>156.30629039999997</v>
      </c>
    </row>
    <row r="1328" spans="1:12" x14ac:dyDescent="0.25">
      <c r="A1328" t="s">
        <v>54416</v>
      </c>
      <c r="D1328" t="s">
        <v>77792</v>
      </c>
      <c r="E1328" t="s">
        <v>19557</v>
      </c>
      <c r="F1328" t="s">
        <v>19557</v>
      </c>
      <c r="G1328" t="s">
        <v>19557</v>
      </c>
      <c r="H1328">
        <f>SUMIFS(H:H,B:B,$B$8,A:A,$A1328)</f>
        <v>15.433519999999998</v>
      </c>
      <c r="J1328">
        <f>SUMIF(PLQ!C:C,A1328,PLQ!G:G)</f>
        <v>24.18</v>
      </c>
      <c r="K1328">
        <f t="shared" si="211"/>
        <v>0</v>
      </c>
      <c r="L1328" s="157">
        <f t="shared" si="212"/>
        <v>0</v>
      </c>
    </row>
    <row r="1329" spans="1:12" x14ac:dyDescent="0.25">
      <c r="A1329" t="s">
        <v>54416</v>
      </c>
      <c r="B1329" s="157">
        <v>0</v>
      </c>
      <c r="J1329">
        <f>SUMIF(PLQ!C:C,A1329,PLQ!G:G)</f>
        <v>24.18</v>
      </c>
      <c r="K1329">
        <f t="shared" si="211"/>
        <v>0</v>
      </c>
      <c r="L1329" s="157">
        <f t="shared" si="212"/>
        <v>0</v>
      </c>
    </row>
    <row r="1330" spans="1:12" x14ac:dyDescent="0.25">
      <c r="A1330" t="s">
        <v>54416</v>
      </c>
      <c r="B1330" s="157" t="s">
        <v>19558</v>
      </c>
      <c r="D1330" t="s">
        <v>19558</v>
      </c>
      <c r="E1330" t="s">
        <v>19549</v>
      </c>
      <c r="F1330" t="s">
        <v>19550</v>
      </c>
      <c r="G1330" t="s">
        <v>19551</v>
      </c>
      <c r="H1330" t="s">
        <v>19552</v>
      </c>
      <c r="J1330">
        <f>SUMIF(PLQ!C:C,A1330,PLQ!G:G)</f>
        <v>24.18</v>
      </c>
      <c r="K1330">
        <f t="shared" si="211"/>
        <v>0</v>
      </c>
      <c r="L1330" s="157">
        <f t="shared" si="212"/>
        <v>0</v>
      </c>
    </row>
    <row r="1331" spans="1:12" x14ac:dyDescent="0.25">
      <c r="A1331" t="s">
        <v>54416</v>
      </c>
      <c r="B1331" s="157" t="s">
        <v>19558</v>
      </c>
      <c r="C1331" s="157" t="s">
        <v>55533</v>
      </c>
      <c r="D1331" t="s">
        <v>77526</v>
      </c>
      <c r="E1331" t="s">
        <v>19571</v>
      </c>
      <c r="F1331">
        <v>8.0000000000000002E-3</v>
      </c>
      <c r="G1331">
        <v>346.58499999999998</v>
      </c>
      <c r="H1331">
        <v>2.7726999999999999</v>
      </c>
      <c r="I1331" t="str">
        <f t="shared" ref="I1331:I1333" si="218">MID(D1331,1,13)</f>
        <v>07.002.0030-1</v>
      </c>
      <c r="J1331">
        <f>SUMIF(PLQ!C:C,A1331,PLQ!G:G)</f>
        <v>24.18</v>
      </c>
      <c r="K1331">
        <f t="shared" si="211"/>
        <v>0.19344</v>
      </c>
      <c r="L1331" s="157">
        <f t="shared" si="212"/>
        <v>67.043402399999991</v>
      </c>
    </row>
    <row r="1332" spans="1:12" x14ac:dyDescent="0.25">
      <c r="A1332" t="s">
        <v>54416</v>
      </c>
      <c r="B1332" s="157" t="s">
        <v>19558</v>
      </c>
      <c r="C1332" s="157" t="s">
        <v>77983</v>
      </c>
      <c r="D1332" t="s">
        <v>77767</v>
      </c>
      <c r="E1332" t="s">
        <v>19574</v>
      </c>
      <c r="F1332">
        <v>0.52</v>
      </c>
      <c r="G1332">
        <v>6.7625999999999999</v>
      </c>
      <c r="H1332">
        <v>3.5165999999999999</v>
      </c>
      <c r="I1332" t="str">
        <f t="shared" si="218"/>
        <v>00013 - ACO C</v>
      </c>
      <c r="J1332">
        <f>SUMIF(PLQ!C:C,A1332,PLQ!G:G)</f>
        <v>24.18</v>
      </c>
      <c r="K1332">
        <f t="shared" si="211"/>
        <v>12.573600000000001</v>
      </c>
      <c r="L1332" s="157">
        <f t="shared" si="212"/>
        <v>85.030227359999998</v>
      </c>
    </row>
    <row r="1333" spans="1:12" x14ac:dyDescent="0.25">
      <c r="A1333" t="s">
        <v>54416</v>
      </c>
      <c r="B1333" s="157" t="s">
        <v>19558</v>
      </c>
      <c r="C1333" s="157" t="s">
        <v>77984</v>
      </c>
      <c r="D1333" t="s">
        <v>77768</v>
      </c>
      <c r="E1333" t="s">
        <v>19560</v>
      </c>
      <c r="F1333">
        <v>7</v>
      </c>
      <c r="G1333">
        <v>16.414100000000001</v>
      </c>
      <c r="H1333">
        <v>114.89870000000001</v>
      </c>
      <c r="I1333" t="str">
        <f t="shared" si="218"/>
        <v>05170 - COBOG</v>
      </c>
      <c r="J1333">
        <f>SUMIF(PLQ!C:C,A1333,PLQ!G:G)</f>
        <v>24.18</v>
      </c>
      <c r="K1333">
        <f t="shared" si="211"/>
        <v>169.26</v>
      </c>
      <c r="L1333" s="157">
        <f t="shared" si="212"/>
        <v>2778.2505660000002</v>
      </c>
    </row>
    <row r="1334" spans="1:12" x14ac:dyDescent="0.25">
      <c r="A1334" t="s">
        <v>54416</v>
      </c>
      <c r="D1334" t="s">
        <v>77793</v>
      </c>
      <c r="E1334" t="s">
        <v>19557</v>
      </c>
      <c r="F1334" t="s">
        <v>19557</v>
      </c>
      <c r="G1334" t="s">
        <v>19557</v>
      </c>
      <c r="H1334">
        <f>SUMIFS(H:H,B:B,$B$13,A:A,$A1334)</f>
        <v>121.188</v>
      </c>
      <c r="J1334">
        <f>SUMIF(PLQ!C:C,A1334,PLQ!G:G)</f>
        <v>24.18</v>
      </c>
      <c r="K1334">
        <f t="shared" si="211"/>
        <v>0</v>
      </c>
      <c r="L1334" s="157">
        <f t="shared" si="212"/>
        <v>0</v>
      </c>
    </row>
    <row r="1335" spans="1:12" x14ac:dyDescent="0.25">
      <c r="A1335" t="s">
        <v>54416</v>
      </c>
      <c r="B1335" s="157">
        <v>0</v>
      </c>
      <c r="J1335">
        <f>SUMIF(PLQ!C:C,A1335,PLQ!G:G)</f>
        <v>24.18</v>
      </c>
      <c r="K1335">
        <f t="shared" si="211"/>
        <v>0</v>
      </c>
      <c r="L1335" s="157">
        <f t="shared" si="212"/>
        <v>0</v>
      </c>
    </row>
    <row r="1336" spans="1:12" x14ac:dyDescent="0.25">
      <c r="A1336" t="s">
        <v>54416</v>
      </c>
      <c r="D1336" t="s">
        <v>19563</v>
      </c>
      <c r="E1336" t="s">
        <v>19557</v>
      </c>
      <c r="F1336" t="s">
        <v>19557</v>
      </c>
      <c r="G1336" t="s">
        <v>19557</v>
      </c>
      <c r="H1336">
        <f>SUMIFS(H:H,A:A,A1336,D:D,$D$14)+SUMIFS(H:H,A:A,A1336,D:D,$D$9)</f>
        <v>136.62152</v>
      </c>
      <c r="J1336">
        <f>SUMIF(PLQ!C:C,A1336,PLQ!G:G)</f>
        <v>24.18</v>
      </c>
      <c r="K1336">
        <f t="shared" si="211"/>
        <v>0</v>
      </c>
      <c r="L1336" s="157">
        <f t="shared" si="212"/>
        <v>0</v>
      </c>
    </row>
    <row r="1337" spans="1:12" x14ac:dyDescent="0.25">
      <c r="A1337" t="s">
        <v>54416</v>
      </c>
      <c r="B1337" s="157">
        <v>0</v>
      </c>
      <c r="J1337">
        <f>SUMIF(PLQ!C:C,A1337,PLQ!G:G)</f>
        <v>24.18</v>
      </c>
      <c r="K1337">
        <f t="shared" si="211"/>
        <v>0</v>
      </c>
      <c r="L1337" s="157">
        <f t="shared" si="212"/>
        <v>0</v>
      </c>
    </row>
    <row r="1338" spans="1:12" x14ac:dyDescent="0.25">
      <c r="A1338" t="s">
        <v>54442</v>
      </c>
      <c r="B1338" s="157">
        <v>0</v>
      </c>
      <c r="D1338" t="s">
        <v>77769</v>
      </c>
      <c r="E1338" t="s">
        <v>53634</v>
      </c>
      <c r="J1338">
        <f>SUMIF(PLQ!C:C,A1338,PLQ!G:G)</f>
        <v>12</v>
      </c>
      <c r="K1338">
        <f t="shared" si="211"/>
        <v>0</v>
      </c>
      <c r="L1338" s="157">
        <f t="shared" si="212"/>
        <v>0</v>
      </c>
    </row>
    <row r="1339" spans="1:12" x14ac:dyDescent="0.25">
      <c r="A1339" t="s">
        <v>54442</v>
      </c>
      <c r="B1339" s="157">
        <v>0</v>
      </c>
      <c r="D1339" t="s">
        <v>77770</v>
      </c>
      <c r="J1339">
        <f>SUMIF(PLQ!C:C,A1339,PLQ!G:G)</f>
        <v>12</v>
      </c>
      <c r="K1339">
        <f t="shared" si="211"/>
        <v>0</v>
      </c>
      <c r="L1339" s="157">
        <f t="shared" si="212"/>
        <v>0</v>
      </c>
    </row>
    <row r="1340" spans="1:12" x14ac:dyDescent="0.25">
      <c r="A1340" t="s">
        <v>54442</v>
      </c>
      <c r="B1340" s="157">
        <v>0</v>
      </c>
      <c r="D1340" t="s">
        <v>77416</v>
      </c>
      <c r="J1340">
        <f>SUMIF(PLQ!C:C,A1340,PLQ!G:G)</f>
        <v>12</v>
      </c>
      <c r="K1340">
        <f t="shared" si="211"/>
        <v>0</v>
      </c>
      <c r="L1340" s="157">
        <f t="shared" si="212"/>
        <v>0</v>
      </c>
    </row>
    <row r="1341" spans="1:12" x14ac:dyDescent="0.25">
      <c r="A1341" t="s">
        <v>54442</v>
      </c>
      <c r="B1341" s="157">
        <v>0</v>
      </c>
      <c r="J1341">
        <f>SUMIF(PLQ!C:C,A1341,PLQ!G:G)</f>
        <v>12</v>
      </c>
      <c r="K1341">
        <f t="shared" si="211"/>
        <v>0</v>
      </c>
      <c r="L1341" s="157">
        <f t="shared" si="212"/>
        <v>0</v>
      </c>
    </row>
    <row r="1342" spans="1:12" x14ac:dyDescent="0.25">
      <c r="A1342" t="s">
        <v>54442</v>
      </c>
      <c r="B1342" s="157" t="s">
        <v>19558</v>
      </c>
      <c r="D1342" t="s">
        <v>19558</v>
      </c>
      <c r="E1342" t="s">
        <v>19549</v>
      </c>
      <c r="F1342" t="s">
        <v>19550</v>
      </c>
      <c r="G1342" t="s">
        <v>19551</v>
      </c>
      <c r="H1342" t="s">
        <v>19552</v>
      </c>
      <c r="J1342">
        <f>SUMIF(PLQ!C:C,A1342,PLQ!G:G)</f>
        <v>12</v>
      </c>
      <c r="K1342">
        <f t="shared" si="211"/>
        <v>0</v>
      </c>
      <c r="L1342" s="157">
        <f t="shared" si="212"/>
        <v>0</v>
      </c>
    </row>
    <row r="1343" spans="1:12" x14ac:dyDescent="0.25">
      <c r="A1343" t="s">
        <v>54442</v>
      </c>
      <c r="B1343" s="157" t="s">
        <v>19558</v>
      </c>
      <c r="C1343" s="157" t="s">
        <v>77985</v>
      </c>
      <c r="D1343" t="s">
        <v>77771</v>
      </c>
      <c r="E1343" t="s">
        <v>19560</v>
      </c>
      <c r="F1343">
        <v>1</v>
      </c>
      <c r="G1343">
        <v>14</v>
      </c>
      <c r="H1343">
        <v>14</v>
      </c>
      <c r="I1343" t="str">
        <f t="shared" ref="I1343:I1346" si="219">MID(D1343,1,13)</f>
        <v>02978 - RABIC</v>
      </c>
      <c r="J1343">
        <f>SUMIF(PLQ!C:C,A1343,PLQ!G:G)</f>
        <v>12</v>
      </c>
      <c r="K1343">
        <f t="shared" si="211"/>
        <v>12</v>
      </c>
      <c r="L1343" s="157">
        <f t="shared" si="212"/>
        <v>168</v>
      </c>
    </row>
    <row r="1344" spans="1:12" x14ac:dyDescent="0.25">
      <c r="A1344" t="s">
        <v>54442</v>
      </c>
      <c r="B1344" s="157" t="s">
        <v>19558</v>
      </c>
      <c r="C1344" s="157" t="s">
        <v>77963</v>
      </c>
      <c r="D1344" t="s">
        <v>77717</v>
      </c>
      <c r="E1344" t="s">
        <v>19560</v>
      </c>
      <c r="F1344">
        <v>1</v>
      </c>
      <c r="G1344">
        <v>1.57</v>
      </c>
      <c r="H1344">
        <v>1.57</v>
      </c>
      <c r="I1344" t="str">
        <f t="shared" si="219"/>
        <v>05953 - BOLSA</v>
      </c>
      <c r="J1344">
        <f>SUMIF(PLQ!C:C,A1344,PLQ!G:G)</f>
        <v>12</v>
      </c>
      <c r="K1344">
        <f t="shared" si="211"/>
        <v>12</v>
      </c>
      <c r="L1344" s="157">
        <f t="shared" si="212"/>
        <v>18.84</v>
      </c>
    </row>
    <row r="1345" spans="1:12" x14ac:dyDescent="0.25">
      <c r="A1345" t="s">
        <v>54442</v>
      </c>
      <c r="B1345" s="157" t="s">
        <v>19558</v>
      </c>
      <c r="C1345" s="157" t="s">
        <v>77986</v>
      </c>
      <c r="D1345" t="s">
        <v>77772</v>
      </c>
      <c r="E1345" t="s">
        <v>19560</v>
      </c>
      <c r="F1345">
        <v>1</v>
      </c>
      <c r="G1345">
        <v>410.96</v>
      </c>
      <c r="H1345">
        <v>410.96</v>
      </c>
      <c r="I1345" t="str">
        <f t="shared" si="219"/>
        <v xml:space="preserve">13103 - VASO </v>
      </c>
      <c r="J1345">
        <f>SUMIF(PLQ!C:C,A1345,PLQ!G:G)</f>
        <v>12</v>
      </c>
      <c r="K1345">
        <f t="shared" si="211"/>
        <v>12</v>
      </c>
      <c r="L1345" s="157">
        <f t="shared" si="212"/>
        <v>4931.5199999999995</v>
      </c>
    </row>
    <row r="1346" spans="1:12" x14ac:dyDescent="0.25">
      <c r="A1346" t="s">
        <v>54442</v>
      </c>
      <c r="B1346" s="157" t="s">
        <v>19558</v>
      </c>
      <c r="C1346" s="157" t="s">
        <v>77960</v>
      </c>
      <c r="D1346" t="s">
        <v>77712</v>
      </c>
      <c r="E1346" t="s">
        <v>19560</v>
      </c>
      <c r="F1346">
        <v>1</v>
      </c>
      <c r="G1346">
        <v>6.69</v>
      </c>
      <c r="H1346">
        <v>6.69</v>
      </c>
      <c r="I1346" t="str">
        <f t="shared" si="219"/>
        <v>14789 - KIT D</v>
      </c>
      <c r="J1346">
        <f>SUMIF(PLQ!C:C,A1346,PLQ!G:G)</f>
        <v>12</v>
      </c>
      <c r="K1346">
        <f t="shared" si="211"/>
        <v>12</v>
      </c>
      <c r="L1346" s="157">
        <f t="shared" si="212"/>
        <v>80.28</v>
      </c>
    </row>
    <row r="1347" spans="1:12" x14ac:dyDescent="0.25">
      <c r="A1347" t="s">
        <v>54442</v>
      </c>
      <c r="D1347" t="s">
        <v>77793</v>
      </c>
      <c r="E1347" t="s">
        <v>19557</v>
      </c>
      <c r="F1347" t="s">
        <v>19557</v>
      </c>
      <c r="G1347" t="s">
        <v>19557</v>
      </c>
      <c r="H1347">
        <f>SUMIFS(H:H,B:B,$B$13,A:A,$A1347)</f>
        <v>433.21999999999997</v>
      </c>
      <c r="J1347">
        <f>SUMIF(PLQ!C:C,A1347,PLQ!G:G)</f>
        <v>12</v>
      </c>
      <c r="K1347">
        <f t="shared" si="211"/>
        <v>0</v>
      </c>
      <c r="L1347" s="157">
        <f t="shared" si="212"/>
        <v>0</v>
      </c>
    </row>
    <row r="1348" spans="1:12" x14ac:dyDescent="0.25">
      <c r="A1348" t="s">
        <v>54442</v>
      </c>
      <c r="B1348" s="157">
        <v>0</v>
      </c>
      <c r="J1348">
        <f>SUMIF(PLQ!C:C,A1348,PLQ!G:G)</f>
        <v>12</v>
      </c>
      <c r="K1348">
        <f t="shared" si="211"/>
        <v>0</v>
      </c>
      <c r="L1348" s="157">
        <f t="shared" si="212"/>
        <v>0</v>
      </c>
    </row>
    <row r="1349" spans="1:12" x14ac:dyDescent="0.25">
      <c r="A1349" t="s">
        <v>54442</v>
      </c>
      <c r="D1349" t="s">
        <v>19563</v>
      </c>
      <c r="E1349" t="s">
        <v>19557</v>
      </c>
      <c r="F1349" t="s">
        <v>19557</v>
      </c>
      <c r="G1349" t="s">
        <v>19557</v>
      </c>
      <c r="H1349">
        <f>SUMIFS(H:H,A:A,A1349,D:D,$D$14)+SUMIFS(H:H,A:A,A1349,D:D,$D$9)</f>
        <v>433.21999999999997</v>
      </c>
      <c r="J1349">
        <f>SUMIF(PLQ!C:C,A1349,PLQ!G:G)</f>
        <v>12</v>
      </c>
      <c r="K1349">
        <f t="shared" si="211"/>
        <v>0</v>
      </c>
      <c r="L1349" s="157">
        <f t="shared" si="212"/>
        <v>0</v>
      </c>
    </row>
    <row r="1350" spans="1:12" x14ac:dyDescent="0.25">
      <c r="A1350" t="s">
        <v>54442</v>
      </c>
      <c r="B1350" s="157">
        <v>0</v>
      </c>
      <c r="J1350">
        <f>SUMIF(PLQ!C:C,A1350,PLQ!G:G)</f>
        <v>12</v>
      </c>
      <c r="K1350">
        <f t="shared" si="211"/>
        <v>0</v>
      </c>
      <c r="L1350" s="157">
        <f t="shared" si="212"/>
        <v>0</v>
      </c>
    </row>
    <row r="1351" spans="1:12" x14ac:dyDescent="0.25">
      <c r="A1351" t="s">
        <v>58587</v>
      </c>
      <c r="B1351" s="157">
        <v>0</v>
      </c>
      <c r="D1351" t="s">
        <v>77773</v>
      </c>
      <c r="J1351">
        <f>SUMIF(PLQ!C:C,A1351,PLQ!G:G)</f>
        <v>176.76027100000002</v>
      </c>
      <c r="K1351">
        <f t="shared" si="211"/>
        <v>0</v>
      </c>
      <c r="L1351" s="157">
        <f t="shared" si="212"/>
        <v>0</v>
      </c>
    </row>
    <row r="1352" spans="1:12" x14ac:dyDescent="0.25">
      <c r="A1352" t="s">
        <v>58587</v>
      </c>
      <c r="B1352" s="157">
        <v>0</v>
      </c>
      <c r="D1352" t="s">
        <v>19555</v>
      </c>
      <c r="E1352" t="s">
        <v>19554</v>
      </c>
      <c r="J1352">
        <f>SUMIF(PLQ!C:C,A1352,PLQ!G:G)</f>
        <v>176.76027100000002</v>
      </c>
      <c r="K1352">
        <f t="shared" ref="K1352:K1413" si="220">IFERROR(F1352*J1352,0)</f>
        <v>0</v>
      </c>
      <c r="L1352" s="157">
        <f t="shared" ref="L1352:L1415" si="221">IFERROR(G1352*K1352,0)</f>
        <v>0</v>
      </c>
    </row>
    <row r="1353" spans="1:12" x14ac:dyDescent="0.25">
      <c r="A1353" t="s">
        <v>58587</v>
      </c>
      <c r="B1353" s="157">
        <v>0</v>
      </c>
      <c r="D1353" t="s">
        <v>77774</v>
      </c>
      <c r="J1353">
        <f>SUMIF(PLQ!C:C,A1353,PLQ!G:G)</f>
        <v>176.76027100000002</v>
      </c>
      <c r="K1353">
        <f t="shared" si="220"/>
        <v>0</v>
      </c>
      <c r="L1353" s="157">
        <f t="shared" si="221"/>
        <v>0</v>
      </c>
    </row>
    <row r="1354" spans="1:12" x14ac:dyDescent="0.25">
      <c r="A1354" t="s">
        <v>58587</v>
      </c>
      <c r="B1354" s="157">
        <v>0</v>
      </c>
      <c r="J1354">
        <f>SUMIF(PLQ!C:C,A1354,PLQ!G:G)</f>
        <v>176.76027100000002</v>
      </c>
      <c r="K1354">
        <f t="shared" si="220"/>
        <v>0</v>
      </c>
      <c r="L1354" s="157">
        <f t="shared" si="221"/>
        <v>0</v>
      </c>
    </row>
    <row r="1355" spans="1:12" x14ac:dyDescent="0.25">
      <c r="A1355" t="s">
        <v>58587</v>
      </c>
      <c r="B1355" s="157" t="s">
        <v>19548</v>
      </c>
      <c r="D1355" t="s">
        <v>19548</v>
      </c>
      <c r="E1355" t="s">
        <v>19549</v>
      </c>
      <c r="F1355" t="s">
        <v>19550</v>
      </c>
      <c r="G1355" t="s">
        <v>19551</v>
      </c>
      <c r="H1355" t="s">
        <v>19552</v>
      </c>
      <c r="J1355">
        <f>SUMIF(PLQ!C:C,A1355,PLQ!G:G)</f>
        <v>176.76027100000002</v>
      </c>
      <c r="K1355">
        <f t="shared" si="220"/>
        <v>0</v>
      </c>
      <c r="L1355" s="157">
        <f t="shared" si="221"/>
        <v>0</v>
      </c>
    </row>
    <row r="1356" spans="1:12" x14ac:dyDescent="0.25">
      <c r="A1356" t="s">
        <v>58587</v>
      </c>
      <c r="B1356" s="157" t="s">
        <v>19548</v>
      </c>
      <c r="C1356" s="157" t="s">
        <v>77807</v>
      </c>
      <c r="D1356" t="s">
        <v>19555</v>
      </c>
      <c r="E1356" t="s">
        <v>19554</v>
      </c>
      <c r="F1356">
        <v>3.09</v>
      </c>
      <c r="G1356">
        <v>15.69</v>
      </c>
      <c r="H1356">
        <f t="shared" ref="H1356" si="222">F1356*G1356</f>
        <v>48.482099999999996</v>
      </c>
      <c r="I1356" t="str">
        <f>MID(D1356,1,13)</f>
        <v>01999 - MAO-D</v>
      </c>
      <c r="J1356">
        <f>SUMIF(PLQ!C:C,A1356,PLQ!G:G)</f>
        <v>176.76027100000002</v>
      </c>
      <c r="K1356">
        <f t="shared" si="220"/>
        <v>546.18923739000002</v>
      </c>
      <c r="L1356" s="157">
        <f t="shared" si="221"/>
        <v>8569.7091346490997</v>
      </c>
    </row>
    <row r="1357" spans="1:12" x14ac:dyDescent="0.25">
      <c r="A1357" t="s">
        <v>58587</v>
      </c>
      <c r="D1357" t="s">
        <v>77792</v>
      </c>
      <c r="E1357" t="s">
        <v>19557</v>
      </c>
      <c r="F1357" t="s">
        <v>19557</v>
      </c>
      <c r="G1357" t="s">
        <v>19557</v>
      </c>
      <c r="H1357">
        <f>SUMIFS(H:H,B:B,$B$8,A:A,$A1357)</f>
        <v>48.482099999999996</v>
      </c>
      <c r="J1357">
        <f>SUMIF(PLQ!C:C,A1357,PLQ!G:G)</f>
        <v>176.76027100000002</v>
      </c>
      <c r="K1357">
        <f t="shared" si="220"/>
        <v>0</v>
      </c>
      <c r="L1357" s="157">
        <f t="shared" si="221"/>
        <v>0</v>
      </c>
    </row>
    <row r="1358" spans="1:12" x14ac:dyDescent="0.25">
      <c r="A1358" t="s">
        <v>58587</v>
      </c>
      <c r="B1358" s="157">
        <v>0</v>
      </c>
      <c r="J1358">
        <f>SUMIF(PLQ!C:C,A1358,PLQ!G:G)</f>
        <v>176.76027100000002</v>
      </c>
      <c r="K1358">
        <f t="shared" si="220"/>
        <v>0</v>
      </c>
      <c r="L1358" s="157">
        <f t="shared" si="221"/>
        <v>0</v>
      </c>
    </row>
    <row r="1359" spans="1:12" x14ac:dyDescent="0.25">
      <c r="A1359" t="s">
        <v>58587</v>
      </c>
      <c r="B1359" s="157" t="s">
        <v>19558</v>
      </c>
      <c r="D1359" t="s">
        <v>19558</v>
      </c>
      <c r="E1359" t="s">
        <v>19549</v>
      </c>
      <c r="F1359" t="s">
        <v>19550</v>
      </c>
      <c r="G1359" t="s">
        <v>19551</v>
      </c>
      <c r="H1359" t="s">
        <v>19552</v>
      </c>
      <c r="J1359">
        <f>SUMIF(PLQ!C:C,A1359,PLQ!G:G)</f>
        <v>176.76027100000002</v>
      </c>
      <c r="K1359">
        <f t="shared" si="220"/>
        <v>0</v>
      </c>
      <c r="L1359" s="157">
        <f t="shared" si="221"/>
        <v>0</v>
      </c>
    </row>
    <row r="1360" spans="1:12" x14ac:dyDescent="0.25">
      <c r="A1360" t="s">
        <v>58587</v>
      </c>
      <c r="B1360" s="157" t="s">
        <v>19558</v>
      </c>
      <c r="C1360" s="157" t="s">
        <v>58351</v>
      </c>
      <c r="D1360" t="s">
        <v>77775</v>
      </c>
      <c r="E1360" t="s">
        <v>19554</v>
      </c>
      <c r="F1360">
        <v>4.0000000000000001E-3</v>
      </c>
      <c r="G1360">
        <v>125.4442</v>
      </c>
      <c r="H1360">
        <v>0.50180000000000002</v>
      </c>
      <c r="I1360" t="str">
        <f t="shared" ref="I1360:I1361" si="223">MID(D1360,1,13)</f>
        <v>19.004.0004-2</v>
      </c>
      <c r="J1360">
        <f>SUMIF(PLQ!C:C,A1360,PLQ!G:G)</f>
        <v>176.76027100000002</v>
      </c>
      <c r="K1360">
        <f t="shared" si="220"/>
        <v>0.7070410840000001</v>
      </c>
      <c r="L1360" s="157">
        <f t="shared" si="221"/>
        <v>88.694203149512802</v>
      </c>
    </row>
    <row r="1361" spans="1:12" x14ac:dyDescent="0.25">
      <c r="A1361" t="s">
        <v>58587</v>
      </c>
      <c r="B1361" s="157" t="s">
        <v>19558</v>
      </c>
      <c r="C1361" s="157" t="s">
        <v>58353</v>
      </c>
      <c r="D1361" t="s">
        <v>77776</v>
      </c>
      <c r="E1361" t="s">
        <v>19554</v>
      </c>
      <c r="F1361">
        <v>0.75</v>
      </c>
      <c r="G1361">
        <v>42.617199999999997</v>
      </c>
      <c r="H1361">
        <v>31.962900000000001</v>
      </c>
      <c r="I1361" t="str">
        <f t="shared" si="223"/>
        <v>19.004.0004-4</v>
      </c>
      <c r="J1361">
        <f>SUMIF(PLQ!C:C,A1361,PLQ!G:G)</f>
        <v>176.76027100000002</v>
      </c>
      <c r="K1361">
        <f t="shared" si="220"/>
        <v>132.57020325000002</v>
      </c>
      <c r="L1361" s="157">
        <f t="shared" si="221"/>
        <v>5649.7708659459004</v>
      </c>
    </row>
    <row r="1362" spans="1:12" x14ac:dyDescent="0.25">
      <c r="A1362" t="s">
        <v>58587</v>
      </c>
      <c r="D1362" t="s">
        <v>77793</v>
      </c>
      <c r="E1362" t="s">
        <v>19557</v>
      </c>
      <c r="F1362" t="s">
        <v>19557</v>
      </c>
      <c r="G1362" t="s">
        <v>19557</v>
      </c>
      <c r="H1362">
        <f>SUMIFS(H:H,B:B,$B$13,A:A,$A1362)</f>
        <v>32.464700000000001</v>
      </c>
      <c r="J1362">
        <f>SUMIF(PLQ!C:C,A1362,PLQ!G:G)</f>
        <v>176.76027100000002</v>
      </c>
      <c r="K1362">
        <f t="shared" si="220"/>
        <v>0</v>
      </c>
      <c r="L1362" s="157">
        <f t="shared" si="221"/>
        <v>0</v>
      </c>
    </row>
    <row r="1363" spans="1:12" x14ac:dyDescent="0.25">
      <c r="A1363" t="s">
        <v>58587</v>
      </c>
      <c r="B1363" s="157">
        <v>0</v>
      </c>
      <c r="J1363">
        <f>SUMIF(PLQ!C:C,A1363,PLQ!G:G)</f>
        <v>176.76027100000002</v>
      </c>
      <c r="K1363">
        <f t="shared" si="220"/>
        <v>0</v>
      </c>
      <c r="L1363" s="157">
        <f t="shared" si="221"/>
        <v>0</v>
      </c>
    </row>
    <row r="1364" spans="1:12" x14ac:dyDescent="0.25">
      <c r="A1364" t="s">
        <v>58587</v>
      </c>
      <c r="D1364" t="s">
        <v>19563</v>
      </c>
      <c r="E1364" t="s">
        <v>19557</v>
      </c>
      <c r="F1364" t="s">
        <v>19557</v>
      </c>
      <c r="G1364" t="s">
        <v>19557</v>
      </c>
      <c r="H1364">
        <f>SUMIFS(H:H,A:A,A1364,D:D,$D$14)+SUMIFS(H:H,A:A,A1364,D:D,$D$9)</f>
        <v>80.946799999999996</v>
      </c>
      <c r="J1364">
        <f>SUMIF(PLQ!C:C,A1364,PLQ!G:G)</f>
        <v>176.76027100000002</v>
      </c>
      <c r="K1364">
        <f t="shared" si="220"/>
        <v>0</v>
      </c>
      <c r="L1364" s="157">
        <f t="shared" si="221"/>
        <v>0</v>
      </c>
    </row>
    <row r="1365" spans="1:12" x14ac:dyDescent="0.25">
      <c r="A1365" t="s">
        <v>58587</v>
      </c>
      <c r="B1365" s="157">
        <v>0</v>
      </c>
      <c r="J1365">
        <f>SUMIF(PLQ!C:C,A1365,PLQ!G:G)</f>
        <v>176.76027100000002</v>
      </c>
      <c r="K1365">
        <f t="shared" si="220"/>
        <v>0</v>
      </c>
      <c r="L1365" s="157">
        <f t="shared" si="221"/>
        <v>0</v>
      </c>
    </row>
    <row r="1366" spans="1:12" x14ac:dyDescent="0.25">
      <c r="A1366" t="s">
        <v>54407</v>
      </c>
      <c r="B1366" s="157">
        <v>0</v>
      </c>
      <c r="D1366" t="s">
        <v>77777</v>
      </c>
      <c r="J1366">
        <f>SUMIF(PLQ!C:C,A1366,PLQ!G:G)</f>
        <v>16614.350000000006</v>
      </c>
      <c r="K1366">
        <f t="shared" si="220"/>
        <v>0</v>
      </c>
      <c r="L1366" s="157">
        <f t="shared" si="221"/>
        <v>0</v>
      </c>
    </row>
    <row r="1367" spans="1:12" x14ac:dyDescent="0.25">
      <c r="A1367" t="s">
        <v>54407</v>
      </c>
      <c r="B1367" s="157">
        <v>0</v>
      </c>
      <c r="D1367" t="s">
        <v>77778</v>
      </c>
      <c r="J1367">
        <f>SUMIF(PLQ!C:C,A1367,PLQ!G:G)</f>
        <v>16614.350000000006</v>
      </c>
      <c r="K1367">
        <f t="shared" si="220"/>
        <v>0</v>
      </c>
      <c r="L1367" s="157">
        <f t="shared" si="221"/>
        <v>0</v>
      </c>
    </row>
    <row r="1368" spans="1:12" x14ac:dyDescent="0.25">
      <c r="A1368" t="s">
        <v>54407</v>
      </c>
      <c r="B1368" s="157">
        <v>0</v>
      </c>
      <c r="D1368" t="s">
        <v>77779</v>
      </c>
      <c r="J1368">
        <f>SUMIF(PLQ!C:C,A1368,PLQ!G:G)</f>
        <v>16614.350000000006</v>
      </c>
      <c r="K1368">
        <f t="shared" si="220"/>
        <v>0</v>
      </c>
      <c r="L1368" s="157">
        <f t="shared" si="221"/>
        <v>0</v>
      </c>
    </row>
    <row r="1369" spans="1:12" x14ac:dyDescent="0.25">
      <c r="A1369" t="s">
        <v>54407</v>
      </c>
      <c r="B1369" s="157">
        <v>0</v>
      </c>
      <c r="J1369">
        <f>SUMIF(PLQ!C:C,A1369,PLQ!G:G)</f>
        <v>16614.350000000006</v>
      </c>
      <c r="K1369">
        <f t="shared" si="220"/>
        <v>0</v>
      </c>
      <c r="L1369" s="157">
        <f t="shared" si="221"/>
        <v>0</v>
      </c>
    </row>
    <row r="1370" spans="1:12" x14ac:dyDescent="0.25">
      <c r="A1370" t="s">
        <v>54407</v>
      </c>
      <c r="B1370" s="157" t="s">
        <v>19558</v>
      </c>
      <c r="D1370" t="s">
        <v>19558</v>
      </c>
      <c r="E1370" t="s">
        <v>19549</v>
      </c>
      <c r="F1370" t="s">
        <v>19550</v>
      </c>
      <c r="G1370" t="s">
        <v>19551</v>
      </c>
      <c r="H1370" t="s">
        <v>19552</v>
      </c>
      <c r="J1370">
        <f>SUMIF(PLQ!C:C,A1370,PLQ!G:G)</f>
        <v>16614.350000000006</v>
      </c>
      <c r="K1370">
        <f t="shared" si="220"/>
        <v>0</v>
      </c>
      <c r="L1370" s="157">
        <f t="shared" si="221"/>
        <v>0</v>
      </c>
    </row>
    <row r="1371" spans="1:12" x14ac:dyDescent="0.25">
      <c r="A1371" t="s">
        <v>54407</v>
      </c>
      <c r="B1371" s="157" t="s">
        <v>19558</v>
      </c>
      <c r="C1371" s="157" t="s">
        <v>77831</v>
      </c>
      <c r="D1371" t="s">
        <v>77463</v>
      </c>
      <c r="E1371" t="s">
        <v>19574</v>
      </c>
      <c r="F1371">
        <v>0.03</v>
      </c>
      <c r="G1371">
        <v>7.35</v>
      </c>
      <c r="H1371">
        <v>0.2205</v>
      </c>
      <c r="I1371" t="str">
        <f t="shared" ref="I1371:I1374" si="224">MID(D1371,1,13)</f>
        <v>00004 - ARAME</v>
      </c>
      <c r="J1371">
        <f>SUMIF(PLQ!C:C,A1371,PLQ!G:G)</f>
        <v>16614.350000000006</v>
      </c>
      <c r="K1371">
        <f t="shared" si="220"/>
        <v>498.43050000000017</v>
      </c>
      <c r="L1371" s="157">
        <f t="shared" si="221"/>
        <v>3663.464175000001</v>
      </c>
    </row>
    <row r="1372" spans="1:12" x14ac:dyDescent="0.25">
      <c r="A1372" t="s">
        <v>54407</v>
      </c>
      <c r="B1372" s="157" t="s">
        <v>19558</v>
      </c>
      <c r="C1372" s="157" t="s">
        <v>77987</v>
      </c>
      <c r="D1372" t="s">
        <v>77780</v>
      </c>
      <c r="E1372" t="s">
        <v>19574</v>
      </c>
      <c r="F1372">
        <v>0.37</v>
      </c>
      <c r="G1372">
        <v>4.3887999999999998</v>
      </c>
      <c r="H1372">
        <v>1.6238999999999999</v>
      </c>
      <c r="I1372" t="str">
        <f t="shared" si="224"/>
        <v>06212 - ACO C</v>
      </c>
      <c r="J1372">
        <f>SUMIF(PLQ!C:C,A1372,PLQ!G:G)</f>
        <v>16614.350000000006</v>
      </c>
      <c r="K1372">
        <f t="shared" si="220"/>
        <v>6147.3095000000021</v>
      </c>
      <c r="L1372" s="157">
        <f t="shared" si="221"/>
        <v>26979.311933600009</v>
      </c>
    </row>
    <row r="1373" spans="1:12" x14ac:dyDescent="0.25">
      <c r="A1373" t="s">
        <v>54407</v>
      </c>
      <c r="B1373" s="157" t="s">
        <v>19558</v>
      </c>
      <c r="C1373" s="157" t="s">
        <v>77988</v>
      </c>
      <c r="D1373" t="s">
        <v>77781</v>
      </c>
      <c r="E1373" t="s">
        <v>19574</v>
      </c>
      <c r="F1373">
        <v>0.37</v>
      </c>
      <c r="G1373">
        <v>4.3061999999999996</v>
      </c>
      <c r="H1373">
        <v>1.5932999999999999</v>
      </c>
      <c r="I1373" t="str">
        <f t="shared" si="224"/>
        <v>06213 - ACO C</v>
      </c>
      <c r="J1373">
        <f>SUMIF(PLQ!C:C,A1373,PLQ!G:G)</f>
        <v>16614.350000000006</v>
      </c>
      <c r="K1373">
        <f t="shared" si="220"/>
        <v>6147.3095000000021</v>
      </c>
      <c r="L1373" s="157">
        <f t="shared" si="221"/>
        <v>26471.544168900007</v>
      </c>
    </row>
    <row r="1374" spans="1:12" x14ac:dyDescent="0.25">
      <c r="A1374" t="s">
        <v>54407</v>
      </c>
      <c r="B1374" s="157" t="s">
        <v>19558</v>
      </c>
      <c r="C1374" s="157" t="s">
        <v>77989</v>
      </c>
      <c r="D1374" t="s">
        <v>77782</v>
      </c>
      <c r="E1374" t="s">
        <v>19574</v>
      </c>
      <c r="F1374">
        <v>0.37</v>
      </c>
      <c r="G1374">
        <v>4.032</v>
      </c>
      <c r="H1374">
        <v>1.4918</v>
      </c>
      <c r="I1374" t="str">
        <f t="shared" si="224"/>
        <v>06214 - ACO C</v>
      </c>
      <c r="J1374">
        <f>SUMIF(PLQ!C:C,A1374,PLQ!G:G)</f>
        <v>16614.350000000006</v>
      </c>
      <c r="K1374">
        <f t="shared" si="220"/>
        <v>6147.3095000000021</v>
      </c>
      <c r="L1374" s="157">
        <f t="shared" si="221"/>
        <v>24785.951904000009</v>
      </c>
    </row>
    <row r="1375" spans="1:12" x14ac:dyDescent="0.25">
      <c r="A1375" t="s">
        <v>54407</v>
      </c>
      <c r="D1375" t="s">
        <v>77793</v>
      </c>
      <c r="E1375" t="s">
        <v>19557</v>
      </c>
      <c r="F1375" t="s">
        <v>19557</v>
      </c>
      <c r="G1375" t="s">
        <v>19557</v>
      </c>
      <c r="H1375">
        <f>SUMIFS(H:H,B:B,$B$13,A:A,$A1375)</f>
        <v>4.9294999999999991</v>
      </c>
      <c r="J1375">
        <f>SUMIF(PLQ!C:C,A1375,PLQ!G:G)</f>
        <v>16614.350000000006</v>
      </c>
      <c r="K1375">
        <f t="shared" si="220"/>
        <v>0</v>
      </c>
      <c r="L1375" s="157">
        <f t="shared" si="221"/>
        <v>0</v>
      </c>
    </row>
    <row r="1376" spans="1:12" x14ac:dyDescent="0.25">
      <c r="A1376" t="s">
        <v>54407</v>
      </c>
      <c r="B1376" s="157">
        <v>0</v>
      </c>
      <c r="J1376">
        <f>SUMIF(PLQ!C:C,A1376,PLQ!G:G)</f>
        <v>16614.350000000006</v>
      </c>
      <c r="K1376">
        <f t="shared" si="220"/>
        <v>0</v>
      </c>
      <c r="L1376" s="157">
        <f t="shared" si="221"/>
        <v>0</v>
      </c>
    </row>
    <row r="1377" spans="1:12" x14ac:dyDescent="0.25">
      <c r="A1377" t="s">
        <v>54407</v>
      </c>
      <c r="D1377" t="s">
        <v>19563</v>
      </c>
      <c r="E1377" t="s">
        <v>19557</v>
      </c>
      <c r="F1377" t="s">
        <v>19557</v>
      </c>
      <c r="G1377" t="s">
        <v>19557</v>
      </c>
      <c r="H1377">
        <f>SUMIFS(H:H,A:A,A1377,D:D,$D$14)+SUMIFS(H:H,A:A,A1377,D:D,$D$9)</f>
        <v>4.9294999999999991</v>
      </c>
      <c r="J1377">
        <f>SUMIF(PLQ!C:C,A1377,PLQ!G:G)</f>
        <v>16614.350000000006</v>
      </c>
      <c r="K1377">
        <f t="shared" si="220"/>
        <v>0</v>
      </c>
      <c r="L1377" s="157">
        <f t="shared" si="221"/>
        <v>0</v>
      </c>
    </row>
    <row r="1378" spans="1:12" x14ac:dyDescent="0.25">
      <c r="A1378" t="s">
        <v>54407</v>
      </c>
      <c r="B1378" s="157">
        <v>0</v>
      </c>
      <c r="J1378">
        <f>SUMIF(PLQ!C:C,A1378,PLQ!G:G)</f>
        <v>16614.350000000006</v>
      </c>
      <c r="K1378">
        <f t="shared" si="220"/>
        <v>0</v>
      </c>
      <c r="L1378" s="157">
        <f t="shared" si="221"/>
        <v>0</v>
      </c>
    </row>
    <row r="1379" spans="1:12" x14ac:dyDescent="0.25">
      <c r="A1379" t="s">
        <v>63659</v>
      </c>
      <c r="B1379" s="157">
        <v>0</v>
      </c>
      <c r="D1379" t="s">
        <v>77783</v>
      </c>
      <c r="J1379">
        <f>SUMIF(PLQ!C:C,A1379,PLQ!G:G)</f>
        <v>1080.9566666666672</v>
      </c>
      <c r="K1379">
        <f t="shared" si="220"/>
        <v>0</v>
      </c>
      <c r="L1379" s="157">
        <f t="shared" si="221"/>
        <v>0</v>
      </c>
    </row>
    <row r="1380" spans="1:12" x14ac:dyDescent="0.25">
      <c r="A1380" t="s">
        <v>63659</v>
      </c>
      <c r="B1380" s="157">
        <v>0</v>
      </c>
      <c r="D1380" t="s">
        <v>77784</v>
      </c>
      <c r="J1380">
        <f>SUMIF(PLQ!C:C,A1380,PLQ!G:G)</f>
        <v>1080.9566666666672</v>
      </c>
      <c r="K1380">
        <f t="shared" si="220"/>
        <v>0</v>
      </c>
      <c r="L1380" s="157">
        <f t="shared" si="221"/>
        <v>0</v>
      </c>
    </row>
    <row r="1381" spans="1:12" x14ac:dyDescent="0.25">
      <c r="A1381" t="s">
        <v>63659</v>
      </c>
      <c r="B1381" s="157">
        <v>0</v>
      </c>
      <c r="D1381" t="s">
        <v>19547</v>
      </c>
      <c r="J1381">
        <f>SUMIF(PLQ!C:C,A1381,PLQ!G:G)</f>
        <v>1080.9566666666672</v>
      </c>
      <c r="K1381">
        <f t="shared" si="220"/>
        <v>0</v>
      </c>
      <c r="L1381" s="157">
        <f t="shared" si="221"/>
        <v>0</v>
      </c>
    </row>
    <row r="1382" spans="1:12" x14ac:dyDescent="0.25">
      <c r="A1382" t="s">
        <v>63659</v>
      </c>
      <c r="B1382" s="157">
        <v>0</v>
      </c>
      <c r="J1382">
        <f>SUMIF(PLQ!C:C,A1382,PLQ!G:G)</f>
        <v>1080.9566666666672</v>
      </c>
      <c r="K1382">
        <f t="shared" si="220"/>
        <v>0</v>
      </c>
      <c r="L1382" s="157">
        <f t="shared" si="221"/>
        <v>0</v>
      </c>
    </row>
    <row r="1383" spans="1:12" x14ac:dyDescent="0.25">
      <c r="A1383" t="s">
        <v>63659</v>
      </c>
      <c r="B1383" s="157" t="s">
        <v>19548</v>
      </c>
      <c r="D1383" t="s">
        <v>19548</v>
      </c>
      <c r="E1383" t="s">
        <v>19549</v>
      </c>
      <c r="F1383" t="s">
        <v>19550</v>
      </c>
      <c r="G1383" t="s">
        <v>19551</v>
      </c>
      <c r="H1383" t="s">
        <v>19552</v>
      </c>
      <c r="J1383">
        <f>SUMIF(PLQ!C:C,A1383,PLQ!G:G)</f>
        <v>1080.9566666666672</v>
      </c>
      <c r="K1383">
        <f t="shared" si="220"/>
        <v>0</v>
      </c>
      <c r="L1383" s="157">
        <f t="shared" si="221"/>
        <v>0</v>
      </c>
    </row>
    <row r="1384" spans="1:12" x14ac:dyDescent="0.25">
      <c r="A1384" t="s">
        <v>63659</v>
      </c>
      <c r="B1384" s="157" t="s">
        <v>19548</v>
      </c>
      <c r="C1384" s="157" t="s">
        <v>77828</v>
      </c>
      <c r="D1384" t="s">
        <v>77457</v>
      </c>
      <c r="E1384" t="s">
        <v>19554</v>
      </c>
      <c r="F1384">
        <v>2.06</v>
      </c>
      <c r="G1384">
        <v>21.67</v>
      </c>
      <c r="H1384">
        <f t="shared" ref="H1384:H1385" si="225">F1384*G1384</f>
        <v>44.640200000000007</v>
      </c>
      <c r="I1384" t="str">
        <f t="shared" ref="I1384:I1385" si="226">MID(D1384,1,13)</f>
        <v>01990 - MAO-D</v>
      </c>
      <c r="J1384">
        <f>SUMIF(PLQ!C:C,A1384,PLQ!G:G)</f>
        <v>1080.9566666666672</v>
      </c>
      <c r="K1384">
        <f t="shared" si="220"/>
        <v>2226.7707333333342</v>
      </c>
      <c r="L1384" s="157">
        <f t="shared" si="221"/>
        <v>48254.121791333353</v>
      </c>
    </row>
    <row r="1385" spans="1:12" x14ac:dyDescent="0.25">
      <c r="A1385" t="s">
        <v>63659</v>
      </c>
      <c r="B1385" s="157" t="s">
        <v>19548</v>
      </c>
      <c r="C1385" s="157" t="s">
        <v>77807</v>
      </c>
      <c r="D1385" t="s">
        <v>19555</v>
      </c>
      <c r="E1385" t="s">
        <v>19554</v>
      </c>
      <c r="F1385">
        <v>1.03</v>
      </c>
      <c r="G1385">
        <v>15.69</v>
      </c>
      <c r="H1385">
        <f t="shared" si="225"/>
        <v>16.160699999999999</v>
      </c>
      <c r="I1385" t="str">
        <f t="shared" si="226"/>
        <v>01999 - MAO-D</v>
      </c>
      <c r="J1385">
        <f>SUMIF(PLQ!C:C,A1385,PLQ!G:G)</f>
        <v>1080.9566666666672</v>
      </c>
      <c r="K1385">
        <f t="shared" si="220"/>
        <v>1113.3853666666671</v>
      </c>
      <c r="L1385" s="157">
        <f t="shared" si="221"/>
        <v>17469.016403000005</v>
      </c>
    </row>
    <row r="1386" spans="1:12" x14ac:dyDescent="0.25">
      <c r="A1386" t="s">
        <v>63659</v>
      </c>
      <c r="D1386" t="s">
        <v>77792</v>
      </c>
      <c r="E1386" t="s">
        <v>19557</v>
      </c>
      <c r="F1386" t="s">
        <v>19557</v>
      </c>
      <c r="G1386" t="s">
        <v>19557</v>
      </c>
      <c r="H1386">
        <f>SUMIFS(H:H,B:B,$B$8,A:A,$A1386)</f>
        <v>60.800900000000006</v>
      </c>
      <c r="J1386">
        <f>SUMIF(PLQ!C:C,A1386,PLQ!G:G)</f>
        <v>1080.9566666666672</v>
      </c>
      <c r="K1386">
        <f t="shared" si="220"/>
        <v>0</v>
      </c>
      <c r="L1386" s="157">
        <f t="shared" si="221"/>
        <v>0</v>
      </c>
    </row>
    <row r="1387" spans="1:12" x14ac:dyDescent="0.25">
      <c r="A1387" t="s">
        <v>63659</v>
      </c>
      <c r="B1387" s="157">
        <v>0</v>
      </c>
      <c r="J1387">
        <f>SUMIF(PLQ!C:C,A1387,PLQ!G:G)</f>
        <v>1080.9566666666672</v>
      </c>
      <c r="K1387">
        <f t="shared" si="220"/>
        <v>0</v>
      </c>
      <c r="L1387" s="157">
        <f t="shared" si="221"/>
        <v>0</v>
      </c>
    </row>
    <row r="1388" spans="1:12" x14ac:dyDescent="0.25">
      <c r="A1388" t="s">
        <v>63659</v>
      </c>
      <c r="B1388" s="157" t="s">
        <v>19558</v>
      </c>
      <c r="D1388" t="s">
        <v>19558</v>
      </c>
      <c r="E1388" t="s">
        <v>19549</v>
      </c>
      <c r="F1388" t="s">
        <v>19550</v>
      </c>
      <c r="G1388" t="s">
        <v>19551</v>
      </c>
      <c r="H1388" t="s">
        <v>19552</v>
      </c>
      <c r="J1388">
        <f>SUMIF(PLQ!C:C,A1388,PLQ!G:G)</f>
        <v>1080.9566666666672</v>
      </c>
      <c r="K1388">
        <f t="shared" si="220"/>
        <v>0</v>
      </c>
      <c r="L1388" s="157">
        <f t="shared" si="221"/>
        <v>0</v>
      </c>
    </row>
    <row r="1389" spans="1:12" x14ac:dyDescent="0.25">
      <c r="A1389" t="s">
        <v>63659</v>
      </c>
      <c r="B1389" s="157" t="s">
        <v>19558</v>
      </c>
      <c r="C1389" s="157" t="s">
        <v>69078</v>
      </c>
      <c r="D1389" t="s">
        <v>77785</v>
      </c>
      <c r="E1389" t="s">
        <v>19562</v>
      </c>
      <c r="F1389">
        <v>1</v>
      </c>
      <c r="G1389">
        <v>2.7738999999999998</v>
      </c>
      <c r="H1389">
        <v>2.7738999999999998</v>
      </c>
      <c r="I1389" t="str">
        <f t="shared" ref="I1389:I1394" si="227">MID(D1389,1,13)</f>
        <v>17.025.0040-B</v>
      </c>
      <c r="J1389">
        <f>SUMIF(PLQ!C:C,A1389,PLQ!G:G)</f>
        <v>1080.9566666666672</v>
      </c>
      <c r="K1389">
        <f t="shared" si="220"/>
        <v>1080.9566666666672</v>
      </c>
      <c r="L1389" s="157">
        <f t="shared" si="221"/>
        <v>2998.4656976666679</v>
      </c>
    </row>
    <row r="1390" spans="1:12" x14ac:dyDescent="0.25">
      <c r="A1390" t="s">
        <v>63659</v>
      </c>
      <c r="B1390" s="157" t="s">
        <v>19558</v>
      </c>
      <c r="C1390" s="157" t="s">
        <v>69287</v>
      </c>
      <c r="D1390" t="s">
        <v>77623</v>
      </c>
      <c r="E1390" t="s">
        <v>19584</v>
      </c>
      <c r="F1390">
        <v>0.32</v>
      </c>
      <c r="G1390">
        <v>4.6767000000000003</v>
      </c>
      <c r="H1390">
        <v>1.4964999999999999</v>
      </c>
      <c r="I1390" t="str">
        <f t="shared" si="227"/>
        <v>54.001.0178-B</v>
      </c>
      <c r="J1390">
        <f>SUMIF(PLQ!C:C,A1390,PLQ!G:G)</f>
        <v>1080.9566666666672</v>
      </c>
      <c r="K1390">
        <f t="shared" si="220"/>
        <v>345.90613333333351</v>
      </c>
      <c r="L1390" s="157">
        <f t="shared" si="221"/>
        <v>1617.6992137600009</v>
      </c>
    </row>
    <row r="1391" spans="1:12" x14ac:dyDescent="0.25">
      <c r="A1391" t="s">
        <v>63659</v>
      </c>
      <c r="B1391" s="157" t="s">
        <v>19558</v>
      </c>
      <c r="C1391" s="157" t="s">
        <v>77990</v>
      </c>
      <c r="D1391" t="s">
        <v>77786</v>
      </c>
      <c r="E1391" t="s">
        <v>19562</v>
      </c>
      <c r="F1391">
        <v>0.22</v>
      </c>
      <c r="G1391">
        <v>19.310300000000002</v>
      </c>
      <c r="H1391">
        <v>4.2483000000000004</v>
      </c>
      <c r="I1391" t="str">
        <f t="shared" si="227"/>
        <v>00278 - CHAPA</v>
      </c>
      <c r="J1391">
        <f>SUMIF(PLQ!C:C,A1391,PLQ!G:G)</f>
        <v>1080.9566666666672</v>
      </c>
      <c r="K1391">
        <f t="shared" si="220"/>
        <v>237.81046666666677</v>
      </c>
      <c r="L1391" s="157">
        <f t="shared" si="221"/>
        <v>4592.1914544733354</v>
      </c>
    </row>
    <row r="1392" spans="1:12" x14ac:dyDescent="0.25">
      <c r="A1392" t="s">
        <v>63659</v>
      </c>
      <c r="B1392" s="157" t="s">
        <v>19558</v>
      </c>
      <c r="C1392" s="157" t="s">
        <v>77991</v>
      </c>
      <c r="D1392" t="s">
        <v>77787</v>
      </c>
      <c r="E1392" t="s">
        <v>19562</v>
      </c>
      <c r="F1392">
        <v>5.5E-2</v>
      </c>
      <c r="G1392">
        <v>40.364199999999997</v>
      </c>
      <c r="H1392">
        <v>2.2200000000000002</v>
      </c>
      <c r="I1392" t="str">
        <f t="shared" si="227"/>
        <v>00288 - CHAPA</v>
      </c>
      <c r="J1392">
        <f>SUMIF(PLQ!C:C,A1392,PLQ!G:G)</f>
        <v>1080.9566666666672</v>
      </c>
      <c r="K1392">
        <f t="shared" si="220"/>
        <v>59.452616666666692</v>
      </c>
      <c r="L1392" s="157">
        <f t="shared" si="221"/>
        <v>2399.7573096566675</v>
      </c>
    </row>
    <row r="1393" spans="1:12" x14ac:dyDescent="0.25">
      <c r="A1393" t="s">
        <v>63659</v>
      </c>
      <c r="B1393" s="157" t="s">
        <v>19558</v>
      </c>
      <c r="C1393" s="157" t="s">
        <v>77909</v>
      </c>
      <c r="D1393" t="s">
        <v>77624</v>
      </c>
      <c r="E1393" t="s">
        <v>19584</v>
      </c>
      <c r="F1393">
        <v>0.23</v>
      </c>
      <c r="G1393">
        <v>6.8804999999999996</v>
      </c>
      <c r="H1393">
        <v>1.5825</v>
      </c>
      <c r="I1393" t="str">
        <f t="shared" si="227"/>
        <v>00349 - PINUS</v>
      </c>
      <c r="J1393">
        <f>SUMIF(PLQ!C:C,A1393,PLQ!G:G)</f>
        <v>1080.9566666666672</v>
      </c>
      <c r="K1393">
        <f t="shared" si="220"/>
        <v>248.62003333333345</v>
      </c>
      <c r="L1393" s="157">
        <f t="shared" si="221"/>
        <v>1710.6301393500007</v>
      </c>
    </row>
    <row r="1394" spans="1:12" x14ac:dyDescent="0.25">
      <c r="A1394" t="s">
        <v>63659</v>
      </c>
      <c r="B1394" s="157" t="s">
        <v>19558</v>
      </c>
      <c r="C1394" s="157" t="s">
        <v>77816</v>
      </c>
      <c r="D1394" t="s">
        <v>77418</v>
      </c>
      <c r="E1394" t="s">
        <v>19574</v>
      </c>
      <c r="F1394">
        <v>0.2</v>
      </c>
      <c r="G1394">
        <v>11.33</v>
      </c>
      <c r="H1394">
        <v>2.266</v>
      </c>
      <c r="I1394" t="str">
        <f t="shared" si="227"/>
        <v>00453 - PREGO</v>
      </c>
      <c r="J1394">
        <f>SUMIF(PLQ!C:C,A1394,PLQ!G:G)</f>
        <v>1080.9566666666672</v>
      </c>
      <c r="K1394">
        <f t="shared" si="220"/>
        <v>216.19133333333343</v>
      </c>
      <c r="L1394" s="157">
        <f t="shared" si="221"/>
        <v>2449.4478066666679</v>
      </c>
    </row>
    <row r="1395" spans="1:12" x14ac:dyDescent="0.25">
      <c r="A1395" t="s">
        <v>63659</v>
      </c>
      <c r="D1395" t="s">
        <v>77793</v>
      </c>
      <c r="E1395" t="s">
        <v>19557</v>
      </c>
      <c r="F1395" t="s">
        <v>19557</v>
      </c>
      <c r="G1395" t="s">
        <v>19557</v>
      </c>
      <c r="H1395">
        <f>SUMIFS(H:H,B:B,$B$13,A:A,$A1395)</f>
        <v>14.587199999999999</v>
      </c>
      <c r="J1395">
        <f>SUMIF(PLQ!C:C,A1395,PLQ!G:G)</f>
        <v>1080.9566666666672</v>
      </c>
      <c r="K1395">
        <f t="shared" si="220"/>
        <v>0</v>
      </c>
      <c r="L1395" s="157">
        <f t="shared" si="221"/>
        <v>0</v>
      </c>
    </row>
    <row r="1396" spans="1:12" x14ac:dyDescent="0.25">
      <c r="A1396" t="s">
        <v>63659</v>
      </c>
      <c r="B1396" s="157">
        <v>0</v>
      </c>
      <c r="J1396">
        <f>SUMIF(PLQ!C:C,A1396,PLQ!G:G)</f>
        <v>1080.9566666666672</v>
      </c>
      <c r="K1396">
        <f t="shared" si="220"/>
        <v>0</v>
      </c>
      <c r="L1396" s="157">
        <f t="shared" si="221"/>
        <v>0</v>
      </c>
    </row>
    <row r="1397" spans="1:12" x14ac:dyDescent="0.25">
      <c r="A1397" t="str">
        <f>A1396</f>
        <v>11.005.0001-B</v>
      </c>
      <c r="D1397" t="s">
        <v>19563</v>
      </c>
      <c r="E1397" t="s">
        <v>19557</v>
      </c>
      <c r="F1397" t="s">
        <v>19557</v>
      </c>
      <c r="G1397" t="s">
        <v>19557</v>
      </c>
      <c r="H1397">
        <f>SUMIFS(H:H,A:A,A1397,D:D,$D$14)+SUMIFS(H:H,A:A,A1397,D:D,$D$9)</f>
        <v>75.388100000000009</v>
      </c>
      <c r="J1397">
        <f>SUMIF(PLQ!C:C,A1397,PLQ!G:G)</f>
        <v>1080.9566666666672</v>
      </c>
      <c r="K1397">
        <f t="shared" si="220"/>
        <v>0</v>
      </c>
      <c r="L1397" s="157">
        <f t="shared" si="221"/>
        <v>0</v>
      </c>
    </row>
    <row r="1398" spans="1:12" x14ac:dyDescent="0.25">
      <c r="A1398" t="s">
        <v>75046</v>
      </c>
      <c r="B1398" s="157">
        <v>0</v>
      </c>
      <c r="D1398" t="s">
        <v>77788</v>
      </c>
      <c r="J1398">
        <f>SUMIF(PLQ!C:C,A1398,PLQ!G:G)</f>
        <v>0</v>
      </c>
      <c r="K1398">
        <f t="shared" si="220"/>
        <v>0</v>
      </c>
      <c r="L1398" s="157">
        <f t="shared" si="221"/>
        <v>0</v>
      </c>
    </row>
    <row r="1399" spans="1:12" x14ac:dyDescent="0.25">
      <c r="A1399" t="s">
        <v>75046</v>
      </c>
      <c r="B1399" s="157">
        <v>0</v>
      </c>
      <c r="D1399" t="s">
        <v>19555</v>
      </c>
      <c r="E1399" t="s">
        <v>19554</v>
      </c>
      <c r="J1399">
        <f>SUMIF(PLQ!C:C,A1399,PLQ!G:G)</f>
        <v>0</v>
      </c>
      <c r="K1399">
        <f t="shared" si="220"/>
        <v>0</v>
      </c>
      <c r="L1399" s="157">
        <f t="shared" si="221"/>
        <v>0</v>
      </c>
    </row>
    <row r="1400" spans="1:12" x14ac:dyDescent="0.25">
      <c r="A1400" t="s">
        <v>75046</v>
      </c>
      <c r="B1400" s="157">
        <v>0</v>
      </c>
      <c r="D1400" t="s">
        <v>77790</v>
      </c>
      <c r="J1400">
        <f>SUMIF(PLQ!C:C,A1400,PLQ!G:G)</f>
        <v>0</v>
      </c>
      <c r="K1400">
        <f t="shared" si="220"/>
        <v>0</v>
      </c>
      <c r="L1400" s="157">
        <f t="shared" si="221"/>
        <v>0</v>
      </c>
    </row>
    <row r="1401" spans="1:12" x14ac:dyDescent="0.25">
      <c r="A1401" t="s">
        <v>75046</v>
      </c>
      <c r="B1401" s="157">
        <v>0</v>
      </c>
      <c r="J1401">
        <f>SUMIF(PLQ!C:C,A1401,PLQ!G:G)</f>
        <v>0</v>
      </c>
      <c r="K1401">
        <f t="shared" si="220"/>
        <v>0</v>
      </c>
      <c r="L1401" s="157">
        <f t="shared" si="221"/>
        <v>0</v>
      </c>
    </row>
    <row r="1402" spans="1:12" x14ac:dyDescent="0.25">
      <c r="A1402" t="s">
        <v>75046</v>
      </c>
      <c r="B1402" s="157" t="s">
        <v>19558</v>
      </c>
      <c r="D1402" t="s">
        <v>19558</v>
      </c>
      <c r="E1402" t="s">
        <v>19549</v>
      </c>
      <c r="F1402" t="s">
        <v>19550</v>
      </c>
      <c r="G1402" t="s">
        <v>19551</v>
      </c>
      <c r="H1402" t="s">
        <v>19552</v>
      </c>
      <c r="J1402">
        <f>SUMIF(PLQ!C:C,A1402,PLQ!G:G)</f>
        <v>0</v>
      </c>
      <c r="K1402">
        <f t="shared" si="220"/>
        <v>0</v>
      </c>
      <c r="L1402" s="157">
        <f t="shared" si="221"/>
        <v>0</v>
      </c>
    </row>
    <row r="1403" spans="1:12" x14ac:dyDescent="0.25">
      <c r="A1403" t="s">
        <v>75046</v>
      </c>
      <c r="B1403" s="157" t="s">
        <v>19558</v>
      </c>
      <c r="C1403" s="157" t="s">
        <v>58351</v>
      </c>
      <c r="D1403" t="s">
        <v>77775</v>
      </c>
      <c r="E1403" t="s">
        <v>19554</v>
      </c>
      <c r="F1403">
        <v>8.8999999999999999E-3</v>
      </c>
      <c r="G1403">
        <v>125.4442</v>
      </c>
      <c r="H1403">
        <v>1.1165</v>
      </c>
      <c r="I1403" t="str">
        <f>MID(D1403,1,13)</f>
        <v>19.004.0004-2</v>
      </c>
      <c r="J1403">
        <f>SUMIF(PLQ!C:C,A1403,PLQ!G:G)</f>
        <v>0</v>
      </c>
      <c r="K1403">
        <f t="shared" si="220"/>
        <v>0</v>
      </c>
      <c r="L1403" s="157">
        <f t="shared" si="221"/>
        <v>0</v>
      </c>
    </row>
    <row r="1404" spans="1:12" x14ac:dyDescent="0.25">
      <c r="A1404" t="s">
        <v>75046</v>
      </c>
      <c r="D1404" t="s">
        <v>77793</v>
      </c>
      <c r="E1404" t="s">
        <v>19557</v>
      </c>
      <c r="F1404" t="s">
        <v>19557</v>
      </c>
      <c r="G1404" t="s">
        <v>19557</v>
      </c>
      <c r="H1404">
        <f>SUMIFS(H:H,B:B,$B$13,A:A,$A1404)</f>
        <v>1.1165</v>
      </c>
      <c r="J1404">
        <f>SUMIF(PLQ!C:C,A1404,PLQ!G:G)</f>
        <v>0</v>
      </c>
      <c r="K1404">
        <f t="shared" si="220"/>
        <v>0</v>
      </c>
      <c r="L1404" s="157">
        <f t="shared" si="221"/>
        <v>0</v>
      </c>
    </row>
    <row r="1405" spans="1:12" x14ac:dyDescent="0.25">
      <c r="A1405" t="s">
        <v>75046</v>
      </c>
      <c r="B1405" s="157">
        <v>0</v>
      </c>
      <c r="J1405">
        <f>SUMIF(PLQ!C:C,A1405,PLQ!G:G)</f>
        <v>0</v>
      </c>
      <c r="K1405">
        <f t="shared" si="220"/>
        <v>0</v>
      </c>
      <c r="L1405" s="157">
        <f t="shared" si="221"/>
        <v>0</v>
      </c>
    </row>
    <row r="1406" spans="1:12" x14ac:dyDescent="0.25">
      <c r="A1406" t="s">
        <v>75046</v>
      </c>
      <c r="D1406" t="s">
        <v>19563</v>
      </c>
      <c r="E1406" t="s">
        <v>19557</v>
      </c>
      <c r="F1406" t="s">
        <v>19557</v>
      </c>
      <c r="G1406" t="s">
        <v>19557</v>
      </c>
      <c r="H1406">
        <f>SUMIFS(H:H,A:A,A1406,D:D,$D$14)+SUMIFS(H:H,A:A,A1406,D:D,$D$9)</f>
        <v>1.1165</v>
      </c>
      <c r="J1406">
        <f>SUMIF(PLQ!C:C,A1406,PLQ!G:G)</f>
        <v>0</v>
      </c>
      <c r="K1406">
        <f t="shared" si="220"/>
        <v>0</v>
      </c>
      <c r="L1406" s="157">
        <f t="shared" si="221"/>
        <v>0</v>
      </c>
    </row>
    <row r="1407" spans="1:12" x14ac:dyDescent="0.25">
      <c r="A1407" t="s">
        <v>75046</v>
      </c>
      <c r="B1407" s="157">
        <v>0</v>
      </c>
      <c r="J1407">
        <f>SUMIF(PLQ!C:C,A1407,PLQ!G:G)</f>
        <v>0</v>
      </c>
      <c r="K1407">
        <f t="shared" si="220"/>
        <v>0</v>
      </c>
      <c r="L1407" s="157">
        <f t="shared" si="221"/>
        <v>0</v>
      </c>
    </row>
    <row r="1408" spans="1:12" x14ac:dyDescent="0.25">
      <c r="A1408" t="s">
        <v>75047</v>
      </c>
      <c r="D1408" t="s">
        <v>77798</v>
      </c>
      <c r="J1408">
        <f>SUMIF(PLQ!C:C,A1408,PLQ!G:G)</f>
        <v>2628.3972000000003</v>
      </c>
      <c r="K1408">
        <f t="shared" si="220"/>
        <v>0</v>
      </c>
      <c r="L1408" s="157">
        <f t="shared" si="221"/>
        <v>0</v>
      </c>
    </row>
    <row r="1409" spans="1:12" x14ac:dyDescent="0.25">
      <c r="A1409" t="str">
        <f>A1408</f>
        <v>04.005.0006-B</v>
      </c>
      <c r="D1409" t="s">
        <v>77789</v>
      </c>
      <c r="J1409">
        <f>SUMIF(PLQ!C:C,A1409,PLQ!G:G)</f>
        <v>2628.3972000000003</v>
      </c>
      <c r="K1409">
        <f t="shared" si="220"/>
        <v>0</v>
      </c>
      <c r="L1409" s="157">
        <f t="shared" si="221"/>
        <v>0</v>
      </c>
    </row>
    <row r="1410" spans="1:12" x14ac:dyDescent="0.25">
      <c r="A1410" t="str">
        <f t="shared" ref="A1410:A1416" si="228">A1409</f>
        <v>04.005.0006-B</v>
      </c>
      <c r="D1410" t="s">
        <v>77790</v>
      </c>
      <c r="J1410">
        <f>SUMIF(PLQ!C:C,A1410,PLQ!G:G)</f>
        <v>2628.3972000000003</v>
      </c>
      <c r="K1410">
        <f t="shared" si="220"/>
        <v>0</v>
      </c>
      <c r="L1410" s="157">
        <f t="shared" si="221"/>
        <v>0</v>
      </c>
    </row>
    <row r="1411" spans="1:12" x14ac:dyDescent="0.25">
      <c r="A1411" t="str">
        <f t="shared" si="228"/>
        <v>04.005.0006-B</v>
      </c>
      <c r="J1411">
        <f>SUMIF(PLQ!C:C,A1411,PLQ!G:G)</f>
        <v>2628.3972000000003</v>
      </c>
      <c r="K1411">
        <f t="shared" si="220"/>
        <v>0</v>
      </c>
      <c r="L1411" s="157">
        <f t="shared" si="221"/>
        <v>0</v>
      </c>
    </row>
    <row r="1412" spans="1:12" x14ac:dyDescent="0.25">
      <c r="A1412" t="str">
        <f t="shared" si="228"/>
        <v>04.005.0006-B</v>
      </c>
      <c r="B1412" s="157" t="s">
        <v>19558</v>
      </c>
      <c r="D1412" t="s">
        <v>19558</v>
      </c>
      <c r="E1412" t="s">
        <v>19549</v>
      </c>
      <c r="F1412" t="s">
        <v>19550</v>
      </c>
      <c r="G1412" t="s">
        <v>19551</v>
      </c>
      <c r="H1412" t="s">
        <v>19552</v>
      </c>
      <c r="J1412">
        <f>SUMIF(PLQ!C:C,A1412,PLQ!G:G)</f>
        <v>2628.3972000000003</v>
      </c>
      <c r="K1412">
        <f t="shared" si="220"/>
        <v>0</v>
      </c>
      <c r="L1412" s="157">
        <f t="shared" si="221"/>
        <v>0</v>
      </c>
    </row>
    <row r="1413" spans="1:12" x14ac:dyDescent="0.25">
      <c r="A1413" t="str">
        <f t="shared" si="228"/>
        <v>04.005.0006-B</v>
      </c>
      <c r="B1413" s="157" t="s">
        <v>19558</v>
      </c>
      <c r="C1413" s="157" t="s">
        <v>58354</v>
      </c>
      <c r="D1413" t="s">
        <v>77799</v>
      </c>
      <c r="E1413" t="s">
        <v>19554</v>
      </c>
      <c r="F1413">
        <v>8.8999999999999999E-3</v>
      </c>
      <c r="G1413">
        <v>122.5442</v>
      </c>
      <c r="H1413">
        <f>F1413*G1413</f>
        <v>1.0906433799999999</v>
      </c>
      <c r="I1413" t="str">
        <f>MID(D1413,1,13)</f>
        <v>19.004.0004-C</v>
      </c>
      <c r="J1413">
        <f>SUMIF(PLQ!C:C,A1413,PLQ!G:G)</f>
        <v>2628.3972000000003</v>
      </c>
      <c r="K1413">
        <f t="shared" si="220"/>
        <v>23.392735080000001</v>
      </c>
      <c r="L1413" s="157">
        <f t="shared" si="221"/>
        <v>2866.6440061905364</v>
      </c>
    </row>
    <row r="1414" spans="1:12" x14ac:dyDescent="0.25">
      <c r="A1414" t="str">
        <f t="shared" si="228"/>
        <v>04.005.0006-B</v>
      </c>
      <c r="D1414" t="s">
        <v>77793</v>
      </c>
      <c r="E1414" t="s">
        <v>19557</v>
      </c>
      <c r="F1414" t="s">
        <v>19557</v>
      </c>
      <c r="G1414" t="s">
        <v>19557</v>
      </c>
      <c r="H1414">
        <f>SUMIFS(H:H,B:B,$B$13,A:A,$A1414)</f>
        <v>1.0906433799999999</v>
      </c>
      <c r="J1414">
        <f>SUMIF(PLQ!C:C,A1414,PLQ!G:G)</f>
        <v>2628.3972000000003</v>
      </c>
      <c r="K1414">
        <f t="shared" ref="K1414:K1421" si="229">IFERROR(F1414*J1414,0)</f>
        <v>0</v>
      </c>
      <c r="L1414" s="157">
        <f t="shared" si="221"/>
        <v>0</v>
      </c>
    </row>
    <row r="1415" spans="1:12" x14ac:dyDescent="0.25">
      <c r="A1415" t="str">
        <f t="shared" si="228"/>
        <v>04.005.0006-B</v>
      </c>
      <c r="J1415">
        <f>SUMIF(PLQ!C:C,A1415,PLQ!G:G)</f>
        <v>2628.3972000000003</v>
      </c>
      <c r="K1415">
        <f t="shared" si="229"/>
        <v>0</v>
      </c>
      <c r="L1415" s="157">
        <f t="shared" si="221"/>
        <v>0</v>
      </c>
    </row>
    <row r="1416" spans="1:12" x14ac:dyDescent="0.25">
      <c r="A1416" t="str">
        <f t="shared" si="228"/>
        <v>04.005.0006-B</v>
      </c>
      <c r="D1416" t="s">
        <v>19563</v>
      </c>
      <c r="E1416" t="s">
        <v>19557</v>
      </c>
      <c r="F1416" t="s">
        <v>19557</v>
      </c>
      <c r="G1416" t="s">
        <v>19557</v>
      </c>
      <c r="H1416">
        <f>SUMIFS(H:H,A:A,A1416,D:D,$D$14)+SUMIFS(H:H,A:A,A1416,D:D,$D$9)</f>
        <v>1.0906433799999999</v>
      </c>
      <c r="J1416">
        <f>SUMIF(PLQ!C:C,A1416,PLQ!G:G)</f>
        <v>2628.3972000000003</v>
      </c>
      <c r="K1416">
        <f t="shared" si="229"/>
        <v>0</v>
      </c>
      <c r="L1416" s="157">
        <f t="shared" ref="L1416:L1465" si="230">IFERROR(G1416*K1416,0)</f>
        <v>0</v>
      </c>
    </row>
    <row r="1417" spans="1:12" x14ac:dyDescent="0.25">
      <c r="A1417" t="s">
        <v>54402</v>
      </c>
      <c r="B1417"/>
      <c r="C1417"/>
      <c r="D1417" s="146"/>
      <c r="E1417" t="s">
        <v>19545</v>
      </c>
      <c r="J1417">
        <f>SUMIF(PLQ!C:C,A1417,PLQ!G:G)</f>
        <v>681.24999999999977</v>
      </c>
      <c r="K1417">
        <f t="shared" si="229"/>
        <v>0</v>
      </c>
      <c r="L1417" s="157">
        <f t="shared" si="230"/>
        <v>0</v>
      </c>
    </row>
    <row r="1418" spans="1:12" x14ac:dyDescent="0.25">
      <c r="A1418" t="str">
        <f>A1417</f>
        <v>CT01</v>
      </c>
      <c r="B1418"/>
      <c r="C1418"/>
      <c r="D1418" s="158" t="s">
        <v>19546</v>
      </c>
      <c r="J1418">
        <f>SUMIF(PLQ!C:C,A1418,PLQ!G:G)</f>
        <v>681.24999999999977</v>
      </c>
      <c r="K1418">
        <f t="shared" si="229"/>
        <v>0</v>
      </c>
      <c r="L1418" s="157">
        <f t="shared" si="230"/>
        <v>0</v>
      </c>
    </row>
    <row r="1419" spans="1:12" x14ac:dyDescent="0.25">
      <c r="A1419" t="str">
        <f t="shared" ref="A1419:A1432" si="231">A1418</f>
        <v>CT01</v>
      </c>
      <c r="B1419"/>
      <c r="C1419"/>
      <c r="D1419" s="146" t="s">
        <v>19547</v>
      </c>
      <c r="J1419">
        <f>SUMIF(PLQ!C:C,A1419,PLQ!G:G)</f>
        <v>681.24999999999977</v>
      </c>
      <c r="K1419">
        <f t="shared" si="229"/>
        <v>0</v>
      </c>
      <c r="L1419" s="157">
        <f t="shared" si="230"/>
        <v>0</v>
      </c>
    </row>
    <row r="1420" spans="1:12" x14ac:dyDescent="0.25">
      <c r="A1420" t="str">
        <f t="shared" si="231"/>
        <v>CT01</v>
      </c>
      <c r="B1420"/>
      <c r="C1420"/>
      <c r="D1420" s="146"/>
      <c r="J1420">
        <f>SUMIF(PLQ!C:C,A1420,PLQ!G:G)</f>
        <v>681.24999999999977</v>
      </c>
      <c r="K1420">
        <f t="shared" si="229"/>
        <v>0</v>
      </c>
      <c r="L1420" s="157">
        <f t="shared" si="230"/>
        <v>0</v>
      </c>
    </row>
    <row r="1421" spans="1:12" x14ac:dyDescent="0.25">
      <c r="A1421" t="str">
        <f t="shared" si="231"/>
        <v>CT01</v>
      </c>
      <c r="B1421" t="str">
        <f>D1421</f>
        <v xml:space="preserve">Mão de Obra                   </v>
      </c>
      <c r="C1421"/>
      <c r="D1421" s="146" t="s">
        <v>19548</v>
      </c>
      <c r="E1421" t="s">
        <v>19549</v>
      </c>
      <c r="F1421" t="s">
        <v>19550</v>
      </c>
      <c r="G1421" t="s">
        <v>19551</v>
      </c>
      <c r="H1421" t="s">
        <v>19552</v>
      </c>
      <c r="J1421">
        <f>SUMIF(PLQ!C:C,A1421,PLQ!G:G)</f>
        <v>681.24999999999977</v>
      </c>
      <c r="K1421">
        <f t="shared" si="229"/>
        <v>0</v>
      </c>
      <c r="L1421" s="157">
        <f t="shared" si="230"/>
        <v>0</v>
      </c>
    </row>
    <row r="1422" spans="1:12" x14ac:dyDescent="0.25">
      <c r="A1422" t="str">
        <f t="shared" si="231"/>
        <v>CT01</v>
      </c>
      <c r="B1422" t="str">
        <f>B1421</f>
        <v xml:space="preserve">Mão de Obra                   </v>
      </c>
      <c r="C1422" t="str">
        <f>MID(D1422,1,5)</f>
        <v>01978</v>
      </c>
      <c r="D1422" s="146" t="s">
        <v>19553</v>
      </c>
      <c r="E1422" t="s">
        <v>19554</v>
      </c>
      <c r="F1422">
        <v>1.133</v>
      </c>
      <c r="G1422">
        <v>23.32</v>
      </c>
      <c r="H1422">
        <v>26.421600000000002</v>
      </c>
      <c r="J1422">
        <f>SUMIF(PLQ!C:C,A1422,PLQ!G:G)</f>
        <v>681.24999999999977</v>
      </c>
      <c r="K1422">
        <f t="shared" ref="K1422:K1423" si="232">IFERROR(F1422*J1422,0)</f>
        <v>771.8562499999997</v>
      </c>
      <c r="L1422" s="157">
        <f t="shared" si="230"/>
        <v>17999.687749999994</v>
      </c>
    </row>
    <row r="1423" spans="1:12" x14ac:dyDescent="0.25">
      <c r="A1423" t="str">
        <f t="shared" si="231"/>
        <v>CT01</v>
      </c>
      <c r="B1423" t="str">
        <f>B1422</f>
        <v xml:space="preserve">Mão de Obra                   </v>
      </c>
      <c r="C1423" t="str">
        <f>MID(D1423,1,5)</f>
        <v>01999</v>
      </c>
      <c r="D1423" s="146" t="s">
        <v>19555</v>
      </c>
      <c r="E1423" t="s">
        <v>19554</v>
      </c>
      <c r="F1423">
        <v>1.133</v>
      </c>
      <c r="G1423">
        <v>15.69</v>
      </c>
      <c r="H1423">
        <v>17.776800000000001</v>
      </c>
      <c r="J1423">
        <f>SUMIF(PLQ!C:C,A1423,PLQ!G:G)</f>
        <v>681.24999999999977</v>
      </c>
      <c r="K1423">
        <f t="shared" si="232"/>
        <v>771.8562499999997</v>
      </c>
      <c r="L1423" s="157">
        <f t="shared" si="230"/>
        <v>12110.424562499995</v>
      </c>
    </row>
    <row r="1424" spans="1:12" x14ac:dyDescent="0.25">
      <c r="A1424" t="str">
        <f t="shared" si="231"/>
        <v>CT01</v>
      </c>
      <c r="B1424"/>
      <c r="C1424"/>
      <c r="D1424" s="146" t="s">
        <v>77792</v>
      </c>
      <c r="E1424" t="s">
        <v>19557</v>
      </c>
      <c r="F1424" t="s">
        <v>19557</v>
      </c>
      <c r="G1424" t="s">
        <v>19557</v>
      </c>
      <c r="H1424">
        <v>44.198399999999999</v>
      </c>
      <c r="J1424">
        <f>SUMIF(PLQ!C:C,A1424,PLQ!G:G)</f>
        <v>681.24999999999977</v>
      </c>
      <c r="K1424">
        <f t="shared" ref="K1424:K1465" si="233">IFERROR(F1424*J1424,0)</f>
        <v>0</v>
      </c>
      <c r="L1424" s="157">
        <f t="shared" si="230"/>
        <v>0</v>
      </c>
    </row>
    <row r="1425" spans="1:12" x14ac:dyDescent="0.25">
      <c r="A1425" t="str">
        <f t="shared" si="231"/>
        <v>CT01</v>
      </c>
      <c r="B1425"/>
      <c r="C1425"/>
      <c r="D1425" s="146"/>
      <c r="J1425">
        <f>SUMIF(PLQ!C:C,A1425,PLQ!G:G)</f>
        <v>681.24999999999977</v>
      </c>
      <c r="K1425">
        <f t="shared" si="233"/>
        <v>0</v>
      </c>
      <c r="L1425" s="157">
        <f t="shared" si="230"/>
        <v>0</v>
      </c>
    </row>
    <row r="1426" spans="1:12" x14ac:dyDescent="0.25">
      <c r="A1426" t="str">
        <f t="shared" si="231"/>
        <v>CT01</v>
      </c>
      <c r="B1426" t="str">
        <f>D1426</f>
        <v xml:space="preserve">Materiais                     </v>
      </c>
      <c r="C1426"/>
      <c r="D1426" s="146" t="s">
        <v>19558</v>
      </c>
      <c r="E1426" t="s">
        <v>19549</v>
      </c>
      <c r="F1426" t="s">
        <v>19550</v>
      </c>
      <c r="G1426" t="s">
        <v>19551</v>
      </c>
      <c r="H1426" t="s">
        <v>19552</v>
      </c>
      <c r="J1426">
        <f>SUMIF(PLQ!C:C,A1426,PLQ!G:G)</f>
        <v>681.24999999999977</v>
      </c>
      <c r="K1426">
        <f t="shared" si="233"/>
        <v>0</v>
      </c>
      <c r="L1426" s="157">
        <f t="shared" si="230"/>
        <v>0</v>
      </c>
    </row>
    <row r="1427" spans="1:12" x14ac:dyDescent="0.25">
      <c r="A1427" t="str">
        <f t="shared" si="231"/>
        <v>CT01</v>
      </c>
      <c r="B1427" t="str">
        <f>B1426</f>
        <v xml:space="preserve">Materiais                     </v>
      </c>
      <c r="C1427" t="str">
        <f>MID(D1427,1,5)</f>
        <v>07797</v>
      </c>
      <c r="D1427" s="146" t="s">
        <v>19559</v>
      </c>
      <c r="E1427" t="s">
        <v>19560</v>
      </c>
      <c r="F1427">
        <v>0.25</v>
      </c>
      <c r="G1427">
        <v>19.600000000000001</v>
      </c>
      <c r="H1427">
        <v>4.9000000000000004</v>
      </c>
      <c r="J1427">
        <f>SUMIF(PLQ!C:C,A1427,PLQ!G:G)</f>
        <v>681.24999999999977</v>
      </c>
      <c r="K1427">
        <f t="shared" si="233"/>
        <v>170.31249999999994</v>
      </c>
      <c r="L1427" s="157">
        <f t="shared" si="230"/>
        <v>3338.1249999999991</v>
      </c>
    </row>
    <row r="1428" spans="1:12" x14ac:dyDescent="0.25">
      <c r="A1428" t="str">
        <f t="shared" si="231"/>
        <v>CT01</v>
      </c>
      <c r="B1428" t="str">
        <f>B1427</f>
        <v xml:space="preserve">Materiais                     </v>
      </c>
      <c r="C1428" t="str">
        <f>MID(D1428,1,5)</f>
        <v>07798</v>
      </c>
      <c r="D1428" s="146" t="s">
        <v>19561</v>
      </c>
      <c r="E1428" t="s">
        <v>19560</v>
      </c>
      <c r="F1428">
        <v>0.32</v>
      </c>
      <c r="G1428">
        <v>10.42</v>
      </c>
      <c r="H1428">
        <v>3.3344</v>
      </c>
      <c r="J1428">
        <f>SUMIF(PLQ!C:C,A1428,PLQ!G:G)</f>
        <v>681.24999999999977</v>
      </c>
      <c r="K1428">
        <f t="shared" si="233"/>
        <v>217.99999999999994</v>
      </c>
      <c r="L1428" s="157">
        <f t="shared" si="230"/>
        <v>2271.5599999999995</v>
      </c>
    </row>
    <row r="1429" spans="1:12" x14ac:dyDescent="0.25">
      <c r="A1429" t="str">
        <f t="shared" si="231"/>
        <v>CT01</v>
      </c>
      <c r="B1429" t="str">
        <f>B1428</f>
        <v xml:space="preserve">Materiais                     </v>
      </c>
      <c r="C1429" t="str">
        <f>MID(D1429,1,5)</f>
        <v>09999</v>
      </c>
      <c r="D1429" s="146" t="s">
        <v>78003</v>
      </c>
      <c r="E1429" t="s">
        <v>19562</v>
      </c>
      <c r="F1429">
        <v>1.05</v>
      </c>
      <c r="G1429">
        <v>105.05</v>
      </c>
      <c r="H1429">
        <v>110.30249999999999</v>
      </c>
      <c r="J1429">
        <f>SUMIF(PLQ!C:C,A1429,PLQ!G:G)</f>
        <v>681.24999999999977</v>
      </c>
      <c r="K1429">
        <f t="shared" si="233"/>
        <v>715.31249999999977</v>
      </c>
      <c r="L1429" s="157">
        <f t="shared" si="230"/>
        <v>75143.578124999971</v>
      </c>
    </row>
    <row r="1430" spans="1:12" x14ac:dyDescent="0.25">
      <c r="A1430" t="str">
        <f t="shared" si="231"/>
        <v>CT01</v>
      </c>
      <c r="B1430"/>
      <c r="C1430"/>
      <c r="D1430" s="146" t="s">
        <v>77793</v>
      </c>
      <c r="E1430" t="s">
        <v>19557</v>
      </c>
      <c r="F1430" t="s">
        <v>19557</v>
      </c>
      <c r="G1430" t="s">
        <v>19557</v>
      </c>
      <c r="H1430">
        <f>SUMIFS(H:H,B:B,$B$13,A:A,$A1430)</f>
        <v>118.5369</v>
      </c>
      <c r="J1430">
        <f>SUMIF(PLQ!C:C,A1430,PLQ!G:G)</f>
        <v>681.24999999999977</v>
      </c>
      <c r="K1430">
        <f t="shared" si="233"/>
        <v>0</v>
      </c>
      <c r="L1430" s="157">
        <f t="shared" si="230"/>
        <v>0</v>
      </c>
    </row>
    <row r="1431" spans="1:12" x14ac:dyDescent="0.25">
      <c r="A1431" t="str">
        <f t="shared" si="231"/>
        <v>CT01</v>
      </c>
      <c r="B1431"/>
      <c r="C1431"/>
      <c r="D1431" s="146"/>
      <c r="J1431">
        <f>SUMIF(PLQ!C:C,A1431,PLQ!G:G)</f>
        <v>681.24999999999977</v>
      </c>
      <c r="K1431">
        <f t="shared" si="233"/>
        <v>0</v>
      </c>
      <c r="L1431" s="157">
        <f t="shared" si="230"/>
        <v>0</v>
      </c>
    </row>
    <row r="1432" spans="1:12" x14ac:dyDescent="0.25">
      <c r="A1432" t="str">
        <f t="shared" si="231"/>
        <v>CT01</v>
      </c>
      <c r="B1432"/>
      <c r="C1432"/>
      <c r="D1432" s="146" t="s">
        <v>19563</v>
      </c>
      <c r="E1432" t="s">
        <v>19557</v>
      </c>
      <c r="F1432" t="s">
        <v>19557</v>
      </c>
      <c r="G1432" t="s">
        <v>19557</v>
      </c>
      <c r="H1432">
        <f>SUMIFS(H:H,A:A,A1432,D:D,$D$14)+SUMIFS(H:H,A:A,A1432,D:D,$D$9)</f>
        <v>162.7353</v>
      </c>
      <c r="J1432">
        <f>SUMIF(PLQ!C:C,A1432,PLQ!G:G)</f>
        <v>681.24999999999977</v>
      </c>
      <c r="K1432">
        <f t="shared" si="233"/>
        <v>0</v>
      </c>
      <c r="L1432" s="157">
        <f t="shared" si="230"/>
        <v>0</v>
      </c>
    </row>
    <row r="1433" spans="1:12" x14ac:dyDescent="0.25">
      <c r="A1433" t="s">
        <v>54412</v>
      </c>
      <c r="B1433"/>
      <c r="C1433"/>
      <c r="D1433" s="146"/>
      <c r="E1433" t="s">
        <v>19566</v>
      </c>
      <c r="J1433">
        <f>SUMIF(PLQ!C:C,A1433,PLQ!G:G)</f>
        <v>455.92469999999992</v>
      </c>
      <c r="K1433">
        <f t="shared" si="233"/>
        <v>0</v>
      </c>
      <c r="L1433" s="157">
        <f t="shared" si="230"/>
        <v>0</v>
      </c>
    </row>
    <row r="1434" spans="1:12" x14ac:dyDescent="0.25">
      <c r="A1434" t="str">
        <f>A1433</f>
        <v>CT02</v>
      </c>
      <c r="B1434"/>
      <c r="C1434"/>
      <c r="D1434" s="146" t="s">
        <v>19567</v>
      </c>
      <c r="J1434">
        <f>SUMIF(PLQ!C:C,A1434,PLQ!G:G)</f>
        <v>455.92469999999992</v>
      </c>
      <c r="K1434">
        <f t="shared" si="233"/>
        <v>0</v>
      </c>
      <c r="L1434" s="157">
        <f t="shared" si="230"/>
        <v>0</v>
      </c>
    </row>
    <row r="1435" spans="1:12" x14ac:dyDescent="0.25">
      <c r="A1435" t="str">
        <f t="shared" ref="A1435:A1449" si="234">A1434</f>
        <v>CT02</v>
      </c>
      <c r="B1435"/>
      <c r="C1435"/>
      <c r="D1435" s="146" t="s">
        <v>19547</v>
      </c>
      <c r="J1435">
        <f>SUMIF(PLQ!C:C,A1435,PLQ!G:G)</f>
        <v>455.92469999999992</v>
      </c>
      <c r="K1435">
        <f t="shared" si="233"/>
        <v>0</v>
      </c>
      <c r="L1435" s="157">
        <f t="shared" si="230"/>
        <v>0</v>
      </c>
    </row>
    <row r="1436" spans="1:12" x14ac:dyDescent="0.25">
      <c r="A1436" t="str">
        <f t="shared" si="234"/>
        <v>CT02</v>
      </c>
      <c r="B1436"/>
      <c r="C1436"/>
      <c r="D1436" s="146"/>
      <c r="J1436">
        <f>SUMIF(PLQ!C:C,A1436,PLQ!G:G)</f>
        <v>455.92469999999992</v>
      </c>
      <c r="K1436">
        <f t="shared" si="233"/>
        <v>0</v>
      </c>
      <c r="L1436" s="157">
        <f t="shared" si="230"/>
        <v>0</v>
      </c>
    </row>
    <row r="1437" spans="1:12" x14ac:dyDescent="0.25">
      <c r="A1437" t="str">
        <f t="shared" si="234"/>
        <v>CT02</v>
      </c>
      <c r="B1437" t="str">
        <f>D1437</f>
        <v xml:space="preserve">Mão de Obra                   </v>
      </c>
      <c r="C1437"/>
      <c r="D1437" s="146" t="s">
        <v>19548</v>
      </c>
      <c r="E1437" t="s">
        <v>19549</v>
      </c>
      <c r="F1437" t="s">
        <v>19550</v>
      </c>
      <c r="G1437" t="s">
        <v>19551</v>
      </c>
      <c r="H1437" t="s">
        <v>19552</v>
      </c>
      <c r="J1437">
        <f>SUMIF(PLQ!C:C,A1437,PLQ!G:G)</f>
        <v>455.92469999999992</v>
      </c>
      <c r="K1437">
        <f t="shared" si="233"/>
        <v>0</v>
      </c>
      <c r="L1437" s="157">
        <f t="shared" si="230"/>
        <v>0</v>
      </c>
    </row>
    <row r="1438" spans="1:12" x14ac:dyDescent="0.25">
      <c r="A1438" s="154" t="str">
        <f t="shared" si="234"/>
        <v>CT02</v>
      </c>
      <c r="B1438" t="str">
        <f>B1437</f>
        <v xml:space="preserve">Mão de Obra                   </v>
      </c>
      <c r="C1438" t="str">
        <f>MID(D1438,1,5)</f>
        <v>01978</v>
      </c>
      <c r="D1438" s="146" t="s">
        <v>19553</v>
      </c>
      <c r="E1438" t="s">
        <v>19554</v>
      </c>
      <c r="F1438">
        <v>1.03</v>
      </c>
      <c r="G1438">
        <v>23.32</v>
      </c>
      <c r="H1438">
        <f>F1438*G1438</f>
        <v>24.019600000000001</v>
      </c>
      <c r="J1438">
        <f>SUMIF(PLQ!C:C,A1438,PLQ!G:G)</f>
        <v>455.92469999999992</v>
      </c>
      <c r="K1438">
        <f t="shared" si="233"/>
        <v>469.60244099999994</v>
      </c>
      <c r="L1438" s="157">
        <f t="shared" si="230"/>
        <v>10951.128924119999</v>
      </c>
    </row>
    <row r="1439" spans="1:12" x14ac:dyDescent="0.25">
      <c r="A1439" s="154" t="str">
        <f t="shared" si="234"/>
        <v>CT02</v>
      </c>
      <c r="B1439" t="str">
        <f>B1438</f>
        <v xml:space="preserve">Mão de Obra                   </v>
      </c>
      <c r="C1439" t="str">
        <f>MID(D1439,1,5)</f>
        <v>01999</v>
      </c>
      <c r="D1439" s="146" t="s">
        <v>19555</v>
      </c>
      <c r="E1439" t="s">
        <v>19554</v>
      </c>
      <c r="F1439">
        <v>1.03</v>
      </c>
      <c r="G1439">
        <v>15.69</v>
      </c>
      <c r="H1439">
        <f>F1439*G1439</f>
        <v>16.160699999999999</v>
      </c>
      <c r="J1439">
        <f>SUMIF(PLQ!C:C,A1439,PLQ!G:G)</f>
        <v>455.92469999999992</v>
      </c>
      <c r="K1439">
        <f t="shared" si="233"/>
        <v>469.60244099999994</v>
      </c>
      <c r="L1439" s="157">
        <f t="shared" si="230"/>
        <v>7368.0622992899989</v>
      </c>
    </row>
    <row r="1440" spans="1:12" x14ac:dyDescent="0.25">
      <c r="A1440" t="str">
        <f t="shared" si="234"/>
        <v>CT02</v>
      </c>
      <c r="B1440"/>
      <c r="C1440"/>
      <c r="D1440" s="146" t="s">
        <v>77792</v>
      </c>
      <c r="E1440" t="s">
        <v>19557</v>
      </c>
      <c r="F1440" t="s">
        <v>19557</v>
      </c>
      <c r="G1440" t="s">
        <v>19557</v>
      </c>
      <c r="H1440">
        <f>SUMIFS(H:H,B:B,$B$8,A:A,$A1440)</f>
        <v>40.180300000000003</v>
      </c>
      <c r="J1440">
        <f>SUMIF(PLQ!C:C,A1440,PLQ!G:G)</f>
        <v>455.92469999999992</v>
      </c>
      <c r="K1440">
        <f t="shared" si="233"/>
        <v>0</v>
      </c>
      <c r="L1440" s="157">
        <f t="shared" si="230"/>
        <v>0</v>
      </c>
    </row>
    <row r="1441" spans="1:13" x14ac:dyDescent="0.25">
      <c r="A1441" t="str">
        <f t="shared" si="234"/>
        <v>CT02</v>
      </c>
      <c r="B1441"/>
      <c r="C1441"/>
      <c r="D1441" s="146"/>
      <c r="J1441">
        <f>SUMIF(PLQ!C:C,A1441,PLQ!G:G)</f>
        <v>455.92469999999992</v>
      </c>
      <c r="K1441">
        <f t="shared" si="233"/>
        <v>0</v>
      </c>
      <c r="L1441" s="157">
        <f t="shared" si="230"/>
        <v>0</v>
      </c>
    </row>
    <row r="1442" spans="1:13" x14ac:dyDescent="0.25">
      <c r="A1442" t="str">
        <f t="shared" si="234"/>
        <v>CT02</v>
      </c>
      <c r="B1442" t="str">
        <f>D1442</f>
        <v xml:space="preserve">Materiais                     </v>
      </c>
      <c r="C1442"/>
      <c r="D1442" s="146" t="s">
        <v>19558</v>
      </c>
      <c r="E1442" t="s">
        <v>19549</v>
      </c>
      <c r="F1442" t="s">
        <v>19550</v>
      </c>
      <c r="G1442" t="s">
        <v>19551</v>
      </c>
      <c r="H1442" t="s">
        <v>19552</v>
      </c>
      <c r="J1442">
        <f>SUMIF(PLQ!C:C,A1442,PLQ!G:G)</f>
        <v>455.92469999999992</v>
      </c>
      <c r="K1442">
        <f t="shared" si="233"/>
        <v>0</v>
      </c>
      <c r="L1442" s="157">
        <f t="shared" si="230"/>
        <v>0</v>
      </c>
    </row>
    <row r="1443" spans="1:13" x14ac:dyDescent="0.25">
      <c r="A1443" t="str">
        <f t="shared" si="234"/>
        <v>CT02</v>
      </c>
      <c r="B1443" s="157" t="s">
        <v>19558</v>
      </c>
      <c r="C1443" t="str">
        <f>MID(D1443,1,13)</f>
        <v>07.001.0010-B</v>
      </c>
      <c r="D1443" s="146" t="s">
        <v>19570</v>
      </c>
      <c r="E1443" t="s">
        <v>19571</v>
      </c>
      <c r="F1443">
        <v>3.0000000000000001E-3</v>
      </c>
      <c r="G1443">
        <v>741.822</v>
      </c>
      <c r="H1443">
        <f>F1443*G1443</f>
        <v>2.2254659999999999</v>
      </c>
      <c r="J1443">
        <f>SUMIF(PLQ!C:C,A1443,PLQ!G:G)</f>
        <v>455.92469999999992</v>
      </c>
      <c r="K1443">
        <f t="shared" si="233"/>
        <v>1.3677740999999999</v>
      </c>
      <c r="L1443" s="157">
        <f t="shared" si="230"/>
        <v>1014.6449184101999</v>
      </c>
    </row>
    <row r="1444" spans="1:13" x14ac:dyDescent="0.25">
      <c r="A1444" t="str">
        <f t="shared" si="234"/>
        <v>CT02</v>
      </c>
      <c r="B1444" s="157" t="s">
        <v>19558</v>
      </c>
      <c r="C1444" t="str">
        <f>MID(D1444,1,13)</f>
        <v>13.002.0011-B</v>
      </c>
      <c r="D1444" s="146" t="s">
        <v>19572</v>
      </c>
      <c r="E1444" t="s">
        <v>19562</v>
      </c>
      <c r="F1444">
        <v>1</v>
      </c>
      <c r="G1444">
        <v>27.434000000000001</v>
      </c>
      <c r="H1444">
        <f>F1444*G1444</f>
        <v>27.434000000000001</v>
      </c>
      <c r="J1444">
        <f>SUMIF(PLQ!C:C,A1444,PLQ!G:G)</f>
        <v>455.92469999999992</v>
      </c>
      <c r="K1444">
        <f t="shared" si="233"/>
        <v>455.92469999999992</v>
      </c>
      <c r="L1444" s="157">
        <f t="shared" si="230"/>
        <v>12507.838219799998</v>
      </c>
    </row>
    <row r="1445" spans="1:13" x14ac:dyDescent="0.25">
      <c r="A1445" t="str">
        <f t="shared" si="234"/>
        <v>CT02</v>
      </c>
      <c r="B1445" t="s">
        <v>19558</v>
      </c>
      <c r="C1445" t="str">
        <f>MID(D1445,1,5)</f>
        <v>02357</v>
      </c>
      <c r="D1445" s="146" t="s">
        <v>77999</v>
      </c>
      <c r="E1445" t="s">
        <v>19562</v>
      </c>
      <c r="F1445">
        <v>1.1000000000000001</v>
      </c>
      <c r="G1445">
        <v>39.9</v>
      </c>
      <c r="H1445">
        <f>F1445*G1445</f>
        <v>43.89</v>
      </c>
      <c r="J1445">
        <f>SUMIF(PLQ!C:C,A1445,PLQ!G:G)</f>
        <v>455.92469999999992</v>
      </c>
      <c r="K1445">
        <f t="shared" si="233"/>
        <v>501.51716999999996</v>
      </c>
      <c r="L1445" s="157">
        <f t="shared" si="230"/>
        <v>20010.535082999999</v>
      </c>
    </row>
    <row r="1446" spans="1:13" x14ac:dyDescent="0.25">
      <c r="A1446" t="str">
        <f t="shared" si="234"/>
        <v>CT02</v>
      </c>
      <c r="B1446" t="str">
        <f>B1445</f>
        <v xml:space="preserve">Materiais                     </v>
      </c>
      <c r="C1446" t="str">
        <f>MID(D1446,1,5)</f>
        <v>00150</v>
      </c>
      <c r="D1446" s="146" t="s">
        <v>19573</v>
      </c>
      <c r="E1446" t="s">
        <v>19574</v>
      </c>
      <c r="F1446">
        <v>0.1</v>
      </c>
      <c r="G1446">
        <v>1.4</v>
      </c>
      <c r="H1446">
        <f>F1446*G1446</f>
        <v>0.13999999999999999</v>
      </c>
      <c r="J1446">
        <f>SUMIF(PLQ!C:C,A1446,PLQ!G:G)</f>
        <v>455.92469999999992</v>
      </c>
      <c r="K1446">
        <f t="shared" si="233"/>
        <v>45.592469999999992</v>
      </c>
      <c r="L1446" s="157">
        <f t="shared" si="230"/>
        <v>63.829457999999981</v>
      </c>
    </row>
    <row r="1447" spans="1:13" x14ac:dyDescent="0.25">
      <c r="A1447" t="str">
        <f t="shared" si="234"/>
        <v>CT02</v>
      </c>
      <c r="B1447"/>
      <c r="C1447"/>
      <c r="D1447" s="146" t="s">
        <v>77793</v>
      </c>
      <c r="E1447" t="s">
        <v>19557</v>
      </c>
      <c r="F1447" t="s">
        <v>19557</v>
      </c>
      <c r="G1447" t="s">
        <v>19557</v>
      </c>
      <c r="H1447">
        <f>SUMIFS(H:H,B:B,$B$13,A:A,$A1447)</f>
        <v>73.689465999999996</v>
      </c>
      <c r="J1447">
        <f>SUMIF(PLQ!C:C,A1447,PLQ!G:G)</f>
        <v>455.92469999999992</v>
      </c>
      <c r="K1447">
        <f t="shared" si="233"/>
        <v>0</v>
      </c>
      <c r="L1447" s="157">
        <f t="shared" si="230"/>
        <v>0</v>
      </c>
    </row>
    <row r="1448" spans="1:13" x14ac:dyDescent="0.25">
      <c r="A1448" t="str">
        <f t="shared" si="234"/>
        <v>CT02</v>
      </c>
      <c r="B1448"/>
      <c r="C1448"/>
      <c r="D1448" s="146"/>
      <c r="J1448">
        <f>SUMIF(PLQ!C:C,A1448,PLQ!G:G)</f>
        <v>455.92469999999992</v>
      </c>
      <c r="K1448">
        <f t="shared" si="233"/>
        <v>0</v>
      </c>
      <c r="L1448" s="157">
        <f t="shared" si="230"/>
        <v>0</v>
      </c>
      <c r="M1448">
        <f>J1448*H1449</f>
        <v>51916.038902620188</v>
      </c>
    </row>
    <row r="1449" spans="1:13" x14ac:dyDescent="0.25">
      <c r="A1449" t="str">
        <f t="shared" si="234"/>
        <v>CT02</v>
      </c>
      <c r="B1449"/>
      <c r="C1449"/>
      <c r="D1449" s="146" t="s">
        <v>19563</v>
      </c>
      <c r="E1449" t="s">
        <v>19557</v>
      </c>
      <c r="F1449" t="s">
        <v>19557</v>
      </c>
      <c r="G1449" t="s">
        <v>19557</v>
      </c>
      <c r="H1449">
        <f>SUMIFS(H:H,A:A,A1449,D:D,$D$14)+SUMIFS(H:H,A:A,A1449,D:D,$D$9)</f>
        <v>113.869766</v>
      </c>
      <c r="J1449">
        <f>SUMIF(PLQ!C:C,A1449,PLQ!G:G)</f>
        <v>455.92469999999992</v>
      </c>
      <c r="K1449">
        <f t="shared" si="233"/>
        <v>0</v>
      </c>
      <c r="L1449" s="157">
        <f t="shared" si="230"/>
        <v>0</v>
      </c>
    </row>
    <row r="1450" spans="1:13" x14ac:dyDescent="0.25">
      <c r="A1450" t="s">
        <v>54427</v>
      </c>
      <c r="B1450"/>
      <c r="C1450"/>
      <c r="D1450" s="146"/>
      <c r="E1450" t="s">
        <v>19575</v>
      </c>
      <c r="J1450">
        <f>SUMIF(PLQ!C:C,A1450,PLQ!G:G)</f>
        <v>2</v>
      </c>
      <c r="K1450">
        <f t="shared" si="233"/>
        <v>0</v>
      </c>
      <c r="L1450" s="157">
        <f t="shared" si="230"/>
        <v>0</v>
      </c>
    </row>
    <row r="1451" spans="1:13" x14ac:dyDescent="0.25">
      <c r="A1451" t="str">
        <f>A1450</f>
        <v>CT04</v>
      </c>
      <c r="B1451"/>
      <c r="C1451"/>
      <c r="D1451" s="146" t="s">
        <v>19576</v>
      </c>
      <c r="J1451">
        <f>SUMIF(PLQ!C:C,A1451,PLQ!G:G)</f>
        <v>2</v>
      </c>
      <c r="K1451">
        <f t="shared" si="233"/>
        <v>0</v>
      </c>
      <c r="L1451" s="157">
        <f t="shared" si="230"/>
        <v>0</v>
      </c>
    </row>
    <row r="1452" spans="1:13" x14ac:dyDescent="0.25">
      <c r="A1452" t="str">
        <f t="shared" ref="A1452:A1463" si="235">A1451</f>
        <v>CT04</v>
      </c>
      <c r="B1452"/>
      <c r="C1452"/>
      <c r="D1452" s="146" t="s">
        <v>19577</v>
      </c>
      <c r="J1452">
        <f>SUMIF(PLQ!C:C,A1452,PLQ!G:G)</f>
        <v>2</v>
      </c>
      <c r="K1452">
        <f t="shared" si="233"/>
        <v>0</v>
      </c>
      <c r="L1452" s="157">
        <f t="shared" si="230"/>
        <v>0</v>
      </c>
    </row>
    <row r="1453" spans="1:13" x14ac:dyDescent="0.25">
      <c r="A1453" t="str">
        <f t="shared" si="235"/>
        <v>CT04</v>
      </c>
      <c r="B1453"/>
      <c r="C1453"/>
      <c r="D1453" s="146"/>
      <c r="J1453">
        <f>SUMIF(PLQ!C:C,A1453,PLQ!G:G)</f>
        <v>2</v>
      </c>
      <c r="K1453">
        <f t="shared" si="233"/>
        <v>0</v>
      </c>
      <c r="L1453" s="157">
        <f t="shared" si="230"/>
        <v>0</v>
      </c>
    </row>
    <row r="1454" spans="1:13" x14ac:dyDescent="0.25">
      <c r="A1454" t="str">
        <f t="shared" si="235"/>
        <v>CT04</v>
      </c>
      <c r="B1454" t="str">
        <f>D1454</f>
        <v xml:space="preserve">Mão de Obra                   </v>
      </c>
      <c r="C1454"/>
      <c r="D1454" s="146" t="s">
        <v>19548</v>
      </c>
      <c r="E1454" t="s">
        <v>19549</v>
      </c>
      <c r="F1454" t="s">
        <v>19550</v>
      </c>
      <c r="G1454" t="s">
        <v>19551</v>
      </c>
      <c r="H1454" t="s">
        <v>19552</v>
      </c>
      <c r="J1454">
        <f>SUMIF(PLQ!C:C,A1454,PLQ!G:G)</f>
        <v>2</v>
      </c>
      <c r="K1454">
        <f t="shared" si="233"/>
        <v>0</v>
      </c>
      <c r="L1454" s="157">
        <f t="shared" si="230"/>
        <v>0</v>
      </c>
    </row>
    <row r="1455" spans="1:13" x14ac:dyDescent="0.25">
      <c r="A1455" s="154" t="str">
        <f t="shared" si="235"/>
        <v>CT04</v>
      </c>
      <c r="B1455" t="str">
        <f>B1454</f>
        <v xml:space="preserve">Mão de Obra                   </v>
      </c>
      <c r="C1455" t="str">
        <f>MID(D1455,1,5)</f>
        <v>01978</v>
      </c>
      <c r="D1455" s="146" t="s">
        <v>19553</v>
      </c>
      <c r="E1455" t="s">
        <v>19554</v>
      </c>
      <c r="F1455">
        <v>1</v>
      </c>
      <c r="G1455">
        <v>23.32</v>
      </c>
      <c r="H1455">
        <f>F1455*G1455</f>
        <v>23.32</v>
      </c>
      <c r="J1455">
        <f>SUMIF(PLQ!C:C,A1455,PLQ!G:G)</f>
        <v>2</v>
      </c>
      <c r="K1455">
        <f t="shared" si="233"/>
        <v>2</v>
      </c>
      <c r="L1455" s="157">
        <f t="shared" si="230"/>
        <v>46.64</v>
      </c>
    </row>
    <row r="1456" spans="1:13" x14ac:dyDescent="0.25">
      <c r="A1456" s="154" t="str">
        <f t="shared" si="235"/>
        <v>CT04</v>
      </c>
      <c r="B1456" t="str">
        <f>B1455</f>
        <v xml:space="preserve">Mão de Obra                   </v>
      </c>
      <c r="C1456" t="str">
        <f>MID(D1456,1,5)</f>
        <v>01999</v>
      </c>
      <c r="D1456" s="146" t="s">
        <v>19555</v>
      </c>
      <c r="E1456" t="s">
        <v>19554</v>
      </c>
      <c r="F1456">
        <v>1</v>
      </c>
      <c r="G1456">
        <v>15.69</v>
      </c>
      <c r="H1456">
        <f>F1456*G1456</f>
        <v>15.69</v>
      </c>
      <c r="J1456">
        <f>SUMIF(PLQ!C:C,A1456,PLQ!G:G)</f>
        <v>2</v>
      </c>
      <c r="K1456">
        <f t="shared" si="233"/>
        <v>2</v>
      </c>
      <c r="L1456" s="157">
        <f t="shared" si="230"/>
        <v>31.38</v>
      </c>
    </row>
    <row r="1457" spans="1:12" x14ac:dyDescent="0.25">
      <c r="A1457" t="str">
        <f t="shared" si="235"/>
        <v>CT04</v>
      </c>
      <c r="B1457"/>
      <c r="C1457"/>
      <c r="D1457" s="146" t="s">
        <v>77792</v>
      </c>
      <c r="E1457" t="s">
        <v>19557</v>
      </c>
      <c r="F1457" t="s">
        <v>19557</v>
      </c>
      <c r="G1457" t="s">
        <v>19557</v>
      </c>
      <c r="H1457">
        <f>SUM(H1452:H1456)</f>
        <v>39.01</v>
      </c>
      <c r="J1457">
        <f>SUMIF(PLQ!C:C,A1457,PLQ!G:G)</f>
        <v>2</v>
      </c>
      <c r="K1457">
        <f t="shared" si="233"/>
        <v>0</v>
      </c>
      <c r="L1457" s="157">
        <f t="shared" si="230"/>
        <v>0</v>
      </c>
    </row>
    <row r="1458" spans="1:12" x14ac:dyDescent="0.25">
      <c r="A1458" t="str">
        <f t="shared" si="235"/>
        <v>CT04</v>
      </c>
      <c r="B1458"/>
      <c r="C1458"/>
      <c r="D1458" s="146"/>
      <c r="J1458">
        <f>SUMIF(PLQ!C:C,A1458,PLQ!G:G)</f>
        <v>2</v>
      </c>
      <c r="K1458">
        <f t="shared" si="233"/>
        <v>0</v>
      </c>
      <c r="L1458" s="157">
        <f t="shared" si="230"/>
        <v>0</v>
      </c>
    </row>
    <row r="1459" spans="1:12" x14ac:dyDescent="0.25">
      <c r="A1459" t="str">
        <f t="shared" si="235"/>
        <v>CT04</v>
      </c>
      <c r="B1459" t="str">
        <f>D1459</f>
        <v xml:space="preserve">Materiais                     </v>
      </c>
      <c r="C1459"/>
      <c r="D1459" s="146" t="s">
        <v>19558</v>
      </c>
      <c r="E1459" t="s">
        <v>19549</v>
      </c>
      <c r="F1459" t="s">
        <v>19550</v>
      </c>
      <c r="G1459" t="s">
        <v>19551</v>
      </c>
      <c r="H1459" t="s">
        <v>19552</v>
      </c>
      <c r="J1459">
        <f>SUMIF(PLQ!C:C,A1459,PLQ!G:G)</f>
        <v>2</v>
      </c>
      <c r="K1459">
        <f t="shared" si="233"/>
        <v>0</v>
      </c>
      <c r="L1459" s="157">
        <f t="shared" si="230"/>
        <v>0</v>
      </c>
    </row>
    <row r="1460" spans="1:12" x14ac:dyDescent="0.25">
      <c r="A1460" t="str">
        <f t="shared" si="235"/>
        <v>CT04</v>
      </c>
      <c r="B1460" t="str">
        <f>B1459</f>
        <v xml:space="preserve">Materiais                     </v>
      </c>
      <c r="C1460" t="str">
        <f>MID(D1460,1,5)</f>
        <v>02358</v>
      </c>
      <c r="D1460" s="146" t="s">
        <v>78000</v>
      </c>
      <c r="E1460" t="s">
        <v>19578</v>
      </c>
      <c r="F1460">
        <v>1</v>
      </c>
      <c r="G1460">
        <v>232.5</v>
      </c>
      <c r="H1460">
        <f t="shared" ref="H1460" si="236">F1460*G1460</f>
        <v>232.5</v>
      </c>
      <c r="J1460">
        <f>SUMIF(PLQ!C:C,A1460,PLQ!G:G)</f>
        <v>2</v>
      </c>
      <c r="K1460">
        <f t="shared" si="233"/>
        <v>2</v>
      </c>
      <c r="L1460" s="157">
        <f t="shared" si="230"/>
        <v>465</v>
      </c>
    </row>
    <row r="1461" spans="1:12" x14ac:dyDescent="0.25">
      <c r="A1461" t="str">
        <f t="shared" si="235"/>
        <v>CT04</v>
      </c>
      <c r="B1461"/>
      <c r="C1461"/>
      <c r="D1461" s="146" t="s">
        <v>77793</v>
      </c>
      <c r="E1461" t="s">
        <v>19557</v>
      </c>
      <c r="F1461" t="s">
        <v>19557</v>
      </c>
      <c r="G1461" t="s">
        <v>19557</v>
      </c>
      <c r="H1461">
        <f>SUMIFS(H:H,B:B,$B$13,A:A,$A1461)</f>
        <v>232.5</v>
      </c>
      <c r="J1461">
        <f>SUMIF(PLQ!C:C,A1461,PLQ!G:G)</f>
        <v>2</v>
      </c>
      <c r="K1461">
        <f t="shared" si="233"/>
        <v>0</v>
      </c>
      <c r="L1461" s="157">
        <f t="shared" si="230"/>
        <v>0</v>
      </c>
    </row>
    <row r="1462" spans="1:12" x14ac:dyDescent="0.25">
      <c r="A1462" t="str">
        <f t="shared" si="235"/>
        <v>CT04</v>
      </c>
      <c r="B1462"/>
      <c r="C1462"/>
      <c r="D1462" s="146"/>
      <c r="J1462">
        <f>SUMIF(PLQ!C:C,A1462,PLQ!G:G)</f>
        <v>2</v>
      </c>
      <c r="K1462">
        <f t="shared" si="233"/>
        <v>0</v>
      </c>
      <c r="L1462" s="157">
        <f t="shared" si="230"/>
        <v>0</v>
      </c>
    </row>
    <row r="1463" spans="1:12" x14ac:dyDescent="0.25">
      <c r="A1463" t="str">
        <f t="shared" si="235"/>
        <v>CT04</v>
      </c>
      <c r="B1463"/>
      <c r="C1463"/>
      <c r="D1463" s="146" t="s">
        <v>19563</v>
      </c>
      <c r="E1463" t="s">
        <v>19557</v>
      </c>
      <c r="F1463" t="s">
        <v>19557</v>
      </c>
      <c r="G1463" t="s">
        <v>19557</v>
      </c>
      <c r="H1463">
        <f>SUMIFS(H:H,A:A,A1463,D:D,$D$14)+SUMIFS(H:H,A:A,A1463,D:D,$D$9)</f>
        <v>271.51</v>
      </c>
      <c r="J1463">
        <f>SUMIF(PLQ!C:C,A1463,PLQ!G:G)</f>
        <v>2</v>
      </c>
      <c r="K1463">
        <f t="shared" si="233"/>
        <v>0</v>
      </c>
      <c r="L1463" s="157">
        <f t="shared" si="230"/>
        <v>0</v>
      </c>
    </row>
    <row r="1464" spans="1:12" x14ac:dyDescent="0.25">
      <c r="J1464">
        <f>SUMIF(PLQ!C:C,A1464,PLQ!G:G)</f>
        <v>0</v>
      </c>
      <c r="K1464">
        <f t="shared" si="233"/>
        <v>0</v>
      </c>
      <c r="L1464" s="157">
        <f t="shared" si="230"/>
        <v>0</v>
      </c>
    </row>
    <row r="1465" spans="1:12" x14ac:dyDescent="0.25">
      <c r="J1465">
        <f>SUMIF(PLQ!C:C,A1465,PLQ!G:G)</f>
        <v>0</v>
      </c>
      <c r="K1465">
        <f t="shared" si="233"/>
        <v>0</v>
      </c>
      <c r="L1465" s="157">
        <f t="shared" si="230"/>
        <v>0</v>
      </c>
    </row>
  </sheetData>
  <autoFilter ref="A2:K1465"/>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G266"/>
  <sheetViews>
    <sheetView showGridLines="0" zoomScale="80" zoomScaleNormal="80" workbookViewId="0">
      <selection activeCell="A25" sqref="A25:A255"/>
    </sheetView>
  </sheetViews>
  <sheetFormatPr defaultRowHeight="15" x14ac:dyDescent="0.25"/>
  <cols>
    <col min="1" max="1" width="22.28515625" bestFit="1" customWidth="1"/>
    <col min="2" max="2" width="17.85546875" style="164" bestFit="1" customWidth="1"/>
    <col min="3" max="3" width="81.42578125" customWidth="1"/>
    <col min="4" max="4" width="8.7109375" bestFit="1" customWidth="1"/>
    <col min="5" max="5" width="18.7109375" style="157" bestFit="1" customWidth="1"/>
    <col min="6" max="6" width="15.28515625" style="157" bestFit="1" customWidth="1"/>
    <col min="7" max="7" width="14.85546875" style="157" bestFit="1" customWidth="1"/>
  </cols>
  <sheetData>
    <row r="1" spans="1:7" s="164" customFormat="1" ht="45" customHeight="1" x14ac:dyDescent="0.25">
      <c r="A1" s="183" t="s">
        <v>77995</v>
      </c>
      <c r="B1" s="183"/>
      <c r="C1" s="183"/>
      <c r="D1" s="183"/>
      <c r="E1" s="183"/>
      <c r="F1" s="183"/>
      <c r="G1" s="183"/>
    </row>
    <row r="2" spans="1:7" s="164" customFormat="1" x14ac:dyDescent="0.25">
      <c r="A2" s="184" t="s">
        <v>77801</v>
      </c>
      <c r="B2" s="185" t="s">
        <v>1</v>
      </c>
      <c r="C2" s="185" t="s">
        <v>77804</v>
      </c>
      <c r="D2" s="185" t="s">
        <v>3</v>
      </c>
      <c r="E2" s="185" t="s">
        <v>77805</v>
      </c>
      <c r="F2" s="185" t="s">
        <v>77996</v>
      </c>
      <c r="G2" s="185" t="s">
        <v>77997</v>
      </c>
    </row>
    <row r="3" spans="1:7" s="164" customFormat="1" x14ac:dyDescent="0.25">
      <c r="A3" s="184"/>
      <c r="B3" s="185"/>
      <c r="C3" s="185"/>
      <c r="D3" s="185"/>
      <c r="E3" s="185"/>
      <c r="F3" s="185"/>
      <c r="G3" s="187">
        <f>SUM(G4:G266)</f>
        <v>2214934.6082656775</v>
      </c>
    </row>
    <row r="4" spans="1:7" x14ac:dyDescent="0.25">
      <c r="A4" s="186" t="s">
        <v>19558</v>
      </c>
      <c r="B4" s="188" t="s">
        <v>77982</v>
      </c>
      <c r="C4" s="40" t="s">
        <v>77764</v>
      </c>
      <c r="D4" s="40" t="s">
        <v>19560</v>
      </c>
      <c r="E4" s="186">
        <f>SUMIF('CPU EMOP'!C:C,B4,'CPU EMOP'!K:K)+SUMIF('CPU SCO'!C:C,$B4,'CPU SCO'!J:J)</f>
        <v>2.7569999999999997</v>
      </c>
      <c r="F4" s="186">
        <f>IFERROR(VLOOKUP(B4,'CPU EMOP'!C:G,5,0),VLOOKUP(B4,'CPU SCO'!C:G,5,0))</f>
        <v>114645</v>
      </c>
      <c r="G4" s="186">
        <f t="shared" ref="G4:G35" si="0">E4*F4</f>
        <v>316076.26499999996</v>
      </c>
    </row>
    <row r="5" spans="1:7" x14ac:dyDescent="0.25">
      <c r="A5" s="186" t="s">
        <v>19548</v>
      </c>
      <c r="B5" s="188" t="s">
        <v>77807</v>
      </c>
      <c r="C5" s="40" t="s">
        <v>19555</v>
      </c>
      <c r="D5" s="40" t="s">
        <v>19554</v>
      </c>
      <c r="E5" s="186">
        <f>SUMIF('CPU EMOP'!C:C,B5,'CPU EMOP'!K:K)+SUMIF('CPU SCO'!C:C,$B5,'CPU SCO'!J:J)</f>
        <v>16650.65488388333</v>
      </c>
      <c r="F5" s="186">
        <f>IFERROR(VLOOKUP(B5,'CPU EMOP'!C:G,5,0),VLOOKUP(B5,'CPU SCO'!C:G,5,0))</f>
        <v>15.69</v>
      </c>
      <c r="G5" s="186">
        <f t="shared" si="0"/>
        <v>261248.77512812943</v>
      </c>
    </row>
    <row r="6" spans="1:7" x14ac:dyDescent="0.25">
      <c r="A6" s="186" t="s">
        <v>19548</v>
      </c>
      <c r="B6" s="188" t="s">
        <v>77840</v>
      </c>
      <c r="C6" s="40" t="s">
        <v>77479</v>
      </c>
      <c r="D6" s="40" t="s">
        <v>19554</v>
      </c>
      <c r="E6" s="186">
        <f>SUMIF('CPU EMOP'!C:C,B6,'CPU EMOP'!K:K)+SUMIF('CPU SCO'!C:C,$B6,'CPU SCO'!J:J)</f>
        <v>648.87700000000007</v>
      </c>
      <c r="F6" s="186">
        <f>IFERROR(VLOOKUP(B6,'CPU EMOP'!C:G,5,0),VLOOKUP(B6,'CPU SCO'!C:G,5,0))</f>
        <v>209.86</v>
      </c>
      <c r="G6" s="186">
        <f t="shared" si="0"/>
        <v>136173.32722000004</v>
      </c>
    </row>
    <row r="7" spans="1:7" x14ac:dyDescent="0.25">
      <c r="A7" s="186" t="s">
        <v>19548</v>
      </c>
      <c r="B7" s="188" t="s">
        <v>77827</v>
      </c>
      <c r="C7" s="40" t="s">
        <v>77456</v>
      </c>
      <c r="D7" s="40" t="s">
        <v>19554</v>
      </c>
      <c r="E7" s="186">
        <f>SUMIF('CPU EMOP'!C:C,B7,'CPU EMOP'!K:K)+SUMIF('CPU SCO'!C:C,$B7,'CPU SCO'!J:J)</f>
        <v>4032.5660655499996</v>
      </c>
      <c r="F7" s="186">
        <f>IFERROR(VLOOKUP(B7,'CPU EMOP'!C:G,5,0),VLOOKUP(B7,'CPU SCO'!C:G,5,0))</f>
        <v>21.77</v>
      </c>
      <c r="G7" s="186">
        <f t="shared" si="0"/>
        <v>87788.963247023494</v>
      </c>
    </row>
    <row r="8" spans="1:7" x14ac:dyDescent="0.25">
      <c r="A8" s="186" t="s">
        <v>19548</v>
      </c>
      <c r="B8" s="188" t="s">
        <v>77930</v>
      </c>
      <c r="C8" s="40" t="s">
        <v>77669</v>
      </c>
      <c r="D8" s="40" t="s">
        <v>19554</v>
      </c>
      <c r="E8" s="186">
        <f>SUMIF('CPU EMOP'!C:C,B8,'CPU EMOP'!K:K)+SUMIF('CPU SCO'!C:C,$B8,'CPU SCO'!J:J)</f>
        <v>3911.7068012399991</v>
      </c>
      <c r="F8" s="186">
        <f>IFERROR(VLOOKUP(B8,'CPU EMOP'!C:G,5,0),VLOOKUP(B8,'CPU SCO'!C:G,5,0))</f>
        <v>21.67</v>
      </c>
      <c r="G8" s="186">
        <f t="shared" si="0"/>
        <v>84766.686382870786</v>
      </c>
    </row>
    <row r="9" spans="1:7" x14ac:dyDescent="0.25">
      <c r="A9" s="186" t="s">
        <v>19558</v>
      </c>
      <c r="B9" s="188" t="s">
        <v>77845</v>
      </c>
      <c r="C9" s="40" t="s">
        <v>77492</v>
      </c>
      <c r="D9" s="40" t="s">
        <v>19584</v>
      </c>
      <c r="E9" s="186">
        <f>SUMIF('CPU EMOP'!C:C,B9,'CPU EMOP'!K:K)+SUMIF('CPU SCO'!C:C,$B9,'CPU SCO'!J:J)</f>
        <v>150</v>
      </c>
      <c r="F9" s="186">
        <f>IFERROR(VLOOKUP(B9,'CPU EMOP'!C:G,5,0),VLOOKUP(B9,'CPU SCO'!C:G,5,0))</f>
        <v>560.64</v>
      </c>
      <c r="G9" s="186">
        <f t="shared" si="0"/>
        <v>84096</v>
      </c>
    </row>
    <row r="10" spans="1:7" x14ac:dyDescent="0.25">
      <c r="A10" s="186" t="s">
        <v>19548</v>
      </c>
      <c r="B10" s="188" t="s">
        <v>77828</v>
      </c>
      <c r="C10" s="40" t="s">
        <v>77457</v>
      </c>
      <c r="D10" s="40" t="s">
        <v>19554</v>
      </c>
      <c r="E10" s="186">
        <f>SUMIF('CPU EMOP'!C:C,B10,'CPU EMOP'!K:K)+SUMIF('CPU SCO'!C:C,$B10,'CPU SCO'!J:J)</f>
        <v>3475.4558025000015</v>
      </c>
      <c r="F10" s="186">
        <f>IFERROR(VLOOKUP(B10,'CPU EMOP'!C:G,5,0),VLOOKUP(B10,'CPU SCO'!C:G,5,0))</f>
        <v>21.67</v>
      </c>
      <c r="G10" s="186">
        <f t="shared" si="0"/>
        <v>75313.127240175032</v>
      </c>
    </row>
    <row r="11" spans="1:7" x14ac:dyDescent="0.25">
      <c r="A11" s="40" t="s">
        <v>19558</v>
      </c>
      <c r="B11" s="189" t="s">
        <v>78004</v>
      </c>
      <c r="C11" s="40" t="s">
        <v>78003</v>
      </c>
      <c r="D11" s="40" t="s">
        <v>19562</v>
      </c>
      <c r="E11" s="186">
        <f>SUMIF('CPU EMOP'!C:C,B11,'CPU EMOP'!K:K)+SUMIF('CPU SCO'!C:C,$B11,'CPU SCO'!J:J)</f>
        <v>715.31249999999977</v>
      </c>
      <c r="F11" s="186">
        <f>IFERROR(VLOOKUP(B11,'CPU EMOP'!C:G,5,0),VLOOKUP(B11,'CPU SCO'!C:G,5,0))</f>
        <v>105.05</v>
      </c>
      <c r="G11" s="186">
        <f t="shared" si="0"/>
        <v>75143.578124999971</v>
      </c>
    </row>
    <row r="12" spans="1:7" x14ac:dyDescent="0.25">
      <c r="A12" s="186" t="s">
        <v>19558</v>
      </c>
      <c r="B12" s="188" t="s">
        <v>77947</v>
      </c>
      <c r="C12" s="40" t="s">
        <v>77689</v>
      </c>
      <c r="D12" s="40" t="s">
        <v>19574</v>
      </c>
      <c r="E12" s="186">
        <f>SUMIF('CPU EMOP'!C:C,B12,'CPU EMOP'!K:K)+SUMIF('CPU SCO'!C:C,$B12,'CPU SCO'!J:J)</f>
        <v>633.40700000000004</v>
      </c>
      <c r="F12" s="186">
        <f>IFERROR(VLOOKUP(B12,'CPU EMOP'!C:G,5,0),VLOOKUP(B12,'CPU SCO'!C:G,5,0))</f>
        <v>90.13</v>
      </c>
      <c r="G12" s="186">
        <f t="shared" si="0"/>
        <v>57088.972910000004</v>
      </c>
    </row>
    <row r="13" spans="1:7" x14ac:dyDescent="0.25">
      <c r="A13" s="186" t="s">
        <v>19558</v>
      </c>
      <c r="B13" s="188" t="s">
        <v>77949</v>
      </c>
      <c r="C13" s="40" t="s">
        <v>77695</v>
      </c>
      <c r="D13" s="40" t="s">
        <v>19574</v>
      </c>
      <c r="E13" s="186">
        <f>SUMIF('CPU EMOP'!C:C,B13,'CPU EMOP'!K:K)+SUMIF('CPU SCO'!C:C,$B13,'CPU SCO'!J:J)</f>
        <v>308.82011399999999</v>
      </c>
      <c r="F13" s="186">
        <f>IFERROR(VLOOKUP(B13,'CPU EMOP'!C:G,5,0),VLOOKUP(B13,'CPU SCO'!C:G,5,0))</f>
        <v>171.39</v>
      </c>
      <c r="G13" s="186">
        <f t="shared" si="0"/>
        <v>52928.679338459995</v>
      </c>
    </row>
    <row r="14" spans="1:7" x14ac:dyDescent="0.25">
      <c r="A14" s="186" t="s">
        <v>19558</v>
      </c>
      <c r="B14" s="188" t="s">
        <v>77814</v>
      </c>
      <c r="C14" s="40" t="s">
        <v>77410</v>
      </c>
      <c r="D14" s="40" t="s">
        <v>19574</v>
      </c>
      <c r="E14" s="186">
        <f>SUMIF('CPU EMOP'!C:C,B14,'CPU EMOP'!K:K)+SUMIF('CPU SCO'!C:C,$B14,'CPU SCO'!J:J)</f>
        <v>1848.88212</v>
      </c>
      <c r="F14" s="186">
        <f>IFERROR(VLOOKUP(B14,'CPU EMOP'!C:G,5,0),VLOOKUP(B14,'CPU SCO'!C:G,5,0))</f>
        <v>28.5</v>
      </c>
      <c r="G14" s="186">
        <f t="shared" si="0"/>
        <v>52693.140419999996</v>
      </c>
    </row>
    <row r="15" spans="1:7" x14ac:dyDescent="0.25">
      <c r="A15" s="186" t="s">
        <v>78080</v>
      </c>
      <c r="B15" s="188" t="s">
        <v>78047</v>
      </c>
      <c r="C15" s="40" t="s">
        <v>78048</v>
      </c>
      <c r="D15" s="40" t="s">
        <v>84</v>
      </c>
      <c r="E15" s="186">
        <f>SUMIF('CPU EMOP'!C:C,B15,'CPU EMOP'!K:K)+SUMIF('CPU SCO'!C:C,$B15,'CPU SCO'!J:J)</f>
        <v>439.83</v>
      </c>
      <c r="F15" s="186">
        <f>IFERROR(VLOOKUP(B15,'CPU EMOP'!C:G,5,0),VLOOKUP(B15,'CPU SCO'!C:G,5,0))</f>
        <v>109.25</v>
      </c>
      <c r="G15" s="186">
        <f t="shared" si="0"/>
        <v>48051.427499999998</v>
      </c>
    </row>
    <row r="16" spans="1:7" x14ac:dyDescent="0.25">
      <c r="A16" s="186" t="s">
        <v>19558</v>
      </c>
      <c r="B16" s="188" t="s">
        <v>77876</v>
      </c>
      <c r="C16" s="40" t="s">
        <v>77560</v>
      </c>
      <c r="D16" s="40" t="s">
        <v>19571</v>
      </c>
      <c r="E16" s="186">
        <f>SUMIF('CPU EMOP'!C:C,B16,'CPU EMOP'!K:K)+SUMIF('CPU SCO'!C:C,$B16,'CPU SCO'!J:J)</f>
        <v>166.14350000000002</v>
      </c>
      <c r="F16" s="186">
        <f>IFERROR(VLOOKUP(B16,'CPU EMOP'!C:G,5,0),VLOOKUP(B16,'CPU SCO'!C:G,5,0))</f>
        <v>288.53129999999999</v>
      </c>
      <c r="G16" s="186">
        <f t="shared" si="0"/>
        <v>47937.600041550002</v>
      </c>
    </row>
    <row r="17" spans="1:7" x14ac:dyDescent="0.25">
      <c r="A17" s="186" t="s">
        <v>19548</v>
      </c>
      <c r="B17" s="188" t="s">
        <v>77887</v>
      </c>
      <c r="C17" s="40" t="s">
        <v>77581</v>
      </c>
      <c r="D17" s="40" t="s">
        <v>19554</v>
      </c>
      <c r="E17" s="186">
        <f>SUMIF('CPU EMOP'!C:C,B17,'CPU EMOP'!K:K)+SUMIF('CPU SCO'!C:C,$B17,'CPU SCO'!J:J)</f>
        <v>1743.79</v>
      </c>
      <c r="F17" s="186">
        <f>IFERROR(VLOOKUP(B17,'CPU EMOP'!C:G,5,0),VLOOKUP(B17,'CPU SCO'!C:G,5,0))</f>
        <v>21.67</v>
      </c>
      <c r="G17" s="186">
        <f t="shared" si="0"/>
        <v>37787.929300000003</v>
      </c>
    </row>
    <row r="18" spans="1:7" x14ac:dyDescent="0.25">
      <c r="A18" s="186" t="s">
        <v>19548</v>
      </c>
      <c r="B18" s="188" t="s">
        <v>77869</v>
      </c>
      <c r="C18" s="40" t="s">
        <v>19553</v>
      </c>
      <c r="D18" s="40" t="s">
        <v>19554</v>
      </c>
      <c r="E18" s="186">
        <f>SUMIF('CPU EMOP'!C:C,B18,'CPU EMOP'!K:K)+SUMIF('CPU SCO'!C:C,$B18,'CPU SCO'!J:J)</f>
        <v>1456.4955959999995</v>
      </c>
      <c r="F18" s="186">
        <f>IFERROR(VLOOKUP(B18,'CPU EMOP'!C:G,5,0),VLOOKUP(B18,'CPU SCO'!C:G,5,0))</f>
        <v>23.32</v>
      </c>
      <c r="G18" s="186">
        <f t="shared" si="0"/>
        <v>33965.47729871999</v>
      </c>
    </row>
    <row r="19" spans="1:7" x14ac:dyDescent="0.25">
      <c r="A19" s="186" t="s">
        <v>19558</v>
      </c>
      <c r="B19" s="188" t="s">
        <v>77815</v>
      </c>
      <c r="C19" s="40" t="s">
        <v>77413</v>
      </c>
      <c r="D19" s="40" t="s">
        <v>19562</v>
      </c>
      <c r="E19" s="186">
        <f>SUMIF('CPU EMOP'!C:C,B19,'CPU EMOP'!K:K)+SUMIF('CPU SCO'!C:C,$B19,'CPU SCO'!J:J)</f>
        <v>79.586999999999989</v>
      </c>
      <c r="F19" s="186">
        <f>IFERROR(VLOOKUP(B19,'CPU EMOP'!C:G,5,0),VLOOKUP(B19,'CPU SCO'!C:G,5,0))</f>
        <v>353</v>
      </c>
      <c r="G19" s="186">
        <f t="shared" si="0"/>
        <v>28094.210999999996</v>
      </c>
    </row>
    <row r="20" spans="1:7" x14ac:dyDescent="0.25">
      <c r="A20" s="186" t="s">
        <v>19558</v>
      </c>
      <c r="B20" s="188" t="s">
        <v>77987</v>
      </c>
      <c r="C20" s="40" t="s">
        <v>77780</v>
      </c>
      <c r="D20" s="40" t="s">
        <v>19574</v>
      </c>
      <c r="E20" s="186">
        <f>SUMIF('CPU EMOP'!C:C,B20,'CPU EMOP'!K:K)+SUMIF('CPU SCO'!C:C,$B20,'CPU SCO'!J:J)</f>
        <v>6147.3095000000021</v>
      </c>
      <c r="F20" s="186">
        <f>IFERROR(VLOOKUP(B20,'CPU EMOP'!C:G,5,0),VLOOKUP(B20,'CPU SCO'!C:G,5,0))</f>
        <v>4.3887999999999998</v>
      </c>
      <c r="G20" s="186">
        <f t="shared" si="0"/>
        <v>26979.311933600009</v>
      </c>
    </row>
    <row r="21" spans="1:7" x14ac:dyDescent="0.25">
      <c r="A21" s="186" t="s">
        <v>19558</v>
      </c>
      <c r="B21" s="188" t="s">
        <v>77988</v>
      </c>
      <c r="C21" s="40" t="s">
        <v>77781</v>
      </c>
      <c r="D21" s="40" t="s">
        <v>19574</v>
      </c>
      <c r="E21" s="186">
        <f>SUMIF('CPU EMOP'!C:C,B21,'CPU EMOP'!K:K)+SUMIF('CPU SCO'!C:C,$B21,'CPU SCO'!J:J)</f>
        <v>6147.3095000000021</v>
      </c>
      <c r="F21" s="186">
        <f>IFERROR(VLOOKUP(B21,'CPU EMOP'!C:G,5,0),VLOOKUP(B21,'CPU SCO'!C:G,5,0))</f>
        <v>4.3061999999999996</v>
      </c>
      <c r="G21" s="186">
        <f t="shared" si="0"/>
        <v>26471.544168900007</v>
      </c>
    </row>
    <row r="22" spans="1:7" x14ac:dyDescent="0.25">
      <c r="A22" s="186" t="s">
        <v>19558</v>
      </c>
      <c r="B22" s="188" t="s">
        <v>77989</v>
      </c>
      <c r="C22" s="40" t="s">
        <v>77782</v>
      </c>
      <c r="D22" s="40" t="s">
        <v>19574</v>
      </c>
      <c r="E22" s="186">
        <f>SUMIF('CPU EMOP'!C:C,B22,'CPU EMOP'!K:K)+SUMIF('CPU SCO'!C:C,$B22,'CPU SCO'!J:J)</f>
        <v>6147.3095000000021</v>
      </c>
      <c r="F22" s="186">
        <f>IFERROR(VLOOKUP(B22,'CPU EMOP'!C:G,5,0),VLOOKUP(B22,'CPU SCO'!C:G,5,0))</f>
        <v>4.032</v>
      </c>
      <c r="G22" s="186">
        <f t="shared" si="0"/>
        <v>24785.951904000009</v>
      </c>
    </row>
    <row r="23" spans="1:7" x14ac:dyDescent="0.25">
      <c r="A23" s="186" t="s">
        <v>19558</v>
      </c>
      <c r="B23" s="188" t="s">
        <v>77981</v>
      </c>
      <c r="C23" s="40" t="s">
        <v>77760</v>
      </c>
      <c r="D23" s="40" t="s">
        <v>19560</v>
      </c>
      <c r="E23" s="186">
        <f>SUMIF('CPU EMOP'!C:C,B23,'CPU EMOP'!K:K)+SUMIF('CPU SCO'!C:C,$B23,'CPU SCO'!J:J)</f>
        <v>37566.921300000002</v>
      </c>
      <c r="F23" s="186">
        <f>IFERROR(VLOOKUP(B23,'CPU EMOP'!C:G,5,0),VLOOKUP(B23,'CPU SCO'!C:G,5,0))</f>
        <v>0.63</v>
      </c>
      <c r="G23" s="186">
        <f t="shared" si="0"/>
        <v>23667.160419</v>
      </c>
    </row>
    <row r="24" spans="1:7" x14ac:dyDescent="0.25">
      <c r="A24" s="40" t="s">
        <v>19558</v>
      </c>
      <c r="B24" s="189" t="s">
        <v>78001</v>
      </c>
      <c r="C24" s="40" t="s">
        <v>77999</v>
      </c>
      <c r="D24" s="40" t="s">
        <v>19562</v>
      </c>
      <c r="E24" s="186">
        <f>SUMIF('CPU EMOP'!C:C,B24,'CPU EMOP'!K:K)+SUMIF('CPU SCO'!C:C,$B24,'CPU SCO'!J:J)</f>
        <v>501.51716999999996</v>
      </c>
      <c r="F24" s="186">
        <f>IFERROR(VLOOKUP(B24,'CPU EMOP'!C:G,5,0),VLOOKUP(B24,'CPU SCO'!C:G,5,0))</f>
        <v>39.9</v>
      </c>
      <c r="G24" s="186">
        <f t="shared" si="0"/>
        <v>20010.535082999999</v>
      </c>
    </row>
    <row r="25" spans="1:7" x14ac:dyDescent="0.25">
      <c r="A25" s="186" t="s">
        <v>78080</v>
      </c>
      <c r="B25" s="188" t="s">
        <v>55543</v>
      </c>
      <c r="C25" s="40" t="s">
        <v>77511</v>
      </c>
      <c r="D25" s="40" t="s">
        <v>19571</v>
      </c>
      <c r="E25" s="186">
        <f>SUMIF('CPU EMOP'!C:C,B25,'CPU EMOP'!K:K)+SUMIF('CPU SCO'!C:C,$B25,'CPU SCO'!J:J)</f>
        <v>48.035685599999994</v>
      </c>
      <c r="F25" s="186">
        <f>IFERROR(VLOOKUP(B25,'CPU EMOP'!C:G,5,0),VLOOKUP(B25,'CPU SCO'!C:G,5,0))</f>
        <v>416.52809999999999</v>
      </c>
      <c r="G25" s="186">
        <f t="shared" si="0"/>
        <v>20008.212855165359</v>
      </c>
    </row>
    <row r="26" spans="1:7" x14ac:dyDescent="0.25">
      <c r="A26" s="186" t="s">
        <v>19558</v>
      </c>
      <c r="B26" s="188" t="s">
        <v>77978</v>
      </c>
      <c r="C26" s="40" t="s">
        <v>77751</v>
      </c>
      <c r="D26" s="40" t="s">
        <v>19560</v>
      </c>
      <c r="E26" s="186">
        <f>SUMIF('CPU EMOP'!C:C,B26,'CPU EMOP'!K:K)+SUMIF('CPU SCO'!C:C,$B26,'CPU SCO'!J:J)</f>
        <v>49</v>
      </c>
      <c r="F26" s="186">
        <f>IFERROR(VLOOKUP(B26,'CPU EMOP'!C:G,5,0),VLOOKUP(B26,'CPU SCO'!C:G,5,0))</f>
        <v>401.6</v>
      </c>
      <c r="G26" s="186">
        <f t="shared" si="0"/>
        <v>19678.400000000001</v>
      </c>
    </row>
    <row r="27" spans="1:7" x14ac:dyDescent="0.25">
      <c r="A27" s="186" t="s">
        <v>78080</v>
      </c>
      <c r="B27" s="188" t="s">
        <v>58810</v>
      </c>
      <c r="C27" s="40" t="s">
        <v>77512</v>
      </c>
      <c r="D27" s="40" t="s">
        <v>19562</v>
      </c>
      <c r="E27" s="186">
        <f>SUMIF('CPU EMOP'!C:C,B27,'CPU EMOP'!K:K)+SUMIF('CPU SCO'!C:C,$B27,'CPU SCO'!J:J)</f>
        <v>3352.4692999999997</v>
      </c>
      <c r="F27" s="186">
        <f>IFERROR(VLOOKUP(B27,'CPU EMOP'!C:G,5,0),VLOOKUP(B27,'CPU SCO'!C:G,5,0))</f>
        <v>5.6862000000000004</v>
      </c>
      <c r="G27" s="186">
        <f t="shared" si="0"/>
        <v>19062.810933659999</v>
      </c>
    </row>
    <row r="28" spans="1:7" x14ac:dyDescent="0.25">
      <c r="A28" s="186" t="s">
        <v>19558</v>
      </c>
      <c r="B28" s="188" t="s">
        <v>77810</v>
      </c>
      <c r="C28" s="40" t="s">
        <v>77400</v>
      </c>
      <c r="D28" s="40" t="s">
        <v>19562</v>
      </c>
      <c r="E28" s="186">
        <f>SUMIF('CPU EMOP'!C:C,B28,'CPU EMOP'!K:K)+SUMIF('CPU SCO'!C:C,$B28,'CPU SCO'!J:J)</f>
        <v>70.180000000000007</v>
      </c>
      <c r="F28" s="186">
        <f>IFERROR(VLOOKUP(B28,'CPU EMOP'!C:G,5,0),VLOOKUP(B28,'CPU SCO'!C:G,5,0))</f>
        <v>254.7</v>
      </c>
      <c r="G28" s="186">
        <f t="shared" si="0"/>
        <v>17874.846000000001</v>
      </c>
    </row>
    <row r="29" spans="1:7" x14ac:dyDescent="0.25">
      <c r="A29" s="186" t="s">
        <v>19558</v>
      </c>
      <c r="B29" s="188" t="s">
        <v>77844</v>
      </c>
      <c r="C29" s="40" t="s">
        <v>77489</v>
      </c>
      <c r="D29" s="40" t="s">
        <v>19584</v>
      </c>
      <c r="E29" s="186">
        <f>SUMIF('CPU EMOP'!C:C,B29,'CPU EMOP'!K:K)+SUMIF('CPU SCO'!C:C,$B29,'CPU SCO'!J:J)</f>
        <v>1032</v>
      </c>
      <c r="F29" s="186">
        <f>IFERROR(VLOOKUP(B29,'CPU EMOP'!C:G,5,0),VLOOKUP(B29,'CPU SCO'!C:G,5,0))</f>
        <v>16.565000000000001</v>
      </c>
      <c r="G29" s="186">
        <f t="shared" si="0"/>
        <v>17095.080000000002</v>
      </c>
    </row>
    <row r="30" spans="1:7" x14ac:dyDescent="0.25">
      <c r="A30" s="186" t="s">
        <v>19558</v>
      </c>
      <c r="B30" s="188" t="s">
        <v>77868</v>
      </c>
      <c r="C30" s="40" t="s">
        <v>77537</v>
      </c>
      <c r="D30" s="40" t="s">
        <v>19574</v>
      </c>
      <c r="E30" s="186">
        <f>SUMIF('CPU EMOP'!C:C,B30,'CPU EMOP'!K:K)+SUMIF('CPU SCO'!C:C,$B30,'CPU SCO'!J:J)</f>
        <v>673.69668000000001</v>
      </c>
      <c r="F30" s="186">
        <f>IFERROR(VLOOKUP(B30,'CPU EMOP'!C:G,5,0),VLOOKUP(B30,'CPU SCO'!C:G,5,0))</f>
        <v>24.26</v>
      </c>
      <c r="G30" s="186">
        <f t="shared" si="0"/>
        <v>16343.881456800002</v>
      </c>
    </row>
    <row r="31" spans="1:7" x14ac:dyDescent="0.25">
      <c r="A31" s="186" t="s">
        <v>78080</v>
      </c>
      <c r="B31" s="188" t="s">
        <v>55571</v>
      </c>
      <c r="C31" s="40" t="s">
        <v>77515</v>
      </c>
      <c r="D31" s="40" t="s">
        <v>19571</v>
      </c>
      <c r="E31" s="186">
        <f>SUMIF('CPU EMOP'!C:C,B31,'CPU EMOP'!K:K)+SUMIF('CPU SCO'!C:C,$B31,'CPU SCO'!J:J)</f>
        <v>60.544341000000003</v>
      </c>
      <c r="F31" s="186">
        <f>IFERROR(VLOOKUP(B31,'CPU EMOP'!C:G,5,0),VLOOKUP(B31,'CPU SCO'!C:G,5,0))</f>
        <v>269.48809999999997</v>
      </c>
      <c r="G31" s="186">
        <f t="shared" si="0"/>
        <v>16315.979421842099</v>
      </c>
    </row>
    <row r="32" spans="1:7" x14ac:dyDescent="0.25">
      <c r="A32" s="186" t="s">
        <v>19558</v>
      </c>
      <c r="B32" s="188" t="s">
        <v>77889</v>
      </c>
      <c r="C32" s="40" t="s">
        <v>77584</v>
      </c>
      <c r="D32" s="40" t="s">
        <v>19584</v>
      </c>
      <c r="E32" s="186">
        <f>SUMIF('CPU EMOP'!C:C,B32,'CPU EMOP'!K:K)+SUMIF('CPU SCO'!C:C,$B32,'CPU SCO'!J:J)</f>
        <v>9400</v>
      </c>
      <c r="F32" s="186">
        <f>IFERROR(VLOOKUP(B32,'CPU EMOP'!C:G,5,0),VLOOKUP(B32,'CPU SCO'!C:G,5,0))</f>
        <v>1.6717</v>
      </c>
      <c r="G32" s="186">
        <f t="shared" si="0"/>
        <v>15713.98</v>
      </c>
    </row>
    <row r="33" spans="1:7" x14ac:dyDescent="0.25">
      <c r="A33" s="186" t="s">
        <v>19558</v>
      </c>
      <c r="B33" s="188" t="s">
        <v>77907</v>
      </c>
      <c r="C33" s="40" t="s">
        <v>77614</v>
      </c>
      <c r="D33" s="40" t="s">
        <v>19560</v>
      </c>
      <c r="E33" s="186">
        <f>SUMIF('CPU EMOP'!C:C,B33,'CPU EMOP'!K:K)+SUMIF('CPU SCO'!C:C,$B33,'CPU SCO'!J:J)</f>
        <v>269</v>
      </c>
      <c r="F33" s="186">
        <f>IFERROR(VLOOKUP(B33,'CPU EMOP'!C:G,5,0),VLOOKUP(B33,'CPU SCO'!C:G,5,0))</f>
        <v>57.37</v>
      </c>
      <c r="G33" s="186">
        <f t="shared" si="0"/>
        <v>15432.529999999999</v>
      </c>
    </row>
    <row r="34" spans="1:7" x14ac:dyDescent="0.25">
      <c r="A34" s="186" t="s">
        <v>19558</v>
      </c>
      <c r="B34" s="188" t="s">
        <v>77977</v>
      </c>
      <c r="C34" s="40" t="s">
        <v>77748</v>
      </c>
      <c r="D34" s="40" t="s">
        <v>19560</v>
      </c>
      <c r="E34" s="186">
        <f>SUMIF('CPU EMOP'!C:C,B34,'CPU EMOP'!K:K)+SUMIF('CPU SCO'!C:C,$B34,'CPU SCO'!J:J)</f>
        <v>5</v>
      </c>
      <c r="F34" s="186">
        <f>IFERROR(VLOOKUP(B34,'CPU EMOP'!C:G,5,0),VLOOKUP(B34,'CPU SCO'!C:G,5,0))</f>
        <v>2993.32</v>
      </c>
      <c r="G34" s="186">
        <f t="shared" si="0"/>
        <v>14966.6</v>
      </c>
    </row>
    <row r="35" spans="1:7" x14ac:dyDescent="0.25">
      <c r="A35" s="186" t="s">
        <v>78080</v>
      </c>
      <c r="B35" s="188" t="s">
        <v>78041</v>
      </c>
      <c r="C35" s="40" t="s">
        <v>78042</v>
      </c>
      <c r="D35" s="40" t="s">
        <v>23</v>
      </c>
      <c r="E35" s="186">
        <f>SUMIF('CPU EMOP'!C:C,B35,'CPU EMOP'!K:K)+SUMIF('CPU SCO'!C:C,$B35,'CPU SCO'!J:J)</f>
        <v>74.771100000000004</v>
      </c>
      <c r="F35" s="186">
        <f>IFERROR(VLOOKUP(B35,'CPU EMOP'!C:G,5,0),VLOOKUP(B35,'CPU SCO'!C:G,5,0))</f>
        <v>187.85</v>
      </c>
      <c r="G35" s="186">
        <f t="shared" si="0"/>
        <v>14045.751135</v>
      </c>
    </row>
    <row r="36" spans="1:7" x14ac:dyDescent="0.25">
      <c r="A36" s="186" t="s">
        <v>19548</v>
      </c>
      <c r="B36" s="188" t="s">
        <v>77841</v>
      </c>
      <c r="C36" s="40" t="s">
        <v>77480</v>
      </c>
      <c r="D36" s="40" t="s">
        <v>19554</v>
      </c>
      <c r="E36" s="186">
        <f>SUMIF('CPU EMOP'!C:C,B36,'CPU EMOP'!K:K)+SUMIF('CPU SCO'!C:C,$B36,'CPU SCO'!J:J)</f>
        <v>358.93700000000001</v>
      </c>
      <c r="F36" s="186">
        <f>IFERROR(VLOOKUP(B36,'CPU EMOP'!C:G,5,0),VLOOKUP(B36,'CPU SCO'!C:G,5,0))</f>
        <v>38.880000000000003</v>
      </c>
      <c r="G36" s="186">
        <f t="shared" ref="G36:G67" si="1">E36*F36</f>
        <v>13955.470560000002</v>
      </c>
    </row>
    <row r="37" spans="1:7" x14ac:dyDescent="0.25">
      <c r="A37" s="186" t="s">
        <v>19548</v>
      </c>
      <c r="B37" s="188" t="s">
        <v>77811</v>
      </c>
      <c r="C37" s="40" t="s">
        <v>77403</v>
      </c>
      <c r="D37" s="40" t="s">
        <v>19554</v>
      </c>
      <c r="E37" s="186">
        <f>SUMIF('CPU EMOP'!C:C,B37,'CPU EMOP'!K:K)+SUMIF('CPU SCO'!C:C,$B37,'CPU SCO'!J:J)</f>
        <v>584.4716975</v>
      </c>
      <c r="F37" s="186">
        <f>IFERROR(VLOOKUP(B37,'CPU EMOP'!C:G,5,0),VLOOKUP(B37,'CPU SCO'!C:G,5,0))</f>
        <v>23.32</v>
      </c>
      <c r="G37" s="186">
        <f t="shared" si="1"/>
        <v>13629.879985699999</v>
      </c>
    </row>
    <row r="38" spans="1:7" x14ac:dyDescent="0.25">
      <c r="A38" s="186" t="s">
        <v>19548</v>
      </c>
      <c r="B38" s="188" t="s">
        <v>77860</v>
      </c>
      <c r="C38" s="40" t="s">
        <v>77518</v>
      </c>
      <c r="D38" s="40" t="s">
        <v>19554</v>
      </c>
      <c r="E38" s="186">
        <f>SUMIF('CPU EMOP'!C:C,B38,'CPU EMOP'!K:K)+SUMIF('CPU SCO'!C:C,$B38,'CPU SCO'!J:J)</f>
        <v>621.27539999999976</v>
      </c>
      <c r="F38" s="186">
        <f>IFERROR(VLOOKUP(B38,'CPU EMOP'!C:G,5,0),VLOOKUP(B38,'CPU SCO'!C:G,5,0))</f>
        <v>21.67</v>
      </c>
      <c r="G38" s="186">
        <f t="shared" si="1"/>
        <v>13463.037917999996</v>
      </c>
    </row>
    <row r="39" spans="1:7" x14ac:dyDescent="0.25">
      <c r="A39" s="186" t="s">
        <v>78080</v>
      </c>
      <c r="B39" s="188" t="s">
        <v>55533</v>
      </c>
      <c r="C39" s="40" t="s">
        <v>77526</v>
      </c>
      <c r="D39" s="40" t="s">
        <v>19571</v>
      </c>
      <c r="E39" s="186">
        <f>SUMIF('CPU EMOP'!C:C,B39,'CPU EMOP'!K:K)+SUMIF('CPU SCO'!C:C,$B39,'CPU SCO'!J:J)</f>
        <v>37.213589999999996</v>
      </c>
      <c r="F39" s="186">
        <f>IFERROR(VLOOKUP(B39,'CPU EMOP'!C:G,5,0),VLOOKUP(B39,'CPU SCO'!C:G,5,0))</f>
        <v>346.58499999999998</v>
      </c>
      <c r="G39" s="186">
        <f t="shared" si="1"/>
        <v>12897.672090149998</v>
      </c>
    </row>
    <row r="40" spans="1:7" x14ac:dyDescent="0.25">
      <c r="A40" s="186" t="s">
        <v>19548</v>
      </c>
      <c r="B40" s="188" t="s">
        <v>77882</v>
      </c>
      <c r="C40" s="40" t="s">
        <v>77572</v>
      </c>
      <c r="D40" s="40" t="s">
        <v>19554</v>
      </c>
      <c r="E40" s="186">
        <f>SUMIF('CPU EMOP'!C:C,B40,'CPU EMOP'!K:K)+SUMIF('CPU SCO'!C:C,$B40,'CPU SCO'!J:J)</f>
        <v>593.84640000000002</v>
      </c>
      <c r="F40" s="186">
        <f>IFERROR(VLOOKUP(B40,'CPU EMOP'!C:G,5,0),VLOOKUP(B40,'CPU SCO'!C:G,5,0))</f>
        <v>21.67</v>
      </c>
      <c r="G40" s="186">
        <f t="shared" si="1"/>
        <v>12868.651488000001</v>
      </c>
    </row>
    <row r="41" spans="1:7" x14ac:dyDescent="0.25">
      <c r="A41" s="186" t="s">
        <v>78080</v>
      </c>
      <c r="B41" s="189" t="s">
        <v>73029</v>
      </c>
      <c r="C41" s="40" t="s">
        <v>19572</v>
      </c>
      <c r="D41" s="40" t="s">
        <v>19562</v>
      </c>
      <c r="E41" s="186">
        <f>SUMIF('CPU EMOP'!C:C,B41,'CPU EMOP'!K:K)+SUMIF('CPU SCO'!C:C,$B41,'CPU SCO'!J:J)</f>
        <v>455.92469999999992</v>
      </c>
      <c r="F41" s="186">
        <f>IFERROR(VLOOKUP(B41,'CPU EMOP'!C:G,5,0),VLOOKUP(B41,'CPU SCO'!C:G,5,0))</f>
        <v>27.434000000000001</v>
      </c>
      <c r="G41" s="186">
        <f t="shared" si="1"/>
        <v>12507.838219799998</v>
      </c>
    </row>
    <row r="42" spans="1:7" x14ac:dyDescent="0.25">
      <c r="A42" s="186" t="s">
        <v>19548</v>
      </c>
      <c r="B42" s="188" t="s">
        <v>77806</v>
      </c>
      <c r="C42" s="40" t="s">
        <v>77394</v>
      </c>
      <c r="D42" s="40" t="s">
        <v>19554</v>
      </c>
      <c r="E42" s="186">
        <f>SUMIF('CPU EMOP'!C:C,B42,'CPU EMOP'!K:K)+SUMIF('CPU SCO'!C:C,$B42,'CPU SCO'!J:J)</f>
        <v>527.40274499999998</v>
      </c>
      <c r="F42" s="186">
        <f>IFERROR(VLOOKUP(B42,'CPU EMOP'!C:G,5,0),VLOOKUP(B42,'CPU SCO'!C:G,5,0))</f>
        <v>23.32</v>
      </c>
      <c r="G42" s="186">
        <f t="shared" si="1"/>
        <v>12299.032013399999</v>
      </c>
    </row>
    <row r="43" spans="1:7" x14ac:dyDescent="0.25">
      <c r="A43" s="186" t="s">
        <v>19558</v>
      </c>
      <c r="B43" s="188" t="s">
        <v>77928</v>
      </c>
      <c r="C43" s="40" t="s">
        <v>77665</v>
      </c>
      <c r="D43" s="40" t="s">
        <v>19574</v>
      </c>
      <c r="E43" s="186">
        <f>SUMIF('CPU EMOP'!C:C,B43,'CPU EMOP'!K:K)+SUMIF('CPU SCO'!C:C,$B43,'CPU SCO'!J:J)</f>
        <v>411.04534999999998</v>
      </c>
      <c r="F43" s="186">
        <f>IFERROR(VLOOKUP(B43,'CPU EMOP'!C:G,5,0),VLOOKUP(B43,'CPU SCO'!C:G,5,0))</f>
        <v>28.5</v>
      </c>
      <c r="G43" s="186">
        <f t="shared" si="1"/>
        <v>11714.792475</v>
      </c>
    </row>
    <row r="44" spans="1:7" x14ac:dyDescent="0.25">
      <c r="A44" s="186" t="s">
        <v>19558</v>
      </c>
      <c r="B44" s="188" t="s">
        <v>77809</v>
      </c>
      <c r="C44" s="40" t="s">
        <v>77397</v>
      </c>
      <c r="D44" s="40" t="s">
        <v>19584</v>
      </c>
      <c r="E44" s="186">
        <f>SUMIF('CPU EMOP'!C:C,B44,'CPU EMOP'!K:K)+SUMIF('CPU SCO'!C:C,$B44,'CPU SCO'!J:J)</f>
        <v>713.4855</v>
      </c>
      <c r="F44" s="186">
        <f>IFERROR(VLOOKUP(B44,'CPU EMOP'!C:G,5,0),VLOOKUP(B44,'CPU SCO'!C:G,5,0))</f>
        <v>14.94</v>
      </c>
      <c r="G44" s="186">
        <f t="shared" si="1"/>
        <v>10659.47337</v>
      </c>
    </row>
    <row r="45" spans="1:7" x14ac:dyDescent="0.25">
      <c r="A45" s="186" t="s">
        <v>78080</v>
      </c>
      <c r="B45" s="188" t="s">
        <v>55575</v>
      </c>
      <c r="C45" s="40" t="s">
        <v>77582</v>
      </c>
      <c r="D45" s="40" t="s">
        <v>19571</v>
      </c>
      <c r="E45" s="186">
        <f>SUMIF('CPU EMOP'!C:C,B45,'CPU EMOP'!K:K)+SUMIF('CPU SCO'!C:C,$B45,'CPU SCO'!J:J)</f>
        <v>38.408527599999999</v>
      </c>
      <c r="F45" s="186">
        <f>IFERROR(VLOOKUP(B45,'CPU EMOP'!C:G,5,0),VLOOKUP(B45,'CPU SCO'!C:G,5,0))</f>
        <v>265.40629999999999</v>
      </c>
      <c r="G45" s="186">
        <f t="shared" si="1"/>
        <v>10193.865198763879</v>
      </c>
    </row>
    <row r="46" spans="1:7" x14ac:dyDescent="0.25">
      <c r="A46" s="186" t="s">
        <v>19558</v>
      </c>
      <c r="B46" s="188" t="s">
        <v>77823</v>
      </c>
      <c r="C46" s="40" t="s">
        <v>77433</v>
      </c>
      <c r="D46" s="40" t="s">
        <v>19560</v>
      </c>
      <c r="E46" s="186">
        <f>SUMIF('CPU EMOP'!C:C,B46,'CPU EMOP'!K:K)+SUMIF('CPU SCO'!C:C,$B46,'CPU SCO'!J:J)</f>
        <v>56</v>
      </c>
      <c r="F46" s="186">
        <f>IFERROR(VLOOKUP(B46,'CPU EMOP'!C:G,5,0),VLOOKUP(B46,'CPU SCO'!C:G,5,0))</f>
        <v>162.12</v>
      </c>
      <c r="G46" s="186">
        <f t="shared" si="1"/>
        <v>9078.7200000000012</v>
      </c>
    </row>
    <row r="47" spans="1:7" x14ac:dyDescent="0.25">
      <c r="A47" s="186" t="s">
        <v>78080</v>
      </c>
      <c r="B47" s="188" t="s">
        <v>78022</v>
      </c>
      <c r="C47" s="40" t="s">
        <v>78023</v>
      </c>
      <c r="D47" s="40" t="s">
        <v>84</v>
      </c>
      <c r="E47" s="186">
        <f>SUMIF('CPU EMOP'!C:C,B47,'CPU EMOP'!K:K)+SUMIF('CPU SCO'!C:C,$B47,'CPU SCO'!J:J)</f>
        <v>125.99499000000002</v>
      </c>
      <c r="F47" s="186">
        <f>IFERROR(VLOOKUP(B47,'CPU EMOP'!C:G,5,0),VLOOKUP(B47,'CPU SCO'!C:G,5,0))</f>
        <v>71.44</v>
      </c>
      <c r="G47" s="186">
        <f t="shared" si="1"/>
        <v>9001.0820856000009</v>
      </c>
    </row>
    <row r="48" spans="1:7" x14ac:dyDescent="0.25">
      <c r="A48" s="186" t="s">
        <v>78080</v>
      </c>
      <c r="B48" s="188" t="s">
        <v>66846</v>
      </c>
      <c r="C48" s="40" t="s">
        <v>77661</v>
      </c>
      <c r="D48" s="40" t="s">
        <v>19584</v>
      </c>
      <c r="E48" s="186">
        <f>SUMIF('CPU EMOP'!C:C,B48,'CPU EMOP'!K:K)+SUMIF('CPU SCO'!C:C,$B48,'CPU SCO'!J:J)</f>
        <v>329.8725</v>
      </c>
      <c r="F48" s="186">
        <f>IFERROR(VLOOKUP(B48,'CPU EMOP'!C:G,5,0),VLOOKUP(B48,'CPU SCO'!C:G,5,0))</f>
        <v>24.984000000000002</v>
      </c>
      <c r="G48" s="186">
        <f t="shared" si="1"/>
        <v>8241.5345400000006</v>
      </c>
    </row>
    <row r="49" spans="1:7" x14ac:dyDescent="0.25">
      <c r="A49" s="186" t="s">
        <v>19558</v>
      </c>
      <c r="B49" s="188" t="s">
        <v>77952</v>
      </c>
      <c r="C49" s="40" t="s">
        <v>77702</v>
      </c>
      <c r="D49" s="40" t="s">
        <v>19560</v>
      </c>
      <c r="E49" s="186">
        <f>SUMIF('CPU EMOP'!C:C,B49,'CPU EMOP'!K:K)+SUMIF('CPU SCO'!C:C,$B49,'CPU SCO'!J:J)</f>
        <v>33.004835099999994</v>
      </c>
      <c r="F49" s="186">
        <f>IFERROR(VLOOKUP(B49,'CPU EMOP'!C:G,5,0),VLOOKUP(B49,'CPU SCO'!C:G,5,0))</f>
        <v>245.9</v>
      </c>
      <c r="G49" s="186">
        <f t="shared" si="1"/>
        <v>8115.888951089999</v>
      </c>
    </row>
    <row r="50" spans="1:7" x14ac:dyDescent="0.25">
      <c r="A50" s="186" t="s">
        <v>19558</v>
      </c>
      <c r="B50" s="188" t="s">
        <v>77950</v>
      </c>
      <c r="C50" s="40" t="s">
        <v>77698</v>
      </c>
      <c r="D50" s="40" t="s">
        <v>19560</v>
      </c>
      <c r="E50" s="186">
        <f>SUMIF('CPU EMOP'!C:C,B50,'CPU EMOP'!K:K)+SUMIF('CPU SCO'!C:C,$B50,'CPU SCO'!J:J)</f>
        <v>128.83184459999995</v>
      </c>
      <c r="F50" s="186">
        <f>IFERROR(VLOOKUP(B50,'CPU EMOP'!C:G,5,0),VLOOKUP(B50,'CPU SCO'!C:G,5,0))</f>
        <v>61.96</v>
      </c>
      <c r="G50" s="186">
        <f t="shared" si="1"/>
        <v>7982.4210914159976</v>
      </c>
    </row>
    <row r="51" spans="1:7" x14ac:dyDescent="0.25">
      <c r="A51" s="186" t="s">
        <v>19558</v>
      </c>
      <c r="B51" s="188" t="s">
        <v>77843</v>
      </c>
      <c r="C51" s="40" t="s">
        <v>77486</v>
      </c>
      <c r="D51" s="40" t="s">
        <v>19560</v>
      </c>
      <c r="E51" s="186">
        <f>SUMIF('CPU EMOP'!C:C,B51,'CPU EMOP'!K:K)+SUMIF('CPU SCO'!C:C,$B51,'CPU SCO'!J:J)</f>
        <v>81.682999999999993</v>
      </c>
      <c r="F51" s="186">
        <f>IFERROR(VLOOKUP(B51,'CPU EMOP'!C:G,5,0),VLOOKUP(B51,'CPU SCO'!C:G,5,0))</f>
        <v>87.54</v>
      </c>
      <c r="G51" s="186">
        <f t="shared" si="1"/>
        <v>7150.5298199999997</v>
      </c>
    </row>
    <row r="52" spans="1:7" x14ac:dyDescent="0.25">
      <c r="A52" s="186" t="s">
        <v>19558</v>
      </c>
      <c r="B52" s="188" t="s">
        <v>77872</v>
      </c>
      <c r="C52" s="40" t="s">
        <v>77540</v>
      </c>
      <c r="D52" s="40" t="s">
        <v>19562</v>
      </c>
      <c r="E52" s="186">
        <f>SUMIF('CPU EMOP'!C:C,B52,'CPU EMOP'!K:K)+SUMIF('CPU SCO'!C:C,$B52,'CPU SCO'!J:J)</f>
        <v>64.743000000000009</v>
      </c>
      <c r="F52" s="186">
        <f>IFERROR(VLOOKUP(B52,'CPU EMOP'!C:G,5,0),VLOOKUP(B52,'CPU SCO'!C:G,5,0))</f>
        <v>105.05</v>
      </c>
      <c r="G52" s="186">
        <f t="shared" si="1"/>
        <v>6801.2521500000012</v>
      </c>
    </row>
    <row r="53" spans="1:7" x14ac:dyDescent="0.25">
      <c r="A53" s="186" t="s">
        <v>19558</v>
      </c>
      <c r="B53" s="188" t="s">
        <v>77873</v>
      </c>
      <c r="C53" s="40" t="s">
        <v>77549</v>
      </c>
      <c r="D53" s="40" t="s">
        <v>19562</v>
      </c>
      <c r="E53" s="186">
        <f>SUMIF('CPU EMOP'!C:C,B53,'CPU EMOP'!K:K)+SUMIF('CPU SCO'!C:C,$B53,'CPU SCO'!J:J)</f>
        <v>35.590000000000003</v>
      </c>
      <c r="F53" s="186">
        <f>IFERROR(VLOOKUP(B53,'CPU EMOP'!C:G,5,0),VLOOKUP(B53,'CPU SCO'!C:G,5,0))</f>
        <v>190.44</v>
      </c>
      <c r="G53" s="186">
        <f t="shared" si="1"/>
        <v>6777.7596000000003</v>
      </c>
    </row>
    <row r="54" spans="1:7" x14ac:dyDescent="0.25">
      <c r="A54" s="186" t="s">
        <v>78080</v>
      </c>
      <c r="B54" s="188" t="s">
        <v>78013</v>
      </c>
      <c r="C54" s="40" t="s">
        <v>78014</v>
      </c>
      <c r="D54" s="40" t="s">
        <v>6</v>
      </c>
      <c r="E54" s="186">
        <f>SUMIF('CPU EMOP'!C:C,B54,'CPU EMOP'!K:K)+SUMIF('CPU SCO'!C:C,$B54,'CPU SCO'!J:J)</f>
        <v>4</v>
      </c>
      <c r="F54" s="186">
        <f>IFERROR(VLOOKUP(B54,'CPU EMOP'!C:G,5,0),VLOOKUP(B54,'CPU SCO'!C:G,5,0))</f>
        <v>1481.94</v>
      </c>
      <c r="G54" s="186">
        <f t="shared" si="1"/>
        <v>5927.76</v>
      </c>
    </row>
    <row r="55" spans="1:7" x14ac:dyDescent="0.25">
      <c r="A55" s="186" t="s">
        <v>78080</v>
      </c>
      <c r="B55" s="188" t="s">
        <v>69291</v>
      </c>
      <c r="C55" s="40" t="s">
        <v>77608</v>
      </c>
      <c r="D55" s="40" t="s">
        <v>19584</v>
      </c>
      <c r="E55" s="186">
        <f>SUMIF('CPU EMOP'!C:C,B55,'CPU EMOP'!K:K)+SUMIF('CPU SCO'!C:C,$B55,'CPU SCO'!J:J)</f>
        <v>778.28880000000038</v>
      </c>
      <c r="F55" s="186">
        <f>IFERROR(VLOOKUP(B55,'CPU EMOP'!C:G,5,0),VLOOKUP(B55,'CPU SCO'!C:G,5,0))</f>
        <v>7.4413999999999998</v>
      </c>
      <c r="G55" s="186">
        <f t="shared" si="1"/>
        <v>5791.5582763200027</v>
      </c>
    </row>
    <row r="56" spans="1:7" x14ac:dyDescent="0.25">
      <c r="A56" s="186" t="s">
        <v>19558</v>
      </c>
      <c r="B56" s="188" t="s">
        <v>77818</v>
      </c>
      <c r="C56" s="40" t="s">
        <v>77420</v>
      </c>
      <c r="D56" s="40" t="s">
        <v>19584</v>
      </c>
      <c r="E56" s="186">
        <f>SUMIF('CPU EMOP'!C:C,B56,'CPU EMOP'!K:K)+SUMIF('CPU SCO'!C:C,$B56,'CPU SCO'!J:J)</f>
        <v>275.3</v>
      </c>
      <c r="F56" s="186">
        <f>IFERROR(VLOOKUP(B56,'CPU EMOP'!C:G,5,0),VLOOKUP(B56,'CPU SCO'!C:G,5,0))</f>
        <v>20.92</v>
      </c>
      <c r="G56" s="186">
        <f t="shared" si="1"/>
        <v>5759.2760000000007</v>
      </c>
    </row>
    <row r="57" spans="1:7" x14ac:dyDescent="0.25">
      <c r="A57" s="186" t="s">
        <v>78080</v>
      </c>
      <c r="B57" s="188" t="s">
        <v>58353</v>
      </c>
      <c r="C57" s="40" t="s">
        <v>77776</v>
      </c>
      <c r="D57" s="40" t="s">
        <v>19554</v>
      </c>
      <c r="E57" s="186">
        <f>SUMIF('CPU EMOP'!C:C,B57,'CPU EMOP'!K:K)+SUMIF('CPU SCO'!C:C,$B57,'CPU SCO'!J:J)</f>
        <v>132.57020325000002</v>
      </c>
      <c r="F57" s="186">
        <f>IFERROR(VLOOKUP(B57,'CPU EMOP'!C:G,5,0),VLOOKUP(B57,'CPU SCO'!C:G,5,0))</f>
        <v>42.617199999999997</v>
      </c>
      <c r="G57" s="186">
        <f t="shared" si="1"/>
        <v>5649.7708659459004</v>
      </c>
    </row>
    <row r="58" spans="1:7" x14ac:dyDescent="0.25">
      <c r="A58" s="186" t="s">
        <v>19558</v>
      </c>
      <c r="B58" s="188" t="s">
        <v>77861</v>
      </c>
      <c r="C58" s="40" t="s">
        <v>77519</v>
      </c>
      <c r="D58" s="40" t="s">
        <v>19574</v>
      </c>
      <c r="E58" s="186">
        <f>SUMIF('CPU EMOP'!C:C,B58,'CPU EMOP'!K:K)+SUMIF('CPU SCO'!C:C,$B58,'CPU SCO'!J:J)</f>
        <v>9288.9719999999961</v>
      </c>
      <c r="F58" s="186">
        <f>IFERROR(VLOOKUP(B58,'CPU EMOP'!C:G,5,0),VLOOKUP(B58,'CPU SCO'!C:G,5,0))</f>
        <v>0.6</v>
      </c>
      <c r="G58" s="186">
        <f t="shared" si="1"/>
        <v>5573.3831999999975</v>
      </c>
    </row>
    <row r="59" spans="1:7" x14ac:dyDescent="0.25">
      <c r="A59" s="186" t="s">
        <v>78080</v>
      </c>
      <c r="B59" s="188" t="s">
        <v>78011</v>
      </c>
      <c r="C59" s="40" t="s">
        <v>78012</v>
      </c>
      <c r="D59" s="40" t="s">
        <v>6</v>
      </c>
      <c r="E59" s="186">
        <f>SUMIF('CPU EMOP'!C:C,B59,'CPU EMOP'!K:K)+SUMIF('CPU SCO'!C:C,$B59,'CPU SCO'!J:J)</f>
        <v>4</v>
      </c>
      <c r="F59" s="186">
        <f>IFERROR(VLOOKUP(B59,'CPU EMOP'!C:G,5,0),VLOOKUP(B59,'CPU SCO'!C:G,5,0))</f>
        <v>1358.42</v>
      </c>
      <c r="G59" s="186">
        <f t="shared" si="1"/>
        <v>5433.68</v>
      </c>
    </row>
    <row r="60" spans="1:7" x14ac:dyDescent="0.25">
      <c r="A60" s="186" t="s">
        <v>78080</v>
      </c>
      <c r="B60" s="188" t="s">
        <v>69293</v>
      </c>
      <c r="C60" s="40" t="s">
        <v>77609</v>
      </c>
      <c r="D60" s="40" t="s">
        <v>19584</v>
      </c>
      <c r="E60" s="186">
        <f>SUMIF('CPU EMOP'!C:C,B60,'CPU EMOP'!K:K)+SUMIF('CPU SCO'!C:C,$B60,'CPU SCO'!J:J)</f>
        <v>432.38266666666686</v>
      </c>
      <c r="F60" s="186">
        <f>IFERROR(VLOOKUP(B60,'CPU EMOP'!C:G,5,0),VLOOKUP(B60,'CPU SCO'!C:G,5,0))</f>
        <v>12.4053</v>
      </c>
      <c r="G60" s="186">
        <f t="shared" si="1"/>
        <v>5363.836694800003</v>
      </c>
    </row>
    <row r="61" spans="1:7" x14ac:dyDescent="0.25">
      <c r="A61" s="186" t="s">
        <v>19558</v>
      </c>
      <c r="B61" s="188" t="s">
        <v>77980</v>
      </c>
      <c r="C61" s="40" t="s">
        <v>77757</v>
      </c>
      <c r="D61" s="40" t="s">
        <v>19560</v>
      </c>
      <c r="E61" s="186">
        <f>SUMIF('CPU EMOP'!C:C,B61,'CPU EMOP'!K:K)+SUMIF('CPU SCO'!C:C,$B61,'CPU SCO'!J:J)</f>
        <v>155</v>
      </c>
      <c r="F61" s="186">
        <f>IFERROR(VLOOKUP(B61,'CPU EMOP'!C:G,5,0),VLOOKUP(B61,'CPU SCO'!C:G,5,0))</f>
        <v>34.07</v>
      </c>
      <c r="G61" s="186">
        <f t="shared" si="1"/>
        <v>5280.85</v>
      </c>
    </row>
    <row r="62" spans="1:7" x14ac:dyDescent="0.25">
      <c r="A62" s="186" t="s">
        <v>19558</v>
      </c>
      <c r="B62" s="188" t="s">
        <v>77890</v>
      </c>
      <c r="C62" s="40" t="s">
        <v>77585</v>
      </c>
      <c r="D62" s="40" t="s">
        <v>19560</v>
      </c>
      <c r="E62" s="186">
        <f>SUMIF('CPU EMOP'!C:C,B62,'CPU EMOP'!K:K)+SUMIF('CPU SCO'!C:C,$B62,'CPU SCO'!J:J)</f>
        <v>985</v>
      </c>
      <c r="F62" s="186">
        <f>IFERROR(VLOOKUP(B62,'CPU EMOP'!C:G,5,0),VLOOKUP(B62,'CPU SCO'!C:G,5,0))</f>
        <v>5.36</v>
      </c>
      <c r="G62" s="186">
        <f t="shared" si="1"/>
        <v>5279.6</v>
      </c>
    </row>
    <row r="63" spans="1:7" x14ac:dyDescent="0.25">
      <c r="A63" s="186" t="s">
        <v>19558</v>
      </c>
      <c r="B63" s="188" t="s">
        <v>77986</v>
      </c>
      <c r="C63" s="40" t="s">
        <v>77772</v>
      </c>
      <c r="D63" s="40" t="s">
        <v>19560</v>
      </c>
      <c r="E63" s="186">
        <f>SUMIF('CPU EMOP'!C:C,B63,'CPU EMOP'!K:K)+SUMIF('CPU SCO'!C:C,$B63,'CPU SCO'!J:J)</f>
        <v>12</v>
      </c>
      <c r="F63" s="186">
        <f>IFERROR(VLOOKUP(B63,'CPU EMOP'!C:G,5,0),VLOOKUP(B63,'CPU SCO'!C:G,5,0))</f>
        <v>410.96</v>
      </c>
      <c r="G63" s="186">
        <f t="shared" si="1"/>
        <v>4931.5199999999995</v>
      </c>
    </row>
    <row r="64" spans="1:7" x14ac:dyDescent="0.25">
      <c r="A64" s="186" t="s">
        <v>78080</v>
      </c>
      <c r="B64" s="188" t="s">
        <v>78038</v>
      </c>
      <c r="C64" s="40" t="s">
        <v>78039</v>
      </c>
      <c r="D64" s="40" t="s">
        <v>6</v>
      </c>
      <c r="E64" s="186">
        <f>SUMIF('CPU EMOP'!C:C,B64,'CPU EMOP'!K:K)+SUMIF('CPU SCO'!C:C,$B64,'CPU SCO'!J:J)</f>
        <v>164</v>
      </c>
      <c r="F64" s="186">
        <f>IFERROR(VLOOKUP(B64,'CPU EMOP'!C:G,5,0),VLOOKUP(B64,'CPU SCO'!C:G,5,0))</f>
        <v>28.54</v>
      </c>
      <c r="G64" s="186">
        <f t="shared" si="1"/>
        <v>4680.5599999999995</v>
      </c>
    </row>
    <row r="65" spans="1:7" x14ac:dyDescent="0.25">
      <c r="A65" s="186" t="s">
        <v>19558</v>
      </c>
      <c r="B65" s="188" t="s">
        <v>77990</v>
      </c>
      <c r="C65" s="40" t="s">
        <v>77786</v>
      </c>
      <c r="D65" s="40" t="s">
        <v>19562</v>
      </c>
      <c r="E65" s="186">
        <f>SUMIF('CPU EMOP'!C:C,B65,'CPU EMOP'!K:K)+SUMIF('CPU SCO'!C:C,$B65,'CPU SCO'!J:J)</f>
        <v>237.81046666666677</v>
      </c>
      <c r="F65" s="186">
        <f>IFERROR(VLOOKUP(B65,'CPU EMOP'!C:G,5,0),VLOOKUP(B65,'CPU SCO'!C:G,5,0))</f>
        <v>19.310300000000002</v>
      </c>
      <c r="G65" s="186">
        <f t="shared" si="1"/>
        <v>4592.1914544733354</v>
      </c>
    </row>
    <row r="66" spans="1:7" x14ac:dyDescent="0.25">
      <c r="A66" s="186" t="s">
        <v>19548</v>
      </c>
      <c r="B66" s="188" t="s">
        <v>77946</v>
      </c>
      <c r="C66" s="40" t="s">
        <v>77791</v>
      </c>
      <c r="D66" s="40" t="s">
        <v>19554</v>
      </c>
      <c r="E66" s="186">
        <f>SUMIF('CPU EMOP'!C:C,B66,'CPU EMOP'!K:K)+SUMIF('CPU SCO'!C:C,$B66,'CPU SCO'!J:J)</f>
        <v>203.35094300000003</v>
      </c>
      <c r="F66" s="186">
        <f>IFERROR(VLOOKUP(B66,'CPU EMOP'!C:G,5,0),VLOOKUP(B66,'CPU SCO'!C:G,5,0))</f>
        <v>21.77</v>
      </c>
      <c r="G66" s="186">
        <f t="shared" si="1"/>
        <v>4426.9500291100003</v>
      </c>
    </row>
    <row r="67" spans="1:7" x14ac:dyDescent="0.25">
      <c r="A67" s="186" t="s">
        <v>19558</v>
      </c>
      <c r="B67" s="188" t="s">
        <v>77959</v>
      </c>
      <c r="C67" s="40" t="s">
        <v>77711</v>
      </c>
      <c r="D67" s="40" t="s">
        <v>19560</v>
      </c>
      <c r="E67" s="186">
        <f>SUMIF('CPU EMOP'!C:C,B67,'CPU EMOP'!K:K)+SUMIF('CPU SCO'!C:C,$B67,'CPU SCO'!J:J)</f>
        <v>24</v>
      </c>
      <c r="F67" s="186">
        <f>IFERROR(VLOOKUP(B67,'CPU EMOP'!C:G,5,0),VLOOKUP(B67,'CPU SCO'!C:G,5,0))</f>
        <v>180.81</v>
      </c>
      <c r="G67" s="186">
        <f t="shared" si="1"/>
        <v>4339.4400000000005</v>
      </c>
    </row>
    <row r="68" spans="1:7" x14ac:dyDescent="0.25">
      <c r="A68" s="186" t="s">
        <v>19558</v>
      </c>
      <c r="B68" s="188" t="s">
        <v>77920</v>
      </c>
      <c r="C68" s="40" t="s">
        <v>77645</v>
      </c>
      <c r="D68" s="40" t="s">
        <v>19560</v>
      </c>
      <c r="E68" s="186">
        <f>SUMIF('CPU EMOP'!C:C,B68,'CPU EMOP'!K:K)+SUMIF('CPU SCO'!C:C,$B68,'CPU SCO'!J:J)</f>
        <v>4750</v>
      </c>
      <c r="F68" s="186">
        <f>IFERROR(VLOOKUP(B68,'CPU EMOP'!C:G,5,0),VLOOKUP(B68,'CPU SCO'!C:G,5,0))</f>
        <v>0.9</v>
      </c>
      <c r="G68" s="186">
        <f t="shared" ref="G68:G99" si="2">E68*F68</f>
        <v>4275</v>
      </c>
    </row>
    <row r="69" spans="1:7" x14ac:dyDescent="0.25">
      <c r="A69" s="186" t="s">
        <v>19558</v>
      </c>
      <c r="B69" s="188" t="s">
        <v>77842</v>
      </c>
      <c r="C69" s="40" t="s">
        <v>77483</v>
      </c>
      <c r="D69" s="40" t="s">
        <v>19560</v>
      </c>
      <c r="E69" s="186">
        <f>SUMIF('CPU EMOP'!C:C,B69,'CPU EMOP'!K:K)+SUMIF('CPU SCO'!C:C,$B69,'CPU SCO'!J:J)</f>
        <v>81.682999999999993</v>
      </c>
      <c r="F69" s="186">
        <f>IFERROR(VLOOKUP(B69,'CPU EMOP'!C:G,5,0),VLOOKUP(B69,'CPU SCO'!C:G,5,0))</f>
        <v>51.99</v>
      </c>
      <c r="G69" s="186">
        <f t="shared" si="2"/>
        <v>4246.6991699999999</v>
      </c>
    </row>
    <row r="70" spans="1:7" x14ac:dyDescent="0.25">
      <c r="A70" s="186" t="s">
        <v>78080</v>
      </c>
      <c r="B70" s="188" t="s">
        <v>78027</v>
      </c>
      <c r="C70" s="40" t="s">
        <v>78028</v>
      </c>
      <c r="D70" s="40" t="s">
        <v>6</v>
      </c>
      <c r="E70" s="186">
        <f>SUMIF('CPU EMOP'!C:C,B70,'CPU EMOP'!K:K)+SUMIF('CPU SCO'!C:C,$B70,'CPU SCO'!J:J)</f>
        <v>164</v>
      </c>
      <c r="F70" s="186">
        <f>IFERROR(VLOOKUP(B70,'CPU EMOP'!C:G,5,0),VLOOKUP(B70,'CPU SCO'!C:G,5,0))</f>
        <v>23.61</v>
      </c>
      <c r="G70" s="186">
        <f t="shared" si="2"/>
        <v>3872.04</v>
      </c>
    </row>
    <row r="71" spans="1:7" x14ac:dyDescent="0.25">
      <c r="A71" s="186" t="s">
        <v>19558</v>
      </c>
      <c r="B71" s="188" t="s">
        <v>77816</v>
      </c>
      <c r="C71" s="40" t="s">
        <v>77418</v>
      </c>
      <c r="D71" s="40" t="s">
        <v>19574</v>
      </c>
      <c r="E71" s="186">
        <f>SUMIF('CPU EMOP'!C:C,B71,'CPU EMOP'!K:K)+SUMIF('CPU SCO'!C:C,$B71,'CPU SCO'!J:J)</f>
        <v>328.43316666666681</v>
      </c>
      <c r="F71" s="186">
        <f>IFERROR(VLOOKUP(B71,'CPU EMOP'!C:G,5,0),VLOOKUP(B71,'CPU SCO'!C:G,5,0))</f>
        <v>11.33</v>
      </c>
      <c r="G71" s="186">
        <f t="shared" si="2"/>
        <v>3721.1477783333348</v>
      </c>
    </row>
    <row r="72" spans="1:7" x14ac:dyDescent="0.25">
      <c r="A72" s="186" t="s">
        <v>19558</v>
      </c>
      <c r="B72" s="188" t="s">
        <v>77831</v>
      </c>
      <c r="C72" s="40" t="s">
        <v>77463</v>
      </c>
      <c r="D72" s="40" t="s">
        <v>19574</v>
      </c>
      <c r="E72" s="186">
        <f>SUMIF('CPU EMOP'!C:C,B72,'CPU EMOP'!K:K)+SUMIF('CPU SCO'!C:C,$B72,'CPU SCO'!J:J)</f>
        <v>503.01750000000015</v>
      </c>
      <c r="F72" s="186">
        <f>IFERROR(VLOOKUP(B72,'CPU EMOP'!C:G,5,0),VLOOKUP(B72,'CPU SCO'!C:G,5,0))</f>
        <v>7.35</v>
      </c>
      <c r="G72" s="186">
        <f t="shared" si="2"/>
        <v>3697.1786250000009</v>
      </c>
    </row>
    <row r="73" spans="1:7" x14ac:dyDescent="0.25">
      <c r="A73" s="186" t="s">
        <v>19558</v>
      </c>
      <c r="B73" s="188" t="s">
        <v>77870</v>
      </c>
      <c r="C73" s="40" t="s">
        <v>19559</v>
      </c>
      <c r="D73" s="40" t="s">
        <v>19560</v>
      </c>
      <c r="E73" s="186">
        <f>SUMIF('CPU EMOP'!C:C,B73,'CPU EMOP'!K:K)+SUMIF('CPU SCO'!C:C,$B73,'CPU SCO'!J:J)</f>
        <v>185.72749999999994</v>
      </c>
      <c r="F73" s="186">
        <f>IFERROR(VLOOKUP(B73,'CPU EMOP'!C:G,5,0),VLOOKUP(B73,'CPU SCO'!C:G,5,0))</f>
        <v>19.600000000000001</v>
      </c>
      <c r="G73" s="186">
        <f t="shared" si="2"/>
        <v>3640.2589999999991</v>
      </c>
    </row>
    <row r="74" spans="1:7" x14ac:dyDescent="0.25">
      <c r="A74" s="186" t="s">
        <v>19558</v>
      </c>
      <c r="B74" s="188" t="s">
        <v>77905</v>
      </c>
      <c r="C74" s="40" t="s">
        <v>77612</v>
      </c>
      <c r="D74" s="40" t="s">
        <v>19560</v>
      </c>
      <c r="E74" s="186">
        <f>SUMIF('CPU EMOP'!C:C,B74,'CPU EMOP'!K:K)+SUMIF('CPU SCO'!C:C,$B74,'CPU SCO'!J:J)</f>
        <v>2715</v>
      </c>
      <c r="F74" s="186">
        <f>IFERROR(VLOOKUP(B74,'CPU EMOP'!C:G,5,0),VLOOKUP(B74,'CPU SCO'!C:G,5,0))</f>
        <v>1.25</v>
      </c>
      <c r="G74" s="186">
        <f t="shared" si="2"/>
        <v>3393.75</v>
      </c>
    </row>
    <row r="75" spans="1:7" x14ac:dyDescent="0.25">
      <c r="A75" s="186" t="s">
        <v>78080</v>
      </c>
      <c r="B75" s="188" t="s">
        <v>55264</v>
      </c>
      <c r="C75" s="40" t="s">
        <v>77474</v>
      </c>
      <c r="D75" s="40" t="s">
        <v>19562</v>
      </c>
      <c r="E75" s="186">
        <f>SUMIF('CPU EMOP'!C:C,B75,'CPU EMOP'!K:K)+SUMIF('CPU SCO'!C:C,$B75,'CPU SCO'!J:J)</f>
        <v>28.799999999999997</v>
      </c>
      <c r="F75" s="186">
        <f>IFERROR(VLOOKUP(B75,'CPU EMOP'!C:G,5,0),VLOOKUP(B75,'CPU SCO'!C:G,5,0))</f>
        <v>116.461</v>
      </c>
      <c r="G75" s="186">
        <f t="shared" si="2"/>
        <v>3354.0767999999998</v>
      </c>
    </row>
    <row r="76" spans="1:7" x14ac:dyDescent="0.25">
      <c r="A76" s="186" t="s">
        <v>19558</v>
      </c>
      <c r="B76" s="188" t="s">
        <v>77969</v>
      </c>
      <c r="C76" s="40" t="s">
        <v>77729</v>
      </c>
      <c r="D76" s="40" t="s">
        <v>19560</v>
      </c>
      <c r="E76" s="186">
        <f>SUMIF('CPU EMOP'!C:C,B76,'CPU EMOP'!K:K)+SUMIF('CPU SCO'!C:C,$B76,'CPU SCO'!J:J)</f>
        <v>7</v>
      </c>
      <c r="F76" s="186">
        <f>IFERROR(VLOOKUP(B76,'CPU EMOP'!C:G,5,0),VLOOKUP(B76,'CPU SCO'!C:G,5,0))</f>
        <v>476.38310000000001</v>
      </c>
      <c r="G76" s="186">
        <f t="shared" si="2"/>
        <v>3334.6817000000001</v>
      </c>
    </row>
    <row r="77" spans="1:7" x14ac:dyDescent="0.25">
      <c r="A77" s="186" t="s">
        <v>19548</v>
      </c>
      <c r="B77" s="188" t="s">
        <v>77848</v>
      </c>
      <c r="C77" s="40" t="s">
        <v>77497</v>
      </c>
      <c r="D77" s="40" t="s">
        <v>19554</v>
      </c>
      <c r="E77" s="186">
        <f>SUMIF('CPU EMOP'!C:C,B77,'CPU EMOP'!K:K)+SUMIF('CPU SCO'!C:C,$B77,'CPU SCO'!J:J)</f>
        <v>142.58472499999999</v>
      </c>
      <c r="F77" s="186">
        <f>IFERROR(VLOOKUP(B77,'CPU EMOP'!C:G,5,0),VLOOKUP(B77,'CPU SCO'!C:G,5,0))</f>
        <v>23.32</v>
      </c>
      <c r="G77" s="186">
        <f t="shared" si="2"/>
        <v>3325.0757869999998</v>
      </c>
    </row>
    <row r="78" spans="1:7" x14ac:dyDescent="0.25">
      <c r="A78" s="186" t="s">
        <v>78080</v>
      </c>
      <c r="B78" s="188" t="s">
        <v>78075</v>
      </c>
      <c r="C78" s="40" t="s">
        <v>78076</v>
      </c>
      <c r="D78" s="40" t="s">
        <v>6</v>
      </c>
      <c r="E78" s="186">
        <f>SUMIF('CPU EMOP'!C:C,B78,'CPU EMOP'!K:K)+SUMIF('CPU SCO'!C:C,$B78,'CPU SCO'!J:J)</f>
        <v>6</v>
      </c>
      <c r="F78" s="186">
        <f>IFERROR(VLOOKUP(B78,'CPU EMOP'!C:G,5,0),VLOOKUP(B78,'CPU SCO'!C:G,5,0))</f>
        <v>518.95000000000005</v>
      </c>
      <c r="G78" s="186">
        <f t="shared" si="2"/>
        <v>3113.7000000000003</v>
      </c>
    </row>
    <row r="79" spans="1:7" x14ac:dyDescent="0.25">
      <c r="A79" s="186" t="s">
        <v>78080</v>
      </c>
      <c r="B79" s="188" t="s">
        <v>78032</v>
      </c>
      <c r="C79" s="40" t="s">
        <v>78033</v>
      </c>
      <c r="D79" s="40" t="s">
        <v>6</v>
      </c>
      <c r="E79" s="186">
        <f>SUMIF('CPU EMOP'!C:C,B79,'CPU EMOP'!K:K)+SUMIF('CPU SCO'!C:C,$B79,'CPU SCO'!J:J)</f>
        <v>164</v>
      </c>
      <c r="F79" s="186">
        <f>IFERROR(VLOOKUP(B79,'CPU EMOP'!C:G,5,0),VLOOKUP(B79,'CPU SCO'!C:G,5,0))</f>
        <v>18.760000000000002</v>
      </c>
      <c r="G79" s="186">
        <f t="shared" si="2"/>
        <v>3076.6400000000003</v>
      </c>
    </row>
    <row r="80" spans="1:7" x14ac:dyDescent="0.25">
      <c r="A80" s="186" t="s">
        <v>19558</v>
      </c>
      <c r="B80" s="188" t="s">
        <v>77951</v>
      </c>
      <c r="C80" s="40" t="s">
        <v>77699</v>
      </c>
      <c r="D80" s="40" t="s">
        <v>77396</v>
      </c>
      <c r="E80" s="186">
        <f>SUMIF('CPU EMOP'!C:C,B80,'CPU EMOP'!K:K)+SUMIF('CPU SCO'!C:C,$B80,'CPU SCO'!J:J)</f>
        <v>98.193671999999978</v>
      </c>
      <c r="F80" s="186">
        <f>IFERROR(VLOOKUP(B80,'CPU EMOP'!C:G,5,0),VLOOKUP(B80,'CPU SCO'!C:G,5,0))</f>
        <v>30.66</v>
      </c>
      <c r="G80" s="186">
        <f t="shared" si="2"/>
        <v>3010.6179835199991</v>
      </c>
    </row>
    <row r="81" spans="1:7" x14ac:dyDescent="0.25">
      <c r="A81" s="186" t="s">
        <v>78082</v>
      </c>
      <c r="B81" s="188" t="s">
        <v>78015</v>
      </c>
      <c r="C81" s="40" t="s">
        <v>78016</v>
      </c>
      <c r="D81" s="40" t="s">
        <v>314</v>
      </c>
      <c r="E81" s="186">
        <f>SUMIF('CPU EMOP'!C:C,B81,'CPU EMOP'!K:K)+SUMIF('CPU SCO'!C:C,$B81,'CPU SCO'!J:J)</f>
        <v>20</v>
      </c>
      <c r="F81" s="186">
        <f>IFERROR(VLOOKUP(B81,'CPU EMOP'!C:G,5,0),VLOOKUP(B81,'CPU SCO'!C:G,5,0))</f>
        <v>150</v>
      </c>
      <c r="G81" s="186">
        <f t="shared" si="2"/>
        <v>3000</v>
      </c>
    </row>
    <row r="82" spans="1:7" x14ac:dyDescent="0.25">
      <c r="A82" s="186" t="s">
        <v>78080</v>
      </c>
      <c r="B82" s="188" t="s">
        <v>69078</v>
      </c>
      <c r="C82" s="40" t="s">
        <v>77785</v>
      </c>
      <c r="D82" s="40" t="s">
        <v>19562</v>
      </c>
      <c r="E82" s="186">
        <f>SUMIF('CPU EMOP'!C:C,B82,'CPU EMOP'!K:K)+SUMIF('CPU SCO'!C:C,$B82,'CPU SCO'!J:J)</f>
        <v>1080.9566666666672</v>
      </c>
      <c r="F82" s="186">
        <f>IFERROR(VLOOKUP(B82,'CPU EMOP'!C:G,5,0),VLOOKUP(B82,'CPU SCO'!C:G,5,0))</f>
        <v>2.7738999999999998</v>
      </c>
      <c r="G82" s="186">
        <f t="shared" si="2"/>
        <v>2998.4656976666679</v>
      </c>
    </row>
    <row r="83" spans="1:7" x14ac:dyDescent="0.25">
      <c r="A83" s="186" t="s">
        <v>78080</v>
      </c>
      <c r="B83" s="188" t="s">
        <v>58354</v>
      </c>
      <c r="C83" s="40" t="s">
        <v>77799</v>
      </c>
      <c r="D83" s="40" t="s">
        <v>19554</v>
      </c>
      <c r="E83" s="186">
        <f>SUMIF('CPU EMOP'!C:C,B83,'CPU EMOP'!K:K)+SUMIF('CPU SCO'!C:C,$B83,'CPU SCO'!J:J)</f>
        <v>23.392735080000001</v>
      </c>
      <c r="F83" s="186">
        <f>IFERROR(VLOOKUP(B83,'CPU EMOP'!C:G,5,0),VLOOKUP(B83,'CPU SCO'!C:G,5,0))</f>
        <v>122.5442</v>
      </c>
      <c r="G83" s="186">
        <f t="shared" si="2"/>
        <v>2866.6440061905364</v>
      </c>
    </row>
    <row r="84" spans="1:7" x14ac:dyDescent="0.25">
      <c r="A84" s="186" t="s">
        <v>19558</v>
      </c>
      <c r="B84" s="188" t="s">
        <v>77824</v>
      </c>
      <c r="C84" s="40" t="s">
        <v>77436</v>
      </c>
      <c r="D84" s="40" t="s">
        <v>19560</v>
      </c>
      <c r="E84" s="186">
        <f>SUMIF('CPU EMOP'!C:C,B84,'CPU EMOP'!K:K)+SUMIF('CPU SCO'!C:C,$B84,'CPU SCO'!J:J)</f>
        <v>144</v>
      </c>
      <c r="F84" s="186">
        <f>IFERROR(VLOOKUP(B84,'CPU EMOP'!C:G,5,0),VLOOKUP(B84,'CPU SCO'!C:G,5,0))</f>
        <v>19.46</v>
      </c>
      <c r="G84" s="186">
        <f t="shared" si="2"/>
        <v>2802.2400000000002</v>
      </c>
    </row>
    <row r="85" spans="1:7" x14ac:dyDescent="0.25">
      <c r="A85" s="186" t="s">
        <v>19558</v>
      </c>
      <c r="B85" s="188" t="s">
        <v>77984</v>
      </c>
      <c r="C85" s="40" t="s">
        <v>77768</v>
      </c>
      <c r="D85" s="40" t="s">
        <v>19560</v>
      </c>
      <c r="E85" s="186">
        <f>SUMIF('CPU EMOP'!C:C,B85,'CPU EMOP'!K:K)+SUMIF('CPU SCO'!C:C,$B85,'CPU SCO'!J:J)</f>
        <v>169.26</v>
      </c>
      <c r="F85" s="186">
        <f>IFERROR(VLOOKUP(B85,'CPU EMOP'!C:G,5,0),VLOOKUP(B85,'CPU SCO'!C:G,5,0))</f>
        <v>16.414100000000001</v>
      </c>
      <c r="G85" s="186">
        <f t="shared" si="2"/>
        <v>2778.2505660000002</v>
      </c>
    </row>
    <row r="86" spans="1:7" x14ac:dyDescent="0.25">
      <c r="A86" s="186" t="s">
        <v>19558</v>
      </c>
      <c r="B86" s="188" t="s">
        <v>77819</v>
      </c>
      <c r="C86" s="40" t="s">
        <v>77421</v>
      </c>
      <c r="D86" s="40" t="s">
        <v>19584</v>
      </c>
      <c r="E86" s="186">
        <f>SUMIF('CPU EMOP'!C:C,B86,'CPU EMOP'!K:K)+SUMIF('CPU SCO'!C:C,$B86,'CPU SCO'!J:J)</f>
        <v>550.6</v>
      </c>
      <c r="F86" s="186">
        <f>IFERROR(VLOOKUP(B86,'CPU EMOP'!C:G,5,0),VLOOKUP(B86,'CPU SCO'!C:G,5,0))</f>
        <v>4.95</v>
      </c>
      <c r="G86" s="186">
        <f t="shared" si="2"/>
        <v>2725.4700000000003</v>
      </c>
    </row>
    <row r="87" spans="1:7" x14ac:dyDescent="0.25">
      <c r="A87" s="186" t="s">
        <v>78080</v>
      </c>
      <c r="B87" s="188" t="s">
        <v>78043</v>
      </c>
      <c r="C87" s="40" t="s">
        <v>78044</v>
      </c>
      <c r="D87" s="40" t="s">
        <v>114</v>
      </c>
      <c r="E87" s="186">
        <f>SUMIF('CPU EMOP'!C:C,B87,'CPU EMOP'!K:K)+SUMIF('CPU SCO'!C:C,$B87,'CPU SCO'!J:J)</f>
        <v>263.89799999999997</v>
      </c>
      <c r="F87" s="186">
        <f>IFERROR(VLOOKUP(B87,'CPU EMOP'!C:G,5,0),VLOOKUP(B87,'CPU SCO'!C:G,5,0))</f>
        <v>10.24</v>
      </c>
      <c r="G87" s="186">
        <f t="shared" si="2"/>
        <v>2702.3155199999997</v>
      </c>
    </row>
    <row r="88" spans="1:7" x14ac:dyDescent="0.25">
      <c r="A88" s="186" t="s">
        <v>19558</v>
      </c>
      <c r="B88" s="188" t="s">
        <v>77957</v>
      </c>
      <c r="C88" s="40" t="s">
        <v>77709</v>
      </c>
      <c r="D88" s="40" t="s">
        <v>19560</v>
      </c>
      <c r="E88" s="186">
        <f>SUMIF('CPU EMOP'!C:C,B88,'CPU EMOP'!K:K)+SUMIF('CPU SCO'!C:C,$B88,'CPU SCO'!J:J)</f>
        <v>24</v>
      </c>
      <c r="F88" s="186">
        <f>IFERROR(VLOOKUP(B88,'CPU EMOP'!C:G,5,0),VLOOKUP(B88,'CPU SCO'!C:G,5,0))</f>
        <v>111.03</v>
      </c>
      <c r="G88" s="186">
        <f t="shared" si="2"/>
        <v>2664.7200000000003</v>
      </c>
    </row>
    <row r="89" spans="1:7" x14ac:dyDescent="0.25">
      <c r="A89" s="186" t="s">
        <v>19558</v>
      </c>
      <c r="B89" s="188" t="s">
        <v>77953</v>
      </c>
      <c r="C89" s="40" t="s">
        <v>77703</v>
      </c>
      <c r="D89" s="40" t="s">
        <v>19560</v>
      </c>
      <c r="E89" s="186">
        <f>SUMIF('CPU EMOP'!C:C,B89,'CPU EMOP'!K:K)+SUMIF('CPU SCO'!C:C,$B89,'CPU SCO'!J:J)</f>
        <v>3194.0162999999993</v>
      </c>
      <c r="F89" s="186">
        <f>IFERROR(VLOOKUP(B89,'CPU EMOP'!C:G,5,0),VLOOKUP(B89,'CPU SCO'!C:G,5,0))</f>
        <v>0.81</v>
      </c>
      <c r="G89" s="186">
        <f t="shared" si="2"/>
        <v>2587.1532029999994</v>
      </c>
    </row>
    <row r="90" spans="1:7" x14ac:dyDescent="0.25">
      <c r="A90" s="186" t="s">
        <v>19558</v>
      </c>
      <c r="B90" s="188" t="s">
        <v>77943</v>
      </c>
      <c r="C90" s="40" t="s">
        <v>77684</v>
      </c>
      <c r="D90" s="40" t="s">
        <v>19562</v>
      </c>
      <c r="E90" s="186">
        <f>SUMIF('CPU EMOP'!C:C,B90,'CPU EMOP'!K:K)+SUMIF('CPU SCO'!C:C,$B90,'CPU SCO'!J:J)</f>
        <v>54.452500000000001</v>
      </c>
      <c r="F90" s="186">
        <f>IFERROR(VLOOKUP(B90,'CPU EMOP'!C:G,5,0),VLOOKUP(B90,'CPU SCO'!C:G,5,0))</f>
        <v>47.31</v>
      </c>
      <c r="G90" s="186">
        <f t="shared" si="2"/>
        <v>2576.1477750000004</v>
      </c>
    </row>
    <row r="91" spans="1:7" x14ac:dyDescent="0.25">
      <c r="A91" s="186" t="s">
        <v>78080</v>
      </c>
      <c r="B91" s="188" t="s">
        <v>78045</v>
      </c>
      <c r="C91" s="40" t="s">
        <v>78046</v>
      </c>
      <c r="D91" s="40" t="s">
        <v>23</v>
      </c>
      <c r="E91" s="186">
        <f>SUMIF('CPU EMOP'!C:C,B91,'CPU EMOP'!K:K)+SUMIF('CPU SCO'!C:C,$B91,'CPU SCO'!J:J)</f>
        <v>87.966000000000008</v>
      </c>
      <c r="F91" s="186">
        <f>IFERROR(VLOOKUP(B91,'CPU EMOP'!C:G,5,0),VLOOKUP(B91,'CPU SCO'!C:G,5,0))</f>
        <v>29.12</v>
      </c>
      <c r="G91" s="186">
        <f t="shared" si="2"/>
        <v>2561.5699200000004</v>
      </c>
    </row>
    <row r="92" spans="1:7" x14ac:dyDescent="0.25">
      <c r="A92" s="186" t="s">
        <v>19558</v>
      </c>
      <c r="B92" s="188" t="s">
        <v>77817</v>
      </c>
      <c r="C92" s="40" t="s">
        <v>77419</v>
      </c>
      <c r="D92" s="40" t="s">
        <v>19560</v>
      </c>
      <c r="E92" s="186">
        <f>SUMIF('CPU EMOP'!C:C,B92,'CPU EMOP'!K:K)+SUMIF('CPU SCO'!C:C,$B92,'CPU SCO'!J:J)</f>
        <v>29</v>
      </c>
      <c r="F92" s="186">
        <f>IFERROR(VLOOKUP(B92,'CPU EMOP'!C:G,5,0),VLOOKUP(B92,'CPU SCO'!C:G,5,0))</f>
        <v>87.55</v>
      </c>
      <c r="G92" s="186">
        <f t="shared" si="2"/>
        <v>2538.9499999999998</v>
      </c>
    </row>
    <row r="93" spans="1:7" x14ac:dyDescent="0.25">
      <c r="A93" s="186" t="s">
        <v>19558</v>
      </c>
      <c r="B93" s="188" t="s">
        <v>77935</v>
      </c>
      <c r="C93" s="40" t="s">
        <v>77676</v>
      </c>
      <c r="D93" s="40" t="s">
        <v>19560</v>
      </c>
      <c r="E93" s="186">
        <f>SUMIF('CPU EMOP'!C:C,B93,'CPU EMOP'!K:K)+SUMIF('CPU SCO'!C:C,$B93,'CPU SCO'!J:J)</f>
        <v>3929.3891999999992</v>
      </c>
      <c r="F93" s="186">
        <f>IFERROR(VLOOKUP(B93,'CPU EMOP'!C:G,5,0),VLOOKUP(B93,'CPU SCO'!C:G,5,0))</f>
        <v>0.64</v>
      </c>
      <c r="G93" s="186">
        <f t="shared" si="2"/>
        <v>2514.8090879999995</v>
      </c>
    </row>
    <row r="94" spans="1:7" x14ac:dyDescent="0.25">
      <c r="A94" s="186" t="s">
        <v>19558</v>
      </c>
      <c r="B94" s="188" t="s">
        <v>77956</v>
      </c>
      <c r="C94" s="40" t="s">
        <v>77708</v>
      </c>
      <c r="D94" s="40" t="s">
        <v>19560</v>
      </c>
      <c r="E94" s="186">
        <f>SUMIF('CPU EMOP'!C:C,B94,'CPU EMOP'!K:K)+SUMIF('CPU SCO'!C:C,$B94,'CPU SCO'!J:J)</f>
        <v>24</v>
      </c>
      <c r="F94" s="186">
        <f>IFERROR(VLOOKUP(B94,'CPU EMOP'!C:G,5,0),VLOOKUP(B94,'CPU SCO'!C:G,5,0))</f>
        <v>103.42</v>
      </c>
      <c r="G94" s="186">
        <f t="shared" si="2"/>
        <v>2482.08</v>
      </c>
    </row>
    <row r="95" spans="1:7" x14ac:dyDescent="0.25">
      <c r="A95" s="186" t="s">
        <v>19558</v>
      </c>
      <c r="B95" s="188" t="s">
        <v>77871</v>
      </c>
      <c r="C95" s="40" t="s">
        <v>19561</v>
      </c>
      <c r="D95" s="40" t="s">
        <v>19560</v>
      </c>
      <c r="E95" s="186">
        <f>SUMIF('CPU EMOP'!C:C,B95,'CPU EMOP'!K:K)+SUMIF('CPU SCO'!C:C,$B95,'CPU SCO'!J:J)</f>
        <v>237.73119999999994</v>
      </c>
      <c r="F95" s="186">
        <f>IFERROR(VLOOKUP(B95,'CPU EMOP'!C:G,5,0),VLOOKUP(B95,'CPU SCO'!C:G,5,0))</f>
        <v>10.42</v>
      </c>
      <c r="G95" s="186">
        <f t="shared" si="2"/>
        <v>2477.1591039999994</v>
      </c>
    </row>
    <row r="96" spans="1:7" x14ac:dyDescent="0.25">
      <c r="A96" s="186" t="s">
        <v>19558</v>
      </c>
      <c r="B96" s="188" t="s">
        <v>77886</v>
      </c>
      <c r="C96" s="40" t="s">
        <v>77578</v>
      </c>
      <c r="D96" s="40" t="s">
        <v>19560</v>
      </c>
      <c r="E96" s="186">
        <f>SUMIF('CPU EMOP'!C:C,B96,'CPU EMOP'!K:K)+SUMIF('CPU SCO'!C:C,$B96,'CPU SCO'!J:J)</f>
        <v>39.369500000000002</v>
      </c>
      <c r="F96" s="186">
        <f>IFERROR(VLOOKUP(B96,'CPU EMOP'!C:G,5,0),VLOOKUP(B96,'CPU SCO'!C:G,5,0))</f>
        <v>62.58</v>
      </c>
      <c r="G96" s="186">
        <f t="shared" si="2"/>
        <v>2463.7433100000003</v>
      </c>
    </row>
    <row r="97" spans="1:7" x14ac:dyDescent="0.25">
      <c r="A97" s="186" t="s">
        <v>19558</v>
      </c>
      <c r="B97" s="188" t="s">
        <v>77839</v>
      </c>
      <c r="C97" s="40" t="s">
        <v>77476</v>
      </c>
      <c r="D97" s="40" t="s">
        <v>19560</v>
      </c>
      <c r="E97" s="186">
        <f>SUMIF('CPU EMOP'!C:C,B97,'CPU EMOP'!K:K)+SUMIF('CPU SCO'!C:C,$B97,'CPU SCO'!J:J)</f>
        <v>10</v>
      </c>
      <c r="F97" s="186">
        <f>IFERROR(VLOOKUP(B97,'CPU EMOP'!C:G,5,0),VLOOKUP(B97,'CPU SCO'!C:G,5,0))</f>
        <v>245</v>
      </c>
      <c r="G97" s="186">
        <f t="shared" si="2"/>
        <v>2450</v>
      </c>
    </row>
    <row r="98" spans="1:7" x14ac:dyDescent="0.25">
      <c r="A98" s="186" t="s">
        <v>19558</v>
      </c>
      <c r="B98" s="188" t="s">
        <v>77991</v>
      </c>
      <c r="C98" s="40" t="s">
        <v>77787</v>
      </c>
      <c r="D98" s="40" t="s">
        <v>19562</v>
      </c>
      <c r="E98" s="186">
        <f>SUMIF('CPU EMOP'!C:C,B98,'CPU EMOP'!K:K)+SUMIF('CPU SCO'!C:C,$B98,'CPU SCO'!J:J)</f>
        <v>59.452616666666692</v>
      </c>
      <c r="F98" s="186">
        <f>IFERROR(VLOOKUP(B98,'CPU EMOP'!C:G,5,0),VLOOKUP(B98,'CPU SCO'!C:G,5,0))</f>
        <v>40.364199999999997</v>
      </c>
      <c r="G98" s="186">
        <f t="shared" si="2"/>
        <v>2399.7573096566675</v>
      </c>
    </row>
    <row r="99" spans="1:7" x14ac:dyDescent="0.25">
      <c r="A99" s="186" t="s">
        <v>19558</v>
      </c>
      <c r="B99" s="188" t="s">
        <v>77940</v>
      </c>
      <c r="C99" s="40" t="s">
        <v>77681</v>
      </c>
      <c r="D99" s="40" t="s">
        <v>19584</v>
      </c>
      <c r="E99" s="186">
        <f>SUMIF('CPU EMOP'!C:C,B99,'CPU EMOP'!K:K)+SUMIF('CPU SCO'!C:C,$B99,'CPU SCO'!J:J)</f>
        <v>55.399499999999996</v>
      </c>
      <c r="F99" s="186">
        <f>IFERROR(VLOOKUP(B99,'CPU EMOP'!C:G,5,0),VLOOKUP(B99,'CPU SCO'!C:G,5,0))</f>
        <v>43.131700000000002</v>
      </c>
      <c r="G99" s="186">
        <f t="shared" si="2"/>
        <v>2389.47461415</v>
      </c>
    </row>
    <row r="100" spans="1:7" x14ac:dyDescent="0.25">
      <c r="A100" s="186" t="s">
        <v>19548</v>
      </c>
      <c r="B100" s="188" t="s">
        <v>77927</v>
      </c>
      <c r="C100" s="40" t="s">
        <v>77664</v>
      </c>
      <c r="D100" s="40" t="s">
        <v>19554</v>
      </c>
      <c r="E100" s="186">
        <f>SUMIF('CPU EMOP'!C:C,B100,'CPU EMOP'!K:K)+SUMIF('CPU SCO'!C:C,$B100,'CPU SCO'!J:J)</f>
        <v>104.46641099999999</v>
      </c>
      <c r="F100" s="186">
        <f>IFERROR(VLOOKUP(B100,'CPU EMOP'!C:G,5,0),VLOOKUP(B100,'CPU SCO'!C:G,5,0))</f>
        <v>21.67</v>
      </c>
      <c r="G100" s="186">
        <f t="shared" ref="G100:G117" si="3">E100*F100</f>
        <v>2263.7871263699999</v>
      </c>
    </row>
    <row r="101" spans="1:7" x14ac:dyDescent="0.25">
      <c r="A101" s="186" t="s">
        <v>19558</v>
      </c>
      <c r="B101" s="188" t="s">
        <v>77832</v>
      </c>
      <c r="C101" s="40" t="s">
        <v>77464</v>
      </c>
      <c r="D101" s="40" t="s">
        <v>19574</v>
      </c>
      <c r="E101" s="186">
        <f>SUMIF('CPU EMOP'!C:C,B101,'CPU EMOP'!K:K)+SUMIF('CPU SCO'!C:C,$B101,'CPU SCO'!J:J)</f>
        <v>336.70000000000005</v>
      </c>
      <c r="F101" s="186">
        <f>IFERROR(VLOOKUP(B101,'CPU EMOP'!C:G,5,0),VLOOKUP(B101,'CPU SCO'!C:G,5,0))</f>
        <v>5.6241000000000003</v>
      </c>
      <c r="G101" s="186">
        <f t="shared" si="3"/>
        <v>1893.6344700000004</v>
      </c>
    </row>
    <row r="102" spans="1:7" x14ac:dyDescent="0.25">
      <c r="A102" s="186" t="s">
        <v>19558</v>
      </c>
      <c r="B102" s="188" t="s">
        <v>77834</v>
      </c>
      <c r="C102" s="40" t="s">
        <v>77466</v>
      </c>
      <c r="D102" s="40" t="s">
        <v>19574</v>
      </c>
      <c r="E102" s="186">
        <f>SUMIF('CPU EMOP'!C:C,B102,'CPU EMOP'!K:K)+SUMIF('CPU SCO'!C:C,$B102,'CPU SCO'!J:J)</f>
        <v>3806.95</v>
      </c>
      <c r="F102" s="186">
        <f>IFERROR(VLOOKUP(B102,'CPU EMOP'!C:G,5,0),VLOOKUP(B102,'CPU SCO'!C:G,5,0))</f>
        <v>0.49259999999999998</v>
      </c>
      <c r="G102" s="186">
        <f t="shared" si="3"/>
        <v>1875.3035699999998</v>
      </c>
    </row>
    <row r="103" spans="1:7" x14ac:dyDescent="0.25">
      <c r="A103" s="186" t="s">
        <v>19558</v>
      </c>
      <c r="B103" s="188" t="s">
        <v>77897</v>
      </c>
      <c r="C103" s="40" t="s">
        <v>77594</v>
      </c>
      <c r="D103" s="40" t="s">
        <v>19560</v>
      </c>
      <c r="E103" s="186">
        <f>SUMIF('CPU EMOP'!C:C,B103,'CPU EMOP'!K:K)+SUMIF('CPU SCO'!C:C,$B103,'CPU SCO'!J:J)</f>
        <v>76</v>
      </c>
      <c r="F103" s="186">
        <f>IFERROR(VLOOKUP(B103,'CPU EMOP'!C:G,5,0),VLOOKUP(B103,'CPU SCO'!C:G,5,0))</f>
        <v>24.44</v>
      </c>
      <c r="G103" s="186">
        <f t="shared" si="3"/>
        <v>1857.44</v>
      </c>
    </row>
    <row r="104" spans="1:7" x14ac:dyDescent="0.25">
      <c r="A104" s="186" t="s">
        <v>19558</v>
      </c>
      <c r="B104" s="188" t="s">
        <v>77900</v>
      </c>
      <c r="C104" s="40" t="s">
        <v>77599</v>
      </c>
      <c r="D104" s="40" t="s">
        <v>19560</v>
      </c>
      <c r="E104" s="186">
        <f>SUMIF('CPU EMOP'!C:C,B104,'CPU EMOP'!K:K)+SUMIF('CPU SCO'!C:C,$B104,'CPU SCO'!J:J)</f>
        <v>43</v>
      </c>
      <c r="F104" s="186">
        <f>IFERROR(VLOOKUP(B104,'CPU EMOP'!C:G,5,0),VLOOKUP(B104,'CPU SCO'!C:G,5,0))</f>
        <v>41.86</v>
      </c>
      <c r="G104" s="186">
        <f t="shared" si="3"/>
        <v>1799.98</v>
      </c>
    </row>
    <row r="105" spans="1:7" x14ac:dyDescent="0.25">
      <c r="A105" s="186" t="s">
        <v>19558</v>
      </c>
      <c r="B105" s="188" t="s">
        <v>77836</v>
      </c>
      <c r="C105" s="40" t="s">
        <v>77468</v>
      </c>
      <c r="D105" s="40" t="s">
        <v>19584</v>
      </c>
      <c r="E105" s="186">
        <f>SUMIF('CPU EMOP'!C:C,B105,'CPU EMOP'!K:K)+SUMIF('CPU SCO'!C:C,$B105,'CPU SCO'!J:J)</f>
        <v>492.23266666666689</v>
      </c>
      <c r="F105" s="186">
        <f>IFERROR(VLOOKUP(B105,'CPU EMOP'!C:G,5,0),VLOOKUP(B105,'CPU SCO'!C:G,5,0))</f>
        <v>3.6240999999999999</v>
      </c>
      <c r="G105" s="186">
        <f t="shared" si="3"/>
        <v>1783.9004072666673</v>
      </c>
    </row>
    <row r="106" spans="1:7" x14ac:dyDescent="0.25">
      <c r="A106" s="186" t="s">
        <v>19558</v>
      </c>
      <c r="B106" s="188" t="s">
        <v>77945</v>
      </c>
      <c r="C106" s="40" t="s">
        <v>77686</v>
      </c>
      <c r="D106" s="40" t="s">
        <v>19584</v>
      </c>
      <c r="E106" s="186">
        <f>SUMIF('CPU EMOP'!C:C,B106,'CPU EMOP'!K:K)+SUMIF('CPU SCO'!C:C,$B106,'CPU SCO'!J:J)</f>
        <v>5.4926000000000004</v>
      </c>
      <c r="F106" s="186">
        <f>IFERROR(VLOOKUP(B106,'CPU EMOP'!C:G,5,0),VLOOKUP(B106,'CPU SCO'!C:G,5,0))</f>
        <v>324.45</v>
      </c>
      <c r="G106" s="186">
        <f t="shared" si="3"/>
        <v>1782.0740700000001</v>
      </c>
    </row>
    <row r="107" spans="1:7" x14ac:dyDescent="0.25">
      <c r="A107" s="186" t="s">
        <v>19558</v>
      </c>
      <c r="B107" s="188" t="s">
        <v>77909</v>
      </c>
      <c r="C107" s="40" t="s">
        <v>77624</v>
      </c>
      <c r="D107" s="40" t="s">
        <v>19584</v>
      </c>
      <c r="E107" s="186">
        <f>SUMIF('CPU EMOP'!C:C,B107,'CPU EMOP'!K:K)+SUMIF('CPU SCO'!C:C,$B107,'CPU SCO'!J:J)</f>
        <v>258.91803333333348</v>
      </c>
      <c r="F107" s="186">
        <f>IFERROR(VLOOKUP(B107,'CPU EMOP'!C:G,5,0),VLOOKUP(B107,'CPU SCO'!C:G,5,0))</f>
        <v>6.8804999999999996</v>
      </c>
      <c r="G107" s="186">
        <f t="shared" si="3"/>
        <v>1781.485528350001</v>
      </c>
    </row>
    <row r="108" spans="1:7" x14ac:dyDescent="0.25">
      <c r="A108" s="186" t="s">
        <v>19558</v>
      </c>
      <c r="B108" s="188" t="s">
        <v>77888</v>
      </c>
      <c r="C108" s="40" t="s">
        <v>77583</v>
      </c>
      <c r="D108" s="40" t="s">
        <v>19560</v>
      </c>
      <c r="E108" s="186">
        <f>SUMIF('CPU EMOP'!C:C,B108,'CPU EMOP'!K:K)+SUMIF('CPU SCO'!C:C,$B108,'CPU SCO'!J:J)</f>
        <v>2297</v>
      </c>
      <c r="F108" s="186">
        <f>IFERROR(VLOOKUP(B108,'CPU EMOP'!C:G,5,0),VLOOKUP(B108,'CPU SCO'!C:G,5,0))</f>
        <v>0.74</v>
      </c>
      <c r="G108" s="186">
        <f t="shared" si="3"/>
        <v>1699.78</v>
      </c>
    </row>
    <row r="109" spans="1:7" x14ac:dyDescent="0.25">
      <c r="A109" s="186" t="s">
        <v>78080</v>
      </c>
      <c r="B109" s="188" t="s">
        <v>69287</v>
      </c>
      <c r="C109" s="40" t="s">
        <v>77623</v>
      </c>
      <c r="D109" s="40" t="s">
        <v>19584</v>
      </c>
      <c r="E109" s="186">
        <f>SUMIF('CPU EMOP'!C:C,B109,'CPU EMOP'!K:K)+SUMIF('CPU SCO'!C:C,$B109,'CPU SCO'!J:J)</f>
        <v>347.63413333333352</v>
      </c>
      <c r="F109" s="186">
        <f>IFERROR(VLOOKUP(B109,'CPU EMOP'!C:G,5,0),VLOOKUP(B109,'CPU SCO'!C:G,5,0))</f>
        <v>4.6767000000000003</v>
      </c>
      <c r="G109" s="186">
        <f t="shared" si="3"/>
        <v>1625.780551360001</v>
      </c>
    </row>
    <row r="110" spans="1:7" x14ac:dyDescent="0.25">
      <c r="A110" s="186" t="s">
        <v>19548</v>
      </c>
      <c r="B110" s="188" t="s">
        <v>77829</v>
      </c>
      <c r="C110" s="40" t="s">
        <v>77458</v>
      </c>
      <c r="D110" s="40" t="s">
        <v>19554</v>
      </c>
      <c r="E110" s="186">
        <f>SUMIF('CPU EMOP'!C:C,B110,'CPU EMOP'!K:K)+SUMIF('CPU SCO'!C:C,$B110,'CPU SCO'!J:J)</f>
        <v>68.237500000000011</v>
      </c>
      <c r="F110" s="186">
        <f>IFERROR(VLOOKUP(B110,'CPU EMOP'!C:G,5,0),VLOOKUP(B110,'CPU SCO'!C:G,5,0))</f>
        <v>21.67</v>
      </c>
      <c r="G110" s="186">
        <f t="shared" si="3"/>
        <v>1478.7066250000003</v>
      </c>
    </row>
    <row r="111" spans="1:7" x14ac:dyDescent="0.25">
      <c r="A111" s="186" t="s">
        <v>19558</v>
      </c>
      <c r="B111" s="188" t="s">
        <v>77825</v>
      </c>
      <c r="C111" s="40" t="s">
        <v>77437</v>
      </c>
      <c r="D111" s="40" t="s">
        <v>19560</v>
      </c>
      <c r="E111" s="186">
        <f>SUMIF('CPU EMOP'!C:C,B111,'CPU EMOP'!K:K)+SUMIF('CPU SCO'!C:C,$B111,'CPU SCO'!J:J)</f>
        <v>72</v>
      </c>
      <c r="F111" s="186">
        <f>IFERROR(VLOOKUP(B111,'CPU EMOP'!C:G,5,0),VLOOKUP(B111,'CPU SCO'!C:G,5,0))</f>
        <v>19.899999999999999</v>
      </c>
      <c r="G111" s="186">
        <f t="shared" si="3"/>
        <v>1432.8</v>
      </c>
    </row>
    <row r="112" spans="1:7" x14ac:dyDescent="0.25">
      <c r="A112" s="186" t="s">
        <v>19558</v>
      </c>
      <c r="B112" s="188" t="s">
        <v>77948</v>
      </c>
      <c r="C112" s="40" t="s">
        <v>77690</v>
      </c>
      <c r="D112" s="40" t="s">
        <v>19574</v>
      </c>
      <c r="E112" s="186">
        <f>SUMIF('CPU EMOP'!C:C,B112,'CPU EMOP'!K:K)+SUMIF('CPU SCO'!C:C,$B112,'CPU SCO'!J:J)</f>
        <v>706.26970000000006</v>
      </c>
      <c r="F112" s="186">
        <f>IFERROR(VLOOKUP(B112,'CPU EMOP'!C:G,5,0),VLOOKUP(B112,'CPU SCO'!C:G,5,0))</f>
        <v>2.0099999999999998</v>
      </c>
      <c r="G112" s="186">
        <f t="shared" si="3"/>
        <v>1419.602097</v>
      </c>
    </row>
    <row r="113" spans="1:7" x14ac:dyDescent="0.25">
      <c r="A113" s="186" t="s">
        <v>78080</v>
      </c>
      <c r="B113" s="188" t="s">
        <v>78050</v>
      </c>
      <c r="C113" s="40" t="s">
        <v>78051</v>
      </c>
      <c r="D113" s="40" t="s">
        <v>84</v>
      </c>
      <c r="E113" s="186">
        <f>SUMIF('CPU EMOP'!C:C,B113,'CPU EMOP'!K:K)+SUMIF('CPU SCO'!C:C,$B113,'CPU SCO'!J:J)</f>
        <v>16.452000000000002</v>
      </c>
      <c r="F113" s="186">
        <f>IFERROR(VLOOKUP(B113,'CPU EMOP'!C:G,5,0),VLOOKUP(B113,'CPU SCO'!C:G,5,0))</f>
        <v>85.9</v>
      </c>
      <c r="G113" s="186">
        <f t="shared" si="3"/>
        <v>1413.2268000000001</v>
      </c>
    </row>
    <row r="114" spans="1:7" x14ac:dyDescent="0.25">
      <c r="A114" s="186" t="s">
        <v>19558</v>
      </c>
      <c r="B114" s="188" t="s">
        <v>77853</v>
      </c>
      <c r="C114" s="40" t="s">
        <v>77502</v>
      </c>
      <c r="D114" s="40" t="s">
        <v>19574</v>
      </c>
      <c r="E114" s="186">
        <f>SUMIF('CPU EMOP'!C:C,B114,'CPU EMOP'!K:K)+SUMIF('CPU SCO'!C:C,$B114,'CPU SCO'!J:J)</f>
        <v>288.52812999999998</v>
      </c>
      <c r="F114" s="186">
        <f>IFERROR(VLOOKUP(B114,'CPU EMOP'!C:G,5,0),VLOOKUP(B114,'CPU SCO'!C:G,5,0))</f>
        <v>4.6898</v>
      </c>
      <c r="G114" s="186">
        <f t="shared" si="3"/>
        <v>1353.1392240739999</v>
      </c>
    </row>
    <row r="115" spans="1:7" x14ac:dyDescent="0.25">
      <c r="A115" s="186" t="s">
        <v>78080</v>
      </c>
      <c r="B115" s="188" t="s">
        <v>78024</v>
      </c>
      <c r="C115" s="40" t="s">
        <v>78025</v>
      </c>
      <c r="D115" s="40" t="s">
        <v>255</v>
      </c>
      <c r="E115" s="186">
        <f>SUMIF('CPU EMOP'!C:C,B115,'CPU EMOP'!K:K)+SUMIF('CPU SCO'!C:C,$B115,'CPU SCO'!J:J)</f>
        <v>2.8635225000000002</v>
      </c>
      <c r="F115" s="186">
        <f>IFERROR(VLOOKUP(B115,'CPU EMOP'!C:G,5,0),VLOOKUP(B115,'CPU SCO'!C:G,5,0))</f>
        <v>441.24</v>
      </c>
      <c r="G115" s="186">
        <f t="shared" si="3"/>
        <v>1263.5006679000001</v>
      </c>
    </row>
    <row r="116" spans="1:7" x14ac:dyDescent="0.25">
      <c r="A116" s="186" t="s">
        <v>19558</v>
      </c>
      <c r="B116" s="188" t="s">
        <v>77874</v>
      </c>
      <c r="C116" s="40" t="s">
        <v>77552</v>
      </c>
      <c r="D116" s="40" t="s">
        <v>19560</v>
      </c>
      <c r="E116" s="186">
        <f>SUMIF('CPU EMOP'!C:C,B116,'CPU EMOP'!K:K)+SUMIF('CPU SCO'!C:C,$B116,'CPU SCO'!J:J)</f>
        <v>9</v>
      </c>
      <c r="F116" s="186">
        <f>IFERROR(VLOOKUP(B116,'CPU EMOP'!C:G,5,0),VLOOKUP(B116,'CPU SCO'!C:G,5,0))</f>
        <v>131.5</v>
      </c>
      <c r="G116" s="186">
        <f t="shared" si="3"/>
        <v>1183.5</v>
      </c>
    </row>
    <row r="117" spans="1:7" x14ac:dyDescent="0.25">
      <c r="A117" s="186" t="s">
        <v>78080</v>
      </c>
      <c r="B117" s="188" t="s">
        <v>66844</v>
      </c>
      <c r="C117" s="40" t="s">
        <v>77660</v>
      </c>
      <c r="D117" s="40" t="s">
        <v>19584</v>
      </c>
      <c r="E117" s="186">
        <f>SUMIF('CPU EMOP'!C:C,B117,'CPU EMOP'!K:K)+SUMIF('CPU SCO'!C:C,$B117,'CPU SCO'!J:J)</f>
        <v>76.970249999999993</v>
      </c>
      <c r="F117" s="186">
        <f>IFERROR(VLOOKUP(B117,'CPU EMOP'!C:G,5,0),VLOOKUP(B117,'CPU SCO'!C:G,5,0))</f>
        <v>15.24</v>
      </c>
      <c r="G117" s="186">
        <f t="shared" si="3"/>
        <v>1173.0266099999999</v>
      </c>
    </row>
    <row r="118" spans="1:7" x14ac:dyDescent="0.25">
      <c r="A118" s="186" t="s">
        <v>19558</v>
      </c>
      <c r="B118" s="188" t="s">
        <v>77865</v>
      </c>
      <c r="C118" s="40" t="s">
        <v>77532</v>
      </c>
      <c r="D118" s="40" t="s">
        <v>19562</v>
      </c>
      <c r="E118" s="186">
        <f>SUMIF('CPU EMOP'!C:C,B118,'CPU EMOP'!K:K)+SUMIF('CPU SCO'!C:C,$B118,'CPU SCO'!J:J)</f>
        <v>4.3680000000000003</v>
      </c>
      <c r="F118" s="186">
        <f>IFERROR(VLOOKUP(B118,'CPU EMOP'!C:G,5,0),VLOOKUP(B118,'CPU SCO'!C:G,5,0))</f>
        <v>260</v>
      </c>
      <c r="G118" s="186">
        <f>E118*F118+(0.61-0.27)</f>
        <v>1136.02</v>
      </c>
    </row>
    <row r="119" spans="1:7" x14ac:dyDescent="0.25">
      <c r="A119" s="186" t="s">
        <v>19558</v>
      </c>
      <c r="B119" s="188" t="s">
        <v>77875</v>
      </c>
      <c r="C119" s="40" t="s">
        <v>77555</v>
      </c>
      <c r="D119" s="40" t="s">
        <v>19560</v>
      </c>
      <c r="E119" s="186">
        <f>SUMIF('CPU EMOP'!C:C,B119,'CPU EMOP'!K:K)+SUMIF('CPU SCO'!C:C,$B119,'CPU SCO'!J:J)</f>
        <v>9</v>
      </c>
      <c r="F119" s="186">
        <f>IFERROR(VLOOKUP(B119,'CPU EMOP'!C:G,5,0),VLOOKUP(B119,'CPU SCO'!C:G,5,0))</f>
        <v>124.7</v>
      </c>
      <c r="G119" s="186">
        <f t="shared" ref="G119:G129" si="4">E119*F119</f>
        <v>1122.3</v>
      </c>
    </row>
    <row r="120" spans="1:7" x14ac:dyDescent="0.25">
      <c r="A120" s="186" t="s">
        <v>19558</v>
      </c>
      <c r="B120" s="188" t="s">
        <v>77858</v>
      </c>
      <c r="C120" s="40" t="s">
        <v>77507</v>
      </c>
      <c r="D120" s="40" t="s">
        <v>19574</v>
      </c>
      <c r="E120" s="186">
        <f>SUMIF('CPU EMOP'!C:C,B120,'CPU EMOP'!K:K)+SUMIF('CPU SCO'!C:C,$B120,'CPU SCO'!J:J)</f>
        <v>168.73219</v>
      </c>
      <c r="F120" s="186">
        <f>IFERROR(VLOOKUP(B120,'CPU EMOP'!C:G,5,0),VLOOKUP(B120,'CPU SCO'!C:G,5,0))</f>
        <v>6.4772999999999996</v>
      </c>
      <c r="G120" s="186">
        <f t="shared" si="4"/>
        <v>1092.929014287</v>
      </c>
    </row>
    <row r="121" spans="1:7" x14ac:dyDescent="0.25">
      <c r="A121" s="186" t="s">
        <v>78080</v>
      </c>
      <c r="B121" s="188" t="s">
        <v>78065</v>
      </c>
      <c r="C121" s="40" t="s">
        <v>78066</v>
      </c>
      <c r="D121" s="40" t="s">
        <v>255</v>
      </c>
      <c r="E121" s="186">
        <f>SUMIF('CPU EMOP'!C:C,B121,'CPU EMOP'!K:K)+SUMIF('CPU SCO'!C:C,$B121,'CPU SCO'!J:J)</f>
        <v>0.12</v>
      </c>
      <c r="F121" s="186">
        <f>IFERROR(VLOOKUP(B121,'CPU EMOP'!C:G,5,0),VLOOKUP(B121,'CPU SCO'!C:G,5,0))</f>
        <v>9021</v>
      </c>
      <c r="G121" s="186">
        <f t="shared" si="4"/>
        <v>1082.52</v>
      </c>
    </row>
    <row r="122" spans="1:7" x14ac:dyDescent="0.25">
      <c r="A122" s="186" t="s">
        <v>78080</v>
      </c>
      <c r="B122" s="188" t="s">
        <v>78030</v>
      </c>
      <c r="C122" s="40" t="s">
        <v>78031</v>
      </c>
      <c r="D122" s="40" t="s">
        <v>6</v>
      </c>
      <c r="E122" s="186">
        <f>SUMIF('CPU EMOP'!C:C,B122,'CPU EMOP'!K:K)+SUMIF('CPU SCO'!C:C,$B122,'CPU SCO'!J:J)</f>
        <v>656</v>
      </c>
      <c r="F122" s="186">
        <f>IFERROR(VLOOKUP(B122,'CPU EMOP'!C:G,5,0),VLOOKUP(B122,'CPU SCO'!C:G,5,0))</f>
        <v>1.6</v>
      </c>
      <c r="G122" s="186">
        <f t="shared" si="4"/>
        <v>1049.6000000000001</v>
      </c>
    </row>
    <row r="123" spans="1:7" x14ac:dyDescent="0.25">
      <c r="A123" s="186" t="s">
        <v>78080</v>
      </c>
      <c r="B123" s="189" t="s">
        <v>68708</v>
      </c>
      <c r="C123" s="40" t="s">
        <v>19570</v>
      </c>
      <c r="D123" s="40" t="s">
        <v>19571</v>
      </c>
      <c r="E123" s="186">
        <f>SUMIF('CPU EMOP'!C:C,B123,'CPU EMOP'!K:K)+SUMIF('CPU SCO'!C:C,$B123,'CPU SCO'!J:J)</f>
        <v>1.3677740999999999</v>
      </c>
      <c r="F123" s="186">
        <f>IFERROR(VLOOKUP(B123,'CPU EMOP'!C:G,5,0),VLOOKUP(B123,'CPU SCO'!C:G,5,0))</f>
        <v>741.822</v>
      </c>
      <c r="G123" s="186">
        <f t="shared" si="4"/>
        <v>1014.6449184101999</v>
      </c>
    </row>
    <row r="124" spans="1:7" x14ac:dyDescent="0.25">
      <c r="A124" s="186" t="s">
        <v>19558</v>
      </c>
      <c r="B124" s="188" t="s">
        <v>77826</v>
      </c>
      <c r="C124" s="40" t="s">
        <v>77440</v>
      </c>
      <c r="D124" s="40" t="s">
        <v>19560</v>
      </c>
      <c r="E124" s="186">
        <f>SUMIF('CPU EMOP'!C:C,B124,'CPU EMOP'!K:K)+SUMIF('CPU SCO'!C:C,$B124,'CPU SCO'!J:J)</f>
        <v>10</v>
      </c>
      <c r="F124" s="186">
        <f>IFERROR(VLOOKUP(B124,'CPU EMOP'!C:G,5,0),VLOOKUP(B124,'CPU SCO'!C:G,5,0))</f>
        <v>101.2</v>
      </c>
      <c r="G124" s="186">
        <f t="shared" si="4"/>
        <v>1012</v>
      </c>
    </row>
    <row r="125" spans="1:7" x14ac:dyDescent="0.25">
      <c r="A125" s="186" t="s">
        <v>19558</v>
      </c>
      <c r="B125" s="188" t="s">
        <v>77958</v>
      </c>
      <c r="C125" s="40" t="s">
        <v>77710</v>
      </c>
      <c r="D125" s="40" t="s">
        <v>19560</v>
      </c>
      <c r="E125" s="186">
        <f>SUMIF('CPU EMOP'!C:C,B125,'CPU EMOP'!K:K)+SUMIF('CPU SCO'!C:C,$B125,'CPU SCO'!J:J)</f>
        <v>24</v>
      </c>
      <c r="F125" s="186">
        <f>IFERROR(VLOOKUP(B125,'CPU EMOP'!C:G,5,0),VLOOKUP(B125,'CPU SCO'!C:G,5,0))</f>
        <v>41.57</v>
      </c>
      <c r="G125" s="186">
        <f t="shared" si="4"/>
        <v>997.68000000000006</v>
      </c>
    </row>
    <row r="126" spans="1:7" x14ac:dyDescent="0.25">
      <c r="A126" s="186" t="s">
        <v>19558</v>
      </c>
      <c r="B126" s="188" t="s">
        <v>77908</v>
      </c>
      <c r="C126" s="40" t="s">
        <v>77619</v>
      </c>
      <c r="D126" s="40" t="s">
        <v>19560</v>
      </c>
      <c r="E126" s="186">
        <f>SUMIF('CPU EMOP'!C:C,B126,'CPU EMOP'!K:K)+SUMIF('CPU SCO'!C:C,$B126,'CPU SCO'!J:J)</f>
        <v>209</v>
      </c>
      <c r="F126" s="186">
        <f>IFERROR(VLOOKUP(B126,'CPU EMOP'!C:G,5,0),VLOOKUP(B126,'CPU SCO'!C:G,5,0))</f>
        <v>4.7</v>
      </c>
      <c r="G126" s="186">
        <f t="shared" si="4"/>
        <v>982.30000000000007</v>
      </c>
    </row>
    <row r="127" spans="1:7" x14ac:dyDescent="0.25">
      <c r="A127" s="186" t="s">
        <v>78081</v>
      </c>
      <c r="B127" s="188">
        <v>802550</v>
      </c>
      <c r="C127" s="40" t="s">
        <v>78017</v>
      </c>
      <c r="D127" s="40" t="s">
        <v>314</v>
      </c>
      <c r="E127" s="186">
        <f>SUMIF('CPU EMOP'!C:C,B127,'CPU EMOP'!K:K)+SUMIF('CPU SCO'!C:C,$B127,'CPU SCO'!J:J)</f>
        <v>24</v>
      </c>
      <c r="F127" s="186">
        <f>IFERROR(VLOOKUP(B127,'CPU EMOP'!C:G,5,0),VLOOKUP(B127,'CPU SCO'!C:G,5,0))</f>
        <v>38.21</v>
      </c>
      <c r="G127" s="186">
        <f t="shared" si="4"/>
        <v>917.04</v>
      </c>
    </row>
    <row r="128" spans="1:7" x14ac:dyDescent="0.25">
      <c r="A128" s="186" t="s">
        <v>19548</v>
      </c>
      <c r="B128" s="188" t="s">
        <v>77847</v>
      </c>
      <c r="C128" s="40" t="s">
        <v>77496</v>
      </c>
      <c r="D128" s="40" t="s">
        <v>19554</v>
      </c>
      <c r="E128" s="186">
        <f>SUMIF('CPU EMOP'!C:C,B128,'CPU EMOP'!K:K)+SUMIF('CPU SCO'!C:C,$B128,'CPU SCO'!J:J)</f>
        <v>54.698356000000004</v>
      </c>
      <c r="F128" s="186">
        <f>IFERROR(VLOOKUP(B128,'CPU EMOP'!C:G,5,0),VLOOKUP(B128,'CPU SCO'!C:G,5,0))</f>
        <v>16.52</v>
      </c>
      <c r="G128" s="186">
        <f t="shared" si="4"/>
        <v>903.61684112</v>
      </c>
    </row>
    <row r="129" spans="1:7" x14ac:dyDescent="0.25">
      <c r="A129" s="186" t="s">
        <v>19558</v>
      </c>
      <c r="B129" s="188" t="s">
        <v>77813</v>
      </c>
      <c r="C129" s="40" t="s">
        <v>77407</v>
      </c>
      <c r="D129" s="40" t="s">
        <v>19574</v>
      </c>
      <c r="E129" s="186">
        <f>SUMIF('CPU EMOP'!C:C,B129,'CPU EMOP'!K:K)+SUMIF('CPU SCO'!C:C,$B129,'CPU SCO'!J:J)</f>
        <v>160.715</v>
      </c>
      <c r="F129" s="186">
        <f>IFERROR(VLOOKUP(B129,'CPU EMOP'!C:G,5,0),VLOOKUP(B129,'CPU SCO'!C:G,5,0))</f>
        <v>5.29</v>
      </c>
      <c r="G129" s="186">
        <f t="shared" si="4"/>
        <v>850.18235000000004</v>
      </c>
    </row>
    <row r="130" spans="1:7" x14ac:dyDescent="0.25">
      <c r="A130" s="186" t="s">
        <v>19558</v>
      </c>
      <c r="B130" s="188" t="s">
        <v>77934</v>
      </c>
      <c r="C130" s="40" t="s">
        <v>77675</v>
      </c>
      <c r="D130" s="40" t="s">
        <v>19584</v>
      </c>
      <c r="E130" s="186">
        <f>SUMIF('CPU EMOP'!C:C,B130,'CPU EMOP'!K:K)+SUMIF('CPU SCO'!C:C,$B130,'CPU SCO'!J:J)</f>
        <v>13.684149999999999</v>
      </c>
      <c r="F130" s="186">
        <f>IFERROR(VLOOKUP(B130,'CPU EMOP'!C:G,5,0),VLOOKUP(B130,'CPU SCO'!C:G,5,0))</f>
        <v>61.63</v>
      </c>
      <c r="G130" s="186">
        <f>E130*F130+4</f>
        <v>847.35416450000002</v>
      </c>
    </row>
    <row r="131" spans="1:7" x14ac:dyDescent="0.25">
      <c r="A131" s="186" t="s">
        <v>19558</v>
      </c>
      <c r="B131" s="188" t="s">
        <v>77979</v>
      </c>
      <c r="C131" s="40" t="s">
        <v>77754</v>
      </c>
      <c r="D131" s="40" t="s">
        <v>19560</v>
      </c>
      <c r="E131" s="186">
        <f>SUMIF('CPU EMOP'!C:C,B131,'CPU EMOP'!K:K)+SUMIF('CPU SCO'!C:C,$B131,'CPU SCO'!J:J)</f>
        <v>4</v>
      </c>
      <c r="F131" s="186">
        <f>IFERROR(VLOOKUP(B131,'CPU EMOP'!C:G,5,0),VLOOKUP(B131,'CPU SCO'!C:G,5,0))</f>
        <v>208.41</v>
      </c>
      <c r="G131" s="186">
        <f t="shared" ref="G131:G136" si="5">E131*F131</f>
        <v>833.64</v>
      </c>
    </row>
    <row r="132" spans="1:7" x14ac:dyDescent="0.25">
      <c r="A132" s="186" t="s">
        <v>78080</v>
      </c>
      <c r="B132" s="188" t="s">
        <v>78007</v>
      </c>
      <c r="C132" s="40" t="s">
        <v>78008</v>
      </c>
      <c r="D132" s="40" t="s">
        <v>260</v>
      </c>
      <c r="E132" s="186">
        <f>SUMIF('CPU EMOP'!C:C,B132,'CPU EMOP'!K:K)+SUMIF('CPU SCO'!C:C,$B132,'CPU SCO'!J:J)</f>
        <v>51.537200000000006</v>
      </c>
      <c r="F132" s="186">
        <f>IFERROR(VLOOKUP(B132,'CPU EMOP'!C:G,5,0),VLOOKUP(B132,'CPU SCO'!C:G,5,0))</f>
        <v>15</v>
      </c>
      <c r="G132" s="186">
        <f t="shared" si="5"/>
        <v>773.05800000000011</v>
      </c>
    </row>
    <row r="133" spans="1:7" x14ac:dyDescent="0.25">
      <c r="A133" s="186" t="s">
        <v>19558</v>
      </c>
      <c r="B133" s="188" t="s">
        <v>77877</v>
      </c>
      <c r="C133" s="40" t="s">
        <v>77563</v>
      </c>
      <c r="D133" s="40" t="s">
        <v>19560</v>
      </c>
      <c r="E133" s="186">
        <f>SUMIF('CPU EMOP'!C:C,B133,'CPU EMOP'!K:K)+SUMIF('CPU SCO'!C:C,$B133,'CPU SCO'!J:J)</f>
        <v>15</v>
      </c>
      <c r="F133" s="186">
        <f>IFERROR(VLOOKUP(B133,'CPU EMOP'!C:G,5,0),VLOOKUP(B133,'CPU SCO'!C:G,5,0))</f>
        <v>51.194000000000003</v>
      </c>
      <c r="G133" s="186">
        <f t="shared" si="5"/>
        <v>767.91000000000008</v>
      </c>
    </row>
    <row r="134" spans="1:7" x14ac:dyDescent="0.25">
      <c r="A134" s="186" t="s">
        <v>19558</v>
      </c>
      <c r="B134" s="188" t="s">
        <v>77822</v>
      </c>
      <c r="C134" s="40" t="s">
        <v>77432</v>
      </c>
      <c r="D134" s="40" t="s">
        <v>19560</v>
      </c>
      <c r="E134" s="186">
        <f>SUMIF('CPU EMOP'!C:C,B134,'CPU EMOP'!K:K)+SUMIF('CPU SCO'!C:C,$B134,'CPU SCO'!J:J)</f>
        <v>168</v>
      </c>
      <c r="F134" s="186">
        <f>IFERROR(VLOOKUP(B134,'CPU EMOP'!C:G,5,0),VLOOKUP(B134,'CPU SCO'!C:G,5,0))</f>
        <v>4.5</v>
      </c>
      <c r="G134" s="186">
        <f t="shared" si="5"/>
        <v>756</v>
      </c>
    </row>
    <row r="135" spans="1:7" x14ac:dyDescent="0.25">
      <c r="A135" s="186" t="s">
        <v>19558</v>
      </c>
      <c r="B135" s="188" t="s">
        <v>77838</v>
      </c>
      <c r="C135" s="40" t="s">
        <v>77470</v>
      </c>
      <c r="D135" s="40" t="s">
        <v>21508</v>
      </c>
      <c r="E135" s="186">
        <f>SUMIF('CPU EMOP'!C:C,B135,'CPU EMOP'!K:K)+SUMIF('CPU SCO'!C:C,$B135,'CPU SCO'!J:J)</f>
        <v>14.717499999999999</v>
      </c>
      <c r="F135" s="186">
        <f>IFERROR(VLOOKUP(B135,'CPU EMOP'!C:G,5,0),VLOOKUP(B135,'CPU SCO'!C:G,5,0))</f>
        <v>51.25</v>
      </c>
      <c r="G135" s="186">
        <f t="shared" si="5"/>
        <v>754.27187500000002</v>
      </c>
    </row>
    <row r="136" spans="1:7" x14ac:dyDescent="0.25">
      <c r="A136" s="186" t="s">
        <v>78080</v>
      </c>
      <c r="B136" s="188" t="s">
        <v>78018</v>
      </c>
      <c r="C136" s="40" t="s">
        <v>78019</v>
      </c>
      <c r="D136" s="40" t="s">
        <v>78020</v>
      </c>
      <c r="E136" s="186">
        <f>SUMIF('CPU EMOP'!C:C,B136,'CPU EMOP'!K:K)+SUMIF('CPU SCO'!C:C,$B136,'CPU SCO'!J:J)</f>
        <v>1206.3708999999999</v>
      </c>
      <c r="F136" s="186">
        <v>0.61654309244984284</v>
      </c>
      <c r="G136" s="186">
        <f t="shared" si="5"/>
        <v>743.77964532750002</v>
      </c>
    </row>
    <row r="137" spans="1:7" x14ac:dyDescent="0.25">
      <c r="A137" s="186" t="s">
        <v>19558</v>
      </c>
      <c r="B137" s="188" t="s">
        <v>77880</v>
      </c>
      <c r="C137" s="40" t="s">
        <v>77566</v>
      </c>
      <c r="D137" s="40" t="s">
        <v>19560</v>
      </c>
      <c r="E137" s="186">
        <f>SUMIF('CPU EMOP'!C:C,B137,'CPU EMOP'!K:K)+SUMIF('CPU SCO'!C:C,$B137,'CPU SCO'!J:J)</f>
        <v>15</v>
      </c>
      <c r="F137" s="186">
        <f>IFERROR(VLOOKUP(B137,'CPU EMOP'!C:G,5,0),VLOOKUP(B137,'CPU SCO'!C:G,5,0))</f>
        <v>48.8245</v>
      </c>
      <c r="G137" s="186">
        <f>E137*F137+1</f>
        <v>733.36750000000006</v>
      </c>
    </row>
    <row r="138" spans="1:7" x14ac:dyDescent="0.25">
      <c r="A138" s="186" t="s">
        <v>19558</v>
      </c>
      <c r="B138" s="188" t="s">
        <v>77821</v>
      </c>
      <c r="C138" s="40" t="s">
        <v>77427</v>
      </c>
      <c r="D138" s="40" t="s">
        <v>19560</v>
      </c>
      <c r="E138" s="186">
        <f>SUMIF('CPU EMOP'!C:C,B138,'CPU EMOP'!K:K)+SUMIF('CPU SCO'!C:C,$B138,'CPU SCO'!J:J)</f>
        <v>8</v>
      </c>
      <c r="F138" s="186">
        <f>IFERROR(VLOOKUP(B138,'CPU EMOP'!C:G,5,0),VLOOKUP(B138,'CPU SCO'!C:G,5,0))</f>
        <v>85.8</v>
      </c>
      <c r="G138" s="186">
        <f t="shared" ref="G138:G169" si="6">E138*F138</f>
        <v>686.4</v>
      </c>
    </row>
    <row r="139" spans="1:7" x14ac:dyDescent="0.25">
      <c r="A139" s="186" t="s">
        <v>78080</v>
      </c>
      <c r="B139" s="188" t="s">
        <v>55600</v>
      </c>
      <c r="C139" s="40" t="s">
        <v>77639</v>
      </c>
      <c r="D139" s="40" t="s">
        <v>19571</v>
      </c>
      <c r="E139" s="186">
        <f>SUMIF('CPU EMOP'!C:C,B139,'CPU EMOP'!K:K)+SUMIF('CPU SCO'!C:C,$B139,'CPU SCO'!J:J)</f>
        <v>2.0499999999999998</v>
      </c>
      <c r="F139" s="186">
        <f>IFERROR(VLOOKUP(B139,'CPU EMOP'!C:G,5,0),VLOOKUP(B139,'CPU SCO'!C:G,5,0))</f>
        <v>320.25369999999998</v>
      </c>
      <c r="G139" s="186">
        <f t="shared" si="6"/>
        <v>656.52008499999988</v>
      </c>
    </row>
    <row r="140" spans="1:7" x14ac:dyDescent="0.25">
      <c r="A140" s="186" t="s">
        <v>19558</v>
      </c>
      <c r="B140" s="188" t="s">
        <v>77830</v>
      </c>
      <c r="C140" s="40" t="s">
        <v>77462</v>
      </c>
      <c r="D140" s="40" t="s">
        <v>19571</v>
      </c>
      <c r="E140" s="186">
        <f>SUMIF('CPU EMOP'!C:C,B140,'CPU EMOP'!K:K)+SUMIF('CPU SCO'!C:C,$B140,'CPU SCO'!J:J)</f>
        <v>8.75</v>
      </c>
      <c r="F140" s="186">
        <f>IFERROR(VLOOKUP(B140,'CPU EMOP'!C:G,5,0),VLOOKUP(B140,'CPU SCO'!C:G,5,0))</f>
        <v>75</v>
      </c>
      <c r="G140" s="186">
        <f t="shared" si="6"/>
        <v>656.25</v>
      </c>
    </row>
    <row r="141" spans="1:7" x14ac:dyDescent="0.25">
      <c r="A141" s="186" t="s">
        <v>78080</v>
      </c>
      <c r="B141" s="188" t="s">
        <v>59366</v>
      </c>
      <c r="C141" s="40" t="s">
        <v>77671</v>
      </c>
      <c r="D141" s="40" t="s">
        <v>19571</v>
      </c>
      <c r="E141" s="186">
        <f>SUMIF('CPU EMOP'!C:C,B141,'CPU EMOP'!K:K)+SUMIF('CPU SCO'!C:C,$B141,'CPU SCO'!J:J)</f>
        <v>1.4678500000000001</v>
      </c>
      <c r="F141" s="186">
        <f>IFERROR(VLOOKUP(B141,'CPU EMOP'!C:G,5,0),VLOOKUP(B141,'CPU SCO'!C:G,5,0))</f>
        <v>445.65699999999998</v>
      </c>
      <c r="G141" s="186">
        <f t="shared" si="6"/>
        <v>654.15762745000006</v>
      </c>
    </row>
    <row r="142" spans="1:7" x14ac:dyDescent="0.25">
      <c r="A142" s="186" t="s">
        <v>78080</v>
      </c>
      <c r="B142" s="188" t="s">
        <v>69300</v>
      </c>
      <c r="C142" s="40" t="s">
        <v>77461</v>
      </c>
      <c r="D142" s="40" t="s">
        <v>19562</v>
      </c>
      <c r="E142" s="186">
        <f>SUMIF('CPU EMOP'!C:C,B142,'CPU EMOP'!K:K)+SUMIF('CPU SCO'!C:C,$B142,'CPU SCO'!J:J)</f>
        <v>29.4</v>
      </c>
      <c r="F142" s="186">
        <f>IFERROR(VLOOKUP(B142,'CPU EMOP'!C:G,5,0),VLOOKUP(B142,'CPU SCO'!C:G,5,0))</f>
        <v>22.095500000000001</v>
      </c>
      <c r="G142" s="186">
        <f t="shared" si="6"/>
        <v>649.60770000000002</v>
      </c>
    </row>
    <row r="143" spans="1:7" x14ac:dyDescent="0.25">
      <c r="A143" s="186" t="s">
        <v>19558</v>
      </c>
      <c r="B143" s="188" t="s">
        <v>77921</v>
      </c>
      <c r="C143" s="40" t="s">
        <v>77648</v>
      </c>
      <c r="D143" s="40" t="s">
        <v>19560</v>
      </c>
      <c r="E143" s="186">
        <f>SUMIF('CPU EMOP'!C:C,B143,'CPU EMOP'!K:K)+SUMIF('CPU SCO'!C:C,$B143,'CPU SCO'!J:J)</f>
        <v>14.652000000000001</v>
      </c>
      <c r="F143" s="186">
        <f>IFERROR(VLOOKUP(B143,'CPU EMOP'!C:G,5,0),VLOOKUP(B143,'CPU SCO'!C:G,5,0))</f>
        <v>41.09</v>
      </c>
      <c r="G143" s="186">
        <f t="shared" si="6"/>
        <v>602.05068000000006</v>
      </c>
    </row>
    <row r="144" spans="1:7" x14ac:dyDescent="0.25">
      <c r="A144" s="186" t="s">
        <v>19558</v>
      </c>
      <c r="B144" s="188" t="s">
        <v>77833</v>
      </c>
      <c r="C144" s="40" t="s">
        <v>77465</v>
      </c>
      <c r="D144" s="40" t="s">
        <v>19574</v>
      </c>
      <c r="E144" s="186">
        <f>SUMIF('CPU EMOP'!C:C,B144,'CPU EMOP'!K:K)+SUMIF('CPU SCO'!C:C,$B144,'CPU SCO'!J:J)</f>
        <v>105.39999999999999</v>
      </c>
      <c r="F144" s="186">
        <f>IFERROR(VLOOKUP(B144,'CPU EMOP'!C:G,5,0),VLOOKUP(B144,'CPU SCO'!C:G,5,0))</f>
        <v>5.5681000000000003</v>
      </c>
      <c r="G144" s="186">
        <f t="shared" si="6"/>
        <v>586.87774000000002</v>
      </c>
    </row>
    <row r="145" spans="1:7" x14ac:dyDescent="0.25">
      <c r="A145" s="186" t="s">
        <v>78080</v>
      </c>
      <c r="B145" s="188" t="s">
        <v>61705</v>
      </c>
      <c r="C145" s="40" t="s">
        <v>77475</v>
      </c>
      <c r="D145" s="40" t="s">
        <v>19562</v>
      </c>
      <c r="E145" s="186">
        <f>SUMIF('CPU EMOP'!C:C,B145,'CPU EMOP'!K:K)+SUMIF('CPU SCO'!C:C,$B145,'CPU SCO'!J:J)</f>
        <v>21.63</v>
      </c>
      <c r="F145" s="186">
        <f>IFERROR(VLOOKUP(B145,'CPU EMOP'!C:G,5,0),VLOOKUP(B145,'CPU SCO'!C:G,5,0))</f>
        <v>26.970400000000001</v>
      </c>
      <c r="G145" s="186">
        <f t="shared" si="6"/>
        <v>583.36975199999995</v>
      </c>
    </row>
    <row r="146" spans="1:7" x14ac:dyDescent="0.25">
      <c r="A146" s="186" t="s">
        <v>78080</v>
      </c>
      <c r="B146" s="188" t="s">
        <v>78078</v>
      </c>
      <c r="C146" s="40" t="s">
        <v>78079</v>
      </c>
      <c r="D146" s="40" t="s">
        <v>255</v>
      </c>
      <c r="E146" s="186">
        <f>SUMIF('CPU EMOP'!C:C,B146,'CPU EMOP'!K:K)+SUMIF('CPU SCO'!C:C,$B146,'CPU SCO'!J:J)</f>
        <v>3.4649999999999999</v>
      </c>
      <c r="F146" s="186">
        <f>IFERROR(VLOOKUP(B146,'CPU EMOP'!C:G,5,0),VLOOKUP(B146,'CPU SCO'!C:G,5,0))</f>
        <v>150</v>
      </c>
      <c r="G146" s="186">
        <f t="shared" si="6"/>
        <v>519.75</v>
      </c>
    </row>
    <row r="147" spans="1:7" x14ac:dyDescent="0.25">
      <c r="A147" s="186" t="s">
        <v>19558</v>
      </c>
      <c r="B147" s="188" t="s">
        <v>77968</v>
      </c>
      <c r="C147" s="40" t="s">
        <v>77728</v>
      </c>
      <c r="D147" s="40" t="s">
        <v>19560</v>
      </c>
      <c r="E147" s="186">
        <f>SUMIF('CPU EMOP'!C:C,B147,'CPU EMOP'!K:K)+SUMIF('CPU SCO'!C:C,$B147,'CPU SCO'!J:J)</f>
        <v>7</v>
      </c>
      <c r="F147" s="186">
        <f>IFERROR(VLOOKUP(B147,'CPU EMOP'!C:G,5,0),VLOOKUP(B147,'CPU SCO'!C:G,5,0))</f>
        <v>71.61</v>
      </c>
      <c r="G147" s="186">
        <f t="shared" si="6"/>
        <v>501.27</v>
      </c>
    </row>
    <row r="148" spans="1:7" x14ac:dyDescent="0.25">
      <c r="A148" s="186" t="s">
        <v>78080</v>
      </c>
      <c r="B148" s="188" t="s">
        <v>55531</v>
      </c>
      <c r="C148" s="40" t="s">
        <v>77522</v>
      </c>
      <c r="D148" s="40" t="s">
        <v>19571</v>
      </c>
      <c r="E148" s="186">
        <f>SUMIF('CPU EMOP'!C:C,B148,'CPU EMOP'!K:K)+SUMIF('CPU SCO'!C:C,$B148,'CPU SCO'!J:J)</f>
        <v>1.3351500000000001</v>
      </c>
      <c r="F148" s="186">
        <f>IFERROR(VLOOKUP(B148,'CPU EMOP'!C:G,5,0),VLOOKUP(B148,'CPU SCO'!C:G,5,0))</f>
        <v>367.61200000000002</v>
      </c>
      <c r="G148" s="186">
        <f t="shared" si="6"/>
        <v>490.81716180000006</v>
      </c>
    </row>
    <row r="149" spans="1:7" x14ac:dyDescent="0.25">
      <c r="A149" s="186" t="s">
        <v>19558</v>
      </c>
      <c r="B149" s="188" t="s">
        <v>77878</v>
      </c>
      <c r="C149" s="40" t="s">
        <v>77564</v>
      </c>
      <c r="D149" s="40" t="s">
        <v>19560</v>
      </c>
      <c r="E149" s="186">
        <f>SUMIF('CPU EMOP'!C:C,B149,'CPU EMOP'!K:K)+SUMIF('CPU SCO'!C:C,$B149,'CPU SCO'!J:J)</f>
        <v>15</v>
      </c>
      <c r="F149" s="186">
        <f>IFERROR(VLOOKUP(B149,'CPU EMOP'!C:G,5,0),VLOOKUP(B149,'CPU SCO'!C:G,5,0))</f>
        <v>32.179099999999998</v>
      </c>
      <c r="G149" s="186">
        <f t="shared" si="6"/>
        <v>482.68649999999997</v>
      </c>
    </row>
    <row r="150" spans="1:7" x14ac:dyDescent="0.25">
      <c r="A150" s="40" t="s">
        <v>19558</v>
      </c>
      <c r="B150" s="189" t="s">
        <v>78002</v>
      </c>
      <c r="C150" s="40" t="s">
        <v>78000</v>
      </c>
      <c r="D150" s="40" t="s">
        <v>19578</v>
      </c>
      <c r="E150" s="186">
        <f>SUMIF('CPU EMOP'!C:C,B150,'CPU EMOP'!K:K)+SUMIF('CPU SCO'!C:C,$B150,'CPU SCO'!J:J)</f>
        <v>2</v>
      </c>
      <c r="F150" s="186">
        <f>IFERROR(VLOOKUP(B150,'CPU EMOP'!C:G,5,0),VLOOKUP(B150,'CPU SCO'!C:G,5,0))</f>
        <v>232.5</v>
      </c>
      <c r="G150" s="186">
        <f t="shared" si="6"/>
        <v>465</v>
      </c>
    </row>
    <row r="151" spans="1:7" x14ac:dyDescent="0.25">
      <c r="A151" s="186" t="s">
        <v>78080</v>
      </c>
      <c r="B151" s="188" t="s">
        <v>78061</v>
      </c>
      <c r="C151" s="40" t="s">
        <v>78062</v>
      </c>
      <c r="D151" s="40" t="s">
        <v>114</v>
      </c>
      <c r="E151" s="186">
        <f>SUMIF('CPU EMOP'!C:C,B151,'CPU EMOP'!K:K)+SUMIF('CPU SCO'!C:C,$B151,'CPU SCO'!J:J)</f>
        <v>112.80000000000001</v>
      </c>
      <c r="F151" s="186">
        <f>IFERROR(VLOOKUP(B151,'CPU EMOP'!C:G,5,0),VLOOKUP(B151,'CPU SCO'!C:G,5,0))</f>
        <v>4.1100000000000003</v>
      </c>
      <c r="G151" s="186">
        <f t="shared" si="6"/>
        <v>463.60800000000006</v>
      </c>
    </row>
    <row r="152" spans="1:7" x14ac:dyDescent="0.25">
      <c r="A152" s="186" t="s">
        <v>19558</v>
      </c>
      <c r="B152" s="188" t="s">
        <v>77938</v>
      </c>
      <c r="C152" s="40" t="s">
        <v>77679</v>
      </c>
      <c r="D152" s="40" t="s">
        <v>19584</v>
      </c>
      <c r="E152" s="186">
        <f>SUMIF('CPU EMOP'!C:C,B152,'CPU EMOP'!K:K)+SUMIF('CPU SCO'!C:C,$B152,'CPU SCO'!J:J)</f>
        <v>211.89124999999999</v>
      </c>
      <c r="F152" s="186">
        <f>IFERROR(VLOOKUP(B152,'CPU EMOP'!C:G,5,0),VLOOKUP(B152,'CPU SCO'!C:G,5,0))</f>
        <v>2.1534</v>
      </c>
      <c r="G152" s="186">
        <f t="shared" si="6"/>
        <v>456.28661774999995</v>
      </c>
    </row>
    <row r="153" spans="1:7" x14ac:dyDescent="0.25">
      <c r="A153" s="186" t="s">
        <v>19558</v>
      </c>
      <c r="B153" s="188" t="s">
        <v>77850</v>
      </c>
      <c r="C153" s="40" t="s">
        <v>77499</v>
      </c>
      <c r="D153" s="40" t="s">
        <v>19574</v>
      </c>
      <c r="E153" s="186">
        <f>SUMIF('CPU EMOP'!C:C,B153,'CPU EMOP'!K:K)+SUMIF('CPU SCO'!C:C,$B153,'CPU SCO'!J:J)</f>
        <v>71.655330000000006</v>
      </c>
      <c r="F153" s="186">
        <f>IFERROR(VLOOKUP(B153,'CPU EMOP'!C:G,5,0),VLOOKUP(B153,'CPU SCO'!C:G,5,0))</f>
        <v>6.2843999999999998</v>
      </c>
      <c r="G153" s="186">
        <f t="shared" si="6"/>
        <v>450.310755852</v>
      </c>
    </row>
    <row r="154" spans="1:7" x14ac:dyDescent="0.25">
      <c r="A154" s="186" t="s">
        <v>78080</v>
      </c>
      <c r="B154" s="188" t="s">
        <v>61702</v>
      </c>
      <c r="C154" s="40" t="s">
        <v>77644</v>
      </c>
      <c r="D154" s="40" t="s">
        <v>19562</v>
      </c>
      <c r="E154" s="186">
        <f>SUMIF('CPU EMOP'!C:C,B154,'CPU EMOP'!K:K)+SUMIF('CPU SCO'!C:C,$B154,'CPU SCO'!J:J)</f>
        <v>18</v>
      </c>
      <c r="F154" s="186">
        <f>IFERROR(VLOOKUP(B154,'CPU EMOP'!C:G,5,0),VLOOKUP(B154,'CPU SCO'!C:G,5,0))</f>
        <v>24.6111</v>
      </c>
      <c r="G154" s="186">
        <f t="shared" si="6"/>
        <v>442.99979999999999</v>
      </c>
    </row>
    <row r="155" spans="1:7" x14ac:dyDescent="0.25">
      <c r="A155" s="186" t="s">
        <v>19558</v>
      </c>
      <c r="B155" s="188" t="s">
        <v>77923</v>
      </c>
      <c r="C155" s="40" t="s">
        <v>77650</v>
      </c>
      <c r="D155" s="40" t="s">
        <v>19560</v>
      </c>
      <c r="E155" s="186">
        <f>SUMIF('CPU EMOP'!C:C,B155,'CPU EMOP'!K:K)+SUMIF('CPU SCO'!C:C,$B155,'CPU SCO'!J:J)</f>
        <v>44</v>
      </c>
      <c r="F155" s="186">
        <f>IFERROR(VLOOKUP(B155,'CPU EMOP'!C:G,5,0),VLOOKUP(B155,'CPU SCO'!C:G,5,0))</f>
        <v>9.9600000000000009</v>
      </c>
      <c r="G155" s="186">
        <f t="shared" si="6"/>
        <v>438.24</v>
      </c>
    </row>
    <row r="156" spans="1:7" x14ac:dyDescent="0.25">
      <c r="A156" s="186" t="s">
        <v>19558</v>
      </c>
      <c r="B156" s="188" t="s">
        <v>77862</v>
      </c>
      <c r="C156" s="40" t="s">
        <v>77523</v>
      </c>
      <c r="D156" s="40" t="s">
        <v>19574</v>
      </c>
      <c r="E156" s="186">
        <f>SUMIF('CPU EMOP'!C:C,B156,'CPU EMOP'!K:K)+SUMIF('CPU SCO'!C:C,$B156,'CPU SCO'!J:J)</f>
        <v>11.126250000000001</v>
      </c>
      <c r="F156" s="186">
        <f>IFERROR(VLOOKUP(B156,'CPU EMOP'!C:G,5,0),VLOOKUP(B156,'CPU SCO'!C:G,5,0))</f>
        <v>38</v>
      </c>
      <c r="G156" s="186">
        <f t="shared" si="6"/>
        <v>422.79750000000001</v>
      </c>
    </row>
    <row r="157" spans="1:7" x14ac:dyDescent="0.25">
      <c r="A157" s="186" t="s">
        <v>19558</v>
      </c>
      <c r="B157" s="188" t="s">
        <v>77936</v>
      </c>
      <c r="C157" s="40" t="s">
        <v>77677</v>
      </c>
      <c r="D157" s="40" t="s">
        <v>77396</v>
      </c>
      <c r="E157" s="186">
        <f>SUMIF('CPU EMOP'!C:C,B157,'CPU EMOP'!K:K)+SUMIF('CPU SCO'!C:C,$B157,'CPU SCO'!J:J)</f>
        <v>7.5760000000000005</v>
      </c>
      <c r="F157" s="186">
        <f>IFERROR(VLOOKUP(B157,'CPU EMOP'!C:G,5,0),VLOOKUP(B157,'CPU SCO'!C:G,5,0))</f>
        <v>55</v>
      </c>
      <c r="G157" s="186">
        <f t="shared" si="6"/>
        <v>416.68</v>
      </c>
    </row>
    <row r="158" spans="1:7" x14ac:dyDescent="0.25">
      <c r="A158" s="186" t="s">
        <v>19558</v>
      </c>
      <c r="B158" s="188" t="s">
        <v>77960</v>
      </c>
      <c r="C158" s="40" t="s">
        <v>77712</v>
      </c>
      <c r="D158" s="40" t="s">
        <v>19560</v>
      </c>
      <c r="E158" s="186">
        <f>SUMIF('CPU EMOP'!C:C,B158,'CPU EMOP'!K:K)+SUMIF('CPU SCO'!C:C,$B158,'CPU SCO'!J:J)</f>
        <v>62</v>
      </c>
      <c r="F158" s="186">
        <f>IFERROR(VLOOKUP(B158,'CPU EMOP'!C:G,5,0),VLOOKUP(B158,'CPU SCO'!C:G,5,0))</f>
        <v>6.69</v>
      </c>
      <c r="G158" s="186">
        <f t="shared" si="6"/>
        <v>414.78000000000003</v>
      </c>
    </row>
    <row r="159" spans="1:7" x14ac:dyDescent="0.25">
      <c r="A159" s="186" t="s">
        <v>19558</v>
      </c>
      <c r="B159" s="188" t="s">
        <v>77937</v>
      </c>
      <c r="C159" s="40" t="s">
        <v>77678</v>
      </c>
      <c r="D159" s="40" t="s">
        <v>19584</v>
      </c>
      <c r="E159" s="186">
        <f>SUMIF('CPU EMOP'!C:C,B159,'CPU EMOP'!K:K)+SUMIF('CPU SCO'!C:C,$B159,'CPU SCO'!J:J)</f>
        <v>32.387400000000007</v>
      </c>
      <c r="F159" s="186">
        <f>IFERROR(VLOOKUP(B159,'CPU EMOP'!C:G,5,0),VLOOKUP(B159,'CPU SCO'!C:G,5,0))</f>
        <v>12.7</v>
      </c>
      <c r="G159" s="186">
        <f t="shared" si="6"/>
        <v>411.31998000000004</v>
      </c>
    </row>
    <row r="160" spans="1:7" x14ac:dyDescent="0.25">
      <c r="A160" s="186" t="s">
        <v>19558</v>
      </c>
      <c r="B160" s="188" t="s">
        <v>77954</v>
      </c>
      <c r="C160" s="40" t="s">
        <v>77706</v>
      </c>
      <c r="D160" s="40" t="s">
        <v>19560</v>
      </c>
      <c r="E160" s="186">
        <f>SUMIF('CPU EMOP'!C:C,B160,'CPU EMOP'!K:K)+SUMIF('CPU SCO'!C:C,$B160,'CPU SCO'!J:J)</f>
        <v>24</v>
      </c>
      <c r="F160" s="186">
        <f>IFERROR(VLOOKUP(B160,'CPU EMOP'!C:G,5,0),VLOOKUP(B160,'CPU SCO'!C:G,5,0))</f>
        <v>16.82</v>
      </c>
      <c r="G160" s="186">
        <f t="shared" si="6"/>
        <v>403.68</v>
      </c>
    </row>
    <row r="161" spans="1:7" x14ac:dyDescent="0.25">
      <c r="A161" s="186" t="s">
        <v>19558</v>
      </c>
      <c r="B161" s="188" t="s">
        <v>77879</v>
      </c>
      <c r="C161" s="40" t="s">
        <v>77565</v>
      </c>
      <c r="D161" s="40" t="s">
        <v>19560</v>
      </c>
      <c r="E161" s="186">
        <f>SUMIF('CPU EMOP'!C:C,B161,'CPU EMOP'!K:K)+SUMIF('CPU SCO'!C:C,$B161,'CPU SCO'!J:J)</f>
        <v>15</v>
      </c>
      <c r="F161" s="186">
        <f>IFERROR(VLOOKUP(B161,'CPU EMOP'!C:G,5,0),VLOOKUP(B161,'CPU SCO'!C:G,5,0))</f>
        <v>25.012</v>
      </c>
      <c r="G161" s="186">
        <f t="shared" si="6"/>
        <v>375.18</v>
      </c>
    </row>
    <row r="162" spans="1:7" x14ac:dyDescent="0.25">
      <c r="A162" s="186" t="s">
        <v>78080</v>
      </c>
      <c r="B162" s="188" t="s">
        <v>74104</v>
      </c>
      <c r="C162" s="40" t="s">
        <v>77417</v>
      </c>
      <c r="D162" s="40" t="s">
        <v>19560</v>
      </c>
      <c r="E162" s="186">
        <f>SUMIF('CPU EMOP'!C:C,B162,'CPU EMOP'!K:K)+SUMIF('CPU SCO'!C:C,$B162,'CPU SCO'!J:J)</f>
        <v>306</v>
      </c>
      <c r="F162" s="186">
        <f>IFERROR(VLOOKUP(B162,'CPU EMOP'!C:G,5,0),VLOOKUP(B162,'CPU SCO'!C:G,5,0))</f>
        <v>1.2163999999999999</v>
      </c>
      <c r="G162" s="186">
        <f t="shared" si="6"/>
        <v>372.21839999999997</v>
      </c>
    </row>
    <row r="163" spans="1:7" x14ac:dyDescent="0.25">
      <c r="A163" s="186" t="s">
        <v>19558</v>
      </c>
      <c r="B163" s="188" t="s">
        <v>77966</v>
      </c>
      <c r="C163" s="40" t="s">
        <v>77722</v>
      </c>
      <c r="D163" s="40" t="s">
        <v>19560</v>
      </c>
      <c r="E163" s="186">
        <f>SUMIF('CPU EMOP'!C:C,B163,'CPU EMOP'!K:K)+SUMIF('CPU SCO'!C:C,$B163,'CPU SCO'!J:J)</f>
        <v>9</v>
      </c>
      <c r="F163" s="186">
        <f>IFERROR(VLOOKUP(B163,'CPU EMOP'!C:G,5,0),VLOOKUP(B163,'CPU SCO'!C:G,5,0))</f>
        <v>37.9</v>
      </c>
      <c r="G163" s="186">
        <f t="shared" si="6"/>
        <v>341.09999999999997</v>
      </c>
    </row>
    <row r="164" spans="1:7" x14ac:dyDescent="0.25">
      <c r="A164" s="186" t="s">
        <v>19548</v>
      </c>
      <c r="B164" s="188" t="s">
        <v>77849</v>
      </c>
      <c r="C164" s="40" t="s">
        <v>77498</v>
      </c>
      <c r="D164" s="40" t="s">
        <v>19554</v>
      </c>
      <c r="E164" s="186">
        <f>SUMIF('CPU EMOP'!C:C,B164,'CPU EMOP'!K:K)+SUMIF('CPU SCO'!C:C,$B164,'CPU SCO'!J:J)</f>
        <v>11.363887</v>
      </c>
      <c r="F164" s="186">
        <f>IFERROR(VLOOKUP(B164,'CPU EMOP'!C:G,5,0),VLOOKUP(B164,'CPU SCO'!C:G,5,0))</f>
        <v>29.98</v>
      </c>
      <c r="G164" s="186">
        <f t="shared" si="6"/>
        <v>340.68933226000001</v>
      </c>
    </row>
    <row r="165" spans="1:7" x14ac:dyDescent="0.25">
      <c r="A165" s="186" t="s">
        <v>78080</v>
      </c>
      <c r="B165" s="188" t="s">
        <v>63658</v>
      </c>
      <c r="C165" s="40" t="s">
        <v>77736</v>
      </c>
      <c r="D165" s="40" t="s">
        <v>19562</v>
      </c>
      <c r="E165" s="186">
        <f>SUMIF('CPU EMOP'!C:C,B165,'CPU EMOP'!K:K)+SUMIF('CPU SCO'!C:C,$B165,'CPU SCO'!J:J)</f>
        <v>4.3600000000000003</v>
      </c>
      <c r="F165" s="186">
        <f>IFERROR(VLOOKUP(B165,'CPU EMOP'!C:G,5,0),VLOOKUP(B165,'CPU SCO'!C:G,5,0))</f>
        <v>75.710999999999999</v>
      </c>
      <c r="G165" s="186">
        <f t="shared" si="6"/>
        <v>330.09996000000001</v>
      </c>
    </row>
    <row r="166" spans="1:7" x14ac:dyDescent="0.25">
      <c r="A166" s="186" t="s">
        <v>19558</v>
      </c>
      <c r="B166" s="188" t="s">
        <v>77808</v>
      </c>
      <c r="C166" s="40" t="s">
        <v>77395</v>
      </c>
      <c r="D166" s="40" t="s">
        <v>77396</v>
      </c>
      <c r="E166" s="186">
        <f>SUMIF('CPU EMOP'!C:C,B166,'CPU EMOP'!K:K)+SUMIF('CPU SCO'!C:C,$B166,'CPU SCO'!J:J)</f>
        <v>3.805256</v>
      </c>
      <c r="F166" s="186">
        <f>IFERROR(VLOOKUP(B166,'CPU EMOP'!C:G,5,0),VLOOKUP(B166,'CPU SCO'!C:G,5,0))</f>
        <v>86</v>
      </c>
      <c r="G166" s="186">
        <f t="shared" si="6"/>
        <v>327.25201600000003</v>
      </c>
    </row>
    <row r="167" spans="1:7" x14ac:dyDescent="0.25">
      <c r="A167" s="186" t="s">
        <v>19558</v>
      </c>
      <c r="B167" s="188" t="s">
        <v>77955</v>
      </c>
      <c r="C167" s="40" t="s">
        <v>77707</v>
      </c>
      <c r="D167" s="40" t="s">
        <v>19560</v>
      </c>
      <c r="E167" s="186">
        <f>SUMIF('CPU EMOP'!C:C,B167,'CPU EMOP'!K:K)+SUMIF('CPU SCO'!C:C,$B167,'CPU SCO'!J:J)</f>
        <v>24</v>
      </c>
      <c r="F167" s="186">
        <f>IFERROR(VLOOKUP(B167,'CPU EMOP'!C:G,5,0),VLOOKUP(B167,'CPU SCO'!C:G,5,0))</f>
        <v>12.88</v>
      </c>
      <c r="G167" s="186">
        <f t="shared" si="6"/>
        <v>309.12</v>
      </c>
    </row>
    <row r="168" spans="1:7" x14ac:dyDescent="0.25">
      <c r="A168" s="186" t="s">
        <v>19558</v>
      </c>
      <c r="B168" s="188" t="s">
        <v>77967</v>
      </c>
      <c r="C168" s="40" t="s">
        <v>77725</v>
      </c>
      <c r="D168" s="40" t="s">
        <v>19560</v>
      </c>
      <c r="E168" s="186">
        <f>SUMIF('CPU EMOP'!C:C,B168,'CPU EMOP'!K:K)+SUMIF('CPU SCO'!C:C,$B168,'CPU SCO'!J:J)</f>
        <v>3</v>
      </c>
      <c r="F168" s="186">
        <f>IFERROR(VLOOKUP(B168,'CPU EMOP'!C:G,5,0),VLOOKUP(B168,'CPU SCO'!C:G,5,0))</f>
        <v>92.26</v>
      </c>
      <c r="G168" s="186">
        <f t="shared" si="6"/>
        <v>276.78000000000003</v>
      </c>
    </row>
    <row r="169" spans="1:7" x14ac:dyDescent="0.25">
      <c r="A169" s="186" t="s">
        <v>19558</v>
      </c>
      <c r="B169" s="188" t="s">
        <v>77932</v>
      </c>
      <c r="C169" s="40" t="s">
        <v>77673</v>
      </c>
      <c r="D169" s="40" t="s">
        <v>77396</v>
      </c>
      <c r="E169" s="186">
        <f>SUMIF('CPU EMOP'!C:C,B169,'CPU EMOP'!K:K)+SUMIF('CPU SCO'!C:C,$B169,'CPU SCO'!J:J)</f>
        <v>3.1251000000000002</v>
      </c>
      <c r="F169" s="186">
        <f>IFERROR(VLOOKUP(B169,'CPU EMOP'!C:G,5,0),VLOOKUP(B169,'CPU SCO'!C:G,5,0))</f>
        <v>81.69</v>
      </c>
      <c r="G169" s="186">
        <f t="shared" si="6"/>
        <v>255.28941900000001</v>
      </c>
    </row>
    <row r="170" spans="1:7" x14ac:dyDescent="0.25">
      <c r="A170" s="186" t="s">
        <v>19558</v>
      </c>
      <c r="B170" s="188" t="s">
        <v>77854</v>
      </c>
      <c r="C170" s="40" t="s">
        <v>77503</v>
      </c>
      <c r="D170" s="40" t="s">
        <v>77396</v>
      </c>
      <c r="E170" s="186">
        <f>SUMIF('CPU EMOP'!C:C,B170,'CPU EMOP'!K:K)+SUMIF('CPU SCO'!C:C,$B170,'CPU SCO'!J:J)</f>
        <v>2.7582250000000004</v>
      </c>
      <c r="F170" s="186">
        <f>IFERROR(VLOOKUP(B170,'CPU EMOP'!C:G,5,0),VLOOKUP(B170,'CPU SCO'!C:G,5,0))</f>
        <v>89.97</v>
      </c>
      <c r="G170" s="186">
        <f t="shared" ref="G170:G201" si="7">E170*F170</f>
        <v>248.15750325000002</v>
      </c>
    </row>
    <row r="171" spans="1:7" x14ac:dyDescent="0.25">
      <c r="A171" s="186" t="s">
        <v>19558</v>
      </c>
      <c r="B171" s="188" t="s">
        <v>77883</v>
      </c>
      <c r="C171" s="40" t="s">
        <v>77573</v>
      </c>
      <c r="D171" s="40" t="s">
        <v>19560</v>
      </c>
      <c r="E171" s="186">
        <f>SUMIF('CPU EMOP'!C:C,B171,'CPU EMOP'!K:K)+SUMIF('CPU SCO'!C:C,$B171,'CPU SCO'!J:J)</f>
        <v>9.7990000000000013</v>
      </c>
      <c r="F171" s="186">
        <f>IFERROR(VLOOKUP(B171,'CPU EMOP'!C:G,5,0),VLOOKUP(B171,'CPU SCO'!C:G,5,0))</f>
        <v>22.87</v>
      </c>
      <c r="G171" s="186">
        <f t="shared" si="7"/>
        <v>224.10313000000005</v>
      </c>
    </row>
    <row r="172" spans="1:7" x14ac:dyDescent="0.25">
      <c r="A172" s="186" t="s">
        <v>19558</v>
      </c>
      <c r="B172" s="188" t="s">
        <v>77894</v>
      </c>
      <c r="C172" s="40" t="s">
        <v>77589</v>
      </c>
      <c r="D172" s="40" t="s">
        <v>19560</v>
      </c>
      <c r="E172" s="186">
        <f>SUMIF('CPU EMOP'!C:C,B172,'CPU EMOP'!K:K)+SUMIF('CPU SCO'!C:C,$B172,'CPU SCO'!J:J)</f>
        <v>273</v>
      </c>
      <c r="F172" s="186">
        <f>IFERROR(VLOOKUP(B172,'CPU EMOP'!C:G,5,0),VLOOKUP(B172,'CPU SCO'!C:G,5,0))</f>
        <v>0.82</v>
      </c>
      <c r="G172" s="186">
        <f t="shared" si="7"/>
        <v>223.85999999999999</v>
      </c>
    </row>
    <row r="173" spans="1:7" x14ac:dyDescent="0.25">
      <c r="A173" s="186" t="s">
        <v>19558</v>
      </c>
      <c r="B173" s="188" t="s">
        <v>77857</v>
      </c>
      <c r="C173" s="40" t="s">
        <v>77506</v>
      </c>
      <c r="D173" s="40" t="s">
        <v>19574</v>
      </c>
      <c r="E173" s="186">
        <f>SUMIF('CPU EMOP'!C:C,B173,'CPU EMOP'!K:K)+SUMIF('CPU SCO'!C:C,$B173,'CPU SCO'!J:J)</f>
        <v>8.7464600000000008</v>
      </c>
      <c r="F173" s="186">
        <f>IFERROR(VLOOKUP(B173,'CPU EMOP'!C:G,5,0),VLOOKUP(B173,'CPU SCO'!C:G,5,0))</f>
        <v>25.54</v>
      </c>
      <c r="G173" s="186">
        <f t="shared" si="7"/>
        <v>223.38458840000001</v>
      </c>
    </row>
    <row r="174" spans="1:7" x14ac:dyDescent="0.25">
      <c r="A174" s="186" t="s">
        <v>19548</v>
      </c>
      <c r="B174" s="188" t="s">
        <v>77846</v>
      </c>
      <c r="C174" s="40" t="s">
        <v>77495</v>
      </c>
      <c r="D174" s="40" t="s">
        <v>19554</v>
      </c>
      <c r="E174" s="186">
        <f>SUMIF('CPU EMOP'!C:C,B174,'CPU EMOP'!K:K)+SUMIF('CPU SCO'!C:C,$B174,'CPU SCO'!J:J)</f>
        <v>9.1644250000000014</v>
      </c>
      <c r="F174" s="186">
        <f>IFERROR(VLOOKUP(B174,'CPU EMOP'!C:G,5,0),VLOOKUP(B174,'CPU SCO'!C:G,5,0))</f>
        <v>23.32</v>
      </c>
      <c r="G174" s="186">
        <f t="shared" si="7"/>
        <v>213.71439100000003</v>
      </c>
    </row>
    <row r="175" spans="1:7" x14ac:dyDescent="0.25">
      <c r="A175" s="186" t="s">
        <v>78080</v>
      </c>
      <c r="B175" s="188" t="s">
        <v>78056</v>
      </c>
      <c r="C175" s="40" t="s">
        <v>78057</v>
      </c>
      <c r="D175" s="40" t="s">
        <v>6</v>
      </c>
      <c r="E175" s="186">
        <f>SUMIF('CPU EMOP'!C:C,B175,'CPU EMOP'!K:K)+SUMIF('CPU SCO'!C:C,$B175,'CPU SCO'!J:J)</f>
        <v>6</v>
      </c>
      <c r="F175" s="186">
        <f>IFERROR(VLOOKUP(B175,'CPU EMOP'!C:G,5,0),VLOOKUP(B175,'CPU SCO'!C:G,5,0))</f>
        <v>35</v>
      </c>
      <c r="G175" s="186">
        <f t="shared" si="7"/>
        <v>210</v>
      </c>
    </row>
    <row r="176" spans="1:7" x14ac:dyDescent="0.25">
      <c r="A176" s="186" t="s">
        <v>78080</v>
      </c>
      <c r="B176" s="188" t="s">
        <v>59368</v>
      </c>
      <c r="C176" s="40" t="s">
        <v>77733</v>
      </c>
      <c r="D176" s="40" t="s">
        <v>19571</v>
      </c>
      <c r="E176" s="186">
        <f>SUMIF('CPU EMOP'!C:C,B176,'CPU EMOP'!K:K)+SUMIF('CPU SCO'!C:C,$B176,'CPU SCO'!J:J)</f>
        <v>0.77</v>
      </c>
      <c r="F176" s="186">
        <f>IFERROR(VLOOKUP(B176,'CPU EMOP'!C:G,5,0),VLOOKUP(B176,'CPU SCO'!C:G,5,0))</f>
        <v>270.98020000000002</v>
      </c>
      <c r="G176" s="186">
        <f t="shared" si="7"/>
        <v>208.65475400000003</v>
      </c>
    </row>
    <row r="177" spans="1:7" x14ac:dyDescent="0.25">
      <c r="A177" s="186" t="s">
        <v>19558</v>
      </c>
      <c r="B177" s="188" t="s">
        <v>77965</v>
      </c>
      <c r="C177" s="40" t="s">
        <v>77719</v>
      </c>
      <c r="D177" s="40" t="s">
        <v>19560</v>
      </c>
      <c r="E177" s="186">
        <f>SUMIF('CPU EMOP'!C:C,B177,'CPU EMOP'!K:K)+SUMIF('CPU SCO'!C:C,$B177,'CPU SCO'!J:J)</f>
        <v>2</v>
      </c>
      <c r="F177" s="186">
        <f>IFERROR(VLOOKUP(B177,'CPU EMOP'!C:G,5,0),VLOOKUP(B177,'CPU SCO'!C:G,5,0))</f>
        <v>104.15</v>
      </c>
      <c r="G177" s="186">
        <f t="shared" si="7"/>
        <v>208.3</v>
      </c>
    </row>
    <row r="178" spans="1:7" x14ac:dyDescent="0.25">
      <c r="A178" s="186" t="s">
        <v>19548</v>
      </c>
      <c r="B178" s="188" t="s">
        <v>77929</v>
      </c>
      <c r="C178" s="40" t="s">
        <v>77668</v>
      </c>
      <c r="D178" s="40" t="s">
        <v>19554</v>
      </c>
      <c r="E178" s="186">
        <f>SUMIF('CPU EMOP'!C:C,B178,'CPU EMOP'!K:K)+SUMIF('CPU SCO'!C:C,$B178,'CPU SCO'!J:J)</f>
        <v>8.8762309999999989</v>
      </c>
      <c r="F178" s="186">
        <f>IFERROR(VLOOKUP(B178,'CPU EMOP'!C:G,5,0),VLOOKUP(B178,'CPU SCO'!C:G,5,0))</f>
        <v>23.32</v>
      </c>
      <c r="G178" s="186">
        <f t="shared" si="7"/>
        <v>206.99370691999997</v>
      </c>
    </row>
    <row r="179" spans="1:7" x14ac:dyDescent="0.25">
      <c r="A179" s="186" t="s">
        <v>19558</v>
      </c>
      <c r="B179" s="188" t="s">
        <v>77837</v>
      </c>
      <c r="C179" s="40" t="s">
        <v>77469</v>
      </c>
      <c r="D179" s="40" t="s">
        <v>19574</v>
      </c>
      <c r="E179" s="186">
        <f>SUMIF('CPU EMOP'!C:C,B179,'CPU EMOP'!K:K)+SUMIF('CPU SCO'!C:C,$B179,'CPU SCO'!J:J)</f>
        <v>64.900000000000006</v>
      </c>
      <c r="F179" s="186">
        <f>IFERROR(VLOOKUP(B179,'CPU EMOP'!C:G,5,0),VLOOKUP(B179,'CPU SCO'!C:G,5,0))</f>
        <v>3.11</v>
      </c>
      <c r="G179" s="186">
        <f t="shared" si="7"/>
        <v>201.839</v>
      </c>
    </row>
    <row r="180" spans="1:7" x14ac:dyDescent="0.25">
      <c r="A180" s="186" t="s">
        <v>19558</v>
      </c>
      <c r="B180" s="188" t="s">
        <v>77964</v>
      </c>
      <c r="C180" s="40" t="s">
        <v>77718</v>
      </c>
      <c r="D180" s="40" t="s">
        <v>19560</v>
      </c>
      <c r="E180" s="186">
        <f>SUMIF('CPU EMOP'!C:C,B180,'CPU EMOP'!K:K)+SUMIF('CPU SCO'!C:C,$B180,'CPU SCO'!J:J)</f>
        <v>2</v>
      </c>
      <c r="F180" s="186">
        <f>IFERROR(VLOOKUP(B180,'CPU EMOP'!C:G,5,0),VLOOKUP(B180,'CPU SCO'!C:G,5,0))</f>
        <v>100.43</v>
      </c>
      <c r="G180" s="186">
        <f t="shared" si="7"/>
        <v>200.86</v>
      </c>
    </row>
    <row r="181" spans="1:7" x14ac:dyDescent="0.25">
      <c r="A181" s="186" t="s">
        <v>78081</v>
      </c>
      <c r="B181" s="188">
        <v>903074</v>
      </c>
      <c r="C181" s="40" t="s">
        <v>78054</v>
      </c>
      <c r="D181" s="40" t="s">
        <v>314</v>
      </c>
      <c r="E181" s="186">
        <f>SUMIF('CPU EMOP'!C:C,B181,'CPU EMOP'!K:K)+SUMIF('CPU SCO'!C:C,$B181,'CPU SCO'!J:J)</f>
        <v>9</v>
      </c>
      <c r="F181" s="186">
        <f>IFERROR(VLOOKUP(B181,'CPU EMOP'!C:G,5,0),VLOOKUP(B181,'CPU SCO'!C:G,5,0))</f>
        <v>21.77</v>
      </c>
      <c r="G181" s="186">
        <f t="shared" si="7"/>
        <v>195.93</v>
      </c>
    </row>
    <row r="182" spans="1:7" x14ac:dyDescent="0.25">
      <c r="A182" s="186" t="s">
        <v>19558</v>
      </c>
      <c r="B182" s="188" t="s">
        <v>77939</v>
      </c>
      <c r="C182" s="40" t="s">
        <v>77680</v>
      </c>
      <c r="D182" s="40" t="s">
        <v>77396</v>
      </c>
      <c r="E182" s="186">
        <f>SUMIF('CPU EMOP'!C:C,B182,'CPU EMOP'!K:K)+SUMIF('CPU SCO'!C:C,$B182,'CPU SCO'!J:J)</f>
        <v>2.2254499999999999</v>
      </c>
      <c r="F182" s="186">
        <f>IFERROR(VLOOKUP(B182,'CPU EMOP'!C:G,5,0),VLOOKUP(B182,'CPU SCO'!C:G,5,0))</f>
        <v>87.76</v>
      </c>
      <c r="G182" s="186">
        <f t="shared" si="7"/>
        <v>195.30549200000002</v>
      </c>
    </row>
    <row r="183" spans="1:7" x14ac:dyDescent="0.25">
      <c r="A183" s="186" t="s">
        <v>19558</v>
      </c>
      <c r="B183" s="188" t="s">
        <v>77893</v>
      </c>
      <c r="C183" s="40" t="s">
        <v>77588</v>
      </c>
      <c r="D183" s="40" t="s">
        <v>19560</v>
      </c>
      <c r="E183" s="186">
        <f>SUMIF('CPU EMOP'!C:C,B183,'CPU EMOP'!K:K)+SUMIF('CPU SCO'!C:C,$B183,'CPU SCO'!J:J)</f>
        <v>281</v>
      </c>
      <c r="F183" s="186">
        <f>IFERROR(VLOOKUP(B183,'CPU EMOP'!C:G,5,0),VLOOKUP(B183,'CPU SCO'!C:G,5,0))</f>
        <v>0.69179999999999997</v>
      </c>
      <c r="G183" s="186">
        <f t="shared" si="7"/>
        <v>194.39579999999998</v>
      </c>
    </row>
    <row r="184" spans="1:7" x14ac:dyDescent="0.25">
      <c r="A184" s="186" t="s">
        <v>19558</v>
      </c>
      <c r="B184" s="188" t="s">
        <v>77835</v>
      </c>
      <c r="C184" s="40" t="s">
        <v>77467</v>
      </c>
      <c r="D184" s="40" t="s">
        <v>19560</v>
      </c>
      <c r="E184" s="186">
        <f>SUMIF('CPU EMOP'!C:C,B184,'CPU EMOP'!K:K)+SUMIF('CPU SCO'!C:C,$B184,'CPU SCO'!J:J)</f>
        <v>5</v>
      </c>
      <c r="F184" s="186">
        <f>IFERROR(VLOOKUP(B184,'CPU EMOP'!C:G,5,0),VLOOKUP(B184,'CPU SCO'!C:G,5,0))</f>
        <v>37</v>
      </c>
      <c r="G184" s="186">
        <f t="shared" si="7"/>
        <v>185</v>
      </c>
    </row>
    <row r="185" spans="1:7" x14ac:dyDescent="0.25">
      <c r="A185" s="186" t="s">
        <v>19558</v>
      </c>
      <c r="B185" s="188" t="s">
        <v>77906</v>
      </c>
      <c r="C185" s="40" t="s">
        <v>77613</v>
      </c>
      <c r="D185" s="40" t="s">
        <v>19560</v>
      </c>
      <c r="E185" s="186">
        <f>SUMIF('CPU EMOP'!C:C,B185,'CPU EMOP'!K:K)+SUMIF('CPU SCO'!C:C,$B185,'CPU SCO'!J:J)</f>
        <v>59</v>
      </c>
      <c r="F185" s="186">
        <f>IFERROR(VLOOKUP(B185,'CPU EMOP'!C:G,5,0),VLOOKUP(B185,'CPU SCO'!C:G,5,0))</f>
        <v>3.04</v>
      </c>
      <c r="G185" s="186">
        <f t="shared" si="7"/>
        <v>179.36</v>
      </c>
    </row>
    <row r="186" spans="1:7" x14ac:dyDescent="0.25">
      <c r="A186" s="186" t="s">
        <v>78080</v>
      </c>
      <c r="B186" s="188" t="s">
        <v>59369</v>
      </c>
      <c r="C186" s="40" t="s">
        <v>77622</v>
      </c>
      <c r="D186" s="40" t="s">
        <v>19571</v>
      </c>
      <c r="E186" s="186">
        <f>SUMIF('CPU EMOP'!C:C,B186,'CPU EMOP'!K:K)+SUMIF('CPU SCO'!C:C,$B186,'CPU SCO'!J:J)</f>
        <v>0.65939999999999999</v>
      </c>
      <c r="F186" s="186">
        <f>IFERROR(VLOOKUP(B186,'CPU EMOP'!C:G,5,0),VLOOKUP(B186,'CPU SCO'!C:G,5,0))</f>
        <v>270.98020000000002</v>
      </c>
      <c r="G186" s="186">
        <f t="shared" si="7"/>
        <v>178.68434388</v>
      </c>
    </row>
    <row r="187" spans="1:7" x14ac:dyDescent="0.25">
      <c r="A187" s="186" t="s">
        <v>19558</v>
      </c>
      <c r="B187" s="188" t="s">
        <v>77913</v>
      </c>
      <c r="C187" s="40" t="s">
        <v>77630</v>
      </c>
      <c r="D187" s="40" t="s">
        <v>19560</v>
      </c>
      <c r="E187" s="186">
        <f>SUMIF('CPU EMOP'!C:C,B187,'CPU EMOP'!K:K)+SUMIF('CPU SCO'!C:C,$B187,'CPU SCO'!J:J)</f>
        <v>96</v>
      </c>
      <c r="F187" s="186">
        <f>IFERROR(VLOOKUP(B187,'CPU EMOP'!C:G,5,0),VLOOKUP(B187,'CPU SCO'!C:G,5,0))</f>
        <v>1.8565</v>
      </c>
      <c r="G187" s="186">
        <f t="shared" si="7"/>
        <v>178.22399999999999</v>
      </c>
    </row>
    <row r="188" spans="1:7" x14ac:dyDescent="0.25">
      <c r="A188" s="186" t="s">
        <v>19558</v>
      </c>
      <c r="B188" s="188" t="s">
        <v>77859</v>
      </c>
      <c r="C188" s="40" t="s">
        <v>77508</v>
      </c>
      <c r="D188" s="40" t="s">
        <v>19560</v>
      </c>
      <c r="E188" s="186">
        <f>SUMIF('CPU EMOP'!C:C,B188,'CPU EMOP'!K:K)+SUMIF('CPU SCO'!C:C,$B188,'CPU SCO'!J:J)</f>
        <v>4.4487500000000006E-2</v>
      </c>
      <c r="F188" s="186">
        <f>IFERROR(VLOOKUP(B188,'CPU EMOP'!C:G,5,0),VLOOKUP(B188,'CPU SCO'!C:G,5,0))</f>
        <v>3866.68</v>
      </c>
      <c r="G188" s="186">
        <f t="shared" si="7"/>
        <v>172.01892650000002</v>
      </c>
    </row>
    <row r="189" spans="1:7" x14ac:dyDescent="0.25">
      <c r="A189" s="186" t="s">
        <v>19558</v>
      </c>
      <c r="B189" s="188" t="s">
        <v>77985</v>
      </c>
      <c r="C189" s="40" t="s">
        <v>77771</v>
      </c>
      <c r="D189" s="40" t="s">
        <v>19560</v>
      </c>
      <c r="E189" s="186">
        <f>SUMIF('CPU EMOP'!C:C,B189,'CPU EMOP'!K:K)+SUMIF('CPU SCO'!C:C,$B189,'CPU SCO'!J:J)</f>
        <v>12</v>
      </c>
      <c r="F189" s="186">
        <f>IFERROR(VLOOKUP(B189,'CPU EMOP'!C:G,5,0),VLOOKUP(B189,'CPU SCO'!C:G,5,0))</f>
        <v>14</v>
      </c>
      <c r="G189" s="186">
        <f t="shared" si="7"/>
        <v>168</v>
      </c>
    </row>
    <row r="190" spans="1:7" x14ac:dyDescent="0.25">
      <c r="A190" s="186" t="s">
        <v>19558</v>
      </c>
      <c r="B190" s="188" t="s">
        <v>77970</v>
      </c>
      <c r="C190" s="40" t="s">
        <v>77730</v>
      </c>
      <c r="D190" s="40" t="s">
        <v>19560</v>
      </c>
      <c r="E190" s="186">
        <f>SUMIF('CPU EMOP'!C:C,B190,'CPU EMOP'!K:K)+SUMIF('CPU SCO'!C:C,$B190,'CPU SCO'!J:J)</f>
        <v>7</v>
      </c>
      <c r="F190" s="186">
        <f>IFERROR(VLOOKUP(B190,'CPU EMOP'!C:G,5,0),VLOOKUP(B190,'CPU SCO'!C:G,5,0))</f>
        <v>23.59</v>
      </c>
      <c r="G190" s="186">
        <f t="shared" si="7"/>
        <v>165.13</v>
      </c>
    </row>
    <row r="191" spans="1:7" x14ac:dyDescent="0.25">
      <c r="A191" s="186" t="s">
        <v>78080</v>
      </c>
      <c r="B191" s="188" t="s">
        <v>77305</v>
      </c>
      <c r="C191" s="40" t="s">
        <v>77643</v>
      </c>
      <c r="D191" s="40" t="s">
        <v>19571</v>
      </c>
      <c r="E191" s="186">
        <f>SUMIF('CPU EMOP'!C:C,B191,'CPU EMOP'!K:K)+SUMIF('CPU SCO'!C:C,$B191,'CPU SCO'!J:J)</f>
        <v>0.1</v>
      </c>
      <c r="F191" s="186">
        <f>IFERROR(VLOOKUP(B191,'CPU EMOP'!C:G,5,0),VLOOKUP(B191,'CPU SCO'!C:G,5,0))</f>
        <v>1638.2670000000001</v>
      </c>
      <c r="G191" s="186">
        <f t="shared" si="7"/>
        <v>163.82670000000002</v>
      </c>
    </row>
    <row r="192" spans="1:7" x14ac:dyDescent="0.25">
      <c r="A192" s="186" t="s">
        <v>19558</v>
      </c>
      <c r="B192" s="188" t="s">
        <v>77903</v>
      </c>
      <c r="C192" s="40" t="s">
        <v>77604</v>
      </c>
      <c r="D192" s="40" t="s">
        <v>19560</v>
      </c>
      <c r="E192" s="186">
        <f>SUMIF('CPU EMOP'!C:C,B192,'CPU EMOP'!K:K)+SUMIF('CPU SCO'!C:C,$B192,'CPU SCO'!J:J)</f>
        <v>48</v>
      </c>
      <c r="F192" s="186">
        <f>IFERROR(VLOOKUP(B192,'CPU EMOP'!C:G,5,0),VLOOKUP(B192,'CPU SCO'!C:G,5,0))</f>
        <v>3.39</v>
      </c>
      <c r="G192" s="186">
        <f t="shared" si="7"/>
        <v>162.72</v>
      </c>
    </row>
    <row r="193" spans="1:7" x14ac:dyDescent="0.25">
      <c r="A193" s="186" t="s">
        <v>19558</v>
      </c>
      <c r="B193" s="188" t="s">
        <v>77933</v>
      </c>
      <c r="C193" s="40" t="s">
        <v>77674</v>
      </c>
      <c r="D193" s="40" t="s">
        <v>77396</v>
      </c>
      <c r="E193" s="186">
        <f>SUMIF('CPU EMOP'!C:C,B193,'CPU EMOP'!K:K)+SUMIF('CPU SCO'!C:C,$B193,'CPU SCO'!J:J)</f>
        <v>1.7045999999999999</v>
      </c>
      <c r="F193" s="186">
        <f>IFERROR(VLOOKUP(B193,'CPU EMOP'!C:G,5,0),VLOOKUP(B193,'CPU SCO'!C:G,5,0))</f>
        <v>89.79</v>
      </c>
      <c r="G193" s="186">
        <f t="shared" si="7"/>
        <v>153.05603400000001</v>
      </c>
    </row>
    <row r="194" spans="1:7" x14ac:dyDescent="0.25">
      <c r="A194" s="186" t="s">
        <v>19548</v>
      </c>
      <c r="B194" s="188" t="s">
        <v>77863</v>
      </c>
      <c r="C194" s="40" t="s">
        <v>77529</v>
      </c>
      <c r="D194" s="40" t="s">
        <v>19554</v>
      </c>
      <c r="E194" s="186">
        <f>SUMIF('CPU EMOP'!C:C,B194,'CPU EMOP'!K:K)+SUMIF('CPU SCO'!C:C,$B194,'CPU SCO'!J:J)</f>
        <v>6.9215999999999998</v>
      </c>
      <c r="F194" s="186">
        <f>IFERROR(VLOOKUP(B194,'CPU EMOP'!C:G,5,0),VLOOKUP(B194,'CPU SCO'!C:G,5,0))</f>
        <v>21.67</v>
      </c>
      <c r="G194" s="186">
        <f t="shared" si="7"/>
        <v>149.991072</v>
      </c>
    </row>
    <row r="195" spans="1:7" x14ac:dyDescent="0.25">
      <c r="A195" s="186" t="s">
        <v>78080</v>
      </c>
      <c r="B195" s="188" t="s">
        <v>70639</v>
      </c>
      <c r="C195" s="40" t="s">
        <v>77641</v>
      </c>
      <c r="D195" s="40" t="s">
        <v>19571</v>
      </c>
      <c r="E195" s="186">
        <f>SUMIF('CPU EMOP'!C:C,B195,'CPU EMOP'!K:K)+SUMIF('CPU SCO'!C:C,$B195,'CPU SCO'!J:J)</f>
        <v>2.2000000000000002</v>
      </c>
      <c r="F195" s="186">
        <f>IFERROR(VLOOKUP(B195,'CPU EMOP'!C:G,5,0),VLOOKUP(B195,'CPU SCO'!C:G,5,0))</f>
        <v>68.006600000000006</v>
      </c>
      <c r="G195" s="186">
        <f t="shared" si="7"/>
        <v>149.61452000000003</v>
      </c>
    </row>
    <row r="196" spans="1:7" x14ac:dyDescent="0.25">
      <c r="A196" s="186" t="s">
        <v>19558</v>
      </c>
      <c r="B196" s="188" t="s">
        <v>77895</v>
      </c>
      <c r="C196" s="40" t="s">
        <v>77590</v>
      </c>
      <c r="D196" s="40" t="s">
        <v>19560</v>
      </c>
      <c r="E196" s="186">
        <f>SUMIF('CPU EMOP'!C:C,B196,'CPU EMOP'!K:K)+SUMIF('CPU SCO'!C:C,$B196,'CPU SCO'!J:J)</f>
        <v>98</v>
      </c>
      <c r="F196" s="186">
        <f>IFERROR(VLOOKUP(B196,'CPU EMOP'!C:G,5,0),VLOOKUP(B196,'CPU SCO'!C:G,5,0))</f>
        <v>1.52</v>
      </c>
      <c r="G196" s="186">
        <f t="shared" si="7"/>
        <v>148.96</v>
      </c>
    </row>
    <row r="197" spans="1:7" x14ac:dyDescent="0.25">
      <c r="A197" s="186" t="s">
        <v>19558</v>
      </c>
      <c r="B197" s="188" t="s">
        <v>77851</v>
      </c>
      <c r="C197" s="40" t="s">
        <v>77500</v>
      </c>
      <c r="D197" s="40" t="s">
        <v>19574</v>
      </c>
      <c r="E197" s="186">
        <f>SUMIF('CPU EMOP'!C:C,B197,'CPU EMOP'!K:K)+SUMIF('CPU SCO'!C:C,$B197,'CPU SCO'!J:J)</f>
        <v>23.880890000000004</v>
      </c>
      <c r="F197" s="186">
        <f>IFERROR(VLOOKUP(B197,'CPU EMOP'!C:G,5,0),VLOOKUP(B197,'CPU SCO'!C:G,5,0))</f>
        <v>6.1866000000000003</v>
      </c>
      <c r="G197" s="186">
        <f t="shared" si="7"/>
        <v>147.74151407400004</v>
      </c>
    </row>
    <row r="198" spans="1:7" x14ac:dyDescent="0.25">
      <c r="A198" s="186" t="s">
        <v>19558</v>
      </c>
      <c r="B198" s="188" t="s">
        <v>77962</v>
      </c>
      <c r="C198" s="40" t="s">
        <v>77716</v>
      </c>
      <c r="D198" s="40" t="s">
        <v>19560</v>
      </c>
      <c r="E198" s="186">
        <f>SUMIF('CPU EMOP'!C:C,B198,'CPU EMOP'!K:K)+SUMIF('CPU SCO'!C:C,$B198,'CPU SCO'!J:J)</f>
        <v>2</v>
      </c>
      <c r="F198" s="186">
        <f>IFERROR(VLOOKUP(B198,'CPU EMOP'!C:G,5,0),VLOOKUP(B198,'CPU SCO'!C:G,5,0))</f>
        <v>73.03</v>
      </c>
      <c r="G198" s="186">
        <f t="shared" si="7"/>
        <v>146.06</v>
      </c>
    </row>
    <row r="199" spans="1:7" x14ac:dyDescent="0.25">
      <c r="A199" s="186" t="s">
        <v>78080</v>
      </c>
      <c r="B199" s="188" t="s">
        <v>65887</v>
      </c>
      <c r="C199" s="40" t="s">
        <v>77642</v>
      </c>
      <c r="D199" s="40" t="s">
        <v>19571</v>
      </c>
      <c r="E199" s="186">
        <f>SUMIF('CPU EMOP'!C:C,B199,'CPU EMOP'!K:K)+SUMIF('CPU SCO'!C:C,$B199,'CPU SCO'!J:J)</f>
        <v>2.2000000000000002</v>
      </c>
      <c r="F199" s="186">
        <f>IFERROR(VLOOKUP(B199,'CPU EMOP'!C:G,5,0),VLOOKUP(B199,'CPU SCO'!C:G,5,0))</f>
        <v>61.9101</v>
      </c>
      <c r="G199" s="186">
        <f t="shared" si="7"/>
        <v>136.20222000000001</v>
      </c>
    </row>
    <row r="200" spans="1:7" x14ac:dyDescent="0.25">
      <c r="A200" s="186" t="s">
        <v>19558</v>
      </c>
      <c r="B200" s="188" t="s">
        <v>77975</v>
      </c>
      <c r="C200" s="40" t="s">
        <v>77746</v>
      </c>
      <c r="D200" s="40" t="s">
        <v>19584</v>
      </c>
      <c r="E200" s="186">
        <f>SUMIF('CPU EMOP'!C:C,B200,'CPU EMOP'!K:K)+SUMIF('CPU SCO'!C:C,$B200,'CPU SCO'!J:J)</f>
        <v>50</v>
      </c>
      <c r="F200" s="186">
        <f>IFERROR(VLOOKUP(B200,'CPU EMOP'!C:G,5,0),VLOOKUP(B200,'CPU SCO'!C:G,5,0))</f>
        <v>2.6741000000000001</v>
      </c>
      <c r="G200" s="186">
        <f t="shared" si="7"/>
        <v>133.70500000000001</v>
      </c>
    </row>
    <row r="201" spans="1:7" x14ac:dyDescent="0.25">
      <c r="A201" s="186" t="s">
        <v>78080</v>
      </c>
      <c r="B201" s="188" t="s">
        <v>59364</v>
      </c>
      <c r="C201" s="40" t="s">
        <v>77473</v>
      </c>
      <c r="D201" s="40" t="s">
        <v>19571</v>
      </c>
      <c r="E201" s="186">
        <f>SUMIF('CPU EMOP'!C:C,B201,'CPU EMOP'!K:K)+SUMIF('CPU SCO'!C:C,$B201,'CPU SCO'!J:J)</f>
        <v>0.51</v>
      </c>
      <c r="F201" s="186">
        <f>IFERROR(VLOOKUP(B201,'CPU EMOP'!C:G,5,0),VLOOKUP(B201,'CPU SCO'!C:G,5,0))</f>
        <v>251.33799999999999</v>
      </c>
      <c r="G201" s="186">
        <f t="shared" si="7"/>
        <v>128.18237999999999</v>
      </c>
    </row>
    <row r="202" spans="1:7" x14ac:dyDescent="0.25">
      <c r="A202" s="186" t="s">
        <v>19558</v>
      </c>
      <c r="B202" s="188" t="s">
        <v>77856</v>
      </c>
      <c r="C202" s="40" t="s">
        <v>77505</v>
      </c>
      <c r="D202" s="40" t="s">
        <v>19574</v>
      </c>
      <c r="E202" s="186">
        <f>SUMIF('CPU EMOP'!C:C,B202,'CPU EMOP'!K:K)+SUMIF('CPU SCO'!C:C,$B202,'CPU SCO'!J:J)</f>
        <v>3.5590000000000006</v>
      </c>
      <c r="F202" s="186">
        <f>IFERROR(VLOOKUP(B202,'CPU EMOP'!C:G,5,0),VLOOKUP(B202,'CPU SCO'!C:G,5,0))</f>
        <v>35.549999999999997</v>
      </c>
      <c r="G202" s="186">
        <f t="shared" ref="G202:G233" si="8">E202*F202</f>
        <v>126.52245000000001</v>
      </c>
    </row>
    <row r="203" spans="1:7" x14ac:dyDescent="0.25">
      <c r="A203" s="186" t="s">
        <v>19558</v>
      </c>
      <c r="B203" s="188" t="s">
        <v>77892</v>
      </c>
      <c r="C203" s="40" t="s">
        <v>77587</v>
      </c>
      <c r="D203" s="40" t="s">
        <v>19560</v>
      </c>
      <c r="E203" s="186">
        <f>SUMIF('CPU EMOP'!C:C,B203,'CPU EMOP'!K:K)+SUMIF('CPU SCO'!C:C,$B203,'CPU SCO'!J:J)</f>
        <v>289</v>
      </c>
      <c r="F203" s="186">
        <f>IFERROR(VLOOKUP(B203,'CPU EMOP'!C:G,5,0),VLOOKUP(B203,'CPU SCO'!C:G,5,0))</f>
        <v>0.43</v>
      </c>
      <c r="G203" s="186">
        <f t="shared" si="8"/>
        <v>124.27</v>
      </c>
    </row>
    <row r="204" spans="1:7" x14ac:dyDescent="0.25">
      <c r="A204" s="186" t="s">
        <v>19558</v>
      </c>
      <c r="B204" s="188" t="s">
        <v>77918</v>
      </c>
      <c r="C204" s="40" t="s">
        <v>77635</v>
      </c>
      <c r="D204" s="40" t="s">
        <v>19560</v>
      </c>
      <c r="E204" s="186">
        <f>SUMIF('CPU EMOP'!C:C,B204,'CPU EMOP'!K:K)+SUMIF('CPU SCO'!C:C,$B204,'CPU SCO'!J:J)</f>
        <v>24</v>
      </c>
      <c r="F204" s="186">
        <f>IFERROR(VLOOKUP(B204,'CPU EMOP'!C:G,5,0),VLOOKUP(B204,'CPU SCO'!C:G,5,0))</f>
        <v>4.7</v>
      </c>
      <c r="G204" s="186">
        <f t="shared" si="8"/>
        <v>112.80000000000001</v>
      </c>
    </row>
    <row r="205" spans="1:7" x14ac:dyDescent="0.25">
      <c r="A205" s="186" t="s">
        <v>19558</v>
      </c>
      <c r="B205" s="188" t="s">
        <v>77919</v>
      </c>
      <c r="C205" s="40" t="s">
        <v>77636</v>
      </c>
      <c r="D205" s="40" t="s">
        <v>19560</v>
      </c>
      <c r="E205" s="186">
        <f>SUMIF('CPU EMOP'!C:C,B205,'CPU EMOP'!K:K)+SUMIF('CPU SCO'!C:C,$B205,'CPU SCO'!J:J)</f>
        <v>24</v>
      </c>
      <c r="F205" s="186">
        <f>IFERROR(VLOOKUP(B205,'CPU EMOP'!C:G,5,0),VLOOKUP(B205,'CPU SCO'!C:G,5,0))</f>
        <v>4.0544000000000002</v>
      </c>
      <c r="G205" s="186">
        <f t="shared" si="8"/>
        <v>97.305599999999998</v>
      </c>
    </row>
    <row r="206" spans="1:7" x14ac:dyDescent="0.25">
      <c r="A206" s="186" t="s">
        <v>19558</v>
      </c>
      <c r="B206" s="188" t="s">
        <v>77972</v>
      </c>
      <c r="C206" s="40" t="s">
        <v>77741</v>
      </c>
      <c r="D206" s="40" t="s">
        <v>19584</v>
      </c>
      <c r="E206" s="186">
        <f>SUMIF('CPU EMOP'!C:C,B206,'CPU EMOP'!K:K)+SUMIF('CPU SCO'!C:C,$B206,'CPU SCO'!J:J)</f>
        <v>3.5</v>
      </c>
      <c r="F206" s="186">
        <f>IFERROR(VLOOKUP(B206,'CPU EMOP'!C:G,5,0),VLOOKUP(B206,'CPU SCO'!C:G,5,0))</f>
        <v>27.5167</v>
      </c>
      <c r="G206" s="186">
        <f t="shared" si="8"/>
        <v>96.308449999999993</v>
      </c>
    </row>
    <row r="207" spans="1:7" x14ac:dyDescent="0.25">
      <c r="A207" s="186" t="s">
        <v>78080</v>
      </c>
      <c r="B207" s="188" t="s">
        <v>72398</v>
      </c>
      <c r="C207" s="40" t="s">
        <v>77672</v>
      </c>
      <c r="D207" s="40" t="s">
        <v>19554</v>
      </c>
      <c r="E207" s="186">
        <f>SUMIF('CPU EMOP'!C:C,B207,'CPU EMOP'!K:K)+SUMIF('CPU SCO'!C:C,$B207,'CPU SCO'!J:J)</f>
        <v>4.9717500000000001</v>
      </c>
      <c r="F207" s="186">
        <f>IFERROR(VLOOKUP(B207,'CPU EMOP'!C:G,5,0),VLOOKUP(B207,'CPU SCO'!C:G,5,0))</f>
        <v>17.860199999999999</v>
      </c>
      <c r="G207" s="186">
        <f t="shared" si="8"/>
        <v>88.796449350000003</v>
      </c>
    </row>
    <row r="208" spans="1:7" x14ac:dyDescent="0.25">
      <c r="A208" s="186" t="s">
        <v>78080</v>
      </c>
      <c r="B208" s="188" t="s">
        <v>58351</v>
      </c>
      <c r="C208" s="40" t="s">
        <v>77775</v>
      </c>
      <c r="D208" s="40" t="s">
        <v>19554</v>
      </c>
      <c r="E208" s="186">
        <f>SUMIF('CPU EMOP'!C:C,B208,'CPU EMOP'!K:K)+SUMIF('CPU SCO'!C:C,$B208,'CPU SCO'!J:J)</f>
        <v>0.7070410840000001</v>
      </c>
      <c r="F208" s="186">
        <f>IFERROR(VLOOKUP(B208,'CPU EMOP'!C:G,5,0),VLOOKUP(B208,'CPU SCO'!C:G,5,0))</f>
        <v>125.4442</v>
      </c>
      <c r="G208" s="186">
        <f t="shared" si="8"/>
        <v>88.694203149512802</v>
      </c>
    </row>
    <row r="209" spans="1:7" x14ac:dyDescent="0.25">
      <c r="A209" s="186" t="s">
        <v>19558</v>
      </c>
      <c r="B209" s="188" t="s">
        <v>77864</v>
      </c>
      <c r="C209" s="40" t="s">
        <v>19573</v>
      </c>
      <c r="D209" s="40" t="s">
        <v>19574</v>
      </c>
      <c r="E209" s="186">
        <f>SUMIF('CPU EMOP'!C:C,B209,'CPU EMOP'!K:K)+SUMIF('CPU SCO'!C:C,$B209,'CPU SCO'!J:J)</f>
        <v>62.392469999999989</v>
      </c>
      <c r="F209" s="186">
        <f>IFERROR(VLOOKUP(B209,'CPU EMOP'!C:G,5,0),VLOOKUP(B209,'CPU SCO'!C:G,5,0))</f>
        <v>1.4</v>
      </c>
      <c r="G209" s="186">
        <f t="shared" si="8"/>
        <v>87.349457999999984</v>
      </c>
    </row>
    <row r="210" spans="1:7" x14ac:dyDescent="0.25">
      <c r="A210" s="186" t="s">
        <v>19558</v>
      </c>
      <c r="B210" s="188" t="s">
        <v>77922</v>
      </c>
      <c r="C210" s="40" t="s">
        <v>77649</v>
      </c>
      <c r="D210" s="40" t="s">
        <v>19560</v>
      </c>
      <c r="E210" s="186">
        <f>SUMIF('CPU EMOP'!C:C,B210,'CPU EMOP'!K:K)+SUMIF('CPU SCO'!C:C,$B210,'CPU SCO'!J:J)</f>
        <v>88</v>
      </c>
      <c r="F210" s="186">
        <f>IFERROR(VLOOKUP(B210,'CPU EMOP'!C:G,5,0),VLOOKUP(B210,'CPU SCO'!C:G,5,0))</f>
        <v>0.99229999999999996</v>
      </c>
      <c r="G210" s="186">
        <f t="shared" si="8"/>
        <v>87.322400000000002</v>
      </c>
    </row>
    <row r="211" spans="1:7" x14ac:dyDescent="0.25">
      <c r="A211" s="186" t="s">
        <v>19558</v>
      </c>
      <c r="B211" s="188" t="s">
        <v>77820</v>
      </c>
      <c r="C211" s="40" t="s">
        <v>77424</v>
      </c>
      <c r="D211" s="40" t="s">
        <v>19560</v>
      </c>
      <c r="E211" s="186">
        <f>SUMIF('CPU EMOP'!C:C,B211,'CPU EMOP'!K:K)+SUMIF('CPU SCO'!C:C,$B211,'CPU SCO'!J:J)</f>
        <v>1</v>
      </c>
      <c r="F211" s="186">
        <f>IFERROR(VLOOKUP(B211,'CPU EMOP'!C:G,5,0),VLOOKUP(B211,'CPU SCO'!C:G,5,0))</f>
        <v>85.8</v>
      </c>
      <c r="G211" s="186">
        <f t="shared" si="8"/>
        <v>85.8</v>
      </c>
    </row>
    <row r="212" spans="1:7" x14ac:dyDescent="0.25">
      <c r="A212" s="186" t="s">
        <v>19558</v>
      </c>
      <c r="B212" s="188" t="s">
        <v>77983</v>
      </c>
      <c r="C212" s="40" t="s">
        <v>77767</v>
      </c>
      <c r="D212" s="40" t="s">
        <v>19574</v>
      </c>
      <c r="E212" s="186">
        <f>SUMIF('CPU EMOP'!C:C,B212,'CPU EMOP'!K:K)+SUMIF('CPU SCO'!C:C,$B212,'CPU SCO'!J:J)</f>
        <v>12.573600000000001</v>
      </c>
      <c r="F212" s="186">
        <f>IFERROR(VLOOKUP(B212,'CPU EMOP'!C:G,5,0),VLOOKUP(B212,'CPU SCO'!C:G,5,0))</f>
        <v>6.7625999999999999</v>
      </c>
      <c r="G212" s="186">
        <f t="shared" si="8"/>
        <v>85.030227359999998</v>
      </c>
    </row>
    <row r="213" spans="1:7" x14ac:dyDescent="0.25">
      <c r="A213" s="186" t="s">
        <v>19558</v>
      </c>
      <c r="B213" s="188" t="s">
        <v>77914</v>
      </c>
      <c r="C213" s="40" t="s">
        <v>77631</v>
      </c>
      <c r="D213" s="40" t="s">
        <v>19560</v>
      </c>
      <c r="E213" s="186">
        <f>SUMIF('CPU EMOP'!C:C,B213,'CPU EMOP'!K:K)+SUMIF('CPU SCO'!C:C,$B213,'CPU SCO'!J:J)</f>
        <v>6</v>
      </c>
      <c r="F213" s="186">
        <f>IFERROR(VLOOKUP(B213,'CPU EMOP'!C:G,5,0),VLOOKUP(B213,'CPU SCO'!C:G,5,0))</f>
        <v>14.04</v>
      </c>
      <c r="G213" s="186">
        <f t="shared" si="8"/>
        <v>84.24</v>
      </c>
    </row>
    <row r="214" spans="1:7" x14ac:dyDescent="0.25">
      <c r="A214" s="186" t="s">
        <v>19558</v>
      </c>
      <c r="B214" s="188" t="s">
        <v>77881</v>
      </c>
      <c r="C214" s="40" t="s">
        <v>77569</v>
      </c>
      <c r="D214" s="40" t="s">
        <v>19560</v>
      </c>
      <c r="E214" s="186">
        <f>SUMIF('CPU EMOP'!C:C,B214,'CPU EMOP'!K:K)+SUMIF('CPU SCO'!C:C,$B214,'CPU SCO'!J:J)</f>
        <v>11</v>
      </c>
      <c r="F214" s="186">
        <f>IFERROR(VLOOKUP(B214,'CPU EMOP'!C:G,5,0),VLOOKUP(B214,'CPU SCO'!C:G,5,0))</f>
        <v>7.6</v>
      </c>
      <c r="G214" s="186">
        <f t="shared" si="8"/>
        <v>83.6</v>
      </c>
    </row>
    <row r="215" spans="1:7" x14ac:dyDescent="0.25">
      <c r="A215" s="186" t="s">
        <v>19558</v>
      </c>
      <c r="B215" s="188" t="s">
        <v>77931</v>
      </c>
      <c r="C215" s="40" t="s">
        <v>77670</v>
      </c>
      <c r="D215" s="40" t="s">
        <v>19571</v>
      </c>
      <c r="E215" s="186">
        <f>SUMIF('CPU EMOP'!C:C,B215,'CPU EMOP'!K:K)+SUMIF('CPU SCO'!C:C,$B215,'CPU SCO'!J:J)</f>
        <v>1.4678500000000001</v>
      </c>
      <c r="F215" s="186">
        <f>IFERROR(VLOOKUP(B215,'CPU EMOP'!C:G,5,0),VLOOKUP(B215,'CPU SCO'!C:G,5,0))</f>
        <v>54.946399999999997</v>
      </c>
      <c r="G215" s="186">
        <f t="shared" si="8"/>
        <v>80.653073239999998</v>
      </c>
    </row>
    <row r="216" spans="1:7" x14ac:dyDescent="0.25">
      <c r="A216" s="186" t="s">
        <v>19558</v>
      </c>
      <c r="B216" s="188" t="s">
        <v>77976</v>
      </c>
      <c r="C216" s="40" t="s">
        <v>77747</v>
      </c>
      <c r="D216" s="40" t="s">
        <v>19560</v>
      </c>
      <c r="E216" s="186">
        <f>SUMIF('CPU EMOP'!C:C,B216,'CPU EMOP'!K:K)+SUMIF('CPU SCO'!C:C,$B216,'CPU SCO'!J:J)</f>
        <v>20</v>
      </c>
      <c r="F216" s="186">
        <f>IFERROR(VLOOKUP(B216,'CPU EMOP'!C:G,5,0),VLOOKUP(B216,'CPU SCO'!C:G,5,0))</f>
        <v>4.03</v>
      </c>
      <c r="G216" s="186">
        <f t="shared" si="8"/>
        <v>80.600000000000009</v>
      </c>
    </row>
    <row r="217" spans="1:7" x14ac:dyDescent="0.25">
      <c r="A217" s="186" t="s">
        <v>78080</v>
      </c>
      <c r="B217" s="188" t="s">
        <v>78034</v>
      </c>
      <c r="C217" s="40" t="s">
        <v>78035</v>
      </c>
      <c r="D217" s="40" t="s">
        <v>6</v>
      </c>
      <c r="E217" s="186">
        <f>SUMIF('CPU EMOP'!C:C,B217,'CPU EMOP'!K:K)+SUMIF('CPU SCO'!C:C,$B217,'CPU SCO'!J:J)</f>
        <v>1.0660000000000001</v>
      </c>
      <c r="F217" s="186">
        <f>IFERROR(VLOOKUP(B217,'CPU EMOP'!C:G,5,0),VLOOKUP(B217,'CPU SCO'!C:G,5,0))</f>
        <v>75</v>
      </c>
      <c r="G217" s="186">
        <f t="shared" si="8"/>
        <v>79.95</v>
      </c>
    </row>
    <row r="218" spans="1:7" x14ac:dyDescent="0.25">
      <c r="A218" s="186" t="s">
        <v>19558</v>
      </c>
      <c r="B218" s="188" t="s">
        <v>77901</v>
      </c>
      <c r="C218" s="40" t="s">
        <v>77602</v>
      </c>
      <c r="D218" s="40" t="s">
        <v>19560</v>
      </c>
      <c r="E218" s="186">
        <f>SUMIF('CPU EMOP'!C:C,B218,'CPU EMOP'!K:K)+SUMIF('CPU SCO'!C:C,$B218,'CPU SCO'!J:J)</f>
        <v>48</v>
      </c>
      <c r="F218" s="186">
        <f>IFERROR(VLOOKUP(B218,'CPU EMOP'!C:G,5,0),VLOOKUP(B218,'CPU SCO'!C:G,5,0))</f>
        <v>1.59</v>
      </c>
      <c r="G218" s="186">
        <f t="shared" si="8"/>
        <v>76.320000000000007</v>
      </c>
    </row>
    <row r="219" spans="1:7" x14ac:dyDescent="0.25">
      <c r="A219" s="186" t="s">
        <v>19558</v>
      </c>
      <c r="B219" s="188" t="s">
        <v>77924</v>
      </c>
      <c r="C219" s="40" t="s">
        <v>77653</v>
      </c>
      <c r="D219" s="40" t="s">
        <v>19574</v>
      </c>
      <c r="E219" s="186">
        <f>SUMIF('CPU EMOP'!C:C,B219,'CPU EMOP'!K:K)+SUMIF('CPU SCO'!C:C,$B219,'CPU SCO'!J:J)</f>
        <v>8.0499999999999989</v>
      </c>
      <c r="F219" s="186">
        <f>IFERROR(VLOOKUP(B219,'CPU EMOP'!C:G,5,0),VLOOKUP(B219,'CPU SCO'!C:G,5,0))</f>
        <v>8.77</v>
      </c>
      <c r="G219" s="186">
        <f t="shared" si="8"/>
        <v>70.598499999999987</v>
      </c>
    </row>
    <row r="220" spans="1:7" x14ac:dyDescent="0.25">
      <c r="A220" s="186" t="s">
        <v>78080</v>
      </c>
      <c r="B220" s="188" t="s">
        <v>77316</v>
      </c>
      <c r="C220" s="40" t="s">
        <v>77558</v>
      </c>
      <c r="D220" s="40" t="s">
        <v>19554</v>
      </c>
      <c r="E220" s="186">
        <f>SUMIF('CPU EMOP'!C:C,B220,'CPU EMOP'!K:K)+SUMIF('CPU SCO'!C:C,$B220,'CPU SCO'!J:J)</f>
        <v>57.3195075</v>
      </c>
      <c r="F220" s="186">
        <f>IFERROR(VLOOKUP(B220,'CPU EMOP'!C:G,5,0),VLOOKUP(B220,'CPU SCO'!C:G,5,0))</f>
        <v>1.2297</v>
      </c>
      <c r="G220" s="186">
        <f t="shared" si="8"/>
        <v>70.485798372749997</v>
      </c>
    </row>
    <row r="221" spans="1:7" x14ac:dyDescent="0.25">
      <c r="A221" s="186" t="s">
        <v>78080</v>
      </c>
      <c r="B221" s="188" t="s">
        <v>61701</v>
      </c>
      <c r="C221" s="40" t="s">
        <v>77739</v>
      </c>
      <c r="D221" s="40" t="s">
        <v>19562</v>
      </c>
      <c r="E221" s="186">
        <f>SUMIF('CPU EMOP'!C:C,B221,'CPU EMOP'!K:K)+SUMIF('CPU SCO'!C:C,$B221,'CPU SCO'!J:J)</f>
        <v>2.5</v>
      </c>
      <c r="F221" s="186">
        <f>IFERROR(VLOOKUP(B221,'CPU EMOP'!C:G,5,0),VLOOKUP(B221,'CPU SCO'!C:G,5,0))</f>
        <v>27.3279</v>
      </c>
      <c r="G221" s="186">
        <f t="shared" si="8"/>
        <v>68.319749999999999</v>
      </c>
    </row>
    <row r="222" spans="1:7" x14ac:dyDescent="0.25">
      <c r="A222" s="186" t="s">
        <v>78080</v>
      </c>
      <c r="B222" s="188" t="s">
        <v>59365</v>
      </c>
      <c r="C222" s="40" t="s">
        <v>77640</v>
      </c>
      <c r="D222" s="40" t="s">
        <v>19571</v>
      </c>
      <c r="E222" s="186">
        <f>SUMIF('CPU EMOP'!C:C,B222,'CPU EMOP'!K:K)+SUMIF('CPU SCO'!C:C,$B222,'CPU SCO'!J:J)</f>
        <v>0.26250000000000001</v>
      </c>
      <c r="F222" s="186">
        <f>IFERROR(VLOOKUP(B222,'CPU EMOP'!C:G,5,0),VLOOKUP(B222,'CPU SCO'!C:G,5,0))</f>
        <v>251.33799999999999</v>
      </c>
      <c r="G222" s="186">
        <f t="shared" si="8"/>
        <v>65.976224999999999</v>
      </c>
    </row>
    <row r="223" spans="1:7" x14ac:dyDescent="0.25">
      <c r="A223" s="186" t="s">
        <v>19558</v>
      </c>
      <c r="B223" s="188" t="s">
        <v>77899</v>
      </c>
      <c r="C223" s="40" t="s">
        <v>77596</v>
      </c>
      <c r="D223" s="40" t="s">
        <v>19560</v>
      </c>
      <c r="E223" s="186">
        <f>SUMIF('CPU EMOP'!C:C,B223,'CPU EMOP'!K:K)+SUMIF('CPU SCO'!C:C,$B223,'CPU SCO'!J:J)</f>
        <v>4</v>
      </c>
      <c r="F223" s="186">
        <f>IFERROR(VLOOKUP(B223,'CPU EMOP'!C:G,5,0),VLOOKUP(B223,'CPU SCO'!C:G,5,0))</f>
        <v>15.84</v>
      </c>
      <c r="G223" s="186">
        <f t="shared" si="8"/>
        <v>63.36</v>
      </c>
    </row>
    <row r="224" spans="1:7" x14ac:dyDescent="0.25">
      <c r="A224" s="186" t="s">
        <v>19558</v>
      </c>
      <c r="B224" s="188" t="s">
        <v>77898</v>
      </c>
      <c r="C224" s="40" t="s">
        <v>77595</v>
      </c>
      <c r="D224" s="40" t="s">
        <v>19560</v>
      </c>
      <c r="E224" s="186">
        <f>SUMIF('CPU EMOP'!C:C,B224,'CPU EMOP'!K:K)+SUMIF('CPU SCO'!C:C,$B224,'CPU SCO'!J:J)</f>
        <v>15</v>
      </c>
      <c r="F224" s="186">
        <f>IFERROR(VLOOKUP(B224,'CPU EMOP'!C:G,5,0),VLOOKUP(B224,'CPU SCO'!C:G,5,0))</f>
        <v>4.1848000000000001</v>
      </c>
      <c r="G224" s="186">
        <f t="shared" si="8"/>
        <v>62.771999999999998</v>
      </c>
    </row>
    <row r="225" spans="1:7" x14ac:dyDescent="0.25">
      <c r="A225" s="186" t="s">
        <v>19558</v>
      </c>
      <c r="B225" s="188" t="s">
        <v>77944</v>
      </c>
      <c r="C225" s="40" t="s">
        <v>77685</v>
      </c>
      <c r="D225" s="40" t="s">
        <v>19560</v>
      </c>
      <c r="E225" s="186">
        <f>SUMIF('CPU EMOP'!C:C,B225,'CPU EMOP'!K:K)+SUMIF('CPU SCO'!C:C,$B225,'CPU SCO'!J:J)</f>
        <v>3.64595</v>
      </c>
      <c r="F225" s="186">
        <f>IFERROR(VLOOKUP(B225,'CPU EMOP'!C:G,5,0),VLOOKUP(B225,'CPU SCO'!C:G,5,0))</f>
        <v>16.38</v>
      </c>
      <c r="G225" s="186">
        <f t="shared" si="8"/>
        <v>59.720661</v>
      </c>
    </row>
    <row r="226" spans="1:7" x14ac:dyDescent="0.25">
      <c r="A226" s="186" t="s">
        <v>19558</v>
      </c>
      <c r="B226" s="188" t="s">
        <v>77812</v>
      </c>
      <c r="C226" s="40" t="s">
        <v>77404</v>
      </c>
      <c r="D226" s="40" t="s">
        <v>19584</v>
      </c>
      <c r="E226" s="186">
        <f>SUMIF('CPU EMOP'!C:C,B226,'CPU EMOP'!K:K)+SUMIF('CPU SCO'!C:C,$B226,'CPU SCO'!J:J)</f>
        <v>1.98</v>
      </c>
      <c r="F226" s="186">
        <f>IFERROR(VLOOKUP(B226,'CPU EMOP'!C:G,5,0),VLOOKUP(B226,'CPU SCO'!C:G,5,0))</f>
        <v>28.67</v>
      </c>
      <c r="G226" s="186">
        <f t="shared" si="8"/>
        <v>56.766600000000004</v>
      </c>
    </row>
    <row r="227" spans="1:7" x14ac:dyDescent="0.25">
      <c r="A227" s="186" t="s">
        <v>19558</v>
      </c>
      <c r="B227" s="188" t="s">
        <v>77961</v>
      </c>
      <c r="C227" s="40" t="s">
        <v>77715</v>
      </c>
      <c r="D227" s="40" t="s">
        <v>19560</v>
      </c>
      <c r="E227" s="186">
        <f>SUMIF('CPU EMOP'!C:C,B227,'CPU EMOP'!K:K)+SUMIF('CPU SCO'!C:C,$B227,'CPU SCO'!J:J)</f>
        <v>2</v>
      </c>
      <c r="F227" s="186">
        <f>IFERROR(VLOOKUP(B227,'CPU EMOP'!C:G,5,0),VLOOKUP(B227,'CPU SCO'!C:G,5,0))</f>
        <v>25.74</v>
      </c>
      <c r="G227" s="186">
        <f t="shared" si="8"/>
        <v>51.48</v>
      </c>
    </row>
    <row r="228" spans="1:7" x14ac:dyDescent="0.25">
      <c r="A228" s="186" t="s">
        <v>19558</v>
      </c>
      <c r="B228" s="188" t="s">
        <v>77896</v>
      </c>
      <c r="C228" s="40" t="s">
        <v>77593</v>
      </c>
      <c r="D228" s="40" t="s">
        <v>19560</v>
      </c>
      <c r="E228" s="186">
        <f>SUMIF('CPU EMOP'!C:C,B228,'CPU EMOP'!K:K)+SUMIF('CPU SCO'!C:C,$B228,'CPU SCO'!J:J)</f>
        <v>45</v>
      </c>
      <c r="F228" s="186">
        <f>IFERROR(VLOOKUP(B228,'CPU EMOP'!C:G,5,0),VLOOKUP(B228,'CPU SCO'!C:G,5,0))</f>
        <v>1.1100000000000001</v>
      </c>
      <c r="G228" s="186">
        <f t="shared" si="8"/>
        <v>49.95</v>
      </c>
    </row>
    <row r="229" spans="1:7" x14ac:dyDescent="0.25">
      <c r="A229" s="186" t="s">
        <v>78080</v>
      </c>
      <c r="B229" s="188" t="s">
        <v>55599</v>
      </c>
      <c r="C229" s="40" t="s">
        <v>77531</v>
      </c>
      <c r="D229" s="40" t="s">
        <v>19571</v>
      </c>
      <c r="E229" s="186">
        <f>SUMIF('CPU EMOP'!C:C,B229,'CPU EMOP'!K:K)+SUMIF('CPU SCO'!C:C,$B229,'CPU SCO'!J:J)</f>
        <v>0.1512</v>
      </c>
      <c r="F229" s="186">
        <f>IFERROR(VLOOKUP(B229,'CPU EMOP'!C:G,5,0),VLOOKUP(B229,'CPU SCO'!C:G,5,0))</f>
        <v>328.11520000000002</v>
      </c>
      <c r="G229" s="186">
        <f t="shared" si="8"/>
        <v>49.61101824</v>
      </c>
    </row>
    <row r="230" spans="1:7" x14ac:dyDescent="0.25">
      <c r="A230" s="186" t="s">
        <v>78080</v>
      </c>
      <c r="B230" s="188" t="s">
        <v>65860</v>
      </c>
      <c r="C230" s="40" t="s">
        <v>77735</v>
      </c>
      <c r="D230" s="40" t="s">
        <v>19571</v>
      </c>
      <c r="E230" s="186">
        <f>SUMIF('CPU EMOP'!C:C,B230,'CPU EMOP'!K:K)+SUMIF('CPU SCO'!C:C,$B230,'CPU SCO'!J:J)</f>
        <v>0.27</v>
      </c>
      <c r="F230" s="186">
        <f>IFERROR(VLOOKUP(B230,'CPU EMOP'!C:G,5,0),VLOOKUP(B230,'CPU SCO'!C:G,5,0))</f>
        <v>170.94309999999999</v>
      </c>
      <c r="G230" s="186">
        <f t="shared" si="8"/>
        <v>46.154637000000001</v>
      </c>
    </row>
    <row r="231" spans="1:7" x14ac:dyDescent="0.25">
      <c r="A231" s="186" t="s">
        <v>19558</v>
      </c>
      <c r="B231" s="188" t="s">
        <v>77884</v>
      </c>
      <c r="C231" s="40" t="s">
        <v>77574</v>
      </c>
      <c r="D231" s="40" t="s">
        <v>19560</v>
      </c>
      <c r="E231" s="186">
        <f>SUMIF('CPU EMOP'!C:C,B231,'CPU EMOP'!K:K)+SUMIF('CPU SCO'!C:C,$B231,'CPU SCO'!J:J)</f>
        <v>47</v>
      </c>
      <c r="F231" s="186">
        <f>IFERROR(VLOOKUP(B231,'CPU EMOP'!C:G,5,0),VLOOKUP(B231,'CPU SCO'!C:G,5,0))</f>
        <v>0.95</v>
      </c>
      <c r="G231" s="186">
        <f t="shared" si="8"/>
        <v>44.65</v>
      </c>
    </row>
    <row r="232" spans="1:7" x14ac:dyDescent="0.25">
      <c r="A232" s="186" t="s">
        <v>78080</v>
      </c>
      <c r="B232" s="188" t="s">
        <v>78052</v>
      </c>
      <c r="C232" s="40" t="s">
        <v>78053</v>
      </c>
      <c r="D232" s="40" t="s">
        <v>18301</v>
      </c>
      <c r="E232" s="186">
        <f>SUMIF('CPU EMOP'!C:C,B232,'CPU EMOP'!K:K)+SUMIF('CPU SCO'!C:C,$B232,'CPU SCO'!J:J)</f>
        <v>28.132920000000002</v>
      </c>
      <c r="F232" s="186">
        <f>IFERROR(VLOOKUP(B232,'CPU EMOP'!C:G,5,0),VLOOKUP(B232,'CPU SCO'!C:G,5,0))</f>
        <v>1.39</v>
      </c>
      <c r="G232" s="186">
        <f t="shared" si="8"/>
        <v>39.104758799999999</v>
      </c>
    </row>
    <row r="233" spans="1:7" x14ac:dyDescent="0.25">
      <c r="A233" s="186" t="s">
        <v>19558</v>
      </c>
      <c r="B233" s="188" t="s">
        <v>77910</v>
      </c>
      <c r="C233" s="40" t="s">
        <v>77625</v>
      </c>
      <c r="D233" s="40" t="s">
        <v>19562</v>
      </c>
      <c r="E233" s="186">
        <f>SUMIF('CPU EMOP'!C:C,B233,'CPU EMOP'!K:K)+SUMIF('CPU SCO'!C:C,$B233,'CPU SCO'!J:J)</f>
        <v>1.92</v>
      </c>
      <c r="F233" s="186">
        <f>IFERROR(VLOOKUP(B233,'CPU EMOP'!C:G,5,0),VLOOKUP(B233,'CPU SCO'!C:G,5,0))</f>
        <v>19.911300000000001</v>
      </c>
      <c r="G233" s="186">
        <f t="shared" si="8"/>
        <v>38.229695999999997</v>
      </c>
    </row>
    <row r="234" spans="1:7" x14ac:dyDescent="0.25">
      <c r="A234" s="186" t="s">
        <v>78080</v>
      </c>
      <c r="B234" s="188" t="s">
        <v>77317</v>
      </c>
      <c r="C234" s="40" t="s">
        <v>77559</v>
      </c>
      <c r="D234" s="40" t="s">
        <v>19554</v>
      </c>
      <c r="E234" s="186">
        <f>SUMIF('CPU EMOP'!C:C,B234,'CPU EMOP'!K:K)+SUMIF('CPU SCO'!C:C,$B234,'CPU SCO'!J:J)</f>
        <v>133.74551750000003</v>
      </c>
      <c r="F234" s="186">
        <f>IFERROR(VLOOKUP(B234,'CPU EMOP'!C:G,5,0),VLOOKUP(B234,'CPU SCO'!C:G,5,0))</f>
        <v>0.26279999999999998</v>
      </c>
      <c r="G234" s="186">
        <f t="shared" ref="G234:G265" si="9">E234*F234</f>
        <v>35.148321999000004</v>
      </c>
    </row>
    <row r="235" spans="1:7" x14ac:dyDescent="0.25">
      <c r="A235" s="186" t="s">
        <v>19558</v>
      </c>
      <c r="B235" s="188" t="s">
        <v>77855</v>
      </c>
      <c r="C235" s="40" t="s">
        <v>77504</v>
      </c>
      <c r="D235" s="40" t="s">
        <v>19571</v>
      </c>
      <c r="E235" s="186">
        <f>SUMIF('CPU EMOP'!C:C,B235,'CPU EMOP'!K:K)+SUMIF('CPU SCO'!C:C,$B235,'CPU SCO'!J:J)</f>
        <v>4.4487500000000004</v>
      </c>
      <c r="F235" s="186">
        <f>IFERROR(VLOOKUP(B235,'CPU EMOP'!C:G,5,0),VLOOKUP(B235,'CPU SCO'!C:G,5,0))</f>
        <v>7.5</v>
      </c>
      <c r="G235" s="186">
        <f t="shared" si="9"/>
        <v>33.365625000000001</v>
      </c>
    </row>
    <row r="236" spans="1:7" x14ac:dyDescent="0.25">
      <c r="A236" s="186" t="s">
        <v>78080</v>
      </c>
      <c r="B236" s="188" t="s">
        <v>78067</v>
      </c>
      <c r="C236" s="40" t="s">
        <v>78068</v>
      </c>
      <c r="D236" s="40" t="s">
        <v>6</v>
      </c>
      <c r="E236" s="186">
        <f>SUMIF('CPU EMOP'!C:C,B236,'CPU EMOP'!K:K)+SUMIF('CPU SCO'!C:C,$B236,'CPU SCO'!J:J)</f>
        <v>96</v>
      </c>
      <c r="F236" s="186">
        <f>IFERROR(VLOOKUP(B236,'CPU EMOP'!C:G,5,0),VLOOKUP(B236,'CPU SCO'!C:G,5,0))</f>
        <v>0.31</v>
      </c>
      <c r="G236" s="186">
        <f t="shared" si="9"/>
        <v>29.759999999999998</v>
      </c>
    </row>
    <row r="237" spans="1:7" x14ac:dyDescent="0.25">
      <c r="A237" s="186" t="s">
        <v>78080</v>
      </c>
      <c r="B237" s="188" t="s">
        <v>56904</v>
      </c>
      <c r="C237" s="40" t="s">
        <v>77459</v>
      </c>
      <c r="D237" s="40" t="s">
        <v>19554</v>
      </c>
      <c r="E237" s="186">
        <f>SUMIF('CPU EMOP'!C:C,B237,'CPU EMOP'!K:K)+SUMIF('CPU SCO'!C:C,$B237,'CPU SCO'!J:J)</f>
        <v>7.55</v>
      </c>
      <c r="F237" s="186">
        <f>IFERROR(VLOOKUP(B237,'CPU EMOP'!C:G,5,0),VLOOKUP(B237,'CPU SCO'!C:G,5,0))</f>
        <v>3.6615000000000002</v>
      </c>
      <c r="G237" s="186">
        <f t="shared" si="9"/>
        <v>27.644325000000002</v>
      </c>
    </row>
    <row r="238" spans="1:7" x14ac:dyDescent="0.25">
      <c r="A238" s="186" t="s">
        <v>19558</v>
      </c>
      <c r="B238" s="188" t="s">
        <v>77942</v>
      </c>
      <c r="C238" s="40" t="s">
        <v>77683</v>
      </c>
      <c r="D238" s="40" t="s">
        <v>19574</v>
      </c>
      <c r="E238" s="186">
        <f>SUMIF('CPU EMOP'!C:C,B238,'CPU EMOP'!K:K)+SUMIF('CPU SCO'!C:C,$B238,'CPU SCO'!J:J)</f>
        <v>4.4982500000000005</v>
      </c>
      <c r="F238" s="186">
        <f>IFERROR(VLOOKUP(B238,'CPU EMOP'!C:G,5,0),VLOOKUP(B238,'CPU SCO'!C:G,5,0))</f>
        <v>5.18</v>
      </c>
      <c r="G238" s="186">
        <f t="shared" si="9"/>
        <v>23.300935000000003</v>
      </c>
    </row>
    <row r="239" spans="1:7" x14ac:dyDescent="0.25">
      <c r="A239" s="186" t="s">
        <v>19558</v>
      </c>
      <c r="B239" s="188" t="s">
        <v>77885</v>
      </c>
      <c r="C239" s="40" t="s">
        <v>77575</v>
      </c>
      <c r="D239" s="40" t="s">
        <v>19560</v>
      </c>
      <c r="E239" s="186">
        <f>SUMIF('CPU EMOP'!C:C,B239,'CPU EMOP'!K:K)+SUMIF('CPU SCO'!C:C,$B239,'CPU SCO'!J:J)</f>
        <v>3</v>
      </c>
      <c r="F239" s="186">
        <f>IFERROR(VLOOKUP(B239,'CPU EMOP'!C:G,5,0),VLOOKUP(B239,'CPU SCO'!C:G,5,0))</f>
        <v>7.57</v>
      </c>
      <c r="G239" s="186">
        <f t="shared" si="9"/>
        <v>22.71</v>
      </c>
    </row>
    <row r="240" spans="1:7" x14ac:dyDescent="0.25">
      <c r="A240" s="186" t="s">
        <v>19558</v>
      </c>
      <c r="B240" s="188" t="s">
        <v>77963</v>
      </c>
      <c r="C240" s="40" t="s">
        <v>77717</v>
      </c>
      <c r="D240" s="40" t="s">
        <v>19560</v>
      </c>
      <c r="E240" s="186">
        <f>SUMIF('CPU EMOP'!C:C,B240,'CPU EMOP'!K:K)+SUMIF('CPU SCO'!C:C,$B240,'CPU SCO'!J:J)</f>
        <v>14</v>
      </c>
      <c r="F240" s="186">
        <f>IFERROR(VLOOKUP(B240,'CPU EMOP'!C:G,5,0),VLOOKUP(B240,'CPU SCO'!C:G,5,0))</f>
        <v>1.57</v>
      </c>
      <c r="G240" s="186">
        <f t="shared" si="9"/>
        <v>21.98</v>
      </c>
    </row>
    <row r="241" spans="1:7" x14ac:dyDescent="0.25">
      <c r="A241" s="186" t="s">
        <v>78080</v>
      </c>
      <c r="B241" s="188" t="s">
        <v>70638</v>
      </c>
      <c r="C241" s="40" t="s">
        <v>77734</v>
      </c>
      <c r="D241" s="40" t="s">
        <v>19571</v>
      </c>
      <c r="E241" s="186">
        <f>SUMIF('CPU EMOP'!C:C,B241,'CPU EMOP'!K:K)+SUMIF('CPU SCO'!C:C,$B241,'CPU SCO'!J:J)</f>
        <v>0.27</v>
      </c>
      <c r="F241" s="186">
        <f>IFERROR(VLOOKUP(B241,'CPU EMOP'!C:G,5,0),VLOOKUP(B241,'CPU SCO'!C:G,5,0))</f>
        <v>77.693799999999996</v>
      </c>
      <c r="G241" s="186">
        <f t="shared" si="9"/>
        <v>20.977326000000001</v>
      </c>
    </row>
    <row r="242" spans="1:7" x14ac:dyDescent="0.25">
      <c r="A242" s="186" t="s">
        <v>19558</v>
      </c>
      <c r="B242" s="188" t="s">
        <v>77925</v>
      </c>
      <c r="C242" s="40" t="s">
        <v>77654</v>
      </c>
      <c r="D242" s="40" t="s">
        <v>19560</v>
      </c>
      <c r="E242" s="186">
        <f>SUMIF('CPU EMOP'!C:C,B242,'CPU EMOP'!K:K)+SUMIF('CPU SCO'!C:C,$B242,'CPU SCO'!J:J)</f>
        <v>23</v>
      </c>
      <c r="F242" s="186">
        <f>IFERROR(VLOOKUP(B242,'CPU EMOP'!C:G,5,0),VLOOKUP(B242,'CPU SCO'!C:G,5,0))</f>
        <v>0.91200000000000003</v>
      </c>
      <c r="G242" s="186">
        <f t="shared" si="9"/>
        <v>20.975999999999999</v>
      </c>
    </row>
    <row r="243" spans="1:7" x14ac:dyDescent="0.25">
      <c r="A243" s="186" t="s">
        <v>78080</v>
      </c>
      <c r="B243" s="188" t="s">
        <v>54407</v>
      </c>
      <c r="C243" s="40" t="s">
        <v>77737</v>
      </c>
      <c r="D243" s="40" t="s">
        <v>19574</v>
      </c>
      <c r="E243" s="186">
        <f>SUMIF('CPU EMOP'!C:C,B243,'CPU EMOP'!K:K)+SUMIF('CPU SCO'!C:C,$B243,'CPU SCO'!J:J)</f>
        <v>4</v>
      </c>
      <c r="F243" s="186">
        <f>IFERROR(VLOOKUP(B243,'CPU EMOP'!C:G,5,0),VLOOKUP(B243,'CPU SCO'!C:G,5,0))</f>
        <v>4.9295</v>
      </c>
      <c r="G243" s="186">
        <f t="shared" si="9"/>
        <v>19.718</v>
      </c>
    </row>
    <row r="244" spans="1:7" x14ac:dyDescent="0.25">
      <c r="A244" s="186" t="s">
        <v>78080</v>
      </c>
      <c r="B244" s="188" t="s">
        <v>78072</v>
      </c>
      <c r="C244" s="40" t="s">
        <v>78073</v>
      </c>
      <c r="D244" s="40" t="s">
        <v>255</v>
      </c>
      <c r="E244" s="186">
        <f>SUMIF('CPU EMOP'!C:C,B244,'CPU EMOP'!K:K)+SUMIF('CPU SCO'!C:C,$B244,'CPU SCO'!J:J)</f>
        <v>8.1000000000000003E-2</v>
      </c>
      <c r="F244" s="186">
        <f>IFERROR(VLOOKUP(B244,'CPU EMOP'!C:G,5,0),VLOOKUP(B244,'CPU SCO'!C:G,5,0))</f>
        <v>219.62</v>
      </c>
      <c r="G244" s="186">
        <f t="shared" si="9"/>
        <v>17.78922</v>
      </c>
    </row>
    <row r="245" spans="1:7" x14ac:dyDescent="0.25">
      <c r="A245" s="186" t="s">
        <v>19558</v>
      </c>
      <c r="B245" s="188" t="s">
        <v>77912</v>
      </c>
      <c r="C245" s="40" t="s">
        <v>77629</v>
      </c>
      <c r="D245" s="40" t="s">
        <v>19560</v>
      </c>
      <c r="E245" s="186">
        <f>SUMIF('CPU EMOP'!C:C,B245,'CPU EMOP'!K:K)+SUMIF('CPU SCO'!C:C,$B245,'CPU SCO'!J:J)</f>
        <v>15.432874999999999</v>
      </c>
      <c r="F245" s="186">
        <f>IFERROR(VLOOKUP(B245,'CPU EMOP'!C:G,5,0),VLOOKUP(B245,'CPU SCO'!C:G,5,0))</f>
        <v>1.1499999999999999</v>
      </c>
      <c r="G245" s="186">
        <f t="shared" si="9"/>
        <v>17.747806249999996</v>
      </c>
    </row>
    <row r="246" spans="1:7" x14ac:dyDescent="0.25">
      <c r="A246" s="186" t="s">
        <v>19558</v>
      </c>
      <c r="B246" s="188" t="s">
        <v>77916</v>
      </c>
      <c r="C246" s="40" t="s">
        <v>77633</v>
      </c>
      <c r="D246" s="40" t="s">
        <v>19560</v>
      </c>
      <c r="E246" s="186">
        <f>SUMIF('CPU EMOP'!C:C,B246,'CPU EMOP'!K:K)+SUMIF('CPU SCO'!C:C,$B246,'CPU SCO'!J:J)</f>
        <v>24</v>
      </c>
      <c r="F246" s="186">
        <f>IFERROR(VLOOKUP(B246,'CPU EMOP'!C:G,5,0),VLOOKUP(B246,'CPU SCO'!C:G,5,0))</f>
        <v>0.71</v>
      </c>
      <c r="G246" s="186">
        <f t="shared" si="9"/>
        <v>17.04</v>
      </c>
    </row>
    <row r="247" spans="1:7" x14ac:dyDescent="0.25">
      <c r="A247" s="186" t="s">
        <v>19558</v>
      </c>
      <c r="B247" s="188" t="s">
        <v>77926</v>
      </c>
      <c r="C247" s="40" t="s">
        <v>77657</v>
      </c>
      <c r="D247" s="40" t="s">
        <v>19560</v>
      </c>
      <c r="E247" s="186">
        <f>SUMIF('CPU EMOP'!C:C,B247,'CPU EMOP'!K:K)+SUMIF('CPU SCO'!C:C,$B247,'CPU SCO'!J:J)</f>
        <v>14</v>
      </c>
      <c r="F247" s="186">
        <f>IFERROR(VLOOKUP(B247,'CPU EMOP'!C:G,5,0),VLOOKUP(B247,'CPU SCO'!C:G,5,0))</f>
        <v>1.18</v>
      </c>
      <c r="G247" s="186">
        <f t="shared" si="9"/>
        <v>16.52</v>
      </c>
    </row>
    <row r="248" spans="1:7" x14ac:dyDescent="0.25">
      <c r="A248" s="186" t="s">
        <v>78080</v>
      </c>
      <c r="B248" s="188" t="s">
        <v>59979</v>
      </c>
      <c r="C248" s="40" t="s">
        <v>77738</v>
      </c>
      <c r="D248" s="40" t="s">
        <v>19574</v>
      </c>
      <c r="E248" s="186">
        <f>SUMIF('CPU EMOP'!C:C,B248,'CPU EMOP'!K:K)+SUMIF('CPU SCO'!C:C,$B248,'CPU SCO'!J:J)</f>
        <v>4</v>
      </c>
      <c r="F248" s="186">
        <f>IFERROR(VLOOKUP(B248,'CPU EMOP'!C:G,5,0),VLOOKUP(B248,'CPU SCO'!C:G,5,0))</f>
        <v>4.0404999999999998</v>
      </c>
      <c r="G248" s="186">
        <f t="shared" si="9"/>
        <v>16.161999999999999</v>
      </c>
    </row>
    <row r="249" spans="1:7" x14ac:dyDescent="0.25">
      <c r="A249" s="186" t="s">
        <v>19558</v>
      </c>
      <c r="B249" s="188" t="s">
        <v>77941</v>
      </c>
      <c r="C249" s="40" t="s">
        <v>77682</v>
      </c>
      <c r="D249" s="40" t="s">
        <v>77396</v>
      </c>
      <c r="E249" s="186">
        <f>SUMIF('CPU EMOP'!C:C,B249,'CPU EMOP'!K:K)+SUMIF('CPU SCO'!C:C,$B249,'CPU SCO'!J:J)</f>
        <v>0.2059725</v>
      </c>
      <c r="F249" s="186">
        <f>IFERROR(VLOOKUP(B249,'CPU EMOP'!C:G,5,0),VLOOKUP(B249,'CPU SCO'!C:G,5,0))</f>
        <v>63.73</v>
      </c>
      <c r="G249" s="186">
        <f t="shared" si="9"/>
        <v>13.126627424999999</v>
      </c>
    </row>
    <row r="250" spans="1:7" x14ac:dyDescent="0.25">
      <c r="A250" s="186" t="s">
        <v>19558</v>
      </c>
      <c r="B250" s="188" t="s">
        <v>77915</v>
      </c>
      <c r="C250" s="40" t="s">
        <v>77632</v>
      </c>
      <c r="D250" s="40" t="s">
        <v>19560</v>
      </c>
      <c r="E250" s="186">
        <f>SUMIF('CPU EMOP'!C:C,B250,'CPU EMOP'!K:K)+SUMIF('CPU SCO'!C:C,$B250,'CPU SCO'!J:J)</f>
        <v>0.36</v>
      </c>
      <c r="F250" s="186">
        <f>IFERROR(VLOOKUP(B250,'CPU EMOP'!C:G,5,0),VLOOKUP(B250,'CPU SCO'!C:G,5,0))</f>
        <v>35.200000000000003</v>
      </c>
      <c r="G250" s="186">
        <f t="shared" si="9"/>
        <v>12.672000000000001</v>
      </c>
    </row>
    <row r="251" spans="1:7" x14ac:dyDescent="0.25">
      <c r="A251" s="186" t="s">
        <v>19558</v>
      </c>
      <c r="B251" s="188" t="s">
        <v>77917</v>
      </c>
      <c r="C251" s="40" t="s">
        <v>77634</v>
      </c>
      <c r="D251" s="40" t="s">
        <v>19560</v>
      </c>
      <c r="E251" s="186">
        <f>SUMIF('CPU EMOP'!C:C,B251,'CPU EMOP'!K:K)+SUMIF('CPU SCO'!C:C,$B251,'CPU SCO'!J:J)</f>
        <v>24</v>
      </c>
      <c r="F251" s="186">
        <f>IFERROR(VLOOKUP(B251,'CPU EMOP'!C:G,5,0),VLOOKUP(B251,'CPU SCO'!C:G,5,0))</f>
        <v>0.49</v>
      </c>
      <c r="G251" s="186">
        <f t="shared" si="9"/>
        <v>11.76</v>
      </c>
    </row>
    <row r="252" spans="1:7" x14ac:dyDescent="0.25">
      <c r="A252" s="186" t="s">
        <v>19558</v>
      </c>
      <c r="B252" s="188" t="s">
        <v>77867</v>
      </c>
      <c r="C252" s="40" t="s">
        <v>77536</v>
      </c>
      <c r="D252" s="40" t="s">
        <v>19560</v>
      </c>
      <c r="E252" s="186">
        <f>SUMIF('CPU EMOP'!C:C,B252,'CPU EMOP'!K:K)+SUMIF('CPU SCO'!C:C,$B252,'CPU SCO'!J:J)</f>
        <v>159.47999999999999</v>
      </c>
      <c r="F252" s="186">
        <f>IFERROR(VLOOKUP(B252,'CPU EMOP'!C:G,5,0),VLOOKUP(B252,'CPU SCO'!C:G,5,0))</f>
        <v>7.0000000000000007E-2</v>
      </c>
      <c r="G252" s="186">
        <f t="shared" si="9"/>
        <v>11.163600000000001</v>
      </c>
    </row>
    <row r="253" spans="1:7" x14ac:dyDescent="0.25">
      <c r="A253" s="186" t="s">
        <v>19558</v>
      </c>
      <c r="B253" s="188" t="s">
        <v>77911</v>
      </c>
      <c r="C253" s="40" t="s">
        <v>77628</v>
      </c>
      <c r="D253" s="40" t="s">
        <v>19560</v>
      </c>
      <c r="E253" s="186">
        <f>SUMIF('CPU EMOP'!C:C,B253,'CPU EMOP'!K:K)+SUMIF('CPU SCO'!C:C,$B253,'CPU SCO'!J:J)</f>
        <v>2.88</v>
      </c>
      <c r="F253" s="186">
        <f>IFERROR(VLOOKUP(B253,'CPU EMOP'!C:G,5,0),VLOOKUP(B253,'CPU SCO'!C:G,5,0))</f>
        <v>3.82</v>
      </c>
      <c r="G253" s="186">
        <f t="shared" si="9"/>
        <v>11.0016</v>
      </c>
    </row>
    <row r="254" spans="1:7" x14ac:dyDescent="0.25">
      <c r="A254" s="186" t="s">
        <v>78080</v>
      </c>
      <c r="B254" s="188" t="s">
        <v>68707</v>
      </c>
      <c r="C254" s="40" t="s">
        <v>77530</v>
      </c>
      <c r="D254" s="40" t="s">
        <v>19571</v>
      </c>
      <c r="E254" s="186">
        <f>SUMIF('CPU EMOP'!C:C,B254,'CPU EMOP'!K:K)+SUMIF('CPU SCO'!C:C,$B254,'CPU SCO'!J:J)</f>
        <v>1.3440000000000001E-2</v>
      </c>
      <c r="F254" s="186">
        <f>IFERROR(VLOOKUP(B254,'CPU EMOP'!C:G,5,0),VLOOKUP(B254,'CPU SCO'!C:G,5,0))</f>
        <v>761.19629999999995</v>
      </c>
      <c r="G254" s="186">
        <f t="shared" si="9"/>
        <v>10.230478271999999</v>
      </c>
    </row>
    <row r="255" spans="1:7" x14ac:dyDescent="0.25">
      <c r="A255" s="186" t="s">
        <v>78080</v>
      </c>
      <c r="B255" s="188" t="s">
        <v>56905</v>
      </c>
      <c r="C255" s="40" t="s">
        <v>77460</v>
      </c>
      <c r="D255" s="40" t="s">
        <v>19554</v>
      </c>
      <c r="E255" s="186">
        <f>SUMIF('CPU EMOP'!C:C,B255,'CPU EMOP'!K:K)+SUMIF('CPU SCO'!C:C,$B255,'CPU SCO'!J:J)</f>
        <v>22.7</v>
      </c>
      <c r="F255" s="186">
        <f>IFERROR(VLOOKUP(B255,'CPU EMOP'!C:G,5,0),VLOOKUP(B255,'CPU SCO'!C:G,5,0))</f>
        <v>0.4466</v>
      </c>
      <c r="G255" s="186">
        <f t="shared" si="9"/>
        <v>10.13782</v>
      </c>
    </row>
    <row r="256" spans="1:7" x14ac:dyDescent="0.25">
      <c r="A256" s="186" t="s">
        <v>19558</v>
      </c>
      <c r="B256" s="188" t="s">
        <v>77852</v>
      </c>
      <c r="C256" s="40" t="s">
        <v>77501</v>
      </c>
      <c r="D256" s="40" t="s">
        <v>19574</v>
      </c>
      <c r="E256" s="186">
        <f>SUMIF('CPU EMOP'!C:C,B256,'CPU EMOP'!K:K)+SUMIF('CPU SCO'!C:C,$B256,'CPU SCO'!J:J)</f>
        <v>1.56596</v>
      </c>
      <c r="F256" s="186">
        <f>IFERROR(VLOOKUP(B256,'CPU EMOP'!C:G,5,0),VLOOKUP(B256,'CPU SCO'!C:G,5,0))</f>
        <v>6.1866000000000003</v>
      </c>
      <c r="G256" s="186">
        <f t="shared" si="9"/>
        <v>9.6879681360000003</v>
      </c>
    </row>
    <row r="257" spans="1:7" x14ac:dyDescent="0.25">
      <c r="A257" s="186" t="s">
        <v>19558</v>
      </c>
      <c r="B257" s="188" t="s">
        <v>77971</v>
      </c>
      <c r="C257" s="40" t="s">
        <v>77740</v>
      </c>
      <c r="D257" s="40" t="s">
        <v>19560</v>
      </c>
      <c r="E257" s="186">
        <f>SUMIF('CPU EMOP'!C:C,B257,'CPU EMOP'!K:K)+SUMIF('CPU SCO'!C:C,$B257,'CPU SCO'!J:J)</f>
        <v>1</v>
      </c>
      <c r="F257" s="186">
        <f>IFERROR(VLOOKUP(B257,'CPU EMOP'!C:G,5,0),VLOOKUP(B257,'CPU SCO'!C:G,5,0))</f>
        <v>9.26</v>
      </c>
      <c r="G257" s="186">
        <f t="shared" si="9"/>
        <v>9.26</v>
      </c>
    </row>
    <row r="258" spans="1:7" x14ac:dyDescent="0.25">
      <c r="A258" s="186" t="s">
        <v>19558</v>
      </c>
      <c r="B258" s="188" t="s">
        <v>77891</v>
      </c>
      <c r="C258" s="40" t="s">
        <v>77586</v>
      </c>
      <c r="D258" s="40" t="s">
        <v>19560</v>
      </c>
      <c r="E258" s="186">
        <f>SUMIF('CPU EMOP'!C:C,B258,'CPU EMOP'!K:K)+SUMIF('CPU SCO'!C:C,$B258,'CPU SCO'!J:J)</f>
        <v>1</v>
      </c>
      <c r="F258" s="186">
        <f>IFERROR(VLOOKUP(B258,'CPU EMOP'!C:G,5,0),VLOOKUP(B258,'CPU SCO'!C:G,5,0))</f>
        <v>9.06</v>
      </c>
      <c r="G258" s="186">
        <f t="shared" si="9"/>
        <v>9.06</v>
      </c>
    </row>
    <row r="259" spans="1:7" x14ac:dyDescent="0.25">
      <c r="A259" s="186" t="s">
        <v>19558</v>
      </c>
      <c r="B259" s="188" t="s">
        <v>77902</v>
      </c>
      <c r="C259" s="40" t="s">
        <v>77603</v>
      </c>
      <c r="D259" s="40" t="s">
        <v>19560</v>
      </c>
      <c r="E259" s="186">
        <f>SUMIF('CPU EMOP'!C:C,B259,'CPU EMOP'!K:K)+SUMIF('CPU SCO'!C:C,$B259,'CPU SCO'!J:J)</f>
        <v>96</v>
      </c>
      <c r="F259" s="186">
        <f>IFERROR(VLOOKUP(B259,'CPU EMOP'!C:G,5,0),VLOOKUP(B259,'CPU SCO'!C:G,5,0))</f>
        <v>0.08</v>
      </c>
      <c r="G259" s="186">
        <f t="shared" si="9"/>
        <v>7.68</v>
      </c>
    </row>
    <row r="260" spans="1:7" x14ac:dyDescent="0.25">
      <c r="A260" s="186" t="s">
        <v>19558</v>
      </c>
      <c r="B260" s="188" t="s">
        <v>77904</v>
      </c>
      <c r="C260" s="40" t="s">
        <v>77605</v>
      </c>
      <c r="D260" s="40" t="s">
        <v>19560</v>
      </c>
      <c r="E260" s="186">
        <f>SUMIF('CPU EMOP'!C:C,B260,'CPU EMOP'!K:K)+SUMIF('CPU SCO'!C:C,$B260,'CPU SCO'!J:J)</f>
        <v>1.2000000000000002</v>
      </c>
      <c r="F260" s="186">
        <f>IFERROR(VLOOKUP(B260,'CPU EMOP'!C:G,5,0),VLOOKUP(B260,'CPU SCO'!C:G,5,0))</f>
        <v>5.5</v>
      </c>
      <c r="G260" s="186">
        <f t="shared" si="9"/>
        <v>6.6000000000000014</v>
      </c>
    </row>
    <row r="261" spans="1:7" x14ac:dyDescent="0.25">
      <c r="A261" s="186" t="s">
        <v>78080</v>
      </c>
      <c r="B261" s="188" t="s">
        <v>78069</v>
      </c>
      <c r="C261" s="40" t="s">
        <v>78070</v>
      </c>
      <c r="D261" s="40" t="s">
        <v>78071</v>
      </c>
      <c r="E261" s="186">
        <f>SUMIF('CPU EMOP'!C:C,B261,'CPU EMOP'!K:K)+SUMIF('CPU SCO'!C:C,$B261,'CPU SCO'!J:J)</f>
        <v>0.06</v>
      </c>
      <c r="F261" s="186">
        <f>IFERROR(VLOOKUP(B261,'CPU EMOP'!C:G,5,0),VLOOKUP(B261,'CPU SCO'!C:G,5,0))</f>
        <v>78.84</v>
      </c>
      <c r="G261" s="186">
        <f t="shared" si="9"/>
        <v>4.7304000000000004</v>
      </c>
    </row>
    <row r="262" spans="1:7" x14ac:dyDescent="0.25">
      <c r="A262" s="186" t="s">
        <v>19558</v>
      </c>
      <c r="B262" s="188" t="s">
        <v>77974</v>
      </c>
      <c r="C262" s="40" t="s">
        <v>77743</v>
      </c>
      <c r="D262" s="40" t="s">
        <v>19560</v>
      </c>
      <c r="E262" s="186">
        <f>SUMIF('CPU EMOP'!C:C,B262,'CPU EMOP'!K:K)+SUMIF('CPU SCO'!C:C,$B262,'CPU SCO'!J:J)</f>
        <v>22</v>
      </c>
      <c r="F262" s="186">
        <f>IFERROR(VLOOKUP(B262,'CPU EMOP'!C:G,5,0),VLOOKUP(B262,'CPU SCO'!C:G,5,0))</f>
        <v>0.19</v>
      </c>
      <c r="G262" s="186">
        <f t="shared" si="9"/>
        <v>4.18</v>
      </c>
    </row>
    <row r="263" spans="1:7" x14ac:dyDescent="0.25">
      <c r="A263" s="186" t="s">
        <v>19558</v>
      </c>
      <c r="B263" s="188" t="s">
        <v>77866</v>
      </c>
      <c r="C263" s="40" t="s">
        <v>77535</v>
      </c>
      <c r="D263" s="40" t="s">
        <v>19560</v>
      </c>
      <c r="E263" s="186">
        <f>SUMIF('CPU EMOP'!C:C,B263,'CPU EMOP'!K:K)+SUMIF('CPU SCO'!C:C,$B263,'CPU SCO'!J:J)</f>
        <v>159.47999999999999</v>
      </c>
      <c r="F263" s="186">
        <f>IFERROR(VLOOKUP(B263,'CPU EMOP'!C:G,5,0),VLOOKUP(B263,'CPU SCO'!C:G,5,0))</f>
        <v>0.02</v>
      </c>
      <c r="G263" s="186">
        <f t="shared" si="9"/>
        <v>3.1896</v>
      </c>
    </row>
    <row r="264" spans="1:7" x14ac:dyDescent="0.25">
      <c r="A264" s="186" t="s">
        <v>78080</v>
      </c>
      <c r="B264" s="188" t="s">
        <v>78059</v>
      </c>
      <c r="C264" s="40" t="s">
        <v>78060</v>
      </c>
      <c r="D264" s="40" t="s">
        <v>6</v>
      </c>
      <c r="E264" s="186">
        <f>SUMIF('CPU EMOP'!C:C,B264,'CPU EMOP'!K:K)+SUMIF('CPU SCO'!C:C,$B264,'CPU SCO'!J:J)</f>
        <v>96</v>
      </c>
      <c r="F264" s="186">
        <f>IFERROR(VLOOKUP(B264,'CPU EMOP'!C:G,5,0),VLOOKUP(B264,'CPU SCO'!C:G,5,0))</f>
        <v>0.03</v>
      </c>
      <c r="G264" s="186">
        <f t="shared" si="9"/>
        <v>2.88</v>
      </c>
    </row>
    <row r="265" spans="1:7" x14ac:dyDescent="0.25">
      <c r="A265" s="186" t="s">
        <v>78080</v>
      </c>
      <c r="B265" s="188" t="s">
        <v>78063</v>
      </c>
      <c r="C265" s="40" t="s">
        <v>78064</v>
      </c>
      <c r="D265" s="40" t="s">
        <v>6</v>
      </c>
      <c r="E265" s="186">
        <f>SUMIF('CPU EMOP'!C:C,B265,'CPU EMOP'!K:K)+SUMIF('CPU SCO'!C:C,$B265,'CPU SCO'!J:J)</f>
        <v>3</v>
      </c>
      <c r="F265" s="186">
        <f>IFERROR(VLOOKUP(B265,'CPU EMOP'!C:G,5,0),VLOOKUP(B265,'CPU SCO'!C:G,5,0))</f>
        <v>0.45</v>
      </c>
      <c r="G265" s="186">
        <f t="shared" si="9"/>
        <v>1.35</v>
      </c>
    </row>
    <row r="266" spans="1:7" x14ac:dyDescent="0.25">
      <c r="A266" s="186" t="s">
        <v>19558</v>
      </c>
      <c r="B266" s="188" t="s">
        <v>77973</v>
      </c>
      <c r="C266" s="40" t="s">
        <v>77742</v>
      </c>
      <c r="D266" s="40" t="s">
        <v>19560</v>
      </c>
      <c r="E266" s="186">
        <f>SUMIF('CPU EMOP'!C:C,B266,'CPU EMOP'!K:K)+SUMIF('CPU SCO'!C:C,$B266,'CPU SCO'!J:J)</f>
        <v>22</v>
      </c>
      <c r="F266" s="186">
        <f>IFERROR(VLOOKUP(B266,'CPU EMOP'!C:G,5,0),VLOOKUP(B266,'CPU SCO'!C:G,5,0))</f>
        <v>0.02</v>
      </c>
      <c r="G266" s="186">
        <f t="shared" ref="G266" si="10">E266*F266</f>
        <v>0.44</v>
      </c>
    </row>
  </sheetData>
  <autoFilter ref="A2:N291"/>
  <conditionalFormatting sqref="B267:B1048576 B1:B235">
    <cfRule type="duplicateValues" dxfId="17" priority="17"/>
  </conditionalFormatting>
  <conditionalFormatting sqref="B267:B1048576">
    <cfRule type="duplicateValues" dxfId="16" priority="20"/>
  </conditionalFormatting>
  <conditionalFormatting sqref="B267:B1048576 B1:B235">
    <cfRule type="duplicateValues" dxfId="15" priority="13"/>
    <cfRule type="duplicateValues" dxfId="14" priority="14"/>
  </conditionalFormatting>
  <conditionalFormatting sqref="B267:B1048576 B1:B235">
    <cfRule type="duplicateValues" dxfId="13" priority="6"/>
  </conditionalFormatting>
  <conditionalFormatting sqref="B236:B266">
    <cfRule type="duplicateValues" dxfId="12" priority="5"/>
  </conditionalFormatting>
  <conditionalFormatting sqref="B236:B266">
    <cfRule type="duplicateValues" dxfId="11" priority="3"/>
    <cfRule type="duplicateValues" dxfId="10" priority="4"/>
  </conditionalFormatting>
  <conditionalFormatting sqref="B236:B266">
    <cfRule type="duplicateValues" dxfId="9" priority="2"/>
  </conditionalFormatting>
  <conditionalFormatting sqref="B1:B1048576">
    <cfRule type="duplicateValues" dxfId="8" priority="1"/>
  </conditionalFormatting>
  <hyperlinks>
    <hyperlink ref="B54" r:id="rId1" display="http://www2.rio.rj.gov.br/sco/composicaosco.cfm?item=1PJ20100253A202104"/>
    <hyperlink ref="B59" r:id="rId2" display="http://www2.rio.rj.gov.br/sco/composicaosco.cfm?item=1PJ20100103%2F202104"/>
    <hyperlink ref="B115" r:id="rId3" display="http://www2.rio.rj.gov.br/sco/composicaosco.cfm?item=1RV04100200A202104"/>
    <hyperlink ref="B70" r:id="rId4" display="http://www2.rio.rj.gov.br/sco/composicaosco.cfm?item=1RV04100200A202104"/>
    <hyperlink ref="B239:B240" r:id="rId5" display="http://www2.rio.rj.gov.br/sco/composicaosco.cfm?item=1RV04100200A202104"/>
    <hyperlink ref="B242:B244" r:id="rId6" display="http://www2.rio.rj.gov.br/sco/composicaosco.cfm?item=1RV04100200A202104"/>
    <hyperlink ref="B232" r:id="rId7" display="http://www2.rio.rj.gov.br/sco/composicaosco.cfm?item=1TC04050050%2F202104"/>
    <hyperlink ref="B113" r:id="rId8" display="http://www2.rio.rj.gov.br/sco/composicaosco.cfm?item=1RV04100200A202104"/>
    <hyperlink ref="B175" r:id="rId9" display="http://www2.rio.rj.gov.br/sco/composicaosco.cfm?item=1RV04100200A202104"/>
    <hyperlink ref="B244" r:id="rId10" display="http://www2.rio.rj.gov.br/sco/composicaosco.cfm?item=1ET04050250B202104"/>
    <hyperlink ref="B253:B257" r:id="rId11" display="http://www2.rio.rj.gov.br/sco/composicaosco.cfm?item=1RV04100200A202104"/>
    <hyperlink ref="B78" r:id="rId12" display="http://www2.rio.rj.gov.br/sco/composicaosco.cfm?item=1RV04100200A202104"/>
  </hyperlink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N267"/>
  <sheetViews>
    <sheetView showGridLines="0" zoomScale="80" zoomScaleNormal="80" workbookViewId="0">
      <selection activeCell="G3" activeCellId="1" sqref="G27 G3"/>
    </sheetView>
  </sheetViews>
  <sheetFormatPr defaultRowHeight="15" x14ac:dyDescent="0.25"/>
  <cols>
    <col min="1" max="1" width="22.28515625" bestFit="1" customWidth="1"/>
    <col min="2" max="2" width="17.85546875" style="164" bestFit="1" customWidth="1"/>
    <col min="3" max="3" width="81.42578125" customWidth="1"/>
    <col min="4" max="4" width="8.7109375" bestFit="1" customWidth="1"/>
    <col min="5" max="5" width="18.7109375" style="157" bestFit="1" customWidth="1"/>
    <col min="6" max="6" width="15.28515625" style="157" bestFit="1" customWidth="1"/>
    <col min="7" max="7" width="14.85546875" style="157" bestFit="1" customWidth="1"/>
  </cols>
  <sheetData>
    <row r="1" spans="1:7" s="164" customFormat="1" ht="45" customHeight="1" x14ac:dyDescent="0.25">
      <c r="A1" s="183" t="s">
        <v>78092</v>
      </c>
      <c r="B1" s="183"/>
      <c r="C1" s="183"/>
      <c r="D1" s="183"/>
      <c r="E1" s="183"/>
      <c r="F1" s="183"/>
      <c r="G1" s="183"/>
    </row>
    <row r="2" spans="1:7" s="164" customFormat="1" x14ac:dyDescent="0.25">
      <c r="A2" s="184" t="s">
        <v>77801</v>
      </c>
      <c r="B2" s="185" t="s">
        <v>1</v>
      </c>
      <c r="C2" s="185" t="s">
        <v>77804</v>
      </c>
      <c r="D2" s="185" t="s">
        <v>3</v>
      </c>
      <c r="E2" s="185" t="s">
        <v>77805</v>
      </c>
      <c r="F2" s="185" t="s">
        <v>77996</v>
      </c>
      <c r="G2" s="185" t="s">
        <v>77997</v>
      </c>
    </row>
    <row r="3" spans="1:7" s="164" customFormat="1" x14ac:dyDescent="0.25">
      <c r="A3" s="184" t="s">
        <v>78090</v>
      </c>
      <c r="B3" s="185"/>
      <c r="C3" s="185"/>
      <c r="D3" s="185"/>
      <c r="E3" s="185"/>
      <c r="F3" s="185"/>
      <c r="G3" s="187">
        <f>SUM(G4:G26)</f>
        <v>797682.85269279883</v>
      </c>
    </row>
    <row r="4" spans="1:7" x14ac:dyDescent="0.25">
      <c r="A4" s="186" t="s">
        <v>19548</v>
      </c>
      <c r="B4" s="188" t="s">
        <v>77807</v>
      </c>
      <c r="C4" s="40" t="s">
        <v>19555</v>
      </c>
      <c r="D4" s="40" t="s">
        <v>19554</v>
      </c>
      <c r="E4" s="186">
        <f>SUMIF('CPU EMOP'!C:C,B4,'CPU EMOP'!K:K)+SUMIF('CPU SCO'!C:C,$B4,'CPU SCO'!J:J)</f>
        <v>16650.65488388333</v>
      </c>
      <c r="F4" s="186">
        <f>IFERROR(VLOOKUP(B4,'CPU EMOP'!C:G,5,0),VLOOKUP(B4,'CPU SCO'!C:G,5,0))</f>
        <v>15.69</v>
      </c>
      <c r="G4" s="186">
        <f t="shared" ref="G4:G26" si="0">E4*F4</f>
        <v>261248.77512812943</v>
      </c>
    </row>
    <row r="5" spans="1:7" x14ac:dyDescent="0.25">
      <c r="A5" s="186" t="s">
        <v>19548</v>
      </c>
      <c r="B5" s="188" t="s">
        <v>77840</v>
      </c>
      <c r="C5" s="40" t="s">
        <v>77479</v>
      </c>
      <c r="D5" s="40" t="s">
        <v>19554</v>
      </c>
      <c r="E5" s="186">
        <f>SUMIF('CPU EMOP'!C:C,B5,'CPU EMOP'!K:K)+SUMIF('CPU SCO'!C:C,$B5,'CPU SCO'!J:J)</f>
        <v>648.87700000000007</v>
      </c>
      <c r="F5" s="186">
        <f>IFERROR(VLOOKUP(B5,'CPU EMOP'!C:G,5,0),VLOOKUP(B5,'CPU SCO'!C:G,5,0))</f>
        <v>209.86</v>
      </c>
      <c r="G5" s="186">
        <f t="shared" si="0"/>
        <v>136173.32722000004</v>
      </c>
    </row>
    <row r="6" spans="1:7" x14ac:dyDescent="0.25">
      <c r="A6" s="186" t="s">
        <v>19548</v>
      </c>
      <c r="B6" s="188" t="s">
        <v>77827</v>
      </c>
      <c r="C6" s="40" t="s">
        <v>77456</v>
      </c>
      <c r="D6" s="40" t="s">
        <v>19554</v>
      </c>
      <c r="E6" s="186">
        <f>SUMIF('CPU EMOP'!C:C,B6,'CPU EMOP'!K:K)+SUMIF('CPU SCO'!C:C,$B6,'CPU SCO'!J:J)</f>
        <v>4032.5660655499996</v>
      </c>
      <c r="F6" s="186">
        <f>IFERROR(VLOOKUP(B6,'CPU EMOP'!C:G,5,0),VLOOKUP(B6,'CPU SCO'!C:G,5,0))</f>
        <v>21.77</v>
      </c>
      <c r="G6" s="186">
        <f t="shared" si="0"/>
        <v>87788.963247023494</v>
      </c>
    </row>
    <row r="7" spans="1:7" x14ac:dyDescent="0.25">
      <c r="A7" s="186" t="s">
        <v>19548</v>
      </c>
      <c r="B7" s="188" t="s">
        <v>77930</v>
      </c>
      <c r="C7" s="40" t="s">
        <v>77669</v>
      </c>
      <c r="D7" s="40" t="s">
        <v>19554</v>
      </c>
      <c r="E7" s="186">
        <f>SUMIF('CPU EMOP'!C:C,B7,'CPU EMOP'!K:K)+SUMIF('CPU SCO'!C:C,$B7,'CPU SCO'!J:J)</f>
        <v>3911.7068012399991</v>
      </c>
      <c r="F7" s="186">
        <f>IFERROR(VLOOKUP(B7,'CPU EMOP'!C:G,5,0),VLOOKUP(B7,'CPU SCO'!C:G,5,0))</f>
        <v>21.67</v>
      </c>
      <c r="G7" s="186">
        <f t="shared" si="0"/>
        <v>84766.686382870786</v>
      </c>
    </row>
    <row r="8" spans="1:7" x14ac:dyDescent="0.25">
      <c r="A8" s="186" t="s">
        <v>19548</v>
      </c>
      <c r="B8" s="188" t="s">
        <v>77828</v>
      </c>
      <c r="C8" s="40" t="s">
        <v>77457</v>
      </c>
      <c r="D8" s="40" t="s">
        <v>19554</v>
      </c>
      <c r="E8" s="186">
        <f>SUMIF('CPU EMOP'!C:C,B8,'CPU EMOP'!K:K)+SUMIF('CPU SCO'!C:C,$B8,'CPU SCO'!J:J)</f>
        <v>3475.4558025000015</v>
      </c>
      <c r="F8" s="186">
        <f>IFERROR(VLOOKUP(B8,'CPU EMOP'!C:G,5,0),VLOOKUP(B8,'CPU SCO'!C:G,5,0))</f>
        <v>21.67</v>
      </c>
      <c r="G8" s="186">
        <f t="shared" si="0"/>
        <v>75313.127240175032</v>
      </c>
    </row>
    <row r="9" spans="1:7" x14ac:dyDescent="0.25">
      <c r="A9" s="186" t="s">
        <v>19548</v>
      </c>
      <c r="B9" s="188" t="s">
        <v>77887</v>
      </c>
      <c r="C9" s="40" t="s">
        <v>77581</v>
      </c>
      <c r="D9" s="40" t="s">
        <v>19554</v>
      </c>
      <c r="E9" s="186">
        <f>SUMIF('CPU EMOP'!C:C,B9,'CPU EMOP'!K:K)+SUMIF('CPU SCO'!C:C,$B9,'CPU SCO'!J:J)</f>
        <v>1743.79</v>
      </c>
      <c r="F9" s="186">
        <f>IFERROR(VLOOKUP(B9,'CPU EMOP'!C:G,5,0),VLOOKUP(B9,'CPU SCO'!C:G,5,0))</f>
        <v>21.67</v>
      </c>
      <c r="G9" s="186">
        <f t="shared" si="0"/>
        <v>37787.929300000003</v>
      </c>
    </row>
    <row r="10" spans="1:7" x14ac:dyDescent="0.25">
      <c r="A10" s="186" t="s">
        <v>19548</v>
      </c>
      <c r="B10" s="188" t="s">
        <v>77869</v>
      </c>
      <c r="C10" s="40" t="s">
        <v>19553</v>
      </c>
      <c r="D10" s="40" t="s">
        <v>19554</v>
      </c>
      <c r="E10" s="186">
        <f>SUMIF('CPU EMOP'!C:C,B10,'CPU EMOP'!K:K)+SUMIF('CPU SCO'!C:C,$B10,'CPU SCO'!J:J)</f>
        <v>1456.4955959999995</v>
      </c>
      <c r="F10" s="186">
        <f>IFERROR(VLOOKUP(B10,'CPU EMOP'!C:G,5,0),VLOOKUP(B10,'CPU SCO'!C:G,5,0))</f>
        <v>23.32</v>
      </c>
      <c r="G10" s="186">
        <f t="shared" si="0"/>
        <v>33965.47729871999</v>
      </c>
    </row>
    <row r="11" spans="1:7" x14ac:dyDescent="0.25">
      <c r="A11" s="186" t="s">
        <v>19548</v>
      </c>
      <c r="B11" s="188" t="s">
        <v>77841</v>
      </c>
      <c r="C11" s="40" t="s">
        <v>77480</v>
      </c>
      <c r="D11" s="40" t="s">
        <v>19554</v>
      </c>
      <c r="E11" s="186">
        <f>SUMIF('CPU EMOP'!C:C,B11,'CPU EMOP'!K:K)+SUMIF('CPU SCO'!C:C,$B11,'CPU SCO'!J:J)</f>
        <v>358.93700000000001</v>
      </c>
      <c r="F11" s="186">
        <f>IFERROR(VLOOKUP(B11,'CPU EMOP'!C:G,5,0),VLOOKUP(B11,'CPU SCO'!C:G,5,0))</f>
        <v>38.880000000000003</v>
      </c>
      <c r="G11" s="186">
        <f t="shared" si="0"/>
        <v>13955.470560000002</v>
      </c>
    </row>
    <row r="12" spans="1:7" x14ac:dyDescent="0.25">
      <c r="A12" s="186" t="s">
        <v>19548</v>
      </c>
      <c r="B12" s="188" t="s">
        <v>77811</v>
      </c>
      <c r="C12" s="40" t="s">
        <v>77403</v>
      </c>
      <c r="D12" s="40" t="s">
        <v>19554</v>
      </c>
      <c r="E12" s="186">
        <f>SUMIF('CPU EMOP'!C:C,B12,'CPU EMOP'!K:K)+SUMIF('CPU SCO'!C:C,$B12,'CPU SCO'!J:J)</f>
        <v>584.4716975</v>
      </c>
      <c r="F12" s="186">
        <f>IFERROR(VLOOKUP(B12,'CPU EMOP'!C:G,5,0),VLOOKUP(B12,'CPU SCO'!C:G,5,0))</f>
        <v>23.32</v>
      </c>
      <c r="G12" s="186">
        <f t="shared" si="0"/>
        <v>13629.879985699999</v>
      </c>
    </row>
    <row r="13" spans="1:7" x14ac:dyDescent="0.25">
      <c r="A13" s="186" t="s">
        <v>19548</v>
      </c>
      <c r="B13" s="188" t="s">
        <v>77860</v>
      </c>
      <c r="C13" s="40" t="s">
        <v>77518</v>
      </c>
      <c r="D13" s="40" t="s">
        <v>19554</v>
      </c>
      <c r="E13" s="186">
        <f>SUMIF('CPU EMOP'!C:C,B13,'CPU EMOP'!K:K)+SUMIF('CPU SCO'!C:C,$B13,'CPU SCO'!J:J)</f>
        <v>621.27539999999976</v>
      </c>
      <c r="F13" s="186">
        <f>IFERROR(VLOOKUP(B13,'CPU EMOP'!C:G,5,0),VLOOKUP(B13,'CPU SCO'!C:G,5,0))</f>
        <v>21.67</v>
      </c>
      <c r="G13" s="186">
        <f t="shared" si="0"/>
        <v>13463.037917999996</v>
      </c>
    </row>
    <row r="14" spans="1:7" x14ac:dyDescent="0.25">
      <c r="A14" s="186" t="s">
        <v>19548</v>
      </c>
      <c r="B14" s="188" t="s">
        <v>77882</v>
      </c>
      <c r="C14" s="40" t="s">
        <v>77572</v>
      </c>
      <c r="D14" s="40" t="s">
        <v>19554</v>
      </c>
      <c r="E14" s="186">
        <f>SUMIF('CPU EMOP'!C:C,B14,'CPU EMOP'!K:K)+SUMIF('CPU SCO'!C:C,$B14,'CPU SCO'!J:J)</f>
        <v>593.84640000000002</v>
      </c>
      <c r="F14" s="186">
        <f>IFERROR(VLOOKUP(B14,'CPU EMOP'!C:G,5,0),VLOOKUP(B14,'CPU SCO'!C:G,5,0))</f>
        <v>21.67</v>
      </c>
      <c r="G14" s="186">
        <f t="shared" si="0"/>
        <v>12868.651488000001</v>
      </c>
    </row>
    <row r="15" spans="1:7" x14ac:dyDescent="0.25">
      <c r="A15" s="186" t="s">
        <v>19548</v>
      </c>
      <c r="B15" s="188" t="s">
        <v>77806</v>
      </c>
      <c r="C15" s="40" t="s">
        <v>77394</v>
      </c>
      <c r="D15" s="40" t="s">
        <v>19554</v>
      </c>
      <c r="E15" s="186">
        <f>SUMIF('CPU EMOP'!C:C,B15,'CPU EMOP'!K:K)+SUMIF('CPU SCO'!C:C,$B15,'CPU SCO'!J:J)</f>
        <v>527.40274499999998</v>
      </c>
      <c r="F15" s="186">
        <f>IFERROR(VLOOKUP(B15,'CPU EMOP'!C:G,5,0),VLOOKUP(B15,'CPU SCO'!C:G,5,0))</f>
        <v>23.32</v>
      </c>
      <c r="G15" s="186">
        <f t="shared" si="0"/>
        <v>12299.032013399999</v>
      </c>
    </row>
    <row r="16" spans="1:7" x14ac:dyDescent="0.25">
      <c r="A16" s="186" t="s">
        <v>19548</v>
      </c>
      <c r="B16" s="188" t="s">
        <v>77946</v>
      </c>
      <c r="C16" s="40" t="s">
        <v>77791</v>
      </c>
      <c r="D16" s="40" t="s">
        <v>19554</v>
      </c>
      <c r="E16" s="186">
        <f>SUMIF('CPU EMOP'!C:C,B16,'CPU EMOP'!K:K)+SUMIF('CPU SCO'!C:C,$B16,'CPU SCO'!J:J)</f>
        <v>203.35094300000003</v>
      </c>
      <c r="F16" s="186">
        <f>IFERROR(VLOOKUP(B16,'CPU EMOP'!C:G,5,0),VLOOKUP(B16,'CPU SCO'!C:G,5,0))</f>
        <v>21.77</v>
      </c>
      <c r="G16" s="186">
        <f t="shared" si="0"/>
        <v>4426.9500291100003</v>
      </c>
    </row>
    <row r="17" spans="1:7" x14ac:dyDescent="0.25">
      <c r="A17" s="186" t="s">
        <v>19548</v>
      </c>
      <c r="B17" s="188" t="s">
        <v>77848</v>
      </c>
      <c r="C17" s="40" t="s">
        <v>77497</v>
      </c>
      <c r="D17" s="40" t="s">
        <v>19554</v>
      </c>
      <c r="E17" s="186">
        <f>SUMIF('CPU EMOP'!C:C,B17,'CPU EMOP'!K:K)+SUMIF('CPU SCO'!C:C,$B17,'CPU SCO'!J:J)</f>
        <v>142.58472499999999</v>
      </c>
      <c r="F17" s="186">
        <f>IFERROR(VLOOKUP(B17,'CPU EMOP'!C:G,5,0),VLOOKUP(B17,'CPU SCO'!C:G,5,0))</f>
        <v>23.32</v>
      </c>
      <c r="G17" s="186">
        <f t="shared" si="0"/>
        <v>3325.0757869999998</v>
      </c>
    </row>
    <row r="18" spans="1:7" x14ac:dyDescent="0.25">
      <c r="A18" s="186" t="s">
        <v>19548</v>
      </c>
      <c r="B18" s="188" t="s">
        <v>77927</v>
      </c>
      <c r="C18" s="40" t="s">
        <v>77664</v>
      </c>
      <c r="D18" s="40" t="s">
        <v>19554</v>
      </c>
      <c r="E18" s="186">
        <f>SUMIF('CPU EMOP'!C:C,B18,'CPU EMOP'!K:K)+SUMIF('CPU SCO'!C:C,$B18,'CPU SCO'!J:J)</f>
        <v>104.46641099999999</v>
      </c>
      <c r="F18" s="186">
        <f>IFERROR(VLOOKUP(B18,'CPU EMOP'!C:G,5,0),VLOOKUP(B18,'CPU SCO'!C:G,5,0))</f>
        <v>21.67</v>
      </c>
      <c r="G18" s="186">
        <f t="shared" si="0"/>
        <v>2263.7871263699999</v>
      </c>
    </row>
    <row r="19" spans="1:7" x14ac:dyDescent="0.25">
      <c r="A19" s="186" t="s">
        <v>19548</v>
      </c>
      <c r="B19" s="188" t="s">
        <v>77829</v>
      </c>
      <c r="C19" s="40" t="s">
        <v>77458</v>
      </c>
      <c r="D19" s="40" t="s">
        <v>19554</v>
      </c>
      <c r="E19" s="186">
        <f>SUMIF('CPU EMOP'!C:C,B19,'CPU EMOP'!K:K)+SUMIF('CPU SCO'!C:C,$B19,'CPU SCO'!J:J)</f>
        <v>68.237500000000011</v>
      </c>
      <c r="F19" s="186">
        <f>IFERROR(VLOOKUP(B19,'CPU EMOP'!C:G,5,0),VLOOKUP(B19,'CPU SCO'!C:G,5,0))</f>
        <v>21.67</v>
      </c>
      <c r="G19" s="186">
        <f t="shared" si="0"/>
        <v>1478.7066250000003</v>
      </c>
    </row>
    <row r="20" spans="1:7" x14ac:dyDescent="0.25">
      <c r="A20" s="186" t="s">
        <v>78081</v>
      </c>
      <c r="B20" s="188">
        <v>802550</v>
      </c>
      <c r="C20" s="40" t="s">
        <v>78017</v>
      </c>
      <c r="D20" s="40" t="s">
        <v>314</v>
      </c>
      <c r="E20" s="186">
        <f>SUMIF('CPU EMOP'!C:C,B20,'CPU EMOP'!K:K)+SUMIF('CPU SCO'!C:C,$B20,'CPU SCO'!J:J)</f>
        <v>24</v>
      </c>
      <c r="F20" s="186">
        <f>IFERROR(VLOOKUP(B20,'CPU EMOP'!C:G,5,0),VLOOKUP(B20,'CPU SCO'!C:G,5,0))</f>
        <v>38.21</v>
      </c>
      <c r="G20" s="186">
        <f t="shared" si="0"/>
        <v>917.04</v>
      </c>
    </row>
    <row r="21" spans="1:7" x14ac:dyDescent="0.25">
      <c r="A21" s="186" t="s">
        <v>19548</v>
      </c>
      <c r="B21" s="188" t="s">
        <v>77847</v>
      </c>
      <c r="C21" s="40" t="s">
        <v>77496</v>
      </c>
      <c r="D21" s="40" t="s">
        <v>19554</v>
      </c>
      <c r="E21" s="186">
        <f>SUMIF('CPU EMOP'!C:C,B21,'CPU EMOP'!K:K)+SUMIF('CPU SCO'!C:C,$B21,'CPU SCO'!J:J)</f>
        <v>54.698356000000004</v>
      </c>
      <c r="F21" s="186">
        <f>IFERROR(VLOOKUP(B21,'CPU EMOP'!C:G,5,0),VLOOKUP(B21,'CPU SCO'!C:G,5,0))</f>
        <v>16.52</v>
      </c>
      <c r="G21" s="186">
        <f t="shared" si="0"/>
        <v>903.61684112</v>
      </c>
    </row>
    <row r="22" spans="1:7" x14ac:dyDescent="0.25">
      <c r="A22" s="186" t="s">
        <v>19548</v>
      </c>
      <c r="B22" s="188" t="s">
        <v>77849</v>
      </c>
      <c r="C22" s="40" t="s">
        <v>77498</v>
      </c>
      <c r="D22" s="40" t="s">
        <v>19554</v>
      </c>
      <c r="E22" s="186">
        <f>SUMIF('CPU EMOP'!C:C,B22,'CPU EMOP'!K:K)+SUMIF('CPU SCO'!C:C,$B22,'CPU SCO'!J:J)</f>
        <v>11.363887</v>
      </c>
      <c r="F22" s="186">
        <f>IFERROR(VLOOKUP(B22,'CPU EMOP'!C:G,5,0),VLOOKUP(B22,'CPU SCO'!C:G,5,0))</f>
        <v>29.98</v>
      </c>
      <c r="G22" s="186">
        <f t="shared" si="0"/>
        <v>340.68933226000001</v>
      </c>
    </row>
    <row r="23" spans="1:7" x14ac:dyDescent="0.25">
      <c r="A23" s="186" t="s">
        <v>19548</v>
      </c>
      <c r="B23" s="188" t="s">
        <v>77846</v>
      </c>
      <c r="C23" s="40" t="s">
        <v>77495</v>
      </c>
      <c r="D23" s="40" t="s">
        <v>19554</v>
      </c>
      <c r="E23" s="186">
        <f>SUMIF('CPU EMOP'!C:C,B23,'CPU EMOP'!K:K)+SUMIF('CPU SCO'!C:C,$B23,'CPU SCO'!J:J)</f>
        <v>9.1644250000000014</v>
      </c>
      <c r="F23" s="186">
        <f>IFERROR(VLOOKUP(B23,'CPU EMOP'!C:G,5,0),VLOOKUP(B23,'CPU SCO'!C:G,5,0))</f>
        <v>23.32</v>
      </c>
      <c r="G23" s="186">
        <f t="shared" si="0"/>
        <v>213.71439100000003</v>
      </c>
    </row>
    <row r="24" spans="1:7" x14ac:dyDescent="0.25">
      <c r="A24" s="186" t="s">
        <v>19548</v>
      </c>
      <c r="B24" s="188" t="s">
        <v>77929</v>
      </c>
      <c r="C24" s="40" t="s">
        <v>77668</v>
      </c>
      <c r="D24" s="40" t="s">
        <v>19554</v>
      </c>
      <c r="E24" s="186">
        <f>SUMIF('CPU EMOP'!C:C,B24,'CPU EMOP'!K:K)+SUMIF('CPU SCO'!C:C,$B24,'CPU SCO'!J:J)</f>
        <v>8.8762309999999989</v>
      </c>
      <c r="F24" s="186">
        <f>IFERROR(VLOOKUP(B24,'CPU EMOP'!C:G,5,0),VLOOKUP(B24,'CPU SCO'!C:G,5,0))</f>
        <v>23.32</v>
      </c>
      <c r="G24" s="186">
        <f t="shared" si="0"/>
        <v>206.99370691999997</v>
      </c>
    </row>
    <row r="25" spans="1:7" x14ac:dyDescent="0.25">
      <c r="A25" s="186" t="s">
        <v>78081</v>
      </c>
      <c r="B25" s="188">
        <v>903074</v>
      </c>
      <c r="C25" s="40" t="s">
        <v>78054</v>
      </c>
      <c r="D25" s="40" t="s">
        <v>314</v>
      </c>
      <c r="E25" s="186">
        <f>SUMIF('CPU EMOP'!C:C,B25,'CPU EMOP'!K:K)+SUMIF('CPU SCO'!C:C,$B25,'CPU SCO'!J:J)</f>
        <v>9</v>
      </c>
      <c r="F25" s="186">
        <f>IFERROR(VLOOKUP(B25,'CPU EMOP'!C:G,5,0),VLOOKUP(B25,'CPU SCO'!C:G,5,0))</f>
        <v>21.77</v>
      </c>
      <c r="G25" s="186">
        <f t="shared" si="0"/>
        <v>195.93</v>
      </c>
    </row>
    <row r="26" spans="1:7" x14ac:dyDescent="0.25">
      <c r="A26" s="186" t="s">
        <v>19548</v>
      </c>
      <c r="B26" s="188" t="s">
        <v>77863</v>
      </c>
      <c r="C26" s="40" t="s">
        <v>77529</v>
      </c>
      <c r="D26" s="40" t="s">
        <v>19554</v>
      </c>
      <c r="E26" s="186">
        <f>SUMIF('CPU EMOP'!C:C,B26,'CPU EMOP'!K:K)+SUMIF('CPU SCO'!C:C,$B26,'CPU SCO'!J:J)</f>
        <v>6.9215999999999998</v>
      </c>
      <c r="F26" s="186">
        <f>IFERROR(VLOOKUP(B26,'CPU EMOP'!C:G,5,0),VLOOKUP(B26,'CPU SCO'!C:G,5,0))</f>
        <v>21.67</v>
      </c>
      <c r="G26" s="186">
        <f t="shared" si="0"/>
        <v>149.991072</v>
      </c>
    </row>
    <row r="27" spans="1:7" x14ac:dyDescent="0.25">
      <c r="A27" s="187" t="s">
        <v>78091</v>
      </c>
      <c r="B27" s="187"/>
      <c r="C27" s="187"/>
      <c r="D27" s="187"/>
      <c r="E27" s="187"/>
      <c r="F27" s="187"/>
      <c r="G27" s="187">
        <f>SUM(G28:G267)</f>
        <v>1417251.7555728809</v>
      </c>
    </row>
    <row r="28" spans="1:7" x14ac:dyDescent="0.25">
      <c r="A28" s="186" t="s">
        <v>19558</v>
      </c>
      <c r="B28" s="188" t="s">
        <v>77982</v>
      </c>
      <c r="C28" s="40" t="s">
        <v>77764</v>
      </c>
      <c r="D28" s="40" t="s">
        <v>19560</v>
      </c>
      <c r="E28" s="186">
        <f>SUMIF('CPU EMOP'!C:C,B28,'CPU EMOP'!K:K)+SUMIF('CPU SCO'!C:C,$B28,'CPU SCO'!J:J)</f>
        <v>2.7569999999999997</v>
      </c>
      <c r="F28" s="186">
        <f>IFERROR(VLOOKUP(B28,'CPU EMOP'!C:G,5,0),VLOOKUP(B28,'CPU SCO'!C:G,5,0))</f>
        <v>114645</v>
      </c>
      <c r="G28" s="186">
        <f t="shared" ref="G28:G59" si="1">E28*F28</f>
        <v>316076.26499999996</v>
      </c>
    </row>
    <row r="29" spans="1:7" x14ac:dyDescent="0.25">
      <c r="A29" s="186" t="s">
        <v>19558</v>
      </c>
      <c r="B29" s="188" t="s">
        <v>77845</v>
      </c>
      <c r="C29" s="40" t="s">
        <v>77492</v>
      </c>
      <c r="D29" s="40" t="s">
        <v>19584</v>
      </c>
      <c r="E29" s="186">
        <f>SUMIF('CPU EMOP'!C:C,B29,'CPU EMOP'!K:K)+SUMIF('CPU SCO'!C:C,$B29,'CPU SCO'!J:J)</f>
        <v>150</v>
      </c>
      <c r="F29" s="186">
        <f>IFERROR(VLOOKUP(B29,'CPU EMOP'!C:G,5,0),VLOOKUP(B29,'CPU SCO'!C:G,5,0))</f>
        <v>560.64</v>
      </c>
      <c r="G29" s="186">
        <f t="shared" si="1"/>
        <v>84096</v>
      </c>
    </row>
    <row r="30" spans="1:7" x14ac:dyDescent="0.25">
      <c r="A30" s="40" t="s">
        <v>19558</v>
      </c>
      <c r="B30" s="189" t="s">
        <v>78004</v>
      </c>
      <c r="C30" s="40" t="s">
        <v>78003</v>
      </c>
      <c r="D30" s="40" t="s">
        <v>19562</v>
      </c>
      <c r="E30" s="186">
        <f>SUMIF('CPU EMOP'!C:C,B30,'CPU EMOP'!K:K)+SUMIF('CPU SCO'!C:C,$B30,'CPU SCO'!J:J)</f>
        <v>715.31249999999977</v>
      </c>
      <c r="F30" s="186">
        <f>IFERROR(VLOOKUP(B30,'CPU EMOP'!C:G,5,0),VLOOKUP(B30,'CPU SCO'!C:G,5,0))</f>
        <v>105.05</v>
      </c>
      <c r="G30" s="186">
        <f t="shared" si="1"/>
        <v>75143.578124999971</v>
      </c>
    </row>
    <row r="31" spans="1:7" x14ac:dyDescent="0.25">
      <c r="A31" s="186" t="s">
        <v>19558</v>
      </c>
      <c r="B31" s="188" t="s">
        <v>77947</v>
      </c>
      <c r="C31" s="40" t="s">
        <v>77689</v>
      </c>
      <c r="D31" s="40" t="s">
        <v>19574</v>
      </c>
      <c r="E31" s="186">
        <f>SUMIF('CPU EMOP'!C:C,B31,'CPU EMOP'!K:K)+SUMIF('CPU SCO'!C:C,$B31,'CPU SCO'!J:J)</f>
        <v>633.40700000000004</v>
      </c>
      <c r="F31" s="186">
        <f>IFERROR(VLOOKUP(B31,'CPU EMOP'!C:G,5,0),VLOOKUP(B31,'CPU SCO'!C:G,5,0))</f>
        <v>90.13</v>
      </c>
      <c r="G31" s="186">
        <f t="shared" si="1"/>
        <v>57088.972910000004</v>
      </c>
    </row>
    <row r="32" spans="1:7" x14ac:dyDescent="0.25">
      <c r="A32" s="186" t="s">
        <v>19558</v>
      </c>
      <c r="B32" s="188" t="s">
        <v>77949</v>
      </c>
      <c r="C32" s="40" t="s">
        <v>77695</v>
      </c>
      <c r="D32" s="40" t="s">
        <v>19574</v>
      </c>
      <c r="E32" s="186">
        <f>SUMIF('CPU EMOP'!C:C,B32,'CPU EMOP'!K:K)+SUMIF('CPU SCO'!C:C,$B32,'CPU SCO'!J:J)</f>
        <v>308.82011399999999</v>
      </c>
      <c r="F32" s="186">
        <f>IFERROR(VLOOKUP(B32,'CPU EMOP'!C:G,5,0),VLOOKUP(B32,'CPU SCO'!C:G,5,0))</f>
        <v>171.39</v>
      </c>
      <c r="G32" s="186">
        <f t="shared" si="1"/>
        <v>52928.679338459995</v>
      </c>
    </row>
    <row r="33" spans="1:7" x14ac:dyDescent="0.25">
      <c r="A33" s="186" t="s">
        <v>19558</v>
      </c>
      <c r="B33" s="188" t="s">
        <v>77814</v>
      </c>
      <c r="C33" s="40" t="s">
        <v>77410</v>
      </c>
      <c r="D33" s="40" t="s">
        <v>19574</v>
      </c>
      <c r="E33" s="186">
        <f>SUMIF('CPU EMOP'!C:C,B33,'CPU EMOP'!K:K)+SUMIF('CPU SCO'!C:C,$B33,'CPU SCO'!J:J)</f>
        <v>1848.88212</v>
      </c>
      <c r="F33" s="186">
        <f>IFERROR(VLOOKUP(B33,'CPU EMOP'!C:G,5,0),VLOOKUP(B33,'CPU SCO'!C:G,5,0))</f>
        <v>28.5</v>
      </c>
      <c r="G33" s="186">
        <f t="shared" si="1"/>
        <v>52693.140419999996</v>
      </c>
    </row>
    <row r="34" spans="1:7" x14ac:dyDescent="0.25">
      <c r="A34" s="186" t="s">
        <v>78080</v>
      </c>
      <c r="B34" s="188" t="s">
        <v>78047</v>
      </c>
      <c r="C34" s="40" t="s">
        <v>78048</v>
      </c>
      <c r="D34" s="40" t="s">
        <v>84</v>
      </c>
      <c r="E34" s="186">
        <f>SUMIF('CPU EMOP'!C:C,B34,'CPU EMOP'!K:K)+SUMIF('CPU SCO'!C:C,$B34,'CPU SCO'!J:J)</f>
        <v>439.83</v>
      </c>
      <c r="F34" s="186">
        <f>IFERROR(VLOOKUP(B34,'CPU EMOP'!C:G,5,0),VLOOKUP(B34,'CPU SCO'!C:G,5,0))</f>
        <v>109.25</v>
      </c>
      <c r="G34" s="186">
        <f t="shared" si="1"/>
        <v>48051.427499999998</v>
      </c>
    </row>
    <row r="35" spans="1:7" x14ac:dyDescent="0.25">
      <c r="A35" s="186" t="s">
        <v>19558</v>
      </c>
      <c r="B35" s="188" t="s">
        <v>77876</v>
      </c>
      <c r="C35" s="40" t="s">
        <v>77560</v>
      </c>
      <c r="D35" s="40" t="s">
        <v>19571</v>
      </c>
      <c r="E35" s="186">
        <f>SUMIF('CPU EMOP'!C:C,B35,'CPU EMOP'!K:K)+SUMIF('CPU SCO'!C:C,$B35,'CPU SCO'!J:J)</f>
        <v>166.14350000000002</v>
      </c>
      <c r="F35" s="186">
        <f>IFERROR(VLOOKUP(B35,'CPU EMOP'!C:G,5,0),VLOOKUP(B35,'CPU SCO'!C:G,5,0))</f>
        <v>288.53129999999999</v>
      </c>
      <c r="G35" s="186">
        <f t="shared" si="1"/>
        <v>47937.600041550002</v>
      </c>
    </row>
    <row r="36" spans="1:7" x14ac:dyDescent="0.25">
      <c r="A36" s="186" t="s">
        <v>19558</v>
      </c>
      <c r="B36" s="188" t="s">
        <v>77815</v>
      </c>
      <c r="C36" s="40" t="s">
        <v>77413</v>
      </c>
      <c r="D36" s="40" t="s">
        <v>19562</v>
      </c>
      <c r="E36" s="186">
        <f>SUMIF('CPU EMOP'!C:C,B36,'CPU EMOP'!K:K)+SUMIF('CPU SCO'!C:C,$B36,'CPU SCO'!J:J)</f>
        <v>79.586999999999989</v>
      </c>
      <c r="F36" s="186">
        <f>IFERROR(VLOOKUP(B36,'CPU EMOP'!C:G,5,0),VLOOKUP(B36,'CPU SCO'!C:G,5,0))</f>
        <v>353</v>
      </c>
      <c r="G36" s="186">
        <f t="shared" si="1"/>
        <v>28094.210999999996</v>
      </c>
    </row>
    <row r="37" spans="1:7" x14ac:dyDescent="0.25">
      <c r="A37" s="186" t="s">
        <v>19558</v>
      </c>
      <c r="B37" s="188" t="s">
        <v>77987</v>
      </c>
      <c r="C37" s="40" t="s">
        <v>77780</v>
      </c>
      <c r="D37" s="40" t="s">
        <v>19574</v>
      </c>
      <c r="E37" s="186">
        <f>SUMIF('CPU EMOP'!C:C,B37,'CPU EMOP'!K:K)+SUMIF('CPU SCO'!C:C,$B37,'CPU SCO'!J:J)</f>
        <v>6147.3095000000021</v>
      </c>
      <c r="F37" s="186">
        <f>IFERROR(VLOOKUP(B37,'CPU EMOP'!C:G,5,0),VLOOKUP(B37,'CPU SCO'!C:G,5,0))</f>
        <v>4.3887999999999998</v>
      </c>
      <c r="G37" s="186">
        <f t="shared" si="1"/>
        <v>26979.311933600009</v>
      </c>
    </row>
    <row r="38" spans="1:7" x14ac:dyDescent="0.25">
      <c r="A38" s="186" t="s">
        <v>19558</v>
      </c>
      <c r="B38" s="188" t="s">
        <v>77988</v>
      </c>
      <c r="C38" s="40" t="s">
        <v>77781</v>
      </c>
      <c r="D38" s="40" t="s">
        <v>19574</v>
      </c>
      <c r="E38" s="186">
        <f>SUMIF('CPU EMOP'!C:C,B38,'CPU EMOP'!K:K)+SUMIF('CPU SCO'!C:C,$B38,'CPU SCO'!J:J)</f>
        <v>6147.3095000000021</v>
      </c>
      <c r="F38" s="186">
        <f>IFERROR(VLOOKUP(B38,'CPU EMOP'!C:G,5,0),VLOOKUP(B38,'CPU SCO'!C:G,5,0))</f>
        <v>4.3061999999999996</v>
      </c>
      <c r="G38" s="186">
        <f t="shared" si="1"/>
        <v>26471.544168900007</v>
      </c>
    </row>
    <row r="39" spans="1:7" x14ac:dyDescent="0.25">
      <c r="A39" s="186" t="s">
        <v>19558</v>
      </c>
      <c r="B39" s="188" t="s">
        <v>77989</v>
      </c>
      <c r="C39" s="40" t="s">
        <v>77782</v>
      </c>
      <c r="D39" s="40" t="s">
        <v>19574</v>
      </c>
      <c r="E39" s="186">
        <f>SUMIF('CPU EMOP'!C:C,B39,'CPU EMOP'!K:K)+SUMIF('CPU SCO'!C:C,$B39,'CPU SCO'!J:J)</f>
        <v>6147.3095000000021</v>
      </c>
      <c r="F39" s="186">
        <f>IFERROR(VLOOKUP(B39,'CPU EMOP'!C:G,5,0),VLOOKUP(B39,'CPU SCO'!C:G,5,0))</f>
        <v>4.032</v>
      </c>
      <c r="G39" s="186">
        <f t="shared" si="1"/>
        <v>24785.951904000009</v>
      </c>
    </row>
    <row r="40" spans="1:7" x14ac:dyDescent="0.25">
      <c r="A40" s="186" t="s">
        <v>19558</v>
      </c>
      <c r="B40" s="188" t="s">
        <v>77981</v>
      </c>
      <c r="C40" s="40" t="s">
        <v>77760</v>
      </c>
      <c r="D40" s="40" t="s">
        <v>19560</v>
      </c>
      <c r="E40" s="186">
        <f>SUMIF('CPU EMOP'!C:C,B40,'CPU EMOP'!K:K)+SUMIF('CPU SCO'!C:C,$B40,'CPU SCO'!J:J)</f>
        <v>37566.921300000002</v>
      </c>
      <c r="F40" s="186">
        <f>IFERROR(VLOOKUP(B40,'CPU EMOP'!C:G,5,0),VLOOKUP(B40,'CPU SCO'!C:G,5,0))</f>
        <v>0.63</v>
      </c>
      <c r="G40" s="186">
        <f t="shared" si="1"/>
        <v>23667.160419</v>
      </c>
    </row>
    <row r="41" spans="1:7" x14ac:dyDescent="0.25">
      <c r="A41" s="40" t="s">
        <v>19558</v>
      </c>
      <c r="B41" s="189" t="s">
        <v>78001</v>
      </c>
      <c r="C41" s="40" t="s">
        <v>77999</v>
      </c>
      <c r="D41" s="40" t="s">
        <v>19562</v>
      </c>
      <c r="E41" s="186">
        <f>SUMIF('CPU EMOP'!C:C,B41,'CPU EMOP'!K:K)+SUMIF('CPU SCO'!C:C,$B41,'CPU SCO'!J:J)</f>
        <v>501.51716999999996</v>
      </c>
      <c r="F41" s="186">
        <f>IFERROR(VLOOKUP(B41,'CPU EMOP'!C:G,5,0),VLOOKUP(B41,'CPU SCO'!C:G,5,0))</f>
        <v>39.9</v>
      </c>
      <c r="G41" s="186">
        <f t="shared" si="1"/>
        <v>20010.535082999999</v>
      </c>
    </row>
    <row r="42" spans="1:7" x14ac:dyDescent="0.25">
      <c r="A42" s="186" t="s">
        <v>78080</v>
      </c>
      <c r="B42" s="188" t="s">
        <v>55543</v>
      </c>
      <c r="C42" s="40" t="s">
        <v>77511</v>
      </c>
      <c r="D42" s="40" t="s">
        <v>19571</v>
      </c>
      <c r="E42" s="186">
        <f>SUMIF('CPU EMOP'!C:C,B42,'CPU EMOP'!K:K)+SUMIF('CPU SCO'!C:C,$B42,'CPU SCO'!J:J)</f>
        <v>48.035685599999994</v>
      </c>
      <c r="F42" s="186">
        <f>IFERROR(VLOOKUP(B42,'CPU EMOP'!C:G,5,0),VLOOKUP(B42,'CPU SCO'!C:G,5,0))</f>
        <v>416.52809999999999</v>
      </c>
      <c r="G42" s="186">
        <f t="shared" si="1"/>
        <v>20008.212855165359</v>
      </c>
    </row>
    <row r="43" spans="1:7" x14ac:dyDescent="0.25">
      <c r="A43" s="186" t="s">
        <v>19558</v>
      </c>
      <c r="B43" s="188" t="s">
        <v>77978</v>
      </c>
      <c r="C43" s="40" t="s">
        <v>77751</v>
      </c>
      <c r="D43" s="40" t="s">
        <v>19560</v>
      </c>
      <c r="E43" s="186">
        <f>SUMIF('CPU EMOP'!C:C,B43,'CPU EMOP'!K:K)+SUMIF('CPU SCO'!C:C,$B43,'CPU SCO'!J:J)</f>
        <v>49</v>
      </c>
      <c r="F43" s="186">
        <f>IFERROR(VLOOKUP(B43,'CPU EMOP'!C:G,5,0),VLOOKUP(B43,'CPU SCO'!C:G,5,0))</f>
        <v>401.6</v>
      </c>
      <c r="G43" s="186">
        <f t="shared" si="1"/>
        <v>19678.400000000001</v>
      </c>
    </row>
    <row r="44" spans="1:7" x14ac:dyDescent="0.25">
      <c r="A44" s="186" t="s">
        <v>78080</v>
      </c>
      <c r="B44" s="188" t="s">
        <v>58810</v>
      </c>
      <c r="C44" s="40" t="s">
        <v>77512</v>
      </c>
      <c r="D44" s="40" t="s">
        <v>19562</v>
      </c>
      <c r="E44" s="186">
        <f>SUMIF('CPU EMOP'!C:C,B44,'CPU EMOP'!K:K)+SUMIF('CPU SCO'!C:C,$B44,'CPU SCO'!J:J)</f>
        <v>3352.4692999999997</v>
      </c>
      <c r="F44" s="186">
        <f>IFERROR(VLOOKUP(B44,'CPU EMOP'!C:G,5,0),VLOOKUP(B44,'CPU SCO'!C:G,5,0))</f>
        <v>5.6862000000000004</v>
      </c>
      <c r="G44" s="186">
        <f t="shared" si="1"/>
        <v>19062.810933659999</v>
      </c>
    </row>
    <row r="45" spans="1:7" x14ac:dyDescent="0.25">
      <c r="A45" s="186" t="s">
        <v>19558</v>
      </c>
      <c r="B45" s="188" t="s">
        <v>77810</v>
      </c>
      <c r="C45" s="40" t="s">
        <v>77400</v>
      </c>
      <c r="D45" s="40" t="s">
        <v>19562</v>
      </c>
      <c r="E45" s="186">
        <f>SUMIF('CPU EMOP'!C:C,B45,'CPU EMOP'!K:K)+SUMIF('CPU SCO'!C:C,$B45,'CPU SCO'!J:J)</f>
        <v>70.180000000000007</v>
      </c>
      <c r="F45" s="186">
        <f>IFERROR(VLOOKUP(B45,'CPU EMOP'!C:G,5,0),VLOOKUP(B45,'CPU SCO'!C:G,5,0))</f>
        <v>254.7</v>
      </c>
      <c r="G45" s="186">
        <f t="shared" si="1"/>
        <v>17874.846000000001</v>
      </c>
    </row>
    <row r="46" spans="1:7" x14ac:dyDescent="0.25">
      <c r="A46" s="186" t="s">
        <v>19558</v>
      </c>
      <c r="B46" s="188" t="s">
        <v>77844</v>
      </c>
      <c r="C46" s="40" t="s">
        <v>77489</v>
      </c>
      <c r="D46" s="40" t="s">
        <v>19584</v>
      </c>
      <c r="E46" s="186">
        <f>SUMIF('CPU EMOP'!C:C,B46,'CPU EMOP'!K:K)+SUMIF('CPU SCO'!C:C,$B46,'CPU SCO'!J:J)</f>
        <v>1032</v>
      </c>
      <c r="F46" s="186">
        <f>IFERROR(VLOOKUP(B46,'CPU EMOP'!C:G,5,0),VLOOKUP(B46,'CPU SCO'!C:G,5,0))</f>
        <v>16.565000000000001</v>
      </c>
      <c r="G46" s="186">
        <f t="shared" si="1"/>
        <v>17095.080000000002</v>
      </c>
    </row>
    <row r="47" spans="1:7" x14ac:dyDescent="0.25">
      <c r="A47" s="186" t="s">
        <v>19558</v>
      </c>
      <c r="B47" s="188" t="s">
        <v>77868</v>
      </c>
      <c r="C47" s="40" t="s">
        <v>77537</v>
      </c>
      <c r="D47" s="40" t="s">
        <v>19574</v>
      </c>
      <c r="E47" s="186">
        <f>SUMIF('CPU EMOP'!C:C,B47,'CPU EMOP'!K:K)+SUMIF('CPU SCO'!C:C,$B47,'CPU SCO'!J:J)</f>
        <v>673.69668000000001</v>
      </c>
      <c r="F47" s="186">
        <f>IFERROR(VLOOKUP(B47,'CPU EMOP'!C:G,5,0),VLOOKUP(B47,'CPU SCO'!C:G,5,0))</f>
        <v>24.26</v>
      </c>
      <c r="G47" s="186">
        <f t="shared" si="1"/>
        <v>16343.881456800002</v>
      </c>
    </row>
    <row r="48" spans="1:7" x14ac:dyDescent="0.25">
      <c r="A48" s="186" t="s">
        <v>78080</v>
      </c>
      <c r="B48" s="188" t="s">
        <v>55571</v>
      </c>
      <c r="C48" s="40" t="s">
        <v>77515</v>
      </c>
      <c r="D48" s="40" t="s">
        <v>19571</v>
      </c>
      <c r="E48" s="186">
        <f>SUMIF('CPU EMOP'!C:C,B48,'CPU EMOP'!K:K)+SUMIF('CPU SCO'!C:C,$B48,'CPU SCO'!J:J)</f>
        <v>60.544341000000003</v>
      </c>
      <c r="F48" s="186">
        <f>IFERROR(VLOOKUP(B48,'CPU EMOP'!C:G,5,0),VLOOKUP(B48,'CPU SCO'!C:G,5,0))</f>
        <v>269.48809999999997</v>
      </c>
      <c r="G48" s="186">
        <f t="shared" si="1"/>
        <v>16315.979421842099</v>
      </c>
    </row>
    <row r="49" spans="1:7" x14ac:dyDescent="0.25">
      <c r="A49" s="186" t="s">
        <v>19558</v>
      </c>
      <c r="B49" s="188" t="s">
        <v>77889</v>
      </c>
      <c r="C49" s="40" t="s">
        <v>77584</v>
      </c>
      <c r="D49" s="40" t="s">
        <v>19584</v>
      </c>
      <c r="E49" s="186">
        <f>SUMIF('CPU EMOP'!C:C,B49,'CPU EMOP'!K:K)+SUMIF('CPU SCO'!C:C,$B49,'CPU SCO'!J:J)</f>
        <v>9400</v>
      </c>
      <c r="F49" s="186">
        <f>IFERROR(VLOOKUP(B49,'CPU EMOP'!C:G,5,0),VLOOKUP(B49,'CPU SCO'!C:G,5,0))</f>
        <v>1.6717</v>
      </c>
      <c r="G49" s="186">
        <f t="shared" si="1"/>
        <v>15713.98</v>
      </c>
    </row>
    <row r="50" spans="1:7" x14ac:dyDescent="0.25">
      <c r="A50" s="186" t="s">
        <v>19558</v>
      </c>
      <c r="B50" s="188" t="s">
        <v>77907</v>
      </c>
      <c r="C50" s="40" t="s">
        <v>77614</v>
      </c>
      <c r="D50" s="40" t="s">
        <v>19560</v>
      </c>
      <c r="E50" s="186">
        <f>SUMIF('CPU EMOP'!C:C,B50,'CPU EMOP'!K:K)+SUMIF('CPU SCO'!C:C,$B50,'CPU SCO'!J:J)</f>
        <v>269</v>
      </c>
      <c r="F50" s="186">
        <f>IFERROR(VLOOKUP(B50,'CPU EMOP'!C:G,5,0),VLOOKUP(B50,'CPU SCO'!C:G,5,0))</f>
        <v>57.37</v>
      </c>
      <c r="G50" s="186">
        <f t="shared" si="1"/>
        <v>15432.529999999999</v>
      </c>
    </row>
    <row r="51" spans="1:7" x14ac:dyDescent="0.25">
      <c r="A51" s="186" t="s">
        <v>19558</v>
      </c>
      <c r="B51" s="188" t="s">
        <v>77977</v>
      </c>
      <c r="C51" s="40" t="s">
        <v>77748</v>
      </c>
      <c r="D51" s="40" t="s">
        <v>19560</v>
      </c>
      <c r="E51" s="186">
        <f>SUMIF('CPU EMOP'!C:C,B51,'CPU EMOP'!K:K)+SUMIF('CPU SCO'!C:C,$B51,'CPU SCO'!J:J)</f>
        <v>5</v>
      </c>
      <c r="F51" s="186">
        <f>IFERROR(VLOOKUP(B51,'CPU EMOP'!C:G,5,0),VLOOKUP(B51,'CPU SCO'!C:G,5,0))</f>
        <v>2993.32</v>
      </c>
      <c r="G51" s="186">
        <f t="shared" si="1"/>
        <v>14966.6</v>
      </c>
    </row>
    <row r="52" spans="1:7" x14ac:dyDescent="0.25">
      <c r="A52" s="186" t="s">
        <v>78080</v>
      </c>
      <c r="B52" s="188" t="s">
        <v>78041</v>
      </c>
      <c r="C52" s="40" t="s">
        <v>78042</v>
      </c>
      <c r="D52" s="40" t="s">
        <v>23</v>
      </c>
      <c r="E52" s="186">
        <f>SUMIF('CPU EMOP'!C:C,B52,'CPU EMOP'!K:K)+SUMIF('CPU SCO'!C:C,$B52,'CPU SCO'!J:J)</f>
        <v>74.771100000000004</v>
      </c>
      <c r="F52" s="186">
        <f>IFERROR(VLOOKUP(B52,'CPU EMOP'!C:G,5,0),VLOOKUP(B52,'CPU SCO'!C:G,5,0))</f>
        <v>187.85</v>
      </c>
      <c r="G52" s="186">
        <f t="shared" si="1"/>
        <v>14045.751135</v>
      </c>
    </row>
    <row r="53" spans="1:7" x14ac:dyDescent="0.25">
      <c r="A53" s="186" t="s">
        <v>78080</v>
      </c>
      <c r="B53" s="188" t="s">
        <v>55533</v>
      </c>
      <c r="C53" s="40" t="s">
        <v>77526</v>
      </c>
      <c r="D53" s="40" t="s">
        <v>19571</v>
      </c>
      <c r="E53" s="186">
        <f>SUMIF('CPU EMOP'!C:C,B53,'CPU EMOP'!K:K)+SUMIF('CPU SCO'!C:C,$B53,'CPU SCO'!J:J)</f>
        <v>37.213589999999996</v>
      </c>
      <c r="F53" s="186">
        <f>IFERROR(VLOOKUP(B53,'CPU EMOP'!C:G,5,0),VLOOKUP(B53,'CPU SCO'!C:G,5,0))</f>
        <v>346.58499999999998</v>
      </c>
      <c r="G53" s="186">
        <f t="shared" si="1"/>
        <v>12897.672090149998</v>
      </c>
    </row>
    <row r="54" spans="1:7" x14ac:dyDescent="0.25">
      <c r="A54" s="186" t="s">
        <v>78080</v>
      </c>
      <c r="B54" s="189" t="s">
        <v>73029</v>
      </c>
      <c r="C54" s="40" t="s">
        <v>19572</v>
      </c>
      <c r="D54" s="40" t="s">
        <v>19562</v>
      </c>
      <c r="E54" s="186">
        <f>SUMIF('CPU EMOP'!C:C,B54,'CPU EMOP'!K:K)+SUMIF('CPU SCO'!C:C,$B54,'CPU SCO'!J:J)</f>
        <v>455.92469999999992</v>
      </c>
      <c r="F54" s="186">
        <f>IFERROR(VLOOKUP(B54,'CPU EMOP'!C:G,5,0),VLOOKUP(B54,'CPU SCO'!C:G,5,0))</f>
        <v>27.434000000000001</v>
      </c>
      <c r="G54" s="186">
        <f t="shared" si="1"/>
        <v>12507.838219799998</v>
      </c>
    </row>
    <row r="55" spans="1:7" x14ac:dyDescent="0.25">
      <c r="A55" s="186" t="s">
        <v>19558</v>
      </c>
      <c r="B55" s="188" t="s">
        <v>77928</v>
      </c>
      <c r="C55" s="40" t="s">
        <v>77665</v>
      </c>
      <c r="D55" s="40" t="s">
        <v>19574</v>
      </c>
      <c r="E55" s="186">
        <f>SUMIF('CPU EMOP'!C:C,B55,'CPU EMOP'!K:K)+SUMIF('CPU SCO'!C:C,$B55,'CPU SCO'!J:J)</f>
        <v>411.04534999999998</v>
      </c>
      <c r="F55" s="186">
        <f>IFERROR(VLOOKUP(B55,'CPU EMOP'!C:G,5,0),VLOOKUP(B55,'CPU SCO'!C:G,5,0))</f>
        <v>28.5</v>
      </c>
      <c r="G55" s="186">
        <f t="shared" si="1"/>
        <v>11714.792475</v>
      </c>
    </row>
    <row r="56" spans="1:7" x14ac:dyDescent="0.25">
      <c r="A56" s="186" t="s">
        <v>19558</v>
      </c>
      <c r="B56" s="188" t="s">
        <v>77809</v>
      </c>
      <c r="C56" s="40" t="s">
        <v>77397</v>
      </c>
      <c r="D56" s="40" t="s">
        <v>19584</v>
      </c>
      <c r="E56" s="186">
        <f>SUMIF('CPU EMOP'!C:C,B56,'CPU EMOP'!K:K)+SUMIF('CPU SCO'!C:C,$B56,'CPU SCO'!J:J)</f>
        <v>713.4855</v>
      </c>
      <c r="F56" s="186">
        <f>IFERROR(VLOOKUP(B56,'CPU EMOP'!C:G,5,0),VLOOKUP(B56,'CPU SCO'!C:G,5,0))</f>
        <v>14.94</v>
      </c>
      <c r="G56" s="186">
        <f t="shared" si="1"/>
        <v>10659.47337</v>
      </c>
    </row>
    <row r="57" spans="1:7" x14ac:dyDescent="0.25">
      <c r="A57" s="186" t="s">
        <v>78080</v>
      </c>
      <c r="B57" s="188" t="s">
        <v>55575</v>
      </c>
      <c r="C57" s="40" t="s">
        <v>77582</v>
      </c>
      <c r="D57" s="40" t="s">
        <v>19571</v>
      </c>
      <c r="E57" s="186">
        <f>SUMIF('CPU EMOP'!C:C,B57,'CPU EMOP'!K:K)+SUMIF('CPU SCO'!C:C,$B57,'CPU SCO'!J:J)</f>
        <v>38.408527599999999</v>
      </c>
      <c r="F57" s="186">
        <f>IFERROR(VLOOKUP(B57,'CPU EMOP'!C:G,5,0),VLOOKUP(B57,'CPU SCO'!C:G,5,0))</f>
        <v>265.40629999999999</v>
      </c>
      <c r="G57" s="186">
        <f t="shared" si="1"/>
        <v>10193.865198763879</v>
      </c>
    </row>
    <row r="58" spans="1:7" x14ac:dyDescent="0.25">
      <c r="A58" s="186" t="s">
        <v>19558</v>
      </c>
      <c r="B58" s="188" t="s">
        <v>77823</v>
      </c>
      <c r="C58" s="40" t="s">
        <v>77433</v>
      </c>
      <c r="D58" s="40" t="s">
        <v>19560</v>
      </c>
      <c r="E58" s="186">
        <f>SUMIF('CPU EMOP'!C:C,B58,'CPU EMOP'!K:K)+SUMIF('CPU SCO'!C:C,$B58,'CPU SCO'!J:J)</f>
        <v>56</v>
      </c>
      <c r="F58" s="186">
        <f>IFERROR(VLOOKUP(B58,'CPU EMOP'!C:G,5,0),VLOOKUP(B58,'CPU SCO'!C:G,5,0))</f>
        <v>162.12</v>
      </c>
      <c r="G58" s="186">
        <f t="shared" si="1"/>
        <v>9078.7200000000012</v>
      </c>
    </row>
    <row r="59" spans="1:7" x14ac:dyDescent="0.25">
      <c r="A59" s="186" t="s">
        <v>78080</v>
      </c>
      <c r="B59" s="188" t="s">
        <v>78022</v>
      </c>
      <c r="C59" s="40" t="s">
        <v>78023</v>
      </c>
      <c r="D59" s="40" t="s">
        <v>84</v>
      </c>
      <c r="E59" s="186">
        <f>SUMIF('CPU EMOP'!C:C,B59,'CPU EMOP'!K:K)+SUMIF('CPU SCO'!C:C,$B59,'CPU SCO'!J:J)</f>
        <v>125.99499000000002</v>
      </c>
      <c r="F59" s="186">
        <f>IFERROR(VLOOKUP(B59,'CPU EMOP'!C:G,5,0),VLOOKUP(B59,'CPU SCO'!C:G,5,0))</f>
        <v>71.44</v>
      </c>
      <c r="G59" s="186">
        <f t="shared" si="1"/>
        <v>9001.0820856000009</v>
      </c>
    </row>
    <row r="60" spans="1:7" x14ac:dyDescent="0.25">
      <c r="A60" s="186" t="s">
        <v>78080</v>
      </c>
      <c r="B60" s="188" t="s">
        <v>66846</v>
      </c>
      <c r="C60" s="40" t="s">
        <v>77661</v>
      </c>
      <c r="D60" s="40" t="s">
        <v>19584</v>
      </c>
      <c r="E60" s="186">
        <f>SUMIF('CPU EMOP'!C:C,B60,'CPU EMOP'!K:K)+SUMIF('CPU SCO'!C:C,$B60,'CPU SCO'!J:J)</f>
        <v>329.8725</v>
      </c>
      <c r="F60" s="186">
        <f>IFERROR(VLOOKUP(B60,'CPU EMOP'!C:G,5,0),VLOOKUP(B60,'CPU SCO'!C:G,5,0))</f>
        <v>24.984000000000002</v>
      </c>
      <c r="G60" s="186">
        <f t="shared" ref="G60:G91" si="2">E60*F60</f>
        <v>8241.5345400000006</v>
      </c>
    </row>
    <row r="61" spans="1:7" x14ac:dyDescent="0.25">
      <c r="A61" s="186" t="s">
        <v>19558</v>
      </c>
      <c r="B61" s="188" t="s">
        <v>77952</v>
      </c>
      <c r="C61" s="40" t="s">
        <v>77702</v>
      </c>
      <c r="D61" s="40" t="s">
        <v>19560</v>
      </c>
      <c r="E61" s="186">
        <f>SUMIF('CPU EMOP'!C:C,B61,'CPU EMOP'!K:K)+SUMIF('CPU SCO'!C:C,$B61,'CPU SCO'!J:J)</f>
        <v>33.004835099999994</v>
      </c>
      <c r="F61" s="186">
        <f>IFERROR(VLOOKUP(B61,'CPU EMOP'!C:G,5,0),VLOOKUP(B61,'CPU SCO'!C:G,5,0))</f>
        <v>245.9</v>
      </c>
      <c r="G61" s="186">
        <f t="shared" si="2"/>
        <v>8115.888951089999</v>
      </c>
    </row>
    <row r="62" spans="1:7" x14ac:dyDescent="0.25">
      <c r="A62" s="186" t="s">
        <v>19558</v>
      </c>
      <c r="B62" s="188" t="s">
        <v>77950</v>
      </c>
      <c r="C62" s="40" t="s">
        <v>77698</v>
      </c>
      <c r="D62" s="40" t="s">
        <v>19560</v>
      </c>
      <c r="E62" s="186">
        <f>SUMIF('CPU EMOP'!C:C,B62,'CPU EMOP'!K:K)+SUMIF('CPU SCO'!C:C,$B62,'CPU SCO'!J:J)</f>
        <v>128.83184459999995</v>
      </c>
      <c r="F62" s="186">
        <f>IFERROR(VLOOKUP(B62,'CPU EMOP'!C:G,5,0),VLOOKUP(B62,'CPU SCO'!C:G,5,0))</f>
        <v>61.96</v>
      </c>
      <c r="G62" s="186">
        <f t="shared" si="2"/>
        <v>7982.4210914159976</v>
      </c>
    </row>
    <row r="63" spans="1:7" x14ac:dyDescent="0.25">
      <c r="A63" s="186" t="s">
        <v>19558</v>
      </c>
      <c r="B63" s="188" t="s">
        <v>77843</v>
      </c>
      <c r="C63" s="40" t="s">
        <v>77486</v>
      </c>
      <c r="D63" s="40" t="s">
        <v>19560</v>
      </c>
      <c r="E63" s="186">
        <f>SUMIF('CPU EMOP'!C:C,B63,'CPU EMOP'!K:K)+SUMIF('CPU SCO'!C:C,$B63,'CPU SCO'!J:J)</f>
        <v>81.682999999999993</v>
      </c>
      <c r="F63" s="186">
        <f>IFERROR(VLOOKUP(B63,'CPU EMOP'!C:G,5,0),VLOOKUP(B63,'CPU SCO'!C:G,5,0))</f>
        <v>87.54</v>
      </c>
      <c r="G63" s="186">
        <f t="shared" si="2"/>
        <v>7150.5298199999997</v>
      </c>
    </row>
    <row r="64" spans="1:7" x14ac:dyDescent="0.25">
      <c r="A64" s="186" t="s">
        <v>19558</v>
      </c>
      <c r="B64" s="188" t="s">
        <v>77872</v>
      </c>
      <c r="C64" s="40" t="s">
        <v>77540</v>
      </c>
      <c r="D64" s="40" t="s">
        <v>19562</v>
      </c>
      <c r="E64" s="186">
        <f>SUMIF('CPU EMOP'!C:C,B64,'CPU EMOP'!K:K)+SUMIF('CPU SCO'!C:C,$B64,'CPU SCO'!J:J)</f>
        <v>64.743000000000009</v>
      </c>
      <c r="F64" s="186">
        <f>IFERROR(VLOOKUP(B64,'CPU EMOP'!C:G,5,0),VLOOKUP(B64,'CPU SCO'!C:G,5,0))</f>
        <v>105.05</v>
      </c>
      <c r="G64" s="186">
        <f t="shared" si="2"/>
        <v>6801.2521500000012</v>
      </c>
    </row>
    <row r="65" spans="1:7" x14ac:dyDescent="0.25">
      <c r="A65" s="186" t="s">
        <v>19558</v>
      </c>
      <c r="B65" s="188" t="s">
        <v>77873</v>
      </c>
      <c r="C65" s="40" t="s">
        <v>77549</v>
      </c>
      <c r="D65" s="40" t="s">
        <v>19562</v>
      </c>
      <c r="E65" s="186">
        <f>SUMIF('CPU EMOP'!C:C,B65,'CPU EMOP'!K:K)+SUMIF('CPU SCO'!C:C,$B65,'CPU SCO'!J:J)</f>
        <v>35.590000000000003</v>
      </c>
      <c r="F65" s="186">
        <f>IFERROR(VLOOKUP(B65,'CPU EMOP'!C:G,5,0),VLOOKUP(B65,'CPU SCO'!C:G,5,0))</f>
        <v>190.44</v>
      </c>
      <c r="G65" s="186">
        <f t="shared" si="2"/>
        <v>6777.7596000000003</v>
      </c>
    </row>
    <row r="66" spans="1:7" x14ac:dyDescent="0.25">
      <c r="A66" s="186" t="s">
        <v>78080</v>
      </c>
      <c r="B66" s="188" t="s">
        <v>78013</v>
      </c>
      <c r="C66" s="40" t="s">
        <v>78014</v>
      </c>
      <c r="D66" s="40" t="s">
        <v>6</v>
      </c>
      <c r="E66" s="186">
        <f>SUMIF('CPU EMOP'!C:C,B66,'CPU EMOP'!K:K)+SUMIF('CPU SCO'!C:C,$B66,'CPU SCO'!J:J)</f>
        <v>4</v>
      </c>
      <c r="F66" s="186">
        <f>IFERROR(VLOOKUP(B66,'CPU EMOP'!C:G,5,0),VLOOKUP(B66,'CPU SCO'!C:G,5,0))</f>
        <v>1481.94</v>
      </c>
      <c r="G66" s="186">
        <f t="shared" si="2"/>
        <v>5927.76</v>
      </c>
    </row>
    <row r="67" spans="1:7" x14ac:dyDescent="0.25">
      <c r="A67" s="186" t="s">
        <v>78080</v>
      </c>
      <c r="B67" s="188" t="s">
        <v>69291</v>
      </c>
      <c r="C67" s="40" t="s">
        <v>77608</v>
      </c>
      <c r="D67" s="40" t="s">
        <v>19584</v>
      </c>
      <c r="E67" s="186">
        <f>SUMIF('CPU EMOP'!C:C,B67,'CPU EMOP'!K:K)+SUMIF('CPU SCO'!C:C,$B67,'CPU SCO'!J:J)</f>
        <v>778.28880000000038</v>
      </c>
      <c r="F67" s="186">
        <f>IFERROR(VLOOKUP(B67,'CPU EMOP'!C:G,5,0),VLOOKUP(B67,'CPU SCO'!C:G,5,0))</f>
        <v>7.4413999999999998</v>
      </c>
      <c r="G67" s="186">
        <f t="shared" si="2"/>
        <v>5791.5582763200027</v>
      </c>
    </row>
    <row r="68" spans="1:7" x14ac:dyDescent="0.25">
      <c r="A68" s="186" t="s">
        <v>19558</v>
      </c>
      <c r="B68" s="188" t="s">
        <v>77818</v>
      </c>
      <c r="C68" s="40" t="s">
        <v>77420</v>
      </c>
      <c r="D68" s="40" t="s">
        <v>19584</v>
      </c>
      <c r="E68" s="186">
        <f>SUMIF('CPU EMOP'!C:C,B68,'CPU EMOP'!K:K)+SUMIF('CPU SCO'!C:C,$B68,'CPU SCO'!J:J)</f>
        <v>275.3</v>
      </c>
      <c r="F68" s="186">
        <f>IFERROR(VLOOKUP(B68,'CPU EMOP'!C:G,5,0),VLOOKUP(B68,'CPU SCO'!C:G,5,0))</f>
        <v>20.92</v>
      </c>
      <c r="G68" s="186">
        <f t="shared" si="2"/>
        <v>5759.2760000000007</v>
      </c>
    </row>
    <row r="69" spans="1:7" x14ac:dyDescent="0.25">
      <c r="A69" s="186" t="s">
        <v>78080</v>
      </c>
      <c r="B69" s="188" t="s">
        <v>58353</v>
      </c>
      <c r="C69" s="40" t="s">
        <v>77776</v>
      </c>
      <c r="D69" s="40" t="s">
        <v>19554</v>
      </c>
      <c r="E69" s="186">
        <f>SUMIF('CPU EMOP'!C:C,B69,'CPU EMOP'!K:K)+SUMIF('CPU SCO'!C:C,$B69,'CPU SCO'!J:J)</f>
        <v>132.57020325000002</v>
      </c>
      <c r="F69" s="186">
        <f>IFERROR(VLOOKUP(B69,'CPU EMOP'!C:G,5,0),VLOOKUP(B69,'CPU SCO'!C:G,5,0))</f>
        <v>42.617199999999997</v>
      </c>
      <c r="G69" s="186">
        <f t="shared" si="2"/>
        <v>5649.7708659459004</v>
      </c>
    </row>
    <row r="70" spans="1:7" x14ac:dyDescent="0.25">
      <c r="A70" s="186" t="s">
        <v>19558</v>
      </c>
      <c r="B70" s="188" t="s">
        <v>77861</v>
      </c>
      <c r="C70" s="40" t="s">
        <v>77519</v>
      </c>
      <c r="D70" s="40" t="s">
        <v>19574</v>
      </c>
      <c r="E70" s="186">
        <f>SUMIF('CPU EMOP'!C:C,B70,'CPU EMOP'!K:K)+SUMIF('CPU SCO'!C:C,$B70,'CPU SCO'!J:J)</f>
        <v>9288.9719999999961</v>
      </c>
      <c r="F70" s="186">
        <f>IFERROR(VLOOKUP(B70,'CPU EMOP'!C:G,5,0),VLOOKUP(B70,'CPU SCO'!C:G,5,0))</f>
        <v>0.6</v>
      </c>
      <c r="G70" s="186">
        <f t="shared" si="2"/>
        <v>5573.3831999999975</v>
      </c>
    </row>
    <row r="71" spans="1:7" x14ac:dyDescent="0.25">
      <c r="A71" s="186" t="s">
        <v>78080</v>
      </c>
      <c r="B71" s="188" t="s">
        <v>78011</v>
      </c>
      <c r="C71" s="40" t="s">
        <v>78012</v>
      </c>
      <c r="D71" s="40" t="s">
        <v>6</v>
      </c>
      <c r="E71" s="186">
        <f>SUMIF('CPU EMOP'!C:C,B71,'CPU EMOP'!K:K)+SUMIF('CPU SCO'!C:C,$B71,'CPU SCO'!J:J)</f>
        <v>4</v>
      </c>
      <c r="F71" s="186">
        <f>IFERROR(VLOOKUP(B71,'CPU EMOP'!C:G,5,0),VLOOKUP(B71,'CPU SCO'!C:G,5,0))</f>
        <v>1358.42</v>
      </c>
      <c r="G71" s="186">
        <f t="shared" si="2"/>
        <v>5433.68</v>
      </c>
    </row>
    <row r="72" spans="1:7" x14ac:dyDescent="0.25">
      <c r="A72" s="186" t="s">
        <v>78080</v>
      </c>
      <c r="B72" s="188" t="s">
        <v>69293</v>
      </c>
      <c r="C72" s="40" t="s">
        <v>77609</v>
      </c>
      <c r="D72" s="40" t="s">
        <v>19584</v>
      </c>
      <c r="E72" s="186">
        <f>SUMIF('CPU EMOP'!C:C,B72,'CPU EMOP'!K:K)+SUMIF('CPU SCO'!C:C,$B72,'CPU SCO'!J:J)</f>
        <v>432.38266666666686</v>
      </c>
      <c r="F72" s="186">
        <f>IFERROR(VLOOKUP(B72,'CPU EMOP'!C:G,5,0),VLOOKUP(B72,'CPU SCO'!C:G,5,0))</f>
        <v>12.4053</v>
      </c>
      <c r="G72" s="186">
        <f t="shared" si="2"/>
        <v>5363.836694800003</v>
      </c>
    </row>
    <row r="73" spans="1:7" x14ac:dyDescent="0.25">
      <c r="A73" s="186" t="s">
        <v>19558</v>
      </c>
      <c r="B73" s="188" t="s">
        <v>77980</v>
      </c>
      <c r="C73" s="40" t="s">
        <v>77757</v>
      </c>
      <c r="D73" s="40" t="s">
        <v>19560</v>
      </c>
      <c r="E73" s="186">
        <f>SUMIF('CPU EMOP'!C:C,B73,'CPU EMOP'!K:K)+SUMIF('CPU SCO'!C:C,$B73,'CPU SCO'!J:J)</f>
        <v>155</v>
      </c>
      <c r="F73" s="186">
        <f>IFERROR(VLOOKUP(B73,'CPU EMOP'!C:G,5,0),VLOOKUP(B73,'CPU SCO'!C:G,5,0))</f>
        <v>34.07</v>
      </c>
      <c r="G73" s="186">
        <f t="shared" si="2"/>
        <v>5280.85</v>
      </c>
    </row>
    <row r="74" spans="1:7" x14ac:dyDescent="0.25">
      <c r="A74" s="186" t="s">
        <v>19558</v>
      </c>
      <c r="B74" s="188" t="s">
        <v>77890</v>
      </c>
      <c r="C74" s="40" t="s">
        <v>77585</v>
      </c>
      <c r="D74" s="40" t="s">
        <v>19560</v>
      </c>
      <c r="E74" s="186">
        <f>SUMIF('CPU EMOP'!C:C,B74,'CPU EMOP'!K:K)+SUMIF('CPU SCO'!C:C,$B74,'CPU SCO'!J:J)</f>
        <v>985</v>
      </c>
      <c r="F74" s="186">
        <f>IFERROR(VLOOKUP(B74,'CPU EMOP'!C:G,5,0),VLOOKUP(B74,'CPU SCO'!C:G,5,0))</f>
        <v>5.36</v>
      </c>
      <c r="G74" s="186">
        <f t="shared" si="2"/>
        <v>5279.6</v>
      </c>
    </row>
    <row r="75" spans="1:7" x14ac:dyDescent="0.25">
      <c r="A75" s="186" t="s">
        <v>19558</v>
      </c>
      <c r="B75" s="188" t="s">
        <v>77986</v>
      </c>
      <c r="C75" s="40" t="s">
        <v>77772</v>
      </c>
      <c r="D75" s="40" t="s">
        <v>19560</v>
      </c>
      <c r="E75" s="186">
        <f>SUMIF('CPU EMOP'!C:C,B75,'CPU EMOP'!K:K)+SUMIF('CPU SCO'!C:C,$B75,'CPU SCO'!J:J)</f>
        <v>12</v>
      </c>
      <c r="F75" s="186">
        <f>IFERROR(VLOOKUP(B75,'CPU EMOP'!C:G,5,0),VLOOKUP(B75,'CPU SCO'!C:G,5,0))</f>
        <v>410.96</v>
      </c>
      <c r="G75" s="186">
        <f t="shared" si="2"/>
        <v>4931.5199999999995</v>
      </c>
    </row>
    <row r="76" spans="1:7" x14ac:dyDescent="0.25">
      <c r="A76" s="186" t="s">
        <v>78080</v>
      </c>
      <c r="B76" s="188" t="s">
        <v>78038</v>
      </c>
      <c r="C76" s="40" t="s">
        <v>78039</v>
      </c>
      <c r="D76" s="40" t="s">
        <v>6</v>
      </c>
      <c r="E76" s="186">
        <f>SUMIF('CPU EMOP'!C:C,B76,'CPU EMOP'!K:K)+SUMIF('CPU SCO'!C:C,$B76,'CPU SCO'!J:J)</f>
        <v>164</v>
      </c>
      <c r="F76" s="186">
        <f>IFERROR(VLOOKUP(B76,'CPU EMOP'!C:G,5,0),VLOOKUP(B76,'CPU SCO'!C:G,5,0))</f>
        <v>28.54</v>
      </c>
      <c r="G76" s="186">
        <f t="shared" si="2"/>
        <v>4680.5599999999995</v>
      </c>
    </row>
    <row r="77" spans="1:7" x14ac:dyDescent="0.25">
      <c r="A77" s="186" t="s">
        <v>19558</v>
      </c>
      <c r="B77" s="188" t="s">
        <v>77990</v>
      </c>
      <c r="C77" s="40" t="s">
        <v>77786</v>
      </c>
      <c r="D77" s="40" t="s">
        <v>19562</v>
      </c>
      <c r="E77" s="186">
        <f>SUMIF('CPU EMOP'!C:C,B77,'CPU EMOP'!K:K)+SUMIF('CPU SCO'!C:C,$B77,'CPU SCO'!J:J)</f>
        <v>237.81046666666677</v>
      </c>
      <c r="F77" s="186">
        <f>IFERROR(VLOOKUP(B77,'CPU EMOP'!C:G,5,0),VLOOKUP(B77,'CPU SCO'!C:G,5,0))</f>
        <v>19.310300000000002</v>
      </c>
      <c r="G77" s="186">
        <f t="shared" si="2"/>
        <v>4592.1914544733354</v>
      </c>
    </row>
    <row r="78" spans="1:7" x14ac:dyDescent="0.25">
      <c r="A78" s="186" t="s">
        <v>19558</v>
      </c>
      <c r="B78" s="188" t="s">
        <v>77959</v>
      </c>
      <c r="C78" s="40" t="s">
        <v>77711</v>
      </c>
      <c r="D78" s="40" t="s">
        <v>19560</v>
      </c>
      <c r="E78" s="186">
        <f>SUMIF('CPU EMOP'!C:C,B78,'CPU EMOP'!K:K)+SUMIF('CPU SCO'!C:C,$B78,'CPU SCO'!J:J)</f>
        <v>24</v>
      </c>
      <c r="F78" s="186">
        <f>IFERROR(VLOOKUP(B78,'CPU EMOP'!C:G,5,0),VLOOKUP(B78,'CPU SCO'!C:G,5,0))</f>
        <v>180.81</v>
      </c>
      <c r="G78" s="186">
        <f t="shared" si="2"/>
        <v>4339.4400000000005</v>
      </c>
    </row>
    <row r="79" spans="1:7" x14ac:dyDescent="0.25">
      <c r="A79" s="186" t="s">
        <v>19558</v>
      </c>
      <c r="B79" s="188" t="s">
        <v>77920</v>
      </c>
      <c r="C79" s="40" t="s">
        <v>77645</v>
      </c>
      <c r="D79" s="40" t="s">
        <v>19560</v>
      </c>
      <c r="E79" s="186">
        <f>SUMIF('CPU EMOP'!C:C,B79,'CPU EMOP'!K:K)+SUMIF('CPU SCO'!C:C,$B79,'CPU SCO'!J:J)</f>
        <v>4750</v>
      </c>
      <c r="F79" s="186">
        <f>IFERROR(VLOOKUP(B79,'CPU EMOP'!C:G,5,0),VLOOKUP(B79,'CPU SCO'!C:G,5,0))</f>
        <v>0.9</v>
      </c>
      <c r="G79" s="186">
        <f t="shared" si="2"/>
        <v>4275</v>
      </c>
    </row>
    <row r="80" spans="1:7" x14ac:dyDescent="0.25">
      <c r="A80" s="186" t="s">
        <v>19558</v>
      </c>
      <c r="B80" s="188" t="s">
        <v>77842</v>
      </c>
      <c r="C80" s="40" t="s">
        <v>77483</v>
      </c>
      <c r="D80" s="40" t="s">
        <v>19560</v>
      </c>
      <c r="E80" s="186">
        <f>SUMIF('CPU EMOP'!C:C,B80,'CPU EMOP'!K:K)+SUMIF('CPU SCO'!C:C,$B80,'CPU SCO'!J:J)</f>
        <v>81.682999999999993</v>
      </c>
      <c r="F80" s="186">
        <f>IFERROR(VLOOKUP(B80,'CPU EMOP'!C:G,5,0),VLOOKUP(B80,'CPU SCO'!C:G,5,0))</f>
        <v>51.99</v>
      </c>
      <c r="G80" s="186">
        <f t="shared" si="2"/>
        <v>4246.6991699999999</v>
      </c>
    </row>
    <row r="81" spans="1:7" x14ac:dyDescent="0.25">
      <c r="A81" s="186" t="s">
        <v>78080</v>
      </c>
      <c r="B81" s="188" t="s">
        <v>78027</v>
      </c>
      <c r="C81" s="40" t="s">
        <v>78028</v>
      </c>
      <c r="D81" s="40" t="s">
        <v>6</v>
      </c>
      <c r="E81" s="186">
        <f>SUMIF('CPU EMOP'!C:C,B81,'CPU EMOP'!K:K)+SUMIF('CPU SCO'!C:C,$B81,'CPU SCO'!J:J)</f>
        <v>164</v>
      </c>
      <c r="F81" s="186">
        <f>IFERROR(VLOOKUP(B81,'CPU EMOP'!C:G,5,0),VLOOKUP(B81,'CPU SCO'!C:G,5,0))</f>
        <v>23.61</v>
      </c>
      <c r="G81" s="186">
        <f t="shared" si="2"/>
        <v>3872.04</v>
      </c>
    </row>
    <row r="82" spans="1:7" x14ac:dyDescent="0.25">
      <c r="A82" s="186" t="s">
        <v>19558</v>
      </c>
      <c r="B82" s="188" t="s">
        <v>77816</v>
      </c>
      <c r="C82" s="40" t="s">
        <v>77418</v>
      </c>
      <c r="D82" s="40" t="s">
        <v>19574</v>
      </c>
      <c r="E82" s="186">
        <f>SUMIF('CPU EMOP'!C:C,B82,'CPU EMOP'!K:K)+SUMIF('CPU SCO'!C:C,$B82,'CPU SCO'!J:J)</f>
        <v>328.43316666666681</v>
      </c>
      <c r="F82" s="186">
        <f>IFERROR(VLOOKUP(B82,'CPU EMOP'!C:G,5,0),VLOOKUP(B82,'CPU SCO'!C:G,5,0))</f>
        <v>11.33</v>
      </c>
      <c r="G82" s="186">
        <f t="shared" si="2"/>
        <v>3721.1477783333348</v>
      </c>
    </row>
    <row r="83" spans="1:7" x14ac:dyDescent="0.25">
      <c r="A83" s="186" t="s">
        <v>19558</v>
      </c>
      <c r="B83" s="188" t="s">
        <v>77831</v>
      </c>
      <c r="C83" s="40" t="s">
        <v>77463</v>
      </c>
      <c r="D83" s="40" t="s">
        <v>19574</v>
      </c>
      <c r="E83" s="186">
        <f>SUMIF('CPU EMOP'!C:C,B83,'CPU EMOP'!K:K)+SUMIF('CPU SCO'!C:C,$B83,'CPU SCO'!J:J)</f>
        <v>503.01750000000015</v>
      </c>
      <c r="F83" s="186">
        <f>IFERROR(VLOOKUP(B83,'CPU EMOP'!C:G,5,0),VLOOKUP(B83,'CPU SCO'!C:G,5,0))</f>
        <v>7.35</v>
      </c>
      <c r="G83" s="186">
        <f t="shared" si="2"/>
        <v>3697.1786250000009</v>
      </c>
    </row>
    <row r="84" spans="1:7" x14ac:dyDescent="0.25">
      <c r="A84" s="186" t="s">
        <v>19558</v>
      </c>
      <c r="B84" s="188" t="s">
        <v>77870</v>
      </c>
      <c r="C84" s="40" t="s">
        <v>19559</v>
      </c>
      <c r="D84" s="40" t="s">
        <v>19560</v>
      </c>
      <c r="E84" s="186">
        <f>SUMIF('CPU EMOP'!C:C,B84,'CPU EMOP'!K:K)+SUMIF('CPU SCO'!C:C,$B84,'CPU SCO'!J:J)</f>
        <v>185.72749999999994</v>
      </c>
      <c r="F84" s="186">
        <f>IFERROR(VLOOKUP(B84,'CPU EMOP'!C:G,5,0),VLOOKUP(B84,'CPU SCO'!C:G,5,0))</f>
        <v>19.600000000000001</v>
      </c>
      <c r="G84" s="186">
        <f t="shared" si="2"/>
        <v>3640.2589999999991</v>
      </c>
    </row>
    <row r="85" spans="1:7" x14ac:dyDescent="0.25">
      <c r="A85" s="186" t="s">
        <v>19558</v>
      </c>
      <c r="B85" s="188" t="s">
        <v>77905</v>
      </c>
      <c r="C85" s="40" t="s">
        <v>77612</v>
      </c>
      <c r="D85" s="40" t="s">
        <v>19560</v>
      </c>
      <c r="E85" s="186">
        <f>SUMIF('CPU EMOP'!C:C,B85,'CPU EMOP'!K:K)+SUMIF('CPU SCO'!C:C,$B85,'CPU SCO'!J:J)</f>
        <v>2715</v>
      </c>
      <c r="F85" s="186">
        <f>IFERROR(VLOOKUP(B85,'CPU EMOP'!C:G,5,0),VLOOKUP(B85,'CPU SCO'!C:G,5,0))</f>
        <v>1.25</v>
      </c>
      <c r="G85" s="186">
        <f t="shared" si="2"/>
        <v>3393.75</v>
      </c>
    </row>
    <row r="86" spans="1:7" x14ac:dyDescent="0.25">
      <c r="A86" s="186" t="s">
        <v>78080</v>
      </c>
      <c r="B86" s="188" t="s">
        <v>55264</v>
      </c>
      <c r="C86" s="40" t="s">
        <v>77474</v>
      </c>
      <c r="D86" s="40" t="s">
        <v>19562</v>
      </c>
      <c r="E86" s="186">
        <f>SUMIF('CPU EMOP'!C:C,B86,'CPU EMOP'!K:K)+SUMIF('CPU SCO'!C:C,$B86,'CPU SCO'!J:J)</f>
        <v>28.799999999999997</v>
      </c>
      <c r="F86" s="186">
        <f>IFERROR(VLOOKUP(B86,'CPU EMOP'!C:G,5,0),VLOOKUP(B86,'CPU SCO'!C:G,5,0))</f>
        <v>116.461</v>
      </c>
      <c r="G86" s="186">
        <f t="shared" si="2"/>
        <v>3354.0767999999998</v>
      </c>
    </row>
    <row r="87" spans="1:7" x14ac:dyDescent="0.25">
      <c r="A87" s="186" t="s">
        <v>19558</v>
      </c>
      <c r="B87" s="188" t="s">
        <v>77969</v>
      </c>
      <c r="C87" s="40" t="s">
        <v>77729</v>
      </c>
      <c r="D87" s="40" t="s">
        <v>19560</v>
      </c>
      <c r="E87" s="186">
        <f>SUMIF('CPU EMOP'!C:C,B87,'CPU EMOP'!K:K)+SUMIF('CPU SCO'!C:C,$B87,'CPU SCO'!J:J)</f>
        <v>7</v>
      </c>
      <c r="F87" s="186">
        <f>IFERROR(VLOOKUP(B87,'CPU EMOP'!C:G,5,0),VLOOKUP(B87,'CPU SCO'!C:G,5,0))</f>
        <v>476.38310000000001</v>
      </c>
      <c r="G87" s="186">
        <f t="shared" si="2"/>
        <v>3334.6817000000001</v>
      </c>
    </row>
    <row r="88" spans="1:7" x14ac:dyDescent="0.25">
      <c r="A88" s="186" t="s">
        <v>78080</v>
      </c>
      <c r="B88" s="188" t="s">
        <v>78075</v>
      </c>
      <c r="C88" s="40" t="s">
        <v>78076</v>
      </c>
      <c r="D88" s="40" t="s">
        <v>6</v>
      </c>
      <c r="E88" s="186">
        <f>SUMIF('CPU EMOP'!C:C,B88,'CPU EMOP'!K:K)+SUMIF('CPU SCO'!C:C,$B88,'CPU SCO'!J:J)</f>
        <v>6</v>
      </c>
      <c r="F88" s="186">
        <f>IFERROR(VLOOKUP(B88,'CPU EMOP'!C:G,5,0),VLOOKUP(B88,'CPU SCO'!C:G,5,0))</f>
        <v>518.95000000000005</v>
      </c>
      <c r="G88" s="186">
        <f t="shared" si="2"/>
        <v>3113.7000000000003</v>
      </c>
    </row>
    <row r="89" spans="1:7" x14ac:dyDescent="0.25">
      <c r="A89" s="186" t="s">
        <v>78080</v>
      </c>
      <c r="B89" s="188" t="s">
        <v>78032</v>
      </c>
      <c r="C89" s="40" t="s">
        <v>78033</v>
      </c>
      <c r="D89" s="40" t="s">
        <v>6</v>
      </c>
      <c r="E89" s="186">
        <f>SUMIF('CPU EMOP'!C:C,B89,'CPU EMOP'!K:K)+SUMIF('CPU SCO'!C:C,$B89,'CPU SCO'!J:J)</f>
        <v>164</v>
      </c>
      <c r="F89" s="186">
        <f>IFERROR(VLOOKUP(B89,'CPU EMOP'!C:G,5,0),VLOOKUP(B89,'CPU SCO'!C:G,5,0))</f>
        <v>18.760000000000002</v>
      </c>
      <c r="G89" s="186">
        <f t="shared" si="2"/>
        <v>3076.6400000000003</v>
      </c>
    </row>
    <row r="90" spans="1:7" x14ac:dyDescent="0.25">
      <c r="A90" s="186" t="s">
        <v>19558</v>
      </c>
      <c r="B90" s="188" t="s">
        <v>77951</v>
      </c>
      <c r="C90" s="40" t="s">
        <v>77699</v>
      </c>
      <c r="D90" s="40" t="s">
        <v>77396</v>
      </c>
      <c r="E90" s="186">
        <f>SUMIF('CPU EMOP'!C:C,B90,'CPU EMOP'!K:K)+SUMIF('CPU SCO'!C:C,$B90,'CPU SCO'!J:J)</f>
        <v>98.193671999999978</v>
      </c>
      <c r="F90" s="186">
        <f>IFERROR(VLOOKUP(B90,'CPU EMOP'!C:G,5,0),VLOOKUP(B90,'CPU SCO'!C:G,5,0))</f>
        <v>30.66</v>
      </c>
      <c r="G90" s="186">
        <f t="shared" si="2"/>
        <v>3010.6179835199991</v>
      </c>
    </row>
    <row r="91" spans="1:7" x14ac:dyDescent="0.25">
      <c r="A91" s="186" t="s">
        <v>78080</v>
      </c>
      <c r="B91" s="188" t="s">
        <v>78015</v>
      </c>
      <c r="C91" s="40" t="s">
        <v>78016</v>
      </c>
      <c r="D91" s="40" t="s">
        <v>314</v>
      </c>
      <c r="E91" s="186">
        <f>SUMIF('CPU EMOP'!C:C,B91,'CPU EMOP'!K:K)+SUMIF('CPU SCO'!C:C,$B91,'CPU SCO'!J:J)</f>
        <v>20</v>
      </c>
      <c r="F91" s="186">
        <f>IFERROR(VLOOKUP(B91,'CPU EMOP'!C:G,5,0),VLOOKUP(B91,'CPU SCO'!C:G,5,0))</f>
        <v>150</v>
      </c>
      <c r="G91" s="186">
        <f t="shared" si="2"/>
        <v>3000</v>
      </c>
    </row>
    <row r="92" spans="1:7" x14ac:dyDescent="0.25">
      <c r="A92" s="186" t="s">
        <v>78080</v>
      </c>
      <c r="B92" s="188" t="s">
        <v>69078</v>
      </c>
      <c r="C92" s="40" t="s">
        <v>77785</v>
      </c>
      <c r="D92" s="40" t="s">
        <v>19562</v>
      </c>
      <c r="E92" s="186">
        <f>SUMIF('CPU EMOP'!C:C,B92,'CPU EMOP'!K:K)+SUMIF('CPU SCO'!C:C,$B92,'CPU SCO'!J:J)</f>
        <v>1080.9566666666672</v>
      </c>
      <c r="F92" s="186">
        <f>IFERROR(VLOOKUP(B92,'CPU EMOP'!C:G,5,0),VLOOKUP(B92,'CPU SCO'!C:G,5,0))</f>
        <v>2.7738999999999998</v>
      </c>
      <c r="G92" s="186">
        <f t="shared" ref="G92:G123" si="3">E92*F92</f>
        <v>2998.4656976666679</v>
      </c>
    </row>
    <row r="93" spans="1:7" x14ac:dyDescent="0.25">
      <c r="A93" s="186" t="s">
        <v>78080</v>
      </c>
      <c r="B93" s="188" t="s">
        <v>58354</v>
      </c>
      <c r="C93" s="40" t="s">
        <v>77799</v>
      </c>
      <c r="D93" s="40" t="s">
        <v>19554</v>
      </c>
      <c r="E93" s="186">
        <f>SUMIF('CPU EMOP'!C:C,B93,'CPU EMOP'!K:K)+SUMIF('CPU SCO'!C:C,$B93,'CPU SCO'!J:J)</f>
        <v>23.392735080000001</v>
      </c>
      <c r="F93" s="186">
        <f>IFERROR(VLOOKUP(B93,'CPU EMOP'!C:G,5,0),VLOOKUP(B93,'CPU SCO'!C:G,5,0))</f>
        <v>122.5442</v>
      </c>
      <c r="G93" s="186">
        <f t="shared" si="3"/>
        <v>2866.6440061905364</v>
      </c>
    </row>
    <row r="94" spans="1:7" x14ac:dyDescent="0.25">
      <c r="A94" s="186" t="s">
        <v>19558</v>
      </c>
      <c r="B94" s="188" t="s">
        <v>77824</v>
      </c>
      <c r="C94" s="40" t="s">
        <v>77436</v>
      </c>
      <c r="D94" s="40" t="s">
        <v>19560</v>
      </c>
      <c r="E94" s="186">
        <f>SUMIF('CPU EMOP'!C:C,B94,'CPU EMOP'!K:K)+SUMIF('CPU SCO'!C:C,$B94,'CPU SCO'!J:J)</f>
        <v>144</v>
      </c>
      <c r="F94" s="186">
        <f>IFERROR(VLOOKUP(B94,'CPU EMOP'!C:G,5,0),VLOOKUP(B94,'CPU SCO'!C:G,5,0))</f>
        <v>19.46</v>
      </c>
      <c r="G94" s="186">
        <f t="shared" si="3"/>
        <v>2802.2400000000002</v>
      </c>
    </row>
    <row r="95" spans="1:7" x14ac:dyDescent="0.25">
      <c r="A95" s="186" t="s">
        <v>19558</v>
      </c>
      <c r="B95" s="188" t="s">
        <v>77984</v>
      </c>
      <c r="C95" s="40" t="s">
        <v>77768</v>
      </c>
      <c r="D95" s="40" t="s">
        <v>19560</v>
      </c>
      <c r="E95" s="186">
        <f>SUMIF('CPU EMOP'!C:C,B95,'CPU EMOP'!K:K)+SUMIF('CPU SCO'!C:C,$B95,'CPU SCO'!J:J)</f>
        <v>169.26</v>
      </c>
      <c r="F95" s="186">
        <f>IFERROR(VLOOKUP(B95,'CPU EMOP'!C:G,5,0),VLOOKUP(B95,'CPU SCO'!C:G,5,0))</f>
        <v>16.414100000000001</v>
      </c>
      <c r="G95" s="186">
        <f t="shared" si="3"/>
        <v>2778.2505660000002</v>
      </c>
    </row>
    <row r="96" spans="1:7" x14ac:dyDescent="0.25">
      <c r="A96" s="186" t="s">
        <v>19558</v>
      </c>
      <c r="B96" s="188" t="s">
        <v>77819</v>
      </c>
      <c r="C96" s="40" t="s">
        <v>77421</v>
      </c>
      <c r="D96" s="40" t="s">
        <v>19584</v>
      </c>
      <c r="E96" s="186">
        <f>SUMIF('CPU EMOP'!C:C,B96,'CPU EMOP'!K:K)+SUMIF('CPU SCO'!C:C,$B96,'CPU SCO'!J:J)</f>
        <v>550.6</v>
      </c>
      <c r="F96" s="186">
        <f>IFERROR(VLOOKUP(B96,'CPU EMOP'!C:G,5,0),VLOOKUP(B96,'CPU SCO'!C:G,5,0))</f>
        <v>4.95</v>
      </c>
      <c r="G96" s="186">
        <f t="shared" si="3"/>
        <v>2725.4700000000003</v>
      </c>
    </row>
    <row r="97" spans="1:7" x14ac:dyDescent="0.25">
      <c r="A97" s="186" t="s">
        <v>78080</v>
      </c>
      <c r="B97" s="188" t="s">
        <v>78043</v>
      </c>
      <c r="C97" s="40" t="s">
        <v>78044</v>
      </c>
      <c r="D97" s="40" t="s">
        <v>114</v>
      </c>
      <c r="E97" s="186">
        <f>SUMIF('CPU EMOP'!C:C,B97,'CPU EMOP'!K:K)+SUMIF('CPU SCO'!C:C,$B97,'CPU SCO'!J:J)</f>
        <v>263.89799999999997</v>
      </c>
      <c r="F97" s="186">
        <f>IFERROR(VLOOKUP(B97,'CPU EMOP'!C:G,5,0),VLOOKUP(B97,'CPU SCO'!C:G,5,0))</f>
        <v>10.24</v>
      </c>
      <c r="G97" s="186">
        <f t="shared" si="3"/>
        <v>2702.3155199999997</v>
      </c>
    </row>
    <row r="98" spans="1:7" x14ac:dyDescent="0.25">
      <c r="A98" s="186" t="s">
        <v>19558</v>
      </c>
      <c r="B98" s="188" t="s">
        <v>77957</v>
      </c>
      <c r="C98" s="40" t="s">
        <v>77709</v>
      </c>
      <c r="D98" s="40" t="s">
        <v>19560</v>
      </c>
      <c r="E98" s="186">
        <f>SUMIF('CPU EMOP'!C:C,B98,'CPU EMOP'!K:K)+SUMIF('CPU SCO'!C:C,$B98,'CPU SCO'!J:J)</f>
        <v>24</v>
      </c>
      <c r="F98" s="186">
        <f>IFERROR(VLOOKUP(B98,'CPU EMOP'!C:G,5,0),VLOOKUP(B98,'CPU SCO'!C:G,5,0))</f>
        <v>111.03</v>
      </c>
      <c r="G98" s="186">
        <f t="shared" si="3"/>
        <v>2664.7200000000003</v>
      </c>
    </row>
    <row r="99" spans="1:7" x14ac:dyDescent="0.25">
      <c r="A99" s="186" t="s">
        <v>19558</v>
      </c>
      <c r="B99" s="188" t="s">
        <v>77953</v>
      </c>
      <c r="C99" s="40" t="s">
        <v>77703</v>
      </c>
      <c r="D99" s="40" t="s">
        <v>19560</v>
      </c>
      <c r="E99" s="186">
        <f>SUMIF('CPU EMOP'!C:C,B99,'CPU EMOP'!K:K)+SUMIF('CPU SCO'!C:C,$B99,'CPU SCO'!J:J)</f>
        <v>3194.0162999999993</v>
      </c>
      <c r="F99" s="186">
        <f>IFERROR(VLOOKUP(B99,'CPU EMOP'!C:G,5,0),VLOOKUP(B99,'CPU SCO'!C:G,5,0))</f>
        <v>0.81</v>
      </c>
      <c r="G99" s="186">
        <f t="shared" si="3"/>
        <v>2587.1532029999994</v>
      </c>
    </row>
    <row r="100" spans="1:7" x14ac:dyDescent="0.25">
      <c r="A100" s="186" t="s">
        <v>19558</v>
      </c>
      <c r="B100" s="188" t="s">
        <v>77943</v>
      </c>
      <c r="C100" s="40" t="s">
        <v>77684</v>
      </c>
      <c r="D100" s="40" t="s">
        <v>19562</v>
      </c>
      <c r="E100" s="186">
        <f>SUMIF('CPU EMOP'!C:C,B100,'CPU EMOP'!K:K)+SUMIF('CPU SCO'!C:C,$B100,'CPU SCO'!J:J)</f>
        <v>54.452500000000001</v>
      </c>
      <c r="F100" s="186">
        <f>IFERROR(VLOOKUP(B100,'CPU EMOP'!C:G,5,0),VLOOKUP(B100,'CPU SCO'!C:G,5,0))</f>
        <v>47.31</v>
      </c>
      <c r="G100" s="186">
        <f t="shared" si="3"/>
        <v>2576.1477750000004</v>
      </c>
    </row>
    <row r="101" spans="1:7" x14ac:dyDescent="0.25">
      <c r="A101" s="186" t="s">
        <v>78080</v>
      </c>
      <c r="B101" s="188" t="s">
        <v>78045</v>
      </c>
      <c r="C101" s="40" t="s">
        <v>78046</v>
      </c>
      <c r="D101" s="40" t="s">
        <v>23</v>
      </c>
      <c r="E101" s="186">
        <f>SUMIF('CPU EMOP'!C:C,B101,'CPU EMOP'!K:K)+SUMIF('CPU SCO'!C:C,$B101,'CPU SCO'!J:J)</f>
        <v>87.966000000000008</v>
      </c>
      <c r="F101" s="186">
        <f>IFERROR(VLOOKUP(B101,'CPU EMOP'!C:G,5,0),VLOOKUP(B101,'CPU SCO'!C:G,5,0))</f>
        <v>29.12</v>
      </c>
      <c r="G101" s="186">
        <f t="shared" si="3"/>
        <v>2561.5699200000004</v>
      </c>
    </row>
    <row r="102" spans="1:7" x14ac:dyDescent="0.25">
      <c r="A102" s="186" t="s">
        <v>19558</v>
      </c>
      <c r="B102" s="188" t="s">
        <v>77817</v>
      </c>
      <c r="C102" s="40" t="s">
        <v>77419</v>
      </c>
      <c r="D102" s="40" t="s">
        <v>19560</v>
      </c>
      <c r="E102" s="186">
        <f>SUMIF('CPU EMOP'!C:C,B102,'CPU EMOP'!K:K)+SUMIF('CPU SCO'!C:C,$B102,'CPU SCO'!J:J)</f>
        <v>29</v>
      </c>
      <c r="F102" s="186">
        <f>IFERROR(VLOOKUP(B102,'CPU EMOP'!C:G,5,0),VLOOKUP(B102,'CPU SCO'!C:G,5,0))</f>
        <v>87.55</v>
      </c>
      <c r="G102" s="186">
        <f t="shared" si="3"/>
        <v>2538.9499999999998</v>
      </c>
    </row>
    <row r="103" spans="1:7" x14ac:dyDescent="0.25">
      <c r="A103" s="186" t="s">
        <v>19558</v>
      </c>
      <c r="B103" s="188" t="s">
        <v>77935</v>
      </c>
      <c r="C103" s="40" t="s">
        <v>77676</v>
      </c>
      <c r="D103" s="40" t="s">
        <v>19560</v>
      </c>
      <c r="E103" s="186">
        <f>SUMIF('CPU EMOP'!C:C,B103,'CPU EMOP'!K:K)+SUMIF('CPU SCO'!C:C,$B103,'CPU SCO'!J:J)</f>
        <v>3929.3891999999992</v>
      </c>
      <c r="F103" s="186">
        <f>IFERROR(VLOOKUP(B103,'CPU EMOP'!C:G,5,0),VLOOKUP(B103,'CPU SCO'!C:G,5,0))</f>
        <v>0.64</v>
      </c>
      <c r="G103" s="186">
        <f t="shared" si="3"/>
        <v>2514.8090879999995</v>
      </c>
    </row>
    <row r="104" spans="1:7" x14ac:dyDescent="0.25">
      <c r="A104" s="186" t="s">
        <v>19558</v>
      </c>
      <c r="B104" s="188" t="s">
        <v>77956</v>
      </c>
      <c r="C104" s="40" t="s">
        <v>77708</v>
      </c>
      <c r="D104" s="40" t="s">
        <v>19560</v>
      </c>
      <c r="E104" s="186">
        <f>SUMIF('CPU EMOP'!C:C,B104,'CPU EMOP'!K:K)+SUMIF('CPU SCO'!C:C,$B104,'CPU SCO'!J:J)</f>
        <v>24</v>
      </c>
      <c r="F104" s="186">
        <f>IFERROR(VLOOKUP(B104,'CPU EMOP'!C:G,5,0),VLOOKUP(B104,'CPU SCO'!C:G,5,0))</f>
        <v>103.42</v>
      </c>
      <c r="G104" s="186">
        <f t="shared" si="3"/>
        <v>2482.08</v>
      </c>
    </row>
    <row r="105" spans="1:7" x14ac:dyDescent="0.25">
      <c r="A105" s="186" t="s">
        <v>19558</v>
      </c>
      <c r="B105" s="188" t="s">
        <v>77871</v>
      </c>
      <c r="C105" s="40" t="s">
        <v>19561</v>
      </c>
      <c r="D105" s="40" t="s">
        <v>19560</v>
      </c>
      <c r="E105" s="186">
        <f>SUMIF('CPU EMOP'!C:C,B105,'CPU EMOP'!K:K)+SUMIF('CPU SCO'!C:C,$B105,'CPU SCO'!J:J)</f>
        <v>237.73119999999994</v>
      </c>
      <c r="F105" s="186">
        <f>IFERROR(VLOOKUP(B105,'CPU EMOP'!C:G,5,0),VLOOKUP(B105,'CPU SCO'!C:G,5,0))</f>
        <v>10.42</v>
      </c>
      <c r="G105" s="186">
        <f t="shared" si="3"/>
        <v>2477.1591039999994</v>
      </c>
    </row>
    <row r="106" spans="1:7" x14ac:dyDescent="0.25">
      <c r="A106" s="186" t="s">
        <v>19558</v>
      </c>
      <c r="B106" s="188" t="s">
        <v>77886</v>
      </c>
      <c r="C106" s="40" t="s">
        <v>77578</v>
      </c>
      <c r="D106" s="40" t="s">
        <v>19560</v>
      </c>
      <c r="E106" s="186">
        <f>SUMIF('CPU EMOP'!C:C,B106,'CPU EMOP'!K:K)+SUMIF('CPU SCO'!C:C,$B106,'CPU SCO'!J:J)</f>
        <v>39.369500000000002</v>
      </c>
      <c r="F106" s="186">
        <f>IFERROR(VLOOKUP(B106,'CPU EMOP'!C:G,5,0),VLOOKUP(B106,'CPU SCO'!C:G,5,0))</f>
        <v>62.58</v>
      </c>
      <c r="G106" s="186">
        <f t="shared" si="3"/>
        <v>2463.7433100000003</v>
      </c>
    </row>
    <row r="107" spans="1:7" x14ac:dyDescent="0.25">
      <c r="A107" s="186" t="s">
        <v>19558</v>
      </c>
      <c r="B107" s="188" t="s">
        <v>77839</v>
      </c>
      <c r="C107" s="40" t="s">
        <v>77476</v>
      </c>
      <c r="D107" s="40" t="s">
        <v>19560</v>
      </c>
      <c r="E107" s="186">
        <f>SUMIF('CPU EMOP'!C:C,B107,'CPU EMOP'!K:K)+SUMIF('CPU SCO'!C:C,$B107,'CPU SCO'!J:J)</f>
        <v>10</v>
      </c>
      <c r="F107" s="186">
        <f>IFERROR(VLOOKUP(B107,'CPU EMOP'!C:G,5,0),VLOOKUP(B107,'CPU SCO'!C:G,5,0))</f>
        <v>245</v>
      </c>
      <c r="G107" s="186">
        <f t="shared" si="3"/>
        <v>2450</v>
      </c>
    </row>
    <row r="108" spans="1:7" x14ac:dyDescent="0.25">
      <c r="A108" s="186" t="s">
        <v>19558</v>
      </c>
      <c r="B108" s="188" t="s">
        <v>77991</v>
      </c>
      <c r="C108" s="40" t="s">
        <v>77787</v>
      </c>
      <c r="D108" s="40" t="s">
        <v>19562</v>
      </c>
      <c r="E108" s="186">
        <f>SUMIF('CPU EMOP'!C:C,B108,'CPU EMOP'!K:K)+SUMIF('CPU SCO'!C:C,$B108,'CPU SCO'!J:J)</f>
        <v>59.452616666666692</v>
      </c>
      <c r="F108" s="186">
        <f>IFERROR(VLOOKUP(B108,'CPU EMOP'!C:G,5,0),VLOOKUP(B108,'CPU SCO'!C:G,5,0))</f>
        <v>40.364199999999997</v>
      </c>
      <c r="G108" s="186">
        <f t="shared" si="3"/>
        <v>2399.7573096566675</v>
      </c>
    </row>
    <row r="109" spans="1:7" x14ac:dyDescent="0.25">
      <c r="A109" s="186" t="s">
        <v>19558</v>
      </c>
      <c r="B109" s="188" t="s">
        <v>77940</v>
      </c>
      <c r="C109" s="40" t="s">
        <v>77681</v>
      </c>
      <c r="D109" s="40" t="s">
        <v>19584</v>
      </c>
      <c r="E109" s="186">
        <f>SUMIF('CPU EMOP'!C:C,B109,'CPU EMOP'!K:K)+SUMIF('CPU SCO'!C:C,$B109,'CPU SCO'!J:J)</f>
        <v>55.399499999999996</v>
      </c>
      <c r="F109" s="186">
        <f>IFERROR(VLOOKUP(B109,'CPU EMOP'!C:G,5,0),VLOOKUP(B109,'CPU SCO'!C:G,5,0))</f>
        <v>43.131700000000002</v>
      </c>
      <c r="G109" s="186">
        <f t="shared" si="3"/>
        <v>2389.47461415</v>
      </c>
    </row>
    <row r="110" spans="1:7" x14ac:dyDescent="0.25">
      <c r="A110" s="186" t="s">
        <v>19558</v>
      </c>
      <c r="B110" s="188" t="s">
        <v>77832</v>
      </c>
      <c r="C110" s="40" t="s">
        <v>77464</v>
      </c>
      <c r="D110" s="40" t="s">
        <v>19574</v>
      </c>
      <c r="E110" s="186">
        <f>SUMIF('CPU EMOP'!C:C,B110,'CPU EMOP'!K:K)+SUMIF('CPU SCO'!C:C,$B110,'CPU SCO'!J:J)</f>
        <v>336.70000000000005</v>
      </c>
      <c r="F110" s="186">
        <f>IFERROR(VLOOKUP(B110,'CPU EMOP'!C:G,5,0),VLOOKUP(B110,'CPU SCO'!C:G,5,0))</f>
        <v>5.6241000000000003</v>
      </c>
      <c r="G110" s="186">
        <f t="shared" si="3"/>
        <v>1893.6344700000004</v>
      </c>
    </row>
    <row r="111" spans="1:7" x14ac:dyDescent="0.25">
      <c r="A111" s="186" t="s">
        <v>19558</v>
      </c>
      <c r="B111" s="188" t="s">
        <v>77834</v>
      </c>
      <c r="C111" s="40" t="s">
        <v>77466</v>
      </c>
      <c r="D111" s="40" t="s">
        <v>19574</v>
      </c>
      <c r="E111" s="186">
        <f>SUMIF('CPU EMOP'!C:C,B111,'CPU EMOP'!K:K)+SUMIF('CPU SCO'!C:C,$B111,'CPU SCO'!J:J)</f>
        <v>3806.95</v>
      </c>
      <c r="F111" s="186">
        <f>IFERROR(VLOOKUP(B111,'CPU EMOP'!C:G,5,0),VLOOKUP(B111,'CPU SCO'!C:G,5,0))</f>
        <v>0.49259999999999998</v>
      </c>
      <c r="G111" s="186">
        <f t="shared" si="3"/>
        <v>1875.3035699999998</v>
      </c>
    </row>
    <row r="112" spans="1:7" x14ac:dyDescent="0.25">
      <c r="A112" s="186" t="s">
        <v>19558</v>
      </c>
      <c r="B112" s="188" t="s">
        <v>77897</v>
      </c>
      <c r="C112" s="40" t="s">
        <v>77594</v>
      </c>
      <c r="D112" s="40" t="s">
        <v>19560</v>
      </c>
      <c r="E112" s="186">
        <f>SUMIF('CPU EMOP'!C:C,B112,'CPU EMOP'!K:K)+SUMIF('CPU SCO'!C:C,$B112,'CPU SCO'!J:J)</f>
        <v>76</v>
      </c>
      <c r="F112" s="186">
        <f>IFERROR(VLOOKUP(B112,'CPU EMOP'!C:G,5,0),VLOOKUP(B112,'CPU SCO'!C:G,5,0))</f>
        <v>24.44</v>
      </c>
      <c r="G112" s="186">
        <f t="shared" si="3"/>
        <v>1857.44</v>
      </c>
    </row>
    <row r="113" spans="1:7" x14ac:dyDescent="0.25">
      <c r="A113" s="186" t="s">
        <v>19558</v>
      </c>
      <c r="B113" s="188" t="s">
        <v>77900</v>
      </c>
      <c r="C113" s="40" t="s">
        <v>77599</v>
      </c>
      <c r="D113" s="40" t="s">
        <v>19560</v>
      </c>
      <c r="E113" s="186">
        <f>SUMIF('CPU EMOP'!C:C,B113,'CPU EMOP'!K:K)+SUMIF('CPU SCO'!C:C,$B113,'CPU SCO'!J:J)</f>
        <v>43</v>
      </c>
      <c r="F113" s="186">
        <f>IFERROR(VLOOKUP(B113,'CPU EMOP'!C:G,5,0),VLOOKUP(B113,'CPU SCO'!C:G,5,0))</f>
        <v>41.86</v>
      </c>
      <c r="G113" s="186">
        <f t="shared" si="3"/>
        <v>1799.98</v>
      </c>
    </row>
    <row r="114" spans="1:7" x14ac:dyDescent="0.25">
      <c r="A114" s="186" t="s">
        <v>19558</v>
      </c>
      <c r="B114" s="188" t="s">
        <v>77836</v>
      </c>
      <c r="C114" s="40" t="s">
        <v>77468</v>
      </c>
      <c r="D114" s="40" t="s">
        <v>19584</v>
      </c>
      <c r="E114" s="186">
        <f>SUMIF('CPU EMOP'!C:C,B114,'CPU EMOP'!K:K)+SUMIF('CPU SCO'!C:C,$B114,'CPU SCO'!J:J)</f>
        <v>492.23266666666689</v>
      </c>
      <c r="F114" s="186">
        <f>IFERROR(VLOOKUP(B114,'CPU EMOP'!C:G,5,0),VLOOKUP(B114,'CPU SCO'!C:G,5,0))</f>
        <v>3.6240999999999999</v>
      </c>
      <c r="G114" s="186">
        <f t="shared" si="3"/>
        <v>1783.9004072666673</v>
      </c>
    </row>
    <row r="115" spans="1:7" x14ac:dyDescent="0.25">
      <c r="A115" s="186" t="s">
        <v>19558</v>
      </c>
      <c r="B115" s="188" t="s">
        <v>77945</v>
      </c>
      <c r="C115" s="40" t="s">
        <v>77686</v>
      </c>
      <c r="D115" s="40" t="s">
        <v>19584</v>
      </c>
      <c r="E115" s="186">
        <f>SUMIF('CPU EMOP'!C:C,B115,'CPU EMOP'!K:K)+SUMIF('CPU SCO'!C:C,$B115,'CPU SCO'!J:J)</f>
        <v>5.4926000000000004</v>
      </c>
      <c r="F115" s="186">
        <f>IFERROR(VLOOKUP(B115,'CPU EMOP'!C:G,5,0),VLOOKUP(B115,'CPU SCO'!C:G,5,0))</f>
        <v>324.45</v>
      </c>
      <c r="G115" s="186">
        <f t="shared" si="3"/>
        <v>1782.0740700000001</v>
      </c>
    </row>
    <row r="116" spans="1:7" x14ac:dyDescent="0.25">
      <c r="A116" s="186" t="s">
        <v>19558</v>
      </c>
      <c r="B116" s="188" t="s">
        <v>77909</v>
      </c>
      <c r="C116" s="40" t="s">
        <v>77624</v>
      </c>
      <c r="D116" s="40" t="s">
        <v>19584</v>
      </c>
      <c r="E116" s="186">
        <f>SUMIF('CPU EMOP'!C:C,B116,'CPU EMOP'!K:K)+SUMIF('CPU SCO'!C:C,$B116,'CPU SCO'!J:J)</f>
        <v>258.91803333333348</v>
      </c>
      <c r="F116" s="186">
        <f>IFERROR(VLOOKUP(B116,'CPU EMOP'!C:G,5,0),VLOOKUP(B116,'CPU SCO'!C:G,5,0))</f>
        <v>6.8804999999999996</v>
      </c>
      <c r="G116" s="186">
        <f t="shared" si="3"/>
        <v>1781.485528350001</v>
      </c>
    </row>
    <row r="117" spans="1:7" x14ac:dyDescent="0.25">
      <c r="A117" s="186" t="s">
        <v>19558</v>
      </c>
      <c r="B117" s="188" t="s">
        <v>77888</v>
      </c>
      <c r="C117" s="40" t="s">
        <v>77583</v>
      </c>
      <c r="D117" s="40" t="s">
        <v>19560</v>
      </c>
      <c r="E117" s="186">
        <f>SUMIF('CPU EMOP'!C:C,B117,'CPU EMOP'!K:K)+SUMIF('CPU SCO'!C:C,$B117,'CPU SCO'!J:J)</f>
        <v>2297</v>
      </c>
      <c r="F117" s="186">
        <f>IFERROR(VLOOKUP(B117,'CPU EMOP'!C:G,5,0),VLOOKUP(B117,'CPU SCO'!C:G,5,0))</f>
        <v>0.74</v>
      </c>
      <c r="G117" s="186">
        <f t="shared" si="3"/>
        <v>1699.78</v>
      </c>
    </row>
    <row r="118" spans="1:7" x14ac:dyDescent="0.25">
      <c r="A118" s="186" t="s">
        <v>78080</v>
      </c>
      <c r="B118" s="188" t="s">
        <v>69287</v>
      </c>
      <c r="C118" s="40" t="s">
        <v>77623</v>
      </c>
      <c r="D118" s="40" t="s">
        <v>19584</v>
      </c>
      <c r="E118" s="186">
        <f>SUMIF('CPU EMOP'!C:C,B118,'CPU EMOP'!K:K)+SUMIF('CPU SCO'!C:C,$B118,'CPU SCO'!J:J)</f>
        <v>347.63413333333352</v>
      </c>
      <c r="F118" s="186">
        <f>IFERROR(VLOOKUP(B118,'CPU EMOP'!C:G,5,0),VLOOKUP(B118,'CPU SCO'!C:G,5,0))</f>
        <v>4.6767000000000003</v>
      </c>
      <c r="G118" s="186">
        <f t="shared" si="3"/>
        <v>1625.780551360001</v>
      </c>
    </row>
    <row r="119" spans="1:7" x14ac:dyDescent="0.25">
      <c r="A119" s="186" t="s">
        <v>19558</v>
      </c>
      <c r="B119" s="188" t="s">
        <v>77825</v>
      </c>
      <c r="C119" s="40" t="s">
        <v>77437</v>
      </c>
      <c r="D119" s="40" t="s">
        <v>19560</v>
      </c>
      <c r="E119" s="186">
        <f>SUMIF('CPU EMOP'!C:C,B119,'CPU EMOP'!K:K)+SUMIF('CPU SCO'!C:C,$B119,'CPU SCO'!J:J)</f>
        <v>72</v>
      </c>
      <c r="F119" s="186">
        <f>IFERROR(VLOOKUP(B119,'CPU EMOP'!C:G,5,0),VLOOKUP(B119,'CPU SCO'!C:G,5,0))</f>
        <v>19.899999999999999</v>
      </c>
      <c r="G119" s="186">
        <f t="shared" si="3"/>
        <v>1432.8</v>
      </c>
    </row>
    <row r="120" spans="1:7" x14ac:dyDescent="0.25">
      <c r="A120" s="186" t="s">
        <v>19558</v>
      </c>
      <c r="B120" s="188" t="s">
        <v>77948</v>
      </c>
      <c r="C120" s="40" t="s">
        <v>77690</v>
      </c>
      <c r="D120" s="40" t="s">
        <v>19574</v>
      </c>
      <c r="E120" s="186">
        <f>SUMIF('CPU EMOP'!C:C,B120,'CPU EMOP'!K:K)+SUMIF('CPU SCO'!C:C,$B120,'CPU SCO'!J:J)</f>
        <v>706.26970000000006</v>
      </c>
      <c r="F120" s="186">
        <f>IFERROR(VLOOKUP(B120,'CPU EMOP'!C:G,5,0),VLOOKUP(B120,'CPU SCO'!C:G,5,0))</f>
        <v>2.0099999999999998</v>
      </c>
      <c r="G120" s="186">
        <f t="shared" si="3"/>
        <v>1419.602097</v>
      </c>
    </row>
    <row r="121" spans="1:7" x14ac:dyDescent="0.25">
      <c r="A121" s="186" t="s">
        <v>78080</v>
      </c>
      <c r="B121" s="188" t="s">
        <v>78050</v>
      </c>
      <c r="C121" s="40" t="s">
        <v>78051</v>
      </c>
      <c r="D121" s="40" t="s">
        <v>84</v>
      </c>
      <c r="E121" s="186">
        <f>SUMIF('CPU EMOP'!C:C,B121,'CPU EMOP'!K:K)+SUMIF('CPU SCO'!C:C,$B121,'CPU SCO'!J:J)</f>
        <v>16.452000000000002</v>
      </c>
      <c r="F121" s="186">
        <f>IFERROR(VLOOKUP(B121,'CPU EMOP'!C:G,5,0),VLOOKUP(B121,'CPU SCO'!C:G,5,0))</f>
        <v>85.9</v>
      </c>
      <c r="G121" s="186">
        <f t="shared" si="3"/>
        <v>1413.2268000000001</v>
      </c>
    </row>
    <row r="122" spans="1:7" x14ac:dyDescent="0.25">
      <c r="A122" s="186" t="s">
        <v>19558</v>
      </c>
      <c r="B122" s="188" t="s">
        <v>77853</v>
      </c>
      <c r="C122" s="40" t="s">
        <v>77502</v>
      </c>
      <c r="D122" s="40" t="s">
        <v>19574</v>
      </c>
      <c r="E122" s="186">
        <f>SUMIF('CPU EMOP'!C:C,B122,'CPU EMOP'!K:K)+SUMIF('CPU SCO'!C:C,$B122,'CPU SCO'!J:J)</f>
        <v>288.52812999999998</v>
      </c>
      <c r="F122" s="186">
        <f>IFERROR(VLOOKUP(B122,'CPU EMOP'!C:G,5,0),VLOOKUP(B122,'CPU SCO'!C:G,5,0))</f>
        <v>4.6898</v>
      </c>
      <c r="G122" s="186">
        <f t="shared" si="3"/>
        <v>1353.1392240739999</v>
      </c>
    </row>
    <row r="123" spans="1:7" x14ac:dyDescent="0.25">
      <c r="A123" s="186" t="s">
        <v>78080</v>
      </c>
      <c r="B123" s="188" t="s">
        <v>78024</v>
      </c>
      <c r="C123" s="40" t="s">
        <v>78025</v>
      </c>
      <c r="D123" s="40" t="s">
        <v>255</v>
      </c>
      <c r="E123" s="186">
        <f>SUMIF('CPU EMOP'!C:C,B123,'CPU EMOP'!K:K)+SUMIF('CPU SCO'!C:C,$B123,'CPU SCO'!J:J)</f>
        <v>2.8635225000000002</v>
      </c>
      <c r="F123" s="186">
        <f>IFERROR(VLOOKUP(B123,'CPU EMOP'!C:G,5,0),VLOOKUP(B123,'CPU SCO'!C:G,5,0))</f>
        <v>441.24</v>
      </c>
      <c r="G123" s="186">
        <f t="shared" si="3"/>
        <v>1263.5006679000001</v>
      </c>
    </row>
    <row r="124" spans="1:7" x14ac:dyDescent="0.25">
      <c r="A124" s="186" t="s">
        <v>19558</v>
      </c>
      <c r="B124" s="188" t="s">
        <v>77874</v>
      </c>
      <c r="C124" s="40" t="s">
        <v>77552</v>
      </c>
      <c r="D124" s="40" t="s">
        <v>19560</v>
      </c>
      <c r="E124" s="186">
        <f>SUMIF('CPU EMOP'!C:C,B124,'CPU EMOP'!K:K)+SUMIF('CPU SCO'!C:C,$B124,'CPU SCO'!J:J)</f>
        <v>9</v>
      </c>
      <c r="F124" s="186">
        <f>IFERROR(VLOOKUP(B124,'CPU EMOP'!C:G,5,0),VLOOKUP(B124,'CPU SCO'!C:G,5,0))</f>
        <v>131.5</v>
      </c>
      <c r="G124" s="186">
        <f t="shared" ref="G124:G125" si="4">E124*F124</f>
        <v>1183.5</v>
      </c>
    </row>
    <row r="125" spans="1:7" x14ac:dyDescent="0.25">
      <c r="A125" s="186" t="s">
        <v>78080</v>
      </c>
      <c r="B125" s="188" t="s">
        <v>66844</v>
      </c>
      <c r="C125" s="40" t="s">
        <v>77660</v>
      </c>
      <c r="D125" s="40" t="s">
        <v>19584</v>
      </c>
      <c r="E125" s="186">
        <f>SUMIF('CPU EMOP'!C:C,B125,'CPU EMOP'!K:K)+SUMIF('CPU SCO'!C:C,$B125,'CPU SCO'!J:J)</f>
        <v>76.970249999999993</v>
      </c>
      <c r="F125" s="186">
        <f>IFERROR(VLOOKUP(B125,'CPU EMOP'!C:G,5,0),VLOOKUP(B125,'CPU SCO'!C:G,5,0))</f>
        <v>15.24</v>
      </c>
      <c r="G125" s="186">
        <f t="shared" si="4"/>
        <v>1173.0266099999999</v>
      </c>
    </row>
    <row r="126" spans="1:7" x14ac:dyDescent="0.25">
      <c r="A126" s="186" t="s">
        <v>19558</v>
      </c>
      <c r="B126" s="188" t="s">
        <v>77865</v>
      </c>
      <c r="C126" s="40" t="s">
        <v>77532</v>
      </c>
      <c r="D126" s="40" t="s">
        <v>19562</v>
      </c>
      <c r="E126" s="186">
        <f>SUMIF('CPU EMOP'!C:C,B126,'CPU EMOP'!K:K)+SUMIF('CPU SCO'!C:C,$B126,'CPU SCO'!J:J)</f>
        <v>4.3680000000000003</v>
      </c>
      <c r="F126" s="186">
        <f>IFERROR(VLOOKUP(B126,'CPU EMOP'!C:G,5,0),VLOOKUP(B126,'CPU SCO'!C:G,5,0))</f>
        <v>260</v>
      </c>
      <c r="G126" s="186">
        <f>E126*F126+(0.61-0.27)</f>
        <v>1136.02</v>
      </c>
    </row>
    <row r="127" spans="1:7" x14ac:dyDescent="0.25">
      <c r="A127" s="186" t="s">
        <v>19558</v>
      </c>
      <c r="B127" s="188" t="s">
        <v>77875</v>
      </c>
      <c r="C127" s="40" t="s">
        <v>77555</v>
      </c>
      <c r="D127" s="40" t="s">
        <v>19560</v>
      </c>
      <c r="E127" s="186">
        <f>SUMIF('CPU EMOP'!C:C,B127,'CPU EMOP'!K:K)+SUMIF('CPU SCO'!C:C,$B127,'CPU SCO'!J:J)</f>
        <v>9</v>
      </c>
      <c r="F127" s="186">
        <f>IFERROR(VLOOKUP(B127,'CPU EMOP'!C:G,5,0),VLOOKUP(B127,'CPU SCO'!C:G,5,0))</f>
        <v>124.7</v>
      </c>
      <c r="G127" s="186">
        <f t="shared" ref="G127:G135" si="5">E127*F127</f>
        <v>1122.3</v>
      </c>
    </row>
    <row r="128" spans="1:7" x14ac:dyDescent="0.25">
      <c r="A128" s="186" t="s">
        <v>19558</v>
      </c>
      <c r="B128" s="188" t="s">
        <v>77858</v>
      </c>
      <c r="C128" s="40" t="s">
        <v>77507</v>
      </c>
      <c r="D128" s="40" t="s">
        <v>19574</v>
      </c>
      <c r="E128" s="186">
        <f>SUMIF('CPU EMOP'!C:C,B128,'CPU EMOP'!K:K)+SUMIF('CPU SCO'!C:C,$B128,'CPU SCO'!J:J)</f>
        <v>168.73219</v>
      </c>
      <c r="F128" s="186">
        <f>IFERROR(VLOOKUP(B128,'CPU EMOP'!C:G,5,0),VLOOKUP(B128,'CPU SCO'!C:G,5,0))</f>
        <v>6.4772999999999996</v>
      </c>
      <c r="G128" s="186">
        <f t="shared" si="5"/>
        <v>1092.929014287</v>
      </c>
    </row>
    <row r="129" spans="1:7" x14ac:dyDescent="0.25">
      <c r="A129" s="186" t="s">
        <v>78080</v>
      </c>
      <c r="B129" s="188" t="s">
        <v>78065</v>
      </c>
      <c r="C129" s="40" t="s">
        <v>78066</v>
      </c>
      <c r="D129" s="40" t="s">
        <v>255</v>
      </c>
      <c r="E129" s="186">
        <f>SUMIF('CPU EMOP'!C:C,B129,'CPU EMOP'!K:K)+SUMIF('CPU SCO'!C:C,$B129,'CPU SCO'!J:J)</f>
        <v>0.12</v>
      </c>
      <c r="F129" s="186">
        <f>IFERROR(VLOOKUP(B129,'CPU EMOP'!C:G,5,0),VLOOKUP(B129,'CPU SCO'!C:G,5,0))</f>
        <v>9021</v>
      </c>
      <c r="G129" s="186">
        <f t="shared" si="5"/>
        <v>1082.52</v>
      </c>
    </row>
    <row r="130" spans="1:7" x14ac:dyDescent="0.25">
      <c r="A130" s="186" t="s">
        <v>78080</v>
      </c>
      <c r="B130" s="188" t="s">
        <v>78030</v>
      </c>
      <c r="C130" s="40" t="s">
        <v>78031</v>
      </c>
      <c r="D130" s="40" t="s">
        <v>6</v>
      </c>
      <c r="E130" s="186">
        <f>SUMIF('CPU EMOP'!C:C,B130,'CPU EMOP'!K:K)+SUMIF('CPU SCO'!C:C,$B130,'CPU SCO'!J:J)</f>
        <v>656</v>
      </c>
      <c r="F130" s="186">
        <f>IFERROR(VLOOKUP(B130,'CPU EMOP'!C:G,5,0),VLOOKUP(B130,'CPU SCO'!C:G,5,0))</f>
        <v>1.6</v>
      </c>
      <c r="G130" s="186">
        <f t="shared" si="5"/>
        <v>1049.6000000000001</v>
      </c>
    </row>
    <row r="131" spans="1:7" x14ac:dyDescent="0.25">
      <c r="A131" s="186" t="s">
        <v>78080</v>
      </c>
      <c r="B131" s="189" t="s">
        <v>68708</v>
      </c>
      <c r="C131" s="40" t="s">
        <v>19570</v>
      </c>
      <c r="D131" s="40" t="s">
        <v>19571</v>
      </c>
      <c r="E131" s="186">
        <f>SUMIF('CPU EMOP'!C:C,B131,'CPU EMOP'!K:K)+SUMIF('CPU SCO'!C:C,$B131,'CPU SCO'!J:J)</f>
        <v>1.3677740999999999</v>
      </c>
      <c r="F131" s="186">
        <f>IFERROR(VLOOKUP(B131,'CPU EMOP'!C:G,5,0),VLOOKUP(B131,'CPU SCO'!C:G,5,0))</f>
        <v>741.822</v>
      </c>
      <c r="G131" s="186">
        <f t="shared" si="5"/>
        <v>1014.6449184101999</v>
      </c>
    </row>
    <row r="132" spans="1:7" x14ac:dyDescent="0.25">
      <c r="A132" s="186" t="s">
        <v>19558</v>
      </c>
      <c r="B132" s="188" t="s">
        <v>77826</v>
      </c>
      <c r="C132" s="40" t="s">
        <v>77440</v>
      </c>
      <c r="D132" s="40" t="s">
        <v>19560</v>
      </c>
      <c r="E132" s="186">
        <f>SUMIF('CPU EMOP'!C:C,B132,'CPU EMOP'!K:K)+SUMIF('CPU SCO'!C:C,$B132,'CPU SCO'!J:J)</f>
        <v>10</v>
      </c>
      <c r="F132" s="186">
        <f>IFERROR(VLOOKUP(B132,'CPU EMOP'!C:G,5,0),VLOOKUP(B132,'CPU SCO'!C:G,5,0))</f>
        <v>101.2</v>
      </c>
      <c r="G132" s="186">
        <f t="shared" si="5"/>
        <v>1012</v>
      </c>
    </row>
    <row r="133" spans="1:7" x14ac:dyDescent="0.25">
      <c r="A133" s="186" t="s">
        <v>19558</v>
      </c>
      <c r="B133" s="188" t="s">
        <v>77958</v>
      </c>
      <c r="C133" s="40" t="s">
        <v>77710</v>
      </c>
      <c r="D133" s="40" t="s">
        <v>19560</v>
      </c>
      <c r="E133" s="186">
        <f>SUMIF('CPU EMOP'!C:C,B133,'CPU EMOP'!K:K)+SUMIF('CPU SCO'!C:C,$B133,'CPU SCO'!J:J)</f>
        <v>24</v>
      </c>
      <c r="F133" s="186">
        <f>IFERROR(VLOOKUP(B133,'CPU EMOP'!C:G,5,0),VLOOKUP(B133,'CPU SCO'!C:G,5,0))</f>
        <v>41.57</v>
      </c>
      <c r="G133" s="186">
        <f t="shared" si="5"/>
        <v>997.68000000000006</v>
      </c>
    </row>
    <row r="134" spans="1:7" x14ac:dyDescent="0.25">
      <c r="A134" s="186" t="s">
        <v>19558</v>
      </c>
      <c r="B134" s="188" t="s">
        <v>77908</v>
      </c>
      <c r="C134" s="40" t="s">
        <v>77619</v>
      </c>
      <c r="D134" s="40" t="s">
        <v>19560</v>
      </c>
      <c r="E134" s="186">
        <f>SUMIF('CPU EMOP'!C:C,B134,'CPU EMOP'!K:K)+SUMIF('CPU SCO'!C:C,$B134,'CPU SCO'!J:J)</f>
        <v>209</v>
      </c>
      <c r="F134" s="186">
        <f>IFERROR(VLOOKUP(B134,'CPU EMOP'!C:G,5,0),VLOOKUP(B134,'CPU SCO'!C:G,5,0))</f>
        <v>4.7</v>
      </c>
      <c r="G134" s="186">
        <f t="shared" si="5"/>
        <v>982.30000000000007</v>
      </c>
    </row>
    <row r="135" spans="1:7" x14ac:dyDescent="0.25">
      <c r="A135" s="186" t="s">
        <v>19558</v>
      </c>
      <c r="B135" s="188" t="s">
        <v>77813</v>
      </c>
      <c r="C135" s="40" t="s">
        <v>77407</v>
      </c>
      <c r="D135" s="40" t="s">
        <v>19574</v>
      </c>
      <c r="E135" s="186">
        <f>SUMIF('CPU EMOP'!C:C,B135,'CPU EMOP'!K:K)+SUMIF('CPU SCO'!C:C,$B135,'CPU SCO'!J:J)</f>
        <v>160.715</v>
      </c>
      <c r="F135" s="186">
        <f>IFERROR(VLOOKUP(B135,'CPU EMOP'!C:G,5,0),VLOOKUP(B135,'CPU SCO'!C:G,5,0))</f>
        <v>5.29</v>
      </c>
      <c r="G135" s="186">
        <f t="shared" si="5"/>
        <v>850.18235000000004</v>
      </c>
    </row>
    <row r="136" spans="1:7" x14ac:dyDescent="0.25">
      <c r="A136" s="186" t="s">
        <v>19558</v>
      </c>
      <c r="B136" s="188" t="s">
        <v>77934</v>
      </c>
      <c r="C136" s="40" t="s">
        <v>77675</v>
      </c>
      <c r="D136" s="40" t="s">
        <v>19584</v>
      </c>
      <c r="E136" s="186">
        <f>SUMIF('CPU EMOP'!C:C,B136,'CPU EMOP'!K:K)+SUMIF('CPU SCO'!C:C,$B136,'CPU SCO'!J:J)</f>
        <v>13.684149999999999</v>
      </c>
      <c r="F136" s="186">
        <f>IFERROR(VLOOKUP(B136,'CPU EMOP'!C:G,5,0),VLOOKUP(B136,'CPU SCO'!C:G,5,0))</f>
        <v>61.63</v>
      </c>
      <c r="G136" s="186">
        <f>E136*F136+4</f>
        <v>847.35416450000002</v>
      </c>
    </row>
    <row r="137" spans="1:7" x14ac:dyDescent="0.25">
      <c r="A137" s="186" t="s">
        <v>19558</v>
      </c>
      <c r="B137" s="188" t="s">
        <v>77979</v>
      </c>
      <c r="C137" s="40" t="s">
        <v>77754</v>
      </c>
      <c r="D137" s="40" t="s">
        <v>19560</v>
      </c>
      <c r="E137" s="186">
        <f>SUMIF('CPU EMOP'!C:C,B137,'CPU EMOP'!K:K)+SUMIF('CPU SCO'!C:C,$B137,'CPU SCO'!J:J)</f>
        <v>4</v>
      </c>
      <c r="F137" s="186">
        <f>IFERROR(VLOOKUP(B137,'CPU EMOP'!C:G,5,0),VLOOKUP(B137,'CPU SCO'!C:G,5,0))</f>
        <v>208.41</v>
      </c>
      <c r="G137" s="186">
        <f t="shared" ref="G137:G142" si="6">E137*F137</f>
        <v>833.64</v>
      </c>
    </row>
    <row r="138" spans="1:7" x14ac:dyDescent="0.25">
      <c r="A138" s="186" t="s">
        <v>78080</v>
      </c>
      <c r="B138" s="188" t="s">
        <v>78007</v>
      </c>
      <c r="C138" s="40" t="s">
        <v>78008</v>
      </c>
      <c r="D138" s="40" t="s">
        <v>260</v>
      </c>
      <c r="E138" s="186">
        <f>SUMIF('CPU EMOP'!C:C,B138,'CPU EMOP'!K:K)+SUMIF('CPU SCO'!C:C,$B138,'CPU SCO'!J:J)</f>
        <v>51.537200000000006</v>
      </c>
      <c r="F138" s="186">
        <f>IFERROR(VLOOKUP(B138,'CPU EMOP'!C:G,5,0),VLOOKUP(B138,'CPU SCO'!C:G,5,0))</f>
        <v>15</v>
      </c>
      <c r="G138" s="186">
        <f t="shared" si="6"/>
        <v>773.05800000000011</v>
      </c>
    </row>
    <row r="139" spans="1:7" x14ac:dyDescent="0.25">
      <c r="A139" s="186" t="s">
        <v>19558</v>
      </c>
      <c r="B139" s="188" t="s">
        <v>77877</v>
      </c>
      <c r="C139" s="40" t="s">
        <v>77563</v>
      </c>
      <c r="D139" s="40" t="s">
        <v>19560</v>
      </c>
      <c r="E139" s="186">
        <f>SUMIF('CPU EMOP'!C:C,B139,'CPU EMOP'!K:K)+SUMIF('CPU SCO'!C:C,$B139,'CPU SCO'!J:J)</f>
        <v>15</v>
      </c>
      <c r="F139" s="186">
        <f>IFERROR(VLOOKUP(B139,'CPU EMOP'!C:G,5,0),VLOOKUP(B139,'CPU SCO'!C:G,5,0))</f>
        <v>51.194000000000003</v>
      </c>
      <c r="G139" s="186">
        <f t="shared" si="6"/>
        <v>767.91000000000008</v>
      </c>
    </row>
    <row r="140" spans="1:7" x14ac:dyDescent="0.25">
      <c r="A140" s="186" t="s">
        <v>19558</v>
      </c>
      <c r="B140" s="188" t="s">
        <v>77822</v>
      </c>
      <c r="C140" s="40" t="s">
        <v>77432</v>
      </c>
      <c r="D140" s="40" t="s">
        <v>19560</v>
      </c>
      <c r="E140" s="186">
        <f>SUMIF('CPU EMOP'!C:C,B140,'CPU EMOP'!K:K)+SUMIF('CPU SCO'!C:C,$B140,'CPU SCO'!J:J)</f>
        <v>168</v>
      </c>
      <c r="F140" s="186">
        <f>IFERROR(VLOOKUP(B140,'CPU EMOP'!C:G,5,0),VLOOKUP(B140,'CPU SCO'!C:G,5,0))</f>
        <v>4.5</v>
      </c>
      <c r="G140" s="186">
        <f t="shared" si="6"/>
        <v>756</v>
      </c>
    </row>
    <row r="141" spans="1:7" x14ac:dyDescent="0.25">
      <c r="A141" s="186" t="s">
        <v>19558</v>
      </c>
      <c r="B141" s="188" t="s">
        <v>77838</v>
      </c>
      <c r="C141" s="40" t="s">
        <v>77470</v>
      </c>
      <c r="D141" s="40" t="s">
        <v>21508</v>
      </c>
      <c r="E141" s="186">
        <f>SUMIF('CPU EMOP'!C:C,B141,'CPU EMOP'!K:K)+SUMIF('CPU SCO'!C:C,$B141,'CPU SCO'!J:J)</f>
        <v>14.717499999999999</v>
      </c>
      <c r="F141" s="186">
        <f>IFERROR(VLOOKUP(B141,'CPU EMOP'!C:G,5,0),VLOOKUP(B141,'CPU SCO'!C:G,5,0))</f>
        <v>51.25</v>
      </c>
      <c r="G141" s="186">
        <f t="shared" si="6"/>
        <v>754.27187500000002</v>
      </c>
    </row>
    <row r="142" spans="1:7" x14ac:dyDescent="0.25">
      <c r="A142" s="186" t="s">
        <v>78080</v>
      </c>
      <c r="B142" s="188" t="s">
        <v>78018</v>
      </c>
      <c r="C142" s="40" t="s">
        <v>78019</v>
      </c>
      <c r="D142" s="40" t="s">
        <v>78020</v>
      </c>
      <c r="E142" s="186">
        <f>SUMIF('CPU EMOP'!C:C,B142,'CPU EMOP'!K:K)+SUMIF('CPU SCO'!C:C,$B142,'CPU SCO'!J:J)</f>
        <v>1206.3708999999999</v>
      </c>
      <c r="F142" s="186">
        <v>0.61654309244984284</v>
      </c>
      <c r="G142" s="186">
        <f t="shared" si="6"/>
        <v>743.77964532750002</v>
      </c>
    </row>
    <row r="143" spans="1:7" x14ac:dyDescent="0.25">
      <c r="A143" s="186" t="s">
        <v>19558</v>
      </c>
      <c r="B143" s="188" t="s">
        <v>77880</v>
      </c>
      <c r="C143" s="40" t="s">
        <v>77566</v>
      </c>
      <c r="D143" s="40" t="s">
        <v>19560</v>
      </c>
      <c r="E143" s="186">
        <f>SUMIF('CPU EMOP'!C:C,B143,'CPU EMOP'!K:K)+SUMIF('CPU SCO'!C:C,$B143,'CPU SCO'!J:J)</f>
        <v>15</v>
      </c>
      <c r="F143" s="186">
        <f>IFERROR(VLOOKUP(B143,'CPU EMOP'!C:G,5,0),VLOOKUP(B143,'CPU SCO'!C:G,5,0))</f>
        <v>48.8245</v>
      </c>
      <c r="G143" s="186">
        <f>E143*F143+1</f>
        <v>733.36750000000006</v>
      </c>
    </row>
    <row r="144" spans="1:7" x14ac:dyDescent="0.25">
      <c r="A144" s="186" t="s">
        <v>19558</v>
      </c>
      <c r="B144" s="188" t="s">
        <v>77821</v>
      </c>
      <c r="C144" s="40" t="s">
        <v>77427</v>
      </c>
      <c r="D144" s="40" t="s">
        <v>19560</v>
      </c>
      <c r="E144" s="186">
        <f>SUMIF('CPU EMOP'!C:C,B144,'CPU EMOP'!K:K)+SUMIF('CPU SCO'!C:C,$B144,'CPU SCO'!J:J)</f>
        <v>8</v>
      </c>
      <c r="F144" s="186">
        <f>IFERROR(VLOOKUP(B144,'CPU EMOP'!C:G,5,0),VLOOKUP(B144,'CPU SCO'!C:G,5,0))</f>
        <v>85.8</v>
      </c>
      <c r="G144" s="186">
        <f t="shared" ref="G144:G175" si="7">E144*F144</f>
        <v>686.4</v>
      </c>
    </row>
    <row r="145" spans="1:14" x14ac:dyDescent="0.25">
      <c r="A145" s="186" t="s">
        <v>78080</v>
      </c>
      <c r="B145" s="188" t="s">
        <v>55600</v>
      </c>
      <c r="C145" s="40" t="s">
        <v>77639</v>
      </c>
      <c r="D145" s="40" t="s">
        <v>19571</v>
      </c>
      <c r="E145" s="186">
        <f>SUMIF('CPU EMOP'!C:C,B145,'CPU EMOP'!K:K)+SUMIF('CPU SCO'!C:C,$B145,'CPU SCO'!J:J)</f>
        <v>2.0499999999999998</v>
      </c>
      <c r="F145" s="186">
        <f>IFERROR(VLOOKUP(B145,'CPU EMOP'!C:G,5,0),VLOOKUP(B145,'CPU SCO'!C:G,5,0))</f>
        <v>320.25369999999998</v>
      </c>
      <c r="G145" s="186">
        <f t="shared" si="7"/>
        <v>656.52008499999988</v>
      </c>
    </row>
    <row r="146" spans="1:14" s="164" customFormat="1" x14ac:dyDescent="0.25">
      <c r="A146" s="186" t="s">
        <v>19558</v>
      </c>
      <c r="B146" s="188" t="s">
        <v>77830</v>
      </c>
      <c r="C146" s="40" t="s">
        <v>77462</v>
      </c>
      <c r="D146" s="40" t="s">
        <v>19571</v>
      </c>
      <c r="E146" s="186">
        <f>SUMIF('CPU EMOP'!C:C,B146,'CPU EMOP'!K:K)+SUMIF('CPU SCO'!C:C,$B146,'CPU SCO'!J:J)</f>
        <v>8.75</v>
      </c>
      <c r="F146" s="186">
        <f>IFERROR(VLOOKUP(B146,'CPU EMOP'!C:G,5,0),VLOOKUP(B146,'CPU SCO'!C:G,5,0))</f>
        <v>75</v>
      </c>
      <c r="G146" s="186">
        <f t="shared" si="7"/>
        <v>656.25</v>
      </c>
      <c r="H146"/>
      <c r="I146"/>
      <c r="J146"/>
      <c r="K146"/>
      <c r="L146"/>
      <c r="M146"/>
      <c r="N146"/>
    </row>
    <row r="147" spans="1:14" x14ac:dyDescent="0.25">
      <c r="A147" s="186" t="s">
        <v>78080</v>
      </c>
      <c r="B147" s="188" t="s">
        <v>59366</v>
      </c>
      <c r="C147" s="40" t="s">
        <v>77671</v>
      </c>
      <c r="D147" s="40" t="s">
        <v>19571</v>
      </c>
      <c r="E147" s="186">
        <f>SUMIF('CPU EMOP'!C:C,B147,'CPU EMOP'!K:K)+SUMIF('CPU SCO'!C:C,$B147,'CPU SCO'!J:J)</f>
        <v>1.4678500000000001</v>
      </c>
      <c r="F147" s="186">
        <f>IFERROR(VLOOKUP(B147,'CPU EMOP'!C:G,5,0),VLOOKUP(B147,'CPU SCO'!C:G,5,0))</f>
        <v>445.65699999999998</v>
      </c>
      <c r="G147" s="186">
        <f t="shared" si="7"/>
        <v>654.15762745000006</v>
      </c>
    </row>
    <row r="148" spans="1:14" x14ac:dyDescent="0.25">
      <c r="A148" s="186" t="s">
        <v>78080</v>
      </c>
      <c r="B148" s="188" t="s">
        <v>69300</v>
      </c>
      <c r="C148" s="40" t="s">
        <v>77461</v>
      </c>
      <c r="D148" s="40" t="s">
        <v>19562</v>
      </c>
      <c r="E148" s="186">
        <f>SUMIF('CPU EMOP'!C:C,B148,'CPU EMOP'!K:K)+SUMIF('CPU SCO'!C:C,$B148,'CPU SCO'!J:J)</f>
        <v>29.4</v>
      </c>
      <c r="F148" s="186">
        <f>IFERROR(VLOOKUP(B148,'CPU EMOP'!C:G,5,0),VLOOKUP(B148,'CPU SCO'!C:G,5,0))</f>
        <v>22.095500000000001</v>
      </c>
      <c r="G148" s="186">
        <f t="shared" si="7"/>
        <v>649.60770000000002</v>
      </c>
    </row>
    <row r="149" spans="1:14" x14ac:dyDescent="0.25">
      <c r="A149" s="186" t="s">
        <v>19558</v>
      </c>
      <c r="B149" s="188" t="s">
        <v>77921</v>
      </c>
      <c r="C149" s="40" t="s">
        <v>77648</v>
      </c>
      <c r="D149" s="40" t="s">
        <v>19560</v>
      </c>
      <c r="E149" s="186">
        <f>SUMIF('CPU EMOP'!C:C,B149,'CPU EMOP'!K:K)+SUMIF('CPU SCO'!C:C,$B149,'CPU SCO'!J:J)</f>
        <v>14.652000000000001</v>
      </c>
      <c r="F149" s="186">
        <f>IFERROR(VLOOKUP(B149,'CPU EMOP'!C:G,5,0),VLOOKUP(B149,'CPU SCO'!C:G,5,0))</f>
        <v>41.09</v>
      </c>
      <c r="G149" s="186">
        <f t="shared" si="7"/>
        <v>602.05068000000006</v>
      </c>
    </row>
    <row r="150" spans="1:14" x14ac:dyDescent="0.25">
      <c r="A150" s="186" t="s">
        <v>19558</v>
      </c>
      <c r="B150" s="188" t="s">
        <v>77833</v>
      </c>
      <c r="C150" s="40" t="s">
        <v>77465</v>
      </c>
      <c r="D150" s="40" t="s">
        <v>19574</v>
      </c>
      <c r="E150" s="186">
        <f>SUMIF('CPU EMOP'!C:C,B150,'CPU EMOP'!K:K)+SUMIF('CPU SCO'!C:C,$B150,'CPU SCO'!J:J)</f>
        <v>105.39999999999999</v>
      </c>
      <c r="F150" s="186">
        <f>IFERROR(VLOOKUP(B150,'CPU EMOP'!C:G,5,0),VLOOKUP(B150,'CPU SCO'!C:G,5,0))</f>
        <v>5.5681000000000003</v>
      </c>
      <c r="G150" s="186">
        <f t="shared" si="7"/>
        <v>586.87774000000002</v>
      </c>
    </row>
    <row r="151" spans="1:14" x14ac:dyDescent="0.25">
      <c r="A151" s="186" t="s">
        <v>78080</v>
      </c>
      <c r="B151" s="188" t="s">
        <v>61705</v>
      </c>
      <c r="C151" s="40" t="s">
        <v>77475</v>
      </c>
      <c r="D151" s="40" t="s">
        <v>19562</v>
      </c>
      <c r="E151" s="186">
        <f>SUMIF('CPU EMOP'!C:C,B151,'CPU EMOP'!K:K)+SUMIF('CPU SCO'!C:C,$B151,'CPU SCO'!J:J)</f>
        <v>21.63</v>
      </c>
      <c r="F151" s="186">
        <f>IFERROR(VLOOKUP(B151,'CPU EMOP'!C:G,5,0),VLOOKUP(B151,'CPU SCO'!C:G,5,0))</f>
        <v>26.970400000000001</v>
      </c>
      <c r="G151" s="186">
        <f t="shared" si="7"/>
        <v>583.36975199999995</v>
      </c>
    </row>
    <row r="152" spans="1:14" x14ac:dyDescent="0.25">
      <c r="A152" s="186" t="s">
        <v>78080</v>
      </c>
      <c r="B152" s="188" t="s">
        <v>78078</v>
      </c>
      <c r="C152" s="40" t="s">
        <v>78079</v>
      </c>
      <c r="D152" s="40" t="s">
        <v>255</v>
      </c>
      <c r="E152" s="186">
        <f>SUMIF('CPU EMOP'!C:C,B152,'CPU EMOP'!K:K)+SUMIF('CPU SCO'!C:C,$B152,'CPU SCO'!J:J)</f>
        <v>3.4649999999999999</v>
      </c>
      <c r="F152" s="186">
        <f>IFERROR(VLOOKUP(B152,'CPU EMOP'!C:G,5,0),VLOOKUP(B152,'CPU SCO'!C:G,5,0))</f>
        <v>150</v>
      </c>
      <c r="G152" s="186">
        <f t="shared" si="7"/>
        <v>519.75</v>
      </c>
    </row>
    <row r="153" spans="1:14" x14ac:dyDescent="0.25">
      <c r="A153" s="186" t="s">
        <v>19558</v>
      </c>
      <c r="B153" s="188" t="s">
        <v>77968</v>
      </c>
      <c r="C153" s="40" t="s">
        <v>77728</v>
      </c>
      <c r="D153" s="40" t="s">
        <v>19560</v>
      </c>
      <c r="E153" s="186">
        <f>SUMIF('CPU EMOP'!C:C,B153,'CPU EMOP'!K:K)+SUMIF('CPU SCO'!C:C,$B153,'CPU SCO'!J:J)</f>
        <v>7</v>
      </c>
      <c r="F153" s="186">
        <f>IFERROR(VLOOKUP(B153,'CPU EMOP'!C:G,5,0),VLOOKUP(B153,'CPU SCO'!C:G,5,0))</f>
        <v>71.61</v>
      </c>
      <c r="G153" s="186">
        <f t="shared" si="7"/>
        <v>501.27</v>
      </c>
    </row>
    <row r="154" spans="1:14" x14ac:dyDescent="0.25">
      <c r="A154" s="186" t="s">
        <v>78080</v>
      </c>
      <c r="B154" s="188" t="s">
        <v>55531</v>
      </c>
      <c r="C154" s="40" t="s">
        <v>77522</v>
      </c>
      <c r="D154" s="40" t="s">
        <v>19571</v>
      </c>
      <c r="E154" s="186">
        <f>SUMIF('CPU EMOP'!C:C,B154,'CPU EMOP'!K:K)+SUMIF('CPU SCO'!C:C,$B154,'CPU SCO'!J:J)</f>
        <v>1.3351500000000001</v>
      </c>
      <c r="F154" s="186">
        <f>IFERROR(VLOOKUP(B154,'CPU EMOP'!C:G,5,0),VLOOKUP(B154,'CPU SCO'!C:G,5,0))</f>
        <v>367.61200000000002</v>
      </c>
      <c r="G154" s="186">
        <f t="shared" si="7"/>
        <v>490.81716180000006</v>
      </c>
    </row>
    <row r="155" spans="1:14" x14ac:dyDescent="0.25">
      <c r="A155" s="186" t="s">
        <v>19558</v>
      </c>
      <c r="B155" s="188" t="s">
        <v>77878</v>
      </c>
      <c r="C155" s="40" t="s">
        <v>77564</v>
      </c>
      <c r="D155" s="40" t="s">
        <v>19560</v>
      </c>
      <c r="E155" s="186">
        <f>SUMIF('CPU EMOP'!C:C,B155,'CPU EMOP'!K:K)+SUMIF('CPU SCO'!C:C,$B155,'CPU SCO'!J:J)</f>
        <v>15</v>
      </c>
      <c r="F155" s="186">
        <f>IFERROR(VLOOKUP(B155,'CPU EMOP'!C:G,5,0),VLOOKUP(B155,'CPU SCO'!C:G,5,0))</f>
        <v>32.179099999999998</v>
      </c>
      <c r="G155" s="186">
        <f t="shared" si="7"/>
        <v>482.68649999999997</v>
      </c>
    </row>
    <row r="156" spans="1:14" x14ac:dyDescent="0.25">
      <c r="A156" s="40" t="s">
        <v>19558</v>
      </c>
      <c r="B156" s="189" t="s">
        <v>78002</v>
      </c>
      <c r="C156" s="40" t="s">
        <v>78000</v>
      </c>
      <c r="D156" s="40" t="s">
        <v>19578</v>
      </c>
      <c r="E156" s="186">
        <f>SUMIF('CPU EMOP'!C:C,B156,'CPU EMOP'!K:K)+SUMIF('CPU SCO'!C:C,$B156,'CPU SCO'!J:J)</f>
        <v>2</v>
      </c>
      <c r="F156" s="186">
        <f>IFERROR(VLOOKUP(B156,'CPU EMOP'!C:G,5,0),VLOOKUP(B156,'CPU SCO'!C:G,5,0))</f>
        <v>232.5</v>
      </c>
      <c r="G156" s="186">
        <f t="shared" si="7"/>
        <v>465</v>
      </c>
    </row>
    <row r="157" spans="1:14" x14ac:dyDescent="0.25">
      <c r="A157" s="186" t="s">
        <v>78080</v>
      </c>
      <c r="B157" s="188" t="s">
        <v>78061</v>
      </c>
      <c r="C157" s="40" t="s">
        <v>78062</v>
      </c>
      <c r="D157" s="40" t="s">
        <v>114</v>
      </c>
      <c r="E157" s="186">
        <f>SUMIF('CPU EMOP'!C:C,B157,'CPU EMOP'!K:K)+SUMIF('CPU SCO'!C:C,$B157,'CPU SCO'!J:J)</f>
        <v>112.80000000000001</v>
      </c>
      <c r="F157" s="186">
        <f>IFERROR(VLOOKUP(B157,'CPU EMOP'!C:G,5,0),VLOOKUP(B157,'CPU SCO'!C:G,5,0))</f>
        <v>4.1100000000000003</v>
      </c>
      <c r="G157" s="186">
        <f t="shared" si="7"/>
        <v>463.60800000000006</v>
      </c>
    </row>
    <row r="158" spans="1:14" x14ac:dyDescent="0.25">
      <c r="A158" s="186" t="s">
        <v>19558</v>
      </c>
      <c r="B158" s="188" t="s">
        <v>77938</v>
      </c>
      <c r="C158" s="40" t="s">
        <v>77679</v>
      </c>
      <c r="D158" s="40" t="s">
        <v>19584</v>
      </c>
      <c r="E158" s="186">
        <f>SUMIF('CPU EMOP'!C:C,B158,'CPU EMOP'!K:K)+SUMIF('CPU SCO'!C:C,$B158,'CPU SCO'!J:J)</f>
        <v>211.89124999999999</v>
      </c>
      <c r="F158" s="186">
        <f>IFERROR(VLOOKUP(B158,'CPU EMOP'!C:G,5,0),VLOOKUP(B158,'CPU SCO'!C:G,5,0))</f>
        <v>2.1534</v>
      </c>
      <c r="G158" s="186">
        <f t="shared" si="7"/>
        <v>456.28661774999995</v>
      </c>
    </row>
    <row r="159" spans="1:14" x14ac:dyDescent="0.25">
      <c r="A159" s="186" t="s">
        <v>19558</v>
      </c>
      <c r="B159" s="188" t="s">
        <v>77850</v>
      </c>
      <c r="C159" s="40" t="s">
        <v>77499</v>
      </c>
      <c r="D159" s="40" t="s">
        <v>19574</v>
      </c>
      <c r="E159" s="186">
        <f>SUMIF('CPU EMOP'!C:C,B159,'CPU EMOP'!K:K)+SUMIF('CPU SCO'!C:C,$B159,'CPU SCO'!J:J)</f>
        <v>71.655330000000006</v>
      </c>
      <c r="F159" s="186">
        <f>IFERROR(VLOOKUP(B159,'CPU EMOP'!C:G,5,0),VLOOKUP(B159,'CPU SCO'!C:G,5,0))</f>
        <v>6.2843999999999998</v>
      </c>
      <c r="G159" s="186">
        <f t="shared" si="7"/>
        <v>450.310755852</v>
      </c>
    </row>
    <row r="160" spans="1:14" x14ac:dyDescent="0.25">
      <c r="A160" s="186" t="s">
        <v>78080</v>
      </c>
      <c r="B160" s="188" t="s">
        <v>61702</v>
      </c>
      <c r="C160" s="40" t="s">
        <v>77644</v>
      </c>
      <c r="D160" s="40" t="s">
        <v>19562</v>
      </c>
      <c r="E160" s="186">
        <f>SUMIF('CPU EMOP'!C:C,B160,'CPU EMOP'!K:K)+SUMIF('CPU SCO'!C:C,$B160,'CPU SCO'!J:J)</f>
        <v>18</v>
      </c>
      <c r="F160" s="186">
        <f>IFERROR(VLOOKUP(B160,'CPU EMOP'!C:G,5,0),VLOOKUP(B160,'CPU SCO'!C:G,5,0))</f>
        <v>24.6111</v>
      </c>
      <c r="G160" s="186">
        <f t="shared" si="7"/>
        <v>442.99979999999999</v>
      </c>
    </row>
    <row r="161" spans="1:7" x14ac:dyDescent="0.25">
      <c r="A161" s="186" t="s">
        <v>19558</v>
      </c>
      <c r="B161" s="188" t="s">
        <v>77923</v>
      </c>
      <c r="C161" s="40" t="s">
        <v>77650</v>
      </c>
      <c r="D161" s="40" t="s">
        <v>19560</v>
      </c>
      <c r="E161" s="186">
        <f>SUMIF('CPU EMOP'!C:C,B161,'CPU EMOP'!K:K)+SUMIF('CPU SCO'!C:C,$B161,'CPU SCO'!J:J)</f>
        <v>44</v>
      </c>
      <c r="F161" s="186">
        <f>IFERROR(VLOOKUP(B161,'CPU EMOP'!C:G,5,0),VLOOKUP(B161,'CPU SCO'!C:G,5,0))</f>
        <v>9.9600000000000009</v>
      </c>
      <c r="G161" s="186">
        <f t="shared" si="7"/>
        <v>438.24</v>
      </c>
    </row>
    <row r="162" spans="1:7" x14ac:dyDescent="0.25">
      <c r="A162" s="186" t="s">
        <v>19558</v>
      </c>
      <c r="B162" s="188" t="s">
        <v>77862</v>
      </c>
      <c r="C162" s="40" t="s">
        <v>77523</v>
      </c>
      <c r="D162" s="40" t="s">
        <v>19574</v>
      </c>
      <c r="E162" s="186">
        <f>SUMIF('CPU EMOP'!C:C,B162,'CPU EMOP'!K:K)+SUMIF('CPU SCO'!C:C,$B162,'CPU SCO'!J:J)</f>
        <v>11.126250000000001</v>
      </c>
      <c r="F162" s="186">
        <f>IFERROR(VLOOKUP(B162,'CPU EMOP'!C:G,5,0),VLOOKUP(B162,'CPU SCO'!C:G,5,0))</f>
        <v>38</v>
      </c>
      <c r="G162" s="186">
        <f t="shared" si="7"/>
        <v>422.79750000000001</v>
      </c>
    </row>
    <row r="163" spans="1:7" x14ac:dyDescent="0.25">
      <c r="A163" s="186" t="s">
        <v>19558</v>
      </c>
      <c r="B163" s="188" t="s">
        <v>77936</v>
      </c>
      <c r="C163" s="40" t="s">
        <v>77677</v>
      </c>
      <c r="D163" s="40" t="s">
        <v>77396</v>
      </c>
      <c r="E163" s="186">
        <f>SUMIF('CPU EMOP'!C:C,B163,'CPU EMOP'!K:K)+SUMIF('CPU SCO'!C:C,$B163,'CPU SCO'!J:J)</f>
        <v>7.5760000000000005</v>
      </c>
      <c r="F163" s="186">
        <f>IFERROR(VLOOKUP(B163,'CPU EMOP'!C:G,5,0),VLOOKUP(B163,'CPU SCO'!C:G,5,0))</f>
        <v>55</v>
      </c>
      <c r="G163" s="186">
        <f t="shared" si="7"/>
        <v>416.68</v>
      </c>
    </row>
    <row r="164" spans="1:7" x14ac:dyDescent="0.25">
      <c r="A164" s="186" t="s">
        <v>19558</v>
      </c>
      <c r="B164" s="188" t="s">
        <v>77960</v>
      </c>
      <c r="C164" s="40" t="s">
        <v>77712</v>
      </c>
      <c r="D164" s="40" t="s">
        <v>19560</v>
      </c>
      <c r="E164" s="186">
        <f>SUMIF('CPU EMOP'!C:C,B164,'CPU EMOP'!K:K)+SUMIF('CPU SCO'!C:C,$B164,'CPU SCO'!J:J)</f>
        <v>62</v>
      </c>
      <c r="F164" s="186">
        <f>IFERROR(VLOOKUP(B164,'CPU EMOP'!C:G,5,0),VLOOKUP(B164,'CPU SCO'!C:G,5,0))</f>
        <v>6.69</v>
      </c>
      <c r="G164" s="186">
        <f t="shared" si="7"/>
        <v>414.78000000000003</v>
      </c>
    </row>
    <row r="165" spans="1:7" x14ac:dyDescent="0.25">
      <c r="A165" s="186" t="s">
        <v>19558</v>
      </c>
      <c r="B165" s="188" t="s">
        <v>77937</v>
      </c>
      <c r="C165" s="40" t="s">
        <v>77678</v>
      </c>
      <c r="D165" s="40" t="s">
        <v>19584</v>
      </c>
      <c r="E165" s="186">
        <f>SUMIF('CPU EMOP'!C:C,B165,'CPU EMOP'!K:K)+SUMIF('CPU SCO'!C:C,$B165,'CPU SCO'!J:J)</f>
        <v>32.387400000000007</v>
      </c>
      <c r="F165" s="186">
        <f>IFERROR(VLOOKUP(B165,'CPU EMOP'!C:G,5,0),VLOOKUP(B165,'CPU SCO'!C:G,5,0))</f>
        <v>12.7</v>
      </c>
      <c r="G165" s="186">
        <f t="shared" si="7"/>
        <v>411.31998000000004</v>
      </c>
    </row>
    <row r="166" spans="1:7" x14ac:dyDescent="0.25">
      <c r="A166" s="186" t="s">
        <v>19558</v>
      </c>
      <c r="B166" s="188" t="s">
        <v>77954</v>
      </c>
      <c r="C166" s="40" t="s">
        <v>77706</v>
      </c>
      <c r="D166" s="40" t="s">
        <v>19560</v>
      </c>
      <c r="E166" s="186">
        <f>SUMIF('CPU EMOP'!C:C,B166,'CPU EMOP'!K:K)+SUMIF('CPU SCO'!C:C,$B166,'CPU SCO'!J:J)</f>
        <v>24</v>
      </c>
      <c r="F166" s="186">
        <f>IFERROR(VLOOKUP(B166,'CPU EMOP'!C:G,5,0),VLOOKUP(B166,'CPU SCO'!C:G,5,0))</f>
        <v>16.82</v>
      </c>
      <c r="G166" s="186">
        <f t="shared" si="7"/>
        <v>403.68</v>
      </c>
    </row>
    <row r="167" spans="1:7" x14ac:dyDescent="0.25">
      <c r="A167" s="186" t="s">
        <v>19558</v>
      </c>
      <c r="B167" s="188" t="s">
        <v>77879</v>
      </c>
      <c r="C167" s="40" t="s">
        <v>77565</v>
      </c>
      <c r="D167" s="40" t="s">
        <v>19560</v>
      </c>
      <c r="E167" s="186">
        <f>SUMIF('CPU EMOP'!C:C,B167,'CPU EMOP'!K:K)+SUMIF('CPU SCO'!C:C,$B167,'CPU SCO'!J:J)</f>
        <v>15</v>
      </c>
      <c r="F167" s="186">
        <f>IFERROR(VLOOKUP(B167,'CPU EMOP'!C:G,5,0),VLOOKUP(B167,'CPU SCO'!C:G,5,0))</f>
        <v>25.012</v>
      </c>
      <c r="G167" s="186">
        <f t="shared" si="7"/>
        <v>375.18</v>
      </c>
    </row>
    <row r="168" spans="1:7" x14ac:dyDescent="0.25">
      <c r="A168" s="186" t="s">
        <v>78080</v>
      </c>
      <c r="B168" s="188" t="s">
        <v>74104</v>
      </c>
      <c r="C168" s="40" t="s">
        <v>77417</v>
      </c>
      <c r="D168" s="40" t="s">
        <v>19560</v>
      </c>
      <c r="E168" s="186">
        <f>SUMIF('CPU EMOP'!C:C,B168,'CPU EMOP'!K:K)+SUMIF('CPU SCO'!C:C,$B168,'CPU SCO'!J:J)</f>
        <v>306</v>
      </c>
      <c r="F168" s="186">
        <f>IFERROR(VLOOKUP(B168,'CPU EMOP'!C:G,5,0),VLOOKUP(B168,'CPU SCO'!C:G,5,0))</f>
        <v>1.2163999999999999</v>
      </c>
      <c r="G168" s="186">
        <f t="shared" si="7"/>
        <v>372.21839999999997</v>
      </c>
    </row>
    <row r="169" spans="1:7" x14ac:dyDescent="0.25">
      <c r="A169" s="186" t="s">
        <v>19558</v>
      </c>
      <c r="B169" s="188" t="s">
        <v>77966</v>
      </c>
      <c r="C169" s="40" t="s">
        <v>77722</v>
      </c>
      <c r="D169" s="40" t="s">
        <v>19560</v>
      </c>
      <c r="E169" s="186">
        <f>SUMIF('CPU EMOP'!C:C,B169,'CPU EMOP'!K:K)+SUMIF('CPU SCO'!C:C,$B169,'CPU SCO'!J:J)</f>
        <v>9</v>
      </c>
      <c r="F169" s="186">
        <f>IFERROR(VLOOKUP(B169,'CPU EMOP'!C:G,5,0),VLOOKUP(B169,'CPU SCO'!C:G,5,0))</f>
        <v>37.9</v>
      </c>
      <c r="G169" s="186">
        <f t="shared" si="7"/>
        <v>341.09999999999997</v>
      </c>
    </row>
    <row r="170" spans="1:7" x14ac:dyDescent="0.25">
      <c r="A170" s="186" t="s">
        <v>78080</v>
      </c>
      <c r="B170" s="188" t="s">
        <v>63658</v>
      </c>
      <c r="C170" s="40" t="s">
        <v>77736</v>
      </c>
      <c r="D170" s="40" t="s">
        <v>19562</v>
      </c>
      <c r="E170" s="186">
        <f>SUMIF('CPU EMOP'!C:C,B170,'CPU EMOP'!K:K)+SUMIF('CPU SCO'!C:C,$B170,'CPU SCO'!J:J)</f>
        <v>4.3600000000000003</v>
      </c>
      <c r="F170" s="186">
        <f>IFERROR(VLOOKUP(B170,'CPU EMOP'!C:G,5,0),VLOOKUP(B170,'CPU SCO'!C:G,5,0))</f>
        <v>75.710999999999999</v>
      </c>
      <c r="G170" s="186">
        <f t="shared" si="7"/>
        <v>330.09996000000001</v>
      </c>
    </row>
    <row r="171" spans="1:7" x14ac:dyDescent="0.25">
      <c r="A171" s="186" t="s">
        <v>19558</v>
      </c>
      <c r="B171" s="188" t="s">
        <v>77808</v>
      </c>
      <c r="C171" s="40" t="s">
        <v>77395</v>
      </c>
      <c r="D171" s="40" t="s">
        <v>77396</v>
      </c>
      <c r="E171" s="186">
        <f>SUMIF('CPU EMOP'!C:C,B171,'CPU EMOP'!K:K)+SUMIF('CPU SCO'!C:C,$B171,'CPU SCO'!J:J)</f>
        <v>3.805256</v>
      </c>
      <c r="F171" s="186">
        <f>IFERROR(VLOOKUP(B171,'CPU EMOP'!C:G,5,0),VLOOKUP(B171,'CPU SCO'!C:G,5,0))</f>
        <v>86</v>
      </c>
      <c r="G171" s="186">
        <f t="shared" si="7"/>
        <v>327.25201600000003</v>
      </c>
    </row>
    <row r="172" spans="1:7" x14ac:dyDescent="0.25">
      <c r="A172" s="186" t="s">
        <v>19558</v>
      </c>
      <c r="B172" s="188" t="s">
        <v>77955</v>
      </c>
      <c r="C172" s="40" t="s">
        <v>77707</v>
      </c>
      <c r="D172" s="40" t="s">
        <v>19560</v>
      </c>
      <c r="E172" s="186">
        <f>SUMIF('CPU EMOP'!C:C,B172,'CPU EMOP'!K:K)+SUMIF('CPU SCO'!C:C,$B172,'CPU SCO'!J:J)</f>
        <v>24</v>
      </c>
      <c r="F172" s="186">
        <f>IFERROR(VLOOKUP(B172,'CPU EMOP'!C:G,5,0),VLOOKUP(B172,'CPU SCO'!C:G,5,0))</f>
        <v>12.88</v>
      </c>
      <c r="G172" s="186">
        <f t="shared" si="7"/>
        <v>309.12</v>
      </c>
    </row>
    <row r="173" spans="1:7" x14ac:dyDescent="0.25">
      <c r="A173" s="186" t="s">
        <v>19558</v>
      </c>
      <c r="B173" s="188" t="s">
        <v>77967</v>
      </c>
      <c r="C173" s="40" t="s">
        <v>77725</v>
      </c>
      <c r="D173" s="40" t="s">
        <v>19560</v>
      </c>
      <c r="E173" s="186">
        <f>SUMIF('CPU EMOP'!C:C,B173,'CPU EMOP'!K:K)+SUMIF('CPU SCO'!C:C,$B173,'CPU SCO'!J:J)</f>
        <v>3</v>
      </c>
      <c r="F173" s="186">
        <f>IFERROR(VLOOKUP(B173,'CPU EMOP'!C:G,5,0),VLOOKUP(B173,'CPU SCO'!C:G,5,0))</f>
        <v>92.26</v>
      </c>
      <c r="G173" s="186">
        <f t="shared" si="7"/>
        <v>276.78000000000003</v>
      </c>
    </row>
    <row r="174" spans="1:7" x14ac:dyDescent="0.25">
      <c r="A174" s="186" t="s">
        <v>19558</v>
      </c>
      <c r="B174" s="188" t="s">
        <v>77932</v>
      </c>
      <c r="C174" s="40" t="s">
        <v>77673</v>
      </c>
      <c r="D174" s="40" t="s">
        <v>77396</v>
      </c>
      <c r="E174" s="186">
        <f>SUMIF('CPU EMOP'!C:C,B174,'CPU EMOP'!K:K)+SUMIF('CPU SCO'!C:C,$B174,'CPU SCO'!J:J)</f>
        <v>3.1251000000000002</v>
      </c>
      <c r="F174" s="186">
        <f>IFERROR(VLOOKUP(B174,'CPU EMOP'!C:G,5,0),VLOOKUP(B174,'CPU SCO'!C:G,5,0))</f>
        <v>81.69</v>
      </c>
      <c r="G174" s="186">
        <f t="shared" si="7"/>
        <v>255.28941900000001</v>
      </c>
    </row>
    <row r="175" spans="1:7" x14ac:dyDescent="0.25">
      <c r="A175" s="186" t="s">
        <v>19558</v>
      </c>
      <c r="B175" s="188" t="s">
        <v>77854</v>
      </c>
      <c r="C175" s="40" t="s">
        <v>77503</v>
      </c>
      <c r="D175" s="40" t="s">
        <v>77396</v>
      </c>
      <c r="E175" s="186">
        <f>SUMIF('CPU EMOP'!C:C,B175,'CPU EMOP'!K:K)+SUMIF('CPU SCO'!C:C,$B175,'CPU SCO'!J:J)</f>
        <v>2.7582250000000004</v>
      </c>
      <c r="F175" s="186">
        <f>IFERROR(VLOOKUP(B175,'CPU EMOP'!C:G,5,0),VLOOKUP(B175,'CPU SCO'!C:G,5,0))</f>
        <v>89.97</v>
      </c>
      <c r="G175" s="186">
        <f t="shared" si="7"/>
        <v>248.15750325000002</v>
      </c>
    </row>
    <row r="176" spans="1:7" x14ac:dyDescent="0.25">
      <c r="A176" s="186" t="s">
        <v>19558</v>
      </c>
      <c r="B176" s="188" t="s">
        <v>77883</v>
      </c>
      <c r="C176" s="40" t="s">
        <v>77573</v>
      </c>
      <c r="D176" s="40" t="s">
        <v>19560</v>
      </c>
      <c r="E176" s="186">
        <f>SUMIF('CPU EMOP'!C:C,B176,'CPU EMOP'!K:K)+SUMIF('CPU SCO'!C:C,$B176,'CPU SCO'!J:J)</f>
        <v>9.7990000000000013</v>
      </c>
      <c r="F176" s="186">
        <f>IFERROR(VLOOKUP(B176,'CPU EMOP'!C:G,5,0),VLOOKUP(B176,'CPU SCO'!C:G,5,0))</f>
        <v>22.87</v>
      </c>
      <c r="G176" s="186">
        <f t="shared" ref="G176:G207" si="8">E176*F176</f>
        <v>224.10313000000005</v>
      </c>
    </row>
    <row r="177" spans="1:7" x14ac:dyDescent="0.25">
      <c r="A177" s="186" t="s">
        <v>19558</v>
      </c>
      <c r="B177" s="188" t="s">
        <v>77894</v>
      </c>
      <c r="C177" s="40" t="s">
        <v>77589</v>
      </c>
      <c r="D177" s="40" t="s">
        <v>19560</v>
      </c>
      <c r="E177" s="186">
        <f>SUMIF('CPU EMOP'!C:C,B177,'CPU EMOP'!K:K)+SUMIF('CPU SCO'!C:C,$B177,'CPU SCO'!J:J)</f>
        <v>273</v>
      </c>
      <c r="F177" s="186">
        <f>IFERROR(VLOOKUP(B177,'CPU EMOP'!C:G,5,0),VLOOKUP(B177,'CPU SCO'!C:G,5,0))</f>
        <v>0.82</v>
      </c>
      <c r="G177" s="186">
        <f t="shared" si="8"/>
        <v>223.85999999999999</v>
      </c>
    </row>
    <row r="178" spans="1:7" x14ac:dyDescent="0.25">
      <c r="A178" s="186" t="s">
        <v>19558</v>
      </c>
      <c r="B178" s="188" t="s">
        <v>77857</v>
      </c>
      <c r="C178" s="40" t="s">
        <v>77506</v>
      </c>
      <c r="D178" s="40" t="s">
        <v>19574</v>
      </c>
      <c r="E178" s="186">
        <f>SUMIF('CPU EMOP'!C:C,B178,'CPU EMOP'!K:K)+SUMIF('CPU SCO'!C:C,$B178,'CPU SCO'!J:J)</f>
        <v>8.7464600000000008</v>
      </c>
      <c r="F178" s="186">
        <f>IFERROR(VLOOKUP(B178,'CPU EMOP'!C:G,5,0),VLOOKUP(B178,'CPU SCO'!C:G,5,0))</f>
        <v>25.54</v>
      </c>
      <c r="G178" s="186">
        <f t="shared" si="8"/>
        <v>223.38458840000001</v>
      </c>
    </row>
    <row r="179" spans="1:7" x14ac:dyDescent="0.25">
      <c r="A179" s="186" t="s">
        <v>78080</v>
      </c>
      <c r="B179" s="188" t="s">
        <v>78056</v>
      </c>
      <c r="C179" s="40" t="s">
        <v>78057</v>
      </c>
      <c r="D179" s="40" t="s">
        <v>6</v>
      </c>
      <c r="E179" s="186">
        <f>SUMIF('CPU EMOP'!C:C,B179,'CPU EMOP'!K:K)+SUMIF('CPU SCO'!C:C,$B179,'CPU SCO'!J:J)</f>
        <v>6</v>
      </c>
      <c r="F179" s="186">
        <f>IFERROR(VLOOKUP(B179,'CPU EMOP'!C:G,5,0),VLOOKUP(B179,'CPU SCO'!C:G,5,0))</f>
        <v>35</v>
      </c>
      <c r="G179" s="186">
        <f t="shared" si="8"/>
        <v>210</v>
      </c>
    </row>
    <row r="180" spans="1:7" x14ac:dyDescent="0.25">
      <c r="A180" s="186" t="s">
        <v>78080</v>
      </c>
      <c r="B180" s="188" t="s">
        <v>59368</v>
      </c>
      <c r="C180" s="40" t="s">
        <v>77733</v>
      </c>
      <c r="D180" s="40" t="s">
        <v>19571</v>
      </c>
      <c r="E180" s="186">
        <f>SUMIF('CPU EMOP'!C:C,B180,'CPU EMOP'!K:K)+SUMIF('CPU SCO'!C:C,$B180,'CPU SCO'!J:J)</f>
        <v>0.77</v>
      </c>
      <c r="F180" s="186">
        <f>IFERROR(VLOOKUP(B180,'CPU EMOP'!C:G,5,0),VLOOKUP(B180,'CPU SCO'!C:G,5,0))</f>
        <v>270.98020000000002</v>
      </c>
      <c r="G180" s="186">
        <f t="shared" si="8"/>
        <v>208.65475400000003</v>
      </c>
    </row>
    <row r="181" spans="1:7" x14ac:dyDescent="0.25">
      <c r="A181" s="186" t="s">
        <v>19558</v>
      </c>
      <c r="B181" s="188" t="s">
        <v>77965</v>
      </c>
      <c r="C181" s="40" t="s">
        <v>77719</v>
      </c>
      <c r="D181" s="40" t="s">
        <v>19560</v>
      </c>
      <c r="E181" s="186">
        <f>SUMIF('CPU EMOP'!C:C,B181,'CPU EMOP'!K:K)+SUMIF('CPU SCO'!C:C,$B181,'CPU SCO'!J:J)</f>
        <v>2</v>
      </c>
      <c r="F181" s="186">
        <f>IFERROR(VLOOKUP(B181,'CPU EMOP'!C:G,5,0),VLOOKUP(B181,'CPU SCO'!C:G,5,0))</f>
        <v>104.15</v>
      </c>
      <c r="G181" s="186">
        <f t="shared" si="8"/>
        <v>208.3</v>
      </c>
    </row>
    <row r="182" spans="1:7" x14ac:dyDescent="0.25">
      <c r="A182" s="186" t="s">
        <v>19558</v>
      </c>
      <c r="B182" s="188" t="s">
        <v>77837</v>
      </c>
      <c r="C182" s="40" t="s">
        <v>77469</v>
      </c>
      <c r="D182" s="40" t="s">
        <v>19574</v>
      </c>
      <c r="E182" s="186">
        <f>SUMIF('CPU EMOP'!C:C,B182,'CPU EMOP'!K:K)+SUMIF('CPU SCO'!C:C,$B182,'CPU SCO'!J:J)</f>
        <v>64.900000000000006</v>
      </c>
      <c r="F182" s="186">
        <f>IFERROR(VLOOKUP(B182,'CPU EMOP'!C:G,5,0),VLOOKUP(B182,'CPU SCO'!C:G,5,0))</f>
        <v>3.11</v>
      </c>
      <c r="G182" s="186">
        <f t="shared" si="8"/>
        <v>201.839</v>
      </c>
    </row>
    <row r="183" spans="1:7" x14ac:dyDescent="0.25">
      <c r="A183" s="186" t="s">
        <v>19558</v>
      </c>
      <c r="B183" s="188" t="s">
        <v>77964</v>
      </c>
      <c r="C183" s="40" t="s">
        <v>77718</v>
      </c>
      <c r="D183" s="40" t="s">
        <v>19560</v>
      </c>
      <c r="E183" s="186">
        <f>SUMIF('CPU EMOP'!C:C,B183,'CPU EMOP'!K:K)+SUMIF('CPU SCO'!C:C,$B183,'CPU SCO'!J:J)</f>
        <v>2</v>
      </c>
      <c r="F183" s="186">
        <f>IFERROR(VLOOKUP(B183,'CPU EMOP'!C:G,5,0),VLOOKUP(B183,'CPU SCO'!C:G,5,0))</f>
        <v>100.43</v>
      </c>
      <c r="G183" s="186">
        <f t="shared" si="8"/>
        <v>200.86</v>
      </c>
    </row>
    <row r="184" spans="1:7" x14ac:dyDescent="0.25">
      <c r="A184" s="186" t="s">
        <v>19558</v>
      </c>
      <c r="B184" s="188" t="s">
        <v>77939</v>
      </c>
      <c r="C184" s="40" t="s">
        <v>77680</v>
      </c>
      <c r="D184" s="40" t="s">
        <v>77396</v>
      </c>
      <c r="E184" s="186">
        <f>SUMIF('CPU EMOP'!C:C,B184,'CPU EMOP'!K:K)+SUMIF('CPU SCO'!C:C,$B184,'CPU SCO'!J:J)</f>
        <v>2.2254499999999999</v>
      </c>
      <c r="F184" s="186">
        <f>IFERROR(VLOOKUP(B184,'CPU EMOP'!C:G,5,0),VLOOKUP(B184,'CPU SCO'!C:G,5,0))</f>
        <v>87.76</v>
      </c>
      <c r="G184" s="186">
        <f t="shared" si="8"/>
        <v>195.30549200000002</v>
      </c>
    </row>
    <row r="185" spans="1:7" x14ac:dyDescent="0.25">
      <c r="A185" s="186" t="s">
        <v>19558</v>
      </c>
      <c r="B185" s="188" t="s">
        <v>77893</v>
      </c>
      <c r="C185" s="40" t="s">
        <v>77588</v>
      </c>
      <c r="D185" s="40" t="s">
        <v>19560</v>
      </c>
      <c r="E185" s="186">
        <f>SUMIF('CPU EMOP'!C:C,B185,'CPU EMOP'!K:K)+SUMIF('CPU SCO'!C:C,$B185,'CPU SCO'!J:J)</f>
        <v>281</v>
      </c>
      <c r="F185" s="186">
        <f>IFERROR(VLOOKUP(B185,'CPU EMOP'!C:G,5,0),VLOOKUP(B185,'CPU SCO'!C:G,5,0))</f>
        <v>0.69179999999999997</v>
      </c>
      <c r="G185" s="186">
        <f t="shared" si="8"/>
        <v>194.39579999999998</v>
      </c>
    </row>
    <row r="186" spans="1:7" x14ac:dyDescent="0.25">
      <c r="A186" s="186" t="s">
        <v>19558</v>
      </c>
      <c r="B186" s="188" t="s">
        <v>77835</v>
      </c>
      <c r="C186" s="40" t="s">
        <v>77467</v>
      </c>
      <c r="D186" s="40" t="s">
        <v>19560</v>
      </c>
      <c r="E186" s="186">
        <f>SUMIF('CPU EMOP'!C:C,B186,'CPU EMOP'!K:K)+SUMIF('CPU SCO'!C:C,$B186,'CPU SCO'!J:J)</f>
        <v>5</v>
      </c>
      <c r="F186" s="186">
        <f>IFERROR(VLOOKUP(B186,'CPU EMOP'!C:G,5,0),VLOOKUP(B186,'CPU SCO'!C:G,5,0))</f>
        <v>37</v>
      </c>
      <c r="G186" s="186">
        <f t="shared" si="8"/>
        <v>185</v>
      </c>
    </row>
    <row r="187" spans="1:7" x14ac:dyDescent="0.25">
      <c r="A187" s="186" t="s">
        <v>19558</v>
      </c>
      <c r="B187" s="188" t="s">
        <v>77906</v>
      </c>
      <c r="C187" s="40" t="s">
        <v>77613</v>
      </c>
      <c r="D187" s="40" t="s">
        <v>19560</v>
      </c>
      <c r="E187" s="186">
        <f>SUMIF('CPU EMOP'!C:C,B187,'CPU EMOP'!K:K)+SUMIF('CPU SCO'!C:C,$B187,'CPU SCO'!J:J)</f>
        <v>59</v>
      </c>
      <c r="F187" s="186">
        <f>IFERROR(VLOOKUP(B187,'CPU EMOP'!C:G,5,0),VLOOKUP(B187,'CPU SCO'!C:G,5,0))</f>
        <v>3.04</v>
      </c>
      <c r="G187" s="186">
        <f t="shared" si="8"/>
        <v>179.36</v>
      </c>
    </row>
    <row r="188" spans="1:7" x14ac:dyDescent="0.25">
      <c r="A188" s="186" t="s">
        <v>78080</v>
      </c>
      <c r="B188" s="188" t="s">
        <v>59369</v>
      </c>
      <c r="C188" s="40" t="s">
        <v>77622</v>
      </c>
      <c r="D188" s="40" t="s">
        <v>19571</v>
      </c>
      <c r="E188" s="186">
        <f>SUMIF('CPU EMOP'!C:C,B188,'CPU EMOP'!K:K)+SUMIF('CPU SCO'!C:C,$B188,'CPU SCO'!J:J)</f>
        <v>0.65939999999999999</v>
      </c>
      <c r="F188" s="186">
        <f>IFERROR(VLOOKUP(B188,'CPU EMOP'!C:G,5,0),VLOOKUP(B188,'CPU SCO'!C:G,5,0))</f>
        <v>270.98020000000002</v>
      </c>
      <c r="G188" s="186">
        <f t="shared" si="8"/>
        <v>178.68434388</v>
      </c>
    </row>
    <row r="189" spans="1:7" x14ac:dyDescent="0.25">
      <c r="A189" s="186" t="s">
        <v>19558</v>
      </c>
      <c r="B189" s="188" t="s">
        <v>77913</v>
      </c>
      <c r="C189" s="40" t="s">
        <v>77630</v>
      </c>
      <c r="D189" s="40" t="s">
        <v>19560</v>
      </c>
      <c r="E189" s="186">
        <f>SUMIF('CPU EMOP'!C:C,B189,'CPU EMOP'!K:K)+SUMIF('CPU SCO'!C:C,$B189,'CPU SCO'!J:J)</f>
        <v>96</v>
      </c>
      <c r="F189" s="186">
        <f>IFERROR(VLOOKUP(B189,'CPU EMOP'!C:G,5,0),VLOOKUP(B189,'CPU SCO'!C:G,5,0))</f>
        <v>1.8565</v>
      </c>
      <c r="G189" s="186">
        <f t="shared" si="8"/>
        <v>178.22399999999999</v>
      </c>
    </row>
    <row r="190" spans="1:7" x14ac:dyDescent="0.25">
      <c r="A190" s="186" t="s">
        <v>19558</v>
      </c>
      <c r="B190" s="188" t="s">
        <v>77859</v>
      </c>
      <c r="C190" s="40" t="s">
        <v>77508</v>
      </c>
      <c r="D190" s="40" t="s">
        <v>19560</v>
      </c>
      <c r="E190" s="186">
        <f>SUMIF('CPU EMOP'!C:C,B190,'CPU EMOP'!K:K)+SUMIF('CPU SCO'!C:C,$B190,'CPU SCO'!J:J)</f>
        <v>4.4487500000000006E-2</v>
      </c>
      <c r="F190" s="186">
        <f>IFERROR(VLOOKUP(B190,'CPU EMOP'!C:G,5,0),VLOOKUP(B190,'CPU SCO'!C:G,5,0))</f>
        <v>3866.68</v>
      </c>
      <c r="G190" s="186">
        <f t="shared" si="8"/>
        <v>172.01892650000002</v>
      </c>
    </row>
    <row r="191" spans="1:7" x14ac:dyDescent="0.25">
      <c r="A191" s="186" t="s">
        <v>19558</v>
      </c>
      <c r="B191" s="188" t="s">
        <v>77985</v>
      </c>
      <c r="C191" s="40" t="s">
        <v>77771</v>
      </c>
      <c r="D191" s="40" t="s">
        <v>19560</v>
      </c>
      <c r="E191" s="186">
        <f>SUMIF('CPU EMOP'!C:C,B191,'CPU EMOP'!K:K)+SUMIF('CPU SCO'!C:C,$B191,'CPU SCO'!J:J)</f>
        <v>12</v>
      </c>
      <c r="F191" s="186">
        <f>IFERROR(VLOOKUP(B191,'CPU EMOP'!C:G,5,0),VLOOKUP(B191,'CPU SCO'!C:G,5,0))</f>
        <v>14</v>
      </c>
      <c r="G191" s="186">
        <f t="shared" si="8"/>
        <v>168</v>
      </c>
    </row>
    <row r="192" spans="1:7" x14ac:dyDescent="0.25">
      <c r="A192" s="186" t="s">
        <v>19558</v>
      </c>
      <c r="B192" s="188" t="s">
        <v>77970</v>
      </c>
      <c r="C192" s="40" t="s">
        <v>77730</v>
      </c>
      <c r="D192" s="40" t="s">
        <v>19560</v>
      </c>
      <c r="E192" s="186">
        <f>SUMIF('CPU EMOP'!C:C,B192,'CPU EMOP'!K:K)+SUMIF('CPU SCO'!C:C,$B192,'CPU SCO'!J:J)</f>
        <v>7</v>
      </c>
      <c r="F192" s="186">
        <f>IFERROR(VLOOKUP(B192,'CPU EMOP'!C:G,5,0),VLOOKUP(B192,'CPU SCO'!C:G,5,0))</f>
        <v>23.59</v>
      </c>
      <c r="G192" s="186">
        <f t="shared" si="8"/>
        <v>165.13</v>
      </c>
    </row>
    <row r="193" spans="1:7" x14ac:dyDescent="0.25">
      <c r="A193" s="186" t="s">
        <v>78080</v>
      </c>
      <c r="B193" s="188" t="s">
        <v>77305</v>
      </c>
      <c r="C193" s="40" t="s">
        <v>77643</v>
      </c>
      <c r="D193" s="40" t="s">
        <v>19571</v>
      </c>
      <c r="E193" s="186">
        <f>SUMIF('CPU EMOP'!C:C,B193,'CPU EMOP'!K:K)+SUMIF('CPU SCO'!C:C,$B193,'CPU SCO'!J:J)</f>
        <v>0.1</v>
      </c>
      <c r="F193" s="186">
        <f>IFERROR(VLOOKUP(B193,'CPU EMOP'!C:G,5,0),VLOOKUP(B193,'CPU SCO'!C:G,5,0))</f>
        <v>1638.2670000000001</v>
      </c>
      <c r="G193" s="186">
        <f t="shared" si="8"/>
        <v>163.82670000000002</v>
      </c>
    </row>
    <row r="194" spans="1:7" x14ac:dyDescent="0.25">
      <c r="A194" s="186" t="s">
        <v>19558</v>
      </c>
      <c r="B194" s="188" t="s">
        <v>77903</v>
      </c>
      <c r="C194" s="40" t="s">
        <v>77604</v>
      </c>
      <c r="D194" s="40" t="s">
        <v>19560</v>
      </c>
      <c r="E194" s="186">
        <f>SUMIF('CPU EMOP'!C:C,B194,'CPU EMOP'!K:K)+SUMIF('CPU SCO'!C:C,$B194,'CPU SCO'!J:J)</f>
        <v>48</v>
      </c>
      <c r="F194" s="186">
        <f>IFERROR(VLOOKUP(B194,'CPU EMOP'!C:G,5,0),VLOOKUP(B194,'CPU SCO'!C:G,5,0))</f>
        <v>3.39</v>
      </c>
      <c r="G194" s="186">
        <f t="shared" si="8"/>
        <v>162.72</v>
      </c>
    </row>
    <row r="195" spans="1:7" x14ac:dyDescent="0.25">
      <c r="A195" s="186" t="s">
        <v>19558</v>
      </c>
      <c r="B195" s="188" t="s">
        <v>77933</v>
      </c>
      <c r="C195" s="40" t="s">
        <v>77674</v>
      </c>
      <c r="D195" s="40" t="s">
        <v>77396</v>
      </c>
      <c r="E195" s="186">
        <f>SUMIF('CPU EMOP'!C:C,B195,'CPU EMOP'!K:K)+SUMIF('CPU SCO'!C:C,$B195,'CPU SCO'!J:J)</f>
        <v>1.7045999999999999</v>
      </c>
      <c r="F195" s="186">
        <f>IFERROR(VLOOKUP(B195,'CPU EMOP'!C:G,5,0),VLOOKUP(B195,'CPU SCO'!C:G,5,0))</f>
        <v>89.79</v>
      </c>
      <c r="G195" s="186">
        <f t="shared" si="8"/>
        <v>153.05603400000001</v>
      </c>
    </row>
    <row r="196" spans="1:7" x14ac:dyDescent="0.25">
      <c r="A196" s="186" t="s">
        <v>78080</v>
      </c>
      <c r="B196" s="188" t="s">
        <v>70639</v>
      </c>
      <c r="C196" s="40" t="s">
        <v>77641</v>
      </c>
      <c r="D196" s="40" t="s">
        <v>19571</v>
      </c>
      <c r="E196" s="186">
        <f>SUMIF('CPU EMOP'!C:C,B196,'CPU EMOP'!K:K)+SUMIF('CPU SCO'!C:C,$B196,'CPU SCO'!J:J)</f>
        <v>2.2000000000000002</v>
      </c>
      <c r="F196" s="186">
        <f>IFERROR(VLOOKUP(B196,'CPU EMOP'!C:G,5,0),VLOOKUP(B196,'CPU SCO'!C:G,5,0))</f>
        <v>68.006600000000006</v>
      </c>
      <c r="G196" s="186">
        <f t="shared" si="8"/>
        <v>149.61452000000003</v>
      </c>
    </row>
    <row r="197" spans="1:7" x14ac:dyDescent="0.25">
      <c r="A197" s="186" t="s">
        <v>19558</v>
      </c>
      <c r="B197" s="188" t="s">
        <v>77895</v>
      </c>
      <c r="C197" s="40" t="s">
        <v>77590</v>
      </c>
      <c r="D197" s="40" t="s">
        <v>19560</v>
      </c>
      <c r="E197" s="186">
        <f>SUMIF('CPU EMOP'!C:C,B197,'CPU EMOP'!K:K)+SUMIF('CPU SCO'!C:C,$B197,'CPU SCO'!J:J)</f>
        <v>98</v>
      </c>
      <c r="F197" s="186">
        <f>IFERROR(VLOOKUP(B197,'CPU EMOP'!C:G,5,0),VLOOKUP(B197,'CPU SCO'!C:G,5,0))</f>
        <v>1.52</v>
      </c>
      <c r="G197" s="186">
        <f t="shared" si="8"/>
        <v>148.96</v>
      </c>
    </row>
    <row r="198" spans="1:7" x14ac:dyDescent="0.25">
      <c r="A198" s="186" t="s">
        <v>19558</v>
      </c>
      <c r="B198" s="188" t="s">
        <v>77851</v>
      </c>
      <c r="C198" s="40" t="s">
        <v>77500</v>
      </c>
      <c r="D198" s="40" t="s">
        <v>19574</v>
      </c>
      <c r="E198" s="186">
        <f>SUMIF('CPU EMOP'!C:C,B198,'CPU EMOP'!K:K)+SUMIF('CPU SCO'!C:C,$B198,'CPU SCO'!J:J)</f>
        <v>23.880890000000004</v>
      </c>
      <c r="F198" s="186">
        <f>IFERROR(VLOOKUP(B198,'CPU EMOP'!C:G,5,0),VLOOKUP(B198,'CPU SCO'!C:G,5,0))</f>
        <v>6.1866000000000003</v>
      </c>
      <c r="G198" s="186">
        <f t="shared" si="8"/>
        <v>147.74151407400004</v>
      </c>
    </row>
    <row r="199" spans="1:7" x14ac:dyDescent="0.25">
      <c r="A199" s="186" t="s">
        <v>19558</v>
      </c>
      <c r="B199" s="188" t="s">
        <v>77962</v>
      </c>
      <c r="C199" s="40" t="s">
        <v>77716</v>
      </c>
      <c r="D199" s="40" t="s">
        <v>19560</v>
      </c>
      <c r="E199" s="186">
        <f>SUMIF('CPU EMOP'!C:C,B199,'CPU EMOP'!K:K)+SUMIF('CPU SCO'!C:C,$B199,'CPU SCO'!J:J)</f>
        <v>2</v>
      </c>
      <c r="F199" s="186">
        <f>IFERROR(VLOOKUP(B199,'CPU EMOP'!C:G,5,0),VLOOKUP(B199,'CPU SCO'!C:G,5,0))</f>
        <v>73.03</v>
      </c>
      <c r="G199" s="186">
        <f t="shared" si="8"/>
        <v>146.06</v>
      </c>
    </row>
    <row r="200" spans="1:7" x14ac:dyDescent="0.25">
      <c r="A200" s="186" t="s">
        <v>78080</v>
      </c>
      <c r="B200" s="188" t="s">
        <v>65887</v>
      </c>
      <c r="C200" s="40" t="s">
        <v>77642</v>
      </c>
      <c r="D200" s="40" t="s">
        <v>19571</v>
      </c>
      <c r="E200" s="186">
        <f>SUMIF('CPU EMOP'!C:C,B200,'CPU EMOP'!K:K)+SUMIF('CPU SCO'!C:C,$B200,'CPU SCO'!J:J)</f>
        <v>2.2000000000000002</v>
      </c>
      <c r="F200" s="186">
        <f>IFERROR(VLOOKUP(B200,'CPU EMOP'!C:G,5,0),VLOOKUP(B200,'CPU SCO'!C:G,5,0))</f>
        <v>61.9101</v>
      </c>
      <c r="G200" s="186">
        <f t="shared" si="8"/>
        <v>136.20222000000001</v>
      </c>
    </row>
    <row r="201" spans="1:7" x14ac:dyDescent="0.25">
      <c r="A201" s="186" t="s">
        <v>19558</v>
      </c>
      <c r="B201" s="188" t="s">
        <v>77975</v>
      </c>
      <c r="C201" s="40" t="s">
        <v>77746</v>
      </c>
      <c r="D201" s="40" t="s">
        <v>19584</v>
      </c>
      <c r="E201" s="186">
        <f>SUMIF('CPU EMOP'!C:C,B201,'CPU EMOP'!K:K)+SUMIF('CPU SCO'!C:C,$B201,'CPU SCO'!J:J)</f>
        <v>50</v>
      </c>
      <c r="F201" s="186">
        <f>IFERROR(VLOOKUP(B201,'CPU EMOP'!C:G,5,0),VLOOKUP(B201,'CPU SCO'!C:G,5,0))</f>
        <v>2.6741000000000001</v>
      </c>
      <c r="G201" s="186">
        <f t="shared" si="8"/>
        <v>133.70500000000001</v>
      </c>
    </row>
    <row r="202" spans="1:7" x14ac:dyDescent="0.25">
      <c r="A202" s="186" t="s">
        <v>78080</v>
      </c>
      <c r="B202" s="188" t="s">
        <v>59364</v>
      </c>
      <c r="C202" s="40" t="s">
        <v>77473</v>
      </c>
      <c r="D202" s="40" t="s">
        <v>19571</v>
      </c>
      <c r="E202" s="186">
        <f>SUMIF('CPU EMOP'!C:C,B202,'CPU EMOP'!K:K)+SUMIF('CPU SCO'!C:C,$B202,'CPU SCO'!J:J)</f>
        <v>0.51</v>
      </c>
      <c r="F202" s="186">
        <f>IFERROR(VLOOKUP(B202,'CPU EMOP'!C:G,5,0),VLOOKUP(B202,'CPU SCO'!C:G,5,0))</f>
        <v>251.33799999999999</v>
      </c>
      <c r="G202" s="186">
        <f t="shared" si="8"/>
        <v>128.18237999999999</v>
      </c>
    </row>
    <row r="203" spans="1:7" x14ac:dyDescent="0.25">
      <c r="A203" s="186" t="s">
        <v>19558</v>
      </c>
      <c r="B203" s="188" t="s">
        <v>77856</v>
      </c>
      <c r="C203" s="40" t="s">
        <v>77505</v>
      </c>
      <c r="D203" s="40" t="s">
        <v>19574</v>
      </c>
      <c r="E203" s="186">
        <f>SUMIF('CPU EMOP'!C:C,B203,'CPU EMOP'!K:K)+SUMIF('CPU SCO'!C:C,$B203,'CPU SCO'!J:J)</f>
        <v>3.5590000000000006</v>
      </c>
      <c r="F203" s="186">
        <f>IFERROR(VLOOKUP(B203,'CPU EMOP'!C:G,5,0),VLOOKUP(B203,'CPU SCO'!C:G,5,0))</f>
        <v>35.549999999999997</v>
      </c>
      <c r="G203" s="186">
        <f t="shared" si="8"/>
        <v>126.52245000000001</v>
      </c>
    </row>
    <row r="204" spans="1:7" x14ac:dyDescent="0.25">
      <c r="A204" s="186" t="s">
        <v>19558</v>
      </c>
      <c r="B204" s="188" t="s">
        <v>77892</v>
      </c>
      <c r="C204" s="40" t="s">
        <v>77587</v>
      </c>
      <c r="D204" s="40" t="s">
        <v>19560</v>
      </c>
      <c r="E204" s="186">
        <f>SUMIF('CPU EMOP'!C:C,B204,'CPU EMOP'!K:K)+SUMIF('CPU SCO'!C:C,$B204,'CPU SCO'!J:J)</f>
        <v>289</v>
      </c>
      <c r="F204" s="186">
        <f>IFERROR(VLOOKUP(B204,'CPU EMOP'!C:G,5,0),VLOOKUP(B204,'CPU SCO'!C:G,5,0))</f>
        <v>0.43</v>
      </c>
      <c r="G204" s="186">
        <f t="shared" si="8"/>
        <v>124.27</v>
      </c>
    </row>
    <row r="205" spans="1:7" x14ac:dyDescent="0.25">
      <c r="A205" s="186" t="s">
        <v>19558</v>
      </c>
      <c r="B205" s="188" t="s">
        <v>77918</v>
      </c>
      <c r="C205" s="40" t="s">
        <v>77635</v>
      </c>
      <c r="D205" s="40" t="s">
        <v>19560</v>
      </c>
      <c r="E205" s="186">
        <f>SUMIF('CPU EMOP'!C:C,B205,'CPU EMOP'!K:K)+SUMIF('CPU SCO'!C:C,$B205,'CPU SCO'!J:J)</f>
        <v>24</v>
      </c>
      <c r="F205" s="186">
        <f>IFERROR(VLOOKUP(B205,'CPU EMOP'!C:G,5,0),VLOOKUP(B205,'CPU SCO'!C:G,5,0))</f>
        <v>4.7</v>
      </c>
      <c r="G205" s="186">
        <f t="shared" si="8"/>
        <v>112.80000000000001</v>
      </c>
    </row>
    <row r="206" spans="1:7" x14ac:dyDescent="0.25">
      <c r="A206" s="186" t="s">
        <v>19558</v>
      </c>
      <c r="B206" s="188" t="s">
        <v>77919</v>
      </c>
      <c r="C206" s="40" t="s">
        <v>77636</v>
      </c>
      <c r="D206" s="40" t="s">
        <v>19560</v>
      </c>
      <c r="E206" s="186">
        <f>SUMIF('CPU EMOP'!C:C,B206,'CPU EMOP'!K:K)+SUMIF('CPU SCO'!C:C,$B206,'CPU SCO'!J:J)</f>
        <v>24</v>
      </c>
      <c r="F206" s="186">
        <f>IFERROR(VLOOKUP(B206,'CPU EMOP'!C:G,5,0),VLOOKUP(B206,'CPU SCO'!C:G,5,0))</f>
        <v>4.0544000000000002</v>
      </c>
      <c r="G206" s="186">
        <f t="shared" si="8"/>
        <v>97.305599999999998</v>
      </c>
    </row>
    <row r="207" spans="1:7" x14ac:dyDescent="0.25">
      <c r="A207" s="186" t="s">
        <v>19558</v>
      </c>
      <c r="B207" s="188" t="s">
        <v>77972</v>
      </c>
      <c r="C207" s="40" t="s">
        <v>77741</v>
      </c>
      <c r="D207" s="40" t="s">
        <v>19584</v>
      </c>
      <c r="E207" s="186">
        <f>SUMIF('CPU EMOP'!C:C,B207,'CPU EMOP'!K:K)+SUMIF('CPU SCO'!C:C,$B207,'CPU SCO'!J:J)</f>
        <v>3.5</v>
      </c>
      <c r="F207" s="186">
        <f>IFERROR(VLOOKUP(B207,'CPU EMOP'!C:G,5,0),VLOOKUP(B207,'CPU SCO'!C:G,5,0))</f>
        <v>27.5167</v>
      </c>
      <c r="G207" s="186">
        <f t="shared" si="8"/>
        <v>96.308449999999993</v>
      </c>
    </row>
    <row r="208" spans="1:7" x14ac:dyDescent="0.25">
      <c r="A208" s="186" t="s">
        <v>78080</v>
      </c>
      <c r="B208" s="188" t="s">
        <v>72398</v>
      </c>
      <c r="C208" s="40" t="s">
        <v>77672</v>
      </c>
      <c r="D208" s="40" t="s">
        <v>19554</v>
      </c>
      <c r="E208" s="186">
        <f>SUMIF('CPU EMOP'!C:C,B208,'CPU EMOP'!K:K)+SUMIF('CPU SCO'!C:C,$B208,'CPU SCO'!J:J)</f>
        <v>4.9717500000000001</v>
      </c>
      <c r="F208" s="186">
        <f>IFERROR(VLOOKUP(B208,'CPU EMOP'!C:G,5,0),VLOOKUP(B208,'CPU SCO'!C:G,5,0))</f>
        <v>17.860199999999999</v>
      </c>
      <c r="G208" s="186">
        <f t="shared" ref="G208:G239" si="9">E208*F208</f>
        <v>88.796449350000003</v>
      </c>
    </row>
    <row r="209" spans="1:7" x14ac:dyDescent="0.25">
      <c r="A209" s="186" t="s">
        <v>78080</v>
      </c>
      <c r="B209" s="188" t="s">
        <v>58351</v>
      </c>
      <c r="C209" s="40" t="s">
        <v>77775</v>
      </c>
      <c r="D209" s="40" t="s">
        <v>19554</v>
      </c>
      <c r="E209" s="186">
        <f>SUMIF('CPU EMOP'!C:C,B209,'CPU EMOP'!K:K)+SUMIF('CPU SCO'!C:C,$B209,'CPU SCO'!J:J)</f>
        <v>0.7070410840000001</v>
      </c>
      <c r="F209" s="186">
        <f>IFERROR(VLOOKUP(B209,'CPU EMOP'!C:G,5,0),VLOOKUP(B209,'CPU SCO'!C:G,5,0))</f>
        <v>125.4442</v>
      </c>
      <c r="G209" s="186">
        <f t="shared" si="9"/>
        <v>88.694203149512802</v>
      </c>
    </row>
    <row r="210" spans="1:7" x14ac:dyDescent="0.25">
      <c r="A210" s="186" t="s">
        <v>19558</v>
      </c>
      <c r="B210" s="188" t="s">
        <v>77864</v>
      </c>
      <c r="C210" s="40" t="s">
        <v>19573</v>
      </c>
      <c r="D210" s="40" t="s">
        <v>19574</v>
      </c>
      <c r="E210" s="186">
        <f>SUMIF('CPU EMOP'!C:C,B210,'CPU EMOP'!K:K)+SUMIF('CPU SCO'!C:C,$B210,'CPU SCO'!J:J)</f>
        <v>62.392469999999989</v>
      </c>
      <c r="F210" s="186">
        <f>IFERROR(VLOOKUP(B210,'CPU EMOP'!C:G,5,0),VLOOKUP(B210,'CPU SCO'!C:G,5,0))</f>
        <v>1.4</v>
      </c>
      <c r="G210" s="186">
        <f t="shared" si="9"/>
        <v>87.349457999999984</v>
      </c>
    </row>
    <row r="211" spans="1:7" x14ac:dyDescent="0.25">
      <c r="A211" s="186" t="s">
        <v>19558</v>
      </c>
      <c r="B211" s="188" t="s">
        <v>77922</v>
      </c>
      <c r="C211" s="40" t="s">
        <v>77649</v>
      </c>
      <c r="D211" s="40" t="s">
        <v>19560</v>
      </c>
      <c r="E211" s="186">
        <f>SUMIF('CPU EMOP'!C:C,B211,'CPU EMOP'!K:K)+SUMIF('CPU SCO'!C:C,$B211,'CPU SCO'!J:J)</f>
        <v>88</v>
      </c>
      <c r="F211" s="186">
        <f>IFERROR(VLOOKUP(B211,'CPU EMOP'!C:G,5,0),VLOOKUP(B211,'CPU SCO'!C:G,5,0))</f>
        <v>0.99229999999999996</v>
      </c>
      <c r="G211" s="186">
        <f t="shared" si="9"/>
        <v>87.322400000000002</v>
      </c>
    </row>
    <row r="212" spans="1:7" x14ac:dyDescent="0.25">
      <c r="A212" s="186" t="s">
        <v>19558</v>
      </c>
      <c r="B212" s="188" t="s">
        <v>77820</v>
      </c>
      <c r="C212" s="40" t="s">
        <v>77424</v>
      </c>
      <c r="D212" s="40" t="s">
        <v>19560</v>
      </c>
      <c r="E212" s="186">
        <f>SUMIF('CPU EMOP'!C:C,B212,'CPU EMOP'!K:K)+SUMIF('CPU SCO'!C:C,$B212,'CPU SCO'!J:J)</f>
        <v>1</v>
      </c>
      <c r="F212" s="186">
        <f>IFERROR(VLOOKUP(B212,'CPU EMOP'!C:G,5,0),VLOOKUP(B212,'CPU SCO'!C:G,5,0))</f>
        <v>85.8</v>
      </c>
      <c r="G212" s="186">
        <f t="shared" si="9"/>
        <v>85.8</v>
      </c>
    </row>
    <row r="213" spans="1:7" x14ac:dyDescent="0.25">
      <c r="A213" s="186" t="s">
        <v>19558</v>
      </c>
      <c r="B213" s="188" t="s">
        <v>77983</v>
      </c>
      <c r="C213" s="40" t="s">
        <v>77767</v>
      </c>
      <c r="D213" s="40" t="s">
        <v>19574</v>
      </c>
      <c r="E213" s="186">
        <f>SUMIF('CPU EMOP'!C:C,B213,'CPU EMOP'!K:K)+SUMIF('CPU SCO'!C:C,$B213,'CPU SCO'!J:J)</f>
        <v>12.573600000000001</v>
      </c>
      <c r="F213" s="186">
        <f>IFERROR(VLOOKUP(B213,'CPU EMOP'!C:G,5,0),VLOOKUP(B213,'CPU SCO'!C:G,5,0))</f>
        <v>6.7625999999999999</v>
      </c>
      <c r="G213" s="186">
        <f t="shared" si="9"/>
        <v>85.030227359999998</v>
      </c>
    </row>
    <row r="214" spans="1:7" x14ac:dyDescent="0.25">
      <c r="A214" s="186" t="s">
        <v>19558</v>
      </c>
      <c r="B214" s="188" t="s">
        <v>77914</v>
      </c>
      <c r="C214" s="40" t="s">
        <v>77631</v>
      </c>
      <c r="D214" s="40" t="s">
        <v>19560</v>
      </c>
      <c r="E214" s="186">
        <f>SUMIF('CPU EMOP'!C:C,B214,'CPU EMOP'!K:K)+SUMIF('CPU SCO'!C:C,$B214,'CPU SCO'!J:J)</f>
        <v>6</v>
      </c>
      <c r="F214" s="186">
        <f>IFERROR(VLOOKUP(B214,'CPU EMOP'!C:G,5,0),VLOOKUP(B214,'CPU SCO'!C:G,5,0))</f>
        <v>14.04</v>
      </c>
      <c r="G214" s="186">
        <f t="shared" si="9"/>
        <v>84.24</v>
      </c>
    </row>
    <row r="215" spans="1:7" x14ac:dyDescent="0.25">
      <c r="A215" s="186" t="s">
        <v>19558</v>
      </c>
      <c r="B215" s="188" t="s">
        <v>77881</v>
      </c>
      <c r="C215" s="40" t="s">
        <v>77569</v>
      </c>
      <c r="D215" s="40" t="s">
        <v>19560</v>
      </c>
      <c r="E215" s="186">
        <f>SUMIF('CPU EMOP'!C:C,B215,'CPU EMOP'!K:K)+SUMIF('CPU SCO'!C:C,$B215,'CPU SCO'!J:J)</f>
        <v>11</v>
      </c>
      <c r="F215" s="186">
        <f>IFERROR(VLOOKUP(B215,'CPU EMOP'!C:G,5,0),VLOOKUP(B215,'CPU SCO'!C:G,5,0))</f>
        <v>7.6</v>
      </c>
      <c r="G215" s="186">
        <f t="shared" si="9"/>
        <v>83.6</v>
      </c>
    </row>
    <row r="216" spans="1:7" x14ac:dyDescent="0.25">
      <c r="A216" s="186" t="s">
        <v>19558</v>
      </c>
      <c r="B216" s="188" t="s">
        <v>77931</v>
      </c>
      <c r="C216" s="40" t="s">
        <v>77670</v>
      </c>
      <c r="D216" s="40" t="s">
        <v>19571</v>
      </c>
      <c r="E216" s="186">
        <f>SUMIF('CPU EMOP'!C:C,B216,'CPU EMOP'!K:K)+SUMIF('CPU SCO'!C:C,$B216,'CPU SCO'!J:J)</f>
        <v>1.4678500000000001</v>
      </c>
      <c r="F216" s="186">
        <f>IFERROR(VLOOKUP(B216,'CPU EMOP'!C:G,5,0),VLOOKUP(B216,'CPU SCO'!C:G,5,0))</f>
        <v>54.946399999999997</v>
      </c>
      <c r="G216" s="186">
        <f t="shared" si="9"/>
        <v>80.653073239999998</v>
      </c>
    </row>
    <row r="217" spans="1:7" x14ac:dyDescent="0.25">
      <c r="A217" s="186" t="s">
        <v>19558</v>
      </c>
      <c r="B217" s="188" t="s">
        <v>77976</v>
      </c>
      <c r="C217" s="40" t="s">
        <v>77747</v>
      </c>
      <c r="D217" s="40" t="s">
        <v>19560</v>
      </c>
      <c r="E217" s="186">
        <f>SUMIF('CPU EMOP'!C:C,B217,'CPU EMOP'!K:K)+SUMIF('CPU SCO'!C:C,$B217,'CPU SCO'!J:J)</f>
        <v>20</v>
      </c>
      <c r="F217" s="186">
        <f>IFERROR(VLOOKUP(B217,'CPU EMOP'!C:G,5,0),VLOOKUP(B217,'CPU SCO'!C:G,5,0))</f>
        <v>4.03</v>
      </c>
      <c r="G217" s="186">
        <f t="shared" si="9"/>
        <v>80.600000000000009</v>
      </c>
    </row>
    <row r="218" spans="1:7" x14ac:dyDescent="0.25">
      <c r="A218" s="186" t="s">
        <v>78080</v>
      </c>
      <c r="B218" s="188" t="s">
        <v>78034</v>
      </c>
      <c r="C218" s="40" t="s">
        <v>78035</v>
      </c>
      <c r="D218" s="40" t="s">
        <v>6</v>
      </c>
      <c r="E218" s="186">
        <f>SUMIF('CPU EMOP'!C:C,B218,'CPU EMOP'!K:K)+SUMIF('CPU SCO'!C:C,$B218,'CPU SCO'!J:J)</f>
        <v>1.0660000000000001</v>
      </c>
      <c r="F218" s="186">
        <f>IFERROR(VLOOKUP(B218,'CPU EMOP'!C:G,5,0),VLOOKUP(B218,'CPU SCO'!C:G,5,0))</f>
        <v>75</v>
      </c>
      <c r="G218" s="186">
        <f t="shared" si="9"/>
        <v>79.95</v>
      </c>
    </row>
    <row r="219" spans="1:7" x14ac:dyDescent="0.25">
      <c r="A219" s="186" t="s">
        <v>19558</v>
      </c>
      <c r="B219" s="188" t="s">
        <v>77901</v>
      </c>
      <c r="C219" s="40" t="s">
        <v>77602</v>
      </c>
      <c r="D219" s="40" t="s">
        <v>19560</v>
      </c>
      <c r="E219" s="186">
        <f>SUMIF('CPU EMOP'!C:C,B219,'CPU EMOP'!K:K)+SUMIF('CPU SCO'!C:C,$B219,'CPU SCO'!J:J)</f>
        <v>48</v>
      </c>
      <c r="F219" s="186">
        <f>IFERROR(VLOOKUP(B219,'CPU EMOP'!C:G,5,0),VLOOKUP(B219,'CPU SCO'!C:G,5,0))</f>
        <v>1.59</v>
      </c>
      <c r="G219" s="186">
        <f t="shared" si="9"/>
        <v>76.320000000000007</v>
      </c>
    </row>
    <row r="220" spans="1:7" x14ac:dyDescent="0.25">
      <c r="A220" s="186" t="s">
        <v>19558</v>
      </c>
      <c r="B220" s="188" t="s">
        <v>77924</v>
      </c>
      <c r="C220" s="40" t="s">
        <v>77653</v>
      </c>
      <c r="D220" s="40" t="s">
        <v>19574</v>
      </c>
      <c r="E220" s="186">
        <f>SUMIF('CPU EMOP'!C:C,B220,'CPU EMOP'!K:K)+SUMIF('CPU SCO'!C:C,$B220,'CPU SCO'!J:J)</f>
        <v>8.0499999999999989</v>
      </c>
      <c r="F220" s="186">
        <f>IFERROR(VLOOKUP(B220,'CPU EMOP'!C:G,5,0),VLOOKUP(B220,'CPU SCO'!C:G,5,0))</f>
        <v>8.77</v>
      </c>
      <c r="G220" s="186">
        <f t="shared" si="9"/>
        <v>70.598499999999987</v>
      </c>
    </row>
    <row r="221" spans="1:7" x14ac:dyDescent="0.25">
      <c r="A221" s="186" t="s">
        <v>78080</v>
      </c>
      <c r="B221" s="188" t="s">
        <v>77316</v>
      </c>
      <c r="C221" s="40" t="s">
        <v>77558</v>
      </c>
      <c r="D221" s="40" t="s">
        <v>19554</v>
      </c>
      <c r="E221" s="186">
        <f>SUMIF('CPU EMOP'!C:C,B221,'CPU EMOP'!K:K)+SUMIF('CPU SCO'!C:C,$B221,'CPU SCO'!J:J)</f>
        <v>57.3195075</v>
      </c>
      <c r="F221" s="186">
        <f>IFERROR(VLOOKUP(B221,'CPU EMOP'!C:G,5,0),VLOOKUP(B221,'CPU SCO'!C:G,5,0))</f>
        <v>1.2297</v>
      </c>
      <c r="G221" s="186">
        <f t="shared" si="9"/>
        <v>70.485798372749997</v>
      </c>
    </row>
    <row r="222" spans="1:7" x14ac:dyDescent="0.25">
      <c r="A222" s="186" t="s">
        <v>78080</v>
      </c>
      <c r="B222" s="188" t="s">
        <v>61701</v>
      </c>
      <c r="C222" s="40" t="s">
        <v>77739</v>
      </c>
      <c r="D222" s="40" t="s">
        <v>19562</v>
      </c>
      <c r="E222" s="186">
        <f>SUMIF('CPU EMOP'!C:C,B222,'CPU EMOP'!K:K)+SUMIF('CPU SCO'!C:C,$B222,'CPU SCO'!J:J)</f>
        <v>2.5</v>
      </c>
      <c r="F222" s="186">
        <f>IFERROR(VLOOKUP(B222,'CPU EMOP'!C:G,5,0),VLOOKUP(B222,'CPU SCO'!C:G,5,0))</f>
        <v>27.3279</v>
      </c>
      <c r="G222" s="186">
        <f t="shared" si="9"/>
        <v>68.319749999999999</v>
      </c>
    </row>
    <row r="223" spans="1:7" x14ac:dyDescent="0.25">
      <c r="A223" s="186" t="s">
        <v>78080</v>
      </c>
      <c r="B223" s="188" t="s">
        <v>59365</v>
      </c>
      <c r="C223" s="40" t="s">
        <v>77640</v>
      </c>
      <c r="D223" s="40" t="s">
        <v>19571</v>
      </c>
      <c r="E223" s="186">
        <f>SUMIF('CPU EMOP'!C:C,B223,'CPU EMOP'!K:K)+SUMIF('CPU SCO'!C:C,$B223,'CPU SCO'!J:J)</f>
        <v>0.26250000000000001</v>
      </c>
      <c r="F223" s="186">
        <f>IFERROR(VLOOKUP(B223,'CPU EMOP'!C:G,5,0),VLOOKUP(B223,'CPU SCO'!C:G,5,0))</f>
        <v>251.33799999999999</v>
      </c>
      <c r="G223" s="186">
        <f t="shared" si="9"/>
        <v>65.976224999999999</v>
      </c>
    </row>
    <row r="224" spans="1:7" x14ac:dyDescent="0.25">
      <c r="A224" s="186" t="s">
        <v>19558</v>
      </c>
      <c r="B224" s="188" t="s">
        <v>77899</v>
      </c>
      <c r="C224" s="40" t="s">
        <v>77596</v>
      </c>
      <c r="D224" s="40" t="s">
        <v>19560</v>
      </c>
      <c r="E224" s="186">
        <f>SUMIF('CPU EMOP'!C:C,B224,'CPU EMOP'!K:K)+SUMIF('CPU SCO'!C:C,$B224,'CPU SCO'!J:J)</f>
        <v>4</v>
      </c>
      <c r="F224" s="186">
        <f>IFERROR(VLOOKUP(B224,'CPU EMOP'!C:G,5,0),VLOOKUP(B224,'CPU SCO'!C:G,5,0))</f>
        <v>15.84</v>
      </c>
      <c r="G224" s="186">
        <f t="shared" si="9"/>
        <v>63.36</v>
      </c>
    </row>
    <row r="225" spans="1:7" x14ac:dyDescent="0.25">
      <c r="A225" s="186" t="s">
        <v>19558</v>
      </c>
      <c r="B225" s="188" t="s">
        <v>77898</v>
      </c>
      <c r="C225" s="40" t="s">
        <v>77595</v>
      </c>
      <c r="D225" s="40" t="s">
        <v>19560</v>
      </c>
      <c r="E225" s="186">
        <f>SUMIF('CPU EMOP'!C:C,B225,'CPU EMOP'!K:K)+SUMIF('CPU SCO'!C:C,$B225,'CPU SCO'!J:J)</f>
        <v>15</v>
      </c>
      <c r="F225" s="186">
        <f>IFERROR(VLOOKUP(B225,'CPU EMOP'!C:G,5,0),VLOOKUP(B225,'CPU SCO'!C:G,5,0))</f>
        <v>4.1848000000000001</v>
      </c>
      <c r="G225" s="186">
        <f t="shared" si="9"/>
        <v>62.771999999999998</v>
      </c>
    </row>
    <row r="226" spans="1:7" x14ac:dyDescent="0.25">
      <c r="A226" s="186" t="s">
        <v>19558</v>
      </c>
      <c r="B226" s="188" t="s">
        <v>77944</v>
      </c>
      <c r="C226" s="40" t="s">
        <v>77685</v>
      </c>
      <c r="D226" s="40" t="s">
        <v>19560</v>
      </c>
      <c r="E226" s="186">
        <f>SUMIF('CPU EMOP'!C:C,B226,'CPU EMOP'!K:K)+SUMIF('CPU SCO'!C:C,$B226,'CPU SCO'!J:J)</f>
        <v>3.64595</v>
      </c>
      <c r="F226" s="186">
        <f>IFERROR(VLOOKUP(B226,'CPU EMOP'!C:G,5,0),VLOOKUP(B226,'CPU SCO'!C:G,5,0))</f>
        <v>16.38</v>
      </c>
      <c r="G226" s="186">
        <f t="shared" si="9"/>
        <v>59.720661</v>
      </c>
    </row>
    <row r="227" spans="1:7" x14ac:dyDescent="0.25">
      <c r="A227" s="186" t="s">
        <v>19558</v>
      </c>
      <c r="B227" s="188" t="s">
        <v>77812</v>
      </c>
      <c r="C227" s="40" t="s">
        <v>77404</v>
      </c>
      <c r="D227" s="40" t="s">
        <v>19584</v>
      </c>
      <c r="E227" s="186">
        <f>SUMIF('CPU EMOP'!C:C,B227,'CPU EMOP'!K:K)+SUMIF('CPU SCO'!C:C,$B227,'CPU SCO'!J:J)</f>
        <v>1.98</v>
      </c>
      <c r="F227" s="186">
        <f>IFERROR(VLOOKUP(B227,'CPU EMOP'!C:G,5,0),VLOOKUP(B227,'CPU SCO'!C:G,5,0))</f>
        <v>28.67</v>
      </c>
      <c r="G227" s="186">
        <f t="shared" si="9"/>
        <v>56.766600000000004</v>
      </c>
    </row>
    <row r="228" spans="1:7" x14ac:dyDescent="0.25">
      <c r="A228" s="186" t="s">
        <v>19558</v>
      </c>
      <c r="B228" s="188" t="s">
        <v>77961</v>
      </c>
      <c r="C228" s="40" t="s">
        <v>77715</v>
      </c>
      <c r="D228" s="40" t="s">
        <v>19560</v>
      </c>
      <c r="E228" s="186">
        <f>SUMIF('CPU EMOP'!C:C,B228,'CPU EMOP'!K:K)+SUMIF('CPU SCO'!C:C,$B228,'CPU SCO'!J:J)</f>
        <v>2</v>
      </c>
      <c r="F228" s="186">
        <f>IFERROR(VLOOKUP(B228,'CPU EMOP'!C:G,5,0),VLOOKUP(B228,'CPU SCO'!C:G,5,0))</f>
        <v>25.74</v>
      </c>
      <c r="G228" s="186">
        <f t="shared" si="9"/>
        <v>51.48</v>
      </c>
    </row>
    <row r="229" spans="1:7" x14ac:dyDescent="0.25">
      <c r="A229" s="186" t="s">
        <v>19558</v>
      </c>
      <c r="B229" s="188" t="s">
        <v>77896</v>
      </c>
      <c r="C229" s="40" t="s">
        <v>77593</v>
      </c>
      <c r="D229" s="40" t="s">
        <v>19560</v>
      </c>
      <c r="E229" s="186">
        <f>SUMIF('CPU EMOP'!C:C,B229,'CPU EMOP'!K:K)+SUMIF('CPU SCO'!C:C,$B229,'CPU SCO'!J:J)</f>
        <v>45</v>
      </c>
      <c r="F229" s="186">
        <f>IFERROR(VLOOKUP(B229,'CPU EMOP'!C:G,5,0),VLOOKUP(B229,'CPU SCO'!C:G,5,0))</f>
        <v>1.1100000000000001</v>
      </c>
      <c r="G229" s="186">
        <f t="shared" si="9"/>
        <v>49.95</v>
      </c>
    </row>
    <row r="230" spans="1:7" x14ac:dyDescent="0.25">
      <c r="A230" s="186" t="s">
        <v>78080</v>
      </c>
      <c r="B230" s="188" t="s">
        <v>55599</v>
      </c>
      <c r="C230" s="40" t="s">
        <v>77531</v>
      </c>
      <c r="D230" s="40" t="s">
        <v>19571</v>
      </c>
      <c r="E230" s="186">
        <f>SUMIF('CPU EMOP'!C:C,B230,'CPU EMOP'!K:K)+SUMIF('CPU SCO'!C:C,$B230,'CPU SCO'!J:J)</f>
        <v>0.1512</v>
      </c>
      <c r="F230" s="186">
        <f>IFERROR(VLOOKUP(B230,'CPU EMOP'!C:G,5,0),VLOOKUP(B230,'CPU SCO'!C:G,5,0))</f>
        <v>328.11520000000002</v>
      </c>
      <c r="G230" s="186">
        <f t="shared" si="9"/>
        <v>49.61101824</v>
      </c>
    </row>
    <row r="231" spans="1:7" x14ac:dyDescent="0.25">
      <c r="A231" s="186" t="s">
        <v>78080</v>
      </c>
      <c r="B231" s="188" t="s">
        <v>65860</v>
      </c>
      <c r="C231" s="40" t="s">
        <v>77735</v>
      </c>
      <c r="D231" s="40" t="s">
        <v>19571</v>
      </c>
      <c r="E231" s="186">
        <f>SUMIF('CPU EMOP'!C:C,B231,'CPU EMOP'!K:K)+SUMIF('CPU SCO'!C:C,$B231,'CPU SCO'!J:J)</f>
        <v>0.27</v>
      </c>
      <c r="F231" s="186">
        <f>IFERROR(VLOOKUP(B231,'CPU EMOP'!C:G,5,0),VLOOKUP(B231,'CPU SCO'!C:G,5,0))</f>
        <v>170.94309999999999</v>
      </c>
      <c r="G231" s="186">
        <f t="shared" si="9"/>
        <v>46.154637000000001</v>
      </c>
    </row>
    <row r="232" spans="1:7" x14ac:dyDescent="0.25">
      <c r="A232" s="186" t="s">
        <v>19558</v>
      </c>
      <c r="B232" s="188" t="s">
        <v>77884</v>
      </c>
      <c r="C232" s="40" t="s">
        <v>77574</v>
      </c>
      <c r="D232" s="40" t="s">
        <v>19560</v>
      </c>
      <c r="E232" s="186">
        <f>SUMIF('CPU EMOP'!C:C,B232,'CPU EMOP'!K:K)+SUMIF('CPU SCO'!C:C,$B232,'CPU SCO'!J:J)</f>
        <v>47</v>
      </c>
      <c r="F232" s="186">
        <f>IFERROR(VLOOKUP(B232,'CPU EMOP'!C:G,5,0),VLOOKUP(B232,'CPU SCO'!C:G,5,0))</f>
        <v>0.95</v>
      </c>
      <c r="G232" s="186">
        <f t="shared" si="9"/>
        <v>44.65</v>
      </c>
    </row>
    <row r="233" spans="1:7" x14ac:dyDescent="0.25">
      <c r="A233" s="186" t="s">
        <v>78080</v>
      </c>
      <c r="B233" s="188" t="s">
        <v>78052</v>
      </c>
      <c r="C233" s="40" t="s">
        <v>78053</v>
      </c>
      <c r="D233" s="40" t="s">
        <v>18301</v>
      </c>
      <c r="E233" s="186">
        <f>SUMIF('CPU EMOP'!C:C,B233,'CPU EMOP'!K:K)+SUMIF('CPU SCO'!C:C,$B233,'CPU SCO'!J:J)</f>
        <v>28.132920000000002</v>
      </c>
      <c r="F233" s="186">
        <f>IFERROR(VLOOKUP(B233,'CPU EMOP'!C:G,5,0),VLOOKUP(B233,'CPU SCO'!C:G,5,0))</f>
        <v>1.39</v>
      </c>
      <c r="G233" s="186">
        <f t="shared" si="9"/>
        <v>39.104758799999999</v>
      </c>
    </row>
    <row r="234" spans="1:7" x14ac:dyDescent="0.25">
      <c r="A234" s="186" t="s">
        <v>19558</v>
      </c>
      <c r="B234" s="188" t="s">
        <v>77910</v>
      </c>
      <c r="C234" s="40" t="s">
        <v>77625</v>
      </c>
      <c r="D234" s="40" t="s">
        <v>19562</v>
      </c>
      <c r="E234" s="186">
        <f>SUMIF('CPU EMOP'!C:C,B234,'CPU EMOP'!K:K)+SUMIF('CPU SCO'!C:C,$B234,'CPU SCO'!J:J)</f>
        <v>1.92</v>
      </c>
      <c r="F234" s="186">
        <f>IFERROR(VLOOKUP(B234,'CPU EMOP'!C:G,5,0),VLOOKUP(B234,'CPU SCO'!C:G,5,0))</f>
        <v>19.911300000000001</v>
      </c>
      <c r="G234" s="186">
        <f t="shared" si="9"/>
        <v>38.229695999999997</v>
      </c>
    </row>
    <row r="235" spans="1:7" x14ac:dyDescent="0.25">
      <c r="A235" s="186" t="s">
        <v>78080</v>
      </c>
      <c r="B235" s="188" t="s">
        <v>77317</v>
      </c>
      <c r="C235" s="40" t="s">
        <v>77559</v>
      </c>
      <c r="D235" s="40" t="s">
        <v>19554</v>
      </c>
      <c r="E235" s="186">
        <f>SUMIF('CPU EMOP'!C:C,B235,'CPU EMOP'!K:K)+SUMIF('CPU SCO'!C:C,$B235,'CPU SCO'!J:J)</f>
        <v>133.74551750000003</v>
      </c>
      <c r="F235" s="186">
        <f>IFERROR(VLOOKUP(B235,'CPU EMOP'!C:G,5,0),VLOOKUP(B235,'CPU SCO'!C:G,5,0))</f>
        <v>0.26279999999999998</v>
      </c>
      <c r="G235" s="186">
        <f t="shared" si="9"/>
        <v>35.148321999000004</v>
      </c>
    </row>
    <row r="236" spans="1:7" x14ac:dyDescent="0.25">
      <c r="A236" s="186" t="s">
        <v>19558</v>
      </c>
      <c r="B236" s="188" t="s">
        <v>77855</v>
      </c>
      <c r="C236" s="40" t="s">
        <v>77504</v>
      </c>
      <c r="D236" s="40" t="s">
        <v>19571</v>
      </c>
      <c r="E236" s="186">
        <f>SUMIF('CPU EMOP'!C:C,B236,'CPU EMOP'!K:K)+SUMIF('CPU SCO'!C:C,$B236,'CPU SCO'!J:J)</f>
        <v>4.4487500000000004</v>
      </c>
      <c r="F236" s="186">
        <f>IFERROR(VLOOKUP(B236,'CPU EMOP'!C:G,5,0),VLOOKUP(B236,'CPU SCO'!C:G,5,0))</f>
        <v>7.5</v>
      </c>
      <c r="G236" s="186">
        <f t="shared" si="9"/>
        <v>33.365625000000001</v>
      </c>
    </row>
    <row r="237" spans="1:7" x14ac:dyDescent="0.25">
      <c r="A237" s="186" t="s">
        <v>78080</v>
      </c>
      <c r="B237" s="188" t="s">
        <v>78067</v>
      </c>
      <c r="C237" s="40" t="s">
        <v>78068</v>
      </c>
      <c r="D237" s="40" t="s">
        <v>6</v>
      </c>
      <c r="E237" s="186">
        <f>SUMIF('CPU EMOP'!C:C,B237,'CPU EMOP'!K:K)+SUMIF('CPU SCO'!C:C,$B237,'CPU SCO'!J:J)</f>
        <v>96</v>
      </c>
      <c r="F237" s="186">
        <f>IFERROR(VLOOKUP(B237,'CPU EMOP'!C:G,5,0),VLOOKUP(B237,'CPU SCO'!C:G,5,0))</f>
        <v>0.31</v>
      </c>
      <c r="G237" s="186">
        <f t="shared" si="9"/>
        <v>29.759999999999998</v>
      </c>
    </row>
    <row r="238" spans="1:7" x14ac:dyDescent="0.25">
      <c r="A238" s="186" t="s">
        <v>78080</v>
      </c>
      <c r="B238" s="188" t="s">
        <v>56904</v>
      </c>
      <c r="C238" s="40" t="s">
        <v>77459</v>
      </c>
      <c r="D238" s="40" t="s">
        <v>19554</v>
      </c>
      <c r="E238" s="186">
        <f>SUMIF('CPU EMOP'!C:C,B238,'CPU EMOP'!K:K)+SUMIF('CPU SCO'!C:C,$B238,'CPU SCO'!J:J)</f>
        <v>7.55</v>
      </c>
      <c r="F238" s="186">
        <f>IFERROR(VLOOKUP(B238,'CPU EMOP'!C:G,5,0),VLOOKUP(B238,'CPU SCO'!C:G,5,0))</f>
        <v>3.6615000000000002</v>
      </c>
      <c r="G238" s="186">
        <f t="shared" si="9"/>
        <v>27.644325000000002</v>
      </c>
    </row>
    <row r="239" spans="1:7" x14ac:dyDescent="0.25">
      <c r="A239" s="186" t="s">
        <v>19558</v>
      </c>
      <c r="B239" s="188" t="s">
        <v>77942</v>
      </c>
      <c r="C239" s="40" t="s">
        <v>77683</v>
      </c>
      <c r="D239" s="40" t="s">
        <v>19574</v>
      </c>
      <c r="E239" s="186">
        <f>SUMIF('CPU EMOP'!C:C,B239,'CPU EMOP'!K:K)+SUMIF('CPU SCO'!C:C,$B239,'CPU SCO'!J:J)</f>
        <v>4.4982500000000005</v>
      </c>
      <c r="F239" s="186">
        <f>IFERROR(VLOOKUP(B239,'CPU EMOP'!C:G,5,0),VLOOKUP(B239,'CPU SCO'!C:G,5,0))</f>
        <v>5.18</v>
      </c>
      <c r="G239" s="186">
        <f t="shared" si="9"/>
        <v>23.300935000000003</v>
      </c>
    </row>
    <row r="240" spans="1:7" x14ac:dyDescent="0.25">
      <c r="A240" s="186" t="s">
        <v>19558</v>
      </c>
      <c r="B240" s="188" t="s">
        <v>77885</v>
      </c>
      <c r="C240" s="40" t="s">
        <v>77575</v>
      </c>
      <c r="D240" s="40" t="s">
        <v>19560</v>
      </c>
      <c r="E240" s="186">
        <f>SUMIF('CPU EMOP'!C:C,B240,'CPU EMOP'!K:K)+SUMIF('CPU SCO'!C:C,$B240,'CPU SCO'!J:J)</f>
        <v>3</v>
      </c>
      <c r="F240" s="186">
        <f>IFERROR(VLOOKUP(B240,'CPU EMOP'!C:G,5,0),VLOOKUP(B240,'CPU SCO'!C:G,5,0))</f>
        <v>7.57</v>
      </c>
      <c r="G240" s="186">
        <f t="shared" ref="G240:G267" si="10">E240*F240</f>
        <v>22.71</v>
      </c>
    </row>
    <row r="241" spans="1:7" x14ac:dyDescent="0.25">
      <c r="A241" s="186" t="s">
        <v>19558</v>
      </c>
      <c r="B241" s="188" t="s">
        <v>77963</v>
      </c>
      <c r="C241" s="40" t="s">
        <v>77717</v>
      </c>
      <c r="D241" s="40" t="s">
        <v>19560</v>
      </c>
      <c r="E241" s="186">
        <f>SUMIF('CPU EMOP'!C:C,B241,'CPU EMOP'!K:K)+SUMIF('CPU SCO'!C:C,$B241,'CPU SCO'!J:J)</f>
        <v>14</v>
      </c>
      <c r="F241" s="186">
        <f>IFERROR(VLOOKUP(B241,'CPU EMOP'!C:G,5,0),VLOOKUP(B241,'CPU SCO'!C:G,5,0))</f>
        <v>1.57</v>
      </c>
      <c r="G241" s="186">
        <f t="shared" si="10"/>
        <v>21.98</v>
      </c>
    </row>
    <row r="242" spans="1:7" x14ac:dyDescent="0.25">
      <c r="A242" s="186" t="s">
        <v>78080</v>
      </c>
      <c r="B242" s="188" t="s">
        <v>70638</v>
      </c>
      <c r="C242" s="40" t="s">
        <v>77734</v>
      </c>
      <c r="D242" s="40" t="s">
        <v>19571</v>
      </c>
      <c r="E242" s="186">
        <f>SUMIF('CPU EMOP'!C:C,B242,'CPU EMOP'!K:K)+SUMIF('CPU SCO'!C:C,$B242,'CPU SCO'!J:J)</f>
        <v>0.27</v>
      </c>
      <c r="F242" s="186">
        <f>IFERROR(VLOOKUP(B242,'CPU EMOP'!C:G,5,0),VLOOKUP(B242,'CPU SCO'!C:G,5,0))</f>
        <v>77.693799999999996</v>
      </c>
      <c r="G242" s="186">
        <f t="shared" si="10"/>
        <v>20.977326000000001</v>
      </c>
    </row>
    <row r="243" spans="1:7" x14ac:dyDescent="0.25">
      <c r="A243" s="186" t="s">
        <v>19558</v>
      </c>
      <c r="B243" s="188" t="s">
        <v>77925</v>
      </c>
      <c r="C243" s="40" t="s">
        <v>77654</v>
      </c>
      <c r="D243" s="40" t="s">
        <v>19560</v>
      </c>
      <c r="E243" s="186">
        <f>SUMIF('CPU EMOP'!C:C,B243,'CPU EMOP'!K:K)+SUMIF('CPU SCO'!C:C,$B243,'CPU SCO'!J:J)</f>
        <v>23</v>
      </c>
      <c r="F243" s="186">
        <f>IFERROR(VLOOKUP(B243,'CPU EMOP'!C:G,5,0),VLOOKUP(B243,'CPU SCO'!C:G,5,0))</f>
        <v>0.91200000000000003</v>
      </c>
      <c r="G243" s="186">
        <f t="shared" si="10"/>
        <v>20.975999999999999</v>
      </c>
    </row>
    <row r="244" spans="1:7" x14ac:dyDescent="0.25">
      <c r="A244" s="186" t="s">
        <v>78080</v>
      </c>
      <c r="B244" s="188" t="s">
        <v>54407</v>
      </c>
      <c r="C244" s="40" t="s">
        <v>77737</v>
      </c>
      <c r="D244" s="40" t="s">
        <v>19574</v>
      </c>
      <c r="E244" s="186">
        <f>SUMIF('CPU EMOP'!C:C,B244,'CPU EMOP'!K:K)+SUMIF('CPU SCO'!C:C,$B244,'CPU SCO'!J:J)</f>
        <v>4</v>
      </c>
      <c r="F244" s="186">
        <f>IFERROR(VLOOKUP(B244,'CPU EMOP'!C:G,5,0),VLOOKUP(B244,'CPU SCO'!C:G,5,0))</f>
        <v>4.9295</v>
      </c>
      <c r="G244" s="186">
        <f t="shared" si="10"/>
        <v>19.718</v>
      </c>
    </row>
    <row r="245" spans="1:7" x14ac:dyDescent="0.25">
      <c r="A245" s="186" t="s">
        <v>78080</v>
      </c>
      <c r="B245" s="188" t="s">
        <v>78072</v>
      </c>
      <c r="C245" s="40" t="s">
        <v>78073</v>
      </c>
      <c r="D245" s="40" t="s">
        <v>255</v>
      </c>
      <c r="E245" s="186">
        <f>SUMIF('CPU EMOP'!C:C,B245,'CPU EMOP'!K:K)+SUMIF('CPU SCO'!C:C,$B245,'CPU SCO'!J:J)</f>
        <v>8.1000000000000003E-2</v>
      </c>
      <c r="F245" s="186">
        <f>IFERROR(VLOOKUP(B245,'CPU EMOP'!C:G,5,0),VLOOKUP(B245,'CPU SCO'!C:G,5,0))</f>
        <v>219.62</v>
      </c>
      <c r="G245" s="186">
        <f t="shared" si="10"/>
        <v>17.78922</v>
      </c>
    </row>
    <row r="246" spans="1:7" x14ac:dyDescent="0.25">
      <c r="A246" s="186" t="s">
        <v>19558</v>
      </c>
      <c r="B246" s="188" t="s">
        <v>77912</v>
      </c>
      <c r="C246" s="40" t="s">
        <v>77629</v>
      </c>
      <c r="D246" s="40" t="s">
        <v>19560</v>
      </c>
      <c r="E246" s="186">
        <f>SUMIF('CPU EMOP'!C:C,B246,'CPU EMOP'!K:K)+SUMIF('CPU SCO'!C:C,$B246,'CPU SCO'!J:J)</f>
        <v>15.432874999999999</v>
      </c>
      <c r="F246" s="186">
        <f>IFERROR(VLOOKUP(B246,'CPU EMOP'!C:G,5,0),VLOOKUP(B246,'CPU SCO'!C:G,5,0))</f>
        <v>1.1499999999999999</v>
      </c>
      <c r="G246" s="186">
        <f t="shared" si="10"/>
        <v>17.747806249999996</v>
      </c>
    </row>
    <row r="247" spans="1:7" x14ac:dyDescent="0.25">
      <c r="A247" s="186" t="s">
        <v>19558</v>
      </c>
      <c r="B247" s="188" t="s">
        <v>77916</v>
      </c>
      <c r="C247" s="40" t="s">
        <v>77633</v>
      </c>
      <c r="D247" s="40" t="s">
        <v>19560</v>
      </c>
      <c r="E247" s="186">
        <f>SUMIF('CPU EMOP'!C:C,B247,'CPU EMOP'!K:K)+SUMIF('CPU SCO'!C:C,$B247,'CPU SCO'!J:J)</f>
        <v>24</v>
      </c>
      <c r="F247" s="186">
        <f>IFERROR(VLOOKUP(B247,'CPU EMOP'!C:G,5,0),VLOOKUP(B247,'CPU SCO'!C:G,5,0))</f>
        <v>0.71</v>
      </c>
      <c r="G247" s="186">
        <f t="shared" si="10"/>
        <v>17.04</v>
      </c>
    </row>
    <row r="248" spans="1:7" x14ac:dyDescent="0.25">
      <c r="A248" s="186" t="s">
        <v>19558</v>
      </c>
      <c r="B248" s="188" t="s">
        <v>77926</v>
      </c>
      <c r="C248" s="40" t="s">
        <v>77657</v>
      </c>
      <c r="D248" s="40" t="s">
        <v>19560</v>
      </c>
      <c r="E248" s="186">
        <f>SUMIF('CPU EMOP'!C:C,B248,'CPU EMOP'!K:K)+SUMIF('CPU SCO'!C:C,$B248,'CPU SCO'!J:J)</f>
        <v>14</v>
      </c>
      <c r="F248" s="186">
        <f>IFERROR(VLOOKUP(B248,'CPU EMOP'!C:G,5,0),VLOOKUP(B248,'CPU SCO'!C:G,5,0))</f>
        <v>1.18</v>
      </c>
      <c r="G248" s="186">
        <f t="shared" si="10"/>
        <v>16.52</v>
      </c>
    </row>
    <row r="249" spans="1:7" x14ac:dyDescent="0.25">
      <c r="A249" s="186" t="s">
        <v>78080</v>
      </c>
      <c r="B249" s="188" t="s">
        <v>59979</v>
      </c>
      <c r="C249" s="40" t="s">
        <v>77738</v>
      </c>
      <c r="D249" s="40" t="s">
        <v>19574</v>
      </c>
      <c r="E249" s="186">
        <f>SUMIF('CPU EMOP'!C:C,B249,'CPU EMOP'!K:K)+SUMIF('CPU SCO'!C:C,$B249,'CPU SCO'!J:J)</f>
        <v>4</v>
      </c>
      <c r="F249" s="186">
        <f>IFERROR(VLOOKUP(B249,'CPU EMOP'!C:G,5,0),VLOOKUP(B249,'CPU SCO'!C:G,5,0))</f>
        <v>4.0404999999999998</v>
      </c>
      <c r="G249" s="186">
        <f t="shared" si="10"/>
        <v>16.161999999999999</v>
      </c>
    </row>
    <row r="250" spans="1:7" x14ac:dyDescent="0.25">
      <c r="A250" s="186" t="s">
        <v>19558</v>
      </c>
      <c r="B250" s="188" t="s">
        <v>77941</v>
      </c>
      <c r="C250" s="40" t="s">
        <v>77682</v>
      </c>
      <c r="D250" s="40" t="s">
        <v>77396</v>
      </c>
      <c r="E250" s="186">
        <f>SUMIF('CPU EMOP'!C:C,B250,'CPU EMOP'!K:K)+SUMIF('CPU SCO'!C:C,$B250,'CPU SCO'!J:J)</f>
        <v>0.2059725</v>
      </c>
      <c r="F250" s="186">
        <f>IFERROR(VLOOKUP(B250,'CPU EMOP'!C:G,5,0),VLOOKUP(B250,'CPU SCO'!C:G,5,0))</f>
        <v>63.73</v>
      </c>
      <c r="G250" s="186">
        <f t="shared" si="10"/>
        <v>13.126627424999999</v>
      </c>
    </row>
    <row r="251" spans="1:7" x14ac:dyDescent="0.25">
      <c r="A251" s="186" t="s">
        <v>19558</v>
      </c>
      <c r="B251" s="188" t="s">
        <v>77915</v>
      </c>
      <c r="C251" s="40" t="s">
        <v>77632</v>
      </c>
      <c r="D251" s="40" t="s">
        <v>19560</v>
      </c>
      <c r="E251" s="186">
        <f>SUMIF('CPU EMOP'!C:C,B251,'CPU EMOP'!K:K)+SUMIF('CPU SCO'!C:C,$B251,'CPU SCO'!J:J)</f>
        <v>0.36</v>
      </c>
      <c r="F251" s="186">
        <f>IFERROR(VLOOKUP(B251,'CPU EMOP'!C:G,5,0),VLOOKUP(B251,'CPU SCO'!C:G,5,0))</f>
        <v>35.200000000000003</v>
      </c>
      <c r="G251" s="186">
        <f t="shared" si="10"/>
        <v>12.672000000000001</v>
      </c>
    </row>
    <row r="252" spans="1:7" x14ac:dyDescent="0.25">
      <c r="A252" s="186" t="s">
        <v>19558</v>
      </c>
      <c r="B252" s="188" t="s">
        <v>77917</v>
      </c>
      <c r="C252" s="40" t="s">
        <v>77634</v>
      </c>
      <c r="D252" s="40" t="s">
        <v>19560</v>
      </c>
      <c r="E252" s="186">
        <f>SUMIF('CPU EMOP'!C:C,B252,'CPU EMOP'!K:K)+SUMIF('CPU SCO'!C:C,$B252,'CPU SCO'!J:J)</f>
        <v>24</v>
      </c>
      <c r="F252" s="186">
        <f>IFERROR(VLOOKUP(B252,'CPU EMOP'!C:G,5,0),VLOOKUP(B252,'CPU SCO'!C:G,5,0))</f>
        <v>0.49</v>
      </c>
      <c r="G252" s="186">
        <f t="shared" si="10"/>
        <v>11.76</v>
      </c>
    </row>
    <row r="253" spans="1:7" x14ac:dyDescent="0.25">
      <c r="A253" s="186" t="s">
        <v>19558</v>
      </c>
      <c r="B253" s="188" t="s">
        <v>77867</v>
      </c>
      <c r="C253" s="40" t="s">
        <v>77536</v>
      </c>
      <c r="D253" s="40" t="s">
        <v>19560</v>
      </c>
      <c r="E253" s="186">
        <f>SUMIF('CPU EMOP'!C:C,B253,'CPU EMOP'!K:K)+SUMIF('CPU SCO'!C:C,$B253,'CPU SCO'!J:J)</f>
        <v>159.47999999999999</v>
      </c>
      <c r="F253" s="186">
        <f>IFERROR(VLOOKUP(B253,'CPU EMOP'!C:G,5,0),VLOOKUP(B253,'CPU SCO'!C:G,5,0))</f>
        <v>7.0000000000000007E-2</v>
      </c>
      <c r="G253" s="186">
        <f t="shared" si="10"/>
        <v>11.163600000000001</v>
      </c>
    </row>
    <row r="254" spans="1:7" x14ac:dyDescent="0.25">
      <c r="A254" s="186" t="s">
        <v>19558</v>
      </c>
      <c r="B254" s="188" t="s">
        <v>77911</v>
      </c>
      <c r="C254" s="40" t="s">
        <v>77628</v>
      </c>
      <c r="D254" s="40" t="s">
        <v>19560</v>
      </c>
      <c r="E254" s="186">
        <f>SUMIF('CPU EMOP'!C:C,B254,'CPU EMOP'!K:K)+SUMIF('CPU SCO'!C:C,$B254,'CPU SCO'!J:J)</f>
        <v>2.88</v>
      </c>
      <c r="F254" s="186">
        <f>IFERROR(VLOOKUP(B254,'CPU EMOP'!C:G,5,0),VLOOKUP(B254,'CPU SCO'!C:G,5,0))</f>
        <v>3.82</v>
      </c>
      <c r="G254" s="186">
        <f t="shared" si="10"/>
        <v>11.0016</v>
      </c>
    </row>
    <row r="255" spans="1:7" x14ac:dyDescent="0.25">
      <c r="A255" s="186" t="s">
        <v>78080</v>
      </c>
      <c r="B255" s="188" t="s">
        <v>68707</v>
      </c>
      <c r="C255" s="40" t="s">
        <v>77530</v>
      </c>
      <c r="D255" s="40" t="s">
        <v>19571</v>
      </c>
      <c r="E255" s="186">
        <f>SUMIF('CPU EMOP'!C:C,B255,'CPU EMOP'!K:K)+SUMIF('CPU SCO'!C:C,$B255,'CPU SCO'!J:J)</f>
        <v>1.3440000000000001E-2</v>
      </c>
      <c r="F255" s="186">
        <f>IFERROR(VLOOKUP(B255,'CPU EMOP'!C:G,5,0),VLOOKUP(B255,'CPU SCO'!C:G,5,0))</f>
        <v>761.19629999999995</v>
      </c>
      <c r="G255" s="186">
        <f t="shared" si="10"/>
        <v>10.230478271999999</v>
      </c>
    </row>
    <row r="256" spans="1:7" x14ac:dyDescent="0.25">
      <c r="A256" s="186" t="s">
        <v>78080</v>
      </c>
      <c r="B256" s="188" t="s">
        <v>56905</v>
      </c>
      <c r="C256" s="40" t="s">
        <v>77460</v>
      </c>
      <c r="D256" s="40" t="s">
        <v>19554</v>
      </c>
      <c r="E256" s="186">
        <f>SUMIF('CPU EMOP'!C:C,B256,'CPU EMOP'!K:K)+SUMIF('CPU SCO'!C:C,$B256,'CPU SCO'!J:J)</f>
        <v>22.7</v>
      </c>
      <c r="F256" s="186">
        <f>IFERROR(VLOOKUP(B256,'CPU EMOP'!C:G,5,0),VLOOKUP(B256,'CPU SCO'!C:G,5,0))</f>
        <v>0.4466</v>
      </c>
      <c r="G256" s="186">
        <f t="shared" si="10"/>
        <v>10.13782</v>
      </c>
    </row>
    <row r="257" spans="1:7" x14ac:dyDescent="0.25">
      <c r="A257" s="186" t="s">
        <v>19558</v>
      </c>
      <c r="B257" s="188" t="s">
        <v>77852</v>
      </c>
      <c r="C257" s="40" t="s">
        <v>77501</v>
      </c>
      <c r="D257" s="40" t="s">
        <v>19574</v>
      </c>
      <c r="E257" s="186">
        <f>SUMIF('CPU EMOP'!C:C,B257,'CPU EMOP'!K:K)+SUMIF('CPU SCO'!C:C,$B257,'CPU SCO'!J:J)</f>
        <v>1.56596</v>
      </c>
      <c r="F257" s="186">
        <f>IFERROR(VLOOKUP(B257,'CPU EMOP'!C:G,5,0),VLOOKUP(B257,'CPU SCO'!C:G,5,0))</f>
        <v>6.1866000000000003</v>
      </c>
      <c r="G257" s="186">
        <f t="shared" si="10"/>
        <v>9.6879681360000003</v>
      </c>
    </row>
    <row r="258" spans="1:7" x14ac:dyDescent="0.25">
      <c r="A258" s="186" t="s">
        <v>19558</v>
      </c>
      <c r="B258" s="188" t="s">
        <v>77971</v>
      </c>
      <c r="C258" s="40" t="s">
        <v>77740</v>
      </c>
      <c r="D258" s="40" t="s">
        <v>19560</v>
      </c>
      <c r="E258" s="186">
        <f>SUMIF('CPU EMOP'!C:C,B258,'CPU EMOP'!K:K)+SUMIF('CPU SCO'!C:C,$B258,'CPU SCO'!J:J)</f>
        <v>1</v>
      </c>
      <c r="F258" s="186">
        <f>IFERROR(VLOOKUP(B258,'CPU EMOP'!C:G,5,0),VLOOKUP(B258,'CPU SCO'!C:G,5,0))</f>
        <v>9.26</v>
      </c>
      <c r="G258" s="186">
        <f t="shared" si="10"/>
        <v>9.26</v>
      </c>
    </row>
    <row r="259" spans="1:7" x14ac:dyDescent="0.25">
      <c r="A259" s="186" t="s">
        <v>19558</v>
      </c>
      <c r="B259" s="188" t="s">
        <v>77891</v>
      </c>
      <c r="C259" s="40" t="s">
        <v>77586</v>
      </c>
      <c r="D259" s="40" t="s">
        <v>19560</v>
      </c>
      <c r="E259" s="186">
        <f>SUMIF('CPU EMOP'!C:C,B259,'CPU EMOP'!K:K)+SUMIF('CPU SCO'!C:C,$B259,'CPU SCO'!J:J)</f>
        <v>1</v>
      </c>
      <c r="F259" s="186">
        <f>IFERROR(VLOOKUP(B259,'CPU EMOP'!C:G,5,0),VLOOKUP(B259,'CPU SCO'!C:G,5,0))</f>
        <v>9.06</v>
      </c>
      <c r="G259" s="186">
        <f t="shared" si="10"/>
        <v>9.06</v>
      </c>
    </row>
    <row r="260" spans="1:7" x14ac:dyDescent="0.25">
      <c r="A260" s="186" t="s">
        <v>19558</v>
      </c>
      <c r="B260" s="188" t="s">
        <v>77902</v>
      </c>
      <c r="C260" s="40" t="s">
        <v>77603</v>
      </c>
      <c r="D260" s="40" t="s">
        <v>19560</v>
      </c>
      <c r="E260" s="186">
        <f>SUMIF('CPU EMOP'!C:C,B260,'CPU EMOP'!K:K)+SUMIF('CPU SCO'!C:C,$B260,'CPU SCO'!J:J)</f>
        <v>96</v>
      </c>
      <c r="F260" s="186">
        <f>IFERROR(VLOOKUP(B260,'CPU EMOP'!C:G,5,0),VLOOKUP(B260,'CPU SCO'!C:G,5,0))</f>
        <v>0.08</v>
      </c>
      <c r="G260" s="186">
        <f t="shared" si="10"/>
        <v>7.68</v>
      </c>
    </row>
    <row r="261" spans="1:7" x14ac:dyDescent="0.25">
      <c r="A261" s="186" t="s">
        <v>19558</v>
      </c>
      <c r="B261" s="188" t="s">
        <v>77904</v>
      </c>
      <c r="C261" s="40" t="s">
        <v>77605</v>
      </c>
      <c r="D261" s="40" t="s">
        <v>19560</v>
      </c>
      <c r="E261" s="186">
        <f>SUMIF('CPU EMOP'!C:C,B261,'CPU EMOP'!K:K)+SUMIF('CPU SCO'!C:C,$B261,'CPU SCO'!J:J)</f>
        <v>1.2000000000000002</v>
      </c>
      <c r="F261" s="186">
        <f>IFERROR(VLOOKUP(B261,'CPU EMOP'!C:G,5,0),VLOOKUP(B261,'CPU SCO'!C:G,5,0))</f>
        <v>5.5</v>
      </c>
      <c r="G261" s="186">
        <f t="shared" si="10"/>
        <v>6.6000000000000014</v>
      </c>
    </row>
    <row r="262" spans="1:7" x14ac:dyDescent="0.25">
      <c r="A262" s="186" t="s">
        <v>78080</v>
      </c>
      <c r="B262" s="188" t="s">
        <v>78069</v>
      </c>
      <c r="C262" s="40" t="s">
        <v>78070</v>
      </c>
      <c r="D262" s="40" t="s">
        <v>78071</v>
      </c>
      <c r="E262" s="186">
        <f>SUMIF('CPU EMOP'!C:C,B262,'CPU EMOP'!K:K)+SUMIF('CPU SCO'!C:C,$B262,'CPU SCO'!J:J)</f>
        <v>0.06</v>
      </c>
      <c r="F262" s="186">
        <f>IFERROR(VLOOKUP(B262,'CPU EMOP'!C:G,5,0),VLOOKUP(B262,'CPU SCO'!C:G,5,0))</f>
        <v>78.84</v>
      </c>
      <c r="G262" s="186">
        <f t="shared" si="10"/>
        <v>4.7304000000000004</v>
      </c>
    </row>
    <row r="263" spans="1:7" x14ac:dyDescent="0.25">
      <c r="A263" s="186" t="s">
        <v>19558</v>
      </c>
      <c r="B263" s="188" t="s">
        <v>77974</v>
      </c>
      <c r="C263" s="40" t="s">
        <v>77743</v>
      </c>
      <c r="D263" s="40" t="s">
        <v>19560</v>
      </c>
      <c r="E263" s="186">
        <f>SUMIF('CPU EMOP'!C:C,B263,'CPU EMOP'!K:K)+SUMIF('CPU SCO'!C:C,$B263,'CPU SCO'!J:J)</f>
        <v>22</v>
      </c>
      <c r="F263" s="186">
        <f>IFERROR(VLOOKUP(B263,'CPU EMOP'!C:G,5,0),VLOOKUP(B263,'CPU SCO'!C:G,5,0))</f>
        <v>0.19</v>
      </c>
      <c r="G263" s="186">
        <f t="shared" si="10"/>
        <v>4.18</v>
      </c>
    </row>
    <row r="264" spans="1:7" x14ac:dyDescent="0.25">
      <c r="A264" s="186" t="s">
        <v>19558</v>
      </c>
      <c r="B264" s="188" t="s">
        <v>77866</v>
      </c>
      <c r="C264" s="40" t="s">
        <v>77535</v>
      </c>
      <c r="D264" s="40" t="s">
        <v>19560</v>
      </c>
      <c r="E264" s="186">
        <f>SUMIF('CPU EMOP'!C:C,B264,'CPU EMOP'!K:K)+SUMIF('CPU SCO'!C:C,$B264,'CPU SCO'!J:J)</f>
        <v>159.47999999999999</v>
      </c>
      <c r="F264" s="186">
        <f>IFERROR(VLOOKUP(B264,'CPU EMOP'!C:G,5,0),VLOOKUP(B264,'CPU SCO'!C:G,5,0))</f>
        <v>0.02</v>
      </c>
      <c r="G264" s="186">
        <f t="shared" si="10"/>
        <v>3.1896</v>
      </c>
    </row>
    <row r="265" spans="1:7" x14ac:dyDescent="0.25">
      <c r="A265" s="186" t="s">
        <v>78080</v>
      </c>
      <c r="B265" s="188" t="s">
        <v>78059</v>
      </c>
      <c r="C265" s="40" t="s">
        <v>78060</v>
      </c>
      <c r="D265" s="40" t="s">
        <v>6</v>
      </c>
      <c r="E265" s="186">
        <f>SUMIF('CPU EMOP'!C:C,B265,'CPU EMOP'!K:K)+SUMIF('CPU SCO'!C:C,$B265,'CPU SCO'!J:J)</f>
        <v>96</v>
      </c>
      <c r="F265" s="186">
        <f>IFERROR(VLOOKUP(B265,'CPU EMOP'!C:G,5,0),VLOOKUP(B265,'CPU SCO'!C:G,5,0))</f>
        <v>0.03</v>
      </c>
      <c r="G265" s="186">
        <f t="shared" si="10"/>
        <v>2.88</v>
      </c>
    </row>
    <row r="266" spans="1:7" x14ac:dyDescent="0.25">
      <c r="A266" s="186" t="s">
        <v>78080</v>
      </c>
      <c r="B266" s="188" t="s">
        <v>78063</v>
      </c>
      <c r="C266" s="40" t="s">
        <v>78064</v>
      </c>
      <c r="D266" s="40" t="s">
        <v>6</v>
      </c>
      <c r="E266" s="186">
        <f>SUMIF('CPU EMOP'!C:C,B266,'CPU EMOP'!K:K)+SUMIF('CPU SCO'!C:C,$B266,'CPU SCO'!J:J)</f>
        <v>3</v>
      </c>
      <c r="F266" s="186">
        <f>IFERROR(VLOOKUP(B266,'CPU EMOP'!C:G,5,0),VLOOKUP(B266,'CPU SCO'!C:G,5,0))</f>
        <v>0.45</v>
      </c>
      <c r="G266" s="186">
        <f t="shared" si="10"/>
        <v>1.35</v>
      </c>
    </row>
    <row r="267" spans="1:7" x14ac:dyDescent="0.25">
      <c r="A267" s="186" t="s">
        <v>19558</v>
      </c>
      <c r="B267" s="188" t="s">
        <v>77973</v>
      </c>
      <c r="C267" s="40" t="s">
        <v>77742</v>
      </c>
      <c r="D267" s="40" t="s">
        <v>19560</v>
      </c>
      <c r="E267" s="186">
        <f>SUMIF('CPU EMOP'!C:C,B267,'CPU EMOP'!K:K)+SUMIF('CPU SCO'!C:C,$B267,'CPU SCO'!J:J)</f>
        <v>22</v>
      </c>
      <c r="F267" s="186">
        <f>IFERROR(VLOOKUP(B267,'CPU EMOP'!C:G,5,0),VLOOKUP(B267,'CPU SCO'!C:G,5,0))</f>
        <v>0.02</v>
      </c>
      <c r="G267" s="186">
        <f t="shared" si="10"/>
        <v>0.44</v>
      </c>
    </row>
  </sheetData>
  <conditionalFormatting sqref="B268:B1048576">
    <cfRule type="duplicateValues" dxfId="7" priority="10"/>
  </conditionalFormatting>
  <conditionalFormatting sqref="B1:B26 B28:B1048576">
    <cfRule type="duplicateValues" dxfId="6" priority="1"/>
  </conditionalFormatting>
  <conditionalFormatting sqref="B116:B145">
    <cfRule type="duplicateValues" dxfId="5" priority="27"/>
  </conditionalFormatting>
  <conditionalFormatting sqref="B116:B145">
    <cfRule type="duplicateValues" dxfId="4" priority="28"/>
    <cfRule type="duplicateValues" dxfId="3" priority="29"/>
  </conditionalFormatting>
  <conditionalFormatting sqref="B146:B1048576 B1:B26 B28:B115">
    <cfRule type="duplicateValues" dxfId="2" priority="30"/>
  </conditionalFormatting>
  <conditionalFormatting sqref="B146:B1048576 B1:B26 B28:B115">
    <cfRule type="duplicateValues" dxfId="1" priority="36"/>
    <cfRule type="duplicateValues" dxfId="0" priority="37"/>
  </conditionalFormatting>
  <hyperlinks>
    <hyperlink ref="B66" r:id="rId1" display="http://www2.rio.rj.gov.br/sco/composicaosco.cfm?item=1PJ20100253A202104"/>
    <hyperlink ref="B71" r:id="rId2" display="http://www2.rio.rj.gov.br/sco/composicaosco.cfm?item=1PJ20100103%2F202104"/>
    <hyperlink ref="B123" r:id="rId3" display="http://www2.rio.rj.gov.br/sco/composicaosco.cfm?item=1RV04100200A202104"/>
    <hyperlink ref="B81" r:id="rId4" display="http://www2.rio.rj.gov.br/sco/composicaosco.cfm?item=1RV04100200A202104"/>
    <hyperlink ref="B119:B120" r:id="rId5" display="http://www2.rio.rj.gov.br/sco/composicaosco.cfm?item=1RV04100200A202104"/>
    <hyperlink ref="B122:B124" r:id="rId6" display="http://www2.rio.rj.gov.br/sco/composicaosco.cfm?item=1RV04100200A202104"/>
    <hyperlink ref="B233" r:id="rId7" display="http://www2.rio.rj.gov.br/sco/composicaosco.cfm?item=1TC04050050%2F202104"/>
    <hyperlink ref="B121" r:id="rId8" display="http://www2.rio.rj.gov.br/sco/composicaosco.cfm?item=1RV04100200A202104"/>
    <hyperlink ref="B179" r:id="rId9" display="http://www2.rio.rj.gov.br/sco/composicaosco.cfm?item=1RV04100200A202104"/>
    <hyperlink ref="B245" r:id="rId10" display="http://www2.rio.rj.gov.br/sco/composicaosco.cfm?item=1ET04050250B202104"/>
    <hyperlink ref="B133:B137" r:id="rId11" display="http://www2.rio.rj.gov.br/sco/composicaosco.cfm?item=1RV04100200A202104"/>
    <hyperlink ref="B88" r:id="rId12" display="http://www2.rio.rj.gov.br/sco/composicaosco.cfm?item=1RV04100200A202104"/>
  </hyperlink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H57"/>
  <sheetViews>
    <sheetView topLeftCell="A23" workbookViewId="0">
      <selection sqref="A1:H57"/>
    </sheetView>
  </sheetViews>
  <sheetFormatPr defaultRowHeight="15" x14ac:dyDescent="0.25"/>
  <cols>
    <col min="4" max="4" width="77.28515625" style="146" customWidth="1"/>
  </cols>
  <sheetData>
    <row r="1" spans="1:8" x14ac:dyDescent="0.25">
      <c r="A1" t="s">
        <v>19545</v>
      </c>
      <c r="E1" t="s">
        <v>19545</v>
      </c>
    </row>
    <row r="2" spans="1:8" x14ac:dyDescent="0.25">
      <c r="A2" t="str">
        <f>A1</f>
        <v>CT 01</v>
      </c>
      <c r="D2" s="158" t="s">
        <v>19546</v>
      </c>
    </row>
    <row r="3" spans="1:8" x14ac:dyDescent="0.25">
      <c r="A3" t="str">
        <f t="shared" ref="A3:A20" si="0">A2</f>
        <v>CT 01</v>
      </c>
      <c r="D3" s="146" t="s">
        <v>19547</v>
      </c>
    </row>
    <row r="4" spans="1:8" x14ac:dyDescent="0.25">
      <c r="A4" t="str">
        <f t="shared" si="0"/>
        <v>CT 01</v>
      </c>
    </row>
    <row r="5" spans="1:8" x14ac:dyDescent="0.25">
      <c r="A5" t="str">
        <f t="shared" si="0"/>
        <v>CT 01</v>
      </c>
      <c r="B5" t="str">
        <f>D5</f>
        <v xml:space="preserve">Mão de Obra                   </v>
      </c>
      <c r="D5" s="146" t="s">
        <v>19548</v>
      </c>
      <c r="E5" t="s">
        <v>19549</v>
      </c>
      <c r="F5" t="s">
        <v>19550</v>
      </c>
      <c r="G5" t="s">
        <v>19551</v>
      </c>
      <c r="H5" t="s">
        <v>19552</v>
      </c>
    </row>
    <row r="6" spans="1:8" x14ac:dyDescent="0.25">
      <c r="A6" t="str">
        <f t="shared" si="0"/>
        <v>CT 01</v>
      </c>
      <c r="B6" t="str">
        <f>B5</f>
        <v xml:space="preserve">Mão de Obra                   </v>
      </c>
      <c r="C6" t="str">
        <f>MID(D6,1,5)</f>
        <v>01978</v>
      </c>
      <c r="D6" s="146" t="s">
        <v>19553</v>
      </c>
      <c r="E6" t="s">
        <v>19554</v>
      </c>
      <c r="F6">
        <v>1.133</v>
      </c>
      <c r="G6">
        <v>23.32</v>
      </c>
      <c r="H6">
        <v>26.421600000000002</v>
      </c>
    </row>
    <row r="7" spans="1:8" x14ac:dyDescent="0.25">
      <c r="A7" t="str">
        <f t="shared" si="0"/>
        <v>CT 01</v>
      </c>
      <c r="B7" t="str">
        <f>B6</f>
        <v xml:space="preserve">Mão de Obra                   </v>
      </c>
      <c r="C7" t="str">
        <f>MID(D7,1,5)</f>
        <v>01999</v>
      </c>
      <c r="D7" s="146" t="s">
        <v>19555</v>
      </c>
      <c r="E7" t="s">
        <v>19554</v>
      </c>
      <c r="F7">
        <v>1.133</v>
      </c>
      <c r="G7">
        <v>15.69</v>
      </c>
      <c r="H7">
        <v>17.776800000000001</v>
      </c>
    </row>
    <row r="8" spans="1:8" x14ac:dyDescent="0.25">
      <c r="A8" t="str">
        <f t="shared" si="0"/>
        <v>CT 01</v>
      </c>
      <c r="D8" s="146" t="s">
        <v>19556</v>
      </c>
      <c r="E8" t="s">
        <v>19557</v>
      </c>
      <c r="F8" t="s">
        <v>19557</v>
      </c>
      <c r="G8" t="s">
        <v>19557</v>
      </c>
      <c r="H8">
        <v>44.198399999999999</v>
      </c>
    </row>
    <row r="9" spans="1:8" x14ac:dyDescent="0.25">
      <c r="A9" t="str">
        <f t="shared" si="0"/>
        <v>CT 01</v>
      </c>
    </row>
    <row r="10" spans="1:8" x14ac:dyDescent="0.25">
      <c r="A10" t="str">
        <f t="shared" si="0"/>
        <v>CT 01</v>
      </c>
      <c r="D10" s="146" t="s">
        <v>19558</v>
      </c>
      <c r="E10" t="s">
        <v>19549</v>
      </c>
      <c r="F10" t="s">
        <v>19550</v>
      </c>
      <c r="G10" t="s">
        <v>19551</v>
      </c>
      <c r="H10" t="s">
        <v>19552</v>
      </c>
    </row>
    <row r="11" spans="1:8" x14ac:dyDescent="0.25">
      <c r="A11" t="str">
        <f t="shared" si="0"/>
        <v>CT 01</v>
      </c>
      <c r="B11" t="str">
        <f>D11</f>
        <v xml:space="preserve">07797 - ARGAMASSA COLANTE, PARA USO EXTERNO, EMBALAGEM DE 20 KG </v>
      </c>
      <c r="C11" t="str">
        <f>MID(D11,1,5)</f>
        <v>07797</v>
      </c>
      <c r="D11" s="146" t="s">
        <v>19559</v>
      </c>
      <c r="E11" t="s">
        <v>19560</v>
      </c>
      <c r="F11">
        <v>0.25</v>
      </c>
      <c r="G11">
        <v>19.600000000000001</v>
      </c>
      <c r="H11">
        <v>4.9000000000000004</v>
      </c>
    </row>
    <row r="12" spans="1:8" x14ac:dyDescent="0.25">
      <c r="A12" t="str">
        <f t="shared" si="0"/>
        <v>CT 01</v>
      </c>
      <c r="B12" t="str">
        <f>B11</f>
        <v xml:space="preserve">07797 - ARGAMASSA COLANTE, PARA USO EXTERNO, EMBALAGEM DE 20 KG </v>
      </c>
      <c r="C12" t="str">
        <f>MID(D12,1,5)</f>
        <v>07798</v>
      </c>
      <c r="D12" s="146" t="s">
        <v>19561</v>
      </c>
      <c r="E12" t="s">
        <v>19560</v>
      </c>
      <c r="F12">
        <v>0.32</v>
      </c>
      <c r="G12">
        <v>10.42</v>
      </c>
      <c r="H12">
        <v>3.3344</v>
      </c>
    </row>
    <row r="13" spans="1:8" x14ac:dyDescent="0.25">
      <c r="A13" t="str">
        <f t="shared" si="0"/>
        <v>CT 01</v>
      </c>
      <c r="B13" t="str">
        <f>B12</f>
        <v xml:space="preserve">07797 - ARGAMASSA COLANTE, PARA USO EXTERNO, EMBALAGEM DE 20 KG </v>
      </c>
      <c r="C13" t="str">
        <f>MID(D13,1,5)</f>
        <v>02356</v>
      </c>
      <c r="D13" s="146" t="s">
        <v>77998</v>
      </c>
      <c r="E13" t="s">
        <v>19562</v>
      </c>
      <c r="F13">
        <v>1.05</v>
      </c>
      <c r="G13">
        <v>105.05</v>
      </c>
      <c r="H13">
        <v>110.30249999999999</v>
      </c>
    </row>
    <row r="14" spans="1:8" x14ac:dyDescent="0.25">
      <c r="A14" t="str">
        <f t="shared" si="0"/>
        <v>CT 01</v>
      </c>
      <c r="D14" s="146" t="s">
        <v>19556</v>
      </c>
      <c r="E14" t="s">
        <v>19557</v>
      </c>
      <c r="F14" t="s">
        <v>19557</v>
      </c>
      <c r="G14" t="s">
        <v>19557</v>
      </c>
      <c r="H14">
        <v>118.5369</v>
      </c>
    </row>
    <row r="15" spans="1:8" x14ac:dyDescent="0.25">
      <c r="A15" t="str">
        <f t="shared" si="0"/>
        <v>CT 01</v>
      </c>
    </row>
    <row r="16" spans="1:8" x14ac:dyDescent="0.25">
      <c r="A16" t="str">
        <f t="shared" si="0"/>
        <v>CT 01</v>
      </c>
      <c r="D16" s="146" t="s">
        <v>19563</v>
      </c>
      <c r="E16" t="s">
        <v>19557</v>
      </c>
      <c r="F16" t="s">
        <v>19557</v>
      </c>
      <c r="G16" t="s">
        <v>19557</v>
      </c>
      <c r="H16">
        <v>162.7353</v>
      </c>
    </row>
    <row r="17" spans="1:8" x14ac:dyDescent="0.25">
      <c r="A17" t="str">
        <f t="shared" si="0"/>
        <v>CT 01</v>
      </c>
      <c r="D17" s="146" t="s">
        <v>19564</v>
      </c>
      <c r="E17" t="s">
        <v>19557</v>
      </c>
      <c r="F17" t="s">
        <v>19557</v>
      </c>
      <c r="G17" s="10">
        <v>0</v>
      </c>
      <c r="H17">
        <v>0</v>
      </c>
    </row>
    <row r="18" spans="1:8" x14ac:dyDescent="0.25">
      <c r="A18" t="str">
        <f t="shared" si="0"/>
        <v>CT 01</v>
      </c>
      <c r="D18" s="146" t="s">
        <v>19565</v>
      </c>
      <c r="E18" t="s">
        <v>19557</v>
      </c>
      <c r="F18" t="s">
        <v>19557</v>
      </c>
      <c r="G18" t="s">
        <v>19557</v>
      </c>
      <c r="H18">
        <v>162.7353</v>
      </c>
    </row>
    <row r="19" spans="1:8" x14ac:dyDescent="0.25">
      <c r="A19" t="str">
        <f t="shared" si="0"/>
        <v>CT 01</v>
      </c>
    </row>
    <row r="20" spans="1:8" x14ac:dyDescent="0.25">
      <c r="A20" t="str">
        <f t="shared" si="0"/>
        <v>CT 01</v>
      </c>
    </row>
    <row r="21" spans="1:8" x14ac:dyDescent="0.25">
      <c r="A21" t="str">
        <f>E21</f>
        <v>CT 02</v>
      </c>
      <c r="E21" t="s">
        <v>19566</v>
      </c>
    </row>
    <row r="22" spans="1:8" x14ac:dyDescent="0.25">
      <c r="A22" t="str">
        <f>A21</f>
        <v>CT 02</v>
      </c>
      <c r="D22" s="146" t="s">
        <v>19567</v>
      </c>
    </row>
    <row r="23" spans="1:8" x14ac:dyDescent="0.25">
      <c r="A23" t="str">
        <f t="shared" ref="A23:A41" si="1">A22</f>
        <v>CT 02</v>
      </c>
      <c r="D23" s="146" t="s">
        <v>19547</v>
      </c>
    </row>
    <row r="24" spans="1:8" x14ac:dyDescent="0.25">
      <c r="A24" t="str">
        <f t="shared" si="1"/>
        <v>CT 02</v>
      </c>
    </row>
    <row r="25" spans="1:8" x14ac:dyDescent="0.25">
      <c r="A25" t="str">
        <f t="shared" si="1"/>
        <v>CT 02</v>
      </c>
      <c r="B25" t="str">
        <f>D25</f>
        <v xml:space="preserve">Mão de Obra                   </v>
      </c>
      <c r="D25" s="146" t="s">
        <v>19548</v>
      </c>
      <c r="E25" t="s">
        <v>19549</v>
      </c>
      <c r="F25" t="s">
        <v>19550</v>
      </c>
      <c r="G25" t="s">
        <v>19551</v>
      </c>
      <c r="H25" t="s">
        <v>19552</v>
      </c>
    </row>
    <row r="26" spans="1:8" x14ac:dyDescent="0.25">
      <c r="A26" t="str">
        <f t="shared" si="1"/>
        <v>CT 02</v>
      </c>
      <c r="B26" t="str">
        <f>B25</f>
        <v xml:space="preserve">Mão de Obra                   </v>
      </c>
      <c r="C26" t="str">
        <f>MID(D26,1,5)</f>
        <v>20087</v>
      </c>
      <c r="D26" s="146" t="s">
        <v>19568</v>
      </c>
      <c r="E26" t="s">
        <v>19554</v>
      </c>
      <c r="F26">
        <v>1.03</v>
      </c>
      <c r="G26">
        <v>20.21</v>
      </c>
      <c r="H26">
        <f>F26*G26</f>
        <v>20.816300000000002</v>
      </c>
    </row>
    <row r="27" spans="1:8" x14ac:dyDescent="0.25">
      <c r="A27" t="str">
        <f t="shared" si="1"/>
        <v>CT 02</v>
      </c>
      <c r="B27" t="str">
        <f>B26</f>
        <v xml:space="preserve">Mão de Obra                   </v>
      </c>
      <c r="C27" t="str">
        <f>MID(D27,1,5)</f>
        <v>20132</v>
      </c>
      <c r="D27" s="146" t="s">
        <v>19569</v>
      </c>
      <c r="E27" t="s">
        <v>19554</v>
      </c>
      <c r="F27">
        <v>1.03</v>
      </c>
      <c r="G27">
        <v>13.6</v>
      </c>
      <c r="H27">
        <f>F27*G27</f>
        <v>14.007999999999999</v>
      </c>
    </row>
    <row r="28" spans="1:8" x14ac:dyDescent="0.25">
      <c r="A28" t="str">
        <f t="shared" si="1"/>
        <v>CT 02</v>
      </c>
      <c r="D28" s="146" t="s">
        <v>19556</v>
      </c>
      <c r="E28" t="s">
        <v>19557</v>
      </c>
      <c r="F28" t="s">
        <v>19557</v>
      </c>
      <c r="G28" t="s">
        <v>19557</v>
      </c>
      <c r="H28">
        <f>SUM(H23:H27)</f>
        <v>34.824300000000001</v>
      </c>
    </row>
    <row r="29" spans="1:8" x14ac:dyDescent="0.25">
      <c r="A29" t="str">
        <f t="shared" si="1"/>
        <v>CT 02</v>
      </c>
    </row>
    <row r="30" spans="1:8" x14ac:dyDescent="0.25">
      <c r="A30" t="str">
        <f t="shared" si="1"/>
        <v>CT 02</v>
      </c>
      <c r="B30" t="str">
        <f>D30</f>
        <v xml:space="preserve">Materiais                     </v>
      </c>
      <c r="D30" s="146" t="s">
        <v>19558</v>
      </c>
      <c r="E30" t="s">
        <v>19549</v>
      </c>
      <c r="F30" t="s">
        <v>19550</v>
      </c>
      <c r="G30" t="s">
        <v>19551</v>
      </c>
      <c r="H30" t="s">
        <v>19552</v>
      </c>
    </row>
    <row r="31" spans="1:8" x14ac:dyDescent="0.25">
      <c r="A31" t="str">
        <f t="shared" si="1"/>
        <v>CT 02</v>
      </c>
      <c r="B31" t="str">
        <f>B30</f>
        <v xml:space="preserve">Materiais                     </v>
      </c>
      <c r="C31" t="str">
        <f>MID(D31,1,5)</f>
        <v>07.00</v>
      </c>
      <c r="D31" s="146" t="s">
        <v>19570</v>
      </c>
      <c r="E31" t="s">
        <v>19571</v>
      </c>
      <c r="F31">
        <v>3.0000000000000001E-3</v>
      </c>
      <c r="G31">
        <v>741.822</v>
      </c>
      <c r="H31">
        <f t="shared" ref="H31:H34" si="2">F31*G31</f>
        <v>2.2254659999999999</v>
      </c>
    </row>
    <row r="32" spans="1:8" x14ac:dyDescent="0.25">
      <c r="A32" t="str">
        <f t="shared" si="1"/>
        <v>CT 02</v>
      </c>
      <c r="B32" t="str">
        <f>B31</f>
        <v xml:space="preserve">Materiais                     </v>
      </c>
      <c r="C32" t="str">
        <f>MID(D32,1,5)</f>
        <v>13.00</v>
      </c>
      <c r="D32" s="146" t="s">
        <v>19572</v>
      </c>
      <c r="E32" t="s">
        <v>19562</v>
      </c>
      <c r="F32">
        <v>1</v>
      </c>
      <c r="G32">
        <v>27.434000000000001</v>
      </c>
      <c r="H32">
        <f t="shared" si="2"/>
        <v>27.434000000000001</v>
      </c>
    </row>
    <row r="33" spans="1:8" x14ac:dyDescent="0.25">
      <c r="A33" t="str">
        <f t="shared" si="1"/>
        <v>CT 02</v>
      </c>
      <c r="B33" t="str">
        <f>B32</f>
        <v xml:space="preserve">Materiais                     </v>
      </c>
      <c r="C33" t="str">
        <f>MID(D33,1,5)</f>
        <v>02357</v>
      </c>
      <c r="D33" s="146" t="s">
        <v>77999</v>
      </c>
      <c r="E33" t="s">
        <v>19562</v>
      </c>
      <c r="F33">
        <v>1.1000000000000001</v>
      </c>
      <c r="G33">
        <v>39.9</v>
      </c>
      <c r="H33">
        <f t="shared" si="2"/>
        <v>43.89</v>
      </c>
    </row>
    <row r="34" spans="1:8" x14ac:dyDescent="0.25">
      <c r="A34" t="str">
        <f t="shared" si="1"/>
        <v>CT 02</v>
      </c>
      <c r="B34" t="str">
        <f>B33</f>
        <v xml:space="preserve">Materiais                     </v>
      </c>
      <c r="C34" t="str">
        <f>MID(D34,1,5)</f>
        <v>00150</v>
      </c>
      <c r="D34" s="146" t="s">
        <v>19573</v>
      </c>
      <c r="E34" t="s">
        <v>19574</v>
      </c>
      <c r="F34">
        <v>0.1</v>
      </c>
      <c r="G34">
        <v>1.4</v>
      </c>
      <c r="H34">
        <f t="shared" si="2"/>
        <v>0.13999999999999999</v>
      </c>
    </row>
    <row r="35" spans="1:8" x14ac:dyDescent="0.25">
      <c r="A35" t="str">
        <f t="shared" si="1"/>
        <v>CT 02</v>
      </c>
      <c r="D35" s="146" t="s">
        <v>19556</v>
      </c>
      <c r="E35" t="s">
        <v>19557</v>
      </c>
      <c r="F35" t="s">
        <v>19557</v>
      </c>
      <c r="G35" t="s">
        <v>19557</v>
      </c>
      <c r="H35">
        <f>SUM(H30:H34)</f>
        <v>73.689465999999996</v>
      </c>
    </row>
    <row r="36" spans="1:8" x14ac:dyDescent="0.25">
      <c r="A36" t="str">
        <f t="shared" si="1"/>
        <v>CT 02</v>
      </c>
    </row>
    <row r="37" spans="1:8" x14ac:dyDescent="0.25">
      <c r="A37" t="str">
        <f t="shared" si="1"/>
        <v>CT 02</v>
      </c>
      <c r="D37" s="146" t="s">
        <v>19563</v>
      </c>
      <c r="E37" t="s">
        <v>19557</v>
      </c>
      <c r="F37" t="s">
        <v>19557</v>
      </c>
      <c r="G37" t="s">
        <v>19557</v>
      </c>
      <c r="H37">
        <f>H35+H28</f>
        <v>108.513766</v>
      </c>
    </row>
    <row r="38" spans="1:8" x14ac:dyDescent="0.25">
      <c r="A38" t="str">
        <f t="shared" si="1"/>
        <v>CT 02</v>
      </c>
      <c r="D38" s="146" t="s">
        <v>19564</v>
      </c>
      <c r="E38" t="s">
        <v>19557</v>
      </c>
      <c r="F38" t="s">
        <v>19557</v>
      </c>
      <c r="G38" s="10">
        <v>0</v>
      </c>
      <c r="H38">
        <v>0</v>
      </c>
    </row>
    <row r="39" spans="1:8" x14ac:dyDescent="0.25">
      <c r="A39" t="str">
        <f t="shared" si="1"/>
        <v>CT 02</v>
      </c>
      <c r="D39" s="146" t="s">
        <v>19565</v>
      </c>
      <c r="E39" t="s">
        <v>19557</v>
      </c>
      <c r="F39" t="s">
        <v>19557</v>
      </c>
      <c r="G39" t="s">
        <v>19557</v>
      </c>
      <c r="H39">
        <f>H37</f>
        <v>108.513766</v>
      </c>
    </row>
    <row r="40" spans="1:8" x14ac:dyDescent="0.25">
      <c r="A40" t="str">
        <f t="shared" si="1"/>
        <v>CT 02</v>
      </c>
    </row>
    <row r="41" spans="1:8" x14ac:dyDescent="0.25">
      <c r="A41" t="str">
        <f t="shared" si="1"/>
        <v>CT 02</v>
      </c>
    </row>
    <row r="42" spans="1:8" x14ac:dyDescent="0.25">
      <c r="A42" t="str">
        <f>E42</f>
        <v>CT 04</v>
      </c>
      <c r="E42" t="s">
        <v>19575</v>
      </c>
    </row>
    <row r="43" spans="1:8" x14ac:dyDescent="0.25">
      <c r="A43" t="str">
        <f>A42</f>
        <v>CT 04</v>
      </c>
      <c r="D43" s="146" t="s">
        <v>19576</v>
      </c>
    </row>
    <row r="44" spans="1:8" x14ac:dyDescent="0.25">
      <c r="A44" t="str">
        <f t="shared" ref="A44:A57" si="3">A43</f>
        <v>CT 04</v>
      </c>
      <c r="D44" s="146" t="s">
        <v>19577</v>
      </c>
    </row>
    <row r="45" spans="1:8" x14ac:dyDescent="0.25">
      <c r="A45" t="str">
        <f t="shared" si="3"/>
        <v>CT 04</v>
      </c>
    </row>
    <row r="46" spans="1:8" x14ac:dyDescent="0.25">
      <c r="A46" t="str">
        <f t="shared" si="3"/>
        <v>CT 04</v>
      </c>
      <c r="B46" t="str">
        <f>D46</f>
        <v xml:space="preserve">Mão de Obra                   </v>
      </c>
      <c r="D46" s="146" t="s">
        <v>19548</v>
      </c>
      <c r="E46" t="s">
        <v>19549</v>
      </c>
      <c r="F46" t="s">
        <v>19550</v>
      </c>
      <c r="G46" t="s">
        <v>19551</v>
      </c>
      <c r="H46" t="s">
        <v>19552</v>
      </c>
    </row>
    <row r="47" spans="1:8" x14ac:dyDescent="0.25">
      <c r="A47" t="str">
        <f t="shared" si="3"/>
        <v>CT 04</v>
      </c>
      <c r="B47" t="str">
        <f>B46</f>
        <v xml:space="preserve">Mão de Obra                   </v>
      </c>
      <c r="C47" t="str">
        <f>MID(D47,1,5)</f>
        <v>20087</v>
      </c>
      <c r="D47" s="146" t="s">
        <v>19568</v>
      </c>
      <c r="E47" t="s">
        <v>19554</v>
      </c>
      <c r="F47">
        <v>1</v>
      </c>
      <c r="G47">
        <v>20.21</v>
      </c>
      <c r="H47">
        <f>F47*G47</f>
        <v>20.21</v>
      </c>
    </row>
    <row r="48" spans="1:8" x14ac:dyDescent="0.25">
      <c r="A48" t="str">
        <f t="shared" si="3"/>
        <v>CT 04</v>
      </c>
      <c r="B48" t="str">
        <f>B47</f>
        <v xml:space="preserve">Mão de Obra                   </v>
      </c>
      <c r="C48" t="str">
        <f>MID(D48,1,5)</f>
        <v>20132</v>
      </c>
      <c r="D48" s="146" t="s">
        <v>19569</v>
      </c>
      <c r="E48" t="s">
        <v>19554</v>
      </c>
      <c r="F48">
        <v>1</v>
      </c>
      <c r="G48">
        <v>13.6</v>
      </c>
      <c r="H48">
        <f>F48*G48</f>
        <v>13.6</v>
      </c>
    </row>
    <row r="49" spans="1:8" x14ac:dyDescent="0.25">
      <c r="A49" t="str">
        <f t="shared" si="3"/>
        <v>CT 04</v>
      </c>
      <c r="D49" s="146" t="s">
        <v>19556</v>
      </c>
      <c r="E49" t="s">
        <v>19557</v>
      </c>
      <c r="F49" t="s">
        <v>19557</v>
      </c>
      <c r="G49" t="s">
        <v>19557</v>
      </c>
      <c r="H49">
        <f>SUM(H44:H48)</f>
        <v>33.81</v>
      </c>
    </row>
    <row r="50" spans="1:8" x14ac:dyDescent="0.25">
      <c r="A50" t="str">
        <f t="shared" si="3"/>
        <v>CT 04</v>
      </c>
    </row>
    <row r="51" spans="1:8" x14ac:dyDescent="0.25">
      <c r="A51" t="str">
        <f t="shared" si="3"/>
        <v>CT 04</v>
      </c>
      <c r="B51" t="str">
        <f>D51</f>
        <v xml:space="preserve">Materiais                     </v>
      </c>
      <c r="D51" s="146" t="s">
        <v>19558</v>
      </c>
      <c r="E51" t="s">
        <v>19549</v>
      </c>
      <c r="F51" t="s">
        <v>19550</v>
      </c>
      <c r="G51" t="s">
        <v>19551</v>
      </c>
      <c r="H51" t="s">
        <v>19552</v>
      </c>
    </row>
    <row r="52" spans="1:8" x14ac:dyDescent="0.25">
      <c r="A52" t="str">
        <f t="shared" si="3"/>
        <v>CT 04</v>
      </c>
      <c r="B52" t="str">
        <f>B51</f>
        <v xml:space="preserve">Materiais                     </v>
      </c>
      <c r="C52" t="str">
        <f>MID(D52,1,5)</f>
        <v>02358</v>
      </c>
      <c r="D52" s="146" t="s">
        <v>78000</v>
      </c>
      <c r="E52" t="s">
        <v>19578</v>
      </c>
      <c r="F52">
        <v>1</v>
      </c>
      <c r="G52">
        <v>232.5</v>
      </c>
      <c r="H52">
        <f t="shared" ref="H52" si="4">F52*G52</f>
        <v>232.5</v>
      </c>
    </row>
    <row r="53" spans="1:8" x14ac:dyDescent="0.25">
      <c r="A53" t="str">
        <f t="shared" si="3"/>
        <v>CT 04</v>
      </c>
      <c r="D53" s="146" t="s">
        <v>19556</v>
      </c>
      <c r="E53" t="s">
        <v>19557</v>
      </c>
      <c r="F53" t="s">
        <v>19557</v>
      </c>
      <c r="G53" t="s">
        <v>19557</v>
      </c>
      <c r="H53">
        <f>SUM(H51:H52)</f>
        <v>232.5</v>
      </c>
    </row>
    <row r="54" spans="1:8" x14ac:dyDescent="0.25">
      <c r="A54" t="str">
        <f t="shared" si="3"/>
        <v>CT 04</v>
      </c>
    </row>
    <row r="55" spans="1:8" x14ac:dyDescent="0.25">
      <c r="A55" t="str">
        <f t="shared" si="3"/>
        <v>CT 04</v>
      </c>
      <c r="D55" s="146" t="s">
        <v>19563</v>
      </c>
      <c r="E55" t="s">
        <v>19557</v>
      </c>
      <c r="F55" t="s">
        <v>19557</v>
      </c>
      <c r="G55" t="s">
        <v>19557</v>
      </c>
      <c r="H55">
        <f>H53+H49</f>
        <v>266.31</v>
      </c>
    </row>
    <row r="56" spans="1:8" x14ac:dyDescent="0.25">
      <c r="A56" t="str">
        <f t="shared" si="3"/>
        <v>CT 04</v>
      </c>
      <c r="D56" s="146" t="s">
        <v>19564</v>
      </c>
      <c r="E56" t="s">
        <v>19557</v>
      </c>
      <c r="F56" t="s">
        <v>19557</v>
      </c>
      <c r="G56" s="10">
        <v>0</v>
      </c>
      <c r="H56">
        <v>0</v>
      </c>
    </row>
    <row r="57" spans="1:8" x14ac:dyDescent="0.25">
      <c r="A57" t="str">
        <f t="shared" si="3"/>
        <v>CT 04</v>
      </c>
      <c r="D57" s="146" t="s">
        <v>19565</v>
      </c>
      <c r="E57" t="s">
        <v>19557</v>
      </c>
      <c r="F57" t="s">
        <v>19557</v>
      </c>
      <c r="G57" t="s">
        <v>19557</v>
      </c>
      <c r="H57">
        <f>H55</f>
        <v>266.31</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AQ22999"/>
  <sheetViews>
    <sheetView topLeftCell="B1" workbookViewId="0">
      <selection activeCell="E1" sqref="E1:E1048576"/>
    </sheetView>
  </sheetViews>
  <sheetFormatPr defaultRowHeight="15" x14ac:dyDescent="0.25"/>
  <cols>
    <col min="1" max="1" width="25.140625" style="11" bestFit="1" customWidth="1"/>
    <col min="2" max="2" width="20.140625" style="11" bestFit="1" customWidth="1"/>
    <col min="3" max="3" width="106" style="12" customWidth="1"/>
    <col min="4" max="4" width="20.42578125" style="11" bestFit="1" customWidth="1"/>
    <col min="5" max="43" width="9.140625" style="11"/>
  </cols>
  <sheetData>
    <row r="1" spans="1:4" x14ac:dyDescent="0.25">
      <c r="A1" s="11" t="s">
        <v>19579</v>
      </c>
      <c r="B1" s="11" t="s">
        <v>54488</v>
      </c>
      <c r="C1" s="12" t="s">
        <v>19580</v>
      </c>
      <c r="D1" s="11" t="s">
        <v>19581</v>
      </c>
    </row>
    <row r="2" spans="1:4" ht="30" x14ac:dyDescent="0.25">
      <c r="A2" s="11" t="s">
        <v>19582</v>
      </c>
      <c r="B2" s="11" t="s">
        <v>54489</v>
      </c>
      <c r="C2" s="12" t="s">
        <v>19583</v>
      </c>
      <c r="D2" s="11" t="s">
        <v>19584</v>
      </c>
    </row>
    <row r="3" spans="1:4" ht="30" x14ac:dyDescent="0.25">
      <c r="A3" s="11" t="s">
        <v>19585</v>
      </c>
      <c r="B3" s="11" t="s">
        <v>54490</v>
      </c>
      <c r="C3" s="12" t="s">
        <v>19583</v>
      </c>
      <c r="D3" s="11" t="s">
        <v>19584</v>
      </c>
    </row>
    <row r="4" spans="1:4" ht="30" x14ac:dyDescent="0.25">
      <c r="A4" s="11" t="s">
        <v>19586</v>
      </c>
      <c r="B4" s="11" t="s">
        <v>54491</v>
      </c>
      <c r="C4" s="12" t="s">
        <v>19587</v>
      </c>
      <c r="D4" s="11" t="s">
        <v>19584</v>
      </c>
    </row>
    <row r="5" spans="1:4" ht="30" x14ac:dyDescent="0.25">
      <c r="A5" s="11" t="s">
        <v>19588</v>
      </c>
      <c r="B5" s="11" t="s">
        <v>54492</v>
      </c>
      <c r="C5" s="12" t="s">
        <v>19587</v>
      </c>
      <c r="D5" s="11" t="s">
        <v>19584</v>
      </c>
    </row>
    <row r="6" spans="1:4" ht="30" x14ac:dyDescent="0.25">
      <c r="A6" s="11" t="s">
        <v>19589</v>
      </c>
      <c r="B6" s="11" t="s">
        <v>54493</v>
      </c>
      <c r="C6" s="12" t="s">
        <v>19590</v>
      </c>
      <c r="D6" s="11" t="s">
        <v>19584</v>
      </c>
    </row>
    <row r="7" spans="1:4" ht="30" x14ac:dyDescent="0.25">
      <c r="A7" s="11" t="s">
        <v>19591</v>
      </c>
      <c r="B7" s="11" t="s">
        <v>54494</v>
      </c>
      <c r="C7" s="12" t="s">
        <v>19590</v>
      </c>
      <c r="D7" s="11" t="s">
        <v>19584</v>
      </c>
    </row>
    <row r="8" spans="1:4" x14ac:dyDescent="0.25">
      <c r="A8" s="11" t="s">
        <v>19592</v>
      </c>
      <c r="B8" s="11" t="s">
        <v>54495</v>
      </c>
      <c r="C8" s="12" t="s">
        <v>19593</v>
      </c>
      <c r="D8" s="11" t="s">
        <v>19560</v>
      </c>
    </row>
    <row r="9" spans="1:4" x14ac:dyDescent="0.25">
      <c r="A9" s="11" t="s">
        <v>19594</v>
      </c>
      <c r="B9" s="11" t="s">
        <v>54496</v>
      </c>
      <c r="C9" s="12" t="s">
        <v>19593</v>
      </c>
      <c r="D9" s="11" t="s">
        <v>19560</v>
      </c>
    </row>
    <row r="10" spans="1:4" x14ac:dyDescent="0.25">
      <c r="A10" s="11" t="s">
        <v>19595</v>
      </c>
      <c r="B10" s="11" t="s">
        <v>54497</v>
      </c>
      <c r="C10" s="12" t="s">
        <v>19596</v>
      </c>
      <c r="D10" s="11" t="s">
        <v>19560</v>
      </c>
    </row>
    <row r="11" spans="1:4" x14ac:dyDescent="0.25">
      <c r="A11" s="11" t="s">
        <v>19597</v>
      </c>
      <c r="B11" s="11" t="s">
        <v>54498</v>
      </c>
      <c r="C11" s="12" t="s">
        <v>19596</v>
      </c>
      <c r="D11" s="11" t="s">
        <v>19560</v>
      </c>
    </row>
    <row r="12" spans="1:4" ht="30" x14ac:dyDescent="0.25">
      <c r="A12" s="11" t="s">
        <v>19598</v>
      </c>
      <c r="B12" s="11" t="s">
        <v>54499</v>
      </c>
      <c r="C12" s="12" t="s">
        <v>19599</v>
      </c>
      <c r="D12" s="11" t="s">
        <v>19600</v>
      </c>
    </row>
    <row r="13" spans="1:4" ht="30" x14ac:dyDescent="0.25">
      <c r="A13" s="11" t="s">
        <v>19601</v>
      </c>
      <c r="B13" s="11" t="s">
        <v>54500</v>
      </c>
      <c r="C13" s="12" t="s">
        <v>19599</v>
      </c>
      <c r="D13" s="11" t="s">
        <v>19600</v>
      </c>
    </row>
    <row r="14" spans="1:4" x14ac:dyDescent="0.25">
      <c r="A14" s="11" t="s">
        <v>19602</v>
      </c>
      <c r="B14" s="11" t="s">
        <v>54501</v>
      </c>
      <c r="C14" s="12" t="s">
        <v>19603</v>
      </c>
      <c r="D14" s="11" t="s">
        <v>19600</v>
      </c>
    </row>
    <row r="15" spans="1:4" x14ac:dyDescent="0.25">
      <c r="A15" s="11" t="s">
        <v>19604</v>
      </c>
      <c r="B15" s="11" t="s">
        <v>54502</v>
      </c>
      <c r="C15" s="12" t="s">
        <v>19603</v>
      </c>
      <c r="D15" s="11" t="s">
        <v>19600</v>
      </c>
    </row>
    <row r="16" spans="1:4" x14ac:dyDescent="0.25">
      <c r="A16" s="11" t="s">
        <v>19605</v>
      </c>
      <c r="B16" s="11" t="s">
        <v>54503</v>
      </c>
      <c r="C16" s="12" t="s">
        <v>19606</v>
      </c>
      <c r="D16" s="11" t="s">
        <v>19560</v>
      </c>
    </row>
    <row r="17" spans="1:4" x14ac:dyDescent="0.25">
      <c r="A17" s="11" t="s">
        <v>19607</v>
      </c>
      <c r="B17" s="11" t="s">
        <v>54504</v>
      </c>
      <c r="C17" s="12" t="s">
        <v>19606</v>
      </c>
      <c r="D17" s="11" t="s">
        <v>19560</v>
      </c>
    </row>
    <row r="18" spans="1:4" x14ac:dyDescent="0.25">
      <c r="A18" s="11" t="s">
        <v>19608</v>
      </c>
      <c r="B18" s="11" t="s">
        <v>54505</v>
      </c>
      <c r="C18" s="12" t="s">
        <v>19609</v>
      </c>
      <c r="D18" s="11" t="s">
        <v>19560</v>
      </c>
    </row>
    <row r="19" spans="1:4" x14ac:dyDescent="0.25">
      <c r="A19" s="11" t="s">
        <v>19610</v>
      </c>
      <c r="B19" s="11" t="s">
        <v>54506</v>
      </c>
      <c r="C19" s="12" t="s">
        <v>19609</v>
      </c>
      <c r="D19" s="11" t="s">
        <v>19560</v>
      </c>
    </row>
    <row r="20" spans="1:4" x14ac:dyDescent="0.25">
      <c r="A20" s="11" t="s">
        <v>19611</v>
      </c>
      <c r="B20" s="11" t="s">
        <v>54507</v>
      </c>
      <c r="C20" s="12" t="s">
        <v>19612</v>
      </c>
      <c r="D20" s="11" t="s">
        <v>19600</v>
      </c>
    </row>
    <row r="21" spans="1:4" x14ac:dyDescent="0.25">
      <c r="A21" s="11" t="s">
        <v>19613</v>
      </c>
      <c r="B21" s="11" t="s">
        <v>54508</v>
      </c>
      <c r="C21" s="12" t="s">
        <v>19612</v>
      </c>
      <c r="D21" s="11" t="s">
        <v>19600</v>
      </c>
    </row>
    <row r="22" spans="1:4" x14ac:dyDescent="0.25">
      <c r="A22" s="11" t="s">
        <v>19614</v>
      </c>
      <c r="B22" s="11" t="s">
        <v>54509</v>
      </c>
      <c r="C22" s="12" t="s">
        <v>19615</v>
      </c>
      <c r="D22" s="11" t="s">
        <v>19600</v>
      </c>
    </row>
    <row r="23" spans="1:4" x14ac:dyDescent="0.25">
      <c r="A23" s="11" t="s">
        <v>19616</v>
      </c>
      <c r="B23" s="11" t="s">
        <v>54510</v>
      </c>
      <c r="C23" s="12" t="s">
        <v>19615</v>
      </c>
      <c r="D23" s="11" t="s">
        <v>19600</v>
      </c>
    </row>
    <row r="24" spans="1:4" ht="30" x14ac:dyDescent="0.25">
      <c r="A24" s="11" t="s">
        <v>19617</v>
      </c>
      <c r="B24" s="11" t="s">
        <v>54511</v>
      </c>
      <c r="C24" s="12" t="s">
        <v>19618</v>
      </c>
      <c r="D24" s="11" t="s">
        <v>19560</v>
      </c>
    </row>
    <row r="25" spans="1:4" ht="30" x14ac:dyDescent="0.25">
      <c r="A25" s="11" t="s">
        <v>19619</v>
      </c>
      <c r="B25" s="11" t="s">
        <v>54512</v>
      </c>
      <c r="C25" s="12" t="s">
        <v>19618</v>
      </c>
      <c r="D25" s="11" t="s">
        <v>19560</v>
      </c>
    </row>
    <row r="26" spans="1:4" ht="30" x14ac:dyDescent="0.25">
      <c r="A26" s="11" t="s">
        <v>19620</v>
      </c>
      <c r="B26" s="11" t="s">
        <v>54513</v>
      </c>
      <c r="C26" s="12" t="s">
        <v>19621</v>
      </c>
      <c r="D26" s="11" t="s">
        <v>19560</v>
      </c>
    </row>
    <row r="27" spans="1:4" ht="30" x14ac:dyDescent="0.25">
      <c r="A27" s="11" t="s">
        <v>19622</v>
      </c>
      <c r="B27" s="11" t="s">
        <v>54514</v>
      </c>
      <c r="C27" s="12" t="s">
        <v>19621</v>
      </c>
      <c r="D27" s="11" t="s">
        <v>19560</v>
      </c>
    </row>
    <row r="28" spans="1:4" x14ac:dyDescent="0.25">
      <c r="A28" s="11" t="s">
        <v>19623</v>
      </c>
      <c r="B28" s="11" t="s">
        <v>54515</v>
      </c>
      <c r="C28" s="12" t="s">
        <v>19624</v>
      </c>
      <c r="D28" s="11" t="s">
        <v>19560</v>
      </c>
    </row>
    <row r="29" spans="1:4" x14ac:dyDescent="0.25">
      <c r="A29" s="11" t="s">
        <v>19625</v>
      </c>
      <c r="B29" s="11" t="s">
        <v>54516</v>
      </c>
      <c r="C29" s="12" t="s">
        <v>19624</v>
      </c>
      <c r="D29" s="11" t="s">
        <v>19560</v>
      </c>
    </row>
    <row r="30" spans="1:4" ht="30" x14ac:dyDescent="0.25">
      <c r="A30" s="11" t="s">
        <v>19626</v>
      </c>
      <c r="B30" s="11" t="s">
        <v>54517</v>
      </c>
      <c r="C30" s="12" t="s">
        <v>19627</v>
      </c>
      <c r="D30" s="11" t="s">
        <v>19560</v>
      </c>
    </row>
    <row r="31" spans="1:4" ht="30" x14ac:dyDescent="0.25">
      <c r="A31" s="11" t="s">
        <v>19628</v>
      </c>
      <c r="B31" s="11" t="s">
        <v>54518</v>
      </c>
      <c r="C31" s="12" t="s">
        <v>19627</v>
      </c>
      <c r="D31" s="11" t="s">
        <v>19560</v>
      </c>
    </row>
    <row r="32" spans="1:4" ht="30" x14ac:dyDescent="0.25">
      <c r="A32" s="11" t="s">
        <v>19629</v>
      </c>
      <c r="B32" s="11" t="s">
        <v>54519</v>
      </c>
      <c r="C32" s="12" t="s">
        <v>19630</v>
      </c>
      <c r="D32" s="11" t="s">
        <v>19560</v>
      </c>
    </row>
    <row r="33" spans="1:4" ht="30" x14ac:dyDescent="0.25">
      <c r="A33" s="11" t="s">
        <v>19631</v>
      </c>
      <c r="B33" s="11" t="s">
        <v>54520</v>
      </c>
      <c r="C33" s="12" t="s">
        <v>19630</v>
      </c>
      <c r="D33" s="11" t="s">
        <v>19560</v>
      </c>
    </row>
    <row r="34" spans="1:4" x14ac:dyDescent="0.25">
      <c r="A34" s="11" t="s">
        <v>19632</v>
      </c>
      <c r="B34" s="11" t="s">
        <v>54521</v>
      </c>
      <c r="C34" s="12" t="s">
        <v>19633</v>
      </c>
      <c r="D34" s="11" t="s">
        <v>19584</v>
      </c>
    </row>
    <row r="35" spans="1:4" x14ac:dyDescent="0.25">
      <c r="A35" s="11" t="s">
        <v>19634</v>
      </c>
      <c r="B35" s="11" t="s">
        <v>54522</v>
      </c>
      <c r="C35" s="12" t="s">
        <v>19633</v>
      </c>
      <c r="D35" s="11" t="s">
        <v>19584</v>
      </c>
    </row>
    <row r="36" spans="1:4" x14ac:dyDescent="0.25">
      <c r="A36" s="11" t="s">
        <v>19635</v>
      </c>
      <c r="B36" s="11" t="s">
        <v>54523</v>
      </c>
      <c r="C36" s="12" t="s">
        <v>19636</v>
      </c>
      <c r="D36" s="11" t="s">
        <v>19637</v>
      </c>
    </row>
    <row r="37" spans="1:4" x14ac:dyDescent="0.25">
      <c r="A37" s="11" t="s">
        <v>19638</v>
      </c>
      <c r="B37" s="11" t="s">
        <v>54524</v>
      </c>
      <c r="C37" s="12" t="s">
        <v>19636</v>
      </c>
      <c r="D37" s="11" t="s">
        <v>19637</v>
      </c>
    </row>
    <row r="38" spans="1:4" ht="30" x14ac:dyDescent="0.25">
      <c r="A38" s="11" t="s">
        <v>19639</v>
      </c>
      <c r="B38" s="11" t="s">
        <v>54525</v>
      </c>
      <c r="C38" s="12" t="s">
        <v>19640</v>
      </c>
      <c r="D38" s="11" t="s">
        <v>19637</v>
      </c>
    </row>
    <row r="39" spans="1:4" ht="30" x14ac:dyDescent="0.25">
      <c r="A39" s="11" t="s">
        <v>19641</v>
      </c>
      <c r="B39" s="11" t="s">
        <v>54526</v>
      </c>
      <c r="C39" s="12" t="s">
        <v>19640</v>
      </c>
      <c r="D39" s="11" t="s">
        <v>19637</v>
      </c>
    </row>
    <row r="40" spans="1:4" ht="30" x14ac:dyDescent="0.25">
      <c r="A40" s="11" t="s">
        <v>19642</v>
      </c>
      <c r="B40" s="11" t="s">
        <v>54527</v>
      </c>
      <c r="C40" s="12" t="s">
        <v>19643</v>
      </c>
      <c r="D40" s="11" t="s">
        <v>19584</v>
      </c>
    </row>
    <row r="41" spans="1:4" ht="30" x14ac:dyDescent="0.25">
      <c r="A41" s="11" t="s">
        <v>19644</v>
      </c>
      <c r="B41" s="11" t="s">
        <v>54528</v>
      </c>
      <c r="C41" s="12" t="s">
        <v>19643</v>
      </c>
      <c r="D41" s="11" t="s">
        <v>19584</v>
      </c>
    </row>
    <row r="42" spans="1:4" ht="30" x14ac:dyDescent="0.25">
      <c r="A42" s="11" t="s">
        <v>19645</v>
      </c>
      <c r="B42" s="11" t="s">
        <v>54529</v>
      </c>
      <c r="C42" s="12" t="s">
        <v>19646</v>
      </c>
      <c r="D42" s="11" t="s">
        <v>19584</v>
      </c>
    </row>
    <row r="43" spans="1:4" ht="30" x14ac:dyDescent="0.25">
      <c r="A43" s="11" t="s">
        <v>19647</v>
      </c>
      <c r="B43" s="11" t="s">
        <v>54530</v>
      </c>
      <c r="C43" s="12" t="s">
        <v>19646</v>
      </c>
      <c r="D43" s="11" t="s">
        <v>19584</v>
      </c>
    </row>
    <row r="44" spans="1:4" ht="30" x14ac:dyDescent="0.25">
      <c r="A44" s="11" t="s">
        <v>19648</v>
      </c>
      <c r="B44" s="11" t="s">
        <v>54531</v>
      </c>
      <c r="C44" s="12" t="s">
        <v>19649</v>
      </c>
      <c r="D44" s="11" t="s">
        <v>19584</v>
      </c>
    </row>
    <row r="45" spans="1:4" ht="30" x14ac:dyDescent="0.25">
      <c r="A45" s="11" t="s">
        <v>19650</v>
      </c>
      <c r="B45" s="11" t="s">
        <v>54532</v>
      </c>
      <c r="C45" s="12" t="s">
        <v>19649</v>
      </c>
      <c r="D45" s="11" t="s">
        <v>19584</v>
      </c>
    </row>
    <row r="46" spans="1:4" ht="30" x14ac:dyDescent="0.25">
      <c r="A46" s="11" t="s">
        <v>19651</v>
      </c>
      <c r="B46" s="11" t="s">
        <v>54533</v>
      </c>
      <c r="C46" s="12" t="s">
        <v>19652</v>
      </c>
      <c r="D46" s="11" t="s">
        <v>19584</v>
      </c>
    </row>
    <row r="47" spans="1:4" ht="30" x14ac:dyDescent="0.25">
      <c r="A47" s="11" t="s">
        <v>19653</v>
      </c>
      <c r="B47" s="11" t="s">
        <v>54534</v>
      </c>
      <c r="C47" s="12" t="s">
        <v>19652</v>
      </c>
      <c r="D47" s="11" t="s">
        <v>19584</v>
      </c>
    </row>
    <row r="48" spans="1:4" ht="30" x14ac:dyDescent="0.25">
      <c r="A48" s="11" t="s">
        <v>19654</v>
      </c>
      <c r="B48" s="11" t="s">
        <v>54535</v>
      </c>
      <c r="C48" s="12" t="s">
        <v>19655</v>
      </c>
      <c r="D48" s="11" t="s">
        <v>19584</v>
      </c>
    </row>
    <row r="49" spans="1:4" ht="30" x14ac:dyDescent="0.25">
      <c r="A49" s="11" t="s">
        <v>19656</v>
      </c>
      <c r="B49" s="11" t="s">
        <v>54536</v>
      </c>
      <c r="C49" s="12" t="s">
        <v>19655</v>
      </c>
      <c r="D49" s="11" t="s">
        <v>19584</v>
      </c>
    </row>
    <row r="50" spans="1:4" ht="30" x14ac:dyDescent="0.25">
      <c r="A50" s="11" t="s">
        <v>19657</v>
      </c>
      <c r="B50" s="11" t="s">
        <v>54537</v>
      </c>
      <c r="C50" s="12" t="s">
        <v>19658</v>
      </c>
      <c r="D50" s="11" t="s">
        <v>19584</v>
      </c>
    </row>
    <row r="51" spans="1:4" ht="30" x14ac:dyDescent="0.25">
      <c r="A51" s="11" t="s">
        <v>19659</v>
      </c>
      <c r="B51" s="11" t="s">
        <v>54538</v>
      </c>
      <c r="C51" s="12" t="s">
        <v>19658</v>
      </c>
      <c r="D51" s="11" t="s">
        <v>19584</v>
      </c>
    </row>
    <row r="52" spans="1:4" x14ac:dyDescent="0.25">
      <c r="A52" s="11" t="s">
        <v>19660</v>
      </c>
      <c r="B52" s="11" t="s">
        <v>54539</v>
      </c>
      <c r="C52" s="12" t="s">
        <v>19661</v>
      </c>
      <c r="D52" s="11" t="s">
        <v>19562</v>
      </c>
    </row>
    <row r="53" spans="1:4" x14ac:dyDescent="0.25">
      <c r="A53" s="11" t="s">
        <v>19662</v>
      </c>
      <c r="B53" s="11" t="s">
        <v>54540</v>
      </c>
      <c r="C53" s="12" t="s">
        <v>19661</v>
      </c>
      <c r="D53" s="11" t="s">
        <v>19562</v>
      </c>
    </row>
    <row r="54" spans="1:4" ht="30" x14ac:dyDescent="0.25">
      <c r="A54" s="11" t="s">
        <v>19663</v>
      </c>
      <c r="B54" s="11" t="s">
        <v>54541</v>
      </c>
      <c r="C54" s="12" t="s">
        <v>19664</v>
      </c>
      <c r="D54" s="11" t="s">
        <v>19560</v>
      </c>
    </row>
    <row r="55" spans="1:4" ht="30" x14ac:dyDescent="0.25">
      <c r="A55" s="11" t="s">
        <v>19665</v>
      </c>
      <c r="B55" s="11" t="s">
        <v>54542</v>
      </c>
      <c r="C55" s="12" t="s">
        <v>19664</v>
      </c>
      <c r="D55" s="11" t="s">
        <v>19560</v>
      </c>
    </row>
    <row r="56" spans="1:4" ht="30" x14ac:dyDescent="0.25">
      <c r="A56" s="11" t="s">
        <v>19666</v>
      </c>
      <c r="B56" s="11" t="s">
        <v>54543</v>
      </c>
      <c r="C56" s="12" t="s">
        <v>19667</v>
      </c>
      <c r="D56" s="11" t="s">
        <v>19560</v>
      </c>
    </row>
    <row r="57" spans="1:4" ht="30" x14ac:dyDescent="0.25">
      <c r="A57" s="11" t="s">
        <v>19668</v>
      </c>
      <c r="B57" s="11" t="s">
        <v>54544</v>
      </c>
      <c r="C57" s="12" t="s">
        <v>19667</v>
      </c>
      <c r="D57" s="11" t="s">
        <v>19560</v>
      </c>
    </row>
    <row r="58" spans="1:4" ht="30" x14ac:dyDescent="0.25">
      <c r="A58" s="11" t="s">
        <v>19669</v>
      </c>
      <c r="B58" s="11" t="s">
        <v>54545</v>
      </c>
      <c r="C58" s="12" t="s">
        <v>19670</v>
      </c>
      <c r="D58" s="11" t="s">
        <v>19560</v>
      </c>
    </row>
    <row r="59" spans="1:4" ht="30" x14ac:dyDescent="0.25">
      <c r="A59" s="11" t="s">
        <v>19671</v>
      </c>
      <c r="B59" s="11" t="s">
        <v>54546</v>
      </c>
      <c r="C59" s="12" t="s">
        <v>19670</v>
      </c>
      <c r="D59" s="11" t="s">
        <v>19560</v>
      </c>
    </row>
    <row r="60" spans="1:4" ht="30" x14ac:dyDescent="0.25">
      <c r="A60" s="11" t="s">
        <v>19672</v>
      </c>
      <c r="B60" s="11" t="s">
        <v>54547</v>
      </c>
      <c r="C60" s="12" t="s">
        <v>19673</v>
      </c>
      <c r="D60" s="11" t="s">
        <v>19560</v>
      </c>
    </row>
    <row r="61" spans="1:4" ht="30" x14ac:dyDescent="0.25">
      <c r="A61" s="11" t="s">
        <v>19674</v>
      </c>
      <c r="B61" s="11" t="s">
        <v>54548</v>
      </c>
      <c r="C61" s="12" t="s">
        <v>19673</v>
      </c>
      <c r="D61" s="11" t="s">
        <v>19560</v>
      </c>
    </row>
    <row r="62" spans="1:4" ht="30" x14ac:dyDescent="0.25">
      <c r="A62" s="11" t="s">
        <v>19675</v>
      </c>
      <c r="B62" s="11" t="s">
        <v>54549</v>
      </c>
      <c r="C62" s="12" t="s">
        <v>19676</v>
      </c>
      <c r="D62" s="11" t="s">
        <v>19560</v>
      </c>
    </row>
    <row r="63" spans="1:4" ht="30" x14ac:dyDescent="0.25">
      <c r="A63" s="11" t="s">
        <v>19677</v>
      </c>
      <c r="B63" s="11" t="s">
        <v>54550</v>
      </c>
      <c r="C63" s="12" t="s">
        <v>19676</v>
      </c>
      <c r="D63" s="11" t="s">
        <v>19560</v>
      </c>
    </row>
    <row r="64" spans="1:4" ht="30" x14ac:dyDescent="0.25">
      <c r="A64" s="11" t="s">
        <v>19678</v>
      </c>
      <c r="B64" s="11" t="s">
        <v>54551</v>
      </c>
      <c r="C64" s="12" t="s">
        <v>19679</v>
      </c>
      <c r="D64" s="11" t="s">
        <v>19560</v>
      </c>
    </row>
    <row r="65" spans="1:4" ht="30" x14ac:dyDescent="0.25">
      <c r="A65" s="11" t="s">
        <v>19680</v>
      </c>
      <c r="B65" s="11" t="s">
        <v>54552</v>
      </c>
      <c r="C65" s="12" t="s">
        <v>19679</v>
      </c>
      <c r="D65" s="11" t="s">
        <v>19560</v>
      </c>
    </row>
    <row r="66" spans="1:4" ht="30" x14ac:dyDescent="0.25">
      <c r="A66" s="11" t="s">
        <v>19681</v>
      </c>
      <c r="B66" s="11" t="s">
        <v>54553</v>
      </c>
      <c r="C66" s="12" t="s">
        <v>19682</v>
      </c>
      <c r="D66" s="11" t="s">
        <v>19560</v>
      </c>
    </row>
    <row r="67" spans="1:4" ht="30" x14ac:dyDescent="0.25">
      <c r="A67" s="11" t="s">
        <v>19683</v>
      </c>
      <c r="B67" s="11" t="s">
        <v>54554</v>
      </c>
      <c r="C67" s="12" t="s">
        <v>19682</v>
      </c>
      <c r="D67" s="11" t="s">
        <v>19560</v>
      </c>
    </row>
    <row r="68" spans="1:4" ht="30" x14ac:dyDescent="0.25">
      <c r="A68" s="11" t="s">
        <v>19684</v>
      </c>
      <c r="B68" s="11" t="s">
        <v>54555</v>
      </c>
      <c r="C68" s="12" t="s">
        <v>19685</v>
      </c>
      <c r="D68" s="11" t="s">
        <v>19560</v>
      </c>
    </row>
    <row r="69" spans="1:4" ht="30" x14ac:dyDescent="0.25">
      <c r="A69" s="11" t="s">
        <v>19686</v>
      </c>
      <c r="B69" s="11" t="s">
        <v>54556</v>
      </c>
      <c r="C69" s="12" t="s">
        <v>19685</v>
      </c>
      <c r="D69" s="11" t="s">
        <v>19560</v>
      </c>
    </row>
    <row r="70" spans="1:4" ht="30" x14ac:dyDescent="0.25">
      <c r="A70" s="11" t="s">
        <v>19687</v>
      </c>
      <c r="B70" s="11" t="s">
        <v>54557</v>
      </c>
      <c r="C70" s="12" t="s">
        <v>19688</v>
      </c>
      <c r="D70" s="11" t="s">
        <v>19560</v>
      </c>
    </row>
    <row r="71" spans="1:4" ht="30" x14ac:dyDescent="0.25">
      <c r="A71" s="11" t="s">
        <v>19689</v>
      </c>
      <c r="B71" s="11" t="s">
        <v>54558</v>
      </c>
      <c r="C71" s="12" t="s">
        <v>19688</v>
      </c>
      <c r="D71" s="11" t="s">
        <v>19560</v>
      </c>
    </row>
    <row r="72" spans="1:4" ht="30" x14ac:dyDescent="0.25">
      <c r="A72" s="11" t="s">
        <v>19690</v>
      </c>
      <c r="B72" s="11" t="s">
        <v>54559</v>
      </c>
      <c r="C72" s="12" t="s">
        <v>19691</v>
      </c>
      <c r="D72" s="11" t="s">
        <v>19560</v>
      </c>
    </row>
    <row r="73" spans="1:4" ht="30" x14ac:dyDescent="0.25">
      <c r="A73" s="11" t="s">
        <v>19692</v>
      </c>
      <c r="B73" s="11" t="s">
        <v>54560</v>
      </c>
      <c r="C73" s="12" t="s">
        <v>19691</v>
      </c>
      <c r="D73" s="11" t="s">
        <v>19560</v>
      </c>
    </row>
    <row r="74" spans="1:4" ht="30" x14ac:dyDescent="0.25">
      <c r="A74" s="11" t="s">
        <v>19693</v>
      </c>
      <c r="B74" s="11" t="s">
        <v>54561</v>
      </c>
      <c r="C74" s="12" t="s">
        <v>19694</v>
      </c>
      <c r="D74" s="11" t="s">
        <v>19560</v>
      </c>
    </row>
    <row r="75" spans="1:4" ht="30" x14ac:dyDescent="0.25">
      <c r="A75" s="11" t="s">
        <v>19695</v>
      </c>
      <c r="B75" s="11" t="s">
        <v>54562</v>
      </c>
      <c r="C75" s="12" t="s">
        <v>19694</v>
      </c>
      <c r="D75" s="11" t="s">
        <v>19560</v>
      </c>
    </row>
    <row r="76" spans="1:4" ht="30" x14ac:dyDescent="0.25">
      <c r="A76" s="11" t="s">
        <v>19696</v>
      </c>
      <c r="B76" s="11" t="s">
        <v>54563</v>
      </c>
      <c r="C76" s="12" t="s">
        <v>19697</v>
      </c>
      <c r="D76" s="11" t="s">
        <v>19560</v>
      </c>
    </row>
    <row r="77" spans="1:4" ht="30" x14ac:dyDescent="0.25">
      <c r="A77" s="11" t="s">
        <v>19698</v>
      </c>
      <c r="B77" s="11" t="s">
        <v>54564</v>
      </c>
      <c r="C77" s="12" t="s">
        <v>19697</v>
      </c>
      <c r="D77" s="11" t="s">
        <v>19560</v>
      </c>
    </row>
    <row r="78" spans="1:4" ht="30" x14ac:dyDescent="0.25">
      <c r="A78" s="11" t="s">
        <v>19699</v>
      </c>
      <c r="B78" s="11" t="s">
        <v>54565</v>
      </c>
      <c r="C78" s="12" t="s">
        <v>19700</v>
      </c>
      <c r="D78" s="11" t="s">
        <v>19560</v>
      </c>
    </row>
    <row r="79" spans="1:4" ht="30" x14ac:dyDescent="0.25">
      <c r="A79" s="11" t="s">
        <v>19701</v>
      </c>
      <c r="B79" s="11" t="s">
        <v>54566</v>
      </c>
      <c r="C79" s="12" t="s">
        <v>19700</v>
      </c>
      <c r="D79" s="11" t="s">
        <v>19560</v>
      </c>
    </row>
    <row r="80" spans="1:4" ht="30" x14ac:dyDescent="0.25">
      <c r="A80" s="11" t="s">
        <v>19702</v>
      </c>
      <c r="B80" s="11" t="s">
        <v>54567</v>
      </c>
      <c r="C80" s="12" t="s">
        <v>19703</v>
      </c>
      <c r="D80" s="11" t="s">
        <v>19560</v>
      </c>
    </row>
    <row r="81" spans="1:4" ht="30" x14ac:dyDescent="0.25">
      <c r="A81" s="11" t="s">
        <v>19704</v>
      </c>
      <c r="B81" s="11" t="s">
        <v>54568</v>
      </c>
      <c r="C81" s="12" t="s">
        <v>19703</v>
      </c>
      <c r="D81" s="11" t="s">
        <v>19560</v>
      </c>
    </row>
    <row r="82" spans="1:4" ht="45" x14ac:dyDescent="0.25">
      <c r="A82" s="11" t="s">
        <v>19705</v>
      </c>
      <c r="B82" s="11" t="s">
        <v>54569</v>
      </c>
      <c r="C82" s="12" t="s">
        <v>19706</v>
      </c>
      <c r="D82" s="11" t="s">
        <v>19560</v>
      </c>
    </row>
    <row r="83" spans="1:4" ht="45" x14ac:dyDescent="0.25">
      <c r="A83" s="11" t="s">
        <v>19707</v>
      </c>
      <c r="B83" s="11" t="s">
        <v>54570</v>
      </c>
      <c r="C83" s="12" t="s">
        <v>19706</v>
      </c>
      <c r="D83" s="11" t="s">
        <v>19560</v>
      </c>
    </row>
    <row r="84" spans="1:4" ht="60" x14ac:dyDescent="0.25">
      <c r="A84" s="11" t="s">
        <v>19708</v>
      </c>
      <c r="B84" s="11" t="s">
        <v>54571</v>
      </c>
      <c r="C84" s="12" t="s">
        <v>19709</v>
      </c>
      <c r="D84" s="11" t="s">
        <v>19560</v>
      </c>
    </row>
    <row r="85" spans="1:4" ht="60" x14ac:dyDescent="0.25">
      <c r="A85" s="11" t="s">
        <v>19710</v>
      </c>
      <c r="B85" s="11" t="s">
        <v>54572</v>
      </c>
      <c r="C85" s="12" t="s">
        <v>19709</v>
      </c>
      <c r="D85" s="11" t="s">
        <v>19560</v>
      </c>
    </row>
    <row r="86" spans="1:4" ht="60" x14ac:dyDescent="0.25">
      <c r="A86" s="11" t="s">
        <v>19711</v>
      </c>
      <c r="B86" s="11" t="s">
        <v>54573</v>
      </c>
      <c r="C86" s="12" t="s">
        <v>19712</v>
      </c>
      <c r="D86" s="11" t="s">
        <v>19560</v>
      </c>
    </row>
    <row r="87" spans="1:4" ht="60" x14ac:dyDescent="0.25">
      <c r="A87" s="11" t="s">
        <v>19713</v>
      </c>
      <c r="B87" s="11" t="s">
        <v>54574</v>
      </c>
      <c r="C87" s="12" t="s">
        <v>19712</v>
      </c>
      <c r="D87" s="11" t="s">
        <v>19560</v>
      </c>
    </row>
    <row r="88" spans="1:4" ht="60" x14ac:dyDescent="0.25">
      <c r="A88" s="11" t="s">
        <v>19714</v>
      </c>
      <c r="B88" s="11" t="s">
        <v>54575</v>
      </c>
      <c r="C88" s="12" t="s">
        <v>19715</v>
      </c>
      <c r="D88" s="11" t="s">
        <v>19560</v>
      </c>
    </row>
    <row r="89" spans="1:4" ht="60" x14ac:dyDescent="0.25">
      <c r="A89" s="11" t="s">
        <v>19716</v>
      </c>
      <c r="B89" s="11" t="s">
        <v>54576</v>
      </c>
      <c r="C89" s="12" t="s">
        <v>19715</v>
      </c>
      <c r="D89" s="11" t="s">
        <v>19560</v>
      </c>
    </row>
    <row r="90" spans="1:4" ht="60" x14ac:dyDescent="0.25">
      <c r="A90" s="11" t="s">
        <v>19717</v>
      </c>
      <c r="B90" s="11" t="s">
        <v>54577</v>
      </c>
      <c r="C90" s="12" t="s">
        <v>19718</v>
      </c>
      <c r="D90" s="11" t="s">
        <v>19560</v>
      </c>
    </row>
    <row r="91" spans="1:4" ht="60" x14ac:dyDescent="0.25">
      <c r="A91" s="11" t="s">
        <v>19719</v>
      </c>
      <c r="B91" s="11" t="s">
        <v>54578</v>
      </c>
      <c r="C91" s="12" t="s">
        <v>19718</v>
      </c>
      <c r="D91" s="11" t="s">
        <v>19560</v>
      </c>
    </row>
    <row r="92" spans="1:4" ht="60" x14ac:dyDescent="0.25">
      <c r="A92" s="11" t="s">
        <v>19720</v>
      </c>
      <c r="B92" s="11" t="s">
        <v>54579</v>
      </c>
      <c r="C92" s="12" t="s">
        <v>19721</v>
      </c>
      <c r="D92" s="11" t="s">
        <v>19560</v>
      </c>
    </row>
    <row r="93" spans="1:4" ht="60" x14ac:dyDescent="0.25">
      <c r="A93" s="11" t="s">
        <v>19722</v>
      </c>
      <c r="B93" s="11" t="s">
        <v>54580</v>
      </c>
      <c r="C93" s="12" t="s">
        <v>19721</v>
      </c>
      <c r="D93" s="11" t="s">
        <v>19560</v>
      </c>
    </row>
    <row r="94" spans="1:4" ht="60" x14ac:dyDescent="0.25">
      <c r="A94" s="11" t="s">
        <v>19723</v>
      </c>
      <c r="B94" s="11" t="s">
        <v>54581</v>
      </c>
      <c r="C94" s="12" t="s">
        <v>19724</v>
      </c>
      <c r="D94" s="11" t="s">
        <v>19560</v>
      </c>
    </row>
    <row r="95" spans="1:4" ht="60" x14ac:dyDescent="0.25">
      <c r="A95" s="11" t="s">
        <v>19725</v>
      </c>
      <c r="B95" s="11" t="s">
        <v>54582</v>
      </c>
      <c r="C95" s="12" t="s">
        <v>19724</v>
      </c>
      <c r="D95" s="11" t="s">
        <v>19560</v>
      </c>
    </row>
    <row r="96" spans="1:4" ht="60" x14ac:dyDescent="0.25">
      <c r="A96" s="11" t="s">
        <v>19726</v>
      </c>
      <c r="B96" s="11" t="s">
        <v>54583</v>
      </c>
      <c r="C96" s="12" t="s">
        <v>19727</v>
      </c>
      <c r="D96" s="11" t="s">
        <v>19560</v>
      </c>
    </row>
    <row r="97" spans="1:4" ht="60" x14ac:dyDescent="0.25">
      <c r="A97" s="11" t="s">
        <v>19728</v>
      </c>
      <c r="B97" s="11" t="s">
        <v>54584</v>
      </c>
      <c r="C97" s="12" t="s">
        <v>19727</v>
      </c>
      <c r="D97" s="11" t="s">
        <v>19560</v>
      </c>
    </row>
    <row r="98" spans="1:4" ht="60" x14ac:dyDescent="0.25">
      <c r="A98" s="11" t="s">
        <v>19729</v>
      </c>
      <c r="B98" s="11" t="s">
        <v>54585</v>
      </c>
      <c r="C98" s="12" t="s">
        <v>19730</v>
      </c>
      <c r="D98" s="11" t="s">
        <v>19560</v>
      </c>
    </row>
    <row r="99" spans="1:4" ht="60" x14ac:dyDescent="0.25">
      <c r="A99" s="11" t="s">
        <v>19731</v>
      </c>
      <c r="B99" s="11" t="s">
        <v>54586</v>
      </c>
      <c r="C99" s="12" t="s">
        <v>19730</v>
      </c>
      <c r="D99" s="11" t="s">
        <v>19560</v>
      </c>
    </row>
    <row r="100" spans="1:4" ht="60" x14ac:dyDescent="0.25">
      <c r="A100" s="11" t="s">
        <v>19732</v>
      </c>
      <c r="B100" s="11" t="s">
        <v>54587</v>
      </c>
      <c r="C100" s="12" t="s">
        <v>19733</v>
      </c>
      <c r="D100" s="11" t="s">
        <v>19560</v>
      </c>
    </row>
    <row r="101" spans="1:4" ht="60" x14ac:dyDescent="0.25">
      <c r="A101" s="11" t="s">
        <v>19734</v>
      </c>
      <c r="B101" s="11" t="s">
        <v>54588</v>
      </c>
      <c r="C101" s="12" t="s">
        <v>19733</v>
      </c>
      <c r="D101" s="11" t="s">
        <v>19560</v>
      </c>
    </row>
    <row r="102" spans="1:4" ht="60" x14ac:dyDescent="0.25">
      <c r="A102" s="11" t="s">
        <v>19735</v>
      </c>
      <c r="B102" s="11" t="s">
        <v>54589</v>
      </c>
      <c r="C102" s="12" t="s">
        <v>19736</v>
      </c>
      <c r="D102" s="11" t="s">
        <v>19560</v>
      </c>
    </row>
    <row r="103" spans="1:4" ht="60" x14ac:dyDescent="0.25">
      <c r="A103" s="11" t="s">
        <v>19737</v>
      </c>
      <c r="B103" s="11" t="s">
        <v>54590</v>
      </c>
      <c r="C103" s="12" t="s">
        <v>19736</v>
      </c>
      <c r="D103" s="11" t="s">
        <v>19560</v>
      </c>
    </row>
    <row r="104" spans="1:4" ht="60" x14ac:dyDescent="0.25">
      <c r="A104" s="11" t="s">
        <v>19738</v>
      </c>
      <c r="B104" s="11" t="s">
        <v>54591</v>
      </c>
      <c r="C104" s="12" t="s">
        <v>19739</v>
      </c>
      <c r="D104" s="11" t="s">
        <v>19560</v>
      </c>
    </row>
    <row r="105" spans="1:4" ht="60" x14ac:dyDescent="0.25">
      <c r="A105" s="11" t="s">
        <v>19740</v>
      </c>
      <c r="B105" s="11" t="s">
        <v>54592</v>
      </c>
      <c r="C105" s="12" t="s">
        <v>19739</v>
      </c>
      <c r="D105" s="11" t="s">
        <v>19560</v>
      </c>
    </row>
    <row r="106" spans="1:4" x14ac:dyDescent="0.25">
      <c r="A106" s="11" t="s">
        <v>19741</v>
      </c>
      <c r="B106" s="11" t="s">
        <v>54593</v>
      </c>
      <c r="C106" s="12" t="s">
        <v>19742</v>
      </c>
      <c r="D106" s="11" t="s">
        <v>19560</v>
      </c>
    </row>
    <row r="107" spans="1:4" x14ac:dyDescent="0.25">
      <c r="A107" s="11" t="s">
        <v>19743</v>
      </c>
      <c r="B107" s="11" t="s">
        <v>54594</v>
      </c>
      <c r="C107" s="12" t="s">
        <v>19742</v>
      </c>
      <c r="D107" s="11" t="s">
        <v>19560</v>
      </c>
    </row>
    <row r="108" spans="1:4" x14ac:dyDescent="0.25">
      <c r="A108" s="11" t="s">
        <v>19744</v>
      </c>
      <c r="B108" s="11" t="s">
        <v>54595</v>
      </c>
      <c r="C108" s="12" t="s">
        <v>19742</v>
      </c>
      <c r="D108" s="11" t="s">
        <v>19560</v>
      </c>
    </row>
    <row r="109" spans="1:4" x14ac:dyDescent="0.25">
      <c r="A109" s="11" t="s">
        <v>19745</v>
      </c>
      <c r="B109" s="11" t="s">
        <v>54596</v>
      </c>
      <c r="C109" s="12" t="s">
        <v>19742</v>
      </c>
      <c r="D109" s="11" t="s">
        <v>19560</v>
      </c>
    </row>
    <row r="110" spans="1:4" ht="30" x14ac:dyDescent="0.25">
      <c r="A110" s="11" t="s">
        <v>19746</v>
      </c>
      <c r="B110" s="11" t="s">
        <v>54597</v>
      </c>
      <c r="C110" s="12" t="s">
        <v>19747</v>
      </c>
      <c r="D110" s="11" t="s">
        <v>19560</v>
      </c>
    </row>
    <row r="111" spans="1:4" ht="30" x14ac:dyDescent="0.25">
      <c r="A111" s="11" t="s">
        <v>19748</v>
      </c>
      <c r="B111" s="11" t="s">
        <v>54598</v>
      </c>
      <c r="C111" s="12" t="s">
        <v>19747</v>
      </c>
      <c r="D111" s="11" t="s">
        <v>19560</v>
      </c>
    </row>
    <row r="112" spans="1:4" x14ac:dyDescent="0.25">
      <c r="A112" s="11" t="s">
        <v>19749</v>
      </c>
      <c r="B112" s="11" t="s">
        <v>54599</v>
      </c>
      <c r="C112" s="12" t="s">
        <v>19750</v>
      </c>
      <c r="D112" s="11" t="s">
        <v>19574</v>
      </c>
    </row>
    <row r="113" spans="1:4" x14ac:dyDescent="0.25">
      <c r="A113" s="11" t="s">
        <v>19751</v>
      </c>
      <c r="B113" s="11" t="s">
        <v>54600</v>
      </c>
      <c r="C113" s="12" t="s">
        <v>19750</v>
      </c>
      <c r="D113" s="11" t="s">
        <v>19574</v>
      </c>
    </row>
    <row r="114" spans="1:4" x14ac:dyDescent="0.25">
      <c r="A114" s="11" t="s">
        <v>19752</v>
      </c>
      <c r="B114" s="11" t="s">
        <v>54601</v>
      </c>
      <c r="C114" s="12" t="s">
        <v>19753</v>
      </c>
      <c r="D114" s="11" t="s">
        <v>19574</v>
      </c>
    </row>
    <row r="115" spans="1:4" x14ac:dyDescent="0.25">
      <c r="A115" s="11" t="s">
        <v>19754</v>
      </c>
      <c r="B115" s="11" t="s">
        <v>54602</v>
      </c>
      <c r="C115" s="12" t="s">
        <v>19753</v>
      </c>
      <c r="D115" s="11" t="s">
        <v>19574</v>
      </c>
    </row>
    <row r="116" spans="1:4" x14ac:dyDescent="0.25">
      <c r="A116" s="11" t="s">
        <v>19755</v>
      </c>
      <c r="B116" s="11" t="s">
        <v>54603</v>
      </c>
      <c r="C116" s="12" t="s">
        <v>19756</v>
      </c>
      <c r="D116" s="11" t="s">
        <v>19574</v>
      </c>
    </row>
    <row r="117" spans="1:4" x14ac:dyDescent="0.25">
      <c r="A117" s="11" t="s">
        <v>19757</v>
      </c>
      <c r="B117" s="11" t="s">
        <v>54604</v>
      </c>
      <c r="C117" s="12" t="s">
        <v>19756</v>
      </c>
      <c r="D117" s="11" t="s">
        <v>19574</v>
      </c>
    </row>
    <row r="118" spans="1:4" x14ac:dyDescent="0.25">
      <c r="A118" s="11" t="s">
        <v>19758</v>
      </c>
      <c r="B118" s="11" t="s">
        <v>54605</v>
      </c>
      <c r="C118" s="12" t="s">
        <v>19759</v>
      </c>
      <c r="D118" s="11" t="s">
        <v>19560</v>
      </c>
    </row>
    <row r="119" spans="1:4" x14ac:dyDescent="0.25">
      <c r="A119" s="11" t="s">
        <v>19760</v>
      </c>
      <c r="B119" s="11" t="s">
        <v>54606</v>
      </c>
      <c r="C119" s="12" t="s">
        <v>19759</v>
      </c>
      <c r="D119" s="11" t="s">
        <v>19560</v>
      </c>
    </row>
    <row r="120" spans="1:4" x14ac:dyDescent="0.25">
      <c r="A120" s="11" t="s">
        <v>19761</v>
      </c>
      <c r="B120" s="11" t="s">
        <v>54607</v>
      </c>
      <c r="C120" s="12" t="s">
        <v>19762</v>
      </c>
      <c r="D120" s="11" t="s">
        <v>19560</v>
      </c>
    </row>
    <row r="121" spans="1:4" x14ac:dyDescent="0.25">
      <c r="A121" s="11" t="s">
        <v>19763</v>
      </c>
      <c r="B121" s="11" t="s">
        <v>54608</v>
      </c>
      <c r="C121" s="12" t="s">
        <v>19762</v>
      </c>
      <c r="D121" s="11" t="s">
        <v>19560</v>
      </c>
    </row>
    <row r="122" spans="1:4" x14ac:dyDescent="0.25">
      <c r="A122" s="11" t="s">
        <v>19764</v>
      </c>
      <c r="B122" s="11" t="s">
        <v>54609</v>
      </c>
      <c r="C122" s="12" t="s">
        <v>19765</v>
      </c>
      <c r="D122" s="11" t="s">
        <v>19560</v>
      </c>
    </row>
    <row r="123" spans="1:4" x14ac:dyDescent="0.25">
      <c r="A123" s="11" t="s">
        <v>19766</v>
      </c>
      <c r="B123" s="11" t="s">
        <v>54610</v>
      </c>
      <c r="C123" s="12" t="s">
        <v>19765</v>
      </c>
      <c r="D123" s="11" t="s">
        <v>19560</v>
      </c>
    </row>
    <row r="124" spans="1:4" x14ac:dyDescent="0.25">
      <c r="A124" s="11" t="s">
        <v>19767</v>
      </c>
      <c r="B124" s="11" t="s">
        <v>54611</v>
      </c>
      <c r="C124" s="12" t="s">
        <v>19768</v>
      </c>
      <c r="D124" s="11" t="s">
        <v>19560</v>
      </c>
    </row>
    <row r="125" spans="1:4" x14ac:dyDescent="0.25">
      <c r="A125" s="11" t="s">
        <v>19769</v>
      </c>
      <c r="B125" s="11" t="s">
        <v>54612</v>
      </c>
      <c r="C125" s="12" t="s">
        <v>19768</v>
      </c>
      <c r="D125" s="11" t="s">
        <v>19560</v>
      </c>
    </row>
    <row r="126" spans="1:4" x14ac:dyDescent="0.25">
      <c r="A126" s="11" t="s">
        <v>19770</v>
      </c>
      <c r="B126" s="11" t="s">
        <v>54613</v>
      </c>
      <c r="C126" s="12" t="s">
        <v>19771</v>
      </c>
      <c r="D126" s="11" t="s">
        <v>19560</v>
      </c>
    </row>
    <row r="127" spans="1:4" x14ac:dyDescent="0.25">
      <c r="A127" s="11" t="s">
        <v>19772</v>
      </c>
      <c r="B127" s="11" t="s">
        <v>54614</v>
      </c>
      <c r="C127" s="12" t="s">
        <v>19771</v>
      </c>
      <c r="D127" s="11" t="s">
        <v>19560</v>
      </c>
    </row>
    <row r="128" spans="1:4" x14ac:dyDescent="0.25">
      <c r="A128" s="11" t="s">
        <v>19773</v>
      </c>
      <c r="B128" s="11" t="s">
        <v>54615</v>
      </c>
      <c r="C128" s="12" t="s">
        <v>19774</v>
      </c>
      <c r="D128" s="11" t="s">
        <v>19560</v>
      </c>
    </row>
    <row r="129" spans="1:4" x14ac:dyDescent="0.25">
      <c r="A129" s="11" t="s">
        <v>19775</v>
      </c>
      <c r="B129" s="11" t="s">
        <v>54616</v>
      </c>
      <c r="C129" s="12" t="s">
        <v>19774</v>
      </c>
      <c r="D129" s="11" t="s">
        <v>19560</v>
      </c>
    </row>
    <row r="130" spans="1:4" x14ac:dyDescent="0.25">
      <c r="A130" s="11" t="s">
        <v>19776</v>
      </c>
      <c r="B130" s="11" t="s">
        <v>54617</v>
      </c>
      <c r="C130" s="12" t="s">
        <v>19777</v>
      </c>
      <c r="D130" s="11" t="s">
        <v>19560</v>
      </c>
    </row>
    <row r="131" spans="1:4" x14ac:dyDescent="0.25">
      <c r="A131" s="11" t="s">
        <v>19778</v>
      </c>
      <c r="B131" s="11" t="s">
        <v>54618</v>
      </c>
      <c r="C131" s="12" t="s">
        <v>19777</v>
      </c>
      <c r="D131" s="11" t="s">
        <v>19560</v>
      </c>
    </row>
    <row r="132" spans="1:4" x14ac:dyDescent="0.25">
      <c r="A132" s="11" t="s">
        <v>19779</v>
      </c>
      <c r="B132" s="11" t="s">
        <v>54619</v>
      </c>
      <c r="C132" s="12" t="s">
        <v>19780</v>
      </c>
      <c r="D132" s="11" t="s">
        <v>19560</v>
      </c>
    </row>
    <row r="133" spans="1:4" x14ac:dyDescent="0.25">
      <c r="A133" s="11" t="s">
        <v>19781</v>
      </c>
      <c r="B133" s="11" t="s">
        <v>54620</v>
      </c>
      <c r="C133" s="12" t="s">
        <v>19780</v>
      </c>
      <c r="D133" s="11" t="s">
        <v>19560</v>
      </c>
    </row>
    <row r="134" spans="1:4" x14ac:dyDescent="0.25">
      <c r="A134" s="11" t="s">
        <v>19782</v>
      </c>
      <c r="B134" s="11" t="s">
        <v>54621</v>
      </c>
      <c r="C134" s="12" t="s">
        <v>19783</v>
      </c>
      <c r="D134" s="11" t="s">
        <v>19560</v>
      </c>
    </row>
    <row r="135" spans="1:4" x14ac:dyDescent="0.25">
      <c r="A135" s="11" t="s">
        <v>19784</v>
      </c>
      <c r="B135" s="11" t="s">
        <v>54622</v>
      </c>
      <c r="C135" s="12" t="s">
        <v>19783</v>
      </c>
      <c r="D135" s="11" t="s">
        <v>19560</v>
      </c>
    </row>
    <row r="136" spans="1:4" x14ac:dyDescent="0.25">
      <c r="A136" s="11" t="s">
        <v>19785</v>
      </c>
      <c r="B136" s="11" t="s">
        <v>54623</v>
      </c>
      <c r="C136" s="12" t="s">
        <v>19786</v>
      </c>
      <c r="D136" s="11" t="s">
        <v>19560</v>
      </c>
    </row>
    <row r="137" spans="1:4" x14ac:dyDescent="0.25">
      <c r="A137" s="11" t="s">
        <v>19787</v>
      </c>
      <c r="B137" s="11" t="s">
        <v>54624</v>
      </c>
      <c r="C137" s="12" t="s">
        <v>19786</v>
      </c>
      <c r="D137" s="11" t="s">
        <v>19560</v>
      </c>
    </row>
    <row r="138" spans="1:4" x14ac:dyDescent="0.25">
      <c r="A138" s="11" t="s">
        <v>19788</v>
      </c>
      <c r="B138" s="11" t="s">
        <v>54625</v>
      </c>
      <c r="C138" s="12" t="s">
        <v>19789</v>
      </c>
      <c r="D138" s="11" t="s">
        <v>19560</v>
      </c>
    </row>
    <row r="139" spans="1:4" x14ac:dyDescent="0.25">
      <c r="A139" s="11" t="s">
        <v>19790</v>
      </c>
      <c r="B139" s="11" t="s">
        <v>54626</v>
      </c>
      <c r="C139" s="12" t="s">
        <v>19789</v>
      </c>
      <c r="D139" s="11" t="s">
        <v>19560</v>
      </c>
    </row>
    <row r="140" spans="1:4" x14ac:dyDescent="0.25">
      <c r="A140" s="11" t="s">
        <v>19791</v>
      </c>
      <c r="B140" s="11" t="s">
        <v>54627</v>
      </c>
      <c r="C140" s="12" t="s">
        <v>19792</v>
      </c>
      <c r="D140" s="11" t="s">
        <v>19560</v>
      </c>
    </row>
    <row r="141" spans="1:4" x14ac:dyDescent="0.25">
      <c r="A141" s="11" t="s">
        <v>19793</v>
      </c>
      <c r="B141" s="11" t="s">
        <v>54628</v>
      </c>
      <c r="C141" s="12" t="s">
        <v>19792</v>
      </c>
      <c r="D141" s="11" t="s">
        <v>19560</v>
      </c>
    </row>
    <row r="142" spans="1:4" x14ac:dyDescent="0.25">
      <c r="A142" s="11" t="s">
        <v>19794</v>
      </c>
      <c r="B142" s="11" t="s">
        <v>54629</v>
      </c>
      <c r="C142" s="12" t="s">
        <v>19795</v>
      </c>
      <c r="D142" s="11" t="s">
        <v>19560</v>
      </c>
    </row>
    <row r="143" spans="1:4" x14ac:dyDescent="0.25">
      <c r="A143" s="11" t="s">
        <v>19796</v>
      </c>
      <c r="B143" s="11" t="s">
        <v>54630</v>
      </c>
      <c r="C143" s="12" t="s">
        <v>19795</v>
      </c>
      <c r="D143" s="11" t="s">
        <v>19560</v>
      </c>
    </row>
    <row r="144" spans="1:4" x14ac:dyDescent="0.25">
      <c r="A144" s="11" t="s">
        <v>19797</v>
      </c>
      <c r="B144" s="11" t="s">
        <v>54631</v>
      </c>
      <c r="C144" s="12" t="s">
        <v>19798</v>
      </c>
      <c r="D144" s="11" t="s">
        <v>19560</v>
      </c>
    </row>
    <row r="145" spans="1:4" x14ac:dyDescent="0.25">
      <c r="A145" s="11" t="s">
        <v>19799</v>
      </c>
      <c r="B145" s="11" t="s">
        <v>54632</v>
      </c>
      <c r="C145" s="12" t="s">
        <v>19798</v>
      </c>
      <c r="D145" s="11" t="s">
        <v>19560</v>
      </c>
    </row>
    <row r="146" spans="1:4" x14ac:dyDescent="0.25">
      <c r="A146" s="11" t="s">
        <v>19800</v>
      </c>
      <c r="B146" s="11" t="s">
        <v>54633</v>
      </c>
      <c r="C146" s="12" t="s">
        <v>19801</v>
      </c>
      <c r="D146" s="11" t="s">
        <v>19560</v>
      </c>
    </row>
    <row r="147" spans="1:4" x14ac:dyDescent="0.25">
      <c r="A147" s="11" t="s">
        <v>19802</v>
      </c>
      <c r="B147" s="11" t="s">
        <v>54634</v>
      </c>
      <c r="C147" s="12" t="s">
        <v>19801</v>
      </c>
      <c r="D147" s="11" t="s">
        <v>19560</v>
      </c>
    </row>
    <row r="148" spans="1:4" x14ac:dyDescent="0.25">
      <c r="A148" s="11" t="s">
        <v>19803</v>
      </c>
      <c r="B148" s="11" t="s">
        <v>54635</v>
      </c>
      <c r="C148" s="12" t="s">
        <v>19804</v>
      </c>
      <c r="D148" s="11" t="s">
        <v>19560</v>
      </c>
    </row>
    <row r="149" spans="1:4" x14ac:dyDescent="0.25">
      <c r="A149" s="11" t="s">
        <v>19805</v>
      </c>
      <c r="B149" s="11" t="s">
        <v>54636</v>
      </c>
      <c r="C149" s="12" t="s">
        <v>19804</v>
      </c>
      <c r="D149" s="11" t="s">
        <v>19560</v>
      </c>
    </row>
    <row r="150" spans="1:4" ht="30" x14ac:dyDescent="0.25">
      <c r="A150" s="11" t="s">
        <v>19806</v>
      </c>
      <c r="B150" s="11" t="s">
        <v>54637</v>
      </c>
      <c r="C150" s="12" t="s">
        <v>19807</v>
      </c>
      <c r="D150" s="11" t="s">
        <v>19560</v>
      </c>
    </row>
    <row r="151" spans="1:4" ht="30" x14ac:dyDescent="0.25">
      <c r="A151" s="11" t="s">
        <v>19808</v>
      </c>
      <c r="B151" s="11" t="s">
        <v>54638</v>
      </c>
      <c r="C151" s="12" t="s">
        <v>19807</v>
      </c>
      <c r="D151" s="11" t="s">
        <v>19560</v>
      </c>
    </row>
    <row r="152" spans="1:4" ht="30" x14ac:dyDescent="0.25">
      <c r="A152" s="11" t="s">
        <v>19809</v>
      </c>
      <c r="B152" s="11" t="s">
        <v>54639</v>
      </c>
      <c r="C152" s="12" t="s">
        <v>19810</v>
      </c>
      <c r="D152" s="11" t="s">
        <v>19560</v>
      </c>
    </row>
    <row r="153" spans="1:4" ht="30" x14ac:dyDescent="0.25">
      <c r="A153" s="11" t="s">
        <v>19811</v>
      </c>
      <c r="B153" s="11" t="s">
        <v>54640</v>
      </c>
      <c r="C153" s="12" t="s">
        <v>19810</v>
      </c>
      <c r="D153" s="11" t="s">
        <v>19560</v>
      </c>
    </row>
    <row r="154" spans="1:4" ht="30" x14ac:dyDescent="0.25">
      <c r="A154" s="11" t="s">
        <v>19812</v>
      </c>
      <c r="B154" s="11" t="s">
        <v>54641</v>
      </c>
      <c r="C154" s="12" t="s">
        <v>19813</v>
      </c>
      <c r="D154" s="11" t="s">
        <v>19560</v>
      </c>
    </row>
    <row r="155" spans="1:4" ht="30" x14ac:dyDescent="0.25">
      <c r="A155" s="11" t="s">
        <v>19814</v>
      </c>
      <c r="B155" s="11" t="s">
        <v>54642</v>
      </c>
      <c r="C155" s="12" t="s">
        <v>19813</v>
      </c>
      <c r="D155" s="11" t="s">
        <v>19560</v>
      </c>
    </row>
    <row r="156" spans="1:4" ht="30" x14ac:dyDescent="0.25">
      <c r="A156" s="11" t="s">
        <v>19815</v>
      </c>
      <c r="B156" s="11" t="s">
        <v>54643</v>
      </c>
      <c r="C156" s="12" t="s">
        <v>19816</v>
      </c>
      <c r="D156" s="11" t="s">
        <v>19560</v>
      </c>
    </row>
    <row r="157" spans="1:4" ht="30" x14ac:dyDescent="0.25">
      <c r="A157" s="11" t="s">
        <v>19817</v>
      </c>
      <c r="B157" s="11" t="s">
        <v>54644</v>
      </c>
      <c r="C157" s="12" t="s">
        <v>19816</v>
      </c>
      <c r="D157" s="11" t="s">
        <v>19560</v>
      </c>
    </row>
    <row r="158" spans="1:4" x14ac:dyDescent="0.25">
      <c r="A158" s="11" t="s">
        <v>19818</v>
      </c>
      <c r="B158" s="11" t="s">
        <v>54645</v>
      </c>
      <c r="C158" s="12" t="s">
        <v>19819</v>
      </c>
      <c r="D158" s="11" t="s">
        <v>19560</v>
      </c>
    </row>
    <row r="159" spans="1:4" x14ac:dyDescent="0.25">
      <c r="A159" s="11" t="s">
        <v>19820</v>
      </c>
      <c r="B159" s="11" t="s">
        <v>54646</v>
      </c>
      <c r="C159" s="12" t="s">
        <v>19819</v>
      </c>
      <c r="D159" s="11" t="s">
        <v>19560</v>
      </c>
    </row>
    <row r="160" spans="1:4" x14ac:dyDescent="0.25">
      <c r="A160" s="11" t="s">
        <v>19821</v>
      </c>
      <c r="B160" s="11" t="s">
        <v>54647</v>
      </c>
      <c r="C160" s="12" t="s">
        <v>19822</v>
      </c>
      <c r="D160" s="11" t="s">
        <v>19560</v>
      </c>
    </row>
    <row r="161" spans="1:4" x14ac:dyDescent="0.25">
      <c r="A161" s="11" t="s">
        <v>19823</v>
      </c>
      <c r="B161" s="11" t="s">
        <v>54648</v>
      </c>
      <c r="C161" s="12" t="s">
        <v>19822</v>
      </c>
      <c r="D161" s="11" t="s">
        <v>19560</v>
      </c>
    </row>
    <row r="162" spans="1:4" ht="30" x14ac:dyDescent="0.25">
      <c r="A162" s="11" t="s">
        <v>19824</v>
      </c>
      <c r="B162" s="11" t="s">
        <v>54649</v>
      </c>
      <c r="C162" s="12" t="s">
        <v>19825</v>
      </c>
      <c r="D162" s="11" t="s">
        <v>19560</v>
      </c>
    </row>
    <row r="163" spans="1:4" ht="30" x14ac:dyDescent="0.25">
      <c r="A163" s="11" t="s">
        <v>19826</v>
      </c>
      <c r="B163" s="11" t="s">
        <v>54650</v>
      </c>
      <c r="C163" s="12" t="s">
        <v>19825</v>
      </c>
      <c r="D163" s="11" t="s">
        <v>19560</v>
      </c>
    </row>
    <row r="164" spans="1:4" ht="30" x14ac:dyDescent="0.25">
      <c r="A164" s="11" t="s">
        <v>19827</v>
      </c>
      <c r="B164" s="11" t="s">
        <v>54651</v>
      </c>
      <c r="C164" s="12" t="s">
        <v>19828</v>
      </c>
      <c r="D164" s="11" t="s">
        <v>19560</v>
      </c>
    </row>
    <row r="165" spans="1:4" ht="30" x14ac:dyDescent="0.25">
      <c r="A165" s="11" t="s">
        <v>19829</v>
      </c>
      <c r="B165" s="11" t="s">
        <v>54652</v>
      </c>
      <c r="C165" s="12" t="s">
        <v>19828</v>
      </c>
      <c r="D165" s="11" t="s">
        <v>19560</v>
      </c>
    </row>
    <row r="166" spans="1:4" ht="30" x14ac:dyDescent="0.25">
      <c r="A166" s="11" t="s">
        <v>19830</v>
      </c>
      <c r="B166" s="11" t="s">
        <v>54653</v>
      </c>
      <c r="C166" s="12" t="s">
        <v>19831</v>
      </c>
      <c r="D166" s="11" t="s">
        <v>19560</v>
      </c>
    </row>
    <row r="167" spans="1:4" ht="30" x14ac:dyDescent="0.25">
      <c r="A167" s="11" t="s">
        <v>19832</v>
      </c>
      <c r="B167" s="11" t="s">
        <v>54654</v>
      </c>
      <c r="C167" s="12" t="s">
        <v>19831</v>
      </c>
      <c r="D167" s="11" t="s">
        <v>19560</v>
      </c>
    </row>
    <row r="168" spans="1:4" ht="30" x14ac:dyDescent="0.25">
      <c r="A168" s="11" t="s">
        <v>19833</v>
      </c>
      <c r="B168" s="11" t="s">
        <v>54655</v>
      </c>
      <c r="C168" s="12" t="s">
        <v>19834</v>
      </c>
      <c r="D168" s="11" t="s">
        <v>19560</v>
      </c>
    </row>
    <row r="169" spans="1:4" ht="30" x14ac:dyDescent="0.25">
      <c r="A169" s="11" t="s">
        <v>19835</v>
      </c>
      <c r="B169" s="11" t="s">
        <v>54656</v>
      </c>
      <c r="C169" s="12" t="s">
        <v>19834</v>
      </c>
      <c r="D169" s="11" t="s">
        <v>19560</v>
      </c>
    </row>
    <row r="170" spans="1:4" ht="30" x14ac:dyDescent="0.25">
      <c r="A170" s="11" t="s">
        <v>19836</v>
      </c>
      <c r="B170" s="11" t="s">
        <v>54657</v>
      </c>
      <c r="C170" s="12" t="s">
        <v>19837</v>
      </c>
      <c r="D170" s="11" t="s">
        <v>19560</v>
      </c>
    </row>
    <row r="171" spans="1:4" ht="30" x14ac:dyDescent="0.25">
      <c r="A171" s="11" t="s">
        <v>19838</v>
      </c>
      <c r="B171" s="11" t="s">
        <v>54658</v>
      </c>
      <c r="C171" s="12" t="s">
        <v>19837</v>
      </c>
      <c r="D171" s="11" t="s">
        <v>19560</v>
      </c>
    </row>
    <row r="172" spans="1:4" ht="30" x14ac:dyDescent="0.25">
      <c r="A172" s="11" t="s">
        <v>19839</v>
      </c>
      <c r="B172" s="11" t="s">
        <v>54659</v>
      </c>
      <c r="C172" s="12" t="s">
        <v>19840</v>
      </c>
      <c r="D172" s="11" t="s">
        <v>19560</v>
      </c>
    </row>
    <row r="173" spans="1:4" ht="30" x14ac:dyDescent="0.25">
      <c r="A173" s="11" t="s">
        <v>19841</v>
      </c>
      <c r="B173" s="11" t="s">
        <v>54660</v>
      </c>
      <c r="C173" s="12" t="s">
        <v>19840</v>
      </c>
      <c r="D173" s="11" t="s">
        <v>19560</v>
      </c>
    </row>
    <row r="174" spans="1:4" ht="30" x14ac:dyDescent="0.25">
      <c r="A174" s="11" t="s">
        <v>19842</v>
      </c>
      <c r="B174" s="11" t="s">
        <v>54661</v>
      </c>
      <c r="C174" s="12" t="s">
        <v>19843</v>
      </c>
      <c r="D174" s="11" t="s">
        <v>19560</v>
      </c>
    </row>
    <row r="175" spans="1:4" ht="30" x14ac:dyDescent="0.25">
      <c r="A175" s="11" t="s">
        <v>19844</v>
      </c>
      <c r="B175" s="11" t="s">
        <v>54662</v>
      </c>
      <c r="C175" s="12" t="s">
        <v>19843</v>
      </c>
      <c r="D175" s="11" t="s">
        <v>19560</v>
      </c>
    </row>
    <row r="176" spans="1:4" ht="30" x14ac:dyDescent="0.25">
      <c r="A176" s="11" t="s">
        <v>19845</v>
      </c>
      <c r="B176" s="11" t="s">
        <v>54663</v>
      </c>
      <c r="C176" s="12" t="s">
        <v>19846</v>
      </c>
      <c r="D176" s="11" t="s">
        <v>19560</v>
      </c>
    </row>
    <row r="177" spans="1:4" ht="30" x14ac:dyDescent="0.25">
      <c r="A177" s="11" t="s">
        <v>19847</v>
      </c>
      <c r="B177" s="11" t="s">
        <v>54664</v>
      </c>
      <c r="C177" s="12" t="s">
        <v>19846</v>
      </c>
      <c r="D177" s="11" t="s">
        <v>19560</v>
      </c>
    </row>
    <row r="178" spans="1:4" ht="30" x14ac:dyDescent="0.25">
      <c r="A178" s="11" t="s">
        <v>19848</v>
      </c>
      <c r="B178" s="11" t="s">
        <v>54665</v>
      </c>
      <c r="C178" s="12" t="s">
        <v>19849</v>
      </c>
      <c r="D178" s="11" t="s">
        <v>19560</v>
      </c>
    </row>
    <row r="179" spans="1:4" ht="30" x14ac:dyDescent="0.25">
      <c r="A179" s="11" t="s">
        <v>19850</v>
      </c>
      <c r="B179" s="11" t="s">
        <v>54666</v>
      </c>
      <c r="C179" s="12" t="s">
        <v>19849</v>
      </c>
      <c r="D179" s="11" t="s">
        <v>19560</v>
      </c>
    </row>
    <row r="180" spans="1:4" ht="30" x14ac:dyDescent="0.25">
      <c r="A180" s="11" t="s">
        <v>19851</v>
      </c>
      <c r="B180" s="11" t="s">
        <v>54667</v>
      </c>
      <c r="C180" s="12" t="s">
        <v>19852</v>
      </c>
      <c r="D180" s="11" t="s">
        <v>19560</v>
      </c>
    </row>
    <row r="181" spans="1:4" ht="30" x14ac:dyDescent="0.25">
      <c r="A181" s="11" t="s">
        <v>19853</v>
      </c>
      <c r="B181" s="11" t="s">
        <v>54668</v>
      </c>
      <c r="C181" s="12" t="s">
        <v>19852</v>
      </c>
      <c r="D181" s="11" t="s">
        <v>19560</v>
      </c>
    </row>
    <row r="182" spans="1:4" ht="30" x14ac:dyDescent="0.25">
      <c r="A182" s="11" t="s">
        <v>19854</v>
      </c>
      <c r="B182" s="11" t="s">
        <v>54669</v>
      </c>
      <c r="C182" s="12" t="s">
        <v>19855</v>
      </c>
      <c r="D182" s="11" t="s">
        <v>19560</v>
      </c>
    </row>
    <row r="183" spans="1:4" ht="30" x14ac:dyDescent="0.25">
      <c r="A183" s="11" t="s">
        <v>19856</v>
      </c>
      <c r="B183" s="11" t="s">
        <v>54670</v>
      </c>
      <c r="C183" s="12" t="s">
        <v>19855</v>
      </c>
      <c r="D183" s="11" t="s">
        <v>19560</v>
      </c>
    </row>
    <row r="184" spans="1:4" ht="30" x14ac:dyDescent="0.25">
      <c r="A184" s="11" t="s">
        <v>19857</v>
      </c>
      <c r="B184" s="11" t="s">
        <v>54671</v>
      </c>
      <c r="C184" s="12" t="s">
        <v>19858</v>
      </c>
      <c r="D184" s="11" t="s">
        <v>19560</v>
      </c>
    </row>
    <row r="185" spans="1:4" ht="30" x14ac:dyDescent="0.25">
      <c r="A185" s="11" t="s">
        <v>19859</v>
      </c>
      <c r="B185" s="11" t="s">
        <v>54672</v>
      </c>
      <c r="C185" s="12" t="s">
        <v>19858</v>
      </c>
      <c r="D185" s="11" t="s">
        <v>19560</v>
      </c>
    </row>
    <row r="186" spans="1:4" x14ac:dyDescent="0.25">
      <c r="A186" s="11" t="s">
        <v>19860</v>
      </c>
      <c r="B186" s="11" t="s">
        <v>54673</v>
      </c>
      <c r="C186" s="12" t="s">
        <v>19861</v>
      </c>
      <c r="D186" s="11" t="s">
        <v>19560</v>
      </c>
    </row>
    <row r="187" spans="1:4" x14ac:dyDescent="0.25">
      <c r="A187" s="11" t="s">
        <v>19862</v>
      </c>
      <c r="B187" s="11" t="s">
        <v>54674</v>
      </c>
      <c r="C187" s="12" t="s">
        <v>19861</v>
      </c>
      <c r="D187" s="11" t="s">
        <v>19560</v>
      </c>
    </row>
    <row r="188" spans="1:4" x14ac:dyDescent="0.25">
      <c r="A188" s="11" t="s">
        <v>19863</v>
      </c>
      <c r="B188" s="11" t="s">
        <v>54675</v>
      </c>
      <c r="C188" s="12" t="s">
        <v>19864</v>
      </c>
      <c r="D188" s="11" t="s">
        <v>19560</v>
      </c>
    </row>
    <row r="189" spans="1:4" x14ac:dyDescent="0.25">
      <c r="A189" s="11" t="s">
        <v>19865</v>
      </c>
      <c r="B189" s="11" t="s">
        <v>54676</v>
      </c>
      <c r="C189" s="12" t="s">
        <v>19864</v>
      </c>
      <c r="D189" s="11" t="s">
        <v>19560</v>
      </c>
    </row>
    <row r="190" spans="1:4" x14ac:dyDescent="0.25">
      <c r="A190" s="11" t="s">
        <v>19866</v>
      </c>
      <c r="B190" s="11" t="s">
        <v>54677</v>
      </c>
      <c r="C190" s="12" t="s">
        <v>19867</v>
      </c>
      <c r="D190" s="11" t="s">
        <v>19560</v>
      </c>
    </row>
    <row r="191" spans="1:4" x14ac:dyDescent="0.25">
      <c r="A191" s="11" t="s">
        <v>19868</v>
      </c>
      <c r="B191" s="11" t="s">
        <v>54678</v>
      </c>
      <c r="C191" s="12" t="s">
        <v>19867</v>
      </c>
      <c r="D191" s="11" t="s">
        <v>19560</v>
      </c>
    </row>
    <row r="192" spans="1:4" ht="30" x14ac:dyDescent="0.25">
      <c r="A192" s="11" t="s">
        <v>19869</v>
      </c>
      <c r="B192" s="11" t="s">
        <v>54679</v>
      </c>
      <c r="C192" s="12" t="s">
        <v>19870</v>
      </c>
      <c r="D192" s="11" t="s">
        <v>19560</v>
      </c>
    </row>
    <row r="193" spans="1:4" ht="30" x14ac:dyDescent="0.25">
      <c r="A193" s="11" t="s">
        <v>19871</v>
      </c>
      <c r="B193" s="11" t="s">
        <v>54680</v>
      </c>
      <c r="C193" s="12" t="s">
        <v>19870</v>
      </c>
      <c r="D193" s="11" t="s">
        <v>19560</v>
      </c>
    </row>
    <row r="194" spans="1:4" ht="30" x14ac:dyDescent="0.25">
      <c r="A194" s="11" t="s">
        <v>19872</v>
      </c>
      <c r="B194" s="11" t="s">
        <v>54681</v>
      </c>
      <c r="C194" s="12" t="s">
        <v>19873</v>
      </c>
      <c r="D194" s="11" t="s">
        <v>19560</v>
      </c>
    </row>
    <row r="195" spans="1:4" ht="30" x14ac:dyDescent="0.25">
      <c r="A195" s="11" t="s">
        <v>19874</v>
      </c>
      <c r="B195" s="11" t="s">
        <v>54682</v>
      </c>
      <c r="C195" s="12" t="s">
        <v>19873</v>
      </c>
      <c r="D195" s="11" t="s">
        <v>19560</v>
      </c>
    </row>
    <row r="196" spans="1:4" x14ac:dyDescent="0.25">
      <c r="A196" s="11" t="s">
        <v>19875</v>
      </c>
      <c r="B196" s="11" t="s">
        <v>54683</v>
      </c>
      <c r="C196" s="12" t="s">
        <v>19876</v>
      </c>
      <c r="D196" s="11" t="s">
        <v>19560</v>
      </c>
    </row>
    <row r="197" spans="1:4" x14ac:dyDescent="0.25">
      <c r="A197" s="11" t="s">
        <v>19877</v>
      </c>
      <c r="B197" s="11" t="s">
        <v>54684</v>
      </c>
      <c r="C197" s="12" t="s">
        <v>19876</v>
      </c>
      <c r="D197" s="11" t="s">
        <v>19560</v>
      </c>
    </row>
    <row r="198" spans="1:4" ht="30" x14ac:dyDescent="0.25">
      <c r="A198" s="11" t="s">
        <v>19878</v>
      </c>
      <c r="B198" s="11" t="s">
        <v>54685</v>
      </c>
      <c r="C198" s="12" t="s">
        <v>19879</v>
      </c>
      <c r="D198" s="11" t="s">
        <v>19560</v>
      </c>
    </row>
    <row r="199" spans="1:4" ht="30" x14ac:dyDescent="0.25">
      <c r="A199" s="11" t="s">
        <v>19880</v>
      </c>
      <c r="B199" s="11" t="s">
        <v>54686</v>
      </c>
      <c r="C199" s="12" t="s">
        <v>19879</v>
      </c>
      <c r="D199" s="11" t="s">
        <v>19560</v>
      </c>
    </row>
    <row r="200" spans="1:4" x14ac:dyDescent="0.25">
      <c r="A200" s="11" t="s">
        <v>19881</v>
      </c>
      <c r="B200" s="11" t="s">
        <v>54687</v>
      </c>
      <c r="C200" s="12" t="s">
        <v>19882</v>
      </c>
      <c r="D200" s="11" t="s">
        <v>19560</v>
      </c>
    </row>
    <row r="201" spans="1:4" x14ac:dyDescent="0.25">
      <c r="A201" s="11" t="s">
        <v>19883</v>
      </c>
      <c r="B201" s="11" t="s">
        <v>54688</v>
      </c>
      <c r="C201" s="12" t="s">
        <v>19882</v>
      </c>
      <c r="D201" s="11" t="s">
        <v>19560</v>
      </c>
    </row>
    <row r="202" spans="1:4" ht="30" x14ac:dyDescent="0.25">
      <c r="A202" s="11" t="s">
        <v>19884</v>
      </c>
      <c r="B202" s="11" t="s">
        <v>54689</v>
      </c>
      <c r="C202" s="12" t="s">
        <v>19885</v>
      </c>
      <c r="D202" s="11" t="s">
        <v>19560</v>
      </c>
    </row>
    <row r="203" spans="1:4" ht="30" x14ac:dyDescent="0.25">
      <c r="A203" s="11" t="s">
        <v>19886</v>
      </c>
      <c r="B203" s="11" t="s">
        <v>54690</v>
      </c>
      <c r="C203" s="12" t="s">
        <v>19885</v>
      </c>
      <c r="D203" s="11" t="s">
        <v>19560</v>
      </c>
    </row>
    <row r="204" spans="1:4" ht="30" x14ac:dyDescent="0.25">
      <c r="A204" s="11" t="s">
        <v>19887</v>
      </c>
      <c r="B204" s="11" t="s">
        <v>54691</v>
      </c>
      <c r="C204" s="12" t="s">
        <v>19888</v>
      </c>
      <c r="D204" s="11" t="s">
        <v>19560</v>
      </c>
    </row>
    <row r="205" spans="1:4" ht="30" x14ac:dyDescent="0.25">
      <c r="A205" s="11" t="s">
        <v>19889</v>
      </c>
      <c r="B205" s="11" t="s">
        <v>54692</v>
      </c>
      <c r="C205" s="12" t="s">
        <v>19888</v>
      </c>
      <c r="D205" s="11" t="s">
        <v>19560</v>
      </c>
    </row>
    <row r="206" spans="1:4" ht="30" x14ac:dyDescent="0.25">
      <c r="A206" s="11" t="s">
        <v>19890</v>
      </c>
      <c r="B206" s="11" t="s">
        <v>54693</v>
      </c>
      <c r="C206" s="12" t="s">
        <v>19891</v>
      </c>
      <c r="D206" s="11" t="s">
        <v>19560</v>
      </c>
    </row>
    <row r="207" spans="1:4" ht="30" x14ac:dyDescent="0.25">
      <c r="A207" s="11" t="s">
        <v>19892</v>
      </c>
      <c r="B207" s="11" t="s">
        <v>54694</v>
      </c>
      <c r="C207" s="12" t="s">
        <v>19891</v>
      </c>
      <c r="D207" s="11" t="s">
        <v>19560</v>
      </c>
    </row>
    <row r="208" spans="1:4" x14ac:dyDescent="0.25">
      <c r="A208" s="11" t="s">
        <v>19893</v>
      </c>
      <c r="B208" s="11" t="s">
        <v>54695</v>
      </c>
      <c r="C208" s="12" t="s">
        <v>19894</v>
      </c>
      <c r="D208" s="11" t="s">
        <v>19560</v>
      </c>
    </row>
    <row r="209" spans="1:4" x14ac:dyDescent="0.25">
      <c r="A209" s="11" t="s">
        <v>19895</v>
      </c>
      <c r="B209" s="11" t="s">
        <v>54696</v>
      </c>
      <c r="C209" s="12" t="s">
        <v>19894</v>
      </c>
      <c r="D209" s="11" t="s">
        <v>19560</v>
      </c>
    </row>
    <row r="210" spans="1:4" ht="30" x14ac:dyDescent="0.25">
      <c r="A210" s="11" t="s">
        <v>19896</v>
      </c>
      <c r="B210" s="11" t="s">
        <v>54697</v>
      </c>
      <c r="C210" s="12" t="s">
        <v>19897</v>
      </c>
      <c r="D210" s="11" t="s">
        <v>19560</v>
      </c>
    </row>
    <row r="211" spans="1:4" ht="30" x14ac:dyDescent="0.25">
      <c r="A211" s="11" t="s">
        <v>19898</v>
      </c>
      <c r="B211" s="11" t="s">
        <v>54698</v>
      </c>
      <c r="C211" s="12" t="s">
        <v>19897</v>
      </c>
      <c r="D211" s="11" t="s">
        <v>19560</v>
      </c>
    </row>
    <row r="212" spans="1:4" ht="30" x14ac:dyDescent="0.25">
      <c r="A212" s="11" t="s">
        <v>19899</v>
      </c>
      <c r="B212" s="11" t="s">
        <v>54699</v>
      </c>
      <c r="C212" s="12" t="s">
        <v>19900</v>
      </c>
      <c r="D212" s="11" t="s">
        <v>19560</v>
      </c>
    </row>
    <row r="213" spans="1:4" ht="30" x14ac:dyDescent="0.25">
      <c r="A213" s="11" t="s">
        <v>19901</v>
      </c>
      <c r="B213" s="11" t="s">
        <v>54700</v>
      </c>
      <c r="C213" s="12" t="s">
        <v>19900</v>
      </c>
      <c r="D213" s="11" t="s">
        <v>19560</v>
      </c>
    </row>
    <row r="214" spans="1:4" ht="30" x14ac:dyDescent="0.25">
      <c r="A214" s="11" t="s">
        <v>19902</v>
      </c>
      <c r="B214" s="11" t="s">
        <v>54701</v>
      </c>
      <c r="C214" s="12" t="s">
        <v>19903</v>
      </c>
      <c r="D214" s="11" t="s">
        <v>19560</v>
      </c>
    </row>
    <row r="215" spans="1:4" ht="30" x14ac:dyDescent="0.25">
      <c r="A215" s="11" t="s">
        <v>19904</v>
      </c>
      <c r="B215" s="11" t="s">
        <v>54702</v>
      </c>
      <c r="C215" s="12" t="s">
        <v>19903</v>
      </c>
      <c r="D215" s="11" t="s">
        <v>19560</v>
      </c>
    </row>
    <row r="216" spans="1:4" ht="30" x14ac:dyDescent="0.25">
      <c r="A216" s="11" t="s">
        <v>19905</v>
      </c>
      <c r="B216" s="11" t="s">
        <v>54703</v>
      </c>
      <c r="C216" s="12" t="s">
        <v>19906</v>
      </c>
      <c r="D216" s="11" t="s">
        <v>19560</v>
      </c>
    </row>
    <row r="217" spans="1:4" ht="30" x14ac:dyDescent="0.25">
      <c r="A217" s="11" t="s">
        <v>19907</v>
      </c>
      <c r="B217" s="11" t="s">
        <v>54704</v>
      </c>
      <c r="C217" s="12" t="s">
        <v>19906</v>
      </c>
      <c r="D217" s="11" t="s">
        <v>19560</v>
      </c>
    </row>
    <row r="218" spans="1:4" x14ac:dyDescent="0.25">
      <c r="A218" s="11" t="s">
        <v>19908</v>
      </c>
      <c r="B218" s="11" t="s">
        <v>54705</v>
      </c>
      <c r="C218" s="12" t="s">
        <v>19909</v>
      </c>
      <c r="D218" s="11" t="s">
        <v>19560</v>
      </c>
    </row>
    <row r="219" spans="1:4" x14ac:dyDescent="0.25">
      <c r="A219" s="11" t="s">
        <v>19910</v>
      </c>
      <c r="B219" s="11" t="s">
        <v>54706</v>
      </c>
      <c r="C219" s="12" t="s">
        <v>19909</v>
      </c>
      <c r="D219" s="11" t="s">
        <v>19560</v>
      </c>
    </row>
    <row r="220" spans="1:4" ht="30" x14ac:dyDescent="0.25">
      <c r="A220" s="11" t="s">
        <v>19911</v>
      </c>
      <c r="B220" s="11" t="s">
        <v>54707</v>
      </c>
      <c r="C220" s="12" t="s">
        <v>19912</v>
      </c>
      <c r="D220" s="11" t="s">
        <v>19560</v>
      </c>
    </row>
    <row r="221" spans="1:4" ht="30" x14ac:dyDescent="0.25">
      <c r="A221" s="11" t="s">
        <v>19913</v>
      </c>
      <c r="B221" s="11" t="s">
        <v>54708</v>
      </c>
      <c r="C221" s="12" t="s">
        <v>19912</v>
      </c>
      <c r="D221" s="11" t="s">
        <v>19560</v>
      </c>
    </row>
    <row r="222" spans="1:4" x14ac:dyDescent="0.25">
      <c r="A222" s="11" t="s">
        <v>19914</v>
      </c>
      <c r="B222" s="11" t="s">
        <v>54709</v>
      </c>
      <c r="C222" s="12" t="s">
        <v>19915</v>
      </c>
      <c r="D222" s="11" t="s">
        <v>19560</v>
      </c>
    </row>
    <row r="223" spans="1:4" x14ac:dyDescent="0.25">
      <c r="A223" s="11" t="s">
        <v>19916</v>
      </c>
      <c r="B223" s="11" t="s">
        <v>54710</v>
      </c>
      <c r="C223" s="12" t="s">
        <v>19915</v>
      </c>
      <c r="D223" s="11" t="s">
        <v>19560</v>
      </c>
    </row>
    <row r="224" spans="1:4" ht="30" x14ac:dyDescent="0.25">
      <c r="A224" s="11" t="s">
        <v>19917</v>
      </c>
      <c r="B224" s="11" t="s">
        <v>54711</v>
      </c>
      <c r="C224" s="12" t="s">
        <v>19918</v>
      </c>
      <c r="D224" s="11" t="s">
        <v>19560</v>
      </c>
    </row>
    <row r="225" spans="1:4" ht="30" x14ac:dyDescent="0.25">
      <c r="A225" s="11" t="s">
        <v>19919</v>
      </c>
      <c r="B225" s="11" t="s">
        <v>54712</v>
      </c>
      <c r="C225" s="12" t="s">
        <v>19918</v>
      </c>
      <c r="D225" s="11" t="s">
        <v>19560</v>
      </c>
    </row>
    <row r="226" spans="1:4" ht="30" x14ac:dyDescent="0.25">
      <c r="A226" s="11" t="s">
        <v>19920</v>
      </c>
      <c r="B226" s="11" t="s">
        <v>54713</v>
      </c>
      <c r="C226" s="12" t="s">
        <v>19921</v>
      </c>
      <c r="D226" s="11" t="s">
        <v>19560</v>
      </c>
    </row>
    <row r="227" spans="1:4" ht="30" x14ac:dyDescent="0.25">
      <c r="A227" s="11" t="s">
        <v>19922</v>
      </c>
      <c r="B227" s="11" t="s">
        <v>54714</v>
      </c>
      <c r="C227" s="12" t="s">
        <v>19921</v>
      </c>
      <c r="D227" s="11" t="s">
        <v>19560</v>
      </c>
    </row>
    <row r="228" spans="1:4" ht="30" x14ac:dyDescent="0.25">
      <c r="A228" s="11" t="s">
        <v>19923</v>
      </c>
      <c r="B228" s="11" t="s">
        <v>54715</v>
      </c>
      <c r="C228" s="12" t="s">
        <v>19924</v>
      </c>
      <c r="D228" s="11" t="s">
        <v>19560</v>
      </c>
    </row>
    <row r="229" spans="1:4" ht="30" x14ac:dyDescent="0.25">
      <c r="A229" s="11" t="s">
        <v>19925</v>
      </c>
      <c r="B229" s="11" t="s">
        <v>54716</v>
      </c>
      <c r="C229" s="12" t="s">
        <v>19924</v>
      </c>
      <c r="D229" s="11" t="s">
        <v>19560</v>
      </c>
    </row>
    <row r="230" spans="1:4" ht="30" x14ac:dyDescent="0.25">
      <c r="A230" s="11" t="s">
        <v>19926</v>
      </c>
      <c r="B230" s="11" t="s">
        <v>54717</v>
      </c>
      <c r="C230" s="12" t="s">
        <v>19927</v>
      </c>
      <c r="D230" s="11" t="s">
        <v>19560</v>
      </c>
    </row>
    <row r="231" spans="1:4" ht="30" x14ac:dyDescent="0.25">
      <c r="A231" s="11" t="s">
        <v>19928</v>
      </c>
      <c r="B231" s="11" t="s">
        <v>54718</v>
      </c>
      <c r="C231" s="12" t="s">
        <v>19927</v>
      </c>
      <c r="D231" s="11" t="s">
        <v>19560</v>
      </c>
    </row>
    <row r="232" spans="1:4" ht="30" x14ac:dyDescent="0.25">
      <c r="A232" s="11" t="s">
        <v>19929</v>
      </c>
      <c r="B232" s="11" t="s">
        <v>54719</v>
      </c>
      <c r="C232" s="12" t="s">
        <v>19930</v>
      </c>
      <c r="D232" s="11" t="s">
        <v>19560</v>
      </c>
    </row>
    <row r="233" spans="1:4" ht="30" x14ac:dyDescent="0.25">
      <c r="A233" s="11" t="s">
        <v>19931</v>
      </c>
      <c r="B233" s="11" t="s">
        <v>54720</v>
      </c>
      <c r="C233" s="12" t="s">
        <v>19930</v>
      </c>
      <c r="D233" s="11" t="s">
        <v>19560</v>
      </c>
    </row>
    <row r="234" spans="1:4" ht="30" x14ac:dyDescent="0.25">
      <c r="A234" s="11" t="s">
        <v>19932</v>
      </c>
      <c r="B234" s="11" t="s">
        <v>54721</v>
      </c>
      <c r="C234" s="12" t="s">
        <v>19933</v>
      </c>
      <c r="D234" s="11" t="s">
        <v>19560</v>
      </c>
    </row>
    <row r="235" spans="1:4" ht="30" x14ac:dyDescent="0.25">
      <c r="A235" s="11" t="s">
        <v>19934</v>
      </c>
      <c r="B235" s="11" t="s">
        <v>54722</v>
      </c>
      <c r="C235" s="12" t="s">
        <v>19933</v>
      </c>
      <c r="D235" s="11" t="s">
        <v>19560</v>
      </c>
    </row>
    <row r="236" spans="1:4" ht="30" x14ac:dyDescent="0.25">
      <c r="A236" s="11" t="s">
        <v>19935</v>
      </c>
      <c r="B236" s="11" t="s">
        <v>54723</v>
      </c>
      <c r="C236" s="12" t="s">
        <v>19936</v>
      </c>
      <c r="D236" s="11" t="s">
        <v>19560</v>
      </c>
    </row>
    <row r="237" spans="1:4" ht="30" x14ac:dyDescent="0.25">
      <c r="A237" s="11" t="s">
        <v>19937</v>
      </c>
      <c r="B237" s="11" t="s">
        <v>54724</v>
      </c>
      <c r="C237" s="12" t="s">
        <v>19936</v>
      </c>
      <c r="D237" s="11" t="s">
        <v>19560</v>
      </c>
    </row>
    <row r="238" spans="1:4" ht="30" x14ac:dyDescent="0.25">
      <c r="A238" s="11" t="s">
        <v>19938</v>
      </c>
      <c r="B238" s="11" t="s">
        <v>54725</v>
      </c>
      <c r="C238" s="12" t="s">
        <v>19939</v>
      </c>
      <c r="D238" s="11" t="s">
        <v>19560</v>
      </c>
    </row>
    <row r="239" spans="1:4" ht="30" x14ac:dyDescent="0.25">
      <c r="A239" s="11" t="s">
        <v>19940</v>
      </c>
      <c r="B239" s="11" t="s">
        <v>54726</v>
      </c>
      <c r="C239" s="12" t="s">
        <v>19939</v>
      </c>
      <c r="D239" s="11" t="s">
        <v>19560</v>
      </c>
    </row>
    <row r="240" spans="1:4" x14ac:dyDescent="0.25">
      <c r="A240" s="11" t="s">
        <v>19941</v>
      </c>
      <c r="B240" s="11" t="s">
        <v>54727</v>
      </c>
      <c r="C240" s="12" t="s">
        <v>19942</v>
      </c>
      <c r="D240" s="11" t="s">
        <v>19560</v>
      </c>
    </row>
    <row r="241" spans="1:4" x14ac:dyDescent="0.25">
      <c r="A241" s="11" t="s">
        <v>19943</v>
      </c>
      <c r="B241" s="11" t="s">
        <v>54728</v>
      </c>
      <c r="C241" s="12" t="s">
        <v>19942</v>
      </c>
      <c r="D241" s="11" t="s">
        <v>19560</v>
      </c>
    </row>
    <row r="242" spans="1:4" x14ac:dyDescent="0.25">
      <c r="A242" s="11" t="s">
        <v>19944</v>
      </c>
      <c r="B242" s="11" t="s">
        <v>54729</v>
      </c>
      <c r="C242" s="12" t="s">
        <v>19945</v>
      </c>
      <c r="D242" s="11" t="s">
        <v>19560</v>
      </c>
    </row>
    <row r="243" spans="1:4" x14ac:dyDescent="0.25">
      <c r="A243" s="11" t="s">
        <v>19946</v>
      </c>
      <c r="B243" s="11" t="s">
        <v>54730</v>
      </c>
      <c r="C243" s="12" t="s">
        <v>19945</v>
      </c>
      <c r="D243" s="11" t="s">
        <v>19560</v>
      </c>
    </row>
    <row r="244" spans="1:4" x14ac:dyDescent="0.25">
      <c r="A244" s="11" t="s">
        <v>19947</v>
      </c>
      <c r="B244" s="11" t="s">
        <v>54731</v>
      </c>
      <c r="C244" s="12" t="s">
        <v>19948</v>
      </c>
      <c r="D244" s="11" t="s">
        <v>19560</v>
      </c>
    </row>
    <row r="245" spans="1:4" x14ac:dyDescent="0.25">
      <c r="A245" s="11" t="s">
        <v>19949</v>
      </c>
      <c r="B245" s="11" t="s">
        <v>54732</v>
      </c>
      <c r="C245" s="12" t="s">
        <v>19948</v>
      </c>
      <c r="D245" s="11" t="s">
        <v>19560</v>
      </c>
    </row>
    <row r="246" spans="1:4" x14ac:dyDescent="0.25">
      <c r="A246" s="11" t="s">
        <v>19950</v>
      </c>
      <c r="B246" s="11" t="s">
        <v>54733</v>
      </c>
      <c r="C246" s="12" t="s">
        <v>19951</v>
      </c>
      <c r="D246" s="11" t="s">
        <v>19560</v>
      </c>
    </row>
    <row r="247" spans="1:4" x14ac:dyDescent="0.25">
      <c r="A247" s="11" t="s">
        <v>19952</v>
      </c>
      <c r="B247" s="11" t="s">
        <v>54734</v>
      </c>
      <c r="C247" s="12" t="s">
        <v>19951</v>
      </c>
      <c r="D247" s="11" t="s">
        <v>19560</v>
      </c>
    </row>
    <row r="248" spans="1:4" ht="30" x14ac:dyDescent="0.25">
      <c r="A248" s="11" t="s">
        <v>19953</v>
      </c>
      <c r="B248" s="11" t="s">
        <v>54735</v>
      </c>
      <c r="C248" s="12" t="s">
        <v>19954</v>
      </c>
      <c r="D248" s="11" t="s">
        <v>19584</v>
      </c>
    </row>
    <row r="249" spans="1:4" ht="30" x14ac:dyDescent="0.25">
      <c r="A249" s="11" t="s">
        <v>19955</v>
      </c>
      <c r="B249" s="11" t="s">
        <v>54736</v>
      </c>
      <c r="C249" s="12" t="s">
        <v>19954</v>
      </c>
      <c r="D249" s="11" t="s">
        <v>19584</v>
      </c>
    </row>
    <row r="250" spans="1:4" ht="30" x14ac:dyDescent="0.25">
      <c r="A250" s="11" t="s">
        <v>19956</v>
      </c>
      <c r="B250" s="11" t="s">
        <v>54737</v>
      </c>
      <c r="C250" s="12" t="s">
        <v>19957</v>
      </c>
      <c r="D250" s="11" t="s">
        <v>19584</v>
      </c>
    </row>
    <row r="251" spans="1:4" ht="30" x14ac:dyDescent="0.25">
      <c r="A251" s="11" t="s">
        <v>19958</v>
      </c>
      <c r="B251" s="11" t="s">
        <v>54738</v>
      </c>
      <c r="C251" s="12" t="s">
        <v>19957</v>
      </c>
      <c r="D251" s="11" t="s">
        <v>19584</v>
      </c>
    </row>
    <row r="252" spans="1:4" ht="30" x14ac:dyDescent="0.25">
      <c r="A252" s="11" t="s">
        <v>19959</v>
      </c>
      <c r="B252" s="11" t="s">
        <v>54739</v>
      </c>
      <c r="C252" s="12" t="s">
        <v>19960</v>
      </c>
      <c r="D252" s="11" t="s">
        <v>19584</v>
      </c>
    </row>
    <row r="253" spans="1:4" ht="30" x14ac:dyDescent="0.25">
      <c r="A253" s="11" t="s">
        <v>19961</v>
      </c>
      <c r="B253" s="11" t="s">
        <v>54740</v>
      </c>
      <c r="C253" s="12" t="s">
        <v>19960</v>
      </c>
      <c r="D253" s="11" t="s">
        <v>19584</v>
      </c>
    </row>
    <row r="254" spans="1:4" ht="30" x14ac:dyDescent="0.25">
      <c r="A254" s="11" t="s">
        <v>19962</v>
      </c>
      <c r="B254" s="11" t="s">
        <v>54741</v>
      </c>
      <c r="C254" s="12" t="s">
        <v>19963</v>
      </c>
      <c r="D254" s="11" t="s">
        <v>19584</v>
      </c>
    </row>
    <row r="255" spans="1:4" ht="30" x14ac:dyDescent="0.25">
      <c r="A255" s="11" t="s">
        <v>19964</v>
      </c>
      <c r="B255" s="11" t="s">
        <v>54742</v>
      </c>
      <c r="C255" s="12" t="s">
        <v>19963</v>
      </c>
      <c r="D255" s="11" t="s">
        <v>19584</v>
      </c>
    </row>
    <row r="256" spans="1:4" ht="45" x14ac:dyDescent="0.25">
      <c r="A256" s="11" t="s">
        <v>19965</v>
      </c>
      <c r="B256" s="11" t="s">
        <v>54743</v>
      </c>
      <c r="C256" s="12" t="s">
        <v>19966</v>
      </c>
      <c r="D256" s="11" t="s">
        <v>19584</v>
      </c>
    </row>
    <row r="257" spans="1:4" ht="45" x14ac:dyDescent="0.25">
      <c r="A257" s="11" t="s">
        <v>19967</v>
      </c>
      <c r="B257" s="11" t="s">
        <v>54744</v>
      </c>
      <c r="C257" s="12" t="s">
        <v>19966</v>
      </c>
      <c r="D257" s="11" t="s">
        <v>19584</v>
      </c>
    </row>
    <row r="258" spans="1:4" ht="45" x14ac:dyDescent="0.25">
      <c r="A258" s="11" t="s">
        <v>19968</v>
      </c>
      <c r="B258" s="11" t="s">
        <v>54745</v>
      </c>
      <c r="C258" s="12" t="s">
        <v>19969</v>
      </c>
      <c r="D258" s="11" t="s">
        <v>19584</v>
      </c>
    </row>
    <row r="259" spans="1:4" ht="45" x14ac:dyDescent="0.25">
      <c r="A259" s="11" t="s">
        <v>19970</v>
      </c>
      <c r="B259" s="11" t="s">
        <v>54746</v>
      </c>
      <c r="C259" s="12" t="s">
        <v>19969</v>
      </c>
      <c r="D259" s="11" t="s">
        <v>19584</v>
      </c>
    </row>
    <row r="260" spans="1:4" ht="45" x14ac:dyDescent="0.25">
      <c r="A260" s="11" t="s">
        <v>19971</v>
      </c>
      <c r="B260" s="11" t="s">
        <v>54747</v>
      </c>
      <c r="C260" s="12" t="s">
        <v>19972</v>
      </c>
      <c r="D260" s="11" t="s">
        <v>19584</v>
      </c>
    </row>
    <row r="261" spans="1:4" ht="45" x14ac:dyDescent="0.25">
      <c r="A261" s="11" t="s">
        <v>19973</v>
      </c>
      <c r="B261" s="11" t="s">
        <v>54748</v>
      </c>
      <c r="C261" s="12" t="s">
        <v>19972</v>
      </c>
      <c r="D261" s="11" t="s">
        <v>19584</v>
      </c>
    </row>
    <row r="262" spans="1:4" ht="45" x14ac:dyDescent="0.25">
      <c r="A262" s="11" t="s">
        <v>19974</v>
      </c>
      <c r="B262" s="11" t="s">
        <v>54749</v>
      </c>
      <c r="C262" s="12" t="s">
        <v>19975</v>
      </c>
      <c r="D262" s="11" t="s">
        <v>19584</v>
      </c>
    </row>
    <row r="263" spans="1:4" ht="45" x14ac:dyDescent="0.25">
      <c r="A263" s="11" t="s">
        <v>19976</v>
      </c>
      <c r="B263" s="11" t="s">
        <v>54750</v>
      </c>
      <c r="C263" s="12" t="s">
        <v>19975</v>
      </c>
      <c r="D263" s="11" t="s">
        <v>19584</v>
      </c>
    </row>
    <row r="264" spans="1:4" ht="30" x14ac:dyDescent="0.25">
      <c r="A264" s="11" t="s">
        <v>19977</v>
      </c>
      <c r="B264" s="11" t="s">
        <v>54751</v>
      </c>
      <c r="C264" s="12" t="s">
        <v>19978</v>
      </c>
      <c r="D264" s="11" t="s">
        <v>19584</v>
      </c>
    </row>
    <row r="265" spans="1:4" ht="30" x14ac:dyDescent="0.25">
      <c r="A265" s="11" t="s">
        <v>19979</v>
      </c>
      <c r="B265" s="11" t="s">
        <v>54752</v>
      </c>
      <c r="C265" s="12" t="s">
        <v>19978</v>
      </c>
      <c r="D265" s="11" t="s">
        <v>19584</v>
      </c>
    </row>
    <row r="266" spans="1:4" ht="30" x14ac:dyDescent="0.25">
      <c r="A266" s="11" t="s">
        <v>19980</v>
      </c>
      <c r="B266" s="11" t="s">
        <v>54753</v>
      </c>
      <c r="C266" s="12" t="s">
        <v>19981</v>
      </c>
      <c r="D266" s="11" t="s">
        <v>19584</v>
      </c>
    </row>
    <row r="267" spans="1:4" ht="30" x14ac:dyDescent="0.25">
      <c r="A267" s="11" t="s">
        <v>19982</v>
      </c>
      <c r="B267" s="11" t="s">
        <v>54754</v>
      </c>
      <c r="C267" s="12" t="s">
        <v>19981</v>
      </c>
      <c r="D267" s="11" t="s">
        <v>19584</v>
      </c>
    </row>
    <row r="268" spans="1:4" ht="30" x14ac:dyDescent="0.25">
      <c r="A268" s="11" t="s">
        <v>19983</v>
      </c>
      <c r="B268" s="11" t="s">
        <v>54755</v>
      </c>
      <c r="C268" s="12" t="s">
        <v>19984</v>
      </c>
      <c r="D268" s="11" t="s">
        <v>19584</v>
      </c>
    </row>
    <row r="269" spans="1:4" ht="30" x14ac:dyDescent="0.25">
      <c r="A269" s="11" t="s">
        <v>19985</v>
      </c>
      <c r="B269" s="11" t="s">
        <v>54756</v>
      </c>
      <c r="C269" s="12" t="s">
        <v>19984</v>
      </c>
      <c r="D269" s="11" t="s">
        <v>19584</v>
      </c>
    </row>
    <row r="270" spans="1:4" ht="30" x14ac:dyDescent="0.25">
      <c r="A270" s="11" t="s">
        <v>19986</v>
      </c>
      <c r="B270" s="11" t="s">
        <v>54757</v>
      </c>
      <c r="C270" s="12" t="s">
        <v>19987</v>
      </c>
      <c r="D270" s="11" t="s">
        <v>19584</v>
      </c>
    </row>
    <row r="271" spans="1:4" ht="30" x14ac:dyDescent="0.25">
      <c r="A271" s="11" t="s">
        <v>19988</v>
      </c>
      <c r="B271" s="11" t="s">
        <v>54758</v>
      </c>
      <c r="C271" s="12" t="s">
        <v>19987</v>
      </c>
      <c r="D271" s="11" t="s">
        <v>19584</v>
      </c>
    </row>
    <row r="272" spans="1:4" ht="30" x14ac:dyDescent="0.25">
      <c r="A272" s="11" t="s">
        <v>19989</v>
      </c>
      <c r="B272" s="11" t="s">
        <v>54759</v>
      </c>
      <c r="C272" s="12" t="s">
        <v>19990</v>
      </c>
      <c r="D272" s="11" t="s">
        <v>19584</v>
      </c>
    </row>
    <row r="273" spans="1:4" ht="30" x14ac:dyDescent="0.25">
      <c r="A273" s="11" t="s">
        <v>19991</v>
      </c>
      <c r="B273" s="11" t="s">
        <v>54760</v>
      </c>
      <c r="C273" s="12" t="s">
        <v>19990</v>
      </c>
      <c r="D273" s="11" t="s">
        <v>19584</v>
      </c>
    </row>
    <row r="274" spans="1:4" ht="45" x14ac:dyDescent="0.25">
      <c r="A274" s="11" t="s">
        <v>19992</v>
      </c>
      <c r="B274" s="11" t="s">
        <v>54761</v>
      </c>
      <c r="C274" s="12" t="s">
        <v>19993</v>
      </c>
      <c r="D274" s="11" t="s">
        <v>19584</v>
      </c>
    </row>
    <row r="275" spans="1:4" ht="45" x14ac:dyDescent="0.25">
      <c r="A275" s="11" t="s">
        <v>19994</v>
      </c>
      <c r="B275" s="11" t="s">
        <v>54762</v>
      </c>
      <c r="C275" s="12" t="s">
        <v>19993</v>
      </c>
      <c r="D275" s="11" t="s">
        <v>19584</v>
      </c>
    </row>
    <row r="276" spans="1:4" ht="45" x14ac:dyDescent="0.25">
      <c r="A276" s="11" t="s">
        <v>19995</v>
      </c>
      <c r="B276" s="11" t="s">
        <v>54763</v>
      </c>
      <c r="C276" s="12" t="s">
        <v>19996</v>
      </c>
      <c r="D276" s="11" t="s">
        <v>19584</v>
      </c>
    </row>
    <row r="277" spans="1:4" ht="45" x14ac:dyDescent="0.25">
      <c r="A277" s="11" t="s">
        <v>19997</v>
      </c>
      <c r="B277" s="11" t="s">
        <v>54764</v>
      </c>
      <c r="C277" s="12" t="s">
        <v>19996</v>
      </c>
      <c r="D277" s="11" t="s">
        <v>19584</v>
      </c>
    </row>
    <row r="278" spans="1:4" ht="45" x14ac:dyDescent="0.25">
      <c r="A278" s="11" t="s">
        <v>19998</v>
      </c>
      <c r="B278" s="11" t="s">
        <v>54765</v>
      </c>
      <c r="C278" s="12" t="s">
        <v>19999</v>
      </c>
      <c r="D278" s="11" t="s">
        <v>19584</v>
      </c>
    </row>
    <row r="279" spans="1:4" ht="45" x14ac:dyDescent="0.25">
      <c r="A279" s="11" t="s">
        <v>20000</v>
      </c>
      <c r="B279" s="11" t="s">
        <v>54766</v>
      </c>
      <c r="C279" s="12" t="s">
        <v>19999</v>
      </c>
      <c r="D279" s="11" t="s">
        <v>19584</v>
      </c>
    </row>
    <row r="280" spans="1:4" ht="45" x14ac:dyDescent="0.25">
      <c r="A280" s="11" t="s">
        <v>20001</v>
      </c>
      <c r="B280" s="11" t="s">
        <v>54767</v>
      </c>
      <c r="C280" s="12" t="s">
        <v>20002</v>
      </c>
      <c r="D280" s="11" t="s">
        <v>19584</v>
      </c>
    </row>
    <row r="281" spans="1:4" ht="45" x14ac:dyDescent="0.25">
      <c r="A281" s="11" t="s">
        <v>20003</v>
      </c>
      <c r="B281" s="11" t="s">
        <v>54768</v>
      </c>
      <c r="C281" s="12" t="s">
        <v>20002</v>
      </c>
      <c r="D281" s="11" t="s">
        <v>19584</v>
      </c>
    </row>
    <row r="282" spans="1:4" ht="45" x14ac:dyDescent="0.25">
      <c r="A282" s="11" t="s">
        <v>20004</v>
      </c>
      <c r="B282" s="11" t="s">
        <v>54769</v>
      </c>
      <c r="C282" s="12" t="s">
        <v>20005</v>
      </c>
      <c r="D282" s="11" t="s">
        <v>19584</v>
      </c>
    </row>
    <row r="283" spans="1:4" ht="45" x14ac:dyDescent="0.25">
      <c r="A283" s="11" t="s">
        <v>20006</v>
      </c>
      <c r="B283" s="11" t="s">
        <v>54770</v>
      </c>
      <c r="C283" s="12" t="s">
        <v>20005</v>
      </c>
      <c r="D283" s="11" t="s">
        <v>19584</v>
      </c>
    </row>
    <row r="284" spans="1:4" ht="30" x14ac:dyDescent="0.25">
      <c r="A284" s="11" t="s">
        <v>20007</v>
      </c>
      <c r="B284" s="11" t="s">
        <v>54771</v>
      </c>
      <c r="C284" s="12" t="s">
        <v>20008</v>
      </c>
      <c r="D284" s="11" t="s">
        <v>19584</v>
      </c>
    </row>
    <row r="285" spans="1:4" ht="30" x14ac:dyDescent="0.25">
      <c r="A285" s="11" t="s">
        <v>20009</v>
      </c>
      <c r="B285" s="11" t="s">
        <v>54772</v>
      </c>
      <c r="C285" s="12" t="s">
        <v>20008</v>
      </c>
      <c r="D285" s="11" t="s">
        <v>19584</v>
      </c>
    </row>
    <row r="286" spans="1:4" ht="45" x14ac:dyDescent="0.25">
      <c r="A286" s="11" t="s">
        <v>20010</v>
      </c>
      <c r="B286" s="11" t="s">
        <v>54773</v>
      </c>
      <c r="C286" s="12" t="s">
        <v>20011</v>
      </c>
      <c r="D286" s="11" t="s">
        <v>19584</v>
      </c>
    </row>
    <row r="287" spans="1:4" ht="45" x14ac:dyDescent="0.25">
      <c r="A287" s="11" t="s">
        <v>20012</v>
      </c>
      <c r="B287" s="11" t="s">
        <v>54774</v>
      </c>
      <c r="C287" s="12" t="s">
        <v>20011</v>
      </c>
      <c r="D287" s="11" t="s">
        <v>19584</v>
      </c>
    </row>
    <row r="288" spans="1:4" ht="30" x14ac:dyDescent="0.25">
      <c r="A288" s="11" t="s">
        <v>20013</v>
      </c>
      <c r="B288" s="11" t="s">
        <v>54775</v>
      </c>
      <c r="C288" s="12" t="s">
        <v>20014</v>
      </c>
      <c r="D288" s="11" t="s">
        <v>19584</v>
      </c>
    </row>
    <row r="289" spans="1:4" ht="30" x14ac:dyDescent="0.25">
      <c r="A289" s="11" t="s">
        <v>20015</v>
      </c>
      <c r="B289" s="11" t="s">
        <v>54776</v>
      </c>
      <c r="C289" s="12" t="s">
        <v>20014</v>
      </c>
      <c r="D289" s="11" t="s">
        <v>19584</v>
      </c>
    </row>
    <row r="290" spans="1:4" ht="30" x14ac:dyDescent="0.25">
      <c r="A290" s="11" t="s">
        <v>20016</v>
      </c>
      <c r="B290" s="11" t="s">
        <v>54777</v>
      </c>
      <c r="C290" s="12" t="s">
        <v>20017</v>
      </c>
      <c r="D290" s="11" t="s">
        <v>19584</v>
      </c>
    </row>
    <row r="291" spans="1:4" ht="30" x14ac:dyDescent="0.25">
      <c r="A291" s="11" t="s">
        <v>20018</v>
      </c>
      <c r="B291" s="11" t="s">
        <v>54778</v>
      </c>
      <c r="C291" s="12" t="s">
        <v>20017</v>
      </c>
      <c r="D291" s="11" t="s">
        <v>19584</v>
      </c>
    </row>
    <row r="292" spans="1:4" ht="30" x14ac:dyDescent="0.25">
      <c r="A292" s="11" t="s">
        <v>20019</v>
      </c>
      <c r="B292" s="11" t="s">
        <v>54779</v>
      </c>
      <c r="C292" s="12" t="s">
        <v>20020</v>
      </c>
      <c r="D292" s="11" t="s">
        <v>19584</v>
      </c>
    </row>
    <row r="293" spans="1:4" ht="30" x14ac:dyDescent="0.25">
      <c r="A293" s="11" t="s">
        <v>20021</v>
      </c>
      <c r="B293" s="11" t="s">
        <v>54780</v>
      </c>
      <c r="C293" s="12" t="s">
        <v>20020</v>
      </c>
      <c r="D293" s="11" t="s">
        <v>19584</v>
      </c>
    </row>
    <row r="294" spans="1:4" ht="30" x14ac:dyDescent="0.25">
      <c r="A294" s="11" t="s">
        <v>20022</v>
      </c>
      <c r="B294" s="11" t="s">
        <v>54781</v>
      </c>
      <c r="C294" s="12" t="s">
        <v>20023</v>
      </c>
      <c r="D294" s="11" t="s">
        <v>19584</v>
      </c>
    </row>
    <row r="295" spans="1:4" ht="30" x14ac:dyDescent="0.25">
      <c r="A295" s="11" t="s">
        <v>20024</v>
      </c>
      <c r="B295" s="11" t="s">
        <v>54782</v>
      </c>
      <c r="C295" s="12" t="s">
        <v>20023</v>
      </c>
      <c r="D295" s="11" t="s">
        <v>19584</v>
      </c>
    </row>
    <row r="296" spans="1:4" ht="30" x14ac:dyDescent="0.25">
      <c r="A296" s="11" t="s">
        <v>20025</v>
      </c>
      <c r="B296" s="11" t="s">
        <v>54783</v>
      </c>
      <c r="C296" s="12" t="s">
        <v>20026</v>
      </c>
      <c r="D296" s="11" t="s">
        <v>19584</v>
      </c>
    </row>
    <row r="297" spans="1:4" ht="30" x14ac:dyDescent="0.25">
      <c r="A297" s="11" t="s">
        <v>20027</v>
      </c>
      <c r="B297" s="11" t="s">
        <v>54784</v>
      </c>
      <c r="C297" s="12" t="s">
        <v>20026</v>
      </c>
      <c r="D297" s="11" t="s">
        <v>19584</v>
      </c>
    </row>
    <row r="298" spans="1:4" ht="30" x14ac:dyDescent="0.25">
      <c r="A298" s="11" t="s">
        <v>20028</v>
      </c>
      <c r="B298" s="11" t="s">
        <v>54785</v>
      </c>
      <c r="C298" s="12" t="s">
        <v>20029</v>
      </c>
      <c r="D298" s="11" t="s">
        <v>19584</v>
      </c>
    </row>
    <row r="299" spans="1:4" ht="30" x14ac:dyDescent="0.25">
      <c r="A299" s="11" t="s">
        <v>20030</v>
      </c>
      <c r="B299" s="11" t="s">
        <v>54786</v>
      </c>
      <c r="C299" s="12" t="s">
        <v>20029</v>
      </c>
      <c r="D299" s="11" t="s">
        <v>19584</v>
      </c>
    </row>
    <row r="300" spans="1:4" ht="30" x14ac:dyDescent="0.25">
      <c r="A300" s="11" t="s">
        <v>20031</v>
      </c>
      <c r="B300" s="11" t="s">
        <v>54787</v>
      </c>
      <c r="C300" s="12" t="s">
        <v>20032</v>
      </c>
      <c r="D300" s="11" t="s">
        <v>19584</v>
      </c>
    </row>
    <row r="301" spans="1:4" ht="30" x14ac:dyDescent="0.25">
      <c r="A301" s="11" t="s">
        <v>20033</v>
      </c>
      <c r="B301" s="11" t="s">
        <v>54788</v>
      </c>
      <c r="C301" s="12" t="s">
        <v>20032</v>
      </c>
      <c r="D301" s="11" t="s">
        <v>19584</v>
      </c>
    </row>
    <row r="302" spans="1:4" ht="30" x14ac:dyDescent="0.25">
      <c r="A302" s="11" t="s">
        <v>20034</v>
      </c>
      <c r="B302" s="11" t="s">
        <v>54789</v>
      </c>
      <c r="C302" s="12" t="s">
        <v>20035</v>
      </c>
      <c r="D302" s="11" t="s">
        <v>19584</v>
      </c>
    </row>
    <row r="303" spans="1:4" ht="30" x14ac:dyDescent="0.25">
      <c r="A303" s="11" t="s">
        <v>20036</v>
      </c>
      <c r="B303" s="11" t="s">
        <v>54790</v>
      </c>
      <c r="C303" s="12" t="s">
        <v>20035</v>
      </c>
      <c r="D303" s="11" t="s">
        <v>19584</v>
      </c>
    </row>
    <row r="304" spans="1:4" ht="30" x14ac:dyDescent="0.25">
      <c r="A304" s="11" t="s">
        <v>20037</v>
      </c>
      <c r="B304" s="11" t="s">
        <v>54791</v>
      </c>
      <c r="C304" s="12" t="s">
        <v>20038</v>
      </c>
      <c r="D304" s="11" t="s">
        <v>19584</v>
      </c>
    </row>
    <row r="305" spans="1:4" ht="30" x14ac:dyDescent="0.25">
      <c r="A305" s="11" t="s">
        <v>20039</v>
      </c>
      <c r="B305" s="11" t="s">
        <v>54792</v>
      </c>
      <c r="C305" s="12" t="s">
        <v>20038</v>
      </c>
      <c r="D305" s="11" t="s">
        <v>19584</v>
      </c>
    </row>
    <row r="306" spans="1:4" ht="30" x14ac:dyDescent="0.25">
      <c r="A306" s="11" t="s">
        <v>20040</v>
      </c>
      <c r="B306" s="11" t="s">
        <v>54793</v>
      </c>
      <c r="C306" s="12" t="s">
        <v>20041</v>
      </c>
      <c r="D306" s="11" t="s">
        <v>19584</v>
      </c>
    </row>
    <row r="307" spans="1:4" ht="30" x14ac:dyDescent="0.25">
      <c r="A307" s="11" t="s">
        <v>20042</v>
      </c>
      <c r="B307" s="11" t="s">
        <v>54794</v>
      </c>
      <c r="C307" s="12" t="s">
        <v>20041</v>
      </c>
      <c r="D307" s="11" t="s">
        <v>19584</v>
      </c>
    </row>
    <row r="308" spans="1:4" ht="30" x14ac:dyDescent="0.25">
      <c r="A308" s="11" t="s">
        <v>20043</v>
      </c>
      <c r="B308" s="11" t="s">
        <v>54795</v>
      </c>
      <c r="C308" s="12" t="s">
        <v>20044</v>
      </c>
      <c r="D308" s="11" t="s">
        <v>19584</v>
      </c>
    </row>
    <row r="309" spans="1:4" ht="30" x14ac:dyDescent="0.25">
      <c r="A309" s="11" t="s">
        <v>20045</v>
      </c>
      <c r="B309" s="11" t="s">
        <v>54796</v>
      </c>
      <c r="C309" s="12" t="s">
        <v>20044</v>
      </c>
      <c r="D309" s="11" t="s">
        <v>19584</v>
      </c>
    </row>
    <row r="310" spans="1:4" ht="45" x14ac:dyDescent="0.25">
      <c r="A310" s="11" t="s">
        <v>20046</v>
      </c>
      <c r="B310" s="11" t="s">
        <v>54797</v>
      </c>
      <c r="C310" s="12" t="s">
        <v>20047</v>
      </c>
      <c r="D310" s="11" t="s">
        <v>19584</v>
      </c>
    </row>
    <row r="311" spans="1:4" ht="45" x14ac:dyDescent="0.25">
      <c r="A311" s="11" t="s">
        <v>20048</v>
      </c>
      <c r="B311" s="11" t="s">
        <v>54798</v>
      </c>
      <c r="C311" s="12" t="s">
        <v>20047</v>
      </c>
      <c r="D311" s="11" t="s">
        <v>19584</v>
      </c>
    </row>
    <row r="312" spans="1:4" ht="45" x14ac:dyDescent="0.25">
      <c r="A312" s="11" t="s">
        <v>20049</v>
      </c>
      <c r="B312" s="11" t="s">
        <v>54799</v>
      </c>
      <c r="C312" s="12" t="s">
        <v>20050</v>
      </c>
      <c r="D312" s="11" t="s">
        <v>19584</v>
      </c>
    </row>
    <row r="313" spans="1:4" ht="45" x14ac:dyDescent="0.25">
      <c r="A313" s="11" t="s">
        <v>20051</v>
      </c>
      <c r="B313" s="11" t="s">
        <v>54800</v>
      </c>
      <c r="C313" s="12" t="s">
        <v>20050</v>
      </c>
      <c r="D313" s="11" t="s">
        <v>19584</v>
      </c>
    </row>
    <row r="314" spans="1:4" ht="45" x14ac:dyDescent="0.25">
      <c r="A314" s="11" t="s">
        <v>20052</v>
      </c>
      <c r="B314" s="11" t="s">
        <v>54801</v>
      </c>
      <c r="C314" s="12" t="s">
        <v>20053</v>
      </c>
      <c r="D314" s="11" t="s">
        <v>19584</v>
      </c>
    </row>
    <row r="315" spans="1:4" ht="45" x14ac:dyDescent="0.25">
      <c r="A315" s="11" t="s">
        <v>20054</v>
      </c>
      <c r="B315" s="11" t="s">
        <v>54802</v>
      </c>
      <c r="C315" s="12" t="s">
        <v>20053</v>
      </c>
      <c r="D315" s="11" t="s">
        <v>19584</v>
      </c>
    </row>
    <row r="316" spans="1:4" ht="45" x14ac:dyDescent="0.25">
      <c r="A316" s="11" t="s">
        <v>20055</v>
      </c>
      <c r="B316" s="11" t="s">
        <v>54803</v>
      </c>
      <c r="C316" s="12" t="s">
        <v>20056</v>
      </c>
      <c r="D316" s="11" t="s">
        <v>19584</v>
      </c>
    </row>
    <row r="317" spans="1:4" ht="45" x14ac:dyDescent="0.25">
      <c r="A317" s="11" t="s">
        <v>20057</v>
      </c>
      <c r="B317" s="11" t="s">
        <v>54804</v>
      </c>
      <c r="C317" s="12" t="s">
        <v>20056</v>
      </c>
      <c r="D317" s="11" t="s">
        <v>19584</v>
      </c>
    </row>
    <row r="318" spans="1:4" ht="45" x14ac:dyDescent="0.25">
      <c r="A318" s="11" t="s">
        <v>20058</v>
      </c>
      <c r="B318" s="11" t="s">
        <v>54805</v>
      </c>
      <c r="C318" s="12" t="s">
        <v>20059</v>
      </c>
      <c r="D318" s="11" t="s">
        <v>19584</v>
      </c>
    </row>
    <row r="319" spans="1:4" ht="45" x14ac:dyDescent="0.25">
      <c r="A319" s="11" t="s">
        <v>20060</v>
      </c>
      <c r="B319" s="11" t="s">
        <v>54806</v>
      </c>
      <c r="C319" s="12" t="s">
        <v>20059</v>
      </c>
      <c r="D319" s="11" t="s">
        <v>19584</v>
      </c>
    </row>
    <row r="320" spans="1:4" ht="45" x14ac:dyDescent="0.25">
      <c r="A320" s="11" t="s">
        <v>20061</v>
      </c>
      <c r="B320" s="11" t="s">
        <v>54807</v>
      </c>
      <c r="C320" s="12" t="s">
        <v>20062</v>
      </c>
      <c r="D320" s="11" t="s">
        <v>19584</v>
      </c>
    </row>
    <row r="321" spans="1:4" ht="45" x14ac:dyDescent="0.25">
      <c r="A321" s="11" t="s">
        <v>20063</v>
      </c>
      <c r="B321" s="11" t="s">
        <v>54808</v>
      </c>
      <c r="C321" s="12" t="s">
        <v>20062</v>
      </c>
      <c r="D321" s="11" t="s">
        <v>19584</v>
      </c>
    </row>
    <row r="322" spans="1:4" ht="45" x14ac:dyDescent="0.25">
      <c r="A322" s="11" t="s">
        <v>20064</v>
      </c>
      <c r="B322" s="11" t="s">
        <v>54809</v>
      </c>
      <c r="C322" s="12" t="s">
        <v>20065</v>
      </c>
      <c r="D322" s="11" t="s">
        <v>19584</v>
      </c>
    </row>
    <row r="323" spans="1:4" ht="45" x14ac:dyDescent="0.25">
      <c r="A323" s="11" t="s">
        <v>20066</v>
      </c>
      <c r="B323" s="11" t="s">
        <v>54810</v>
      </c>
      <c r="C323" s="12" t="s">
        <v>20065</v>
      </c>
      <c r="D323" s="11" t="s">
        <v>19584</v>
      </c>
    </row>
    <row r="324" spans="1:4" ht="45" x14ac:dyDescent="0.25">
      <c r="A324" s="11" t="s">
        <v>20067</v>
      </c>
      <c r="B324" s="11" t="s">
        <v>54811</v>
      </c>
      <c r="C324" s="12" t="s">
        <v>20068</v>
      </c>
      <c r="D324" s="11" t="s">
        <v>19584</v>
      </c>
    </row>
    <row r="325" spans="1:4" ht="45" x14ac:dyDescent="0.25">
      <c r="A325" s="11" t="s">
        <v>20069</v>
      </c>
      <c r="B325" s="11" t="s">
        <v>54812</v>
      </c>
      <c r="C325" s="12" t="s">
        <v>20068</v>
      </c>
      <c r="D325" s="11" t="s">
        <v>19584</v>
      </c>
    </row>
    <row r="326" spans="1:4" ht="45" x14ac:dyDescent="0.25">
      <c r="A326" s="11" t="s">
        <v>20070</v>
      </c>
      <c r="B326" s="11" t="s">
        <v>54813</v>
      </c>
      <c r="C326" s="12" t="s">
        <v>20071</v>
      </c>
      <c r="D326" s="11" t="s">
        <v>19584</v>
      </c>
    </row>
    <row r="327" spans="1:4" ht="45" x14ac:dyDescent="0.25">
      <c r="A327" s="11" t="s">
        <v>20072</v>
      </c>
      <c r="B327" s="11" t="s">
        <v>54814</v>
      </c>
      <c r="C327" s="12" t="s">
        <v>20071</v>
      </c>
      <c r="D327" s="11" t="s">
        <v>19584</v>
      </c>
    </row>
    <row r="328" spans="1:4" ht="45" x14ac:dyDescent="0.25">
      <c r="A328" s="11" t="s">
        <v>20073</v>
      </c>
      <c r="B328" s="11" t="s">
        <v>54815</v>
      </c>
      <c r="C328" s="12" t="s">
        <v>20074</v>
      </c>
      <c r="D328" s="11" t="s">
        <v>19584</v>
      </c>
    </row>
    <row r="329" spans="1:4" ht="45" x14ac:dyDescent="0.25">
      <c r="A329" s="11" t="s">
        <v>20075</v>
      </c>
      <c r="B329" s="11" t="s">
        <v>54816</v>
      </c>
      <c r="C329" s="12" t="s">
        <v>20074</v>
      </c>
      <c r="D329" s="11" t="s">
        <v>19584</v>
      </c>
    </row>
    <row r="330" spans="1:4" ht="45" x14ac:dyDescent="0.25">
      <c r="A330" s="11" t="s">
        <v>20076</v>
      </c>
      <c r="B330" s="11" t="s">
        <v>54817</v>
      </c>
      <c r="C330" s="12" t="s">
        <v>20077</v>
      </c>
      <c r="D330" s="11" t="s">
        <v>19584</v>
      </c>
    </row>
    <row r="331" spans="1:4" ht="45" x14ac:dyDescent="0.25">
      <c r="A331" s="11" t="s">
        <v>20078</v>
      </c>
      <c r="B331" s="11" t="s">
        <v>54818</v>
      </c>
      <c r="C331" s="12" t="s">
        <v>20077</v>
      </c>
      <c r="D331" s="11" t="s">
        <v>19584</v>
      </c>
    </row>
    <row r="332" spans="1:4" ht="30" x14ac:dyDescent="0.25">
      <c r="A332" s="11" t="s">
        <v>20079</v>
      </c>
      <c r="B332" s="11" t="s">
        <v>54819</v>
      </c>
      <c r="C332" s="12" t="s">
        <v>20080</v>
      </c>
      <c r="D332" s="11" t="s">
        <v>19584</v>
      </c>
    </row>
    <row r="333" spans="1:4" ht="30" x14ac:dyDescent="0.25">
      <c r="A333" s="11" t="s">
        <v>20081</v>
      </c>
      <c r="B333" s="11" t="s">
        <v>54820</v>
      </c>
      <c r="C333" s="12" t="s">
        <v>20080</v>
      </c>
      <c r="D333" s="11" t="s">
        <v>19584</v>
      </c>
    </row>
    <row r="334" spans="1:4" ht="30" x14ac:dyDescent="0.25">
      <c r="A334" s="11" t="s">
        <v>20082</v>
      </c>
      <c r="B334" s="11" t="s">
        <v>54821</v>
      </c>
      <c r="C334" s="12" t="s">
        <v>20083</v>
      </c>
      <c r="D334" s="11" t="s">
        <v>19584</v>
      </c>
    </row>
    <row r="335" spans="1:4" ht="30" x14ac:dyDescent="0.25">
      <c r="A335" s="11" t="s">
        <v>20084</v>
      </c>
      <c r="B335" s="11" t="s">
        <v>54822</v>
      </c>
      <c r="C335" s="12" t="s">
        <v>20083</v>
      </c>
      <c r="D335" s="11" t="s">
        <v>19584</v>
      </c>
    </row>
    <row r="336" spans="1:4" ht="30" x14ac:dyDescent="0.25">
      <c r="A336" s="11" t="s">
        <v>20085</v>
      </c>
      <c r="B336" s="11" t="s">
        <v>54823</v>
      </c>
      <c r="C336" s="12" t="s">
        <v>20086</v>
      </c>
      <c r="D336" s="11" t="s">
        <v>19584</v>
      </c>
    </row>
    <row r="337" spans="1:4" ht="30" x14ac:dyDescent="0.25">
      <c r="A337" s="11" t="s">
        <v>20087</v>
      </c>
      <c r="B337" s="11" t="s">
        <v>54824</v>
      </c>
      <c r="C337" s="12" t="s">
        <v>20086</v>
      </c>
      <c r="D337" s="11" t="s">
        <v>19584</v>
      </c>
    </row>
    <row r="338" spans="1:4" ht="30" x14ac:dyDescent="0.25">
      <c r="A338" s="11" t="s">
        <v>20088</v>
      </c>
      <c r="B338" s="11" t="s">
        <v>54825</v>
      </c>
      <c r="C338" s="12" t="s">
        <v>20089</v>
      </c>
      <c r="D338" s="11" t="s">
        <v>19584</v>
      </c>
    </row>
    <row r="339" spans="1:4" ht="30" x14ac:dyDescent="0.25">
      <c r="A339" s="11" t="s">
        <v>20090</v>
      </c>
      <c r="B339" s="11" t="s">
        <v>54826</v>
      </c>
      <c r="C339" s="12" t="s">
        <v>20089</v>
      </c>
      <c r="D339" s="11" t="s">
        <v>19584</v>
      </c>
    </row>
    <row r="340" spans="1:4" ht="30" x14ac:dyDescent="0.25">
      <c r="A340" s="11" t="s">
        <v>20091</v>
      </c>
      <c r="B340" s="11" t="s">
        <v>54827</v>
      </c>
      <c r="C340" s="12" t="s">
        <v>20092</v>
      </c>
      <c r="D340" s="11" t="s">
        <v>19584</v>
      </c>
    </row>
    <row r="341" spans="1:4" ht="30" x14ac:dyDescent="0.25">
      <c r="A341" s="11" t="s">
        <v>20093</v>
      </c>
      <c r="B341" s="11" t="s">
        <v>54828</v>
      </c>
      <c r="C341" s="12" t="s">
        <v>20092</v>
      </c>
      <c r="D341" s="11" t="s">
        <v>19584</v>
      </c>
    </row>
    <row r="342" spans="1:4" ht="30" x14ac:dyDescent="0.25">
      <c r="A342" s="11" t="s">
        <v>20094</v>
      </c>
      <c r="B342" s="11" t="s">
        <v>54829</v>
      </c>
      <c r="C342" s="12" t="s">
        <v>20095</v>
      </c>
      <c r="D342" s="11" t="s">
        <v>19584</v>
      </c>
    </row>
    <row r="343" spans="1:4" ht="30" x14ac:dyDescent="0.25">
      <c r="A343" s="11" t="s">
        <v>20096</v>
      </c>
      <c r="B343" s="11" t="s">
        <v>54830</v>
      </c>
      <c r="C343" s="12" t="s">
        <v>20095</v>
      </c>
      <c r="D343" s="11" t="s">
        <v>19584</v>
      </c>
    </row>
    <row r="344" spans="1:4" ht="30" x14ac:dyDescent="0.25">
      <c r="A344" s="11" t="s">
        <v>20097</v>
      </c>
      <c r="B344" s="11" t="s">
        <v>54831</v>
      </c>
      <c r="C344" s="12" t="s">
        <v>20098</v>
      </c>
      <c r="D344" s="11" t="s">
        <v>19584</v>
      </c>
    </row>
    <row r="345" spans="1:4" ht="30" x14ac:dyDescent="0.25">
      <c r="A345" s="11" t="s">
        <v>20099</v>
      </c>
      <c r="B345" s="11" t="s">
        <v>54832</v>
      </c>
      <c r="C345" s="12" t="s">
        <v>20098</v>
      </c>
      <c r="D345" s="11" t="s">
        <v>19584</v>
      </c>
    </row>
    <row r="346" spans="1:4" ht="30" x14ac:dyDescent="0.25">
      <c r="A346" s="11" t="s">
        <v>20100</v>
      </c>
      <c r="B346" s="11" t="s">
        <v>54833</v>
      </c>
      <c r="C346" s="12" t="s">
        <v>20101</v>
      </c>
      <c r="D346" s="11" t="s">
        <v>19584</v>
      </c>
    </row>
    <row r="347" spans="1:4" ht="30" x14ac:dyDescent="0.25">
      <c r="A347" s="11" t="s">
        <v>20102</v>
      </c>
      <c r="B347" s="11" t="s">
        <v>54834</v>
      </c>
      <c r="C347" s="12" t="s">
        <v>20101</v>
      </c>
      <c r="D347" s="11" t="s">
        <v>19584</v>
      </c>
    </row>
    <row r="348" spans="1:4" ht="30" x14ac:dyDescent="0.25">
      <c r="A348" s="11" t="s">
        <v>20103</v>
      </c>
      <c r="B348" s="11" t="s">
        <v>54835</v>
      </c>
      <c r="C348" s="12" t="s">
        <v>20104</v>
      </c>
      <c r="D348" s="11" t="s">
        <v>19584</v>
      </c>
    </row>
    <row r="349" spans="1:4" ht="30" x14ac:dyDescent="0.25">
      <c r="A349" s="11" t="s">
        <v>20105</v>
      </c>
      <c r="B349" s="11" t="s">
        <v>54836</v>
      </c>
      <c r="C349" s="12" t="s">
        <v>20104</v>
      </c>
      <c r="D349" s="11" t="s">
        <v>19584</v>
      </c>
    </row>
    <row r="350" spans="1:4" ht="30" x14ac:dyDescent="0.25">
      <c r="A350" s="11" t="s">
        <v>20106</v>
      </c>
      <c r="B350" s="11" t="s">
        <v>54837</v>
      </c>
      <c r="C350" s="12" t="s">
        <v>20107</v>
      </c>
      <c r="D350" s="11" t="s">
        <v>19584</v>
      </c>
    </row>
    <row r="351" spans="1:4" ht="30" x14ac:dyDescent="0.25">
      <c r="A351" s="11" t="s">
        <v>20108</v>
      </c>
      <c r="B351" s="11" t="s">
        <v>54838</v>
      </c>
      <c r="C351" s="12" t="s">
        <v>20107</v>
      </c>
      <c r="D351" s="11" t="s">
        <v>19584</v>
      </c>
    </row>
    <row r="352" spans="1:4" ht="30" x14ac:dyDescent="0.25">
      <c r="A352" s="11" t="s">
        <v>20109</v>
      </c>
      <c r="B352" s="11" t="s">
        <v>54839</v>
      </c>
      <c r="C352" s="12" t="s">
        <v>20110</v>
      </c>
      <c r="D352" s="11" t="s">
        <v>19584</v>
      </c>
    </row>
    <row r="353" spans="1:4" ht="30" x14ac:dyDescent="0.25">
      <c r="A353" s="11" t="s">
        <v>20111</v>
      </c>
      <c r="B353" s="11" t="s">
        <v>54840</v>
      </c>
      <c r="C353" s="12" t="s">
        <v>20110</v>
      </c>
      <c r="D353" s="11" t="s">
        <v>19584</v>
      </c>
    </row>
    <row r="354" spans="1:4" ht="45" x14ac:dyDescent="0.25">
      <c r="A354" s="11" t="s">
        <v>20112</v>
      </c>
      <c r="B354" s="11" t="s">
        <v>54841</v>
      </c>
      <c r="C354" s="12" t="s">
        <v>20113</v>
      </c>
      <c r="D354" s="11" t="s">
        <v>19584</v>
      </c>
    </row>
    <row r="355" spans="1:4" ht="45" x14ac:dyDescent="0.25">
      <c r="A355" s="11" t="s">
        <v>20114</v>
      </c>
      <c r="B355" s="11" t="s">
        <v>54842</v>
      </c>
      <c r="C355" s="12" t="s">
        <v>20113</v>
      </c>
      <c r="D355" s="11" t="s">
        <v>19584</v>
      </c>
    </row>
    <row r="356" spans="1:4" ht="45" x14ac:dyDescent="0.25">
      <c r="A356" s="11" t="s">
        <v>20115</v>
      </c>
      <c r="B356" s="11" t="s">
        <v>54843</v>
      </c>
      <c r="C356" s="12" t="s">
        <v>20116</v>
      </c>
      <c r="D356" s="11" t="s">
        <v>19584</v>
      </c>
    </row>
    <row r="357" spans="1:4" ht="45" x14ac:dyDescent="0.25">
      <c r="A357" s="11" t="s">
        <v>20117</v>
      </c>
      <c r="B357" s="11" t="s">
        <v>54844</v>
      </c>
      <c r="C357" s="12" t="s">
        <v>20116</v>
      </c>
      <c r="D357" s="11" t="s">
        <v>19584</v>
      </c>
    </row>
    <row r="358" spans="1:4" ht="45" x14ac:dyDescent="0.25">
      <c r="A358" s="11" t="s">
        <v>20118</v>
      </c>
      <c r="B358" s="11" t="s">
        <v>54845</v>
      </c>
      <c r="C358" s="12" t="s">
        <v>20119</v>
      </c>
      <c r="D358" s="11" t="s">
        <v>19584</v>
      </c>
    </row>
    <row r="359" spans="1:4" ht="45" x14ac:dyDescent="0.25">
      <c r="A359" s="11" t="s">
        <v>20120</v>
      </c>
      <c r="B359" s="11" t="s">
        <v>54846</v>
      </c>
      <c r="C359" s="12" t="s">
        <v>20119</v>
      </c>
      <c r="D359" s="11" t="s">
        <v>19584</v>
      </c>
    </row>
    <row r="360" spans="1:4" ht="45" x14ac:dyDescent="0.25">
      <c r="A360" s="11" t="s">
        <v>20121</v>
      </c>
      <c r="B360" s="11" t="s">
        <v>54847</v>
      </c>
      <c r="C360" s="12" t="s">
        <v>20122</v>
      </c>
      <c r="D360" s="11" t="s">
        <v>19584</v>
      </c>
    </row>
    <row r="361" spans="1:4" ht="45" x14ac:dyDescent="0.25">
      <c r="A361" s="11" t="s">
        <v>20123</v>
      </c>
      <c r="B361" s="11" t="s">
        <v>54848</v>
      </c>
      <c r="C361" s="12" t="s">
        <v>20122</v>
      </c>
      <c r="D361" s="11" t="s">
        <v>19584</v>
      </c>
    </row>
    <row r="362" spans="1:4" ht="45" x14ac:dyDescent="0.25">
      <c r="A362" s="11" t="s">
        <v>20124</v>
      </c>
      <c r="B362" s="11" t="s">
        <v>54849</v>
      </c>
      <c r="C362" s="12" t="s">
        <v>20125</v>
      </c>
      <c r="D362" s="11" t="s">
        <v>19584</v>
      </c>
    </row>
    <row r="363" spans="1:4" ht="45" x14ac:dyDescent="0.25">
      <c r="A363" s="11" t="s">
        <v>20126</v>
      </c>
      <c r="B363" s="11" t="s">
        <v>54850</v>
      </c>
      <c r="C363" s="12" t="s">
        <v>20125</v>
      </c>
      <c r="D363" s="11" t="s">
        <v>19584</v>
      </c>
    </row>
    <row r="364" spans="1:4" ht="45" x14ac:dyDescent="0.25">
      <c r="A364" s="11" t="s">
        <v>20127</v>
      </c>
      <c r="B364" s="11" t="s">
        <v>54851</v>
      </c>
      <c r="C364" s="12" t="s">
        <v>20128</v>
      </c>
      <c r="D364" s="11" t="s">
        <v>19584</v>
      </c>
    </row>
    <row r="365" spans="1:4" ht="45" x14ac:dyDescent="0.25">
      <c r="A365" s="11" t="s">
        <v>20129</v>
      </c>
      <c r="B365" s="11" t="s">
        <v>54852</v>
      </c>
      <c r="C365" s="12" t="s">
        <v>20128</v>
      </c>
      <c r="D365" s="11" t="s">
        <v>19584</v>
      </c>
    </row>
    <row r="366" spans="1:4" ht="45" x14ac:dyDescent="0.25">
      <c r="A366" s="11" t="s">
        <v>20130</v>
      </c>
      <c r="B366" s="11" t="s">
        <v>54853</v>
      </c>
      <c r="C366" s="12" t="s">
        <v>20131</v>
      </c>
      <c r="D366" s="11" t="s">
        <v>19584</v>
      </c>
    </row>
    <row r="367" spans="1:4" ht="45" x14ac:dyDescent="0.25">
      <c r="A367" s="11" t="s">
        <v>20132</v>
      </c>
      <c r="B367" s="11" t="s">
        <v>54854</v>
      </c>
      <c r="C367" s="12" t="s">
        <v>20131</v>
      </c>
      <c r="D367" s="11" t="s">
        <v>19584</v>
      </c>
    </row>
    <row r="368" spans="1:4" ht="45" x14ac:dyDescent="0.25">
      <c r="A368" s="11" t="s">
        <v>20133</v>
      </c>
      <c r="B368" s="11" t="s">
        <v>54855</v>
      </c>
      <c r="C368" s="12" t="s">
        <v>20134</v>
      </c>
      <c r="D368" s="11" t="s">
        <v>19584</v>
      </c>
    </row>
    <row r="369" spans="1:4" ht="45" x14ac:dyDescent="0.25">
      <c r="A369" s="11" t="s">
        <v>20135</v>
      </c>
      <c r="B369" s="11" t="s">
        <v>54856</v>
      </c>
      <c r="C369" s="12" t="s">
        <v>20134</v>
      </c>
      <c r="D369" s="11" t="s">
        <v>19584</v>
      </c>
    </row>
    <row r="370" spans="1:4" ht="45" x14ac:dyDescent="0.25">
      <c r="A370" s="11" t="s">
        <v>20136</v>
      </c>
      <c r="B370" s="11" t="s">
        <v>54857</v>
      </c>
      <c r="C370" s="12" t="s">
        <v>20137</v>
      </c>
      <c r="D370" s="11" t="s">
        <v>19584</v>
      </c>
    </row>
    <row r="371" spans="1:4" ht="45" x14ac:dyDescent="0.25">
      <c r="A371" s="11" t="s">
        <v>20138</v>
      </c>
      <c r="B371" s="11" t="s">
        <v>54858</v>
      </c>
      <c r="C371" s="12" t="s">
        <v>20137</v>
      </c>
      <c r="D371" s="11" t="s">
        <v>19584</v>
      </c>
    </row>
    <row r="372" spans="1:4" ht="45" x14ac:dyDescent="0.25">
      <c r="A372" s="11" t="s">
        <v>20139</v>
      </c>
      <c r="B372" s="11" t="s">
        <v>54859</v>
      </c>
      <c r="C372" s="12" t="s">
        <v>20140</v>
      </c>
      <c r="D372" s="11" t="s">
        <v>19584</v>
      </c>
    </row>
    <row r="373" spans="1:4" ht="45" x14ac:dyDescent="0.25">
      <c r="A373" s="11" t="s">
        <v>20141</v>
      </c>
      <c r="B373" s="11" t="s">
        <v>54860</v>
      </c>
      <c r="C373" s="12" t="s">
        <v>20140</v>
      </c>
      <c r="D373" s="11" t="s">
        <v>19584</v>
      </c>
    </row>
    <row r="374" spans="1:4" ht="45" x14ac:dyDescent="0.25">
      <c r="A374" s="11" t="s">
        <v>20142</v>
      </c>
      <c r="B374" s="11" t="s">
        <v>54861</v>
      </c>
      <c r="C374" s="12" t="s">
        <v>20143</v>
      </c>
      <c r="D374" s="11" t="s">
        <v>19584</v>
      </c>
    </row>
    <row r="375" spans="1:4" ht="45" x14ac:dyDescent="0.25">
      <c r="A375" s="11" t="s">
        <v>20144</v>
      </c>
      <c r="B375" s="11" t="s">
        <v>54862</v>
      </c>
      <c r="C375" s="12" t="s">
        <v>20143</v>
      </c>
      <c r="D375" s="11" t="s">
        <v>19584</v>
      </c>
    </row>
    <row r="376" spans="1:4" ht="30" x14ac:dyDescent="0.25">
      <c r="A376" s="11" t="s">
        <v>20145</v>
      </c>
      <c r="B376" s="11" t="s">
        <v>54863</v>
      </c>
      <c r="C376" s="12" t="s">
        <v>20146</v>
      </c>
      <c r="D376" s="11" t="s">
        <v>19584</v>
      </c>
    </row>
    <row r="377" spans="1:4" ht="30" x14ac:dyDescent="0.25">
      <c r="A377" s="11" t="s">
        <v>20147</v>
      </c>
      <c r="B377" s="11" t="s">
        <v>54864</v>
      </c>
      <c r="C377" s="12" t="s">
        <v>20146</v>
      </c>
      <c r="D377" s="11" t="s">
        <v>19584</v>
      </c>
    </row>
    <row r="378" spans="1:4" ht="30" x14ac:dyDescent="0.25">
      <c r="A378" s="11" t="s">
        <v>20148</v>
      </c>
      <c r="B378" s="11" t="s">
        <v>54865</v>
      </c>
      <c r="C378" s="12" t="s">
        <v>20149</v>
      </c>
      <c r="D378" s="11" t="s">
        <v>19584</v>
      </c>
    </row>
    <row r="379" spans="1:4" ht="30" x14ac:dyDescent="0.25">
      <c r="A379" s="11" t="s">
        <v>20150</v>
      </c>
      <c r="B379" s="11" t="s">
        <v>54866</v>
      </c>
      <c r="C379" s="12" t="s">
        <v>20149</v>
      </c>
      <c r="D379" s="11" t="s">
        <v>19584</v>
      </c>
    </row>
    <row r="380" spans="1:4" ht="45" x14ac:dyDescent="0.25">
      <c r="A380" s="11" t="s">
        <v>20151</v>
      </c>
      <c r="B380" s="11" t="s">
        <v>54867</v>
      </c>
      <c r="C380" s="12" t="s">
        <v>20152</v>
      </c>
      <c r="D380" s="11" t="s">
        <v>19584</v>
      </c>
    </row>
    <row r="381" spans="1:4" ht="45" x14ac:dyDescent="0.25">
      <c r="A381" s="11" t="s">
        <v>20153</v>
      </c>
      <c r="B381" s="11" t="s">
        <v>54868</v>
      </c>
      <c r="C381" s="12" t="s">
        <v>20152</v>
      </c>
      <c r="D381" s="11" t="s">
        <v>19584</v>
      </c>
    </row>
    <row r="382" spans="1:4" ht="45" x14ac:dyDescent="0.25">
      <c r="A382" s="11" t="s">
        <v>20154</v>
      </c>
      <c r="B382" s="11" t="s">
        <v>54869</v>
      </c>
      <c r="C382" s="12" t="s">
        <v>20155</v>
      </c>
      <c r="D382" s="11" t="s">
        <v>19584</v>
      </c>
    </row>
    <row r="383" spans="1:4" ht="45" x14ac:dyDescent="0.25">
      <c r="A383" s="11" t="s">
        <v>20156</v>
      </c>
      <c r="B383" s="11" t="s">
        <v>54870</v>
      </c>
      <c r="C383" s="12" t="s">
        <v>20155</v>
      </c>
      <c r="D383" s="11" t="s">
        <v>19584</v>
      </c>
    </row>
    <row r="384" spans="1:4" ht="45" x14ac:dyDescent="0.25">
      <c r="A384" s="11" t="s">
        <v>20157</v>
      </c>
      <c r="B384" s="11" t="s">
        <v>54871</v>
      </c>
      <c r="C384" s="12" t="s">
        <v>20158</v>
      </c>
      <c r="D384" s="11" t="s">
        <v>19584</v>
      </c>
    </row>
    <row r="385" spans="1:4" ht="45" x14ac:dyDescent="0.25">
      <c r="A385" s="11" t="s">
        <v>20159</v>
      </c>
      <c r="B385" s="11" t="s">
        <v>54872</v>
      </c>
      <c r="C385" s="12" t="s">
        <v>20158</v>
      </c>
      <c r="D385" s="11" t="s">
        <v>19584</v>
      </c>
    </row>
    <row r="386" spans="1:4" ht="45" x14ac:dyDescent="0.25">
      <c r="A386" s="11" t="s">
        <v>20160</v>
      </c>
      <c r="B386" s="11" t="s">
        <v>54873</v>
      </c>
      <c r="C386" s="12" t="s">
        <v>20161</v>
      </c>
      <c r="D386" s="11" t="s">
        <v>19584</v>
      </c>
    </row>
    <row r="387" spans="1:4" ht="45" x14ac:dyDescent="0.25">
      <c r="A387" s="11" t="s">
        <v>20162</v>
      </c>
      <c r="B387" s="11" t="s">
        <v>54874</v>
      </c>
      <c r="C387" s="12" t="s">
        <v>20161</v>
      </c>
      <c r="D387" s="11" t="s">
        <v>19584</v>
      </c>
    </row>
    <row r="388" spans="1:4" ht="45" x14ac:dyDescent="0.25">
      <c r="A388" s="11" t="s">
        <v>20163</v>
      </c>
      <c r="B388" s="11" t="s">
        <v>54875</v>
      </c>
      <c r="C388" s="12" t="s">
        <v>20164</v>
      </c>
      <c r="D388" s="11" t="s">
        <v>19584</v>
      </c>
    </row>
    <row r="389" spans="1:4" ht="45" x14ac:dyDescent="0.25">
      <c r="A389" s="11" t="s">
        <v>20165</v>
      </c>
      <c r="B389" s="11" t="s">
        <v>54876</v>
      </c>
      <c r="C389" s="12" t="s">
        <v>20164</v>
      </c>
      <c r="D389" s="11" t="s">
        <v>19584</v>
      </c>
    </row>
    <row r="390" spans="1:4" ht="30" x14ac:dyDescent="0.25">
      <c r="A390" s="11" t="s">
        <v>20166</v>
      </c>
      <c r="B390" s="11" t="s">
        <v>54877</v>
      </c>
      <c r="C390" s="12" t="s">
        <v>20167</v>
      </c>
      <c r="D390" s="11" t="s">
        <v>19584</v>
      </c>
    </row>
    <row r="391" spans="1:4" ht="30" x14ac:dyDescent="0.25">
      <c r="A391" s="11" t="s">
        <v>20168</v>
      </c>
      <c r="B391" s="11" t="s">
        <v>54878</v>
      </c>
      <c r="C391" s="12" t="s">
        <v>20167</v>
      </c>
      <c r="D391" s="11" t="s">
        <v>19584</v>
      </c>
    </row>
    <row r="392" spans="1:4" ht="30" x14ac:dyDescent="0.25">
      <c r="A392" s="11" t="s">
        <v>20169</v>
      </c>
      <c r="B392" s="11" t="s">
        <v>54879</v>
      </c>
      <c r="C392" s="12" t="s">
        <v>20170</v>
      </c>
      <c r="D392" s="11" t="s">
        <v>19584</v>
      </c>
    </row>
    <row r="393" spans="1:4" ht="30" x14ac:dyDescent="0.25">
      <c r="A393" s="11" t="s">
        <v>20171</v>
      </c>
      <c r="B393" s="11" t="s">
        <v>54880</v>
      </c>
      <c r="C393" s="12" t="s">
        <v>20170</v>
      </c>
      <c r="D393" s="11" t="s">
        <v>19584</v>
      </c>
    </row>
    <row r="394" spans="1:4" ht="30" x14ac:dyDescent="0.25">
      <c r="A394" s="11" t="s">
        <v>20172</v>
      </c>
      <c r="B394" s="11" t="s">
        <v>54881</v>
      </c>
      <c r="C394" s="12" t="s">
        <v>20173</v>
      </c>
      <c r="D394" s="11" t="s">
        <v>19584</v>
      </c>
    </row>
    <row r="395" spans="1:4" ht="30" x14ac:dyDescent="0.25">
      <c r="A395" s="11" t="s">
        <v>20174</v>
      </c>
      <c r="B395" s="11" t="s">
        <v>54882</v>
      </c>
      <c r="C395" s="12" t="s">
        <v>20173</v>
      </c>
      <c r="D395" s="11" t="s">
        <v>19584</v>
      </c>
    </row>
    <row r="396" spans="1:4" ht="30" x14ac:dyDescent="0.25">
      <c r="A396" s="11" t="s">
        <v>20175</v>
      </c>
      <c r="B396" s="11" t="s">
        <v>54883</v>
      </c>
      <c r="C396" s="12" t="s">
        <v>20176</v>
      </c>
      <c r="D396" s="11" t="s">
        <v>19584</v>
      </c>
    </row>
    <row r="397" spans="1:4" ht="30" x14ac:dyDescent="0.25">
      <c r="A397" s="11" t="s">
        <v>20177</v>
      </c>
      <c r="B397" s="11" t="s">
        <v>54884</v>
      </c>
      <c r="C397" s="12" t="s">
        <v>20176</v>
      </c>
      <c r="D397" s="11" t="s">
        <v>19584</v>
      </c>
    </row>
    <row r="398" spans="1:4" ht="30" x14ac:dyDescent="0.25">
      <c r="A398" s="11" t="s">
        <v>20178</v>
      </c>
      <c r="B398" s="11" t="s">
        <v>54885</v>
      </c>
      <c r="C398" s="12" t="s">
        <v>20179</v>
      </c>
      <c r="D398" s="11" t="s">
        <v>19584</v>
      </c>
    </row>
    <row r="399" spans="1:4" ht="30" x14ac:dyDescent="0.25">
      <c r="A399" s="11" t="s">
        <v>20180</v>
      </c>
      <c r="B399" s="11" t="s">
        <v>54886</v>
      </c>
      <c r="C399" s="12" t="s">
        <v>20179</v>
      </c>
      <c r="D399" s="11" t="s">
        <v>19584</v>
      </c>
    </row>
    <row r="400" spans="1:4" x14ac:dyDescent="0.25">
      <c r="A400" s="11" t="s">
        <v>20181</v>
      </c>
      <c r="B400" s="11" t="s">
        <v>54887</v>
      </c>
      <c r="C400" s="12" t="s">
        <v>20182</v>
      </c>
      <c r="D400" s="11" t="s">
        <v>20183</v>
      </c>
    </row>
    <row r="401" spans="1:4" x14ac:dyDescent="0.25">
      <c r="A401" s="11" t="s">
        <v>20184</v>
      </c>
      <c r="B401" s="11" t="s">
        <v>54888</v>
      </c>
      <c r="C401" s="12" t="s">
        <v>20182</v>
      </c>
      <c r="D401" s="11" t="s">
        <v>20183</v>
      </c>
    </row>
    <row r="402" spans="1:4" x14ac:dyDescent="0.25">
      <c r="A402" s="11" t="s">
        <v>20185</v>
      </c>
      <c r="B402" s="11" t="s">
        <v>54889</v>
      </c>
      <c r="C402" s="12" t="s">
        <v>20186</v>
      </c>
      <c r="D402" s="11" t="s">
        <v>20183</v>
      </c>
    </row>
    <row r="403" spans="1:4" x14ac:dyDescent="0.25">
      <c r="A403" s="11" t="s">
        <v>20187</v>
      </c>
      <c r="B403" s="11" t="s">
        <v>54890</v>
      </c>
      <c r="C403" s="12" t="s">
        <v>20186</v>
      </c>
      <c r="D403" s="11" t="s">
        <v>20183</v>
      </c>
    </row>
    <row r="404" spans="1:4" x14ac:dyDescent="0.25">
      <c r="A404" s="11" t="s">
        <v>20188</v>
      </c>
      <c r="B404" s="11" t="s">
        <v>54891</v>
      </c>
      <c r="C404" s="12" t="s">
        <v>20189</v>
      </c>
      <c r="D404" s="11" t="s">
        <v>20190</v>
      </c>
    </row>
    <row r="405" spans="1:4" x14ac:dyDescent="0.25">
      <c r="A405" s="11" t="s">
        <v>20191</v>
      </c>
      <c r="B405" s="11" t="s">
        <v>54892</v>
      </c>
      <c r="C405" s="12" t="s">
        <v>20189</v>
      </c>
      <c r="D405" s="11" t="s">
        <v>20190</v>
      </c>
    </row>
    <row r="406" spans="1:4" x14ac:dyDescent="0.25">
      <c r="A406" s="11" t="s">
        <v>20192</v>
      </c>
      <c r="B406" s="11" t="s">
        <v>54893</v>
      </c>
      <c r="C406" s="12" t="s">
        <v>20193</v>
      </c>
      <c r="D406" s="11" t="s">
        <v>20190</v>
      </c>
    </row>
    <row r="407" spans="1:4" x14ac:dyDescent="0.25">
      <c r="A407" s="11" t="s">
        <v>20194</v>
      </c>
      <c r="B407" s="11" t="s">
        <v>54894</v>
      </c>
      <c r="C407" s="12" t="s">
        <v>20193</v>
      </c>
      <c r="D407" s="11" t="s">
        <v>20190</v>
      </c>
    </row>
    <row r="408" spans="1:4" x14ac:dyDescent="0.25">
      <c r="A408" s="11" t="s">
        <v>20195</v>
      </c>
      <c r="B408" s="11" t="s">
        <v>54895</v>
      </c>
      <c r="C408" s="12" t="s">
        <v>20196</v>
      </c>
      <c r="D408" s="11" t="s">
        <v>20190</v>
      </c>
    </row>
    <row r="409" spans="1:4" x14ac:dyDescent="0.25">
      <c r="A409" s="11" t="s">
        <v>20197</v>
      </c>
      <c r="B409" s="11" t="s">
        <v>54896</v>
      </c>
      <c r="C409" s="12" t="s">
        <v>20196</v>
      </c>
      <c r="D409" s="11" t="s">
        <v>20190</v>
      </c>
    </row>
    <row r="410" spans="1:4" x14ac:dyDescent="0.25">
      <c r="A410" s="11" t="s">
        <v>20198</v>
      </c>
      <c r="B410" s="11" t="s">
        <v>54897</v>
      </c>
      <c r="C410" s="12" t="s">
        <v>20199</v>
      </c>
      <c r="D410" s="11" t="s">
        <v>20190</v>
      </c>
    </row>
    <row r="411" spans="1:4" x14ac:dyDescent="0.25">
      <c r="A411" s="11" t="s">
        <v>20200</v>
      </c>
      <c r="B411" s="11" t="s">
        <v>54898</v>
      </c>
      <c r="C411" s="12" t="s">
        <v>20199</v>
      </c>
      <c r="D411" s="11" t="s">
        <v>20190</v>
      </c>
    </row>
    <row r="412" spans="1:4" ht="30" x14ac:dyDescent="0.25">
      <c r="A412" s="11" t="s">
        <v>20201</v>
      </c>
      <c r="B412" s="11" t="s">
        <v>54899</v>
      </c>
      <c r="C412" s="12" t="s">
        <v>20202</v>
      </c>
      <c r="D412" s="11" t="s">
        <v>19571</v>
      </c>
    </row>
    <row r="413" spans="1:4" ht="30" x14ac:dyDescent="0.25">
      <c r="A413" s="11" t="s">
        <v>20203</v>
      </c>
      <c r="B413" s="11" t="s">
        <v>54900</v>
      </c>
      <c r="C413" s="12" t="s">
        <v>20202</v>
      </c>
      <c r="D413" s="11" t="s">
        <v>19571</v>
      </c>
    </row>
    <row r="414" spans="1:4" ht="30" x14ac:dyDescent="0.25">
      <c r="A414" s="11" t="s">
        <v>20204</v>
      </c>
      <c r="B414" s="11" t="s">
        <v>54901</v>
      </c>
      <c r="C414" s="12" t="s">
        <v>20205</v>
      </c>
      <c r="D414" s="11" t="s">
        <v>19574</v>
      </c>
    </row>
    <row r="415" spans="1:4" ht="30" x14ac:dyDescent="0.25">
      <c r="A415" s="11" t="s">
        <v>20206</v>
      </c>
      <c r="B415" s="11" t="s">
        <v>54902</v>
      </c>
      <c r="C415" s="12" t="s">
        <v>20205</v>
      </c>
      <c r="D415" s="11" t="s">
        <v>19574</v>
      </c>
    </row>
    <row r="416" spans="1:4" ht="30" x14ac:dyDescent="0.25">
      <c r="A416" s="11" t="s">
        <v>20207</v>
      </c>
      <c r="B416" s="11" t="s">
        <v>54903</v>
      </c>
      <c r="C416" s="12" t="s">
        <v>20208</v>
      </c>
      <c r="D416" s="11" t="s">
        <v>19574</v>
      </c>
    </row>
    <row r="417" spans="1:4" ht="30" x14ac:dyDescent="0.25">
      <c r="A417" s="11" t="s">
        <v>20209</v>
      </c>
      <c r="B417" s="11" t="s">
        <v>54904</v>
      </c>
      <c r="C417" s="12" t="s">
        <v>20208</v>
      </c>
      <c r="D417" s="11" t="s">
        <v>19574</v>
      </c>
    </row>
    <row r="418" spans="1:4" ht="30" x14ac:dyDescent="0.25">
      <c r="A418" s="11" t="s">
        <v>20210</v>
      </c>
      <c r="B418" s="11" t="s">
        <v>54905</v>
      </c>
      <c r="C418" s="12" t="s">
        <v>20211</v>
      </c>
      <c r="D418" s="11" t="s">
        <v>19574</v>
      </c>
    </row>
    <row r="419" spans="1:4" ht="30" x14ac:dyDescent="0.25">
      <c r="A419" s="11" t="s">
        <v>20212</v>
      </c>
      <c r="B419" s="11" t="s">
        <v>54906</v>
      </c>
      <c r="C419" s="12" t="s">
        <v>20211</v>
      </c>
      <c r="D419" s="11" t="s">
        <v>19574</v>
      </c>
    </row>
    <row r="420" spans="1:4" x14ac:dyDescent="0.25">
      <c r="A420" s="11" t="s">
        <v>20213</v>
      </c>
      <c r="B420" s="11" t="s">
        <v>54907</v>
      </c>
      <c r="C420" s="12" t="s">
        <v>20214</v>
      </c>
      <c r="D420" s="11" t="s">
        <v>19560</v>
      </c>
    </row>
    <row r="421" spans="1:4" x14ac:dyDescent="0.25">
      <c r="A421" s="11" t="s">
        <v>20215</v>
      </c>
      <c r="B421" s="11" t="s">
        <v>54908</v>
      </c>
      <c r="C421" s="12" t="s">
        <v>20214</v>
      </c>
      <c r="D421" s="11" t="s">
        <v>19560</v>
      </c>
    </row>
    <row r="422" spans="1:4" x14ac:dyDescent="0.25">
      <c r="A422" s="11" t="s">
        <v>20216</v>
      </c>
      <c r="B422" s="11" t="s">
        <v>54909</v>
      </c>
      <c r="C422" s="12" t="s">
        <v>20217</v>
      </c>
      <c r="D422" s="11" t="s">
        <v>19560</v>
      </c>
    </row>
    <row r="423" spans="1:4" x14ac:dyDescent="0.25">
      <c r="A423" s="11" t="s">
        <v>20218</v>
      </c>
      <c r="B423" s="11" t="s">
        <v>54910</v>
      </c>
      <c r="C423" s="12" t="s">
        <v>20217</v>
      </c>
      <c r="D423" s="11" t="s">
        <v>19560</v>
      </c>
    </row>
    <row r="424" spans="1:4" x14ac:dyDescent="0.25">
      <c r="A424" s="11" t="s">
        <v>20219</v>
      </c>
      <c r="B424" s="11" t="s">
        <v>54911</v>
      </c>
      <c r="C424" s="12" t="s">
        <v>20220</v>
      </c>
      <c r="D424" s="11" t="s">
        <v>20221</v>
      </c>
    </row>
    <row r="425" spans="1:4" x14ac:dyDescent="0.25">
      <c r="A425" s="11" t="s">
        <v>20222</v>
      </c>
      <c r="B425" s="11" t="s">
        <v>54912</v>
      </c>
      <c r="C425" s="12" t="s">
        <v>20220</v>
      </c>
      <c r="D425" s="11" t="s">
        <v>20221</v>
      </c>
    </row>
    <row r="426" spans="1:4" ht="30" x14ac:dyDescent="0.25">
      <c r="A426" s="11" t="s">
        <v>20223</v>
      </c>
      <c r="B426" s="11" t="s">
        <v>54913</v>
      </c>
      <c r="C426" s="12" t="s">
        <v>20224</v>
      </c>
      <c r="D426" s="11" t="s">
        <v>19560</v>
      </c>
    </row>
    <row r="427" spans="1:4" ht="30" x14ac:dyDescent="0.25">
      <c r="A427" s="11" t="s">
        <v>20225</v>
      </c>
      <c r="B427" s="11" t="s">
        <v>54914</v>
      </c>
      <c r="C427" s="12" t="s">
        <v>20224</v>
      </c>
      <c r="D427" s="11" t="s">
        <v>19560</v>
      </c>
    </row>
    <row r="428" spans="1:4" x14ac:dyDescent="0.25">
      <c r="A428" s="11" t="s">
        <v>20226</v>
      </c>
      <c r="B428" s="11" t="s">
        <v>54915</v>
      </c>
      <c r="C428" s="12" t="s">
        <v>20227</v>
      </c>
      <c r="D428" s="11" t="s">
        <v>20221</v>
      </c>
    </row>
    <row r="429" spans="1:4" x14ac:dyDescent="0.25">
      <c r="A429" s="11" t="s">
        <v>20228</v>
      </c>
      <c r="B429" s="11" t="s">
        <v>54916</v>
      </c>
      <c r="C429" s="12" t="s">
        <v>20227</v>
      </c>
      <c r="D429" s="11" t="s">
        <v>20221</v>
      </c>
    </row>
    <row r="430" spans="1:4" x14ac:dyDescent="0.25">
      <c r="A430" s="11" t="s">
        <v>20229</v>
      </c>
      <c r="B430" s="11" t="s">
        <v>54917</v>
      </c>
      <c r="C430" s="12" t="s">
        <v>20230</v>
      </c>
      <c r="D430" s="11" t="s">
        <v>19571</v>
      </c>
    </row>
    <row r="431" spans="1:4" x14ac:dyDescent="0.25">
      <c r="A431" s="11" t="s">
        <v>20231</v>
      </c>
      <c r="B431" s="11" t="s">
        <v>54918</v>
      </c>
      <c r="C431" s="12" t="s">
        <v>20230</v>
      </c>
      <c r="D431" s="11" t="s">
        <v>19571</v>
      </c>
    </row>
    <row r="432" spans="1:4" x14ac:dyDescent="0.25">
      <c r="A432" s="11" t="s">
        <v>20232</v>
      </c>
      <c r="B432" s="11" t="s">
        <v>54919</v>
      </c>
      <c r="C432" s="12" t="s">
        <v>20233</v>
      </c>
      <c r="D432" s="11" t="s">
        <v>19584</v>
      </c>
    </row>
    <row r="433" spans="1:4" x14ac:dyDescent="0.25">
      <c r="A433" s="11" t="s">
        <v>20234</v>
      </c>
      <c r="B433" s="11" t="s">
        <v>54920</v>
      </c>
      <c r="C433" s="12" t="s">
        <v>20233</v>
      </c>
      <c r="D433" s="11" t="s">
        <v>19584</v>
      </c>
    </row>
    <row r="434" spans="1:4" x14ac:dyDescent="0.25">
      <c r="A434" s="11" t="s">
        <v>20235</v>
      </c>
      <c r="B434" s="11" t="s">
        <v>54921</v>
      </c>
      <c r="C434" s="12" t="s">
        <v>20236</v>
      </c>
      <c r="D434" s="11" t="s">
        <v>19584</v>
      </c>
    </row>
    <row r="435" spans="1:4" x14ac:dyDescent="0.25">
      <c r="A435" s="11" t="s">
        <v>20237</v>
      </c>
      <c r="B435" s="11" t="s">
        <v>54922</v>
      </c>
      <c r="C435" s="12" t="s">
        <v>20236</v>
      </c>
      <c r="D435" s="11" t="s">
        <v>19584</v>
      </c>
    </row>
    <row r="436" spans="1:4" x14ac:dyDescent="0.25">
      <c r="A436" s="11" t="s">
        <v>19566</v>
      </c>
      <c r="B436" s="11" t="s">
        <v>54412</v>
      </c>
      <c r="C436" s="12" t="str">
        <f>'05 - ACABAMENTOS INTERNOS'!R2</f>
        <v>AZULEJO 30X60 RETIFICADO</v>
      </c>
      <c r="D436" s="11" t="s">
        <v>20238</v>
      </c>
    </row>
    <row r="437" spans="1:4" ht="75" x14ac:dyDescent="0.25">
      <c r="A437" s="11" t="s">
        <v>20239</v>
      </c>
      <c r="B437" s="11" t="s">
        <v>54923</v>
      </c>
      <c r="C437" s="12" t="s">
        <v>20240</v>
      </c>
      <c r="D437" s="11" t="s">
        <v>19562</v>
      </c>
    </row>
    <row r="438" spans="1:4" ht="75" x14ac:dyDescent="0.25">
      <c r="A438" s="11" t="s">
        <v>20241</v>
      </c>
      <c r="B438" s="11" t="s">
        <v>54924</v>
      </c>
      <c r="C438" s="12" t="s">
        <v>20240</v>
      </c>
      <c r="D438" s="11" t="s">
        <v>19562</v>
      </c>
    </row>
    <row r="439" spans="1:4" ht="60" x14ac:dyDescent="0.25">
      <c r="A439" s="11" t="s">
        <v>20242</v>
      </c>
      <c r="B439" s="11" t="s">
        <v>54925</v>
      </c>
      <c r="C439" s="12" t="s">
        <v>20243</v>
      </c>
      <c r="D439" s="11" t="s">
        <v>19562</v>
      </c>
    </row>
    <row r="440" spans="1:4" ht="60" x14ac:dyDescent="0.25">
      <c r="A440" s="11" t="s">
        <v>20244</v>
      </c>
      <c r="B440" s="11" t="s">
        <v>54926</v>
      </c>
      <c r="C440" s="12" t="s">
        <v>20243</v>
      </c>
      <c r="D440" s="11" t="s">
        <v>19562</v>
      </c>
    </row>
    <row r="441" spans="1:4" ht="60" x14ac:dyDescent="0.25">
      <c r="A441" s="11" t="s">
        <v>20245</v>
      </c>
      <c r="B441" s="11" t="s">
        <v>54927</v>
      </c>
      <c r="C441" s="12" t="s">
        <v>20246</v>
      </c>
      <c r="D441" s="11" t="s">
        <v>19562</v>
      </c>
    </row>
    <row r="442" spans="1:4" ht="60" x14ac:dyDescent="0.25">
      <c r="A442" s="11" t="s">
        <v>20247</v>
      </c>
      <c r="B442" s="11" t="s">
        <v>54928</v>
      </c>
      <c r="C442" s="12" t="s">
        <v>20246</v>
      </c>
      <c r="D442" s="11" t="s">
        <v>19562</v>
      </c>
    </row>
    <row r="443" spans="1:4" ht="60" x14ac:dyDescent="0.25">
      <c r="A443" s="11" t="s">
        <v>20248</v>
      </c>
      <c r="B443" s="11" t="s">
        <v>54929</v>
      </c>
      <c r="C443" s="12" t="s">
        <v>20249</v>
      </c>
      <c r="D443" s="11" t="s">
        <v>19562</v>
      </c>
    </row>
    <row r="444" spans="1:4" ht="60" x14ac:dyDescent="0.25">
      <c r="A444" s="11" t="s">
        <v>20250</v>
      </c>
      <c r="B444" s="11" t="s">
        <v>54930</v>
      </c>
      <c r="C444" s="12" t="s">
        <v>20249</v>
      </c>
      <c r="D444" s="11" t="s">
        <v>19562</v>
      </c>
    </row>
    <row r="445" spans="1:4" ht="60" x14ac:dyDescent="0.25">
      <c r="A445" s="11" t="s">
        <v>20251</v>
      </c>
      <c r="B445" s="11" t="s">
        <v>54931</v>
      </c>
      <c r="C445" s="12" t="s">
        <v>20252</v>
      </c>
      <c r="D445" s="11" t="s">
        <v>19562</v>
      </c>
    </row>
    <row r="446" spans="1:4" ht="60" x14ac:dyDescent="0.25">
      <c r="A446" s="11" t="s">
        <v>20253</v>
      </c>
      <c r="B446" s="11" t="s">
        <v>54932</v>
      </c>
      <c r="C446" s="12" t="s">
        <v>20252</v>
      </c>
      <c r="D446" s="11" t="s">
        <v>19562</v>
      </c>
    </row>
    <row r="447" spans="1:4" ht="60" x14ac:dyDescent="0.25">
      <c r="A447" s="11" t="s">
        <v>20254</v>
      </c>
      <c r="B447" s="11" t="s">
        <v>54933</v>
      </c>
      <c r="C447" s="12" t="s">
        <v>20255</v>
      </c>
      <c r="D447" s="11" t="s">
        <v>19562</v>
      </c>
    </row>
    <row r="448" spans="1:4" ht="60" x14ac:dyDescent="0.25">
      <c r="A448" s="11" t="s">
        <v>20256</v>
      </c>
      <c r="B448" s="11" t="s">
        <v>54934</v>
      </c>
      <c r="C448" s="12" t="s">
        <v>20255</v>
      </c>
      <c r="D448" s="11" t="s">
        <v>19562</v>
      </c>
    </row>
    <row r="449" spans="1:4" ht="60" x14ac:dyDescent="0.25">
      <c r="A449" s="11" t="s">
        <v>20257</v>
      </c>
      <c r="B449" s="11" t="s">
        <v>54935</v>
      </c>
      <c r="C449" s="12" t="s">
        <v>20258</v>
      </c>
      <c r="D449" s="11" t="s">
        <v>19562</v>
      </c>
    </row>
    <row r="450" spans="1:4" ht="60" x14ac:dyDescent="0.25">
      <c r="A450" s="11" t="s">
        <v>20259</v>
      </c>
      <c r="B450" s="11" t="s">
        <v>54936</v>
      </c>
      <c r="C450" s="12" t="s">
        <v>20258</v>
      </c>
      <c r="D450" s="11" t="s">
        <v>19562</v>
      </c>
    </row>
    <row r="451" spans="1:4" ht="60" x14ac:dyDescent="0.25">
      <c r="A451" s="11" t="s">
        <v>20260</v>
      </c>
      <c r="B451" s="11" t="s">
        <v>54937</v>
      </c>
      <c r="C451" s="12" t="s">
        <v>20261</v>
      </c>
      <c r="D451" s="11" t="s">
        <v>19562</v>
      </c>
    </row>
    <row r="452" spans="1:4" ht="60" x14ac:dyDescent="0.25">
      <c r="A452" s="11" t="s">
        <v>20262</v>
      </c>
      <c r="B452" s="11" t="s">
        <v>54938</v>
      </c>
      <c r="C452" s="12" t="s">
        <v>20261</v>
      </c>
      <c r="D452" s="11" t="s">
        <v>19562</v>
      </c>
    </row>
    <row r="453" spans="1:4" ht="60" x14ac:dyDescent="0.25">
      <c r="A453" s="11" t="s">
        <v>20263</v>
      </c>
      <c r="B453" s="11" t="s">
        <v>54939</v>
      </c>
      <c r="C453" s="12" t="s">
        <v>20264</v>
      </c>
      <c r="D453" s="11" t="s">
        <v>19562</v>
      </c>
    </row>
    <row r="454" spans="1:4" ht="60" x14ac:dyDescent="0.25">
      <c r="A454" s="11" t="s">
        <v>20265</v>
      </c>
      <c r="B454" s="11" t="s">
        <v>54940</v>
      </c>
      <c r="C454" s="12" t="s">
        <v>20264</v>
      </c>
      <c r="D454" s="11" t="s">
        <v>19562</v>
      </c>
    </row>
    <row r="455" spans="1:4" ht="75" x14ac:dyDescent="0.25">
      <c r="A455" s="11" t="s">
        <v>20266</v>
      </c>
      <c r="B455" s="11" t="s">
        <v>54941</v>
      </c>
      <c r="C455" s="12" t="s">
        <v>20267</v>
      </c>
      <c r="D455" s="11" t="s">
        <v>19562</v>
      </c>
    </row>
    <row r="456" spans="1:4" ht="75" x14ac:dyDescent="0.25">
      <c r="A456" s="11" t="s">
        <v>20268</v>
      </c>
      <c r="B456" s="11" t="s">
        <v>54942</v>
      </c>
      <c r="C456" s="12" t="s">
        <v>20267</v>
      </c>
      <c r="D456" s="11" t="s">
        <v>19562</v>
      </c>
    </row>
    <row r="457" spans="1:4" ht="60" x14ac:dyDescent="0.25">
      <c r="A457" s="11" t="s">
        <v>20269</v>
      </c>
      <c r="B457" s="11" t="s">
        <v>54943</v>
      </c>
      <c r="C457" s="12" t="s">
        <v>20270</v>
      </c>
      <c r="D457" s="11" t="s">
        <v>19562</v>
      </c>
    </row>
    <row r="458" spans="1:4" ht="60" x14ac:dyDescent="0.25">
      <c r="A458" s="11" t="s">
        <v>20271</v>
      </c>
      <c r="B458" s="11" t="s">
        <v>54944</v>
      </c>
      <c r="C458" s="12" t="s">
        <v>20270</v>
      </c>
      <c r="D458" s="11" t="s">
        <v>19562</v>
      </c>
    </row>
    <row r="459" spans="1:4" ht="60" x14ac:dyDescent="0.25">
      <c r="A459" s="11" t="s">
        <v>20272</v>
      </c>
      <c r="B459" s="11" t="s">
        <v>54945</v>
      </c>
      <c r="C459" s="12" t="s">
        <v>20273</v>
      </c>
      <c r="D459" s="11" t="s">
        <v>19562</v>
      </c>
    </row>
    <row r="460" spans="1:4" ht="60" x14ac:dyDescent="0.25">
      <c r="A460" s="11" t="s">
        <v>20274</v>
      </c>
      <c r="B460" s="11" t="s">
        <v>54946</v>
      </c>
      <c r="C460" s="12" t="s">
        <v>20273</v>
      </c>
      <c r="D460" s="11" t="s">
        <v>19562</v>
      </c>
    </row>
    <row r="461" spans="1:4" ht="60" x14ac:dyDescent="0.25">
      <c r="A461" s="11" t="s">
        <v>20275</v>
      </c>
      <c r="B461" s="11" t="s">
        <v>54947</v>
      </c>
      <c r="C461" s="12" t="s">
        <v>20276</v>
      </c>
      <c r="D461" s="11" t="s">
        <v>19562</v>
      </c>
    </row>
    <row r="462" spans="1:4" ht="60" x14ac:dyDescent="0.25">
      <c r="A462" s="11" t="s">
        <v>20277</v>
      </c>
      <c r="B462" s="11" t="s">
        <v>54948</v>
      </c>
      <c r="C462" s="12" t="s">
        <v>20276</v>
      </c>
      <c r="D462" s="11" t="s">
        <v>19562</v>
      </c>
    </row>
    <row r="463" spans="1:4" ht="60" x14ac:dyDescent="0.25">
      <c r="A463" s="11" t="s">
        <v>20278</v>
      </c>
      <c r="B463" s="11" t="s">
        <v>54949</v>
      </c>
      <c r="C463" s="12" t="s">
        <v>20279</v>
      </c>
      <c r="D463" s="11" t="s">
        <v>19562</v>
      </c>
    </row>
    <row r="464" spans="1:4" ht="60" x14ac:dyDescent="0.25">
      <c r="A464" s="11" t="s">
        <v>20280</v>
      </c>
      <c r="B464" s="11" t="s">
        <v>54950</v>
      </c>
      <c r="C464" s="12" t="s">
        <v>20279</v>
      </c>
      <c r="D464" s="11" t="s">
        <v>19562</v>
      </c>
    </row>
    <row r="465" spans="1:4" ht="60" x14ac:dyDescent="0.25">
      <c r="A465" s="11" t="s">
        <v>20281</v>
      </c>
      <c r="B465" s="11" t="s">
        <v>54951</v>
      </c>
      <c r="C465" s="12" t="s">
        <v>20282</v>
      </c>
      <c r="D465" s="11" t="s">
        <v>19562</v>
      </c>
    </row>
    <row r="466" spans="1:4" ht="60" x14ac:dyDescent="0.25">
      <c r="A466" s="11" t="s">
        <v>20283</v>
      </c>
      <c r="B466" s="11" t="s">
        <v>54952</v>
      </c>
      <c r="C466" s="12" t="s">
        <v>20282</v>
      </c>
      <c r="D466" s="11" t="s">
        <v>19562</v>
      </c>
    </row>
    <row r="467" spans="1:4" ht="60" x14ac:dyDescent="0.25">
      <c r="A467" s="11" t="s">
        <v>20284</v>
      </c>
      <c r="B467" s="11" t="s">
        <v>54953</v>
      </c>
      <c r="C467" s="12" t="s">
        <v>20285</v>
      </c>
      <c r="D467" s="11" t="s">
        <v>19562</v>
      </c>
    </row>
    <row r="468" spans="1:4" ht="60" x14ac:dyDescent="0.25">
      <c r="A468" s="11" t="s">
        <v>20286</v>
      </c>
      <c r="B468" s="11" t="s">
        <v>54954</v>
      </c>
      <c r="C468" s="12" t="s">
        <v>20285</v>
      </c>
      <c r="D468" s="11" t="s">
        <v>19562</v>
      </c>
    </row>
    <row r="469" spans="1:4" ht="60" x14ac:dyDescent="0.25">
      <c r="A469" s="11" t="s">
        <v>20287</v>
      </c>
      <c r="B469" s="11" t="s">
        <v>54955</v>
      </c>
      <c r="C469" s="12" t="s">
        <v>20288</v>
      </c>
      <c r="D469" s="11" t="s">
        <v>19562</v>
      </c>
    </row>
    <row r="470" spans="1:4" ht="60" x14ac:dyDescent="0.25">
      <c r="A470" s="11" t="s">
        <v>20289</v>
      </c>
      <c r="B470" s="11" t="s">
        <v>54956</v>
      </c>
      <c r="C470" s="12" t="s">
        <v>20288</v>
      </c>
      <c r="D470" s="11" t="s">
        <v>19562</v>
      </c>
    </row>
    <row r="471" spans="1:4" ht="60" x14ac:dyDescent="0.25">
      <c r="A471" s="11" t="s">
        <v>20290</v>
      </c>
      <c r="B471" s="11" t="s">
        <v>54957</v>
      </c>
      <c r="C471" s="12" t="s">
        <v>20291</v>
      </c>
      <c r="D471" s="11" t="s">
        <v>19562</v>
      </c>
    </row>
    <row r="472" spans="1:4" ht="60" x14ac:dyDescent="0.25">
      <c r="A472" s="11" t="s">
        <v>20292</v>
      </c>
      <c r="B472" s="11" t="s">
        <v>54958</v>
      </c>
      <c r="C472" s="12" t="s">
        <v>20291</v>
      </c>
      <c r="D472" s="11" t="s">
        <v>19562</v>
      </c>
    </row>
    <row r="473" spans="1:4" ht="60" x14ac:dyDescent="0.25">
      <c r="A473" s="11" t="s">
        <v>20293</v>
      </c>
      <c r="B473" s="11" t="s">
        <v>54959</v>
      </c>
      <c r="C473" s="12" t="s">
        <v>20294</v>
      </c>
      <c r="D473" s="11" t="s">
        <v>19562</v>
      </c>
    </row>
    <row r="474" spans="1:4" ht="60" x14ac:dyDescent="0.25">
      <c r="A474" s="11" t="s">
        <v>20295</v>
      </c>
      <c r="B474" s="11" t="s">
        <v>54960</v>
      </c>
      <c r="C474" s="12" t="s">
        <v>20294</v>
      </c>
      <c r="D474" s="11" t="s">
        <v>19562</v>
      </c>
    </row>
    <row r="475" spans="1:4" ht="60" x14ac:dyDescent="0.25">
      <c r="A475" s="11" t="s">
        <v>20296</v>
      </c>
      <c r="B475" s="11" t="s">
        <v>54961</v>
      </c>
      <c r="C475" s="12" t="s">
        <v>20297</v>
      </c>
      <c r="D475" s="11" t="s">
        <v>19562</v>
      </c>
    </row>
    <row r="476" spans="1:4" ht="60" x14ac:dyDescent="0.25">
      <c r="A476" s="11" t="s">
        <v>20298</v>
      </c>
      <c r="B476" s="11" t="s">
        <v>54962</v>
      </c>
      <c r="C476" s="12" t="s">
        <v>20297</v>
      </c>
      <c r="D476" s="11" t="s">
        <v>19562</v>
      </c>
    </row>
    <row r="477" spans="1:4" ht="60" x14ac:dyDescent="0.25">
      <c r="A477" s="11" t="s">
        <v>20299</v>
      </c>
      <c r="B477" s="11" t="s">
        <v>54963</v>
      </c>
      <c r="C477" s="12" t="s">
        <v>20300</v>
      </c>
      <c r="D477" s="11" t="s">
        <v>19562</v>
      </c>
    </row>
    <row r="478" spans="1:4" ht="60" x14ac:dyDescent="0.25">
      <c r="A478" s="11" t="s">
        <v>20301</v>
      </c>
      <c r="B478" s="11" t="s">
        <v>54964</v>
      </c>
      <c r="C478" s="12" t="s">
        <v>20300</v>
      </c>
      <c r="D478" s="11" t="s">
        <v>19562</v>
      </c>
    </row>
    <row r="479" spans="1:4" ht="60" x14ac:dyDescent="0.25">
      <c r="A479" s="11" t="s">
        <v>20302</v>
      </c>
      <c r="B479" s="11" t="s">
        <v>54965</v>
      </c>
      <c r="C479" s="12" t="s">
        <v>20303</v>
      </c>
      <c r="D479" s="11" t="s">
        <v>19562</v>
      </c>
    </row>
    <row r="480" spans="1:4" ht="60" x14ac:dyDescent="0.25">
      <c r="A480" s="11" t="s">
        <v>20304</v>
      </c>
      <c r="B480" s="11" t="s">
        <v>54966</v>
      </c>
      <c r="C480" s="12" t="s">
        <v>20303</v>
      </c>
      <c r="D480" s="11" t="s">
        <v>19562</v>
      </c>
    </row>
    <row r="481" spans="1:4" ht="60" x14ac:dyDescent="0.25">
      <c r="A481" s="11" t="s">
        <v>20305</v>
      </c>
      <c r="B481" s="11" t="s">
        <v>54967</v>
      </c>
      <c r="C481" s="12" t="s">
        <v>20306</v>
      </c>
      <c r="D481" s="11" t="s">
        <v>19562</v>
      </c>
    </row>
    <row r="482" spans="1:4" ht="60" x14ac:dyDescent="0.25">
      <c r="A482" s="11" t="s">
        <v>20307</v>
      </c>
      <c r="B482" s="11" t="s">
        <v>54968</v>
      </c>
      <c r="C482" s="12" t="s">
        <v>20306</v>
      </c>
      <c r="D482" s="11" t="s">
        <v>19562</v>
      </c>
    </row>
    <row r="483" spans="1:4" ht="60" x14ac:dyDescent="0.25">
      <c r="A483" s="11" t="s">
        <v>20308</v>
      </c>
      <c r="B483" s="11" t="s">
        <v>54969</v>
      </c>
      <c r="C483" s="12" t="s">
        <v>20309</v>
      </c>
      <c r="D483" s="11" t="s">
        <v>19562</v>
      </c>
    </row>
    <row r="484" spans="1:4" ht="60" x14ac:dyDescent="0.25">
      <c r="A484" s="11" t="s">
        <v>20310</v>
      </c>
      <c r="B484" s="11" t="s">
        <v>54970</v>
      </c>
      <c r="C484" s="12" t="s">
        <v>20309</v>
      </c>
      <c r="D484" s="11" t="s">
        <v>19562</v>
      </c>
    </row>
    <row r="485" spans="1:4" ht="60" x14ac:dyDescent="0.25">
      <c r="A485" s="11" t="s">
        <v>20311</v>
      </c>
      <c r="B485" s="11" t="s">
        <v>54971</v>
      </c>
      <c r="C485" s="12" t="s">
        <v>20312</v>
      </c>
      <c r="D485" s="11" t="s">
        <v>19562</v>
      </c>
    </row>
    <row r="486" spans="1:4" ht="60" x14ac:dyDescent="0.25">
      <c r="A486" s="11" t="s">
        <v>20313</v>
      </c>
      <c r="B486" s="11" t="s">
        <v>54972</v>
      </c>
      <c r="C486" s="12" t="s">
        <v>20312</v>
      </c>
      <c r="D486" s="11" t="s">
        <v>19562</v>
      </c>
    </row>
    <row r="487" spans="1:4" ht="60" x14ac:dyDescent="0.25">
      <c r="A487" s="11" t="s">
        <v>20314</v>
      </c>
      <c r="B487" s="11" t="s">
        <v>54973</v>
      </c>
      <c r="C487" s="12" t="s">
        <v>20315</v>
      </c>
      <c r="D487" s="11" t="s">
        <v>19562</v>
      </c>
    </row>
    <row r="488" spans="1:4" ht="60" x14ac:dyDescent="0.25">
      <c r="A488" s="11" t="s">
        <v>20316</v>
      </c>
      <c r="B488" s="11" t="s">
        <v>54974</v>
      </c>
      <c r="C488" s="12" t="s">
        <v>20315</v>
      </c>
      <c r="D488" s="11" t="s">
        <v>19562</v>
      </c>
    </row>
    <row r="489" spans="1:4" ht="45" x14ac:dyDescent="0.25">
      <c r="A489" s="11" t="s">
        <v>20317</v>
      </c>
      <c r="B489" s="11" t="s">
        <v>54975</v>
      </c>
      <c r="C489" s="12" t="s">
        <v>20318</v>
      </c>
      <c r="D489" s="11" t="s">
        <v>19562</v>
      </c>
    </row>
    <row r="490" spans="1:4" ht="45" x14ac:dyDescent="0.25">
      <c r="A490" s="11" t="s">
        <v>20319</v>
      </c>
      <c r="B490" s="11" t="s">
        <v>54976</v>
      </c>
      <c r="C490" s="12" t="s">
        <v>20318</v>
      </c>
      <c r="D490" s="11" t="s">
        <v>19562</v>
      </c>
    </row>
    <row r="491" spans="1:4" ht="60" x14ac:dyDescent="0.25">
      <c r="A491" s="11" t="s">
        <v>20320</v>
      </c>
      <c r="B491" s="11" t="s">
        <v>54977</v>
      </c>
      <c r="C491" s="12" t="s">
        <v>20321</v>
      </c>
      <c r="D491" s="11" t="s">
        <v>19562</v>
      </c>
    </row>
    <row r="492" spans="1:4" ht="60" x14ac:dyDescent="0.25">
      <c r="A492" s="11" t="s">
        <v>20322</v>
      </c>
      <c r="B492" s="11" t="s">
        <v>54978</v>
      </c>
      <c r="C492" s="12" t="s">
        <v>20321</v>
      </c>
      <c r="D492" s="11" t="s">
        <v>19562</v>
      </c>
    </row>
    <row r="493" spans="1:4" ht="60" x14ac:dyDescent="0.25">
      <c r="A493" s="11" t="s">
        <v>20323</v>
      </c>
      <c r="B493" s="11" t="s">
        <v>54979</v>
      </c>
      <c r="C493" s="12" t="s">
        <v>20324</v>
      </c>
      <c r="D493" s="11" t="s">
        <v>19562</v>
      </c>
    </row>
    <row r="494" spans="1:4" ht="60" x14ac:dyDescent="0.25">
      <c r="A494" s="11" t="s">
        <v>20325</v>
      </c>
      <c r="B494" s="11" t="s">
        <v>54980</v>
      </c>
      <c r="C494" s="12" t="s">
        <v>20324</v>
      </c>
      <c r="D494" s="11" t="s">
        <v>19562</v>
      </c>
    </row>
    <row r="495" spans="1:4" ht="45" x14ac:dyDescent="0.25">
      <c r="A495" s="11" t="s">
        <v>20326</v>
      </c>
      <c r="B495" s="11" t="s">
        <v>54981</v>
      </c>
      <c r="C495" s="12" t="s">
        <v>20327</v>
      </c>
      <c r="D495" s="11" t="s">
        <v>19560</v>
      </c>
    </row>
    <row r="496" spans="1:4" ht="45" x14ac:dyDescent="0.25">
      <c r="A496" s="11" t="s">
        <v>20328</v>
      </c>
      <c r="B496" s="11" t="s">
        <v>54982</v>
      </c>
      <c r="C496" s="12" t="s">
        <v>20327</v>
      </c>
      <c r="D496" s="11" t="s">
        <v>19560</v>
      </c>
    </row>
    <row r="497" spans="1:4" ht="45" x14ac:dyDescent="0.25">
      <c r="A497" s="11" t="s">
        <v>20329</v>
      </c>
      <c r="B497" s="11" t="s">
        <v>54983</v>
      </c>
      <c r="C497" s="12" t="s">
        <v>20330</v>
      </c>
      <c r="D497" s="11" t="s">
        <v>19560</v>
      </c>
    </row>
    <row r="498" spans="1:4" ht="45" x14ac:dyDescent="0.25">
      <c r="A498" s="11" t="s">
        <v>20331</v>
      </c>
      <c r="B498" s="11" t="s">
        <v>54984</v>
      </c>
      <c r="C498" s="12" t="s">
        <v>20330</v>
      </c>
      <c r="D498" s="11" t="s">
        <v>19560</v>
      </c>
    </row>
    <row r="499" spans="1:4" ht="45" x14ac:dyDescent="0.25">
      <c r="A499" s="11" t="s">
        <v>20332</v>
      </c>
      <c r="B499" s="11" t="s">
        <v>54985</v>
      </c>
      <c r="C499" s="12" t="s">
        <v>20333</v>
      </c>
      <c r="D499" s="11" t="s">
        <v>19560</v>
      </c>
    </row>
    <row r="500" spans="1:4" ht="45" x14ac:dyDescent="0.25">
      <c r="A500" s="11" t="s">
        <v>20334</v>
      </c>
      <c r="B500" s="11" t="s">
        <v>54986</v>
      </c>
      <c r="C500" s="12" t="s">
        <v>20333</v>
      </c>
      <c r="D500" s="11" t="s">
        <v>19560</v>
      </c>
    </row>
    <row r="501" spans="1:4" ht="45" x14ac:dyDescent="0.25">
      <c r="A501" s="11" t="s">
        <v>20335</v>
      </c>
      <c r="B501" s="11" t="s">
        <v>54987</v>
      </c>
      <c r="C501" s="12" t="s">
        <v>20336</v>
      </c>
      <c r="D501" s="11" t="s">
        <v>19560</v>
      </c>
    </row>
    <row r="502" spans="1:4" ht="45" x14ac:dyDescent="0.25">
      <c r="A502" s="11" t="s">
        <v>20337</v>
      </c>
      <c r="B502" s="11" t="s">
        <v>54988</v>
      </c>
      <c r="C502" s="12" t="s">
        <v>20336</v>
      </c>
      <c r="D502" s="11" t="s">
        <v>19560</v>
      </c>
    </row>
    <row r="503" spans="1:4" ht="45" x14ac:dyDescent="0.25">
      <c r="A503" s="11" t="s">
        <v>20338</v>
      </c>
      <c r="B503" s="11" t="s">
        <v>54989</v>
      </c>
      <c r="C503" s="12" t="s">
        <v>20339</v>
      </c>
      <c r="D503" s="11" t="s">
        <v>19560</v>
      </c>
    </row>
    <row r="504" spans="1:4" ht="45" x14ac:dyDescent="0.25">
      <c r="A504" s="11" t="s">
        <v>20340</v>
      </c>
      <c r="B504" s="11" t="s">
        <v>54990</v>
      </c>
      <c r="C504" s="12" t="s">
        <v>20339</v>
      </c>
      <c r="D504" s="11" t="s">
        <v>19560</v>
      </c>
    </row>
    <row r="505" spans="1:4" ht="30" x14ac:dyDescent="0.25">
      <c r="A505" s="11" t="s">
        <v>20341</v>
      </c>
      <c r="B505" s="11" t="s">
        <v>54991</v>
      </c>
      <c r="C505" s="12" t="s">
        <v>20342</v>
      </c>
      <c r="D505" s="11" t="s">
        <v>19560</v>
      </c>
    </row>
    <row r="506" spans="1:4" ht="30" x14ac:dyDescent="0.25">
      <c r="A506" s="11" t="s">
        <v>20343</v>
      </c>
      <c r="B506" s="11" t="s">
        <v>54992</v>
      </c>
      <c r="C506" s="12" t="s">
        <v>20342</v>
      </c>
      <c r="D506" s="11" t="s">
        <v>19560</v>
      </c>
    </row>
    <row r="507" spans="1:4" ht="30" x14ac:dyDescent="0.25">
      <c r="A507" s="11" t="s">
        <v>20344</v>
      </c>
      <c r="B507" s="11" t="s">
        <v>54993</v>
      </c>
      <c r="C507" s="12" t="s">
        <v>20345</v>
      </c>
      <c r="D507" s="11" t="s">
        <v>19560</v>
      </c>
    </row>
    <row r="508" spans="1:4" ht="30" x14ac:dyDescent="0.25">
      <c r="A508" s="11" t="s">
        <v>20346</v>
      </c>
      <c r="B508" s="11" t="s">
        <v>54994</v>
      </c>
      <c r="C508" s="12" t="s">
        <v>20345</v>
      </c>
      <c r="D508" s="11" t="s">
        <v>19560</v>
      </c>
    </row>
    <row r="509" spans="1:4" ht="30" x14ac:dyDescent="0.25">
      <c r="A509" s="11" t="s">
        <v>20347</v>
      </c>
      <c r="B509" s="11" t="s">
        <v>54995</v>
      </c>
      <c r="C509" s="12" t="s">
        <v>20348</v>
      </c>
      <c r="D509" s="11" t="s">
        <v>19560</v>
      </c>
    </row>
    <row r="510" spans="1:4" ht="30" x14ac:dyDescent="0.25">
      <c r="A510" s="11" t="s">
        <v>20349</v>
      </c>
      <c r="B510" s="11" t="s">
        <v>54996</v>
      </c>
      <c r="C510" s="12" t="s">
        <v>20348</v>
      </c>
      <c r="D510" s="11" t="s">
        <v>19560</v>
      </c>
    </row>
    <row r="511" spans="1:4" ht="30" x14ac:dyDescent="0.25">
      <c r="A511" s="11" t="s">
        <v>20350</v>
      </c>
      <c r="B511" s="11" t="s">
        <v>54997</v>
      </c>
      <c r="C511" s="12" t="s">
        <v>20351</v>
      </c>
      <c r="D511" s="11" t="s">
        <v>19560</v>
      </c>
    </row>
    <row r="512" spans="1:4" ht="30" x14ac:dyDescent="0.25">
      <c r="A512" s="11" t="s">
        <v>20352</v>
      </c>
      <c r="B512" s="11" t="s">
        <v>54998</v>
      </c>
      <c r="C512" s="12" t="s">
        <v>20351</v>
      </c>
      <c r="D512" s="11" t="s">
        <v>19560</v>
      </c>
    </row>
    <row r="513" spans="1:4" x14ac:dyDescent="0.25">
      <c r="A513" s="11" t="s">
        <v>20353</v>
      </c>
      <c r="B513" s="11" t="s">
        <v>54999</v>
      </c>
      <c r="C513" s="12" t="s">
        <v>20354</v>
      </c>
      <c r="D513" s="11" t="s">
        <v>19560</v>
      </c>
    </row>
    <row r="514" spans="1:4" x14ac:dyDescent="0.25">
      <c r="A514" s="11" t="s">
        <v>20355</v>
      </c>
      <c r="B514" s="11" t="s">
        <v>55000</v>
      </c>
      <c r="C514" s="12" t="s">
        <v>20354</v>
      </c>
      <c r="D514" s="11" t="s">
        <v>19560</v>
      </c>
    </row>
    <row r="515" spans="1:4" x14ac:dyDescent="0.25">
      <c r="A515" s="11" t="s">
        <v>20356</v>
      </c>
      <c r="B515" s="11" t="s">
        <v>55001</v>
      </c>
      <c r="C515" s="12" t="s">
        <v>20357</v>
      </c>
      <c r="D515" s="11" t="s">
        <v>20221</v>
      </c>
    </row>
    <row r="516" spans="1:4" x14ac:dyDescent="0.25">
      <c r="A516" s="11" t="s">
        <v>20358</v>
      </c>
      <c r="B516" s="11" t="s">
        <v>55002</v>
      </c>
      <c r="C516" s="12" t="s">
        <v>20357</v>
      </c>
      <c r="D516" s="11" t="s">
        <v>20221</v>
      </c>
    </row>
    <row r="517" spans="1:4" x14ac:dyDescent="0.25">
      <c r="A517" s="11" t="s">
        <v>20359</v>
      </c>
      <c r="B517" s="11" t="s">
        <v>55003</v>
      </c>
      <c r="C517" s="12" t="s">
        <v>20360</v>
      </c>
      <c r="D517" s="11" t="s">
        <v>19584</v>
      </c>
    </row>
    <row r="518" spans="1:4" x14ac:dyDescent="0.25">
      <c r="A518" s="11" t="s">
        <v>20361</v>
      </c>
      <c r="B518" s="11" t="s">
        <v>55004</v>
      </c>
      <c r="C518" s="12" t="s">
        <v>20360</v>
      </c>
      <c r="D518" s="11" t="s">
        <v>19584</v>
      </c>
    </row>
    <row r="519" spans="1:4" ht="60" x14ac:dyDescent="0.25">
      <c r="A519" s="11" t="s">
        <v>20362</v>
      </c>
      <c r="B519" s="11" t="s">
        <v>55005</v>
      </c>
      <c r="C519" s="12" t="s">
        <v>20363</v>
      </c>
      <c r="D519" s="11" t="s">
        <v>20364</v>
      </c>
    </row>
    <row r="520" spans="1:4" ht="60" x14ac:dyDescent="0.25">
      <c r="A520" s="11" t="s">
        <v>20365</v>
      </c>
      <c r="B520" s="11" t="s">
        <v>55006</v>
      </c>
      <c r="C520" s="12" t="s">
        <v>20363</v>
      </c>
      <c r="D520" s="11" t="s">
        <v>20364</v>
      </c>
    </row>
    <row r="521" spans="1:4" ht="60" x14ac:dyDescent="0.25">
      <c r="A521" s="11" t="s">
        <v>20366</v>
      </c>
      <c r="B521" s="11" t="s">
        <v>55007</v>
      </c>
      <c r="C521" s="12" t="s">
        <v>20367</v>
      </c>
      <c r="D521" s="11" t="s">
        <v>20364</v>
      </c>
    </row>
    <row r="522" spans="1:4" ht="60" x14ac:dyDescent="0.25">
      <c r="A522" s="11" t="s">
        <v>20368</v>
      </c>
      <c r="B522" s="11" t="s">
        <v>55008</v>
      </c>
      <c r="C522" s="12" t="s">
        <v>20367</v>
      </c>
      <c r="D522" s="11" t="s">
        <v>20364</v>
      </c>
    </row>
    <row r="523" spans="1:4" ht="60" x14ac:dyDescent="0.25">
      <c r="A523" s="11" t="s">
        <v>20369</v>
      </c>
      <c r="B523" s="11" t="s">
        <v>55009</v>
      </c>
      <c r="C523" s="12" t="s">
        <v>20370</v>
      </c>
      <c r="D523" s="11" t="s">
        <v>20364</v>
      </c>
    </row>
    <row r="524" spans="1:4" ht="60" x14ac:dyDescent="0.25">
      <c r="A524" s="11" t="s">
        <v>20371</v>
      </c>
      <c r="B524" s="11" t="s">
        <v>55010</v>
      </c>
      <c r="C524" s="12" t="s">
        <v>20372</v>
      </c>
      <c r="D524" s="11" t="s">
        <v>20364</v>
      </c>
    </row>
    <row r="525" spans="1:4" ht="60" x14ac:dyDescent="0.25">
      <c r="A525" s="11" t="s">
        <v>20373</v>
      </c>
      <c r="B525" s="11" t="s">
        <v>55011</v>
      </c>
      <c r="C525" s="12" t="s">
        <v>20370</v>
      </c>
      <c r="D525" s="11" t="s">
        <v>20364</v>
      </c>
    </row>
    <row r="526" spans="1:4" ht="60" x14ac:dyDescent="0.25">
      <c r="A526" s="11" t="s">
        <v>20374</v>
      </c>
      <c r="B526" s="11" t="s">
        <v>55012</v>
      </c>
      <c r="C526" s="12" t="s">
        <v>20372</v>
      </c>
      <c r="D526" s="11" t="s">
        <v>20364</v>
      </c>
    </row>
    <row r="527" spans="1:4" ht="60" x14ac:dyDescent="0.25">
      <c r="A527" s="11" t="s">
        <v>20375</v>
      </c>
      <c r="B527" s="11" t="s">
        <v>55013</v>
      </c>
      <c r="C527" s="12" t="s">
        <v>20376</v>
      </c>
      <c r="D527" s="11" t="s">
        <v>20364</v>
      </c>
    </row>
    <row r="528" spans="1:4" ht="60" x14ac:dyDescent="0.25">
      <c r="A528" s="11" t="s">
        <v>20377</v>
      </c>
      <c r="B528" s="11" t="s">
        <v>55014</v>
      </c>
      <c r="C528" s="12" t="s">
        <v>20376</v>
      </c>
      <c r="D528" s="11" t="s">
        <v>20364</v>
      </c>
    </row>
    <row r="529" spans="1:4" ht="60" x14ac:dyDescent="0.25">
      <c r="A529" s="11" t="s">
        <v>20378</v>
      </c>
      <c r="B529" s="11" t="s">
        <v>55015</v>
      </c>
      <c r="C529" s="12" t="s">
        <v>20379</v>
      </c>
      <c r="D529" s="11" t="s">
        <v>20364</v>
      </c>
    </row>
    <row r="530" spans="1:4" ht="60" x14ac:dyDescent="0.25">
      <c r="A530" s="11" t="s">
        <v>20380</v>
      </c>
      <c r="B530" s="11" t="s">
        <v>55016</v>
      </c>
      <c r="C530" s="12" t="s">
        <v>20379</v>
      </c>
      <c r="D530" s="11" t="s">
        <v>20364</v>
      </c>
    </row>
    <row r="531" spans="1:4" x14ac:dyDescent="0.25">
      <c r="A531" s="11" t="s">
        <v>20381</v>
      </c>
      <c r="B531" s="11" t="s">
        <v>55017</v>
      </c>
      <c r="C531" s="12" t="s">
        <v>20382</v>
      </c>
      <c r="D531" s="11" t="s">
        <v>20364</v>
      </c>
    </row>
    <row r="532" spans="1:4" x14ac:dyDescent="0.25">
      <c r="A532" s="11" t="s">
        <v>20383</v>
      </c>
      <c r="B532" s="11" t="s">
        <v>55018</v>
      </c>
      <c r="C532" s="12" t="s">
        <v>20382</v>
      </c>
      <c r="D532" s="11" t="s">
        <v>20364</v>
      </c>
    </row>
    <row r="533" spans="1:4" x14ac:dyDescent="0.25">
      <c r="A533" s="11" t="s">
        <v>20384</v>
      </c>
      <c r="B533" s="11" t="s">
        <v>55019</v>
      </c>
      <c r="C533" s="12" t="s">
        <v>20385</v>
      </c>
      <c r="D533" s="11" t="s">
        <v>20364</v>
      </c>
    </row>
    <row r="534" spans="1:4" x14ac:dyDescent="0.25">
      <c r="A534" s="11" t="s">
        <v>20386</v>
      </c>
      <c r="B534" s="11" t="s">
        <v>55020</v>
      </c>
      <c r="C534" s="12" t="s">
        <v>20385</v>
      </c>
      <c r="D534" s="11" t="s">
        <v>20364</v>
      </c>
    </row>
    <row r="535" spans="1:4" x14ac:dyDescent="0.25">
      <c r="A535" s="11" t="s">
        <v>20387</v>
      </c>
      <c r="B535" s="11" t="s">
        <v>55021</v>
      </c>
      <c r="C535" s="12" t="s">
        <v>20388</v>
      </c>
      <c r="D535" s="11" t="s">
        <v>20364</v>
      </c>
    </row>
    <row r="536" spans="1:4" x14ac:dyDescent="0.25">
      <c r="A536" s="11" t="s">
        <v>20389</v>
      </c>
      <c r="B536" s="11" t="s">
        <v>55022</v>
      </c>
      <c r="C536" s="12" t="s">
        <v>20388</v>
      </c>
      <c r="D536" s="11" t="s">
        <v>20364</v>
      </c>
    </row>
    <row r="537" spans="1:4" x14ac:dyDescent="0.25">
      <c r="A537" s="11" t="s">
        <v>20390</v>
      </c>
      <c r="B537" s="11" t="s">
        <v>55023</v>
      </c>
      <c r="C537" s="12" t="s">
        <v>20391</v>
      </c>
      <c r="D537" s="11" t="s">
        <v>20364</v>
      </c>
    </row>
    <row r="538" spans="1:4" x14ac:dyDescent="0.25">
      <c r="A538" s="11" t="s">
        <v>20392</v>
      </c>
      <c r="B538" s="11" t="s">
        <v>55024</v>
      </c>
      <c r="C538" s="12" t="s">
        <v>20391</v>
      </c>
      <c r="D538" s="11" t="s">
        <v>20364</v>
      </c>
    </row>
    <row r="539" spans="1:4" x14ac:dyDescent="0.25">
      <c r="A539" s="11" t="s">
        <v>20393</v>
      </c>
      <c r="B539" s="11" t="s">
        <v>55025</v>
      </c>
      <c r="C539" s="12" t="s">
        <v>20394</v>
      </c>
      <c r="D539" s="11" t="s">
        <v>20364</v>
      </c>
    </row>
    <row r="540" spans="1:4" x14ac:dyDescent="0.25">
      <c r="A540" s="11" t="s">
        <v>20395</v>
      </c>
      <c r="B540" s="11" t="s">
        <v>55026</v>
      </c>
      <c r="C540" s="12" t="s">
        <v>20394</v>
      </c>
      <c r="D540" s="11" t="s">
        <v>20364</v>
      </c>
    </row>
    <row r="541" spans="1:4" x14ac:dyDescent="0.25">
      <c r="A541" s="11" t="s">
        <v>20396</v>
      </c>
      <c r="B541" s="11" t="s">
        <v>55027</v>
      </c>
      <c r="C541" s="12" t="s">
        <v>20397</v>
      </c>
      <c r="D541" s="11" t="s">
        <v>20364</v>
      </c>
    </row>
    <row r="542" spans="1:4" x14ac:dyDescent="0.25">
      <c r="A542" s="11" t="s">
        <v>20398</v>
      </c>
      <c r="B542" s="11" t="s">
        <v>55028</v>
      </c>
      <c r="C542" s="12" t="s">
        <v>20397</v>
      </c>
      <c r="D542" s="11" t="s">
        <v>20364</v>
      </c>
    </row>
    <row r="543" spans="1:4" x14ac:dyDescent="0.25">
      <c r="A543" s="11" t="s">
        <v>20399</v>
      </c>
      <c r="B543" s="11" t="s">
        <v>55029</v>
      </c>
      <c r="C543" s="12" t="s">
        <v>20400</v>
      </c>
      <c r="D543" s="11" t="s">
        <v>20364</v>
      </c>
    </row>
    <row r="544" spans="1:4" x14ac:dyDescent="0.25">
      <c r="A544" s="11" t="s">
        <v>20401</v>
      </c>
      <c r="B544" s="11" t="s">
        <v>55030</v>
      </c>
      <c r="C544" s="12" t="s">
        <v>20400</v>
      </c>
      <c r="D544" s="11" t="s">
        <v>20364</v>
      </c>
    </row>
    <row r="545" spans="1:4" ht="30" x14ac:dyDescent="0.25">
      <c r="A545" s="11" t="s">
        <v>20402</v>
      </c>
      <c r="B545" s="11" t="s">
        <v>55031</v>
      </c>
      <c r="C545" s="12" t="s">
        <v>20403</v>
      </c>
      <c r="D545" s="11" t="s">
        <v>19554</v>
      </c>
    </row>
    <row r="546" spans="1:4" ht="30" x14ac:dyDescent="0.25">
      <c r="A546" s="11" t="s">
        <v>20404</v>
      </c>
      <c r="B546" s="11" t="s">
        <v>55032</v>
      </c>
      <c r="C546" s="12" t="s">
        <v>20403</v>
      </c>
      <c r="D546" s="11" t="s">
        <v>19554</v>
      </c>
    </row>
    <row r="547" spans="1:4" ht="30" x14ac:dyDescent="0.25">
      <c r="A547" s="11" t="s">
        <v>20405</v>
      </c>
      <c r="B547" s="11" t="s">
        <v>55033</v>
      </c>
      <c r="C547" s="12" t="s">
        <v>20406</v>
      </c>
      <c r="D547" s="11" t="s">
        <v>19554</v>
      </c>
    </row>
    <row r="548" spans="1:4" ht="30" x14ac:dyDescent="0.25">
      <c r="A548" s="11" t="s">
        <v>20407</v>
      </c>
      <c r="B548" s="11" t="s">
        <v>55034</v>
      </c>
      <c r="C548" s="12" t="s">
        <v>20406</v>
      </c>
      <c r="D548" s="11" t="s">
        <v>19554</v>
      </c>
    </row>
    <row r="549" spans="1:4" ht="30" x14ac:dyDescent="0.25">
      <c r="A549" s="11" t="s">
        <v>20408</v>
      </c>
      <c r="B549" s="11" t="s">
        <v>55035</v>
      </c>
      <c r="C549" s="12" t="s">
        <v>20409</v>
      </c>
      <c r="D549" s="11" t="s">
        <v>19554</v>
      </c>
    </row>
    <row r="550" spans="1:4" ht="30" x14ac:dyDescent="0.25">
      <c r="A550" s="11" t="s">
        <v>20410</v>
      </c>
      <c r="B550" s="11" t="s">
        <v>55036</v>
      </c>
      <c r="C550" s="12" t="s">
        <v>20409</v>
      </c>
      <c r="D550" s="11" t="s">
        <v>19554</v>
      </c>
    </row>
    <row r="551" spans="1:4" ht="30" x14ac:dyDescent="0.25">
      <c r="A551" s="11" t="s">
        <v>20411</v>
      </c>
      <c r="B551" s="11" t="s">
        <v>55037</v>
      </c>
      <c r="C551" s="12" t="s">
        <v>20412</v>
      </c>
      <c r="D551" s="11" t="s">
        <v>19554</v>
      </c>
    </row>
    <row r="552" spans="1:4" ht="30" x14ac:dyDescent="0.25">
      <c r="A552" s="11" t="s">
        <v>20413</v>
      </c>
      <c r="B552" s="11" t="s">
        <v>55038</v>
      </c>
      <c r="C552" s="12" t="s">
        <v>20412</v>
      </c>
      <c r="D552" s="11" t="s">
        <v>19554</v>
      </c>
    </row>
    <row r="553" spans="1:4" ht="30" x14ac:dyDescent="0.25">
      <c r="A553" s="11" t="s">
        <v>20414</v>
      </c>
      <c r="B553" s="11" t="s">
        <v>55039</v>
      </c>
      <c r="C553" s="12" t="s">
        <v>20415</v>
      </c>
      <c r="D553" s="11" t="s">
        <v>19554</v>
      </c>
    </row>
    <row r="554" spans="1:4" ht="30" x14ac:dyDescent="0.25">
      <c r="A554" s="11" t="s">
        <v>20416</v>
      </c>
      <c r="B554" s="11" t="s">
        <v>55040</v>
      </c>
      <c r="C554" s="12" t="s">
        <v>20415</v>
      </c>
      <c r="D554" s="11" t="s">
        <v>19554</v>
      </c>
    </row>
    <row r="555" spans="1:4" ht="30" x14ac:dyDescent="0.25">
      <c r="A555" s="11" t="s">
        <v>20417</v>
      </c>
      <c r="B555" s="11" t="s">
        <v>55041</v>
      </c>
      <c r="C555" s="12" t="s">
        <v>20418</v>
      </c>
      <c r="D555" s="11" t="s">
        <v>19554</v>
      </c>
    </row>
    <row r="556" spans="1:4" ht="30" x14ac:dyDescent="0.25">
      <c r="A556" s="11" t="s">
        <v>20419</v>
      </c>
      <c r="B556" s="11" t="s">
        <v>55042</v>
      </c>
      <c r="C556" s="12" t="s">
        <v>20418</v>
      </c>
      <c r="D556" s="11" t="s">
        <v>19554</v>
      </c>
    </row>
    <row r="557" spans="1:4" ht="30" x14ac:dyDescent="0.25">
      <c r="A557" s="11" t="s">
        <v>20420</v>
      </c>
      <c r="B557" s="11" t="s">
        <v>55043</v>
      </c>
      <c r="C557" s="12" t="s">
        <v>20421</v>
      </c>
      <c r="D557" s="11" t="s">
        <v>19554</v>
      </c>
    </row>
    <row r="558" spans="1:4" ht="30" x14ac:dyDescent="0.25">
      <c r="A558" s="11" t="s">
        <v>20422</v>
      </c>
      <c r="B558" s="11" t="s">
        <v>55044</v>
      </c>
      <c r="C558" s="12" t="s">
        <v>20421</v>
      </c>
      <c r="D558" s="11" t="s">
        <v>19554</v>
      </c>
    </row>
    <row r="559" spans="1:4" ht="30" x14ac:dyDescent="0.25">
      <c r="A559" s="11" t="s">
        <v>20423</v>
      </c>
      <c r="B559" s="11" t="s">
        <v>55045</v>
      </c>
      <c r="C559" s="12" t="s">
        <v>20424</v>
      </c>
      <c r="D559" s="11" t="s">
        <v>19554</v>
      </c>
    </row>
    <row r="560" spans="1:4" ht="30" x14ac:dyDescent="0.25">
      <c r="A560" s="11" t="s">
        <v>20425</v>
      </c>
      <c r="B560" s="11" t="s">
        <v>55046</v>
      </c>
      <c r="C560" s="12" t="s">
        <v>20424</v>
      </c>
      <c r="D560" s="11" t="s">
        <v>19554</v>
      </c>
    </row>
    <row r="561" spans="1:4" ht="30" x14ac:dyDescent="0.25">
      <c r="A561" s="11" t="s">
        <v>20426</v>
      </c>
      <c r="B561" s="11" t="s">
        <v>55047</v>
      </c>
      <c r="C561" s="12" t="s">
        <v>20427</v>
      </c>
      <c r="D561" s="11" t="s">
        <v>19554</v>
      </c>
    </row>
    <row r="562" spans="1:4" ht="30" x14ac:dyDescent="0.25">
      <c r="A562" s="11" t="s">
        <v>20428</v>
      </c>
      <c r="B562" s="11" t="s">
        <v>55048</v>
      </c>
      <c r="C562" s="12" t="s">
        <v>20427</v>
      </c>
      <c r="D562" s="11" t="s">
        <v>19554</v>
      </c>
    </row>
    <row r="563" spans="1:4" ht="60" x14ac:dyDescent="0.25">
      <c r="A563" s="11" t="s">
        <v>20429</v>
      </c>
      <c r="B563" s="11" t="s">
        <v>55049</v>
      </c>
      <c r="C563" s="12" t="s">
        <v>20430</v>
      </c>
      <c r="D563" s="11" t="s">
        <v>19562</v>
      </c>
    </row>
    <row r="564" spans="1:4" ht="60" x14ac:dyDescent="0.25">
      <c r="A564" s="11" t="s">
        <v>20431</v>
      </c>
      <c r="B564" s="11" t="s">
        <v>55050</v>
      </c>
      <c r="C564" s="12" t="s">
        <v>20430</v>
      </c>
      <c r="D564" s="11" t="s">
        <v>19562</v>
      </c>
    </row>
    <row r="565" spans="1:4" ht="45" x14ac:dyDescent="0.25">
      <c r="A565" s="11" t="s">
        <v>20432</v>
      </c>
      <c r="B565" s="11" t="s">
        <v>55051</v>
      </c>
      <c r="C565" s="12" t="s">
        <v>20433</v>
      </c>
      <c r="D565" s="11" t="s">
        <v>19562</v>
      </c>
    </row>
    <row r="566" spans="1:4" ht="45" x14ac:dyDescent="0.25">
      <c r="A566" s="11" t="s">
        <v>20434</v>
      </c>
      <c r="B566" s="11" t="s">
        <v>55052</v>
      </c>
      <c r="C566" s="12" t="s">
        <v>20433</v>
      </c>
      <c r="D566" s="11" t="s">
        <v>19562</v>
      </c>
    </row>
    <row r="567" spans="1:4" ht="30" x14ac:dyDescent="0.25">
      <c r="A567" s="11" t="s">
        <v>20435</v>
      </c>
      <c r="B567" s="11" t="s">
        <v>55053</v>
      </c>
      <c r="C567" s="12" t="s">
        <v>20436</v>
      </c>
      <c r="D567" s="11" t="s">
        <v>19562</v>
      </c>
    </row>
    <row r="568" spans="1:4" ht="30" x14ac:dyDescent="0.25">
      <c r="A568" s="11" t="s">
        <v>20437</v>
      </c>
      <c r="B568" s="11" t="s">
        <v>55054</v>
      </c>
      <c r="C568" s="12" t="s">
        <v>20436</v>
      </c>
      <c r="D568" s="11" t="s">
        <v>19562</v>
      </c>
    </row>
    <row r="569" spans="1:4" ht="45" x14ac:dyDescent="0.25">
      <c r="A569" s="11" t="s">
        <v>20438</v>
      </c>
      <c r="B569" s="11" t="s">
        <v>55055</v>
      </c>
      <c r="C569" s="12" t="s">
        <v>20439</v>
      </c>
      <c r="D569" s="11" t="s">
        <v>19562</v>
      </c>
    </row>
    <row r="570" spans="1:4" ht="45" x14ac:dyDescent="0.25">
      <c r="A570" s="11" t="s">
        <v>20440</v>
      </c>
      <c r="B570" s="11" t="s">
        <v>55056</v>
      </c>
      <c r="C570" s="12" t="s">
        <v>20439</v>
      </c>
      <c r="D570" s="11" t="s">
        <v>19562</v>
      </c>
    </row>
    <row r="571" spans="1:4" ht="30" x14ac:dyDescent="0.25">
      <c r="A571" s="11" t="s">
        <v>20441</v>
      </c>
      <c r="B571" s="11" t="s">
        <v>55057</v>
      </c>
      <c r="C571" s="12" t="s">
        <v>20442</v>
      </c>
      <c r="D571" s="11" t="s">
        <v>19562</v>
      </c>
    </row>
    <row r="572" spans="1:4" ht="30" x14ac:dyDescent="0.25">
      <c r="A572" s="11" t="s">
        <v>20443</v>
      </c>
      <c r="B572" s="11" t="s">
        <v>55058</v>
      </c>
      <c r="C572" s="12" t="s">
        <v>20442</v>
      </c>
      <c r="D572" s="11" t="s">
        <v>19562</v>
      </c>
    </row>
    <row r="573" spans="1:4" ht="45" x14ac:dyDescent="0.25">
      <c r="A573" s="11" t="s">
        <v>20444</v>
      </c>
      <c r="B573" s="11" t="s">
        <v>55059</v>
      </c>
      <c r="C573" s="12" t="s">
        <v>20445</v>
      </c>
      <c r="D573" s="11" t="s">
        <v>19562</v>
      </c>
    </row>
    <row r="574" spans="1:4" ht="45" x14ac:dyDescent="0.25">
      <c r="A574" s="11" t="s">
        <v>20446</v>
      </c>
      <c r="B574" s="11" t="s">
        <v>55060</v>
      </c>
      <c r="C574" s="12" t="s">
        <v>20445</v>
      </c>
      <c r="D574" s="11" t="s">
        <v>19562</v>
      </c>
    </row>
    <row r="575" spans="1:4" ht="45" x14ac:dyDescent="0.25">
      <c r="A575" s="11" t="s">
        <v>20447</v>
      </c>
      <c r="B575" s="11" t="s">
        <v>55061</v>
      </c>
      <c r="C575" s="12" t="s">
        <v>20448</v>
      </c>
      <c r="D575" s="11" t="s">
        <v>19562</v>
      </c>
    </row>
    <row r="576" spans="1:4" ht="45" x14ac:dyDescent="0.25">
      <c r="A576" s="11" t="s">
        <v>20449</v>
      </c>
      <c r="B576" s="11" t="s">
        <v>55062</v>
      </c>
      <c r="C576" s="12" t="s">
        <v>20448</v>
      </c>
      <c r="D576" s="11" t="s">
        <v>19562</v>
      </c>
    </row>
    <row r="577" spans="1:4" ht="45" x14ac:dyDescent="0.25">
      <c r="A577" s="11" t="s">
        <v>20450</v>
      </c>
      <c r="B577" s="11" t="s">
        <v>55063</v>
      </c>
      <c r="C577" s="12" t="s">
        <v>20451</v>
      </c>
      <c r="D577" s="11" t="s">
        <v>19562</v>
      </c>
    </row>
    <row r="578" spans="1:4" ht="45" x14ac:dyDescent="0.25">
      <c r="A578" s="11" t="s">
        <v>20452</v>
      </c>
      <c r="B578" s="11" t="s">
        <v>55064</v>
      </c>
      <c r="C578" s="12" t="s">
        <v>20451</v>
      </c>
      <c r="D578" s="11" t="s">
        <v>19562</v>
      </c>
    </row>
    <row r="579" spans="1:4" ht="45" x14ac:dyDescent="0.25">
      <c r="A579" s="11" t="s">
        <v>20453</v>
      </c>
      <c r="B579" s="11" t="s">
        <v>55065</v>
      </c>
      <c r="C579" s="12" t="s">
        <v>20454</v>
      </c>
      <c r="D579" s="11" t="s">
        <v>19562</v>
      </c>
    </row>
    <row r="580" spans="1:4" ht="45" x14ac:dyDescent="0.25">
      <c r="A580" s="11" t="s">
        <v>20455</v>
      </c>
      <c r="B580" s="11" t="s">
        <v>55066</v>
      </c>
      <c r="C580" s="12" t="s">
        <v>20454</v>
      </c>
      <c r="D580" s="11" t="s">
        <v>19562</v>
      </c>
    </row>
    <row r="581" spans="1:4" ht="45" x14ac:dyDescent="0.25">
      <c r="A581" s="11" t="s">
        <v>20456</v>
      </c>
      <c r="B581" s="11" t="s">
        <v>55067</v>
      </c>
      <c r="C581" s="12" t="s">
        <v>20457</v>
      </c>
      <c r="D581" s="11" t="s">
        <v>19562</v>
      </c>
    </row>
    <row r="582" spans="1:4" ht="45" x14ac:dyDescent="0.25">
      <c r="A582" s="11" t="s">
        <v>20458</v>
      </c>
      <c r="B582" s="11" t="s">
        <v>55068</v>
      </c>
      <c r="C582" s="12" t="s">
        <v>20457</v>
      </c>
      <c r="D582" s="11" t="s">
        <v>19562</v>
      </c>
    </row>
    <row r="583" spans="1:4" ht="30" x14ac:dyDescent="0.25">
      <c r="A583" s="11" t="s">
        <v>20459</v>
      </c>
      <c r="B583" s="11" t="s">
        <v>55069</v>
      </c>
      <c r="C583" s="12" t="s">
        <v>20460</v>
      </c>
      <c r="D583" s="11" t="s">
        <v>19562</v>
      </c>
    </row>
    <row r="584" spans="1:4" ht="30" x14ac:dyDescent="0.25">
      <c r="A584" s="11" t="s">
        <v>20461</v>
      </c>
      <c r="B584" s="11" t="s">
        <v>55070</v>
      </c>
      <c r="C584" s="12" t="s">
        <v>20460</v>
      </c>
      <c r="D584" s="11" t="s">
        <v>19562</v>
      </c>
    </row>
    <row r="585" spans="1:4" ht="45" x14ac:dyDescent="0.25">
      <c r="A585" s="11" t="s">
        <v>20462</v>
      </c>
      <c r="B585" s="11" t="s">
        <v>55071</v>
      </c>
      <c r="C585" s="12" t="s">
        <v>20463</v>
      </c>
      <c r="D585" s="11" t="s">
        <v>19562</v>
      </c>
    </row>
    <row r="586" spans="1:4" ht="45" x14ac:dyDescent="0.25">
      <c r="A586" s="11" t="s">
        <v>20464</v>
      </c>
      <c r="B586" s="11" t="s">
        <v>55072</v>
      </c>
      <c r="C586" s="12" t="s">
        <v>20463</v>
      </c>
      <c r="D586" s="11" t="s">
        <v>19562</v>
      </c>
    </row>
    <row r="587" spans="1:4" ht="30" x14ac:dyDescent="0.25">
      <c r="A587" s="11" t="s">
        <v>20465</v>
      </c>
      <c r="B587" s="11" t="s">
        <v>55073</v>
      </c>
      <c r="C587" s="12" t="s">
        <v>20466</v>
      </c>
      <c r="D587" s="11" t="s">
        <v>19562</v>
      </c>
    </row>
    <row r="588" spans="1:4" ht="30" x14ac:dyDescent="0.25">
      <c r="A588" s="11" t="s">
        <v>20467</v>
      </c>
      <c r="B588" s="11" t="s">
        <v>55074</v>
      </c>
      <c r="C588" s="12" t="s">
        <v>20466</v>
      </c>
      <c r="D588" s="11" t="s">
        <v>19562</v>
      </c>
    </row>
    <row r="589" spans="1:4" ht="45" x14ac:dyDescent="0.25">
      <c r="A589" s="11" t="s">
        <v>20468</v>
      </c>
      <c r="B589" s="11" t="s">
        <v>55075</v>
      </c>
      <c r="C589" s="12" t="s">
        <v>20469</v>
      </c>
      <c r="D589" s="11" t="s">
        <v>19562</v>
      </c>
    </row>
    <row r="590" spans="1:4" ht="45" x14ac:dyDescent="0.25">
      <c r="A590" s="11" t="s">
        <v>20470</v>
      </c>
      <c r="B590" s="11" t="s">
        <v>55076</v>
      </c>
      <c r="C590" s="12" t="s">
        <v>20469</v>
      </c>
      <c r="D590" s="11" t="s">
        <v>19562</v>
      </c>
    </row>
    <row r="591" spans="1:4" ht="45" x14ac:dyDescent="0.25">
      <c r="A591" s="11" t="s">
        <v>20471</v>
      </c>
      <c r="B591" s="11" t="s">
        <v>55077</v>
      </c>
      <c r="C591" s="12" t="s">
        <v>20472</v>
      </c>
      <c r="D591" s="11" t="s">
        <v>19562</v>
      </c>
    </row>
    <row r="592" spans="1:4" ht="45" x14ac:dyDescent="0.25">
      <c r="A592" s="11" t="s">
        <v>20473</v>
      </c>
      <c r="B592" s="11" t="s">
        <v>55078</v>
      </c>
      <c r="C592" s="12" t="s">
        <v>20472</v>
      </c>
      <c r="D592" s="11" t="s">
        <v>19562</v>
      </c>
    </row>
    <row r="593" spans="1:4" ht="45" x14ac:dyDescent="0.25">
      <c r="A593" s="11" t="s">
        <v>20474</v>
      </c>
      <c r="B593" s="11" t="s">
        <v>55079</v>
      </c>
      <c r="C593" s="12" t="s">
        <v>20475</v>
      </c>
      <c r="D593" s="11" t="s">
        <v>19562</v>
      </c>
    </row>
    <row r="594" spans="1:4" ht="45" x14ac:dyDescent="0.25">
      <c r="A594" s="11" t="s">
        <v>20476</v>
      </c>
      <c r="B594" s="11" t="s">
        <v>55080</v>
      </c>
      <c r="C594" s="12" t="s">
        <v>20475</v>
      </c>
      <c r="D594" s="11" t="s">
        <v>19562</v>
      </c>
    </row>
    <row r="595" spans="1:4" ht="45" x14ac:dyDescent="0.25">
      <c r="A595" s="11" t="s">
        <v>20477</v>
      </c>
      <c r="B595" s="11" t="s">
        <v>55081</v>
      </c>
      <c r="C595" s="12" t="s">
        <v>20478</v>
      </c>
      <c r="D595" s="11" t="s">
        <v>19562</v>
      </c>
    </row>
    <row r="596" spans="1:4" ht="45" x14ac:dyDescent="0.25">
      <c r="A596" s="11" t="s">
        <v>20479</v>
      </c>
      <c r="B596" s="11" t="s">
        <v>55082</v>
      </c>
      <c r="C596" s="12" t="s">
        <v>20478</v>
      </c>
      <c r="D596" s="11" t="s">
        <v>19562</v>
      </c>
    </row>
    <row r="597" spans="1:4" ht="45" x14ac:dyDescent="0.25">
      <c r="A597" s="11" t="s">
        <v>20480</v>
      </c>
      <c r="B597" s="11" t="s">
        <v>55083</v>
      </c>
      <c r="C597" s="12" t="s">
        <v>20481</v>
      </c>
      <c r="D597" s="11" t="s">
        <v>19562</v>
      </c>
    </row>
    <row r="598" spans="1:4" ht="45" x14ac:dyDescent="0.25">
      <c r="A598" s="11" t="s">
        <v>20482</v>
      </c>
      <c r="B598" s="11" t="s">
        <v>55084</v>
      </c>
      <c r="C598" s="12" t="s">
        <v>20481</v>
      </c>
      <c r="D598" s="11" t="s">
        <v>19562</v>
      </c>
    </row>
    <row r="599" spans="1:4" ht="30" x14ac:dyDescent="0.25">
      <c r="A599" s="11" t="s">
        <v>20483</v>
      </c>
      <c r="B599" s="11" t="s">
        <v>55085</v>
      </c>
      <c r="C599" s="12" t="s">
        <v>20484</v>
      </c>
      <c r="D599" s="11" t="s">
        <v>19562</v>
      </c>
    </row>
    <row r="600" spans="1:4" ht="30" x14ac:dyDescent="0.25">
      <c r="A600" s="11" t="s">
        <v>20485</v>
      </c>
      <c r="B600" s="11" t="s">
        <v>55086</v>
      </c>
      <c r="C600" s="12" t="s">
        <v>20484</v>
      </c>
      <c r="D600" s="11" t="s">
        <v>19562</v>
      </c>
    </row>
    <row r="601" spans="1:4" ht="45" x14ac:dyDescent="0.25">
      <c r="A601" s="11" t="s">
        <v>20486</v>
      </c>
      <c r="B601" s="11" t="s">
        <v>55087</v>
      </c>
      <c r="C601" s="12" t="s">
        <v>20487</v>
      </c>
      <c r="D601" s="11" t="s">
        <v>19562</v>
      </c>
    </row>
    <row r="602" spans="1:4" ht="45" x14ac:dyDescent="0.25">
      <c r="A602" s="11" t="s">
        <v>20488</v>
      </c>
      <c r="B602" s="11" t="s">
        <v>55088</v>
      </c>
      <c r="C602" s="12" t="s">
        <v>20487</v>
      </c>
      <c r="D602" s="11" t="s">
        <v>19562</v>
      </c>
    </row>
    <row r="603" spans="1:4" ht="30" x14ac:dyDescent="0.25">
      <c r="A603" s="11" t="s">
        <v>20489</v>
      </c>
      <c r="B603" s="11" t="s">
        <v>55089</v>
      </c>
      <c r="C603" s="12" t="s">
        <v>20490</v>
      </c>
      <c r="D603" s="11" t="s">
        <v>19562</v>
      </c>
    </row>
    <row r="604" spans="1:4" ht="30" x14ac:dyDescent="0.25">
      <c r="A604" s="11" t="s">
        <v>20491</v>
      </c>
      <c r="B604" s="11" t="s">
        <v>55090</v>
      </c>
      <c r="C604" s="12" t="s">
        <v>20490</v>
      </c>
      <c r="D604" s="11" t="s">
        <v>19562</v>
      </c>
    </row>
    <row r="605" spans="1:4" ht="45" x14ac:dyDescent="0.25">
      <c r="A605" s="11" t="s">
        <v>20492</v>
      </c>
      <c r="B605" s="11" t="s">
        <v>55091</v>
      </c>
      <c r="C605" s="12" t="s">
        <v>20493</v>
      </c>
      <c r="D605" s="11" t="s">
        <v>19562</v>
      </c>
    </row>
    <row r="606" spans="1:4" ht="45" x14ac:dyDescent="0.25">
      <c r="A606" s="11" t="s">
        <v>20494</v>
      </c>
      <c r="B606" s="11" t="s">
        <v>55092</v>
      </c>
      <c r="C606" s="12" t="s">
        <v>20493</v>
      </c>
      <c r="D606" s="11" t="s">
        <v>19562</v>
      </c>
    </row>
    <row r="607" spans="1:4" ht="45" x14ac:dyDescent="0.25">
      <c r="A607" s="11" t="s">
        <v>20495</v>
      </c>
      <c r="B607" s="11" t="s">
        <v>55093</v>
      </c>
      <c r="C607" s="12" t="s">
        <v>20496</v>
      </c>
      <c r="D607" s="11" t="s">
        <v>19562</v>
      </c>
    </row>
    <row r="608" spans="1:4" ht="45" x14ac:dyDescent="0.25">
      <c r="A608" s="11" t="s">
        <v>20497</v>
      </c>
      <c r="B608" s="11" t="s">
        <v>55094</v>
      </c>
      <c r="C608" s="12" t="s">
        <v>20496</v>
      </c>
      <c r="D608" s="11" t="s">
        <v>19562</v>
      </c>
    </row>
    <row r="609" spans="1:4" ht="45" x14ac:dyDescent="0.25">
      <c r="A609" s="11" t="s">
        <v>20498</v>
      </c>
      <c r="B609" s="11" t="s">
        <v>55095</v>
      </c>
      <c r="C609" s="12" t="s">
        <v>20499</v>
      </c>
      <c r="D609" s="11" t="s">
        <v>19562</v>
      </c>
    </row>
    <row r="610" spans="1:4" ht="45" x14ac:dyDescent="0.25">
      <c r="A610" s="11" t="s">
        <v>20500</v>
      </c>
      <c r="B610" s="11" t="s">
        <v>55096</v>
      </c>
      <c r="C610" s="12" t="s">
        <v>20499</v>
      </c>
      <c r="D610" s="11" t="s">
        <v>19562</v>
      </c>
    </row>
    <row r="611" spans="1:4" ht="45" x14ac:dyDescent="0.25">
      <c r="A611" s="11" t="s">
        <v>20501</v>
      </c>
      <c r="B611" s="11" t="s">
        <v>55097</v>
      </c>
      <c r="C611" s="12" t="s">
        <v>20502</v>
      </c>
      <c r="D611" s="11" t="s">
        <v>19562</v>
      </c>
    </row>
    <row r="612" spans="1:4" ht="45" x14ac:dyDescent="0.25">
      <c r="A612" s="11" t="s">
        <v>20503</v>
      </c>
      <c r="B612" s="11" t="s">
        <v>55098</v>
      </c>
      <c r="C612" s="12" t="s">
        <v>20502</v>
      </c>
      <c r="D612" s="11" t="s">
        <v>19562</v>
      </c>
    </row>
    <row r="613" spans="1:4" ht="45" x14ac:dyDescent="0.25">
      <c r="A613" s="11" t="s">
        <v>20504</v>
      </c>
      <c r="B613" s="11" t="s">
        <v>55099</v>
      </c>
      <c r="C613" s="12" t="s">
        <v>20505</v>
      </c>
      <c r="D613" s="11" t="s">
        <v>19562</v>
      </c>
    </row>
    <row r="614" spans="1:4" ht="45" x14ac:dyDescent="0.25">
      <c r="A614" s="11" t="s">
        <v>20506</v>
      </c>
      <c r="B614" s="11" t="s">
        <v>55100</v>
      </c>
      <c r="C614" s="12" t="s">
        <v>20505</v>
      </c>
      <c r="D614" s="11" t="s">
        <v>19562</v>
      </c>
    </row>
    <row r="615" spans="1:4" ht="30" x14ac:dyDescent="0.25">
      <c r="A615" s="11" t="s">
        <v>20507</v>
      </c>
      <c r="B615" s="11" t="s">
        <v>55101</v>
      </c>
      <c r="C615" s="12" t="s">
        <v>20508</v>
      </c>
      <c r="D615" s="11" t="s">
        <v>19562</v>
      </c>
    </row>
    <row r="616" spans="1:4" ht="30" x14ac:dyDescent="0.25">
      <c r="A616" s="11" t="s">
        <v>20509</v>
      </c>
      <c r="B616" s="11" t="s">
        <v>55102</v>
      </c>
      <c r="C616" s="12" t="s">
        <v>20508</v>
      </c>
      <c r="D616" s="11" t="s">
        <v>19562</v>
      </c>
    </row>
    <row r="617" spans="1:4" ht="30" x14ac:dyDescent="0.25">
      <c r="A617" s="11" t="s">
        <v>20510</v>
      </c>
      <c r="B617" s="11" t="s">
        <v>55103</v>
      </c>
      <c r="C617" s="12" t="s">
        <v>20511</v>
      </c>
      <c r="D617" s="11" t="s">
        <v>19562</v>
      </c>
    </row>
    <row r="618" spans="1:4" ht="30" x14ac:dyDescent="0.25">
      <c r="A618" s="11" t="s">
        <v>20512</v>
      </c>
      <c r="B618" s="11" t="s">
        <v>55104</v>
      </c>
      <c r="C618" s="12" t="s">
        <v>20511</v>
      </c>
      <c r="D618" s="11" t="s">
        <v>19562</v>
      </c>
    </row>
    <row r="619" spans="1:4" ht="30" x14ac:dyDescent="0.25">
      <c r="A619" s="11" t="s">
        <v>20513</v>
      </c>
      <c r="B619" s="11" t="s">
        <v>55105</v>
      </c>
      <c r="C619" s="12" t="s">
        <v>20514</v>
      </c>
      <c r="D619" s="11" t="s">
        <v>19562</v>
      </c>
    </row>
    <row r="620" spans="1:4" ht="30" x14ac:dyDescent="0.25">
      <c r="A620" s="11" t="s">
        <v>20515</v>
      </c>
      <c r="B620" s="11" t="s">
        <v>55106</v>
      </c>
      <c r="C620" s="12" t="s">
        <v>20514</v>
      </c>
      <c r="D620" s="11" t="s">
        <v>19562</v>
      </c>
    </row>
    <row r="621" spans="1:4" ht="45" x14ac:dyDescent="0.25">
      <c r="A621" s="11" t="s">
        <v>20516</v>
      </c>
      <c r="B621" s="11" t="s">
        <v>55107</v>
      </c>
      <c r="C621" s="12" t="s">
        <v>20517</v>
      </c>
      <c r="D621" s="11" t="s">
        <v>19562</v>
      </c>
    </row>
    <row r="622" spans="1:4" ht="45" x14ac:dyDescent="0.25">
      <c r="A622" s="11" t="s">
        <v>20518</v>
      </c>
      <c r="B622" s="11" t="s">
        <v>55108</v>
      </c>
      <c r="C622" s="12" t="s">
        <v>20517</v>
      </c>
      <c r="D622" s="11" t="s">
        <v>19562</v>
      </c>
    </row>
    <row r="623" spans="1:4" ht="45" x14ac:dyDescent="0.25">
      <c r="A623" s="11" t="s">
        <v>20519</v>
      </c>
      <c r="B623" s="11" t="s">
        <v>55109</v>
      </c>
      <c r="C623" s="12" t="s">
        <v>20520</v>
      </c>
      <c r="D623" s="11" t="s">
        <v>19562</v>
      </c>
    </row>
    <row r="624" spans="1:4" ht="45" x14ac:dyDescent="0.25">
      <c r="A624" s="11" t="s">
        <v>20521</v>
      </c>
      <c r="B624" s="11" t="s">
        <v>55110</v>
      </c>
      <c r="C624" s="12" t="s">
        <v>20520</v>
      </c>
      <c r="D624" s="11" t="s">
        <v>19562</v>
      </c>
    </row>
    <row r="625" spans="1:4" ht="45" x14ac:dyDescent="0.25">
      <c r="A625" s="11" t="s">
        <v>20522</v>
      </c>
      <c r="B625" s="11" t="s">
        <v>55111</v>
      </c>
      <c r="C625" s="12" t="s">
        <v>20523</v>
      </c>
      <c r="D625" s="11" t="s">
        <v>19562</v>
      </c>
    </row>
    <row r="626" spans="1:4" ht="45" x14ac:dyDescent="0.25">
      <c r="A626" s="11" t="s">
        <v>20524</v>
      </c>
      <c r="B626" s="11" t="s">
        <v>55112</v>
      </c>
      <c r="C626" s="12" t="s">
        <v>20523</v>
      </c>
      <c r="D626" s="11" t="s">
        <v>19562</v>
      </c>
    </row>
    <row r="627" spans="1:4" ht="45" x14ac:dyDescent="0.25">
      <c r="A627" s="11" t="s">
        <v>20525</v>
      </c>
      <c r="B627" s="11" t="s">
        <v>55113</v>
      </c>
      <c r="C627" s="12" t="s">
        <v>20526</v>
      </c>
      <c r="D627" s="11" t="s">
        <v>19562</v>
      </c>
    </row>
    <row r="628" spans="1:4" ht="45" x14ac:dyDescent="0.25">
      <c r="A628" s="11" t="s">
        <v>20527</v>
      </c>
      <c r="B628" s="11" t="s">
        <v>55114</v>
      </c>
      <c r="C628" s="12" t="s">
        <v>20526</v>
      </c>
      <c r="D628" s="11" t="s">
        <v>19562</v>
      </c>
    </row>
    <row r="629" spans="1:4" ht="45" x14ac:dyDescent="0.25">
      <c r="A629" s="11" t="s">
        <v>20528</v>
      </c>
      <c r="B629" s="11" t="s">
        <v>55115</v>
      </c>
      <c r="C629" s="12" t="s">
        <v>20529</v>
      </c>
      <c r="D629" s="11" t="s">
        <v>19562</v>
      </c>
    </row>
    <row r="630" spans="1:4" ht="45" x14ac:dyDescent="0.25">
      <c r="A630" s="11" t="s">
        <v>20530</v>
      </c>
      <c r="B630" s="11" t="s">
        <v>55116</v>
      </c>
      <c r="C630" s="12" t="s">
        <v>20529</v>
      </c>
      <c r="D630" s="11" t="s">
        <v>19562</v>
      </c>
    </row>
    <row r="631" spans="1:4" ht="45" x14ac:dyDescent="0.25">
      <c r="A631" s="11" t="s">
        <v>20531</v>
      </c>
      <c r="B631" s="11" t="s">
        <v>55117</v>
      </c>
      <c r="C631" s="12" t="s">
        <v>20532</v>
      </c>
      <c r="D631" s="11" t="s">
        <v>19562</v>
      </c>
    </row>
    <row r="632" spans="1:4" ht="45" x14ac:dyDescent="0.25">
      <c r="A632" s="11" t="s">
        <v>20533</v>
      </c>
      <c r="B632" s="11" t="s">
        <v>55118</v>
      </c>
      <c r="C632" s="12" t="s">
        <v>20532</v>
      </c>
      <c r="D632" s="11" t="s">
        <v>19562</v>
      </c>
    </row>
    <row r="633" spans="1:4" ht="45" x14ac:dyDescent="0.25">
      <c r="A633" s="11" t="s">
        <v>20534</v>
      </c>
      <c r="B633" s="11" t="s">
        <v>55119</v>
      </c>
      <c r="C633" s="12" t="s">
        <v>20535</v>
      </c>
      <c r="D633" s="11" t="s">
        <v>19562</v>
      </c>
    </row>
    <row r="634" spans="1:4" ht="45" x14ac:dyDescent="0.25">
      <c r="A634" s="11" t="s">
        <v>20536</v>
      </c>
      <c r="B634" s="11" t="s">
        <v>55120</v>
      </c>
      <c r="C634" s="12" t="s">
        <v>20535</v>
      </c>
      <c r="D634" s="11" t="s">
        <v>19562</v>
      </c>
    </row>
    <row r="635" spans="1:4" ht="45" x14ac:dyDescent="0.25">
      <c r="A635" s="11" t="s">
        <v>20537</v>
      </c>
      <c r="B635" s="11" t="s">
        <v>55121</v>
      </c>
      <c r="C635" s="12" t="s">
        <v>20538</v>
      </c>
      <c r="D635" s="11" t="s">
        <v>19562</v>
      </c>
    </row>
    <row r="636" spans="1:4" ht="45" x14ac:dyDescent="0.25">
      <c r="A636" s="11" t="s">
        <v>20539</v>
      </c>
      <c r="B636" s="11" t="s">
        <v>55122</v>
      </c>
      <c r="C636" s="12" t="s">
        <v>20538</v>
      </c>
      <c r="D636" s="11" t="s">
        <v>19562</v>
      </c>
    </row>
    <row r="637" spans="1:4" ht="45" x14ac:dyDescent="0.25">
      <c r="A637" s="11" t="s">
        <v>20540</v>
      </c>
      <c r="B637" s="11" t="s">
        <v>55123</v>
      </c>
      <c r="C637" s="12" t="s">
        <v>20541</v>
      </c>
      <c r="D637" s="11" t="s">
        <v>19571</v>
      </c>
    </row>
    <row r="638" spans="1:4" ht="45" x14ac:dyDescent="0.25">
      <c r="A638" s="11" t="s">
        <v>20542</v>
      </c>
      <c r="B638" s="11" t="s">
        <v>55124</v>
      </c>
      <c r="C638" s="12" t="s">
        <v>20541</v>
      </c>
      <c r="D638" s="11" t="s">
        <v>19571</v>
      </c>
    </row>
    <row r="639" spans="1:4" ht="45" x14ac:dyDescent="0.25">
      <c r="A639" s="11" t="s">
        <v>20543</v>
      </c>
      <c r="B639" s="11" t="s">
        <v>55125</v>
      </c>
      <c r="C639" s="12" t="s">
        <v>20544</v>
      </c>
      <c r="D639" s="11" t="s">
        <v>19571</v>
      </c>
    </row>
    <row r="640" spans="1:4" ht="45" x14ac:dyDescent="0.25">
      <c r="A640" s="11" t="s">
        <v>20545</v>
      </c>
      <c r="B640" s="11" t="s">
        <v>55126</v>
      </c>
      <c r="C640" s="12" t="s">
        <v>20544</v>
      </c>
      <c r="D640" s="11" t="s">
        <v>19571</v>
      </c>
    </row>
    <row r="641" spans="1:4" ht="45" x14ac:dyDescent="0.25">
      <c r="A641" s="11" t="s">
        <v>20546</v>
      </c>
      <c r="B641" s="11" t="s">
        <v>55127</v>
      </c>
      <c r="C641" s="12" t="s">
        <v>20547</v>
      </c>
      <c r="D641" s="11" t="s">
        <v>19571</v>
      </c>
    </row>
    <row r="642" spans="1:4" ht="45" x14ac:dyDescent="0.25">
      <c r="A642" s="11" t="s">
        <v>20548</v>
      </c>
      <c r="B642" s="11" t="s">
        <v>55128</v>
      </c>
      <c r="C642" s="12" t="s">
        <v>20547</v>
      </c>
      <c r="D642" s="11" t="s">
        <v>19571</v>
      </c>
    </row>
    <row r="643" spans="1:4" ht="45" x14ac:dyDescent="0.25">
      <c r="A643" s="11" t="s">
        <v>20549</v>
      </c>
      <c r="B643" s="11" t="s">
        <v>55129</v>
      </c>
      <c r="C643" s="12" t="s">
        <v>20550</v>
      </c>
      <c r="D643" s="11" t="s">
        <v>19571</v>
      </c>
    </row>
    <row r="644" spans="1:4" ht="45" x14ac:dyDescent="0.25">
      <c r="A644" s="11" t="s">
        <v>20551</v>
      </c>
      <c r="B644" s="11" t="s">
        <v>55130</v>
      </c>
      <c r="C644" s="12" t="s">
        <v>20550</v>
      </c>
      <c r="D644" s="11" t="s">
        <v>19571</v>
      </c>
    </row>
    <row r="645" spans="1:4" ht="45" x14ac:dyDescent="0.25">
      <c r="A645" s="11" t="s">
        <v>20552</v>
      </c>
      <c r="B645" s="11" t="s">
        <v>55131</v>
      </c>
      <c r="C645" s="12" t="s">
        <v>20553</v>
      </c>
      <c r="D645" s="11" t="s">
        <v>19571</v>
      </c>
    </row>
    <row r="646" spans="1:4" ht="45" x14ac:dyDescent="0.25">
      <c r="A646" s="11" t="s">
        <v>20554</v>
      </c>
      <c r="B646" s="11" t="s">
        <v>55132</v>
      </c>
      <c r="C646" s="12" t="s">
        <v>20553</v>
      </c>
      <c r="D646" s="11" t="s">
        <v>19571</v>
      </c>
    </row>
    <row r="647" spans="1:4" ht="45" x14ac:dyDescent="0.25">
      <c r="A647" s="11" t="s">
        <v>20555</v>
      </c>
      <c r="B647" s="11" t="s">
        <v>55133</v>
      </c>
      <c r="C647" s="12" t="s">
        <v>20556</v>
      </c>
      <c r="D647" s="11" t="s">
        <v>19571</v>
      </c>
    </row>
    <row r="648" spans="1:4" ht="45" x14ac:dyDescent="0.25">
      <c r="A648" s="11" t="s">
        <v>20557</v>
      </c>
      <c r="B648" s="11" t="s">
        <v>55134</v>
      </c>
      <c r="C648" s="12" t="s">
        <v>20556</v>
      </c>
      <c r="D648" s="11" t="s">
        <v>19571</v>
      </c>
    </row>
    <row r="649" spans="1:4" ht="45" x14ac:dyDescent="0.25">
      <c r="A649" s="11" t="s">
        <v>20558</v>
      </c>
      <c r="B649" s="11" t="s">
        <v>55135</v>
      </c>
      <c r="C649" s="12" t="s">
        <v>20559</v>
      </c>
      <c r="D649" s="11" t="s">
        <v>19571</v>
      </c>
    </row>
    <row r="650" spans="1:4" ht="45" x14ac:dyDescent="0.25">
      <c r="A650" s="11" t="s">
        <v>20560</v>
      </c>
      <c r="B650" s="11" t="s">
        <v>55136</v>
      </c>
      <c r="C650" s="12" t="s">
        <v>20559</v>
      </c>
      <c r="D650" s="11" t="s">
        <v>19571</v>
      </c>
    </row>
    <row r="651" spans="1:4" ht="45" x14ac:dyDescent="0.25">
      <c r="A651" s="11" t="s">
        <v>20561</v>
      </c>
      <c r="B651" s="11" t="s">
        <v>55137</v>
      </c>
      <c r="C651" s="12" t="s">
        <v>20562</v>
      </c>
      <c r="D651" s="11" t="s">
        <v>19571</v>
      </c>
    </row>
    <row r="652" spans="1:4" ht="45" x14ac:dyDescent="0.25">
      <c r="A652" s="11" t="s">
        <v>20563</v>
      </c>
      <c r="B652" s="11" t="s">
        <v>55138</v>
      </c>
      <c r="C652" s="12" t="s">
        <v>20562</v>
      </c>
      <c r="D652" s="11" t="s">
        <v>19571</v>
      </c>
    </row>
    <row r="653" spans="1:4" ht="30" x14ac:dyDescent="0.25">
      <c r="A653" s="11" t="s">
        <v>20564</v>
      </c>
      <c r="B653" s="11" t="s">
        <v>55139</v>
      </c>
      <c r="C653" s="12" t="s">
        <v>20565</v>
      </c>
      <c r="D653" s="11" t="s">
        <v>19571</v>
      </c>
    </row>
    <row r="654" spans="1:4" ht="30" x14ac:dyDescent="0.25">
      <c r="A654" s="11" t="s">
        <v>20566</v>
      </c>
      <c r="B654" s="11" t="s">
        <v>55140</v>
      </c>
      <c r="C654" s="12" t="s">
        <v>20565</v>
      </c>
      <c r="D654" s="11" t="s">
        <v>19571</v>
      </c>
    </row>
    <row r="655" spans="1:4" ht="30" x14ac:dyDescent="0.25">
      <c r="A655" s="11" t="s">
        <v>20567</v>
      </c>
      <c r="B655" s="11" t="s">
        <v>55141</v>
      </c>
      <c r="C655" s="12" t="s">
        <v>20568</v>
      </c>
      <c r="D655" s="11" t="s">
        <v>19571</v>
      </c>
    </row>
    <row r="656" spans="1:4" ht="30" x14ac:dyDescent="0.25">
      <c r="A656" s="11" t="s">
        <v>20569</v>
      </c>
      <c r="B656" s="11" t="s">
        <v>55142</v>
      </c>
      <c r="C656" s="12" t="s">
        <v>20568</v>
      </c>
      <c r="D656" s="11" t="s">
        <v>19571</v>
      </c>
    </row>
    <row r="657" spans="1:4" ht="45" x14ac:dyDescent="0.25">
      <c r="A657" s="11" t="s">
        <v>20570</v>
      </c>
      <c r="B657" s="11" t="s">
        <v>55143</v>
      </c>
      <c r="C657" s="12" t="s">
        <v>20571</v>
      </c>
      <c r="D657" s="11" t="s">
        <v>19562</v>
      </c>
    </row>
    <row r="658" spans="1:4" ht="45" x14ac:dyDescent="0.25">
      <c r="A658" s="11" t="s">
        <v>20572</v>
      </c>
      <c r="B658" s="11" t="s">
        <v>55144</v>
      </c>
      <c r="C658" s="12" t="s">
        <v>20571</v>
      </c>
      <c r="D658" s="11" t="s">
        <v>19562</v>
      </c>
    </row>
    <row r="659" spans="1:4" ht="45" x14ac:dyDescent="0.25">
      <c r="A659" s="11" t="s">
        <v>20573</v>
      </c>
      <c r="B659" s="11" t="s">
        <v>55145</v>
      </c>
      <c r="C659" s="12" t="s">
        <v>20574</v>
      </c>
      <c r="D659" s="11" t="s">
        <v>19562</v>
      </c>
    </row>
    <row r="660" spans="1:4" ht="45" x14ac:dyDescent="0.25">
      <c r="A660" s="11" t="s">
        <v>20575</v>
      </c>
      <c r="B660" s="11" t="s">
        <v>55146</v>
      </c>
      <c r="C660" s="12" t="s">
        <v>20574</v>
      </c>
      <c r="D660" s="11" t="s">
        <v>19562</v>
      </c>
    </row>
    <row r="661" spans="1:4" ht="30" x14ac:dyDescent="0.25">
      <c r="A661" s="11" t="s">
        <v>20576</v>
      </c>
      <c r="B661" s="11" t="s">
        <v>55147</v>
      </c>
      <c r="C661" s="12" t="s">
        <v>20577</v>
      </c>
      <c r="D661" s="11" t="s">
        <v>19562</v>
      </c>
    </row>
    <row r="662" spans="1:4" ht="30" x14ac:dyDescent="0.25">
      <c r="A662" s="11" t="s">
        <v>20578</v>
      </c>
      <c r="B662" s="11" t="s">
        <v>55148</v>
      </c>
      <c r="C662" s="12" t="s">
        <v>20577</v>
      </c>
      <c r="D662" s="11" t="s">
        <v>19562</v>
      </c>
    </row>
    <row r="663" spans="1:4" ht="45" x14ac:dyDescent="0.25">
      <c r="A663" s="11" t="s">
        <v>20579</v>
      </c>
      <c r="B663" s="11" t="s">
        <v>55149</v>
      </c>
      <c r="C663" s="12" t="s">
        <v>20580</v>
      </c>
      <c r="D663" s="11" t="s">
        <v>19562</v>
      </c>
    </row>
    <row r="664" spans="1:4" ht="45" x14ac:dyDescent="0.25">
      <c r="A664" s="11" t="s">
        <v>20581</v>
      </c>
      <c r="B664" s="11" t="s">
        <v>55150</v>
      </c>
      <c r="C664" s="12" t="s">
        <v>20580</v>
      </c>
      <c r="D664" s="11" t="s">
        <v>19562</v>
      </c>
    </row>
    <row r="665" spans="1:4" ht="45" x14ac:dyDescent="0.25">
      <c r="A665" s="11" t="s">
        <v>20582</v>
      </c>
      <c r="B665" s="11" t="s">
        <v>55151</v>
      </c>
      <c r="C665" s="12" t="s">
        <v>20583</v>
      </c>
      <c r="D665" s="11" t="s">
        <v>19562</v>
      </c>
    </row>
    <row r="666" spans="1:4" ht="45" x14ac:dyDescent="0.25">
      <c r="A666" s="11" t="s">
        <v>20584</v>
      </c>
      <c r="B666" s="11" t="s">
        <v>55152</v>
      </c>
      <c r="C666" s="12" t="s">
        <v>20583</v>
      </c>
      <c r="D666" s="11" t="s">
        <v>19562</v>
      </c>
    </row>
    <row r="667" spans="1:4" ht="45" x14ac:dyDescent="0.25">
      <c r="A667" s="11" t="s">
        <v>20585</v>
      </c>
      <c r="B667" s="11" t="s">
        <v>55153</v>
      </c>
      <c r="C667" s="12" t="s">
        <v>20586</v>
      </c>
      <c r="D667" s="11" t="s">
        <v>19562</v>
      </c>
    </row>
    <row r="668" spans="1:4" ht="45" x14ac:dyDescent="0.25">
      <c r="A668" s="11" t="s">
        <v>20587</v>
      </c>
      <c r="B668" s="11" t="s">
        <v>55154</v>
      </c>
      <c r="C668" s="12" t="s">
        <v>20586</v>
      </c>
      <c r="D668" s="11" t="s">
        <v>19562</v>
      </c>
    </row>
    <row r="669" spans="1:4" ht="45" x14ac:dyDescent="0.25">
      <c r="A669" s="11" t="s">
        <v>20588</v>
      </c>
      <c r="B669" s="11" t="s">
        <v>55155</v>
      </c>
      <c r="C669" s="12" t="s">
        <v>20589</v>
      </c>
      <c r="D669" s="11" t="s">
        <v>19562</v>
      </c>
    </row>
    <row r="670" spans="1:4" ht="45" x14ac:dyDescent="0.25">
      <c r="A670" s="11" t="s">
        <v>20590</v>
      </c>
      <c r="B670" s="11" t="s">
        <v>55156</v>
      </c>
      <c r="C670" s="12" t="s">
        <v>20589</v>
      </c>
      <c r="D670" s="11" t="s">
        <v>19562</v>
      </c>
    </row>
    <row r="671" spans="1:4" ht="45" x14ac:dyDescent="0.25">
      <c r="A671" s="11" t="s">
        <v>20591</v>
      </c>
      <c r="B671" s="11" t="s">
        <v>55157</v>
      </c>
      <c r="C671" s="12" t="s">
        <v>20592</v>
      </c>
      <c r="D671" s="11" t="s">
        <v>19562</v>
      </c>
    </row>
    <row r="672" spans="1:4" ht="45" x14ac:dyDescent="0.25">
      <c r="A672" s="11" t="s">
        <v>20593</v>
      </c>
      <c r="B672" s="11" t="s">
        <v>55158</v>
      </c>
      <c r="C672" s="12" t="s">
        <v>20592</v>
      </c>
      <c r="D672" s="11" t="s">
        <v>19562</v>
      </c>
    </row>
    <row r="673" spans="1:4" ht="45" x14ac:dyDescent="0.25">
      <c r="A673" s="11" t="s">
        <v>20594</v>
      </c>
      <c r="B673" s="11" t="s">
        <v>55159</v>
      </c>
      <c r="C673" s="12" t="s">
        <v>20595</v>
      </c>
      <c r="D673" s="11" t="s">
        <v>19562</v>
      </c>
    </row>
    <row r="674" spans="1:4" ht="45" x14ac:dyDescent="0.25">
      <c r="A674" s="11" t="s">
        <v>20596</v>
      </c>
      <c r="B674" s="11" t="s">
        <v>55160</v>
      </c>
      <c r="C674" s="12" t="s">
        <v>20595</v>
      </c>
      <c r="D674" s="11" t="s">
        <v>19562</v>
      </c>
    </row>
    <row r="675" spans="1:4" ht="45" x14ac:dyDescent="0.25">
      <c r="A675" s="11" t="s">
        <v>20597</v>
      </c>
      <c r="B675" s="11" t="s">
        <v>55161</v>
      </c>
      <c r="C675" s="12" t="s">
        <v>20598</v>
      </c>
      <c r="D675" s="11" t="s">
        <v>19562</v>
      </c>
    </row>
    <row r="676" spans="1:4" ht="45" x14ac:dyDescent="0.25">
      <c r="A676" s="11" t="s">
        <v>20599</v>
      </c>
      <c r="B676" s="11" t="s">
        <v>55162</v>
      </c>
      <c r="C676" s="12" t="s">
        <v>20598</v>
      </c>
      <c r="D676" s="11" t="s">
        <v>19562</v>
      </c>
    </row>
    <row r="677" spans="1:4" ht="45" x14ac:dyDescent="0.25">
      <c r="A677" s="11" t="s">
        <v>20600</v>
      </c>
      <c r="B677" s="11" t="s">
        <v>54396</v>
      </c>
      <c r="C677" s="12" t="s">
        <v>20601</v>
      </c>
      <c r="D677" s="11" t="s">
        <v>19562</v>
      </c>
    </row>
    <row r="678" spans="1:4" ht="45" x14ac:dyDescent="0.25">
      <c r="A678" s="11" t="s">
        <v>20602</v>
      </c>
      <c r="B678" s="11" t="s">
        <v>55163</v>
      </c>
      <c r="C678" s="12" t="s">
        <v>20601</v>
      </c>
      <c r="D678" s="11" t="s">
        <v>19562</v>
      </c>
    </row>
    <row r="679" spans="1:4" ht="45" x14ac:dyDescent="0.25">
      <c r="A679" s="11" t="s">
        <v>20603</v>
      </c>
      <c r="B679" s="11" t="s">
        <v>55164</v>
      </c>
      <c r="C679" s="12" t="s">
        <v>20604</v>
      </c>
      <c r="D679" s="11" t="s">
        <v>19562</v>
      </c>
    </row>
    <row r="680" spans="1:4" ht="45" x14ac:dyDescent="0.25">
      <c r="A680" s="11" t="s">
        <v>20605</v>
      </c>
      <c r="B680" s="11" t="s">
        <v>55165</v>
      </c>
      <c r="C680" s="12" t="s">
        <v>20604</v>
      </c>
      <c r="D680" s="11" t="s">
        <v>19562</v>
      </c>
    </row>
    <row r="681" spans="1:4" ht="45" x14ac:dyDescent="0.25">
      <c r="A681" s="11" t="s">
        <v>20606</v>
      </c>
      <c r="B681" s="11" t="s">
        <v>55166</v>
      </c>
      <c r="C681" s="12" t="s">
        <v>20607</v>
      </c>
      <c r="D681" s="11" t="s">
        <v>19562</v>
      </c>
    </row>
    <row r="682" spans="1:4" ht="45" x14ac:dyDescent="0.25">
      <c r="A682" s="11" t="s">
        <v>20608</v>
      </c>
      <c r="B682" s="11" t="s">
        <v>55167</v>
      </c>
      <c r="C682" s="12" t="s">
        <v>20607</v>
      </c>
      <c r="D682" s="11" t="s">
        <v>19562</v>
      </c>
    </row>
    <row r="683" spans="1:4" ht="45" x14ac:dyDescent="0.25">
      <c r="A683" s="11" t="s">
        <v>20609</v>
      </c>
      <c r="B683" s="11" t="s">
        <v>55168</v>
      </c>
      <c r="C683" s="12" t="s">
        <v>20610</v>
      </c>
      <c r="D683" s="11" t="s">
        <v>19562</v>
      </c>
    </row>
    <row r="684" spans="1:4" ht="45" x14ac:dyDescent="0.25">
      <c r="A684" s="11" t="s">
        <v>20611</v>
      </c>
      <c r="B684" s="11" t="s">
        <v>55169</v>
      </c>
      <c r="C684" s="12" t="s">
        <v>20610</v>
      </c>
      <c r="D684" s="11" t="s">
        <v>19562</v>
      </c>
    </row>
    <row r="685" spans="1:4" ht="45" x14ac:dyDescent="0.25">
      <c r="A685" s="11" t="s">
        <v>20612</v>
      </c>
      <c r="B685" s="11" t="s">
        <v>55170</v>
      </c>
      <c r="C685" s="12" t="s">
        <v>20613</v>
      </c>
      <c r="D685" s="11" t="s">
        <v>19562</v>
      </c>
    </row>
    <row r="686" spans="1:4" ht="45" x14ac:dyDescent="0.25">
      <c r="A686" s="11" t="s">
        <v>20614</v>
      </c>
      <c r="B686" s="11" t="s">
        <v>55171</v>
      </c>
      <c r="C686" s="12" t="s">
        <v>20613</v>
      </c>
      <c r="D686" s="11" t="s">
        <v>19562</v>
      </c>
    </row>
    <row r="687" spans="1:4" ht="45" x14ac:dyDescent="0.25">
      <c r="A687" s="11" t="s">
        <v>20615</v>
      </c>
      <c r="B687" s="11" t="s">
        <v>55172</v>
      </c>
      <c r="C687" s="12" t="s">
        <v>20616</v>
      </c>
      <c r="D687" s="11" t="s">
        <v>19562</v>
      </c>
    </row>
    <row r="688" spans="1:4" ht="45" x14ac:dyDescent="0.25">
      <c r="A688" s="11" t="s">
        <v>20617</v>
      </c>
      <c r="B688" s="11" t="s">
        <v>55173</v>
      </c>
      <c r="C688" s="12" t="s">
        <v>20616</v>
      </c>
      <c r="D688" s="11" t="s">
        <v>19562</v>
      </c>
    </row>
    <row r="689" spans="1:4" ht="45" x14ac:dyDescent="0.25">
      <c r="A689" s="11" t="s">
        <v>20618</v>
      </c>
      <c r="B689" s="11" t="s">
        <v>55174</v>
      </c>
      <c r="C689" s="12" t="s">
        <v>20619</v>
      </c>
      <c r="D689" s="11" t="s">
        <v>19562</v>
      </c>
    </row>
    <row r="690" spans="1:4" ht="45" x14ac:dyDescent="0.25">
      <c r="A690" s="11" t="s">
        <v>20620</v>
      </c>
      <c r="B690" s="11" t="s">
        <v>55175</v>
      </c>
      <c r="C690" s="12" t="s">
        <v>20619</v>
      </c>
      <c r="D690" s="11" t="s">
        <v>19562</v>
      </c>
    </row>
    <row r="691" spans="1:4" ht="45" x14ac:dyDescent="0.25">
      <c r="A691" s="11" t="s">
        <v>20621</v>
      </c>
      <c r="B691" s="11" t="s">
        <v>55176</v>
      </c>
      <c r="C691" s="12" t="s">
        <v>20622</v>
      </c>
      <c r="D691" s="11" t="s">
        <v>19562</v>
      </c>
    </row>
    <row r="692" spans="1:4" ht="45" x14ac:dyDescent="0.25">
      <c r="A692" s="11" t="s">
        <v>20623</v>
      </c>
      <c r="B692" s="11" t="s">
        <v>55177</v>
      </c>
      <c r="C692" s="12" t="s">
        <v>20622</v>
      </c>
      <c r="D692" s="11" t="s">
        <v>19562</v>
      </c>
    </row>
    <row r="693" spans="1:4" ht="45" x14ac:dyDescent="0.25">
      <c r="A693" s="11" t="s">
        <v>20624</v>
      </c>
      <c r="B693" s="11" t="s">
        <v>55178</v>
      </c>
      <c r="C693" s="12" t="s">
        <v>20625</v>
      </c>
      <c r="D693" s="11" t="s">
        <v>19562</v>
      </c>
    </row>
    <row r="694" spans="1:4" ht="45" x14ac:dyDescent="0.25">
      <c r="A694" s="11" t="s">
        <v>20626</v>
      </c>
      <c r="B694" s="11" t="s">
        <v>55179</v>
      </c>
      <c r="C694" s="12" t="s">
        <v>20625</v>
      </c>
      <c r="D694" s="11" t="s">
        <v>19562</v>
      </c>
    </row>
    <row r="695" spans="1:4" ht="45" x14ac:dyDescent="0.25">
      <c r="A695" s="11" t="s">
        <v>20627</v>
      </c>
      <c r="B695" s="11" t="s">
        <v>55180</v>
      </c>
      <c r="C695" s="12" t="s">
        <v>20628</v>
      </c>
      <c r="D695" s="11" t="s">
        <v>19562</v>
      </c>
    </row>
    <row r="696" spans="1:4" ht="45" x14ac:dyDescent="0.25">
      <c r="A696" s="11" t="s">
        <v>20629</v>
      </c>
      <c r="B696" s="11" t="s">
        <v>55181</v>
      </c>
      <c r="C696" s="12" t="s">
        <v>20628</v>
      </c>
      <c r="D696" s="11" t="s">
        <v>19562</v>
      </c>
    </row>
    <row r="697" spans="1:4" ht="45" x14ac:dyDescent="0.25">
      <c r="A697" s="11" t="s">
        <v>20630</v>
      </c>
      <c r="B697" s="11" t="s">
        <v>55182</v>
      </c>
      <c r="C697" s="12" t="s">
        <v>20631</v>
      </c>
      <c r="D697" s="11" t="s">
        <v>19562</v>
      </c>
    </row>
    <row r="698" spans="1:4" ht="45" x14ac:dyDescent="0.25">
      <c r="A698" s="11" t="s">
        <v>20632</v>
      </c>
      <c r="B698" s="11" t="s">
        <v>55183</v>
      </c>
      <c r="C698" s="12" t="s">
        <v>20631</v>
      </c>
      <c r="D698" s="11" t="s">
        <v>19562</v>
      </c>
    </row>
    <row r="699" spans="1:4" ht="45" x14ac:dyDescent="0.25">
      <c r="A699" s="11" t="s">
        <v>20633</v>
      </c>
      <c r="B699" s="11" t="s">
        <v>55184</v>
      </c>
      <c r="C699" s="12" t="s">
        <v>20634</v>
      </c>
      <c r="D699" s="11" t="s">
        <v>19562</v>
      </c>
    </row>
    <row r="700" spans="1:4" ht="45" x14ac:dyDescent="0.25">
      <c r="A700" s="11" t="s">
        <v>20635</v>
      </c>
      <c r="B700" s="11" t="s">
        <v>55185</v>
      </c>
      <c r="C700" s="12" t="s">
        <v>20634</v>
      </c>
      <c r="D700" s="11" t="s">
        <v>19562</v>
      </c>
    </row>
    <row r="701" spans="1:4" ht="45" x14ac:dyDescent="0.25">
      <c r="A701" s="11" t="s">
        <v>20636</v>
      </c>
      <c r="B701" s="11" t="s">
        <v>55186</v>
      </c>
      <c r="C701" s="12" t="s">
        <v>20637</v>
      </c>
      <c r="D701" s="11" t="s">
        <v>19562</v>
      </c>
    </row>
    <row r="702" spans="1:4" ht="45" x14ac:dyDescent="0.25">
      <c r="A702" s="11" t="s">
        <v>20638</v>
      </c>
      <c r="B702" s="11" t="s">
        <v>55187</v>
      </c>
      <c r="C702" s="12" t="s">
        <v>20637</v>
      </c>
      <c r="D702" s="11" t="s">
        <v>19562</v>
      </c>
    </row>
    <row r="703" spans="1:4" ht="60" x14ac:dyDescent="0.25">
      <c r="A703" s="11" t="s">
        <v>20639</v>
      </c>
      <c r="B703" s="11" t="s">
        <v>55188</v>
      </c>
      <c r="C703" s="12" t="s">
        <v>20640</v>
      </c>
      <c r="D703" s="11" t="s">
        <v>19562</v>
      </c>
    </row>
    <row r="704" spans="1:4" ht="60" x14ac:dyDescent="0.25">
      <c r="A704" s="11" t="s">
        <v>20641</v>
      </c>
      <c r="B704" s="11" t="s">
        <v>55189</v>
      </c>
      <c r="C704" s="12" t="s">
        <v>20640</v>
      </c>
      <c r="D704" s="11" t="s">
        <v>19562</v>
      </c>
    </row>
    <row r="705" spans="1:4" ht="45" x14ac:dyDescent="0.25">
      <c r="A705" s="11" t="s">
        <v>20642</v>
      </c>
      <c r="B705" s="11" t="s">
        <v>55190</v>
      </c>
      <c r="C705" s="12" t="s">
        <v>20643</v>
      </c>
      <c r="D705" s="11" t="s">
        <v>19562</v>
      </c>
    </row>
    <row r="706" spans="1:4" ht="45" x14ac:dyDescent="0.25">
      <c r="A706" s="11" t="s">
        <v>20644</v>
      </c>
      <c r="B706" s="11" t="s">
        <v>55191</v>
      </c>
      <c r="C706" s="12" t="s">
        <v>20643</v>
      </c>
      <c r="D706" s="11" t="s">
        <v>19562</v>
      </c>
    </row>
    <row r="707" spans="1:4" ht="45" x14ac:dyDescent="0.25">
      <c r="A707" s="11" t="s">
        <v>20645</v>
      </c>
      <c r="B707" s="11" t="s">
        <v>55192</v>
      </c>
      <c r="C707" s="12" t="s">
        <v>20646</v>
      </c>
      <c r="D707" s="11" t="s">
        <v>19562</v>
      </c>
    </row>
    <row r="708" spans="1:4" ht="45" x14ac:dyDescent="0.25">
      <c r="A708" s="11" t="s">
        <v>20647</v>
      </c>
      <c r="B708" s="11" t="s">
        <v>55193</v>
      </c>
      <c r="C708" s="12" t="s">
        <v>20646</v>
      </c>
      <c r="D708" s="11" t="s">
        <v>19562</v>
      </c>
    </row>
    <row r="709" spans="1:4" ht="45" x14ac:dyDescent="0.25">
      <c r="A709" s="11" t="s">
        <v>20648</v>
      </c>
      <c r="B709" s="11" t="s">
        <v>55194</v>
      </c>
      <c r="C709" s="12" t="s">
        <v>20649</v>
      </c>
      <c r="D709" s="11" t="s">
        <v>19562</v>
      </c>
    </row>
    <row r="710" spans="1:4" ht="45" x14ac:dyDescent="0.25">
      <c r="A710" s="11" t="s">
        <v>20650</v>
      </c>
      <c r="B710" s="11" t="s">
        <v>55195</v>
      </c>
      <c r="C710" s="12" t="s">
        <v>20649</v>
      </c>
      <c r="D710" s="11" t="s">
        <v>19562</v>
      </c>
    </row>
    <row r="711" spans="1:4" ht="45" x14ac:dyDescent="0.25">
      <c r="A711" s="11" t="s">
        <v>20651</v>
      </c>
      <c r="B711" s="11" t="s">
        <v>55196</v>
      </c>
      <c r="C711" s="12" t="s">
        <v>20652</v>
      </c>
      <c r="D711" s="11" t="s">
        <v>19562</v>
      </c>
    </row>
    <row r="712" spans="1:4" ht="45" x14ac:dyDescent="0.25">
      <c r="A712" s="11" t="s">
        <v>20653</v>
      </c>
      <c r="B712" s="11" t="s">
        <v>55197</v>
      </c>
      <c r="C712" s="12" t="s">
        <v>20652</v>
      </c>
      <c r="D712" s="11" t="s">
        <v>19562</v>
      </c>
    </row>
    <row r="713" spans="1:4" ht="45" x14ac:dyDescent="0.25">
      <c r="A713" s="11" t="s">
        <v>20654</v>
      </c>
      <c r="B713" s="11" t="s">
        <v>55198</v>
      </c>
      <c r="C713" s="12" t="s">
        <v>20655</v>
      </c>
      <c r="D713" s="11" t="s">
        <v>19562</v>
      </c>
    </row>
    <row r="714" spans="1:4" ht="45" x14ac:dyDescent="0.25">
      <c r="A714" s="11" t="s">
        <v>20656</v>
      </c>
      <c r="B714" s="11" t="s">
        <v>55199</v>
      </c>
      <c r="C714" s="12" t="s">
        <v>20655</v>
      </c>
      <c r="D714" s="11" t="s">
        <v>19562</v>
      </c>
    </row>
    <row r="715" spans="1:4" ht="45" x14ac:dyDescent="0.25">
      <c r="A715" s="11" t="s">
        <v>20657</v>
      </c>
      <c r="B715" s="11" t="s">
        <v>55200</v>
      </c>
      <c r="C715" s="12" t="s">
        <v>20658</v>
      </c>
      <c r="D715" s="11" t="s">
        <v>19562</v>
      </c>
    </row>
    <row r="716" spans="1:4" ht="45" x14ac:dyDescent="0.25">
      <c r="A716" s="11" t="s">
        <v>20659</v>
      </c>
      <c r="B716" s="11" t="s">
        <v>55201</v>
      </c>
      <c r="C716" s="12" t="s">
        <v>20658</v>
      </c>
      <c r="D716" s="11" t="s">
        <v>19562</v>
      </c>
    </row>
    <row r="717" spans="1:4" ht="45" x14ac:dyDescent="0.25">
      <c r="A717" s="11" t="s">
        <v>20660</v>
      </c>
      <c r="B717" s="11" t="s">
        <v>55202</v>
      </c>
      <c r="C717" s="12" t="s">
        <v>20661</v>
      </c>
      <c r="D717" s="11" t="s">
        <v>19562</v>
      </c>
    </row>
    <row r="718" spans="1:4" ht="45" x14ac:dyDescent="0.25">
      <c r="A718" s="11" t="s">
        <v>20662</v>
      </c>
      <c r="B718" s="11" t="s">
        <v>55203</v>
      </c>
      <c r="C718" s="12" t="s">
        <v>20661</v>
      </c>
      <c r="D718" s="11" t="s">
        <v>19562</v>
      </c>
    </row>
    <row r="719" spans="1:4" ht="45" x14ac:dyDescent="0.25">
      <c r="A719" s="11" t="s">
        <v>20663</v>
      </c>
      <c r="B719" s="11" t="s">
        <v>55204</v>
      </c>
      <c r="C719" s="12" t="s">
        <v>20664</v>
      </c>
      <c r="D719" s="11" t="s">
        <v>19562</v>
      </c>
    </row>
    <row r="720" spans="1:4" ht="45" x14ac:dyDescent="0.25">
      <c r="A720" s="11" t="s">
        <v>20665</v>
      </c>
      <c r="B720" s="11" t="s">
        <v>55205</v>
      </c>
      <c r="C720" s="12" t="s">
        <v>20664</v>
      </c>
      <c r="D720" s="11" t="s">
        <v>19562</v>
      </c>
    </row>
    <row r="721" spans="1:4" ht="45" x14ac:dyDescent="0.25">
      <c r="A721" s="11" t="s">
        <v>20666</v>
      </c>
      <c r="B721" s="11" t="s">
        <v>55206</v>
      </c>
      <c r="C721" s="12" t="s">
        <v>20667</v>
      </c>
      <c r="D721" s="11" t="s">
        <v>19562</v>
      </c>
    </row>
    <row r="722" spans="1:4" ht="45" x14ac:dyDescent="0.25">
      <c r="A722" s="11" t="s">
        <v>20668</v>
      </c>
      <c r="B722" s="11" t="s">
        <v>55207</v>
      </c>
      <c r="C722" s="12" t="s">
        <v>20667</v>
      </c>
      <c r="D722" s="11" t="s">
        <v>19562</v>
      </c>
    </row>
    <row r="723" spans="1:4" ht="45" x14ac:dyDescent="0.25">
      <c r="A723" s="11" t="s">
        <v>20669</v>
      </c>
      <c r="B723" s="11" t="s">
        <v>55208</v>
      </c>
      <c r="C723" s="12" t="s">
        <v>20670</v>
      </c>
      <c r="D723" s="11" t="s">
        <v>19562</v>
      </c>
    </row>
    <row r="724" spans="1:4" ht="45" x14ac:dyDescent="0.25">
      <c r="A724" s="11" t="s">
        <v>20671</v>
      </c>
      <c r="B724" s="11" t="s">
        <v>55209</v>
      </c>
      <c r="C724" s="12" t="s">
        <v>20670</v>
      </c>
      <c r="D724" s="11" t="s">
        <v>19562</v>
      </c>
    </row>
    <row r="725" spans="1:4" ht="60" x14ac:dyDescent="0.25">
      <c r="A725" s="11" t="s">
        <v>20672</v>
      </c>
      <c r="B725" s="11" t="s">
        <v>55210</v>
      </c>
      <c r="C725" s="12" t="s">
        <v>20673</v>
      </c>
      <c r="D725" s="11" t="s">
        <v>19562</v>
      </c>
    </row>
    <row r="726" spans="1:4" ht="60" x14ac:dyDescent="0.25">
      <c r="A726" s="11" t="s">
        <v>20674</v>
      </c>
      <c r="B726" s="11" t="s">
        <v>55211</v>
      </c>
      <c r="C726" s="12" t="s">
        <v>20673</v>
      </c>
      <c r="D726" s="11" t="s">
        <v>19562</v>
      </c>
    </row>
    <row r="727" spans="1:4" ht="45" x14ac:dyDescent="0.25">
      <c r="A727" s="11" t="s">
        <v>20675</v>
      </c>
      <c r="B727" s="11" t="s">
        <v>55212</v>
      </c>
      <c r="C727" s="12" t="s">
        <v>20676</v>
      </c>
      <c r="D727" s="11" t="s">
        <v>19562</v>
      </c>
    </row>
    <row r="728" spans="1:4" ht="45" x14ac:dyDescent="0.25">
      <c r="A728" s="11" t="s">
        <v>20677</v>
      </c>
      <c r="B728" s="11" t="s">
        <v>55213</v>
      </c>
      <c r="C728" s="12" t="s">
        <v>20676</v>
      </c>
      <c r="D728" s="11" t="s">
        <v>19562</v>
      </c>
    </row>
    <row r="729" spans="1:4" ht="45" x14ac:dyDescent="0.25">
      <c r="A729" s="11" t="s">
        <v>20678</v>
      </c>
      <c r="B729" s="11" t="s">
        <v>55214</v>
      </c>
      <c r="C729" s="12" t="s">
        <v>20679</v>
      </c>
      <c r="D729" s="11" t="s">
        <v>19562</v>
      </c>
    </row>
    <row r="730" spans="1:4" ht="45" x14ac:dyDescent="0.25">
      <c r="A730" s="11" t="s">
        <v>20680</v>
      </c>
      <c r="B730" s="11" t="s">
        <v>55215</v>
      </c>
      <c r="C730" s="12" t="s">
        <v>20679</v>
      </c>
      <c r="D730" s="11" t="s">
        <v>19562</v>
      </c>
    </row>
    <row r="731" spans="1:4" ht="45" x14ac:dyDescent="0.25">
      <c r="A731" s="11" t="s">
        <v>20681</v>
      </c>
      <c r="B731" s="11" t="s">
        <v>55216</v>
      </c>
      <c r="C731" s="12" t="s">
        <v>20682</v>
      </c>
      <c r="D731" s="11" t="s">
        <v>19562</v>
      </c>
    </row>
    <row r="732" spans="1:4" ht="45" x14ac:dyDescent="0.25">
      <c r="A732" s="11" t="s">
        <v>20683</v>
      </c>
      <c r="B732" s="11" t="s">
        <v>55217</v>
      </c>
      <c r="C732" s="12" t="s">
        <v>20682</v>
      </c>
      <c r="D732" s="11" t="s">
        <v>19562</v>
      </c>
    </row>
    <row r="733" spans="1:4" ht="45" x14ac:dyDescent="0.25">
      <c r="A733" s="11" t="s">
        <v>20684</v>
      </c>
      <c r="B733" s="11" t="s">
        <v>55218</v>
      </c>
      <c r="C733" s="12" t="s">
        <v>20685</v>
      </c>
      <c r="D733" s="11" t="s">
        <v>19562</v>
      </c>
    </row>
    <row r="734" spans="1:4" ht="45" x14ac:dyDescent="0.25">
      <c r="A734" s="11" t="s">
        <v>20686</v>
      </c>
      <c r="B734" s="11" t="s">
        <v>55219</v>
      </c>
      <c r="C734" s="12" t="s">
        <v>20685</v>
      </c>
      <c r="D734" s="11" t="s">
        <v>19562</v>
      </c>
    </row>
    <row r="735" spans="1:4" ht="30" x14ac:dyDescent="0.25">
      <c r="A735" s="11" t="s">
        <v>20687</v>
      </c>
      <c r="B735" s="11" t="s">
        <v>55220</v>
      </c>
      <c r="C735" s="12" t="s">
        <v>20688</v>
      </c>
      <c r="D735" s="11" t="s">
        <v>19571</v>
      </c>
    </row>
    <row r="736" spans="1:4" ht="30" x14ac:dyDescent="0.25">
      <c r="A736" s="11" t="s">
        <v>20689</v>
      </c>
      <c r="B736" s="11" t="s">
        <v>55221</v>
      </c>
      <c r="C736" s="12" t="s">
        <v>20688</v>
      </c>
      <c r="D736" s="11" t="s">
        <v>19571</v>
      </c>
    </row>
    <row r="737" spans="1:4" ht="30" x14ac:dyDescent="0.25">
      <c r="A737" s="11" t="s">
        <v>20690</v>
      </c>
      <c r="B737" s="11" t="s">
        <v>55222</v>
      </c>
      <c r="C737" s="12" t="s">
        <v>20691</v>
      </c>
      <c r="D737" s="11" t="s">
        <v>19571</v>
      </c>
    </row>
    <row r="738" spans="1:4" ht="30" x14ac:dyDescent="0.25">
      <c r="A738" s="11" t="s">
        <v>20692</v>
      </c>
      <c r="B738" s="11" t="s">
        <v>55223</v>
      </c>
      <c r="C738" s="12" t="s">
        <v>20691</v>
      </c>
      <c r="D738" s="11" t="s">
        <v>19571</v>
      </c>
    </row>
    <row r="739" spans="1:4" ht="30" x14ac:dyDescent="0.25">
      <c r="A739" s="11" t="s">
        <v>20693</v>
      </c>
      <c r="B739" s="11" t="s">
        <v>55224</v>
      </c>
      <c r="C739" s="12" t="s">
        <v>20694</v>
      </c>
      <c r="D739" s="11" t="s">
        <v>19562</v>
      </c>
    </row>
    <row r="740" spans="1:4" ht="30" x14ac:dyDescent="0.25">
      <c r="A740" s="11" t="s">
        <v>20695</v>
      </c>
      <c r="B740" s="11" t="s">
        <v>55225</v>
      </c>
      <c r="C740" s="12" t="s">
        <v>20694</v>
      </c>
      <c r="D740" s="11" t="s">
        <v>19562</v>
      </c>
    </row>
    <row r="741" spans="1:4" ht="30" x14ac:dyDescent="0.25">
      <c r="A741" s="11" t="s">
        <v>20696</v>
      </c>
      <c r="B741" s="11" t="s">
        <v>55226</v>
      </c>
      <c r="C741" s="12" t="s">
        <v>20697</v>
      </c>
      <c r="D741" s="11" t="s">
        <v>19562</v>
      </c>
    </row>
    <row r="742" spans="1:4" ht="30" x14ac:dyDescent="0.25">
      <c r="A742" s="11" t="s">
        <v>20698</v>
      </c>
      <c r="B742" s="11" t="s">
        <v>55227</v>
      </c>
      <c r="C742" s="12" t="s">
        <v>20697</v>
      </c>
      <c r="D742" s="11" t="s">
        <v>19562</v>
      </c>
    </row>
    <row r="743" spans="1:4" ht="30" x14ac:dyDescent="0.25">
      <c r="A743" s="11" t="s">
        <v>20699</v>
      </c>
      <c r="B743" s="11" t="s">
        <v>55228</v>
      </c>
      <c r="C743" s="12" t="s">
        <v>20700</v>
      </c>
      <c r="D743" s="11" t="s">
        <v>19562</v>
      </c>
    </row>
    <row r="744" spans="1:4" ht="30" x14ac:dyDescent="0.25">
      <c r="A744" s="11" t="s">
        <v>20701</v>
      </c>
      <c r="B744" s="11" t="s">
        <v>55229</v>
      </c>
      <c r="C744" s="12" t="s">
        <v>20700</v>
      </c>
      <c r="D744" s="11" t="s">
        <v>19562</v>
      </c>
    </row>
    <row r="745" spans="1:4" ht="30" x14ac:dyDescent="0.25">
      <c r="A745" s="11" t="s">
        <v>20702</v>
      </c>
      <c r="B745" s="11" t="s">
        <v>55230</v>
      </c>
      <c r="C745" s="12" t="s">
        <v>20703</v>
      </c>
      <c r="D745" s="11" t="s">
        <v>19562</v>
      </c>
    </row>
    <row r="746" spans="1:4" ht="30" x14ac:dyDescent="0.25">
      <c r="A746" s="11" t="s">
        <v>20704</v>
      </c>
      <c r="B746" s="11" t="s">
        <v>55231</v>
      </c>
      <c r="C746" s="12" t="s">
        <v>20703</v>
      </c>
      <c r="D746" s="11" t="s">
        <v>19562</v>
      </c>
    </row>
    <row r="747" spans="1:4" ht="30" x14ac:dyDescent="0.25">
      <c r="A747" s="11" t="s">
        <v>20705</v>
      </c>
      <c r="B747" s="11" t="s">
        <v>55232</v>
      </c>
      <c r="C747" s="12" t="s">
        <v>20706</v>
      </c>
      <c r="D747" s="11" t="s">
        <v>19562</v>
      </c>
    </row>
    <row r="748" spans="1:4" ht="30" x14ac:dyDescent="0.25">
      <c r="A748" s="11" t="s">
        <v>20707</v>
      </c>
      <c r="B748" s="11" t="s">
        <v>55233</v>
      </c>
      <c r="C748" s="12" t="s">
        <v>20706</v>
      </c>
      <c r="D748" s="11" t="s">
        <v>19562</v>
      </c>
    </row>
    <row r="749" spans="1:4" ht="30" x14ac:dyDescent="0.25">
      <c r="A749" s="11" t="s">
        <v>20708</v>
      </c>
      <c r="B749" s="11" t="s">
        <v>55234</v>
      </c>
      <c r="C749" s="12" t="s">
        <v>20709</v>
      </c>
      <c r="D749" s="11" t="s">
        <v>19562</v>
      </c>
    </row>
    <row r="750" spans="1:4" ht="30" x14ac:dyDescent="0.25">
      <c r="A750" s="11" t="s">
        <v>20710</v>
      </c>
      <c r="B750" s="11" t="s">
        <v>55235</v>
      </c>
      <c r="C750" s="12" t="s">
        <v>20709</v>
      </c>
      <c r="D750" s="11" t="s">
        <v>19562</v>
      </c>
    </row>
    <row r="751" spans="1:4" ht="30" x14ac:dyDescent="0.25">
      <c r="A751" s="11" t="s">
        <v>20711</v>
      </c>
      <c r="B751" s="11" t="s">
        <v>55236</v>
      </c>
      <c r="C751" s="12" t="s">
        <v>20712</v>
      </c>
      <c r="D751" s="11" t="s">
        <v>19562</v>
      </c>
    </row>
    <row r="752" spans="1:4" ht="30" x14ac:dyDescent="0.25">
      <c r="A752" s="11" t="s">
        <v>20713</v>
      </c>
      <c r="B752" s="11" t="s">
        <v>55237</v>
      </c>
      <c r="C752" s="12" t="s">
        <v>20712</v>
      </c>
      <c r="D752" s="11" t="s">
        <v>19562</v>
      </c>
    </row>
    <row r="753" spans="1:4" ht="30" x14ac:dyDescent="0.25">
      <c r="A753" s="11" t="s">
        <v>20714</v>
      </c>
      <c r="B753" s="11" t="s">
        <v>55238</v>
      </c>
      <c r="C753" s="12" t="s">
        <v>20715</v>
      </c>
      <c r="D753" s="11" t="s">
        <v>19562</v>
      </c>
    </row>
    <row r="754" spans="1:4" ht="30" x14ac:dyDescent="0.25">
      <c r="A754" s="11" t="s">
        <v>20716</v>
      </c>
      <c r="B754" s="11" t="s">
        <v>55239</v>
      </c>
      <c r="C754" s="12" t="s">
        <v>20715</v>
      </c>
      <c r="D754" s="11" t="s">
        <v>19562</v>
      </c>
    </row>
    <row r="755" spans="1:4" ht="30" x14ac:dyDescent="0.25">
      <c r="A755" s="11" t="s">
        <v>20717</v>
      </c>
      <c r="B755" s="11" t="s">
        <v>55240</v>
      </c>
      <c r="C755" s="12" t="s">
        <v>20718</v>
      </c>
      <c r="D755" s="11" t="s">
        <v>19562</v>
      </c>
    </row>
    <row r="756" spans="1:4" ht="30" x14ac:dyDescent="0.25">
      <c r="A756" s="11" t="s">
        <v>20719</v>
      </c>
      <c r="B756" s="11" t="s">
        <v>55241</v>
      </c>
      <c r="C756" s="12" t="s">
        <v>20718</v>
      </c>
      <c r="D756" s="11" t="s">
        <v>19562</v>
      </c>
    </row>
    <row r="757" spans="1:4" ht="30" x14ac:dyDescent="0.25">
      <c r="A757" s="11" t="s">
        <v>20720</v>
      </c>
      <c r="B757" s="11" t="s">
        <v>55242</v>
      </c>
      <c r="C757" s="12" t="s">
        <v>20721</v>
      </c>
      <c r="D757" s="11" t="s">
        <v>19562</v>
      </c>
    </row>
    <row r="758" spans="1:4" ht="30" x14ac:dyDescent="0.25">
      <c r="A758" s="11" t="s">
        <v>20722</v>
      </c>
      <c r="B758" s="11" t="s">
        <v>55243</v>
      </c>
      <c r="C758" s="12" t="s">
        <v>20721</v>
      </c>
      <c r="D758" s="11" t="s">
        <v>19562</v>
      </c>
    </row>
    <row r="759" spans="1:4" ht="45" x14ac:dyDescent="0.25">
      <c r="A759" s="11" t="s">
        <v>20723</v>
      </c>
      <c r="B759" s="11" t="s">
        <v>55244</v>
      </c>
      <c r="C759" s="12" t="s">
        <v>20724</v>
      </c>
      <c r="D759" s="11" t="s">
        <v>19562</v>
      </c>
    </row>
    <row r="760" spans="1:4" ht="45" x14ac:dyDescent="0.25">
      <c r="A760" s="11" t="s">
        <v>20725</v>
      </c>
      <c r="B760" s="11" t="s">
        <v>55245</v>
      </c>
      <c r="C760" s="12" t="s">
        <v>20724</v>
      </c>
      <c r="D760" s="11" t="s">
        <v>19562</v>
      </c>
    </row>
    <row r="761" spans="1:4" ht="45" x14ac:dyDescent="0.25">
      <c r="A761" s="11" t="s">
        <v>20726</v>
      </c>
      <c r="B761" s="11" t="s">
        <v>55246</v>
      </c>
      <c r="C761" s="12" t="s">
        <v>20727</v>
      </c>
      <c r="D761" s="11" t="s">
        <v>19562</v>
      </c>
    </row>
    <row r="762" spans="1:4" ht="45" x14ac:dyDescent="0.25">
      <c r="A762" s="11" t="s">
        <v>20728</v>
      </c>
      <c r="B762" s="11" t="s">
        <v>55247</v>
      </c>
      <c r="C762" s="12" t="s">
        <v>20727</v>
      </c>
      <c r="D762" s="11" t="s">
        <v>19562</v>
      </c>
    </row>
    <row r="763" spans="1:4" ht="45" x14ac:dyDescent="0.25">
      <c r="A763" s="11" t="s">
        <v>20729</v>
      </c>
      <c r="B763" s="11" t="s">
        <v>55248</v>
      </c>
      <c r="C763" s="12" t="s">
        <v>20730</v>
      </c>
      <c r="D763" s="11" t="s">
        <v>19562</v>
      </c>
    </row>
    <row r="764" spans="1:4" ht="45" x14ac:dyDescent="0.25">
      <c r="A764" s="11" t="s">
        <v>20731</v>
      </c>
      <c r="B764" s="11" t="s">
        <v>55249</v>
      </c>
      <c r="C764" s="12" t="s">
        <v>20730</v>
      </c>
      <c r="D764" s="11" t="s">
        <v>19562</v>
      </c>
    </row>
    <row r="765" spans="1:4" ht="60" x14ac:dyDescent="0.25">
      <c r="A765" s="11" t="s">
        <v>20732</v>
      </c>
      <c r="B765" s="11" t="s">
        <v>55250</v>
      </c>
      <c r="C765" s="12" t="s">
        <v>20733</v>
      </c>
      <c r="D765" s="11" t="s">
        <v>19584</v>
      </c>
    </row>
    <row r="766" spans="1:4" ht="60" x14ac:dyDescent="0.25">
      <c r="A766" s="11" t="s">
        <v>20734</v>
      </c>
      <c r="B766" s="11" t="s">
        <v>55251</v>
      </c>
      <c r="C766" s="12" t="s">
        <v>20733</v>
      </c>
      <c r="D766" s="11" t="s">
        <v>19584</v>
      </c>
    </row>
    <row r="767" spans="1:4" ht="60" x14ac:dyDescent="0.25">
      <c r="A767" s="11" t="s">
        <v>20735</v>
      </c>
      <c r="B767" s="11" t="s">
        <v>55252</v>
      </c>
      <c r="C767" s="12" t="s">
        <v>20736</v>
      </c>
      <c r="D767" s="11" t="s">
        <v>19584</v>
      </c>
    </row>
    <row r="768" spans="1:4" ht="60" x14ac:dyDescent="0.25">
      <c r="A768" s="11" t="s">
        <v>20737</v>
      </c>
      <c r="B768" s="11" t="s">
        <v>55253</v>
      </c>
      <c r="C768" s="12" t="s">
        <v>20736</v>
      </c>
      <c r="D768" s="11" t="s">
        <v>19584</v>
      </c>
    </row>
    <row r="769" spans="1:4" ht="60" x14ac:dyDescent="0.25">
      <c r="A769" s="11" t="s">
        <v>20738</v>
      </c>
      <c r="B769" s="11" t="s">
        <v>55254</v>
      </c>
      <c r="C769" s="12" t="s">
        <v>20739</v>
      </c>
      <c r="D769" s="11" t="s">
        <v>19562</v>
      </c>
    </row>
    <row r="770" spans="1:4" ht="60" x14ac:dyDescent="0.25">
      <c r="A770" s="11" t="s">
        <v>20740</v>
      </c>
      <c r="B770" s="11" t="s">
        <v>55255</v>
      </c>
      <c r="C770" s="12" t="s">
        <v>20739</v>
      </c>
      <c r="D770" s="11" t="s">
        <v>19562</v>
      </c>
    </row>
    <row r="771" spans="1:4" ht="45" x14ac:dyDescent="0.25">
      <c r="A771" s="11" t="s">
        <v>20741</v>
      </c>
      <c r="B771" s="11" t="s">
        <v>55256</v>
      </c>
      <c r="C771" s="12" t="s">
        <v>20742</v>
      </c>
      <c r="D771" s="11" t="s">
        <v>19562</v>
      </c>
    </row>
    <row r="772" spans="1:4" ht="45" x14ac:dyDescent="0.25">
      <c r="A772" s="11" t="s">
        <v>20743</v>
      </c>
      <c r="B772" s="11" t="s">
        <v>55257</v>
      </c>
      <c r="C772" s="12" t="s">
        <v>20742</v>
      </c>
      <c r="D772" s="11" t="s">
        <v>19562</v>
      </c>
    </row>
    <row r="773" spans="1:4" ht="45" x14ac:dyDescent="0.25">
      <c r="A773" s="11" t="s">
        <v>20744</v>
      </c>
      <c r="B773" s="11" t="s">
        <v>55258</v>
      </c>
      <c r="C773" s="12" t="s">
        <v>20745</v>
      </c>
      <c r="D773" s="11" t="s">
        <v>19562</v>
      </c>
    </row>
    <row r="774" spans="1:4" ht="45" x14ac:dyDescent="0.25">
      <c r="A774" s="11" t="s">
        <v>20746</v>
      </c>
      <c r="B774" s="11" t="s">
        <v>55259</v>
      </c>
      <c r="C774" s="12" t="s">
        <v>20745</v>
      </c>
      <c r="D774" s="11" t="s">
        <v>19562</v>
      </c>
    </row>
    <row r="775" spans="1:4" ht="30" x14ac:dyDescent="0.25">
      <c r="A775" s="11" t="s">
        <v>20747</v>
      </c>
      <c r="B775" s="11" t="s">
        <v>55260</v>
      </c>
      <c r="C775" s="12" t="s">
        <v>20748</v>
      </c>
      <c r="D775" s="11" t="s">
        <v>19562</v>
      </c>
    </row>
    <row r="776" spans="1:4" ht="30" x14ac:dyDescent="0.25">
      <c r="A776" s="11" t="s">
        <v>20749</v>
      </c>
      <c r="B776" s="11" t="s">
        <v>55261</v>
      </c>
      <c r="C776" s="12" t="s">
        <v>20748</v>
      </c>
      <c r="D776" s="11" t="s">
        <v>19562</v>
      </c>
    </row>
    <row r="777" spans="1:4" ht="30" x14ac:dyDescent="0.25">
      <c r="A777" s="11" t="s">
        <v>20750</v>
      </c>
      <c r="B777" s="11" t="s">
        <v>55262</v>
      </c>
      <c r="C777" s="12" t="s">
        <v>20751</v>
      </c>
      <c r="D777" s="11" t="s">
        <v>19562</v>
      </c>
    </row>
    <row r="778" spans="1:4" ht="30" x14ac:dyDescent="0.25">
      <c r="A778" s="11" t="s">
        <v>20752</v>
      </c>
      <c r="B778" s="11" t="s">
        <v>55263</v>
      </c>
      <c r="C778" s="12" t="s">
        <v>20751</v>
      </c>
      <c r="D778" s="11" t="s">
        <v>19562</v>
      </c>
    </row>
    <row r="779" spans="1:4" ht="45" x14ac:dyDescent="0.25">
      <c r="A779" s="11" t="s">
        <v>20753</v>
      </c>
      <c r="B779" s="11" t="s">
        <v>55264</v>
      </c>
      <c r="C779" s="12" t="s">
        <v>20754</v>
      </c>
      <c r="D779" s="11" t="s">
        <v>19562</v>
      </c>
    </row>
    <row r="780" spans="1:4" ht="45" x14ac:dyDescent="0.25">
      <c r="A780" s="11" t="s">
        <v>20755</v>
      </c>
      <c r="B780" s="11" t="s">
        <v>55265</v>
      </c>
      <c r="C780" s="12" t="s">
        <v>20754</v>
      </c>
      <c r="D780" s="11" t="s">
        <v>19562</v>
      </c>
    </row>
    <row r="781" spans="1:4" ht="45" x14ac:dyDescent="0.25">
      <c r="A781" s="11" t="s">
        <v>20756</v>
      </c>
      <c r="B781" s="11" t="s">
        <v>55266</v>
      </c>
      <c r="C781" s="12" t="s">
        <v>20757</v>
      </c>
      <c r="D781" s="11" t="s">
        <v>19562</v>
      </c>
    </row>
    <row r="782" spans="1:4" ht="45" x14ac:dyDescent="0.25">
      <c r="A782" s="11" t="s">
        <v>20758</v>
      </c>
      <c r="B782" s="11" t="s">
        <v>55267</v>
      </c>
      <c r="C782" s="12" t="s">
        <v>20757</v>
      </c>
      <c r="D782" s="11" t="s">
        <v>19562</v>
      </c>
    </row>
    <row r="783" spans="1:4" ht="45" x14ac:dyDescent="0.25">
      <c r="A783" s="11" t="s">
        <v>20759</v>
      </c>
      <c r="B783" s="11" t="s">
        <v>55268</v>
      </c>
      <c r="C783" s="12" t="s">
        <v>20760</v>
      </c>
      <c r="D783" s="11" t="s">
        <v>19562</v>
      </c>
    </row>
    <row r="784" spans="1:4" ht="45" x14ac:dyDescent="0.25">
      <c r="A784" s="11" t="s">
        <v>20761</v>
      </c>
      <c r="B784" s="11" t="s">
        <v>55269</v>
      </c>
      <c r="C784" s="12" t="s">
        <v>20760</v>
      </c>
      <c r="D784" s="11" t="s">
        <v>19562</v>
      </c>
    </row>
    <row r="785" spans="1:4" ht="30" x14ac:dyDescent="0.25">
      <c r="A785" s="11" t="s">
        <v>20762</v>
      </c>
      <c r="B785" s="11" t="s">
        <v>55270</v>
      </c>
      <c r="C785" s="12" t="s">
        <v>20763</v>
      </c>
      <c r="D785" s="11" t="s">
        <v>19560</v>
      </c>
    </row>
    <row r="786" spans="1:4" ht="30" x14ac:dyDescent="0.25">
      <c r="A786" s="11" t="s">
        <v>20764</v>
      </c>
      <c r="B786" s="11" t="s">
        <v>55271</v>
      </c>
      <c r="C786" s="12" t="s">
        <v>20763</v>
      </c>
      <c r="D786" s="11" t="s">
        <v>19560</v>
      </c>
    </row>
    <row r="787" spans="1:4" x14ac:dyDescent="0.25">
      <c r="A787" s="11" t="s">
        <v>20765</v>
      </c>
      <c r="B787" s="11" t="s">
        <v>55272</v>
      </c>
      <c r="C787" s="12" t="s">
        <v>20766</v>
      </c>
      <c r="D787" s="11" t="s">
        <v>19560</v>
      </c>
    </row>
    <row r="788" spans="1:4" x14ac:dyDescent="0.25">
      <c r="A788" s="11" t="s">
        <v>20767</v>
      </c>
      <c r="B788" s="11" t="s">
        <v>55273</v>
      </c>
      <c r="C788" s="12" t="s">
        <v>20766</v>
      </c>
      <c r="D788" s="11" t="s">
        <v>19560</v>
      </c>
    </row>
    <row r="789" spans="1:4" x14ac:dyDescent="0.25">
      <c r="A789" s="11" t="s">
        <v>20768</v>
      </c>
      <c r="B789" s="11" t="s">
        <v>55274</v>
      </c>
      <c r="C789" s="12" t="s">
        <v>20769</v>
      </c>
      <c r="D789" s="11" t="s">
        <v>19560</v>
      </c>
    </row>
    <row r="790" spans="1:4" x14ac:dyDescent="0.25">
      <c r="A790" s="11" t="s">
        <v>20770</v>
      </c>
      <c r="B790" s="11" t="s">
        <v>55275</v>
      </c>
      <c r="C790" s="12" t="s">
        <v>20769</v>
      </c>
      <c r="D790" s="11" t="s">
        <v>19560</v>
      </c>
    </row>
    <row r="791" spans="1:4" x14ac:dyDescent="0.25">
      <c r="A791" s="11" t="s">
        <v>20771</v>
      </c>
      <c r="B791" s="11" t="s">
        <v>55276</v>
      </c>
      <c r="C791" s="12" t="s">
        <v>20772</v>
      </c>
      <c r="D791" s="11" t="s">
        <v>19560</v>
      </c>
    </row>
    <row r="792" spans="1:4" x14ac:dyDescent="0.25">
      <c r="A792" s="11" t="s">
        <v>20773</v>
      </c>
      <c r="B792" s="11" t="s">
        <v>55277</v>
      </c>
      <c r="C792" s="12" t="s">
        <v>20772</v>
      </c>
      <c r="D792" s="11" t="s">
        <v>19560</v>
      </c>
    </row>
    <row r="793" spans="1:4" x14ac:dyDescent="0.25">
      <c r="A793" s="11" t="s">
        <v>20774</v>
      </c>
      <c r="B793" s="11" t="s">
        <v>55278</v>
      </c>
      <c r="C793" s="12" t="s">
        <v>20775</v>
      </c>
      <c r="D793" s="11" t="s">
        <v>19560</v>
      </c>
    </row>
    <row r="794" spans="1:4" x14ac:dyDescent="0.25">
      <c r="A794" s="11" t="s">
        <v>20776</v>
      </c>
      <c r="B794" s="11" t="s">
        <v>55279</v>
      </c>
      <c r="C794" s="12" t="s">
        <v>20775</v>
      </c>
      <c r="D794" s="11" t="s">
        <v>19560</v>
      </c>
    </row>
    <row r="795" spans="1:4" x14ac:dyDescent="0.25">
      <c r="A795" s="11" t="s">
        <v>20777</v>
      </c>
      <c r="B795" s="11" t="s">
        <v>55280</v>
      </c>
      <c r="C795" s="12" t="s">
        <v>20778</v>
      </c>
      <c r="D795" s="11" t="s">
        <v>19560</v>
      </c>
    </row>
    <row r="796" spans="1:4" x14ac:dyDescent="0.25">
      <c r="A796" s="11" t="s">
        <v>20779</v>
      </c>
      <c r="B796" s="11" t="s">
        <v>55281</v>
      </c>
      <c r="C796" s="12" t="s">
        <v>20778</v>
      </c>
      <c r="D796" s="11" t="s">
        <v>19560</v>
      </c>
    </row>
    <row r="797" spans="1:4" x14ac:dyDescent="0.25">
      <c r="A797" s="11" t="s">
        <v>20780</v>
      </c>
      <c r="B797" s="11" t="s">
        <v>55282</v>
      </c>
      <c r="C797" s="12" t="s">
        <v>20781</v>
      </c>
      <c r="D797" s="11" t="s">
        <v>19560</v>
      </c>
    </row>
    <row r="798" spans="1:4" x14ac:dyDescent="0.25">
      <c r="A798" s="11" t="s">
        <v>20782</v>
      </c>
      <c r="B798" s="11" t="s">
        <v>55283</v>
      </c>
      <c r="C798" s="12" t="s">
        <v>20781</v>
      </c>
      <c r="D798" s="11" t="s">
        <v>19560</v>
      </c>
    </row>
    <row r="799" spans="1:4" x14ac:dyDescent="0.25">
      <c r="A799" s="11" t="s">
        <v>20783</v>
      </c>
      <c r="B799" s="11" t="s">
        <v>55284</v>
      </c>
      <c r="C799" s="12" t="s">
        <v>20784</v>
      </c>
      <c r="D799" s="11" t="s">
        <v>19560</v>
      </c>
    </row>
    <row r="800" spans="1:4" x14ac:dyDescent="0.25">
      <c r="A800" s="11" t="s">
        <v>20785</v>
      </c>
      <c r="B800" s="11" t="s">
        <v>55285</v>
      </c>
      <c r="C800" s="12" t="s">
        <v>20784</v>
      </c>
      <c r="D800" s="11" t="s">
        <v>19560</v>
      </c>
    </row>
    <row r="801" spans="1:4" x14ac:dyDescent="0.25">
      <c r="A801" s="11" t="s">
        <v>20786</v>
      </c>
      <c r="B801" s="11" t="s">
        <v>55286</v>
      </c>
      <c r="C801" s="12" t="s">
        <v>20787</v>
      </c>
      <c r="D801" s="11" t="s">
        <v>19560</v>
      </c>
    </row>
    <row r="802" spans="1:4" x14ac:dyDescent="0.25">
      <c r="A802" s="11" t="s">
        <v>20788</v>
      </c>
      <c r="B802" s="11" t="s">
        <v>55287</v>
      </c>
      <c r="C802" s="12" t="s">
        <v>20787</v>
      </c>
      <c r="D802" s="11" t="s">
        <v>19560</v>
      </c>
    </row>
    <row r="803" spans="1:4" x14ac:dyDescent="0.25">
      <c r="A803" s="11" t="s">
        <v>20789</v>
      </c>
      <c r="B803" s="11" t="s">
        <v>55288</v>
      </c>
      <c r="C803" s="12" t="s">
        <v>20790</v>
      </c>
      <c r="D803" s="11" t="s">
        <v>19560</v>
      </c>
    </row>
    <row r="804" spans="1:4" x14ac:dyDescent="0.25">
      <c r="A804" s="11" t="s">
        <v>20791</v>
      </c>
      <c r="B804" s="11" t="s">
        <v>55289</v>
      </c>
      <c r="C804" s="12" t="s">
        <v>20790</v>
      </c>
      <c r="D804" s="11" t="s">
        <v>19560</v>
      </c>
    </row>
    <row r="805" spans="1:4" x14ac:dyDescent="0.25">
      <c r="A805" s="11" t="s">
        <v>20792</v>
      </c>
      <c r="B805" s="11" t="s">
        <v>55290</v>
      </c>
      <c r="C805" s="12" t="s">
        <v>20793</v>
      </c>
      <c r="D805" s="11" t="s">
        <v>19560</v>
      </c>
    </row>
    <row r="806" spans="1:4" x14ac:dyDescent="0.25">
      <c r="A806" s="11" t="s">
        <v>20794</v>
      </c>
      <c r="B806" s="11" t="s">
        <v>55291</v>
      </c>
      <c r="C806" s="12" t="s">
        <v>20793</v>
      </c>
      <c r="D806" s="11" t="s">
        <v>19560</v>
      </c>
    </row>
    <row r="807" spans="1:4" x14ac:dyDescent="0.25">
      <c r="A807" s="11" t="s">
        <v>20795</v>
      </c>
      <c r="B807" s="11" t="s">
        <v>55292</v>
      </c>
      <c r="C807" s="12" t="s">
        <v>20796</v>
      </c>
      <c r="D807" s="11" t="s">
        <v>19560</v>
      </c>
    </row>
    <row r="808" spans="1:4" x14ac:dyDescent="0.25">
      <c r="A808" s="11" t="s">
        <v>20797</v>
      </c>
      <c r="B808" s="11" t="s">
        <v>55293</v>
      </c>
      <c r="C808" s="12" t="s">
        <v>20796</v>
      </c>
      <c r="D808" s="11" t="s">
        <v>19560</v>
      </c>
    </row>
    <row r="809" spans="1:4" x14ac:dyDescent="0.25">
      <c r="A809" s="11" t="s">
        <v>20798</v>
      </c>
      <c r="B809" s="11" t="s">
        <v>55294</v>
      </c>
      <c r="C809" s="12" t="s">
        <v>20799</v>
      </c>
      <c r="D809" s="11" t="s">
        <v>19560</v>
      </c>
    </row>
    <row r="810" spans="1:4" x14ac:dyDescent="0.25">
      <c r="A810" s="11" t="s">
        <v>20800</v>
      </c>
      <c r="B810" s="11" t="s">
        <v>55295</v>
      </c>
      <c r="C810" s="12" t="s">
        <v>20799</v>
      </c>
      <c r="D810" s="11" t="s">
        <v>19560</v>
      </c>
    </row>
    <row r="811" spans="1:4" x14ac:dyDescent="0.25">
      <c r="A811" s="11" t="s">
        <v>20801</v>
      </c>
      <c r="B811" s="11" t="s">
        <v>55296</v>
      </c>
      <c r="C811" s="12" t="s">
        <v>20802</v>
      </c>
      <c r="D811" s="11" t="s">
        <v>19560</v>
      </c>
    </row>
    <row r="812" spans="1:4" x14ac:dyDescent="0.25">
      <c r="A812" s="11" t="s">
        <v>20803</v>
      </c>
      <c r="B812" s="11" t="s">
        <v>55297</v>
      </c>
      <c r="C812" s="12" t="s">
        <v>20802</v>
      </c>
      <c r="D812" s="11" t="s">
        <v>19560</v>
      </c>
    </row>
    <row r="813" spans="1:4" ht="45" x14ac:dyDescent="0.25">
      <c r="A813" s="11" t="s">
        <v>20804</v>
      </c>
      <c r="B813" s="11" t="s">
        <v>55298</v>
      </c>
      <c r="C813" s="12" t="s">
        <v>20805</v>
      </c>
      <c r="D813" s="11" t="s">
        <v>19571</v>
      </c>
    </row>
    <row r="814" spans="1:4" ht="45" x14ac:dyDescent="0.25">
      <c r="A814" s="11" t="s">
        <v>20806</v>
      </c>
      <c r="B814" s="11" t="s">
        <v>55299</v>
      </c>
      <c r="C814" s="12" t="s">
        <v>20805</v>
      </c>
      <c r="D814" s="11" t="s">
        <v>19571</v>
      </c>
    </row>
    <row r="815" spans="1:4" ht="45" x14ac:dyDescent="0.25">
      <c r="A815" s="11" t="s">
        <v>20807</v>
      </c>
      <c r="B815" s="11" t="s">
        <v>55300</v>
      </c>
      <c r="C815" s="12" t="s">
        <v>20808</v>
      </c>
      <c r="D815" s="11" t="s">
        <v>19571</v>
      </c>
    </row>
    <row r="816" spans="1:4" ht="45" x14ac:dyDescent="0.25">
      <c r="A816" s="11" t="s">
        <v>20809</v>
      </c>
      <c r="B816" s="11" t="s">
        <v>55301</v>
      </c>
      <c r="C816" s="12" t="s">
        <v>20808</v>
      </c>
      <c r="D816" s="11" t="s">
        <v>19571</v>
      </c>
    </row>
    <row r="817" spans="1:4" ht="45" x14ac:dyDescent="0.25">
      <c r="A817" s="11" t="s">
        <v>20810</v>
      </c>
      <c r="B817" s="11" t="s">
        <v>55302</v>
      </c>
      <c r="C817" s="12" t="s">
        <v>20811</v>
      </c>
      <c r="D817" s="11" t="s">
        <v>19571</v>
      </c>
    </row>
    <row r="818" spans="1:4" ht="45" x14ac:dyDescent="0.25">
      <c r="A818" s="11" t="s">
        <v>20812</v>
      </c>
      <c r="B818" s="11" t="s">
        <v>55303</v>
      </c>
      <c r="C818" s="12" t="s">
        <v>20811</v>
      </c>
      <c r="D818" s="11" t="s">
        <v>19571</v>
      </c>
    </row>
    <row r="819" spans="1:4" ht="30" x14ac:dyDescent="0.25">
      <c r="A819" s="11" t="s">
        <v>20813</v>
      </c>
      <c r="B819" s="11" t="s">
        <v>55304</v>
      </c>
      <c r="C819" s="12" t="s">
        <v>20814</v>
      </c>
      <c r="D819" s="11" t="s">
        <v>19562</v>
      </c>
    </row>
    <row r="820" spans="1:4" ht="30" x14ac:dyDescent="0.25">
      <c r="A820" s="11" t="s">
        <v>20815</v>
      </c>
      <c r="B820" s="11" t="s">
        <v>55305</v>
      </c>
      <c r="C820" s="12" t="s">
        <v>20814</v>
      </c>
      <c r="D820" s="11" t="s">
        <v>19562</v>
      </c>
    </row>
    <row r="821" spans="1:4" ht="30" x14ac:dyDescent="0.25">
      <c r="A821" s="11" t="s">
        <v>20816</v>
      </c>
      <c r="B821" s="11" t="s">
        <v>55306</v>
      </c>
      <c r="C821" s="12" t="s">
        <v>20817</v>
      </c>
      <c r="D821" s="11" t="s">
        <v>19562</v>
      </c>
    </row>
    <row r="822" spans="1:4" ht="30" x14ac:dyDescent="0.25">
      <c r="A822" s="11" t="s">
        <v>20818</v>
      </c>
      <c r="B822" s="11" t="s">
        <v>55307</v>
      </c>
      <c r="C822" s="12" t="s">
        <v>20817</v>
      </c>
      <c r="D822" s="11" t="s">
        <v>19562</v>
      </c>
    </row>
    <row r="823" spans="1:4" ht="30" x14ac:dyDescent="0.25">
      <c r="A823" s="11" t="s">
        <v>20819</v>
      </c>
      <c r="B823" s="11" t="s">
        <v>55308</v>
      </c>
      <c r="C823" s="12" t="s">
        <v>20820</v>
      </c>
      <c r="D823" s="11" t="s">
        <v>19562</v>
      </c>
    </row>
    <row r="824" spans="1:4" ht="30" x14ac:dyDescent="0.25">
      <c r="A824" s="11" t="s">
        <v>20821</v>
      </c>
      <c r="B824" s="11" t="s">
        <v>55309</v>
      </c>
      <c r="C824" s="12" t="s">
        <v>20820</v>
      </c>
      <c r="D824" s="11" t="s">
        <v>19562</v>
      </c>
    </row>
    <row r="825" spans="1:4" ht="30" x14ac:dyDescent="0.25">
      <c r="A825" s="11" t="s">
        <v>20822</v>
      </c>
      <c r="B825" s="11" t="s">
        <v>55310</v>
      </c>
      <c r="C825" s="12" t="s">
        <v>20823</v>
      </c>
      <c r="D825" s="11" t="s">
        <v>19571</v>
      </c>
    </row>
    <row r="826" spans="1:4" ht="30" x14ac:dyDescent="0.25">
      <c r="A826" s="11" t="s">
        <v>20824</v>
      </c>
      <c r="B826" s="11" t="s">
        <v>55311</v>
      </c>
      <c r="C826" s="12" t="s">
        <v>20823</v>
      </c>
      <c r="D826" s="11" t="s">
        <v>19571</v>
      </c>
    </row>
    <row r="827" spans="1:4" ht="45" x14ac:dyDescent="0.25">
      <c r="A827" s="11" t="s">
        <v>20825</v>
      </c>
      <c r="B827" s="11" t="s">
        <v>55312</v>
      </c>
      <c r="C827" s="12" t="s">
        <v>20826</v>
      </c>
      <c r="D827" s="11" t="s">
        <v>19562</v>
      </c>
    </row>
    <row r="828" spans="1:4" ht="45" x14ac:dyDescent="0.25">
      <c r="A828" s="11" t="s">
        <v>20827</v>
      </c>
      <c r="B828" s="11" t="s">
        <v>55313</v>
      </c>
      <c r="C828" s="12" t="s">
        <v>20826</v>
      </c>
      <c r="D828" s="11" t="s">
        <v>19562</v>
      </c>
    </row>
    <row r="829" spans="1:4" ht="45" x14ac:dyDescent="0.25">
      <c r="A829" s="11" t="s">
        <v>20828</v>
      </c>
      <c r="B829" s="11" t="s">
        <v>55314</v>
      </c>
      <c r="C829" s="12" t="s">
        <v>20829</v>
      </c>
      <c r="D829" s="11" t="s">
        <v>19562</v>
      </c>
    </row>
    <row r="830" spans="1:4" ht="45" x14ac:dyDescent="0.25">
      <c r="A830" s="11" t="s">
        <v>20830</v>
      </c>
      <c r="B830" s="11" t="s">
        <v>55315</v>
      </c>
      <c r="C830" s="12" t="s">
        <v>20829</v>
      </c>
      <c r="D830" s="11" t="s">
        <v>19562</v>
      </c>
    </row>
    <row r="831" spans="1:4" ht="45" x14ac:dyDescent="0.25">
      <c r="A831" s="11" t="s">
        <v>20831</v>
      </c>
      <c r="B831" s="11" t="s">
        <v>55316</v>
      </c>
      <c r="C831" s="12" t="s">
        <v>20832</v>
      </c>
      <c r="D831" s="11" t="s">
        <v>19562</v>
      </c>
    </row>
    <row r="832" spans="1:4" ht="45" x14ac:dyDescent="0.25">
      <c r="A832" s="11" t="s">
        <v>20833</v>
      </c>
      <c r="B832" s="11" t="s">
        <v>55317</v>
      </c>
      <c r="C832" s="12" t="s">
        <v>20832</v>
      </c>
      <c r="D832" s="11" t="s">
        <v>19562</v>
      </c>
    </row>
    <row r="833" spans="1:4" ht="30" x14ac:dyDescent="0.25">
      <c r="A833" s="11" t="s">
        <v>20834</v>
      </c>
      <c r="B833" s="11" t="s">
        <v>55318</v>
      </c>
      <c r="C833" s="12" t="s">
        <v>20835</v>
      </c>
      <c r="D833" s="11" t="s">
        <v>19562</v>
      </c>
    </row>
    <row r="834" spans="1:4" ht="30" x14ac:dyDescent="0.25">
      <c r="A834" s="11" t="s">
        <v>20836</v>
      </c>
      <c r="B834" s="11" t="s">
        <v>55319</v>
      </c>
      <c r="C834" s="12" t="s">
        <v>20835</v>
      </c>
      <c r="D834" s="11" t="s">
        <v>19562</v>
      </c>
    </row>
    <row r="835" spans="1:4" ht="30" x14ac:dyDescent="0.25">
      <c r="A835" s="11" t="s">
        <v>20837</v>
      </c>
      <c r="B835" s="11" t="s">
        <v>55320</v>
      </c>
      <c r="C835" s="12" t="s">
        <v>20838</v>
      </c>
      <c r="D835" s="11" t="s">
        <v>19560</v>
      </c>
    </row>
    <row r="836" spans="1:4" ht="30" x14ac:dyDescent="0.25">
      <c r="A836" s="11" t="s">
        <v>20839</v>
      </c>
      <c r="B836" s="11" t="s">
        <v>55321</v>
      </c>
      <c r="C836" s="12" t="s">
        <v>20838</v>
      </c>
      <c r="D836" s="11" t="s">
        <v>19560</v>
      </c>
    </row>
    <row r="837" spans="1:4" x14ac:dyDescent="0.25">
      <c r="A837" s="11" t="s">
        <v>20840</v>
      </c>
      <c r="B837" s="11" t="s">
        <v>55322</v>
      </c>
      <c r="C837" s="12" t="s">
        <v>20841</v>
      </c>
      <c r="D837" s="11" t="s">
        <v>19560</v>
      </c>
    </row>
    <row r="838" spans="1:4" x14ac:dyDescent="0.25">
      <c r="A838" s="11" t="s">
        <v>20842</v>
      </c>
      <c r="B838" s="11" t="s">
        <v>55323</v>
      </c>
      <c r="C838" s="12" t="s">
        <v>20841</v>
      </c>
      <c r="D838" s="11" t="s">
        <v>19560</v>
      </c>
    </row>
    <row r="839" spans="1:4" x14ac:dyDescent="0.25">
      <c r="A839" s="11" t="s">
        <v>20843</v>
      </c>
      <c r="B839" s="11" t="s">
        <v>55324</v>
      </c>
      <c r="C839" s="12" t="s">
        <v>20844</v>
      </c>
      <c r="D839" s="11" t="s">
        <v>19560</v>
      </c>
    </row>
    <row r="840" spans="1:4" x14ac:dyDescent="0.25">
      <c r="A840" s="11" t="s">
        <v>20845</v>
      </c>
      <c r="B840" s="11" t="s">
        <v>55325</v>
      </c>
      <c r="C840" s="12" t="s">
        <v>20844</v>
      </c>
      <c r="D840" s="11" t="s">
        <v>19560</v>
      </c>
    </row>
    <row r="841" spans="1:4" x14ac:dyDescent="0.25">
      <c r="A841" s="11" t="s">
        <v>20846</v>
      </c>
      <c r="B841" s="11" t="s">
        <v>55326</v>
      </c>
      <c r="C841" s="12" t="s">
        <v>20847</v>
      </c>
      <c r="D841" s="11" t="s">
        <v>20848</v>
      </c>
    </row>
    <row r="842" spans="1:4" x14ac:dyDescent="0.25">
      <c r="A842" s="11" t="s">
        <v>20849</v>
      </c>
      <c r="B842" s="11" t="s">
        <v>55327</v>
      </c>
      <c r="C842" s="12" t="s">
        <v>20847</v>
      </c>
      <c r="D842" s="11" t="s">
        <v>20848</v>
      </c>
    </row>
    <row r="843" spans="1:4" ht="30" x14ac:dyDescent="0.25">
      <c r="A843" s="11" t="s">
        <v>20850</v>
      </c>
      <c r="B843" s="11" t="s">
        <v>55328</v>
      </c>
      <c r="C843" s="12" t="s">
        <v>20851</v>
      </c>
      <c r="D843" s="11" t="s">
        <v>20848</v>
      </c>
    </row>
    <row r="844" spans="1:4" ht="30" x14ac:dyDescent="0.25">
      <c r="A844" s="11" t="s">
        <v>20852</v>
      </c>
      <c r="B844" s="11" t="s">
        <v>55329</v>
      </c>
      <c r="C844" s="12" t="s">
        <v>20851</v>
      </c>
      <c r="D844" s="11" t="s">
        <v>20848</v>
      </c>
    </row>
    <row r="845" spans="1:4" x14ac:dyDescent="0.25">
      <c r="A845" s="11" t="s">
        <v>20853</v>
      </c>
      <c r="B845" s="11" t="s">
        <v>55330</v>
      </c>
      <c r="C845" s="12" t="s">
        <v>20854</v>
      </c>
      <c r="D845" s="11" t="s">
        <v>19574</v>
      </c>
    </row>
    <row r="846" spans="1:4" x14ac:dyDescent="0.25">
      <c r="A846" s="11" t="s">
        <v>20855</v>
      </c>
      <c r="B846" s="11" t="s">
        <v>55331</v>
      </c>
      <c r="C846" s="12" t="s">
        <v>20854</v>
      </c>
      <c r="D846" s="11" t="s">
        <v>19574</v>
      </c>
    </row>
    <row r="847" spans="1:4" x14ac:dyDescent="0.25">
      <c r="A847" s="11" t="s">
        <v>20856</v>
      </c>
      <c r="B847" s="11" t="s">
        <v>55332</v>
      </c>
      <c r="C847" s="12" t="s">
        <v>20857</v>
      </c>
      <c r="D847" s="11" t="s">
        <v>19560</v>
      </c>
    </row>
    <row r="848" spans="1:4" x14ac:dyDescent="0.25">
      <c r="A848" s="11" t="s">
        <v>20858</v>
      </c>
      <c r="B848" s="11" t="s">
        <v>55333</v>
      </c>
      <c r="C848" s="12" t="s">
        <v>20857</v>
      </c>
      <c r="D848" s="11" t="s">
        <v>19560</v>
      </c>
    </row>
    <row r="849" spans="1:4" x14ac:dyDescent="0.25">
      <c r="A849" s="11" t="s">
        <v>20859</v>
      </c>
      <c r="B849" s="11" t="s">
        <v>55334</v>
      </c>
      <c r="C849" s="12" t="s">
        <v>20860</v>
      </c>
      <c r="D849" s="11" t="s">
        <v>19560</v>
      </c>
    </row>
    <row r="850" spans="1:4" x14ac:dyDescent="0.25">
      <c r="A850" s="11" t="s">
        <v>20861</v>
      </c>
      <c r="B850" s="11" t="s">
        <v>55335</v>
      </c>
      <c r="C850" s="12" t="s">
        <v>20860</v>
      </c>
      <c r="D850" s="11" t="s">
        <v>19560</v>
      </c>
    </row>
    <row r="851" spans="1:4" x14ac:dyDescent="0.25">
      <c r="A851" s="11" t="s">
        <v>20862</v>
      </c>
      <c r="B851" s="11" t="s">
        <v>55336</v>
      </c>
      <c r="C851" s="12" t="s">
        <v>20863</v>
      </c>
      <c r="D851" s="11" t="s">
        <v>19560</v>
      </c>
    </row>
    <row r="852" spans="1:4" x14ac:dyDescent="0.25">
      <c r="A852" s="11" t="s">
        <v>20864</v>
      </c>
      <c r="B852" s="11" t="s">
        <v>55337</v>
      </c>
      <c r="C852" s="12" t="s">
        <v>20863</v>
      </c>
      <c r="D852" s="11" t="s">
        <v>19560</v>
      </c>
    </row>
    <row r="853" spans="1:4" x14ac:dyDescent="0.25">
      <c r="A853" s="11" t="s">
        <v>20865</v>
      </c>
      <c r="B853" s="11" t="s">
        <v>55338</v>
      </c>
      <c r="C853" s="12" t="s">
        <v>20866</v>
      </c>
      <c r="D853" s="11" t="s">
        <v>19560</v>
      </c>
    </row>
    <row r="854" spans="1:4" x14ac:dyDescent="0.25">
      <c r="A854" s="11" t="s">
        <v>20867</v>
      </c>
      <c r="B854" s="11" t="s">
        <v>55339</v>
      </c>
      <c r="C854" s="12" t="s">
        <v>20866</v>
      </c>
      <c r="D854" s="11" t="s">
        <v>19560</v>
      </c>
    </row>
    <row r="855" spans="1:4" x14ac:dyDescent="0.25">
      <c r="A855" s="11" t="s">
        <v>20868</v>
      </c>
      <c r="B855" s="11" t="s">
        <v>55340</v>
      </c>
      <c r="C855" s="12" t="s">
        <v>20869</v>
      </c>
      <c r="D855" s="11" t="s">
        <v>19560</v>
      </c>
    </row>
    <row r="856" spans="1:4" x14ac:dyDescent="0.25">
      <c r="A856" s="11" t="s">
        <v>20870</v>
      </c>
      <c r="B856" s="11" t="s">
        <v>55341</v>
      </c>
      <c r="C856" s="12" t="s">
        <v>20869</v>
      </c>
      <c r="D856" s="11" t="s">
        <v>19560</v>
      </c>
    </row>
    <row r="857" spans="1:4" x14ac:dyDescent="0.25">
      <c r="A857" s="11" t="s">
        <v>20871</v>
      </c>
      <c r="B857" s="11" t="s">
        <v>55342</v>
      </c>
      <c r="C857" s="12" t="s">
        <v>20872</v>
      </c>
      <c r="D857" s="11" t="s">
        <v>19560</v>
      </c>
    </row>
    <row r="858" spans="1:4" x14ac:dyDescent="0.25">
      <c r="A858" s="11" t="s">
        <v>20873</v>
      </c>
      <c r="B858" s="11" t="s">
        <v>55343</v>
      </c>
      <c r="C858" s="12" t="s">
        <v>20872</v>
      </c>
      <c r="D858" s="11" t="s">
        <v>19560</v>
      </c>
    </row>
    <row r="859" spans="1:4" x14ac:dyDescent="0.25">
      <c r="A859" s="11" t="s">
        <v>20874</v>
      </c>
      <c r="B859" s="11" t="s">
        <v>55344</v>
      </c>
      <c r="C859" s="12" t="s">
        <v>20875</v>
      </c>
      <c r="D859" s="11" t="s">
        <v>19560</v>
      </c>
    </row>
    <row r="860" spans="1:4" x14ac:dyDescent="0.25">
      <c r="A860" s="11" t="s">
        <v>20876</v>
      </c>
      <c r="B860" s="11" t="s">
        <v>55345</v>
      </c>
      <c r="C860" s="12" t="s">
        <v>20875</v>
      </c>
      <c r="D860" s="11" t="s">
        <v>19560</v>
      </c>
    </row>
    <row r="861" spans="1:4" ht="45" x14ac:dyDescent="0.25">
      <c r="A861" s="11" t="s">
        <v>20877</v>
      </c>
      <c r="B861" s="11" t="s">
        <v>55346</v>
      </c>
      <c r="C861" s="12" t="s">
        <v>20878</v>
      </c>
      <c r="D861" s="11" t="s">
        <v>19560</v>
      </c>
    </row>
    <row r="862" spans="1:4" ht="45" x14ac:dyDescent="0.25">
      <c r="A862" s="11" t="s">
        <v>20879</v>
      </c>
      <c r="B862" s="11" t="s">
        <v>55347</v>
      </c>
      <c r="C862" s="12" t="s">
        <v>20878</v>
      </c>
      <c r="D862" s="11" t="s">
        <v>19560</v>
      </c>
    </row>
    <row r="863" spans="1:4" ht="45" x14ac:dyDescent="0.25">
      <c r="A863" s="11" t="s">
        <v>20880</v>
      </c>
      <c r="B863" s="11" t="s">
        <v>55348</v>
      </c>
      <c r="C863" s="12" t="s">
        <v>20881</v>
      </c>
      <c r="D863" s="11" t="s">
        <v>19560</v>
      </c>
    </row>
    <row r="864" spans="1:4" ht="45" x14ac:dyDescent="0.25">
      <c r="A864" s="11" t="s">
        <v>20882</v>
      </c>
      <c r="B864" s="11" t="s">
        <v>55349</v>
      </c>
      <c r="C864" s="12" t="s">
        <v>20881</v>
      </c>
      <c r="D864" s="11" t="s">
        <v>19560</v>
      </c>
    </row>
    <row r="865" spans="1:4" ht="45" x14ac:dyDescent="0.25">
      <c r="A865" s="11" t="s">
        <v>20883</v>
      </c>
      <c r="B865" s="11" t="s">
        <v>55350</v>
      </c>
      <c r="C865" s="12" t="s">
        <v>20884</v>
      </c>
      <c r="D865" s="11" t="s">
        <v>19560</v>
      </c>
    </row>
    <row r="866" spans="1:4" ht="45" x14ac:dyDescent="0.25">
      <c r="A866" s="11" t="s">
        <v>20885</v>
      </c>
      <c r="B866" s="11" t="s">
        <v>55351</v>
      </c>
      <c r="C866" s="12" t="s">
        <v>20884</v>
      </c>
      <c r="D866" s="11" t="s">
        <v>19560</v>
      </c>
    </row>
    <row r="867" spans="1:4" ht="30" x14ac:dyDescent="0.25">
      <c r="A867" s="11" t="s">
        <v>20886</v>
      </c>
      <c r="B867" s="11" t="s">
        <v>55352</v>
      </c>
      <c r="C867" s="12" t="s">
        <v>20887</v>
      </c>
      <c r="D867" s="11" t="s">
        <v>19560</v>
      </c>
    </row>
    <row r="868" spans="1:4" ht="30" x14ac:dyDescent="0.25">
      <c r="A868" s="11" t="s">
        <v>20888</v>
      </c>
      <c r="B868" s="11" t="s">
        <v>55353</v>
      </c>
      <c r="C868" s="12" t="s">
        <v>20887</v>
      </c>
      <c r="D868" s="11" t="s">
        <v>19560</v>
      </c>
    </row>
    <row r="869" spans="1:4" ht="30" x14ac:dyDescent="0.25">
      <c r="A869" s="11" t="s">
        <v>20889</v>
      </c>
      <c r="B869" s="11" t="s">
        <v>55354</v>
      </c>
      <c r="C869" s="12" t="s">
        <v>20890</v>
      </c>
      <c r="D869" s="11" t="s">
        <v>19560</v>
      </c>
    </row>
    <row r="870" spans="1:4" ht="30" x14ac:dyDescent="0.25">
      <c r="A870" s="11" t="s">
        <v>20891</v>
      </c>
      <c r="B870" s="11" t="s">
        <v>55355</v>
      </c>
      <c r="C870" s="12" t="s">
        <v>20890</v>
      </c>
      <c r="D870" s="11" t="s">
        <v>19560</v>
      </c>
    </row>
    <row r="871" spans="1:4" x14ac:dyDescent="0.25">
      <c r="A871" s="11" t="s">
        <v>20892</v>
      </c>
      <c r="B871" s="11" t="s">
        <v>55356</v>
      </c>
      <c r="C871" s="12" t="s">
        <v>20893</v>
      </c>
      <c r="D871" s="11" t="s">
        <v>19637</v>
      </c>
    </row>
    <row r="872" spans="1:4" x14ac:dyDescent="0.25">
      <c r="A872" s="11" t="s">
        <v>20894</v>
      </c>
      <c r="B872" s="11" t="s">
        <v>55357</v>
      </c>
      <c r="C872" s="12" t="s">
        <v>20893</v>
      </c>
      <c r="D872" s="11" t="s">
        <v>19637</v>
      </c>
    </row>
    <row r="873" spans="1:4" x14ac:dyDescent="0.25">
      <c r="A873" s="11" t="s">
        <v>20895</v>
      </c>
      <c r="B873" s="11" t="s">
        <v>55358</v>
      </c>
      <c r="C873" s="12" t="s">
        <v>20896</v>
      </c>
      <c r="D873" s="11" t="s">
        <v>19584</v>
      </c>
    </row>
    <row r="874" spans="1:4" x14ac:dyDescent="0.25">
      <c r="A874" s="11" t="s">
        <v>20897</v>
      </c>
      <c r="B874" s="11" t="s">
        <v>55359</v>
      </c>
      <c r="C874" s="12" t="s">
        <v>20896</v>
      </c>
      <c r="D874" s="11" t="s">
        <v>19584</v>
      </c>
    </row>
    <row r="875" spans="1:4" x14ac:dyDescent="0.25">
      <c r="A875" s="11" t="s">
        <v>20898</v>
      </c>
      <c r="B875" s="11" t="s">
        <v>55360</v>
      </c>
      <c r="C875" s="12" t="s">
        <v>20899</v>
      </c>
      <c r="D875" s="11" t="s">
        <v>19584</v>
      </c>
    </row>
    <row r="876" spans="1:4" x14ac:dyDescent="0.25">
      <c r="A876" s="11" t="s">
        <v>20900</v>
      </c>
      <c r="B876" s="11" t="s">
        <v>55361</v>
      </c>
      <c r="C876" s="12" t="s">
        <v>20899</v>
      </c>
      <c r="D876" s="11" t="s">
        <v>19584</v>
      </c>
    </row>
    <row r="877" spans="1:4" ht="30" x14ac:dyDescent="0.25">
      <c r="A877" s="11" t="s">
        <v>20901</v>
      </c>
      <c r="B877" s="11" t="s">
        <v>55362</v>
      </c>
      <c r="C877" s="12" t="s">
        <v>20902</v>
      </c>
      <c r="D877" s="11" t="s">
        <v>19584</v>
      </c>
    </row>
    <row r="878" spans="1:4" ht="30" x14ac:dyDescent="0.25">
      <c r="A878" s="11" t="s">
        <v>20903</v>
      </c>
      <c r="B878" s="11" t="s">
        <v>55363</v>
      </c>
      <c r="C878" s="12" t="s">
        <v>20902</v>
      </c>
      <c r="D878" s="11" t="s">
        <v>19584</v>
      </c>
    </row>
    <row r="879" spans="1:4" ht="45" x14ac:dyDescent="0.25">
      <c r="A879" s="11" t="s">
        <v>20904</v>
      </c>
      <c r="B879" s="11" t="s">
        <v>55364</v>
      </c>
      <c r="C879" s="12" t="s">
        <v>20905</v>
      </c>
      <c r="D879" s="11" t="s">
        <v>19584</v>
      </c>
    </row>
    <row r="880" spans="1:4" ht="45" x14ac:dyDescent="0.25">
      <c r="A880" s="11" t="s">
        <v>20906</v>
      </c>
      <c r="B880" s="11" t="s">
        <v>55365</v>
      </c>
      <c r="C880" s="12" t="s">
        <v>20905</v>
      </c>
      <c r="D880" s="11" t="s">
        <v>19584</v>
      </c>
    </row>
    <row r="881" spans="1:4" x14ac:dyDescent="0.25">
      <c r="A881" s="11" t="s">
        <v>20907</v>
      </c>
      <c r="B881" s="11" t="s">
        <v>55366</v>
      </c>
      <c r="C881" s="12" t="s">
        <v>20908</v>
      </c>
      <c r="D881" s="11" t="s">
        <v>19571</v>
      </c>
    </row>
    <row r="882" spans="1:4" x14ac:dyDescent="0.25">
      <c r="A882" s="11" t="s">
        <v>20909</v>
      </c>
      <c r="B882" s="11" t="s">
        <v>55367</v>
      </c>
      <c r="C882" s="12" t="s">
        <v>20908</v>
      </c>
      <c r="D882" s="11" t="s">
        <v>19571</v>
      </c>
    </row>
    <row r="883" spans="1:4" x14ac:dyDescent="0.25">
      <c r="A883" s="11" t="s">
        <v>20910</v>
      </c>
      <c r="B883" s="11" t="s">
        <v>55368</v>
      </c>
      <c r="C883" s="12" t="s">
        <v>20911</v>
      </c>
      <c r="D883" s="11" t="s">
        <v>19562</v>
      </c>
    </row>
    <row r="884" spans="1:4" x14ac:dyDescent="0.25">
      <c r="A884" s="11" t="s">
        <v>20912</v>
      </c>
      <c r="B884" s="11" t="s">
        <v>55369</v>
      </c>
      <c r="C884" s="12" t="s">
        <v>20911</v>
      </c>
      <c r="D884" s="11" t="s">
        <v>19562</v>
      </c>
    </row>
    <row r="885" spans="1:4" x14ac:dyDescent="0.25">
      <c r="A885" s="11" t="s">
        <v>20913</v>
      </c>
      <c r="B885" s="11" t="s">
        <v>55370</v>
      </c>
      <c r="C885" s="12" t="s">
        <v>20914</v>
      </c>
      <c r="D885" s="11" t="s">
        <v>19562</v>
      </c>
    </row>
    <row r="886" spans="1:4" x14ac:dyDescent="0.25">
      <c r="A886" s="11" t="s">
        <v>20915</v>
      </c>
      <c r="B886" s="11" t="s">
        <v>55371</v>
      </c>
      <c r="C886" s="12" t="s">
        <v>20914</v>
      </c>
      <c r="D886" s="11" t="s">
        <v>19562</v>
      </c>
    </row>
    <row r="887" spans="1:4" x14ac:dyDescent="0.25">
      <c r="A887" s="11" t="s">
        <v>20916</v>
      </c>
      <c r="B887" s="11" t="s">
        <v>55372</v>
      </c>
      <c r="C887" s="12" t="s">
        <v>20917</v>
      </c>
      <c r="D887" s="11" t="s">
        <v>19562</v>
      </c>
    </row>
    <row r="888" spans="1:4" x14ac:dyDescent="0.25">
      <c r="A888" s="11" t="s">
        <v>20918</v>
      </c>
      <c r="B888" s="11" t="s">
        <v>55373</v>
      </c>
      <c r="C888" s="12" t="s">
        <v>20917</v>
      </c>
      <c r="D888" s="11" t="s">
        <v>19562</v>
      </c>
    </row>
    <row r="889" spans="1:4" x14ac:dyDescent="0.25">
      <c r="A889" s="11" t="s">
        <v>20919</v>
      </c>
      <c r="B889" s="11" t="s">
        <v>55374</v>
      </c>
      <c r="C889" s="12" t="s">
        <v>20920</v>
      </c>
      <c r="D889" s="11" t="s">
        <v>19584</v>
      </c>
    </row>
    <row r="890" spans="1:4" x14ac:dyDescent="0.25">
      <c r="A890" s="11" t="s">
        <v>20921</v>
      </c>
      <c r="B890" s="11" t="s">
        <v>55375</v>
      </c>
      <c r="C890" s="12" t="s">
        <v>20920</v>
      </c>
      <c r="D890" s="11" t="s">
        <v>19584</v>
      </c>
    </row>
    <row r="891" spans="1:4" x14ac:dyDescent="0.25">
      <c r="A891" s="11" t="s">
        <v>20922</v>
      </c>
      <c r="B891" s="11" t="s">
        <v>55376</v>
      </c>
      <c r="C891" s="12" t="s">
        <v>20923</v>
      </c>
      <c r="D891" s="11" t="s">
        <v>19562</v>
      </c>
    </row>
    <row r="892" spans="1:4" x14ac:dyDescent="0.25">
      <c r="A892" s="11" t="s">
        <v>20924</v>
      </c>
      <c r="B892" s="11" t="s">
        <v>55377</v>
      </c>
      <c r="C892" s="12" t="s">
        <v>20923</v>
      </c>
      <c r="D892" s="11" t="s">
        <v>19562</v>
      </c>
    </row>
    <row r="893" spans="1:4" x14ac:dyDescent="0.25">
      <c r="A893" s="11" t="s">
        <v>20925</v>
      </c>
      <c r="B893" s="11" t="s">
        <v>55378</v>
      </c>
      <c r="C893" s="12" t="s">
        <v>20926</v>
      </c>
      <c r="D893" s="11" t="s">
        <v>19562</v>
      </c>
    </row>
    <row r="894" spans="1:4" x14ac:dyDescent="0.25">
      <c r="A894" s="11" t="s">
        <v>20927</v>
      </c>
      <c r="B894" s="11" t="s">
        <v>55379</v>
      </c>
      <c r="C894" s="12" t="s">
        <v>20926</v>
      </c>
      <c r="D894" s="11" t="s">
        <v>19562</v>
      </c>
    </row>
    <row r="895" spans="1:4" ht="30" x14ac:dyDescent="0.25">
      <c r="A895" s="11" t="s">
        <v>20928</v>
      </c>
      <c r="B895" s="11" t="s">
        <v>55380</v>
      </c>
      <c r="C895" s="12" t="s">
        <v>20929</v>
      </c>
      <c r="D895" s="11" t="s">
        <v>19562</v>
      </c>
    </row>
    <row r="896" spans="1:4" ht="30" x14ac:dyDescent="0.25">
      <c r="A896" s="11" t="s">
        <v>20930</v>
      </c>
      <c r="B896" s="11" t="s">
        <v>55381</v>
      </c>
      <c r="C896" s="12" t="s">
        <v>20929</v>
      </c>
      <c r="D896" s="11" t="s">
        <v>19562</v>
      </c>
    </row>
    <row r="897" spans="1:4" ht="30" x14ac:dyDescent="0.25">
      <c r="A897" s="11" t="s">
        <v>20931</v>
      </c>
      <c r="B897" s="11" t="s">
        <v>55382</v>
      </c>
      <c r="C897" s="12" t="s">
        <v>20932</v>
      </c>
      <c r="D897" s="11" t="s">
        <v>19560</v>
      </c>
    </row>
    <row r="898" spans="1:4" ht="30" x14ac:dyDescent="0.25">
      <c r="A898" s="11" t="s">
        <v>20933</v>
      </c>
      <c r="B898" s="11" t="s">
        <v>55383</v>
      </c>
      <c r="C898" s="12" t="s">
        <v>20932</v>
      </c>
      <c r="D898" s="11" t="s">
        <v>19560</v>
      </c>
    </row>
    <row r="899" spans="1:4" x14ac:dyDescent="0.25">
      <c r="A899" s="11" t="s">
        <v>20934</v>
      </c>
      <c r="B899" s="11" t="s">
        <v>55384</v>
      </c>
      <c r="C899" s="12" t="s">
        <v>20935</v>
      </c>
      <c r="D899" s="11" t="s">
        <v>19560</v>
      </c>
    </row>
    <row r="900" spans="1:4" x14ac:dyDescent="0.25">
      <c r="A900" s="11" t="s">
        <v>20936</v>
      </c>
      <c r="B900" s="11" t="s">
        <v>55385</v>
      </c>
      <c r="C900" s="12" t="s">
        <v>20935</v>
      </c>
      <c r="D900" s="11" t="s">
        <v>19560</v>
      </c>
    </row>
    <row r="901" spans="1:4" ht="30" x14ac:dyDescent="0.25">
      <c r="A901" s="11" t="s">
        <v>20937</v>
      </c>
      <c r="B901" s="11" t="s">
        <v>55386</v>
      </c>
      <c r="C901" s="12" t="s">
        <v>20938</v>
      </c>
      <c r="D901" s="11" t="s">
        <v>19560</v>
      </c>
    </row>
    <row r="902" spans="1:4" ht="30" x14ac:dyDescent="0.25">
      <c r="A902" s="11" t="s">
        <v>20939</v>
      </c>
      <c r="B902" s="11" t="s">
        <v>55387</v>
      </c>
      <c r="C902" s="12" t="s">
        <v>20938</v>
      </c>
      <c r="D902" s="11" t="s">
        <v>19560</v>
      </c>
    </row>
    <row r="903" spans="1:4" x14ac:dyDescent="0.25">
      <c r="A903" s="11" t="s">
        <v>20940</v>
      </c>
      <c r="B903" s="11" t="s">
        <v>55388</v>
      </c>
      <c r="C903" s="12" t="s">
        <v>20941</v>
      </c>
      <c r="D903" s="11" t="s">
        <v>19560</v>
      </c>
    </row>
    <row r="904" spans="1:4" x14ac:dyDescent="0.25">
      <c r="A904" s="11" t="s">
        <v>20942</v>
      </c>
      <c r="B904" s="11" t="s">
        <v>55389</v>
      </c>
      <c r="C904" s="12" t="s">
        <v>20941</v>
      </c>
      <c r="D904" s="11" t="s">
        <v>19560</v>
      </c>
    </row>
    <row r="905" spans="1:4" ht="30" x14ac:dyDescent="0.25">
      <c r="A905" s="11" t="s">
        <v>20943</v>
      </c>
      <c r="B905" s="11" t="s">
        <v>55390</v>
      </c>
      <c r="C905" s="12" t="s">
        <v>20944</v>
      </c>
      <c r="D905" s="11" t="s">
        <v>20848</v>
      </c>
    </row>
    <row r="906" spans="1:4" ht="30" x14ac:dyDescent="0.25">
      <c r="A906" s="11" t="s">
        <v>20945</v>
      </c>
      <c r="B906" s="11" t="s">
        <v>55391</v>
      </c>
      <c r="C906" s="12" t="s">
        <v>20944</v>
      </c>
      <c r="D906" s="11" t="s">
        <v>20848</v>
      </c>
    </row>
    <row r="907" spans="1:4" x14ac:dyDescent="0.25">
      <c r="A907" s="11" t="s">
        <v>20946</v>
      </c>
      <c r="B907" s="11" t="s">
        <v>55392</v>
      </c>
      <c r="C907" s="12" t="s">
        <v>20947</v>
      </c>
      <c r="D907" s="11" t="s">
        <v>19560</v>
      </c>
    </row>
    <row r="908" spans="1:4" x14ac:dyDescent="0.25">
      <c r="A908" s="11" t="s">
        <v>20948</v>
      </c>
      <c r="B908" s="11" t="s">
        <v>55393</v>
      </c>
      <c r="C908" s="12" t="s">
        <v>20947</v>
      </c>
      <c r="D908" s="11" t="s">
        <v>19560</v>
      </c>
    </row>
    <row r="909" spans="1:4" ht="30" x14ac:dyDescent="0.25">
      <c r="A909" s="11" t="s">
        <v>20949</v>
      </c>
      <c r="B909" s="11" t="s">
        <v>55394</v>
      </c>
      <c r="C909" s="12" t="s">
        <v>20950</v>
      </c>
      <c r="D909" s="11" t="s">
        <v>19560</v>
      </c>
    </row>
    <row r="910" spans="1:4" ht="30" x14ac:dyDescent="0.25">
      <c r="A910" s="11" t="s">
        <v>20951</v>
      </c>
      <c r="B910" s="11" t="s">
        <v>55395</v>
      </c>
      <c r="C910" s="12" t="s">
        <v>20950</v>
      </c>
      <c r="D910" s="11" t="s">
        <v>19560</v>
      </c>
    </row>
    <row r="911" spans="1:4" x14ac:dyDescent="0.25">
      <c r="A911" s="11" t="s">
        <v>20952</v>
      </c>
      <c r="B911" s="11" t="s">
        <v>55396</v>
      </c>
      <c r="C911" s="12" t="s">
        <v>20953</v>
      </c>
      <c r="D911" s="11" t="s">
        <v>20221</v>
      </c>
    </row>
    <row r="912" spans="1:4" x14ac:dyDescent="0.25">
      <c r="A912" s="11" t="s">
        <v>20954</v>
      </c>
      <c r="B912" s="11" t="s">
        <v>55397</v>
      </c>
      <c r="C912" s="12" t="s">
        <v>20953</v>
      </c>
      <c r="D912" s="11" t="s">
        <v>20221</v>
      </c>
    </row>
    <row r="913" spans="1:4" ht="30" x14ac:dyDescent="0.25">
      <c r="A913" s="11" t="s">
        <v>20955</v>
      </c>
      <c r="B913" s="11" t="s">
        <v>55398</v>
      </c>
      <c r="C913" s="12" t="s">
        <v>20956</v>
      </c>
      <c r="D913" s="11" t="s">
        <v>20221</v>
      </c>
    </row>
    <row r="914" spans="1:4" ht="30" x14ac:dyDescent="0.25">
      <c r="A914" s="11" t="s">
        <v>20957</v>
      </c>
      <c r="B914" s="11" t="s">
        <v>55399</v>
      </c>
      <c r="C914" s="12" t="s">
        <v>20956</v>
      </c>
      <c r="D914" s="11" t="s">
        <v>20221</v>
      </c>
    </row>
    <row r="915" spans="1:4" x14ac:dyDescent="0.25">
      <c r="A915" s="11" t="s">
        <v>20958</v>
      </c>
      <c r="B915" s="11" t="s">
        <v>55400</v>
      </c>
      <c r="C915" s="12" t="s">
        <v>20959</v>
      </c>
      <c r="D915" s="11" t="s">
        <v>20221</v>
      </c>
    </row>
    <row r="916" spans="1:4" x14ac:dyDescent="0.25">
      <c r="A916" s="11" t="s">
        <v>20960</v>
      </c>
      <c r="B916" s="11" t="s">
        <v>55401</v>
      </c>
      <c r="C916" s="12" t="s">
        <v>20959</v>
      </c>
      <c r="D916" s="11" t="s">
        <v>20221</v>
      </c>
    </row>
    <row r="917" spans="1:4" x14ac:dyDescent="0.25">
      <c r="A917" s="11" t="s">
        <v>20961</v>
      </c>
      <c r="B917" s="11" t="s">
        <v>55402</v>
      </c>
      <c r="C917" s="12" t="s">
        <v>20962</v>
      </c>
      <c r="D917" s="11" t="s">
        <v>20221</v>
      </c>
    </row>
    <row r="918" spans="1:4" x14ac:dyDescent="0.25">
      <c r="A918" s="11" t="s">
        <v>20963</v>
      </c>
      <c r="B918" s="11" t="s">
        <v>55403</v>
      </c>
      <c r="C918" s="12" t="s">
        <v>20962</v>
      </c>
      <c r="D918" s="11" t="s">
        <v>20221</v>
      </c>
    </row>
    <row r="919" spans="1:4" ht="30" x14ac:dyDescent="0.25">
      <c r="A919" s="11" t="s">
        <v>20964</v>
      </c>
      <c r="B919" s="11" t="s">
        <v>55404</v>
      </c>
      <c r="C919" s="12" t="s">
        <v>20965</v>
      </c>
      <c r="D919" s="11" t="s">
        <v>19574</v>
      </c>
    </row>
    <row r="920" spans="1:4" ht="30" x14ac:dyDescent="0.25">
      <c r="A920" s="11" t="s">
        <v>20966</v>
      </c>
      <c r="B920" s="11" t="s">
        <v>55405</v>
      </c>
      <c r="C920" s="12" t="s">
        <v>20965</v>
      </c>
      <c r="D920" s="11" t="s">
        <v>19574</v>
      </c>
    </row>
    <row r="921" spans="1:4" ht="30" x14ac:dyDescent="0.25">
      <c r="A921" s="11" t="s">
        <v>20967</v>
      </c>
      <c r="B921" s="11" t="s">
        <v>55406</v>
      </c>
      <c r="C921" s="12" t="s">
        <v>20968</v>
      </c>
      <c r="D921" s="11" t="s">
        <v>19574</v>
      </c>
    </row>
    <row r="922" spans="1:4" ht="30" x14ac:dyDescent="0.25">
      <c r="A922" s="11" t="s">
        <v>20969</v>
      </c>
      <c r="B922" s="11" t="s">
        <v>55407</v>
      </c>
      <c r="C922" s="12" t="s">
        <v>20968</v>
      </c>
      <c r="D922" s="11" t="s">
        <v>19574</v>
      </c>
    </row>
    <row r="923" spans="1:4" ht="75" x14ac:dyDescent="0.25">
      <c r="A923" s="11" t="s">
        <v>20970</v>
      </c>
      <c r="B923" s="11" t="s">
        <v>55408</v>
      </c>
      <c r="C923" s="12" t="s">
        <v>20971</v>
      </c>
      <c r="D923" s="11" t="s">
        <v>19560</v>
      </c>
    </row>
    <row r="924" spans="1:4" ht="75" x14ac:dyDescent="0.25">
      <c r="A924" s="11" t="s">
        <v>20972</v>
      </c>
      <c r="B924" s="11" t="s">
        <v>55409</v>
      </c>
      <c r="C924" s="12" t="s">
        <v>20971</v>
      </c>
      <c r="D924" s="11" t="s">
        <v>19560</v>
      </c>
    </row>
    <row r="925" spans="1:4" ht="75" x14ac:dyDescent="0.25">
      <c r="A925" s="11" t="s">
        <v>20973</v>
      </c>
      <c r="B925" s="11" t="s">
        <v>55410</v>
      </c>
      <c r="C925" s="12" t="s">
        <v>20974</v>
      </c>
      <c r="D925" s="11" t="s">
        <v>19560</v>
      </c>
    </row>
    <row r="926" spans="1:4" ht="75" x14ac:dyDescent="0.25">
      <c r="A926" s="11" t="s">
        <v>20975</v>
      </c>
      <c r="B926" s="11" t="s">
        <v>55411</v>
      </c>
      <c r="C926" s="12" t="s">
        <v>20974</v>
      </c>
      <c r="D926" s="11" t="s">
        <v>19560</v>
      </c>
    </row>
    <row r="927" spans="1:4" ht="30" x14ac:dyDescent="0.25">
      <c r="A927" s="11" t="s">
        <v>20976</v>
      </c>
      <c r="B927" s="11" t="s">
        <v>55412</v>
      </c>
      <c r="C927" s="12" t="s">
        <v>20977</v>
      </c>
      <c r="D927" s="11" t="s">
        <v>19560</v>
      </c>
    </row>
    <row r="928" spans="1:4" ht="30" x14ac:dyDescent="0.25">
      <c r="A928" s="11" t="s">
        <v>20978</v>
      </c>
      <c r="B928" s="11" t="s">
        <v>55413</v>
      </c>
      <c r="C928" s="12" t="s">
        <v>20977</v>
      </c>
      <c r="D928" s="11" t="s">
        <v>19560</v>
      </c>
    </row>
    <row r="929" spans="1:4" ht="30" x14ac:dyDescent="0.25">
      <c r="A929" s="11" t="s">
        <v>20979</v>
      </c>
      <c r="B929" s="11" t="s">
        <v>55414</v>
      </c>
      <c r="C929" s="12" t="s">
        <v>20980</v>
      </c>
      <c r="D929" s="11" t="s">
        <v>19560</v>
      </c>
    </row>
    <row r="930" spans="1:4" ht="30" x14ac:dyDescent="0.25">
      <c r="A930" s="11" t="s">
        <v>20981</v>
      </c>
      <c r="B930" s="11" t="s">
        <v>55415</v>
      </c>
      <c r="C930" s="12" t="s">
        <v>20980</v>
      </c>
      <c r="D930" s="11" t="s">
        <v>19560</v>
      </c>
    </row>
    <row r="931" spans="1:4" ht="30" x14ac:dyDescent="0.25">
      <c r="A931" s="11" t="s">
        <v>20982</v>
      </c>
      <c r="B931" s="11" t="s">
        <v>55416</v>
      </c>
      <c r="C931" s="12" t="s">
        <v>20983</v>
      </c>
      <c r="D931" s="11" t="s">
        <v>19560</v>
      </c>
    </row>
    <row r="932" spans="1:4" ht="30" x14ac:dyDescent="0.25">
      <c r="A932" s="11" t="s">
        <v>20984</v>
      </c>
      <c r="B932" s="11" t="s">
        <v>55417</v>
      </c>
      <c r="C932" s="12" t="s">
        <v>20983</v>
      </c>
      <c r="D932" s="11" t="s">
        <v>19560</v>
      </c>
    </row>
    <row r="933" spans="1:4" ht="30" x14ac:dyDescent="0.25">
      <c r="A933" s="11" t="s">
        <v>20985</v>
      </c>
      <c r="B933" s="11" t="s">
        <v>55418</v>
      </c>
      <c r="C933" s="12" t="s">
        <v>20986</v>
      </c>
      <c r="D933" s="11" t="s">
        <v>19560</v>
      </c>
    </row>
    <row r="934" spans="1:4" ht="30" x14ac:dyDescent="0.25">
      <c r="A934" s="11" t="s">
        <v>20987</v>
      </c>
      <c r="B934" s="11" t="s">
        <v>55419</v>
      </c>
      <c r="C934" s="12" t="s">
        <v>20986</v>
      </c>
      <c r="D934" s="11" t="s">
        <v>19560</v>
      </c>
    </row>
    <row r="935" spans="1:4" ht="30" x14ac:dyDescent="0.25">
      <c r="A935" s="11" t="s">
        <v>20988</v>
      </c>
      <c r="B935" s="11" t="s">
        <v>55420</v>
      </c>
      <c r="C935" s="12" t="s">
        <v>20989</v>
      </c>
      <c r="D935" s="11" t="s">
        <v>19560</v>
      </c>
    </row>
    <row r="936" spans="1:4" ht="30" x14ac:dyDescent="0.25">
      <c r="A936" s="11" t="s">
        <v>20990</v>
      </c>
      <c r="B936" s="11" t="s">
        <v>55421</v>
      </c>
      <c r="C936" s="12" t="s">
        <v>20989</v>
      </c>
      <c r="D936" s="11" t="s">
        <v>19560</v>
      </c>
    </row>
    <row r="937" spans="1:4" ht="30" x14ac:dyDescent="0.25">
      <c r="A937" s="11" t="s">
        <v>20991</v>
      </c>
      <c r="B937" s="11" t="s">
        <v>55422</v>
      </c>
      <c r="C937" s="12" t="s">
        <v>20992</v>
      </c>
      <c r="D937" s="11" t="s">
        <v>19560</v>
      </c>
    </row>
    <row r="938" spans="1:4" ht="30" x14ac:dyDescent="0.25">
      <c r="A938" s="11" t="s">
        <v>20993</v>
      </c>
      <c r="B938" s="11" t="s">
        <v>55423</v>
      </c>
      <c r="C938" s="12" t="s">
        <v>20992</v>
      </c>
      <c r="D938" s="11" t="s">
        <v>19560</v>
      </c>
    </row>
    <row r="939" spans="1:4" ht="30" x14ac:dyDescent="0.25">
      <c r="A939" s="11" t="s">
        <v>20994</v>
      </c>
      <c r="B939" s="11" t="s">
        <v>55424</v>
      </c>
      <c r="C939" s="12" t="s">
        <v>20995</v>
      </c>
      <c r="D939" s="11" t="s">
        <v>19560</v>
      </c>
    </row>
    <row r="940" spans="1:4" ht="30" x14ac:dyDescent="0.25">
      <c r="A940" s="11" t="s">
        <v>20996</v>
      </c>
      <c r="B940" s="11" t="s">
        <v>55425</v>
      </c>
      <c r="C940" s="12" t="s">
        <v>20995</v>
      </c>
      <c r="D940" s="11" t="s">
        <v>19560</v>
      </c>
    </row>
    <row r="941" spans="1:4" ht="30" x14ac:dyDescent="0.25">
      <c r="A941" s="11" t="s">
        <v>20997</v>
      </c>
      <c r="B941" s="11" t="s">
        <v>55426</v>
      </c>
      <c r="C941" s="12" t="s">
        <v>20998</v>
      </c>
      <c r="D941" s="11" t="s">
        <v>19560</v>
      </c>
    </row>
    <row r="942" spans="1:4" ht="30" x14ac:dyDescent="0.25">
      <c r="A942" s="11" t="s">
        <v>20999</v>
      </c>
      <c r="B942" s="11" t="s">
        <v>55427</v>
      </c>
      <c r="C942" s="12" t="s">
        <v>20998</v>
      </c>
      <c r="D942" s="11" t="s">
        <v>19560</v>
      </c>
    </row>
    <row r="943" spans="1:4" ht="30" x14ac:dyDescent="0.25">
      <c r="A943" s="11" t="s">
        <v>21000</v>
      </c>
      <c r="B943" s="11" t="s">
        <v>55428</v>
      </c>
      <c r="C943" s="12" t="s">
        <v>21001</v>
      </c>
      <c r="D943" s="11" t="s">
        <v>19560</v>
      </c>
    </row>
    <row r="944" spans="1:4" ht="30" x14ac:dyDescent="0.25">
      <c r="A944" s="11" t="s">
        <v>21002</v>
      </c>
      <c r="B944" s="11" t="s">
        <v>55429</v>
      </c>
      <c r="C944" s="12" t="s">
        <v>21001</v>
      </c>
      <c r="D944" s="11" t="s">
        <v>19560</v>
      </c>
    </row>
    <row r="945" spans="1:4" ht="30" x14ac:dyDescent="0.25">
      <c r="A945" s="11" t="s">
        <v>21003</v>
      </c>
      <c r="B945" s="11" t="s">
        <v>55430</v>
      </c>
      <c r="C945" s="12" t="s">
        <v>21004</v>
      </c>
      <c r="D945" s="11" t="s">
        <v>19560</v>
      </c>
    </row>
    <row r="946" spans="1:4" ht="30" x14ac:dyDescent="0.25">
      <c r="A946" s="11" t="s">
        <v>21005</v>
      </c>
      <c r="B946" s="11" t="s">
        <v>55431</v>
      </c>
      <c r="C946" s="12" t="s">
        <v>21004</v>
      </c>
      <c r="D946" s="11" t="s">
        <v>19560</v>
      </c>
    </row>
    <row r="947" spans="1:4" ht="30" x14ac:dyDescent="0.25">
      <c r="A947" s="11" t="s">
        <v>21006</v>
      </c>
      <c r="B947" s="11" t="s">
        <v>55432</v>
      </c>
      <c r="C947" s="12" t="s">
        <v>21007</v>
      </c>
      <c r="D947" s="11" t="s">
        <v>19560</v>
      </c>
    </row>
    <row r="948" spans="1:4" ht="30" x14ac:dyDescent="0.25">
      <c r="A948" s="11" t="s">
        <v>21008</v>
      </c>
      <c r="B948" s="11" t="s">
        <v>55433</v>
      </c>
      <c r="C948" s="12" t="s">
        <v>21007</v>
      </c>
      <c r="D948" s="11" t="s">
        <v>19560</v>
      </c>
    </row>
    <row r="949" spans="1:4" ht="30" x14ac:dyDescent="0.25">
      <c r="A949" s="11" t="s">
        <v>21009</v>
      </c>
      <c r="B949" s="11" t="s">
        <v>55434</v>
      </c>
      <c r="C949" s="12" t="s">
        <v>21010</v>
      </c>
      <c r="D949" s="11" t="s">
        <v>19560</v>
      </c>
    </row>
    <row r="950" spans="1:4" ht="30" x14ac:dyDescent="0.25">
      <c r="A950" s="11" t="s">
        <v>21011</v>
      </c>
      <c r="B950" s="11" t="s">
        <v>55435</v>
      </c>
      <c r="C950" s="12" t="s">
        <v>21010</v>
      </c>
      <c r="D950" s="11" t="s">
        <v>19560</v>
      </c>
    </row>
    <row r="951" spans="1:4" ht="30" x14ac:dyDescent="0.25">
      <c r="A951" s="11" t="s">
        <v>21012</v>
      </c>
      <c r="B951" s="11" t="s">
        <v>55436</v>
      </c>
      <c r="C951" s="12" t="s">
        <v>21013</v>
      </c>
      <c r="D951" s="11" t="s">
        <v>19560</v>
      </c>
    </row>
    <row r="952" spans="1:4" ht="30" x14ac:dyDescent="0.25">
      <c r="A952" s="11" t="s">
        <v>21014</v>
      </c>
      <c r="B952" s="11" t="s">
        <v>55437</v>
      </c>
      <c r="C952" s="12" t="s">
        <v>21013</v>
      </c>
      <c r="D952" s="11" t="s">
        <v>19560</v>
      </c>
    </row>
    <row r="953" spans="1:4" x14ac:dyDescent="0.25">
      <c r="A953" s="11" t="s">
        <v>21015</v>
      </c>
      <c r="B953" s="11" t="s">
        <v>55438</v>
      </c>
      <c r="C953" s="12" t="s">
        <v>21016</v>
      </c>
      <c r="D953" s="11" t="s">
        <v>19560</v>
      </c>
    </row>
    <row r="954" spans="1:4" x14ac:dyDescent="0.25">
      <c r="A954" s="11" t="s">
        <v>21017</v>
      </c>
      <c r="B954" s="11" t="s">
        <v>55439</v>
      </c>
      <c r="C954" s="12" t="s">
        <v>21016</v>
      </c>
      <c r="D954" s="11" t="s">
        <v>19560</v>
      </c>
    </row>
    <row r="955" spans="1:4" x14ac:dyDescent="0.25">
      <c r="A955" s="11" t="s">
        <v>21018</v>
      </c>
      <c r="B955" s="11" t="s">
        <v>55440</v>
      </c>
      <c r="C955" s="12" t="s">
        <v>21019</v>
      </c>
      <c r="D955" s="11" t="s">
        <v>19560</v>
      </c>
    </row>
    <row r="956" spans="1:4" x14ac:dyDescent="0.25">
      <c r="A956" s="11" t="s">
        <v>21020</v>
      </c>
      <c r="B956" s="11" t="s">
        <v>55441</v>
      </c>
      <c r="C956" s="12" t="s">
        <v>21019</v>
      </c>
      <c r="D956" s="11" t="s">
        <v>19560</v>
      </c>
    </row>
    <row r="957" spans="1:4" x14ac:dyDescent="0.25">
      <c r="A957" s="11" t="s">
        <v>21021</v>
      </c>
      <c r="B957" s="11" t="s">
        <v>55442</v>
      </c>
      <c r="C957" s="12" t="s">
        <v>21022</v>
      </c>
      <c r="D957" s="11" t="s">
        <v>19560</v>
      </c>
    </row>
    <row r="958" spans="1:4" x14ac:dyDescent="0.25">
      <c r="A958" s="11" t="s">
        <v>21023</v>
      </c>
      <c r="B958" s="11" t="s">
        <v>55443</v>
      </c>
      <c r="C958" s="12" t="s">
        <v>21022</v>
      </c>
      <c r="D958" s="11" t="s">
        <v>19560</v>
      </c>
    </row>
    <row r="959" spans="1:4" x14ac:dyDescent="0.25">
      <c r="A959" s="11" t="s">
        <v>21024</v>
      </c>
      <c r="B959" s="11" t="s">
        <v>55444</v>
      </c>
      <c r="C959" s="12" t="s">
        <v>21025</v>
      </c>
      <c r="D959" s="11" t="s">
        <v>19560</v>
      </c>
    </row>
    <row r="960" spans="1:4" x14ac:dyDescent="0.25">
      <c r="A960" s="11" t="s">
        <v>21026</v>
      </c>
      <c r="B960" s="11" t="s">
        <v>55445</v>
      </c>
      <c r="C960" s="12" t="s">
        <v>21025</v>
      </c>
      <c r="D960" s="11" t="s">
        <v>19560</v>
      </c>
    </row>
    <row r="961" spans="1:4" ht="30" x14ac:dyDescent="0.25">
      <c r="A961" s="11" t="s">
        <v>21027</v>
      </c>
      <c r="B961" s="11" t="s">
        <v>55446</v>
      </c>
      <c r="C961" s="12" t="s">
        <v>21028</v>
      </c>
      <c r="D961" s="11" t="s">
        <v>19560</v>
      </c>
    </row>
    <row r="962" spans="1:4" ht="30" x14ac:dyDescent="0.25">
      <c r="A962" s="11" t="s">
        <v>21029</v>
      </c>
      <c r="B962" s="11" t="s">
        <v>55447</v>
      </c>
      <c r="C962" s="12" t="s">
        <v>21028</v>
      </c>
      <c r="D962" s="11" t="s">
        <v>19560</v>
      </c>
    </row>
    <row r="963" spans="1:4" x14ac:dyDescent="0.25">
      <c r="A963" s="11" t="s">
        <v>21030</v>
      </c>
      <c r="B963" s="11" t="s">
        <v>55448</v>
      </c>
      <c r="C963" s="12" t="s">
        <v>21031</v>
      </c>
      <c r="D963" s="11" t="s">
        <v>19560</v>
      </c>
    </row>
    <row r="964" spans="1:4" x14ac:dyDescent="0.25">
      <c r="A964" s="11" t="s">
        <v>21032</v>
      </c>
      <c r="B964" s="11" t="s">
        <v>55449</v>
      </c>
      <c r="C964" s="12" t="s">
        <v>21031</v>
      </c>
      <c r="D964" s="11" t="s">
        <v>19560</v>
      </c>
    </row>
    <row r="965" spans="1:4" x14ac:dyDescent="0.25">
      <c r="A965" s="11" t="s">
        <v>21033</v>
      </c>
      <c r="B965" s="11" t="s">
        <v>55450</v>
      </c>
      <c r="C965" s="12" t="s">
        <v>21034</v>
      </c>
      <c r="D965" s="11" t="s">
        <v>19560</v>
      </c>
    </row>
    <row r="966" spans="1:4" x14ac:dyDescent="0.25">
      <c r="A966" s="11" t="s">
        <v>21035</v>
      </c>
      <c r="B966" s="11" t="s">
        <v>55451</v>
      </c>
      <c r="C966" s="12" t="s">
        <v>21034</v>
      </c>
      <c r="D966" s="11" t="s">
        <v>19560</v>
      </c>
    </row>
    <row r="967" spans="1:4" x14ac:dyDescent="0.25">
      <c r="A967" s="11" t="s">
        <v>21036</v>
      </c>
      <c r="B967" s="11" t="s">
        <v>55452</v>
      </c>
      <c r="C967" s="12" t="s">
        <v>21037</v>
      </c>
      <c r="D967" s="11" t="s">
        <v>19560</v>
      </c>
    </row>
    <row r="968" spans="1:4" x14ac:dyDescent="0.25">
      <c r="A968" s="11" t="s">
        <v>21038</v>
      </c>
      <c r="B968" s="11" t="s">
        <v>55453</v>
      </c>
      <c r="C968" s="12" t="s">
        <v>21037</v>
      </c>
      <c r="D968" s="11" t="s">
        <v>19560</v>
      </c>
    </row>
    <row r="969" spans="1:4" x14ac:dyDescent="0.25">
      <c r="A969" s="11" t="s">
        <v>21039</v>
      </c>
      <c r="B969" s="11" t="s">
        <v>55454</v>
      </c>
      <c r="C969" s="12" t="s">
        <v>21040</v>
      </c>
      <c r="D969" s="11" t="s">
        <v>19560</v>
      </c>
    </row>
    <row r="970" spans="1:4" x14ac:dyDescent="0.25">
      <c r="A970" s="11" t="s">
        <v>21041</v>
      </c>
      <c r="B970" s="11" t="s">
        <v>55455</v>
      </c>
      <c r="C970" s="12" t="s">
        <v>21040</v>
      </c>
      <c r="D970" s="11" t="s">
        <v>19560</v>
      </c>
    </row>
    <row r="971" spans="1:4" x14ac:dyDescent="0.25">
      <c r="A971" s="11" t="s">
        <v>21042</v>
      </c>
      <c r="B971" s="11" t="s">
        <v>55456</v>
      </c>
      <c r="C971" s="12" t="s">
        <v>21043</v>
      </c>
      <c r="D971" s="11" t="s">
        <v>19560</v>
      </c>
    </row>
    <row r="972" spans="1:4" x14ac:dyDescent="0.25">
      <c r="A972" s="11" t="s">
        <v>21044</v>
      </c>
      <c r="B972" s="11" t="s">
        <v>55457</v>
      </c>
      <c r="C972" s="12" t="s">
        <v>21043</v>
      </c>
      <c r="D972" s="11" t="s">
        <v>19560</v>
      </c>
    </row>
    <row r="973" spans="1:4" x14ac:dyDescent="0.25">
      <c r="A973" s="11" t="s">
        <v>21045</v>
      </c>
      <c r="B973" s="11" t="s">
        <v>55458</v>
      </c>
      <c r="C973" s="12" t="s">
        <v>21046</v>
      </c>
      <c r="D973" s="11" t="s">
        <v>20221</v>
      </c>
    </row>
    <row r="974" spans="1:4" x14ac:dyDescent="0.25">
      <c r="A974" s="11" t="s">
        <v>21047</v>
      </c>
      <c r="B974" s="11" t="s">
        <v>55459</v>
      </c>
      <c r="C974" s="12" t="s">
        <v>21046</v>
      </c>
      <c r="D974" s="11" t="s">
        <v>20221</v>
      </c>
    </row>
    <row r="975" spans="1:4" x14ac:dyDescent="0.25">
      <c r="A975" s="11" t="s">
        <v>21048</v>
      </c>
      <c r="B975" s="11" t="s">
        <v>55460</v>
      </c>
      <c r="C975" s="12" t="s">
        <v>21049</v>
      </c>
      <c r="D975" s="11" t="s">
        <v>19554</v>
      </c>
    </row>
    <row r="976" spans="1:4" x14ac:dyDescent="0.25">
      <c r="A976" s="11" t="s">
        <v>21050</v>
      </c>
      <c r="B976" s="11" t="s">
        <v>55461</v>
      </c>
      <c r="C976" s="12" t="s">
        <v>21049</v>
      </c>
      <c r="D976" s="11" t="s">
        <v>19554</v>
      </c>
    </row>
    <row r="977" spans="1:4" x14ac:dyDescent="0.25">
      <c r="A977" s="11" t="s">
        <v>21051</v>
      </c>
      <c r="B977" s="11" t="s">
        <v>55462</v>
      </c>
      <c r="C977" s="12" t="s">
        <v>21049</v>
      </c>
      <c r="D977" s="11" t="s">
        <v>19554</v>
      </c>
    </row>
    <row r="978" spans="1:4" x14ac:dyDescent="0.25">
      <c r="A978" s="11" t="s">
        <v>21052</v>
      </c>
      <c r="B978" s="11" t="s">
        <v>55463</v>
      </c>
      <c r="C978" s="12" t="s">
        <v>21049</v>
      </c>
      <c r="D978" s="11" t="s">
        <v>19554</v>
      </c>
    </row>
    <row r="979" spans="1:4" x14ac:dyDescent="0.25">
      <c r="A979" s="11" t="s">
        <v>21053</v>
      </c>
      <c r="B979" s="11" t="s">
        <v>55464</v>
      </c>
      <c r="C979" s="12" t="s">
        <v>21054</v>
      </c>
      <c r="D979" s="11" t="s">
        <v>19574</v>
      </c>
    </row>
    <row r="980" spans="1:4" x14ac:dyDescent="0.25">
      <c r="A980" s="11" t="s">
        <v>21055</v>
      </c>
      <c r="B980" s="11" t="s">
        <v>55465</v>
      </c>
      <c r="C980" s="12" t="s">
        <v>21054</v>
      </c>
      <c r="D980" s="11" t="s">
        <v>19574</v>
      </c>
    </row>
    <row r="981" spans="1:4" ht="30" x14ac:dyDescent="0.25">
      <c r="A981" s="11" t="s">
        <v>21056</v>
      </c>
      <c r="B981" s="11" t="s">
        <v>55466</v>
      </c>
      <c r="C981" s="12" t="s">
        <v>21057</v>
      </c>
      <c r="D981" s="11" t="s">
        <v>19584</v>
      </c>
    </row>
    <row r="982" spans="1:4" ht="30" x14ac:dyDescent="0.25">
      <c r="A982" s="11" t="s">
        <v>21058</v>
      </c>
      <c r="B982" s="11" t="s">
        <v>55467</v>
      </c>
      <c r="C982" s="12" t="s">
        <v>21057</v>
      </c>
      <c r="D982" s="11" t="s">
        <v>19584</v>
      </c>
    </row>
    <row r="983" spans="1:4" ht="30" x14ac:dyDescent="0.25">
      <c r="A983" s="11" t="s">
        <v>21059</v>
      </c>
      <c r="B983" s="11" t="s">
        <v>55468</v>
      </c>
      <c r="C983" s="12" t="s">
        <v>21060</v>
      </c>
      <c r="D983" s="11" t="s">
        <v>19574</v>
      </c>
    </row>
    <row r="984" spans="1:4" ht="30" x14ac:dyDescent="0.25">
      <c r="A984" s="11" t="s">
        <v>21061</v>
      </c>
      <c r="B984" s="11" t="s">
        <v>55469</v>
      </c>
      <c r="C984" s="12" t="s">
        <v>21060</v>
      </c>
      <c r="D984" s="11" t="s">
        <v>19574</v>
      </c>
    </row>
    <row r="985" spans="1:4" x14ac:dyDescent="0.25">
      <c r="A985" s="11" t="s">
        <v>21062</v>
      </c>
      <c r="B985" s="11" t="s">
        <v>55470</v>
      </c>
      <c r="C985" s="12" t="s">
        <v>21063</v>
      </c>
      <c r="D985" s="11" t="s">
        <v>19574</v>
      </c>
    </row>
    <row r="986" spans="1:4" x14ac:dyDescent="0.25">
      <c r="A986" s="11" t="s">
        <v>21064</v>
      </c>
      <c r="B986" s="11" t="s">
        <v>55471</v>
      </c>
      <c r="C986" s="12" t="s">
        <v>21063</v>
      </c>
      <c r="D986" s="11" t="s">
        <v>19574</v>
      </c>
    </row>
    <row r="987" spans="1:4" x14ac:dyDescent="0.25">
      <c r="A987" s="11" t="s">
        <v>21065</v>
      </c>
      <c r="B987" s="11" t="s">
        <v>55472</v>
      </c>
      <c r="C987" s="12" t="s">
        <v>21066</v>
      </c>
      <c r="D987" s="11" t="s">
        <v>19560</v>
      </c>
    </row>
    <row r="988" spans="1:4" x14ac:dyDescent="0.25">
      <c r="A988" s="11" t="s">
        <v>21067</v>
      </c>
      <c r="B988" s="11" t="s">
        <v>55473</v>
      </c>
      <c r="C988" s="12" t="s">
        <v>21066</v>
      </c>
      <c r="D988" s="11" t="s">
        <v>19560</v>
      </c>
    </row>
    <row r="989" spans="1:4" x14ac:dyDescent="0.25">
      <c r="A989" s="11" t="s">
        <v>21068</v>
      </c>
      <c r="B989" s="11" t="s">
        <v>55474</v>
      </c>
      <c r="C989" s="12" t="s">
        <v>21069</v>
      </c>
      <c r="D989" s="11" t="s">
        <v>19560</v>
      </c>
    </row>
    <row r="990" spans="1:4" x14ac:dyDescent="0.25">
      <c r="A990" s="11" t="s">
        <v>21070</v>
      </c>
      <c r="B990" s="11" t="s">
        <v>55475</v>
      </c>
      <c r="C990" s="12" t="s">
        <v>21069</v>
      </c>
      <c r="D990" s="11" t="s">
        <v>19560</v>
      </c>
    </row>
    <row r="991" spans="1:4" x14ac:dyDescent="0.25">
      <c r="A991" s="11" t="s">
        <v>21071</v>
      </c>
      <c r="B991" s="11" t="s">
        <v>54478</v>
      </c>
      <c r="C991" s="12" t="s">
        <v>21072</v>
      </c>
      <c r="D991" s="11" t="s">
        <v>19560</v>
      </c>
    </row>
    <row r="992" spans="1:4" x14ac:dyDescent="0.25">
      <c r="A992" s="11" t="s">
        <v>21073</v>
      </c>
      <c r="B992" s="11" t="s">
        <v>55476</v>
      </c>
      <c r="C992" s="12" t="s">
        <v>21072</v>
      </c>
      <c r="D992" s="11" t="s">
        <v>19560</v>
      </c>
    </row>
    <row r="993" spans="1:4" x14ac:dyDescent="0.25">
      <c r="A993" s="11" t="s">
        <v>21074</v>
      </c>
      <c r="B993" s="11" t="s">
        <v>55477</v>
      </c>
      <c r="C993" s="12" t="s">
        <v>21075</v>
      </c>
      <c r="D993" s="11" t="s">
        <v>19560</v>
      </c>
    </row>
    <row r="994" spans="1:4" x14ac:dyDescent="0.25">
      <c r="A994" s="11" t="s">
        <v>21076</v>
      </c>
      <c r="B994" s="11" t="s">
        <v>55478</v>
      </c>
      <c r="C994" s="12" t="s">
        <v>21075</v>
      </c>
      <c r="D994" s="11" t="s">
        <v>19560</v>
      </c>
    </row>
    <row r="995" spans="1:4" ht="45" x14ac:dyDescent="0.25">
      <c r="A995" s="11" t="s">
        <v>21077</v>
      </c>
      <c r="B995" s="11" t="s">
        <v>55479</v>
      </c>
      <c r="C995" s="12" t="s">
        <v>21078</v>
      </c>
      <c r="D995" s="11" t="s">
        <v>19560</v>
      </c>
    </row>
    <row r="996" spans="1:4" ht="45" x14ac:dyDescent="0.25">
      <c r="A996" s="11" t="s">
        <v>21079</v>
      </c>
      <c r="B996" s="11" t="s">
        <v>55480</v>
      </c>
      <c r="C996" s="12" t="s">
        <v>21078</v>
      </c>
      <c r="D996" s="11" t="s">
        <v>19560</v>
      </c>
    </row>
    <row r="997" spans="1:4" ht="30" x14ac:dyDescent="0.25">
      <c r="A997" s="11" t="s">
        <v>21080</v>
      </c>
      <c r="B997" s="11" t="s">
        <v>55481</v>
      </c>
      <c r="C997" s="12" t="s">
        <v>21081</v>
      </c>
      <c r="D997" s="11" t="s">
        <v>19571</v>
      </c>
    </row>
    <row r="998" spans="1:4" ht="30" x14ac:dyDescent="0.25">
      <c r="A998" s="11" t="s">
        <v>21082</v>
      </c>
      <c r="B998" s="11" t="s">
        <v>55482</v>
      </c>
      <c r="C998" s="12" t="s">
        <v>21081</v>
      </c>
      <c r="D998" s="11" t="s">
        <v>19571</v>
      </c>
    </row>
    <row r="999" spans="1:4" x14ac:dyDescent="0.25">
      <c r="A999" s="11" t="s">
        <v>21083</v>
      </c>
      <c r="B999" s="11" t="s">
        <v>55483</v>
      </c>
      <c r="C999" s="12" t="s">
        <v>21084</v>
      </c>
      <c r="D999" s="11" t="s">
        <v>19571</v>
      </c>
    </row>
    <row r="1000" spans="1:4" x14ac:dyDescent="0.25">
      <c r="A1000" s="11" t="s">
        <v>21085</v>
      </c>
      <c r="B1000" s="11" t="s">
        <v>55484</v>
      </c>
      <c r="C1000" s="12" t="s">
        <v>21084</v>
      </c>
      <c r="D1000" s="11" t="s">
        <v>19571</v>
      </c>
    </row>
    <row r="1001" spans="1:4" x14ac:dyDescent="0.25">
      <c r="A1001" s="11" t="s">
        <v>21086</v>
      </c>
      <c r="B1001" s="11" t="s">
        <v>55485</v>
      </c>
      <c r="C1001" s="12" t="s">
        <v>21087</v>
      </c>
      <c r="D1001" s="11" t="s">
        <v>19571</v>
      </c>
    </row>
    <row r="1002" spans="1:4" x14ac:dyDescent="0.25">
      <c r="A1002" s="11" t="s">
        <v>21088</v>
      </c>
      <c r="B1002" s="11" t="s">
        <v>55486</v>
      </c>
      <c r="C1002" s="12" t="s">
        <v>21087</v>
      </c>
      <c r="D1002" s="11" t="s">
        <v>19571</v>
      </c>
    </row>
    <row r="1003" spans="1:4" ht="30" x14ac:dyDescent="0.25">
      <c r="A1003" s="11" t="s">
        <v>21089</v>
      </c>
      <c r="B1003" s="11" t="s">
        <v>55487</v>
      </c>
      <c r="C1003" s="12" t="s">
        <v>21090</v>
      </c>
      <c r="D1003" s="11" t="s">
        <v>19571</v>
      </c>
    </row>
    <row r="1004" spans="1:4" ht="30" x14ac:dyDescent="0.25">
      <c r="A1004" s="11" t="s">
        <v>21091</v>
      </c>
      <c r="B1004" s="11" t="s">
        <v>55488</v>
      </c>
      <c r="C1004" s="12" t="s">
        <v>21090</v>
      </c>
      <c r="D1004" s="11" t="s">
        <v>19571</v>
      </c>
    </row>
    <row r="1005" spans="1:4" x14ac:dyDescent="0.25">
      <c r="A1005" s="11" t="s">
        <v>21092</v>
      </c>
      <c r="B1005" s="11" t="s">
        <v>55489</v>
      </c>
      <c r="C1005" s="12" t="s">
        <v>21093</v>
      </c>
      <c r="D1005" s="11" t="s">
        <v>19571</v>
      </c>
    </row>
    <row r="1006" spans="1:4" x14ac:dyDescent="0.25">
      <c r="A1006" s="11" t="s">
        <v>21094</v>
      </c>
      <c r="B1006" s="11" t="s">
        <v>55490</v>
      </c>
      <c r="C1006" s="12" t="s">
        <v>21093</v>
      </c>
      <c r="D1006" s="11" t="s">
        <v>19571</v>
      </c>
    </row>
    <row r="1007" spans="1:4" x14ac:dyDescent="0.25">
      <c r="A1007" s="11" t="s">
        <v>21095</v>
      </c>
      <c r="B1007" s="11" t="s">
        <v>55491</v>
      </c>
      <c r="C1007" s="12" t="s">
        <v>21096</v>
      </c>
      <c r="D1007" s="11" t="s">
        <v>19571</v>
      </c>
    </row>
    <row r="1008" spans="1:4" x14ac:dyDescent="0.25">
      <c r="A1008" s="11" t="s">
        <v>21097</v>
      </c>
      <c r="B1008" s="11" t="s">
        <v>55492</v>
      </c>
      <c r="C1008" s="12" t="s">
        <v>21096</v>
      </c>
      <c r="D1008" s="11" t="s">
        <v>19571</v>
      </c>
    </row>
    <row r="1009" spans="1:4" ht="30" x14ac:dyDescent="0.25">
      <c r="A1009" s="11" t="s">
        <v>21098</v>
      </c>
      <c r="B1009" s="11" t="s">
        <v>55493</v>
      </c>
      <c r="C1009" s="12" t="s">
        <v>21099</v>
      </c>
      <c r="D1009" s="11" t="s">
        <v>19571</v>
      </c>
    </row>
    <row r="1010" spans="1:4" ht="30" x14ac:dyDescent="0.25">
      <c r="A1010" s="11" t="s">
        <v>21100</v>
      </c>
      <c r="B1010" s="11" t="s">
        <v>55494</v>
      </c>
      <c r="C1010" s="12" t="s">
        <v>21099</v>
      </c>
      <c r="D1010" s="11" t="s">
        <v>19571</v>
      </c>
    </row>
    <row r="1011" spans="1:4" x14ac:dyDescent="0.25">
      <c r="A1011" s="11" t="s">
        <v>21101</v>
      </c>
      <c r="B1011" s="11" t="s">
        <v>55495</v>
      </c>
      <c r="C1011" s="12" t="s">
        <v>21102</v>
      </c>
      <c r="D1011" s="11" t="s">
        <v>19571</v>
      </c>
    </row>
    <row r="1012" spans="1:4" x14ac:dyDescent="0.25">
      <c r="A1012" s="11" t="s">
        <v>21103</v>
      </c>
      <c r="B1012" s="11" t="s">
        <v>55496</v>
      </c>
      <c r="C1012" s="12" t="s">
        <v>21102</v>
      </c>
      <c r="D1012" s="11" t="s">
        <v>19571</v>
      </c>
    </row>
    <row r="1013" spans="1:4" ht="45" x14ac:dyDescent="0.25">
      <c r="A1013" s="11" t="s">
        <v>21104</v>
      </c>
      <c r="B1013" s="11" t="s">
        <v>55497</v>
      </c>
      <c r="C1013" s="12" t="s">
        <v>21105</v>
      </c>
      <c r="D1013" s="11" t="s">
        <v>19571</v>
      </c>
    </row>
    <row r="1014" spans="1:4" ht="45" x14ac:dyDescent="0.25">
      <c r="A1014" s="11" t="s">
        <v>21106</v>
      </c>
      <c r="B1014" s="11" t="s">
        <v>55498</v>
      </c>
      <c r="C1014" s="12" t="s">
        <v>21105</v>
      </c>
      <c r="D1014" s="11" t="s">
        <v>19571</v>
      </c>
    </row>
    <row r="1015" spans="1:4" ht="45" x14ac:dyDescent="0.25">
      <c r="A1015" s="11" t="s">
        <v>21107</v>
      </c>
      <c r="B1015" s="11" t="s">
        <v>55499</v>
      </c>
      <c r="C1015" s="12" t="s">
        <v>21108</v>
      </c>
      <c r="D1015" s="11" t="s">
        <v>19571</v>
      </c>
    </row>
    <row r="1016" spans="1:4" ht="45" x14ac:dyDescent="0.25">
      <c r="A1016" s="11" t="s">
        <v>21109</v>
      </c>
      <c r="B1016" s="11" t="s">
        <v>55500</v>
      </c>
      <c r="C1016" s="12" t="s">
        <v>21108</v>
      </c>
      <c r="D1016" s="11" t="s">
        <v>19571</v>
      </c>
    </row>
    <row r="1017" spans="1:4" x14ac:dyDescent="0.25">
      <c r="A1017" s="11" t="s">
        <v>21110</v>
      </c>
      <c r="B1017" s="11" t="s">
        <v>55501</v>
      </c>
      <c r="C1017" s="12" t="s">
        <v>21111</v>
      </c>
      <c r="D1017" s="11" t="s">
        <v>19571</v>
      </c>
    </row>
    <row r="1018" spans="1:4" x14ac:dyDescent="0.25">
      <c r="A1018" s="11" t="s">
        <v>21112</v>
      </c>
      <c r="B1018" s="11" t="s">
        <v>55502</v>
      </c>
      <c r="C1018" s="12" t="s">
        <v>21111</v>
      </c>
      <c r="D1018" s="11" t="s">
        <v>19571</v>
      </c>
    </row>
    <row r="1019" spans="1:4" x14ac:dyDescent="0.25">
      <c r="A1019" s="11" t="s">
        <v>21113</v>
      </c>
      <c r="B1019" s="11" t="s">
        <v>55503</v>
      </c>
      <c r="C1019" s="12" t="s">
        <v>21114</v>
      </c>
      <c r="D1019" s="11" t="s">
        <v>19571</v>
      </c>
    </row>
    <row r="1020" spans="1:4" x14ac:dyDescent="0.25">
      <c r="A1020" s="11" t="s">
        <v>21115</v>
      </c>
      <c r="B1020" s="11" t="s">
        <v>55504</v>
      </c>
      <c r="C1020" s="12" t="s">
        <v>21114</v>
      </c>
      <c r="D1020" s="11" t="s">
        <v>19571</v>
      </c>
    </row>
    <row r="1021" spans="1:4" x14ac:dyDescent="0.25">
      <c r="A1021" s="11" t="s">
        <v>21116</v>
      </c>
      <c r="B1021" s="11" t="s">
        <v>55505</v>
      </c>
      <c r="C1021" s="12" t="s">
        <v>21117</v>
      </c>
      <c r="D1021" s="11" t="s">
        <v>19571</v>
      </c>
    </row>
    <row r="1022" spans="1:4" x14ac:dyDescent="0.25">
      <c r="A1022" s="11" t="s">
        <v>21118</v>
      </c>
      <c r="B1022" s="11" t="s">
        <v>55506</v>
      </c>
      <c r="C1022" s="12" t="s">
        <v>21117</v>
      </c>
      <c r="D1022" s="11" t="s">
        <v>19571</v>
      </c>
    </row>
    <row r="1023" spans="1:4" x14ac:dyDescent="0.25">
      <c r="A1023" s="11" t="s">
        <v>21119</v>
      </c>
      <c r="B1023" s="11" t="s">
        <v>55507</v>
      </c>
      <c r="C1023" s="12" t="s">
        <v>21120</v>
      </c>
      <c r="D1023" s="11" t="s">
        <v>19571</v>
      </c>
    </row>
    <row r="1024" spans="1:4" x14ac:dyDescent="0.25">
      <c r="A1024" s="11" t="s">
        <v>21121</v>
      </c>
      <c r="B1024" s="11" t="s">
        <v>55508</v>
      </c>
      <c r="C1024" s="12" t="s">
        <v>21120</v>
      </c>
      <c r="D1024" s="11" t="s">
        <v>19571</v>
      </c>
    </row>
    <row r="1025" spans="1:4" x14ac:dyDescent="0.25">
      <c r="A1025" s="11" t="s">
        <v>21122</v>
      </c>
      <c r="B1025" s="11" t="s">
        <v>55509</v>
      </c>
      <c r="C1025" s="12" t="s">
        <v>21123</v>
      </c>
      <c r="D1025" s="11" t="s">
        <v>19571</v>
      </c>
    </row>
    <row r="1026" spans="1:4" x14ac:dyDescent="0.25">
      <c r="A1026" s="11" t="s">
        <v>21124</v>
      </c>
      <c r="B1026" s="11" t="s">
        <v>55510</v>
      </c>
      <c r="C1026" s="12" t="s">
        <v>21123</v>
      </c>
      <c r="D1026" s="11" t="s">
        <v>19571</v>
      </c>
    </row>
    <row r="1027" spans="1:4" x14ac:dyDescent="0.25">
      <c r="A1027" s="11" t="s">
        <v>21125</v>
      </c>
      <c r="B1027" s="11" t="s">
        <v>55511</v>
      </c>
      <c r="C1027" s="12" t="s">
        <v>21126</v>
      </c>
      <c r="D1027" s="11" t="s">
        <v>19571</v>
      </c>
    </row>
    <row r="1028" spans="1:4" x14ac:dyDescent="0.25">
      <c r="A1028" s="11" t="s">
        <v>21127</v>
      </c>
      <c r="B1028" s="11" t="s">
        <v>55512</v>
      </c>
      <c r="C1028" s="12" t="s">
        <v>21126</v>
      </c>
      <c r="D1028" s="11" t="s">
        <v>19571</v>
      </c>
    </row>
    <row r="1029" spans="1:4" x14ac:dyDescent="0.25">
      <c r="A1029" s="11" t="s">
        <v>21128</v>
      </c>
      <c r="B1029" s="11" t="s">
        <v>55513</v>
      </c>
      <c r="C1029" s="12" t="s">
        <v>21129</v>
      </c>
      <c r="D1029" s="11" t="s">
        <v>19571</v>
      </c>
    </row>
    <row r="1030" spans="1:4" x14ac:dyDescent="0.25">
      <c r="A1030" s="11" t="s">
        <v>21130</v>
      </c>
      <c r="B1030" s="11" t="s">
        <v>55514</v>
      </c>
      <c r="C1030" s="12" t="s">
        <v>21129</v>
      </c>
      <c r="D1030" s="11" t="s">
        <v>19571</v>
      </c>
    </row>
    <row r="1031" spans="1:4" x14ac:dyDescent="0.25">
      <c r="A1031" s="11" t="s">
        <v>21131</v>
      </c>
      <c r="B1031" s="11" t="s">
        <v>55515</v>
      </c>
      <c r="C1031" s="12" t="s">
        <v>21132</v>
      </c>
      <c r="D1031" s="11" t="s">
        <v>19571</v>
      </c>
    </row>
    <row r="1032" spans="1:4" x14ac:dyDescent="0.25">
      <c r="A1032" s="11" t="s">
        <v>21133</v>
      </c>
      <c r="B1032" s="11" t="s">
        <v>55516</v>
      </c>
      <c r="C1032" s="12" t="s">
        <v>21132</v>
      </c>
      <c r="D1032" s="11" t="s">
        <v>19571</v>
      </c>
    </row>
    <row r="1033" spans="1:4" x14ac:dyDescent="0.25">
      <c r="A1033" s="11" t="s">
        <v>21134</v>
      </c>
      <c r="B1033" s="11" t="s">
        <v>55517</v>
      </c>
      <c r="C1033" s="12" t="s">
        <v>21135</v>
      </c>
      <c r="D1033" s="11" t="s">
        <v>19571</v>
      </c>
    </row>
    <row r="1034" spans="1:4" x14ac:dyDescent="0.25">
      <c r="A1034" s="11" t="s">
        <v>21136</v>
      </c>
      <c r="B1034" s="11" t="s">
        <v>55518</v>
      </c>
      <c r="C1034" s="12" t="s">
        <v>21135</v>
      </c>
      <c r="D1034" s="11" t="s">
        <v>19571</v>
      </c>
    </row>
    <row r="1035" spans="1:4" x14ac:dyDescent="0.25">
      <c r="A1035" s="11" t="s">
        <v>21137</v>
      </c>
      <c r="B1035" s="11" t="s">
        <v>55519</v>
      </c>
      <c r="C1035" s="12" t="s">
        <v>21138</v>
      </c>
      <c r="D1035" s="11" t="s">
        <v>19571</v>
      </c>
    </row>
    <row r="1036" spans="1:4" x14ac:dyDescent="0.25">
      <c r="A1036" s="11" t="s">
        <v>21139</v>
      </c>
      <c r="B1036" s="11" t="s">
        <v>55520</v>
      </c>
      <c r="C1036" s="12" t="s">
        <v>21138</v>
      </c>
      <c r="D1036" s="11" t="s">
        <v>19571</v>
      </c>
    </row>
    <row r="1037" spans="1:4" x14ac:dyDescent="0.25">
      <c r="A1037" s="11" t="s">
        <v>21140</v>
      </c>
      <c r="B1037" s="11" t="s">
        <v>55521</v>
      </c>
      <c r="C1037" s="12" t="s">
        <v>21141</v>
      </c>
      <c r="D1037" s="11" t="s">
        <v>19571</v>
      </c>
    </row>
    <row r="1038" spans="1:4" x14ac:dyDescent="0.25">
      <c r="A1038" s="11" t="s">
        <v>21142</v>
      </c>
      <c r="B1038" s="11" t="s">
        <v>55522</v>
      </c>
      <c r="C1038" s="12" t="s">
        <v>21141</v>
      </c>
      <c r="D1038" s="11" t="s">
        <v>19571</v>
      </c>
    </row>
    <row r="1039" spans="1:4" x14ac:dyDescent="0.25">
      <c r="A1039" s="11" t="s">
        <v>21143</v>
      </c>
      <c r="B1039" s="11" t="s">
        <v>55523</v>
      </c>
      <c r="C1039" s="12" t="s">
        <v>21144</v>
      </c>
      <c r="D1039" s="11" t="s">
        <v>19571</v>
      </c>
    </row>
    <row r="1040" spans="1:4" x14ac:dyDescent="0.25">
      <c r="A1040" s="11" t="s">
        <v>21145</v>
      </c>
      <c r="B1040" s="11" t="s">
        <v>55524</v>
      </c>
      <c r="C1040" s="12" t="s">
        <v>21144</v>
      </c>
      <c r="D1040" s="11" t="s">
        <v>19571</v>
      </c>
    </row>
    <row r="1041" spans="1:4" x14ac:dyDescent="0.25">
      <c r="A1041" s="11" t="s">
        <v>21146</v>
      </c>
      <c r="B1041" s="11" t="s">
        <v>55525</v>
      </c>
      <c r="C1041" s="12" t="s">
        <v>21147</v>
      </c>
      <c r="D1041" s="11" t="s">
        <v>19571</v>
      </c>
    </row>
    <row r="1042" spans="1:4" x14ac:dyDescent="0.25">
      <c r="A1042" s="11" t="s">
        <v>21148</v>
      </c>
      <c r="B1042" s="11" t="s">
        <v>55526</v>
      </c>
      <c r="C1042" s="12" t="s">
        <v>21147</v>
      </c>
      <c r="D1042" s="11" t="s">
        <v>19571</v>
      </c>
    </row>
    <row r="1043" spans="1:4" x14ac:dyDescent="0.25">
      <c r="A1043" s="11" t="s">
        <v>21149</v>
      </c>
      <c r="B1043" s="11" t="s">
        <v>55527</v>
      </c>
      <c r="C1043" s="12" t="s">
        <v>21150</v>
      </c>
      <c r="D1043" s="11" t="s">
        <v>19571</v>
      </c>
    </row>
    <row r="1044" spans="1:4" x14ac:dyDescent="0.25">
      <c r="A1044" s="11" t="s">
        <v>21151</v>
      </c>
      <c r="B1044" s="11" t="s">
        <v>55528</v>
      </c>
      <c r="C1044" s="12" t="s">
        <v>21150</v>
      </c>
      <c r="D1044" s="11" t="s">
        <v>19571</v>
      </c>
    </row>
    <row r="1045" spans="1:4" ht="30" x14ac:dyDescent="0.25">
      <c r="A1045" s="11" t="s">
        <v>21152</v>
      </c>
      <c r="B1045" s="11" t="s">
        <v>55529</v>
      </c>
      <c r="C1045" s="12" t="s">
        <v>21153</v>
      </c>
      <c r="D1045" s="11" t="s">
        <v>19571</v>
      </c>
    </row>
    <row r="1046" spans="1:4" ht="30" x14ac:dyDescent="0.25">
      <c r="A1046" s="11" t="s">
        <v>21154</v>
      </c>
      <c r="B1046" s="11" t="s">
        <v>55530</v>
      </c>
      <c r="C1046" s="12" t="s">
        <v>21153</v>
      </c>
      <c r="D1046" s="11" t="s">
        <v>19571</v>
      </c>
    </row>
    <row r="1047" spans="1:4" x14ac:dyDescent="0.25">
      <c r="A1047" s="11" t="s">
        <v>21155</v>
      </c>
      <c r="B1047" s="11" t="s">
        <v>55531</v>
      </c>
      <c r="C1047" s="12" t="s">
        <v>21156</v>
      </c>
      <c r="D1047" s="11" t="s">
        <v>19571</v>
      </c>
    </row>
    <row r="1048" spans="1:4" x14ac:dyDescent="0.25">
      <c r="A1048" s="11" t="s">
        <v>21157</v>
      </c>
      <c r="B1048" s="11" t="s">
        <v>55532</v>
      </c>
      <c r="C1048" s="12" t="s">
        <v>21156</v>
      </c>
      <c r="D1048" s="11" t="s">
        <v>19571</v>
      </c>
    </row>
    <row r="1049" spans="1:4" x14ac:dyDescent="0.25">
      <c r="A1049" s="11" t="s">
        <v>21158</v>
      </c>
      <c r="B1049" s="11" t="s">
        <v>55533</v>
      </c>
      <c r="C1049" s="12" t="s">
        <v>21159</v>
      </c>
      <c r="D1049" s="11" t="s">
        <v>19571</v>
      </c>
    </row>
    <row r="1050" spans="1:4" x14ac:dyDescent="0.25">
      <c r="A1050" s="11" t="s">
        <v>21160</v>
      </c>
      <c r="B1050" s="11" t="s">
        <v>55534</v>
      </c>
      <c r="C1050" s="12" t="s">
        <v>21159</v>
      </c>
      <c r="D1050" s="11" t="s">
        <v>19571</v>
      </c>
    </row>
    <row r="1051" spans="1:4" x14ac:dyDescent="0.25">
      <c r="A1051" s="11" t="s">
        <v>21161</v>
      </c>
      <c r="B1051" s="11" t="s">
        <v>55535</v>
      </c>
      <c r="C1051" s="12" t="s">
        <v>21162</v>
      </c>
      <c r="D1051" s="11" t="s">
        <v>19571</v>
      </c>
    </row>
    <row r="1052" spans="1:4" x14ac:dyDescent="0.25">
      <c r="A1052" s="11" t="s">
        <v>21163</v>
      </c>
      <c r="B1052" s="11" t="s">
        <v>55536</v>
      </c>
      <c r="C1052" s="12" t="s">
        <v>21162</v>
      </c>
      <c r="D1052" s="11" t="s">
        <v>19571</v>
      </c>
    </row>
    <row r="1053" spans="1:4" x14ac:dyDescent="0.25">
      <c r="A1053" s="11" t="s">
        <v>21164</v>
      </c>
      <c r="B1053" s="11" t="s">
        <v>55537</v>
      </c>
      <c r="C1053" s="12" t="s">
        <v>21165</v>
      </c>
      <c r="D1053" s="11" t="s">
        <v>19571</v>
      </c>
    </row>
    <row r="1054" spans="1:4" x14ac:dyDescent="0.25">
      <c r="A1054" s="11" t="s">
        <v>21166</v>
      </c>
      <c r="B1054" s="11" t="s">
        <v>55538</v>
      </c>
      <c r="C1054" s="12" t="s">
        <v>21165</v>
      </c>
      <c r="D1054" s="11" t="s">
        <v>19571</v>
      </c>
    </row>
    <row r="1055" spans="1:4" x14ac:dyDescent="0.25">
      <c r="A1055" s="11" t="s">
        <v>21167</v>
      </c>
      <c r="B1055" s="11" t="s">
        <v>55539</v>
      </c>
      <c r="C1055" s="12" t="s">
        <v>21168</v>
      </c>
      <c r="D1055" s="11" t="s">
        <v>19571</v>
      </c>
    </row>
    <row r="1056" spans="1:4" x14ac:dyDescent="0.25">
      <c r="A1056" s="11" t="s">
        <v>21169</v>
      </c>
      <c r="B1056" s="11" t="s">
        <v>55540</v>
      </c>
      <c r="C1056" s="12" t="s">
        <v>21168</v>
      </c>
      <c r="D1056" s="11" t="s">
        <v>19571</v>
      </c>
    </row>
    <row r="1057" spans="1:4" x14ac:dyDescent="0.25">
      <c r="A1057" s="11" t="s">
        <v>21170</v>
      </c>
      <c r="B1057" s="11" t="s">
        <v>55541</v>
      </c>
      <c r="C1057" s="12" t="s">
        <v>21171</v>
      </c>
      <c r="D1057" s="11" t="s">
        <v>19571</v>
      </c>
    </row>
    <row r="1058" spans="1:4" x14ac:dyDescent="0.25">
      <c r="A1058" s="11" t="s">
        <v>21172</v>
      </c>
      <c r="B1058" s="11" t="s">
        <v>55542</v>
      </c>
      <c r="C1058" s="12" t="s">
        <v>21171</v>
      </c>
      <c r="D1058" s="11" t="s">
        <v>19571</v>
      </c>
    </row>
    <row r="1059" spans="1:4" x14ac:dyDescent="0.25">
      <c r="A1059" s="11" t="s">
        <v>21173</v>
      </c>
      <c r="B1059" s="11" t="s">
        <v>55543</v>
      </c>
      <c r="C1059" s="12" t="s">
        <v>21174</v>
      </c>
      <c r="D1059" s="11" t="s">
        <v>19571</v>
      </c>
    </row>
    <row r="1060" spans="1:4" x14ac:dyDescent="0.25">
      <c r="A1060" s="11" t="s">
        <v>21175</v>
      </c>
      <c r="B1060" s="11" t="s">
        <v>55544</v>
      </c>
      <c r="C1060" s="12" t="s">
        <v>21174</v>
      </c>
      <c r="D1060" s="11" t="s">
        <v>19571</v>
      </c>
    </row>
    <row r="1061" spans="1:4" x14ac:dyDescent="0.25">
      <c r="A1061" s="11" t="s">
        <v>21176</v>
      </c>
      <c r="B1061" s="11" t="s">
        <v>55545</v>
      </c>
      <c r="C1061" s="12" t="s">
        <v>21177</v>
      </c>
      <c r="D1061" s="11" t="s">
        <v>19571</v>
      </c>
    </row>
    <row r="1062" spans="1:4" x14ac:dyDescent="0.25">
      <c r="A1062" s="11" t="s">
        <v>21178</v>
      </c>
      <c r="B1062" s="11" t="s">
        <v>55546</v>
      </c>
      <c r="C1062" s="12" t="s">
        <v>21177</v>
      </c>
      <c r="D1062" s="11" t="s">
        <v>19571</v>
      </c>
    </row>
    <row r="1063" spans="1:4" x14ac:dyDescent="0.25">
      <c r="A1063" s="11" t="s">
        <v>21179</v>
      </c>
      <c r="B1063" s="11" t="s">
        <v>55547</v>
      </c>
      <c r="C1063" s="12" t="s">
        <v>21180</v>
      </c>
      <c r="D1063" s="11" t="s">
        <v>19571</v>
      </c>
    </row>
    <row r="1064" spans="1:4" x14ac:dyDescent="0.25">
      <c r="A1064" s="11" t="s">
        <v>21181</v>
      </c>
      <c r="B1064" s="11" t="s">
        <v>55548</v>
      </c>
      <c r="C1064" s="12" t="s">
        <v>21180</v>
      </c>
      <c r="D1064" s="11" t="s">
        <v>19571</v>
      </c>
    </row>
    <row r="1065" spans="1:4" x14ac:dyDescent="0.25">
      <c r="A1065" s="11" t="s">
        <v>21182</v>
      </c>
      <c r="B1065" s="11" t="s">
        <v>55549</v>
      </c>
      <c r="C1065" s="12" t="s">
        <v>21183</v>
      </c>
      <c r="D1065" s="11" t="s">
        <v>19571</v>
      </c>
    </row>
    <row r="1066" spans="1:4" x14ac:dyDescent="0.25">
      <c r="A1066" s="11" t="s">
        <v>21184</v>
      </c>
      <c r="B1066" s="11" t="s">
        <v>55550</v>
      </c>
      <c r="C1066" s="12" t="s">
        <v>21183</v>
      </c>
      <c r="D1066" s="11" t="s">
        <v>19571</v>
      </c>
    </row>
    <row r="1067" spans="1:4" x14ac:dyDescent="0.25">
      <c r="A1067" s="11" t="s">
        <v>21185</v>
      </c>
      <c r="B1067" s="11" t="s">
        <v>55551</v>
      </c>
      <c r="C1067" s="12" t="s">
        <v>21186</v>
      </c>
      <c r="D1067" s="11" t="s">
        <v>19571</v>
      </c>
    </row>
    <row r="1068" spans="1:4" x14ac:dyDescent="0.25">
      <c r="A1068" s="11" t="s">
        <v>21187</v>
      </c>
      <c r="B1068" s="11" t="s">
        <v>55552</v>
      </c>
      <c r="C1068" s="12" t="s">
        <v>21186</v>
      </c>
      <c r="D1068" s="11" t="s">
        <v>19571</v>
      </c>
    </row>
    <row r="1069" spans="1:4" x14ac:dyDescent="0.25">
      <c r="A1069" s="11" t="s">
        <v>21188</v>
      </c>
      <c r="B1069" s="11" t="s">
        <v>55553</v>
      </c>
      <c r="C1069" s="12" t="s">
        <v>21189</v>
      </c>
      <c r="D1069" s="11" t="s">
        <v>19571</v>
      </c>
    </row>
    <row r="1070" spans="1:4" x14ac:dyDescent="0.25">
      <c r="A1070" s="11" t="s">
        <v>21190</v>
      </c>
      <c r="B1070" s="11" t="s">
        <v>55554</v>
      </c>
      <c r="C1070" s="12" t="s">
        <v>21189</v>
      </c>
      <c r="D1070" s="11" t="s">
        <v>19571</v>
      </c>
    </row>
    <row r="1071" spans="1:4" x14ac:dyDescent="0.25">
      <c r="A1071" s="11" t="s">
        <v>21191</v>
      </c>
      <c r="B1071" s="11" t="s">
        <v>55555</v>
      </c>
      <c r="C1071" s="12" t="s">
        <v>21192</v>
      </c>
      <c r="D1071" s="11" t="s">
        <v>19571</v>
      </c>
    </row>
    <row r="1072" spans="1:4" x14ac:dyDescent="0.25">
      <c r="A1072" s="11" t="s">
        <v>21193</v>
      </c>
      <c r="B1072" s="11" t="s">
        <v>55556</v>
      </c>
      <c r="C1072" s="12" t="s">
        <v>21192</v>
      </c>
      <c r="D1072" s="11" t="s">
        <v>19571</v>
      </c>
    </row>
    <row r="1073" spans="1:4" x14ac:dyDescent="0.25">
      <c r="A1073" s="11" t="s">
        <v>21194</v>
      </c>
      <c r="B1073" s="11" t="s">
        <v>55557</v>
      </c>
      <c r="C1073" s="12" t="s">
        <v>21195</v>
      </c>
      <c r="D1073" s="11" t="s">
        <v>19571</v>
      </c>
    </row>
    <row r="1074" spans="1:4" x14ac:dyDescent="0.25">
      <c r="A1074" s="11" t="s">
        <v>21196</v>
      </c>
      <c r="B1074" s="11" t="s">
        <v>55558</v>
      </c>
      <c r="C1074" s="12" t="s">
        <v>21195</v>
      </c>
      <c r="D1074" s="11" t="s">
        <v>19571</v>
      </c>
    </row>
    <row r="1075" spans="1:4" x14ac:dyDescent="0.25">
      <c r="A1075" s="11" t="s">
        <v>21197</v>
      </c>
      <c r="B1075" s="11" t="s">
        <v>55559</v>
      </c>
      <c r="C1075" s="12" t="s">
        <v>21198</v>
      </c>
      <c r="D1075" s="11" t="s">
        <v>19571</v>
      </c>
    </row>
    <row r="1076" spans="1:4" x14ac:dyDescent="0.25">
      <c r="A1076" s="11" t="s">
        <v>21199</v>
      </c>
      <c r="B1076" s="11" t="s">
        <v>55560</v>
      </c>
      <c r="C1076" s="12" t="s">
        <v>21198</v>
      </c>
      <c r="D1076" s="11" t="s">
        <v>19571</v>
      </c>
    </row>
    <row r="1077" spans="1:4" x14ac:dyDescent="0.25">
      <c r="A1077" s="11" t="s">
        <v>21200</v>
      </c>
      <c r="B1077" s="11" t="s">
        <v>55561</v>
      </c>
      <c r="C1077" s="12" t="s">
        <v>21201</v>
      </c>
      <c r="D1077" s="11" t="s">
        <v>19571</v>
      </c>
    </row>
    <row r="1078" spans="1:4" x14ac:dyDescent="0.25">
      <c r="A1078" s="11" t="s">
        <v>21202</v>
      </c>
      <c r="B1078" s="11" t="s">
        <v>55562</v>
      </c>
      <c r="C1078" s="12" t="s">
        <v>21201</v>
      </c>
      <c r="D1078" s="11" t="s">
        <v>19571</v>
      </c>
    </row>
    <row r="1079" spans="1:4" x14ac:dyDescent="0.25">
      <c r="A1079" s="11" t="s">
        <v>21203</v>
      </c>
      <c r="B1079" s="11" t="s">
        <v>55563</v>
      </c>
      <c r="C1079" s="12" t="s">
        <v>21204</v>
      </c>
      <c r="D1079" s="11" t="s">
        <v>19571</v>
      </c>
    </row>
    <row r="1080" spans="1:4" x14ac:dyDescent="0.25">
      <c r="A1080" s="11" t="s">
        <v>21205</v>
      </c>
      <c r="B1080" s="11" t="s">
        <v>55564</v>
      </c>
      <c r="C1080" s="12" t="s">
        <v>21204</v>
      </c>
      <c r="D1080" s="11" t="s">
        <v>19571</v>
      </c>
    </row>
    <row r="1081" spans="1:4" x14ac:dyDescent="0.25">
      <c r="A1081" s="11" t="s">
        <v>21206</v>
      </c>
      <c r="B1081" s="11" t="s">
        <v>55565</v>
      </c>
      <c r="C1081" s="12" t="s">
        <v>21207</v>
      </c>
      <c r="D1081" s="11" t="s">
        <v>19571</v>
      </c>
    </row>
    <row r="1082" spans="1:4" x14ac:dyDescent="0.25">
      <c r="A1082" s="11" t="s">
        <v>21208</v>
      </c>
      <c r="B1082" s="11" t="s">
        <v>55566</v>
      </c>
      <c r="C1082" s="12" t="s">
        <v>21207</v>
      </c>
      <c r="D1082" s="11" t="s">
        <v>19571</v>
      </c>
    </row>
    <row r="1083" spans="1:4" x14ac:dyDescent="0.25">
      <c r="A1083" s="11" t="s">
        <v>21209</v>
      </c>
      <c r="B1083" s="11" t="s">
        <v>55567</v>
      </c>
      <c r="C1083" s="12" t="s">
        <v>21210</v>
      </c>
      <c r="D1083" s="11" t="s">
        <v>19571</v>
      </c>
    </row>
    <row r="1084" spans="1:4" x14ac:dyDescent="0.25">
      <c r="A1084" s="11" t="s">
        <v>21211</v>
      </c>
      <c r="B1084" s="11" t="s">
        <v>55568</v>
      </c>
      <c r="C1084" s="12" t="s">
        <v>21210</v>
      </c>
      <c r="D1084" s="11" t="s">
        <v>19571</v>
      </c>
    </row>
    <row r="1085" spans="1:4" x14ac:dyDescent="0.25">
      <c r="A1085" s="11" t="s">
        <v>21212</v>
      </c>
      <c r="B1085" s="11" t="s">
        <v>55569</v>
      </c>
      <c r="C1085" s="12" t="s">
        <v>21213</v>
      </c>
      <c r="D1085" s="11" t="s">
        <v>19571</v>
      </c>
    </row>
    <row r="1086" spans="1:4" x14ac:dyDescent="0.25">
      <c r="A1086" s="11" t="s">
        <v>21214</v>
      </c>
      <c r="B1086" s="11" t="s">
        <v>55570</v>
      </c>
      <c r="C1086" s="12" t="s">
        <v>21213</v>
      </c>
      <c r="D1086" s="11" t="s">
        <v>19571</v>
      </c>
    </row>
    <row r="1087" spans="1:4" x14ac:dyDescent="0.25">
      <c r="A1087" s="11" t="s">
        <v>21215</v>
      </c>
      <c r="B1087" s="11" t="s">
        <v>55571</v>
      </c>
      <c r="C1087" s="12" t="s">
        <v>21216</v>
      </c>
      <c r="D1087" s="11" t="s">
        <v>19571</v>
      </c>
    </row>
    <row r="1088" spans="1:4" x14ac:dyDescent="0.25">
      <c r="A1088" s="11" t="s">
        <v>21217</v>
      </c>
      <c r="B1088" s="11" t="s">
        <v>55572</v>
      </c>
      <c r="C1088" s="12" t="s">
        <v>21216</v>
      </c>
      <c r="D1088" s="11" t="s">
        <v>19571</v>
      </c>
    </row>
    <row r="1089" spans="1:4" x14ac:dyDescent="0.25">
      <c r="A1089" s="11" t="s">
        <v>21218</v>
      </c>
      <c r="B1089" s="11" t="s">
        <v>55573</v>
      </c>
      <c r="C1089" s="12" t="s">
        <v>21219</v>
      </c>
      <c r="D1089" s="11" t="s">
        <v>19571</v>
      </c>
    </row>
    <row r="1090" spans="1:4" x14ac:dyDescent="0.25">
      <c r="A1090" s="11" t="s">
        <v>21220</v>
      </c>
      <c r="B1090" s="11" t="s">
        <v>55574</v>
      </c>
      <c r="C1090" s="12" t="s">
        <v>21219</v>
      </c>
      <c r="D1090" s="11" t="s">
        <v>19571</v>
      </c>
    </row>
    <row r="1091" spans="1:4" x14ac:dyDescent="0.25">
      <c r="A1091" s="11" t="s">
        <v>21221</v>
      </c>
      <c r="B1091" s="11" t="s">
        <v>55575</v>
      </c>
      <c r="C1091" s="12" t="s">
        <v>21222</v>
      </c>
      <c r="D1091" s="11" t="s">
        <v>19571</v>
      </c>
    </row>
    <row r="1092" spans="1:4" x14ac:dyDescent="0.25">
      <c r="A1092" s="11" t="s">
        <v>21223</v>
      </c>
      <c r="B1092" s="11" t="s">
        <v>55576</v>
      </c>
      <c r="C1092" s="12" t="s">
        <v>21222</v>
      </c>
      <c r="D1092" s="11" t="s">
        <v>19571</v>
      </c>
    </row>
    <row r="1093" spans="1:4" x14ac:dyDescent="0.25">
      <c r="A1093" s="11" t="s">
        <v>21224</v>
      </c>
      <c r="B1093" s="11" t="s">
        <v>55577</v>
      </c>
      <c r="C1093" s="12" t="s">
        <v>21225</v>
      </c>
      <c r="D1093" s="11" t="s">
        <v>19571</v>
      </c>
    </row>
    <row r="1094" spans="1:4" x14ac:dyDescent="0.25">
      <c r="A1094" s="11" t="s">
        <v>21226</v>
      </c>
      <c r="B1094" s="11" t="s">
        <v>55578</v>
      </c>
      <c r="C1094" s="12" t="s">
        <v>21225</v>
      </c>
      <c r="D1094" s="11" t="s">
        <v>19571</v>
      </c>
    </row>
    <row r="1095" spans="1:4" x14ac:dyDescent="0.25">
      <c r="A1095" s="11" t="s">
        <v>21227</v>
      </c>
      <c r="B1095" s="11" t="s">
        <v>55579</v>
      </c>
      <c r="C1095" s="12" t="s">
        <v>21228</v>
      </c>
      <c r="D1095" s="11" t="s">
        <v>19571</v>
      </c>
    </row>
    <row r="1096" spans="1:4" x14ac:dyDescent="0.25">
      <c r="A1096" s="11" t="s">
        <v>21229</v>
      </c>
      <c r="B1096" s="11" t="s">
        <v>55580</v>
      </c>
      <c r="C1096" s="12" t="s">
        <v>21228</v>
      </c>
      <c r="D1096" s="11" t="s">
        <v>19571</v>
      </c>
    </row>
    <row r="1097" spans="1:4" x14ac:dyDescent="0.25">
      <c r="A1097" s="11" t="s">
        <v>21230</v>
      </c>
      <c r="B1097" s="11" t="s">
        <v>55581</v>
      </c>
      <c r="C1097" s="12" t="s">
        <v>21231</v>
      </c>
      <c r="D1097" s="11" t="s">
        <v>19571</v>
      </c>
    </row>
    <row r="1098" spans="1:4" x14ac:dyDescent="0.25">
      <c r="A1098" s="11" t="s">
        <v>21232</v>
      </c>
      <c r="B1098" s="11" t="s">
        <v>55582</v>
      </c>
      <c r="C1098" s="12" t="s">
        <v>21231</v>
      </c>
      <c r="D1098" s="11" t="s">
        <v>19571</v>
      </c>
    </row>
    <row r="1099" spans="1:4" x14ac:dyDescent="0.25">
      <c r="A1099" s="11" t="s">
        <v>21233</v>
      </c>
      <c r="B1099" s="11" t="s">
        <v>55583</v>
      </c>
      <c r="C1099" s="12" t="s">
        <v>21234</v>
      </c>
      <c r="D1099" s="11" t="s">
        <v>19571</v>
      </c>
    </row>
    <row r="1100" spans="1:4" x14ac:dyDescent="0.25">
      <c r="A1100" s="11" t="s">
        <v>21235</v>
      </c>
      <c r="B1100" s="11" t="s">
        <v>55584</v>
      </c>
      <c r="C1100" s="12" t="s">
        <v>21234</v>
      </c>
      <c r="D1100" s="11" t="s">
        <v>19571</v>
      </c>
    </row>
    <row r="1101" spans="1:4" x14ac:dyDescent="0.25">
      <c r="A1101" s="11" t="s">
        <v>21236</v>
      </c>
      <c r="B1101" s="11" t="s">
        <v>55585</v>
      </c>
      <c r="C1101" s="12" t="s">
        <v>21237</v>
      </c>
      <c r="D1101" s="11" t="s">
        <v>19571</v>
      </c>
    </row>
    <row r="1102" spans="1:4" x14ac:dyDescent="0.25">
      <c r="A1102" s="11" t="s">
        <v>21238</v>
      </c>
      <c r="B1102" s="11" t="s">
        <v>55586</v>
      </c>
      <c r="C1102" s="12" t="s">
        <v>21237</v>
      </c>
      <c r="D1102" s="11" t="s">
        <v>19571</v>
      </c>
    </row>
    <row r="1103" spans="1:4" x14ac:dyDescent="0.25">
      <c r="A1103" s="11" t="s">
        <v>21239</v>
      </c>
      <c r="B1103" s="11" t="s">
        <v>55587</v>
      </c>
      <c r="C1103" s="12" t="s">
        <v>21240</v>
      </c>
      <c r="D1103" s="11" t="s">
        <v>19571</v>
      </c>
    </row>
    <row r="1104" spans="1:4" x14ac:dyDescent="0.25">
      <c r="A1104" s="11" t="s">
        <v>21241</v>
      </c>
      <c r="B1104" s="11" t="s">
        <v>55588</v>
      </c>
      <c r="C1104" s="12" t="s">
        <v>21240</v>
      </c>
      <c r="D1104" s="11" t="s">
        <v>19571</v>
      </c>
    </row>
    <row r="1105" spans="1:4" x14ac:dyDescent="0.25">
      <c r="A1105" s="11" t="s">
        <v>21242</v>
      </c>
      <c r="B1105" s="11" t="s">
        <v>55589</v>
      </c>
      <c r="C1105" s="12" t="s">
        <v>21243</v>
      </c>
      <c r="D1105" s="11" t="s">
        <v>19571</v>
      </c>
    </row>
    <row r="1106" spans="1:4" x14ac:dyDescent="0.25">
      <c r="A1106" s="11" t="s">
        <v>21244</v>
      </c>
      <c r="B1106" s="11" t="s">
        <v>55590</v>
      </c>
      <c r="C1106" s="12" t="s">
        <v>21243</v>
      </c>
      <c r="D1106" s="11" t="s">
        <v>19571</v>
      </c>
    </row>
    <row r="1107" spans="1:4" x14ac:dyDescent="0.25">
      <c r="A1107" s="11" t="s">
        <v>21245</v>
      </c>
      <c r="B1107" s="11" t="s">
        <v>55591</v>
      </c>
      <c r="C1107" s="12" t="s">
        <v>21246</v>
      </c>
      <c r="D1107" s="11" t="s">
        <v>19571</v>
      </c>
    </row>
    <row r="1108" spans="1:4" x14ac:dyDescent="0.25">
      <c r="A1108" s="11" t="s">
        <v>21247</v>
      </c>
      <c r="B1108" s="11" t="s">
        <v>55592</v>
      </c>
      <c r="C1108" s="12" t="s">
        <v>21246</v>
      </c>
      <c r="D1108" s="11" t="s">
        <v>19571</v>
      </c>
    </row>
    <row r="1109" spans="1:4" x14ac:dyDescent="0.25">
      <c r="A1109" s="11" t="s">
        <v>21248</v>
      </c>
      <c r="B1109" s="11" t="s">
        <v>55593</v>
      </c>
      <c r="C1109" s="12" t="s">
        <v>21249</v>
      </c>
      <c r="D1109" s="11" t="s">
        <v>19571</v>
      </c>
    </row>
    <row r="1110" spans="1:4" x14ac:dyDescent="0.25">
      <c r="A1110" s="11" t="s">
        <v>21250</v>
      </c>
      <c r="B1110" s="11" t="s">
        <v>55594</v>
      </c>
      <c r="C1110" s="12" t="s">
        <v>21249</v>
      </c>
      <c r="D1110" s="11" t="s">
        <v>19571</v>
      </c>
    </row>
    <row r="1111" spans="1:4" x14ac:dyDescent="0.25">
      <c r="A1111" s="11" t="s">
        <v>21251</v>
      </c>
      <c r="B1111" s="11" t="s">
        <v>55595</v>
      </c>
      <c r="C1111" s="12" t="s">
        <v>21252</v>
      </c>
      <c r="D1111" s="11" t="s">
        <v>19571</v>
      </c>
    </row>
    <row r="1112" spans="1:4" x14ac:dyDescent="0.25">
      <c r="A1112" s="11" t="s">
        <v>21253</v>
      </c>
      <c r="B1112" s="11" t="s">
        <v>55596</v>
      </c>
      <c r="C1112" s="12" t="s">
        <v>21252</v>
      </c>
      <c r="D1112" s="11" t="s">
        <v>19571</v>
      </c>
    </row>
    <row r="1113" spans="1:4" x14ac:dyDescent="0.25">
      <c r="A1113" s="11" t="s">
        <v>21254</v>
      </c>
      <c r="B1113" s="11" t="s">
        <v>55597</v>
      </c>
      <c r="C1113" s="12" t="s">
        <v>21255</v>
      </c>
      <c r="D1113" s="11" t="s">
        <v>19571</v>
      </c>
    </row>
    <row r="1114" spans="1:4" x14ac:dyDescent="0.25">
      <c r="A1114" s="11" t="s">
        <v>21256</v>
      </c>
      <c r="B1114" s="11" t="s">
        <v>55598</v>
      </c>
      <c r="C1114" s="12" t="s">
        <v>21255</v>
      </c>
      <c r="D1114" s="11" t="s">
        <v>19571</v>
      </c>
    </row>
    <row r="1115" spans="1:4" x14ac:dyDescent="0.25">
      <c r="A1115" s="11" t="s">
        <v>21257</v>
      </c>
      <c r="B1115" s="11" t="s">
        <v>55599</v>
      </c>
      <c r="C1115" s="12" t="s">
        <v>21258</v>
      </c>
      <c r="D1115" s="11" t="s">
        <v>19571</v>
      </c>
    </row>
    <row r="1116" spans="1:4" x14ac:dyDescent="0.25">
      <c r="A1116" s="11" t="s">
        <v>21259</v>
      </c>
      <c r="B1116" s="11" t="s">
        <v>55600</v>
      </c>
      <c r="C1116" s="12" t="s">
        <v>21258</v>
      </c>
      <c r="D1116" s="11" t="s">
        <v>19571</v>
      </c>
    </row>
    <row r="1117" spans="1:4" x14ac:dyDescent="0.25">
      <c r="A1117" s="11" t="s">
        <v>21260</v>
      </c>
      <c r="B1117" s="11" t="s">
        <v>55601</v>
      </c>
      <c r="C1117" s="12" t="s">
        <v>21261</v>
      </c>
      <c r="D1117" s="11" t="s">
        <v>19571</v>
      </c>
    </row>
    <row r="1118" spans="1:4" x14ac:dyDescent="0.25">
      <c r="A1118" s="11" t="s">
        <v>21262</v>
      </c>
      <c r="B1118" s="11" t="s">
        <v>55602</v>
      </c>
      <c r="C1118" s="12" t="s">
        <v>21261</v>
      </c>
      <c r="D1118" s="11" t="s">
        <v>19571</v>
      </c>
    </row>
    <row r="1119" spans="1:4" x14ac:dyDescent="0.25">
      <c r="A1119" s="11" t="s">
        <v>21263</v>
      </c>
      <c r="B1119" s="11" t="s">
        <v>55603</v>
      </c>
      <c r="C1119" s="12" t="s">
        <v>21264</v>
      </c>
      <c r="D1119" s="11" t="s">
        <v>19571</v>
      </c>
    </row>
    <row r="1120" spans="1:4" x14ac:dyDescent="0.25">
      <c r="A1120" s="11" t="s">
        <v>21265</v>
      </c>
      <c r="B1120" s="11" t="s">
        <v>55604</v>
      </c>
      <c r="C1120" s="12" t="s">
        <v>21264</v>
      </c>
      <c r="D1120" s="11" t="s">
        <v>19571</v>
      </c>
    </row>
    <row r="1121" spans="1:4" x14ac:dyDescent="0.25">
      <c r="A1121" s="11" t="s">
        <v>21266</v>
      </c>
      <c r="B1121" s="11" t="s">
        <v>55605</v>
      </c>
      <c r="C1121" s="12" t="s">
        <v>21267</v>
      </c>
      <c r="D1121" s="11" t="s">
        <v>19571</v>
      </c>
    </row>
    <row r="1122" spans="1:4" x14ac:dyDescent="0.25">
      <c r="A1122" s="11" t="s">
        <v>21268</v>
      </c>
      <c r="B1122" s="11" t="s">
        <v>55606</v>
      </c>
      <c r="C1122" s="12" t="s">
        <v>21267</v>
      </c>
      <c r="D1122" s="11" t="s">
        <v>19571</v>
      </c>
    </row>
    <row r="1123" spans="1:4" x14ac:dyDescent="0.25">
      <c r="A1123" s="11" t="s">
        <v>21269</v>
      </c>
      <c r="B1123" s="11" t="s">
        <v>55607</v>
      </c>
      <c r="C1123" s="12" t="s">
        <v>21270</v>
      </c>
      <c r="D1123" s="11" t="s">
        <v>19571</v>
      </c>
    </row>
    <row r="1124" spans="1:4" x14ac:dyDescent="0.25">
      <c r="A1124" s="11" t="s">
        <v>21271</v>
      </c>
      <c r="B1124" s="11" t="s">
        <v>55608</v>
      </c>
      <c r="C1124" s="12" t="s">
        <v>21270</v>
      </c>
      <c r="D1124" s="11" t="s">
        <v>19571</v>
      </c>
    </row>
    <row r="1125" spans="1:4" x14ac:dyDescent="0.25">
      <c r="A1125" s="11" t="s">
        <v>21272</v>
      </c>
      <c r="B1125" s="11" t="s">
        <v>55609</v>
      </c>
      <c r="C1125" s="12" t="s">
        <v>21273</v>
      </c>
      <c r="D1125" s="11" t="s">
        <v>19571</v>
      </c>
    </row>
    <row r="1126" spans="1:4" x14ac:dyDescent="0.25">
      <c r="A1126" s="11" t="s">
        <v>21274</v>
      </c>
      <c r="B1126" s="11" t="s">
        <v>55610</v>
      </c>
      <c r="C1126" s="12" t="s">
        <v>21273</v>
      </c>
      <c r="D1126" s="11" t="s">
        <v>19571</v>
      </c>
    </row>
    <row r="1127" spans="1:4" x14ac:dyDescent="0.25">
      <c r="A1127" s="11" t="s">
        <v>21275</v>
      </c>
      <c r="B1127" s="11" t="s">
        <v>55611</v>
      </c>
      <c r="C1127" s="12" t="s">
        <v>21276</v>
      </c>
      <c r="D1127" s="11" t="s">
        <v>19571</v>
      </c>
    </row>
    <row r="1128" spans="1:4" x14ac:dyDescent="0.25">
      <c r="A1128" s="11" t="s">
        <v>21277</v>
      </c>
      <c r="B1128" s="11" t="s">
        <v>55612</v>
      </c>
      <c r="C1128" s="12" t="s">
        <v>21276</v>
      </c>
      <c r="D1128" s="11" t="s">
        <v>19571</v>
      </c>
    </row>
    <row r="1129" spans="1:4" x14ac:dyDescent="0.25">
      <c r="A1129" s="11" t="s">
        <v>21278</v>
      </c>
      <c r="B1129" s="11" t="s">
        <v>55613</v>
      </c>
      <c r="C1129" s="12" t="s">
        <v>21279</v>
      </c>
      <c r="D1129" s="11" t="s">
        <v>19571</v>
      </c>
    </row>
    <row r="1130" spans="1:4" x14ac:dyDescent="0.25">
      <c r="A1130" s="11" t="s">
        <v>21280</v>
      </c>
      <c r="B1130" s="11" t="s">
        <v>55614</v>
      </c>
      <c r="C1130" s="12" t="s">
        <v>21279</v>
      </c>
      <c r="D1130" s="11" t="s">
        <v>19571</v>
      </c>
    </row>
    <row r="1131" spans="1:4" x14ac:dyDescent="0.25">
      <c r="A1131" s="11" t="s">
        <v>21281</v>
      </c>
      <c r="B1131" s="11" t="s">
        <v>55615</v>
      </c>
      <c r="C1131" s="12" t="s">
        <v>21282</v>
      </c>
      <c r="D1131" s="11" t="s">
        <v>19571</v>
      </c>
    </row>
    <row r="1132" spans="1:4" x14ac:dyDescent="0.25">
      <c r="A1132" s="11" t="s">
        <v>21283</v>
      </c>
      <c r="B1132" s="11" t="s">
        <v>55616</v>
      </c>
      <c r="C1132" s="12" t="s">
        <v>21282</v>
      </c>
      <c r="D1132" s="11" t="s">
        <v>19571</v>
      </c>
    </row>
    <row r="1133" spans="1:4" x14ac:dyDescent="0.25">
      <c r="A1133" s="11" t="s">
        <v>21284</v>
      </c>
      <c r="B1133" s="11" t="s">
        <v>55617</v>
      </c>
      <c r="C1133" s="12" t="s">
        <v>21285</v>
      </c>
      <c r="D1133" s="11" t="s">
        <v>19560</v>
      </c>
    </row>
    <row r="1134" spans="1:4" x14ac:dyDescent="0.25">
      <c r="A1134" s="11" t="s">
        <v>21286</v>
      </c>
      <c r="B1134" s="11" t="s">
        <v>55618</v>
      </c>
      <c r="C1134" s="12" t="s">
        <v>21285</v>
      </c>
      <c r="D1134" s="11" t="s">
        <v>19560</v>
      </c>
    </row>
    <row r="1135" spans="1:4" x14ac:dyDescent="0.25">
      <c r="A1135" s="11" t="s">
        <v>21287</v>
      </c>
      <c r="B1135" s="11" t="s">
        <v>55619</v>
      </c>
      <c r="C1135" s="12" t="s">
        <v>21288</v>
      </c>
      <c r="D1135" s="11" t="s">
        <v>19560</v>
      </c>
    </row>
    <row r="1136" spans="1:4" x14ac:dyDescent="0.25">
      <c r="A1136" s="11" t="s">
        <v>21289</v>
      </c>
      <c r="B1136" s="11" t="s">
        <v>55620</v>
      </c>
      <c r="C1136" s="12" t="s">
        <v>21288</v>
      </c>
      <c r="D1136" s="11" t="s">
        <v>19560</v>
      </c>
    </row>
    <row r="1137" spans="1:4" x14ac:dyDescent="0.25">
      <c r="A1137" s="11" t="s">
        <v>21290</v>
      </c>
      <c r="B1137" s="11" t="s">
        <v>55621</v>
      </c>
      <c r="C1137" s="12" t="s">
        <v>21291</v>
      </c>
      <c r="D1137" s="11" t="s">
        <v>19560</v>
      </c>
    </row>
    <row r="1138" spans="1:4" x14ac:dyDescent="0.25">
      <c r="A1138" s="11" t="s">
        <v>21292</v>
      </c>
      <c r="B1138" s="11" t="s">
        <v>55622</v>
      </c>
      <c r="C1138" s="12" t="s">
        <v>21291</v>
      </c>
      <c r="D1138" s="11" t="s">
        <v>19560</v>
      </c>
    </row>
    <row r="1139" spans="1:4" ht="30" x14ac:dyDescent="0.25">
      <c r="A1139" s="11" t="s">
        <v>21293</v>
      </c>
      <c r="B1139" s="11" t="s">
        <v>55623</v>
      </c>
      <c r="C1139" s="12" t="s">
        <v>21294</v>
      </c>
      <c r="D1139" s="11" t="s">
        <v>19560</v>
      </c>
    </row>
    <row r="1140" spans="1:4" ht="30" x14ac:dyDescent="0.25">
      <c r="A1140" s="11" t="s">
        <v>21295</v>
      </c>
      <c r="B1140" s="11" t="s">
        <v>55624</v>
      </c>
      <c r="C1140" s="12" t="s">
        <v>21294</v>
      </c>
      <c r="D1140" s="11" t="s">
        <v>19560</v>
      </c>
    </row>
    <row r="1141" spans="1:4" ht="45" x14ac:dyDescent="0.25">
      <c r="A1141" s="11" t="s">
        <v>21296</v>
      </c>
      <c r="B1141" s="11" t="s">
        <v>55625</v>
      </c>
      <c r="C1141" s="12" t="s">
        <v>21297</v>
      </c>
      <c r="D1141" s="11" t="s">
        <v>19560</v>
      </c>
    </row>
    <row r="1142" spans="1:4" ht="45" x14ac:dyDescent="0.25">
      <c r="A1142" s="11" t="s">
        <v>21298</v>
      </c>
      <c r="B1142" s="11" t="s">
        <v>55626</v>
      </c>
      <c r="C1142" s="12" t="s">
        <v>21297</v>
      </c>
      <c r="D1142" s="11" t="s">
        <v>19560</v>
      </c>
    </row>
    <row r="1143" spans="1:4" ht="45" x14ac:dyDescent="0.25">
      <c r="A1143" s="11" t="s">
        <v>21299</v>
      </c>
      <c r="B1143" s="11" t="s">
        <v>55627</v>
      </c>
      <c r="C1143" s="12" t="s">
        <v>21300</v>
      </c>
      <c r="D1143" s="11" t="s">
        <v>19560</v>
      </c>
    </row>
    <row r="1144" spans="1:4" ht="45" x14ac:dyDescent="0.25">
      <c r="A1144" s="11" t="s">
        <v>21301</v>
      </c>
      <c r="B1144" s="11" t="s">
        <v>55628</v>
      </c>
      <c r="C1144" s="12" t="s">
        <v>21300</v>
      </c>
      <c r="D1144" s="11" t="s">
        <v>19560</v>
      </c>
    </row>
    <row r="1145" spans="1:4" x14ac:dyDescent="0.25">
      <c r="A1145" s="11" t="s">
        <v>21302</v>
      </c>
      <c r="B1145" s="11" t="s">
        <v>55629</v>
      </c>
      <c r="C1145" s="12" t="s">
        <v>21303</v>
      </c>
      <c r="D1145" s="11" t="s">
        <v>19560</v>
      </c>
    </row>
    <row r="1146" spans="1:4" x14ac:dyDescent="0.25">
      <c r="A1146" s="11" t="s">
        <v>21304</v>
      </c>
      <c r="B1146" s="11" t="s">
        <v>55630</v>
      </c>
      <c r="C1146" s="12" t="s">
        <v>21303</v>
      </c>
      <c r="D1146" s="11" t="s">
        <v>19560</v>
      </c>
    </row>
    <row r="1147" spans="1:4" ht="30" x14ac:dyDescent="0.25">
      <c r="A1147" s="11" t="s">
        <v>21305</v>
      </c>
      <c r="B1147" s="11" t="s">
        <v>55631</v>
      </c>
      <c r="C1147" s="12" t="s">
        <v>21306</v>
      </c>
      <c r="D1147" s="11" t="s">
        <v>19562</v>
      </c>
    </row>
    <row r="1148" spans="1:4" ht="30" x14ac:dyDescent="0.25">
      <c r="A1148" s="11" t="s">
        <v>21307</v>
      </c>
      <c r="B1148" s="11" t="s">
        <v>55632</v>
      </c>
      <c r="C1148" s="12" t="s">
        <v>21306</v>
      </c>
      <c r="D1148" s="11" t="s">
        <v>19562</v>
      </c>
    </row>
    <row r="1149" spans="1:4" x14ac:dyDescent="0.25">
      <c r="A1149" s="11" t="s">
        <v>21308</v>
      </c>
      <c r="B1149" s="11" t="s">
        <v>55633</v>
      </c>
      <c r="C1149" s="12" t="s">
        <v>21309</v>
      </c>
      <c r="D1149" s="11" t="s">
        <v>19560</v>
      </c>
    </row>
    <row r="1150" spans="1:4" x14ac:dyDescent="0.25">
      <c r="A1150" s="11" t="s">
        <v>21310</v>
      </c>
      <c r="B1150" s="11" t="s">
        <v>55634</v>
      </c>
      <c r="C1150" s="12" t="s">
        <v>21309</v>
      </c>
      <c r="D1150" s="11" t="s">
        <v>19560</v>
      </c>
    </row>
    <row r="1151" spans="1:4" x14ac:dyDescent="0.25">
      <c r="A1151" s="11" t="s">
        <v>21311</v>
      </c>
      <c r="B1151" s="11" t="s">
        <v>55635</v>
      </c>
      <c r="C1151" s="12" t="s">
        <v>21312</v>
      </c>
      <c r="D1151" s="11" t="s">
        <v>19560</v>
      </c>
    </row>
    <row r="1152" spans="1:4" x14ac:dyDescent="0.25">
      <c r="A1152" s="11" t="s">
        <v>21313</v>
      </c>
      <c r="B1152" s="11" t="s">
        <v>55636</v>
      </c>
      <c r="C1152" s="12" t="s">
        <v>21312</v>
      </c>
      <c r="D1152" s="11" t="s">
        <v>19560</v>
      </c>
    </row>
    <row r="1153" spans="1:4" ht="30" x14ac:dyDescent="0.25">
      <c r="A1153" s="11" t="s">
        <v>21314</v>
      </c>
      <c r="B1153" s="11" t="s">
        <v>55637</v>
      </c>
      <c r="C1153" s="12" t="s">
        <v>21315</v>
      </c>
      <c r="D1153" s="11" t="s">
        <v>19584</v>
      </c>
    </row>
    <row r="1154" spans="1:4" ht="30" x14ac:dyDescent="0.25">
      <c r="A1154" s="11" t="s">
        <v>21316</v>
      </c>
      <c r="B1154" s="11" t="s">
        <v>55638</v>
      </c>
      <c r="C1154" s="12" t="s">
        <v>21315</v>
      </c>
      <c r="D1154" s="11" t="s">
        <v>19584</v>
      </c>
    </row>
    <row r="1155" spans="1:4" ht="30" x14ac:dyDescent="0.25">
      <c r="A1155" s="11" t="s">
        <v>21317</v>
      </c>
      <c r="B1155" s="11" t="s">
        <v>55639</v>
      </c>
      <c r="C1155" s="12" t="s">
        <v>21318</v>
      </c>
      <c r="D1155" s="11" t="s">
        <v>19562</v>
      </c>
    </row>
    <row r="1156" spans="1:4" ht="30" x14ac:dyDescent="0.25">
      <c r="A1156" s="11" t="s">
        <v>21319</v>
      </c>
      <c r="B1156" s="11" t="s">
        <v>55640</v>
      </c>
      <c r="C1156" s="12" t="s">
        <v>21318</v>
      </c>
      <c r="D1156" s="11" t="s">
        <v>19562</v>
      </c>
    </row>
    <row r="1157" spans="1:4" x14ac:dyDescent="0.25">
      <c r="A1157" s="11" t="s">
        <v>21320</v>
      </c>
      <c r="B1157" s="11" t="s">
        <v>55641</v>
      </c>
      <c r="C1157" s="12" t="s">
        <v>21321</v>
      </c>
      <c r="D1157" s="11" t="s">
        <v>19560</v>
      </c>
    </row>
    <row r="1158" spans="1:4" x14ac:dyDescent="0.25">
      <c r="A1158" s="11" t="s">
        <v>21322</v>
      </c>
      <c r="B1158" s="11" t="s">
        <v>55642</v>
      </c>
      <c r="C1158" s="12" t="s">
        <v>21321</v>
      </c>
      <c r="D1158" s="11" t="s">
        <v>19560</v>
      </c>
    </row>
    <row r="1159" spans="1:4" x14ac:dyDescent="0.25">
      <c r="A1159" s="11" t="s">
        <v>21323</v>
      </c>
      <c r="B1159" s="11" t="s">
        <v>55643</v>
      </c>
      <c r="C1159" s="12" t="s">
        <v>21324</v>
      </c>
      <c r="D1159" s="11" t="s">
        <v>19584</v>
      </c>
    </row>
    <row r="1160" spans="1:4" x14ac:dyDescent="0.25">
      <c r="A1160" s="11" t="s">
        <v>21325</v>
      </c>
      <c r="B1160" s="11" t="s">
        <v>55644</v>
      </c>
      <c r="C1160" s="12" t="s">
        <v>21324</v>
      </c>
      <c r="D1160" s="11" t="s">
        <v>19584</v>
      </c>
    </row>
    <row r="1161" spans="1:4" x14ac:dyDescent="0.25">
      <c r="A1161" s="11" t="s">
        <v>21326</v>
      </c>
      <c r="B1161" s="11" t="s">
        <v>55645</v>
      </c>
      <c r="C1161" s="12" t="s">
        <v>21327</v>
      </c>
      <c r="D1161" s="11" t="s">
        <v>19562</v>
      </c>
    </row>
    <row r="1162" spans="1:4" x14ac:dyDescent="0.25">
      <c r="A1162" s="11" t="s">
        <v>21328</v>
      </c>
      <c r="B1162" s="11" t="s">
        <v>55646</v>
      </c>
      <c r="C1162" s="12" t="s">
        <v>21327</v>
      </c>
      <c r="D1162" s="11" t="s">
        <v>19562</v>
      </c>
    </row>
    <row r="1163" spans="1:4" x14ac:dyDescent="0.25">
      <c r="A1163" s="11" t="s">
        <v>21329</v>
      </c>
      <c r="B1163" s="11" t="s">
        <v>55647</v>
      </c>
      <c r="C1163" s="12" t="s">
        <v>21330</v>
      </c>
      <c r="D1163" s="11" t="s">
        <v>19584</v>
      </c>
    </row>
    <row r="1164" spans="1:4" x14ac:dyDescent="0.25">
      <c r="A1164" s="11" t="s">
        <v>21331</v>
      </c>
      <c r="B1164" s="11" t="s">
        <v>55648</v>
      </c>
      <c r="C1164" s="12" t="s">
        <v>21330</v>
      </c>
      <c r="D1164" s="11" t="s">
        <v>19584</v>
      </c>
    </row>
    <row r="1165" spans="1:4" x14ac:dyDescent="0.25">
      <c r="A1165" s="11" t="s">
        <v>21332</v>
      </c>
      <c r="B1165" s="11" t="s">
        <v>55649</v>
      </c>
      <c r="C1165" s="12" t="s">
        <v>21333</v>
      </c>
      <c r="D1165" s="11" t="s">
        <v>19562</v>
      </c>
    </row>
    <row r="1166" spans="1:4" x14ac:dyDescent="0.25">
      <c r="A1166" s="11" t="s">
        <v>21334</v>
      </c>
      <c r="B1166" s="11" t="s">
        <v>55650</v>
      </c>
      <c r="C1166" s="12" t="s">
        <v>21333</v>
      </c>
      <c r="D1166" s="11" t="s">
        <v>19562</v>
      </c>
    </row>
    <row r="1167" spans="1:4" ht="30" x14ac:dyDescent="0.25">
      <c r="A1167" s="11" t="s">
        <v>21335</v>
      </c>
      <c r="B1167" s="11" t="s">
        <v>55651</v>
      </c>
      <c r="C1167" s="12" t="s">
        <v>21336</v>
      </c>
      <c r="D1167" s="11" t="s">
        <v>19584</v>
      </c>
    </row>
    <row r="1168" spans="1:4" ht="30" x14ac:dyDescent="0.25">
      <c r="A1168" s="11" t="s">
        <v>21337</v>
      </c>
      <c r="B1168" s="11" t="s">
        <v>55652</v>
      </c>
      <c r="C1168" s="12" t="s">
        <v>21336</v>
      </c>
      <c r="D1168" s="11" t="s">
        <v>19584</v>
      </c>
    </row>
    <row r="1169" spans="1:4" x14ac:dyDescent="0.25">
      <c r="A1169" s="11" t="s">
        <v>21338</v>
      </c>
      <c r="B1169" s="11" t="s">
        <v>55653</v>
      </c>
      <c r="C1169" s="12" t="s">
        <v>21339</v>
      </c>
      <c r="D1169" s="11" t="s">
        <v>19562</v>
      </c>
    </row>
    <row r="1170" spans="1:4" x14ac:dyDescent="0.25">
      <c r="A1170" s="11" t="s">
        <v>21340</v>
      </c>
      <c r="B1170" s="11" t="s">
        <v>55654</v>
      </c>
      <c r="C1170" s="12" t="s">
        <v>21339</v>
      </c>
      <c r="D1170" s="11" t="s">
        <v>19562</v>
      </c>
    </row>
    <row r="1171" spans="1:4" x14ac:dyDescent="0.25">
      <c r="A1171" s="11" t="s">
        <v>21341</v>
      </c>
      <c r="B1171" s="11" t="s">
        <v>55655</v>
      </c>
      <c r="C1171" s="12" t="s">
        <v>21342</v>
      </c>
      <c r="D1171" s="11" t="s">
        <v>19560</v>
      </c>
    </row>
    <row r="1172" spans="1:4" x14ac:dyDescent="0.25">
      <c r="A1172" s="11" t="s">
        <v>21343</v>
      </c>
      <c r="B1172" s="11" t="s">
        <v>55656</v>
      </c>
      <c r="C1172" s="12" t="s">
        <v>21342</v>
      </c>
      <c r="D1172" s="11" t="s">
        <v>19560</v>
      </c>
    </row>
    <row r="1173" spans="1:4" ht="30" x14ac:dyDescent="0.25">
      <c r="A1173" s="11" t="s">
        <v>21344</v>
      </c>
      <c r="B1173" s="11" t="s">
        <v>55657</v>
      </c>
      <c r="C1173" s="12" t="s">
        <v>21345</v>
      </c>
      <c r="D1173" s="11" t="s">
        <v>19584</v>
      </c>
    </row>
    <row r="1174" spans="1:4" ht="30" x14ac:dyDescent="0.25">
      <c r="A1174" s="11" t="s">
        <v>21346</v>
      </c>
      <c r="B1174" s="11" t="s">
        <v>55658</v>
      </c>
      <c r="C1174" s="12" t="s">
        <v>21345</v>
      </c>
      <c r="D1174" s="11" t="s">
        <v>19584</v>
      </c>
    </row>
    <row r="1175" spans="1:4" ht="30" x14ac:dyDescent="0.25">
      <c r="A1175" s="11" t="s">
        <v>21347</v>
      </c>
      <c r="B1175" s="11" t="s">
        <v>55659</v>
      </c>
      <c r="C1175" s="12" t="s">
        <v>21348</v>
      </c>
      <c r="D1175" s="11" t="s">
        <v>19584</v>
      </c>
    </row>
    <row r="1176" spans="1:4" ht="30" x14ac:dyDescent="0.25">
      <c r="A1176" s="11" t="s">
        <v>21349</v>
      </c>
      <c r="B1176" s="11" t="s">
        <v>55660</v>
      </c>
      <c r="C1176" s="12" t="s">
        <v>21348</v>
      </c>
      <c r="D1176" s="11" t="s">
        <v>19584</v>
      </c>
    </row>
    <row r="1177" spans="1:4" ht="30" x14ac:dyDescent="0.25">
      <c r="A1177" s="11" t="s">
        <v>21350</v>
      </c>
      <c r="B1177" s="11" t="s">
        <v>55661</v>
      </c>
      <c r="C1177" s="12" t="s">
        <v>21351</v>
      </c>
      <c r="D1177" s="11" t="s">
        <v>19584</v>
      </c>
    </row>
    <row r="1178" spans="1:4" ht="30" x14ac:dyDescent="0.25">
      <c r="A1178" s="11" t="s">
        <v>21352</v>
      </c>
      <c r="B1178" s="11" t="s">
        <v>55662</v>
      </c>
      <c r="C1178" s="12" t="s">
        <v>21351</v>
      </c>
      <c r="D1178" s="11" t="s">
        <v>19584</v>
      </c>
    </row>
    <row r="1179" spans="1:4" ht="30" x14ac:dyDescent="0.25">
      <c r="A1179" s="11" t="s">
        <v>21353</v>
      </c>
      <c r="B1179" s="11" t="s">
        <v>55663</v>
      </c>
      <c r="C1179" s="12" t="s">
        <v>21354</v>
      </c>
      <c r="D1179" s="11" t="s">
        <v>19584</v>
      </c>
    </row>
    <row r="1180" spans="1:4" ht="30" x14ac:dyDescent="0.25">
      <c r="A1180" s="11" t="s">
        <v>21355</v>
      </c>
      <c r="B1180" s="11" t="s">
        <v>55664</v>
      </c>
      <c r="C1180" s="12" t="s">
        <v>21354</v>
      </c>
      <c r="D1180" s="11" t="s">
        <v>19584</v>
      </c>
    </row>
    <row r="1181" spans="1:4" x14ac:dyDescent="0.25">
      <c r="A1181" s="11" t="s">
        <v>21356</v>
      </c>
      <c r="B1181" s="11" t="s">
        <v>55665</v>
      </c>
      <c r="C1181" s="12" t="s">
        <v>21357</v>
      </c>
      <c r="D1181" s="11" t="s">
        <v>19584</v>
      </c>
    </row>
    <row r="1182" spans="1:4" x14ac:dyDescent="0.25">
      <c r="A1182" s="11" t="s">
        <v>21358</v>
      </c>
      <c r="B1182" s="11" t="s">
        <v>55666</v>
      </c>
      <c r="C1182" s="12" t="s">
        <v>21357</v>
      </c>
      <c r="D1182" s="11" t="s">
        <v>19584</v>
      </c>
    </row>
    <row r="1183" spans="1:4" ht="45" x14ac:dyDescent="0.25">
      <c r="A1183" s="11" t="s">
        <v>21359</v>
      </c>
      <c r="B1183" s="11" t="s">
        <v>55667</v>
      </c>
      <c r="C1183" s="12" t="s">
        <v>21360</v>
      </c>
      <c r="D1183" s="11" t="s">
        <v>19562</v>
      </c>
    </row>
    <row r="1184" spans="1:4" ht="45" x14ac:dyDescent="0.25">
      <c r="A1184" s="11" t="s">
        <v>21361</v>
      </c>
      <c r="B1184" s="11" t="s">
        <v>55668</v>
      </c>
      <c r="C1184" s="12" t="s">
        <v>21360</v>
      </c>
      <c r="D1184" s="11" t="s">
        <v>19562</v>
      </c>
    </row>
    <row r="1185" spans="1:4" ht="45" x14ac:dyDescent="0.25">
      <c r="A1185" s="11" t="s">
        <v>21362</v>
      </c>
      <c r="B1185" s="11" t="s">
        <v>55669</v>
      </c>
      <c r="C1185" s="12" t="s">
        <v>21363</v>
      </c>
      <c r="D1185" s="11" t="s">
        <v>19562</v>
      </c>
    </row>
    <row r="1186" spans="1:4" ht="45" x14ac:dyDescent="0.25">
      <c r="A1186" s="11" t="s">
        <v>21364</v>
      </c>
      <c r="B1186" s="11" t="s">
        <v>55670</v>
      </c>
      <c r="C1186" s="12" t="s">
        <v>21363</v>
      </c>
      <c r="D1186" s="11" t="s">
        <v>19562</v>
      </c>
    </row>
    <row r="1187" spans="1:4" ht="45" x14ac:dyDescent="0.25">
      <c r="A1187" s="11" t="s">
        <v>21365</v>
      </c>
      <c r="B1187" s="11" t="s">
        <v>55671</v>
      </c>
      <c r="C1187" s="12" t="s">
        <v>21366</v>
      </c>
      <c r="D1187" s="11" t="s">
        <v>19562</v>
      </c>
    </row>
    <row r="1188" spans="1:4" ht="45" x14ac:dyDescent="0.25">
      <c r="A1188" s="11" t="s">
        <v>21367</v>
      </c>
      <c r="B1188" s="11" t="s">
        <v>55672</v>
      </c>
      <c r="C1188" s="12" t="s">
        <v>21366</v>
      </c>
      <c r="D1188" s="11" t="s">
        <v>19562</v>
      </c>
    </row>
    <row r="1189" spans="1:4" ht="45" x14ac:dyDescent="0.25">
      <c r="A1189" s="11" t="s">
        <v>21368</v>
      </c>
      <c r="B1189" s="11" t="s">
        <v>55673</v>
      </c>
      <c r="C1189" s="12" t="s">
        <v>21369</v>
      </c>
      <c r="D1189" s="11" t="s">
        <v>19562</v>
      </c>
    </row>
    <row r="1190" spans="1:4" ht="45" x14ac:dyDescent="0.25">
      <c r="A1190" s="11" t="s">
        <v>21370</v>
      </c>
      <c r="B1190" s="11" t="s">
        <v>55674</v>
      </c>
      <c r="C1190" s="12" t="s">
        <v>21369</v>
      </c>
      <c r="D1190" s="11" t="s">
        <v>19562</v>
      </c>
    </row>
    <row r="1191" spans="1:4" x14ac:dyDescent="0.25">
      <c r="A1191" s="11" t="s">
        <v>21371</v>
      </c>
      <c r="B1191" s="11" t="s">
        <v>55675</v>
      </c>
      <c r="C1191" s="12" t="s">
        <v>21372</v>
      </c>
      <c r="D1191" s="11" t="s">
        <v>19560</v>
      </c>
    </row>
    <row r="1192" spans="1:4" x14ac:dyDescent="0.25">
      <c r="A1192" s="11" t="s">
        <v>21373</v>
      </c>
      <c r="B1192" s="11" t="s">
        <v>55676</v>
      </c>
      <c r="C1192" s="12" t="s">
        <v>21372</v>
      </c>
      <c r="D1192" s="11" t="s">
        <v>19560</v>
      </c>
    </row>
    <row r="1193" spans="1:4" ht="30" x14ac:dyDescent="0.25">
      <c r="A1193" s="11" t="s">
        <v>21374</v>
      </c>
      <c r="B1193" s="11" t="s">
        <v>55677</v>
      </c>
      <c r="C1193" s="12" t="s">
        <v>21375</v>
      </c>
      <c r="D1193" s="11" t="s">
        <v>19560</v>
      </c>
    </row>
    <row r="1194" spans="1:4" ht="30" x14ac:dyDescent="0.25">
      <c r="A1194" s="11" t="s">
        <v>21376</v>
      </c>
      <c r="B1194" s="11" t="s">
        <v>55678</v>
      </c>
      <c r="C1194" s="12" t="s">
        <v>21375</v>
      </c>
      <c r="D1194" s="11" t="s">
        <v>19560</v>
      </c>
    </row>
    <row r="1195" spans="1:4" ht="30" x14ac:dyDescent="0.25">
      <c r="A1195" s="11" t="s">
        <v>21377</v>
      </c>
      <c r="B1195" s="11" t="s">
        <v>55679</v>
      </c>
      <c r="C1195" s="12" t="s">
        <v>21378</v>
      </c>
      <c r="D1195" s="11" t="s">
        <v>19560</v>
      </c>
    </row>
    <row r="1196" spans="1:4" ht="30" x14ac:dyDescent="0.25">
      <c r="A1196" s="11" t="s">
        <v>21379</v>
      </c>
      <c r="B1196" s="11" t="s">
        <v>55680</v>
      </c>
      <c r="C1196" s="12" t="s">
        <v>21378</v>
      </c>
      <c r="D1196" s="11" t="s">
        <v>19560</v>
      </c>
    </row>
    <row r="1197" spans="1:4" ht="30" x14ac:dyDescent="0.25">
      <c r="A1197" s="11" t="s">
        <v>21380</v>
      </c>
      <c r="B1197" s="11" t="s">
        <v>55681</v>
      </c>
      <c r="C1197" s="12" t="s">
        <v>21381</v>
      </c>
      <c r="D1197" s="11" t="s">
        <v>19560</v>
      </c>
    </row>
    <row r="1198" spans="1:4" ht="30" x14ac:dyDescent="0.25">
      <c r="A1198" s="11" t="s">
        <v>21382</v>
      </c>
      <c r="B1198" s="11" t="s">
        <v>55682</v>
      </c>
      <c r="C1198" s="12" t="s">
        <v>21381</v>
      </c>
      <c r="D1198" s="11" t="s">
        <v>19560</v>
      </c>
    </row>
    <row r="1199" spans="1:4" x14ac:dyDescent="0.25">
      <c r="A1199" s="11" t="s">
        <v>21383</v>
      </c>
      <c r="B1199" s="11" t="s">
        <v>55683</v>
      </c>
      <c r="C1199" s="12" t="s">
        <v>21384</v>
      </c>
      <c r="D1199" s="11" t="s">
        <v>19560</v>
      </c>
    </row>
    <row r="1200" spans="1:4" x14ac:dyDescent="0.25">
      <c r="A1200" s="11" t="s">
        <v>21385</v>
      </c>
      <c r="B1200" s="11" t="s">
        <v>55684</v>
      </c>
      <c r="C1200" s="12" t="s">
        <v>21384</v>
      </c>
      <c r="D1200" s="11" t="s">
        <v>19560</v>
      </c>
    </row>
    <row r="1201" spans="1:4" x14ac:dyDescent="0.25">
      <c r="A1201" s="11" t="s">
        <v>21386</v>
      </c>
      <c r="B1201" s="11" t="s">
        <v>55685</v>
      </c>
      <c r="C1201" s="12" t="s">
        <v>21387</v>
      </c>
      <c r="D1201" s="11" t="s">
        <v>19560</v>
      </c>
    </row>
    <row r="1202" spans="1:4" x14ac:dyDescent="0.25">
      <c r="A1202" s="11" t="s">
        <v>21388</v>
      </c>
      <c r="B1202" s="11" t="s">
        <v>55686</v>
      </c>
      <c r="C1202" s="12" t="s">
        <v>21387</v>
      </c>
      <c r="D1202" s="11" t="s">
        <v>19560</v>
      </c>
    </row>
    <row r="1203" spans="1:4" x14ac:dyDescent="0.25">
      <c r="A1203" s="11" t="s">
        <v>21389</v>
      </c>
      <c r="B1203" s="11" t="s">
        <v>55687</v>
      </c>
      <c r="C1203" s="12" t="s">
        <v>21390</v>
      </c>
      <c r="D1203" s="11" t="s">
        <v>19560</v>
      </c>
    </row>
    <row r="1204" spans="1:4" x14ac:dyDescent="0.25">
      <c r="A1204" s="11" t="s">
        <v>21391</v>
      </c>
      <c r="B1204" s="11" t="s">
        <v>55688</v>
      </c>
      <c r="C1204" s="12" t="s">
        <v>21390</v>
      </c>
      <c r="D1204" s="11" t="s">
        <v>19560</v>
      </c>
    </row>
    <row r="1205" spans="1:4" x14ac:dyDescent="0.25">
      <c r="A1205" s="11" t="s">
        <v>21392</v>
      </c>
      <c r="B1205" s="11" t="s">
        <v>55689</v>
      </c>
      <c r="C1205" s="12" t="s">
        <v>21393</v>
      </c>
      <c r="D1205" s="11" t="s">
        <v>19560</v>
      </c>
    </row>
    <row r="1206" spans="1:4" x14ac:dyDescent="0.25">
      <c r="A1206" s="11" t="s">
        <v>21394</v>
      </c>
      <c r="B1206" s="11" t="s">
        <v>55690</v>
      </c>
      <c r="C1206" s="12" t="s">
        <v>21393</v>
      </c>
      <c r="D1206" s="11" t="s">
        <v>19560</v>
      </c>
    </row>
    <row r="1207" spans="1:4" x14ac:dyDescent="0.25">
      <c r="A1207" s="11" t="s">
        <v>21395</v>
      </c>
      <c r="B1207" s="11" t="s">
        <v>55691</v>
      </c>
      <c r="C1207" s="12" t="s">
        <v>21396</v>
      </c>
      <c r="D1207" s="11" t="s">
        <v>19560</v>
      </c>
    </row>
    <row r="1208" spans="1:4" x14ac:dyDescent="0.25">
      <c r="A1208" s="11" t="s">
        <v>21397</v>
      </c>
      <c r="B1208" s="11" t="s">
        <v>55692</v>
      </c>
      <c r="C1208" s="12" t="s">
        <v>21396</v>
      </c>
      <c r="D1208" s="11" t="s">
        <v>19560</v>
      </c>
    </row>
    <row r="1209" spans="1:4" x14ac:dyDescent="0.25">
      <c r="A1209" s="11" t="s">
        <v>21398</v>
      </c>
      <c r="B1209" s="11" t="s">
        <v>55693</v>
      </c>
      <c r="C1209" s="12" t="s">
        <v>21399</v>
      </c>
      <c r="D1209" s="11" t="s">
        <v>19560</v>
      </c>
    </row>
    <row r="1210" spans="1:4" x14ac:dyDescent="0.25">
      <c r="A1210" s="11" t="s">
        <v>21400</v>
      </c>
      <c r="B1210" s="11" t="s">
        <v>55694</v>
      </c>
      <c r="C1210" s="12" t="s">
        <v>21399</v>
      </c>
      <c r="D1210" s="11" t="s">
        <v>19560</v>
      </c>
    </row>
    <row r="1211" spans="1:4" x14ac:dyDescent="0.25">
      <c r="A1211" s="11" t="s">
        <v>21401</v>
      </c>
      <c r="B1211" s="11" t="s">
        <v>55695</v>
      </c>
      <c r="C1211" s="12" t="s">
        <v>21402</v>
      </c>
      <c r="D1211" s="11" t="s">
        <v>19560</v>
      </c>
    </row>
    <row r="1212" spans="1:4" x14ac:dyDescent="0.25">
      <c r="A1212" s="11" t="s">
        <v>21403</v>
      </c>
      <c r="B1212" s="11" t="s">
        <v>55696</v>
      </c>
      <c r="C1212" s="12" t="s">
        <v>21402</v>
      </c>
      <c r="D1212" s="11" t="s">
        <v>19560</v>
      </c>
    </row>
    <row r="1213" spans="1:4" x14ac:dyDescent="0.25">
      <c r="A1213" s="11" t="s">
        <v>21404</v>
      </c>
      <c r="B1213" s="11" t="s">
        <v>55697</v>
      </c>
      <c r="C1213" s="12" t="s">
        <v>21405</v>
      </c>
      <c r="D1213" s="11" t="s">
        <v>19560</v>
      </c>
    </row>
    <row r="1214" spans="1:4" x14ac:dyDescent="0.25">
      <c r="A1214" s="11" t="s">
        <v>21406</v>
      </c>
      <c r="B1214" s="11" t="s">
        <v>55698</v>
      </c>
      <c r="C1214" s="12" t="s">
        <v>21405</v>
      </c>
      <c r="D1214" s="11" t="s">
        <v>19560</v>
      </c>
    </row>
    <row r="1215" spans="1:4" x14ac:dyDescent="0.25">
      <c r="A1215" s="11" t="s">
        <v>21407</v>
      </c>
      <c r="B1215" s="11" t="s">
        <v>55699</v>
      </c>
      <c r="C1215" s="12" t="s">
        <v>21408</v>
      </c>
      <c r="D1215" s="11" t="s">
        <v>19560</v>
      </c>
    </row>
    <row r="1216" spans="1:4" x14ac:dyDescent="0.25">
      <c r="A1216" s="11" t="s">
        <v>21409</v>
      </c>
      <c r="B1216" s="11" t="s">
        <v>55700</v>
      </c>
      <c r="C1216" s="12" t="s">
        <v>21408</v>
      </c>
      <c r="D1216" s="11" t="s">
        <v>19560</v>
      </c>
    </row>
    <row r="1217" spans="1:4" x14ac:dyDescent="0.25">
      <c r="A1217" s="11" t="s">
        <v>21410</v>
      </c>
      <c r="B1217" s="11" t="s">
        <v>55701</v>
      </c>
      <c r="C1217" s="12" t="s">
        <v>21411</v>
      </c>
      <c r="D1217" s="11" t="s">
        <v>19560</v>
      </c>
    </row>
    <row r="1218" spans="1:4" x14ac:dyDescent="0.25">
      <c r="A1218" s="11" t="s">
        <v>21412</v>
      </c>
      <c r="B1218" s="11" t="s">
        <v>55702</v>
      </c>
      <c r="C1218" s="12" t="s">
        <v>21411</v>
      </c>
      <c r="D1218" s="11" t="s">
        <v>19560</v>
      </c>
    </row>
    <row r="1219" spans="1:4" x14ac:dyDescent="0.25">
      <c r="A1219" s="11" t="s">
        <v>21413</v>
      </c>
      <c r="B1219" s="11" t="s">
        <v>55703</v>
      </c>
      <c r="C1219" s="12" t="s">
        <v>21414</v>
      </c>
      <c r="D1219" s="11" t="s">
        <v>19560</v>
      </c>
    </row>
    <row r="1220" spans="1:4" x14ac:dyDescent="0.25">
      <c r="A1220" s="11" t="s">
        <v>21415</v>
      </c>
      <c r="B1220" s="11" t="s">
        <v>55704</v>
      </c>
      <c r="C1220" s="12" t="s">
        <v>21414</v>
      </c>
      <c r="D1220" s="11" t="s">
        <v>19560</v>
      </c>
    </row>
    <row r="1221" spans="1:4" x14ac:dyDescent="0.25">
      <c r="A1221" s="11" t="s">
        <v>21416</v>
      </c>
      <c r="B1221" s="11" t="s">
        <v>55705</v>
      </c>
      <c r="C1221" s="12" t="s">
        <v>21417</v>
      </c>
      <c r="D1221" s="11" t="s">
        <v>19560</v>
      </c>
    </row>
    <row r="1222" spans="1:4" x14ac:dyDescent="0.25">
      <c r="A1222" s="11" t="s">
        <v>21418</v>
      </c>
      <c r="B1222" s="11" t="s">
        <v>55706</v>
      </c>
      <c r="C1222" s="12" t="s">
        <v>21417</v>
      </c>
      <c r="D1222" s="11" t="s">
        <v>19560</v>
      </c>
    </row>
    <row r="1223" spans="1:4" x14ac:dyDescent="0.25">
      <c r="A1223" s="11" t="s">
        <v>21419</v>
      </c>
      <c r="B1223" s="11" t="s">
        <v>55707</v>
      </c>
      <c r="C1223" s="12" t="s">
        <v>21420</v>
      </c>
      <c r="D1223" s="11" t="s">
        <v>19560</v>
      </c>
    </row>
    <row r="1224" spans="1:4" x14ac:dyDescent="0.25">
      <c r="A1224" s="11" t="s">
        <v>21421</v>
      </c>
      <c r="B1224" s="11" t="s">
        <v>55708</v>
      </c>
      <c r="C1224" s="12" t="s">
        <v>21420</v>
      </c>
      <c r="D1224" s="11" t="s">
        <v>19560</v>
      </c>
    </row>
    <row r="1225" spans="1:4" x14ac:dyDescent="0.25">
      <c r="A1225" s="11" t="s">
        <v>21422</v>
      </c>
      <c r="B1225" s="11" t="s">
        <v>55709</v>
      </c>
      <c r="C1225" s="12" t="s">
        <v>21423</v>
      </c>
      <c r="D1225" s="11" t="s">
        <v>19560</v>
      </c>
    </row>
    <row r="1226" spans="1:4" x14ac:dyDescent="0.25">
      <c r="A1226" s="11" t="s">
        <v>21424</v>
      </c>
      <c r="B1226" s="11" t="s">
        <v>55710</v>
      </c>
      <c r="C1226" s="12" t="s">
        <v>21423</v>
      </c>
      <c r="D1226" s="11" t="s">
        <v>19560</v>
      </c>
    </row>
    <row r="1227" spans="1:4" x14ac:dyDescent="0.25">
      <c r="A1227" s="11" t="s">
        <v>21425</v>
      </c>
      <c r="B1227" s="11" t="s">
        <v>55711</v>
      </c>
      <c r="C1227" s="12" t="s">
        <v>21426</v>
      </c>
      <c r="D1227" s="11" t="s">
        <v>19560</v>
      </c>
    </row>
    <row r="1228" spans="1:4" x14ac:dyDescent="0.25">
      <c r="A1228" s="11" t="s">
        <v>21427</v>
      </c>
      <c r="B1228" s="11" t="s">
        <v>55712</v>
      </c>
      <c r="C1228" s="12" t="s">
        <v>21426</v>
      </c>
      <c r="D1228" s="11" t="s">
        <v>19560</v>
      </c>
    </row>
    <row r="1229" spans="1:4" x14ac:dyDescent="0.25">
      <c r="A1229" s="11" t="s">
        <v>21428</v>
      </c>
      <c r="B1229" s="11" t="s">
        <v>55713</v>
      </c>
      <c r="C1229" s="12" t="s">
        <v>21429</v>
      </c>
      <c r="D1229" s="11" t="s">
        <v>19560</v>
      </c>
    </row>
    <row r="1230" spans="1:4" x14ac:dyDescent="0.25">
      <c r="A1230" s="11" t="s">
        <v>21430</v>
      </c>
      <c r="B1230" s="11" t="s">
        <v>55714</v>
      </c>
      <c r="C1230" s="12" t="s">
        <v>21429</v>
      </c>
      <c r="D1230" s="11" t="s">
        <v>19560</v>
      </c>
    </row>
    <row r="1231" spans="1:4" x14ac:dyDescent="0.25">
      <c r="A1231" s="11" t="s">
        <v>21431</v>
      </c>
      <c r="B1231" s="11" t="s">
        <v>55715</v>
      </c>
      <c r="C1231" s="12" t="s">
        <v>21432</v>
      </c>
      <c r="D1231" s="11" t="s">
        <v>19560</v>
      </c>
    </row>
    <row r="1232" spans="1:4" x14ac:dyDescent="0.25">
      <c r="A1232" s="11" t="s">
        <v>21433</v>
      </c>
      <c r="B1232" s="11" t="s">
        <v>55716</v>
      </c>
      <c r="C1232" s="12" t="s">
        <v>21432</v>
      </c>
      <c r="D1232" s="11" t="s">
        <v>19560</v>
      </c>
    </row>
    <row r="1233" spans="1:4" x14ac:dyDescent="0.25">
      <c r="A1233" s="11" t="s">
        <v>21434</v>
      </c>
      <c r="B1233" s="11" t="s">
        <v>55717</v>
      </c>
      <c r="C1233" s="12" t="s">
        <v>21435</v>
      </c>
      <c r="D1233" s="11" t="s">
        <v>19560</v>
      </c>
    </row>
    <row r="1234" spans="1:4" x14ac:dyDescent="0.25">
      <c r="A1234" s="11" t="s">
        <v>21436</v>
      </c>
      <c r="B1234" s="11" t="s">
        <v>55718</v>
      </c>
      <c r="C1234" s="12" t="s">
        <v>21435</v>
      </c>
      <c r="D1234" s="11" t="s">
        <v>19560</v>
      </c>
    </row>
    <row r="1235" spans="1:4" x14ac:dyDescent="0.25">
      <c r="A1235" s="11" t="s">
        <v>21437</v>
      </c>
      <c r="B1235" s="11" t="s">
        <v>55719</v>
      </c>
      <c r="C1235" s="12" t="s">
        <v>21438</v>
      </c>
      <c r="D1235" s="11" t="s">
        <v>19560</v>
      </c>
    </row>
    <row r="1236" spans="1:4" x14ac:dyDescent="0.25">
      <c r="A1236" s="11" t="s">
        <v>21439</v>
      </c>
      <c r="B1236" s="11" t="s">
        <v>55720</v>
      </c>
      <c r="C1236" s="12" t="s">
        <v>21438</v>
      </c>
      <c r="D1236" s="11" t="s">
        <v>19560</v>
      </c>
    </row>
    <row r="1237" spans="1:4" x14ac:dyDescent="0.25">
      <c r="A1237" s="11" t="s">
        <v>21440</v>
      </c>
      <c r="B1237" s="11" t="s">
        <v>55721</v>
      </c>
      <c r="C1237" s="12" t="s">
        <v>21441</v>
      </c>
      <c r="D1237" s="11" t="s">
        <v>19560</v>
      </c>
    </row>
    <row r="1238" spans="1:4" x14ac:dyDescent="0.25">
      <c r="A1238" s="11" t="s">
        <v>21442</v>
      </c>
      <c r="B1238" s="11" t="s">
        <v>55722</v>
      </c>
      <c r="C1238" s="12" t="s">
        <v>21441</v>
      </c>
      <c r="D1238" s="11" t="s">
        <v>19560</v>
      </c>
    </row>
    <row r="1239" spans="1:4" x14ac:dyDescent="0.25">
      <c r="A1239" s="11" t="s">
        <v>21443</v>
      </c>
      <c r="B1239" s="11" t="s">
        <v>55723</v>
      </c>
      <c r="C1239" s="12" t="s">
        <v>21444</v>
      </c>
      <c r="D1239" s="11" t="s">
        <v>19560</v>
      </c>
    </row>
    <row r="1240" spans="1:4" x14ac:dyDescent="0.25">
      <c r="A1240" s="11" t="s">
        <v>21445</v>
      </c>
      <c r="B1240" s="11" t="s">
        <v>55724</v>
      </c>
      <c r="C1240" s="12" t="s">
        <v>21444</v>
      </c>
      <c r="D1240" s="11" t="s">
        <v>19560</v>
      </c>
    </row>
    <row r="1241" spans="1:4" x14ac:dyDescent="0.25">
      <c r="A1241" s="11" t="s">
        <v>21446</v>
      </c>
      <c r="B1241" s="11" t="s">
        <v>55725</v>
      </c>
      <c r="C1241" s="12" t="s">
        <v>21447</v>
      </c>
      <c r="D1241" s="11" t="s">
        <v>19560</v>
      </c>
    </row>
    <row r="1242" spans="1:4" x14ac:dyDescent="0.25">
      <c r="A1242" s="11" t="s">
        <v>21448</v>
      </c>
      <c r="B1242" s="11" t="s">
        <v>55726</v>
      </c>
      <c r="C1242" s="12" t="s">
        <v>21447</v>
      </c>
      <c r="D1242" s="11" t="s">
        <v>19560</v>
      </c>
    </row>
    <row r="1243" spans="1:4" x14ac:dyDescent="0.25">
      <c r="A1243" s="11" t="s">
        <v>21449</v>
      </c>
      <c r="B1243" s="11" t="s">
        <v>55727</v>
      </c>
      <c r="C1243" s="12" t="s">
        <v>21450</v>
      </c>
      <c r="D1243" s="11" t="s">
        <v>19560</v>
      </c>
    </row>
    <row r="1244" spans="1:4" x14ac:dyDescent="0.25">
      <c r="A1244" s="11" t="s">
        <v>21451</v>
      </c>
      <c r="B1244" s="11" t="s">
        <v>55728</v>
      </c>
      <c r="C1244" s="12" t="s">
        <v>21450</v>
      </c>
      <c r="D1244" s="11" t="s">
        <v>19560</v>
      </c>
    </row>
    <row r="1245" spans="1:4" x14ac:dyDescent="0.25">
      <c r="A1245" s="11" t="s">
        <v>21452</v>
      </c>
      <c r="B1245" s="11" t="s">
        <v>55729</v>
      </c>
      <c r="C1245" s="12" t="s">
        <v>21453</v>
      </c>
      <c r="D1245" s="11" t="s">
        <v>19560</v>
      </c>
    </row>
    <row r="1246" spans="1:4" x14ac:dyDescent="0.25">
      <c r="A1246" s="11" t="s">
        <v>21454</v>
      </c>
      <c r="B1246" s="11" t="s">
        <v>55730</v>
      </c>
      <c r="C1246" s="12" t="s">
        <v>21453</v>
      </c>
      <c r="D1246" s="11" t="s">
        <v>19560</v>
      </c>
    </row>
    <row r="1247" spans="1:4" x14ac:dyDescent="0.25">
      <c r="A1247" s="11" t="s">
        <v>21455</v>
      </c>
      <c r="B1247" s="11" t="s">
        <v>55731</v>
      </c>
      <c r="C1247" s="12" t="s">
        <v>21456</v>
      </c>
      <c r="D1247" s="11" t="s">
        <v>19560</v>
      </c>
    </row>
    <row r="1248" spans="1:4" x14ac:dyDescent="0.25">
      <c r="A1248" s="11" t="s">
        <v>21457</v>
      </c>
      <c r="B1248" s="11" t="s">
        <v>55732</v>
      </c>
      <c r="C1248" s="12" t="s">
        <v>21456</v>
      </c>
      <c r="D1248" s="11" t="s">
        <v>19560</v>
      </c>
    </row>
    <row r="1249" spans="1:4" x14ac:dyDescent="0.25">
      <c r="A1249" s="11" t="s">
        <v>21458</v>
      </c>
      <c r="B1249" s="11" t="s">
        <v>55733</v>
      </c>
      <c r="C1249" s="12" t="s">
        <v>21459</v>
      </c>
      <c r="D1249" s="11" t="s">
        <v>19560</v>
      </c>
    </row>
    <row r="1250" spans="1:4" x14ac:dyDescent="0.25">
      <c r="A1250" s="11" t="s">
        <v>21460</v>
      </c>
      <c r="B1250" s="11" t="s">
        <v>55734</v>
      </c>
      <c r="C1250" s="12" t="s">
        <v>21459</v>
      </c>
      <c r="D1250" s="11" t="s">
        <v>19560</v>
      </c>
    </row>
    <row r="1251" spans="1:4" x14ac:dyDescent="0.25">
      <c r="A1251" s="11" t="s">
        <v>21461</v>
      </c>
      <c r="B1251" s="11" t="s">
        <v>55735</v>
      </c>
      <c r="C1251" s="12" t="s">
        <v>21462</v>
      </c>
      <c r="D1251" s="11" t="s">
        <v>19560</v>
      </c>
    </row>
    <row r="1252" spans="1:4" x14ac:dyDescent="0.25">
      <c r="A1252" s="11" t="s">
        <v>21463</v>
      </c>
      <c r="B1252" s="11" t="s">
        <v>55736</v>
      </c>
      <c r="C1252" s="12" t="s">
        <v>21462</v>
      </c>
      <c r="D1252" s="11" t="s">
        <v>19560</v>
      </c>
    </row>
    <row r="1253" spans="1:4" x14ac:dyDescent="0.25">
      <c r="A1253" s="11" t="s">
        <v>21464</v>
      </c>
      <c r="B1253" s="11" t="s">
        <v>55737</v>
      </c>
      <c r="C1253" s="12" t="s">
        <v>21465</v>
      </c>
      <c r="D1253" s="11" t="s">
        <v>19560</v>
      </c>
    </row>
    <row r="1254" spans="1:4" x14ac:dyDescent="0.25">
      <c r="A1254" s="11" t="s">
        <v>21466</v>
      </c>
      <c r="B1254" s="11" t="s">
        <v>55738</v>
      </c>
      <c r="C1254" s="12" t="s">
        <v>21465</v>
      </c>
      <c r="D1254" s="11" t="s">
        <v>19560</v>
      </c>
    </row>
    <row r="1255" spans="1:4" x14ac:dyDescent="0.25">
      <c r="A1255" s="11" t="s">
        <v>21467</v>
      </c>
      <c r="B1255" s="11" t="s">
        <v>55739</v>
      </c>
      <c r="C1255" s="12" t="s">
        <v>21468</v>
      </c>
      <c r="D1255" s="11" t="s">
        <v>19560</v>
      </c>
    </row>
    <row r="1256" spans="1:4" x14ac:dyDescent="0.25">
      <c r="A1256" s="11" t="s">
        <v>21469</v>
      </c>
      <c r="B1256" s="11" t="s">
        <v>55740</v>
      </c>
      <c r="C1256" s="12" t="s">
        <v>21468</v>
      </c>
      <c r="D1256" s="11" t="s">
        <v>19560</v>
      </c>
    </row>
    <row r="1257" spans="1:4" x14ac:dyDescent="0.25">
      <c r="A1257" s="11" t="s">
        <v>21470</v>
      </c>
      <c r="B1257" s="11" t="s">
        <v>55741</v>
      </c>
      <c r="C1257" s="12" t="s">
        <v>21471</v>
      </c>
      <c r="D1257" s="11" t="s">
        <v>19560</v>
      </c>
    </row>
    <row r="1258" spans="1:4" x14ac:dyDescent="0.25">
      <c r="A1258" s="11" t="s">
        <v>21472</v>
      </c>
      <c r="B1258" s="11" t="s">
        <v>55742</v>
      </c>
      <c r="C1258" s="12" t="s">
        <v>21471</v>
      </c>
      <c r="D1258" s="11" t="s">
        <v>19560</v>
      </c>
    </row>
    <row r="1259" spans="1:4" x14ac:dyDescent="0.25">
      <c r="A1259" s="11" t="s">
        <v>21473</v>
      </c>
      <c r="B1259" s="11" t="s">
        <v>55743</v>
      </c>
      <c r="C1259" s="12" t="s">
        <v>21474</v>
      </c>
      <c r="D1259" s="11" t="s">
        <v>19560</v>
      </c>
    </row>
    <row r="1260" spans="1:4" x14ac:dyDescent="0.25">
      <c r="A1260" s="11" t="s">
        <v>21475</v>
      </c>
      <c r="B1260" s="11" t="s">
        <v>55744</v>
      </c>
      <c r="C1260" s="12" t="s">
        <v>21474</v>
      </c>
      <c r="D1260" s="11" t="s">
        <v>19560</v>
      </c>
    </row>
    <row r="1261" spans="1:4" x14ac:dyDescent="0.25">
      <c r="A1261" s="11" t="s">
        <v>21476</v>
      </c>
      <c r="B1261" s="11" t="s">
        <v>55745</v>
      </c>
      <c r="C1261" s="12" t="s">
        <v>21477</v>
      </c>
      <c r="D1261" s="11" t="s">
        <v>19560</v>
      </c>
    </row>
    <row r="1262" spans="1:4" x14ac:dyDescent="0.25">
      <c r="A1262" s="11" t="s">
        <v>21478</v>
      </c>
      <c r="B1262" s="11" t="s">
        <v>55746</v>
      </c>
      <c r="C1262" s="12" t="s">
        <v>21477</v>
      </c>
      <c r="D1262" s="11" t="s">
        <v>19560</v>
      </c>
    </row>
    <row r="1263" spans="1:4" x14ac:dyDescent="0.25">
      <c r="A1263" s="11" t="s">
        <v>21479</v>
      </c>
      <c r="B1263" s="11" t="s">
        <v>55747</v>
      </c>
      <c r="C1263" s="12" t="s">
        <v>21480</v>
      </c>
      <c r="D1263" s="11" t="s">
        <v>19560</v>
      </c>
    </row>
    <row r="1264" spans="1:4" x14ac:dyDescent="0.25">
      <c r="A1264" s="11" t="s">
        <v>21481</v>
      </c>
      <c r="B1264" s="11" t="s">
        <v>55748</v>
      </c>
      <c r="C1264" s="12" t="s">
        <v>21480</v>
      </c>
      <c r="D1264" s="11" t="s">
        <v>19560</v>
      </c>
    </row>
    <row r="1265" spans="1:4" x14ac:dyDescent="0.25">
      <c r="A1265" s="11" t="s">
        <v>21482</v>
      </c>
      <c r="B1265" s="11" t="s">
        <v>55749</v>
      </c>
      <c r="C1265" s="12" t="s">
        <v>21483</v>
      </c>
      <c r="D1265" s="11" t="s">
        <v>19560</v>
      </c>
    </row>
    <row r="1266" spans="1:4" x14ac:dyDescent="0.25">
      <c r="A1266" s="11" t="s">
        <v>21484</v>
      </c>
      <c r="B1266" s="11" t="s">
        <v>55750</v>
      </c>
      <c r="C1266" s="12" t="s">
        <v>21483</v>
      </c>
      <c r="D1266" s="11" t="s">
        <v>19560</v>
      </c>
    </row>
    <row r="1267" spans="1:4" x14ac:dyDescent="0.25">
      <c r="A1267" s="11" t="s">
        <v>21485</v>
      </c>
      <c r="B1267" s="11" t="s">
        <v>55751</v>
      </c>
      <c r="C1267" s="12" t="s">
        <v>21486</v>
      </c>
      <c r="D1267" s="11" t="s">
        <v>19560</v>
      </c>
    </row>
    <row r="1268" spans="1:4" x14ac:dyDescent="0.25">
      <c r="A1268" s="11" t="s">
        <v>21487</v>
      </c>
      <c r="B1268" s="11" t="s">
        <v>55752</v>
      </c>
      <c r="C1268" s="12" t="s">
        <v>21486</v>
      </c>
      <c r="D1268" s="11" t="s">
        <v>19560</v>
      </c>
    </row>
    <row r="1269" spans="1:4" x14ac:dyDescent="0.25">
      <c r="A1269" s="11" t="s">
        <v>21488</v>
      </c>
      <c r="B1269" s="11" t="s">
        <v>55753</v>
      </c>
      <c r="C1269" s="12" t="s">
        <v>21489</v>
      </c>
      <c r="D1269" s="11" t="s">
        <v>19560</v>
      </c>
    </row>
    <row r="1270" spans="1:4" x14ac:dyDescent="0.25">
      <c r="A1270" s="11" t="s">
        <v>21490</v>
      </c>
      <c r="B1270" s="11" t="s">
        <v>55754</v>
      </c>
      <c r="C1270" s="12" t="s">
        <v>21489</v>
      </c>
      <c r="D1270" s="11" t="s">
        <v>19560</v>
      </c>
    </row>
    <row r="1271" spans="1:4" x14ac:dyDescent="0.25">
      <c r="A1271" s="11" t="s">
        <v>21491</v>
      </c>
      <c r="B1271" s="11" t="s">
        <v>55755</v>
      </c>
      <c r="C1271" s="12" t="s">
        <v>21492</v>
      </c>
      <c r="D1271" s="11" t="s">
        <v>19560</v>
      </c>
    </row>
    <row r="1272" spans="1:4" x14ac:dyDescent="0.25">
      <c r="A1272" s="11" t="s">
        <v>21493</v>
      </c>
      <c r="B1272" s="11" t="s">
        <v>55756</v>
      </c>
      <c r="C1272" s="12" t="s">
        <v>21492</v>
      </c>
      <c r="D1272" s="11" t="s">
        <v>19560</v>
      </c>
    </row>
    <row r="1273" spans="1:4" x14ac:dyDescent="0.25">
      <c r="A1273" s="11" t="s">
        <v>21494</v>
      </c>
      <c r="B1273" s="11" t="s">
        <v>55757</v>
      </c>
      <c r="C1273" s="12" t="s">
        <v>21495</v>
      </c>
      <c r="D1273" s="11" t="s">
        <v>19560</v>
      </c>
    </row>
    <row r="1274" spans="1:4" x14ac:dyDescent="0.25">
      <c r="A1274" s="11" t="s">
        <v>21496</v>
      </c>
      <c r="B1274" s="11" t="s">
        <v>55758</v>
      </c>
      <c r="C1274" s="12" t="s">
        <v>21495</v>
      </c>
      <c r="D1274" s="11" t="s">
        <v>19560</v>
      </c>
    </row>
    <row r="1275" spans="1:4" ht="30" x14ac:dyDescent="0.25">
      <c r="A1275" s="11" t="s">
        <v>21497</v>
      </c>
      <c r="B1275" s="11" t="s">
        <v>55759</v>
      </c>
      <c r="C1275" s="12" t="s">
        <v>21498</v>
      </c>
      <c r="D1275" s="11" t="s">
        <v>19571</v>
      </c>
    </row>
    <row r="1276" spans="1:4" ht="30" x14ac:dyDescent="0.25">
      <c r="A1276" s="11" t="s">
        <v>21499</v>
      </c>
      <c r="B1276" s="11" t="s">
        <v>55760</v>
      </c>
      <c r="C1276" s="12" t="s">
        <v>21498</v>
      </c>
      <c r="D1276" s="11" t="s">
        <v>19571</v>
      </c>
    </row>
    <row r="1277" spans="1:4" ht="30" x14ac:dyDescent="0.25">
      <c r="A1277" s="11" t="s">
        <v>21500</v>
      </c>
      <c r="B1277" s="11" t="s">
        <v>55761</v>
      </c>
      <c r="C1277" s="12" t="s">
        <v>21501</v>
      </c>
      <c r="D1277" s="11" t="s">
        <v>19571</v>
      </c>
    </row>
    <row r="1278" spans="1:4" ht="30" x14ac:dyDescent="0.25">
      <c r="A1278" s="11" t="s">
        <v>21502</v>
      </c>
      <c r="B1278" s="11" t="s">
        <v>55762</v>
      </c>
      <c r="C1278" s="12" t="s">
        <v>21501</v>
      </c>
      <c r="D1278" s="11" t="s">
        <v>19571</v>
      </c>
    </row>
    <row r="1279" spans="1:4" x14ac:dyDescent="0.25">
      <c r="A1279" s="11" t="s">
        <v>21503</v>
      </c>
      <c r="B1279" s="11" t="s">
        <v>55763</v>
      </c>
      <c r="C1279" s="12" t="s">
        <v>21504</v>
      </c>
      <c r="D1279" s="11" t="s">
        <v>19560</v>
      </c>
    </row>
    <row r="1280" spans="1:4" x14ac:dyDescent="0.25">
      <c r="A1280" s="11" t="s">
        <v>21505</v>
      </c>
      <c r="B1280" s="11" t="s">
        <v>55764</v>
      </c>
      <c r="C1280" s="12" t="s">
        <v>21504</v>
      </c>
      <c r="D1280" s="11" t="s">
        <v>19560</v>
      </c>
    </row>
    <row r="1281" spans="1:4" x14ac:dyDescent="0.25">
      <c r="A1281" s="11" t="s">
        <v>21506</v>
      </c>
      <c r="B1281" s="11" t="s">
        <v>55765</v>
      </c>
      <c r="C1281" s="12" t="s">
        <v>21507</v>
      </c>
      <c r="D1281" s="11" t="s">
        <v>21508</v>
      </c>
    </row>
    <row r="1282" spans="1:4" x14ac:dyDescent="0.25">
      <c r="A1282" s="11" t="s">
        <v>21509</v>
      </c>
      <c r="B1282" s="11" t="s">
        <v>55766</v>
      </c>
      <c r="C1282" s="12" t="s">
        <v>21507</v>
      </c>
      <c r="D1282" s="11" t="s">
        <v>21508</v>
      </c>
    </row>
    <row r="1283" spans="1:4" x14ac:dyDescent="0.25">
      <c r="A1283" s="11" t="s">
        <v>21510</v>
      </c>
      <c r="B1283" s="11" t="s">
        <v>55767</v>
      </c>
      <c r="C1283" s="12" t="s">
        <v>21511</v>
      </c>
      <c r="D1283" s="11" t="s">
        <v>21508</v>
      </c>
    </row>
    <row r="1284" spans="1:4" x14ac:dyDescent="0.25">
      <c r="A1284" s="11" t="s">
        <v>21512</v>
      </c>
      <c r="B1284" s="11" t="s">
        <v>55768</v>
      </c>
      <c r="C1284" s="12" t="s">
        <v>21511</v>
      </c>
      <c r="D1284" s="11" t="s">
        <v>21508</v>
      </c>
    </row>
    <row r="1285" spans="1:4" x14ac:dyDescent="0.25">
      <c r="A1285" s="11" t="s">
        <v>21513</v>
      </c>
      <c r="B1285" s="11" t="s">
        <v>55769</v>
      </c>
      <c r="C1285" s="12" t="s">
        <v>21514</v>
      </c>
      <c r="D1285" s="11" t="s">
        <v>19560</v>
      </c>
    </row>
    <row r="1286" spans="1:4" x14ac:dyDescent="0.25">
      <c r="A1286" s="11" t="s">
        <v>21515</v>
      </c>
      <c r="B1286" s="11" t="s">
        <v>55770</v>
      </c>
      <c r="C1286" s="12" t="s">
        <v>21514</v>
      </c>
      <c r="D1286" s="11" t="s">
        <v>19560</v>
      </c>
    </row>
    <row r="1287" spans="1:4" x14ac:dyDescent="0.25">
      <c r="A1287" s="11" t="s">
        <v>21516</v>
      </c>
      <c r="B1287" s="11" t="s">
        <v>55771</v>
      </c>
      <c r="C1287" s="12" t="s">
        <v>21517</v>
      </c>
      <c r="D1287" s="11" t="s">
        <v>19560</v>
      </c>
    </row>
    <row r="1288" spans="1:4" x14ac:dyDescent="0.25">
      <c r="A1288" s="11" t="s">
        <v>21518</v>
      </c>
      <c r="B1288" s="11" t="s">
        <v>55772</v>
      </c>
      <c r="C1288" s="12" t="s">
        <v>21517</v>
      </c>
      <c r="D1288" s="11" t="s">
        <v>19560</v>
      </c>
    </row>
    <row r="1289" spans="1:4" x14ac:dyDescent="0.25">
      <c r="A1289" s="11" t="s">
        <v>21519</v>
      </c>
      <c r="B1289" s="11" t="s">
        <v>55773</v>
      </c>
      <c r="C1289" s="12" t="s">
        <v>21520</v>
      </c>
      <c r="D1289" s="11" t="s">
        <v>19560</v>
      </c>
    </row>
    <row r="1290" spans="1:4" x14ac:dyDescent="0.25">
      <c r="A1290" s="11" t="s">
        <v>21521</v>
      </c>
      <c r="B1290" s="11" t="s">
        <v>55774</v>
      </c>
      <c r="C1290" s="12" t="s">
        <v>21520</v>
      </c>
      <c r="D1290" s="11" t="s">
        <v>19560</v>
      </c>
    </row>
    <row r="1291" spans="1:4" ht="45" x14ac:dyDescent="0.25">
      <c r="A1291" s="11" t="s">
        <v>21522</v>
      </c>
      <c r="B1291" s="11" t="s">
        <v>55775</v>
      </c>
      <c r="C1291" s="12" t="s">
        <v>21523</v>
      </c>
      <c r="D1291" s="11" t="s">
        <v>19584</v>
      </c>
    </row>
    <row r="1292" spans="1:4" ht="45" x14ac:dyDescent="0.25">
      <c r="A1292" s="11" t="s">
        <v>21524</v>
      </c>
      <c r="B1292" s="11" t="s">
        <v>55776</v>
      </c>
      <c r="C1292" s="12" t="s">
        <v>21523</v>
      </c>
      <c r="D1292" s="11" t="s">
        <v>19584</v>
      </c>
    </row>
    <row r="1293" spans="1:4" ht="60" x14ac:dyDescent="0.25">
      <c r="A1293" s="11" t="s">
        <v>21525</v>
      </c>
      <c r="B1293" s="11" t="s">
        <v>55777</v>
      </c>
      <c r="C1293" s="12" t="s">
        <v>21526</v>
      </c>
      <c r="D1293" s="11" t="s">
        <v>19584</v>
      </c>
    </row>
    <row r="1294" spans="1:4" ht="60" x14ac:dyDescent="0.25">
      <c r="A1294" s="11" t="s">
        <v>21527</v>
      </c>
      <c r="B1294" s="11" t="s">
        <v>55778</v>
      </c>
      <c r="C1294" s="12" t="s">
        <v>21526</v>
      </c>
      <c r="D1294" s="11" t="s">
        <v>19584</v>
      </c>
    </row>
    <row r="1295" spans="1:4" ht="45" x14ac:dyDescent="0.25">
      <c r="A1295" s="11" t="s">
        <v>21528</v>
      </c>
      <c r="B1295" s="11" t="s">
        <v>55779</v>
      </c>
      <c r="C1295" s="12" t="s">
        <v>21529</v>
      </c>
      <c r="D1295" s="11" t="s">
        <v>19562</v>
      </c>
    </row>
    <row r="1296" spans="1:4" ht="45" x14ac:dyDescent="0.25">
      <c r="A1296" s="11" t="s">
        <v>21530</v>
      </c>
      <c r="B1296" s="11" t="s">
        <v>55780</v>
      </c>
      <c r="C1296" s="12" t="s">
        <v>21529</v>
      </c>
      <c r="D1296" s="11" t="s">
        <v>19562</v>
      </c>
    </row>
    <row r="1297" spans="1:4" ht="30" x14ac:dyDescent="0.25">
      <c r="A1297" s="11" t="s">
        <v>21531</v>
      </c>
      <c r="B1297" s="11" t="s">
        <v>55781</v>
      </c>
      <c r="C1297" s="12" t="s">
        <v>21532</v>
      </c>
      <c r="D1297" s="11" t="s">
        <v>19562</v>
      </c>
    </row>
    <row r="1298" spans="1:4" ht="30" x14ac:dyDescent="0.25">
      <c r="A1298" s="11" t="s">
        <v>21533</v>
      </c>
      <c r="B1298" s="11" t="s">
        <v>55782</v>
      </c>
      <c r="C1298" s="12" t="s">
        <v>21532</v>
      </c>
      <c r="D1298" s="11" t="s">
        <v>19562</v>
      </c>
    </row>
    <row r="1299" spans="1:4" ht="45" x14ac:dyDescent="0.25">
      <c r="A1299" s="11" t="s">
        <v>21534</v>
      </c>
      <c r="B1299" s="11" t="s">
        <v>55783</v>
      </c>
      <c r="C1299" s="12" t="s">
        <v>21535</v>
      </c>
      <c r="D1299" s="11" t="s">
        <v>19562</v>
      </c>
    </row>
    <row r="1300" spans="1:4" ht="45" x14ac:dyDescent="0.25">
      <c r="A1300" s="11" t="s">
        <v>21536</v>
      </c>
      <c r="B1300" s="11" t="s">
        <v>55784</v>
      </c>
      <c r="C1300" s="12" t="s">
        <v>21535</v>
      </c>
      <c r="D1300" s="11" t="s">
        <v>19562</v>
      </c>
    </row>
    <row r="1301" spans="1:4" ht="45" x14ac:dyDescent="0.25">
      <c r="A1301" s="11" t="s">
        <v>21537</v>
      </c>
      <c r="B1301" s="11" t="s">
        <v>55785</v>
      </c>
      <c r="C1301" s="12" t="s">
        <v>21538</v>
      </c>
      <c r="D1301" s="11" t="s">
        <v>19562</v>
      </c>
    </row>
    <row r="1302" spans="1:4" ht="45" x14ac:dyDescent="0.25">
      <c r="A1302" s="11" t="s">
        <v>21539</v>
      </c>
      <c r="B1302" s="11" t="s">
        <v>55786</v>
      </c>
      <c r="C1302" s="12" t="s">
        <v>21538</v>
      </c>
      <c r="D1302" s="11" t="s">
        <v>19562</v>
      </c>
    </row>
    <row r="1303" spans="1:4" ht="45" x14ac:dyDescent="0.25">
      <c r="A1303" s="11" t="s">
        <v>21540</v>
      </c>
      <c r="B1303" s="11" t="s">
        <v>55787</v>
      </c>
      <c r="C1303" s="12" t="s">
        <v>21541</v>
      </c>
      <c r="D1303" s="11" t="s">
        <v>19562</v>
      </c>
    </row>
    <row r="1304" spans="1:4" ht="45" x14ac:dyDescent="0.25">
      <c r="A1304" s="11" t="s">
        <v>21542</v>
      </c>
      <c r="B1304" s="11" t="s">
        <v>55788</v>
      </c>
      <c r="C1304" s="12" t="s">
        <v>21541</v>
      </c>
      <c r="D1304" s="11" t="s">
        <v>19562</v>
      </c>
    </row>
    <row r="1305" spans="1:4" ht="45" x14ac:dyDescent="0.25">
      <c r="A1305" s="11" t="s">
        <v>21543</v>
      </c>
      <c r="B1305" s="11" t="s">
        <v>55789</v>
      </c>
      <c r="C1305" s="12" t="s">
        <v>21544</v>
      </c>
      <c r="D1305" s="11" t="s">
        <v>19562</v>
      </c>
    </row>
    <row r="1306" spans="1:4" ht="45" x14ac:dyDescent="0.25">
      <c r="A1306" s="11" t="s">
        <v>21545</v>
      </c>
      <c r="B1306" s="11" t="s">
        <v>55790</v>
      </c>
      <c r="C1306" s="12" t="s">
        <v>21544</v>
      </c>
      <c r="D1306" s="11" t="s">
        <v>19562</v>
      </c>
    </row>
    <row r="1307" spans="1:4" ht="30" x14ac:dyDescent="0.25">
      <c r="A1307" s="11" t="s">
        <v>21546</v>
      </c>
      <c r="B1307" s="11" t="s">
        <v>55791</v>
      </c>
      <c r="C1307" s="12" t="s">
        <v>21547</v>
      </c>
      <c r="D1307" s="11" t="s">
        <v>19562</v>
      </c>
    </row>
    <row r="1308" spans="1:4" ht="30" x14ac:dyDescent="0.25">
      <c r="A1308" s="11" t="s">
        <v>21548</v>
      </c>
      <c r="B1308" s="11" t="s">
        <v>55792</v>
      </c>
      <c r="C1308" s="12" t="s">
        <v>21547</v>
      </c>
      <c r="D1308" s="11" t="s">
        <v>19562</v>
      </c>
    </row>
    <row r="1309" spans="1:4" ht="45" x14ac:dyDescent="0.25">
      <c r="A1309" s="11" t="s">
        <v>21549</v>
      </c>
      <c r="B1309" s="11" t="s">
        <v>55793</v>
      </c>
      <c r="C1309" s="12" t="s">
        <v>21550</v>
      </c>
      <c r="D1309" s="11" t="s">
        <v>19562</v>
      </c>
    </row>
    <row r="1310" spans="1:4" ht="45" x14ac:dyDescent="0.25">
      <c r="A1310" s="11" t="s">
        <v>21551</v>
      </c>
      <c r="B1310" s="11" t="s">
        <v>55794</v>
      </c>
      <c r="C1310" s="12" t="s">
        <v>21550</v>
      </c>
      <c r="D1310" s="11" t="s">
        <v>19562</v>
      </c>
    </row>
    <row r="1311" spans="1:4" ht="45" x14ac:dyDescent="0.25">
      <c r="A1311" s="11" t="s">
        <v>21552</v>
      </c>
      <c r="B1311" s="11" t="s">
        <v>55795</v>
      </c>
      <c r="C1311" s="12" t="s">
        <v>21553</v>
      </c>
      <c r="D1311" s="11" t="s">
        <v>19562</v>
      </c>
    </row>
    <row r="1312" spans="1:4" ht="45" x14ac:dyDescent="0.25">
      <c r="A1312" s="11" t="s">
        <v>21554</v>
      </c>
      <c r="B1312" s="11" t="s">
        <v>55796</v>
      </c>
      <c r="C1312" s="12" t="s">
        <v>21553</v>
      </c>
      <c r="D1312" s="11" t="s">
        <v>19562</v>
      </c>
    </row>
    <row r="1313" spans="1:4" ht="30" x14ac:dyDescent="0.25">
      <c r="A1313" s="11" t="s">
        <v>21555</v>
      </c>
      <c r="B1313" s="11" t="s">
        <v>55797</v>
      </c>
      <c r="C1313" s="12" t="s">
        <v>21556</v>
      </c>
      <c r="D1313" s="11" t="s">
        <v>19560</v>
      </c>
    </row>
    <row r="1314" spans="1:4" ht="30" x14ac:dyDescent="0.25">
      <c r="A1314" s="11" t="s">
        <v>21557</v>
      </c>
      <c r="B1314" s="11" t="s">
        <v>55798</v>
      </c>
      <c r="C1314" s="12" t="s">
        <v>21556</v>
      </c>
      <c r="D1314" s="11" t="s">
        <v>19560</v>
      </c>
    </row>
    <row r="1315" spans="1:4" ht="30" x14ac:dyDescent="0.25">
      <c r="A1315" s="11" t="s">
        <v>21558</v>
      </c>
      <c r="B1315" s="11" t="s">
        <v>55799</v>
      </c>
      <c r="C1315" s="12" t="s">
        <v>21559</v>
      </c>
      <c r="D1315" s="11" t="s">
        <v>19560</v>
      </c>
    </row>
    <row r="1316" spans="1:4" ht="30" x14ac:dyDescent="0.25">
      <c r="A1316" s="11" t="s">
        <v>21560</v>
      </c>
      <c r="B1316" s="11" t="s">
        <v>55800</v>
      </c>
      <c r="C1316" s="12" t="s">
        <v>21559</v>
      </c>
      <c r="D1316" s="11" t="s">
        <v>19560</v>
      </c>
    </row>
    <row r="1317" spans="1:4" ht="45" x14ac:dyDescent="0.25">
      <c r="A1317" s="11" t="s">
        <v>21561</v>
      </c>
      <c r="B1317" s="11" t="s">
        <v>55801</v>
      </c>
      <c r="C1317" s="12" t="s">
        <v>21562</v>
      </c>
      <c r="D1317" s="11" t="s">
        <v>19584</v>
      </c>
    </row>
    <row r="1318" spans="1:4" ht="45" x14ac:dyDescent="0.25">
      <c r="A1318" s="11" t="s">
        <v>21563</v>
      </c>
      <c r="B1318" s="11" t="s">
        <v>55802</v>
      </c>
      <c r="C1318" s="12" t="s">
        <v>21562</v>
      </c>
      <c r="D1318" s="11" t="s">
        <v>19584</v>
      </c>
    </row>
    <row r="1319" spans="1:4" ht="45" x14ac:dyDescent="0.25">
      <c r="A1319" s="11" t="s">
        <v>21564</v>
      </c>
      <c r="B1319" s="11" t="s">
        <v>55803</v>
      </c>
      <c r="C1319" s="12" t="s">
        <v>21565</v>
      </c>
      <c r="D1319" s="11" t="s">
        <v>19584</v>
      </c>
    </row>
    <row r="1320" spans="1:4" ht="45" x14ac:dyDescent="0.25">
      <c r="A1320" s="11" t="s">
        <v>21566</v>
      </c>
      <c r="B1320" s="11" t="s">
        <v>55804</v>
      </c>
      <c r="C1320" s="12" t="s">
        <v>21565</v>
      </c>
      <c r="D1320" s="11" t="s">
        <v>19584</v>
      </c>
    </row>
    <row r="1321" spans="1:4" ht="30" x14ac:dyDescent="0.25">
      <c r="A1321" s="11" t="s">
        <v>21567</v>
      </c>
      <c r="B1321" s="11" t="s">
        <v>55805</v>
      </c>
      <c r="C1321" s="12" t="s">
        <v>21568</v>
      </c>
      <c r="D1321" s="11" t="s">
        <v>19560</v>
      </c>
    </row>
    <row r="1322" spans="1:4" ht="30" x14ac:dyDescent="0.25">
      <c r="A1322" s="11" t="s">
        <v>21569</v>
      </c>
      <c r="B1322" s="11" t="s">
        <v>55806</v>
      </c>
      <c r="C1322" s="12" t="s">
        <v>21568</v>
      </c>
      <c r="D1322" s="11" t="s">
        <v>19560</v>
      </c>
    </row>
    <row r="1323" spans="1:4" ht="30" x14ac:dyDescent="0.25">
      <c r="A1323" s="11" t="s">
        <v>21570</v>
      </c>
      <c r="B1323" s="11" t="s">
        <v>55807</v>
      </c>
      <c r="C1323" s="12" t="s">
        <v>21571</v>
      </c>
      <c r="D1323" s="11" t="s">
        <v>19560</v>
      </c>
    </row>
    <row r="1324" spans="1:4" ht="30" x14ac:dyDescent="0.25">
      <c r="A1324" s="11" t="s">
        <v>21572</v>
      </c>
      <c r="B1324" s="11" t="s">
        <v>55808</v>
      </c>
      <c r="C1324" s="12" t="s">
        <v>21571</v>
      </c>
      <c r="D1324" s="11" t="s">
        <v>19560</v>
      </c>
    </row>
    <row r="1325" spans="1:4" ht="30" x14ac:dyDescent="0.25">
      <c r="A1325" s="11" t="s">
        <v>21573</v>
      </c>
      <c r="B1325" s="11" t="s">
        <v>55809</v>
      </c>
      <c r="C1325" s="12" t="s">
        <v>21574</v>
      </c>
      <c r="D1325" s="11" t="s">
        <v>19560</v>
      </c>
    </row>
    <row r="1326" spans="1:4" ht="30" x14ac:dyDescent="0.25">
      <c r="A1326" s="11" t="s">
        <v>21575</v>
      </c>
      <c r="B1326" s="11" t="s">
        <v>55810</v>
      </c>
      <c r="C1326" s="12" t="s">
        <v>21574</v>
      </c>
      <c r="D1326" s="11" t="s">
        <v>19560</v>
      </c>
    </row>
    <row r="1327" spans="1:4" ht="30" x14ac:dyDescent="0.25">
      <c r="A1327" s="11" t="s">
        <v>21576</v>
      </c>
      <c r="B1327" s="11" t="s">
        <v>55811</v>
      </c>
      <c r="C1327" s="12" t="s">
        <v>21577</v>
      </c>
      <c r="D1327" s="11" t="s">
        <v>19560</v>
      </c>
    </row>
    <row r="1328" spans="1:4" ht="30" x14ac:dyDescent="0.25">
      <c r="A1328" s="11" t="s">
        <v>21578</v>
      </c>
      <c r="B1328" s="11" t="s">
        <v>55812</v>
      </c>
      <c r="C1328" s="12" t="s">
        <v>21577</v>
      </c>
      <c r="D1328" s="11" t="s">
        <v>19560</v>
      </c>
    </row>
    <row r="1329" spans="1:4" ht="30" x14ac:dyDescent="0.25">
      <c r="A1329" s="11" t="s">
        <v>21579</v>
      </c>
      <c r="B1329" s="11" t="s">
        <v>55813</v>
      </c>
      <c r="C1329" s="12" t="s">
        <v>21580</v>
      </c>
      <c r="D1329" s="11" t="s">
        <v>19560</v>
      </c>
    </row>
    <row r="1330" spans="1:4" ht="30" x14ac:dyDescent="0.25">
      <c r="A1330" s="11" t="s">
        <v>21581</v>
      </c>
      <c r="B1330" s="11" t="s">
        <v>55814</v>
      </c>
      <c r="C1330" s="12" t="s">
        <v>21580</v>
      </c>
      <c r="D1330" s="11" t="s">
        <v>19560</v>
      </c>
    </row>
    <row r="1331" spans="1:4" ht="30" x14ac:dyDescent="0.25">
      <c r="A1331" s="11" t="s">
        <v>21582</v>
      </c>
      <c r="B1331" s="11" t="s">
        <v>55815</v>
      </c>
      <c r="C1331" s="12" t="s">
        <v>21583</v>
      </c>
      <c r="D1331" s="11" t="s">
        <v>19560</v>
      </c>
    </row>
    <row r="1332" spans="1:4" ht="30" x14ac:dyDescent="0.25">
      <c r="A1332" s="11" t="s">
        <v>21584</v>
      </c>
      <c r="B1332" s="11" t="s">
        <v>55816</v>
      </c>
      <c r="C1332" s="12" t="s">
        <v>21583</v>
      </c>
      <c r="D1332" s="11" t="s">
        <v>19560</v>
      </c>
    </row>
    <row r="1333" spans="1:4" ht="30" x14ac:dyDescent="0.25">
      <c r="A1333" s="11" t="s">
        <v>21585</v>
      </c>
      <c r="B1333" s="11" t="s">
        <v>55817</v>
      </c>
      <c r="C1333" s="12" t="s">
        <v>21586</v>
      </c>
      <c r="D1333" s="11" t="s">
        <v>19560</v>
      </c>
    </row>
    <row r="1334" spans="1:4" ht="30" x14ac:dyDescent="0.25">
      <c r="A1334" s="11" t="s">
        <v>21587</v>
      </c>
      <c r="B1334" s="11" t="s">
        <v>55818</v>
      </c>
      <c r="C1334" s="12" t="s">
        <v>21586</v>
      </c>
      <c r="D1334" s="11" t="s">
        <v>19560</v>
      </c>
    </row>
    <row r="1335" spans="1:4" ht="30" x14ac:dyDescent="0.25">
      <c r="A1335" s="11" t="s">
        <v>21588</v>
      </c>
      <c r="B1335" s="11" t="s">
        <v>55819</v>
      </c>
      <c r="C1335" s="12" t="s">
        <v>21589</v>
      </c>
      <c r="D1335" s="11" t="s">
        <v>19560</v>
      </c>
    </row>
    <row r="1336" spans="1:4" ht="30" x14ac:dyDescent="0.25">
      <c r="A1336" s="11" t="s">
        <v>21590</v>
      </c>
      <c r="B1336" s="11" t="s">
        <v>55820</v>
      </c>
      <c r="C1336" s="12" t="s">
        <v>21589</v>
      </c>
      <c r="D1336" s="11" t="s">
        <v>19560</v>
      </c>
    </row>
    <row r="1337" spans="1:4" ht="30" x14ac:dyDescent="0.25">
      <c r="A1337" s="11" t="s">
        <v>21591</v>
      </c>
      <c r="B1337" s="11" t="s">
        <v>55821</v>
      </c>
      <c r="C1337" s="12" t="s">
        <v>21592</v>
      </c>
      <c r="D1337" s="11" t="s">
        <v>19560</v>
      </c>
    </row>
    <row r="1338" spans="1:4" ht="30" x14ac:dyDescent="0.25">
      <c r="A1338" s="11" t="s">
        <v>21593</v>
      </c>
      <c r="B1338" s="11" t="s">
        <v>55822</v>
      </c>
      <c r="C1338" s="12" t="s">
        <v>21592</v>
      </c>
      <c r="D1338" s="11" t="s">
        <v>19560</v>
      </c>
    </row>
    <row r="1339" spans="1:4" ht="30" x14ac:dyDescent="0.25">
      <c r="A1339" s="11" t="s">
        <v>21594</v>
      </c>
      <c r="B1339" s="11" t="s">
        <v>55823</v>
      </c>
      <c r="C1339" s="12" t="s">
        <v>21595</v>
      </c>
      <c r="D1339" s="11" t="s">
        <v>19560</v>
      </c>
    </row>
    <row r="1340" spans="1:4" ht="30" x14ac:dyDescent="0.25">
      <c r="A1340" s="11" t="s">
        <v>21596</v>
      </c>
      <c r="B1340" s="11" t="s">
        <v>55824</v>
      </c>
      <c r="C1340" s="12" t="s">
        <v>21595</v>
      </c>
      <c r="D1340" s="11" t="s">
        <v>19560</v>
      </c>
    </row>
    <row r="1341" spans="1:4" ht="30" x14ac:dyDescent="0.25">
      <c r="A1341" s="11" t="s">
        <v>21597</v>
      </c>
      <c r="B1341" s="11" t="s">
        <v>55825</v>
      </c>
      <c r="C1341" s="12" t="s">
        <v>21598</v>
      </c>
      <c r="D1341" s="11" t="s">
        <v>19560</v>
      </c>
    </row>
    <row r="1342" spans="1:4" ht="30" x14ac:dyDescent="0.25">
      <c r="A1342" s="11" t="s">
        <v>21599</v>
      </c>
      <c r="B1342" s="11" t="s">
        <v>55826</v>
      </c>
      <c r="C1342" s="12" t="s">
        <v>21598</v>
      </c>
      <c r="D1342" s="11" t="s">
        <v>19560</v>
      </c>
    </row>
    <row r="1343" spans="1:4" ht="30" x14ac:dyDescent="0.25">
      <c r="A1343" s="11" t="s">
        <v>21600</v>
      </c>
      <c r="B1343" s="11" t="s">
        <v>55827</v>
      </c>
      <c r="C1343" s="12" t="s">
        <v>21601</v>
      </c>
      <c r="D1343" s="11" t="s">
        <v>19560</v>
      </c>
    </row>
    <row r="1344" spans="1:4" ht="30" x14ac:dyDescent="0.25">
      <c r="A1344" s="11" t="s">
        <v>21602</v>
      </c>
      <c r="B1344" s="11" t="s">
        <v>55828</v>
      </c>
      <c r="C1344" s="12" t="s">
        <v>21601</v>
      </c>
      <c r="D1344" s="11" t="s">
        <v>19560</v>
      </c>
    </row>
    <row r="1345" spans="1:4" ht="30" x14ac:dyDescent="0.25">
      <c r="A1345" s="11" t="s">
        <v>21603</v>
      </c>
      <c r="B1345" s="11" t="s">
        <v>55829</v>
      </c>
      <c r="C1345" s="12" t="s">
        <v>21604</v>
      </c>
      <c r="D1345" s="11" t="s">
        <v>19560</v>
      </c>
    </row>
    <row r="1346" spans="1:4" ht="30" x14ac:dyDescent="0.25">
      <c r="A1346" s="11" t="s">
        <v>21605</v>
      </c>
      <c r="B1346" s="11" t="s">
        <v>55830</v>
      </c>
      <c r="C1346" s="12" t="s">
        <v>21604</v>
      </c>
      <c r="D1346" s="11" t="s">
        <v>19560</v>
      </c>
    </row>
    <row r="1347" spans="1:4" ht="30" x14ac:dyDescent="0.25">
      <c r="A1347" s="11" t="s">
        <v>21606</v>
      </c>
      <c r="B1347" s="11" t="s">
        <v>55831</v>
      </c>
      <c r="C1347" s="12" t="s">
        <v>21607</v>
      </c>
      <c r="D1347" s="11" t="s">
        <v>19560</v>
      </c>
    </row>
    <row r="1348" spans="1:4" ht="30" x14ac:dyDescent="0.25">
      <c r="A1348" s="11" t="s">
        <v>21608</v>
      </c>
      <c r="B1348" s="11" t="s">
        <v>55832</v>
      </c>
      <c r="C1348" s="12" t="s">
        <v>21607</v>
      </c>
      <c r="D1348" s="11" t="s">
        <v>19560</v>
      </c>
    </row>
    <row r="1349" spans="1:4" ht="30" x14ac:dyDescent="0.25">
      <c r="A1349" s="11" t="s">
        <v>21609</v>
      </c>
      <c r="B1349" s="11" t="s">
        <v>55833</v>
      </c>
      <c r="C1349" s="12" t="s">
        <v>21610</v>
      </c>
      <c r="D1349" s="11" t="s">
        <v>19560</v>
      </c>
    </row>
    <row r="1350" spans="1:4" ht="30" x14ac:dyDescent="0.25">
      <c r="A1350" s="11" t="s">
        <v>21611</v>
      </c>
      <c r="B1350" s="11" t="s">
        <v>55834</v>
      </c>
      <c r="C1350" s="12" t="s">
        <v>21610</v>
      </c>
      <c r="D1350" s="11" t="s">
        <v>19560</v>
      </c>
    </row>
    <row r="1351" spans="1:4" ht="30" x14ac:dyDescent="0.25">
      <c r="A1351" s="11" t="s">
        <v>21612</v>
      </c>
      <c r="B1351" s="11" t="s">
        <v>55835</v>
      </c>
      <c r="C1351" s="12" t="s">
        <v>21613</v>
      </c>
      <c r="D1351" s="11" t="s">
        <v>19560</v>
      </c>
    </row>
    <row r="1352" spans="1:4" ht="30" x14ac:dyDescent="0.25">
      <c r="A1352" s="11" t="s">
        <v>21614</v>
      </c>
      <c r="B1352" s="11" t="s">
        <v>55836</v>
      </c>
      <c r="C1352" s="12" t="s">
        <v>21613</v>
      </c>
      <c r="D1352" s="11" t="s">
        <v>19560</v>
      </c>
    </row>
    <row r="1353" spans="1:4" ht="30" x14ac:dyDescent="0.25">
      <c r="A1353" s="11" t="s">
        <v>21615</v>
      </c>
      <c r="B1353" s="11" t="s">
        <v>55837</v>
      </c>
      <c r="C1353" s="12" t="s">
        <v>21616</v>
      </c>
      <c r="D1353" s="11" t="s">
        <v>19560</v>
      </c>
    </row>
    <row r="1354" spans="1:4" ht="30" x14ac:dyDescent="0.25">
      <c r="A1354" s="11" t="s">
        <v>21617</v>
      </c>
      <c r="B1354" s="11" t="s">
        <v>55838</v>
      </c>
      <c r="C1354" s="12" t="s">
        <v>21616</v>
      </c>
      <c r="D1354" s="11" t="s">
        <v>19560</v>
      </c>
    </row>
    <row r="1355" spans="1:4" ht="30" x14ac:dyDescent="0.25">
      <c r="A1355" s="11" t="s">
        <v>21618</v>
      </c>
      <c r="B1355" s="11" t="s">
        <v>55839</v>
      </c>
      <c r="C1355" s="12" t="s">
        <v>21619</v>
      </c>
      <c r="D1355" s="11" t="s">
        <v>19560</v>
      </c>
    </row>
    <row r="1356" spans="1:4" ht="30" x14ac:dyDescent="0.25">
      <c r="A1356" s="11" t="s">
        <v>21620</v>
      </c>
      <c r="B1356" s="11" t="s">
        <v>55840</v>
      </c>
      <c r="C1356" s="12" t="s">
        <v>21619</v>
      </c>
      <c r="D1356" s="11" t="s">
        <v>19560</v>
      </c>
    </row>
    <row r="1357" spans="1:4" ht="30" x14ac:dyDescent="0.25">
      <c r="A1357" s="11" t="s">
        <v>21621</v>
      </c>
      <c r="B1357" s="11" t="s">
        <v>55841</v>
      </c>
      <c r="C1357" s="12" t="s">
        <v>21622</v>
      </c>
      <c r="D1357" s="11" t="s">
        <v>19560</v>
      </c>
    </row>
    <row r="1358" spans="1:4" ht="30" x14ac:dyDescent="0.25">
      <c r="A1358" s="11" t="s">
        <v>21623</v>
      </c>
      <c r="B1358" s="11" t="s">
        <v>55842</v>
      </c>
      <c r="C1358" s="12" t="s">
        <v>21622</v>
      </c>
      <c r="D1358" s="11" t="s">
        <v>19560</v>
      </c>
    </row>
    <row r="1359" spans="1:4" ht="30" x14ac:dyDescent="0.25">
      <c r="A1359" s="11" t="s">
        <v>21624</v>
      </c>
      <c r="B1359" s="11" t="s">
        <v>55843</v>
      </c>
      <c r="C1359" s="12" t="s">
        <v>21625</v>
      </c>
      <c r="D1359" s="11" t="s">
        <v>19562</v>
      </c>
    </row>
    <row r="1360" spans="1:4" ht="30" x14ac:dyDescent="0.25">
      <c r="A1360" s="11" t="s">
        <v>21626</v>
      </c>
      <c r="B1360" s="11" t="s">
        <v>55844</v>
      </c>
      <c r="C1360" s="12" t="s">
        <v>21625</v>
      </c>
      <c r="D1360" s="11" t="s">
        <v>19562</v>
      </c>
    </row>
    <row r="1361" spans="1:4" ht="45" x14ac:dyDescent="0.25">
      <c r="A1361" s="11" t="s">
        <v>21627</v>
      </c>
      <c r="B1361" s="11" t="s">
        <v>55845</v>
      </c>
      <c r="C1361" s="12" t="s">
        <v>21628</v>
      </c>
      <c r="D1361" s="11" t="s">
        <v>19562</v>
      </c>
    </row>
    <row r="1362" spans="1:4" ht="45" x14ac:dyDescent="0.25">
      <c r="A1362" s="11" t="s">
        <v>21629</v>
      </c>
      <c r="B1362" s="11" t="s">
        <v>55846</v>
      </c>
      <c r="C1362" s="12" t="s">
        <v>21628</v>
      </c>
      <c r="D1362" s="11" t="s">
        <v>19562</v>
      </c>
    </row>
    <row r="1363" spans="1:4" ht="45" x14ac:dyDescent="0.25">
      <c r="A1363" s="11" t="s">
        <v>21630</v>
      </c>
      <c r="B1363" s="11" t="s">
        <v>55847</v>
      </c>
      <c r="C1363" s="12" t="s">
        <v>21631</v>
      </c>
      <c r="D1363" s="11" t="s">
        <v>19562</v>
      </c>
    </row>
    <row r="1364" spans="1:4" ht="45" x14ac:dyDescent="0.25">
      <c r="A1364" s="11" t="s">
        <v>21632</v>
      </c>
      <c r="B1364" s="11" t="s">
        <v>55848</v>
      </c>
      <c r="C1364" s="12" t="s">
        <v>21631</v>
      </c>
      <c r="D1364" s="11" t="s">
        <v>19562</v>
      </c>
    </row>
    <row r="1365" spans="1:4" ht="45" x14ac:dyDescent="0.25">
      <c r="A1365" s="11" t="s">
        <v>21633</v>
      </c>
      <c r="B1365" s="11" t="s">
        <v>55849</v>
      </c>
      <c r="C1365" s="12" t="s">
        <v>21634</v>
      </c>
      <c r="D1365" s="11" t="s">
        <v>19562</v>
      </c>
    </row>
    <row r="1366" spans="1:4" ht="45" x14ac:dyDescent="0.25">
      <c r="A1366" s="11" t="s">
        <v>21635</v>
      </c>
      <c r="B1366" s="11" t="s">
        <v>55850</v>
      </c>
      <c r="C1366" s="12" t="s">
        <v>21634</v>
      </c>
      <c r="D1366" s="11" t="s">
        <v>19562</v>
      </c>
    </row>
    <row r="1367" spans="1:4" x14ac:dyDescent="0.25">
      <c r="A1367" s="11" t="s">
        <v>21636</v>
      </c>
      <c r="B1367" s="11" t="s">
        <v>54438</v>
      </c>
      <c r="C1367" s="12" t="s">
        <v>21637</v>
      </c>
      <c r="D1367" s="11" t="s">
        <v>19560</v>
      </c>
    </row>
    <row r="1368" spans="1:4" x14ac:dyDescent="0.25">
      <c r="A1368" s="11" t="s">
        <v>21638</v>
      </c>
      <c r="B1368" s="11" t="s">
        <v>55851</v>
      </c>
      <c r="C1368" s="12" t="s">
        <v>21637</v>
      </c>
      <c r="D1368" s="11" t="s">
        <v>19560</v>
      </c>
    </row>
    <row r="1369" spans="1:4" ht="30" x14ac:dyDescent="0.25">
      <c r="A1369" s="11" t="s">
        <v>21639</v>
      </c>
      <c r="B1369" s="11" t="s">
        <v>55852</v>
      </c>
      <c r="C1369" s="12" t="s">
        <v>21640</v>
      </c>
      <c r="D1369" s="11" t="s">
        <v>19562</v>
      </c>
    </row>
    <row r="1370" spans="1:4" ht="30" x14ac:dyDescent="0.25">
      <c r="A1370" s="11" t="s">
        <v>21641</v>
      </c>
      <c r="B1370" s="11" t="s">
        <v>55853</v>
      </c>
      <c r="C1370" s="12" t="s">
        <v>21640</v>
      </c>
      <c r="D1370" s="11" t="s">
        <v>19562</v>
      </c>
    </row>
    <row r="1371" spans="1:4" ht="30" x14ac:dyDescent="0.25">
      <c r="A1371" s="11" t="s">
        <v>21642</v>
      </c>
      <c r="B1371" s="11" t="s">
        <v>55854</v>
      </c>
      <c r="C1371" s="12" t="s">
        <v>21643</v>
      </c>
      <c r="D1371" s="11" t="s">
        <v>19562</v>
      </c>
    </row>
    <row r="1372" spans="1:4" ht="30" x14ac:dyDescent="0.25">
      <c r="A1372" s="11" t="s">
        <v>21644</v>
      </c>
      <c r="B1372" s="11" t="s">
        <v>55855</v>
      </c>
      <c r="C1372" s="12" t="s">
        <v>21643</v>
      </c>
      <c r="D1372" s="11" t="s">
        <v>19562</v>
      </c>
    </row>
    <row r="1373" spans="1:4" ht="30" x14ac:dyDescent="0.25">
      <c r="A1373" s="11" t="s">
        <v>21645</v>
      </c>
      <c r="B1373" s="11" t="s">
        <v>55856</v>
      </c>
      <c r="C1373" s="12" t="s">
        <v>21646</v>
      </c>
      <c r="D1373" s="11" t="s">
        <v>19562</v>
      </c>
    </row>
    <row r="1374" spans="1:4" ht="30" x14ac:dyDescent="0.25">
      <c r="A1374" s="11" t="s">
        <v>21647</v>
      </c>
      <c r="B1374" s="11" t="s">
        <v>55857</v>
      </c>
      <c r="C1374" s="12" t="s">
        <v>21646</v>
      </c>
      <c r="D1374" s="11" t="s">
        <v>19562</v>
      </c>
    </row>
    <row r="1375" spans="1:4" ht="30" x14ac:dyDescent="0.25">
      <c r="A1375" s="11" t="s">
        <v>21648</v>
      </c>
      <c r="B1375" s="11" t="s">
        <v>55858</v>
      </c>
      <c r="C1375" s="12" t="s">
        <v>21649</v>
      </c>
      <c r="D1375" s="11" t="s">
        <v>19562</v>
      </c>
    </row>
    <row r="1376" spans="1:4" ht="30" x14ac:dyDescent="0.25">
      <c r="A1376" s="11" t="s">
        <v>21650</v>
      </c>
      <c r="B1376" s="11" t="s">
        <v>55859</v>
      </c>
      <c r="C1376" s="12" t="s">
        <v>21649</v>
      </c>
      <c r="D1376" s="11" t="s">
        <v>19562</v>
      </c>
    </row>
    <row r="1377" spans="1:4" ht="30" x14ac:dyDescent="0.25">
      <c r="A1377" s="11" t="s">
        <v>21651</v>
      </c>
      <c r="B1377" s="11" t="s">
        <v>55860</v>
      </c>
      <c r="C1377" s="12" t="s">
        <v>21652</v>
      </c>
      <c r="D1377" s="11" t="s">
        <v>19560</v>
      </c>
    </row>
    <row r="1378" spans="1:4" ht="30" x14ac:dyDescent="0.25">
      <c r="A1378" s="11" t="s">
        <v>21653</v>
      </c>
      <c r="B1378" s="11" t="s">
        <v>55861</v>
      </c>
      <c r="C1378" s="12" t="s">
        <v>21652</v>
      </c>
      <c r="D1378" s="11" t="s">
        <v>19560</v>
      </c>
    </row>
    <row r="1379" spans="1:4" ht="30" x14ac:dyDescent="0.25">
      <c r="A1379" s="11" t="s">
        <v>21654</v>
      </c>
      <c r="B1379" s="11" t="s">
        <v>55862</v>
      </c>
      <c r="C1379" s="12" t="s">
        <v>21655</v>
      </c>
      <c r="D1379" s="11" t="s">
        <v>19560</v>
      </c>
    </row>
    <row r="1380" spans="1:4" ht="30" x14ac:dyDescent="0.25">
      <c r="A1380" s="11" t="s">
        <v>21656</v>
      </c>
      <c r="B1380" s="11" t="s">
        <v>55863</v>
      </c>
      <c r="C1380" s="12" t="s">
        <v>21655</v>
      </c>
      <c r="D1380" s="11" t="s">
        <v>19560</v>
      </c>
    </row>
    <row r="1381" spans="1:4" ht="30" x14ac:dyDescent="0.25">
      <c r="A1381" s="11" t="s">
        <v>21657</v>
      </c>
      <c r="B1381" s="11" t="s">
        <v>55864</v>
      </c>
      <c r="C1381" s="12" t="s">
        <v>21658</v>
      </c>
      <c r="D1381" s="11" t="s">
        <v>19560</v>
      </c>
    </row>
    <row r="1382" spans="1:4" ht="30" x14ac:dyDescent="0.25">
      <c r="A1382" s="11" t="s">
        <v>21659</v>
      </c>
      <c r="B1382" s="11" t="s">
        <v>55865</v>
      </c>
      <c r="C1382" s="12" t="s">
        <v>21658</v>
      </c>
      <c r="D1382" s="11" t="s">
        <v>19560</v>
      </c>
    </row>
    <row r="1383" spans="1:4" ht="30" x14ac:dyDescent="0.25">
      <c r="A1383" s="11" t="s">
        <v>21660</v>
      </c>
      <c r="B1383" s="11" t="s">
        <v>55866</v>
      </c>
      <c r="C1383" s="12" t="s">
        <v>21661</v>
      </c>
      <c r="D1383" s="11" t="s">
        <v>19560</v>
      </c>
    </row>
    <row r="1384" spans="1:4" ht="30" x14ac:dyDescent="0.25">
      <c r="A1384" s="11" t="s">
        <v>21662</v>
      </c>
      <c r="B1384" s="11" t="s">
        <v>55867</v>
      </c>
      <c r="C1384" s="12" t="s">
        <v>21661</v>
      </c>
      <c r="D1384" s="11" t="s">
        <v>19560</v>
      </c>
    </row>
    <row r="1385" spans="1:4" ht="30" x14ac:dyDescent="0.25">
      <c r="A1385" s="11" t="s">
        <v>21663</v>
      </c>
      <c r="B1385" s="11" t="s">
        <v>55868</v>
      </c>
      <c r="C1385" s="12" t="s">
        <v>21664</v>
      </c>
      <c r="D1385" s="11" t="s">
        <v>19560</v>
      </c>
    </row>
    <row r="1386" spans="1:4" ht="30" x14ac:dyDescent="0.25">
      <c r="A1386" s="11" t="s">
        <v>21665</v>
      </c>
      <c r="B1386" s="11" t="s">
        <v>55869</v>
      </c>
      <c r="C1386" s="12" t="s">
        <v>21664</v>
      </c>
      <c r="D1386" s="11" t="s">
        <v>19560</v>
      </c>
    </row>
    <row r="1387" spans="1:4" ht="30" x14ac:dyDescent="0.25">
      <c r="A1387" s="11" t="s">
        <v>21666</v>
      </c>
      <c r="B1387" s="11" t="s">
        <v>55870</v>
      </c>
      <c r="C1387" s="12" t="s">
        <v>21667</v>
      </c>
      <c r="D1387" s="11" t="s">
        <v>19560</v>
      </c>
    </row>
    <row r="1388" spans="1:4" ht="30" x14ac:dyDescent="0.25">
      <c r="A1388" s="11" t="s">
        <v>21668</v>
      </c>
      <c r="B1388" s="11" t="s">
        <v>55871</v>
      </c>
      <c r="C1388" s="12" t="s">
        <v>21667</v>
      </c>
      <c r="D1388" s="11" t="s">
        <v>19560</v>
      </c>
    </row>
    <row r="1389" spans="1:4" ht="30" x14ac:dyDescent="0.25">
      <c r="A1389" s="11" t="s">
        <v>21669</v>
      </c>
      <c r="B1389" s="11" t="s">
        <v>55872</v>
      </c>
      <c r="C1389" s="12" t="s">
        <v>21670</v>
      </c>
      <c r="D1389" s="11" t="s">
        <v>19560</v>
      </c>
    </row>
    <row r="1390" spans="1:4" ht="30" x14ac:dyDescent="0.25">
      <c r="A1390" s="11" t="s">
        <v>21671</v>
      </c>
      <c r="B1390" s="11" t="s">
        <v>55873</v>
      </c>
      <c r="C1390" s="12" t="s">
        <v>21670</v>
      </c>
      <c r="D1390" s="11" t="s">
        <v>19560</v>
      </c>
    </row>
    <row r="1391" spans="1:4" ht="30" x14ac:dyDescent="0.25">
      <c r="A1391" s="11" t="s">
        <v>21672</v>
      </c>
      <c r="B1391" s="11" t="s">
        <v>55874</v>
      </c>
      <c r="C1391" s="12" t="s">
        <v>21673</v>
      </c>
      <c r="D1391" s="11" t="s">
        <v>19560</v>
      </c>
    </row>
    <row r="1392" spans="1:4" ht="30" x14ac:dyDescent="0.25">
      <c r="A1392" s="11" t="s">
        <v>21674</v>
      </c>
      <c r="B1392" s="11" t="s">
        <v>55875</v>
      </c>
      <c r="C1392" s="12" t="s">
        <v>21673</v>
      </c>
      <c r="D1392" s="11" t="s">
        <v>19560</v>
      </c>
    </row>
    <row r="1393" spans="1:4" ht="30" x14ac:dyDescent="0.25">
      <c r="A1393" s="11" t="s">
        <v>21675</v>
      </c>
      <c r="B1393" s="11" t="s">
        <v>55876</v>
      </c>
      <c r="C1393" s="12" t="s">
        <v>21676</v>
      </c>
      <c r="D1393" s="11" t="s">
        <v>19560</v>
      </c>
    </row>
    <row r="1394" spans="1:4" ht="30" x14ac:dyDescent="0.25">
      <c r="A1394" s="11" t="s">
        <v>21677</v>
      </c>
      <c r="B1394" s="11" t="s">
        <v>55877</v>
      </c>
      <c r="C1394" s="12" t="s">
        <v>21676</v>
      </c>
      <c r="D1394" s="11" t="s">
        <v>19560</v>
      </c>
    </row>
    <row r="1395" spans="1:4" ht="30" x14ac:dyDescent="0.25">
      <c r="A1395" s="11" t="s">
        <v>21678</v>
      </c>
      <c r="B1395" s="11" t="s">
        <v>55878</v>
      </c>
      <c r="C1395" s="12" t="s">
        <v>21679</v>
      </c>
      <c r="D1395" s="11" t="s">
        <v>19560</v>
      </c>
    </row>
    <row r="1396" spans="1:4" ht="30" x14ac:dyDescent="0.25">
      <c r="A1396" s="11" t="s">
        <v>21680</v>
      </c>
      <c r="B1396" s="11" t="s">
        <v>55879</v>
      </c>
      <c r="C1396" s="12" t="s">
        <v>21679</v>
      </c>
      <c r="D1396" s="11" t="s">
        <v>19560</v>
      </c>
    </row>
    <row r="1397" spans="1:4" ht="30" x14ac:dyDescent="0.25">
      <c r="A1397" s="11" t="s">
        <v>21681</v>
      </c>
      <c r="B1397" s="11" t="s">
        <v>55880</v>
      </c>
      <c r="C1397" s="12" t="s">
        <v>21682</v>
      </c>
      <c r="D1397" s="11" t="s">
        <v>19584</v>
      </c>
    </row>
    <row r="1398" spans="1:4" ht="30" x14ac:dyDescent="0.25">
      <c r="A1398" s="11" t="s">
        <v>21683</v>
      </c>
      <c r="B1398" s="11" t="s">
        <v>55881</v>
      </c>
      <c r="C1398" s="12" t="s">
        <v>21682</v>
      </c>
      <c r="D1398" s="11" t="s">
        <v>19584</v>
      </c>
    </row>
    <row r="1399" spans="1:4" ht="30" x14ac:dyDescent="0.25">
      <c r="A1399" s="11" t="s">
        <v>21684</v>
      </c>
      <c r="B1399" s="11" t="s">
        <v>55882</v>
      </c>
      <c r="C1399" s="12" t="s">
        <v>21685</v>
      </c>
      <c r="D1399" s="11" t="s">
        <v>19584</v>
      </c>
    </row>
    <row r="1400" spans="1:4" ht="30" x14ac:dyDescent="0.25">
      <c r="A1400" s="11" t="s">
        <v>21686</v>
      </c>
      <c r="B1400" s="11" t="s">
        <v>55883</v>
      </c>
      <c r="C1400" s="12" t="s">
        <v>21685</v>
      </c>
      <c r="D1400" s="11" t="s">
        <v>19584</v>
      </c>
    </row>
    <row r="1401" spans="1:4" ht="30" x14ac:dyDescent="0.25">
      <c r="A1401" s="11" t="s">
        <v>21687</v>
      </c>
      <c r="B1401" s="11" t="s">
        <v>55884</v>
      </c>
      <c r="C1401" s="12" t="s">
        <v>21688</v>
      </c>
      <c r="D1401" s="11" t="s">
        <v>19562</v>
      </c>
    </row>
    <row r="1402" spans="1:4" ht="30" x14ac:dyDescent="0.25">
      <c r="A1402" s="11" t="s">
        <v>21689</v>
      </c>
      <c r="B1402" s="11" t="s">
        <v>55885</v>
      </c>
      <c r="C1402" s="12" t="s">
        <v>21688</v>
      </c>
      <c r="D1402" s="11" t="s">
        <v>19562</v>
      </c>
    </row>
    <row r="1403" spans="1:4" ht="45" x14ac:dyDescent="0.25">
      <c r="A1403" s="11" t="s">
        <v>21690</v>
      </c>
      <c r="B1403" s="11" t="s">
        <v>55886</v>
      </c>
      <c r="C1403" s="12" t="s">
        <v>21691</v>
      </c>
      <c r="D1403" s="11" t="s">
        <v>19562</v>
      </c>
    </row>
    <row r="1404" spans="1:4" ht="45" x14ac:dyDescent="0.25">
      <c r="A1404" s="11" t="s">
        <v>21692</v>
      </c>
      <c r="B1404" s="11" t="s">
        <v>55887</v>
      </c>
      <c r="C1404" s="12" t="s">
        <v>21691</v>
      </c>
      <c r="D1404" s="11" t="s">
        <v>19562</v>
      </c>
    </row>
    <row r="1405" spans="1:4" ht="45" x14ac:dyDescent="0.25">
      <c r="A1405" s="11" t="s">
        <v>21693</v>
      </c>
      <c r="B1405" s="11" t="s">
        <v>55888</v>
      </c>
      <c r="C1405" s="12" t="s">
        <v>21694</v>
      </c>
      <c r="D1405" s="11" t="s">
        <v>19562</v>
      </c>
    </row>
    <row r="1406" spans="1:4" ht="45" x14ac:dyDescent="0.25">
      <c r="A1406" s="11" t="s">
        <v>21695</v>
      </c>
      <c r="B1406" s="11" t="s">
        <v>55889</v>
      </c>
      <c r="C1406" s="12" t="s">
        <v>21694</v>
      </c>
      <c r="D1406" s="11" t="s">
        <v>19562</v>
      </c>
    </row>
    <row r="1407" spans="1:4" ht="30" x14ac:dyDescent="0.25">
      <c r="A1407" s="11" t="s">
        <v>21696</v>
      </c>
      <c r="B1407" s="11" t="s">
        <v>55890</v>
      </c>
      <c r="C1407" s="12" t="s">
        <v>21697</v>
      </c>
      <c r="D1407" s="11" t="s">
        <v>19560</v>
      </c>
    </row>
    <row r="1408" spans="1:4" ht="30" x14ac:dyDescent="0.25">
      <c r="A1408" s="11" t="s">
        <v>21698</v>
      </c>
      <c r="B1408" s="11" t="s">
        <v>55891</v>
      </c>
      <c r="C1408" s="12" t="s">
        <v>21697</v>
      </c>
      <c r="D1408" s="11" t="s">
        <v>19560</v>
      </c>
    </row>
    <row r="1409" spans="1:4" ht="45" x14ac:dyDescent="0.25">
      <c r="A1409" s="11" t="s">
        <v>21699</v>
      </c>
      <c r="B1409" s="11" t="s">
        <v>55892</v>
      </c>
      <c r="C1409" s="12" t="s">
        <v>21700</v>
      </c>
      <c r="D1409" s="11" t="s">
        <v>19560</v>
      </c>
    </row>
    <row r="1410" spans="1:4" ht="45" x14ac:dyDescent="0.25">
      <c r="A1410" s="11" t="s">
        <v>21701</v>
      </c>
      <c r="B1410" s="11" t="s">
        <v>55893</v>
      </c>
      <c r="C1410" s="12" t="s">
        <v>21700</v>
      </c>
      <c r="D1410" s="11" t="s">
        <v>19560</v>
      </c>
    </row>
    <row r="1411" spans="1:4" ht="45" x14ac:dyDescent="0.25">
      <c r="A1411" s="11" t="s">
        <v>21702</v>
      </c>
      <c r="B1411" s="11" t="s">
        <v>55894</v>
      </c>
      <c r="C1411" s="12" t="s">
        <v>21703</v>
      </c>
      <c r="D1411" s="11" t="s">
        <v>19560</v>
      </c>
    </row>
    <row r="1412" spans="1:4" ht="45" x14ac:dyDescent="0.25">
      <c r="A1412" s="11" t="s">
        <v>21704</v>
      </c>
      <c r="B1412" s="11" t="s">
        <v>55895</v>
      </c>
      <c r="C1412" s="12" t="s">
        <v>21703</v>
      </c>
      <c r="D1412" s="11" t="s">
        <v>19560</v>
      </c>
    </row>
    <row r="1413" spans="1:4" ht="45" x14ac:dyDescent="0.25">
      <c r="A1413" s="11" t="s">
        <v>21705</v>
      </c>
      <c r="B1413" s="11" t="s">
        <v>55896</v>
      </c>
      <c r="C1413" s="12" t="s">
        <v>21706</v>
      </c>
      <c r="D1413" s="11" t="s">
        <v>19560</v>
      </c>
    </row>
    <row r="1414" spans="1:4" ht="45" x14ac:dyDescent="0.25">
      <c r="A1414" s="11" t="s">
        <v>21707</v>
      </c>
      <c r="B1414" s="11" t="s">
        <v>55897</v>
      </c>
      <c r="C1414" s="12" t="s">
        <v>21706</v>
      </c>
      <c r="D1414" s="11" t="s">
        <v>19560</v>
      </c>
    </row>
    <row r="1415" spans="1:4" ht="45" x14ac:dyDescent="0.25">
      <c r="A1415" s="11" t="s">
        <v>21708</v>
      </c>
      <c r="B1415" s="11" t="s">
        <v>55898</v>
      </c>
      <c r="C1415" s="12" t="s">
        <v>21709</v>
      </c>
      <c r="D1415" s="11" t="s">
        <v>19560</v>
      </c>
    </row>
    <row r="1416" spans="1:4" ht="45" x14ac:dyDescent="0.25">
      <c r="A1416" s="11" t="s">
        <v>21710</v>
      </c>
      <c r="B1416" s="11" t="s">
        <v>55899</v>
      </c>
      <c r="C1416" s="12" t="s">
        <v>21709</v>
      </c>
      <c r="D1416" s="11" t="s">
        <v>19560</v>
      </c>
    </row>
    <row r="1417" spans="1:4" ht="30" x14ac:dyDescent="0.25">
      <c r="A1417" s="11" t="s">
        <v>21711</v>
      </c>
      <c r="B1417" s="11" t="s">
        <v>55900</v>
      </c>
      <c r="C1417" s="12" t="s">
        <v>21712</v>
      </c>
      <c r="D1417" s="11" t="s">
        <v>19560</v>
      </c>
    </row>
    <row r="1418" spans="1:4" ht="30" x14ac:dyDescent="0.25">
      <c r="A1418" s="11" t="s">
        <v>21713</v>
      </c>
      <c r="B1418" s="11" t="s">
        <v>55901</v>
      </c>
      <c r="C1418" s="12" t="s">
        <v>21712</v>
      </c>
      <c r="D1418" s="11" t="s">
        <v>19560</v>
      </c>
    </row>
    <row r="1419" spans="1:4" ht="30" x14ac:dyDescent="0.25">
      <c r="A1419" s="11" t="s">
        <v>21714</v>
      </c>
      <c r="B1419" s="11" t="s">
        <v>55902</v>
      </c>
      <c r="C1419" s="12" t="s">
        <v>21715</v>
      </c>
      <c r="D1419" s="11" t="s">
        <v>19560</v>
      </c>
    </row>
    <row r="1420" spans="1:4" ht="30" x14ac:dyDescent="0.25">
      <c r="A1420" s="11" t="s">
        <v>21716</v>
      </c>
      <c r="B1420" s="11" t="s">
        <v>55903</v>
      </c>
      <c r="C1420" s="12" t="s">
        <v>21715</v>
      </c>
      <c r="D1420" s="11" t="s">
        <v>19560</v>
      </c>
    </row>
    <row r="1421" spans="1:4" ht="30" x14ac:dyDescent="0.25">
      <c r="A1421" s="11" t="s">
        <v>21717</v>
      </c>
      <c r="B1421" s="11" t="s">
        <v>55904</v>
      </c>
      <c r="C1421" s="12" t="s">
        <v>21718</v>
      </c>
      <c r="D1421" s="11" t="s">
        <v>19560</v>
      </c>
    </row>
    <row r="1422" spans="1:4" ht="30" x14ac:dyDescent="0.25">
      <c r="A1422" s="11" t="s">
        <v>21719</v>
      </c>
      <c r="B1422" s="11" t="s">
        <v>55905</v>
      </c>
      <c r="C1422" s="12" t="s">
        <v>21718</v>
      </c>
      <c r="D1422" s="11" t="s">
        <v>19560</v>
      </c>
    </row>
    <row r="1423" spans="1:4" ht="30" x14ac:dyDescent="0.25">
      <c r="A1423" s="11" t="s">
        <v>21720</v>
      </c>
      <c r="B1423" s="11" t="s">
        <v>55906</v>
      </c>
      <c r="C1423" s="12" t="s">
        <v>21721</v>
      </c>
      <c r="D1423" s="11" t="s">
        <v>19560</v>
      </c>
    </row>
    <row r="1424" spans="1:4" ht="30" x14ac:dyDescent="0.25">
      <c r="A1424" s="11" t="s">
        <v>21722</v>
      </c>
      <c r="B1424" s="11" t="s">
        <v>55907</v>
      </c>
      <c r="C1424" s="12" t="s">
        <v>21721</v>
      </c>
      <c r="D1424" s="11" t="s">
        <v>19560</v>
      </c>
    </row>
    <row r="1425" spans="1:4" ht="30" x14ac:dyDescent="0.25">
      <c r="A1425" s="11" t="s">
        <v>21723</v>
      </c>
      <c r="B1425" s="11" t="s">
        <v>55908</v>
      </c>
      <c r="C1425" s="12" t="s">
        <v>21724</v>
      </c>
      <c r="D1425" s="11" t="s">
        <v>19560</v>
      </c>
    </row>
    <row r="1426" spans="1:4" ht="30" x14ac:dyDescent="0.25">
      <c r="A1426" s="11" t="s">
        <v>21725</v>
      </c>
      <c r="B1426" s="11" t="s">
        <v>55909</v>
      </c>
      <c r="C1426" s="12" t="s">
        <v>21724</v>
      </c>
      <c r="D1426" s="11" t="s">
        <v>19560</v>
      </c>
    </row>
    <row r="1427" spans="1:4" ht="30" x14ac:dyDescent="0.25">
      <c r="A1427" s="11" t="s">
        <v>21726</v>
      </c>
      <c r="B1427" s="11" t="s">
        <v>55910</v>
      </c>
      <c r="C1427" s="12" t="s">
        <v>21727</v>
      </c>
      <c r="D1427" s="11" t="s">
        <v>19560</v>
      </c>
    </row>
    <row r="1428" spans="1:4" ht="30" x14ac:dyDescent="0.25">
      <c r="A1428" s="11" t="s">
        <v>21728</v>
      </c>
      <c r="B1428" s="11" t="s">
        <v>55911</v>
      </c>
      <c r="C1428" s="12" t="s">
        <v>21727</v>
      </c>
      <c r="D1428" s="11" t="s">
        <v>19560</v>
      </c>
    </row>
    <row r="1429" spans="1:4" ht="30" x14ac:dyDescent="0.25">
      <c r="A1429" s="11" t="s">
        <v>21729</v>
      </c>
      <c r="B1429" s="11" t="s">
        <v>55912</v>
      </c>
      <c r="C1429" s="12" t="s">
        <v>21730</v>
      </c>
      <c r="D1429" s="11" t="s">
        <v>19560</v>
      </c>
    </row>
    <row r="1430" spans="1:4" ht="30" x14ac:dyDescent="0.25">
      <c r="A1430" s="11" t="s">
        <v>21731</v>
      </c>
      <c r="B1430" s="11" t="s">
        <v>55913</v>
      </c>
      <c r="C1430" s="12" t="s">
        <v>21730</v>
      </c>
      <c r="D1430" s="11" t="s">
        <v>19560</v>
      </c>
    </row>
    <row r="1431" spans="1:4" ht="30" x14ac:dyDescent="0.25">
      <c r="A1431" s="11" t="s">
        <v>21732</v>
      </c>
      <c r="B1431" s="11" t="s">
        <v>55914</v>
      </c>
      <c r="C1431" s="12" t="s">
        <v>21733</v>
      </c>
      <c r="D1431" s="11" t="s">
        <v>19560</v>
      </c>
    </row>
    <row r="1432" spans="1:4" ht="30" x14ac:dyDescent="0.25">
      <c r="A1432" s="11" t="s">
        <v>21734</v>
      </c>
      <c r="B1432" s="11" t="s">
        <v>55915</v>
      </c>
      <c r="C1432" s="12" t="s">
        <v>21733</v>
      </c>
      <c r="D1432" s="11" t="s">
        <v>19560</v>
      </c>
    </row>
    <row r="1433" spans="1:4" ht="30" x14ac:dyDescent="0.25">
      <c r="A1433" s="11" t="s">
        <v>21735</v>
      </c>
      <c r="B1433" s="11" t="s">
        <v>55916</v>
      </c>
      <c r="C1433" s="12" t="s">
        <v>21736</v>
      </c>
      <c r="D1433" s="11" t="s">
        <v>19560</v>
      </c>
    </row>
    <row r="1434" spans="1:4" ht="30" x14ac:dyDescent="0.25">
      <c r="A1434" s="11" t="s">
        <v>21737</v>
      </c>
      <c r="B1434" s="11" t="s">
        <v>55917</v>
      </c>
      <c r="C1434" s="12" t="s">
        <v>21736</v>
      </c>
      <c r="D1434" s="11" t="s">
        <v>19560</v>
      </c>
    </row>
    <row r="1435" spans="1:4" ht="30" x14ac:dyDescent="0.25">
      <c r="A1435" s="11" t="s">
        <v>21738</v>
      </c>
      <c r="B1435" s="11" t="s">
        <v>55918</v>
      </c>
      <c r="C1435" s="12" t="s">
        <v>21739</v>
      </c>
      <c r="D1435" s="11" t="s">
        <v>19560</v>
      </c>
    </row>
    <row r="1436" spans="1:4" ht="30" x14ac:dyDescent="0.25">
      <c r="A1436" s="11" t="s">
        <v>21740</v>
      </c>
      <c r="B1436" s="11" t="s">
        <v>55919</v>
      </c>
      <c r="C1436" s="12" t="s">
        <v>21739</v>
      </c>
      <c r="D1436" s="11" t="s">
        <v>19560</v>
      </c>
    </row>
    <row r="1437" spans="1:4" ht="30" x14ac:dyDescent="0.25">
      <c r="A1437" s="11" t="s">
        <v>21741</v>
      </c>
      <c r="B1437" s="11" t="s">
        <v>55920</v>
      </c>
      <c r="C1437" s="12" t="s">
        <v>21742</v>
      </c>
      <c r="D1437" s="11" t="s">
        <v>19560</v>
      </c>
    </row>
    <row r="1438" spans="1:4" ht="30" x14ac:dyDescent="0.25">
      <c r="A1438" s="11" t="s">
        <v>21743</v>
      </c>
      <c r="B1438" s="11" t="s">
        <v>55921</v>
      </c>
      <c r="C1438" s="12" t="s">
        <v>21742</v>
      </c>
      <c r="D1438" s="11" t="s">
        <v>19560</v>
      </c>
    </row>
    <row r="1439" spans="1:4" x14ac:dyDescent="0.25">
      <c r="A1439" s="11" t="s">
        <v>21744</v>
      </c>
      <c r="B1439" s="11" t="s">
        <v>55922</v>
      </c>
      <c r="C1439" s="12" t="s">
        <v>21745</v>
      </c>
      <c r="D1439" s="11" t="s">
        <v>19560</v>
      </c>
    </row>
    <row r="1440" spans="1:4" x14ac:dyDescent="0.25">
      <c r="A1440" s="11" t="s">
        <v>21746</v>
      </c>
      <c r="B1440" s="11" t="s">
        <v>55923</v>
      </c>
      <c r="C1440" s="12" t="s">
        <v>21745</v>
      </c>
      <c r="D1440" s="11" t="s">
        <v>19560</v>
      </c>
    </row>
    <row r="1441" spans="1:4" ht="30" x14ac:dyDescent="0.25">
      <c r="A1441" s="11" t="s">
        <v>21747</v>
      </c>
      <c r="B1441" s="11" t="s">
        <v>55924</v>
      </c>
      <c r="C1441" s="12" t="s">
        <v>21748</v>
      </c>
      <c r="D1441" s="11" t="s">
        <v>19560</v>
      </c>
    </row>
    <row r="1442" spans="1:4" ht="30" x14ac:dyDescent="0.25">
      <c r="A1442" s="11" t="s">
        <v>21749</v>
      </c>
      <c r="B1442" s="11" t="s">
        <v>55925</v>
      </c>
      <c r="C1442" s="12" t="s">
        <v>21748</v>
      </c>
      <c r="D1442" s="11" t="s">
        <v>19560</v>
      </c>
    </row>
    <row r="1443" spans="1:4" ht="45" x14ac:dyDescent="0.25">
      <c r="A1443" s="11" t="s">
        <v>21750</v>
      </c>
      <c r="B1443" s="11" t="s">
        <v>55926</v>
      </c>
      <c r="C1443" s="12" t="s">
        <v>21751</v>
      </c>
      <c r="D1443" s="11" t="s">
        <v>19560</v>
      </c>
    </row>
    <row r="1444" spans="1:4" ht="45" x14ac:dyDescent="0.25">
      <c r="A1444" s="11" t="s">
        <v>21752</v>
      </c>
      <c r="B1444" s="11" t="s">
        <v>55927</v>
      </c>
      <c r="C1444" s="12" t="s">
        <v>21751</v>
      </c>
      <c r="D1444" s="11" t="s">
        <v>19560</v>
      </c>
    </row>
    <row r="1445" spans="1:4" ht="30" x14ac:dyDescent="0.25">
      <c r="A1445" s="11" t="s">
        <v>21753</v>
      </c>
      <c r="B1445" s="11" t="s">
        <v>55928</v>
      </c>
      <c r="C1445" s="12" t="s">
        <v>21754</v>
      </c>
      <c r="D1445" s="11" t="s">
        <v>19560</v>
      </c>
    </row>
    <row r="1446" spans="1:4" ht="30" x14ac:dyDescent="0.25">
      <c r="A1446" s="11" t="s">
        <v>21755</v>
      </c>
      <c r="B1446" s="11" t="s">
        <v>55929</v>
      </c>
      <c r="C1446" s="12" t="s">
        <v>21754</v>
      </c>
      <c r="D1446" s="11" t="s">
        <v>19560</v>
      </c>
    </row>
    <row r="1447" spans="1:4" ht="45" x14ac:dyDescent="0.25">
      <c r="A1447" s="11" t="s">
        <v>21756</v>
      </c>
      <c r="B1447" s="11" t="s">
        <v>55930</v>
      </c>
      <c r="C1447" s="12" t="s">
        <v>21757</v>
      </c>
      <c r="D1447" s="11" t="s">
        <v>19560</v>
      </c>
    </row>
    <row r="1448" spans="1:4" ht="45" x14ac:dyDescent="0.25">
      <c r="A1448" s="11" t="s">
        <v>21758</v>
      </c>
      <c r="B1448" s="11" t="s">
        <v>55931</v>
      </c>
      <c r="C1448" s="12" t="s">
        <v>21757</v>
      </c>
      <c r="D1448" s="11" t="s">
        <v>19560</v>
      </c>
    </row>
    <row r="1449" spans="1:4" ht="30" x14ac:dyDescent="0.25">
      <c r="A1449" s="11" t="s">
        <v>21759</v>
      </c>
      <c r="B1449" s="11" t="s">
        <v>55932</v>
      </c>
      <c r="C1449" s="12" t="s">
        <v>21760</v>
      </c>
      <c r="D1449" s="11" t="s">
        <v>19560</v>
      </c>
    </row>
    <row r="1450" spans="1:4" ht="30" x14ac:dyDescent="0.25">
      <c r="A1450" s="11" t="s">
        <v>21761</v>
      </c>
      <c r="B1450" s="11" t="s">
        <v>55933</v>
      </c>
      <c r="C1450" s="12" t="s">
        <v>21760</v>
      </c>
      <c r="D1450" s="11" t="s">
        <v>19560</v>
      </c>
    </row>
    <row r="1451" spans="1:4" ht="45" x14ac:dyDescent="0.25">
      <c r="A1451" s="11" t="s">
        <v>21762</v>
      </c>
      <c r="B1451" s="11" t="s">
        <v>55934</v>
      </c>
      <c r="C1451" s="12" t="s">
        <v>21763</v>
      </c>
      <c r="D1451" s="11" t="s">
        <v>19560</v>
      </c>
    </row>
    <row r="1452" spans="1:4" ht="45" x14ac:dyDescent="0.25">
      <c r="A1452" s="11" t="s">
        <v>21764</v>
      </c>
      <c r="B1452" s="11" t="s">
        <v>55935</v>
      </c>
      <c r="C1452" s="12" t="s">
        <v>21763</v>
      </c>
      <c r="D1452" s="11" t="s">
        <v>19560</v>
      </c>
    </row>
    <row r="1453" spans="1:4" ht="45" x14ac:dyDescent="0.25">
      <c r="A1453" s="11" t="s">
        <v>21765</v>
      </c>
      <c r="B1453" s="11" t="s">
        <v>55936</v>
      </c>
      <c r="C1453" s="12" t="s">
        <v>21766</v>
      </c>
      <c r="D1453" s="11" t="s">
        <v>19584</v>
      </c>
    </row>
    <row r="1454" spans="1:4" ht="45" x14ac:dyDescent="0.25">
      <c r="A1454" s="11" t="s">
        <v>21767</v>
      </c>
      <c r="B1454" s="11" t="s">
        <v>55937</v>
      </c>
      <c r="C1454" s="12" t="s">
        <v>21766</v>
      </c>
      <c r="D1454" s="11" t="s">
        <v>19584</v>
      </c>
    </row>
    <row r="1455" spans="1:4" ht="45" x14ac:dyDescent="0.25">
      <c r="A1455" s="11" t="s">
        <v>21768</v>
      </c>
      <c r="B1455" s="11" t="s">
        <v>55938</v>
      </c>
      <c r="C1455" s="12" t="s">
        <v>21769</v>
      </c>
      <c r="D1455" s="11" t="s">
        <v>19584</v>
      </c>
    </row>
    <row r="1456" spans="1:4" ht="45" x14ac:dyDescent="0.25">
      <c r="A1456" s="11" t="s">
        <v>21770</v>
      </c>
      <c r="B1456" s="11" t="s">
        <v>55939</v>
      </c>
      <c r="C1456" s="12" t="s">
        <v>21769</v>
      </c>
      <c r="D1456" s="11" t="s">
        <v>19584</v>
      </c>
    </row>
    <row r="1457" spans="1:4" ht="45" x14ac:dyDescent="0.25">
      <c r="A1457" s="11" t="s">
        <v>21771</v>
      </c>
      <c r="B1457" s="11" t="s">
        <v>55940</v>
      </c>
      <c r="C1457" s="12" t="s">
        <v>21772</v>
      </c>
      <c r="D1457" s="11" t="s">
        <v>19584</v>
      </c>
    </row>
    <row r="1458" spans="1:4" ht="45" x14ac:dyDescent="0.25">
      <c r="A1458" s="11" t="s">
        <v>21773</v>
      </c>
      <c r="B1458" s="11" t="s">
        <v>55941</v>
      </c>
      <c r="C1458" s="12" t="s">
        <v>21772</v>
      </c>
      <c r="D1458" s="11" t="s">
        <v>19584</v>
      </c>
    </row>
    <row r="1459" spans="1:4" ht="45" x14ac:dyDescent="0.25">
      <c r="A1459" s="11" t="s">
        <v>21774</v>
      </c>
      <c r="B1459" s="11" t="s">
        <v>55942</v>
      </c>
      <c r="C1459" s="12" t="s">
        <v>21775</v>
      </c>
      <c r="D1459" s="11" t="s">
        <v>19584</v>
      </c>
    </row>
    <row r="1460" spans="1:4" ht="45" x14ac:dyDescent="0.25">
      <c r="A1460" s="11" t="s">
        <v>21776</v>
      </c>
      <c r="B1460" s="11" t="s">
        <v>55943</v>
      </c>
      <c r="C1460" s="12" t="s">
        <v>21775</v>
      </c>
      <c r="D1460" s="11" t="s">
        <v>19584</v>
      </c>
    </row>
    <row r="1461" spans="1:4" ht="45" x14ac:dyDescent="0.25">
      <c r="A1461" s="11" t="s">
        <v>21777</v>
      </c>
      <c r="B1461" s="11" t="s">
        <v>55944</v>
      </c>
      <c r="C1461" s="12" t="s">
        <v>21778</v>
      </c>
      <c r="D1461" s="11" t="s">
        <v>19584</v>
      </c>
    </row>
    <row r="1462" spans="1:4" ht="45" x14ac:dyDescent="0.25">
      <c r="A1462" s="11" t="s">
        <v>21779</v>
      </c>
      <c r="B1462" s="11" t="s">
        <v>55945</v>
      </c>
      <c r="C1462" s="12" t="s">
        <v>21778</v>
      </c>
      <c r="D1462" s="11" t="s">
        <v>19584</v>
      </c>
    </row>
    <row r="1463" spans="1:4" ht="30" x14ac:dyDescent="0.25">
      <c r="A1463" s="11" t="s">
        <v>21780</v>
      </c>
      <c r="B1463" s="11" t="s">
        <v>55946</v>
      </c>
      <c r="C1463" s="12" t="s">
        <v>21781</v>
      </c>
      <c r="D1463" s="11" t="s">
        <v>19560</v>
      </c>
    </row>
    <row r="1464" spans="1:4" ht="30" x14ac:dyDescent="0.25">
      <c r="A1464" s="11" t="s">
        <v>21782</v>
      </c>
      <c r="B1464" s="11" t="s">
        <v>55947</v>
      </c>
      <c r="C1464" s="12" t="s">
        <v>21781</v>
      </c>
      <c r="D1464" s="11" t="s">
        <v>19560</v>
      </c>
    </row>
    <row r="1465" spans="1:4" ht="30" x14ac:dyDescent="0.25">
      <c r="A1465" s="11" t="s">
        <v>21783</v>
      </c>
      <c r="B1465" s="11" t="s">
        <v>55948</v>
      </c>
      <c r="C1465" s="12" t="s">
        <v>21784</v>
      </c>
      <c r="D1465" s="11" t="s">
        <v>19560</v>
      </c>
    </row>
    <row r="1466" spans="1:4" ht="30" x14ac:dyDescent="0.25">
      <c r="A1466" s="11" t="s">
        <v>21785</v>
      </c>
      <c r="B1466" s="11" t="s">
        <v>55949</v>
      </c>
      <c r="C1466" s="12" t="s">
        <v>21784</v>
      </c>
      <c r="D1466" s="11" t="s">
        <v>19560</v>
      </c>
    </row>
    <row r="1467" spans="1:4" ht="30" x14ac:dyDescent="0.25">
      <c r="A1467" s="11" t="s">
        <v>21786</v>
      </c>
      <c r="B1467" s="11" t="s">
        <v>55950</v>
      </c>
      <c r="C1467" s="12" t="s">
        <v>21787</v>
      </c>
      <c r="D1467" s="11" t="s">
        <v>19560</v>
      </c>
    </row>
    <row r="1468" spans="1:4" ht="30" x14ac:dyDescent="0.25">
      <c r="A1468" s="11" t="s">
        <v>21788</v>
      </c>
      <c r="B1468" s="11" t="s">
        <v>55951</v>
      </c>
      <c r="C1468" s="12" t="s">
        <v>21787</v>
      </c>
      <c r="D1468" s="11" t="s">
        <v>19560</v>
      </c>
    </row>
    <row r="1469" spans="1:4" ht="30" x14ac:dyDescent="0.25">
      <c r="A1469" s="11" t="s">
        <v>21789</v>
      </c>
      <c r="B1469" s="11" t="s">
        <v>55952</v>
      </c>
      <c r="C1469" s="12" t="s">
        <v>21790</v>
      </c>
      <c r="D1469" s="11" t="s">
        <v>19560</v>
      </c>
    </row>
    <row r="1470" spans="1:4" ht="30" x14ac:dyDescent="0.25">
      <c r="A1470" s="11" t="s">
        <v>21791</v>
      </c>
      <c r="B1470" s="11" t="s">
        <v>55953</v>
      </c>
      <c r="C1470" s="12" t="s">
        <v>21790</v>
      </c>
      <c r="D1470" s="11" t="s">
        <v>19560</v>
      </c>
    </row>
    <row r="1471" spans="1:4" ht="30" x14ac:dyDescent="0.25">
      <c r="A1471" s="11" t="s">
        <v>21792</v>
      </c>
      <c r="B1471" s="11" t="s">
        <v>55954</v>
      </c>
      <c r="C1471" s="12" t="s">
        <v>21793</v>
      </c>
      <c r="D1471" s="11" t="s">
        <v>19560</v>
      </c>
    </row>
    <row r="1472" spans="1:4" ht="30" x14ac:dyDescent="0.25">
      <c r="A1472" s="11" t="s">
        <v>21794</v>
      </c>
      <c r="B1472" s="11" t="s">
        <v>55955</v>
      </c>
      <c r="C1472" s="12" t="s">
        <v>21793</v>
      </c>
      <c r="D1472" s="11" t="s">
        <v>19560</v>
      </c>
    </row>
    <row r="1473" spans="1:4" ht="30" x14ac:dyDescent="0.25">
      <c r="A1473" s="11" t="s">
        <v>21795</v>
      </c>
      <c r="B1473" s="11" t="s">
        <v>55956</v>
      </c>
      <c r="C1473" s="12" t="s">
        <v>21796</v>
      </c>
      <c r="D1473" s="11" t="s">
        <v>19560</v>
      </c>
    </row>
    <row r="1474" spans="1:4" ht="30" x14ac:dyDescent="0.25">
      <c r="A1474" s="11" t="s">
        <v>21797</v>
      </c>
      <c r="B1474" s="11" t="s">
        <v>55957</v>
      </c>
      <c r="C1474" s="12" t="s">
        <v>21796</v>
      </c>
      <c r="D1474" s="11" t="s">
        <v>19560</v>
      </c>
    </row>
    <row r="1475" spans="1:4" ht="30" x14ac:dyDescent="0.25">
      <c r="A1475" s="11" t="s">
        <v>21798</v>
      </c>
      <c r="B1475" s="11" t="s">
        <v>55958</v>
      </c>
      <c r="C1475" s="12" t="s">
        <v>21799</v>
      </c>
      <c r="D1475" s="11" t="s">
        <v>19560</v>
      </c>
    </row>
    <row r="1476" spans="1:4" ht="30" x14ac:dyDescent="0.25">
      <c r="A1476" s="11" t="s">
        <v>21800</v>
      </c>
      <c r="B1476" s="11" t="s">
        <v>55959</v>
      </c>
      <c r="C1476" s="12" t="s">
        <v>21799</v>
      </c>
      <c r="D1476" s="11" t="s">
        <v>19560</v>
      </c>
    </row>
    <row r="1477" spans="1:4" ht="30" x14ac:dyDescent="0.25">
      <c r="A1477" s="11" t="s">
        <v>21801</v>
      </c>
      <c r="B1477" s="11" t="s">
        <v>55960</v>
      </c>
      <c r="C1477" s="12" t="s">
        <v>21802</v>
      </c>
      <c r="D1477" s="11" t="s">
        <v>19560</v>
      </c>
    </row>
    <row r="1478" spans="1:4" ht="30" x14ac:dyDescent="0.25">
      <c r="A1478" s="11" t="s">
        <v>21803</v>
      </c>
      <c r="B1478" s="11" t="s">
        <v>55961</v>
      </c>
      <c r="C1478" s="12" t="s">
        <v>21802</v>
      </c>
      <c r="D1478" s="11" t="s">
        <v>19560</v>
      </c>
    </row>
    <row r="1479" spans="1:4" ht="30" x14ac:dyDescent="0.25">
      <c r="A1479" s="11" t="s">
        <v>21804</v>
      </c>
      <c r="B1479" s="11" t="s">
        <v>55962</v>
      </c>
      <c r="C1479" s="12" t="s">
        <v>21805</v>
      </c>
      <c r="D1479" s="11" t="s">
        <v>19560</v>
      </c>
    </row>
    <row r="1480" spans="1:4" ht="30" x14ac:dyDescent="0.25">
      <c r="A1480" s="11" t="s">
        <v>21806</v>
      </c>
      <c r="B1480" s="11" t="s">
        <v>55963</v>
      </c>
      <c r="C1480" s="12" t="s">
        <v>21805</v>
      </c>
      <c r="D1480" s="11" t="s">
        <v>19560</v>
      </c>
    </row>
    <row r="1481" spans="1:4" x14ac:dyDescent="0.25">
      <c r="A1481" s="11" t="s">
        <v>21807</v>
      </c>
      <c r="B1481" s="11" t="s">
        <v>55964</v>
      </c>
      <c r="C1481" s="12" t="s">
        <v>21808</v>
      </c>
      <c r="D1481" s="11" t="s">
        <v>19560</v>
      </c>
    </row>
    <row r="1482" spans="1:4" x14ac:dyDescent="0.25">
      <c r="A1482" s="11" t="s">
        <v>21809</v>
      </c>
      <c r="B1482" s="11" t="s">
        <v>55965</v>
      </c>
      <c r="C1482" s="12" t="s">
        <v>21808</v>
      </c>
      <c r="D1482" s="11" t="s">
        <v>19560</v>
      </c>
    </row>
    <row r="1483" spans="1:4" ht="60" x14ac:dyDescent="0.25">
      <c r="A1483" s="11" t="s">
        <v>21810</v>
      </c>
      <c r="B1483" s="11" t="s">
        <v>55966</v>
      </c>
      <c r="C1483" s="12" t="s">
        <v>21811</v>
      </c>
      <c r="D1483" s="11" t="s">
        <v>19584</v>
      </c>
    </row>
    <row r="1484" spans="1:4" ht="60" x14ac:dyDescent="0.25">
      <c r="A1484" s="11" t="s">
        <v>21812</v>
      </c>
      <c r="B1484" s="11" t="s">
        <v>55967</v>
      </c>
      <c r="C1484" s="12" t="s">
        <v>21813</v>
      </c>
      <c r="D1484" s="11" t="s">
        <v>19584</v>
      </c>
    </row>
    <row r="1485" spans="1:4" ht="60" x14ac:dyDescent="0.25">
      <c r="A1485" s="11" t="s">
        <v>21814</v>
      </c>
      <c r="B1485" s="11" t="s">
        <v>55968</v>
      </c>
      <c r="C1485" s="12" t="s">
        <v>21815</v>
      </c>
      <c r="D1485" s="11" t="s">
        <v>19584</v>
      </c>
    </row>
    <row r="1486" spans="1:4" ht="60" x14ac:dyDescent="0.25">
      <c r="A1486" s="11" t="s">
        <v>21816</v>
      </c>
      <c r="B1486" s="11" t="s">
        <v>55969</v>
      </c>
      <c r="C1486" s="12" t="s">
        <v>21817</v>
      </c>
      <c r="D1486" s="11" t="s">
        <v>19584</v>
      </c>
    </row>
    <row r="1487" spans="1:4" ht="60" x14ac:dyDescent="0.25">
      <c r="A1487" s="11" t="s">
        <v>21818</v>
      </c>
      <c r="B1487" s="11" t="s">
        <v>55970</v>
      </c>
      <c r="C1487" s="12" t="s">
        <v>21811</v>
      </c>
      <c r="D1487" s="11" t="s">
        <v>19584</v>
      </c>
    </row>
    <row r="1488" spans="1:4" ht="60" x14ac:dyDescent="0.25">
      <c r="A1488" s="11" t="s">
        <v>21819</v>
      </c>
      <c r="B1488" s="11" t="s">
        <v>55971</v>
      </c>
      <c r="C1488" s="12" t="s">
        <v>21813</v>
      </c>
      <c r="D1488" s="11" t="s">
        <v>19584</v>
      </c>
    </row>
    <row r="1489" spans="1:4" ht="60" x14ac:dyDescent="0.25">
      <c r="A1489" s="11" t="s">
        <v>21820</v>
      </c>
      <c r="B1489" s="11" t="s">
        <v>55972</v>
      </c>
      <c r="C1489" s="12" t="s">
        <v>21815</v>
      </c>
      <c r="D1489" s="11" t="s">
        <v>19584</v>
      </c>
    </row>
    <row r="1490" spans="1:4" ht="60" x14ac:dyDescent="0.25">
      <c r="A1490" s="11" t="s">
        <v>21821</v>
      </c>
      <c r="B1490" s="11" t="s">
        <v>55973</v>
      </c>
      <c r="C1490" s="12" t="s">
        <v>21817</v>
      </c>
      <c r="D1490" s="11" t="s">
        <v>19584</v>
      </c>
    </row>
    <row r="1491" spans="1:4" ht="30" x14ac:dyDescent="0.25">
      <c r="A1491" s="11" t="s">
        <v>21822</v>
      </c>
      <c r="B1491" s="11" t="s">
        <v>55974</v>
      </c>
      <c r="C1491" s="12" t="s">
        <v>21823</v>
      </c>
      <c r="D1491" s="11" t="s">
        <v>19584</v>
      </c>
    </row>
    <row r="1492" spans="1:4" ht="30" x14ac:dyDescent="0.25">
      <c r="A1492" s="11" t="s">
        <v>21824</v>
      </c>
      <c r="B1492" s="11" t="s">
        <v>55975</v>
      </c>
      <c r="C1492" s="12" t="s">
        <v>21823</v>
      </c>
      <c r="D1492" s="11" t="s">
        <v>19584</v>
      </c>
    </row>
    <row r="1493" spans="1:4" ht="30" x14ac:dyDescent="0.25">
      <c r="A1493" s="11" t="s">
        <v>21825</v>
      </c>
      <c r="B1493" s="11" t="s">
        <v>55976</v>
      </c>
      <c r="C1493" s="12" t="s">
        <v>21826</v>
      </c>
      <c r="D1493" s="11" t="s">
        <v>19584</v>
      </c>
    </row>
    <row r="1494" spans="1:4" ht="30" x14ac:dyDescent="0.25">
      <c r="A1494" s="11" t="s">
        <v>21827</v>
      </c>
      <c r="B1494" s="11" t="s">
        <v>55977</v>
      </c>
      <c r="C1494" s="12" t="s">
        <v>21826</v>
      </c>
      <c r="D1494" s="11" t="s">
        <v>19584</v>
      </c>
    </row>
    <row r="1495" spans="1:4" ht="30" x14ac:dyDescent="0.25">
      <c r="A1495" s="11" t="s">
        <v>21828</v>
      </c>
      <c r="B1495" s="11" t="s">
        <v>55978</v>
      </c>
      <c r="C1495" s="12" t="s">
        <v>21829</v>
      </c>
      <c r="D1495" s="11" t="s">
        <v>19584</v>
      </c>
    </row>
    <row r="1496" spans="1:4" ht="30" x14ac:dyDescent="0.25">
      <c r="A1496" s="11" t="s">
        <v>21830</v>
      </c>
      <c r="B1496" s="11" t="s">
        <v>55979</v>
      </c>
      <c r="C1496" s="12" t="s">
        <v>21829</v>
      </c>
      <c r="D1496" s="11" t="s">
        <v>19584</v>
      </c>
    </row>
    <row r="1497" spans="1:4" ht="30" x14ac:dyDescent="0.25">
      <c r="A1497" s="11" t="s">
        <v>21831</v>
      </c>
      <c r="B1497" s="11" t="s">
        <v>55980</v>
      </c>
      <c r="C1497" s="12" t="s">
        <v>21832</v>
      </c>
      <c r="D1497" s="11" t="s">
        <v>19584</v>
      </c>
    </row>
    <row r="1498" spans="1:4" ht="30" x14ac:dyDescent="0.25">
      <c r="A1498" s="11" t="s">
        <v>21833</v>
      </c>
      <c r="B1498" s="11" t="s">
        <v>55981</v>
      </c>
      <c r="C1498" s="12" t="s">
        <v>21832</v>
      </c>
      <c r="D1498" s="11" t="s">
        <v>19584</v>
      </c>
    </row>
    <row r="1499" spans="1:4" ht="30" x14ac:dyDescent="0.25">
      <c r="A1499" s="11" t="s">
        <v>21834</v>
      </c>
      <c r="B1499" s="11" t="s">
        <v>55982</v>
      </c>
      <c r="C1499" s="12" t="s">
        <v>21835</v>
      </c>
      <c r="D1499" s="11" t="s">
        <v>19584</v>
      </c>
    </row>
    <row r="1500" spans="1:4" ht="30" x14ac:dyDescent="0.25">
      <c r="A1500" s="11" t="s">
        <v>21836</v>
      </c>
      <c r="B1500" s="11" t="s">
        <v>55983</v>
      </c>
      <c r="C1500" s="12" t="s">
        <v>21835</v>
      </c>
      <c r="D1500" s="11" t="s">
        <v>19584</v>
      </c>
    </row>
    <row r="1501" spans="1:4" ht="30" x14ac:dyDescent="0.25">
      <c r="A1501" s="11" t="s">
        <v>21837</v>
      </c>
      <c r="B1501" s="11" t="s">
        <v>55984</v>
      </c>
      <c r="C1501" s="12" t="s">
        <v>21838</v>
      </c>
      <c r="D1501" s="11" t="s">
        <v>19584</v>
      </c>
    </row>
    <row r="1502" spans="1:4" ht="30" x14ac:dyDescent="0.25">
      <c r="A1502" s="11" t="s">
        <v>21839</v>
      </c>
      <c r="B1502" s="11" t="s">
        <v>55985</v>
      </c>
      <c r="C1502" s="12" t="s">
        <v>21838</v>
      </c>
      <c r="D1502" s="11" t="s">
        <v>19584</v>
      </c>
    </row>
    <row r="1503" spans="1:4" ht="30" x14ac:dyDescent="0.25">
      <c r="A1503" s="11" t="s">
        <v>21840</v>
      </c>
      <c r="B1503" s="11" t="s">
        <v>55986</v>
      </c>
      <c r="C1503" s="12" t="s">
        <v>21841</v>
      </c>
      <c r="D1503" s="11" t="s">
        <v>19584</v>
      </c>
    </row>
    <row r="1504" spans="1:4" ht="30" x14ac:dyDescent="0.25">
      <c r="A1504" s="11" t="s">
        <v>21842</v>
      </c>
      <c r="B1504" s="11" t="s">
        <v>55987</v>
      </c>
      <c r="C1504" s="12" t="s">
        <v>21841</v>
      </c>
      <c r="D1504" s="11" t="s">
        <v>19584</v>
      </c>
    </row>
    <row r="1505" spans="1:4" ht="45" x14ac:dyDescent="0.25">
      <c r="A1505" s="11" t="s">
        <v>21843</v>
      </c>
      <c r="B1505" s="11" t="s">
        <v>55988</v>
      </c>
      <c r="C1505" s="12" t="s">
        <v>21844</v>
      </c>
      <c r="D1505" s="11" t="s">
        <v>19584</v>
      </c>
    </row>
    <row r="1506" spans="1:4" ht="45" x14ac:dyDescent="0.25">
      <c r="A1506" s="11" t="s">
        <v>21845</v>
      </c>
      <c r="B1506" s="11" t="s">
        <v>55989</v>
      </c>
      <c r="C1506" s="12" t="s">
        <v>21844</v>
      </c>
      <c r="D1506" s="11" t="s">
        <v>19584</v>
      </c>
    </row>
    <row r="1507" spans="1:4" ht="45" x14ac:dyDescent="0.25">
      <c r="A1507" s="11" t="s">
        <v>21846</v>
      </c>
      <c r="B1507" s="11" t="s">
        <v>55990</v>
      </c>
      <c r="C1507" s="12" t="s">
        <v>21847</v>
      </c>
      <c r="D1507" s="11" t="s">
        <v>19584</v>
      </c>
    </row>
    <row r="1508" spans="1:4" ht="45" x14ac:dyDescent="0.25">
      <c r="A1508" s="11" t="s">
        <v>21848</v>
      </c>
      <c r="B1508" s="11" t="s">
        <v>55991</v>
      </c>
      <c r="C1508" s="12" t="s">
        <v>21847</v>
      </c>
      <c r="D1508" s="11" t="s">
        <v>19584</v>
      </c>
    </row>
    <row r="1509" spans="1:4" ht="45" x14ac:dyDescent="0.25">
      <c r="A1509" s="11" t="s">
        <v>21849</v>
      </c>
      <c r="B1509" s="11" t="s">
        <v>55992</v>
      </c>
      <c r="C1509" s="12" t="s">
        <v>21850</v>
      </c>
      <c r="D1509" s="11" t="s">
        <v>19584</v>
      </c>
    </row>
    <row r="1510" spans="1:4" ht="45" x14ac:dyDescent="0.25">
      <c r="A1510" s="11" t="s">
        <v>21851</v>
      </c>
      <c r="B1510" s="11" t="s">
        <v>55993</v>
      </c>
      <c r="C1510" s="12" t="s">
        <v>21850</v>
      </c>
      <c r="D1510" s="11" t="s">
        <v>19584</v>
      </c>
    </row>
    <row r="1511" spans="1:4" ht="45" x14ac:dyDescent="0.25">
      <c r="A1511" s="11" t="s">
        <v>21852</v>
      </c>
      <c r="B1511" s="11" t="s">
        <v>55994</v>
      </c>
      <c r="C1511" s="12" t="s">
        <v>21853</v>
      </c>
      <c r="D1511" s="11" t="s">
        <v>19584</v>
      </c>
    </row>
    <row r="1512" spans="1:4" ht="45" x14ac:dyDescent="0.25">
      <c r="A1512" s="11" t="s">
        <v>21854</v>
      </c>
      <c r="B1512" s="11" t="s">
        <v>55995</v>
      </c>
      <c r="C1512" s="12" t="s">
        <v>21853</v>
      </c>
      <c r="D1512" s="11" t="s">
        <v>19584</v>
      </c>
    </row>
    <row r="1513" spans="1:4" ht="45" x14ac:dyDescent="0.25">
      <c r="A1513" s="11" t="s">
        <v>21855</v>
      </c>
      <c r="B1513" s="11" t="s">
        <v>55996</v>
      </c>
      <c r="C1513" s="12" t="s">
        <v>21856</v>
      </c>
      <c r="D1513" s="11" t="s">
        <v>19584</v>
      </c>
    </row>
    <row r="1514" spans="1:4" ht="45" x14ac:dyDescent="0.25">
      <c r="A1514" s="11" t="s">
        <v>21857</v>
      </c>
      <c r="B1514" s="11" t="s">
        <v>55997</v>
      </c>
      <c r="C1514" s="12" t="s">
        <v>21856</v>
      </c>
      <c r="D1514" s="11" t="s">
        <v>19584</v>
      </c>
    </row>
    <row r="1515" spans="1:4" ht="45" x14ac:dyDescent="0.25">
      <c r="A1515" s="11" t="s">
        <v>21858</v>
      </c>
      <c r="B1515" s="11" t="s">
        <v>55998</v>
      </c>
      <c r="C1515" s="12" t="s">
        <v>21859</v>
      </c>
      <c r="D1515" s="11" t="s">
        <v>19584</v>
      </c>
    </row>
    <row r="1516" spans="1:4" ht="45" x14ac:dyDescent="0.25">
      <c r="A1516" s="11" t="s">
        <v>21860</v>
      </c>
      <c r="B1516" s="11" t="s">
        <v>55999</v>
      </c>
      <c r="C1516" s="12" t="s">
        <v>21859</v>
      </c>
      <c r="D1516" s="11" t="s">
        <v>19584</v>
      </c>
    </row>
    <row r="1517" spans="1:4" ht="45" x14ac:dyDescent="0.25">
      <c r="A1517" s="11" t="s">
        <v>21861</v>
      </c>
      <c r="B1517" s="11" t="s">
        <v>56000</v>
      </c>
      <c r="C1517" s="12" t="s">
        <v>21862</v>
      </c>
      <c r="D1517" s="11" t="s">
        <v>19584</v>
      </c>
    </row>
    <row r="1518" spans="1:4" ht="45" x14ac:dyDescent="0.25">
      <c r="A1518" s="11" t="s">
        <v>21863</v>
      </c>
      <c r="B1518" s="11" t="s">
        <v>56001</v>
      </c>
      <c r="C1518" s="12" t="s">
        <v>21862</v>
      </c>
      <c r="D1518" s="11" t="s">
        <v>19584</v>
      </c>
    </row>
    <row r="1519" spans="1:4" ht="45" x14ac:dyDescent="0.25">
      <c r="A1519" s="11" t="s">
        <v>21864</v>
      </c>
      <c r="B1519" s="11" t="s">
        <v>56002</v>
      </c>
      <c r="C1519" s="12" t="s">
        <v>21865</v>
      </c>
      <c r="D1519" s="11" t="s">
        <v>19584</v>
      </c>
    </row>
    <row r="1520" spans="1:4" ht="45" x14ac:dyDescent="0.25">
      <c r="A1520" s="11" t="s">
        <v>21866</v>
      </c>
      <c r="B1520" s="11" t="s">
        <v>56003</v>
      </c>
      <c r="C1520" s="12" t="s">
        <v>21865</v>
      </c>
      <c r="D1520" s="11" t="s">
        <v>19584</v>
      </c>
    </row>
    <row r="1521" spans="1:4" ht="45" x14ac:dyDescent="0.25">
      <c r="A1521" s="11" t="s">
        <v>21867</v>
      </c>
      <c r="B1521" s="11" t="s">
        <v>56004</v>
      </c>
      <c r="C1521" s="12" t="s">
        <v>21868</v>
      </c>
      <c r="D1521" s="11" t="s">
        <v>19584</v>
      </c>
    </row>
    <row r="1522" spans="1:4" ht="45" x14ac:dyDescent="0.25">
      <c r="A1522" s="11" t="s">
        <v>21869</v>
      </c>
      <c r="B1522" s="11" t="s">
        <v>56005</v>
      </c>
      <c r="C1522" s="12" t="s">
        <v>21868</v>
      </c>
      <c r="D1522" s="11" t="s">
        <v>19584</v>
      </c>
    </row>
    <row r="1523" spans="1:4" ht="45" x14ac:dyDescent="0.25">
      <c r="A1523" s="11" t="s">
        <v>21870</v>
      </c>
      <c r="B1523" s="11" t="s">
        <v>56006</v>
      </c>
      <c r="C1523" s="12" t="s">
        <v>21871</v>
      </c>
      <c r="D1523" s="11" t="s">
        <v>19584</v>
      </c>
    </row>
    <row r="1524" spans="1:4" ht="45" x14ac:dyDescent="0.25">
      <c r="A1524" s="11" t="s">
        <v>21872</v>
      </c>
      <c r="B1524" s="11" t="s">
        <v>56007</v>
      </c>
      <c r="C1524" s="12" t="s">
        <v>21871</v>
      </c>
      <c r="D1524" s="11" t="s">
        <v>19584</v>
      </c>
    </row>
    <row r="1525" spans="1:4" ht="45" x14ac:dyDescent="0.25">
      <c r="A1525" s="11" t="s">
        <v>21873</v>
      </c>
      <c r="B1525" s="11" t="s">
        <v>56008</v>
      </c>
      <c r="C1525" s="12" t="s">
        <v>21874</v>
      </c>
      <c r="D1525" s="11" t="s">
        <v>19584</v>
      </c>
    </row>
    <row r="1526" spans="1:4" ht="45" x14ac:dyDescent="0.25">
      <c r="A1526" s="11" t="s">
        <v>21875</v>
      </c>
      <c r="B1526" s="11" t="s">
        <v>56009</v>
      </c>
      <c r="C1526" s="12" t="s">
        <v>21874</v>
      </c>
      <c r="D1526" s="11" t="s">
        <v>19584</v>
      </c>
    </row>
    <row r="1527" spans="1:4" ht="45" x14ac:dyDescent="0.25">
      <c r="A1527" s="11" t="s">
        <v>21876</v>
      </c>
      <c r="B1527" s="11" t="s">
        <v>56010</v>
      </c>
      <c r="C1527" s="12" t="s">
        <v>21877</v>
      </c>
      <c r="D1527" s="11" t="s">
        <v>19584</v>
      </c>
    </row>
    <row r="1528" spans="1:4" ht="45" x14ac:dyDescent="0.25">
      <c r="A1528" s="11" t="s">
        <v>21878</v>
      </c>
      <c r="B1528" s="11" t="s">
        <v>56011</v>
      </c>
      <c r="C1528" s="12" t="s">
        <v>21877</v>
      </c>
      <c r="D1528" s="11" t="s">
        <v>19584</v>
      </c>
    </row>
    <row r="1529" spans="1:4" ht="45" x14ac:dyDescent="0.25">
      <c r="A1529" s="11" t="s">
        <v>21879</v>
      </c>
      <c r="B1529" s="11" t="s">
        <v>56012</v>
      </c>
      <c r="C1529" s="12" t="s">
        <v>21880</v>
      </c>
      <c r="D1529" s="11" t="s">
        <v>19584</v>
      </c>
    </row>
    <row r="1530" spans="1:4" ht="45" x14ac:dyDescent="0.25">
      <c r="A1530" s="11" t="s">
        <v>21881</v>
      </c>
      <c r="B1530" s="11" t="s">
        <v>56013</v>
      </c>
      <c r="C1530" s="12" t="s">
        <v>21880</v>
      </c>
      <c r="D1530" s="11" t="s">
        <v>19584</v>
      </c>
    </row>
    <row r="1531" spans="1:4" ht="45" x14ac:dyDescent="0.25">
      <c r="A1531" s="11" t="s">
        <v>21882</v>
      </c>
      <c r="B1531" s="11" t="s">
        <v>56014</v>
      </c>
      <c r="C1531" s="12" t="s">
        <v>21883</v>
      </c>
      <c r="D1531" s="11" t="s">
        <v>19584</v>
      </c>
    </row>
    <row r="1532" spans="1:4" ht="45" x14ac:dyDescent="0.25">
      <c r="A1532" s="11" t="s">
        <v>21884</v>
      </c>
      <c r="B1532" s="11" t="s">
        <v>56015</v>
      </c>
      <c r="C1532" s="12" t="s">
        <v>21883</v>
      </c>
      <c r="D1532" s="11" t="s">
        <v>19584</v>
      </c>
    </row>
    <row r="1533" spans="1:4" ht="30" x14ac:dyDescent="0.25">
      <c r="A1533" s="11" t="s">
        <v>21885</v>
      </c>
      <c r="B1533" s="11" t="s">
        <v>56016</v>
      </c>
      <c r="C1533" s="12" t="s">
        <v>21886</v>
      </c>
      <c r="D1533" s="11" t="s">
        <v>19584</v>
      </c>
    </row>
    <row r="1534" spans="1:4" ht="30" x14ac:dyDescent="0.25">
      <c r="A1534" s="11" t="s">
        <v>21887</v>
      </c>
      <c r="B1534" s="11" t="s">
        <v>56017</v>
      </c>
      <c r="C1534" s="12" t="s">
        <v>21886</v>
      </c>
      <c r="D1534" s="11" t="s">
        <v>19584</v>
      </c>
    </row>
    <row r="1535" spans="1:4" ht="30" x14ac:dyDescent="0.25">
      <c r="A1535" s="11" t="s">
        <v>21888</v>
      </c>
      <c r="B1535" s="11" t="s">
        <v>56018</v>
      </c>
      <c r="C1535" s="12" t="s">
        <v>21889</v>
      </c>
      <c r="D1535" s="11" t="s">
        <v>19584</v>
      </c>
    </row>
    <row r="1536" spans="1:4" ht="30" x14ac:dyDescent="0.25">
      <c r="A1536" s="11" t="s">
        <v>21890</v>
      </c>
      <c r="B1536" s="11" t="s">
        <v>56019</v>
      </c>
      <c r="C1536" s="12" t="s">
        <v>21889</v>
      </c>
      <c r="D1536" s="11" t="s">
        <v>19584</v>
      </c>
    </row>
    <row r="1537" spans="1:4" ht="30" x14ac:dyDescent="0.25">
      <c r="A1537" s="11" t="s">
        <v>21891</v>
      </c>
      <c r="B1537" s="11" t="s">
        <v>56020</v>
      </c>
      <c r="C1537" s="12" t="s">
        <v>21892</v>
      </c>
      <c r="D1537" s="11" t="s">
        <v>19584</v>
      </c>
    </row>
    <row r="1538" spans="1:4" ht="30" x14ac:dyDescent="0.25">
      <c r="A1538" s="11" t="s">
        <v>21893</v>
      </c>
      <c r="B1538" s="11" t="s">
        <v>56021</v>
      </c>
      <c r="C1538" s="12" t="s">
        <v>21892</v>
      </c>
      <c r="D1538" s="11" t="s">
        <v>19584</v>
      </c>
    </row>
    <row r="1539" spans="1:4" ht="30" x14ac:dyDescent="0.25">
      <c r="A1539" s="11" t="s">
        <v>21894</v>
      </c>
      <c r="B1539" s="11" t="s">
        <v>56022</v>
      </c>
      <c r="C1539" s="12" t="s">
        <v>21895</v>
      </c>
      <c r="D1539" s="11" t="s">
        <v>19584</v>
      </c>
    </row>
    <row r="1540" spans="1:4" ht="30" x14ac:dyDescent="0.25">
      <c r="A1540" s="11" t="s">
        <v>21896</v>
      </c>
      <c r="B1540" s="11" t="s">
        <v>56023</v>
      </c>
      <c r="C1540" s="12" t="s">
        <v>21895</v>
      </c>
      <c r="D1540" s="11" t="s">
        <v>19584</v>
      </c>
    </row>
    <row r="1541" spans="1:4" ht="30" x14ac:dyDescent="0.25">
      <c r="A1541" s="11" t="s">
        <v>21897</v>
      </c>
      <c r="B1541" s="11" t="s">
        <v>56024</v>
      </c>
      <c r="C1541" s="12" t="s">
        <v>21898</v>
      </c>
      <c r="D1541" s="11" t="s">
        <v>19584</v>
      </c>
    </row>
    <row r="1542" spans="1:4" ht="30" x14ac:dyDescent="0.25">
      <c r="A1542" s="11" t="s">
        <v>21899</v>
      </c>
      <c r="B1542" s="11" t="s">
        <v>56025</v>
      </c>
      <c r="C1542" s="12" t="s">
        <v>21898</v>
      </c>
      <c r="D1542" s="11" t="s">
        <v>19584</v>
      </c>
    </row>
    <row r="1543" spans="1:4" ht="30" x14ac:dyDescent="0.25">
      <c r="A1543" s="11" t="s">
        <v>21900</v>
      </c>
      <c r="B1543" s="11" t="s">
        <v>56026</v>
      </c>
      <c r="C1543" s="12" t="s">
        <v>21901</v>
      </c>
      <c r="D1543" s="11" t="s">
        <v>19584</v>
      </c>
    </row>
    <row r="1544" spans="1:4" ht="30" x14ac:dyDescent="0.25">
      <c r="A1544" s="11" t="s">
        <v>21902</v>
      </c>
      <c r="B1544" s="11" t="s">
        <v>56027</v>
      </c>
      <c r="C1544" s="12" t="s">
        <v>21901</v>
      </c>
      <c r="D1544" s="11" t="s">
        <v>19584</v>
      </c>
    </row>
    <row r="1545" spans="1:4" ht="30" x14ac:dyDescent="0.25">
      <c r="A1545" s="11" t="s">
        <v>21903</v>
      </c>
      <c r="B1545" s="11" t="s">
        <v>56028</v>
      </c>
      <c r="C1545" s="12" t="s">
        <v>21904</v>
      </c>
      <c r="D1545" s="11" t="s">
        <v>19584</v>
      </c>
    </row>
    <row r="1546" spans="1:4" ht="30" x14ac:dyDescent="0.25">
      <c r="A1546" s="11" t="s">
        <v>21905</v>
      </c>
      <c r="B1546" s="11" t="s">
        <v>56029</v>
      </c>
      <c r="C1546" s="12" t="s">
        <v>21904</v>
      </c>
      <c r="D1546" s="11" t="s">
        <v>19584</v>
      </c>
    </row>
    <row r="1547" spans="1:4" ht="30" x14ac:dyDescent="0.25">
      <c r="A1547" s="11" t="s">
        <v>21906</v>
      </c>
      <c r="B1547" s="11" t="s">
        <v>56030</v>
      </c>
      <c r="C1547" s="12" t="s">
        <v>21907</v>
      </c>
      <c r="D1547" s="11" t="s">
        <v>19584</v>
      </c>
    </row>
    <row r="1548" spans="1:4" ht="30" x14ac:dyDescent="0.25">
      <c r="A1548" s="11" t="s">
        <v>21908</v>
      </c>
      <c r="B1548" s="11" t="s">
        <v>56031</v>
      </c>
      <c r="C1548" s="12" t="s">
        <v>21907</v>
      </c>
      <c r="D1548" s="11" t="s">
        <v>19584</v>
      </c>
    </row>
    <row r="1549" spans="1:4" ht="30" x14ac:dyDescent="0.25">
      <c r="A1549" s="11" t="s">
        <v>21909</v>
      </c>
      <c r="B1549" s="11" t="s">
        <v>56032</v>
      </c>
      <c r="C1549" s="12" t="s">
        <v>21910</v>
      </c>
      <c r="D1549" s="11" t="s">
        <v>19584</v>
      </c>
    </row>
    <row r="1550" spans="1:4" ht="30" x14ac:dyDescent="0.25">
      <c r="A1550" s="11" t="s">
        <v>21911</v>
      </c>
      <c r="B1550" s="11" t="s">
        <v>56033</v>
      </c>
      <c r="C1550" s="12" t="s">
        <v>21910</v>
      </c>
      <c r="D1550" s="11" t="s">
        <v>19584</v>
      </c>
    </row>
    <row r="1551" spans="1:4" ht="30" x14ac:dyDescent="0.25">
      <c r="A1551" s="11" t="s">
        <v>21912</v>
      </c>
      <c r="B1551" s="11" t="s">
        <v>56034</v>
      </c>
      <c r="C1551" s="12" t="s">
        <v>21913</v>
      </c>
      <c r="D1551" s="11" t="s">
        <v>19584</v>
      </c>
    </row>
    <row r="1552" spans="1:4" ht="30" x14ac:dyDescent="0.25">
      <c r="A1552" s="11" t="s">
        <v>21914</v>
      </c>
      <c r="B1552" s="11" t="s">
        <v>56035</v>
      </c>
      <c r="C1552" s="12" t="s">
        <v>21913</v>
      </c>
      <c r="D1552" s="11" t="s">
        <v>19584</v>
      </c>
    </row>
    <row r="1553" spans="1:4" ht="30" x14ac:dyDescent="0.25">
      <c r="A1553" s="11" t="s">
        <v>21915</v>
      </c>
      <c r="B1553" s="11" t="s">
        <v>56036</v>
      </c>
      <c r="C1553" s="12" t="s">
        <v>21916</v>
      </c>
      <c r="D1553" s="11" t="s">
        <v>19584</v>
      </c>
    </row>
    <row r="1554" spans="1:4" ht="30" x14ac:dyDescent="0.25">
      <c r="A1554" s="11" t="s">
        <v>21917</v>
      </c>
      <c r="B1554" s="11" t="s">
        <v>56037</v>
      </c>
      <c r="C1554" s="12" t="s">
        <v>21916</v>
      </c>
      <c r="D1554" s="11" t="s">
        <v>19584</v>
      </c>
    </row>
    <row r="1555" spans="1:4" ht="30" x14ac:dyDescent="0.25">
      <c r="A1555" s="11" t="s">
        <v>21918</v>
      </c>
      <c r="B1555" s="11" t="s">
        <v>56038</v>
      </c>
      <c r="C1555" s="12" t="s">
        <v>21919</v>
      </c>
      <c r="D1555" s="11" t="s">
        <v>19584</v>
      </c>
    </row>
    <row r="1556" spans="1:4" ht="30" x14ac:dyDescent="0.25">
      <c r="A1556" s="11" t="s">
        <v>21920</v>
      </c>
      <c r="B1556" s="11" t="s">
        <v>56039</v>
      </c>
      <c r="C1556" s="12" t="s">
        <v>21919</v>
      </c>
      <c r="D1556" s="11" t="s">
        <v>19584</v>
      </c>
    </row>
    <row r="1557" spans="1:4" ht="30" x14ac:dyDescent="0.25">
      <c r="A1557" s="11" t="s">
        <v>21921</v>
      </c>
      <c r="B1557" s="11" t="s">
        <v>56040</v>
      </c>
      <c r="C1557" s="12" t="s">
        <v>21922</v>
      </c>
      <c r="D1557" s="11" t="s">
        <v>19584</v>
      </c>
    </row>
    <row r="1558" spans="1:4" ht="30" x14ac:dyDescent="0.25">
      <c r="A1558" s="11" t="s">
        <v>21923</v>
      </c>
      <c r="B1558" s="11" t="s">
        <v>56041</v>
      </c>
      <c r="C1558" s="12" t="s">
        <v>21922</v>
      </c>
      <c r="D1558" s="11" t="s">
        <v>19584</v>
      </c>
    </row>
    <row r="1559" spans="1:4" ht="60" x14ac:dyDescent="0.25">
      <c r="A1559" s="11" t="s">
        <v>21924</v>
      </c>
      <c r="B1559" s="11" t="s">
        <v>56042</v>
      </c>
      <c r="C1559" s="12" t="s">
        <v>21925</v>
      </c>
      <c r="D1559" s="11" t="s">
        <v>19584</v>
      </c>
    </row>
    <row r="1560" spans="1:4" ht="60" x14ac:dyDescent="0.25">
      <c r="A1560" s="11" t="s">
        <v>21926</v>
      </c>
      <c r="B1560" s="11" t="s">
        <v>56043</v>
      </c>
      <c r="C1560" s="12" t="s">
        <v>21925</v>
      </c>
      <c r="D1560" s="11" t="s">
        <v>19584</v>
      </c>
    </row>
    <row r="1561" spans="1:4" ht="45" x14ac:dyDescent="0.25">
      <c r="A1561" s="11" t="s">
        <v>21927</v>
      </c>
      <c r="B1561" s="11" t="s">
        <v>56044</v>
      </c>
      <c r="C1561" s="12" t="s">
        <v>21928</v>
      </c>
      <c r="D1561" s="11" t="s">
        <v>19584</v>
      </c>
    </row>
    <row r="1562" spans="1:4" ht="45" x14ac:dyDescent="0.25">
      <c r="A1562" s="11" t="s">
        <v>21929</v>
      </c>
      <c r="B1562" s="11" t="s">
        <v>56045</v>
      </c>
      <c r="C1562" s="12" t="s">
        <v>21928</v>
      </c>
      <c r="D1562" s="11" t="s">
        <v>19584</v>
      </c>
    </row>
    <row r="1563" spans="1:4" ht="45" x14ac:dyDescent="0.25">
      <c r="A1563" s="11" t="s">
        <v>21930</v>
      </c>
      <c r="B1563" s="11" t="s">
        <v>56046</v>
      </c>
      <c r="C1563" s="12" t="s">
        <v>21931</v>
      </c>
      <c r="D1563" s="11" t="s">
        <v>19584</v>
      </c>
    </row>
    <row r="1564" spans="1:4" ht="45" x14ac:dyDescent="0.25">
      <c r="A1564" s="11" t="s">
        <v>21932</v>
      </c>
      <c r="B1564" s="11" t="s">
        <v>56047</v>
      </c>
      <c r="C1564" s="12" t="s">
        <v>21931</v>
      </c>
      <c r="D1564" s="11" t="s">
        <v>19584</v>
      </c>
    </row>
    <row r="1565" spans="1:4" ht="45" x14ac:dyDescent="0.25">
      <c r="A1565" s="11" t="s">
        <v>21933</v>
      </c>
      <c r="B1565" s="11" t="s">
        <v>56048</v>
      </c>
      <c r="C1565" s="12" t="s">
        <v>21934</v>
      </c>
      <c r="D1565" s="11" t="s">
        <v>19584</v>
      </c>
    </row>
    <row r="1566" spans="1:4" ht="45" x14ac:dyDescent="0.25">
      <c r="A1566" s="11" t="s">
        <v>21935</v>
      </c>
      <c r="B1566" s="11" t="s">
        <v>56049</v>
      </c>
      <c r="C1566" s="12" t="s">
        <v>21934</v>
      </c>
      <c r="D1566" s="11" t="s">
        <v>19584</v>
      </c>
    </row>
    <row r="1567" spans="1:4" ht="45" x14ac:dyDescent="0.25">
      <c r="A1567" s="11" t="s">
        <v>21936</v>
      </c>
      <c r="B1567" s="11" t="s">
        <v>56050</v>
      </c>
      <c r="C1567" s="12" t="s">
        <v>21937</v>
      </c>
      <c r="D1567" s="11" t="s">
        <v>19584</v>
      </c>
    </row>
    <row r="1568" spans="1:4" ht="45" x14ac:dyDescent="0.25">
      <c r="A1568" s="11" t="s">
        <v>21938</v>
      </c>
      <c r="B1568" s="11" t="s">
        <v>56051</v>
      </c>
      <c r="C1568" s="12" t="s">
        <v>21937</v>
      </c>
      <c r="D1568" s="11" t="s">
        <v>19584</v>
      </c>
    </row>
    <row r="1569" spans="1:4" ht="45" x14ac:dyDescent="0.25">
      <c r="A1569" s="11" t="s">
        <v>21939</v>
      </c>
      <c r="B1569" s="11" t="s">
        <v>56052</v>
      </c>
      <c r="C1569" s="12" t="s">
        <v>21940</v>
      </c>
      <c r="D1569" s="11" t="s">
        <v>19584</v>
      </c>
    </row>
    <row r="1570" spans="1:4" ht="45" x14ac:dyDescent="0.25">
      <c r="A1570" s="11" t="s">
        <v>21941</v>
      </c>
      <c r="B1570" s="11" t="s">
        <v>56053</v>
      </c>
      <c r="C1570" s="12" t="s">
        <v>21940</v>
      </c>
      <c r="D1570" s="11" t="s">
        <v>19584</v>
      </c>
    </row>
    <row r="1571" spans="1:4" ht="60" x14ac:dyDescent="0.25">
      <c r="A1571" s="11" t="s">
        <v>21942</v>
      </c>
      <c r="B1571" s="11" t="s">
        <v>56054</v>
      </c>
      <c r="C1571" s="12" t="s">
        <v>21943</v>
      </c>
      <c r="D1571" s="11" t="s">
        <v>19584</v>
      </c>
    </row>
    <row r="1572" spans="1:4" ht="60" x14ac:dyDescent="0.25">
      <c r="A1572" s="11" t="s">
        <v>21944</v>
      </c>
      <c r="B1572" s="11" t="s">
        <v>56055</v>
      </c>
      <c r="C1572" s="12" t="s">
        <v>21943</v>
      </c>
      <c r="D1572" s="11" t="s">
        <v>19584</v>
      </c>
    </row>
    <row r="1573" spans="1:4" ht="60" x14ac:dyDescent="0.25">
      <c r="A1573" s="11" t="s">
        <v>21945</v>
      </c>
      <c r="B1573" s="11" t="s">
        <v>56056</v>
      </c>
      <c r="C1573" s="12" t="s">
        <v>21946</v>
      </c>
      <c r="D1573" s="11" t="s">
        <v>19584</v>
      </c>
    </row>
    <row r="1574" spans="1:4" ht="60" x14ac:dyDescent="0.25">
      <c r="A1574" s="11" t="s">
        <v>21947</v>
      </c>
      <c r="B1574" s="11" t="s">
        <v>56057</v>
      </c>
      <c r="C1574" s="12" t="s">
        <v>21946</v>
      </c>
      <c r="D1574" s="11" t="s">
        <v>19584</v>
      </c>
    </row>
    <row r="1575" spans="1:4" ht="60" x14ac:dyDescent="0.25">
      <c r="A1575" s="11" t="s">
        <v>21948</v>
      </c>
      <c r="B1575" s="11" t="s">
        <v>56058</v>
      </c>
      <c r="C1575" s="12" t="s">
        <v>21949</v>
      </c>
      <c r="D1575" s="11" t="s">
        <v>19584</v>
      </c>
    </row>
    <row r="1576" spans="1:4" ht="60" x14ac:dyDescent="0.25">
      <c r="A1576" s="11" t="s">
        <v>21950</v>
      </c>
      <c r="B1576" s="11" t="s">
        <v>56059</v>
      </c>
      <c r="C1576" s="12" t="s">
        <v>21949</v>
      </c>
      <c r="D1576" s="11" t="s">
        <v>19584</v>
      </c>
    </row>
    <row r="1577" spans="1:4" ht="60" x14ac:dyDescent="0.25">
      <c r="A1577" s="11" t="s">
        <v>21951</v>
      </c>
      <c r="B1577" s="11" t="s">
        <v>56060</v>
      </c>
      <c r="C1577" s="12" t="s">
        <v>21952</v>
      </c>
      <c r="D1577" s="11" t="s">
        <v>19584</v>
      </c>
    </row>
    <row r="1578" spans="1:4" ht="60" x14ac:dyDescent="0.25">
      <c r="A1578" s="11" t="s">
        <v>21953</v>
      </c>
      <c r="B1578" s="11" t="s">
        <v>56061</v>
      </c>
      <c r="C1578" s="12" t="s">
        <v>21952</v>
      </c>
      <c r="D1578" s="11" t="s">
        <v>19584</v>
      </c>
    </row>
    <row r="1579" spans="1:4" ht="60" x14ac:dyDescent="0.25">
      <c r="A1579" s="11" t="s">
        <v>21954</v>
      </c>
      <c r="B1579" s="11" t="s">
        <v>56062</v>
      </c>
      <c r="C1579" s="12" t="s">
        <v>21955</v>
      </c>
      <c r="D1579" s="11" t="s">
        <v>19584</v>
      </c>
    </row>
    <row r="1580" spans="1:4" ht="60" x14ac:dyDescent="0.25">
      <c r="A1580" s="11" t="s">
        <v>21956</v>
      </c>
      <c r="B1580" s="11" t="s">
        <v>56063</v>
      </c>
      <c r="C1580" s="12" t="s">
        <v>21955</v>
      </c>
      <c r="D1580" s="11" t="s">
        <v>19584</v>
      </c>
    </row>
    <row r="1581" spans="1:4" ht="60" x14ac:dyDescent="0.25">
      <c r="A1581" s="11" t="s">
        <v>21957</v>
      </c>
      <c r="B1581" s="11" t="s">
        <v>56064</v>
      </c>
      <c r="C1581" s="12" t="s">
        <v>21958</v>
      </c>
      <c r="D1581" s="11" t="s">
        <v>19584</v>
      </c>
    </row>
    <row r="1582" spans="1:4" ht="60" x14ac:dyDescent="0.25">
      <c r="A1582" s="11" t="s">
        <v>21959</v>
      </c>
      <c r="B1582" s="11" t="s">
        <v>56065</v>
      </c>
      <c r="C1582" s="12" t="s">
        <v>21958</v>
      </c>
      <c r="D1582" s="11" t="s">
        <v>19584</v>
      </c>
    </row>
    <row r="1583" spans="1:4" ht="60" x14ac:dyDescent="0.25">
      <c r="A1583" s="11" t="s">
        <v>21960</v>
      </c>
      <c r="B1583" s="11" t="s">
        <v>56066</v>
      </c>
      <c r="C1583" s="12" t="s">
        <v>21961</v>
      </c>
      <c r="D1583" s="11" t="s">
        <v>19584</v>
      </c>
    </row>
    <row r="1584" spans="1:4" ht="60" x14ac:dyDescent="0.25">
      <c r="A1584" s="11" t="s">
        <v>21962</v>
      </c>
      <c r="B1584" s="11" t="s">
        <v>56067</v>
      </c>
      <c r="C1584" s="12" t="s">
        <v>21961</v>
      </c>
      <c r="D1584" s="11" t="s">
        <v>19584</v>
      </c>
    </row>
    <row r="1585" spans="1:4" ht="60" x14ac:dyDescent="0.25">
      <c r="A1585" s="11" t="s">
        <v>21963</v>
      </c>
      <c r="B1585" s="11" t="s">
        <v>56068</v>
      </c>
      <c r="C1585" s="12" t="s">
        <v>21964</v>
      </c>
      <c r="D1585" s="11" t="s">
        <v>19584</v>
      </c>
    </row>
    <row r="1586" spans="1:4" ht="60" x14ac:dyDescent="0.25">
      <c r="A1586" s="11" t="s">
        <v>21965</v>
      </c>
      <c r="B1586" s="11" t="s">
        <v>56069</v>
      </c>
      <c r="C1586" s="12" t="s">
        <v>21964</v>
      </c>
      <c r="D1586" s="11" t="s">
        <v>19584</v>
      </c>
    </row>
    <row r="1587" spans="1:4" ht="60" x14ac:dyDescent="0.25">
      <c r="A1587" s="11" t="s">
        <v>21966</v>
      </c>
      <c r="B1587" s="11" t="s">
        <v>56070</v>
      </c>
      <c r="C1587" s="12" t="s">
        <v>21967</v>
      </c>
      <c r="D1587" s="11" t="s">
        <v>19584</v>
      </c>
    </row>
    <row r="1588" spans="1:4" ht="60" x14ac:dyDescent="0.25">
      <c r="A1588" s="11" t="s">
        <v>21968</v>
      </c>
      <c r="B1588" s="11" t="s">
        <v>56071</v>
      </c>
      <c r="C1588" s="12" t="s">
        <v>21967</v>
      </c>
      <c r="D1588" s="11" t="s">
        <v>19584</v>
      </c>
    </row>
    <row r="1589" spans="1:4" ht="60" x14ac:dyDescent="0.25">
      <c r="A1589" s="11" t="s">
        <v>21969</v>
      </c>
      <c r="B1589" s="11" t="s">
        <v>56072</v>
      </c>
      <c r="C1589" s="12" t="s">
        <v>21970</v>
      </c>
      <c r="D1589" s="11" t="s">
        <v>19584</v>
      </c>
    </row>
    <row r="1590" spans="1:4" ht="60" x14ac:dyDescent="0.25">
      <c r="A1590" s="11" t="s">
        <v>21971</v>
      </c>
      <c r="B1590" s="11" t="s">
        <v>56073</v>
      </c>
      <c r="C1590" s="12" t="s">
        <v>21970</v>
      </c>
      <c r="D1590" s="11" t="s">
        <v>19584</v>
      </c>
    </row>
    <row r="1591" spans="1:4" ht="60" x14ac:dyDescent="0.25">
      <c r="A1591" s="11" t="s">
        <v>21972</v>
      </c>
      <c r="B1591" s="11" t="s">
        <v>56074</v>
      </c>
      <c r="C1591" s="12" t="s">
        <v>21973</v>
      </c>
      <c r="D1591" s="11" t="s">
        <v>19584</v>
      </c>
    </row>
    <row r="1592" spans="1:4" ht="60" x14ac:dyDescent="0.25">
      <c r="A1592" s="11" t="s">
        <v>21974</v>
      </c>
      <c r="B1592" s="11" t="s">
        <v>56075</v>
      </c>
      <c r="C1592" s="12" t="s">
        <v>21973</v>
      </c>
      <c r="D1592" s="11" t="s">
        <v>19584</v>
      </c>
    </row>
    <row r="1593" spans="1:4" ht="60" x14ac:dyDescent="0.25">
      <c r="A1593" s="11" t="s">
        <v>21975</v>
      </c>
      <c r="B1593" s="11" t="s">
        <v>56076</v>
      </c>
      <c r="C1593" s="12" t="s">
        <v>21976</v>
      </c>
      <c r="D1593" s="11" t="s">
        <v>19584</v>
      </c>
    </row>
    <row r="1594" spans="1:4" ht="60" x14ac:dyDescent="0.25">
      <c r="A1594" s="11" t="s">
        <v>21977</v>
      </c>
      <c r="B1594" s="11" t="s">
        <v>56077</v>
      </c>
      <c r="C1594" s="12" t="s">
        <v>21976</v>
      </c>
      <c r="D1594" s="11" t="s">
        <v>19584</v>
      </c>
    </row>
    <row r="1595" spans="1:4" ht="60" x14ac:dyDescent="0.25">
      <c r="A1595" s="11" t="s">
        <v>21978</v>
      </c>
      <c r="B1595" s="11" t="s">
        <v>56078</v>
      </c>
      <c r="C1595" s="12" t="s">
        <v>21979</v>
      </c>
      <c r="D1595" s="11" t="s">
        <v>19584</v>
      </c>
    </row>
    <row r="1596" spans="1:4" ht="60" x14ac:dyDescent="0.25">
      <c r="A1596" s="11" t="s">
        <v>21980</v>
      </c>
      <c r="B1596" s="11" t="s">
        <v>56079</v>
      </c>
      <c r="C1596" s="12" t="s">
        <v>21979</v>
      </c>
      <c r="D1596" s="11" t="s">
        <v>19584</v>
      </c>
    </row>
    <row r="1597" spans="1:4" ht="60" x14ac:dyDescent="0.25">
      <c r="A1597" s="11" t="s">
        <v>21981</v>
      </c>
      <c r="B1597" s="11" t="s">
        <v>56080</v>
      </c>
      <c r="C1597" s="12" t="s">
        <v>21982</v>
      </c>
      <c r="D1597" s="11" t="s">
        <v>19584</v>
      </c>
    </row>
    <row r="1598" spans="1:4" ht="60" x14ac:dyDescent="0.25">
      <c r="A1598" s="11" t="s">
        <v>21983</v>
      </c>
      <c r="B1598" s="11" t="s">
        <v>56081</v>
      </c>
      <c r="C1598" s="12" t="s">
        <v>21982</v>
      </c>
      <c r="D1598" s="11" t="s">
        <v>19584</v>
      </c>
    </row>
    <row r="1599" spans="1:4" ht="60" x14ac:dyDescent="0.25">
      <c r="A1599" s="11" t="s">
        <v>21984</v>
      </c>
      <c r="B1599" s="11" t="s">
        <v>56082</v>
      </c>
      <c r="C1599" s="12" t="s">
        <v>21985</v>
      </c>
      <c r="D1599" s="11" t="s">
        <v>19584</v>
      </c>
    </row>
    <row r="1600" spans="1:4" ht="60" x14ac:dyDescent="0.25">
      <c r="A1600" s="11" t="s">
        <v>21986</v>
      </c>
      <c r="B1600" s="11" t="s">
        <v>56083</v>
      </c>
      <c r="C1600" s="12" t="s">
        <v>21985</v>
      </c>
      <c r="D1600" s="11" t="s">
        <v>19584</v>
      </c>
    </row>
    <row r="1601" spans="1:4" ht="60" x14ac:dyDescent="0.25">
      <c r="A1601" s="11" t="s">
        <v>21987</v>
      </c>
      <c r="B1601" s="11" t="s">
        <v>56084</v>
      </c>
      <c r="C1601" s="12" t="s">
        <v>21988</v>
      </c>
      <c r="D1601" s="11" t="s">
        <v>19584</v>
      </c>
    </row>
    <row r="1602" spans="1:4" ht="60" x14ac:dyDescent="0.25">
      <c r="A1602" s="11" t="s">
        <v>21989</v>
      </c>
      <c r="B1602" s="11" t="s">
        <v>56085</v>
      </c>
      <c r="C1602" s="12" t="s">
        <v>21988</v>
      </c>
      <c r="D1602" s="11" t="s">
        <v>19584</v>
      </c>
    </row>
    <row r="1603" spans="1:4" ht="60" x14ac:dyDescent="0.25">
      <c r="A1603" s="11" t="s">
        <v>21990</v>
      </c>
      <c r="B1603" s="11" t="s">
        <v>56086</v>
      </c>
      <c r="C1603" s="12" t="s">
        <v>21991</v>
      </c>
      <c r="D1603" s="11" t="s">
        <v>19584</v>
      </c>
    </row>
    <row r="1604" spans="1:4" ht="60" x14ac:dyDescent="0.25">
      <c r="A1604" s="11" t="s">
        <v>21992</v>
      </c>
      <c r="B1604" s="11" t="s">
        <v>56087</v>
      </c>
      <c r="C1604" s="12" t="s">
        <v>21991</v>
      </c>
      <c r="D1604" s="11" t="s">
        <v>19584</v>
      </c>
    </row>
    <row r="1605" spans="1:4" ht="60" x14ac:dyDescent="0.25">
      <c r="A1605" s="11" t="s">
        <v>21993</v>
      </c>
      <c r="B1605" s="11" t="s">
        <v>56088</v>
      </c>
      <c r="C1605" s="12" t="s">
        <v>21994</v>
      </c>
      <c r="D1605" s="11" t="s">
        <v>19584</v>
      </c>
    </row>
    <row r="1606" spans="1:4" ht="60" x14ac:dyDescent="0.25">
      <c r="A1606" s="11" t="s">
        <v>21995</v>
      </c>
      <c r="B1606" s="11" t="s">
        <v>56089</v>
      </c>
      <c r="C1606" s="12" t="s">
        <v>21994</v>
      </c>
      <c r="D1606" s="11" t="s">
        <v>19584</v>
      </c>
    </row>
    <row r="1607" spans="1:4" ht="60" x14ac:dyDescent="0.25">
      <c r="A1607" s="11" t="s">
        <v>21996</v>
      </c>
      <c r="B1607" s="11" t="s">
        <v>56090</v>
      </c>
      <c r="C1607" s="12" t="s">
        <v>21997</v>
      </c>
      <c r="D1607" s="11" t="s">
        <v>19584</v>
      </c>
    </row>
    <row r="1608" spans="1:4" ht="60" x14ac:dyDescent="0.25">
      <c r="A1608" s="11" t="s">
        <v>21998</v>
      </c>
      <c r="B1608" s="11" t="s">
        <v>56091</v>
      </c>
      <c r="C1608" s="12" t="s">
        <v>21997</v>
      </c>
      <c r="D1608" s="11" t="s">
        <v>19584</v>
      </c>
    </row>
    <row r="1609" spans="1:4" ht="60" x14ac:dyDescent="0.25">
      <c r="A1609" s="11" t="s">
        <v>21999</v>
      </c>
      <c r="B1609" s="11" t="s">
        <v>56092</v>
      </c>
      <c r="C1609" s="12" t="s">
        <v>22000</v>
      </c>
      <c r="D1609" s="11" t="s">
        <v>19584</v>
      </c>
    </row>
    <row r="1610" spans="1:4" ht="60" x14ac:dyDescent="0.25">
      <c r="A1610" s="11" t="s">
        <v>22001</v>
      </c>
      <c r="B1610" s="11" t="s">
        <v>56093</v>
      </c>
      <c r="C1610" s="12" t="s">
        <v>22000</v>
      </c>
      <c r="D1610" s="11" t="s">
        <v>19584</v>
      </c>
    </row>
    <row r="1611" spans="1:4" ht="60" x14ac:dyDescent="0.25">
      <c r="A1611" s="11" t="s">
        <v>22002</v>
      </c>
      <c r="B1611" s="11" t="s">
        <v>56094</v>
      </c>
      <c r="C1611" s="12" t="s">
        <v>22003</v>
      </c>
      <c r="D1611" s="11" t="s">
        <v>19584</v>
      </c>
    </row>
    <row r="1612" spans="1:4" ht="60" x14ac:dyDescent="0.25">
      <c r="A1612" s="11" t="s">
        <v>22004</v>
      </c>
      <c r="B1612" s="11" t="s">
        <v>56095</v>
      </c>
      <c r="C1612" s="12" t="s">
        <v>22003</v>
      </c>
      <c r="D1612" s="11" t="s">
        <v>19584</v>
      </c>
    </row>
    <row r="1613" spans="1:4" ht="60" x14ac:dyDescent="0.25">
      <c r="A1613" s="11" t="s">
        <v>22005</v>
      </c>
      <c r="B1613" s="11" t="s">
        <v>56096</v>
      </c>
      <c r="C1613" s="12" t="s">
        <v>22006</v>
      </c>
      <c r="D1613" s="11" t="s">
        <v>19584</v>
      </c>
    </row>
    <row r="1614" spans="1:4" ht="60" x14ac:dyDescent="0.25">
      <c r="A1614" s="11" t="s">
        <v>22007</v>
      </c>
      <c r="B1614" s="11" t="s">
        <v>56097</v>
      </c>
      <c r="C1614" s="12" t="s">
        <v>22006</v>
      </c>
      <c r="D1614" s="11" t="s">
        <v>19584</v>
      </c>
    </row>
    <row r="1615" spans="1:4" ht="60" x14ac:dyDescent="0.25">
      <c r="A1615" s="11" t="s">
        <v>22008</v>
      </c>
      <c r="B1615" s="11" t="s">
        <v>56098</v>
      </c>
      <c r="C1615" s="12" t="s">
        <v>22009</v>
      </c>
      <c r="D1615" s="11" t="s">
        <v>19584</v>
      </c>
    </row>
    <row r="1616" spans="1:4" ht="60" x14ac:dyDescent="0.25">
      <c r="A1616" s="11" t="s">
        <v>22010</v>
      </c>
      <c r="B1616" s="11" t="s">
        <v>56099</v>
      </c>
      <c r="C1616" s="12" t="s">
        <v>22009</v>
      </c>
      <c r="D1616" s="11" t="s">
        <v>19584</v>
      </c>
    </row>
    <row r="1617" spans="1:4" ht="60" x14ac:dyDescent="0.25">
      <c r="A1617" s="11" t="s">
        <v>22011</v>
      </c>
      <c r="B1617" s="11" t="s">
        <v>56100</v>
      </c>
      <c r="C1617" s="12" t="s">
        <v>22012</v>
      </c>
      <c r="D1617" s="11" t="s">
        <v>19584</v>
      </c>
    </row>
    <row r="1618" spans="1:4" ht="60" x14ac:dyDescent="0.25">
      <c r="A1618" s="11" t="s">
        <v>22013</v>
      </c>
      <c r="B1618" s="11" t="s">
        <v>56101</v>
      </c>
      <c r="C1618" s="12" t="s">
        <v>22012</v>
      </c>
      <c r="D1618" s="11" t="s">
        <v>19584</v>
      </c>
    </row>
    <row r="1619" spans="1:4" ht="60" x14ac:dyDescent="0.25">
      <c r="A1619" s="11" t="s">
        <v>22014</v>
      </c>
      <c r="B1619" s="11" t="s">
        <v>56102</v>
      </c>
      <c r="C1619" s="12" t="s">
        <v>22015</v>
      </c>
      <c r="D1619" s="11" t="s">
        <v>19584</v>
      </c>
    </row>
    <row r="1620" spans="1:4" ht="60" x14ac:dyDescent="0.25">
      <c r="A1620" s="11" t="s">
        <v>22016</v>
      </c>
      <c r="B1620" s="11" t="s">
        <v>56103</v>
      </c>
      <c r="C1620" s="12" t="s">
        <v>22015</v>
      </c>
      <c r="D1620" s="11" t="s">
        <v>19584</v>
      </c>
    </row>
    <row r="1621" spans="1:4" ht="60" x14ac:dyDescent="0.25">
      <c r="A1621" s="11" t="s">
        <v>22017</v>
      </c>
      <c r="B1621" s="11" t="s">
        <v>56104</v>
      </c>
      <c r="C1621" s="12" t="s">
        <v>22018</v>
      </c>
      <c r="D1621" s="11" t="s">
        <v>19584</v>
      </c>
    </row>
    <row r="1622" spans="1:4" ht="60" x14ac:dyDescent="0.25">
      <c r="A1622" s="11" t="s">
        <v>22019</v>
      </c>
      <c r="B1622" s="11" t="s">
        <v>56105</v>
      </c>
      <c r="C1622" s="12" t="s">
        <v>22018</v>
      </c>
      <c r="D1622" s="11" t="s">
        <v>19584</v>
      </c>
    </row>
    <row r="1623" spans="1:4" ht="60" x14ac:dyDescent="0.25">
      <c r="A1623" s="11" t="s">
        <v>22020</v>
      </c>
      <c r="B1623" s="11" t="s">
        <v>56106</v>
      </c>
      <c r="C1623" s="12" t="s">
        <v>22021</v>
      </c>
      <c r="D1623" s="11" t="s">
        <v>19584</v>
      </c>
    </row>
    <row r="1624" spans="1:4" ht="60" x14ac:dyDescent="0.25">
      <c r="A1624" s="11" t="s">
        <v>22022</v>
      </c>
      <c r="B1624" s="11" t="s">
        <v>56107</v>
      </c>
      <c r="C1624" s="12" t="s">
        <v>22021</v>
      </c>
      <c r="D1624" s="11" t="s">
        <v>19584</v>
      </c>
    </row>
    <row r="1625" spans="1:4" ht="60" x14ac:dyDescent="0.25">
      <c r="A1625" s="11" t="s">
        <v>22023</v>
      </c>
      <c r="B1625" s="11" t="s">
        <v>56108</v>
      </c>
      <c r="C1625" s="12" t="s">
        <v>22024</v>
      </c>
      <c r="D1625" s="11" t="s">
        <v>19584</v>
      </c>
    </row>
    <row r="1626" spans="1:4" ht="60" x14ac:dyDescent="0.25">
      <c r="A1626" s="11" t="s">
        <v>22025</v>
      </c>
      <c r="B1626" s="11" t="s">
        <v>56109</v>
      </c>
      <c r="C1626" s="12" t="s">
        <v>22024</v>
      </c>
      <c r="D1626" s="11" t="s">
        <v>19584</v>
      </c>
    </row>
    <row r="1627" spans="1:4" ht="60" x14ac:dyDescent="0.25">
      <c r="A1627" s="11" t="s">
        <v>22026</v>
      </c>
      <c r="B1627" s="11" t="s">
        <v>56110</v>
      </c>
      <c r="C1627" s="12" t="s">
        <v>22027</v>
      </c>
      <c r="D1627" s="11" t="s">
        <v>19584</v>
      </c>
    </row>
    <row r="1628" spans="1:4" ht="60" x14ac:dyDescent="0.25">
      <c r="A1628" s="11" t="s">
        <v>22028</v>
      </c>
      <c r="B1628" s="11" t="s">
        <v>56111</v>
      </c>
      <c r="C1628" s="12" t="s">
        <v>22027</v>
      </c>
      <c r="D1628" s="11" t="s">
        <v>19584</v>
      </c>
    </row>
    <row r="1629" spans="1:4" ht="60" x14ac:dyDescent="0.25">
      <c r="A1629" s="11" t="s">
        <v>22029</v>
      </c>
      <c r="B1629" s="11" t="s">
        <v>56112</v>
      </c>
      <c r="C1629" s="12" t="s">
        <v>22030</v>
      </c>
      <c r="D1629" s="11" t="s">
        <v>19584</v>
      </c>
    </row>
    <row r="1630" spans="1:4" ht="60" x14ac:dyDescent="0.25">
      <c r="A1630" s="11" t="s">
        <v>22031</v>
      </c>
      <c r="B1630" s="11" t="s">
        <v>56113</v>
      </c>
      <c r="C1630" s="12" t="s">
        <v>22030</v>
      </c>
      <c r="D1630" s="11" t="s">
        <v>19584</v>
      </c>
    </row>
    <row r="1631" spans="1:4" ht="60" x14ac:dyDescent="0.25">
      <c r="A1631" s="11" t="s">
        <v>22032</v>
      </c>
      <c r="B1631" s="11" t="s">
        <v>56114</v>
      </c>
      <c r="C1631" s="12" t="s">
        <v>22033</v>
      </c>
      <c r="D1631" s="11" t="s">
        <v>19584</v>
      </c>
    </row>
    <row r="1632" spans="1:4" ht="60" x14ac:dyDescent="0.25">
      <c r="A1632" s="11" t="s">
        <v>22034</v>
      </c>
      <c r="B1632" s="11" t="s">
        <v>56115</v>
      </c>
      <c r="C1632" s="12" t="s">
        <v>22033</v>
      </c>
      <c r="D1632" s="11" t="s">
        <v>19584</v>
      </c>
    </row>
    <row r="1633" spans="1:4" ht="60" x14ac:dyDescent="0.25">
      <c r="A1633" s="11" t="s">
        <v>22035</v>
      </c>
      <c r="B1633" s="11" t="s">
        <v>56116</v>
      </c>
      <c r="C1633" s="12" t="s">
        <v>22036</v>
      </c>
      <c r="D1633" s="11" t="s">
        <v>19584</v>
      </c>
    </row>
    <row r="1634" spans="1:4" ht="60" x14ac:dyDescent="0.25">
      <c r="A1634" s="11" t="s">
        <v>22037</v>
      </c>
      <c r="B1634" s="11" t="s">
        <v>56117</v>
      </c>
      <c r="C1634" s="12" t="s">
        <v>22036</v>
      </c>
      <c r="D1634" s="11" t="s">
        <v>19584</v>
      </c>
    </row>
    <row r="1635" spans="1:4" ht="60" x14ac:dyDescent="0.25">
      <c r="A1635" s="11" t="s">
        <v>22038</v>
      </c>
      <c r="B1635" s="11" t="s">
        <v>56118</v>
      </c>
      <c r="C1635" s="12" t="s">
        <v>22039</v>
      </c>
      <c r="D1635" s="11" t="s">
        <v>19584</v>
      </c>
    </row>
    <row r="1636" spans="1:4" ht="60" x14ac:dyDescent="0.25">
      <c r="A1636" s="11" t="s">
        <v>22040</v>
      </c>
      <c r="B1636" s="11" t="s">
        <v>56119</v>
      </c>
      <c r="C1636" s="12" t="s">
        <v>22039</v>
      </c>
      <c r="D1636" s="11" t="s">
        <v>19584</v>
      </c>
    </row>
    <row r="1637" spans="1:4" ht="60" x14ac:dyDescent="0.25">
      <c r="A1637" s="11" t="s">
        <v>22041</v>
      </c>
      <c r="B1637" s="11" t="s">
        <v>56120</v>
      </c>
      <c r="C1637" s="12" t="s">
        <v>22042</v>
      </c>
      <c r="D1637" s="11" t="s">
        <v>19584</v>
      </c>
    </row>
    <row r="1638" spans="1:4" ht="60" x14ac:dyDescent="0.25">
      <c r="A1638" s="11" t="s">
        <v>22043</v>
      </c>
      <c r="B1638" s="11" t="s">
        <v>56121</v>
      </c>
      <c r="C1638" s="12" t="s">
        <v>22042</v>
      </c>
      <c r="D1638" s="11" t="s">
        <v>19584</v>
      </c>
    </row>
    <row r="1639" spans="1:4" ht="60" x14ac:dyDescent="0.25">
      <c r="A1639" s="11" t="s">
        <v>22044</v>
      </c>
      <c r="B1639" s="11" t="s">
        <v>56122</v>
      </c>
      <c r="C1639" s="12" t="s">
        <v>22045</v>
      </c>
      <c r="D1639" s="11" t="s">
        <v>19584</v>
      </c>
    </row>
    <row r="1640" spans="1:4" ht="60" x14ac:dyDescent="0.25">
      <c r="A1640" s="11" t="s">
        <v>22046</v>
      </c>
      <c r="B1640" s="11" t="s">
        <v>56123</v>
      </c>
      <c r="C1640" s="12" t="s">
        <v>22045</v>
      </c>
      <c r="D1640" s="11" t="s">
        <v>19584</v>
      </c>
    </row>
    <row r="1641" spans="1:4" ht="60" x14ac:dyDescent="0.25">
      <c r="A1641" s="11" t="s">
        <v>22047</v>
      </c>
      <c r="B1641" s="11" t="s">
        <v>56124</v>
      </c>
      <c r="C1641" s="12" t="s">
        <v>22048</v>
      </c>
      <c r="D1641" s="11" t="s">
        <v>19584</v>
      </c>
    </row>
    <row r="1642" spans="1:4" ht="60" x14ac:dyDescent="0.25">
      <c r="A1642" s="11" t="s">
        <v>22049</v>
      </c>
      <c r="B1642" s="11" t="s">
        <v>56125</v>
      </c>
      <c r="C1642" s="12" t="s">
        <v>22048</v>
      </c>
      <c r="D1642" s="11" t="s">
        <v>19584</v>
      </c>
    </row>
    <row r="1643" spans="1:4" ht="60" x14ac:dyDescent="0.25">
      <c r="A1643" s="11" t="s">
        <v>22050</v>
      </c>
      <c r="B1643" s="11" t="s">
        <v>56126</v>
      </c>
      <c r="C1643" s="12" t="s">
        <v>22051</v>
      </c>
      <c r="D1643" s="11" t="s">
        <v>19584</v>
      </c>
    </row>
    <row r="1644" spans="1:4" ht="60" x14ac:dyDescent="0.25">
      <c r="A1644" s="11" t="s">
        <v>22052</v>
      </c>
      <c r="B1644" s="11" t="s">
        <v>56127</v>
      </c>
      <c r="C1644" s="12" t="s">
        <v>22051</v>
      </c>
      <c r="D1644" s="11" t="s">
        <v>19584</v>
      </c>
    </row>
    <row r="1645" spans="1:4" ht="60" x14ac:dyDescent="0.25">
      <c r="A1645" s="11" t="s">
        <v>22053</v>
      </c>
      <c r="B1645" s="11" t="s">
        <v>56128</v>
      </c>
      <c r="C1645" s="12" t="s">
        <v>22054</v>
      </c>
      <c r="D1645" s="11" t="s">
        <v>19584</v>
      </c>
    </row>
    <row r="1646" spans="1:4" ht="60" x14ac:dyDescent="0.25">
      <c r="A1646" s="11" t="s">
        <v>22055</v>
      </c>
      <c r="B1646" s="11" t="s">
        <v>56129</v>
      </c>
      <c r="C1646" s="12" t="s">
        <v>22054</v>
      </c>
      <c r="D1646" s="11" t="s">
        <v>19584</v>
      </c>
    </row>
    <row r="1647" spans="1:4" ht="60" x14ac:dyDescent="0.25">
      <c r="A1647" s="11" t="s">
        <v>22056</v>
      </c>
      <c r="B1647" s="11" t="s">
        <v>56130</v>
      </c>
      <c r="C1647" s="12" t="s">
        <v>22057</v>
      </c>
      <c r="D1647" s="11" t="s">
        <v>19584</v>
      </c>
    </row>
    <row r="1648" spans="1:4" ht="60" x14ac:dyDescent="0.25">
      <c r="A1648" s="11" t="s">
        <v>22058</v>
      </c>
      <c r="B1648" s="11" t="s">
        <v>56131</v>
      </c>
      <c r="C1648" s="12" t="s">
        <v>22057</v>
      </c>
      <c r="D1648" s="11" t="s">
        <v>19584</v>
      </c>
    </row>
    <row r="1649" spans="1:4" ht="60" x14ac:dyDescent="0.25">
      <c r="A1649" s="11" t="s">
        <v>22059</v>
      </c>
      <c r="B1649" s="11" t="s">
        <v>56132</v>
      </c>
      <c r="C1649" s="12" t="s">
        <v>22060</v>
      </c>
      <c r="D1649" s="11" t="s">
        <v>19584</v>
      </c>
    </row>
    <row r="1650" spans="1:4" ht="60" x14ac:dyDescent="0.25">
      <c r="A1650" s="11" t="s">
        <v>22061</v>
      </c>
      <c r="B1650" s="11" t="s">
        <v>56133</v>
      </c>
      <c r="C1650" s="12" t="s">
        <v>22060</v>
      </c>
      <c r="D1650" s="11" t="s">
        <v>19584</v>
      </c>
    </row>
    <row r="1651" spans="1:4" ht="30" x14ac:dyDescent="0.25">
      <c r="A1651" s="11" t="s">
        <v>22062</v>
      </c>
      <c r="B1651" s="11" t="s">
        <v>56134</v>
      </c>
      <c r="C1651" s="12" t="s">
        <v>22063</v>
      </c>
      <c r="D1651" s="11" t="s">
        <v>19584</v>
      </c>
    </row>
    <row r="1652" spans="1:4" ht="30" x14ac:dyDescent="0.25">
      <c r="A1652" s="11" t="s">
        <v>22064</v>
      </c>
      <c r="B1652" s="11" t="s">
        <v>56135</v>
      </c>
      <c r="C1652" s="12" t="s">
        <v>22063</v>
      </c>
      <c r="D1652" s="11" t="s">
        <v>19584</v>
      </c>
    </row>
    <row r="1653" spans="1:4" ht="30" x14ac:dyDescent="0.25">
      <c r="A1653" s="11" t="s">
        <v>22065</v>
      </c>
      <c r="B1653" s="11" t="s">
        <v>56136</v>
      </c>
      <c r="C1653" s="12" t="s">
        <v>22066</v>
      </c>
      <c r="D1653" s="11" t="s">
        <v>19584</v>
      </c>
    </row>
    <row r="1654" spans="1:4" ht="30" x14ac:dyDescent="0.25">
      <c r="A1654" s="11" t="s">
        <v>22067</v>
      </c>
      <c r="B1654" s="11" t="s">
        <v>56137</v>
      </c>
      <c r="C1654" s="12" t="s">
        <v>22066</v>
      </c>
      <c r="D1654" s="11" t="s">
        <v>19584</v>
      </c>
    </row>
    <row r="1655" spans="1:4" ht="30" x14ac:dyDescent="0.25">
      <c r="A1655" s="11" t="s">
        <v>22068</v>
      </c>
      <c r="B1655" s="11" t="s">
        <v>56138</v>
      </c>
      <c r="C1655" s="12" t="s">
        <v>22069</v>
      </c>
      <c r="D1655" s="11" t="s">
        <v>19584</v>
      </c>
    </row>
    <row r="1656" spans="1:4" ht="30" x14ac:dyDescent="0.25">
      <c r="A1656" s="11" t="s">
        <v>22070</v>
      </c>
      <c r="B1656" s="11" t="s">
        <v>56139</v>
      </c>
      <c r="C1656" s="12" t="s">
        <v>22069</v>
      </c>
      <c r="D1656" s="11" t="s">
        <v>19584</v>
      </c>
    </row>
    <row r="1657" spans="1:4" ht="30" x14ac:dyDescent="0.25">
      <c r="A1657" s="11" t="s">
        <v>22071</v>
      </c>
      <c r="B1657" s="11" t="s">
        <v>56140</v>
      </c>
      <c r="C1657" s="12" t="s">
        <v>22072</v>
      </c>
      <c r="D1657" s="11" t="s">
        <v>19584</v>
      </c>
    </row>
    <row r="1658" spans="1:4" ht="30" x14ac:dyDescent="0.25">
      <c r="A1658" s="11" t="s">
        <v>22073</v>
      </c>
      <c r="B1658" s="11" t="s">
        <v>56141</v>
      </c>
      <c r="C1658" s="12" t="s">
        <v>22072</v>
      </c>
      <c r="D1658" s="11" t="s">
        <v>19584</v>
      </c>
    </row>
    <row r="1659" spans="1:4" ht="30" x14ac:dyDescent="0.25">
      <c r="A1659" s="11" t="s">
        <v>22074</v>
      </c>
      <c r="B1659" s="11" t="s">
        <v>56142</v>
      </c>
      <c r="C1659" s="12" t="s">
        <v>22075</v>
      </c>
      <c r="D1659" s="11" t="s">
        <v>19584</v>
      </c>
    </row>
    <row r="1660" spans="1:4" ht="30" x14ac:dyDescent="0.25">
      <c r="A1660" s="11" t="s">
        <v>22076</v>
      </c>
      <c r="B1660" s="11" t="s">
        <v>56143</v>
      </c>
      <c r="C1660" s="12" t="s">
        <v>22075</v>
      </c>
      <c r="D1660" s="11" t="s">
        <v>19584</v>
      </c>
    </row>
    <row r="1661" spans="1:4" ht="30" x14ac:dyDescent="0.25">
      <c r="A1661" s="11" t="s">
        <v>22077</v>
      </c>
      <c r="B1661" s="11" t="s">
        <v>56144</v>
      </c>
      <c r="C1661" s="12" t="s">
        <v>22078</v>
      </c>
      <c r="D1661" s="11" t="s">
        <v>19584</v>
      </c>
    </row>
    <row r="1662" spans="1:4" ht="30" x14ac:dyDescent="0.25">
      <c r="A1662" s="11" t="s">
        <v>22079</v>
      </c>
      <c r="B1662" s="11" t="s">
        <v>56145</v>
      </c>
      <c r="C1662" s="12" t="s">
        <v>22078</v>
      </c>
      <c r="D1662" s="11" t="s">
        <v>19584</v>
      </c>
    </row>
    <row r="1663" spans="1:4" ht="30" x14ac:dyDescent="0.25">
      <c r="A1663" s="11" t="s">
        <v>22080</v>
      </c>
      <c r="B1663" s="11" t="s">
        <v>56146</v>
      </c>
      <c r="C1663" s="12" t="s">
        <v>22081</v>
      </c>
      <c r="D1663" s="11" t="s">
        <v>19584</v>
      </c>
    </row>
    <row r="1664" spans="1:4" ht="30" x14ac:dyDescent="0.25">
      <c r="A1664" s="11" t="s">
        <v>22082</v>
      </c>
      <c r="B1664" s="11" t="s">
        <v>56147</v>
      </c>
      <c r="C1664" s="12" t="s">
        <v>22081</v>
      </c>
      <c r="D1664" s="11" t="s">
        <v>19584</v>
      </c>
    </row>
    <row r="1665" spans="1:4" ht="30" x14ac:dyDescent="0.25">
      <c r="A1665" s="11" t="s">
        <v>22083</v>
      </c>
      <c r="B1665" s="11" t="s">
        <v>56148</v>
      </c>
      <c r="C1665" s="12" t="s">
        <v>22084</v>
      </c>
      <c r="D1665" s="11" t="s">
        <v>19584</v>
      </c>
    </row>
    <row r="1666" spans="1:4" ht="30" x14ac:dyDescent="0.25">
      <c r="A1666" s="11" t="s">
        <v>22085</v>
      </c>
      <c r="B1666" s="11" t="s">
        <v>56149</v>
      </c>
      <c r="C1666" s="12" t="s">
        <v>22084</v>
      </c>
      <c r="D1666" s="11" t="s">
        <v>19584</v>
      </c>
    </row>
    <row r="1667" spans="1:4" ht="30" x14ac:dyDescent="0.25">
      <c r="A1667" s="11" t="s">
        <v>22086</v>
      </c>
      <c r="B1667" s="11" t="s">
        <v>56150</v>
      </c>
      <c r="C1667" s="12" t="s">
        <v>22087</v>
      </c>
      <c r="D1667" s="11" t="s">
        <v>19584</v>
      </c>
    </row>
    <row r="1668" spans="1:4" ht="30" x14ac:dyDescent="0.25">
      <c r="A1668" s="11" t="s">
        <v>22088</v>
      </c>
      <c r="B1668" s="11" t="s">
        <v>56151</v>
      </c>
      <c r="C1668" s="12" t="s">
        <v>22087</v>
      </c>
      <c r="D1668" s="11" t="s">
        <v>19584</v>
      </c>
    </row>
    <row r="1669" spans="1:4" ht="30" x14ac:dyDescent="0.25">
      <c r="A1669" s="11" t="s">
        <v>22089</v>
      </c>
      <c r="B1669" s="11" t="s">
        <v>56152</v>
      </c>
      <c r="C1669" s="12" t="s">
        <v>22090</v>
      </c>
      <c r="D1669" s="11" t="s">
        <v>19584</v>
      </c>
    </row>
    <row r="1670" spans="1:4" ht="30" x14ac:dyDescent="0.25">
      <c r="A1670" s="11" t="s">
        <v>22091</v>
      </c>
      <c r="B1670" s="11" t="s">
        <v>56153</v>
      </c>
      <c r="C1670" s="12" t="s">
        <v>22090</v>
      </c>
      <c r="D1670" s="11" t="s">
        <v>19584</v>
      </c>
    </row>
    <row r="1671" spans="1:4" ht="30" x14ac:dyDescent="0.25">
      <c r="A1671" s="11" t="s">
        <v>22092</v>
      </c>
      <c r="B1671" s="11" t="s">
        <v>56154</v>
      </c>
      <c r="C1671" s="12" t="s">
        <v>22093</v>
      </c>
      <c r="D1671" s="11" t="s">
        <v>19584</v>
      </c>
    </row>
    <row r="1672" spans="1:4" ht="30" x14ac:dyDescent="0.25">
      <c r="A1672" s="11" t="s">
        <v>22094</v>
      </c>
      <c r="B1672" s="11" t="s">
        <v>56155</v>
      </c>
      <c r="C1672" s="12" t="s">
        <v>22093</v>
      </c>
      <c r="D1672" s="11" t="s">
        <v>19584</v>
      </c>
    </row>
    <row r="1673" spans="1:4" ht="30" x14ac:dyDescent="0.25">
      <c r="A1673" s="11" t="s">
        <v>22095</v>
      </c>
      <c r="B1673" s="11" t="s">
        <v>56156</v>
      </c>
      <c r="C1673" s="12" t="s">
        <v>22096</v>
      </c>
      <c r="D1673" s="11" t="s">
        <v>19584</v>
      </c>
    </row>
    <row r="1674" spans="1:4" ht="30" x14ac:dyDescent="0.25">
      <c r="A1674" s="11" t="s">
        <v>22097</v>
      </c>
      <c r="B1674" s="11" t="s">
        <v>56157</v>
      </c>
      <c r="C1674" s="12" t="s">
        <v>22096</v>
      </c>
      <c r="D1674" s="11" t="s">
        <v>19584</v>
      </c>
    </row>
    <row r="1675" spans="1:4" ht="30" x14ac:dyDescent="0.25">
      <c r="A1675" s="11" t="s">
        <v>22098</v>
      </c>
      <c r="B1675" s="11" t="s">
        <v>56158</v>
      </c>
      <c r="C1675" s="12" t="s">
        <v>22099</v>
      </c>
      <c r="D1675" s="11" t="s">
        <v>19584</v>
      </c>
    </row>
    <row r="1676" spans="1:4" ht="30" x14ac:dyDescent="0.25">
      <c r="A1676" s="11" t="s">
        <v>22100</v>
      </c>
      <c r="B1676" s="11" t="s">
        <v>56159</v>
      </c>
      <c r="C1676" s="12" t="s">
        <v>22099</v>
      </c>
      <c r="D1676" s="11" t="s">
        <v>19584</v>
      </c>
    </row>
    <row r="1677" spans="1:4" ht="60" x14ac:dyDescent="0.25">
      <c r="A1677" s="11" t="s">
        <v>22101</v>
      </c>
      <c r="B1677" s="11" t="s">
        <v>56160</v>
      </c>
      <c r="C1677" s="12" t="s">
        <v>22102</v>
      </c>
      <c r="D1677" s="11" t="s">
        <v>19584</v>
      </c>
    </row>
    <row r="1678" spans="1:4" ht="60" x14ac:dyDescent="0.25">
      <c r="A1678" s="11" t="s">
        <v>22103</v>
      </c>
      <c r="B1678" s="11" t="s">
        <v>56161</v>
      </c>
      <c r="C1678" s="12" t="s">
        <v>22104</v>
      </c>
      <c r="D1678" s="11" t="s">
        <v>19584</v>
      </c>
    </row>
    <row r="1679" spans="1:4" ht="60" x14ac:dyDescent="0.25">
      <c r="A1679" s="11" t="s">
        <v>22105</v>
      </c>
      <c r="B1679" s="11" t="s">
        <v>56162</v>
      </c>
      <c r="C1679" s="12" t="s">
        <v>22106</v>
      </c>
      <c r="D1679" s="11" t="s">
        <v>19584</v>
      </c>
    </row>
    <row r="1680" spans="1:4" ht="60" x14ac:dyDescent="0.25">
      <c r="A1680" s="11" t="s">
        <v>22107</v>
      </c>
      <c r="B1680" s="11" t="s">
        <v>56163</v>
      </c>
      <c r="C1680" s="12" t="s">
        <v>22108</v>
      </c>
      <c r="D1680" s="11" t="s">
        <v>19584</v>
      </c>
    </row>
    <row r="1681" spans="1:4" ht="60" x14ac:dyDescent="0.25">
      <c r="A1681" s="11" t="s">
        <v>22109</v>
      </c>
      <c r="B1681" s="11" t="s">
        <v>56164</v>
      </c>
      <c r="C1681" s="12" t="s">
        <v>22110</v>
      </c>
      <c r="D1681" s="11" t="s">
        <v>19584</v>
      </c>
    </row>
    <row r="1682" spans="1:4" ht="60" x14ac:dyDescent="0.25">
      <c r="A1682" s="11" t="s">
        <v>22111</v>
      </c>
      <c r="B1682" s="11" t="s">
        <v>56165</v>
      </c>
      <c r="C1682" s="12" t="s">
        <v>22112</v>
      </c>
      <c r="D1682" s="11" t="s">
        <v>19584</v>
      </c>
    </row>
    <row r="1683" spans="1:4" ht="60" x14ac:dyDescent="0.25">
      <c r="A1683" s="11" t="s">
        <v>22113</v>
      </c>
      <c r="B1683" s="11" t="s">
        <v>56166</v>
      </c>
      <c r="C1683" s="12" t="s">
        <v>22114</v>
      </c>
      <c r="D1683" s="11" t="s">
        <v>19584</v>
      </c>
    </row>
    <row r="1684" spans="1:4" ht="60" x14ac:dyDescent="0.25">
      <c r="A1684" s="11" t="s">
        <v>22115</v>
      </c>
      <c r="B1684" s="11" t="s">
        <v>56167</v>
      </c>
      <c r="C1684" s="12" t="s">
        <v>22116</v>
      </c>
      <c r="D1684" s="11" t="s">
        <v>19584</v>
      </c>
    </row>
    <row r="1685" spans="1:4" ht="60" x14ac:dyDescent="0.25">
      <c r="A1685" s="11" t="s">
        <v>22117</v>
      </c>
      <c r="B1685" s="11" t="s">
        <v>56168</v>
      </c>
      <c r="C1685" s="12" t="s">
        <v>22118</v>
      </c>
      <c r="D1685" s="11" t="s">
        <v>19584</v>
      </c>
    </row>
    <row r="1686" spans="1:4" ht="60" x14ac:dyDescent="0.25">
      <c r="A1686" s="11" t="s">
        <v>22119</v>
      </c>
      <c r="B1686" s="11" t="s">
        <v>56169</v>
      </c>
      <c r="C1686" s="12" t="s">
        <v>22120</v>
      </c>
      <c r="D1686" s="11" t="s">
        <v>19584</v>
      </c>
    </row>
    <row r="1687" spans="1:4" ht="60" x14ac:dyDescent="0.25">
      <c r="A1687" s="11" t="s">
        <v>22121</v>
      </c>
      <c r="B1687" s="11" t="s">
        <v>56170</v>
      </c>
      <c r="C1687" s="12" t="s">
        <v>22122</v>
      </c>
      <c r="D1687" s="11" t="s">
        <v>19584</v>
      </c>
    </row>
    <row r="1688" spans="1:4" ht="60" x14ac:dyDescent="0.25">
      <c r="A1688" s="11" t="s">
        <v>22123</v>
      </c>
      <c r="B1688" s="11" t="s">
        <v>56171</v>
      </c>
      <c r="C1688" s="12" t="s">
        <v>22124</v>
      </c>
      <c r="D1688" s="11" t="s">
        <v>19584</v>
      </c>
    </row>
    <row r="1689" spans="1:4" ht="60" x14ac:dyDescent="0.25">
      <c r="A1689" s="11" t="s">
        <v>22125</v>
      </c>
      <c r="B1689" s="11" t="s">
        <v>56172</v>
      </c>
      <c r="C1689" s="12" t="s">
        <v>22126</v>
      </c>
      <c r="D1689" s="11" t="s">
        <v>19584</v>
      </c>
    </row>
    <row r="1690" spans="1:4" ht="60" x14ac:dyDescent="0.25">
      <c r="A1690" s="11" t="s">
        <v>22127</v>
      </c>
      <c r="B1690" s="11" t="s">
        <v>56173</v>
      </c>
      <c r="C1690" s="12" t="s">
        <v>22128</v>
      </c>
      <c r="D1690" s="11" t="s">
        <v>19584</v>
      </c>
    </row>
    <row r="1691" spans="1:4" ht="60" x14ac:dyDescent="0.25">
      <c r="A1691" s="11" t="s">
        <v>22129</v>
      </c>
      <c r="B1691" s="11" t="s">
        <v>56174</v>
      </c>
      <c r="C1691" s="12" t="s">
        <v>22130</v>
      </c>
      <c r="D1691" s="11" t="s">
        <v>19584</v>
      </c>
    </row>
    <row r="1692" spans="1:4" ht="60" x14ac:dyDescent="0.25">
      <c r="A1692" s="11" t="s">
        <v>22131</v>
      </c>
      <c r="B1692" s="11" t="s">
        <v>56175</v>
      </c>
      <c r="C1692" s="12" t="s">
        <v>22132</v>
      </c>
      <c r="D1692" s="11" t="s">
        <v>19584</v>
      </c>
    </row>
    <row r="1693" spans="1:4" ht="60" x14ac:dyDescent="0.25">
      <c r="A1693" s="11" t="s">
        <v>22133</v>
      </c>
      <c r="B1693" s="11" t="s">
        <v>56176</v>
      </c>
      <c r="C1693" s="12" t="s">
        <v>22102</v>
      </c>
      <c r="D1693" s="11" t="s">
        <v>19584</v>
      </c>
    </row>
    <row r="1694" spans="1:4" ht="60" x14ac:dyDescent="0.25">
      <c r="A1694" s="11" t="s">
        <v>22134</v>
      </c>
      <c r="B1694" s="11" t="s">
        <v>56177</v>
      </c>
      <c r="C1694" s="12" t="s">
        <v>22104</v>
      </c>
      <c r="D1694" s="11" t="s">
        <v>19584</v>
      </c>
    </row>
    <row r="1695" spans="1:4" ht="60" x14ac:dyDescent="0.25">
      <c r="A1695" s="11" t="s">
        <v>22135</v>
      </c>
      <c r="B1695" s="11" t="s">
        <v>56178</v>
      </c>
      <c r="C1695" s="12" t="s">
        <v>22106</v>
      </c>
      <c r="D1695" s="11" t="s">
        <v>19584</v>
      </c>
    </row>
    <row r="1696" spans="1:4" ht="60" x14ac:dyDescent="0.25">
      <c r="A1696" s="11" t="s">
        <v>22136</v>
      </c>
      <c r="B1696" s="11" t="s">
        <v>56179</v>
      </c>
      <c r="C1696" s="12" t="s">
        <v>22108</v>
      </c>
      <c r="D1696" s="11" t="s">
        <v>19584</v>
      </c>
    </row>
    <row r="1697" spans="1:4" ht="60" x14ac:dyDescent="0.25">
      <c r="A1697" s="11" t="s">
        <v>22137</v>
      </c>
      <c r="B1697" s="11" t="s">
        <v>56180</v>
      </c>
      <c r="C1697" s="12" t="s">
        <v>22110</v>
      </c>
      <c r="D1697" s="11" t="s">
        <v>19584</v>
      </c>
    </row>
    <row r="1698" spans="1:4" ht="60" x14ac:dyDescent="0.25">
      <c r="A1698" s="11" t="s">
        <v>22138</v>
      </c>
      <c r="B1698" s="11" t="s">
        <v>56181</v>
      </c>
      <c r="C1698" s="12" t="s">
        <v>22112</v>
      </c>
      <c r="D1698" s="11" t="s">
        <v>19584</v>
      </c>
    </row>
    <row r="1699" spans="1:4" ht="60" x14ac:dyDescent="0.25">
      <c r="A1699" s="11" t="s">
        <v>22139</v>
      </c>
      <c r="B1699" s="11" t="s">
        <v>56182</v>
      </c>
      <c r="C1699" s="12" t="s">
        <v>22114</v>
      </c>
      <c r="D1699" s="11" t="s">
        <v>19584</v>
      </c>
    </row>
    <row r="1700" spans="1:4" ht="60" x14ac:dyDescent="0.25">
      <c r="A1700" s="11" t="s">
        <v>22140</v>
      </c>
      <c r="B1700" s="11" t="s">
        <v>56183</v>
      </c>
      <c r="C1700" s="12" t="s">
        <v>22116</v>
      </c>
      <c r="D1700" s="11" t="s">
        <v>19584</v>
      </c>
    </row>
    <row r="1701" spans="1:4" ht="60" x14ac:dyDescent="0.25">
      <c r="A1701" s="11" t="s">
        <v>22141</v>
      </c>
      <c r="B1701" s="11" t="s">
        <v>56184</v>
      </c>
      <c r="C1701" s="12" t="s">
        <v>22118</v>
      </c>
      <c r="D1701" s="11" t="s">
        <v>19584</v>
      </c>
    </row>
    <row r="1702" spans="1:4" ht="60" x14ac:dyDescent="0.25">
      <c r="A1702" s="11" t="s">
        <v>22142</v>
      </c>
      <c r="B1702" s="11" t="s">
        <v>56185</v>
      </c>
      <c r="C1702" s="12" t="s">
        <v>22120</v>
      </c>
      <c r="D1702" s="11" t="s">
        <v>19584</v>
      </c>
    </row>
    <row r="1703" spans="1:4" ht="60" x14ac:dyDescent="0.25">
      <c r="A1703" s="11" t="s">
        <v>22143</v>
      </c>
      <c r="B1703" s="11" t="s">
        <v>56186</v>
      </c>
      <c r="C1703" s="12" t="s">
        <v>22122</v>
      </c>
      <c r="D1703" s="11" t="s">
        <v>19584</v>
      </c>
    </row>
    <row r="1704" spans="1:4" ht="60" x14ac:dyDescent="0.25">
      <c r="A1704" s="11" t="s">
        <v>22144</v>
      </c>
      <c r="B1704" s="11" t="s">
        <v>56187</v>
      </c>
      <c r="C1704" s="12" t="s">
        <v>22124</v>
      </c>
      <c r="D1704" s="11" t="s">
        <v>19584</v>
      </c>
    </row>
    <row r="1705" spans="1:4" ht="60" x14ac:dyDescent="0.25">
      <c r="A1705" s="11" t="s">
        <v>22145</v>
      </c>
      <c r="B1705" s="11" t="s">
        <v>56188</v>
      </c>
      <c r="C1705" s="12" t="s">
        <v>22126</v>
      </c>
      <c r="D1705" s="11" t="s">
        <v>19584</v>
      </c>
    </row>
    <row r="1706" spans="1:4" ht="60" x14ac:dyDescent="0.25">
      <c r="A1706" s="11" t="s">
        <v>22146</v>
      </c>
      <c r="B1706" s="11" t="s">
        <v>56189</v>
      </c>
      <c r="C1706" s="12" t="s">
        <v>22128</v>
      </c>
      <c r="D1706" s="11" t="s">
        <v>19584</v>
      </c>
    </row>
    <row r="1707" spans="1:4" ht="60" x14ac:dyDescent="0.25">
      <c r="A1707" s="11" t="s">
        <v>22147</v>
      </c>
      <c r="B1707" s="11" t="s">
        <v>56190</v>
      </c>
      <c r="C1707" s="12" t="s">
        <v>22130</v>
      </c>
      <c r="D1707" s="11" t="s">
        <v>19584</v>
      </c>
    </row>
    <row r="1708" spans="1:4" ht="60" x14ac:dyDescent="0.25">
      <c r="A1708" s="11" t="s">
        <v>22148</v>
      </c>
      <c r="B1708" s="11" t="s">
        <v>56191</v>
      </c>
      <c r="C1708" s="12" t="s">
        <v>22132</v>
      </c>
      <c r="D1708" s="11" t="s">
        <v>19584</v>
      </c>
    </row>
    <row r="1709" spans="1:4" ht="75" x14ac:dyDescent="0.25">
      <c r="A1709" s="11" t="s">
        <v>22149</v>
      </c>
      <c r="B1709" s="11" t="s">
        <v>56192</v>
      </c>
      <c r="C1709" s="12" t="s">
        <v>22150</v>
      </c>
      <c r="D1709" s="11" t="s">
        <v>19584</v>
      </c>
    </row>
    <row r="1710" spans="1:4" ht="75" x14ac:dyDescent="0.25">
      <c r="A1710" s="11" t="s">
        <v>22151</v>
      </c>
      <c r="B1710" s="11" t="s">
        <v>56193</v>
      </c>
      <c r="C1710" s="12" t="s">
        <v>22150</v>
      </c>
      <c r="D1710" s="11" t="s">
        <v>19584</v>
      </c>
    </row>
    <row r="1711" spans="1:4" ht="75" x14ac:dyDescent="0.25">
      <c r="A1711" s="11" t="s">
        <v>22152</v>
      </c>
      <c r="B1711" s="11" t="s">
        <v>56194</v>
      </c>
      <c r="C1711" s="12" t="s">
        <v>22153</v>
      </c>
      <c r="D1711" s="11" t="s">
        <v>19584</v>
      </c>
    </row>
    <row r="1712" spans="1:4" ht="75" x14ac:dyDescent="0.25">
      <c r="A1712" s="11" t="s">
        <v>22154</v>
      </c>
      <c r="B1712" s="11" t="s">
        <v>56195</v>
      </c>
      <c r="C1712" s="12" t="s">
        <v>22155</v>
      </c>
      <c r="D1712" s="11" t="s">
        <v>19584</v>
      </c>
    </row>
    <row r="1713" spans="1:4" ht="75" x14ac:dyDescent="0.25">
      <c r="A1713" s="11" t="s">
        <v>22156</v>
      </c>
      <c r="B1713" s="11" t="s">
        <v>56196</v>
      </c>
      <c r="C1713" s="12" t="s">
        <v>22157</v>
      </c>
      <c r="D1713" s="11" t="s">
        <v>19584</v>
      </c>
    </row>
    <row r="1714" spans="1:4" ht="75" x14ac:dyDescent="0.25">
      <c r="A1714" s="11" t="s">
        <v>22158</v>
      </c>
      <c r="B1714" s="11" t="s">
        <v>56197</v>
      </c>
      <c r="C1714" s="12" t="s">
        <v>22159</v>
      </c>
      <c r="D1714" s="11" t="s">
        <v>19584</v>
      </c>
    </row>
    <row r="1715" spans="1:4" ht="75" x14ac:dyDescent="0.25">
      <c r="A1715" s="11" t="s">
        <v>22160</v>
      </c>
      <c r="B1715" s="11" t="s">
        <v>56198</v>
      </c>
      <c r="C1715" s="12" t="s">
        <v>22161</v>
      </c>
      <c r="D1715" s="11" t="s">
        <v>19584</v>
      </c>
    </row>
    <row r="1716" spans="1:4" ht="75" x14ac:dyDescent="0.25">
      <c r="A1716" s="11" t="s">
        <v>22162</v>
      </c>
      <c r="B1716" s="11" t="s">
        <v>56199</v>
      </c>
      <c r="C1716" s="12" t="s">
        <v>22163</v>
      </c>
      <c r="D1716" s="11" t="s">
        <v>19584</v>
      </c>
    </row>
    <row r="1717" spans="1:4" ht="75" x14ac:dyDescent="0.25">
      <c r="A1717" s="11" t="s">
        <v>22164</v>
      </c>
      <c r="B1717" s="11" t="s">
        <v>56200</v>
      </c>
      <c r="C1717" s="12" t="s">
        <v>22165</v>
      </c>
      <c r="D1717" s="11" t="s">
        <v>19584</v>
      </c>
    </row>
    <row r="1718" spans="1:4" ht="75" x14ac:dyDescent="0.25">
      <c r="A1718" s="11" t="s">
        <v>22166</v>
      </c>
      <c r="B1718" s="11" t="s">
        <v>56201</v>
      </c>
      <c r="C1718" s="12" t="s">
        <v>22167</v>
      </c>
      <c r="D1718" s="11" t="s">
        <v>19584</v>
      </c>
    </row>
    <row r="1719" spans="1:4" ht="75" x14ac:dyDescent="0.25">
      <c r="A1719" s="11" t="s">
        <v>22168</v>
      </c>
      <c r="B1719" s="11" t="s">
        <v>56202</v>
      </c>
      <c r="C1719" s="12" t="s">
        <v>22169</v>
      </c>
      <c r="D1719" s="11" t="s">
        <v>19584</v>
      </c>
    </row>
    <row r="1720" spans="1:4" ht="75" x14ac:dyDescent="0.25">
      <c r="A1720" s="11" t="s">
        <v>22170</v>
      </c>
      <c r="B1720" s="11" t="s">
        <v>56203</v>
      </c>
      <c r="C1720" s="12" t="s">
        <v>22171</v>
      </c>
      <c r="D1720" s="11" t="s">
        <v>19584</v>
      </c>
    </row>
    <row r="1721" spans="1:4" ht="75" x14ac:dyDescent="0.25">
      <c r="A1721" s="11" t="s">
        <v>22172</v>
      </c>
      <c r="B1721" s="11" t="s">
        <v>56204</v>
      </c>
      <c r="C1721" s="12" t="s">
        <v>22173</v>
      </c>
      <c r="D1721" s="11" t="s">
        <v>19584</v>
      </c>
    </row>
    <row r="1722" spans="1:4" ht="75" x14ac:dyDescent="0.25">
      <c r="A1722" s="11" t="s">
        <v>22174</v>
      </c>
      <c r="B1722" s="11" t="s">
        <v>56205</v>
      </c>
      <c r="C1722" s="12" t="s">
        <v>22175</v>
      </c>
      <c r="D1722" s="11" t="s">
        <v>19584</v>
      </c>
    </row>
    <row r="1723" spans="1:4" ht="75" x14ac:dyDescent="0.25">
      <c r="A1723" s="11" t="s">
        <v>22176</v>
      </c>
      <c r="B1723" s="11" t="s">
        <v>56206</v>
      </c>
      <c r="C1723" s="12" t="s">
        <v>22177</v>
      </c>
      <c r="D1723" s="11" t="s">
        <v>19584</v>
      </c>
    </row>
    <row r="1724" spans="1:4" ht="75" x14ac:dyDescent="0.25">
      <c r="A1724" s="11" t="s">
        <v>22178</v>
      </c>
      <c r="B1724" s="11" t="s">
        <v>56207</v>
      </c>
      <c r="C1724" s="12" t="s">
        <v>22179</v>
      </c>
      <c r="D1724" s="11" t="s">
        <v>19584</v>
      </c>
    </row>
    <row r="1725" spans="1:4" ht="75" x14ac:dyDescent="0.25">
      <c r="A1725" s="11" t="s">
        <v>22180</v>
      </c>
      <c r="B1725" s="11" t="s">
        <v>56208</v>
      </c>
      <c r="C1725" s="12" t="s">
        <v>22181</v>
      </c>
      <c r="D1725" s="11" t="s">
        <v>19584</v>
      </c>
    </row>
    <row r="1726" spans="1:4" ht="75" x14ac:dyDescent="0.25">
      <c r="A1726" s="11" t="s">
        <v>22182</v>
      </c>
      <c r="B1726" s="11" t="s">
        <v>56209</v>
      </c>
      <c r="C1726" s="12" t="s">
        <v>22183</v>
      </c>
      <c r="D1726" s="11" t="s">
        <v>19584</v>
      </c>
    </row>
    <row r="1727" spans="1:4" ht="75" x14ac:dyDescent="0.25">
      <c r="A1727" s="11" t="s">
        <v>22184</v>
      </c>
      <c r="B1727" s="11" t="s">
        <v>56210</v>
      </c>
      <c r="C1727" s="12" t="s">
        <v>22153</v>
      </c>
      <c r="D1727" s="11" t="s">
        <v>19584</v>
      </c>
    </row>
    <row r="1728" spans="1:4" ht="75" x14ac:dyDescent="0.25">
      <c r="A1728" s="11" t="s">
        <v>22185</v>
      </c>
      <c r="B1728" s="11" t="s">
        <v>56211</v>
      </c>
      <c r="C1728" s="12" t="s">
        <v>22155</v>
      </c>
      <c r="D1728" s="11" t="s">
        <v>19584</v>
      </c>
    </row>
    <row r="1729" spans="1:4" ht="75" x14ac:dyDescent="0.25">
      <c r="A1729" s="11" t="s">
        <v>22186</v>
      </c>
      <c r="B1729" s="11" t="s">
        <v>56212</v>
      </c>
      <c r="C1729" s="12" t="s">
        <v>22157</v>
      </c>
      <c r="D1729" s="11" t="s">
        <v>19584</v>
      </c>
    </row>
    <row r="1730" spans="1:4" ht="75" x14ac:dyDescent="0.25">
      <c r="A1730" s="11" t="s">
        <v>22187</v>
      </c>
      <c r="B1730" s="11" t="s">
        <v>56213</v>
      </c>
      <c r="C1730" s="12" t="s">
        <v>22159</v>
      </c>
      <c r="D1730" s="11" t="s">
        <v>19584</v>
      </c>
    </row>
    <row r="1731" spans="1:4" ht="75" x14ac:dyDescent="0.25">
      <c r="A1731" s="11" t="s">
        <v>22188</v>
      </c>
      <c r="B1731" s="11" t="s">
        <v>56214</v>
      </c>
      <c r="C1731" s="12" t="s">
        <v>22161</v>
      </c>
      <c r="D1731" s="11" t="s">
        <v>19584</v>
      </c>
    </row>
    <row r="1732" spans="1:4" ht="75" x14ac:dyDescent="0.25">
      <c r="A1732" s="11" t="s">
        <v>22189</v>
      </c>
      <c r="B1732" s="11" t="s">
        <v>56215</v>
      </c>
      <c r="C1732" s="12" t="s">
        <v>22163</v>
      </c>
      <c r="D1732" s="11" t="s">
        <v>19584</v>
      </c>
    </row>
    <row r="1733" spans="1:4" ht="75" x14ac:dyDescent="0.25">
      <c r="A1733" s="11" t="s">
        <v>22190</v>
      </c>
      <c r="B1733" s="11" t="s">
        <v>56216</v>
      </c>
      <c r="C1733" s="12" t="s">
        <v>22165</v>
      </c>
      <c r="D1733" s="11" t="s">
        <v>19584</v>
      </c>
    </row>
    <row r="1734" spans="1:4" ht="75" x14ac:dyDescent="0.25">
      <c r="A1734" s="11" t="s">
        <v>22191</v>
      </c>
      <c r="B1734" s="11" t="s">
        <v>56217</v>
      </c>
      <c r="C1734" s="12" t="s">
        <v>22167</v>
      </c>
      <c r="D1734" s="11" t="s">
        <v>19584</v>
      </c>
    </row>
    <row r="1735" spans="1:4" ht="75" x14ac:dyDescent="0.25">
      <c r="A1735" s="11" t="s">
        <v>22192</v>
      </c>
      <c r="B1735" s="11" t="s">
        <v>56218</v>
      </c>
      <c r="C1735" s="12" t="s">
        <v>22169</v>
      </c>
      <c r="D1735" s="11" t="s">
        <v>19584</v>
      </c>
    </row>
    <row r="1736" spans="1:4" ht="75" x14ac:dyDescent="0.25">
      <c r="A1736" s="11" t="s">
        <v>22193</v>
      </c>
      <c r="B1736" s="11" t="s">
        <v>56219</v>
      </c>
      <c r="C1736" s="12" t="s">
        <v>22171</v>
      </c>
      <c r="D1736" s="11" t="s">
        <v>19584</v>
      </c>
    </row>
    <row r="1737" spans="1:4" ht="75" x14ac:dyDescent="0.25">
      <c r="A1737" s="11" t="s">
        <v>22194</v>
      </c>
      <c r="B1737" s="11" t="s">
        <v>56220</v>
      </c>
      <c r="C1737" s="12" t="s">
        <v>22173</v>
      </c>
      <c r="D1737" s="11" t="s">
        <v>19584</v>
      </c>
    </row>
    <row r="1738" spans="1:4" ht="75" x14ac:dyDescent="0.25">
      <c r="A1738" s="11" t="s">
        <v>22195</v>
      </c>
      <c r="B1738" s="11" t="s">
        <v>56221</v>
      </c>
      <c r="C1738" s="12" t="s">
        <v>22175</v>
      </c>
      <c r="D1738" s="11" t="s">
        <v>19584</v>
      </c>
    </row>
    <row r="1739" spans="1:4" ht="75" x14ac:dyDescent="0.25">
      <c r="A1739" s="11" t="s">
        <v>22196</v>
      </c>
      <c r="B1739" s="11" t="s">
        <v>56222</v>
      </c>
      <c r="C1739" s="12" t="s">
        <v>22177</v>
      </c>
      <c r="D1739" s="11" t="s">
        <v>19584</v>
      </c>
    </row>
    <row r="1740" spans="1:4" ht="75" x14ac:dyDescent="0.25">
      <c r="A1740" s="11" t="s">
        <v>22197</v>
      </c>
      <c r="B1740" s="11" t="s">
        <v>56223</v>
      </c>
      <c r="C1740" s="12" t="s">
        <v>22179</v>
      </c>
      <c r="D1740" s="11" t="s">
        <v>19584</v>
      </c>
    </row>
    <row r="1741" spans="1:4" ht="75" x14ac:dyDescent="0.25">
      <c r="A1741" s="11" t="s">
        <v>22198</v>
      </c>
      <c r="B1741" s="11" t="s">
        <v>56224</v>
      </c>
      <c r="C1741" s="12" t="s">
        <v>22181</v>
      </c>
      <c r="D1741" s="11" t="s">
        <v>19584</v>
      </c>
    </row>
    <row r="1742" spans="1:4" ht="75" x14ac:dyDescent="0.25">
      <c r="A1742" s="11" t="s">
        <v>22199</v>
      </c>
      <c r="B1742" s="11" t="s">
        <v>56225</v>
      </c>
      <c r="C1742" s="12" t="s">
        <v>22183</v>
      </c>
      <c r="D1742" s="11" t="s">
        <v>19584</v>
      </c>
    </row>
    <row r="1743" spans="1:4" ht="60" x14ac:dyDescent="0.25">
      <c r="A1743" s="11" t="s">
        <v>22200</v>
      </c>
      <c r="B1743" s="11" t="s">
        <v>56226</v>
      </c>
      <c r="C1743" s="12" t="s">
        <v>22201</v>
      </c>
      <c r="D1743" s="11" t="s">
        <v>19584</v>
      </c>
    </row>
    <row r="1744" spans="1:4" ht="60" x14ac:dyDescent="0.25">
      <c r="A1744" s="11" t="s">
        <v>22202</v>
      </c>
      <c r="B1744" s="11" t="s">
        <v>56227</v>
      </c>
      <c r="C1744" s="12" t="s">
        <v>22201</v>
      </c>
      <c r="D1744" s="11" t="s">
        <v>19584</v>
      </c>
    </row>
    <row r="1745" spans="1:4" ht="60" x14ac:dyDescent="0.25">
      <c r="A1745" s="11" t="s">
        <v>22203</v>
      </c>
      <c r="B1745" s="11" t="s">
        <v>56228</v>
      </c>
      <c r="C1745" s="12" t="s">
        <v>22204</v>
      </c>
      <c r="D1745" s="11" t="s">
        <v>19584</v>
      </c>
    </row>
    <row r="1746" spans="1:4" ht="60" x14ac:dyDescent="0.25">
      <c r="A1746" s="11" t="s">
        <v>22205</v>
      </c>
      <c r="B1746" s="11" t="s">
        <v>56229</v>
      </c>
      <c r="C1746" s="12" t="s">
        <v>22204</v>
      </c>
      <c r="D1746" s="11" t="s">
        <v>19584</v>
      </c>
    </row>
    <row r="1747" spans="1:4" ht="45" x14ac:dyDescent="0.25">
      <c r="A1747" s="11" t="s">
        <v>22206</v>
      </c>
      <c r="B1747" s="11" t="s">
        <v>56230</v>
      </c>
      <c r="C1747" s="12" t="s">
        <v>22207</v>
      </c>
      <c r="D1747" s="11" t="s">
        <v>19584</v>
      </c>
    </row>
    <row r="1748" spans="1:4" ht="45" x14ac:dyDescent="0.25">
      <c r="A1748" s="11" t="s">
        <v>22208</v>
      </c>
      <c r="B1748" s="11" t="s">
        <v>56231</v>
      </c>
      <c r="C1748" s="12" t="s">
        <v>22207</v>
      </c>
      <c r="D1748" s="11" t="s">
        <v>19584</v>
      </c>
    </row>
    <row r="1749" spans="1:4" ht="45" x14ac:dyDescent="0.25">
      <c r="A1749" s="11" t="s">
        <v>22209</v>
      </c>
      <c r="B1749" s="11" t="s">
        <v>56232</v>
      </c>
      <c r="C1749" s="12" t="s">
        <v>22210</v>
      </c>
      <c r="D1749" s="11" t="s">
        <v>19584</v>
      </c>
    </row>
    <row r="1750" spans="1:4" ht="45" x14ac:dyDescent="0.25">
      <c r="A1750" s="11" t="s">
        <v>22211</v>
      </c>
      <c r="B1750" s="11" t="s">
        <v>56233</v>
      </c>
      <c r="C1750" s="12" t="s">
        <v>22210</v>
      </c>
      <c r="D1750" s="11" t="s">
        <v>19584</v>
      </c>
    </row>
    <row r="1751" spans="1:4" ht="60" x14ac:dyDescent="0.25">
      <c r="A1751" s="11" t="s">
        <v>22212</v>
      </c>
      <c r="B1751" s="11" t="s">
        <v>56234</v>
      </c>
      <c r="C1751" s="12" t="s">
        <v>22213</v>
      </c>
      <c r="D1751" s="11" t="s">
        <v>19584</v>
      </c>
    </row>
    <row r="1752" spans="1:4" ht="60" x14ac:dyDescent="0.25">
      <c r="A1752" s="11" t="s">
        <v>22214</v>
      </c>
      <c r="B1752" s="11" t="s">
        <v>56235</v>
      </c>
      <c r="C1752" s="12" t="s">
        <v>22213</v>
      </c>
      <c r="D1752" s="11" t="s">
        <v>19584</v>
      </c>
    </row>
    <row r="1753" spans="1:4" ht="60" x14ac:dyDescent="0.25">
      <c r="A1753" s="11" t="s">
        <v>22215</v>
      </c>
      <c r="B1753" s="11" t="s">
        <v>56236</v>
      </c>
      <c r="C1753" s="12" t="s">
        <v>22216</v>
      </c>
      <c r="D1753" s="11" t="s">
        <v>19584</v>
      </c>
    </row>
    <row r="1754" spans="1:4" ht="60" x14ac:dyDescent="0.25">
      <c r="A1754" s="11" t="s">
        <v>22217</v>
      </c>
      <c r="B1754" s="11" t="s">
        <v>56237</v>
      </c>
      <c r="C1754" s="12" t="s">
        <v>22216</v>
      </c>
      <c r="D1754" s="11" t="s">
        <v>19584</v>
      </c>
    </row>
    <row r="1755" spans="1:4" ht="60" x14ac:dyDescent="0.25">
      <c r="A1755" s="11" t="s">
        <v>22218</v>
      </c>
      <c r="B1755" s="11" t="s">
        <v>56238</v>
      </c>
      <c r="C1755" s="12" t="s">
        <v>22219</v>
      </c>
      <c r="D1755" s="11" t="s">
        <v>19584</v>
      </c>
    </row>
    <row r="1756" spans="1:4" ht="60" x14ac:dyDescent="0.25">
      <c r="A1756" s="11" t="s">
        <v>22220</v>
      </c>
      <c r="B1756" s="11" t="s">
        <v>56239</v>
      </c>
      <c r="C1756" s="12" t="s">
        <v>22219</v>
      </c>
      <c r="D1756" s="11" t="s">
        <v>19584</v>
      </c>
    </row>
    <row r="1757" spans="1:4" ht="60" x14ac:dyDescent="0.25">
      <c r="A1757" s="11" t="s">
        <v>22221</v>
      </c>
      <c r="B1757" s="11" t="s">
        <v>56240</v>
      </c>
      <c r="C1757" s="12" t="s">
        <v>22222</v>
      </c>
      <c r="D1757" s="11" t="s">
        <v>19584</v>
      </c>
    </row>
    <row r="1758" spans="1:4" ht="60" x14ac:dyDescent="0.25">
      <c r="A1758" s="11" t="s">
        <v>22223</v>
      </c>
      <c r="B1758" s="11" t="s">
        <v>56241</v>
      </c>
      <c r="C1758" s="12" t="s">
        <v>22222</v>
      </c>
      <c r="D1758" s="11" t="s">
        <v>19584</v>
      </c>
    </row>
    <row r="1759" spans="1:4" ht="60" x14ac:dyDescent="0.25">
      <c r="A1759" s="11" t="s">
        <v>22224</v>
      </c>
      <c r="B1759" s="11" t="s">
        <v>56242</v>
      </c>
      <c r="C1759" s="12" t="s">
        <v>22225</v>
      </c>
      <c r="D1759" s="11" t="s">
        <v>19584</v>
      </c>
    </row>
    <row r="1760" spans="1:4" ht="60" x14ac:dyDescent="0.25">
      <c r="A1760" s="11" t="s">
        <v>22226</v>
      </c>
      <c r="B1760" s="11" t="s">
        <v>56243</v>
      </c>
      <c r="C1760" s="12" t="s">
        <v>22225</v>
      </c>
      <c r="D1760" s="11" t="s">
        <v>19584</v>
      </c>
    </row>
    <row r="1761" spans="1:4" ht="60" x14ac:dyDescent="0.25">
      <c r="A1761" s="11" t="s">
        <v>22227</v>
      </c>
      <c r="B1761" s="11" t="s">
        <v>56244</v>
      </c>
      <c r="C1761" s="12" t="s">
        <v>22228</v>
      </c>
      <c r="D1761" s="11" t="s">
        <v>19584</v>
      </c>
    </row>
    <row r="1762" spans="1:4" ht="60" x14ac:dyDescent="0.25">
      <c r="A1762" s="11" t="s">
        <v>22229</v>
      </c>
      <c r="B1762" s="11" t="s">
        <v>56245</v>
      </c>
      <c r="C1762" s="12" t="s">
        <v>22228</v>
      </c>
      <c r="D1762" s="11" t="s">
        <v>19584</v>
      </c>
    </row>
    <row r="1763" spans="1:4" ht="60" x14ac:dyDescent="0.25">
      <c r="A1763" s="11" t="s">
        <v>22230</v>
      </c>
      <c r="B1763" s="11" t="s">
        <v>56246</v>
      </c>
      <c r="C1763" s="12" t="s">
        <v>22231</v>
      </c>
      <c r="D1763" s="11" t="s">
        <v>19584</v>
      </c>
    </row>
    <row r="1764" spans="1:4" ht="60" x14ac:dyDescent="0.25">
      <c r="A1764" s="11" t="s">
        <v>22232</v>
      </c>
      <c r="B1764" s="11" t="s">
        <v>56247</v>
      </c>
      <c r="C1764" s="12" t="s">
        <v>22231</v>
      </c>
      <c r="D1764" s="11" t="s">
        <v>19584</v>
      </c>
    </row>
    <row r="1765" spans="1:4" ht="60" x14ac:dyDescent="0.25">
      <c r="A1765" s="11" t="s">
        <v>22233</v>
      </c>
      <c r="B1765" s="11" t="s">
        <v>56248</v>
      </c>
      <c r="C1765" s="12" t="s">
        <v>22234</v>
      </c>
      <c r="D1765" s="11" t="s">
        <v>19584</v>
      </c>
    </row>
    <row r="1766" spans="1:4" ht="60" x14ac:dyDescent="0.25">
      <c r="A1766" s="11" t="s">
        <v>22235</v>
      </c>
      <c r="B1766" s="11" t="s">
        <v>56249</v>
      </c>
      <c r="C1766" s="12" t="s">
        <v>22234</v>
      </c>
      <c r="D1766" s="11" t="s">
        <v>19584</v>
      </c>
    </row>
    <row r="1767" spans="1:4" ht="60" x14ac:dyDescent="0.25">
      <c r="A1767" s="11" t="s">
        <v>22236</v>
      </c>
      <c r="B1767" s="11" t="s">
        <v>56250</v>
      </c>
      <c r="C1767" s="12" t="s">
        <v>22237</v>
      </c>
      <c r="D1767" s="11" t="s">
        <v>19584</v>
      </c>
    </row>
    <row r="1768" spans="1:4" ht="60" x14ac:dyDescent="0.25">
      <c r="A1768" s="11" t="s">
        <v>22238</v>
      </c>
      <c r="B1768" s="11" t="s">
        <v>56251</v>
      </c>
      <c r="C1768" s="12" t="s">
        <v>22237</v>
      </c>
      <c r="D1768" s="11" t="s">
        <v>19584</v>
      </c>
    </row>
    <row r="1769" spans="1:4" ht="45" x14ac:dyDescent="0.25">
      <c r="A1769" s="11" t="s">
        <v>22239</v>
      </c>
      <c r="B1769" s="11" t="s">
        <v>56252</v>
      </c>
      <c r="C1769" s="12" t="s">
        <v>22240</v>
      </c>
      <c r="D1769" s="11" t="s">
        <v>19584</v>
      </c>
    </row>
    <row r="1770" spans="1:4" ht="45" x14ac:dyDescent="0.25">
      <c r="A1770" s="11" t="s">
        <v>22241</v>
      </c>
      <c r="B1770" s="11" t="s">
        <v>56253</v>
      </c>
      <c r="C1770" s="12" t="s">
        <v>22240</v>
      </c>
      <c r="D1770" s="11" t="s">
        <v>19584</v>
      </c>
    </row>
    <row r="1771" spans="1:4" ht="45" x14ac:dyDescent="0.25">
      <c r="A1771" s="11" t="s">
        <v>22242</v>
      </c>
      <c r="B1771" s="11" t="s">
        <v>56254</v>
      </c>
      <c r="C1771" s="12" t="s">
        <v>22243</v>
      </c>
      <c r="D1771" s="11" t="s">
        <v>19584</v>
      </c>
    </row>
    <row r="1772" spans="1:4" ht="45" x14ac:dyDescent="0.25">
      <c r="A1772" s="11" t="s">
        <v>22244</v>
      </c>
      <c r="B1772" s="11" t="s">
        <v>56255</v>
      </c>
      <c r="C1772" s="12" t="s">
        <v>22243</v>
      </c>
      <c r="D1772" s="11" t="s">
        <v>19584</v>
      </c>
    </row>
    <row r="1773" spans="1:4" ht="45" x14ac:dyDescent="0.25">
      <c r="A1773" s="11" t="s">
        <v>22245</v>
      </c>
      <c r="B1773" s="11" t="s">
        <v>56256</v>
      </c>
      <c r="C1773" s="12" t="s">
        <v>22246</v>
      </c>
      <c r="D1773" s="11" t="s">
        <v>19584</v>
      </c>
    </row>
    <row r="1774" spans="1:4" ht="45" x14ac:dyDescent="0.25">
      <c r="A1774" s="11" t="s">
        <v>22247</v>
      </c>
      <c r="B1774" s="11" t="s">
        <v>56257</v>
      </c>
      <c r="C1774" s="12" t="s">
        <v>22246</v>
      </c>
      <c r="D1774" s="11" t="s">
        <v>19584</v>
      </c>
    </row>
    <row r="1775" spans="1:4" ht="45" x14ac:dyDescent="0.25">
      <c r="A1775" s="11" t="s">
        <v>22248</v>
      </c>
      <c r="B1775" s="11" t="s">
        <v>56258</v>
      </c>
      <c r="C1775" s="12" t="s">
        <v>22249</v>
      </c>
      <c r="D1775" s="11" t="s">
        <v>19584</v>
      </c>
    </row>
    <row r="1776" spans="1:4" ht="45" x14ac:dyDescent="0.25">
      <c r="A1776" s="11" t="s">
        <v>22250</v>
      </c>
      <c r="B1776" s="11" t="s">
        <v>56259</v>
      </c>
      <c r="C1776" s="12" t="s">
        <v>22249</v>
      </c>
      <c r="D1776" s="11" t="s">
        <v>19584</v>
      </c>
    </row>
    <row r="1777" spans="1:4" ht="45" x14ac:dyDescent="0.25">
      <c r="A1777" s="11" t="s">
        <v>22251</v>
      </c>
      <c r="B1777" s="11" t="s">
        <v>56260</v>
      </c>
      <c r="C1777" s="12" t="s">
        <v>22252</v>
      </c>
      <c r="D1777" s="11" t="s">
        <v>19584</v>
      </c>
    </row>
    <row r="1778" spans="1:4" ht="45" x14ac:dyDescent="0.25">
      <c r="A1778" s="11" t="s">
        <v>22253</v>
      </c>
      <c r="B1778" s="11" t="s">
        <v>56261</v>
      </c>
      <c r="C1778" s="12" t="s">
        <v>22252</v>
      </c>
      <c r="D1778" s="11" t="s">
        <v>19584</v>
      </c>
    </row>
    <row r="1779" spans="1:4" ht="30" x14ac:dyDescent="0.25">
      <c r="A1779" s="11" t="s">
        <v>22254</v>
      </c>
      <c r="B1779" s="11" t="s">
        <v>56262</v>
      </c>
      <c r="C1779" s="12" t="s">
        <v>22255</v>
      </c>
      <c r="D1779" s="11" t="s">
        <v>19560</v>
      </c>
    </row>
    <row r="1780" spans="1:4" ht="30" x14ac:dyDescent="0.25">
      <c r="A1780" s="11" t="s">
        <v>22256</v>
      </c>
      <c r="B1780" s="11" t="s">
        <v>56263</v>
      </c>
      <c r="C1780" s="12" t="s">
        <v>22255</v>
      </c>
      <c r="D1780" s="11" t="s">
        <v>19560</v>
      </c>
    </row>
    <row r="1781" spans="1:4" ht="30" x14ac:dyDescent="0.25">
      <c r="A1781" s="11" t="s">
        <v>22257</v>
      </c>
      <c r="B1781" s="11" t="s">
        <v>56264</v>
      </c>
      <c r="C1781" s="12" t="s">
        <v>22258</v>
      </c>
      <c r="D1781" s="11" t="s">
        <v>19560</v>
      </c>
    </row>
    <row r="1782" spans="1:4" ht="30" x14ac:dyDescent="0.25">
      <c r="A1782" s="11" t="s">
        <v>22259</v>
      </c>
      <c r="B1782" s="11" t="s">
        <v>56265</v>
      </c>
      <c r="C1782" s="12" t="s">
        <v>22258</v>
      </c>
      <c r="D1782" s="11" t="s">
        <v>19560</v>
      </c>
    </row>
    <row r="1783" spans="1:4" ht="45" x14ac:dyDescent="0.25">
      <c r="A1783" s="11" t="s">
        <v>22260</v>
      </c>
      <c r="B1783" s="11" t="s">
        <v>56266</v>
      </c>
      <c r="C1783" s="12" t="s">
        <v>22261</v>
      </c>
      <c r="D1783" s="11" t="s">
        <v>19560</v>
      </c>
    </row>
    <row r="1784" spans="1:4" ht="45" x14ac:dyDescent="0.25">
      <c r="A1784" s="11" t="s">
        <v>22262</v>
      </c>
      <c r="B1784" s="11" t="s">
        <v>56267</v>
      </c>
      <c r="C1784" s="12" t="s">
        <v>22261</v>
      </c>
      <c r="D1784" s="11" t="s">
        <v>19560</v>
      </c>
    </row>
    <row r="1785" spans="1:4" ht="45" x14ac:dyDescent="0.25">
      <c r="A1785" s="11" t="s">
        <v>22263</v>
      </c>
      <c r="B1785" s="11" t="s">
        <v>56268</v>
      </c>
      <c r="C1785" s="12" t="s">
        <v>22264</v>
      </c>
      <c r="D1785" s="11" t="s">
        <v>19560</v>
      </c>
    </row>
    <row r="1786" spans="1:4" ht="45" x14ac:dyDescent="0.25">
      <c r="A1786" s="11" t="s">
        <v>22265</v>
      </c>
      <c r="B1786" s="11" t="s">
        <v>56269</v>
      </c>
      <c r="C1786" s="12" t="s">
        <v>22264</v>
      </c>
      <c r="D1786" s="11" t="s">
        <v>19560</v>
      </c>
    </row>
    <row r="1787" spans="1:4" ht="45" x14ac:dyDescent="0.25">
      <c r="A1787" s="11" t="s">
        <v>22266</v>
      </c>
      <c r="B1787" s="11" t="s">
        <v>56270</v>
      </c>
      <c r="C1787" s="12" t="s">
        <v>22267</v>
      </c>
      <c r="D1787" s="11" t="s">
        <v>19560</v>
      </c>
    </row>
    <row r="1788" spans="1:4" ht="45" x14ac:dyDescent="0.25">
      <c r="A1788" s="11" t="s">
        <v>22268</v>
      </c>
      <c r="B1788" s="11" t="s">
        <v>56271</v>
      </c>
      <c r="C1788" s="12" t="s">
        <v>22267</v>
      </c>
      <c r="D1788" s="11" t="s">
        <v>19560</v>
      </c>
    </row>
    <row r="1789" spans="1:4" ht="45" x14ac:dyDescent="0.25">
      <c r="A1789" s="11" t="s">
        <v>22269</v>
      </c>
      <c r="B1789" s="11" t="s">
        <v>56272</v>
      </c>
      <c r="C1789" s="12" t="s">
        <v>22270</v>
      </c>
      <c r="D1789" s="11" t="s">
        <v>19560</v>
      </c>
    </row>
    <row r="1790" spans="1:4" ht="45" x14ac:dyDescent="0.25">
      <c r="A1790" s="11" t="s">
        <v>22271</v>
      </c>
      <c r="B1790" s="11" t="s">
        <v>56273</v>
      </c>
      <c r="C1790" s="12" t="s">
        <v>22270</v>
      </c>
      <c r="D1790" s="11" t="s">
        <v>19560</v>
      </c>
    </row>
    <row r="1791" spans="1:4" ht="45" x14ac:dyDescent="0.25">
      <c r="A1791" s="11" t="s">
        <v>22272</v>
      </c>
      <c r="B1791" s="11" t="s">
        <v>56274</v>
      </c>
      <c r="C1791" s="12" t="s">
        <v>22273</v>
      </c>
      <c r="D1791" s="11" t="s">
        <v>19560</v>
      </c>
    </row>
    <row r="1792" spans="1:4" ht="45" x14ac:dyDescent="0.25">
      <c r="A1792" s="11" t="s">
        <v>22274</v>
      </c>
      <c r="B1792" s="11" t="s">
        <v>56275</v>
      </c>
      <c r="C1792" s="12" t="s">
        <v>22273</v>
      </c>
      <c r="D1792" s="11" t="s">
        <v>19560</v>
      </c>
    </row>
    <row r="1793" spans="1:4" ht="45" x14ac:dyDescent="0.25">
      <c r="A1793" s="11" t="s">
        <v>22275</v>
      </c>
      <c r="B1793" s="11" t="s">
        <v>56276</v>
      </c>
      <c r="C1793" s="12" t="s">
        <v>22276</v>
      </c>
      <c r="D1793" s="11" t="s">
        <v>19560</v>
      </c>
    </row>
    <row r="1794" spans="1:4" ht="45" x14ac:dyDescent="0.25">
      <c r="A1794" s="11" t="s">
        <v>22277</v>
      </c>
      <c r="B1794" s="11" t="s">
        <v>56277</v>
      </c>
      <c r="C1794" s="12" t="s">
        <v>22276</v>
      </c>
      <c r="D1794" s="11" t="s">
        <v>19560</v>
      </c>
    </row>
    <row r="1795" spans="1:4" ht="45" x14ac:dyDescent="0.25">
      <c r="A1795" s="11" t="s">
        <v>22278</v>
      </c>
      <c r="B1795" s="11" t="s">
        <v>56278</v>
      </c>
      <c r="C1795" s="12" t="s">
        <v>22279</v>
      </c>
      <c r="D1795" s="11" t="s">
        <v>19560</v>
      </c>
    </row>
    <row r="1796" spans="1:4" ht="45" x14ac:dyDescent="0.25">
      <c r="A1796" s="11" t="s">
        <v>22280</v>
      </c>
      <c r="B1796" s="11" t="s">
        <v>56279</v>
      </c>
      <c r="C1796" s="12" t="s">
        <v>22279</v>
      </c>
      <c r="D1796" s="11" t="s">
        <v>19560</v>
      </c>
    </row>
    <row r="1797" spans="1:4" ht="45" x14ac:dyDescent="0.25">
      <c r="A1797" s="11" t="s">
        <v>22281</v>
      </c>
      <c r="B1797" s="11" t="s">
        <v>56280</v>
      </c>
      <c r="C1797" s="12" t="s">
        <v>22282</v>
      </c>
      <c r="D1797" s="11" t="s">
        <v>19560</v>
      </c>
    </row>
    <row r="1798" spans="1:4" ht="45" x14ac:dyDescent="0.25">
      <c r="A1798" s="11" t="s">
        <v>22283</v>
      </c>
      <c r="B1798" s="11" t="s">
        <v>56281</v>
      </c>
      <c r="C1798" s="12" t="s">
        <v>22282</v>
      </c>
      <c r="D1798" s="11" t="s">
        <v>19560</v>
      </c>
    </row>
    <row r="1799" spans="1:4" ht="45" x14ac:dyDescent="0.25">
      <c r="A1799" s="11" t="s">
        <v>22284</v>
      </c>
      <c r="B1799" s="11" t="s">
        <v>56282</v>
      </c>
      <c r="C1799" s="12" t="s">
        <v>22285</v>
      </c>
      <c r="D1799" s="11" t="s">
        <v>19560</v>
      </c>
    </row>
    <row r="1800" spans="1:4" ht="45" x14ac:dyDescent="0.25">
      <c r="A1800" s="11" t="s">
        <v>22286</v>
      </c>
      <c r="B1800" s="11" t="s">
        <v>56283</v>
      </c>
      <c r="C1800" s="12" t="s">
        <v>22285</v>
      </c>
      <c r="D1800" s="11" t="s">
        <v>19560</v>
      </c>
    </row>
    <row r="1801" spans="1:4" ht="45" x14ac:dyDescent="0.25">
      <c r="A1801" s="11" t="s">
        <v>22287</v>
      </c>
      <c r="B1801" s="11" t="s">
        <v>56284</v>
      </c>
      <c r="C1801" s="12" t="s">
        <v>22288</v>
      </c>
      <c r="D1801" s="11" t="s">
        <v>19560</v>
      </c>
    </row>
    <row r="1802" spans="1:4" ht="45" x14ac:dyDescent="0.25">
      <c r="A1802" s="11" t="s">
        <v>22289</v>
      </c>
      <c r="B1802" s="11" t="s">
        <v>56285</v>
      </c>
      <c r="C1802" s="12" t="s">
        <v>22288</v>
      </c>
      <c r="D1802" s="11" t="s">
        <v>19560</v>
      </c>
    </row>
    <row r="1803" spans="1:4" ht="30" x14ac:dyDescent="0.25">
      <c r="A1803" s="11" t="s">
        <v>22290</v>
      </c>
      <c r="B1803" s="11" t="s">
        <v>56286</v>
      </c>
      <c r="C1803" s="12" t="s">
        <v>22291</v>
      </c>
      <c r="D1803" s="11" t="s">
        <v>19560</v>
      </c>
    </row>
    <row r="1804" spans="1:4" ht="30" x14ac:dyDescent="0.25">
      <c r="A1804" s="11" t="s">
        <v>22292</v>
      </c>
      <c r="B1804" s="11" t="s">
        <v>56287</v>
      </c>
      <c r="C1804" s="12" t="s">
        <v>22291</v>
      </c>
      <c r="D1804" s="11" t="s">
        <v>19560</v>
      </c>
    </row>
    <row r="1805" spans="1:4" ht="30" x14ac:dyDescent="0.25">
      <c r="A1805" s="11" t="s">
        <v>22293</v>
      </c>
      <c r="B1805" s="11" t="s">
        <v>56288</v>
      </c>
      <c r="C1805" s="12" t="s">
        <v>22294</v>
      </c>
      <c r="D1805" s="11" t="s">
        <v>19560</v>
      </c>
    </row>
    <row r="1806" spans="1:4" ht="30" x14ac:dyDescent="0.25">
      <c r="A1806" s="11" t="s">
        <v>22295</v>
      </c>
      <c r="B1806" s="11" t="s">
        <v>56289</v>
      </c>
      <c r="C1806" s="12" t="s">
        <v>22294</v>
      </c>
      <c r="D1806" s="11" t="s">
        <v>19560</v>
      </c>
    </row>
    <row r="1807" spans="1:4" ht="30" x14ac:dyDescent="0.25">
      <c r="A1807" s="11" t="s">
        <v>22296</v>
      </c>
      <c r="B1807" s="11" t="s">
        <v>56290</v>
      </c>
      <c r="C1807" s="12" t="s">
        <v>22297</v>
      </c>
      <c r="D1807" s="11" t="s">
        <v>19560</v>
      </c>
    </row>
    <row r="1808" spans="1:4" ht="30" x14ac:dyDescent="0.25">
      <c r="A1808" s="11" t="s">
        <v>22298</v>
      </c>
      <c r="B1808" s="11" t="s">
        <v>56291</v>
      </c>
      <c r="C1808" s="12" t="s">
        <v>22297</v>
      </c>
      <c r="D1808" s="11" t="s">
        <v>19560</v>
      </c>
    </row>
    <row r="1809" spans="1:4" ht="30" x14ac:dyDescent="0.25">
      <c r="A1809" s="11" t="s">
        <v>22299</v>
      </c>
      <c r="B1809" s="11" t="s">
        <v>56292</v>
      </c>
      <c r="C1809" s="12" t="s">
        <v>22300</v>
      </c>
      <c r="D1809" s="11" t="s">
        <v>19560</v>
      </c>
    </row>
    <row r="1810" spans="1:4" ht="30" x14ac:dyDescent="0.25">
      <c r="A1810" s="11" t="s">
        <v>22301</v>
      </c>
      <c r="B1810" s="11" t="s">
        <v>56293</v>
      </c>
      <c r="C1810" s="12" t="s">
        <v>22300</v>
      </c>
      <c r="D1810" s="11" t="s">
        <v>19560</v>
      </c>
    </row>
    <row r="1811" spans="1:4" ht="30" x14ac:dyDescent="0.25">
      <c r="A1811" s="11" t="s">
        <v>22302</v>
      </c>
      <c r="B1811" s="11" t="s">
        <v>56294</v>
      </c>
      <c r="C1811" s="12" t="s">
        <v>22303</v>
      </c>
      <c r="D1811" s="11" t="s">
        <v>19560</v>
      </c>
    </row>
    <row r="1812" spans="1:4" ht="30" x14ac:dyDescent="0.25">
      <c r="A1812" s="11" t="s">
        <v>22304</v>
      </c>
      <c r="B1812" s="11" t="s">
        <v>56295</v>
      </c>
      <c r="C1812" s="12" t="s">
        <v>22303</v>
      </c>
      <c r="D1812" s="11" t="s">
        <v>19560</v>
      </c>
    </row>
    <row r="1813" spans="1:4" ht="30" x14ac:dyDescent="0.25">
      <c r="A1813" s="11" t="s">
        <v>22305</v>
      </c>
      <c r="B1813" s="11" t="s">
        <v>56296</v>
      </c>
      <c r="C1813" s="12" t="s">
        <v>22306</v>
      </c>
      <c r="D1813" s="11" t="s">
        <v>19560</v>
      </c>
    </row>
    <row r="1814" spans="1:4" ht="30" x14ac:dyDescent="0.25">
      <c r="A1814" s="11" t="s">
        <v>22307</v>
      </c>
      <c r="B1814" s="11" t="s">
        <v>56297</v>
      </c>
      <c r="C1814" s="12" t="s">
        <v>22306</v>
      </c>
      <c r="D1814" s="11" t="s">
        <v>19560</v>
      </c>
    </row>
    <row r="1815" spans="1:4" ht="30" x14ac:dyDescent="0.25">
      <c r="A1815" s="11" t="s">
        <v>22308</v>
      </c>
      <c r="B1815" s="11" t="s">
        <v>56298</v>
      </c>
      <c r="C1815" s="12" t="s">
        <v>22309</v>
      </c>
      <c r="D1815" s="11" t="s">
        <v>19560</v>
      </c>
    </row>
    <row r="1816" spans="1:4" ht="30" x14ac:dyDescent="0.25">
      <c r="A1816" s="11" t="s">
        <v>22310</v>
      </c>
      <c r="B1816" s="11" t="s">
        <v>56299</v>
      </c>
      <c r="C1816" s="12" t="s">
        <v>22309</v>
      </c>
      <c r="D1816" s="11" t="s">
        <v>19560</v>
      </c>
    </row>
    <row r="1817" spans="1:4" ht="30" x14ac:dyDescent="0.25">
      <c r="A1817" s="11" t="s">
        <v>22311</v>
      </c>
      <c r="B1817" s="11" t="s">
        <v>56300</v>
      </c>
      <c r="C1817" s="12" t="s">
        <v>22312</v>
      </c>
      <c r="D1817" s="11" t="s">
        <v>19560</v>
      </c>
    </row>
    <row r="1818" spans="1:4" ht="30" x14ac:dyDescent="0.25">
      <c r="A1818" s="11" t="s">
        <v>22313</v>
      </c>
      <c r="B1818" s="11" t="s">
        <v>56301</v>
      </c>
      <c r="C1818" s="12" t="s">
        <v>22312</v>
      </c>
      <c r="D1818" s="11" t="s">
        <v>19560</v>
      </c>
    </row>
    <row r="1819" spans="1:4" ht="30" x14ac:dyDescent="0.25">
      <c r="A1819" s="11" t="s">
        <v>22314</v>
      </c>
      <c r="B1819" s="11" t="s">
        <v>56302</v>
      </c>
      <c r="C1819" s="12" t="s">
        <v>22315</v>
      </c>
      <c r="D1819" s="11" t="s">
        <v>19560</v>
      </c>
    </row>
    <row r="1820" spans="1:4" ht="30" x14ac:dyDescent="0.25">
      <c r="A1820" s="11" t="s">
        <v>22316</v>
      </c>
      <c r="B1820" s="11" t="s">
        <v>56303</v>
      </c>
      <c r="C1820" s="12" t="s">
        <v>22315</v>
      </c>
      <c r="D1820" s="11" t="s">
        <v>19560</v>
      </c>
    </row>
    <row r="1821" spans="1:4" ht="30" x14ac:dyDescent="0.25">
      <c r="A1821" s="11" t="s">
        <v>22317</v>
      </c>
      <c r="B1821" s="11" t="s">
        <v>56304</v>
      </c>
      <c r="C1821" s="12" t="s">
        <v>22318</v>
      </c>
      <c r="D1821" s="11" t="s">
        <v>19560</v>
      </c>
    </row>
    <row r="1822" spans="1:4" ht="30" x14ac:dyDescent="0.25">
      <c r="A1822" s="11" t="s">
        <v>22319</v>
      </c>
      <c r="B1822" s="11" t="s">
        <v>56305</v>
      </c>
      <c r="C1822" s="12" t="s">
        <v>22318</v>
      </c>
      <c r="D1822" s="11" t="s">
        <v>19560</v>
      </c>
    </row>
    <row r="1823" spans="1:4" ht="30" x14ac:dyDescent="0.25">
      <c r="A1823" s="11" t="s">
        <v>22320</v>
      </c>
      <c r="B1823" s="11" t="s">
        <v>56306</v>
      </c>
      <c r="C1823" s="12" t="s">
        <v>22321</v>
      </c>
      <c r="D1823" s="11" t="s">
        <v>19560</v>
      </c>
    </row>
    <row r="1824" spans="1:4" ht="30" x14ac:dyDescent="0.25">
      <c r="A1824" s="11" t="s">
        <v>22322</v>
      </c>
      <c r="B1824" s="11" t="s">
        <v>56307</v>
      </c>
      <c r="C1824" s="12" t="s">
        <v>22321</v>
      </c>
      <c r="D1824" s="11" t="s">
        <v>19560</v>
      </c>
    </row>
    <row r="1825" spans="1:4" ht="30" x14ac:dyDescent="0.25">
      <c r="A1825" s="11" t="s">
        <v>22323</v>
      </c>
      <c r="B1825" s="11" t="s">
        <v>56308</v>
      </c>
      <c r="C1825" s="12" t="s">
        <v>22324</v>
      </c>
      <c r="D1825" s="11" t="s">
        <v>19560</v>
      </c>
    </row>
    <row r="1826" spans="1:4" ht="30" x14ac:dyDescent="0.25">
      <c r="A1826" s="11" t="s">
        <v>22325</v>
      </c>
      <c r="B1826" s="11" t="s">
        <v>56309</v>
      </c>
      <c r="C1826" s="12" t="s">
        <v>22324</v>
      </c>
      <c r="D1826" s="11" t="s">
        <v>19560</v>
      </c>
    </row>
    <row r="1827" spans="1:4" ht="30" x14ac:dyDescent="0.25">
      <c r="A1827" s="11" t="s">
        <v>22326</v>
      </c>
      <c r="B1827" s="11" t="s">
        <v>56310</v>
      </c>
      <c r="C1827" s="12" t="s">
        <v>22327</v>
      </c>
      <c r="D1827" s="11" t="s">
        <v>19560</v>
      </c>
    </row>
    <row r="1828" spans="1:4" ht="30" x14ac:dyDescent="0.25">
      <c r="A1828" s="11" t="s">
        <v>22328</v>
      </c>
      <c r="B1828" s="11" t="s">
        <v>56311</v>
      </c>
      <c r="C1828" s="12" t="s">
        <v>22327</v>
      </c>
      <c r="D1828" s="11" t="s">
        <v>19560</v>
      </c>
    </row>
    <row r="1829" spans="1:4" ht="30" x14ac:dyDescent="0.25">
      <c r="A1829" s="11" t="s">
        <v>22329</v>
      </c>
      <c r="B1829" s="11" t="s">
        <v>56312</v>
      </c>
      <c r="C1829" s="12" t="s">
        <v>22330</v>
      </c>
      <c r="D1829" s="11" t="s">
        <v>19560</v>
      </c>
    </row>
    <row r="1830" spans="1:4" ht="30" x14ac:dyDescent="0.25">
      <c r="A1830" s="11" t="s">
        <v>22331</v>
      </c>
      <c r="B1830" s="11" t="s">
        <v>56313</v>
      </c>
      <c r="C1830" s="12" t="s">
        <v>22330</v>
      </c>
      <c r="D1830" s="11" t="s">
        <v>19560</v>
      </c>
    </row>
    <row r="1831" spans="1:4" ht="30" x14ac:dyDescent="0.25">
      <c r="A1831" s="11" t="s">
        <v>22332</v>
      </c>
      <c r="B1831" s="11" t="s">
        <v>56314</v>
      </c>
      <c r="C1831" s="12" t="s">
        <v>22333</v>
      </c>
      <c r="D1831" s="11" t="s">
        <v>19560</v>
      </c>
    </row>
    <row r="1832" spans="1:4" ht="30" x14ac:dyDescent="0.25">
      <c r="A1832" s="11" t="s">
        <v>22334</v>
      </c>
      <c r="B1832" s="11" t="s">
        <v>56315</v>
      </c>
      <c r="C1832" s="12" t="s">
        <v>22333</v>
      </c>
      <c r="D1832" s="11" t="s">
        <v>19560</v>
      </c>
    </row>
    <row r="1833" spans="1:4" ht="30" x14ac:dyDescent="0.25">
      <c r="A1833" s="11" t="s">
        <v>22335</v>
      </c>
      <c r="B1833" s="11" t="s">
        <v>56316</v>
      </c>
      <c r="C1833" s="12" t="s">
        <v>22336</v>
      </c>
      <c r="D1833" s="11" t="s">
        <v>19560</v>
      </c>
    </row>
    <row r="1834" spans="1:4" ht="30" x14ac:dyDescent="0.25">
      <c r="A1834" s="11" t="s">
        <v>22337</v>
      </c>
      <c r="B1834" s="11" t="s">
        <v>56317</v>
      </c>
      <c r="C1834" s="12" t="s">
        <v>22336</v>
      </c>
      <c r="D1834" s="11" t="s">
        <v>19560</v>
      </c>
    </row>
    <row r="1835" spans="1:4" ht="30" x14ac:dyDescent="0.25">
      <c r="A1835" s="11" t="s">
        <v>22338</v>
      </c>
      <c r="B1835" s="11" t="s">
        <v>56318</v>
      </c>
      <c r="C1835" s="12" t="s">
        <v>22339</v>
      </c>
      <c r="D1835" s="11" t="s">
        <v>19560</v>
      </c>
    </row>
    <row r="1836" spans="1:4" ht="30" x14ac:dyDescent="0.25">
      <c r="A1836" s="11" t="s">
        <v>22340</v>
      </c>
      <c r="B1836" s="11" t="s">
        <v>56319</v>
      </c>
      <c r="C1836" s="12" t="s">
        <v>22339</v>
      </c>
      <c r="D1836" s="11" t="s">
        <v>19560</v>
      </c>
    </row>
    <row r="1837" spans="1:4" ht="45" x14ac:dyDescent="0.25">
      <c r="A1837" s="11" t="s">
        <v>22341</v>
      </c>
      <c r="B1837" s="11" t="s">
        <v>56320</v>
      </c>
      <c r="C1837" s="12" t="s">
        <v>22342</v>
      </c>
      <c r="D1837" s="11" t="s">
        <v>19560</v>
      </c>
    </row>
    <row r="1838" spans="1:4" ht="45" x14ac:dyDescent="0.25">
      <c r="A1838" s="11" t="s">
        <v>22343</v>
      </c>
      <c r="B1838" s="11" t="s">
        <v>56321</v>
      </c>
      <c r="C1838" s="12" t="s">
        <v>22342</v>
      </c>
      <c r="D1838" s="11" t="s">
        <v>19560</v>
      </c>
    </row>
    <row r="1839" spans="1:4" ht="45" x14ac:dyDescent="0.25">
      <c r="A1839" s="11" t="s">
        <v>22344</v>
      </c>
      <c r="B1839" s="11" t="s">
        <v>56322</v>
      </c>
      <c r="C1839" s="12" t="s">
        <v>22345</v>
      </c>
      <c r="D1839" s="11" t="s">
        <v>19560</v>
      </c>
    </row>
    <row r="1840" spans="1:4" ht="45" x14ac:dyDescent="0.25">
      <c r="A1840" s="11" t="s">
        <v>22346</v>
      </c>
      <c r="B1840" s="11" t="s">
        <v>56323</v>
      </c>
      <c r="C1840" s="12" t="s">
        <v>22345</v>
      </c>
      <c r="D1840" s="11" t="s">
        <v>19560</v>
      </c>
    </row>
    <row r="1841" spans="1:4" ht="45" x14ac:dyDescent="0.25">
      <c r="A1841" s="11" t="s">
        <v>22347</v>
      </c>
      <c r="B1841" s="11" t="s">
        <v>56324</v>
      </c>
      <c r="C1841" s="12" t="s">
        <v>22348</v>
      </c>
      <c r="D1841" s="11" t="s">
        <v>19560</v>
      </c>
    </row>
    <row r="1842" spans="1:4" ht="45" x14ac:dyDescent="0.25">
      <c r="A1842" s="11" t="s">
        <v>22349</v>
      </c>
      <c r="B1842" s="11" t="s">
        <v>56325</v>
      </c>
      <c r="C1842" s="12" t="s">
        <v>22348</v>
      </c>
      <c r="D1842" s="11" t="s">
        <v>19560</v>
      </c>
    </row>
    <row r="1843" spans="1:4" ht="45" x14ac:dyDescent="0.25">
      <c r="A1843" s="11" t="s">
        <v>22350</v>
      </c>
      <c r="B1843" s="11" t="s">
        <v>56326</v>
      </c>
      <c r="C1843" s="12" t="s">
        <v>22351</v>
      </c>
      <c r="D1843" s="11" t="s">
        <v>19560</v>
      </c>
    </row>
    <row r="1844" spans="1:4" ht="45" x14ac:dyDescent="0.25">
      <c r="A1844" s="11" t="s">
        <v>22352</v>
      </c>
      <c r="B1844" s="11" t="s">
        <v>56327</v>
      </c>
      <c r="C1844" s="12" t="s">
        <v>22351</v>
      </c>
      <c r="D1844" s="11" t="s">
        <v>19560</v>
      </c>
    </row>
    <row r="1845" spans="1:4" ht="45" x14ac:dyDescent="0.25">
      <c r="A1845" s="11" t="s">
        <v>22353</v>
      </c>
      <c r="B1845" s="11" t="s">
        <v>56328</v>
      </c>
      <c r="C1845" s="12" t="s">
        <v>22354</v>
      </c>
      <c r="D1845" s="11" t="s">
        <v>19560</v>
      </c>
    </row>
    <row r="1846" spans="1:4" ht="45" x14ac:dyDescent="0.25">
      <c r="A1846" s="11" t="s">
        <v>22355</v>
      </c>
      <c r="B1846" s="11" t="s">
        <v>56329</v>
      </c>
      <c r="C1846" s="12" t="s">
        <v>22354</v>
      </c>
      <c r="D1846" s="11" t="s">
        <v>19560</v>
      </c>
    </row>
    <row r="1847" spans="1:4" ht="45" x14ac:dyDescent="0.25">
      <c r="A1847" s="11" t="s">
        <v>22356</v>
      </c>
      <c r="B1847" s="11" t="s">
        <v>56330</v>
      </c>
      <c r="C1847" s="12" t="s">
        <v>22357</v>
      </c>
      <c r="D1847" s="11" t="s">
        <v>19560</v>
      </c>
    </row>
    <row r="1848" spans="1:4" ht="45" x14ac:dyDescent="0.25">
      <c r="A1848" s="11" t="s">
        <v>22358</v>
      </c>
      <c r="B1848" s="11" t="s">
        <v>56331</v>
      </c>
      <c r="C1848" s="12" t="s">
        <v>22357</v>
      </c>
      <c r="D1848" s="11" t="s">
        <v>19560</v>
      </c>
    </row>
    <row r="1849" spans="1:4" ht="45" x14ac:dyDescent="0.25">
      <c r="A1849" s="11" t="s">
        <v>22359</v>
      </c>
      <c r="B1849" s="11" t="s">
        <v>56332</v>
      </c>
      <c r="C1849" s="12" t="s">
        <v>22360</v>
      </c>
      <c r="D1849" s="11" t="s">
        <v>19560</v>
      </c>
    </row>
    <row r="1850" spans="1:4" ht="45" x14ac:dyDescent="0.25">
      <c r="A1850" s="11" t="s">
        <v>22361</v>
      </c>
      <c r="B1850" s="11" t="s">
        <v>56333</v>
      </c>
      <c r="C1850" s="12" t="s">
        <v>22360</v>
      </c>
      <c r="D1850" s="11" t="s">
        <v>19560</v>
      </c>
    </row>
    <row r="1851" spans="1:4" ht="45" x14ac:dyDescent="0.25">
      <c r="A1851" s="11" t="s">
        <v>22362</v>
      </c>
      <c r="B1851" s="11" t="s">
        <v>56334</v>
      </c>
      <c r="C1851" s="12" t="s">
        <v>22363</v>
      </c>
      <c r="D1851" s="11" t="s">
        <v>19560</v>
      </c>
    </row>
    <row r="1852" spans="1:4" ht="45" x14ac:dyDescent="0.25">
      <c r="A1852" s="11" t="s">
        <v>22364</v>
      </c>
      <c r="B1852" s="11" t="s">
        <v>56335</v>
      </c>
      <c r="C1852" s="12" t="s">
        <v>22363</v>
      </c>
      <c r="D1852" s="11" t="s">
        <v>19560</v>
      </c>
    </row>
    <row r="1853" spans="1:4" ht="45" x14ac:dyDescent="0.25">
      <c r="A1853" s="11" t="s">
        <v>22365</v>
      </c>
      <c r="B1853" s="11" t="s">
        <v>56336</v>
      </c>
      <c r="C1853" s="12" t="s">
        <v>22366</v>
      </c>
      <c r="D1853" s="11" t="s">
        <v>19560</v>
      </c>
    </row>
    <row r="1854" spans="1:4" ht="45" x14ac:dyDescent="0.25">
      <c r="A1854" s="11" t="s">
        <v>22367</v>
      </c>
      <c r="B1854" s="11" t="s">
        <v>56337</v>
      </c>
      <c r="C1854" s="12" t="s">
        <v>22366</v>
      </c>
      <c r="D1854" s="11" t="s">
        <v>19560</v>
      </c>
    </row>
    <row r="1855" spans="1:4" ht="45" x14ac:dyDescent="0.25">
      <c r="A1855" s="11" t="s">
        <v>22368</v>
      </c>
      <c r="B1855" s="11" t="s">
        <v>56338</v>
      </c>
      <c r="C1855" s="12" t="s">
        <v>22369</v>
      </c>
      <c r="D1855" s="11" t="s">
        <v>19560</v>
      </c>
    </row>
    <row r="1856" spans="1:4" ht="45" x14ac:dyDescent="0.25">
      <c r="A1856" s="11" t="s">
        <v>22370</v>
      </c>
      <c r="B1856" s="11" t="s">
        <v>56339</v>
      </c>
      <c r="C1856" s="12" t="s">
        <v>22369</v>
      </c>
      <c r="D1856" s="11" t="s">
        <v>19560</v>
      </c>
    </row>
    <row r="1857" spans="1:4" ht="45" x14ac:dyDescent="0.25">
      <c r="A1857" s="11" t="s">
        <v>22371</v>
      </c>
      <c r="B1857" s="11" t="s">
        <v>56340</v>
      </c>
      <c r="C1857" s="12" t="s">
        <v>22372</v>
      </c>
      <c r="D1857" s="11" t="s">
        <v>19560</v>
      </c>
    </row>
    <row r="1858" spans="1:4" ht="45" x14ac:dyDescent="0.25">
      <c r="A1858" s="11" t="s">
        <v>22373</v>
      </c>
      <c r="B1858" s="11" t="s">
        <v>56341</v>
      </c>
      <c r="C1858" s="12" t="s">
        <v>22372</v>
      </c>
      <c r="D1858" s="11" t="s">
        <v>19560</v>
      </c>
    </row>
    <row r="1859" spans="1:4" ht="45" x14ac:dyDescent="0.25">
      <c r="A1859" s="11" t="s">
        <v>22374</v>
      </c>
      <c r="B1859" s="11" t="s">
        <v>56342</v>
      </c>
      <c r="C1859" s="12" t="s">
        <v>22375</v>
      </c>
      <c r="D1859" s="11" t="s">
        <v>19560</v>
      </c>
    </row>
    <row r="1860" spans="1:4" ht="45" x14ac:dyDescent="0.25">
      <c r="A1860" s="11" t="s">
        <v>22376</v>
      </c>
      <c r="B1860" s="11" t="s">
        <v>56343</v>
      </c>
      <c r="C1860" s="12" t="s">
        <v>22375</v>
      </c>
      <c r="D1860" s="11" t="s">
        <v>19560</v>
      </c>
    </row>
    <row r="1861" spans="1:4" ht="45" x14ac:dyDescent="0.25">
      <c r="A1861" s="11" t="s">
        <v>22377</v>
      </c>
      <c r="B1861" s="11" t="s">
        <v>56344</v>
      </c>
      <c r="C1861" s="12" t="s">
        <v>22378</v>
      </c>
      <c r="D1861" s="11" t="s">
        <v>19560</v>
      </c>
    </row>
    <row r="1862" spans="1:4" ht="45" x14ac:dyDescent="0.25">
      <c r="A1862" s="11" t="s">
        <v>22379</v>
      </c>
      <c r="B1862" s="11" t="s">
        <v>56345</v>
      </c>
      <c r="C1862" s="12" t="s">
        <v>22378</v>
      </c>
      <c r="D1862" s="11" t="s">
        <v>19560</v>
      </c>
    </row>
    <row r="1863" spans="1:4" ht="45" x14ac:dyDescent="0.25">
      <c r="A1863" s="11" t="s">
        <v>22380</v>
      </c>
      <c r="B1863" s="11" t="s">
        <v>56346</v>
      </c>
      <c r="C1863" s="12" t="s">
        <v>22381</v>
      </c>
      <c r="D1863" s="11" t="s">
        <v>19560</v>
      </c>
    </row>
    <row r="1864" spans="1:4" ht="45" x14ac:dyDescent="0.25">
      <c r="A1864" s="11" t="s">
        <v>22382</v>
      </c>
      <c r="B1864" s="11" t="s">
        <v>56347</v>
      </c>
      <c r="C1864" s="12" t="s">
        <v>22381</v>
      </c>
      <c r="D1864" s="11" t="s">
        <v>19560</v>
      </c>
    </row>
    <row r="1865" spans="1:4" ht="45" x14ac:dyDescent="0.25">
      <c r="A1865" s="11" t="s">
        <v>22383</v>
      </c>
      <c r="B1865" s="11" t="s">
        <v>56348</v>
      </c>
      <c r="C1865" s="12" t="s">
        <v>22384</v>
      </c>
      <c r="D1865" s="11" t="s">
        <v>19560</v>
      </c>
    </row>
    <row r="1866" spans="1:4" ht="45" x14ac:dyDescent="0.25">
      <c r="A1866" s="11" t="s">
        <v>22385</v>
      </c>
      <c r="B1866" s="11" t="s">
        <v>56349</v>
      </c>
      <c r="C1866" s="12" t="s">
        <v>22384</v>
      </c>
      <c r="D1866" s="11" t="s">
        <v>19560</v>
      </c>
    </row>
    <row r="1867" spans="1:4" ht="45" x14ac:dyDescent="0.25">
      <c r="A1867" s="11" t="s">
        <v>22386</v>
      </c>
      <c r="B1867" s="11" t="s">
        <v>56350</v>
      </c>
      <c r="C1867" s="12" t="s">
        <v>22387</v>
      </c>
      <c r="D1867" s="11" t="s">
        <v>19560</v>
      </c>
    </row>
    <row r="1868" spans="1:4" ht="45" x14ac:dyDescent="0.25">
      <c r="A1868" s="11" t="s">
        <v>22388</v>
      </c>
      <c r="B1868" s="11" t="s">
        <v>56351</v>
      </c>
      <c r="C1868" s="12" t="s">
        <v>22387</v>
      </c>
      <c r="D1868" s="11" t="s">
        <v>19560</v>
      </c>
    </row>
    <row r="1869" spans="1:4" ht="45" x14ac:dyDescent="0.25">
      <c r="A1869" s="11" t="s">
        <v>22389</v>
      </c>
      <c r="B1869" s="11" t="s">
        <v>56352</v>
      </c>
      <c r="C1869" s="12" t="s">
        <v>22390</v>
      </c>
      <c r="D1869" s="11" t="s">
        <v>19560</v>
      </c>
    </row>
    <row r="1870" spans="1:4" ht="45" x14ac:dyDescent="0.25">
      <c r="A1870" s="11" t="s">
        <v>22391</v>
      </c>
      <c r="B1870" s="11" t="s">
        <v>56353</v>
      </c>
      <c r="C1870" s="12" t="s">
        <v>22390</v>
      </c>
      <c r="D1870" s="11" t="s">
        <v>19560</v>
      </c>
    </row>
    <row r="1871" spans="1:4" ht="45" x14ac:dyDescent="0.25">
      <c r="A1871" s="11" t="s">
        <v>22392</v>
      </c>
      <c r="B1871" s="11" t="s">
        <v>56354</v>
      </c>
      <c r="C1871" s="12" t="s">
        <v>22393</v>
      </c>
      <c r="D1871" s="11" t="s">
        <v>19560</v>
      </c>
    </row>
    <row r="1872" spans="1:4" ht="45" x14ac:dyDescent="0.25">
      <c r="A1872" s="11" t="s">
        <v>22394</v>
      </c>
      <c r="B1872" s="11" t="s">
        <v>56355</v>
      </c>
      <c r="C1872" s="12" t="s">
        <v>22393</v>
      </c>
      <c r="D1872" s="11" t="s">
        <v>19560</v>
      </c>
    </row>
    <row r="1873" spans="1:4" ht="45" x14ac:dyDescent="0.25">
      <c r="A1873" s="11" t="s">
        <v>22395</v>
      </c>
      <c r="B1873" s="11" t="s">
        <v>56356</v>
      </c>
      <c r="C1873" s="12" t="s">
        <v>22396</v>
      </c>
      <c r="D1873" s="11" t="s">
        <v>19560</v>
      </c>
    </row>
    <row r="1874" spans="1:4" ht="45" x14ac:dyDescent="0.25">
      <c r="A1874" s="11" t="s">
        <v>22397</v>
      </c>
      <c r="B1874" s="11" t="s">
        <v>56357</v>
      </c>
      <c r="C1874" s="12" t="s">
        <v>22396</v>
      </c>
      <c r="D1874" s="11" t="s">
        <v>19560</v>
      </c>
    </row>
    <row r="1875" spans="1:4" ht="45" x14ac:dyDescent="0.25">
      <c r="A1875" s="11" t="s">
        <v>22398</v>
      </c>
      <c r="B1875" s="11" t="s">
        <v>56358</v>
      </c>
      <c r="C1875" s="12" t="s">
        <v>22399</v>
      </c>
      <c r="D1875" s="11" t="s">
        <v>19560</v>
      </c>
    </row>
    <row r="1876" spans="1:4" ht="45" x14ac:dyDescent="0.25">
      <c r="A1876" s="11" t="s">
        <v>22400</v>
      </c>
      <c r="B1876" s="11" t="s">
        <v>56359</v>
      </c>
      <c r="C1876" s="12" t="s">
        <v>22399</v>
      </c>
      <c r="D1876" s="11" t="s">
        <v>19560</v>
      </c>
    </row>
    <row r="1877" spans="1:4" ht="45" x14ac:dyDescent="0.25">
      <c r="A1877" s="11" t="s">
        <v>22401</v>
      </c>
      <c r="B1877" s="11" t="s">
        <v>56360</v>
      </c>
      <c r="C1877" s="12" t="s">
        <v>22402</v>
      </c>
      <c r="D1877" s="11" t="s">
        <v>19560</v>
      </c>
    </row>
    <row r="1878" spans="1:4" ht="45" x14ac:dyDescent="0.25">
      <c r="A1878" s="11" t="s">
        <v>22403</v>
      </c>
      <c r="B1878" s="11" t="s">
        <v>56361</v>
      </c>
      <c r="C1878" s="12" t="s">
        <v>22402</v>
      </c>
      <c r="D1878" s="11" t="s">
        <v>19560</v>
      </c>
    </row>
    <row r="1879" spans="1:4" ht="45" x14ac:dyDescent="0.25">
      <c r="A1879" s="11" t="s">
        <v>22404</v>
      </c>
      <c r="B1879" s="11" t="s">
        <v>56362</v>
      </c>
      <c r="C1879" s="12" t="s">
        <v>22405</v>
      </c>
      <c r="D1879" s="11" t="s">
        <v>19560</v>
      </c>
    </row>
    <row r="1880" spans="1:4" ht="45" x14ac:dyDescent="0.25">
      <c r="A1880" s="11" t="s">
        <v>22406</v>
      </c>
      <c r="B1880" s="11" t="s">
        <v>56363</v>
      </c>
      <c r="C1880" s="12" t="s">
        <v>22405</v>
      </c>
      <c r="D1880" s="11" t="s">
        <v>19560</v>
      </c>
    </row>
    <row r="1881" spans="1:4" ht="45" x14ac:dyDescent="0.25">
      <c r="A1881" s="11" t="s">
        <v>22407</v>
      </c>
      <c r="B1881" s="11" t="s">
        <v>56364</v>
      </c>
      <c r="C1881" s="12" t="s">
        <v>22408</v>
      </c>
      <c r="D1881" s="11" t="s">
        <v>19560</v>
      </c>
    </row>
    <row r="1882" spans="1:4" ht="45" x14ac:dyDescent="0.25">
      <c r="A1882" s="11" t="s">
        <v>22409</v>
      </c>
      <c r="B1882" s="11" t="s">
        <v>56365</v>
      </c>
      <c r="C1882" s="12" t="s">
        <v>22408</v>
      </c>
      <c r="D1882" s="11" t="s">
        <v>19560</v>
      </c>
    </row>
    <row r="1883" spans="1:4" ht="45" x14ac:dyDescent="0.25">
      <c r="A1883" s="11" t="s">
        <v>22410</v>
      </c>
      <c r="B1883" s="11" t="s">
        <v>56366</v>
      </c>
      <c r="C1883" s="12" t="s">
        <v>22411</v>
      </c>
      <c r="D1883" s="11" t="s">
        <v>19560</v>
      </c>
    </row>
    <row r="1884" spans="1:4" ht="45" x14ac:dyDescent="0.25">
      <c r="A1884" s="11" t="s">
        <v>22412</v>
      </c>
      <c r="B1884" s="11" t="s">
        <v>56367</v>
      </c>
      <c r="C1884" s="12" t="s">
        <v>22411</v>
      </c>
      <c r="D1884" s="11" t="s">
        <v>19560</v>
      </c>
    </row>
    <row r="1885" spans="1:4" ht="45" x14ac:dyDescent="0.25">
      <c r="A1885" s="11" t="s">
        <v>22413</v>
      </c>
      <c r="B1885" s="11" t="s">
        <v>56368</v>
      </c>
      <c r="C1885" s="12" t="s">
        <v>22414</v>
      </c>
      <c r="D1885" s="11" t="s">
        <v>19560</v>
      </c>
    </row>
    <row r="1886" spans="1:4" ht="45" x14ac:dyDescent="0.25">
      <c r="A1886" s="11" t="s">
        <v>22415</v>
      </c>
      <c r="B1886" s="11" t="s">
        <v>56369</v>
      </c>
      <c r="C1886" s="12" t="s">
        <v>22414</v>
      </c>
      <c r="D1886" s="11" t="s">
        <v>19560</v>
      </c>
    </row>
    <row r="1887" spans="1:4" ht="45" x14ac:dyDescent="0.25">
      <c r="A1887" s="11" t="s">
        <v>22416</v>
      </c>
      <c r="B1887" s="11" t="s">
        <v>56370</v>
      </c>
      <c r="C1887" s="12" t="s">
        <v>22417</v>
      </c>
      <c r="D1887" s="11" t="s">
        <v>19560</v>
      </c>
    </row>
    <row r="1888" spans="1:4" ht="45" x14ac:dyDescent="0.25">
      <c r="A1888" s="11" t="s">
        <v>22418</v>
      </c>
      <c r="B1888" s="11" t="s">
        <v>56371</v>
      </c>
      <c r="C1888" s="12" t="s">
        <v>22417</v>
      </c>
      <c r="D1888" s="11" t="s">
        <v>19560</v>
      </c>
    </row>
    <row r="1889" spans="1:4" ht="45" x14ac:dyDescent="0.25">
      <c r="A1889" s="11" t="s">
        <v>22419</v>
      </c>
      <c r="B1889" s="11" t="s">
        <v>56372</v>
      </c>
      <c r="C1889" s="12" t="s">
        <v>22420</v>
      </c>
      <c r="D1889" s="11" t="s">
        <v>19560</v>
      </c>
    </row>
    <row r="1890" spans="1:4" ht="45" x14ac:dyDescent="0.25">
      <c r="A1890" s="11" t="s">
        <v>22421</v>
      </c>
      <c r="B1890" s="11" t="s">
        <v>56373</v>
      </c>
      <c r="C1890" s="12" t="s">
        <v>22420</v>
      </c>
      <c r="D1890" s="11" t="s">
        <v>19560</v>
      </c>
    </row>
    <row r="1891" spans="1:4" ht="45" x14ac:dyDescent="0.25">
      <c r="A1891" s="11" t="s">
        <v>22422</v>
      </c>
      <c r="B1891" s="11" t="s">
        <v>56374</v>
      </c>
      <c r="C1891" s="12" t="s">
        <v>22423</v>
      </c>
      <c r="D1891" s="11" t="s">
        <v>19560</v>
      </c>
    </row>
    <row r="1892" spans="1:4" ht="45" x14ac:dyDescent="0.25">
      <c r="A1892" s="11" t="s">
        <v>22424</v>
      </c>
      <c r="B1892" s="11" t="s">
        <v>56375</v>
      </c>
      <c r="C1892" s="12" t="s">
        <v>22423</v>
      </c>
      <c r="D1892" s="11" t="s">
        <v>19560</v>
      </c>
    </row>
    <row r="1893" spans="1:4" ht="45" x14ac:dyDescent="0.25">
      <c r="A1893" s="11" t="s">
        <v>22425</v>
      </c>
      <c r="B1893" s="11" t="s">
        <v>56376</v>
      </c>
      <c r="C1893" s="12" t="s">
        <v>22426</v>
      </c>
      <c r="D1893" s="11" t="s">
        <v>19560</v>
      </c>
    </row>
    <row r="1894" spans="1:4" ht="45" x14ac:dyDescent="0.25">
      <c r="A1894" s="11" t="s">
        <v>22427</v>
      </c>
      <c r="B1894" s="11" t="s">
        <v>56377</v>
      </c>
      <c r="C1894" s="12" t="s">
        <v>22426</v>
      </c>
      <c r="D1894" s="11" t="s">
        <v>19560</v>
      </c>
    </row>
    <row r="1895" spans="1:4" ht="45" x14ac:dyDescent="0.25">
      <c r="A1895" s="11" t="s">
        <v>22428</v>
      </c>
      <c r="B1895" s="11" t="s">
        <v>56378</v>
      </c>
      <c r="C1895" s="12" t="s">
        <v>22429</v>
      </c>
      <c r="D1895" s="11" t="s">
        <v>19560</v>
      </c>
    </row>
    <row r="1896" spans="1:4" ht="45" x14ac:dyDescent="0.25">
      <c r="A1896" s="11" t="s">
        <v>22430</v>
      </c>
      <c r="B1896" s="11" t="s">
        <v>56379</v>
      </c>
      <c r="C1896" s="12" t="s">
        <v>22429</v>
      </c>
      <c r="D1896" s="11" t="s">
        <v>19560</v>
      </c>
    </row>
    <row r="1897" spans="1:4" ht="45" x14ac:dyDescent="0.25">
      <c r="A1897" s="11" t="s">
        <v>22431</v>
      </c>
      <c r="B1897" s="11" t="s">
        <v>56380</v>
      </c>
      <c r="C1897" s="12" t="s">
        <v>22432</v>
      </c>
      <c r="D1897" s="11" t="s">
        <v>19560</v>
      </c>
    </row>
    <row r="1898" spans="1:4" ht="45" x14ac:dyDescent="0.25">
      <c r="A1898" s="11" t="s">
        <v>22433</v>
      </c>
      <c r="B1898" s="11" t="s">
        <v>56381</v>
      </c>
      <c r="C1898" s="12" t="s">
        <v>22432</v>
      </c>
      <c r="D1898" s="11" t="s">
        <v>19560</v>
      </c>
    </row>
    <row r="1899" spans="1:4" ht="45" x14ac:dyDescent="0.25">
      <c r="A1899" s="11" t="s">
        <v>22434</v>
      </c>
      <c r="B1899" s="11" t="s">
        <v>56382</v>
      </c>
      <c r="C1899" s="12" t="s">
        <v>22435</v>
      </c>
      <c r="D1899" s="11" t="s">
        <v>19560</v>
      </c>
    </row>
    <row r="1900" spans="1:4" ht="45" x14ac:dyDescent="0.25">
      <c r="A1900" s="11" t="s">
        <v>22436</v>
      </c>
      <c r="B1900" s="11" t="s">
        <v>56383</v>
      </c>
      <c r="C1900" s="12" t="s">
        <v>22435</v>
      </c>
      <c r="D1900" s="11" t="s">
        <v>19560</v>
      </c>
    </row>
    <row r="1901" spans="1:4" ht="45" x14ac:dyDescent="0.25">
      <c r="A1901" s="11" t="s">
        <v>22437</v>
      </c>
      <c r="B1901" s="11" t="s">
        <v>56384</v>
      </c>
      <c r="C1901" s="12" t="s">
        <v>22438</v>
      </c>
      <c r="D1901" s="11" t="s">
        <v>19560</v>
      </c>
    </row>
    <row r="1902" spans="1:4" ht="45" x14ac:dyDescent="0.25">
      <c r="A1902" s="11" t="s">
        <v>22439</v>
      </c>
      <c r="B1902" s="11" t="s">
        <v>56385</v>
      </c>
      <c r="C1902" s="12" t="s">
        <v>22438</v>
      </c>
      <c r="D1902" s="11" t="s">
        <v>19560</v>
      </c>
    </row>
    <row r="1903" spans="1:4" ht="45" x14ac:dyDescent="0.25">
      <c r="A1903" s="11" t="s">
        <v>22440</v>
      </c>
      <c r="B1903" s="11" t="s">
        <v>56386</v>
      </c>
      <c r="C1903" s="12" t="s">
        <v>22441</v>
      </c>
      <c r="D1903" s="11" t="s">
        <v>19560</v>
      </c>
    </row>
    <row r="1904" spans="1:4" ht="45" x14ac:dyDescent="0.25">
      <c r="A1904" s="11" t="s">
        <v>22442</v>
      </c>
      <c r="B1904" s="11" t="s">
        <v>56387</v>
      </c>
      <c r="C1904" s="12" t="s">
        <v>22443</v>
      </c>
      <c r="D1904" s="11" t="s">
        <v>19560</v>
      </c>
    </row>
    <row r="1905" spans="1:4" ht="45" x14ac:dyDescent="0.25">
      <c r="A1905" s="11" t="s">
        <v>22444</v>
      </c>
      <c r="B1905" s="11" t="s">
        <v>56388</v>
      </c>
      <c r="C1905" s="12" t="s">
        <v>22445</v>
      </c>
      <c r="D1905" s="11" t="s">
        <v>19560</v>
      </c>
    </row>
    <row r="1906" spans="1:4" ht="45" x14ac:dyDescent="0.25">
      <c r="A1906" s="11" t="s">
        <v>22446</v>
      </c>
      <c r="B1906" s="11" t="s">
        <v>56389</v>
      </c>
      <c r="C1906" s="12" t="s">
        <v>22447</v>
      </c>
      <c r="D1906" s="11" t="s">
        <v>19560</v>
      </c>
    </row>
    <row r="1907" spans="1:4" ht="45" x14ac:dyDescent="0.25">
      <c r="A1907" s="11" t="s">
        <v>22448</v>
      </c>
      <c r="B1907" s="11" t="s">
        <v>56390</v>
      </c>
      <c r="C1907" s="12" t="s">
        <v>22449</v>
      </c>
      <c r="D1907" s="11" t="s">
        <v>19560</v>
      </c>
    </row>
    <row r="1908" spans="1:4" ht="45" x14ac:dyDescent="0.25">
      <c r="A1908" s="11" t="s">
        <v>22450</v>
      </c>
      <c r="B1908" s="11" t="s">
        <v>56391</v>
      </c>
      <c r="C1908" s="12" t="s">
        <v>22451</v>
      </c>
      <c r="D1908" s="11" t="s">
        <v>19560</v>
      </c>
    </row>
    <row r="1909" spans="1:4" ht="45" x14ac:dyDescent="0.25">
      <c r="A1909" s="11" t="s">
        <v>22452</v>
      </c>
      <c r="B1909" s="11" t="s">
        <v>56392</v>
      </c>
      <c r="C1909" s="12" t="s">
        <v>22453</v>
      </c>
      <c r="D1909" s="11" t="s">
        <v>19560</v>
      </c>
    </row>
    <row r="1910" spans="1:4" ht="45" x14ac:dyDescent="0.25">
      <c r="A1910" s="11" t="s">
        <v>22454</v>
      </c>
      <c r="B1910" s="11" t="s">
        <v>56393</v>
      </c>
      <c r="C1910" s="12" t="s">
        <v>22455</v>
      </c>
      <c r="D1910" s="11" t="s">
        <v>19560</v>
      </c>
    </row>
    <row r="1911" spans="1:4" ht="45" x14ac:dyDescent="0.25">
      <c r="A1911" s="11" t="s">
        <v>22456</v>
      </c>
      <c r="B1911" s="11" t="s">
        <v>56394</v>
      </c>
      <c r="C1911" s="12" t="s">
        <v>22457</v>
      </c>
      <c r="D1911" s="11" t="s">
        <v>19560</v>
      </c>
    </row>
    <row r="1912" spans="1:4" ht="45" x14ac:dyDescent="0.25">
      <c r="A1912" s="11" t="s">
        <v>22458</v>
      </c>
      <c r="B1912" s="11" t="s">
        <v>56395</v>
      </c>
      <c r="C1912" s="12" t="s">
        <v>22459</v>
      </c>
      <c r="D1912" s="11" t="s">
        <v>19560</v>
      </c>
    </row>
    <row r="1913" spans="1:4" ht="45" x14ac:dyDescent="0.25">
      <c r="A1913" s="11" t="s">
        <v>22460</v>
      </c>
      <c r="B1913" s="11" t="s">
        <v>56396</v>
      </c>
      <c r="C1913" s="12" t="s">
        <v>22461</v>
      </c>
      <c r="D1913" s="11" t="s">
        <v>19560</v>
      </c>
    </row>
    <row r="1914" spans="1:4" ht="45" x14ac:dyDescent="0.25">
      <c r="A1914" s="11" t="s">
        <v>22462</v>
      </c>
      <c r="B1914" s="11" t="s">
        <v>56397</v>
      </c>
      <c r="C1914" s="12" t="s">
        <v>22463</v>
      </c>
      <c r="D1914" s="11" t="s">
        <v>19560</v>
      </c>
    </row>
    <row r="1915" spans="1:4" ht="45" x14ac:dyDescent="0.25">
      <c r="A1915" s="11" t="s">
        <v>22464</v>
      </c>
      <c r="B1915" s="11" t="s">
        <v>56398</v>
      </c>
      <c r="C1915" s="12" t="s">
        <v>22465</v>
      </c>
      <c r="D1915" s="11" t="s">
        <v>19560</v>
      </c>
    </row>
    <row r="1916" spans="1:4" ht="45" x14ac:dyDescent="0.25">
      <c r="A1916" s="11" t="s">
        <v>22466</v>
      </c>
      <c r="B1916" s="11" t="s">
        <v>56399</v>
      </c>
      <c r="C1916" s="12" t="s">
        <v>22467</v>
      </c>
      <c r="D1916" s="11" t="s">
        <v>19560</v>
      </c>
    </row>
    <row r="1917" spans="1:4" ht="45" x14ac:dyDescent="0.25">
      <c r="A1917" s="11" t="s">
        <v>22468</v>
      </c>
      <c r="B1917" s="11" t="s">
        <v>56400</v>
      </c>
      <c r="C1917" s="12" t="s">
        <v>22469</v>
      </c>
      <c r="D1917" s="11" t="s">
        <v>19560</v>
      </c>
    </row>
    <row r="1918" spans="1:4" ht="45" x14ac:dyDescent="0.25">
      <c r="A1918" s="11" t="s">
        <v>22470</v>
      </c>
      <c r="B1918" s="11" t="s">
        <v>56401</v>
      </c>
      <c r="C1918" s="12" t="s">
        <v>22471</v>
      </c>
      <c r="D1918" s="11" t="s">
        <v>19560</v>
      </c>
    </row>
    <row r="1919" spans="1:4" ht="45" x14ac:dyDescent="0.25">
      <c r="A1919" s="11" t="s">
        <v>22472</v>
      </c>
      <c r="B1919" s="11" t="s">
        <v>56402</v>
      </c>
      <c r="C1919" s="12" t="s">
        <v>22441</v>
      </c>
      <c r="D1919" s="11" t="s">
        <v>19560</v>
      </c>
    </row>
    <row r="1920" spans="1:4" ht="45" x14ac:dyDescent="0.25">
      <c r="A1920" s="11" t="s">
        <v>22473</v>
      </c>
      <c r="B1920" s="11" t="s">
        <v>56403</v>
      </c>
      <c r="C1920" s="12" t="s">
        <v>22443</v>
      </c>
      <c r="D1920" s="11" t="s">
        <v>19560</v>
      </c>
    </row>
    <row r="1921" spans="1:4" ht="45" x14ac:dyDescent="0.25">
      <c r="A1921" s="11" t="s">
        <v>22474</v>
      </c>
      <c r="B1921" s="11" t="s">
        <v>56404</v>
      </c>
      <c r="C1921" s="12" t="s">
        <v>22445</v>
      </c>
      <c r="D1921" s="11" t="s">
        <v>19560</v>
      </c>
    </row>
    <row r="1922" spans="1:4" ht="45" x14ac:dyDescent="0.25">
      <c r="A1922" s="11" t="s">
        <v>22475</v>
      </c>
      <c r="B1922" s="11" t="s">
        <v>56405</v>
      </c>
      <c r="C1922" s="12" t="s">
        <v>22447</v>
      </c>
      <c r="D1922" s="11" t="s">
        <v>19560</v>
      </c>
    </row>
    <row r="1923" spans="1:4" ht="45" x14ac:dyDescent="0.25">
      <c r="A1923" s="11" t="s">
        <v>22476</v>
      </c>
      <c r="B1923" s="11" t="s">
        <v>56406</v>
      </c>
      <c r="C1923" s="12" t="s">
        <v>22449</v>
      </c>
      <c r="D1923" s="11" t="s">
        <v>19560</v>
      </c>
    </row>
    <row r="1924" spans="1:4" ht="45" x14ac:dyDescent="0.25">
      <c r="A1924" s="11" t="s">
        <v>22477</v>
      </c>
      <c r="B1924" s="11" t="s">
        <v>56407</v>
      </c>
      <c r="C1924" s="12" t="s">
        <v>22451</v>
      </c>
      <c r="D1924" s="11" t="s">
        <v>19560</v>
      </c>
    </row>
    <row r="1925" spans="1:4" ht="45" x14ac:dyDescent="0.25">
      <c r="A1925" s="11" t="s">
        <v>22478</v>
      </c>
      <c r="B1925" s="11" t="s">
        <v>56408</v>
      </c>
      <c r="C1925" s="12" t="s">
        <v>22453</v>
      </c>
      <c r="D1925" s="11" t="s">
        <v>19560</v>
      </c>
    </row>
    <row r="1926" spans="1:4" ht="45" x14ac:dyDescent="0.25">
      <c r="A1926" s="11" t="s">
        <v>22479</v>
      </c>
      <c r="B1926" s="11" t="s">
        <v>56409</v>
      </c>
      <c r="C1926" s="12" t="s">
        <v>22455</v>
      </c>
      <c r="D1926" s="11" t="s">
        <v>19560</v>
      </c>
    </row>
    <row r="1927" spans="1:4" ht="45" x14ac:dyDescent="0.25">
      <c r="A1927" s="11" t="s">
        <v>22480</v>
      </c>
      <c r="B1927" s="11" t="s">
        <v>56410</v>
      </c>
      <c r="C1927" s="12" t="s">
        <v>22457</v>
      </c>
      <c r="D1927" s="11" t="s">
        <v>19560</v>
      </c>
    </row>
    <row r="1928" spans="1:4" ht="45" x14ac:dyDescent="0.25">
      <c r="A1928" s="11" t="s">
        <v>22481</v>
      </c>
      <c r="B1928" s="11" t="s">
        <v>56411</v>
      </c>
      <c r="C1928" s="12" t="s">
        <v>22459</v>
      </c>
      <c r="D1928" s="11" t="s">
        <v>19560</v>
      </c>
    </row>
    <row r="1929" spans="1:4" ht="45" x14ac:dyDescent="0.25">
      <c r="A1929" s="11" t="s">
        <v>22482</v>
      </c>
      <c r="B1929" s="11" t="s">
        <v>56412</v>
      </c>
      <c r="C1929" s="12" t="s">
        <v>22461</v>
      </c>
      <c r="D1929" s="11" t="s">
        <v>19560</v>
      </c>
    </row>
    <row r="1930" spans="1:4" ht="45" x14ac:dyDescent="0.25">
      <c r="A1930" s="11" t="s">
        <v>22483</v>
      </c>
      <c r="B1930" s="11" t="s">
        <v>56413</v>
      </c>
      <c r="C1930" s="12" t="s">
        <v>22463</v>
      </c>
      <c r="D1930" s="11" t="s">
        <v>19560</v>
      </c>
    </row>
    <row r="1931" spans="1:4" ht="45" x14ac:dyDescent="0.25">
      <c r="A1931" s="11" t="s">
        <v>22484</v>
      </c>
      <c r="B1931" s="11" t="s">
        <v>56414</v>
      </c>
      <c r="C1931" s="12" t="s">
        <v>22465</v>
      </c>
      <c r="D1931" s="11" t="s">
        <v>19560</v>
      </c>
    </row>
    <row r="1932" spans="1:4" ht="45" x14ac:dyDescent="0.25">
      <c r="A1932" s="11" t="s">
        <v>22485</v>
      </c>
      <c r="B1932" s="11" t="s">
        <v>56415</v>
      </c>
      <c r="C1932" s="12" t="s">
        <v>22467</v>
      </c>
      <c r="D1932" s="11" t="s">
        <v>19560</v>
      </c>
    </row>
    <row r="1933" spans="1:4" ht="45" x14ac:dyDescent="0.25">
      <c r="A1933" s="11" t="s">
        <v>22486</v>
      </c>
      <c r="B1933" s="11" t="s">
        <v>56416</v>
      </c>
      <c r="C1933" s="12" t="s">
        <v>22469</v>
      </c>
      <c r="D1933" s="11" t="s">
        <v>19560</v>
      </c>
    </row>
    <row r="1934" spans="1:4" ht="45" x14ac:dyDescent="0.25">
      <c r="A1934" s="11" t="s">
        <v>22487</v>
      </c>
      <c r="B1934" s="11" t="s">
        <v>56417</v>
      </c>
      <c r="C1934" s="12" t="s">
        <v>22471</v>
      </c>
      <c r="D1934" s="11" t="s">
        <v>19560</v>
      </c>
    </row>
    <row r="1935" spans="1:4" ht="45" x14ac:dyDescent="0.25">
      <c r="A1935" s="11" t="s">
        <v>22488</v>
      </c>
      <c r="B1935" s="11" t="s">
        <v>56418</v>
      </c>
      <c r="C1935" s="12" t="s">
        <v>22489</v>
      </c>
      <c r="D1935" s="11" t="s">
        <v>19560</v>
      </c>
    </row>
    <row r="1936" spans="1:4" ht="45" x14ac:dyDescent="0.25">
      <c r="A1936" s="11" t="s">
        <v>22490</v>
      </c>
      <c r="B1936" s="11" t="s">
        <v>56419</v>
      </c>
      <c r="C1936" s="12" t="s">
        <v>22489</v>
      </c>
      <c r="D1936" s="11" t="s">
        <v>19560</v>
      </c>
    </row>
    <row r="1937" spans="1:4" ht="30" x14ac:dyDescent="0.25">
      <c r="A1937" s="11" t="s">
        <v>22491</v>
      </c>
      <c r="B1937" s="11" t="s">
        <v>56420</v>
      </c>
      <c r="C1937" s="12" t="s">
        <v>22492</v>
      </c>
      <c r="D1937" s="11" t="s">
        <v>19560</v>
      </c>
    </row>
    <row r="1938" spans="1:4" ht="30" x14ac:dyDescent="0.25">
      <c r="A1938" s="11" t="s">
        <v>22493</v>
      </c>
      <c r="B1938" s="11" t="s">
        <v>56421</v>
      </c>
      <c r="C1938" s="12" t="s">
        <v>22492</v>
      </c>
      <c r="D1938" s="11" t="s">
        <v>19560</v>
      </c>
    </row>
    <row r="1939" spans="1:4" x14ac:dyDescent="0.25">
      <c r="A1939" s="11" t="s">
        <v>22494</v>
      </c>
      <c r="B1939" s="11" t="s">
        <v>56422</v>
      </c>
      <c r="C1939" s="12" t="s">
        <v>22495</v>
      </c>
      <c r="D1939" s="11" t="s">
        <v>19560</v>
      </c>
    </row>
    <row r="1940" spans="1:4" x14ac:dyDescent="0.25">
      <c r="A1940" s="11" t="s">
        <v>22496</v>
      </c>
      <c r="B1940" s="11" t="s">
        <v>56423</v>
      </c>
      <c r="C1940" s="12" t="s">
        <v>22495</v>
      </c>
      <c r="D1940" s="11" t="s">
        <v>19560</v>
      </c>
    </row>
    <row r="1941" spans="1:4" x14ac:dyDescent="0.25">
      <c r="A1941" s="11" t="s">
        <v>22497</v>
      </c>
      <c r="B1941" s="11" t="s">
        <v>56424</v>
      </c>
      <c r="C1941" s="12" t="s">
        <v>22498</v>
      </c>
      <c r="D1941" s="11" t="s">
        <v>19560</v>
      </c>
    </row>
    <row r="1942" spans="1:4" x14ac:dyDescent="0.25">
      <c r="A1942" s="11" t="s">
        <v>22499</v>
      </c>
      <c r="B1942" s="11" t="s">
        <v>56425</v>
      </c>
      <c r="C1942" s="12" t="s">
        <v>22498</v>
      </c>
      <c r="D1942" s="11" t="s">
        <v>19560</v>
      </c>
    </row>
    <row r="1943" spans="1:4" x14ac:dyDescent="0.25">
      <c r="A1943" s="11" t="s">
        <v>22500</v>
      </c>
      <c r="B1943" s="11" t="s">
        <v>56426</v>
      </c>
      <c r="C1943" s="12" t="s">
        <v>22501</v>
      </c>
      <c r="D1943" s="11" t="s">
        <v>19560</v>
      </c>
    </row>
    <row r="1944" spans="1:4" x14ac:dyDescent="0.25">
      <c r="A1944" s="11" t="s">
        <v>22502</v>
      </c>
      <c r="B1944" s="11" t="s">
        <v>56427</v>
      </c>
      <c r="C1944" s="12" t="s">
        <v>22501</v>
      </c>
      <c r="D1944" s="11" t="s">
        <v>19560</v>
      </c>
    </row>
    <row r="1945" spans="1:4" x14ac:dyDescent="0.25">
      <c r="A1945" s="11" t="s">
        <v>22503</v>
      </c>
      <c r="B1945" s="11" t="s">
        <v>56428</v>
      </c>
      <c r="C1945" s="12" t="s">
        <v>22504</v>
      </c>
      <c r="D1945" s="11" t="s">
        <v>19560</v>
      </c>
    </row>
    <row r="1946" spans="1:4" x14ac:dyDescent="0.25">
      <c r="A1946" s="11" t="s">
        <v>22505</v>
      </c>
      <c r="B1946" s="11" t="s">
        <v>56429</v>
      </c>
      <c r="C1946" s="12" t="s">
        <v>22504</v>
      </c>
      <c r="D1946" s="11" t="s">
        <v>19560</v>
      </c>
    </row>
    <row r="1947" spans="1:4" x14ac:dyDescent="0.25">
      <c r="A1947" s="11" t="s">
        <v>22506</v>
      </c>
      <c r="B1947" s="11" t="s">
        <v>56430</v>
      </c>
      <c r="C1947" s="12" t="s">
        <v>22507</v>
      </c>
      <c r="D1947" s="11" t="s">
        <v>19560</v>
      </c>
    </row>
    <row r="1948" spans="1:4" x14ac:dyDescent="0.25">
      <c r="A1948" s="11" t="s">
        <v>22508</v>
      </c>
      <c r="B1948" s="11" t="s">
        <v>56431</v>
      </c>
      <c r="C1948" s="12" t="s">
        <v>22507</v>
      </c>
      <c r="D1948" s="11" t="s">
        <v>19560</v>
      </c>
    </row>
    <row r="1949" spans="1:4" x14ac:dyDescent="0.25">
      <c r="A1949" s="11" t="s">
        <v>22509</v>
      </c>
      <c r="B1949" s="11" t="s">
        <v>56432</v>
      </c>
      <c r="C1949" s="12" t="s">
        <v>22510</v>
      </c>
      <c r="D1949" s="11" t="s">
        <v>19560</v>
      </c>
    </row>
    <row r="1950" spans="1:4" x14ac:dyDescent="0.25">
      <c r="A1950" s="11" t="s">
        <v>22511</v>
      </c>
      <c r="B1950" s="11" t="s">
        <v>56433</v>
      </c>
      <c r="C1950" s="12" t="s">
        <v>22510</v>
      </c>
      <c r="D1950" s="11" t="s">
        <v>19560</v>
      </c>
    </row>
    <row r="1951" spans="1:4" ht="45" x14ac:dyDescent="0.25">
      <c r="A1951" s="11" t="s">
        <v>22512</v>
      </c>
      <c r="B1951" s="11" t="s">
        <v>56434</v>
      </c>
      <c r="C1951" s="12" t="s">
        <v>22513</v>
      </c>
      <c r="D1951" s="11" t="s">
        <v>19571</v>
      </c>
    </row>
    <row r="1952" spans="1:4" ht="45" x14ac:dyDescent="0.25">
      <c r="A1952" s="11" t="s">
        <v>22514</v>
      </c>
      <c r="B1952" s="11" t="s">
        <v>56435</v>
      </c>
      <c r="C1952" s="12" t="s">
        <v>22513</v>
      </c>
      <c r="D1952" s="11" t="s">
        <v>19571</v>
      </c>
    </row>
    <row r="1953" spans="1:4" ht="45" x14ac:dyDescent="0.25">
      <c r="A1953" s="11" t="s">
        <v>22515</v>
      </c>
      <c r="B1953" s="11" t="s">
        <v>56436</v>
      </c>
      <c r="C1953" s="12" t="s">
        <v>22516</v>
      </c>
      <c r="D1953" s="11" t="s">
        <v>19571</v>
      </c>
    </row>
    <row r="1954" spans="1:4" ht="45" x14ac:dyDescent="0.25">
      <c r="A1954" s="11" t="s">
        <v>22517</v>
      </c>
      <c r="B1954" s="11" t="s">
        <v>56437</v>
      </c>
      <c r="C1954" s="12" t="s">
        <v>22516</v>
      </c>
      <c r="D1954" s="11" t="s">
        <v>19571</v>
      </c>
    </row>
    <row r="1955" spans="1:4" ht="45" x14ac:dyDescent="0.25">
      <c r="A1955" s="11" t="s">
        <v>22518</v>
      </c>
      <c r="B1955" s="11" t="s">
        <v>56438</v>
      </c>
      <c r="C1955" s="12" t="s">
        <v>22519</v>
      </c>
      <c r="D1955" s="11" t="s">
        <v>19571</v>
      </c>
    </row>
    <row r="1956" spans="1:4" ht="45" x14ac:dyDescent="0.25">
      <c r="A1956" s="11" t="s">
        <v>22520</v>
      </c>
      <c r="B1956" s="11" t="s">
        <v>56439</v>
      </c>
      <c r="C1956" s="12" t="s">
        <v>22519</v>
      </c>
      <c r="D1956" s="11" t="s">
        <v>19571</v>
      </c>
    </row>
    <row r="1957" spans="1:4" ht="45" x14ac:dyDescent="0.25">
      <c r="A1957" s="11" t="s">
        <v>22521</v>
      </c>
      <c r="B1957" s="11" t="s">
        <v>56440</v>
      </c>
      <c r="C1957" s="12" t="s">
        <v>22522</v>
      </c>
      <c r="D1957" s="11" t="s">
        <v>19571</v>
      </c>
    </row>
    <row r="1958" spans="1:4" ht="45" x14ac:dyDescent="0.25">
      <c r="A1958" s="11" t="s">
        <v>22523</v>
      </c>
      <c r="B1958" s="11" t="s">
        <v>56441</v>
      </c>
      <c r="C1958" s="12" t="s">
        <v>22522</v>
      </c>
      <c r="D1958" s="11" t="s">
        <v>19571</v>
      </c>
    </row>
    <row r="1959" spans="1:4" ht="45" x14ac:dyDescent="0.25">
      <c r="A1959" s="11" t="s">
        <v>22524</v>
      </c>
      <c r="B1959" s="11" t="s">
        <v>56442</v>
      </c>
      <c r="C1959" s="12" t="s">
        <v>22525</v>
      </c>
      <c r="D1959" s="11" t="s">
        <v>19571</v>
      </c>
    </row>
    <row r="1960" spans="1:4" ht="45" x14ac:dyDescent="0.25">
      <c r="A1960" s="11" t="s">
        <v>22526</v>
      </c>
      <c r="B1960" s="11" t="s">
        <v>56443</v>
      </c>
      <c r="C1960" s="12" t="s">
        <v>22525</v>
      </c>
      <c r="D1960" s="11" t="s">
        <v>19571</v>
      </c>
    </row>
    <row r="1961" spans="1:4" ht="45" x14ac:dyDescent="0.25">
      <c r="A1961" s="11" t="s">
        <v>22527</v>
      </c>
      <c r="B1961" s="11" t="s">
        <v>56444</v>
      </c>
      <c r="C1961" s="12" t="s">
        <v>22528</v>
      </c>
      <c r="D1961" s="11" t="s">
        <v>19571</v>
      </c>
    </row>
    <row r="1962" spans="1:4" ht="45" x14ac:dyDescent="0.25">
      <c r="A1962" s="11" t="s">
        <v>22529</v>
      </c>
      <c r="B1962" s="11" t="s">
        <v>56445</v>
      </c>
      <c r="C1962" s="12" t="s">
        <v>22528</v>
      </c>
      <c r="D1962" s="11" t="s">
        <v>19571</v>
      </c>
    </row>
    <row r="1963" spans="1:4" ht="45" x14ac:dyDescent="0.25">
      <c r="A1963" s="11" t="s">
        <v>22530</v>
      </c>
      <c r="B1963" s="11" t="s">
        <v>56446</v>
      </c>
      <c r="C1963" s="12" t="s">
        <v>22531</v>
      </c>
      <c r="D1963" s="11" t="s">
        <v>19571</v>
      </c>
    </row>
    <row r="1964" spans="1:4" ht="45" x14ac:dyDescent="0.25">
      <c r="A1964" s="11" t="s">
        <v>22532</v>
      </c>
      <c r="B1964" s="11" t="s">
        <v>56447</v>
      </c>
      <c r="C1964" s="12" t="s">
        <v>22531</v>
      </c>
      <c r="D1964" s="11" t="s">
        <v>19571</v>
      </c>
    </row>
    <row r="1965" spans="1:4" ht="45" x14ac:dyDescent="0.25">
      <c r="A1965" s="11" t="s">
        <v>22533</v>
      </c>
      <c r="B1965" s="11" t="s">
        <v>56448</v>
      </c>
      <c r="C1965" s="12" t="s">
        <v>22534</v>
      </c>
      <c r="D1965" s="11" t="s">
        <v>19571</v>
      </c>
    </row>
    <row r="1966" spans="1:4" ht="45" x14ac:dyDescent="0.25">
      <c r="A1966" s="11" t="s">
        <v>22535</v>
      </c>
      <c r="B1966" s="11" t="s">
        <v>56449</v>
      </c>
      <c r="C1966" s="12" t="s">
        <v>22534</v>
      </c>
      <c r="D1966" s="11" t="s">
        <v>19571</v>
      </c>
    </row>
    <row r="1967" spans="1:4" ht="45" x14ac:dyDescent="0.25">
      <c r="A1967" s="11" t="s">
        <v>22536</v>
      </c>
      <c r="B1967" s="11" t="s">
        <v>56450</v>
      </c>
      <c r="C1967" s="12" t="s">
        <v>22537</v>
      </c>
      <c r="D1967" s="11" t="s">
        <v>19571</v>
      </c>
    </row>
    <row r="1968" spans="1:4" ht="45" x14ac:dyDescent="0.25">
      <c r="A1968" s="11" t="s">
        <v>22538</v>
      </c>
      <c r="B1968" s="11" t="s">
        <v>56451</v>
      </c>
      <c r="C1968" s="12" t="s">
        <v>22537</v>
      </c>
      <c r="D1968" s="11" t="s">
        <v>19571</v>
      </c>
    </row>
    <row r="1969" spans="1:4" ht="45" x14ac:dyDescent="0.25">
      <c r="A1969" s="11" t="s">
        <v>22539</v>
      </c>
      <c r="B1969" s="11" t="s">
        <v>56452</v>
      </c>
      <c r="C1969" s="12" t="s">
        <v>22540</v>
      </c>
      <c r="D1969" s="11" t="s">
        <v>19571</v>
      </c>
    </row>
    <row r="1970" spans="1:4" ht="45" x14ac:dyDescent="0.25">
      <c r="A1970" s="11" t="s">
        <v>22541</v>
      </c>
      <c r="B1970" s="11" t="s">
        <v>56453</v>
      </c>
      <c r="C1970" s="12" t="s">
        <v>22540</v>
      </c>
      <c r="D1970" s="11" t="s">
        <v>19571</v>
      </c>
    </row>
    <row r="1971" spans="1:4" ht="45" x14ac:dyDescent="0.25">
      <c r="A1971" s="11" t="s">
        <v>22542</v>
      </c>
      <c r="B1971" s="11" t="s">
        <v>56454</v>
      </c>
      <c r="C1971" s="12" t="s">
        <v>22543</v>
      </c>
      <c r="D1971" s="11" t="s">
        <v>19571</v>
      </c>
    </row>
    <row r="1972" spans="1:4" ht="45" x14ac:dyDescent="0.25">
      <c r="A1972" s="11" t="s">
        <v>22544</v>
      </c>
      <c r="B1972" s="11" t="s">
        <v>56455</v>
      </c>
      <c r="C1972" s="12" t="s">
        <v>22543</v>
      </c>
      <c r="D1972" s="11" t="s">
        <v>19571</v>
      </c>
    </row>
    <row r="1973" spans="1:4" ht="60" x14ac:dyDescent="0.25">
      <c r="A1973" s="11" t="s">
        <v>22545</v>
      </c>
      <c r="B1973" s="11" t="s">
        <v>56456</v>
      </c>
      <c r="C1973" s="12" t="s">
        <v>22546</v>
      </c>
      <c r="D1973" s="11" t="s">
        <v>19571</v>
      </c>
    </row>
    <row r="1974" spans="1:4" ht="60" x14ac:dyDescent="0.25">
      <c r="A1974" s="11" t="s">
        <v>22547</v>
      </c>
      <c r="B1974" s="11" t="s">
        <v>56457</v>
      </c>
      <c r="C1974" s="12" t="s">
        <v>22546</v>
      </c>
      <c r="D1974" s="11" t="s">
        <v>19571</v>
      </c>
    </row>
    <row r="1975" spans="1:4" ht="45" x14ac:dyDescent="0.25">
      <c r="A1975" s="11" t="s">
        <v>22548</v>
      </c>
      <c r="B1975" s="11" t="s">
        <v>56458</v>
      </c>
      <c r="C1975" s="12" t="s">
        <v>22549</v>
      </c>
      <c r="D1975" s="11" t="s">
        <v>19571</v>
      </c>
    </row>
    <row r="1976" spans="1:4" ht="45" x14ac:dyDescent="0.25">
      <c r="A1976" s="11" t="s">
        <v>22550</v>
      </c>
      <c r="B1976" s="11" t="s">
        <v>56459</v>
      </c>
      <c r="C1976" s="12" t="s">
        <v>22549</v>
      </c>
      <c r="D1976" s="11" t="s">
        <v>19571</v>
      </c>
    </row>
    <row r="1977" spans="1:4" ht="60" x14ac:dyDescent="0.25">
      <c r="A1977" s="11" t="s">
        <v>22551</v>
      </c>
      <c r="B1977" s="11" t="s">
        <v>56460</v>
      </c>
      <c r="C1977" s="12" t="s">
        <v>22552</v>
      </c>
      <c r="D1977" s="11" t="s">
        <v>19571</v>
      </c>
    </row>
    <row r="1978" spans="1:4" ht="60" x14ac:dyDescent="0.25">
      <c r="A1978" s="11" t="s">
        <v>22553</v>
      </c>
      <c r="B1978" s="11" t="s">
        <v>56461</v>
      </c>
      <c r="C1978" s="12" t="s">
        <v>22552</v>
      </c>
      <c r="D1978" s="11" t="s">
        <v>19571</v>
      </c>
    </row>
    <row r="1979" spans="1:4" ht="60" x14ac:dyDescent="0.25">
      <c r="A1979" s="11" t="s">
        <v>22554</v>
      </c>
      <c r="B1979" s="11" t="s">
        <v>56462</v>
      </c>
      <c r="C1979" s="12" t="s">
        <v>22555</v>
      </c>
      <c r="D1979" s="11" t="s">
        <v>19571</v>
      </c>
    </row>
    <row r="1980" spans="1:4" ht="60" x14ac:dyDescent="0.25">
      <c r="A1980" s="11" t="s">
        <v>22556</v>
      </c>
      <c r="B1980" s="11" t="s">
        <v>56463</v>
      </c>
      <c r="C1980" s="12" t="s">
        <v>22555</v>
      </c>
      <c r="D1980" s="11" t="s">
        <v>19571</v>
      </c>
    </row>
    <row r="1981" spans="1:4" ht="60" x14ac:dyDescent="0.25">
      <c r="A1981" s="11" t="s">
        <v>22557</v>
      </c>
      <c r="B1981" s="11" t="s">
        <v>56464</v>
      </c>
      <c r="C1981" s="12" t="s">
        <v>22558</v>
      </c>
      <c r="D1981" s="11" t="s">
        <v>19571</v>
      </c>
    </row>
    <row r="1982" spans="1:4" ht="60" x14ac:dyDescent="0.25">
      <c r="A1982" s="11" t="s">
        <v>22559</v>
      </c>
      <c r="B1982" s="11" t="s">
        <v>56465</v>
      </c>
      <c r="C1982" s="12" t="s">
        <v>22558</v>
      </c>
      <c r="D1982" s="11" t="s">
        <v>19571</v>
      </c>
    </row>
    <row r="1983" spans="1:4" x14ac:dyDescent="0.25">
      <c r="A1983" s="11" t="s">
        <v>22560</v>
      </c>
      <c r="B1983" s="11" t="s">
        <v>54481</v>
      </c>
      <c r="C1983" s="12" t="s">
        <v>22561</v>
      </c>
      <c r="D1983" s="11" t="s">
        <v>19571</v>
      </c>
    </row>
    <row r="1984" spans="1:4" x14ac:dyDescent="0.25">
      <c r="A1984" s="11" t="s">
        <v>22562</v>
      </c>
      <c r="B1984" s="11" t="s">
        <v>56466</v>
      </c>
      <c r="C1984" s="12" t="s">
        <v>22561</v>
      </c>
      <c r="D1984" s="11" t="s">
        <v>19571</v>
      </c>
    </row>
    <row r="1985" spans="1:4" ht="45" x14ac:dyDescent="0.25">
      <c r="A1985" s="11" t="s">
        <v>22563</v>
      </c>
      <c r="B1985" s="11" t="s">
        <v>56467</v>
      </c>
      <c r="C1985" s="12" t="s">
        <v>22564</v>
      </c>
      <c r="D1985" s="11" t="s">
        <v>19571</v>
      </c>
    </row>
    <row r="1986" spans="1:4" ht="45" x14ac:dyDescent="0.25">
      <c r="A1986" s="11" t="s">
        <v>22565</v>
      </c>
      <c r="B1986" s="11" t="s">
        <v>56468</v>
      </c>
      <c r="C1986" s="12" t="s">
        <v>22564</v>
      </c>
      <c r="D1986" s="11" t="s">
        <v>19571</v>
      </c>
    </row>
    <row r="1987" spans="1:4" ht="45" x14ac:dyDescent="0.25">
      <c r="A1987" s="11" t="s">
        <v>22566</v>
      </c>
      <c r="B1987" s="11" t="s">
        <v>56469</v>
      </c>
      <c r="C1987" s="12" t="s">
        <v>22567</v>
      </c>
      <c r="D1987" s="11" t="s">
        <v>19571</v>
      </c>
    </row>
    <row r="1988" spans="1:4" ht="45" x14ac:dyDescent="0.25">
      <c r="A1988" s="11" t="s">
        <v>22568</v>
      </c>
      <c r="B1988" s="11" t="s">
        <v>56470</v>
      </c>
      <c r="C1988" s="12" t="s">
        <v>22567</v>
      </c>
      <c r="D1988" s="11" t="s">
        <v>19571</v>
      </c>
    </row>
    <row r="1989" spans="1:4" ht="45" x14ac:dyDescent="0.25">
      <c r="A1989" s="11" t="s">
        <v>22569</v>
      </c>
      <c r="B1989" s="11" t="s">
        <v>56471</v>
      </c>
      <c r="C1989" s="12" t="s">
        <v>22570</v>
      </c>
      <c r="D1989" s="11" t="s">
        <v>19571</v>
      </c>
    </row>
    <row r="1990" spans="1:4" ht="45" x14ac:dyDescent="0.25">
      <c r="A1990" s="11" t="s">
        <v>22571</v>
      </c>
      <c r="B1990" s="11" t="s">
        <v>56472</v>
      </c>
      <c r="C1990" s="12" t="s">
        <v>22570</v>
      </c>
      <c r="D1990" s="11" t="s">
        <v>19571</v>
      </c>
    </row>
    <row r="1991" spans="1:4" x14ac:dyDescent="0.25">
      <c r="A1991" s="11" t="s">
        <v>22572</v>
      </c>
      <c r="B1991" s="11" t="s">
        <v>56473</v>
      </c>
      <c r="C1991" s="12" t="s">
        <v>22573</v>
      </c>
      <c r="D1991" s="11" t="s">
        <v>19571</v>
      </c>
    </row>
    <row r="1992" spans="1:4" x14ac:dyDescent="0.25">
      <c r="A1992" s="11" t="s">
        <v>22574</v>
      </c>
      <c r="B1992" s="11" t="s">
        <v>56474</v>
      </c>
      <c r="C1992" s="12" t="s">
        <v>22573</v>
      </c>
      <c r="D1992" s="11" t="s">
        <v>19571</v>
      </c>
    </row>
    <row r="1993" spans="1:4" ht="30" x14ac:dyDescent="0.25">
      <c r="A1993" s="11" t="s">
        <v>22575</v>
      </c>
      <c r="B1993" s="11" t="s">
        <v>56475</v>
      </c>
      <c r="C1993" s="12" t="s">
        <v>22576</v>
      </c>
      <c r="D1993" s="11" t="s">
        <v>19571</v>
      </c>
    </row>
    <row r="1994" spans="1:4" ht="30" x14ac:dyDescent="0.25">
      <c r="A1994" s="11" t="s">
        <v>22577</v>
      </c>
      <c r="B1994" s="11" t="s">
        <v>56476</v>
      </c>
      <c r="C1994" s="12" t="s">
        <v>22576</v>
      </c>
      <c r="D1994" s="11" t="s">
        <v>19571</v>
      </c>
    </row>
    <row r="1995" spans="1:4" ht="30" x14ac:dyDescent="0.25">
      <c r="A1995" s="11" t="s">
        <v>22578</v>
      </c>
      <c r="B1995" s="11" t="s">
        <v>56477</v>
      </c>
      <c r="C1995" s="12" t="s">
        <v>22579</v>
      </c>
      <c r="D1995" s="11" t="s">
        <v>19571</v>
      </c>
    </row>
    <row r="1996" spans="1:4" ht="30" x14ac:dyDescent="0.25">
      <c r="A1996" s="11" t="s">
        <v>22580</v>
      </c>
      <c r="B1996" s="11" t="s">
        <v>56478</v>
      </c>
      <c r="C1996" s="12" t="s">
        <v>22579</v>
      </c>
      <c r="D1996" s="11" t="s">
        <v>19571</v>
      </c>
    </row>
    <row r="1997" spans="1:4" ht="30" x14ac:dyDescent="0.25">
      <c r="A1997" s="11" t="s">
        <v>22581</v>
      </c>
      <c r="B1997" s="11" t="s">
        <v>56479</v>
      </c>
      <c r="C1997" s="12" t="s">
        <v>22582</v>
      </c>
      <c r="D1997" s="11" t="s">
        <v>19571</v>
      </c>
    </row>
    <row r="1998" spans="1:4" ht="30" x14ac:dyDescent="0.25">
      <c r="A1998" s="11" t="s">
        <v>22583</v>
      </c>
      <c r="B1998" s="11" t="s">
        <v>56480</v>
      </c>
      <c r="C1998" s="12" t="s">
        <v>22582</v>
      </c>
      <c r="D1998" s="11" t="s">
        <v>19571</v>
      </c>
    </row>
    <row r="1999" spans="1:4" ht="30" x14ac:dyDescent="0.25">
      <c r="A1999" s="11" t="s">
        <v>22584</v>
      </c>
      <c r="B1999" s="11" t="s">
        <v>56481</v>
      </c>
      <c r="C1999" s="12" t="s">
        <v>22585</v>
      </c>
      <c r="D1999" s="11" t="s">
        <v>19560</v>
      </c>
    </row>
    <row r="2000" spans="1:4" ht="30" x14ac:dyDescent="0.25">
      <c r="A2000" s="11" t="s">
        <v>22586</v>
      </c>
      <c r="B2000" s="11" t="s">
        <v>56482</v>
      </c>
      <c r="C2000" s="12" t="s">
        <v>22585</v>
      </c>
      <c r="D2000" s="11" t="s">
        <v>19560</v>
      </c>
    </row>
    <row r="2001" spans="1:4" x14ac:dyDescent="0.25">
      <c r="A2001" s="11" t="s">
        <v>22587</v>
      </c>
      <c r="B2001" s="11" t="s">
        <v>56483</v>
      </c>
      <c r="C2001" s="12" t="s">
        <v>22588</v>
      </c>
      <c r="D2001" s="11" t="s">
        <v>19560</v>
      </c>
    </row>
    <row r="2002" spans="1:4" x14ac:dyDescent="0.25">
      <c r="A2002" s="11" t="s">
        <v>22589</v>
      </c>
      <c r="B2002" s="11" t="s">
        <v>56484</v>
      </c>
      <c r="C2002" s="12" t="s">
        <v>22588</v>
      </c>
      <c r="D2002" s="11" t="s">
        <v>19560</v>
      </c>
    </row>
    <row r="2003" spans="1:4" ht="30" x14ac:dyDescent="0.25">
      <c r="A2003" s="11" t="s">
        <v>22590</v>
      </c>
      <c r="B2003" s="11" t="s">
        <v>56485</v>
      </c>
      <c r="C2003" s="12" t="s">
        <v>22591</v>
      </c>
      <c r="D2003" s="11" t="s">
        <v>19560</v>
      </c>
    </row>
    <row r="2004" spans="1:4" ht="30" x14ac:dyDescent="0.25">
      <c r="A2004" s="11" t="s">
        <v>22592</v>
      </c>
      <c r="B2004" s="11" t="s">
        <v>56486</v>
      </c>
      <c r="C2004" s="12" t="s">
        <v>22591</v>
      </c>
      <c r="D2004" s="11" t="s">
        <v>19560</v>
      </c>
    </row>
    <row r="2005" spans="1:4" ht="30" x14ac:dyDescent="0.25">
      <c r="A2005" s="11" t="s">
        <v>22593</v>
      </c>
      <c r="B2005" s="11" t="s">
        <v>56487</v>
      </c>
      <c r="C2005" s="12" t="s">
        <v>22594</v>
      </c>
      <c r="D2005" s="11" t="s">
        <v>19560</v>
      </c>
    </row>
    <row r="2006" spans="1:4" ht="30" x14ac:dyDescent="0.25">
      <c r="A2006" s="11" t="s">
        <v>22595</v>
      </c>
      <c r="B2006" s="11" t="s">
        <v>56488</v>
      </c>
      <c r="C2006" s="12" t="s">
        <v>22594</v>
      </c>
      <c r="D2006" s="11" t="s">
        <v>19560</v>
      </c>
    </row>
    <row r="2007" spans="1:4" ht="30" x14ac:dyDescent="0.25">
      <c r="A2007" s="11" t="s">
        <v>22596</v>
      </c>
      <c r="B2007" s="11" t="s">
        <v>56489</v>
      </c>
      <c r="C2007" s="12" t="s">
        <v>22597</v>
      </c>
      <c r="D2007" s="11" t="s">
        <v>19560</v>
      </c>
    </row>
    <row r="2008" spans="1:4" ht="30" x14ac:dyDescent="0.25">
      <c r="A2008" s="11" t="s">
        <v>22598</v>
      </c>
      <c r="B2008" s="11" t="s">
        <v>56490</v>
      </c>
      <c r="C2008" s="12" t="s">
        <v>22597</v>
      </c>
      <c r="D2008" s="11" t="s">
        <v>19560</v>
      </c>
    </row>
    <row r="2009" spans="1:4" ht="60" x14ac:dyDescent="0.25">
      <c r="A2009" s="11" t="s">
        <v>22599</v>
      </c>
      <c r="B2009" s="11" t="s">
        <v>56491</v>
      </c>
      <c r="C2009" s="12" t="s">
        <v>22600</v>
      </c>
      <c r="D2009" s="11" t="s">
        <v>19560</v>
      </c>
    </row>
    <row r="2010" spans="1:4" ht="60" x14ac:dyDescent="0.25">
      <c r="A2010" s="11" t="s">
        <v>22601</v>
      </c>
      <c r="B2010" s="11" t="s">
        <v>56492</v>
      </c>
      <c r="C2010" s="12" t="s">
        <v>22600</v>
      </c>
      <c r="D2010" s="11" t="s">
        <v>19560</v>
      </c>
    </row>
    <row r="2011" spans="1:4" ht="60" x14ac:dyDescent="0.25">
      <c r="A2011" s="11" t="s">
        <v>22602</v>
      </c>
      <c r="B2011" s="11" t="s">
        <v>56493</v>
      </c>
      <c r="C2011" s="12" t="s">
        <v>22603</v>
      </c>
      <c r="D2011" s="11" t="s">
        <v>19560</v>
      </c>
    </row>
    <row r="2012" spans="1:4" ht="60" x14ac:dyDescent="0.25">
      <c r="A2012" s="11" t="s">
        <v>22604</v>
      </c>
      <c r="B2012" s="11" t="s">
        <v>56494</v>
      </c>
      <c r="C2012" s="12" t="s">
        <v>22603</v>
      </c>
      <c r="D2012" s="11" t="s">
        <v>19560</v>
      </c>
    </row>
    <row r="2013" spans="1:4" ht="60" x14ac:dyDescent="0.25">
      <c r="A2013" s="11" t="s">
        <v>22605</v>
      </c>
      <c r="B2013" s="11" t="s">
        <v>56495</v>
      </c>
      <c r="C2013" s="12" t="s">
        <v>22606</v>
      </c>
      <c r="D2013" s="11" t="s">
        <v>19560</v>
      </c>
    </row>
    <row r="2014" spans="1:4" ht="60" x14ac:dyDescent="0.25">
      <c r="A2014" s="11" t="s">
        <v>22607</v>
      </c>
      <c r="B2014" s="11" t="s">
        <v>56496</v>
      </c>
      <c r="C2014" s="12" t="s">
        <v>22606</v>
      </c>
      <c r="D2014" s="11" t="s">
        <v>19560</v>
      </c>
    </row>
    <row r="2015" spans="1:4" ht="30" x14ac:dyDescent="0.25">
      <c r="A2015" s="11" t="s">
        <v>22608</v>
      </c>
      <c r="B2015" s="11" t="s">
        <v>56497</v>
      </c>
      <c r="C2015" s="12" t="s">
        <v>22609</v>
      </c>
      <c r="D2015" s="11" t="s">
        <v>19560</v>
      </c>
    </row>
    <row r="2016" spans="1:4" ht="30" x14ac:dyDescent="0.25">
      <c r="A2016" s="11" t="s">
        <v>22610</v>
      </c>
      <c r="B2016" s="11" t="s">
        <v>56498</v>
      </c>
      <c r="C2016" s="12" t="s">
        <v>22609</v>
      </c>
      <c r="D2016" s="11" t="s">
        <v>19560</v>
      </c>
    </row>
    <row r="2017" spans="1:4" ht="45" x14ac:dyDescent="0.25">
      <c r="A2017" s="11" t="s">
        <v>22611</v>
      </c>
      <c r="B2017" s="11" t="s">
        <v>56499</v>
      </c>
      <c r="C2017" s="12" t="s">
        <v>22612</v>
      </c>
      <c r="D2017" s="11" t="s">
        <v>19560</v>
      </c>
    </row>
    <row r="2018" spans="1:4" ht="45" x14ac:dyDescent="0.25">
      <c r="A2018" s="11" t="s">
        <v>22613</v>
      </c>
      <c r="B2018" s="11" t="s">
        <v>56500</v>
      </c>
      <c r="C2018" s="12" t="s">
        <v>22612</v>
      </c>
      <c r="D2018" s="11" t="s">
        <v>19560</v>
      </c>
    </row>
    <row r="2019" spans="1:4" ht="45" x14ac:dyDescent="0.25">
      <c r="A2019" s="11" t="s">
        <v>22614</v>
      </c>
      <c r="B2019" s="11" t="s">
        <v>56501</v>
      </c>
      <c r="C2019" s="12" t="s">
        <v>22615</v>
      </c>
      <c r="D2019" s="11" t="s">
        <v>19562</v>
      </c>
    </row>
    <row r="2020" spans="1:4" ht="45" x14ac:dyDescent="0.25">
      <c r="A2020" s="11" t="s">
        <v>22616</v>
      </c>
      <c r="B2020" s="11" t="s">
        <v>56502</v>
      </c>
      <c r="C2020" s="12" t="s">
        <v>22615</v>
      </c>
      <c r="D2020" s="11" t="s">
        <v>19562</v>
      </c>
    </row>
    <row r="2021" spans="1:4" ht="30" x14ac:dyDescent="0.25">
      <c r="A2021" s="11" t="s">
        <v>22617</v>
      </c>
      <c r="B2021" s="11" t="s">
        <v>56503</v>
      </c>
      <c r="C2021" s="12" t="s">
        <v>22618</v>
      </c>
      <c r="D2021" s="11" t="s">
        <v>19562</v>
      </c>
    </row>
    <row r="2022" spans="1:4" ht="30" x14ac:dyDescent="0.25">
      <c r="A2022" s="11" t="s">
        <v>22619</v>
      </c>
      <c r="B2022" s="11" t="s">
        <v>56504</v>
      </c>
      <c r="C2022" s="12" t="s">
        <v>22618</v>
      </c>
      <c r="D2022" s="11" t="s">
        <v>19562</v>
      </c>
    </row>
    <row r="2023" spans="1:4" ht="30" x14ac:dyDescent="0.25">
      <c r="A2023" s="11" t="s">
        <v>22620</v>
      </c>
      <c r="B2023" s="11" t="s">
        <v>56505</v>
      </c>
      <c r="C2023" s="12" t="s">
        <v>22621</v>
      </c>
      <c r="D2023" s="11" t="s">
        <v>19584</v>
      </c>
    </row>
    <row r="2024" spans="1:4" ht="30" x14ac:dyDescent="0.25">
      <c r="A2024" s="11" t="s">
        <v>22622</v>
      </c>
      <c r="B2024" s="11" t="s">
        <v>56506</v>
      </c>
      <c r="C2024" s="12" t="s">
        <v>22621</v>
      </c>
      <c r="D2024" s="11" t="s">
        <v>19584</v>
      </c>
    </row>
    <row r="2025" spans="1:4" ht="30" x14ac:dyDescent="0.25">
      <c r="A2025" s="11" t="s">
        <v>22623</v>
      </c>
      <c r="B2025" s="11" t="s">
        <v>56507</v>
      </c>
      <c r="C2025" s="12" t="s">
        <v>22624</v>
      </c>
      <c r="D2025" s="11" t="s">
        <v>19560</v>
      </c>
    </row>
    <row r="2026" spans="1:4" ht="30" x14ac:dyDescent="0.25">
      <c r="A2026" s="11" t="s">
        <v>22625</v>
      </c>
      <c r="B2026" s="11" t="s">
        <v>56508</v>
      </c>
      <c r="C2026" s="12" t="s">
        <v>22624</v>
      </c>
      <c r="D2026" s="11" t="s">
        <v>19560</v>
      </c>
    </row>
    <row r="2027" spans="1:4" ht="30" x14ac:dyDescent="0.25">
      <c r="A2027" s="11" t="s">
        <v>22626</v>
      </c>
      <c r="B2027" s="11" t="s">
        <v>56509</v>
      </c>
      <c r="C2027" s="12" t="s">
        <v>22627</v>
      </c>
      <c r="D2027" s="11" t="s">
        <v>19560</v>
      </c>
    </row>
    <row r="2028" spans="1:4" ht="30" x14ac:dyDescent="0.25">
      <c r="A2028" s="11" t="s">
        <v>22628</v>
      </c>
      <c r="B2028" s="11" t="s">
        <v>56510</v>
      </c>
      <c r="C2028" s="12" t="s">
        <v>22627</v>
      </c>
      <c r="D2028" s="11" t="s">
        <v>19560</v>
      </c>
    </row>
    <row r="2029" spans="1:4" ht="45" x14ac:dyDescent="0.25">
      <c r="A2029" s="11" t="s">
        <v>22629</v>
      </c>
      <c r="B2029" s="11" t="s">
        <v>56511</v>
      </c>
      <c r="C2029" s="12" t="s">
        <v>22630</v>
      </c>
      <c r="D2029" s="11" t="s">
        <v>19560</v>
      </c>
    </row>
    <row r="2030" spans="1:4" ht="45" x14ac:dyDescent="0.25">
      <c r="A2030" s="11" t="s">
        <v>22631</v>
      </c>
      <c r="B2030" s="11" t="s">
        <v>56512</v>
      </c>
      <c r="C2030" s="12" t="s">
        <v>22630</v>
      </c>
      <c r="D2030" s="11" t="s">
        <v>19560</v>
      </c>
    </row>
    <row r="2031" spans="1:4" ht="30" x14ac:dyDescent="0.25">
      <c r="A2031" s="11" t="s">
        <v>22632</v>
      </c>
      <c r="B2031" s="11" t="s">
        <v>56513</v>
      </c>
      <c r="C2031" s="12" t="s">
        <v>22633</v>
      </c>
      <c r="D2031" s="11" t="s">
        <v>19560</v>
      </c>
    </row>
    <row r="2032" spans="1:4" ht="30" x14ac:dyDescent="0.25">
      <c r="A2032" s="11" t="s">
        <v>22634</v>
      </c>
      <c r="B2032" s="11" t="s">
        <v>56514</v>
      </c>
      <c r="C2032" s="12" t="s">
        <v>22633</v>
      </c>
      <c r="D2032" s="11" t="s">
        <v>19560</v>
      </c>
    </row>
    <row r="2033" spans="1:4" ht="45" x14ac:dyDescent="0.25">
      <c r="A2033" s="11" t="s">
        <v>22635</v>
      </c>
      <c r="B2033" s="11" t="s">
        <v>56515</v>
      </c>
      <c r="C2033" s="12" t="s">
        <v>22636</v>
      </c>
      <c r="D2033" s="11" t="s">
        <v>20364</v>
      </c>
    </row>
    <row r="2034" spans="1:4" ht="45" x14ac:dyDescent="0.25">
      <c r="A2034" s="11" t="s">
        <v>22637</v>
      </c>
      <c r="B2034" s="11" t="s">
        <v>56516</v>
      </c>
      <c r="C2034" s="12" t="s">
        <v>22636</v>
      </c>
      <c r="D2034" s="11" t="s">
        <v>20364</v>
      </c>
    </row>
    <row r="2035" spans="1:4" ht="60" x14ac:dyDescent="0.25">
      <c r="A2035" s="11" t="s">
        <v>22638</v>
      </c>
      <c r="B2035" s="11" t="s">
        <v>56517</v>
      </c>
      <c r="C2035" s="12" t="s">
        <v>22639</v>
      </c>
      <c r="D2035" s="11" t="s">
        <v>19560</v>
      </c>
    </row>
    <row r="2036" spans="1:4" ht="60" x14ac:dyDescent="0.25">
      <c r="A2036" s="11" t="s">
        <v>22640</v>
      </c>
      <c r="B2036" s="11" t="s">
        <v>56518</v>
      </c>
      <c r="C2036" s="12" t="s">
        <v>22639</v>
      </c>
      <c r="D2036" s="11" t="s">
        <v>19560</v>
      </c>
    </row>
    <row r="2037" spans="1:4" ht="60" x14ac:dyDescent="0.25">
      <c r="A2037" s="11" t="s">
        <v>22641</v>
      </c>
      <c r="B2037" s="11" t="s">
        <v>56519</v>
      </c>
      <c r="C2037" s="12" t="s">
        <v>22642</v>
      </c>
      <c r="D2037" s="11" t="s">
        <v>19560</v>
      </c>
    </row>
    <row r="2038" spans="1:4" ht="60" x14ac:dyDescent="0.25">
      <c r="A2038" s="11" t="s">
        <v>22643</v>
      </c>
      <c r="B2038" s="11" t="s">
        <v>56520</v>
      </c>
      <c r="C2038" s="12" t="s">
        <v>22642</v>
      </c>
      <c r="D2038" s="11" t="s">
        <v>19560</v>
      </c>
    </row>
    <row r="2039" spans="1:4" ht="45" x14ac:dyDescent="0.25">
      <c r="A2039" s="11" t="s">
        <v>22644</v>
      </c>
      <c r="B2039" s="11" t="s">
        <v>56521</v>
      </c>
      <c r="C2039" s="12" t="s">
        <v>22645</v>
      </c>
      <c r="D2039" s="11" t="s">
        <v>19562</v>
      </c>
    </row>
    <row r="2040" spans="1:4" ht="45" x14ac:dyDescent="0.25">
      <c r="A2040" s="11" t="s">
        <v>22646</v>
      </c>
      <c r="B2040" s="11" t="s">
        <v>56522</v>
      </c>
      <c r="C2040" s="12" t="s">
        <v>22645</v>
      </c>
      <c r="D2040" s="11" t="s">
        <v>19562</v>
      </c>
    </row>
    <row r="2041" spans="1:4" ht="45" x14ac:dyDescent="0.25">
      <c r="A2041" s="11" t="s">
        <v>22647</v>
      </c>
      <c r="B2041" s="11" t="s">
        <v>56523</v>
      </c>
      <c r="C2041" s="12" t="s">
        <v>22648</v>
      </c>
      <c r="D2041" s="11" t="s">
        <v>19562</v>
      </c>
    </row>
    <row r="2042" spans="1:4" ht="45" x14ac:dyDescent="0.25">
      <c r="A2042" s="11" t="s">
        <v>22649</v>
      </c>
      <c r="B2042" s="11" t="s">
        <v>56524</v>
      </c>
      <c r="C2042" s="12" t="s">
        <v>22648</v>
      </c>
      <c r="D2042" s="11" t="s">
        <v>19562</v>
      </c>
    </row>
    <row r="2043" spans="1:4" x14ac:dyDescent="0.25">
      <c r="A2043" s="11" t="s">
        <v>22650</v>
      </c>
      <c r="B2043" s="11" t="s">
        <v>56525</v>
      </c>
      <c r="C2043" s="12" t="s">
        <v>22651</v>
      </c>
      <c r="D2043" s="11" t="s">
        <v>19584</v>
      </c>
    </row>
    <row r="2044" spans="1:4" x14ac:dyDescent="0.25">
      <c r="A2044" s="11" t="s">
        <v>22652</v>
      </c>
      <c r="B2044" s="11" t="s">
        <v>56526</v>
      </c>
      <c r="C2044" s="12" t="s">
        <v>22651</v>
      </c>
      <c r="D2044" s="11" t="s">
        <v>19584</v>
      </c>
    </row>
    <row r="2045" spans="1:4" ht="45" x14ac:dyDescent="0.25">
      <c r="A2045" s="11" t="s">
        <v>22653</v>
      </c>
      <c r="B2045" s="11" t="s">
        <v>56527</v>
      </c>
      <c r="C2045" s="12" t="s">
        <v>22654</v>
      </c>
      <c r="D2045" s="11" t="s">
        <v>19562</v>
      </c>
    </row>
    <row r="2046" spans="1:4" ht="45" x14ac:dyDescent="0.25">
      <c r="A2046" s="11" t="s">
        <v>22655</v>
      </c>
      <c r="B2046" s="11" t="s">
        <v>56528</v>
      </c>
      <c r="C2046" s="12" t="s">
        <v>22654</v>
      </c>
      <c r="D2046" s="11" t="s">
        <v>19562</v>
      </c>
    </row>
    <row r="2047" spans="1:4" ht="45" x14ac:dyDescent="0.25">
      <c r="A2047" s="11" t="s">
        <v>22656</v>
      </c>
      <c r="B2047" s="11" t="s">
        <v>56529</v>
      </c>
      <c r="C2047" s="12" t="s">
        <v>22657</v>
      </c>
      <c r="D2047" s="11" t="s">
        <v>19562</v>
      </c>
    </row>
    <row r="2048" spans="1:4" ht="45" x14ac:dyDescent="0.25">
      <c r="A2048" s="11" t="s">
        <v>22658</v>
      </c>
      <c r="B2048" s="11" t="s">
        <v>56530</v>
      </c>
      <c r="C2048" s="12" t="s">
        <v>22657</v>
      </c>
      <c r="D2048" s="11" t="s">
        <v>19562</v>
      </c>
    </row>
    <row r="2049" spans="1:4" ht="45" x14ac:dyDescent="0.25">
      <c r="A2049" s="11" t="s">
        <v>22659</v>
      </c>
      <c r="B2049" s="11" t="s">
        <v>56531</v>
      </c>
      <c r="C2049" s="12" t="s">
        <v>22660</v>
      </c>
      <c r="D2049" s="11" t="s">
        <v>19562</v>
      </c>
    </row>
    <row r="2050" spans="1:4" ht="45" x14ac:dyDescent="0.25">
      <c r="A2050" s="11" t="s">
        <v>22661</v>
      </c>
      <c r="B2050" s="11" t="s">
        <v>56532</v>
      </c>
      <c r="C2050" s="12" t="s">
        <v>22660</v>
      </c>
      <c r="D2050" s="11" t="s">
        <v>19562</v>
      </c>
    </row>
    <row r="2051" spans="1:4" ht="45" x14ac:dyDescent="0.25">
      <c r="A2051" s="11" t="s">
        <v>22662</v>
      </c>
      <c r="B2051" s="11" t="s">
        <v>56533</v>
      </c>
      <c r="C2051" s="12" t="s">
        <v>22663</v>
      </c>
      <c r="D2051" s="11" t="s">
        <v>19562</v>
      </c>
    </row>
    <row r="2052" spans="1:4" ht="45" x14ac:dyDescent="0.25">
      <c r="A2052" s="11" t="s">
        <v>22664</v>
      </c>
      <c r="B2052" s="11" t="s">
        <v>56534</v>
      </c>
      <c r="C2052" s="12" t="s">
        <v>22663</v>
      </c>
      <c r="D2052" s="11" t="s">
        <v>19562</v>
      </c>
    </row>
    <row r="2053" spans="1:4" ht="45" x14ac:dyDescent="0.25">
      <c r="A2053" s="11" t="s">
        <v>22665</v>
      </c>
      <c r="B2053" s="11" t="s">
        <v>56535</v>
      </c>
      <c r="C2053" s="12" t="s">
        <v>22666</v>
      </c>
      <c r="D2053" s="11" t="s">
        <v>19562</v>
      </c>
    </row>
    <row r="2054" spans="1:4" ht="45" x14ac:dyDescent="0.25">
      <c r="A2054" s="11" t="s">
        <v>22667</v>
      </c>
      <c r="B2054" s="11" t="s">
        <v>56536</v>
      </c>
      <c r="C2054" s="12" t="s">
        <v>22666</v>
      </c>
      <c r="D2054" s="11" t="s">
        <v>19562</v>
      </c>
    </row>
    <row r="2055" spans="1:4" ht="45" x14ac:dyDescent="0.25">
      <c r="A2055" s="11" t="s">
        <v>22668</v>
      </c>
      <c r="B2055" s="11" t="s">
        <v>56537</v>
      </c>
      <c r="C2055" s="12" t="s">
        <v>22669</v>
      </c>
      <c r="D2055" s="11" t="s">
        <v>19562</v>
      </c>
    </row>
    <row r="2056" spans="1:4" ht="45" x14ac:dyDescent="0.25">
      <c r="A2056" s="11" t="s">
        <v>22670</v>
      </c>
      <c r="B2056" s="11" t="s">
        <v>56538</v>
      </c>
      <c r="C2056" s="12" t="s">
        <v>22669</v>
      </c>
      <c r="D2056" s="11" t="s">
        <v>19562</v>
      </c>
    </row>
    <row r="2057" spans="1:4" ht="45" x14ac:dyDescent="0.25">
      <c r="A2057" s="11" t="s">
        <v>22671</v>
      </c>
      <c r="B2057" s="11" t="s">
        <v>56539</v>
      </c>
      <c r="C2057" s="12" t="s">
        <v>22672</v>
      </c>
      <c r="D2057" s="11" t="s">
        <v>19562</v>
      </c>
    </row>
    <row r="2058" spans="1:4" ht="45" x14ac:dyDescent="0.25">
      <c r="A2058" s="11" t="s">
        <v>22673</v>
      </c>
      <c r="B2058" s="11" t="s">
        <v>56540</v>
      </c>
      <c r="C2058" s="12" t="s">
        <v>22672</v>
      </c>
      <c r="D2058" s="11" t="s">
        <v>19562</v>
      </c>
    </row>
    <row r="2059" spans="1:4" ht="45" x14ac:dyDescent="0.25">
      <c r="A2059" s="11" t="s">
        <v>22674</v>
      </c>
      <c r="B2059" s="11" t="s">
        <v>56541</v>
      </c>
      <c r="C2059" s="12" t="s">
        <v>22675</v>
      </c>
      <c r="D2059" s="11" t="s">
        <v>19562</v>
      </c>
    </row>
    <row r="2060" spans="1:4" ht="45" x14ac:dyDescent="0.25">
      <c r="A2060" s="11" t="s">
        <v>22676</v>
      </c>
      <c r="B2060" s="11" t="s">
        <v>56542</v>
      </c>
      <c r="C2060" s="12" t="s">
        <v>22675</v>
      </c>
      <c r="D2060" s="11" t="s">
        <v>19562</v>
      </c>
    </row>
    <row r="2061" spans="1:4" ht="45" x14ac:dyDescent="0.25">
      <c r="A2061" s="11" t="s">
        <v>22677</v>
      </c>
      <c r="B2061" s="11" t="s">
        <v>56543</v>
      </c>
      <c r="C2061" s="12" t="s">
        <v>22678</v>
      </c>
      <c r="D2061" s="11" t="s">
        <v>19562</v>
      </c>
    </row>
    <row r="2062" spans="1:4" ht="45" x14ac:dyDescent="0.25">
      <c r="A2062" s="11" t="s">
        <v>22679</v>
      </c>
      <c r="B2062" s="11" t="s">
        <v>56544</v>
      </c>
      <c r="C2062" s="12" t="s">
        <v>22678</v>
      </c>
      <c r="D2062" s="11" t="s">
        <v>19562</v>
      </c>
    </row>
    <row r="2063" spans="1:4" ht="45" x14ac:dyDescent="0.25">
      <c r="A2063" s="11" t="s">
        <v>22680</v>
      </c>
      <c r="B2063" s="11" t="s">
        <v>56545</v>
      </c>
      <c r="C2063" s="12" t="s">
        <v>22681</v>
      </c>
      <c r="D2063" s="11" t="s">
        <v>19562</v>
      </c>
    </row>
    <row r="2064" spans="1:4" ht="45" x14ac:dyDescent="0.25">
      <c r="A2064" s="11" t="s">
        <v>22682</v>
      </c>
      <c r="B2064" s="11" t="s">
        <v>56546</v>
      </c>
      <c r="C2064" s="12" t="s">
        <v>22681</v>
      </c>
      <c r="D2064" s="11" t="s">
        <v>19562</v>
      </c>
    </row>
    <row r="2065" spans="1:4" ht="45" x14ac:dyDescent="0.25">
      <c r="A2065" s="11" t="s">
        <v>22683</v>
      </c>
      <c r="B2065" s="11" t="s">
        <v>56547</v>
      </c>
      <c r="C2065" s="12" t="s">
        <v>22684</v>
      </c>
      <c r="D2065" s="11" t="s">
        <v>19562</v>
      </c>
    </row>
    <row r="2066" spans="1:4" ht="45" x14ac:dyDescent="0.25">
      <c r="A2066" s="11" t="s">
        <v>22685</v>
      </c>
      <c r="B2066" s="11" t="s">
        <v>56548</v>
      </c>
      <c r="C2066" s="12" t="s">
        <v>22684</v>
      </c>
      <c r="D2066" s="11" t="s">
        <v>19562</v>
      </c>
    </row>
    <row r="2067" spans="1:4" ht="45" x14ac:dyDescent="0.25">
      <c r="A2067" s="11" t="s">
        <v>22686</v>
      </c>
      <c r="B2067" s="11" t="s">
        <v>56549</v>
      </c>
      <c r="C2067" s="12" t="s">
        <v>22687</v>
      </c>
      <c r="D2067" s="11" t="s">
        <v>19562</v>
      </c>
    </row>
    <row r="2068" spans="1:4" ht="45" x14ac:dyDescent="0.25">
      <c r="A2068" s="11" t="s">
        <v>22688</v>
      </c>
      <c r="B2068" s="11" t="s">
        <v>56550</v>
      </c>
      <c r="C2068" s="12" t="s">
        <v>22687</v>
      </c>
      <c r="D2068" s="11" t="s">
        <v>19562</v>
      </c>
    </row>
    <row r="2069" spans="1:4" ht="45" x14ac:dyDescent="0.25">
      <c r="A2069" s="11" t="s">
        <v>22689</v>
      </c>
      <c r="B2069" s="11" t="s">
        <v>56551</v>
      </c>
      <c r="C2069" s="12" t="s">
        <v>22690</v>
      </c>
      <c r="D2069" s="11" t="s">
        <v>19562</v>
      </c>
    </row>
    <row r="2070" spans="1:4" ht="45" x14ac:dyDescent="0.25">
      <c r="A2070" s="11" t="s">
        <v>22691</v>
      </c>
      <c r="B2070" s="11" t="s">
        <v>56552</v>
      </c>
      <c r="C2070" s="12" t="s">
        <v>22690</v>
      </c>
      <c r="D2070" s="11" t="s">
        <v>19562</v>
      </c>
    </row>
    <row r="2071" spans="1:4" ht="45" x14ac:dyDescent="0.25">
      <c r="A2071" s="11" t="s">
        <v>22692</v>
      </c>
      <c r="B2071" s="11" t="s">
        <v>56553</v>
      </c>
      <c r="C2071" s="12" t="s">
        <v>22693</v>
      </c>
      <c r="D2071" s="11" t="s">
        <v>19562</v>
      </c>
    </row>
    <row r="2072" spans="1:4" ht="45" x14ac:dyDescent="0.25">
      <c r="A2072" s="11" t="s">
        <v>22694</v>
      </c>
      <c r="B2072" s="11" t="s">
        <v>56554</v>
      </c>
      <c r="C2072" s="12" t="s">
        <v>22693</v>
      </c>
      <c r="D2072" s="11" t="s">
        <v>19562</v>
      </c>
    </row>
    <row r="2073" spans="1:4" ht="45" x14ac:dyDescent="0.25">
      <c r="A2073" s="11" t="s">
        <v>22695</v>
      </c>
      <c r="B2073" s="11" t="s">
        <v>56555</v>
      </c>
      <c r="C2073" s="12" t="s">
        <v>22696</v>
      </c>
      <c r="D2073" s="11" t="s">
        <v>19562</v>
      </c>
    </row>
    <row r="2074" spans="1:4" ht="45" x14ac:dyDescent="0.25">
      <c r="A2074" s="11" t="s">
        <v>22697</v>
      </c>
      <c r="B2074" s="11" t="s">
        <v>56556</v>
      </c>
      <c r="C2074" s="12" t="s">
        <v>22696</v>
      </c>
      <c r="D2074" s="11" t="s">
        <v>19562</v>
      </c>
    </row>
    <row r="2075" spans="1:4" ht="45" x14ac:dyDescent="0.25">
      <c r="A2075" s="11" t="s">
        <v>22698</v>
      </c>
      <c r="B2075" s="11" t="s">
        <v>56557</v>
      </c>
      <c r="C2075" s="12" t="s">
        <v>22699</v>
      </c>
      <c r="D2075" s="11" t="s">
        <v>19562</v>
      </c>
    </row>
    <row r="2076" spans="1:4" ht="45" x14ac:dyDescent="0.25">
      <c r="A2076" s="11" t="s">
        <v>22700</v>
      </c>
      <c r="B2076" s="11" t="s">
        <v>56558</v>
      </c>
      <c r="C2076" s="12" t="s">
        <v>22699</v>
      </c>
      <c r="D2076" s="11" t="s">
        <v>19562</v>
      </c>
    </row>
    <row r="2077" spans="1:4" ht="45" x14ac:dyDescent="0.25">
      <c r="A2077" s="11" t="s">
        <v>22701</v>
      </c>
      <c r="B2077" s="11" t="s">
        <v>56559</v>
      </c>
      <c r="C2077" s="12" t="s">
        <v>22702</v>
      </c>
      <c r="D2077" s="11" t="s">
        <v>19562</v>
      </c>
    </row>
    <row r="2078" spans="1:4" ht="45" x14ac:dyDescent="0.25">
      <c r="A2078" s="11" t="s">
        <v>22703</v>
      </c>
      <c r="B2078" s="11" t="s">
        <v>56560</v>
      </c>
      <c r="C2078" s="12" t="s">
        <v>22702</v>
      </c>
      <c r="D2078" s="11" t="s">
        <v>19562</v>
      </c>
    </row>
    <row r="2079" spans="1:4" ht="45" x14ac:dyDescent="0.25">
      <c r="A2079" s="11" t="s">
        <v>22704</v>
      </c>
      <c r="B2079" s="11" t="s">
        <v>56561</v>
      </c>
      <c r="C2079" s="12" t="s">
        <v>22705</v>
      </c>
      <c r="D2079" s="11" t="s">
        <v>19562</v>
      </c>
    </row>
    <row r="2080" spans="1:4" ht="45" x14ac:dyDescent="0.25">
      <c r="A2080" s="11" t="s">
        <v>22706</v>
      </c>
      <c r="B2080" s="11" t="s">
        <v>56562</v>
      </c>
      <c r="C2080" s="12" t="s">
        <v>22705</v>
      </c>
      <c r="D2080" s="11" t="s">
        <v>19562</v>
      </c>
    </row>
    <row r="2081" spans="1:4" ht="45" x14ac:dyDescent="0.25">
      <c r="A2081" s="11" t="s">
        <v>22707</v>
      </c>
      <c r="B2081" s="11" t="s">
        <v>56563</v>
      </c>
      <c r="C2081" s="12" t="s">
        <v>22708</v>
      </c>
      <c r="D2081" s="11" t="s">
        <v>19562</v>
      </c>
    </row>
    <row r="2082" spans="1:4" ht="45" x14ac:dyDescent="0.25">
      <c r="A2082" s="11" t="s">
        <v>22709</v>
      </c>
      <c r="B2082" s="11" t="s">
        <v>56564</v>
      </c>
      <c r="C2082" s="12" t="s">
        <v>22708</v>
      </c>
      <c r="D2082" s="11" t="s">
        <v>19562</v>
      </c>
    </row>
    <row r="2083" spans="1:4" ht="45" x14ac:dyDescent="0.25">
      <c r="A2083" s="11" t="s">
        <v>22710</v>
      </c>
      <c r="B2083" s="11" t="s">
        <v>56565</v>
      </c>
      <c r="C2083" s="12" t="s">
        <v>22711</v>
      </c>
      <c r="D2083" s="11" t="s">
        <v>19562</v>
      </c>
    </row>
    <row r="2084" spans="1:4" ht="45" x14ac:dyDescent="0.25">
      <c r="A2084" s="11" t="s">
        <v>22712</v>
      </c>
      <c r="B2084" s="11" t="s">
        <v>56566</v>
      </c>
      <c r="C2084" s="12" t="s">
        <v>22711</v>
      </c>
      <c r="D2084" s="11" t="s">
        <v>19562</v>
      </c>
    </row>
    <row r="2085" spans="1:4" ht="45" x14ac:dyDescent="0.25">
      <c r="A2085" s="11" t="s">
        <v>22713</v>
      </c>
      <c r="B2085" s="11" t="s">
        <v>56567</v>
      </c>
      <c r="C2085" s="12" t="s">
        <v>22714</v>
      </c>
      <c r="D2085" s="11" t="s">
        <v>19562</v>
      </c>
    </row>
    <row r="2086" spans="1:4" ht="45" x14ac:dyDescent="0.25">
      <c r="A2086" s="11" t="s">
        <v>22715</v>
      </c>
      <c r="B2086" s="11" t="s">
        <v>56568</v>
      </c>
      <c r="C2086" s="12" t="s">
        <v>22714</v>
      </c>
      <c r="D2086" s="11" t="s">
        <v>19562</v>
      </c>
    </row>
    <row r="2087" spans="1:4" ht="45" x14ac:dyDescent="0.25">
      <c r="A2087" s="11" t="s">
        <v>22716</v>
      </c>
      <c r="B2087" s="11" t="s">
        <v>56569</v>
      </c>
      <c r="C2087" s="12" t="s">
        <v>22717</v>
      </c>
      <c r="D2087" s="11" t="s">
        <v>19562</v>
      </c>
    </row>
    <row r="2088" spans="1:4" ht="45" x14ac:dyDescent="0.25">
      <c r="A2088" s="11" t="s">
        <v>22718</v>
      </c>
      <c r="B2088" s="11" t="s">
        <v>56570</v>
      </c>
      <c r="C2088" s="12" t="s">
        <v>22717</v>
      </c>
      <c r="D2088" s="11" t="s">
        <v>19562</v>
      </c>
    </row>
    <row r="2089" spans="1:4" ht="45" x14ac:dyDescent="0.25">
      <c r="A2089" s="11" t="s">
        <v>22719</v>
      </c>
      <c r="B2089" s="11" t="s">
        <v>56571</v>
      </c>
      <c r="C2089" s="12" t="s">
        <v>22720</v>
      </c>
      <c r="D2089" s="11" t="s">
        <v>19562</v>
      </c>
    </row>
    <row r="2090" spans="1:4" ht="45" x14ac:dyDescent="0.25">
      <c r="A2090" s="11" t="s">
        <v>22721</v>
      </c>
      <c r="B2090" s="11" t="s">
        <v>56572</v>
      </c>
      <c r="C2090" s="12" t="s">
        <v>22720</v>
      </c>
      <c r="D2090" s="11" t="s">
        <v>19562</v>
      </c>
    </row>
    <row r="2091" spans="1:4" ht="45" x14ac:dyDescent="0.25">
      <c r="A2091" s="11" t="s">
        <v>22722</v>
      </c>
      <c r="B2091" s="11" t="s">
        <v>56573</v>
      </c>
      <c r="C2091" s="12" t="s">
        <v>22723</v>
      </c>
      <c r="D2091" s="11" t="s">
        <v>19562</v>
      </c>
    </row>
    <row r="2092" spans="1:4" ht="45" x14ac:dyDescent="0.25">
      <c r="A2092" s="11" t="s">
        <v>22724</v>
      </c>
      <c r="B2092" s="11" t="s">
        <v>56574</v>
      </c>
      <c r="C2092" s="12" t="s">
        <v>22723</v>
      </c>
      <c r="D2092" s="11" t="s">
        <v>19562</v>
      </c>
    </row>
    <row r="2093" spans="1:4" ht="30" x14ac:dyDescent="0.25">
      <c r="A2093" s="11" t="s">
        <v>22725</v>
      </c>
      <c r="B2093" s="11" t="s">
        <v>56575</v>
      </c>
      <c r="C2093" s="12" t="s">
        <v>22726</v>
      </c>
      <c r="D2093" s="11" t="s">
        <v>19562</v>
      </c>
    </row>
    <row r="2094" spans="1:4" ht="30" x14ac:dyDescent="0.25">
      <c r="A2094" s="11" t="s">
        <v>22727</v>
      </c>
      <c r="B2094" s="11" t="s">
        <v>56576</v>
      </c>
      <c r="C2094" s="12" t="s">
        <v>22726</v>
      </c>
      <c r="D2094" s="11" t="s">
        <v>19562</v>
      </c>
    </row>
    <row r="2095" spans="1:4" ht="30" x14ac:dyDescent="0.25">
      <c r="A2095" s="11" t="s">
        <v>22728</v>
      </c>
      <c r="B2095" s="11" t="s">
        <v>56577</v>
      </c>
      <c r="C2095" s="12" t="s">
        <v>22729</v>
      </c>
      <c r="D2095" s="11" t="s">
        <v>19562</v>
      </c>
    </row>
    <row r="2096" spans="1:4" ht="30" x14ac:dyDescent="0.25">
      <c r="A2096" s="11" t="s">
        <v>22730</v>
      </c>
      <c r="B2096" s="11" t="s">
        <v>56578</v>
      </c>
      <c r="C2096" s="12" t="s">
        <v>22729</v>
      </c>
      <c r="D2096" s="11" t="s">
        <v>19562</v>
      </c>
    </row>
    <row r="2097" spans="1:4" ht="30" x14ac:dyDescent="0.25">
      <c r="A2097" s="11" t="s">
        <v>22731</v>
      </c>
      <c r="B2097" s="11" t="s">
        <v>56579</v>
      </c>
      <c r="C2097" s="12" t="s">
        <v>22732</v>
      </c>
      <c r="D2097" s="11" t="s">
        <v>19562</v>
      </c>
    </row>
    <row r="2098" spans="1:4" ht="30" x14ac:dyDescent="0.25">
      <c r="A2098" s="11" t="s">
        <v>22733</v>
      </c>
      <c r="B2098" s="11" t="s">
        <v>56580</v>
      </c>
      <c r="C2098" s="12" t="s">
        <v>22732</v>
      </c>
      <c r="D2098" s="11" t="s">
        <v>19562</v>
      </c>
    </row>
    <row r="2099" spans="1:4" ht="30" x14ac:dyDescent="0.25">
      <c r="A2099" s="11" t="s">
        <v>22734</v>
      </c>
      <c r="B2099" s="11" t="s">
        <v>56581</v>
      </c>
      <c r="C2099" s="12" t="s">
        <v>22735</v>
      </c>
      <c r="D2099" s="11" t="s">
        <v>19562</v>
      </c>
    </row>
    <row r="2100" spans="1:4" ht="30" x14ac:dyDescent="0.25">
      <c r="A2100" s="11" t="s">
        <v>22736</v>
      </c>
      <c r="B2100" s="11" t="s">
        <v>56582</v>
      </c>
      <c r="C2100" s="12" t="s">
        <v>22735</v>
      </c>
      <c r="D2100" s="11" t="s">
        <v>19562</v>
      </c>
    </row>
    <row r="2101" spans="1:4" ht="30" x14ac:dyDescent="0.25">
      <c r="A2101" s="11" t="s">
        <v>22737</v>
      </c>
      <c r="B2101" s="11" t="s">
        <v>56583</v>
      </c>
      <c r="C2101" s="12" t="s">
        <v>22738</v>
      </c>
      <c r="D2101" s="11" t="s">
        <v>19562</v>
      </c>
    </row>
    <row r="2102" spans="1:4" ht="30" x14ac:dyDescent="0.25">
      <c r="A2102" s="11" t="s">
        <v>22739</v>
      </c>
      <c r="B2102" s="11" t="s">
        <v>56584</v>
      </c>
      <c r="C2102" s="12" t="s">
        <v>22738</v>
      </c>
      <c r="D2102" s="11" t="s">
        <v>19562</v>
      </c>
    </row>
    <row r="2103" spans="1:4" ht="30" x14ac:dyDescent="0.25">
      <c r="A2103" s="11" t="s">
        <v>22740</v>
      </c>
      <c r="B2103" s="11" t="s">
        <v>56585</v>
      </c>
      <c r="C2103" s="12" t="s">
        <v>22741</v>
      </c>
      <c r="D2103" s="11" t="s">
        <v>19562</v>
      </c>
    </row>
    <row r="2104" spans="1:4" ht="30" x14ac:dyDescent="0.25">
      <c r="A2104" s="11" t="s">
        <v>22742</v>
      </c>
      <c r="B2104" s="11" t="s">
        <v>56586</v>
      </c>
      <c r="C2104" s="12" t="s">
        <v>22741</v>
      </c>
      <c r="D2104" s="11" t="s">
        <v>19562</v>
      </c>
    </row>
    <row r="2105" spans="1:4" ht="45" x14ac:dyDescent="0.25">
      <c r="A2105" s="11" t="s">
        <v>22743</v>
      </c>
      <c r="B2105" s="11" t="s">
        <v>56587</v>
      </c>
      <c r="C2105" s="12" t="s">
        <v>22744</v>
      </c>
      <c r="D2105" s="11" t="s">
        <v>19562</v>
      </c>
    </row>
    <row r="2106" spans="1:4" ht="45" x14ac:dyDescent="0.25">
      <c r="A2106" s="11" t="s">
        <v>22745</v>
      </c>
      <c r="B2106" s="11" t="s">
        <v>56588</v>
      </c>
      <c r="C2106" s="12" t="s">
        <v>22744</v>
      </c>
      <c r="D2106" s="11" t="s">
        <v>19562</v>
      </c>
    </row>
    <row r="2107" spans="1:4" ht="45" x14ac:dyDescent="0.25">
      <c r="A2107" s="11" t="s">
        <v>22746</v>
      </c>
      <c r="B2107" s="11" t="s">
        <v>56589</v>
      </c>
      <c r="C2107" s="12" t="s">
        <v>22747</v>
      </c>
      <c r="D2107" s="11" t="s">
        <v>19562</v>
      </c>
    </row>
    <row r="2108" spans="1:4" ht="45" x14ac:dyDescent="0.25">
      <c r="A2108" s="11" t="s">
        <v>22748</v>
      </c>
      <c r="B2108" s="11" t="s">
        <v>56590</v>
      </c>
      <c r="C2108" s="12" t="s">
        <v>22747</v>
      </c>
      <c r="D2108" s="11" t="s">
        <v>19562</v>
      </c>
    </row>
    <row r="2109" spans="1:4" ht="45" x14ac:dyDescent="0.25">
      <c r="A2109" s="11" t="s">
        <v>22749</v>
      </c>
      <c r="B2109" s="11" t="s">
        <v>56591</v>
      </c>
      <c r="C2109" s="12" t="s">
        <v>22750</v>
      </c>
      <c r="D2109" s="11" t="s">
        <v>19562</v>
      </c>
    </row>
    <row r="2110" spans="1:4" ht="45" x14ac:dyDescent="0.25">
      <c r="A2110" s="11" t="s">
        <v>22751</v>
      </c>
      <c r="B2110" s="11" t="s">
        <v>56592</v>
      </c>
      <c r="C2110" s="12" t="s">
        <v>22750</v>
      </c>
      <c r="D2110" s="11" t="s">
        <v>19562</v>
      </c>
    </row>
    <row r="2111" spans="1:4" ht="45" x14ac:dyDescent="0.25">
      <c r="A2111" s="11" t="s">
        <v>22752</v>
      </c>
      <c r="B2111" s="11" t="s">
        <v>56593</v>
      </c>
      <c r="C2111" s="12" t="s">
        <v>22753</v>
      </c>
      <c r="D2111" s="11" t="s">
        <v>19562</v>
      </c>
    </row>
    <row r="2112" spans="1:4" ht="45" x14ac:dyDescent="0.25">
      <c r="A2112" s="11" t="s">
        <v>22754</v>
      </c>
      <c r="B2112" s="11" t="s">
        <v>56594</v>
      </c>
      <c r="C2112" s="12" t="s">
        <v>22753</v>
      </c>
      <c r="D2112" s="11" t="s">
        <v>19562</v>
      </c>
    </row>
    <row r="2113" spans="1:4" ht="45" x14ac:dyDescent="0.25">
      <c r="A2113" s="11" t="s">
        <v>22755</v>
      </c>
      <c r="B2113" s="11" t="s">
        <v>56595</v>
      </c>
      <c r="C2113" s="12" t="s">
        <v>22756</v>
      </c>
      <c r="D2113" s="11" t="s">
        <v>19562</v>
      </c>
    </row>
    <row r="2114" spans="1:4" ht="45" x14ac:dyDescent="0.25">
      <c r="A2114" s="11" t="s">
        <v>22757</v>
      </c>
      <c r="B2114" s="11" t="s">
        <v>56596</v>
      </c>
      <c r="C2114" s="12" t="s">
        <v>22756</v>
      </c>
      <c r="D2114" s="11" t="s">
        <v>19562</v>
      </c>
    </row>
    <row r="2115" spans="1:4" ht="45" x14ac:dyDescent="0.25">
      <c r="A2115" s="11" t="s">
        <v>22758</v>
      </c>
      <c r="B2115" s="11" t="s">
        <v>56597</v>
      </c>
      <c r="C2115" s="12" t="s">
        <v>22759</v>
      </c>
      <c r="D2115" s="11" t="s">
        <v>19562</v>
      </c>
    </row>
    <row r="2116" spans="1:4" ht="45" x14ac:dyDescent="0.25">
      <c r="A2116" s="11" t="s">
        <v>22760</v>
      </c>
      <c r="B2116" s="11" t="s">
        <v>56598</v>
      </c>
      <c r="C2116" s="12" t="s">
        <v>22759</v>
      </c>
      <c r="D2116" s="11" t="s">
        <v>19562</v>
      </c>
    </row>
    <row r="2117" spans="1:4" ht="30" x14ac:dyDescent="0.25">
      <c r="A2117" s="11" t="s">
        <v>22761</v>
      </c>
      <c r="B2117" s="11" t="s">
        <v>56599</v>
      </c>
      <c r="C2117" s="12" t="s">
        <v>22762</v>
      </c>
      <c r="D2117" s="11" t="s">
        <v>19560</v>
      </c>
    </row>
    <row r="2118" spans="1:4" ht="30" x14ac:dyDescent="0.25">
      <c r="A2118" s="11" t="s">
        <v>22763</v>
      </c>
      <c r="B2118" s="11" t="s">
        <v>56600</v>
      </c>
      <c r="C2118" s="12" t="s">
        <v>22762</v>
      </c>
      <c r="D2118" s="11" t="s">
        <v>19560</v>
      </c>
    </row>
    <row r="2119" spans="1:4" ht="30" x14ac:dyDescent="0.25">
      <c r="A2119" s="11" t="s">
        <v>22764</v>
      </c>
      <c r="B2119" s="11" t="s">
        <v>56601</v>
      </c>
      <c r="C2119" s="12" t="s">
        <v>22765</v>
      </c>
      <c r="D2119" s="11" t="s">
        <v>19560</v>
      </c>
    </row>
    <row r="2120" spans="1:4" ht="30" x14ac:dyDescent="0.25">
      <c r="A2120" s="11" t="s">
        <v>22766</v>
      </c>
      <c r="B2120" s="11" t="s">
        <v>56602</v>
      </c>
      <c r="C2120" s="12" t="s">
        <v>22765</v>
      </c>
      <c r="D2120" s="11" t="s">
        <v>19560</v>
      </c>
    </row>
    <row r="2121" spans="1:4" ht="30" x14ac:dyDescent="0.25">
      <c r="A2121" s="11" t="s">
        <v>22767</v>
      </c>
      <c r="B2121" s="11" t="s">
        <v>56603</v>
      </c>
      <c r="C2121" s="12" t="s">
        <v>22768</v>
      </c>
      <c r="D2121" s="11" t="s">
        <v>19560</v>
      </c>
    </row>
    <row r="2122" spans="1:4" ht="30" x14ac:dyDescent="0.25">
      <c r="A2122" s="11" t="s">
        <v>22769</v>
      </c>
      <c r="B2122" s="11" t="s">
        <v>56604</v>
      </c>
      <c r="C2122" s="12" t="s">
        <v>22768</v>
      </c>
      <c r="D2122" s="11" t="s">
        <v>19560</v>
      </c>
    </row>
    <row r="2123" spans="1:4" ht="45" x14ac:dyDescent="0.25">
      <c r="A2123" s="11" t="s">
        <v>22770</v>
      </c>
      <c r="B2123" s="11" t="s">
        <v>56605</v>
      </c>
      <c r="C2123" s="12" t="s">
        <v>22771</v>
      </c>
      <c r="D2123" s="11" t="s">
        <v>19584</v>
      </c>
    </row>
    <row r="2124" spans="1:4" ht="45" x14ac:dyDescent="0.25">
      <c r="A2124" s="11" t="s">
        <v>22772</v>
      </c>
      <c r="B2124" s="11" t="s">
        <v>56606</v>
      </c>
      <c r="C2124" s="12" t="s">
        <v>22771</v>
      </c>
      <c r="D2124" s="11" t="s">
        <v>19584</v>
      </c>
    </row>
    <row r="2125" spans="1:4" ht="30" x14ac:dyDescent="0.25">
      <c r="A2125" s="11" t="s">
        <v>22773</v>
      </c>
      <c r="B2125" s="11" t="s">
        <v>56607</v>
      </c>
      <c r="C2125" s="12" t="s">
        <v>22774</v>
      </c>
      <c r="D2125" s="11" t="s">
        <v>19584</v>
      </c>
    </row>
    <row r="2126" spans="1:4" ht="30" x14ac:dyDescent="0.25">
      <c r="A2126" s="11" t="s">
        <v>22775</v>
      </c>
      <c r="B2126" s="11" t="s">
        <v>56608</v>
      </c>
      <c r="C2126" s="12" t="s">
        <v>22774</v>
      </c>
      <c r="D2126" s="11" t="s">
        <v>19584</v>
      </c>
    </row>
    <row r="2127" spans="1:4" ht="30" x14ac:dyDescent="0.25">
      <c r="A2127" s="11" t="s">
        <v>22776</v>
      </c>
      <c r="B2127" s="11" t="s">
        <v>56609</v>
      </c>
      <c r="C2127" s="12" t="s">
        <v>22777</v>
      </c>
      <c r="D2127" s="11" t="s">
        <v>19584</v>
      </c>
    </row>
    <row r="2128" spans="1:4" ht="30" x14ac:dyDescent="0.25">
      <c r="A2128" s="11" t="s">
        <v>22778</v>
      </c>
      <c r="B2128" s="11" t="s">
        <v>56610</v>
      </c>
      <c r="C2128" s="12" t="s">
        <v>22777</v>
      </c>
      <c r="D2128" s="11" t="s">
        <v>19584</v>
      </c>
    </row>
    <row r="2129" spans="1:4" ht="30" x14ac:dyDescent="0.25">
      <c r="A2129" s="11" t="s">
        <v>22779</v>
      </c>
      <c r="B2129" s="11" t="s">
        <v>56611</v>
      </c>
      <c r="C2129" s="12" t="s">
        <v>22780</v>
      </c>
      <c r="D2129" s="11" t="s">
        <v>19584</v>
      </c>
    </row>
    <row r="2130" spans="1:4" ht="30" x14ac:dyDescent="0.25">
      <c r="A2130" s="11" t="s">
        <v>22781</v>
      </c>
      <c r="B2130" s="11" t="s">
        <v>56612</v>
      </c>
      <c r="C2130" s="12" t="s">
        <v>22780</v>
      </c>
      <c r="D2130" s="11" t="s">
        <v>19584</v>
      </c>
    </row>
    <row r="2131" spans="1:4" ht="30" x14ac:dyDescent="0.25">
      <c r="A2131" s="11" t="s">
        <v>22782</v>
      </c>
      <c r="B2131" s="11" t="s">
        <v>56613</v>
      </c>
      <c r="C2131" s="12" t="s">
        <v>22783</v>
      </c>
      <c r="D2131" s="11" t="s">
        <v>19584</v>
      </c>
    </row>
    <row r="2132" spans="1:4" ht="30" x14ac:dyDescent="0.25">
      <c r="A2132" s="11" t="s">
        <v>22784</v>
      </c>
      <c r="B2132" s="11" t="s">
        <v>56614</v>
      </c>
      <c r="C2132" s="12" t="s">
        <v>22783</v>
      </c>
      <c r="D2132" s="11" t="s">
        <v>19584</v>
      </c>
    </row>
    <row r="2133" spans="1:4" ht="30" x14ac:dyDescent="0.25">
      <c r="A2133" s="11" t="s">
        <v>22785</v>
      </c>
      <c r="B2133" s="11" t="s">
        <v>56615</v>
      </c>
      <c r="C2133" s="12" t="s">
        <v>22786</v>
      </c>
      <c r="D2133" s="11" t="s">
        <v>19584</v>
      </c>
    </row>
    <row r="2134" spans="1:4" ht="30" x14ac:dyDescent="0.25">
      <c r="A2134" s="11" t="s">
        <v>22787</v>
      </c>
      <c r="B2134" s="11" t="s">
        <v>56616</v>
      </c>
      <c r="C2134" s="12" t="s">
        <v>22786</v>
      </c>
      <c r="D2134" s="11" t="s">
        <v>19584</v>
      </c>
    </row>
    <row r="2135" spans="1:4" ht="30" x14ac:dyDescent="0.25">
      <c r="A2135" s="11" t="s">
        <v>22788</v>
      </c>
      <c r="B2135" s="11" t="s">
        <v>56617</v>
      </c>
      <c r="C2135" s="12" t="s">
        <v>22789</v>
      </c>
      <c r="D2135" s="11" t="s">
        <v>19584</v>
      </c>
    </row>
    <row r="2136" spans="1:4" ht="30" x14ac:dyDescent="0.25">
      <c r="A2136" s="11" t="s">
        <v>22790</v>
      </c>
      <c r="B2136" s="11" t="s">
        <v>56618</v>
      </c>
      <c r="C2136" s="12" t="s">
        <v>22789</v>
      </c>
      <c r="D2136" s="11" t="s">
        <v>19584</v>
      </c>
    </row>
    <row r="2137" spans="1:4" ht="30" x14ac:dyDescent="0.25">
      <c r="A2137" s="11" t="s">
        <v>22791</v>
      </c>
      <c r="B2137" s="11" t="s">
        <v>56619</v>
      </c>
      <c r="C2137" s="12" t="s">
        <v>22792</v>
      </c>
      <c r="D2137" s="11" t="s">
        <v>19584</v>
      </c>
    </row>
    <row r="2138" spans="1:4" ht="30" x14ac:dyDescent="0.25">
      <c r="A2138" s="11" t="s">
        <v>22793</v>
      </c>
      <c r="B2138" s="11" t="s">
        <v>56620</v>
      </c>
      <c r="C2138" s="12" t="s">
        <v>22792</v>
      </c>
      <c r="D2138" s="11" t="s">
        <v>19584</v>
      </c>
    </row>
    <row r="2139" spans="1:4" ht="30" x14ac:dyDescent="0.25">
      <c r="A2139" s="11" t="s">
        <v>22794</v>
      </c>
      <c r="B2139" s="11" t="s">
        <v>56621</v>
      </c>
      <c r="C2139" s="12" t="s">
        <v>22795</v>
      </c>
      <c r="D2139" s="11" t="s">
        <v>19584</v>
      </c>
    </row>
    <row r="2140" spans="1:4" ht="30" x14ac:dyDescent="0.25">
      <c r="A2140" s="11" t="s">
        <v>22796</v>
      </c>
      <c r="B2140" s="11" t="s">
        <v>56622</v>
      </c>
      <c r="C2140" s="12" t="s">
        <v>22795</v>
      </c>
      <c r="D2140" s="11" t="s">
        <v>19584</v>
      </c>
    </row>
    <row r="2141" spans="1:4" ht="30" x14ac:dyDescent="0.25">
      <c r="A2141" s="11" t="s">
        <v>22797</v>
      </c>
      <c r="B2141" s="11" t="s">
        <v>56623</v>
      </c>
      <c r="C2141" s="12" t="s">
        <v>22798</v>
      </c>
      <c r="D2141" s="11" t="s">
        <v>19584</v>
      </c>
    </row>
    <row r="2142" spans="1:4" ht="30" x14ac:dyDescent="0.25">
      <c r="A2142" s="11" t="s">
        <v>22799</v>
      </c>
      <c r="B2142" s="11" t="s">
        <v>56624</v>
      </c>
      <c r="C2142" s="12" t="s">
        <v>22798</v>
      </c>
      <c r="D2142" s="11" t="s">
        <v>19584</v>
      </c>
    </row>
    <row r="2143" spans="1:4" ht="30" x14ac:dyDescent="0.25">
      <c r="A2143" s="11" t="s">
        <v>22800</v>
      </c>
      <c r="B2143" s="11" t="s">
        <v>56625</v>
      </c>
      <c r="C2143" s="12" t="s">
        <v>22801</v>
      </c>
      <c r="D2143" s="11" t="s">
        <v>19584</v>
      </c>
    </row>
    <row r="2144" spans="1:4" ht="30" x14ac:dyDescent="0.25">
      <c r="A2144" s="11" t="s">
        <v>22802</v>
      </c>
      <c r="B2144" s="11" t="s">
        <v>56626</v>
      </c>
      <c r="C2144" s="12" t="s">
        <v>22801</v>
      </c>
      <c r="D2144" s="11" t="s">
        <v>19584</v>
      </c>
    </row>
    <row r="2145" spans="1:4" x14ac:dyDescent="0.25">
      <c r="A2145" s="11" t="s">
        <v>22803</v>
      </c>
      <c r="B2145" s="11" t="s">
        <v>56627</v>
      </c>
      <c r="C2145" s="12" t="s">
        <v>22804</v>
      </c>
      <c r="D2145" s="11" t="s">
        <v>19560</v>
      </c>
    </row>
    <row r="2146" spans="1:4" x14ac:dyDescent="0.25">
      <c r="A2146" s="11" t="s">
        <v>22805</v>
      </c>
      <c r="B2146" s="11" t="s">
        <v>56628</v>
      </c>
      <c r="C2146" s="12" t="s">
        <v>22804</v>
      </c>
      <c r="D2146" s="11" t="s">
        <v>19560</v>
      </c>
    </row>
    <row r="2147" spans="1:4" ht="45" x14ac:dyDescent="0.25">
      <c r="A2147" s="11" t="s">
        <v>22806</v>
      </c>
      <c r="B2147" s="11" t="s">
        <v>56629</v>
      </c>
      <c r="C2147" s="12" t="s">
        <v>22807</v>
      </c>
      <c r="D2147" s="11" t="s">
        <v>19560</v>
      </c>
    </row>
    <row r="2148" spans="1:4" ht="45" x14ac:dyDescent="0.25">
      <c r="A2148" s="11" t="s">
        <v>22808</v>
      </c>
      <c r="B2148" s="11" t="s">
        <v>56630</v>
      </c>
      <c r="C2148" s="12" t="s">
        <v>22807</v>
      </c>
      <c r="D2148" s="11" t="s">
        <v>19560</v>
      </c>
    </row>
    <row r="2149" spans="1:4" ht="30" x14ac:dyDescent="0.25">
      <c r="A2149" s="11" t="s">
        <v>22809</v>
      </c>
      <c r="B2149" s="11" t="s">
        <v>56631</v>
      </c>
      <c r="C2149" s="12" t="s">
        <v>22810</v>
      </c>
      <c r="D2149" s="11" t="s">
        <v>19584</v>
      </c>
    </row>
    <row r="2150" spans="1:4" ht="30" x14ac:dyDescent="0.25">
      <c r="A2150" s="11" t="s">
        <v>22811</v>
      </c>
      <c r="B2150" s="11" t="s">
        <v>56632</v>
      </c>
      <c r="C2150" s="12" t="s">
        <v>22810</v>
      </c>
      <c r="D2150" s="11" t="s">
        <v>19584</v>
      </c>
    </row>
    <row r="2151" spans="1:4" ht="30" x14ac:dyDescent="0.25">
      <c r="A2151" s="11" t="s">
        <v>22812</v>
      </c>
      <c r="B2151" s="11" t="s">
        <v>56633</v>
      </c>
      <c r="C2151" s="12" t="s">
        <v>22813</v>
      </c>
      <c r="D2151" s="11" t="s">
        <v>19560</v>
      </c>
    </row>
    <row r="2152" spans="1:4" ht="30" x14ac:dyDescent="0.25">
      <c r="A2152" s="11" t="s">
        <v>22814</v>
      </c>
      <c r="B2152" s="11" t="s">
        <v>56634</v>
      </c>
      <c r="C2152" s="12" t="s">
        <v>22813</v>
      </c>
      <c r="D2152" s="11" t="s">
        <v>19560</v>
      </c>
    </row>
    <row r="2153" spans="1:4" ht="45" x14ac:dyDescent="0.25">
      <c r="A2153" s="11" t="s">
        <v>22815</v>
      </c>
      <c r="B2153" s="11" t="s">
        <v>56635</v>
      </c>
      <c r="C2153" s="12" t="s">
        <v>22816</v>
      </c>
      <c r="D2153" s="11" t="s">
        <v>19560</v>
      </c>
    </row>
    <row r="2154" spans="1:4" ht="45" x14ac:dyDescent="0.25">
      <c r="A2154" s="11" t="s">
        <v>22817</v>
      </c>
      <c r="B2154" s="11" t="s">
        <v>56636</v>
      </c>
      <c r="C2154" s="12" t="s">
        <v>22816</v>
      </c>
      <c r="D2154" s="11" t="s">
        <v>19560</v>
      </c>
    </row>
    <row r="2155" spans="1:4" x14ac:dyDescent="0.25">
      <c r="A2155" s="11" t="s">
        <v>22818</v>
      </c>
      <c r="B2155" s="11" t="s">
        <v>56637</v>
      </c>
      <c r="C2155" s="12" t="s">
        <v>22819</v>
      </c>
      <c r="D2155" s="11" t="s">
        <v>19560</v>
      </c>
    </row>
    <row r="2156" spans="1:4" x14ac:dyDescent="0.25">
      <c r="A2156" s="11" t="s">
        <v>22820</v>
      </c>
      <c r="B2156" s="11" t="s">
        <v>56638</v>
      </c>
      <c r="C2156" s="12" t="s">
        <v>22819</v>
      </c>
      <c r="D2156" s="11" t="s">
        <v>19560</v>
      </c>
    </row>
    <row r="2157" spans="1:4" ht="30" x14ac:dyDescent="0.25">
      <c r="A2157" s="11" t="s">
        <v>22821</v>
      </c>
      <c r="B2157" s="11" t="s">
        <v>56639</v>
      </c>
      <c r="C2157" s="12" t="s">
        <v>22822</v>
      </c>
      <c r="D2157" s="11" t="s">
        <v>19560</v>
      </c>
    </row>
    <row r="2158" spans="1:4" ht="30" x14ac:dyDescent="0.25">
      <c r="A2158" s="11" t="s">
        <v>22823</v>
      </c>
      <c r="B2158" s="11" t="s">
        <v>56640</v>
      </c>
      <c r="C2158" s="12" t="s">
        <v>22822</v>
      </c>
      <c r="D2158" s="11" t="s">
        <v>19560</v>
      </c>
    </row>
    <row r="2159" spans="1:4" ht="30" x14ac:dyDescent="0.25">
      <c r="A2159" s="11" t="s">
        <v>22824</v>
      </c>
      <c r="B2159" s="11" t="s">
        <v>56641</v>
      </c>
      <c r="C2159" s="12" t="s">
        <v>22825</v>
      </c>
      <c r="D2159" s="11" t="s">
        <v>19584</v>
      </c>
    </row>
    <row r="2160" spans="1:4" ht="30" x14ac:dyDescent="0.25">
      <c r="A2160" s="11" t="s">
        <v>22826</v>
      </c>
      <c r="B2160" s="11" t="s">
        <v>56642</v>
      </c>
      <c r="C2160" s="12" t="s">
        <v>22825</v>
      </c>
      <c r="D2160" s="11" t="s">
        <v>19584</v>
      </c>
    </row>
    <row r="2161" spans="1:4" ht="45" x14ac:dyDescent="0.25">
      <c r="A2161" s="11" t="s">
        <v>22827</v>
      </c>
      <c r="B2161" s="11" t="s">
        <v>56643</v>
      </c>
      <c r="C2161" s="12" t="s">
        <v>22828</v>
      </c>
      <c r="D2161" s="11" t="s">
        <v>19560</v>
      </c>
    </row>
    <row r="2162" spans="1:4" ht="45" x14ac:dyDescent="0.25">
      <c r="A2162" s="11" t="s">
        <v>22829</v>
      </c>
      <c r="B2162" s="11" t="s">
        <v>56644</v>
      </c>
      <c r="C2162" s="12" t="s">
        <v>22828</v>
      </c>
      <c r="D2162" s="11" t="s">
        <v>19560</v>
      </c>
    </row>
    <row r="2163" spans="1:4" ht="60" x14ac:dyDescent="0.25">
      <c r="A2163" s="11" t="s">
        <v>22830</v>
      </c>
      <c r="B2163" s="11" t="s">
        <v>54479</v>
      </c>
      <c r="C2163" s="12" t="s">
        <v>22831</v>
      </c>
      <c r="D2163" s="11" t="s">
        <v>19560</v>
      </c>
    </row>
    <row r="2164" spans="1:4" ht="60" x14ac:dyDescent="0.25">
      <c r="A2164" s="11" t="s">
        <v>22832</v>
      </c>
      <c r="B2164" s="11" t="s">
        <v>56645</v>
      </c>
      <c r="C2164" s="12" t="s">
        <v>22831</v>
      </c>
      <c r="D2164" s="11" t="s">
        <v>19560</v>
      </c>
    </row>
    <row r="2165" spans="1:4" x14ac:dyDescent="0.25">
      <c r="A2165" s="11" t="s">
        <v>22833</v>
      </c>
      <c r="B2165" s="11" t="s">
        <v>56646</v>
      </c>
      <c r="C2165" s="12" t="s">
        <v>22834</v>
      </c>
      <c r="D2165" s="11" t="s">
        <v>19560</v>
      </c>
    </row>
    <row r="2166" spans="1:4" x14ac:dyDescent="0.25">
      <c r="A2166" s="11" t="s">
        <v>22835</v>
      </c>
      <c r="B2166" s="11" t="s">
        <v>56647</v>
      </c>
      <c r="C2166" s="12" t="s">
        <v>22834</v>
      </c>
      <c r="D2166" s="11" t="s">
        <v>19560</v>
      </c>
    </row>
    <row r="2167" spans="1:4" ht="45" x14ac:dyDescent="0.25">
      <c r="A2167" s="11" t="s">
        <v>22836</v>
      </c>
      <c r="B2167" s="11" t="s">
        <v>56648</v>
      </c>
      <c r="C2167" s="12" t="s">
        <v>22837</v>
      </c>
      <c r="D2167" s="11" t="s">
        <v>19584</v>
      </c>
    </row>
    <row r="2168" spans="1:4" ht="45" x14ac:dyDescent="0.25">
      <c r="A2168" s="11" t="s">
        <v>22838</v>
      </c>
      <c r="B2168" s="11" t="s">
        <v>56649</v>
      </c>
      <c r="C2168" s="12" t="s">
        <v>22837</v>
      </c>
      <c r="D2168" s="11" t="s">
        <v>19584</v>
      </c>
    </row>
    <row r="2169" spans="1:4" x14ac:dyDescent="0.25">
      <c r="A2169" s="11" t="s">
        <v>22839</v>
      </c>
      <c r="B2169" s="11" t="s">
        <v>56650</v>
      </c>
      <c r="C2169" s="12" t="s">
        <v>22840</v>
      </c>
      <c r="D2169" s="11" t="s">
        <v>22841</v>
      </c>
    </row>
    <row r="2170" spans="1:4" x14ac:dyDescent="0.25">
      <c r="A2170" s="11" t="s">
        <v>22842</v>
      </c>
      <c r="B2170" s="11" t="s">
        <v>56651</v>
      </c>
      <c r="C2170" s="12" t="s">
        <v>22840</v>
      </c>
      <c r="D2170" s="11" t="s">
        <v>22841</v>
      </c>
    </row>
    <row r="2171" spans="1:4" ht="60" x14ac:dyDescent="0.25">
      <c r="A2171" s="11" t="s">
        <v>22843</v>
      </c>
      <c r="B2171" s="11" t="s">
        <v>56652</v>
      </c>
      <c r="C2171" s="12" t="s">
        <v>22844</v>
      </c>
      <c r="D2171" s="11" t="s">
        <v>19574</v>
      </c>
    </row>
    <row r="2172" spans="1:4" ht="60" x14ac:dyDescent="0.25">
      <c r="A2172" s="11" t="s">
        <v>22845</v>
      </c>
      <c r="B2172" s="11" t="s">
        <v>56653</v>
      </c>
      <c r="C2172" s="12" t="s">
        <v>22844</v>
      </c>
      <c r="D2172" s="11" t="s">
        <v>19574</v>
      </c>
    </row>
    <row r="2173" spans="1:4" ht="75" x14ac:dyDescent="0.25">
      <c r="A2173" s="11" t="s">
        <v>22846</v>
      </c>
      <c r="B2173" s="11" t="s">
        <v>56654</v>
      </c>
      <c r="C2173" s="12" t="s">
        <v>22847</v>
      </c>
      <c r="D2173" s="11" t="s">
        <v>19574</v>
      </c>
    </row>
    <row r="2174" spans="1:4" ht="75" x14ac:dyDescent="0.25">
      <c r="A2174" s="11" t="s">
        <v>22848</v>
      </c>
      <c r="B2174" s="11" t="s">
        <v>56655</v>
      </c>
      <c r="C2174" s="12" t="s">
        <v>22847</v>
      </c>
      <c r="D2174" s="11" t="s">
        <v>19574</v>
      </c>
    </row>
    <row r="2175" spans="1:4" ht="60" x14ac:dyDescent="0.25">
      <c r="A2175" s="11" t="s">
        <v>22849</v>
      </c>
      <c r="B2175" s="11" t="s">
        <v>56656</v>
      </c>
      <c r="C2175" s="12" t="s">
        <v>22850</v>
      </c>
      <c r="D2175" s="11" t="s">
        <v>19560</v>
      </c>
    </row>
    <row r="2176" spans="1:4" ht="60" x14ac:dyDescent="0.25">
      <c r="A2176" s="11" t="s">
        <v>22851</v>
      </c>
      <c r="B2176" s="11" t="s">
        <v>56657</v>
      </c>
      <c r="C2176" s="12" t="s">
        <v>22850</v>
      </c>
      <c r="D2176" s="11" t="s">
        <v>19560</v>
      </c>
    </row>
    <row r="2177" spans="1:4" ht="60" x14ac:dyDescent="0.25">
      <c r="A2177" s="11" t="s">
        <v>22852</v>
      </c>
      <c r="B2177" s="11" t="s">
        <v>56658</v>
      </c>
      <c r="C2177" s="12" t="s">
        <v>22853</v>
      </c>
      <c r="D2177" s="11" t="s">
        <v>19560</v>
      </c>
    </row>
    <row r="2178" spans="1:4" ht="60" x14ac:dyDescent="0.25">
      <c r="A2178" s="11" t="s">
        <v>22854</v>
      </c>
      <c r="B2178" s="11" t="s">
        <v>56659</v>
      </c>
      <c r="C2178" s="12" t="s">
        <v>22853</v>
      </c>
      <c r="D2178" s="11" t="s">
        <v>19560</v>
      </c>
    </row>
    <row r="2179" spans="1:4" ht="30" x14ac:dyDescent="0.25">
      <c r="A2179" s="11" t="s">
        <v>22855</v>
      </c>
      <c r="B2179" s="11" t="s">
        <v>56660</v>
      </c>
      <c r="C2179" s="12" t="s">
        <v>22856</v>
      </c>
      <c r="D2179" s="11" t="s">
        <v>19574</v>
      </c>
    </row>
    <row r="2180" spans="1:4" ht="30" x14ac:dyDescent="0.25">
      <c r="A2180" s="11" t="s">
        <v>22857</v>
      </c>
      <c r="B2180" s="11" t="s">
        <v>56661</v>
      </c>
      <c r="C2180" s="12" t="s">
        <v>22856</v>
      </c>
      <c r="D2180" s="11" t="s">
        <v>19574</v>
      </c>
    </row>
    <row r="2181" spans="1:4" ht="60" x14ac:dyDescent="0.25">
      <c r="A2181" s="11" t="s">
        <v>22858</v>
      </c>
      <c r="B2181" s="11" t="s">
        <v>56662</v>
      </c>
      <c r="C2181" s="12" t="s">
        <v>22859</v>
      </c>
      <c r="D2181" s="11" t="s">
        <v>19574</v>
      </c>
    </row>
    <row r="2182" spans="1:4" ht="60" x14ac:dyDescent="0.25">
      <c r="A2182" s="11" t="s">
        <v>22860</v>
      </c>
      <c r="B2182" s="11" t="s">
        <v>56663</v>
      </c>
      <c r="C2182" s="12" t="s">
        <v>22859</v>
      </c>
      <c r="D2182" s="11" t="s">
        <v>19574</v>
      </c>
    </row>
    <row r="2183" spans="1:4" ht="60" x14ac:dyDescent="0.25">
      <c r="A2183" s="11" t="s">
        <v>22861</v>
      </c>
      <c r="B2183" s="11" t="s">
        <v>56664</v>
      </c>
      <c r="C2183" s="12" t="s">
        <v>22862</v>
      </c>
      <c r="D2183" s="11" t="s">
        <v>19574</v>
      </c>
    </row>
    <row r="2184" spans="1:4" ht="60" x14ac:dyDescent="0.25">
      <c r="A2184" s="11" t="s">
        <v>22863</v>
      </c>
      <c r="B2184" s="11" t="s">
        <v>56665</v>
      </c>
      <c r="C2184" s="12" t="s">
        <v>22862</v>
      </c>
      <c r="D2184" s="11" t="s">
        <v>19574</v>
      </c>
    </row>
    <row r="2185" spans="1:4" ht="45" x14ac:dyDescent="0.25">
      <c r="A2185" s="11" t="s">
        <v>22864</v>
      </c>
      <c r="B2185" s="11" t="s">
        <v>56666</v>
      </c>
      <c r="C2185" s="12" t="s">
        <v>22865</v>
      </c>
      <c r="D2185" s="11" t="s">
        <v>19574</v>
      </c>
    </row>
    <row r="2186" spans="1:4" ht="45" x14ac:dyDescent="0.25">
      <c r="A2186" s="11" t="s">
        <v>22866</v>
      </c>
      <c r="B2186" s="11" t="s">
        <v>56667</v>
      </c>
      <c r="C2186" s="12" t="s">
        <v>22865</v>
      </c>
      <c r="D2186" s="11" t="s">
        <v>19574</v>
      </c>
    </row>
    <row r="2187" spans="1:4" ht="60" x14ac:dyDescent="0.25">
      <c r="A2187" s="11" t="s">
        <v>22867</v>
      </c>
      <c r="B2187" s="11" t="s">
        <v>56668</v>
      </c>
      <c r="C2187" s="12" t="s">
        <v>22868</v>
      </c>
      <c r="D2187" s="11" t="s">
        <v>19574</v>
      </c>
    </row>
    <row r="2188" spans="1:4" ht="60" x14ac:dyDescent="0.25">
      <c r="A2188" s="11" t="s">
        <v>22869</v>
      </c>
      <c r="B2188" s="11" t="s">
        <v>56669</v>
      </c>
      <c r="C2188" s="12" t="s">
        <v>22868</v>
      </c>
      <c r="D2188" s="11" t="s">
        <v>19574</v>
      </c>
    </row>
    <row r="2189" spans="1:4" ht="45" x14ac:dyDescent="0.25">
      <c r="A2189" s="11" t="s">
        <v>22870</v>
      </c>
      <c r="B2189" s="11" t="s">
        <v>56670</v>
      </c>
      <c r="C2189" s="12" t="s">
        <v>22871</v>
      </c>
      <c r="D2189" s="11" t="s">
        <v>19574</v>
      </c>
    </row>
    <row r="2190" spans="1:4" ht="45" x14ac:dyDescent="0.25">
      <c r="A2190" s="11" t="s">
        <v>22872</v>
      </c>
      <c r="B2190" s="11" t="s">
        <v>56671</v>
      </c>
      <c r="C2190" s="12" t="s">
        <v>22871</v>
      </c>
      <c r="D2190" s="11" t="s">
        <v>19574</v>
      </c>
    </row>
    <row r="2191" spans="1:4" ht="45" x14ac:dyDescent="0.25">
      <c r="A2191" s="11" t="s">
        <v>22873</v>
      </c>
      <c r="B2191" s="11" t="s">
        <v>56672</v>
      </c>
      <c r="C2191" s="12" t="s">
        <v>22874</v>
      </c>
      <c r="D2191" s="11" t="s">
        <v>19574</v>
      </c>
    </row>
    <row r="2192" spans="1:4" ht="45" x14ac:dyDescent="0.25">
      <c r="A2192" s="11" t="s">
        <v>22875</v>
      </c>
      <c r="B2192" s="11" t="s">
        <v>56673</v>
      </c>
      <c r="C2192" s="12" t="s">
        <v>22874</v>
      </c>
      <c r="D2192" s="11" t="s">
        <v>19574</v>
      </c>
    </row>
    <row r="2193" spans="1:4" ht="60" x14ac:dyDescent="0.25">
      <c r="A2193" s="11" t="s">
        <v>22876</v>
      </c>
      <c r="B2193" s="11" t="s">
        <v>56674</v>
      </c>
      <c r="C2193" s="12" t="s">
        <v>22877</v>
      </c>
      <c r="D2193" s="11" t="s">
        <v>19574</v>
      </c>
    </row>
    <row r="2194" spans="1:4" ht="60" x14ac:dyDescent="0.25">
      <c r="A2194" s="11" t="s">
        <v>22878</v>
      </c>
      <c r="B2194" s="11" t="s">
        <v>56675</v>
      </c>
      <c r="C2194" s="12" t="s">
        <v>22877</v>
      </c>
      <c r="D2194" s="11" t="s">
        <v>19574</v>
      </c>
    </row>
    <row r="2195" spans="1:4" ht="60" x14ac:dyDescent="0.25">
      <c r="A2195" s="11" t="s">
        <v>22879</v>
      </c>
      <c r="B2195" s="11" t="s">
        <v>56676</v>
      </c>
      <c r="C2195" s="12" t="s">
        <v>22880</v>
      </c>
      <c r="D2195" s="11" t="s">
        <v>19574</v>
      </c>
    </row>
    <row r="2196" spans="1:4" ht="60" x14ac:dyDescent="0.25">
      <c r="A2196" s="11" t="s">
        <v>22881</v>
      </c>
      <c r="B2196" s="11" t="s">
        <v>56677</v>
      </c>
      <c r="C2196" s="12" t="s">
        <v>22880</v>
      </c>
      <c r="D2196" s="11" t="s">
        <v>19574</v>
      </c>
    </row>
    <row r="2197" spans="1:4" ht="60" x14ac:dyDescent="0.25">
      <c r="A2197" s="11" t="s">
        <v>22882</v>
      </c>
      <c r="B2197" s="11" t="s">
        <v>56678</v>
      </c>
      <c r="C2197" s="12" t="s">
        <v>22883</v>
      </c>
      <c r="D2197" s="11" t="s">
        <v>19574</v>
      </c>
    </row>
    <row r="2198" spans="1:4" ht="60" x14ac:dyDescent="0.25">
      <c r="A2198" s="11" t="s">
        <v>22884</v>
      </c>
      <c r="B2198" s="11" t="s">
        <v>56679</v>
      </c>
      <c r="C2198" s="12" t="s">
        <v>22883</v>
      </c>
      <c r="D2198" s="11" t="s">
        <v>19574</v>
      </c>
    </row>
    <row r="2199" spans="1:4" ht="60" x14ac:dyDescent="0.25">
      <c r="A2199" s="11" t="s">
        <v>22885</v>
      </c>
      <c r="B2199" s="11" t="s">
        <v>56680</v>
      </c>
      <c r="C2199" s="12" t="s">
        <v>22886</v>
      </c>
      <c r="D2199" s="11" t="s">
        <v>19574</v>
      </c>
    </row>
    <row r="2200" spans="1:4" ht="60" x14ac:dyDescent="0.25">
      <c r="A2200" s="11" t="s">
        <v>22887</v>
      </c>
      <c r="B2200" s="11" t="s">
        <v>56681</v>
      </c>
      <c r="C2200" s="12" t="s">
        <v>22886</v>
      </c>
      <c r="D2200" s="11" t="s">
        <v>19574</v>
      </c>
    </row>
    <row r="2201" spans="1:4" ht="45" x14ac:dyDescent="0.25">
      <c r="A2201" s="11" t="s">
        <v>22888</v>
      </c>
      <c r="B2201" s="11" t="s">
        <v>56682</v>
      </c>
      <c r="C2201" s="12" t="s">
        <v>22889</v>
      </c>
      <c r="D2201" s="11" t="s">
        <v>19574</v>
      </c>
    </row>
    <row r="2202" spans="1:4" ht="45" x14ac:dyDescent="0.25">
      <c r="A2202" s="11" t="s">
        <v>22890</v>
      </c>
      <c r="B2202" s="11" t="s">
        <v>56683</v>
      </c>
      <c r="C2202" s="12" t="s">
        <v>22889</v>
      </c>
      <c r="D2202" s="11" t="s">
        <v>19574</v>
      </c>
    </row>
    <row r="2203" spans="1:4" ht="60" x14ac:dyDescent="0.25">
      <c r="A2203" s="11" t="s">
        <v>22891</v>
      </c>
      <c r="B2203" s="11" t="s">
        <v>56684</v>
      </c>
      <c r="C2203" s="12" t="s">
        <v>22892</v>
      </c>
      <c r="D2203" s="11" t="s">
        <v>19574</v>
      </c>
    </row>
    <row r="2204" spans="1:4" ht="60" x14ac:dyDescent="0.25">
      <c r="A2204" s="11" t="s">
        <v>22893</v>
      </c>
      <c r="B2204" s="11" t="s">
        <v>56685</v>
      </c>
      <c r="C2204" s="12" t="s">
        <v>22892</v>
      </c>
      <c r="D2204" s="11" t="s">
        <v>19574</v>
      </c>
    </row>
    <row r="2205" spans="1:4" ht="45" x14ac:dyDescent="0.25">
      <c r="A2205" s="11" t="s">
        <v>22894</v>
      </c>
      <c r="B2205" s="11" t="s">
        <v>56686</v>
      </c>
      <c r="C2205" s="12" t="s">
        <v>22895</v>
      </c>
      <c r="D2205" s="11" t="s">
        <v>19574</v>
      </c>
    </row>
    <row r="2206" spans="1:4" ht="45" x14ac:dyDescent="0.25">
      <c r="A2206" s="11" t="s">
        <v>22896</v>
      </c>
      <c r="B2206" s="11" t="s">
        <v>56687</v>
      </c>
      <c r="C2206" s="12" t="s">
        <v>22895</v>
      </c>
      <c r="D2206" s="11" t="s">
        <v>19574</v>
      </c>
    </row>
    <row r="2207" spans="1:4" ht="60" x14ac:dyDescent="0.25">
      <c r="A2207" s="11" t="s">
        <v>22897</v>
      </c>
      <c r="B2207" s="11" t="s">
        <v>56688</v>
      </c>
      <c r="C2207" s="12" t="s">
        <v>22898</v>
      </c>
      <c r="D2207" s="11" t="s">
        <v>19574</v>
      </c>
    </row>
    <row r="2208" spans="1:4" ht="60" x14ac:dyDescent="0.25">
      <c r="A2208" s="11" t="s">
        <v>22899</v>
      </c>
      <c r="B2208" s="11" t="s">
        <v>56689</v>
      </c>
      <c r="C2208" s="12" t="s">
        <v>22898</v>
      </c>
      <c r="D2208" s="11" t="s">
        <v>19574</v>
      </c>
    </row>
    <row r="2209" spans="1:4" ht="45" x14ac:dyDescent="0.25">
      <c r="A2209" s="11" t="s">
        <v>22900</v>
      </c>
      <c r="B2209" s="11" t="s">
        <v>54407</v>
      </c>
      <c r="C2209" s="12" t="s">
        <v>22901</v>
      </c>
      <c r="D2209" s="11" t="s">
        <v>19574</v>
      </c>
    </row>
    <row r="2210" spans="1:4" ht="45" x14ac:dyDescent="0.25">
      <c r="A2210" s="11" t="s">
        <v>22902</v>
      </c>
      <c r="B2210" s="11" t="s">
        <v>56690</v>
      </c>
      <c r="C2210" s="12" t="s">
        <v>22901</v>
      </c>
      <c r="D2210" s="11" t="s">
        <v>19574</v>
      </c>
    </row>
    <row r="2211" spans="1:4" ht="60" x14ac:dyDescent="0.25">
      <c r="A2211" s="11" t="s">
        <v>22903</v>
      </c>
      <c r="B2211" s="11" t="s">
        <v>56691</v>
      </c>
      <c r="C2211" s="12" t="s">
        <v>22904</v>
      </c>
      <c r="D2211" s="11" t="s">
        <v>19574</v>
      </c>
    </row>
    <row r="2212" spans="1:4" ht="60" x14ac:dyDescent="0.25">
      <c r="A2212" s="11" t="s">
        <v>22905</v>
      </c>
      <c r="B2212" s="11" t="s">
        <v>56692</v>
      </c>
      <c r="C2212" s="12" t="s">
        <v>22904</v>
      </c>
      <c r="D2212" s="11" t="s">
        <v>19574</v>
      </c>
    </row>
    <row r="2213" spans="1:4" ht="30" x14ac:dyDescent="0.25">
      <c r="A2213" s="11" t="s">
        <v>22906</v>
      </c>
      <c r="B2213" s="11" t="s">
        <v>56693</v>
      </c>
      <c r="C2213" s="12" t="s">
        <v>22907</v>
      </c>
      <c r="D2213" s="11" t="s">
        <v>19560</v>
      </c>
    </row>
    <row r="2214" spans="1:4" ht="30" x14ac:dyDescent="0.25">
      <c r="A2214" s="11" t="s">
        <v>22908</v>
      </c>
      <c r="B2214" s="11" t="s">
        <v>56694</v>
      </c>
      <c r="C2214" s="12" t="s">
        <v>22907</v>
      </c>
      <c r="D2214" s="11" t="s">
        <v>19560</v>
      </c>
    </row>
    <row r="2215" spans="1:4" ht="30" x14ac:dyDescent="0.25">
      <c r="A2215" s="11" t="s">
        <v>22909</v>
      </c>
      <c r="B2215" s="11" t="s">
        <v>56695</v>
      </c>
      <c r="C2215" s="12" t="s">
        <v>22910</v>
      </c>
      <c r="D2215" s="11" t="s">
        <v>19560</v>
      </c>
    </row>
    <row r="2216" spans="1:4" ht="30" x14ac:dyDescent="0.25">
      <c r="A2216" s="11" t="s">
        <v>22911</v>
      </c>
      <c r="B2216" s="11" t="s">
        <v>56696</v>
      </c>
      <c r="C2216" s="12" t="s">
        <v>22910</v>
      </c>
      <c r="D2216" s="11" t="s">
        <v>19560</v>
      </c>
    </row>
    <row r="2217" spans="1:4" ht="45" x14ac:dyDescent="0.25">
      <c r="A2217" s="11" t="s">
        <v>22912</v>
      </c>
      <c r="B2217" s="11" t="s">
        <v>54445</v>
      </c>
      <c r="C2217" s="12" t="s">
        <v>22913</v>
      </c>
      <c r="D2217" s="11" t="s">
        <v>19560</v>
      </c>
    </row>
    <row r="2218" spans="1:4" ht="45" x14ac:dyDescent="0.25">
      <c r="A2218" s="11" t="s">
        <v>22914</v>
      </c>
      <c r="B2218" s="11" t="s">
        <v>56697</v>
      </c>
      <c r="C2218" s="12" t="s">
        <v>22913</v>
      </c>
      <c r="D2218" s="11" t="s">
        <v>19560</v>
      </c>
    </row>
    <row r="2219" spans="1:4" ht="45" x14ac:dyDescent="0.25">
      <c r="A2219" s="11" t="s">
        <v>22915</v>
      </c>
      <c r="B2219" s="11" t="s">
        <v>56698</v>
      </c>
      <c r="C2219" s="12" t="s">
        <v>22916</v>
      </c>
      <c r="D2219" s="11" t="s">
        <v>19560</v>
      </c>
    </row>
    <row r="2220" spans="1:4" ht="45" x14ac:dyDescent="0.25">
      <c r="A2220" s="11" t="s">
        <v>22917</v>
      </c>
      <c r="B2220" s="11" t="s">
        <v>56699</v>
      </c>
      <c r="C2220" s="12" t="s">
        <v>22916</v>
      </c>
      <c r="D2220" s="11" t="s">
        <v>19560</v>
      </c>
    </row>
    <row r="2221" spans="1:4" ht="30" x14ac:dyDescent="0.25">
      <c r="A2221" s="11" t="s">
        <v>22918</v>
      </c>
      <c r="B2221" s="11" t="s">
        <v>56700</v>
      </c>
      <c r="C2221" s="12" t="s">
        <v>22919</v>
      </c>
      <c r="D2221" s="11" t="s">
        <v>19560</v>
      </c>
    </row>
    <row r="2222" spans="1:4" ht="30" x14ac:dyDescent="0.25">
      <c r="A2222" s="11" t="s">
        <v>22920</v>
      </c>
      <c r="B2222" s="11" t="s">
        <v>56701</v>
      </c>
      <c r="C2222" s="12" t="s">
        <v>22919</v>
      </c>
      <c r="D2222" s="11" t="s">
        <v>19560</v>
      </c>
    </row>
    <row r="2223" spans="1:4" ht="30" x14ac:dyDescent="0.25">
      <c r="A2223" s="11" t="s">
        <v>22921</v>
      </c>
      <c r="B2223" s="11" t="s">
        <v>56702</v>
      </c>
      <c r="C2223" s="12" t="s">
        <v>22922</v>
      </c>
      <c r="D2223" s="11" t="s">
        <v>19560</v>
      </c>
    </row>
    <row r="2224" spans="1:4" ht="30" x14ac:dyDescent="0.25">
      <c r="A2224" s="11" t="s">
        <v>22923</v>
      </c>
      <c r="B2224" s="11" t="s">
        <v>56703</v>
      </c>
      <c r="C2224" s="12" t="s">
        <v>22922</v>
      </c>
      <c r="D2224" s="11" t="s">
        <v>19560</v>
      </c>
    </row>
    <row r="2225" spans="1:4" ht="45" x14ac:dyDescent="0.25">
      <c r="A2225" s="11" t="s">
        <v>22924</v>
      </c>
      <c r="B2225" s="11" t="s">
        <v>56704</v>
      </c>
      <c r="C2225" s="12" t="s">
        <v>22925</v>
      </c>
      <c r="D2225" s="11" t="s">
        <v>19560</v>
      </c>
    </row>
    <row r="2226" spans="1:4" ht="45" x14ac:dyDescent="0.25">
      <c r="A2226" s="11" t="s">
        <v>22926</v>
      </c>
      <c r="B2226" s="11" t="s">
        <v>56705</v>
      </c>
      <c r="C2226" s="12" t="s">
        <v>22925</v>
      </c>
      <c r="D2226" s="11" t="s">
        <v>19560</v>
      </c>
    </row>
    <row r="2227" spans="1:4" ht="45" x14ac:dyDescent="0.25">
      <c r="A2227" s="11" t="s">
        <v>22927</v>
      </c>
      <c r="B2227" s="11" t="s">
        <v>56706</v>
      </c>
      <c r="C2227" s="12" t="s">
        <v>22928</v>
      </c>
      <c r="D2227" s="11" t="s">
        <v>19560</v>
      </c>
    </row>
    <row r="2228" spans="1:4" ht="45" x14ac:dyDescent="0.25">
      <c r="A2228" s="11" t="s">
        <v>22929</v>
      </c>
      <c r="B2228" s="11" t="s">
        <v>56707</v>
      </c>
      <c r="C2228" s="12" t="s">
        <v>22928</v>
      </c>
      <c r="D2228" s="11" t="s">
        <v>19560</v>
      </c>
    </row>
    <row r="2229" spans="1:4" ht="45" x14ac:dyDescent="0.25">
      <c r="A2229" s="11" t="s">
        <v>22930</v>
      </c>
      <c r="B2229" s="11" t="s">
        <v>56708</v>
      </c>
      <c r="C2229" s="12" t="s">
        <v>22931</v>
      </c>
      <c r="D2229" s="11" t="s">
        <v>19560</v>
      </c>
    </row>
    <row r="2230" spans="1:4" ht="45" x14ac:dyDescent="0.25">
      <c r="A2230" s="11" t="s">
        <v>22932</v>
      </c>
      <c r="B2230" s="11" t="s">
        <v>56709</v>
      </c>
      <c r="C2230" s="12" t="s">
        <v>22931</v>
      </c>
      <c r="D2230" s="11" t="s">
        <v>19560</v>
      </c>
    </row>
    <row r="2231" spans="1:4" ht="45" x14ac:dyDescent="0.25">
      <c r="A2231" s="11" t="s">
        <v>22933</v>
      </c>
      <c r="B2231" s="11" t="s">
        <v>56710</v>
      </c>
      <c r="C2231" s="12" t="s">
        <v>22934</v>
      </c>
      <c r="D2231" s="11" t="s">
        <v>19560</v>
      </c>
    </row>
    <row r="2232" spans="1:4" ht="45" x14ac:dyDescent="0.25">
      <c r="A2232" s="11" t="s">
        <v>22935</v>
      </c>
      <c r="B2232" s="11" t="s">
        <v>56711</v>
      </c>
      <c r="C2232" s="12" t="s">
        <v>22934</v>
      </c>
      <c r="D2232" s="11" t="s">
        <v>19560</v>
      </c>
    </row>
    <row r="2233" spans="1:4" ht="60" x14ac:dyDescent="0.25">
      <c r="A2233" s="11" t="s">
        <v>22936</v>
      </c>
      <c r="B2233" s="11" t="s">
        <v>56712</v>
      </c>
      <c r="C2233" s="12" t="s">
        <v>22937</v>
      </c>
      <c r="D2233" s="11" t="s">
        <v>19560</v>
      </c>
    </row>
    <row r="2234" spans="1:4" ht="60" x14ac:dyDescent="0.25">
      <c r="A2234" s="11" t="s">
        <v>22938</v>
      </c>
      <c r="B2234" s="11" t="s">
        <v>56713</v>
      </c>
      <c r="C2234" s="12" t="s">
        <v>22937</v>
      </c>
      <c r="D2234" s="11" t="s">
        <v>19560</v>
      </c>
    </row>
    <row r="2235" spans="1:4" ht="30" x14ac:dyDescent="0.25">
      <c r="A2235" s="11" t="s">
        <v>22939</v>
      </c>
      <c r="B2235" s="11" t="s">
        <v>56714</v>
      </c>
      <c r="C2235" s="12" t="s">
        <v>22940</v>
      </c>
      <c r="D2235" s="11" t="s">
        <v>19560</v>
      </c>
    </row>
    <row r="2236" spans="1:4" ht="30" x14ac:dyDescent="0.25">
      <c r="A2236" s="11" t="s">
        <v>22941</v>
      </c>
      <c r="B2236" s="11" t="s">
        <v>56715</v>
      </c>
      <c r="C2236" s="12" t="s">
        <v>22940</v>
      </c>
      <c r="D2236" s="11" t="s">
        <v>19560</v>
      </c>
    </row>
    <row r="2237" spans="1:4" ht="45" x14ac:dyDescent="0.25">
      <c r="A2237" s="11" t="s">
        <v>22942</v>
      </c>
      <c r="B2237" s="11" t="s">
        <v>56716</v>
      </c>
      <c r="C2237" s="12" t="s">
        <v>22943</v>
      </c>
      <c r="D2237" s="11" t="s">
        <v>19560</v>
      </c>
    </row>
    <row r="2238" spans="1:4" ht="45" x14ac:dyDescent="0.25">
      <c r="A2238" s="11" t="s">
        <v>22944</v>
      </c>
      <c r="B2238" s="11" t="s">
        <v>56717</v>
      </c>
      <c r="C2238" s="12" t="s">
        <v>22943</v>
      </c>
      <c r="D2238" s="11" t="s">
        <v>19560</v>
      </c>
    </row>
    <row r="2239" spans="1:4" ht="45" x14ac:dyDescent="0.25">
      <c r="A2239" s="11" t="s">
        <v>22945</v>
      </c>
      <c r="B2239" s="11" t="s">
        <v>56718</v>
      </c>
      <c r="C2239" s="12" t="s">
        <v>22946</v>
      </c>
      <c r="D2239" s="11" t="s">
        <v>19560</v>
      </c>
    </row>
    <row r="2240" spans="1:4" ht="45" x14ac:dyDescent="0.25">
      <c r="A2240" s="11" t="s">
        <v>22947</v>
      </c>
      <c r="B2240" s="11" t="s">
        <v>56719</v>
      </c>
      <c r="C2240" s="12" t="s">
        <v>22946</v>
      </c>
      <c r="D2240" s="11" t="s">
        <v>19560</v>
      </c>
    </row>
    <row r="2241" spans="1:4" ht="60" x14ac:dyDescent="0.25">
      <c r="A2241" s="11" t="s">
        <v>22948</v>
      </c>
      <c r="B2241" s="11" t="s">
        <v>56720</v>
      </c>
      <c r="C2241" s="12" t="s">
        <v>22949</v>
      </c>
      <c r="D2241" s="11" t="s">
        <v>19562</v>
      </c>
    </row>
    <row r="2242" spans="1:4" ht="60" x14ac:dyDescent="0.25">
      <c r="A2242" s="11" t="s">
        <v>22950</v>
      </c>
      <c r="B2242" s="11" t="s">
        <v>56721</v>
      </c>
      <c r="C2242" s="12" t="s">
        <v>22949</v>
      </c>
      <c r="D2242" s="11" t="s">
        <v>19562</v>
      </c>
    </row>
    <row r="2243" spans="1:4" ht="45" x14ac:dyDescent="0.25">
      <c r="A2243" s="11" t="s">
        <v>22951</v>
      </c>
      <c r="B2243" s="11" t="s">
        <v>56722</v>
      </c>
      <c r="C2243" s="12" t="s">
        <v>22952</v>
      </c>
      <c r="D2243" s="11" t="s">
        <v>19562</v>
      </c>
    </row>
    <row r="2244" spans="1:4" ht="45" x14ac:dyDescent="0.25">
      <c r="A2244" s="11" t="s">
        <v>22953</v>
      </c>
      <c r="B2244" s="11" t="s">
        <v>56723</v>
      </c>
      <c r="C2244" s="12" t="s">
        <v>22952</v>
      </c>
      <c r="D2244" s="11" t="s">
        <v>19562</v>
      </c>
    </row>
    <row r="2245" spans="1:4" ht="30" x14ac:dyDescent="0.25">
      <c r="A2245" s="11" t="s">
        <v>22954</v>
      </c>
      <c r="B2245" s="11" t="s">
        <v>56724</v>
      </c>
      <c r="C2245" s="12" t="s">
        <v>22955</v>
      </c>
      <c r="D2245" s="11" t="s">
        <v>19562</v>
      </c>
    </row>
    <row r="2246" spans="1:4" ht="30" x14ac:dyDescent="0.25">
      <c r="A2246" s="11" t="s">
        <v>22956</v>
      </c>
      <c r="B2246" s="11" t="s">
        <v>56725</v>
      </c>
      <c r="C2246" s="12" t="s">
        <v>22955</v>
      </c>
      <c r="D2246" s="11" t="s">
        <v>19562</v>
      </c>
    </row>
    <row r="2247" spans="1:4" ht="60" x14ac:dyDescent="0.25">
      <c r="A2247" s="11" t="s">
        <v>22957</v>
      </c>
      <c r="B2247" s="11" t="s">
        <v>56726</v>
      </c>
      <c r="C2247" s="12" t="s">
        <v>22958</v>
      </c>
      <c r="D2247" s="11" t="s">
        <v>19562</v>
      </c>
    </row>
    <row r="2248" spans="1:4" ht="60" x14ac:dyDescent="0.25">
      <c r="A2248" s="11" t="s">
        <v>22959</v>
      </c>
      <c r="B2248" s="11" t="s">
        <v>56727</v>
      </c>
      <c r="C2248" s="12" t="s">
        <v>22958</v>
      </c>
      <c r="D2248" s="11" t="s">
        <v>19562</v>
      </c>
    </row>
    <row r="2249" spans="1:4" ht="60" x14ac:dyDescent="0.25">
      <c r="A2249" s="11" t="s">
        <v>22960</v>
      </c>
      <c r="B2249" s="11" t="s">
        <v>56728</v>
      </c>
      <c r="C2249" s="12" t="s">
        <v>22961</v>
      </c>
      <c r="D2249" s="11" t="s">
        <v>19562</v>
      </c>
    </row>
    <row r="2250" spans="1:4" ht="60" x14ac:dyDescent="0.25">
      <c r="A2250" s="11" t="s">
        <v>22962</v>
      </c>
      <c r="B2250" s="11" t="s">
        <v>56729</v>
      </c>
      <c r="C2250" s="12" t="s">
        <v>22961</v>
      </c>
      <c r="D2250" s="11" t="s">
        <v>19562</v>
      </c>
    </row>
    <row r="2251" spans="1:4" ht="60" x14ac:dyDescent="0.25">
      <c r="A2251" s="11" t="s">
        <v>22963</v>
      </c>
      <c r="B2251" s="11" t="s">
        <v>56730</v>
      </c>
      <c r="C2251" s="12" t="s">
        <v>22964</v>
      </c>
      <c r="D2251" s="11" t="s">
        <v>19562</v>
      </c>
    </row>
    <row r="2252" spans="1:4" ht="60" x14ac:dyDescent="0.25">
      <c r="A2252" s="11" t="s">
        <v>22965</v>
      </c>
      <c r="B2252" s="11" t="s">
        <v>56731</v>
      </c>
      <c r="C2252" s="12" t="s">
        <v>22964</v>
      </c>
      <c r="D2252" s="11" t="s">
        <v>19562</v>
      </c>
    </row>
    <row r="2253" spans="1:4" ht="60" x14ac:dyDescent="0.25">
      <c r="A2253" s="11" t="s">
        <v>22966</v>
      </c>
      <c r="B2253" s="11" t="s">
        <v>56732</v>
      </c>
      <c r="C2253" s="12" t="s">
        <v>22967</v>
      </c>
      <c r="D2253" s="11" t="s">
        <v>19562</v>
      </c>
    </row>
    <row r="2254" spans="1:4" ht="60" x14ac:dyDescent="0.25">
      <c r="A2254" s="11" t="s">
        <v>22968</v>
      </c>
      <c r="B2254" s="11" t="s">
        <v>56733</v>
      </c>
      <c r="C2254" s="12" t="s">
        <v>22967</v>
      </c>
      <c r="D2254" s="11" t="s">
        <v>19562</v>
      </c>
    </row>
    <row r="2255" spans="1:4" ht="60" x14ac:dyDescent="0.25">
      <c r="A2255" s="11" t="s">
        <v>22969</v>
      </c>
      <c r="B2255" s="11" t="s">
        <v>56734</v>
      </c>
      <c r="C2255" s="12" t="s">
        <v>22970</v>
      </c>
      <c r="D2255" s="11" t="s">
        <v>19562</v>
      </c>
    </row>
    <row r="2256" spans="1:4" ht="60" x14ac:dyDescent="0.25">
      <c r="A2256" s="11" t="s">
        <v>22971</v>
      </c>
      <c r="B2256" s="11" t="s">
        <v>56735</v>
      </c>
      <c r="C2256" s="12" t="s">
        <v>22970</v>
      </c>
      <c r="D2256" s="11" t="s">
        <v>19562</v>
      </c>
    </row>
    <row r="2257" spans="1:4" ht="45" x14ac:dyDescent="0.25">
      <c r="A2257" s="11" t="s">
        <v>22972</v>
      </c>
      <c r="B2257" s="11" t="s">
        <v>56736</v>
      </c>
      <c r="C2257" s="12" t="s">
        <v>22973</v>
      </c>
      <c r="D2257" s="11" t="s">
        <v>19584</v>
      </c>
    </row>
    <row r="2258" spans="1:4" ht="45" x14ac:dyDescent="0.25">
      <c r="A2258" s="11" t="s">
        <v>22974</v>
      </c>
      <c r="B2258" s="11" t="s">
        <v>56737</v>
      </c>
      <c r="C2258" s="12" t="s">
        <v>22973</v>
      </c>
      <c r="D2258" s="11" t="s">
        <v>19584</v>
      </c>
    </row>
    <row r="2259" spans="1:4" ht="30" x14ac:dyDescent="0.25">
      <c r="A2259" s="11" t="s">
        <v>22975</v>
      </c>
      <c r="B2259" s="11" t="s">
        <v>56738</v>
      </c>
      <c r="C2259" s="12" t="s">
        <v>22976</v>
      </c>
      <c r="D2259" s="11" t="s">
        <v>19571</v>
      </c>
    </row>
    <row r="2260" spans="1:4" ht="30" x14ac:dyDescent="0.25">
      <c r="A2260" s="11" t="s">
        <v>22977</v>
      </c>
      <c r="B2260" s="11" t="s">
        <v>56739</v>
      </c>
      <c r="C2260" s="12" t="s">
        <v>22976</v>
      </c>
      <c r="D2260" s="11" t="s">
        <v>19571</v>
      </c>
    </row>
    <row r="2261" spans="1:4" x14ac:dyDescent="0.25">
      <c r="A2261" s="11" t="s">
        <v>22978</v>
      </c>
      <c r="B2261" s="11" t="s">
        <v>56740</v>
      </c>
      <c r="C2261" s="12" t="s">
        <v>22979</v>
      </c>
      <c r="D2261" s="11" t="s">
        <v>19560</v>
      </c>
    </row>
    <row r="2262" spans="1:4" x14ac:dyDescent="0.25">
      <c r="A2262" s="11" t="s">
        <v>22980</v>
      </c>
      <c r="B2262" s="11" t="s">
        <v>56741</v>
      </c>
      <c r="C2262" s="12" t="s">
        <v>22979</v>
      </c>
      <c r="D2262" s="11" t="s">
        <v>19560</v>
      </c>
    </row>
    <row r="2263" spans="1:4" ht="45" x14ac:dyDescent="0.25">
      <c r="A2263" s="11" t="s">
        <v>22981</v>
      </c>
      <c r="B2263" s="11" t="s">
        <v>56742</v>
      </c>
      <c r="C2263" s="12" t="s">
        <v>22982</v>
      </c>
      <c r="D2263" s="11" t="s">
        <v>19560</v>
      </c>
    </row>
    <row r="2264" spans="1:4" ht="45" x14ac:dyDescent="0.25">
      <c r="A2264" s="11" t="s">
        <v>22983</v>
      </c>
      <c r="B2264" s="11" t="s">
        <v>56743</v>
      </c>
      <c r="C2264" s="12" t="s">
        <v>22982</v>
      </c>
      <c r="D2264" s="11" t="s">
        <v>19560</v>
      </c>
    </row>
    <row r="2265" spans="1:4" x14ac:dyDescent="0.25">
      <c r="A2265" s="11" t="s">
        <v>22984</v>
      </c>
      <c r="B2265" s="11" t="s">
        <v>56744</v>
      </c>
      <c r="C2265" s="12" t="s">
        <v>22985</v>
      </c>
      <c r="D2265" s="11" t="s">
        <v>19584</v>
      </c>
    </row>
    <row r="2266" spans="1:4" x14ac:dyDescent="0.25">
      <c r="A2266" s="11" t="s">
        <v>22986</v>
      </c>
      <c r="B2266" s="11" t="s">
        <v>56745</v>
      </c>
      <c r="C2266" s="12" t="s">
        <v>22985</v>
      </c>
      <c r="D2266" s="11" t="s">
        <v>19584</v>
      </c>
    </row>
    <row r="2267" spans="1:4" ht="45" x14ac:dyDescent="0.25">
      <c r="A2267" s="11" t="s">
        <v>22987</v>
      </c>
      <c r="B2267" s="11" t="s">
        <v>56746</v>
      </c>
      <c r="C2267" s="12" t="s">
        <v>22988</v>
      </c>
      <c r="D2267" s="11" t="s">
        <v>19584</v>
      </c>
    </row>
    <row r="2268" spans="1:4" ht="45" x14ac:dyDescent="0.25">
      <c r="A2268" s="11" t="s">
        <v>22989</v>
      </c>
      <c r="B2268" s="11" t="s">
        <v>56747</v>
      </c>
      <c r="C2268" s="12" t="s">
        <v>22988</v>
      </c>
      <c r="D2268" s="11" t="s">
        <v>19584</v>
      </c>
    </row>
    <row r="2269" spans="1:4" ht="45" x14ac:dyDescent="0.25">
      <c r="A2269" s="11" t="s">
        <v>22990</v>
      </c>
      <c r="B2269" s="11" t="s">
        <v>56748</v>
      </c>
      <c r="C2269" s="12" t="s">
        <v>22991</v>
      </c>
      <c r="D2269" s="11" t="s">
        <v>19584</v>
      </c>
    </row>
    <row r="2270" spans="1:4" ht="45" x14ac:dyDescent="0.25">
      <c r="A2270" s="11" t="s">
        <v>22992</v>
      </c>
      <c r="B2270" s="11" t="s">
        <v>56749</v>
      </c>
      <c r="C2270" s="12" t="s">
        <v>22991</v>
      </c>
      <c r="D2270" s="11" t="s">
        <v>19584</v>
      </c>
    </row>
    <row r="2271" spans="1:4" ht="45" x14ac:dyDescent="0.25">
      <c r="A2271" s="11" t="s">
        <v>22993</v>
      </c>
      <c r="B2271" s="11" t="s">
        <v>56750</v>
      </c>
      <c r="C2271" s="12" t="s">
        <v>22994</v>
      </c>
      <c r="D2271" s="11" t="s">
        <v>19562</v>
      </c>
    </row>
    <row r="2272" spans="1:4" ht="45" x14ac:dyDescent="0.25">
      <c r="A2272" s="11" t="s">
        <v>22995</v>
      </c>
      <c r="B2272" s="11" t="s">
        <v>56751</v>
      </c>
      <c r="C2272" s="12" t="s">
        <v>22994</v>
      </c>
      <c r="D2272" s="11" t="s">
        <v>19562</v>
      </c>
    </row>
    <row r="2273" spans="1:4" ht="45" x14ac:dyDescent="0.25">
      <c r="A2273" s="11" t="s">
        <v>22996</v>
      </c>
      <c r="B2273" s="11" t="s">
        <v>56752</v>
      </c>
      <c r="C2273" s="12" t="s">
        <v>22997</v>
      </c>
      <c r="D2273" s="11" t="s">
        <v>19562</v>
      </c>
    </row>
    <row r="2274" spans="1:4" ht="45" x14ac:dyDescent="0.25">
      <c r="A2274" s="11" t="s">
        <v>22998</v>
      </c>
      <c r="B2274" s="11" t="s">
        <v>56753</v>
      </c>
      <c r="C2274" s="12" t="s">
        <v>22997</v>
      </c>
      <c r="D2274" s="11" t="s">
        <v>19562</v>
      </c>
    </row>
    <row r="2275" spans="1:4" ht="60" x14ac:dyDescent="0.25">
      <c r="A2275" s="11" t="s">
        <v>22999</v>
      </c>
      <c r="B2275" s="11" t="s">
        <v>56754</v>
      </c>
      <c r="C2275" s="12" t="s">
        <v>23000</v>
      </c>
      <c r="D2275" s="11" t="s">
        <v>19584</v>
      </c>
    </row>
    <row r="2276" spans="1:4" ht="60" x14ac:dyDescent="0.25">
      <c r="A2276" s="11" t="s">
        <v>23001</v>
      </c>
      <c r="B2276" s="11" t="s">
        <v>56755</v>
      </c>
      <c r="C2276" s="12" t="s">
        <v>23000</v>
      </c>
      <c r="D2276" s="11" t="s">
        <v>19584</v>
      </c>
    </row>
    <row r="2277" spans="1:4" ht="45" x14ac:dyDescent="0.25">
      <c r="A2277" s="11" t="s">
        <v>23002</v>
      </c>
      <c r="B2277" s="11" t="s">
        <v>56756</v>
      </c>
      <c r="C2277" s="12" t="s">
        <v>23003</v>
      </c>
      <c r="D2277" s="11" t="s">
        <v>19584</v>
      </c>
    </row>
    <row r="2278" spans="1:4" ht="45" x14ac:dyDescent="0.25">
      <c r="A2278" s="11" t="s">
        <v>23004</v>
      </c>
      <c r="B2278" s="11" t="s">
        <v>56757</v>
      </c>
      <c r="C2278" s="12" t="s">
        <v>23003</v>
      </c>
      <c r="D2278" s="11" t="s">
        <v>19584</v>
      </c>
    </row>
    <row r="2279" spans="1:4" ht="60" x14ac:dyDescent="0.25">
      <c r="A2279" s="11" t="s">
        <v>23005</v>
      </c>
      <c r="B2279" s="11" t="s">
        <v>56758</v>
      </c>
      <c r="C2279" s="12" t="s">
        <v>23006</v>
      </c>
      <c r="D2279" s="11" t="s">
        <v>19584</v>
      </c>
    </row>
    <row r="2280" spans="1:4" ht="60" x14ac:dyDescent="0.25">
      <c r="A2280" s="11" t="s">
        <v>23007</v>
      </c>
      <c r="B2280" s="11" t="s">
        <v>56759</v>
      </c>
      <c r="C2280" s="12" t="s">
        <v>23006</v>
      </c>
      <c r="D2280" s="11" t="s">
        <v>19584</v>
      </c>
    </row>
    <row r="2281" spans="1:4" ht="60" x14ac:dyDescent="0.25">
      <c r="A2281" s="11" t="s">
        <v>23008</v>
      </c>
      <c r="B2281" s="11" t="s">
        <v>56760</v>
      </c>
      <c r="C2281" s="12" t="s">
        <v>23009</v>
      </c>
      <c r="D2281" s="11" t="s">
        <v>19584</v>
      </c>
    </row>
    <row r="2282" spans="1:4" ht="60" x14ac:dyDescent="0.25">
      <c r="A2282" s="11" t="s">
        <v>23010</v>
      </c>
      <c r="B2282" s="11" t="s">
        <v>56761</v>
      </c>
      <c r="C2282" s="12" t="s">
        <v>23009</v>
      </c>
      <c r="D2282" s="11" t="s">
        <v>19584</v>
      </c>
    </row>
    <row r="2283" spans="1:4" ht="30" x14ac:dyDescent="0.25">
      <c r="A2283" s="11" t="s">
        <v>23011</v>
      </c>
      <c r="B2283" s="11" t="s">
        <v>56762</v>
      </c>
      <c r="C2283" s="12" t="s">
        <v>23012</v>
      </c>
      <c r="D2283" s="11" t="s">
        <v>19584</v>
      </c>
    </row>
    <row r="2284" spans="1:4" ht="30" x14ac:dyDescent="0.25">
      <c r="A2284" s="11" t="s">
        <v>23013</v>
      </c>
      <c r="B2284" s="11" t="s">
        <v>56763</v>
      </c>
      <c r="C2284" s="12" t="s">
        <v>23012</v>
      </c>
      <c r="D2284" s="11" t="s">
        <v>19584</v>
      </c>
    </row>
    <row r="2285" spans="1:4" ht="45" x14ac:dyDescent="0.25">
      <c r="A2285" s="11" t="s">
        <v>23014</v>
      </c>
      <c r="B2285" s="11" t="s">
        <v>56764</v>
      </c>
      <c r="C2285" s="12" t="s">
        <v>23015</v>
      </c>
      <c r="D2285" s="11" t="s">
        <v>19584</v>
      </c>
    </row>
    <row r="2286" spans="1:4" ht="45" x14ac:dyDescent="0.25">
      <c r="A2286" s="11" t="s">
        <v>23016</v>
      </c>
      <c r="B2286" s="11" t="s">
        <v>56765</v>
      </c>
      <c r="C2286" s="12" t="s">
        <v>23015</v>
      </c>
      <c r="D2286" s="11" t="s">
        <v>19584</v>
      </c>
    </row>
    <row r="2287" spans="1:4" ht="30" x14ac:dyDescent="0.25">
      <c r="A2287" s="11" t="s">
        <v>23017</v>
      </c>
      <c r="B2287" s="11" t="s">
        <v>56766</v>
      </c>
      <c r="C2287" s="12" t="s">
        <v>23018</v>
      </c>
      <c r="D2287" s="11" t="s">
        <v>19584</v>
      </c>
    </row>
    <row r="2288" spans="1:4" ht="30" x14ac:dyDescent="0.25">
      <c r="A2288" s="11" t="s">
        <v>23019</v>
      </c>
      <c r="B2288" s="11" t="s">
        <v>56767</v>
      </c>
      <c r="C2288" s="12" t="s">
        <v>23018</v>
      </c>
      <c r="D2288" s="11" t="s">
        <v>19584</v>
      </c>
    </row>
    <row r="2289" spans="1:4" x14ac:dyDescent="0.25">
      <c r="A2289" s="11" t="s">
        <v>23020</v>
      </c>
      <c r="B2289" s="11" t="s">
        <v>56768</v>
      </c>
      <c r="C2289" s="12" t="s">
        <v>23021</v>
      </c>
      <c r="D2289" s="11" t="s">
        <v>19562</v>
      </c>
    </row>
    <row r="2290" spans="1:4" x14ac:dyDescent="0.25">
      <c r="A2290" s="11" t="s">
        <v>23022</v>
      </c>
      <c r="B2290" s="11" t="s">
        <v>56769</v>
      </c>
      <c r="C2290" s="12" t="s">
        <v>23021</v>
      </c>
      <c r="D2290" s="11" t="s">
        <v>19562</v>
      </c>
    </row>
    <row r="2291" spans="1:4" ht="30" x14ac:dyDescent="0.25">
      <c r="A2291" s="11" t="s">
        <v>23023</v>
      </c>
      <c r="B2291" s="11" t="s">
        <v>56770</v>
      </c>
      <c r="C2291" s="12" t="s">
        <v>23024</v>
      </c>
      <c r="D2291" s="11" t="s">
        <v>19560</v>
      </c>
    </row>
    <row r="2292" spans="1:4" ht="30" x14ac:dyDescent="0.25">
      <c r="A2292" s="11" t="s">
        <v>23025</v>
      </c>
      <c r="B2292" s="11" t="s">
        <v>56771</v>
      </c>
      <c r="C2292" s="12" t="s">
        <v>23024</v>
      </c>
      <c r="D2292" s="11" t="s">
        <v>19560</v>
      </c>
    </row>
    <row r="2293" spans="1:4" ht="30" x14ac:dyDescent="0.25">
      <c r="A2293" s="11" t="s">
        <v>23026</v>
      </c>
      <c r="B2293" s="11" t="s">
        <v>56772</v>
      </c>
      <c r="C2293" s="12" t="s">
        <v>23027</v>
      </c>
      <c r="D2293" s="11" t="s">
        <v>19560</v>
      </c>
    </row>
    <row r="2294" spans="1:4" ht="30" x14ac:dyDescent="0.25">
      <c r="A2294" s="11" t="s">
        <v>23028</v>
      </c>
      <c r="B2294" s="11" t="s">
        <v>56773</v>
      </c>
      <c r="C2294" s="12" t="s">
        <v>23027</v>
      </c>
      <c r="D2294" s="11" t="s">
        <v>19560</v>
      </c>
    </row>
    <row r="2295" spans="1:4" ht="45" x14ac:dyDescent="0.25">
      <c r="A2295" s="11" t="s">
        <v>23029</v>
      </c>
      <c r="B2295" s="11" t="s">
        <v>56774</v>
      </c>
      <c r="C2295" s="12" t="s">
        <v>23030</v>
      </c>
      <c r="D2295" s="11" t="s">
        <v>19562</v>
      </c>
    </row>
    <row r="2296" spans="1:4" ht="45" x14ac:dyDescent="0.25">
      <c r="A2296" s="11" t="s">
        <v>23031</v>
      </c>
      <c r="B2296" s="11" t="s">
        <v>56775</v>
      </c>
      <c r="C2296" s="12" t="s">
        <v>23030</v>
      </c>
      <c r="D2296" s="11" t="s">
        <v>19562</v>
      </c>
    </row>
    <row r="2297" spans="1:4" x14ac:dyDescent="0.25">
      <c r="A2297" s="11" t="s">
        <v>23032</v>
      </c>
      <c r="B2297" s="11" t="s">
        <v>56776</v>
      </c>
      <c r="C2297" s="12" t="s">
        <v>23033</v>
      </c>
      <c r="D2297" s="11" t="s">
        <v>19571</v>
      </c>
    </row>
    <row r="2298" spans="1:4" x14ac:dyDescent="0.25">
      <c r="A2298" s="11" t="s">
        <v>23034</v>
      </c>
      <c r="B2298" s="11" t="s">
        <v>56777</v>
      </c>
      <c r="C2298" s="12" t="s">
        <v>23033</v>
      </c>
      <c r="D2298" s="11" t="s">
        <v>19571</v>
      </c>
    </row>
    <row r="2299" spans="1:4" ht="30" x14ac:dyDescent="0.25">
      <c r="A2299" s="11" t="s">
        <v>23035</v>
      </c>
      <c r="B2299" s="11" t="s">
        <v>56778</v>
      </c>
      <c r="C2299" s="12" t="s">
        <v>23036</v>
      </c>
      <c r="D2299" s="11" t="s">
        <v>19560</v>
      </c>
    </row>
    <row r="2300" spans="1:4" ht="30" x14ac:dyDescent="0.25">
      <c r="A2300" s="11" t="s">
        <v>23037</v>
      </c>
      <c r="B2300" s="11" t="s">
        <v>56779</v>
      </c>
      <c r="C2300" s="12" t="s">
        <v>23036</v>
      </c>
      <c r="D2300" s="11" t="s">
        <v>19560</v>
      </c>
    </row>
    <row r="2301" spans="1:4" ht="30" x14ac:dyDescent="0.25">
      <c r="A2301" s="11" t="s">
        <v>23038</v>
      </c>
      <c r="B2301" s="11" t="s">
        <v>56780</v>
      </c>
      <c r="C2301" s="12" t="s">
        <v>23039</v>
      </c>
      <c r="D2301" s="11" t="s">
        <v>19571</v>
      </c>
    </row>
    <row r="2302" spans="1:4" ht="30" x14ac:dyDescent="0.25">
      <c r="A2302" s="11" t="s">
        <v>23040</v>
      </c>
      <c r="B2302" s="11" t="s">
        <v>56781</v>
      </c>
      <c r="C2302" s="12" t="s">
        <v>23039</v>
      </c>
      <c r="D2302" s="11" t="s">
        <v>19571</v>
      </c>
    </row>
    <row r="2303" spans="1:4" ht="30" x14ac:dyDescent="0.25">
      <c r="A2303" s="11" t="s">
        <v>23041</v>
      </c>
      <c r="B2303" s="11" t="s">
        <v>56782</v>
      </c>
      <c r="C2303" s="12" t="s">
        <v>23042</v>
      </c>
      <c r="D2303" s="11" t="s">
        <v>19571</v>
      </c>
    </row>
    <row r="2304" spans="1:4" ht="30" x14ac:dyDescent="0.25">
      <c r="A2304" s="11" t="s">
        <v>23043</v>
      </c>
      <c r="B2304" s="11" t="s">
        <v>56783</v>
      </c>
      <c r="C2304" s="12" t="s">
        <v>23042</v>
      </c>
      <c r="D2304" s="11" t="s">
        <v>19571</v>
      </c>
    </row>
    <row r="2305" spans="1:4" x14ac:dyDescent="0.25">
      <c r="A2305" s="11" t="s">
        <v>23044</v>
      </c>
      <c r="B2305" s="11" t="s">
        <v>56784</v>
      </c>
      <c r="C2305" s="12" t="s">
        <v>23045</v>
      </c>
      <c r="D2305" s="11" t="s">
        <v>23046</v>
      </c>
    </row>
    <row r="2306" spans="1:4" x14ac:dyDescent="0.25">
      <c r="A2306" s="11" t="s">
        <v>23047</v>
      </c>
      <c r="B2306" s="11" t="s">
        <v>56785</v>
      </c>
      <c r="C2306" s="12" t="s">
        <v>23045</v>
      </c>
      <c r="D2306" s="11" t="s">
        <v>23046</v>
      </c>
    </row>
    <row r="2307" spans="1:4" x14ac:dyDescent="0.25">
      <c r="A2307" s="11" t="s">
        <v>23048</v>
      </c>
      <c r="B2307" s="11" t="s">
        <v>56786</v>
      </c>
      <c r="C2307" s="12" t="s">
        <v>23049</v>
      </c>
      <c r="D2307" s="11" t="s">
        <v>19571</v>
      </c>
    </row>
    <row r="2308" spans="1:4" x14ac:dyDescent="0.25">
      <c r="A2308" s="11" t="s">
        <v>23050</v>
      </c>
      <c r="B2308" s="11" t="s">
        <v>56787</v>
      </c>
      <c r="C2308" s="12" t="s">
        <v>23049</v>
      </c>
      <c r="D2308" s="11" t="s">
        <v>19571</v>
      </c>
    </row>
    <row r="2309" spans="1:4" ht="30" x14ac:dyDescent="0.25">
      <c r="A2309" s="11" t="s">
        <v>23051</v>
      </c>
      <c r="B2309" s="11" t="s">
        <v>56788</v>
      </c>
      <c r="C2309" s="12" t="s">
        <v>23052</v>
      </c>
      <c r="D2309" s="11" t="s">
        <v>19571</v>
      </c>
    </row>
    <row r="2310" spans="1:4" ht="30" x14ac:dyDescent="0.25">
      <c r="A2310" s="11" t="s">
        <v>23053</v>
      </c>
      <c r="B2310" s="11" t="s">
        <v>56789</v>
      </c>
      <c r="C2310" s="12" t="s">
        <v>23052</v>
      </c>
      <c r="D2310" s="11" t="s">
        <v>19571</v>
      </c>
    </row>
    <row r="2311" spans="1:4" ht="30" x14ac:dyDescent="0.25">
      <c r="A2311" s="11" t="s">
        <v>23054</v>
      </c>
      <c r="B2311" s="11" t="s">
        <v>56790</v>
      </c>
      <c r="C2311" s="12" t="s">
        <v>23055</v>
      </c>
      <c r="D2311" s="11" t="s">
        <v>19571</v>
      </c>
    </row>
    <row r="2312" spans="1:4" ht="30" x14ac:dyDescent="0.25">
      <c r="A2312" s="11" t="s">
        <v>23056</v>
      </c>
      <c r="B2312" s="11" t="s">
        <v>56791</v>
      </c>
      <c r="C2312" s="12" t="s">
        <v>23055</v>
      </c>
      <c r="D2312" s="11" t="s">
        <v>19571</v>
      </c>
    </row>
    <row r="2313" spans="1:4" ht="30" x14ac:dyDescent="0.25">
      <c r="A2313" s="11" t="s">
        <v>23057</v>
      </c>
      <c r="B2313" s="11" t="s">
        <v>56792</v>
      </c>
      <c r="C2313" s="12" t="s">
        <v>23058</v>
      </c>
      <c r="D2313" s="11" t="s">
        <v>19571</v>
      </c>
    </row>
    <row r="2314" spans="1:4" ht="30" x14ac:dyDescent="0.25">
      <c r="A2314" s="11" t="s">
        <v>23059</v>
      </c>
      <c r="B2314" s="11" t="s">
        <v>56793</v>
      </c>
      <c r="C2314" s="12" t="s">
        <v>23058</v>
      </c>
      <c r="D2314" s="11" t="s">
        <v>19571</v>
      </c>
    </row>
    <row r="2315" spans="1:4" x14ac:dyDescent="0.25">
      <c r="A2315" s="11" t="s">
        <v>23060</v>
      </c>
      <c r="B2315" s="11" t="s">
        <v>56794</v>
      </c>
      <c r="C2315" s="12" t="s">
        <v>23061</v>
      </c>
      <c r="D2315" s="11" t="s">
        <v>19571</v>
      </c>
    </row>
    <row r="2316" spans="1:4" x14ac:dyDescent="0.25">
      <c r="A2316" s="11" t="s">
        <v>23062</v>
      </c>
      <c r="B2316" s="11" t="s">
        <v>56795</v>
      </c>
      <c r="C2316" s="12" t="s">
        <v>23061</v>
      </c>
      <c r="D2316" s="11" t="s">
        <v>19571</v>
      </c>
    </row>
    <row r="2317" spans="1:4" ht="30" x14ac:dyDescent="0.25">
      <c r="A2317" s="11" t="s">
        <v>23063</v>
      </c>
      <c r="B2317" s="11" t="s">
        <v>56796</v>
      </c>
      <c r="C2317" s="12" t="s">
        <v>23064</v>
      </c>
      <c r="D2317" s="11" t="s">
        <v>19571</v>
      </c>
    </row>
    <row r="2318" spans="1:4" ht="30" x14ac:dyDescent="0.25">
      <c r="A2318" s="11" t="s">
        <v>23065</v>
      </c>
      <c r="B2318" s="11" t="s">
        <v>56797</v>
      </c>
      <c r="C2318" s="12" t="s">
        <v>23064</v>
      </c>
      <c r="D2318" s="11" t="s">
        <v>19571</v>
      </c>
    </row>
    <row r="2319" spans="1:4" ht="30" x14ac:dyDescent="0.25">
      <c r="A2319" s="11" t="s">
        <v>23066</v>
      </c>
      <c r="B2319" s="11" t="s">
        <v>56798</v>
      </c>
      <c r="C2319" s="12" t="s">
        <v>23067</v>
      </c>
      <c r="D2319" s="11" t="s">
        <v>19571</v>
      </c>
    </row>
    <row r="2320" spans="1:4" ht="30" x14ac:dyDescent="0.25">
      <c r="A2320" s="11" t="s">
        <v>23068</v>
      </c>
      <c r="B2320" s="11" t="s">
        <v>56799</v>
      </c>
      <c r="C2320" s="12" t="s">
        <v>23067</v>
      </c>
      <c r="D2320" s="11" t="s">
        <v>19571</v>
      </c>
    </row>
    <row r="2321" spans="1:4" ht="30" x14ac:dyDescent="0.25">
      <c r="A2321" s="11" t="s">
        <v>23069</v>
      </c>
      <c r="B2321" s="11" t="s">
        <v>56800</v>
      </c>
      <c r="C2321" s="12" t="s">
        <v>23070</v>
      </c>
      <c r="D2321" s="11" t="s">
        <v>19571</v>
      </c>
    </row>
    <row r="2322" spans="1:4" ht="30" x14ac:dyDescent="0.25">
      <c r="A2322" s="11" t="s">
        <v>23071</v>
      </c>
      <c r="B2322" s="11" t="s">
        <v>56801</v>
      </c>
      <c r="C2322" s="12" t="s">
        <v>23070</v>
      </c>
      <c r="D2322" s="11" t="s">
        <v>19571</v>
      </c>
    </row>
    <row r="2323" spans="1:4" ht="30" x14ac:dyDescent="0.25">
      <c r="A2323" s="11" t="s">
        <v>23072</v>
      </c>
      <c r="B2323" s="11" t="s">
        <v>56802</v>
      </c>
      <c r="C2323" s="12" t="s">
        <v>23073</v>
      </c>
      <c r="D2323" s="11" t="s">
        <v>19571</v>
      </c>
    </row>
    <row r="2324" spans="1:4" ht="30" x14ac:dyDescent="0.25">
      <c r="A2324" s="11" t="s">
        <v>23074</v>
      </c>
      <c r="B2324" s="11" t="s">
        <v>56803</v>
      </c>
      <c r="C2324" s="12" t="s">
        <v>23073</v>
      </c>
      <c r="D2324" s="11" t="s">
        <v>19571</v>
      </c>
    </row>
    <row r="2325" spans="1:4" ht="30" x14ac:dyDescent="0.25">
      <c r="A2325" s="11" t="s">
        <v>23075</v>
      </c>
      <c r="B2325" s="11" t="s">
        <v>56804</v>
      </c>
      <c r="C2325" s="12" t="s">
        <v>23076</v>
      </c>
      <c r="D2325" s="11" t="s">
        <v>19571</v>
      </c>
    </row>
    <row r="2326" spans="1:4" ht="30" x14ac:dyDescent="0.25">
      <c r="A2326" s="11" t="s">
        <v>23077</v>
      </c>
      <c r="B2326" s="11" t="s">
        <v>56805</v>
      </c>
      <c r="C2326" s="12" t="s">
        <v>23076</v>
      </c>
      <c r="D2326" s="11" t="s">
        <v>19571</v>
      </c>
    </row>
    <row r="2327" spans="1:4" ht="30" x14ac:dyDescent="0.25">
      <c r="A2327" s="11" t="s">
        <v>23078</v>
      </c>
      <c r="B2327" s="11" t="s">
        <v>56806</v>
      </c>
      <c r="C2327" s="12" t="s">
        <v>23079</v>
      </c>
      <c r="D2327" s="11" t="s">
        <v>19571</v>
      </c>
    </row>
    <row r="2328" spans="1:4" ht="30" x14ac:dyDescent="0.25">
      <c r="A2328" s="11" t="s">
        <v>23080</v>
      </c>
      <c r="B2328" s="11" t="s">
        <v>56807</v>
      </c>
      <c r="C2328" s="12" t="s">
        <v>23079</v>
      </c>
      <c r="D2328" s="11" t="s">
        <v>19571</v>
      </c>
    </row>
    <row r="2329" spans="1:4" ht="45" x14ac:dyDescent="0.25">
      <c r="A2329" s="11" t="s">
        <v>23081</v>
      </c>
      <c r="B2329" s="11" t="s">
        <v>56808</v>
      </c>
      <c r="C2329" s="12" t="s">
        <v>23082</v>
      </c>
      <c r="D2329" s="11" t="s">
        <v>19571</v>
      </c>
    </row>
    <row r="2330" spans="1:4" ht="45" x14ac:dyDescent="0.25">
      <c r="A2330" s="11" t="s">
        <v>23083</v>
      </c>
      <c r="B2330" s="11" t="s">
        <v>56809</v>
      </c>
      <c r="C2330" s="12" t="s">
        <v>23082</v>
      </c>
      <c r="D2330" s="11" t="s">
        <v>19571</v>
      </c>
    </row>
    <row r="2331" spans="1:4" ht="45" x14ac:dyDescent="0.25">
      <c r="A2331" s="11" t="s">
        <v>23084</v>
      </c>
      <c r="B2331" s="11" t="s">
        <v>56810</v>
      </c>
      <c r="C2331" s="12" t="s">
        <v>23085</v>
      </c>
      <c r="D2331" s="11" t="s">
        <v>19571</v>
      </c>
    </row>
    <row r="2332" spans="1:4" ht="45" x14ac:dyDescent="0.25">
      <c r="A2332" s="11" t="s">
        <v>23086</v>
      </c>
      <c r="B2332" s="11" t="s">
        <v>56811</v>
      </c>
      <c r="C2332" s="12" t="s">
        <v>23085</v>
      </c>
      <c r="D2332" s="11" t="s">
        <v>19571</v>
      </c>
    </row>
    <row r="2333" spans="1:4" x14ac:dyDescent="0.25">
      <c r="A2333" s="11" t="s">
        <v>23087</v>
      </c>
      <c r="B2333" s="11" t="s">
        <v>56812</v>
      </c>
      <c r="C2333" s="12" t="s">
        <v>23088</v>
      </c>
      <c r="D2333" s="11" t="s">
        <v>19571</v>
      </c>
    </row>
    <row r="2334" spans="1:4" x14ac:dyDescent="0.25">
      <c r="A2334" s="11" t="s">
        <v>23089</v>
      </c>
      <c r="B2334" s="11" t="s">
        <v>56813</v>
      </c>
      <c r="C2334" s="12" t="s">
        <v>23088</v>
      </c>
      <c r="D2334" s="11" t="s">
        <v>19571</v>
      </c>
    </row>
    <row r="2335" spans="1:4" ht="45" x14ac:dyDescent="0.25">
      <c r="A2335" s="11" t="s">
        <v>23090</v>
      </c>
      <c r="B2335" s="11" t="s">
        <v>56814</v>
      </c>
      <c r="C2335" s="12" t="s">
        <v>23091</v>
      </c>
      <c r="D2335" s="11" t="s">
        <v>19571</v>
      </c>
    </row>
    <row r="2336" spans="1:4" ht="45" x14ac:dyDescent="0.25">
      <c r="A2336" s="11" t="s">
        <v>23092</v>
      </c>
      <c r="B2336" s="11" t="s">
        <v>56815</v>
      </c>
      <c r="C2336" s="12" t="s">
        <v>23091</v>
      </c>
      <c r="D2336" s="11" t="s">
        <v>19571</v>
      </c>
    </row>
    <row r="2337" spans="1:4" x14ac:dyDescent="0.25">
      <c r="A2337" s="11" t="s">
        <v>23093</v>
      </c>
      <c r="B2337" s="11" t="s">
        <v>56816</v>
      </c>
      <c r="C2337" s="12" t="s">
        <v>23094</v>
      </c>
      <c r="D2337" s="11" t="s">
        <v>19571</v>
      </c>
    </row>
    <row r="2338" spans="1:4" x14ac:dyDescent="0.25">
      <c r="A2338" s="11" t="s">
        <v>23095</v>
      </c>
      <c r="B2338" s="11" t="s">
        <v>56817</v>
      </c>
      <c r="C2338" s="12" t="s">
        <v>23094</v>
      </c>
      <c r="D2338" s="11" t="s">
        <v>19571</v>
      </c>
    </row>
    <row r="2339" spans="1:4" ht="60" x14ac:dyDescent="0.25">
      <c r="A2339" s="11" t="s">
        <v>23096</v>
      </c>
      <c r="B2339" s="11" t="s">
        <v>56818</v>
      </c>
      <c r="C2339" s="12" t="s">
        <v>23097</v>
      </c>
      <c r="D2339" s="11" t="s">
        <v>19571</v>
      </c>
    </row>
    <row r="2340" spans="1:4" ht="60" x14ac:dyDescent="0.25">
      <c r="A2340" s="11" t="s">
        <v>23098</v>
      </c>
      <c r="B2340" s="11" t="s">
        <v>56819</v>
      </c>
      <c r="C2340" s="12" t="s">
        <v>23097</v>
      </c>
      <c r="D2340" s="11" t="s">
        <v>19571</v>
      </c>
    </row>
    <row r="2341" spans="1:4" ht="60" x14ac:dyDescent="0.25">
      <c r="A2341" s="11" t="s">
        <v>23099</v>
      </c>
      <c r="B2341" s="11" t="s">
        <v>56820</v>
      </c>
      <c r="C2341" s="12" t="s">
        <v>23100</v>
      </c>
      <c r="D2341" s="11" t="s">
        <v>19571</v>
      </c>
    </row>
    <row r="2342" spans="1:4" ht="60" x14ac:dyDescent="0.25">
      <c r="A2342" s="11" t="s">
        <v>23101</v>
      </c>
      <c r="B2342" s="11" t="s">
        <v>56821</v>
      </c>
      <c r="C2342" s="12" t="s">
        <v>23100</v>
      </c>
      <c r="D2342" s="11" t="s">
        <v>19571</v>
      </c>
    </row>
    <row r="2343" spans="1:4" ht="45" x14ac:dyDescent="0.25">
      <c r="A2343" s="11" t="s">
        <v>23102</v>
      </c>
      <c r="B2343" s="11" t="s">
        <v>56822</v>
      </c>
      <c r="C2343" s="12" t="s">
        <v>23103</v>
      </c>
      <c r="D2343" s="11" t="s">
        <v>19571</v>
      </c>
    </row>
    <row r="2344" spans="1:4" ht="45" x14ac:dyDescent="0.25">
      <c r="A2344" s="11" t="s">
        <v>23104</v>
      </c>
      <c r="B2344" s="11" t="s">
        <v>56823</v>
      </c>
      <c r="C2344" s="12" t="s">
        <v>23103</v>
      </c>
      <c r="D2344" s="11" t="s">
        <v>19571</v>
      </c>
    </row>
    <row r="2345" spans="1:4" ht="45" x14ac:dyDescent="0.25">
      <c r="A2345" s="11" t="s">
        <v>23105</v>
      </c>
      <c r="B2345" s="11" t="s">
        <v>56824</v>
      </c>
      <c r="C2345" s="12" t="s">
        <v>23106</v>
      </c>
      <c r="D2345" s="11" t="s">
        <v>19571</v>
      </c>
    </row>
    <row r="2346" spans="1:4" ht="45" x14ac:dyDescent="0.25">
      <c r="A2346" s="11" t="s">
        <v>23107</v>
      </c>
      <c r="B2346" s="11" t="s">
        <v>56825</v>
      </c>
      <c r="C2346" s="12" t="s">
        <v>23106</v>
      </c>
      <c r="D2346" s="11" t="s">
        <v>19571</v>
      </c>
    </row>
    <row r="2347" spans="1:4" ht="30" x14ac:dyDescent="0.25">
      <c r="A2347" s="11" t="s">
        <v>23108</v>
      </c>
      <c r="B2347" s="11" t="s">
        <v>56826</v>
      </c>
      <c r="C2347" s="12" t="s">
        <v>23109</v>
      </c>
      <c r="D2347" s="11" t="s">
        <v>19571</v>
      </c>
    </row>
    <row r="2348" spans="1:4" ht="30" x14ac:dyDescent="0.25">
      <c r="A2348" s="11" t="s">
        <v>23110</v>
      </c>
      <c r="B2348" s="11" t="s">
        <v>56827</v>
      </c>
      <c r="C2348" s="12" t="s">
        <v>23109</v>
      </c>
      <c r="D2348" s="11" t="s">
        <v>19571</v>
      </c>
    </row>
    <row r="2349" spans="1:4" ht="60" x14ac:dyDescent="0.25">
      <c r="A2349" s="11" t="s">
        <v>23111</v>
      </c>
      <c r="B2349" s="11" t="s">
        <v>56828</v>
      </c>
      <c r="C2349" s="12" t="s">
        <v>23112</v>
      </c>
      <c r="D2349" s="11" t="s">
        <v>19571</v>
      </c>
    </row>
    <row r="2350" spans="1:4" ht="60" x14ac:dyDescent="0.25">
      <c r="A2350" s="11" t="s">
        <v>23113</v>
      </c>
      <c r="B2350" s="11" t="s">
        <v>56829</v>
      </c>
      <c r="C2350" s="12" t="s">
        <v>23112</v>
      </c>
      <c r="D2350" s="11" t="s">
        <v>19571</v>
      </c>
    </row>
    <row r="2351" spans="1:4" ht="60" x14ac:dyDescent="0.25">
      <c r="A2351" s="11" t="s">
        <v>23114</v>
      </c>
      <c r="B2351" s="11" t="s">
        <v>56830</v>
      </c>
      <c r="C2351" s="12" t="s">
        <v>23115</v>
      </c>
      <c r="D2351" s="11" t="s">
        <v>19571</v>
      </c>
    </row>
    <row r="2352" spans="1:4" ht="60" x14ac:dyDescent="0.25">
      <c r="A2352" s="11" t="s">
        <v>23116</v>
      </c>
      <c r="B2352" s="11" t="s">
        <v>56831</v>
      </c>
      <c r="C2352" s="12" t="s">
        <v>23115</v>
      </c>
      <c r="D2352" s="11" t="s">
        <v>19571</v>
      </c>
    </row>
    <row r="2353" spans="1:4" ht="30" x14ac:dyDescent="0.25">
      <c r="A2353" s="11" t="s">
        <v>23117</v>
      </c>
      <c r="B2353" s="11" t="s">
        <v>56832</v>
      </c>
      <c r="C2353" s="12" t="s">
        <v>23118</v>
      </c>
      <c r="D2353" s="11" t="s">
        <v>19560</v>
      </c>
    </row>
    <row r="2354" spans="1:4" ht="30" x14ac:dyDescent="0.25">
      <c r="A2354" s="11" t="s">
        <v>23119</v>
      </c>
      <c r="B2354" s="11" t="s">
        <v>56833</v>
      </c>
      <c r="C2354" s="12" t="s">
        <v>23118</v>
      </c>
      <c r="D2354" s="11" t="s">
        <v>19560</v>
      </c>
    </row>
    <row r="2355" spans="1:4" ht="30" x14ac:dyDescent="0.25">
      <c r="A2355" s="11" t="s">
        <v>23120</v>
      </c>
      <c r="B2355" s="11" t="s">
        <v>56834</v>
      </c>
      <c r="C2355" s="12" t="s">
        <v>23121</v>
      </c>
      <c r="D2355" s="11" t="s">
        <v>19560</v>
      </c>
    </row>
    <row r="2356" spans="1:4" ht="30" x14ac:dyDescent="0.25">
      <c r="A2356" s="11" t="s">
        <v>23122</v>
      </c>
      <c r="B2356" s="11" t="s">
        <v>56835</v>
      </c>
      <c r="C2356" s="12" t="s">
        <v>23121</v>
      </c>
      <c r="D2356" s="11" t="s">
        <v>19560</v>
      </c>
    </row>
    <row r="2357" spans="1:4" ht="30" x14ac:dyDescent="0.25">
      <c r="A2357" s="11" t="s">
        <v>23123</v>
      </c>
      <c r="B2357" s="11" t="s">
        <v>56836</v>
      </c>
      <c r="C2357" s="12" t="s">
        <v>23124</v>
      </c>
      <c r="D2357" s="11" t="s">
        <v>19560</v>
      </c>
    </row>
    <row r="2358" spans="1:4" ht="30" x14ac:dyDescent="0.25">
      <c r="A2358" s="11" t="s">
        <v>23125</v>
      </c>
      <c r="B2358" s="11" t="s">
        <v>56837</v>
      </c>
      <c r="C2358" s="12" t="s">
        <v>23124</v>
      </c>
      <c r="D2358" s="11" t="s">
        <v>19560</v>
      </c>
    </row>
    <row r="2359" spans="1:4" ht="30" x14ac:dyDescent="0.25">
      <c r="A2359" s="11" t="s">
        <v>23126</v>
      </c>
      <c r="B2359" s="11" t="s">
        <v>56838</v>
      </c>
      <c r="C2359" s="12" t="s">
        <v>23127</v>
      </c>
      <c r="D2359" s="11" t="s">
        <v>19560</v>
      </c>
    </row>
    <row r="2360" spans="1:4" ht="30" x14ac:dyDescent="0.25">
      <c r="A2360" s="11" t="s">
        <v>23128</v>
      </c>
      <c r="B2360" s="11" t="s">
        <v>56839</v>
      </c>
      <c r="C2360" s="12" t="s">
        <v>23127</v>
      </c>
      <c r="D2360" s="11" t="s">
        <v>19560</v>
      </c>
    </row>
    <row r="2361" spans="1:4" ht="45" x14ac:dyDescent="0.25">
      <c r="A2361" s="11" t="s">
        <v>23129</v>
      </c>
      <c r="B2361" s="11" t="s">
        <v>56840</v>
      </c>
      <c r="C2361" s="12" t="s">
        <v>23130</v>
      </c>
      <c r="D2361" s="11" t="s">
        <v>19571</v>
      </c>
    </row>
    <row r="2362" spans="1:4" ht="45" x14ac:dyDescent="0.25">
      <c r="A2362" s="11" t="s">
        <v>23131</v>
      </c>
      <c r="B2362" s="11" t="s">
        <v>56841</v>
      </c>
      <c r="C2362" s="12" t="s">
        <v>23130</v>
      </c>
      <c r="D2362" s="11" t="s">
        <v>19571</v>
      </c>
    </row>
    <row r="2363" spans="1:4" ht="45" x14ac:dyDescent="0.25">
      <c r="A2363" s="11" t="s">
        <v>23132</v>
      </c>
      <c r="B2363" s="11" t="s">
        <v>56842</v>
      </c>
      <c r="C2363" s="12" t="s">
        <v>23133</v>
      </c>
      <c r="D2363" s="11" t="s">
        <v>19571</v>
      </c>
    </row>
    <row r="2364" spans="1:4" ht="45" x14ac:dyDescent="0.25">
      <c r="A2364" s="11" t="s">
        <v>23134</v>
      </c>
      <c r="B2364" s="11" t="s">
        <v>56843</v>
      </c>
      <c r="C2364" s="12" t="s">
        <v>23133</v>
      </c>
      <c r="D2364" s="11" t="s">
        <v>19571</v>
      </c>
    </row>
    <row r="2365" spans="1:4" ht="45" x14ac:dyDescent="0.25">
      <c r="A2365" s="11" t="s">
        <v>23135</v>
      </c>
      <c r="B2365" s="11" t="s">
        <v>56844</v>
      </c>
      <c r="C2365" s="12" t="s">
        <v>23136</v>
      </c>
      <c r="D2365" s="11" t="s">
        <v>19571</v>
      </c>
    </row>
    <row r="2366" spans="1:4" ht="45" x14ac:dyDescent="0.25">
      <c r="A2366" s="11" t="s">
        <v>23137</v>
      </c>
      <c r="B2366" s="11" t="s">
        <v>56845</v>
      </c>
      <c r="C2366" s="12" t="s">
        <v>23136</v>
      </c>
      <c r="D2366" s="11" t="s">
        <v>19571</v>
      </c>
    </row>
    <row r="2367" spans="1:4" ht="45" x14ac:dyDescent="0.25">
      <c r="A2367" s="11" t="s">
        <v>23138</v>
      </c>
      <c r="B2367" s="11" t="s">
        <v>56846</v>
      </c>
      <c r="C2367" s="12" t="s">
        <v>23139</v>
      </c>
      <c r="D2367" s="11" t="s">
        <v>19571</v>
      </c>
    </row>
    <row r="2368" spans="1:4" ht="45" x14ac:dyDescent="0.25">
      <c r="A2368" s="11" t="s">
        <v>23140</v>
      </c>
      <c r="B2368" s="11" t="s">
        <v>56847</v>
      </c>
      <c r="C2368" s="12" t="s">
        <v>23139</v>
      </c>
      <c r="D2368" s="11" t="s">
        <v>19571</v>
      </c>
    </row>
    <row r="2369" spans="1:4" ht="45" x14ac:dyDescent="0.25">
      <c r="A2369" s="11" t="s">
        <v>23141</v>
      </c>
      <c r="B2369" s="11" t="s">
        <v>56848</v>
      </c>
      <c r="C2369" s="12" t="s">
        <v>23142</v>
      </c>
      <c r="D2369" s="11" t="s">
        <v>19571</v>
      </c>
    </row>
    <row r="2370" spans="1:4" ht="45" x14ac:dyDescent="0.25">
      <c r="A2370" s="11" t="s">
        <v>23143</v>
      </c>
      <c r="B2370" s="11" t="s">
        <v>56849</v>
      </c>
      <c r="C2370" s="12" t="s">
        <v>23142</v>
      </c>
      <c r="D2370" s="11" t="s">
        <v>19571</v>
      </c>
    </row>
    <row r="2371" spans="1:4" ht="45" x14ac:dyDescent="0.25">
      <c r="A2371" s="11" t="s">
        <v>23144</v>
      </c>
      <c r="B2371" s="11" t="s">
        <v>56850</v>
      </c>
      <c r="C2371" s="12" t="s">
        <v>23145</v>
      </c>
      <c r="D2371" s="11" t="s">
        <v>19571</v>
      </c>
    </row>
    <row r="2372" spans="1:4" ht="45" x14ac:dyDescent="0.25">
      <c r="A2372" s="11" t="s">
        <v>23146</v>
      </c>
      <c r="B2372" s="11" t="s">
        <v>56851</v>
      </c>
      <c r="C2372" s="12" t="s">
        <v>23145</v>
      </c>
      <c r="D2372" s="11" t="s">
        <v>19571</v>
      </c>
    </row>
    <row r="2373" spans="1:4" x14ac:dyDescent="0.25">
      <c r="A2373" s="11" t="s">
        <v>23147</v>
      </c>
      <c r="B2373" s="11" t="s">
        <v>56852</v>
      </c>
      <c r="C2373" s="12" t="s">
        <v>23148</v>
      </c>
      <c r="D2373" s="11" t="s">
        <v>19560</v>
      </c>
    </row>
    <row r="2374" spans="1:4" x14ac:dyDescent="0.25">
      <c r="A2374" s="11" t="s">
        <v>23149</v>
      </c>
      <c r="B2374" s="11" t="s">
        <v>56853</v>
      </c>
      <c r="C2374" s="12" t="s">
        <v>23148</v>
      </c>
      <c r="D2374" s="11" t="s">
        <v>19560</v>
      </c>
    </row>
    <row r="2375" spans="1:4" ht="30" x14ac:dyDescent="0.25">
      <c r="A2375" s="11" t="s">
        <v>23150</v>
      </c>
      <c r="B2375" s="11" t="s">
        <v>56854</v>
      </c>
      <c r="C2375" s="12" t="s">
        <v>23151</v>
      </c>
      <c r="D2375" s="11" t="s">
        <v>19571</v>
      </c>
    </row>
    <row r="2376" spans="1:4" ht="30" x14ac:dyDescent="0.25">
      <c r="A2376" s="11" t="s">
        <v>23152</v>
      </c>
      <c r="B2376" s="11" t="s">
        <v>56855</v>
      </c>
      <c r="C2376" s="12" t="s">
        <v>23151</v>
      </c>
      <c r="D2376" s="11" t="s">
        <v>19571</v>
      </c>
    </row>
    <row r="2377" spans="1:4" ht="30" x14ac:dyDescent="0.25">
      <c r="A2377" s="11" t="s">
        <v>23153</v>
      </c>
      <c r="B2377" s="11" t="s">
        <v>56856</v>
      </c>
      <c r="C2377" s="12" t="s">
        <v>23154</v>
      </c>
      <c r="D2377" s="11" t="s">
        <v>19571</v>
      </c>
    </row>
    <row r="2378" spans="1:4" ht="30" x14ac:dyDescent="0.25">
      <c r="A2378" s="11" t="s">
        <v>23155</v>
      </c>
      <c r="B2378" s="11" t="s">
        <v>56857</v>
      </c>
      <c r="C2378" s="12" t="s">
        <v>23154</v>
      </c>
      <c r="D2378" s="11" t="s">
        <v>19571</v>
      </c>
    </row>
    <row r="2379" spans="1:4" ht="45" x14ac:dyDescent="0.25">
      <c r="A2379" s="11" t="s">
        <v>23156</v>
      </c>
      <c r="B2379" s="11" t="s">
        <v>56858</v>
      </c>
      <c r="C2379" s="12" t="s">
        <v>23157</v>
      </c>
      <c r="D2379" s="11" t="s">
        <v>19571</v>
      </c>
    </row>
    <row r="2380" spans="1:4" ht="45" x14ac:dyDescent="0.25">
      <c r="A2380" s="11" t="s">
        <v>23158</v>
      </c>
      <c r="B2380" s="11" t="s">
        <v>56859</v>
      </c>
      <c r="C2380" s="12" t="s">
        <v>23157</v>
      </c>
      <c r="D2380" s="11" t="s">
        <v>19571</v>
      </c>
    </row>
    <row r="2381" spans="1:4" ht="30" x14ac:dyDescent="0.25">
      <c r="A2381" s="11" t="s">
        <v>23159</v>
      </c>
      <c r="B2381" s="11" t="s">
        <v>56860</v>
      </c>
      <c r="C2381" s="12" t="s">
        <v>23160</v>
      </c>
      <c r="D2381" s="11" t="s">
        <v>19571</v>
      </c>
    </row>
    <row r="2382" spans="1:4" ht="30" x14ac:dyDescent="0.25">
      <c r="A2382" s="11" t="s">
        <v>23161</v>
      </c>
      <c r="B2382" s="11" t="s">
        <v>56861</v>
      </c>
      <c r="C2382" s="12" t="s">
        <v>23160</v>
      </c>
      <c r="D2382" s="11" t="s">
        <v>19571</v>
      </c>
    </row>
    <row r="2383" spans="1:4" ht="45" x14ac:dyDescent="0.25">
      <c r="A2383" s="11" t="s">
        <v>23162</v>
      </c>
      <c r="B2383" s="11" t="s">
        <v>56862</v>
      </c>
      <c r="C2383" s="12" t="s">
        <v>23163</v>
      </c>
      <c r="D2383" s="11" t="s">
        <v>19571</v>
      </c>
    </row>
    <row r="2384" spans="1:4" ht="45" x14ac:dyDescent="0.25">
      <c r="A2384" s="11" t="s">
        <v>23164</v>
      </c>
      <c r="B2384" s="11" t="s">
        <v>56863</v>
      </c>
      <c r="C2384" s="12" t="s">
        <v>23163</v>
      </c>
      <c r="D2384" s="11" t="s">
        <v>19571</v>
      </c>
    </row>
    <row r="2385" spans="1:4" ht="45" x14ac:dyDescent="0.25">
      <c r="A2385" s="11" t="s">
        <v>23165</v>
      </c>
      <c r="B2385" s="11" t="s">
        <v>56864</v>
      </c>
      <c r="C2385" s="12" t="s">
        <v>23166</v>
      </c>
      <c r="D2385" s="11" t="s">
        <v>19560</v>
      </c>
    </row>
    <row r="2386" spans="1:4" ht="45" x14ac:dyDescent="0.25">
      <c r="A2386" s="11" t="s">
        <v>23167</v>
      </c>
      <c r="B2386" s="11" t="s">
        <v>56865</v>
      </c>
      <c r="C2386" s="12" t="s">
        <v>23166</v>
      </c>
      <c r="D2386" s="11" t="s">
        <v>19560</v>
      </c>
    </row>
    <row r="2387" spans="1:4" ht="30" x14ac:dyDescent="0.25">
      <c r="A2387" s="11" t="s">
        <v>23168</v>
      </c>
      <c r="B2387" s="11" t="s">
        <v>56866</v>
      </c>
      <c r="C2387" s="12" t="s">
        <v>23169</v>
      </c>
      <c r="D2387" s="11" t="s">
        <v>19560</v>
      </c>
    </row>
    <row r="2388" spans="1:4" ht="30" x14ac:dyDescent="0.25">
      <c r="A2388" s="11" t="s">
        <v>23170</v>
      </c>
      <c r="B2388" s="11" t="s">
        <v>56867</v>
      </c>
      <c r="C2388" s="12" t="s">
        <v>23169</v>
      </c>
      <c r="D2388" s="11" t="s">
        <v>19560</v>
      </c>
    </row>
    <row r="2389" spans="1:4" ht="30" x14ac:dyDescent="0.25">
      <c r="A2389" s="11" t="s">
        <v>23171</v>
      </c>
      <c r="B2389" s="11" t="s">
        <v>56868</v>
      </c>
      <c r="C2389" s="12" t="s">
        <v>23172</v>
      </c>
      <c r="D2389" s="11" t="s">
        <v>19560</v>
      </c>
    </row>
    <row r="2390" spans="1:4" ht="30" x14ac:dyDescent="0.25">
      <c r="A2390" s="11" t="s">
        <v>23173</v>
      </c>
      <c r="B2390" s="11" t="s">
        <v>56869</v>
      </c>
      <c r="C2390" s="12" t="s">
        <v>23172</v>
      </c>
      <c r="D2390" s="11" t="s">
        <v>19560</v>
      </c>
    </row>
    <row r="2391" spans="1:4" ht="30" x14ac:dyDescent="0.25">
      <c r="A2391" s="11" t="s">
        <v>23174</v>
      </c>
      <c r="B2391" s="11" t="s">
        <v>56870</v>
      </c>
      <c r="C2391" s="12" t="s">
        <v>23175</v>
      </c>
      <c r="D2391" s="11" t="s">
        <v>19560</v>
      </c>
    </row>
    <row r="2392" spans="1:4" ht="30" x14ac:dyDescent="0.25">
      <c r="A2392" s="11" t="s">
        <v>23176</v>
      </c>
      <c r="B2392" s="11" t="s">
        <v>56871</v>
      </c>
      <c r="C2392" s="12" t="s">
        <v>23175</v>
      </c>
      <c r="D2392" s="11" t="s">
        <v>19560</v>
      </c>
    </row>
    <row r="2393" spans="1:4" ht="30" x14ac:dyDescent="0.25">
      <c r="A2393" s="11" t="s">
        <v>23177</v>
      </c>
      <c r="B2393" s="11" t="s">
        <v>56872</v>
      </c>
      <c r="C2393" s="12" t="s">
        <v>23178</v>
      </c>
      <c r="D2393" s="11" t="s">
        <v>19560</v>
      </c>
    </row>
    <row r="2394" spans="1:4" ht="30" x14ac:dyDescent="0.25">
      <c r="A2394" s="11" t="s">
        <v>23179</v>
      </c>
      <c r="B2394" s="11" t="s">
        <v>56873</v>
      </c>
      <c r="C2394" s="12" t="s">
        <v>23178</v>
      </c>
      <c r="D2394" s="11" t="s">
        <v>19560</v>
      </c>
    </row>
    <row r="2395" spans="1:4" ht="30" x14ac:dyDescent="0.25">
      <c r="A2395" s="11" t="s">
        <v>23180</v>
      </c>
      <c r="B2395" s="11" t="s">
        <v>56874</v>
      </c>
      <c r="C2395" s="12" t="s">
        <v>23181</v>
      </c>
      <c r="D2395" s="11" t="s">
        <v>19560</v>
      </c>
    </row>
    <row r="2396" spans="1:4" ht="30" x14ac:dyDescent="0.25">
      <c r="A2396" s="11" t="s">
        <v>23182</v>
      </c>
      <c r="B2396" s="11" t="s">
        <v>56875</v>
      </c>
      <c r="C2396" s="12" t="s">
        <v>23181</v>
      </c>
      <c r="D2396" s="11" t="s">
        <v>19560</v>
      </c>
    </row>
    <row r="2397" spans="1:4" ht="45" x14ac:dyDescent="0.25">
      <c r="A2397" s="11" t="s">
        <v>23183</v>
      </c>
      <c r="B2397" s="11" t="s">
        <v>56876</v>
      </c>
      <c r="C2397" s="12" t="s">
        <v>23184</v>
      </c>
      <c r="D2397" s="11" t="s">
        <v>19554</v>
      </c>
    </row>
    <row r="2398" spans="1:4" ht="45" x14ac:dyDescent="0.25">
      <c r="A2398" s="11" t="s">
        <v>23185</v>
      </c>
      <c r="B2398" s="11" t="s">
        <v>56877</v>
      </c>
      <c r="C2398" s="12" t="s">
        <v>23184</v>
      </c>
      <c r="D2398" s="11" t="s">
        <v>19554</v>
      </c>
    </row>
    <row r="2399" spans="1:4" ht="45" x14ac:dyDescent="0.25">
      <c r="A2399" s="11" t="s">
        <v>23186</v>
      </c>
      <c r="B2399" s="11" t="s">
        <v>56878</v>
      </c>
      <c r="C2399" s="12" t="s">
        <v>23184</v>
      </c>
      <c r="D2399" s="11" t="s">
        <v>19554</v>
      </c>
    </row>
    <row r="2400" spans="1:4" ht="45" x14ac:dyDescent="0.25">
      <c r="A2400" s="11" t="s">
        <v>23187</v>
      </c>
      <c r="B2400" s="11" t="s">
        <v>56879</v>
      </c>
      <c r="C2400" s="12" t="s">
        <v>23184</v>
      </c>
      <c r="D2400" s="11" t="s">
        <v>19554</v>
      </c>
    </row>
    <row r="2401" spans="1:4" ht="45" x14ac:dyDescent="0.25">
      <c r="A2401" s="11" t="s">
        <v>23188</v>
      </c>
      <c r="B2401" s="11" t="s">
        <v>56880</v>
      </c>
      <c r="C2401" s="12" t="s">
        <v>23184</v>
      </c>
      <c r="D2401" s="11" t="s">
        <v>19554</v>
      </c>
    </row>
    <row r="2402" spans="1:4" ht="45" x14ac:dyDescent="0.25">
      <c r="A2402" s="11" t="s">
        <v>23189</v>
      </c>
      <c r="B2402" s="11" t="s">
        <v>56881</v>
      </c>
      <c r="C2402" s="12" t="s">
        <v>23184</v>
      </c>
      <c r="D2402" s="11" t="s">
        <v>19554</v>
      </c>
    </row>
    <row r="2403" spans="1:4" ht="45" x14ac:dyDescent="0.25">
      <c r="A2403" s="11" t="s">
        <v>23190</v>
      </c>
      <c r="B2403" s="11" t="s">
        <v>56882</v>
      </c>
      <c r="C2403" s="12" t="s">
        <v>23191</v>
      </c>
      <c r="D2403" s="11" t="s">
        <v>19554</v>
      </c>
    </row>
    <row r="2404" spans="1:4" ht="45" x14ac:dyDescent="0.25">
      <c r="A2404" s="11" t="s">
        <v>23192</v>
      </c>
      <c r="B2404" s="11" t="s">
        <v>56883</v>
      </c>
      <c r="C2404" s="12" t="s">
        <v>23191</v>
      </c>
      <c r="D2404" s="11" t="s">
        <v>19554</v>
      </c>
    </row>
    <row r="2405" spans="1:4" ht="45" x14ac:dyDescent="0.25">
      <c r="A2405" s="11" t="s">
        <v>23193</v>
      </c>
      <c r="B2405" s="11" t="s">
        <v>56884</v>
      </c>
      <c r="C2405" s="12" t="s">
        <v>23191</v>
      </c>
      <c r="D2405" s="11" t="s">
        <v>19554</v>
      </c>
    </row>
    <row r="2406" spans="1:4" ht="45" x14ac:dyDescent="0.25">
      <c r="A2406" s="11" t="s">
        <v>23194</v>
      </c>
      <c r="B2406" s="11" t="s">
        <v>56885</v>
      </c>
      <c r="C2406" s="12" t="s">
        <v>23191</v>
      </c>
      <c r="D2406" s="11" t="s">
        <v>19554</v>
      </c>
    </row>
    <row r="2407" spans="1:4" ht="45" x14ac:dyDescent="0.25">
      <c r="A2407" s="11" t="s">
        <v>23195</v>
      </c>
      <c r="B2407" s="11" t="s">
        <v>56886</v>
      </c>
      <c r="C2407" s="12" t="s">
        <v>23191</v>
      </c>
      <c r="D2407" s="11" t="s">
        <v>19554</v>
      </c>
    </row>
    <row r="2408" spans="1:4" ht="45" x14ac:dyDescent="0.25">
      <c r="A2408" s="11" t="s">
        <v>23196</v>
      </c>
      <c r="B2408" s="11" t="s">
        <v>56887</v>
      </c>
      <c r="C2408" s="12" t="s">
        <v>23191</v>
      </c>
      <c r="D2408" s="11" t="s">
        <v>19554</v>
      </c>
    </row>
    <row r="2409" spans="1:4" ht="30" x14ac:dyDescent="0.25">
      <c r="A2409" s="11" t="s">
        <v>23197</v>
      </c>
      <c r="B2409" s="11" t="s">
        <v>56888</v>
      </c>
      <c r="C2409" s="12" t="s">
        <v>23198</v>
      </c>
      <c r="D2409" s="11" t="s">
        <v>19560</v>
      </c>
    </row>
    <row r="2410" spans="1:4" ht="30" x14ac:dyDescent="0.25">
      <c r="A2410" s="11" t="s">
        <v>23199</v>
      </c>
      <c r="B2410" s="11" t="s">
        <v>56889</v>
      </c>
      <c r="C2410" s="12" t="s">
        <v>23198</v>
      </c>
      <c r="D2410" s="11" t="s">
        <v>19560</v>
      </c>
    </row>
    <row r="2411" spans="1:4" ht="60" x14ac:dyDescent="0.25">
      <c r="A2411" s="11" t="s">
        <v>23200</v>
      </c>
      <c r="B2411" s="11" t="s">
        <v>56890</v>
      </c>
      <c r="C2411" s="12" t="s">
        <v>23201</v>
      </c>
      <c r="D2411" s="11" t="s">
        <v>19560</v>
      </c>
    </row>
    <row r="2412" spans="1:4" ht="60" x14ac:dyDescent="0.25">
      <c r="A2412" s="11" t="s">
        <v>23202</v>
      </c>
      <c r="B2412" s="11" t="s">
        <v>56891</v>
      </c>
      <c r="C2412" s="12" t="s">
        <v>23201</v>
      </c>
      <c r="D2412" s="11" t="s">
        <v>19560</v>
      </c>
    </row>
    <row r="2413" spans="1:4" ht="30" x14ac:dyDescent="0.25">
      <c r="A2413" s="11" t="s">
        <v>23203</v>
      </c>
      <c r="B2413" s="11" t="s">
        <v>56892</v>
      </c>
      <c r="C2413" s="12" t="s">
        <v>23204</v>
      </c>
      <c r="D2413" s="11" t="s">
        <v>19560</v>
      </c>
    </row>
    <row r="2414" spans="1:4" ht="30" x14ac:dyDescent="0.25">
      <c r="A2414" s="11" t="s">
        <v>23205</v>
      </c>
      <c r="B2414" s="11" t="s">
        <v>56893</v>
      </c>
      <c r="C2414" s="12" t="s">
        <v>23204</v>
      </c>
      <c r="D2414" s="11" t="s">
        <v>19560</v>
      </c>
    </row>
    <row r="2415" spans="1:4" ht="45" x14ac:dyDescent="0.25">
      <c r="A2415" s="11" t="s">
        <v>23206</v>
      </c>
      <c r="B2415" s="11" t="s">
        <v>56894</v>
      </c>
      <c r="C2415" s="12" t="s">
        <v>23207</v>
      </c>
      <c r="D2415" s="11" t="s">
        <v>19584</v>
      </c>
    </row>
    <row r="2416" spans="1:4" ht="45" x14ac:dyDescent="0.25">
      <c r="A2416" s="11" t="s">
        <v>23208</v>
      </c>
      <c r="B2416" s="11" t="s">
        <v>56895</v>
      </c>
      <c r="C2416" s="12" t="s">
        <v>23207</v>
      </c>
      <c r="D2416" s="11" t="s">
        <v>19584</v>
      </c>
    </row>
    <row r="2417" spans="1:4" ht="45" x14ac:dyDescent="0.25">
      <c r="A2417" s="11" t="s">
        <v>23209</v>
      </c>
      <c r="B2417" s="11" t="s">
        <v>56896</v>
      </c>
      <c r="C2417" s="12" t="s">
        <v>23210</v>
      </c>
      <c r="D2417" s="11" t="s">
        <v>19560</v>
      </c>
    </row>
    <row r="2418" spans="1:4" ht="45" x14ac:dyDescent="0.25">
      <c r="A2418" s="11" t="s">
        <v>23211</v>
      </c>
      <c r="B2418" s="11" t="s">
        <v>56897</v>
      </c>
      <c r="C2418" s="12" t="s">
        <v>23210</v>
      </c>
      <c r="D2418" s="11" t="s">
        <v>19560</v>
      </c>
    </row>
    <row r="2419" spans="1:4" ht="30" x14ac:dyDescent="0.25">
      <c r="A2419" s="11" t="s">
        <v>23212</v>
      </c>
      <c r="B2419" s="11" t="s">
        <v>56898</v>
      </c>
      <c r="C2419" s="12" t="s">
        <v>23213</v>
      </c>
      <c r="D2419" s="11" t="s">
        <v>19560</v>
      </c>
    </row>
    <row r="2420" spans="1:4" ht="30" x14ac:dyDescent="0.25">
      <c r="A2420" s="11" t="s">
        <v>23214</v>
      </c>
      <c r="B2420" s="11" t="s">
        <v>56899</v>
      </c>
      <c r="C2420" s="12" t="s">
        <v>23213</v>
      </c>
      <c r="D2420" s="11" t="s">
        <v>19560</v>
      </c>
    </row>
    <row r="2421" spans="1:4" ht="30" x14ac:dyDescent="0.25">
      <c r="A2421" s="11" t="s">
        <v>23215</v>
      </c>
      <c r="B2421" s="11" t="s">
        <v>56900</v>
      </c>
      <c r="C2421" s="12" t="s">
        <v>23216</v>
      </c>
      <c r="D2421" s="11" t="s">
        <v>19554</v>
      </c>
    </row>
    <row r="2422" spans="1:4" ht="30" x14ac:dyDescent="0.25">
      <c r="A2422" s="11" t="s">
        <v>23217</v>
      </c>
      <c r="B2422" s="11" t="s">
        <v>56901</v>
      </c>
      <c r="C2422" s="12" t="s">
        <v>23216</v>
      </c>
      <c r="D2422" s="11" t="s">
        <v>19554</v>
      </c>
    </row>
    <row r="2423" spans="1:4" ht="30" x14ac:dyDescent="0.25">
      <c r="A2423" s="11" t="s">
        <v>23218</v>
      </c>
      <c r="B2423" s="11" t="s">
        <v>56902</v>
      </c>
      <c r="C2423" s="12" t="s">
        <v>23216</v>
      </c>
      <c r="D2423" s="11" t="s">
        <v>19554</v>
      </c>
    </row>
    <row r="2424" spans="1:4" ht="30" x14ac:dyDescent="0.25">
      <c r="A2424" s="11" t="s">
        <v>23219</v>
      </c>
      <c r="B2424" s="11" t="s">
        <v>56903</v>
      </c>
      <c r="C2424" s="12" t="s">
        <v>23216</v>
      </c>
      <c r="D2424" s="11" t="s">
        <v>19554</v>
      </c>
    </row>
    <row r="2425" spans="1:4" ht="30" x14ac:dyDescent="0.25">
      <c r="A2425" s="11" t="s">
        <v>23220</v>
      </c>
      <c r="B2425" s="11" t="s">
        <v>56904</v>
      </c>
      <c r="C2425" s="12" t="s">
        <v>23221</v>
      </c>
      <c r="D2425" s="11" t="s">
        <v>19554</v>
      </c>
    </row>
    <row r="2426" spans="1:4" ht="30" x14ac:dyDescent="0.25">
      <c r="A2426" s="11" t="s">
        <v>23222</v>
      </c>
      <c r="B2426" s="11" t="s">
        <v>56905</v>
      </c>
      <c r="C2426" s="12" t="s">
        <v>23221</v>
      </c>
      <c r="D2426" s="11" t="s">
        <v>19554</v>
      </c>
    </row>
    <row r="2427" spans="1:4" ht="30" x14ac:dyDescent="0.25">
      <c r="A2427" s="11" t="s">
        <v>23223</v>
      </c>
      <c r="B2427" s="11" t="s">
        <v>56906</v>
      </c>
      <c r="C2427" s="12" t="s">
        <v>23221</v>
      </c>
      <c r="D2427" s="11" t="s">
        <v>19554</v>
      </c>
    </row>
    <row r="2428" spans="1:4" ht="30" x14ac:dyDescent="0.25">
      <c r="A2428" s="11" t="s">
        <v>23224</v>
      </c>
      <c r="B2428" s="11" t="s">
        <v>56907</v>
      </c>
      <c r="C2428" s="12" t="s">
        <v>23221</v>
      </c>
      <c r="D2428" s="11" t="s">
        <v>19554</v>
      </c>
    </row>
    <row r="2429" spans="1:4" ht="30" x14ac:dyDescent="0.25">
      <c r="A2429" s="11" t="s">
        <v>23225</v>
      </c>
      <c r="B2429" s="11" t="s">
        <v>56908</v>
      </c>
      <c r="C2429" s="12" t="s">
        <v>23226</v>
      </c>
      <c r="D2429" s="11" t="s">
        <v>19554</v>
      </c>
    </row>
    <row r="2430" spans="1:4" ht="30" x14ac:dyDescent="0.25">
      <c r="A2430" s="11" t="s">
        <v>23227</v>
      </c>
      <c r="B2430" s="11" t="s">
        <v>56909</v>
      </c>
      <c r="C2430" s="12" t="s">
        <v>23226</v>
      </c>
      <c r="D2430" s="11" t="s">
        <v>19554</v>
      </c>
    </row>
    <row r="2431" spans="1:4" ht="30" x14ac:dyDescent="0.25">
      <c r="A2431" s="11" t="s">
        <v>23228</v>
      </c>
      <c r="B2431" s="11" t="s">
        <v>56910</v>
      </c>
      <c r="C2431" s="12" t="s">
        <v>23226</v>
      </c>
      <c r="D2431" s="11" t="s">
        <v>19554</v>
      </c>
    </row>
    <row r="2432" spans="1:4" ht="30" x14ac:dyDescent="0.25">
      <c r="A2432" s="11" t="s">
        <v>23229</v>
      </c>
      <c r="B2432" s="11" t="s">
        <v>56911</v>
      </c>
      <c r="C2432" s="12" t="s">
        <v>23226</v>
      </c>
      <c r="D2432" s="11" t="s">
        <v>19554</v>
      </c>
    </row>
    <row r="2433" spans="1:4" ht="30" x14ac:dyDescent="0.25">
      <c r="A2433" s="11" t="s">
        <v>23230</v>
      </c>
      <c r="B2433" s="11" t="s">
        <v>56912</v>
      </c>
      <c r="C2433" s="12" t="s">
        <v>23231</v>
      </c>
      <c r="D2433" s="11" t="s">
        <v>19554</v>
      </c>
    </row>
    <row r="2434" spans="1:4" ht="30" x14ac:dyDescent="0.25">
      <c r="A2434" s="11" t="s">
        <v>23232</v>
      </c>
      <c r="B2434" s="11" t="s">
        <v>56913</v>
      </c>
      <c r="C2434" s="12" t="s">
        <v>23231</v>
      </c>
      <c r="D2434" s="11" t="s">
        <v>19554</v>
      </c>
    </row>
    <row r="2435" spans="1:4" ht="30" x14ac:dyDescent="0.25">
      <c r="A2435" s="11" t="s">
        <v>23233</v>
      </c>
      <c r="B2435" s="11" t="s">
        <v>56914</v>
      </c>
      <c r="C2435" s="12" t="s">
        <v>23231</v>
      </c>
      <c r="D2435" s="11" t="s">
        <v>19554</v>
      </c>
    </row>
    <row r="2436" spans="1:4" ht="30" x14ac:dyDescent="0.25">
      <c r="A2436" s="11" t="s">
        <v>23234</v>
      </c>
      <c r="B2436" s="11" t="s">
        <v>56915</v>
      </c>
      <c r="C2436" s="12" t="s">
        <v>23231</v>
      </c>
      <c r="D2436" s="11" t="s">
        <v>19554</v>
      </c>
    </row>
    <row r="2437" spans="1:4" x14ac:dyDescent="0.25">
      <c r="A2437" s="11" t="s">
        <v>23235</v>
      </c>
      <c r="B2437" s="11" t="s">
        <v>56916</v>
      </c>
      <c r="C2437" s="12" t="s">
        <v>23236</v>
      </c>
      <c r="D2437" s="11" t="s">
        <v>19560</v>
      </c>
    </row>
    <row r="2438" spans="1:4" x14ac:dyDescent="0.25">
      <c r="A2438" s="11" t="s">
        <v>23237</v>
      </c>
      <c r="B2438" s="11" t="s">
        <v>56917</v>
      </c>
      <c r="C2438" s="12" t="s">
        <v>23236</v>
      </c>
      <c r="D2438" s="11" t="s">
        <v>19560</v>
      </c>
    </row>
    <row r="2439" spans="1:4" ht="30" x14ac:dyDescent="0.25">
      <c r="A2439" s="11" t="s">
        <v>23238</v>
      </c>
      <c r="B2439" s="11" t="s">
        <v>56918</v>
      </c>
      <c r="C2439" s="12" t="s">
        <v>23239</v>
      </c>
      <c r="D2439" s="11" t="s">
        <v>19560</v>
      </c>
    </row>
    <row r="2440" spans="1:4" ht="30" x14ac:dyDescent="0.25">
      <c r="A2440" s="11" t="s">
        <v>23240</v>
      </c>
      <c r="B2440" s="11" t="s">
        <v>56919</v>
      </c>
      <c r="C2440" s="12" t="s">
        <v>23239</v>
      </c>
      <c r="D2440" s="11" t="s">
        <v>19560</v>
      </c>
    </row>
    <row r="2441" spans="1:4" ht="45" x14ac:dyDescent="0.25">
      <c r="A2441" s="11" t="s">
        <v>23241</v>
      </c>
      <c r="B2441" s="11" t="s">
        <v>56920</v>
      </c>
      <c r="C2441" s="12" t="s">
        <v>23242</v>
      </c>
      <c r="D2441" s="11" t="s">
        <v>19560</v>
      </c>
    </row>
    <row r="2442" spans="1:4" ht="45" x14ac:dyDescent="0.25">
      <c r="A2442" s="11" t="s">
        <v>23243</v>
      </c>
      <c r="B2442" s="11" t="s">
        <v>56921</v>
      </c>
      <c r="C2442" s="12" t="s">
        <v>23242</v>
      </c>
      <c r="D2442" s="11" t="s">
        <v>19560</v>
      </c>
    </row>
    <row r="2443" spans="1:4" ht="45" x14ac:dyDescent="0.25">
      <c r="A2443" s="11" t="s">
        <v>23244</v>
      </c>
      <c r="B2443" s="11" t="s">
        <v>56922</v>
      </c>
      <c r="C2443" s="12" t="s">
        <v>23245</v>
      </c>
      <c r="D2443" s="11" t="s">
        <v>19560</v>
      </c>
    </row>
    <row r="2444" spans="1:4" ht="45" x14ac:dyDescent="0.25">
      <c r="A2444" s="11" t="s">
        <v>23246</v>
      </c>
      <c r="B2444" s="11" t="s">
        <v>56923</v>
      </c>
      <c r="C2444" s="12" t="s">
        <v>23245</v>
      </c>
      <c r="D2444" s="11" t="s">
        <v>19560</v>
      </c>
    </row>
    <row r="2445" spans="1:4" ht="45" x14ac:dyDescent="0.25">
      <c r="A2445" s="11" t="s">
        <v>23247</v>
      </c>
      <c r="B2445" s="11" t="s">
        <v>56924</v>
      </c>
      <c r="C2445" s="12" t="s">
        <v>23248</v>
      </c>
      <c r="D2445" s="11" t="s">
        <v>19560</v>
      </c>
    </row>
    <row r="2446" spans="1:4" ht="45" x14ac:dyDescent="0.25">
      <c r="A2446" s="11" t="s">
        <v>23249</v>
      </c>
      <c r="B2446" s="11" t="s">
        <v>56925</v>
      </c>
      <c r="C2446" s="12" t="s">
        <v>23248</v>
      </c>
      <c r="D2446" s="11" t="s">
        <v>19560</v>
      </c>
    </row>
    <row r="2447" spans="1:4" ht="45" x14ac:dyDescent="0.25">
      <c r="A2447" s="11" t="s">
        <v>23250</v>
      </c>
      <c r="B2447" s="11" t="s">
        <v>56926</v>
      </c>
      <c r="C2447" s="12" t="s">
        <v>23251</v>
      </c>
      <c r="D2447" s="11" t="s">
        <v>19560</v>
      </c>
    </row>
    <row r="2448" spans="1:4" ht="45" x14ac:dyDescent="0.25">
      <c r="A2448" s="11" t="s">
        <v>23252</v>
      </c>
      <c r="B2448" s="11" t="s">
        <v>56927</v>
      </c>
      <c r="C2448" s="12" t="s">
        <v>23251</v>
      </c>
      <c r="D2448" s="11" t="s">
        <v>19560</v>
      </c>
    </row>
    <row r="2449" spans="1:4" ht="45" x14ac:dyDescent="0.25">
      <c r="A2449" s="11" t="s">
        <v>23253</v>
      </c>
      <c r="B2449" s="11" t="s">
        <v>56928</v>
      </c>
      <c r="C2449" s="12" t="s">
        <v>23254</v>
      </c>
      <c r="D2449" s="11" t="s">
        <v>19560</v>
      </c>
    </row>
    <row r="2450" spans="1:4" ht="45" x14ac:dyDescent="0.25">
      <c r="A2450" s="11" t="s">
        <v>23255</v>
      </c>
      <c r="B2450" s="11" t="s">
        <v>56929</v>
      </c>
      <c r="C2450" s="12" t="s">
        <v>23254</v>
      </c>
      <c r="D2450" s="11" t="s">
        <v>19560</v>
      </c>
    </row>
    <row r="2451" spans="1:4" ht="45" x14ac:dyDescent="0.25">
      <c r="A2451" s="11" t="s">
        <v>23256</v>
      </c>
      <c r="B2451" s="11" t="s">
        <v>56930</v>
      </c>
      <c r="C2451" s="12" t="s">
        <v>23257</v>
      </c>
      <c r="D2451" s="11" t="s">
        <v>19560</v>
      </c>
    </row>
    <row r="2452" spans="1:4" ht="45" x14ac:dyDescent="0.25">
      <c r="A2452" s="11" t="s">
        <v>23258</v>
      </c>
      <c r="B2452" s="11" t="s">
        <v>56931</v>
      </c>
      <c r="C2452" s="12" t="s">
        <v>23257</v>
      </c>
      <c r="D2452" s="11" t="s">
        <v>19560</v>
      </c>
    </row>
    <row r="2453" spans="1:4" ht="45" x14ac:dyDescent="0.25">
      <c r="A2453" s="11" t="s">
        <v>23259</v>
      </c>
      <c r="B2453" s="11" t="s">
        <v>56932</v>
      </c>
      <c r="C2453" s="12" t="s">
        <v>23260</v>
      </c>
      <c r="D2453" s="11" t="s">
        <v>19560</v>
      </c>
    </row>
    <row r="2454" spans="1:4" ht="45" x14ac:dyDescent="0.25">
      <c r="A2454" s="11" t="s">
        <v>23261</v>
      </c>
      <c r="B2454" s="11" t="s">
        <v>56933</v>
      </c>
      <c r="C2454" s="12" t="s">
        <v>23260</v>
      </c>
      <c r="D2454" s="11" t="s">
        <v>19560</v>
      </c>
    </row>
    <row r="2455" spans="1:4" ht="30" x14ac:dyDescent="0.25">
      <c r="A2455" s="11" t="s">
        <v>23262</v>
      </c>
      <c r="B2455" s="11" t="s">
        <v>56934</v>
      </c>
      <c r="C2455" s="12" t="s">
        <v>23263</v>
      </c>
      <c r="D2455" s="11" t="s">
        <v>19560</v>
      </c>
    </row>
    <row r="2456" spans="1:4" ht="30" x14ac:dyDescent="0.25">
      <c r="A2456" s="11" t="s">
        <v>23264</v>
      </c>
      <c r="B2456" s="11" t="s">
        <v>56935</v>
      </c>
      <c r="C2456" s="12" t="s">
        <v>23263</v>
      </c>
      <c r="D2456" s="11" t="s">
        <v>19560</v>
      </c>
    </row>
    <row r="2457" spans="1:4" ht="30" x14ac:dyDescent="0.25">
      <c r="A2457" s="11" t="s">
        <v>23265</v>
      </c>
      <c r="B2457" s="11" t="s">
        <v>56936</v>
      </c>
      <c r="C2457" s="12" t="s">
        <v>23266</v>
      </c>
      <c r="D2457" s="11" t="s">
        <v>19560</v>
      </c>
    </row>
    <row r="2458" spans="1:4" ht="30" x14ac:dyDescent="0.25">
      <c r="A2458" s="11" t="s">
        <v>23267</v>
      </c>
      <c r="B2458" s="11" t="s">
        <v>56937</v>
      </c>
      <c r="C2458" s="12" t="s">
        <v>23266</v>
      </c>
      <c r="D2458" s="11" t="s">
        <v>19560</v>
      </c>
    </row>
    <row r="2459" spans="1:4" ht="30" x14ac:dyDescent="0.25">
      <c r="A2459" s="11" t="s">
        <v>23268</v>
      </c>
      <c r="B2459" s="11" t="s">
        <v>56938</v>
      </c>
      <c r="C2459" s="12" t="s">
        <v>23269</v>
      </c>
      <c r="D2459" s="11" t="s">
        <v>19560</v>
      </c>
    </row>
    <row r="2460" spans="1:4" ht="30" x14ac:dyDescent="0.25">
      <c r="A2460" s="11" t="s">
        <v>23270</v>
      </c>
      <c r="B2460" s="11" t="s">
        <v>56939</v>
      </c>
      <c r="C2460" s="12" t="s">
        <v>23269</v>
      </c>
      <c r="D2460" s="11" t="s">
        <v>19560</v>
      </c>
    </row>
    <row r="2461" spans="1:4" ht="30" x14ac:dyDescent="0.25">
      <c r="A2461" s="11" t="s">
        <v>23271</v>
      </c>
      <c r="B2461" s="11" t="s">
        <v>56940</v>
      </c>
      <c r="C2461" s="12" t="s">
        <v>23272</v>
      </c>
      <c r="D2461" s="11" t="s">
        <v>19560</v>
      </c>
    </row>
    <row r="2462" spans="1:4" ht="30" x14ac:dyDescent="0.25">
      <c r="A2462" s="11" t="s">
        <v>23273</v>
      </c>
      <c r="B2462" s="11" t="s">
        <v>56941</v>
      </c>
      <c r="C2462" s="12" t="s">
        <v>23272</v>
      </c>
      <c r="D2462" s="11" t="s">
        <v>19560</v>
      </c>
    </row>
    <row r="2463" spans="1:4" ht="30" x14ac:dyDescent="0.25">
      <c r="A2463" s="11" t="s">
        <v>23274</v>
      </c>
      <c r="B2463" s="11" t="s">
        <v>56942</v>
      </c>
      <c r="C2463" s="12" t="s">
        <v>23275</v>
      </c>
      <c r="D2463" s="11" t="s">
        <v>19560</v>
      </c>
    </row>
    <row r="2464" spans="1:4" ht="30" x14ac:dyDescent="0.25">
      <c r="A2464" s="11" t="s">
        <v>23276</v>
      </c>
      <c r="B2464" s="11" t="s">
        <v>56943</v>
      </c>
      <c r="C2464" s="12" t="s">
        <v>23275</v>
      </c>
      <c r="D2464" s="11" t="s">
        <v>19560</v>
      </c>
    </row>
    <row r="2465" spans="1:4" ht="30" x14ac:dyDescent="0.25">
      <c r="A2465" s="11" t="s">
        <v>23277</v>
      </c>
      <c r="B2465" s="11" t="s">
        <v>56944</v>
      </c>
      <c r="C2465" s="12" t="s">
        <v>23278</v>
      </c>
      <c r="D2465" s="11" t="s">
        <v>19560</v>
      </c>
    </row>
    <row r="2466" spans="1:4" ht="30" x14ac:dyDescent="0.25">
      <c r="A2466" s="11" t="s">
        <v>23279</v>
      </c>
      <c r="B2466" s="11" t="s">
        <v>56945</v>
      </c>
      <c r="C2466" s="12" t="s">
        <v>23278</v>
      </c>
      <c r="D2466" s="11" t="s">
        <v>19560</v>
      </c>
    </row>
    <row r="2467" spans="1:4" ht="30" x14ac:dyDescent="0.25">
      <c r="A2467" s="11" t="s">
        <v>23280</v>
      </c>
      <c r="B2467" s="11" t="s">
        <v>56946</v>
      </c>
      <c r="C2467" s="12" t="s">
        <v>23281</v>
      </c>
      <c r="D2467" s="11" t="s">
        <v>19560</v>
      </c>
    </row>
    <row r="2468" spans="1:4" ht="30" x14ac:dyDescent="0.25">
      <c r="A2468" s="11" t="s">
        <v>23282</v>
      </c>
      <c r="B2468" s="11" t="s">
        <v>56947</v>
      </c>
      <c r="C2468" s="12" t="s">
        <v>23281</v>
      </c>
      <c r="D2468" s="11" t="s">
        <v>19560</v>
      </c>
    </row>
    <row r="2469" spans="1:4" ht="45" x14ac:dyDescent="0.25">
      <c r="A2469" s="11" t="s">
        <v>23283</v>
      </c>
      <c r="B2469" s="11" t="s">
        <v>56948</v>
      </c>
      <c r="C2469" s="12" t="s">
        <v>23284</v>
      </c>
      <c r="D2469" s="11" t="s">
        <v>19560</v>
      </c>
    </row>
    <row r="2470" spans="1:4" ht="45" x14ac:dyDescent="0.25">
      <c r="A2470" s="11" t="s">
        <v>23285</v>
      </c>
      <c r="B2470" s="11" t="s">
        <v>56949</v>
      </c>
      <c r="C2470" s="12" t="s">
        <v>23284</v>
      </c>
      <c r="D2470" s="11" t="s">
        <v>19560</v>
      </c>
    </row>
    <row r="2471" spans="1:4" ht="45" x14ac:dyDescent="0.25">
      <c r="A2471" s="11" t="s">
        <v>23286</v>
      </c>
      <c r="B2471" s="11" t="s">
        <v>56950</v>
      </c>
      <c r="C2471" s="12" t="s">
        <v>23287</v>
      </c>
      <c r="D2471" s="11" t="s">
        <v>19560</v>
      </c>
    </row>
    <row r="2472" spans="1:4" ht="45" x14ac:dyDescent="0.25">
      <c r="A2472" s="11" t="s">
        <v>23288</v>
      </c>
      <c r="B2472" s="11" t="s">
        <v>56951</v>
      </c>
      <c r="C2472" s="12" t="s">
        <v>23287</v>
      </c>
      <c r="D2472" s="11" t="s">
        <v>19560</v>
      </c>
    </row>
    <row r="2473" spans="1:4" ht="45" x14ac:dyDescent="0.25">
      <c r="A2473" s="11" t="s">
        <v>23289</v>
      </c>
      <c r="B2473" s="11" t="s">
        <v>56952</v>
      </c>
      <c r="C2473" s="12" t="s">
        <v>23290</v>
      </c>
      <c r="D2473" s="11" t="s">
        <v>19560</v>
      </c>
    </row>
    <row r="2474" spans="1:4" ht="45" x14ac:dyDescent="0.25">
      <c r="A2474" s="11" t="s">
        <v>23291</v>
      </c>
      <c r="B2474" s="11" t="s">
        <v>56953</v>
      </c>
      <c r="C2474" s="12" t="s">
        <v>23290</v>
      </c>
      <c r="D2474" s="11" t="s">
        <v>19560</v>
      </c>
    </row>
    <row r="2475" spans="1:4" ht="45" x14ac:dyDescent="0.25">
      <c r="A2475" s="11" t="s">
        <v>23292</v>
      </c>
      <c r="B2475" s="11" t="s">
        <v>56954</v>
      </c>
      <c r="C2475" s="12" t="s">
        <v>23293</v>
      </c>
      <c r="D2475" s="11" t="s">
        <v>19560</v>
      </c>
    </row>
    <row r="2476" spans="1:4" ht="45" x14ac:dyDescent="0.25">
      <c r="A2476" s="11" t="s">
        <v>23294</v>
      </c>
      <c r="B2476" s="11" t="s">
        <v>56955</v>
      </c>
      <c r="C2476" s="12" t="s">
        <v>23293</v>
      </c>
      <c r="D2476" s="11" t="s">
        <v>19560</v>
      </c>
    </row>
    <row r="2477" spans="1:4" ht="45" x14ac:dyDescent="0.25">
      <c r="A2477" s="11" t="s">
        <v>23295</v>
      </c>
      <c r="B2477" s="11" t="s">
        <v>56956</v>
      </c>
      <c r="C2477" s="12" t="s">
        <v>23296</v>
      </c>
      <c r="D2477" s="11" t="s">
        <v>19560</v>
      </c>
    </row>
    <row r="2478" spans="1:4" ht="45" x14ac:dyDescent="0.25">
      <c r="A2478" s="11" t="s">
        <v>23297</v>
      </c>
      <c r="B2478" s="11" t="s">
        <v>56957</v>
      </c>
      <c r="C2478" s="12" t="s">
        <v>23296</v>
      </c>
      <c r="D2478" s="11" t="s">
        <v>19560</v>
      </c>
    </row>
    <row r="2479" spans="1:4" ht="45" x14ac:dyDescent="0.25">
      <c r="A2479" s="11" t="s">
        <v>23298</v>
      </c>
      <c r="B2479" s="11" t="s">
        <v>56958</v>
      </c>
      <c r="C2479" s="12" t="s">
        <v>23299</v>
      </c>
      <c r="D2479" s="11" t="s">
        <v>19560</v>
      </c>
    </row>
    <row r="2480" spans="1:4" ht="45" x14ac:dyDescent="0.25">
      <c r="A2480" s="11" t="s">
        <v>23300</v>
      </c>
      <c r="B2480" s="11" t="s">
        <v>56959</v>
      </c>
      <c r="C2480" s="12" t="s">
        <v>23299</v>
      </c>
      <c r="D2480" s="11" t="s">
        <v>19560</v>
      </c>
    </row>
    <row r="2481" spans="1:4" ht="45" x14ac:dyDescent="0.25">
      <c r="A2481" s="11" t="s">
        <v>23301</v>
      </c>
      <c r="B2481" s="11" t="s">
        <v>56960</v>
      </c>
      <c r="C2481" s="12" t="s">
        <v>23302</v>
      </c>
      <c r="D2481" s="11" t="s">
        <v>19560</v>
      </c>
    </row>
    <row r="2482" spans="1:4" ht="45" x14ac:dyDescent="0.25">
      <c r="A2482" s="11" t="s">
        <v>23303</v>
      </c>
      <c r="B2482" s="11" t="s">
        <v>56961</v>
      </c>
      <c r="C2482" s="12" t="s">
        <v>23302</v>
      </c>
      <c r="D2482" s="11" t="s">
        <v>19560</v>
      </c>
    </row>
    <row r="2483" spans="1:4" ht="30" x14ac:dyDescent="0.25">
      <c r="A2483" s="11" t="s">
        <v>23304</v>
      </c>
      <c r="B2483" s="11" t="s">
        <v>56962</v>
      </c>
      <c r="C2483" s="12" t="s">
        <v>23305</v>
      </c>
      <c r="D2483" s="11" t="s">
        <v>19560</v>
      </c>
    </row>
    <row r="2484" spans="1:4" ht="30" x14ac:dyDescent="0.25">
      <c r="A2484" s="11" t="s">
        <v>23306</v>
      </c>
      <c r="B2484" s="11" t="s">
        <v>56963</v>
      </c>
      <c r="C2484" s="12" t="s">
        <v>23305</v>
      </c>
      <c r="D2484" s="11" t="s">
        <v>19560</v>
      </c>
    </row>
    <row r="2485" spans="1:4" ht="30" x14ac:dyDescent="0.25">
      <c r="A2485" s="11" t="s">
        <v>23307</v>
      </c>
      <c r="B2485" s="11" t="s">
        <v>56964</v>
      </c>
      <c r="C2485" s="12" t="s">
        <v>23308</v>
      </c>
      <c r="D2485" s="11" t="s">
        <v>19560</v>
      </c>
    </row>
    <row r="2486" spans="1:4" ht="30" x14ac:dyDescent="0.25">
      <c r="A2486" s="11" t="s">
        <v>23309</v>
      </c>
      <c r="B2486" s="11" t="s">
        <v>56965</v>
      </c>
      <c r="C2486" s="12" t="s">
        <v>23308</v>
      </c>
      <c r="D2486" s="11" t="s">
        <v>19560</v>
      </c>
    </row>
    <row r="2487" spans="1:4" ht="30" x14ac:dyDescent="0.25">
      <c r="A2487" s="11" t="s">
        <v>23310</v>
      </c>
      <c r="B2487" s="11" t="s">
        <v>56966</v>
      </c>
      <c r="C2487" s="12" t="s">
        <v>23311</v>
      </c>
      <c r="D2487" s="11" t="s">
        <v>19560</v>
      </c>
    </row>
    <row r="2488" spans="1:4" ht="30" x14ac:dyDescent="0.25">
      <c r="A2488" s="11" t="s">
        <v>23312</v>
      </c>
      <c r="B2488" s="11" t="s">
        <v>56967</v>
      </c>
      <c r="C2488" s="12" t="s">
        <v>23311</v>
      </c>
      <c r="D2488" s="11" t="s">
        <v>19560</v>
      </c>
    </row>
    <row r="2489" spans="1:4" ht="30" x14ac:dyDescent="0.25">
      <c r="A2489" s="11" t="s">
        <v>23313</v>
      </c>
      <c r="B2489" s="11" t="s">
        <v>56968</v>
      </c>
      <c r="C2489" s="12" t="s">
        <v>23314</v>
      </c>
      <c r="D2489" s="11" t="s">
        <v>19560</v>
      </c>
    </row>
    <row r="2490" spans="1:4" ht="30" x14ac:dyDescent="0.25">
      <c r="A2490" s="11" t="s">
        <v>23315</v>
      </c>
      <c r="B2490" s="11" t="s">
        <v>56969</v>
      </c>
      <c r="C2490" s="12" t="s">
        <v>23314</v>
      </c>
      <c r="D2490" s="11" t="s">
        <v>19560</v>
      </c>
    </row>
    <row r="2491" spans="1:4" ht="30" x14ac:dyDescent="0.25">
      <c r="A2491" s="11" t="s">
        <v>23316</v>
      </c>
      <c r="B2491" s="11" t="s">
        <v>56970</v>
      </c>
      <c r="C2491" s="12" t="s">
        <v>23317</v>
      </c>
      <c r="D2491" s="11" t="s">
        <v>19560</v>
      </c>
    </row>
    <row r="2492" spans="1:4" ht="30" x14ac:dyDescent="0.25">
      <c r="A2492" s="11" t="s">
        <v>23318</v>
      </c>
      <c r="B2492" s="11" t="s">
        <v>56971</v>
      </c>
      <c r="C2492" s="12" t="s">
        <v>23317</v>
      </c>
      <c r="D2492" s="11" t="s">
        <v>19560</v>
      </c>
    </row>
    <row r="2493" spans="1:4" ht="30" x14ac:dyDescent="0.25">
      <c r="A2493" s="11" t="s">
        <v>23319</v>
      </c>
      <c r="B2493" s="11" t="s">
        <v>56972</v>
      </c>
      <c r="C2493" s="12" t="s">
        <v>23320</v>
      </c>
      <c r="D2493" s="11" t="s">
        <v>19560</v>
      </c>
    </row>
    <row r="2494" spans="1:4" ht="30" x14ac:dyDescent="0.25">
      <c r="A2494" s="11" t="s">
        <v>23321</v>
      </c>
      <c r="B2494" s="11" t="s">
        <v>56973</v>
      </c>
      <c r="C2494" s="12" t="s">
        <v>23320</v>
      </c>
      <c r="D2494" s="11" t="s">
        <v>19560</v>
      </c>
    </row>
    <row r="2495" spans="1:4" ht="30" x14ac:dyDescent="0.25">
      <c r="A2495" s="11" t="s">
        <v>23322</v>
      </c>
      <c r="B2495" s="11" t="s">
        <v>56974</v>
      </c>
      <c r="C2495" s="12" t="s">
        <v>23323</v>
      </c>
      <c r="D2495" s="11" t="s">
        <v>19560</v>
      </c>
    </row>
    <row r="2496" spans="1:4" ht="30" x14ac:dyDescent="0.25">
      <c r="A2496" s="11" t="s">
        <v>23324</v>
      </c>
      <c r="B2496" s="11" t="s">
        <v>56975</v>
      </c>
      <c r="C2496" s="12" t="s">
        <v>23323</v>
      </c>
      <c r="D2496" s="11" t="s">
        <v>19560</v>
      </c>
    </row>
    <row r="2497" spans="1:4" ht="45" x14ac:dyDescent="0.25">
      <c r="A2497" s="11" t="s">
        <v>23325</v>
      </c>
      <c r="B2497" s="11" t="s">
        <v>56976</v>
      </c>
      <c r="C2497" s="12" t="s">
        <v>23326</v>
      </c>
      <c r="D2497" s="11" t="s">
        <v>19560</v>
      </c>
    </row>
    <row r="2498" spans="1:4" ht="45" x14ac:dyDescent="0.25">
      <c r="A2498" s="11" t="s">
        <v>23327</v>
      </c>
      <c r="B2498" s="11" t="s">
        <v>56977</v>
      </c>
      <c r="C2498" s="12" t="s">
        <v>23326</v>
      </c>
      <c r="D2498" s="11" t="s">
        <v>19560</v>
      </c>
    </row>
    <row r="2499" spans="1:4" ht="45" x14ac:dyDescent="0.25">
      <c r="A2499" s="11" t="s">
        <v>23328</v>
      </c>
      <c r="B2499" s="11" t="s">
        <v>56978</v>
      </c>
      <c r="C2499" s="12" t="s">
        <v>23329</v>
      </c>
      <c r="D2499" s="11" t="s">
        <v>19560</v>
      </c>
    </row>
    <row r="2500" spans="1:4" ht="45" x14ac:dyDescent="0.25">
      <c r="A2500" s="11" t="s">
        <v>23330</v>
      </c>
      <c r="B2500" s="11" t="s">
        <v>56979</v>
      </c>
      <c r="C2500" s="12" t="s">
        <v>23329</v>
      </c>
      <c r="D2500" s="11" t="s">
        <v>19560</v>
      </c>
    </row>
    <row r="2501" spans="1:4" ht="45" x14ac:dyDescent="0.25">
      <c r="A2501" s="11" t="s">
        <v>23331</v>
      </c>
      <c r="B2501" s="11" t="s">
        <v>56980</v>
      </c>
      <c r="C2501" s="12" t="s">
        <v>23332</v>
      </c>
      <c r="D2501" s="11" t="s">
        <v>19560</v>
      </c>
    </row>
    <row r="2502" spans="1:4" ht="45" x14ac:dyDescent="0.25">
      <c r="A2502" s="11" t="s">
        <v>23333</v>
      </c>
      <c r="B2502" s="11" t="s">
        <v>56981</v>
      </c>
      <c r="C2502" s="12" t="s">
        <v>23332</v>
      </c>
      <c r="D2502" s="11" t="s">
        <v>19560</v>
      </c>
    </row>
    <row r="2503" spans="1:4" ht="45" x14ac:dyDescent="0.25">
      <c r="A2503" s="11" t="s">
        <v>23334</v>
      </c>
      <c r="B2503" s="11" t="s">
        <v>56982</v>
      </c>
      <c r="C2503" s="12" t="s">
        <v>23335</v>
      </c>
      <c r="D2503" s="11" t="s">
        <v>19560</v>
      </c>
    </row>
    <row r="2504" spans="1:4" ht="45" x14ac:dyDescent="0.25">
      <c r="A2504" s="11" t="s">
        <v>23336</v>
      </c>
      <c r="B2504" s="11" t="s">
        <v>56983</v>
      </c>
      <c r="C2504" s="12" t="s">
        <v>23335</v>
      </c>
      <c r="D2504" s="11" t="s">
        <v>19560</v>
      </c>
    </row>
    <row r="2505" spans="1:4" ht="45" x14ac:dyDescent="0.25">
      <c r="A2505" s="11" t="s">
        <v>23337</v>
      </c>
      <c r="B2505" s="11" t="s">
        <v>56984</v>
      </c>
      <c r="C2505" s="12" t="s">
        <v>23338</v>
      </c>
      <c r="D2505" s="11" t="s">
        <v>19560</v>
      </c>
    </row>
    <row r="2506" spans="1:4" ht="45" x14ac:dyDescent="0.25">
      <c r="A2506" s="11" t="s">
        <v>23339</v>
      </c>
      <c r="B2506" s="11" t="s">
        <v>56985</v>
      </c>
      <c r="C2506" s="12" t="s">
        <v>23338</v>
      </c>
      <c r="D2506" s="11" t="s">
        <v>19560</v>
      </c>
    </row>
    <row r="2507" spans="1:4" ht="45" x14ac:dyDescent="0.25">
      <c r="A2507" s="11" t="s">
        <v>23340</v>
      </c>
      <c r="B2507" s="11" t="s">
        <v>56986</v>
      </c>
      <c r="C2507" s="12" t="s">
        <v>23341</v>
      </c>
      <c r="D2507" s="11" t="s">
        <v>19560</v>
      </c>
    </row>
    <row r="2508" spans="1:4" ht="45" x14ac:dyDescent="0.25">
      <c r="A2508" s="11" t="s">
        <v>23342</v>
      </c>
      <c r="B2508" s="11" t="s">
        <v>56987</v>
      </c>
      <c r="C2508" s="12" t="s">
        <v>23341</v>
      </c>
      <c r="D2508" s="11" t="s">
        <v>19560</v>
      </c>
    </row>
    <row r="2509" spans="1:4" ht="45" x14ac:dyDescent="0.25">
      <c r="A2509" s="11" t="s">
        <v>23343</v>
      </c>
      <c r="B2509" s="11" t="s">
        <v>56988</v>
      </c>
      <c r="C2509" s="12" t="s">
        <v>23344</v>
      </c>
      <c r="D2509" s="11" t="s">
        <v>19560</v>
      </c>
    </row>
    <row r="2510" spans="1:4" ht="45" x14ac:dyDescent="0.25">
      <c r="A2510" s="11" t="s">
        <v>23345</v>
      </c>
      <c r="B2510" s="11" t="s">
        <v>56989</v>
      </c>
      <c r="C2510" s="12" t="s">
        <v>23344</v>
      </c>
      <c r="D2510" s="11" t="s">
        <v>19560</v>
      </c>
    </row>
    <row r="2511" spans="1:4" ht="30" x14ac:dyDescent="0.25">
      <c r="A2511" s="11" t="s">
        <v>23346</v>
      </c>
      <c r="B2511" s="11" t="s">
        <v>56990</v>
      </c>
      <c r="C2511" s="12" t="s">
        <v>23347</v>
      </c>
      <c r="D2511" s="11" t="s">
        <v>19560</v>
      </c>
    </row>
    <row r="2512" spans="1:4" ht="30" x14ac:dyDescent="0.25">
      <c r="A2512" s="11" t="s">
        <v>23348</v>
      </c>
      <c r="B2512" s="11" t="s">
        <v>56991</v>
      </c>
      <c r="C2512" s="12" t="s">
        <v>23347</v>
      </c>
      <c r="D2512" s="11" t="s">
        <v>19560</v>
      </c>
    </row>
    <row r="2513" spans="1:4" ht="30" x14ac:dyDescent="0.25">
      <c r="A2513" s="11" t="s">
        <v>23349</v>
      </c>
      <c r="B2513" s="11" t="s">
        <v>56992</v>
      </c>
      <c r="C2513" s="12" t="s">
        <v>23350</v>
      </c>
      <c r="D2513" s="11" t="s">
        <v>19560</v>
      </c>
    </row>
    <row r="2514" spans="1:4" ht="30" x14ac:dyDescent="0.25">
      <c r="A2514" s="11" t="s">
        <v>23351</v>
      </c>
      <c r="B2514" s="11" t="s">
        <v>56993</v>
      </c>
      <c r="C2514" s="12" t="s">
        <v>23350</v>
      </c>
      <c r="D2514" s="11" t="s">
        <v>19560</v>
      </c>
    </row>
    <row r="2515" spans="1:4" ht="30" x14ac:dyDescent="0.25">
      <c r="A2515" s="11" t="s">
        <v>23352</v>
      </c>
      <c r="B2515" s="11" t="s">
        <v>56994</v>
      </c>
      <c r="C2515" s="12" t="s">
        <v>23353</v>
      </c>
      <c r="D2515" s="11" t="s">
        <v>19560</v>
      </c>
    </row>
    <row r="2516" spans="1:4" ht="30" x14ac:dyDescent="0.25">
      <c r="A2516" s="11" t="s">
        <v>23354</v>
      </c>
      <c r="B2516" s="11" t="s">
        <v>56995</v>
      </c>
      <c r="C2516" s="12" t="s">
        <v>23353</v>
      </c>
      <c r="D2516" s="11" t="s">
        <v>19560</v>
      </c>
    </row>
    <row r="2517" spans="1:4" ht="30" x14ac:dyDescent="0.25">
      <c r="A2517" s="11" t="s">
        <v>23355</v>
      </c>
      <c r="B2517" s="11" t="s">
        <v>56996</v>
      </c>
      <c r="C2517" s="12" t="s">
        <v>23356</v>
      </c>
      <c r="D2517" s="11" t="s">
        <v>19560</v>
      </c>
    </row>
    <row r="2518" spans="1:4" ht="30" x14ac:dyDescent="0.25">
      <c r="A2518" s="11" t="s">
        <v>23357</v>
      </c>
      <c r="B2518" s="11" t="s">
        <v>56997</v>
      </c>
      <c r="C2518" s="12" t="s">
        <v>23356</v>
      </c>
      <c r="D2518" s="11" t="s">
        <v>19560</v>
      </c>
    </row>
    <row r="2519" spans="1:4" ht="30" x14ac:dyDescent="0.25">
      <c r="A2519" s="11" t="s">
        <v>23358</v>
      </c>
      <c r="B2519" s="11" t="s">
        <v>56998</v>
      </c>
      <c r="C2519" s="12" t="s">
        <v>23359</v>
      </c>
      <c r="D2519" s="11" t="s">
        <v>19560</v>
      </c>
    </row>
    <row r="2520" spans="1:4" ht="30" x14ac:dyDescent="0.25">
      <c r="A2520" s="11" t="s">
        <v>23360</v>
      </c>
      <c r="B2520" s="11" t="s">
        <v>56999</v>
      </c>
      <c r="C2520" s="12" t="s">
        <v>23359</v>
      </c>
      <c r="D2520" s="11" t="s">
        <v>19560</v>
      </c>
    </row>
    <row r="2521" spans="1:4" ht="30" x14ac:dyDescent="0.25">
      <c r="A2521" s="11" t="s">
        <v>23361</v>
      </c>
      <c r="B2521" s="11" t="s">
        <v>57000</v>
      </c>
      <c r="C2521" s="12" t="s">
        <v>23362</v>
      </c>
      <c r="D2521" s="11" t="s">
        <v>19560</v>
      </c>
    </row>
    <row r="2522" spans="1:4" ht="30" x14ac:dyDescent="0.25">
      <c r="A2522" s="11" t="s">
        <v>23363</v>
      </c>
      <c r="B2522" s="11" t="s">
        <v>57001</v>
      </c>
      <c r="C2522" s="12" t="s">
        <v>23362</v>
      </c>
      <c r="D2522" s="11" t="s">
        <v>19560</v>
      </c>
    </row>
    <row r="2523" spans="1:4" ht="30" x14ac:dyDescent="0.25">
      <c r="A2523" s="11" t="s">
        <v>23364</v>
      </c>
      <c r="B2523" s="11" t="s">
        <v>57002</v>
      </c>
      <c r="C2523" s="12" t="s">
        <v>23365</v>
      </c>
      <c r="D2523" s="11" t="s">
        <v>19560</v>
      </c>
    </row>
    <row r="2524" spans="1:4" ht="30" x14ac:dyDescent="0.25">
      <c r="A2524" s="11" t="s">
        <v>23366</v>
      </c>
      <c r="B2524" s="11" t="s">
        <v>57003</v>
      </c>
      <c r="C2524" s="12" t="s">
        <v>23365</v>
      </c>
      <c r="D2524" s="11" t="s">
        <v>19560</v>
      </c>
    </row>
    <row r="2525" spans="1:4" ht="45" x14ac:dyDescent="0.25">
      <c r="A2525" s="11" t="s">
        <v>23367</v>
      </c>
      <c r="B2525" s="11" t="s">
        <v>57004</v>
      </c>
      <c r="C2525" s="12" t="s">
        <v>23368</v>
      </c>
      <c r="D2525" s="11" t="s">
        <v>19560</v>
      </c>
    </row>
    <row r="2526" spans="1:4" ht="45" x14ac:dyDescent="0.25">
      <c r="A2526" s="11" t="s">
        <v>23369</v>
      </c>
      <c r="B2526" s="11" t="s">
        <v>57005</v>
      </c>
      <c r="C2526" s="12" t="s">
        <v>23368</v>
      </c>
      <c r="D2526" s="11" t="s">
        <v>19560</v>
      </c>
    </row>
    <row r="2527" spans="1:4" x14ac:dyDescent="0.25">
      <c r="A2527" s="11" t="s">
        <v>23370</v>
      </c>
      <c r="B2527" s="11" t="s">
        <v>57006</v>
      </c>
      <c r="C2527" s="12" t="s">
        <v>23371</v>
      </c>
      <c r="D2527" s="11" t="s">
        <v>19560</v>
      </c>
    </row>
    <row r="2528" spans="1:4" x14ac:dyDescent="0.25">
      <c r="A2528" s="11" t="s">
        <v>23372</v>
      </c>
      <c r="B2528" s="11" t="s">
        <v>57007</v>
      </c>
      <c r="C2528" s="12" t="s">
        <v>23371</v>
      </c>
      <c r="D2528" s="11" t="s">
        <v>19560</v>
      </c>
    </row>
    <row r="2529" spans="1:4" x14ac:dyDescent="0.25">
      <c r="A2529" s="11" t="s">
        <v>23373</v>
      </c>
      <c r="B2529" s="11" t="s">
        <v>57008</v>
      </c>
      <c r="C2529" s="12" t="s">
        <v>23374</v>
      </c>
      <c r="D2529" s="11" t="s">
        <v>19560</v>
      </c>
    </row>
    <row r="2530" spans="1:4" x14ac:dyDescent="0.25">
      <c r="A2530" s="11" t="s">
        <v>23375</v>
      </c>
      <c r="B2530" s="11" t="s">
        <v>57009</v>
      </c>
      <c r="C2530" s="12" t="s">
        <v>23374</v>
      </c>
      <c r="D2530" s="11" t="s">
        <v>19560</v>
      </c>
    </row>
    <row r="2531" spans="1:4" x14ac:dyDescent="0.25">
      <c r="A2531" s="11" t="s">
        <v>23376</v>
      </c>
      <c r="B2531" s="11" t="s">
        <v>57010</v>
      </c>
      <c r="C2531" s="12" t="s">
        <v>23377</v>
      </c>
      <c r="D2531" s="11" t="s">
        <v>19560</v>
      </c>
    </row>
    <row r="2532" spans="1:4" x14ac:dyDescent="0.25">
      <c r="A2532" s="11" t="s">
        <v>23378</v>
      </c>
      <c r="B2532" s="11" t="s">
        <v>57011</v>
      </c>
      <c r="C2532" s="12" t="s">
        <v>23377</v>
      </c>
      <c r="D2532" s="11" t="s">
        <v>19560</v>
      </c>
    </row>
    <row r="2533" spans="1:4" x14ac:dyDescent="0.25">
      <c r="A2533" s="11" t="s">
        <v>23379</v>
      </c>
      <c r="B2533" s="11" t="s">
        <v>57012</v>
      </c>
      <c r="C2533" s="12" t="s">
        <v>23380</v>
      </c>
      <c r="D2533" s="11" t="s">
        <v>19560</v>
      </c>
    </row>
    <row r="2534" spans="1:4" x14ac:dyDescent="0.25">
      <c r="A2534" s="11" t="s">
        <v>23381</v>
      </c>
      <c r="B2534" s="11" t="s">
        <v>57013</v>
      </c>
      <c r="C2534" s="12" t="s">
        <v>23380</v>
      </c>
      <c r="D2534" s="11" t="s">
        <v>19560</v>
      </c>
    </row>
    <row r="2535" spans="1:4" ht="60" x14ac:dyDescent="0.25">
      <c r="A2535" s="11" t="s">
        <v>23382</v>
      </c>
      <c r="B2535" s="11" t="s">
        <v>57014</v>
      </c>
      <c r="C2535" s="12" t="s">
        <v>23383</v>
      </c>
      <c r="D2535" s="11" t="s">
        <v>19554</v>
      </c>
    </row>
    <row r="2536" spans="1:4" ht="60" x14ac:dyDescent="0.25">
      <c r="A2536" s="11" t="s">
        <v>23384</v>
      </c>
      <c r="B2536" s="11" t="s">
        <v>57015</v>
      </c>
      <c r="C2536" s="12" t="s">
        <v>23383</v>
      </c>
      <c r="D2536" s="11" t="s">
        <v>19554</v>
      </c>
    </row>
    <row r="2537" spans="1:4" ht="60" x14ac:dyDescent="0.25">
      <c r="A2537" s="11" t="s">
        <v>23385</v>
      </c>
      <c r="B2537" s="11" t="s">
        <v>57016</v>
      </c>
      <c r="C2537" s="12" t="s">
        <v>23386</v>
      </c>
      <c r="D2537" s="11" t="s">
        <v>19554</v>
      </c>
    </row>
    <row r="2538" spans="1:4" ht="60" x14ac:dyDescent="0.25">
      <c r="A2538" s="11" t="s">
        <v>23387</v>
      </c>
      <c r="B2538" s="11" t="s">
        <v>57017</v>
      </c>
      <c r="C2538" s="12" t="s">
        <v>23386</v>
      </c>
      <c r="D2538" s="11" t="s">
        <v>19554</v>
      </c>
    </row>
    <row r="2539" spans="1:4" ht="60" x14ac:dyDescent="0.25">
      <c r="A2539" s="11" t="s">
        <v>23388</v>
      </c>
      <c r="B2539" s="11" t="s">
        <v>57018</v>
      </c>
      <c r="C2539" s="12" t="s">
        <v>23389</v>
      </c>
      <c r="D2539" s="11" t="s">
        <v>19554</v>
      </c>
    </row>
    <row r="2540" spans="1:4" ht="60" x14ac:dyDescent="0.25">
      <c r="A2540" s="11" t="s">
        <v>23390</v>
      </c>
      <c r="B2540" s="11" t="s">
        <v>57019</v>
      </c>
      <c r="C2540" s="12" t="s">
        <v>23386</v>
      </c>
      <c r="D2540" s="11" t="s">
        <v>19554</v>
      </c>
    </row>
    <row r="2541" spans="1:4" ht="60" x14ac:dyDescent="0.25">
      <c r="A2541" s="11" t="s">
        <v>23391</v>
      </c>
      <c r="B2541" s="11" t="s">
        <v>57020</v>
      </c>
      <c r="C2541" s="12" t="s">
        <v>23386</v>
      </c>
      <c r="D2541" s="11" t="s">
        <v>19554</v>
      </c>
    </row>
    <row r="2542" spans="1:4" ht="60" x14ac:dyDescent="0.25">
      <c r="A2542" s="11" t="s">
        <v>23392</v>
      </c>
      <c r="B2542" s="11" t="s">
        <v>57021</v>
      </c>
      <c r="C2542" s="12" t="s">
        <v>23389</v>
      </c>
      <c r="D2542" s="11" t="s">
        <v>19554</v>
      </c>
    </row>
    <row r="2543" spans="1:4" ht="60" x14ac:dyDescent="0.25">
      <c r="A2543" s="11" t="s">
        <v>23393</v>
      </c>
      <c r="B2543" s="11" t="s">
        <v>57022</v>
      </c>
      <c r="C2543" s="12" t="s">
        <v>23394</v>
      </c>
      <c r="D2543" s="11" t="s">
        <v>19554</v>
      </c>
    </row>
    <row r="2544" spans="1:4" ht="60" x14ac:dyDescent="0.25">
      <c r="A2544" s="11" t="s">
        <v>23395</v>
      </c>
      <c r="B2544" s="11" t="s">
        <v>57023</v>
      </c>
      <c r="C2544" s="12" t="s">
        <v>23396</v>
      </c>
      <c r="D2544" s="11" t="s">
        <v>19554</v>
      </c>
    </row>
    <row r="2545" spans="1:4" ht="60" x14ac:dyDescent="0.25">
      <c r="A2545" s="11" t="s">
        <v>23397</v>
      </c>
      <c r="B2545" s="11" t="s">
        <v>57024</v>
      </c>
      <c r="C2545" s="12" t="s">
        <v>23396</v>
      </c>
      <c r="D2545" s="11" t="s">
        <v>19554</v>
      </c>
    </row>
    <row r="2546" spans="1:4" ht="60" x14ac:dyDescent="0.25">
      <c r="A2546" s="11" t="s">
        <v>23398</v>
      </c>
      <c r="B2546" s="11" t="s">
        <v>57025</v>
      </c>
      <c r="C2546" s="12" t="s">
        <v>23394</v>
      </c>
      <c r="D2546" s="11" t="s">
        <v>19554</v>
      </c>
    </row>
    <row r="2547" spans="1:4" ht="60" x14ac:dyDescent="0.25">
      <c r="A2547" s="11" t="s">
        <v>23399</v>
      </c>
      <c r="B2547" s="11" t="s">
        <v>57026</v>
      </c>
      <c r="C2547" s="12" t="s">
        <v>23396</v>
      </c>
      <c r="D2547" s="11" t="s">
        <v>19554</v>
      </c>
    </row>
    <row r="2548" spans="1:4" ht="60" x14ac:dyDescent="0.25">
      <c r="A2548" s="11" t="s">
        <v>23400</v>
      </c>
      <c r="B2548" s="11" t="s">
        <v>57027</v>
      </c>
      <c r="C2548" s="12" t="s">
        <v>23396</v>
      </c>
      <c r="D2548" s="11" t="s">
        <v>19554</v>
      </c>
    </row>
    <row r="2549" spans="1:4" ht="60" x14ac:dyDescent="0.25">
      <c r="A2549" s="11" t="s">
        <v>23401</v>
      </c>
      <c r="B2549" s="11" t="s">
        <v>57028</v>
      </c>
      <c r="C2549" s="12" t="s">
        <v>23402</v>
      </c>
      <c r="D2549" s="11" t="s">
        <v>19554</v>
      </c>
    </row>
    <row r="2550" spans="1:4" ht="60" x14ac:dyDescent="0.25">
      <c r="A2550" s="11" t="s">
        <v>23403</v>
      </c>
      <c r="B2550" s="11" t="s">
        <v>57029</v>
      </c>
      <c r="C2550" s="12" t="s">
        <v>23402</v>
      </c>
      <c r="D2550" s="11" t="s">
        <v>19554</v>
      </c>
    </row>
    <row r="2551" spans="1:4" ht="30" x14ac:dyDescent="0.25">
      <c r="A2551" s="11" t="s">
        <v>23404</v>
      </c>
      <c r="B2551" s="11" t="s">
        <v>57030</v>
      </c>
      <c r="C2551" s="12" t="s">
        <v>23405</v>
      </c>
      <c r="D2551" s="11" t="s">
        <v>19560</v>
      </c>
    </row>
    <row r="2552" spans="1:4" ht="30" x14ac:dyDescent="0.25">
      <c r="A2552" s="11" t="s">
        <v>23406</v>
      </c>
      <c r="B2552" s="11" t="s">
        <v>57031</v>
      </c>
      <c r="C2552" s="12" t="s">
        <v>23405</v>
      </c>
      <c r="D2552" s="11" t="s">
        <v>19560</v>
      </c>
    </row>
    <row r="2553" spans="1:4" ht="30" x14ac:dyDescent="0.25">
      <c r="A2553" s="11" t="s">
        <v>23407</v>
      </c>
      <c r="B2553" s="11" t="s">
        <v>57032</v>
      </c>
      <c r="C2553" s="12" t="s">
        <v>23408</v>
      </c>
      <c r="D2553" s="11" t="s">
        <v>19560</v>
      </c>
    </row>
    <row r="2554" spans="1:4" ht="30" x14ac:dyDescent="0.25">
      <c r="A2554" s="11" t="s">
        <v>23409</v>
      </c>
      <c r="B2554" s="11" t="s">
        <v>57033</v>
      </c>
      <c r="C2554" s="12" t="s">
        <v>23408</v>
      </c>
      <c r="D2554" s="11" t="s">
        <v>19560</v>
      </c>
    </row>
    <row r="2555" spans="1:4" ht="30" x14ac:dyDescent="0.25">
      <c r="A2555" s="11" t="s">
        <v>23410</v>
      </c>
      <c r="B2555" s="11" t="s">
        <v>57034</v>
      </c>
      <c r="C2555" s="12" t="s">
        <v>23411</v>
      </c>
      <c r="D2555" s="11" t="s">
        <v>19560</v>
      </c>
    </row>
    <row r="2556" spans="1:4" ht="30" x14ac:dyDescent="0.25">
      <c r="A2556" s="11" t="s">
        <v>23412</v>
      </c>
      <c r="B2556" s="11" t="s">
        <v>57035</v>
      </c>
      <c r="C2556" s="12" t="s">
        <v>23411</v>
      </c>
      <c r="D2556" s="11" t="s">
        <v>19560</v>
      </c>
    </row>
    <row r="2557" spans="1:4" x14ac:dyDescent="0.25">
      <c r="A2557" s="11" t="s">
        <v>23413</v>
      </c>
      <c r="B2557" s="11" t="s">
        <v>57036</v>
      </c>
      <c r="C2557" s="12" t="s">
        <v>23414</v>
      </c>
      <c r="D2557" s="11" t="s">
        <v>19560</v>
      </c>
    </row>
    <row r="2558" spans="1:4" x14ac:dyDescent="0.25">
      <c r="A2558" s="11" t="s">
        <v>23415</v>
      </c>
      <c r="B2558" s="11" t="s">
        <v>57037</v>
      </c>
      <c r="C2558" s="12" t="s">
        <v>23414</v>
      </c>
      <c r="D2558" s="11" t="s">
        <v>19560</v>
      </c>
    </row>
    <row r="2559" spans="1:4" x14ac:dyDescent="0.25">
      <c r="A2559" s="11" t="s">
        <v>23416</v>
      </c>
      <c r="B2559" s="11" t="s">
        <v>57038</v>
      </c>
      <c r="C2559" s="12" t="s">
        <v>23417</v>
      </c>
      <c r="D2559" s="11" t="s">
        <v>19560</v>
      </c>
    </row>
    <row r="2560" spans="1:4" x14ac:dyDescent="0.25">
      <c r="A2560" s="11" t="s">
        <v>23418</v>
      </c>
      <c r="B2560" s="11" t="s">
        <v>57039</v>
      </c>
      <c r="C2560" s="12" t="s">
        <v>23417</v>
      </c>
      <c r="D2560" s="11" t="s">
        <v>19560</v>
      </c>
    </row>
    <row r="2561" spans="1:4" x14ac:dyDescent="0.25">
      <c r="A2561" s="11" t="s">
        <v>23419</v>
      </c>
      <c r="B2561" s="11" t="s">
        <v>57040</v>
      </c>
      <c r="C2561" s="12" t="s">
        <v>23420</v>
      </c>
      <c r="D2561" s="11" t="s">
        <v>19560</v>
      </c>
    </row>
    <row r="2562" spans="1:4" x14ac:dyDescent="0.25">
      <c r="A2562" s="11" t="s">
        <v>23421</v>
      </c>
      <c r="B2562" s="11" t="s">
        <v>57041</v>
      </c>
      <c r="C2562" s="12" t="s">
        <v>23420</v>
      </c>
      <c r="D2562" s="11" t="s">
        <v>19560</v>
      </c>
    </row>
    <row r="2563" spans="1:4" x14ac:dyDescent="0.25">
      <c r="A2563" s="11" t="s">
        <v>23422</v>
      </c>
      <c r="B2563" s="11" t="s">
        <v>57042</v>
      </c>
      <c r="C2563" s="12" t="s">
        <v>23423</v>
      </c>
      <c r="D2563" s="11" t="s">
        <v>19560</v>
      </c>
    </row>
    <row r="2564" spans="1:4" x14ac:dyDescent="0.25">
      <c r="A2564" s="11" t="s">
        <v>23424</v>
      </c>
      <c r="B2564" s="11" t="s">
        <v>57043</v>
      </c>
      <c r="C2564" s="12" t="s">
        <v>23423</v>
      </c>
      <c r="D2564" s="11" t="s">
        <v>19560</v>
      </c>
    </row>
    <row r="2565" spans="1:4" x14ac:dyDescent="0.25">
      <c r="A2565" s="11" t="s">
        <v>23425</v>
      </c>
      <c r="B2565" s="11" t="s">
        <v>57044</v>
      </c>
      <c r="C2565" s="12" t="s">
        <v>23426</v>
      </c>
      <c r="D2565" s="11" t="s">
        <v>19560</v>
      </c>
    </row>
    <row r="2566" spans="1:4" x14ac:dyDescent="0.25">
      <c r="A2566" s="11" t="s">
        <v>23427</v>
      </c>
      <c r="B2566" s="11" t="s">
        <v>57045</v>
      </c>
      <c r="C2566" s="12" t="s">
        <v>23426</v>
      </c>
      <c r="D2566" s="11" t="s">
        <v>19560</v>
      </c>
    </row>
    <row r="2567" spans="1:4" ht="45" x14ac:dyDescent="0.25">
      <c r="A2567" s="11" t="s">
        <v>23428</v>
      </c>
      <c r="B2567" s="11" t="s">
        <v>57046</v>
      </c>
      <c r="C2567" s="12" t="s">
        <v>23429</v>
      </c>
      <c r="D2567" s="11" t="s">
        <v>19554</v>
      </c>
    </row>
    <row r="2568" spans="1:4" ht="45" x14ac:dyDescent="0.25">
      <c r="A2568" s="11" t="s">
        <v>23430</v>
      </c>
      <c r="B2568" s="11" t="s">
        <v>57047</v>
      </c>
      <c r="C2568" s="12" t="s">
        <v>23429</v>
      </c>
      <c r="D2568" s="11" t="s">
        <v>19554</v>
      </c>
    </row>
    <row r="2569" spans="1:4" ht="45" x14ac:dyDescent="0.25">
      <c r="A2569" s="11" t="s">
        <v>23431</v>
      </c>
      <c r="B2569" s="11" t="s">
        <v>57048</v>
      </c>
      <c r="C2569" s="12" t="s">
        <v>23429</v>
      </c>
      <c r="D2569" s="11" t="s">
        <v>19554</v>
      </c>
    </row>
    <row r="2570" spans="1:4" ht="45" x14ac:dyDescent="0.25">
      <c r="A2570" s="11" t="s">
        <v>23432</v>
      </c>
      <c r="B2570" s="11" t="s">
        <v>57049</v>
      </c>
      <c r="C2570" s="12" t="s">
        <v>23429</v>
      </c>
      <c r="D2570" s="11" t="s">
        <v>19554</v>
      </c>
    </row>
    <row r="2571" spans="1:4" ht="30" x14ac:dyDescent="0.25">
      <c r="A2571" s="11" t="s">
        <v>23433</v>
      </c>
      <c r="B2571" s="11" t="s">
        <v>57050</v>
      </c>
      <c r="C2571" s="12" t="s">
        <v>23434</v>
      </c>
      <c r="D2571" s="11" t="s">
        <v>19554</v>
      </c>
    </row>
    <row r="2572" spans="1:4" ht="30" x14ac:dyDescent="0.25">
      <c r="A2572" s="11" t="s">
        <v>23435</v>
      </c>
      <c r="B2572" s="11" t="s">
        <v>57051</v>
      </c>
      <c r="C2572" s="12" t="s">
        <v>23434</v>
      </c>
      <c r="D2572" s="11" t="s">
        <v>19554</v>
      </c>
    </row>
    <row r="2573" spans="1:4" ht="30" x14ac:dyDescent="0.25">
      <c r="A2573" s="11" t="s">
        <v>23436</v>
      </c>
      <c r="B2573" s="11" t="s">
        <v>57052</v>
      </c>
      <c r="C2573" s="12" t="s">
        <v>23434</v>
      </c>
      <c r="D2573" s="11" t="s">
        <v>19554</v>
      </c>
    </row>
    <row r="2574" spans="1:4" ht="30" x14ac:dyDescent="0.25">
      <c r="A2574" s="11" t="s">
        <v>23437</v>
      </c>
      <c r="B2574" s="11" t="s">
        <v>57053</v>
      </c>
      <c r="C2574" s="12" t="s">
        <v>23434</v>
      </c>
      <c r="D2574" s="11" t="s">
        <v>19554</v>
      </c>
    </row>
    <row r="2575" spans="1:4" ht="30" x14ac:dyDescent="0.25">
      <c r="A2575" s="11" t="s">
        <v>23438</v>
      </c>
      <c r="B2575" s="11" t="s">
        <v>57054</v>
      </c>
      <c r="C2575" s="12" t="s">
        <v>23439</v>
      </c>
      <c r="D2575" s="11" t="s">
        <v>19554</v>
      </c>
    </row>
    <row r="2576" spans="1:4" ht="30" x14ac:dyDescent="0.25">
      <c r="A2576" s="11" t="s">
        <v>23440</v>
      </c>
      <c r="B2576" s="11" t="s">
        <v>57055</v>
      </c>
      <c r="C2576" s="12" t="s">
        <v>23439</v>
      </c>
      <c r="D2576" s="11" t="s">
        <v>19554</v>
      </c>
    </row>
    <row r="2577" spans="1:4" ht="30" x14ac:dyDescent="0.25">
      <c r="A2577" s="11" t="s">
        <v>23441</v>
      </c>
      <c r="B2577" s="11" t="s">
        <v>57056</v>
      </c>
      <c r="C2577" s="12" t="s">
        <v>23439</v>
      </c>
      <c r="D2577" s="11" t="s">
        <v>19554</v>
      </c>
    </row>
    <row r="2578" spans="1:4" ht="30" x14ac:dyDescent="0.25">
      <c r="A2578" s="11" t="s">
        <v>23442</v>
      </c>
      <c r="B2578" s="11" t="s">
        <v>57057</v>
      </c>
      <c r="C2578" s="12" t="s">
        <v>23439</v>
      </c>
      <c r="D2578" s="11" t="s">
        <v>19554</v>
      </c>
    </row>
    <row r="2579" spans="1:4" ht="30" x14ac:dyDescent="0.25">
      <c r="A2579" s="11" t="s">
        <v>23443</v>
      </c>
      <c r="B2579" s="11" t="s">
        <v>57058</v>
      </c>
      <c r="C2579" s="12" t="s">
        <v>23444</v>
      </c>
      <c r="D2579" s="11" t="s">
        <v>19560</v>
      </c>
    </row>
    <row r="2580" spans="1:4" ht="30" x14ac:dyDescent="0.25">
      <c r="A2580" s="11" t="s">
        <v>23445</v>
      </c>
      <c r="B2580" s="11" t="s">
        <v>57059</v>
      </c>
      <c r="C2580" s="12" t="s">
        <v>23444</v>
      </c>
      <c r="D2580" s="11" t="s">
        <v>19560</v>
      </c>
    </row>
    <row r="2581" spans="1:4" ht="30" x14ac:dyDescent="0.25">
      <c r="A2581" s="11" t="s">
        <v>23446</v>
      </c>
      <c r="B2581" s="11" t="s">
        <v>57060</v>
      </c>
      <c r="C2581" s="12" t="s">
        <v>23447</v>
      </c>
      <c r="D2581" s="11" t="s">
        <v>19560</v>
      </c>
    </row>
    <row r="2582" spans="1:4" ht="30" x14ac:dyDescent="0.25">
      <c r="A2582" s="11" t="s">
        <v>23448</v>
      </c>
      <c r="B2582" s="11" t="s">
        <v>57061</v>
      </c>
      <c r="C2582" s="12" t="s">
        <v>23447</v>
      </c>
      <c r="D2582" s="11" t="s">
        <v>19560</v>
      </c>
    </row>
    <row r="2583" spans="1:4" ht="30" x14ac:dyDescent="0.25">
      <c r="A2583" s="11" t="s">
        <v>23449</v>
      </c>
      <c r="B2583" s="11" t="s">
        <v>57062</v>
      </c>
      <c r="C2583" s="12" t="s">
        <v>23450</v>
      </c>
      <c r="D2583" s="11" t="s">
        <v>19560</v>
      </c>
    </row>
    <row r="2584" spans="1:4" ht="30" x14ac:dyDescent="0.25">
      <c r="A2584" s="11" t="s">
        <v>23451</v>
      </c>
      <c r="B2584" s="11" t="s">
        <v>57063</v>
      </c>
      <c r="C2584" s="12" t="s">
        <v>23450</v>
      </c>
      <c r="D2584" s="11" t="s">
        <v>19560</v>
      </c>
    </row>
    <row r="2585" spans="1:4" ht="30" x14ac:dyDescent="0.25">
      <c r="A2585" s="11" t="s">
        <v>23452</v>
      </c>
      <c r="B2585" s="11" t="s">
        <v>57064</v>
      </c>
      <c r="C2585" s="12" t="s">
        <v>23453</v>
      </c>
      <c r="D2585" s="11" t="s">
        <v>19560</v>
      </c>
    </row>
    <row r="2586" spans="1:4" ht="30" x14ac:dyDescent="0.25">
      <c r="A2586" s="11" t="s">
        <v>23454</v>
      </c>
      <c r="B2586" s="11" t="s">
        <v>57065</v>
      </c>
      <c r="C2586" s="12" t="s">
        <v>23453</v>
      </c>
      <c r="D2586" s="11" t="s">
        <v>19560</v>
      </c>
    </row>
    <row r="2587" spans="1:4" ht="30" x14ac:dyDescent="0.25">
      <c r="A2587" s="11" t="s">
        <v>23455</v>
      </c>
      <c r="B2587" s="11" t="s">
        <v>57066</v>
      </c>
      <c r="C2587" s="12" t="s">
        <v>23456</v>
      </c>
      <c r="D2587" s="11" t="s">
        <v>19560</v>
      </c>
    </row>
    <row r="2588" spans="1:4" ht="30" x14ac:dyDescent="0.25">
      <c r="A2588" s="11" t="s">
        <v>23457</v>
      </c>
      <c r="B2588" s="11" t="s">
        <v>57067</v>
      </c>
      <c r="C2588" s="12" t="s">
        <v>23456</v>
      </c>
      <c r="D2588" s="11" t="s">
        <v>19560</v>
      </c>
    </row>
    <row r="2589" spans="1:4" ht="30" x14ac:dyDescent="0.25">
      <c r="A2589" s="11" t="s">
        <v>23458</v>
      </c>
      <c r="B2589" s="11" t="s">
        <v>57068</v>
      </c>
      <c r="C2589" s="12" t="s">
        <v>23459</v>
      </c>
      <c r="D2589" s="11" t="s">
        <v>19560</v>
      </c>
    </row>
    <row r="2590" spans="1:4" ht="30" x14ac:dyDescent="0.25">
      <c r="A2590" s="11" t="s">
        <v>23460</v>
      </c>
      <c r="B2590" s="11" t="s">
        <v>57069</v>
      </c>
      <c r="C2590" s="12" t="s">
        <v>23459</v>
      </c>
      <c r="D2590" s="11" t="s">
        <v>19560</v>
      </c>
    </row>
    <row r="2591" spans="1:4" ht="30" x14ac:dyDescent="0.25">
      <c r="A2591" s="11" t="s">
        <v>23461</v>
      </c>
      <c r="B2591" s="11" t="s">
        <v>57070</v>
      </c>
      <c r="C2591" s="12" t="s">
        <v>23462</v>
      </c>
      <c r="D2591" s="11" t="s">
        <v>19560</v>
      </c>
    </row>
    <row r="2592" spans="1:4" ht="30" x14ac:dyDescent="0.25">
      <c r="A2592" s="11" t="s">
        <v>23463</v>
      </c>
      <c r="B2592" s="11" t="s">
        <v>57071</v>
      </c>
      <c r="C2592" s="12" t="s">
        <v>23462</v>
      </c>
      <c r="D2592" s="11" t="s">
        <v>19560</v>
      </c>
    </row>
    <row r="2593" spans="1:4" ht="30" x14ac:dyDescent="0.25">
      <c r="A2593" s="11" t="s">
        <v>23464</v>
      </c>
      <c r="B2593" s="11" t="s">
        <v>57072</v>
      </c>
      <c r="C2593" s="12" t="s">
        <v>23465</v>
      </c>
      <c r="D2593" s="11" t="s">
        <v>19560</v>
      </c>
    </row>
    <row r="2594" spans="1:4" ht="30" x14ac:dyDescent="0.25">
      <c r="A2594" s="11" t="s">
        <v>23466</v>
      </c>
      <c r="B2594" s="11" t="s">
        <v>57073</v>
      </c>
      <c r="C2594" s="12" t="s">
        <v>23465</v>
      </c>
      <c r="D2594" s="11" t="s">
        <v>19560</v>
      </c>
    </row>
    <row r="2595" spans="1:4" ht="30" x14ac:dyDescent="0.25">
      <c r="A2595" s="11" t="s">
        <v>23467</v>
      </c>
      <c r="B2595" s="11" t="s">
        <v>54459</v>
      </c>
      <c r="C2595" s="12" t="s">
        <v>23468</v>
      </c>
      <c r="D2595" s="11" t="s">
        <v>19560</v>
      </c>
    </row>
    <row r="2596" spans="1:4" ht="30" x14ac:dyDescent="0.25">
      <c r="A2596" s="11" t="s">
        <v>23469</v>
      </c>
      <c r="B2596" s="11" t="s">
        <v>57074</v>
      </c>
      <c r="C2596" s="12" t="s">
        <v>23468</v>
      </c>
      <c r="D2596" s="11" t="s">
        <v>19560</v>
      </c>
    </row>
    <row r="2597" spans="1:4" ht="30" x14ac:dyDescent="0.25">
      <c r="A2597" s="11" t="s">
        <v>23470</v>
      </c>
      <c r="B2597" s="11" t="s">
        <v>57075</v>
      </c>
      <c r="C2597" s="12" t="s">
        <v>23471</v>
      </c>
      <c r="D2597" s="11" t="s">
        <v>19560</v>
      </c>
    </row>
    <row r="2598" spans="1:4" ht="30" x14ac:dyDescent="0.25">
      <c r="A2598" s="11" t="s">
        <v>23472</v>
      </c>
      <c r="B2598" s="11" t="s">
        <v>57076</v>
      </c>
      <c r="C2598" s="12" t="s">
        <v>23471</v>
      </c>
      <c r="D2598" s="11" t="s">
        <v>19560</v>
      </c>
    </row>
    <row r="2599" spans="1:4" x14ac:dyDescent="0.25">
      <c r="A2599" s="11" t="s">
        <v>23473</v>
      </c>
      <c r="B2599" s="11" t="s">
        <v>57077</v>
      </c>
      <c r="C2599" s="12" t="s">
        <v>23474</v>
      </c>
      <c r="D2599" s="11" t="s">
        <v>19554</v>
      </c>
    </row>
    <row r="2600" spans="1:4" x14ac:dyDescent="0.25">
      <c r="A2600" s="11" t="s">
        <v>23475</v>
      </c>
      <c r="B2600" s="11" t="s">
        <v>57078</v>
      </c>
      <c r="C2600" s="12" t="s">
        <v>23474</v>
      </c>
      <c r="D2600" s="11" t="s">
        <v>19554</v>
      </c>
    </row>
    <row r="2601" spans="1:4" x14ac:dyDescent="0.25">
      <c r="A2601" s="11" t="s">
        <v>23476</v>
      </c>
      <c r="B2601" s="11" t="s">
        <v>57079</v>
      </c>
      <c r="C2601" s="12" t="s">
        <v>23474</v>
      </c>
      <c r="D2601" s="11" t="s">
        <v>19554</v>
      </c>
    </row>
    <row r="2602" spans="1:4" x14ac:dyDescent="0.25">
      <c r="A2602" s="11" t="s">
        <v>23477</v>
      </c>
      <c r="B2602" s="11" t="s">
        <v>57080</v>
      </c>
      <c r="C2602" s="12" t="s">
        <v>23474</v>
      </c>
      <c r="D2602" s="11" t="s">
        <v>19554</v>
      </c>
    </row>
    <row r="2603" spans="1:4" x14ac:dyDescent="0.25">
      <c r="A2603" s="11" t="s">
        <v>23478</v>
      </c>
      <c r="B2603" s="11" t="s">
        <v>57081</v>
      </c>
      <c r="C2603" s="12" t="s">
        <v>23479</v>
      </c>
      <c r="D2603" s="11" t="s">
        <v>19571</v>
      </c>
    </row>
    <row r="2604" spans="1:4" x14ac:dyDescent="0.25">
      <c r="A2604" s="11" t="s">
        <v>23480</v>
      </c>
      <c r="B2604" s="11" t="s">
        <v>57082</v>
      </c>
      <c r="C2604" s="12" t="s">
        <v>23479</v>
      </c>
      <c r="D2604" s="11" t="s">
        <v>19571</v>
      </c>
    </row>
    <row r="2605" spans="1:4" x14ac:dyDescent="0.25">
      <c r="A2605" s="11" t="s">
        <v>23481</v>
      </c>
      <c r="B2605" s="11" t="s">
        <v>57083</v>
      </c>
      <c r="C2605" s="12" t="s">
        <v>23482</v>
      </c>
      <c r="D2605" s="11" t="s">
        <v>19560</v>
      </c>
    </row>
    <row r="2606" spans="1:4" x14ac:dyDescent="0.25">
      <c r="A2606" s="11" t="s">
        <v>23483</v>
      </c>
      <c r="B2606" s="11" t="s">
        <v>57084</v>
      </c>
      <c r="C2606" s="12" t="s">
        <v>23482</v>
      </c>
      <c r="D2606" s="11" t="s">
        <v>19560</v>
      </c>
    </row>
    <row r="2607" spans="1:4" x14ac:dyDescent="0.25">
      <c r="A2607" s="11" t="s">
        <v>23484</v>
      </c>
      <c r="B2607" s="11" t="s">
        <v>57085</v>
      </c>
      <c r="C2607" s="12" t="s">
        <v>23485</v>
      </c>
      <c r="D2607" s="11" t="s">
        <v>19560</v>
      </c>
    </row>
    <row r="2608" spans="1:4" x14ac:dyDescent="0.25">
      <c r="A2608" s="11" t="s">
        <v>23486</v>
      </c>
      <c r="B2608" s="11" t="s">
        <v>57086</v>
      </c>
      <c r="C2608" s="12" t="s">
        <v>23485</v>
      </c>
      <c r="D2608" s="11" t="s">
        <v>19560</v>
      </c>
    </row>
    <row r="2609" spans="1:4" ht="60" x14ac:dyDescent="0.25">
      <c r="A2609" s="11" t="s">
        <v>23487</v>
      </c>
      <c r="B2609" s="11" t="s">
        <v>57087</v>
      </c>
      <c r="C2609" s="12" t="s">
        <v>23488</v>
      </c>
      <c r="D2609" s="11" t="s">
        <v>19560</v>
      </c>
    </row>
    <row r="2610" spans="1:4" ht="60" x14ac:dyDescent="0.25">
      <c r="A2610" s="11" t="s">
        <v>23489</v>
      </c>
      <c r="B2610" s="11" t="s">
        <v>57088</v>
      </c>
      <c r="C2610" s="12" t="s">
        <v>23488</v>
      </c>
      <c r="D2610" s="11" t="s">
        <v>19560</v>
      </c>
    </row>
    <row r="2611" spans="1:4" x14ac:dyDescent="0.25">
      <c r="A2611" s="11" t="s">
        <v>23490</v>
      </c>
      <c r="B2611" s="11" t="s">
        <v>57089</v>
      </c>
      <c r="C2611" s="12" t="s">
        <v>23491</v>
      </c>
      <c r="D2611" s="11" t="s">
        <v>19560</v>
      </c>
    </row>
    <row r="2612" spans="1:4" x14ac:dyDescent="0.25">
      <c r="A2612" s="11" t="s">
        <v>23492</v>
      </c>
      <c r="B2612" s="11" t="s">
        <v>57090</v>
      </c>
      <c r="C2612" s="12" t="s">
        <v>23491</v>
      </c>
      <c r="D2612" s="11" t="s">
        <v>19560</v>
      </c>
    </row>
    <row r="2613" spans="1:4" x14ac:dyDescent="0.25">
      <c r="A2613" s="11" t="s">
        <v>23493</v>
      </c>
      <c r="B2613" s="11" t="s">
        <v>57091</v>
      </c>
      <c r="C2613" s="12" t="s">
        <v>23494</v>
      </c>
      <c r="D2613" s="11" t="s">
        <v>19560</v>
      </c>
    </row>
    <row r="2614" spans="1:4" x14ac:dyDescent="0.25">
      <c r="A2614" s="11" t="s">
        <v>23495</v>
      </c>
      <c r="B2614" s="11" t="s">
        <v>57092</v>
      </c>
      <c r="C2614" s="12" t="s">
        <v>23494</v>
      </c>
      <c r="D2614" s="11" t="s">
        <v>19560</v>
      </c>
    </row>
    <row r="2615" spans="1:4" x14ac:dyDescent="0.25">
      <c r="A2615" s="11" t="s">
        <v>23496</v>
      </c>
      <c r="B2615" s="11" t="s">
        <v>57093</v>
      </c>
      <c r="C2615" s="12" t="s">
        <v>23497</v>
      </c>
      <c r="D2615" s="11" t="s">
        <v>19560</v>
      </c>
    </row>
    <row r="2616" spans="1:4" x14ac:dyDescent="0.25">
      <c r="A2616" s="11" t="s">
        <v>23498</v>
      </c>
      <c r="B2616" s="11" t="s">
        <v>57094</v>
      </c>
      <c r="C2616" s="12" t="s">
        <v>23497</v>
      </c>
      <c r="D2616" s="11" t="s">
        <v>19560</v>
      </c>
    </row>
    <row r="2617" spans="1:4" x14ac:dyDescent="0.25">
      <c r="A2617" s="11" t="s">
        <v>23499</v>
      </c>
      <c r="B2617" s="11" t="s">
        <v>57095</v>
      </c>
      <c r="C2617" s="12" t="s">
        <v>23500</v>
      </c>
      <c r="D2617" s="11" t="s">
        <v>19560</v>
      </c>
    </row>
    <row r="2618" spans="1:4" x14ac:dyDescent="0.25">
      <c r="A2618" s="11" t="s">
        <v>23501</v>
      </c>
      <c r="B2618" s="11" t="s">
        <v>57096</v>
      </c>
      <c r="C2618" s="12" t="s">
        <v>23500</v>
      </c>
      <c r="D2618" s="11" t="s">
        <v>19560</v>
      </c>
    </row>
    <row r="2619" spans="1:4" ht="45" x14ac:dyDescent="0.25">
      <c r="A2619" s="11" t="s">
        <v>23502</v>
      </c>
      <c r="B2619" s="11" t="s">
        <v>57097</v>
      </c>
      <c r="C2619" s="12" t="s">
        <v>23503</v>
      </c>
      <c r="D2619" s="11" t="s">
        <v>19560</v>
      </c>
    </row>
    <row r="2620" spans="1:4" ht="45" x14ac:dyDescent="0.25">
      <c r="A2620" s="11" t="s">
        <v>23504</v>
      </c>
      <c r="B2620" s="11" t="s">
        <v>57098</v>
      </c>
      <c r="C2620" s="12" t="s">
        <v>23503</v>
      </c>
      <c r="D2620" s="11" t="s">
        <v>19560</v>
      </c>
    </row>
    <row r="2621" spans="1:4" ht="45" x14ac:dyDescent="0.25">
      <c r="A2621" s="11" t="s">
        <v>23505</v>
      </c>
      <c r="B2621" s="11" t="s">
        <v>57099</v>
      </c>
      <c r="C2621" s="12" t="s">
        <v>23506</v>
      </c>
      <c r="D2621" s="11" t="s">
        <v>19560</v>
      </c>
    </row>
    <row r="2622" spans="1:4" ht="45" x14ac:dyDescent="0.25">
      <c r="A2622" s="11" t="s">
        <v>23507</v>
      </c>
      <c r="B2622" s="11" t="s">
        <v>57100</v>
      </c>
      <c r="C2622" s="12" t="s">
        <v>23506</v>
      </c>
      <c r="D2622" s="11" t="s">
        <v>19560</v>
      </c>
    </row>
    <row r="2623" spans="1:4" ht="45" x14ac:dyDescent="0.25">
      <c r="A2623" s="11" t="s">
        <v>23508</v>
      </c>
      <c r="B2623" s="11" t="s">
        <v>57101</v>
      </c>
      <c r="C2623" s="12" t="s">
        <v>23509</v>
      </c>
      <c r="D2623" s="11" t="s">
        <v>19560</v>
      </c>
    </row>
    <row r="2624" spans="1:4" ht="45" x14ac:dyDescent="0.25">
      <c r="A2624" s="11" t="s">
        <v>23510</v>
      </c>
      <c r="B2624" s="11" t="s">
        <v>57102</v>
      </c>
      <c r="C2624" s="12" t="s">
        <v>23509</v>
      </c>
      <c r="D2624" s="11" t="s">
        <v>19560</v>
      </c>
    </row>
    <row r="2625" spans="1:4" ht="30" x14ac:dyDescent="0.25">
      <c r="A2625" s="11" t="s">
        <v>23511</v>
      </c>
      <c r="B2625" s="11" t="s">
        <v>57103</v>
      </c>
      <c r="C2625" s="12" t="s">
        <v>23512</v>
      </c>
      <c r="D2625" s="11" t="s">
        <v>19560</v>
      </c>
    </row>
    <row r="2626" spans="1:4" ht="30" x14ac:dyDescent="0.25">
      <c r="A2626" s="11" t="s">
        <v>23513</v>
      </c>
      <c r="B2626" s="11" t="s">
        <v>57104</v>
      </c>
      <c r="C2626" s="12" t="s">
        <v>23512</v>
      </c>
      <c r="D2626" s="11" t="s">
        <v>19560</v>
      </c>
    </row>
    <row r="2627" spans="1:4" ht="30" x14ac:dyDescent="0.25">
      <c r="A2627" s="11" t="s">
        <v>23514</v>
      </c>
      <c r="B2627" s="11" t="s">
        <v>57105</v>
      </c>
      <c r="C2627" s="12" t="s">
        <v>23515</v>
      </c>
      <c r="D2627" s="11" t="s">
        <v>19560</v>
      </c>
    </row>
    <row r="2628" spans="1:4" ht="30" x14ac:dyDescent="0.25">
      <c r="A2628" s="11" t="s">
        <v>23516</v>
      </c>
      <c r="B2628" s="11" t="s">
        <v>57106</v>
      </c>
      <c r="C2628" s="12" t="s">
        <v>23515</v>
      </c>
      <c r="D2628" s="11" t="s">
        <v>19560</v>
      </c>
    </row>
    <row r="2629" spans="1:4" ht="30" x14ac:dyDescent="0.25">
      <c r="A2629" s="11" t="s">
        <v>23517</v>
      </c>
      <c r="B2629" s="11" t="s">
        <v>57107</v>
      </c>
      <c r="C2629" s="12" t="s">
        <v>23518</v>
      </c>
      <c r="D2629" s="11" t="s">
        <v>19560</v>
      </c>
    </row>
    <row r="2630" spans="1:4" ht="30" x14ac:dyDescent="0.25">
      <c r="A2630" s="11" t="s">
        <v>23519</v>
      </c>
      <c r="B2630" s="11" t="s">
        <v>57108</v>
      </c>
      <c r="C2630" s="12" t="s">
        <v>23518</v>
      </c>
      <c r="D2630" s="11" t="s">
        <v>19560</v>
      </c>
    </row>
    <row r="2631" spans="1:4" ht="60" x14ac:dyDescent="0.25">
      <c r="A2631" s="11" t="s">
        <v>23520</v>
      </c>
      <c r="B2631" s="11" t="s">
        <v>57109</v>
      </c>
      <c r="C2631" s="12" t="s">
        <v>23521</v>
      </c>
      <c r="D2631" s="11" t="s">
        <v>19562</v>
      </c>
    </row>
    <row r="2632" spans="1:4" ht="60" x14ac:dyDescent="0.25">
      <c r="A2632" s="11" t="s">
        <v>23522</v>
      </c>
      <c r="B2632" s="11" t="s">
        <v>57110</v>
      </c>
      <c r="C2632" s="12" t="s">
        <v>23521</v>
      </c>
      <c r="D2632" s="11" t="s">
        <v>19562</v>
      </c>
    </row>
    <row r="2633" spans="1:4" ht="30" x14ac:dyDescent="0.25">
      <c r="A2633" s="11" t="s">
        <v>23523</v>
      </c>
      <c r="B2633" s="11" t="s">
        <v>57111</v>
      </c>
      <c r="C2633" s="12" t="s">
        <v>23524</v>
      </c>
      <c r="D2633" s="11" t="s">
        <v>19571</v>
      </c>
    </row>
    <row r="2634" spans="1:4" ht="30" x14ac:dyDescent="0.25">
      <c r="A2634" s="11" t="s">
        <v>23525</v>
      </c>
      <c r="B2634" s="11" t="s">
        <v>57112</v>
      </c>
      <c r="C2634" s="12" t="s">
        <v>23524</v>
      </c>
      <c r="D2634" s="11" t="s">
        <v>19571</v>
      </c>
    </row>
    <row r="2635" spans="1:4" ht="30" x14ac:dyDescent="0.25">
      <c r="A2635" s="11" t="s">
        <v>23526</v>
      </c>
      <c r="B2635" s="11" t="s">
        <v>57113</v>
      </c>
      <c r="C2635" s="12" t="s">
        <v>23527</v>
      </c>
      <c r="D2635" s="11" t="s">
        <v>19571</v>
      </c>
    </row>
    <row r="2636" spans="1:4" ht="30" x14ac:dyDescent="0.25">
      <c r="A2636" s="11" t="s">
        <v>23528</v>
      </c>
      <c r="B2636" s="11" t="s">
        <v>57114</v>
      </c>
      <c r="C2636" s="12" t="s">
        <v>23527</v>
      </c>
      <c r="D2636" s="11" t="s">
        <v>19571</v>
      </c>
    </row>
    <row r="2637" spans="1:4" ht="30" x14ac:dyDescent="0.25">
      <c r="A2637" s="11" t="s">
        <v>23529</v>
      </c>
      <c r="B2637" s="11" t="s">
        <v>57115</v>
      </c>
      <c r="C2637" s="12" t="s">
        <v>23530</v>
      </c>
      <c r="D2637" s="11" t="s">
        <v>19571</v>
      </c>
    </row>
    <row r="2638" spans="1:4" ht="30" x14ac:dyDescent="0.25">
      <c r="A2638" s="11" t="s">
        <v>23531</v>
      </c>
      <c r="B2638" s="11" t="s">
        <v>57116</v>
      </c>
      <c r="C2638" s="12" t="s">
        <v>23530</v>
      </c>
      <c r="D2638" s="11" t="s">
        <v>19571</v>
      </c>
    </row>
    <row r="2639" spans="1:4" ht="30" x14ac:dyDescent="0.25">
      <c r="A2639" s="11" t="s">
        <v>23532</v>
      </c>
      <c r="B2639" s="11" t="s">
        <v>57117</v>
      </c>
      <c r="C2639" s="12" t="s">
        <v>23533</v>
      </c>
      <c r="D2639" s="11" t="s">
        <v>19571</v>
      </c>
    </row>
    <row r="2640" spans="1:4" ht="30" x14ac:dyDescent="0.25">
      <c r="A2640" s="11" t="s">
        <v>23534</v>
      </c>
      <c r="B2640" s="11" t="s">
        <v>57118</v>
      </c>
      <c r="C2640" s="12" t="s">
        <v>23533</v>
      </c>
      <c r="D2640" s="11" t="s">
        <v>19571</v>
      </c>
    </row>
    <row r="2641" spans="1:4" ht="30" x14ac:dyDescent="0.25">
      <c r="A2641" s="11" t="s">
        <v>23535</v>
      </c>
      <c r="B2641" s="11" t="s">
        <v>57119</v>
      </c>
      <c r="C2641" s="12" t="s">
        <v>23536</v>
      </c>
      <c r="D2641" s="11" t="s">
        <v>19571</v>
      </c>
    </row>
    <row r="2642" spans="1:4" ht="30" x14ac:dyDescent="0.25">
      <c r="A2642" s="11" t="s">
        <v>23537</v>
      </c>
      <c r="B2642" s="11" t="s">
        <v>57120</v>
      </c>
      <c r="C2642" s="12" t="s">
        <v>23536</v>
      </c>
      <c r="D2642" s="11" t="s">
        <v>19571</v>
      </c>
    </row>
    <row r="2643" spans="1:4" x14ac:dyDescent="0.25">
      <c r="A2643" s="11" t="s">
        <v>23538</v>
      </c>
      <c r="B2643" s="11" t="s">
        <v>57121</v>
      </c>
      <c r="C2643" s="12" t="s">
        <v>23539</v>
      </c>
      <c r="D2643" s="11" t="s">
        <v>19571</v>
      </c>
    </row>
    <row r="2644" spans="1:4" x14ac:dyDescent="0.25">
      <c r="A2644" s="11" t="s">
        <v>23540</v>
      </c>
      <c r="B2644" s="11" t="s">
        <v>57122</v>
      </c>
      <c r="C2644" s="12" t="s">
        <v>23539</v>
      </c>
      <c r="D2644" s="11" t="s">
        <v>19571</v>
      </c>
    </row>
    <row r="2645" spans="1:4" ht="30" x14ac:dyDescent="0.25">
      <c r="A2645" s="11" t="s">
        <v>23541</v>
      </c>
      <c r="B2645" s="11" t="s">
        <v>57123</v>
      </c>
      <c r="C2645" s="12" t="s">
        <v>23542</v>
      </c>
      <c r="D2645" s="11" t="s">
        <v>19571</v>
      </c>
    </row>
    <row r="2646" spans="1:4" ht="30" x14ac:dyDescent="0.25">
      <c r="A2646" s="11" t="s">
        <v>23543</v>
      </c>
      <c r="B2646" s="11" t="s">
        <v>57124</v>
      </c>
      <c r="C2646" s="12" t="s">
        <v>23542</v>
      </c>
      <c r="D2646" s="11" t="s">
        <v>19571</v>
      </c>
    </row>
    <row r="2647" spans="1:4" x14ac:dyDescent="0.25">
      <c r="A2647" s="11" t="s">
        <v>23544</v>
      </c>
      <c r="B2647" s="11" t="s">
        <v>57125</v>
      </c>
      <c r="C2647" s="12" t="s">
        <v>23545</v>
      </c>
      <c r="D2647" s="11" t="s">
        <v>19571</v>
      </c>
    </row>
    <row r="2648" spans="1:4" x14ac:dyDescent="0.25">
      <c r="A2648" s="11" t="s">
        <v>23546</v>
      </c>
      <c r="B2648" s="11" t="s">
        <v>57126</v>
      </c>
      <c r="C2648" s="12" t="s">
        <v>23545</v>
      </c>
      <c r="D2648" s="11" t="s">
        <v>19571</v>
      </c>
    </row>
    <row r="2649" spans="1:4" ht="45" x14ac:dyDescent="0.25">
      <c r="A2649" s="11" t="s">
        <v>23547</v>
      </c>
      <c r="B2649" s="11" t="s">
        <v>57127</v>
      </c>
      <c r="C2649" s="12" t="s">
        <v>23548</v>
      </c>
      <c r="D2649" s="11" t="s">
        <v>19571</v>
      </c>
    </row>
    <row r="2650" spans="1:4" ht="45" x14ac:dyDescent="0.25">
      <c r="A2650" s="11" t="s">
        <v>23549</v>
      </c>
      <c r="B2650" s="11" t="s">
        <v>57128</v>
      </c>
      <c r="C2650" s="12" t="s">
        <v>23548</v>
      </c>
      <c r="D2650" s="11" t="s">
        <v>19571</v>
      </c>
    </row>
    <row r="2651" spans="1:4" ht="30" x14ac:dyDescent="0.25">
      <c r="A2651" s="11" t="s">
        <v>23550</v>
      </c>
      <c r="B2651" s="11" t="s">
        <v>57129</v>
      </c>
      <c r="C2651" s="12" t="s">
        <v>23551</v>
      </c>
      <c r="D2651" s="11" t="s">
        <v>19560</v>
      </c>
    </row>
    <row r="2652" spans="1:4" ht="30" x14ac:dyDescent="0.25">
      <c r="A2652" s="11" t="s">
        <v>23552</v>
      </c>
      <c r="B2652" s="11" t="s">
        <v>57130</v>
      </c>
      <c r="C2652" s="12" t="s">
        <v>23551</v>
      </c>
      <c r="D2652" s="11" t="s">
        <v>19560</v>
      </c>
    </row>
    <row r="2653" spans="1:4" x14ac:dyDescent="0.25">
      <c r="A2653" s="11" t="s">
        <v>23553</v>
      </c>
      <c r="B2653" s="11" t="s">
        <v>57131</v>
      </c>
      <c r="C2653" s="12" t="s">
        <v>23554</v>
      </c>
      <c r="D2653" s="11" t="s">
        <v>19560</v>
      </c>
    </row>
    <row r="2654" spans="1:4" x14ac:dyDescent="0.25">
      <c r="A2654" s="11" t="s">
        <v>23555</v>
      </c>
      <c r="B2654" s="11" t="s">
        <v>57132</v>
      </c>
      <c r="C2654" s="12" t="s">
        <v>23554</v>
      </c>
      <c r="D2654" s="11" t="s">
        <v>19560</v>
      </c>
    </row>
    <row r="2655" spans="1:4" x14ac:dyDescent="0.25">
      <c r="A2655" s="11" t="s">
        <v>23556</v>
      </c>
      <c r="B2655" s="11" t="s">
        <v>57133</v>
      </c>
      <c r="C2655" s="12" t="s">
        <v>23557</v>
      </c>
      <c r="D2655" s="11" t="s">
        <v>19560</v>
      </c>
    </row>
    <row r="2656" spans="1:4" x14ac:dyDescent="0.25">
      <c r="A2656" s="11" t="s">
        <v>23558</v>
      </c>
      <c r="B2656" s="11" t="s">
        <v>57134</v>
      </c>
      <c r="C2656" s="12" t="s">
        <v>23557</v>
      </c>
      <c r="D2656" s="11" t="s">
        <v>19560</v>
      </c>
    </row>
    <row r="2657" spans="1:4" x14ac:dyDescent="0.25">
      <c r="A2657" s="11" t="s">
        <v>23559</v>
      </c>
      <c r="B2657" s="11" t="s">
        <v>57135</v>
      </c>
      <c r="C2657" s="12" t="s">
        <v>23560</v>
      </c>
      <c r="D2657" s="11" t="s">
        <v>19560</v>
      </c>
    </row>
    <row r="2658" spans="1:4" x14ac:dyDescent="0.25">
      <c r="A2658" s="11" t="s">
        <v>23561</v>
      </c>
      <c r="B2658" s="11" t="s">
        <v>57136</v>
      </c>
      <c r="C2658" s="12" t="s">
        <v>23560</v>
      </c>
      <c r="D2658" s="11" t="s">
        <v>19560</v>
      </c>
    </row>
    <row r="2659" spans="1:4" x14ac:dyDescent="0.25">
      <c r="A2659" s="11" t="s">
        <v>23562</v>
      </c>
      <c r="B2659" s="11" t="s">
        <v>57137</v>
      </c>
      <c r="C2659" s="12" t="s">
        <v>23563</v>
      </c>
      <c r="D2659" s="11" t="s">
        <v>19560</v>
      </c>
    </row>
    <row r="2660" spans="1:4" x14ac:dyDescent="0.25">
      <c r="A2660" s="11" t="s">
        <v>23564</v>
      </c>
      <c r="B2660" s="11" t="s">
        <v>57138</v>
      </c>
      <c r="C2660" s="12" t="s">
        <v>23563</v>
      </c>
      <c r="D2660" s="11" t="s">
        <v>19560</v>
      </c>
    </row>
    <row r="2661" spans="1:4" x14ac:dyDescent="0.25">
      <c r="A2661" s="11" t="s">
        <v>23565</v>
      </c>
      <c r="B2661" s="11" t="s">
        <v>57139</v>
      </c>
      <c r="C2661" s="12" t="s">
        <v>23566</v>
      </c>
      <c r="D2661" s="11" t="s">
        <v>19560</v>
      </c>
    </row>
    <row r="2662" spans="1:4" x14ac:dyDescent="0.25">
      <c r="A2662" s="11" t="s">
        <v>23567</v>
      </c>
      <c r="B2662" s="11" t="s">
        <v>57140</v>
      </c>
      <c r="C2662" s="12" t="s">
        <v>23566</v>
      </c>
      <c r="D2662" s="11" t="s">
        <v>19560</v>
      </c>
    </row>
    <row r="2663" spans="1:4" x14ac:dyDescent="0.25">
      <c r="A2663" s="11" t="s">
        <v>23568</v>
      </c>
      <c r="B2663" s="11" t="s">
        <v>57141</v>
      </c>
      <c r="C2663" s="12" t="s">
        <v>23569</v>
      </c>
      <c r="D2663" s="11" t="s">
        <v>19560</v>
      </c>
    </row>
    <row r="2664" spans="1:4" x14ac:dyDescent="0.25">
      <c r="A2664" s="11" t="s">
        <v>23570</v>
      </c>
      <c r="B2664" s="11" t="s">
        <v>57142</v>
      </c>
      <c r="C2664" s="12" t="s">
        <v>23569</v>
      </c>
      <c r="D2664" s="11" t="s">
        <v>19560</v>
      </c>
    </row>
    <row r="2665" spans="1:4" x14ac:dyDescent="0.25">
      <c r="A2665" s="11" t="s">
        <v>23571</v>
      </c>
      <c r="B2665" s="11" t="s">
        <v>57143</v>
      </c>
      <c r="C2665" s="12" t="s">
        <v>23572</v>
      </c>
      <c r="D2665" s="11" t="s">
        <v>19560</v>
      </c>
    </row>
    <row r="2666" spans="1:4" x14ac:dyDescent="0.25">
      <c r="A2666" s="11" t="s">
        <v>23573</v>
      </c>
      <c r="B2666" s="11" t="s">
        <v>57144</v>
      </c>
      <c r="C2666" s="12" t="s">
        <v>23572</v>
      </c>
      <c r="D2666" s="11" t="s">
        <v>19560</v>
      </c>
    </row>
    <row r="2667" spans="1:4" x14ac:dyDescent="0.25">
      <c r="A2667" s="11" t="s">
        <v>23574</v>
      </c>
      <c r="B2667" s="11" t="s">
        <v>57145</v>
      </c>
      <c r="C2667" s="12" t="s">
        <v>23575</v>
      </c>
      <c r="D2667" s="11" t="s">
        <v>19560</v>
      </c>
    </row>
    <row r="2668" spans="1:4" x14ac:dyDescent="0.25">
      <c r="A2668" s="11" t="s">
        <v>23576</v>
      </c>
      <c r="B2668" s="11" t="s">
        <v>57146</v>
      </c>
      <c r="C2668" s="12" t="s">
        <v>23575</v>
      </c>
      <c r="D2668" s="11" t="s">
        <v>19560</v>
      </c>
    </row>
    <row r="2669" spans="1:4" x14ac:dyDescent="0.25">
      <c r="A2669" s="11" t="s">
        <v>23577</v>
      </c>
      <c r="B2669" s="11" t="s">
        <v>57147</v>
      </c>
      <c r="C2669" s="12" t="s">
        <v>23578</v>
      </c>
      <c r="D2669" s="11" t="s">
        <v>19560</v>
      </c>
    </row>
    <row r="2670" spans="1:4" x14ac:dyDescent="0.25">
      <c r="A2670" s="11" t="s">
        <v>23579</v>
      </c>
      <c r="B2670" s="11" t="s">
        <v>57148</v>
      </c>
      <c r="C2670" s="12" t="s">
        <v>23578</v>
      </c>
      <c r="D2670" s="11" t="s">
        <v>19560</v>
      </c>
    </row>
    <row r="2671" spans="1:4" x14ac:dyDescent="0.25">
      <c r="A2671" s="11" t="s">
        <v>23580</v>
      </c>
      <c r="B2671" s="11" t="s">
        <v>57149</v>
      </c>
      <c r="C2671" s="12" t="s">
        <v>23581</v>
      </c>
      <c r="D2671" s="11" t="s">
        <v>19560</v>
      </c>
    </row>
    <row r="2672" spans="1:4" x14ac:dyDescent="0.25">
      <c r="A2672" s="11" t="s">
        <v>23582</v>
      </c>
      <c r="B2672" s="11" t="s">
        <v>57150</v>
      </c>
      <c r="C2672" s="12" t="s">
        <v>23581</v>
      </c>
      <c r="D2672" s="11" t="s">
        <v>19560</v>
      </c>
    </row>
    <row r="2673" spans="1:4" x14ac:dyDescent="0.25">
      <c r="A2673" s="11" t="s">
        <v>23583</v>
      </c>
      <c r="B2673" s="11" t="s">
        <v>57151</v>
      </c>
      <c r="C2673" s="12" t="s">
        <v>23584</v>
      </c>
      <c r="D2673" s="11" t="s">
        <v>19560</v>
      </c>
    </row>
    <row r="2674" spans="1:4" x14ac:dyDescent="0.25">
      <c r="A2674" s="11" t="s">
        <v>23585</v>
      </c>
      <c r="B2674" s="11" t="s">
        <v>57152</v>
      </c>
      <c r="C2674" s="12" t="s">
        <v>23584</v>
      </c>
      <c r="D2674" s="11" t="s">
        <v>19560</v>
      </c>
    </row>
    <row r="2675" spans="1:4" x14ac:dyDescent="0.25">
      <c r="A2675" s="11" t="s">
        <v>23586</v>
      </c>
      <c r="B2675" s="11" t="s">
        <v>57153</v>
      </c>
      <c r="C2675" s="12" t="s">
        <v>23587</v>
      </c>
      <c r="D2675" s="11" t="s">
        <v>19560</v>
      </c>
    </row>
    <row r="2676" spans="1:4" x14ac:dyDescent="0.25">
      <c r="A2676" s="11" t="s">
        <v>23588</v>
      </c>
      <c r="B2676" s="11" t="s">
        <v>57154</v>
      </c>
      <c r="C2676" s="12" t="s">
        <v>23587</v>
      </c>
      <c r="D2676" s="11" t="s">
        <v>19560</v>
      </c>
    </row>
    <row r="2677" spans="1:4" x14ac:dyDescent="0.25">
      <c r="A2677" s="11" t="s">
        <v>23589</v>
      </c>
      <c r="B2677" s="11" t="s">
        <v>57155</v>
      </c>
      <c r="C2677" s="12" t="s">
        <v>23590</v>
      </c>
      <c r="D2677" s="11" t="s">
        <v>19560</v>
      </c>
    </row>
    <row r="2678" spans="1:4" x14ac:dyDescent="0.25">
      <c r="A2678" s="11" t="s">
        <v>23591</v>
      </c>
      <c r="B2678" s="11" t="s">
        <v>57156</v>
      </c>
      <c r="C2678" s="12" t="s">
        <v>23590</v>
      </c>
      <c r="D2678" s="11" t="s">
        <v>19560</v>
      </c>
    </row>
    <row r="2679" spans="1:4" x14ac:dyDescent="0.25">
      <c r="A2679" s="11" t="s">
        <v>23592</v>
      </c>
      <c r="B2679" s="11" t="s">
        <v>57157</v>
      </c>
      <c r="C2679" s="12" t="s">
        <v>23593</v>
      </c>
      <c r="D2679" s="11" t="s">
        <v>19560</v>
      </c>
    </row>
    <row r="2680" spans="1:4" x14ac:dyDescent="0.25">
      <c r="A2680" s="11" t="s">
        <v>23594</v>
      </c>
      <c r="B2680" s="11" t="s">
        <v>57158</v>
      </c>
      <c r="C2680" s="12" t="s">
        <v>23593</v>
      </c>
      <c r="D2680" s="11" t="s">
        <v>19560</v>
      </c>
    </row>
    <row r="2681" spans="1:4" x14ac:dyDescent="0.25">
      <c r="A2681" s="11" t="s">
        <v>23595</v>
      </c>
      <c r="B2681" s="11" t="s">
        <v>57159</v>
      </c>
      <c r="C2681" s="12" t="s">
        <v>23596</v>
      </c>
      <c r="D2681" s="11" t="s">
        <v>19560</v>
      </c>
    </row>
    <row r="2682" spans="1:4" x14ac:dyDescent="0.25">
      <c r="A2682" s="11" t="s">
        <v>23597</v>
      </c>
      <c r="B2682" s="11" t="s">
        <v>57160</v>
      </c>
      <c r="C2682" s="12" t="s">
        <v>23596</v>
      </c>
      <c r="D2682" s="11" t="s">
        <v>19560</v>
      </c>
    </row>
    <row r="2683" spans="1:4" x14ac:dyDescent="0.25">
      <c r="A2683" s="11" t="s">
        <v>23598</v>
      </c>
      <c r="B2683" s="11" t="s">
        <v>57161</v>
      </c>
      <c r="C2683" s="12" t="s">
        <v>23599</v>
      </c>
      <c r="D2683" s="11" t="s">
        <v>19560</v>
      </c>
    </row>
    <row r="2684" spans="1:4" x14ac:dyDescent="0.25">
      <c r="A2684" s="11" t="s">
        <v>23600</v>
      </c>
      <c r="B2684" s="11" t="s">
        <v>57162</v>
      </c>
      <c r="C2684" s="12" t="s">
        <v>23599</v>
      </c>
      <c r="D2684" s="11" t="s">
        <v>19560</v>
      </c>
    </row>
    <row r="2685" spans="1:4" x14ac:dyDescent="0.25">
      <c r="A2685" s="11" t="s">
        <v>23601</v>
      </c>
      <c r="B2685" s="11" t="s">
        <v>57163</v>
      </c>
      <c r="C2685" s="12" t="s">
        <v>23602</v>
      </c>
      <c r="D2685" s="11" t="s">
        <v>19560</v>
      </c>
    </row>
    <row r="2686" spans="1:4" x14ac:dyDescent="0.25">
      <c r="A2686" s="11" t="s">
        <v>23603</v>
      </c>
      <c r="B2686" s="11" t="s">
        <v>57164</v>
      </c>
      <c r="C2686" s="12" t="s">
        <v>23602</v>
      </c>
      <c r="D2686" s="11" t="s">
        <v>19560</v>
      </c>
    </row>
    <row r="2687" spans="1:4" x14ac:dyDescent="0.25">
      <c r="A2687" s="11" t="s">
        <v>23604</v>
      </c>
      <c r="B2687" s="11" t="s">
        <v>57165</v>
      </c>
      <c r="C2687" s="12" t="s">
        <v>23605</v>
      </c>
      <c r="D2687" s="11" t="s">
        <v>19560</v>
      </c>
    </row>
    <row r="2688" spans="1:4" x14ac:dyDescent="0.25">
      <c r="A2688" s="11" t="s">
        <v>23606</v>
      </c>
      <c r="B2688" s="11" t="s">
        <v>57166</v>
      </c>
      <c r="C2688" s="12" t="s">
        <v>23605</v>
      </c>
      <c r="D2688" s="11" t="s">
        <v>19560</v>
      </c>
    </row>
    <row r="2689" spans="1:4" x14ac:dyDescent="0.25">
      <c r="A2689" s="11" t="s">
        <v>23607</v>
      </c>
      <c r="B2689" s="11" t="s">
        <v>57167</v>
      </c>
      <c r="C2689" s="12" t="s">
        <v>23608</v>
      </c>
      <c r="D2689" s="11" t="s">
        <v>19560</v>
      </c>
    </row>
    <row r="2690" spans="1:4" x14ac:dyDescent="0.25">
      <c r="A2690" s="11" t="s">
        <v>23609</v>
      </c>
      <c r="B2690" s="11" t="s">
        <v>57168</v>
      </c>
      <c r="C2690" s="12" t="s">
        <v>23608</v>
      </c>
      <c r="D2690" s="11" t="s">
        <v>19560</v>
      </c>
    </row>
    <row r="2691" spans="1:4" x14ac:dyDescent="0.25">
      <c r="A2691" s="11" t="s">
        <v>23610</v>
      </c>
      <c r="B2691" s="11" t="s">
        <v>57169</v>
      </c>
      <c r="C2691" s="12" t="s">
        <v>23611</v>
      </c>
      <c r="D2691" s="11" t="s">
        <v>19560</v>
      </c>
    </row>
    <row r="2692" spans="1:4" x14ac:dyDescent="0.25">
      <c r="A2692" s="11" t="s">
        <v>23612</v>
      </c>
      <c r="B2692" s="11" t="s">
        <v>57170</v>
      </c>
      <c r="C2692" s="12" t="s">
        <v>23611</v>
      </c>
      <c r="D2692" s="11" t="s">
        <v>19560</v>
      </c>
    </row>
    <row r="2693" spans="1:4" x14ac:dyDescent="0.25">
      <c r="A2693" s="11" t="s">
        <v>23613</v>
      </c>
      <c r="B2693" s="11" t="s">
        <v>57171</v>
      </c>
      <c r="C2693" s="12" t="s">
        <v>23614</v>
      </c>
      <c r="D2693" s="11" t="s">
        <v>19560</v>
      </c>
    </row>
    <row r="2694" spans="1:4" x14ac:dyDescent="0.25">
      <c r="A2694" s="11" t="s">
        <v>23615</v>
      </c>
      <c r="B2694" s="11" t="s">
        <v>57172</v>
      </c>
      <c r="C2694" s="12" t="s">
        <v>23614</v>
      </c>
      <c r="D2694" s="11" t="s">
        <v>19560</v>
      </c>
    </row>
    <row r="2695" spans="1:4" x14ac:dyDescent="0.25">
      <c r="A2695" s="11" t="s">
        <v>23616</v>
      </c>
      <c r="B2695" s="11" t="s">
        <v>57173</v>
      </c>
      <c r="C2695" s="12" t="s">
        <v>23617</v>
      </c>
      <c r="D2695" s="11" t="s">
        <v>19560</v>
      </c>
    </row>
    <row r="2696" spans="1:4" x14ac:dyDescent="0.25">
      <c r="A2696" s="11" t="s">
        <v>23618</v>
      </c>
      <c r="B2696" s="11" t="s">
        <v>57174</v>
      </c>
      <c r="C2696" s="12" t="s">
        <v>23617</v>
      </c>
      <c r="D2696" s="11" t="s">
        <v>19560</v>
      </c>
    </row>
    <row r="2697" spans="1:4" x14ac:dyDescent="0.25">
      <c r="A2697" s="11" t="s">
        <v>23619</v>
      </c>
      <c r="B2697" s="11" t="s">
        <v>57175</v>
      </c>
      <c r="C2697" s="12" t="s">
        <v>23620</v>
      </c>
      <c r="D2697" s="11" t="s">
        <v>19560</v>
      </c>
    </row>
    <row r="2698" spans="1:4" x14ac:dyDescent="0.25">
      <c r="A2698" s="11" t="s">
        <v>23621</v>
      </c>
      <c r="B2698" s="11" t="s">
        <v>57176</v>
      </c>
      <c r="C2698" s="12" t="s">
        <v>23620</v>
      </c>
      <c r="D2698" s="11" t="s">
        <v>19560</v>
      </c>
    </row>
    <row r="2699" spans="1:4" x14ac:dyDescent="0.25">
      <c r="A2699" s="11" t="s">
        <v>23622</v>
      </c>
      <c r="B2699" s="11" t="s">
        <v>57177</v>
      </c>
      <c r="C2699" s="12" t="s">
        <v>23623</v>
      </c>
      <c r="D2699" s="11" t="s">
        <v>19560</v>
      </c>
    </row>
    <row r="2700" spans="1:4" x14ac:dyDescent="0.25">
      <c r="A2700" s="11" t="s">
        <v>23624</v>
      </c>
      <c r="B2700" s="11" t="s">
        <v>57178</v>
      </c>
      <c r="C2700" s="12" t="s">
        <v>23623</v>
      </c>
      <c r="D2700" s="11" t="s">
        <v>19560</v>
      </c>
    </row>
    <row r="2701" spans="1:4" x14ac:dyDescent="0.25">
      <c r="A2701" s="11" t="s">
        <v>23625</v>
      </c>
      <c r="B2701" s="11" t="s">
        <v>57179</v>
      </c>
      <c r="C2701" s="12" t="s">
        <v>23626</v>
      </c>
      <c r="D2701" s="11" t="s">
        <v>19560</v>
      </c>
    </row>
    <row r="2702" spans="1:4" x14ac:dyDescent="0.25">
      <c r="A2702" s="11" t="s">
        <v>23627</v>
      </c>
      <c r="B2702" s="11" t="s">
        <v>57180</v>
      </c>
      <c r="C2702" s="12" t="s">
        <v>23626</v>
      </c>
      <c r="D2702" s="11" t="s">
        <v>19560</v>
      </c>
    </row>
    <row r="2703" spans="1:4" x14ac:dyDescent="0.25">
      <c r="A2703" s="11" t="s">
        <v>23628</v>
      </c>
      <c r="B2703" s="11" t="s">
        <v>57181</v>
      </c>
      <c r="C2703" s="12" t="s">
        <v>23629</v>
      </c>
      <c r="D2703" s="11" t="s">
        <v>19560</v>
      </c>
    </row>
    <row r="2704" spans="1:4" x14ac:dyDescent="0.25">
      <c r="A2704" s="11" t="s">
        <v>23630</v>
      </c>
      <c r="B2704" s="11" t="s">
        <v>57182</v>
      </c>
      <c r="C2704" s="12" t="s">
        <v>23629</v>
      </c>
      <c r="D2704" s="11" t="s">
        <v>19560</v>
      </c>
    </row>
    <row r="2705" spans="1:4" x14ac:dyDescent="0.25">
      <c r="A2705" s="11" t="s">
        <v>23631</v>
      </c>
      <c r="B2705" s="11" t="s">
        <v>57183</v>
      </c>
      <c r="C2705" s="12" t="s">
        <v>23632</v>
      </c>
      <c r="D2705" s="11" t="s">
        <v>19560</v>
      </c>
    </row>
    <row r="2706" spans="1:4" x14ac:dyDescent="0.25">
      <c r="A2706" s="11" t="s">
        <v>23633</v>
      </c>
      <c r="B2706" s="11" t="s">
        <v>57184</v>
      </c>
      <c r="C2706" s="12" t="s">
        <v>23632</v>
      </c>
      <c r="D2706" s="11" t="s">
        <v>19560</v>
      </c>
    </row>
    <row r="2707" spans="1:4" x14ac:dyDescent="0.25">
      <c r="A2707" s="11" t="s">
        <v>23634</v>
      </c>
      <c r="B2707" s="11" t="s">
        <v>57185</v>
      </c>
      <c r="C2707" s="12" t="s">
        <v>23635</v>
      </c>
      <c r="D2707" s="11" t="s">
        <v>19560</v>
      </c>
    </row>
    <row r="2708" spans="1:4" x14ac:dyDescent="0.25">
      <c r="A2708" s="11" t="s">
        <v>23636</v>
      </c>
      <c r="B2708" s="11" t="s">
        <v>57186</v>
      </c>
      <c r="C2708" s="12" t="s">
        <v>23635</v>
      </c>
      <c r="D2708" s="11" t="s">
        <v>19560</v>
      </c>
    </row>
    <row r="2709" spans="1:4" x14ac:dyDescent="0.25">
      <c r="A2709" s="11" t="s">
        <v>23637</v>
      </c>
      <c r="B2709" s="11" t="s">
        <v>57187</v>
      </c>
      <c r="C2709" s="12" t="s">
        <v>23638</v>
      </c>
      <c r="D2709" s="11" t="s">
        <v>19560</v>
      </c>
    </row>
    <row r="2710" spans="1:4" x14ac:dyDescent="0.25">
      <c r="A2710" s="11" t="s">
        <v>23639</v>
      </c>
      <c r="B2710" s="11" t="s">
        <v>57188</v>
      </c>
      <c r="C2710" s="12" t="s">
        <v>23638</v>
      </c>
      <c r="D2710" s="11" t="s">
        <v>19560</v>
      </c>
    </row>
    <row r="2711" spans="1:4" x14ac:dyDescent="0.25">
      <c r="A2711" s="11" t="s">
        <v>23640</v>
      </c>
      <c r="B2711" s="11" t="s">
        <v>57189</v>
      </c>
      <c r="C2711" s="12" t="s">
        <v>23641</v>
      </c>
      <c r="D2711" s="11" t="s">
        <v>19560</v>
      </c>
    </row>
    <row r="2712" spans="1:4" x14ac:dyDescent="0.25">
      <c r="A2712" s="11" t="s">
        <v>23642</v>
      </c>
      <c r="B2712" s="11" t="s">
        <v>57190</v>
      </c>
      <c r="C2712" s="12" t="s">
        <v>23641</v>
      </c>
      <c r="D2712" s="11" t="s">
        <v>19560</v>
      </c>
    </row>
    <row r="2713" spans="1:4" x14ac:dyDescent="0.25">
      <c r="A2713" s="11" t="s">
        <v>23643</v>
      </c>
      <c r="B2713" s="11" t="s">
        <v>57191</v>
      </c>
      <c r="C2713" s="12" t="s">
        <v>23644</v>
      </c>
      <c r="D2713" s="11" t="s">
        <v>19560</v>
      </c>
    </row>
    <row r="2714" spans="1:4" x14ac:dyDescent="0.25">
      <c r="A2714" s="11" t="s">
        <v>23645</v>
      </c>
      <c r="B2714" s="11" t="s">
        <v>57192</v>
      </c>
      <c r="C2714" s="12" t="s">
        <v>23644</v>
      </c>
      <c r="D2714" s="11" t="s">
        <v>19560</v>
      </c>
    </row>
    <row r="2715" spans="1:4" x14ac:dyDescent="0.25">
      <c r="A2715" s="11" t="s">
        <v>23646</v>
      </c>
      <c r="B2715" s="11" t="s">
        <v>57193</v>
      </c>
      <c r="C2715" s="12" t="s">
        <v>23647</v>
      </c>
      <c r="D2715" s="11" t="s">
        <v>19560</v>
      </c>
    </row>
    <row r="2716" spans="1:4" x14ac:dyDescent="0.25">
      <c r="A2716" s="11" t="s">
        <v>23648</v>
      </c>
      <c r="B2716" s="11" t="s">
        <v>57194</v>
      </c>
      <c r="C2716" s="12" t="s">
        <v>23647</v>
      </c>
      <c r="D2716" s="11" t="s">
        <v>19560</v>
      </c>
    </row>
    <row r="2717" spans="1:4" x14ac:dyDescent="0.25">
      <c r="A2717" s="11" t="s">
        <v>23649</v>
      </c>
      <c r="B2717" s="11" t="s">
        <v>57195</v>
      </c>
      <c r="C2717" s="12" t="s">
        <v>23650</v>
      </c>
      <c r="D2717" s="11" t="s">
        <v>19560</v>
      </c>
    </row>
    <row r="2718" spans="1:4" x14ac:dyDescent="0.25">
      <c r="A2718" s="11" t="s">
        <v>23651</v>
      </c>
      <c r="B2718" s="11" t="s">
        <v>57196</v>
      </c>
      <c r="C2718" s="12" t="s">
        <v>23650</v>
      </c>
      <c r="D2718" s="11" t="s">
        <v>19560</v>
      </c>
    </row>
    <row r="2719" spans="1:4" ht="45" x14ac:dyDescent="0.25">
      <c r="A2719" s="11" t="s">
        <v>23652</v>
      </c>
      <c r="B2719" s="11" t="s">
        <v>57197</v>
      </c>
      <c r="C2719" s="12" t="s">
        <v>23653</v>
      </c>
      <c r="D2719" s="11" t="s">
        <v>19584</v>
      </c>
    </row>
    <row r="2720" spans="1:4" ht="45" x14ac:dyDescent="0.25">
      <c r="A2720" s="11" t="s">
        <v>23654</v>
      </c>
      <c r="B2720" s="11" t="s">
        <v>57198</v>
      </c>
      <c r="C2720" s="12" t="s">
        <v>23653</v>
      </c>
      <c r="D2720" s="11" t="s">
        <v>19584</v>
      </c>
    </row>
    <row r="2721" spans="1:4" ht="45" x14ac:dyDescent="0.25">
      <c r="A2721" s="11" t="s">
        <v>23655</v>
      </c>
      <c r="B2721" s="11" t="s">
        <v>57199</v>
      </c>
      <c r="C2721" s="12" t="s">
        <v>23656</v>
      </c>
      <c r="D2721" s="11" t="s">
        <v>19584</v>
      </c>
    </row>
    <row r="2722" spans="1:4" ht="45" x14ac:dyDescent="0.25">
      <c r="A2722" s="11" t="s">
        <v>23657</v>
      </c>
      <c r="B2722" s="11" t="s">
        <v>57200</v>
      </c>
      <c r="C2722" s="12" t="s">
        <v>23656</v>
      </c>
      <c r="D2722" s="11" t="s">
        <v>19584</v>
      </c>
    </row>
    <row r="2723" spans="1:4" ht="45" x14ac:dyDescent="0.25">
      <c r="A2723" s="11" t="s">
        <v>23658</v>
      </c>
      <c r="B2723" s="11" t="s">
        <v>57201</v>
      </c>
      <c r="C2723" s="12" t="s">
        <v>23659</v>
      </c>
      <c r="D2723" s="11" t="s">
        <v>19584</v>
      </c>
    </row>
    <row r="2724" spans="1:4" ht="45" x14ac:dyDescent="0.25">
      <c r="A2724" s="11" t="s">
        <v>23660</v>
      </c>
      <c r="B2724" s="11" t="s">
        <v>57202</v>
      </c>
      <c r="C2724" s="12" t="s">
        <v>23659</v>
      </c>
      <c r="D2724" s="11" t="s">
        <v>19584</v>
      </c>
    </row>
    <row r="2725" spans="1:4" ht="45" x14ac:dyDescent="0.25">
      <c r="A2725" s="11" t="s">
        <v>23661</v>
      </c>
      <c r="B2725" s="11" t="s">
        <v>57203</v>
      </c>
      <c r="C2725" s="12" t="s">
        <v>23662</v>
      </c>
      <c r="D2725" s="11" t="s">
        <v>19584</v>
      </c>
    </row>
    <row r="2726" spans="1:4" ht="45" x14ac:dyDescent="0.25">
      <c r="A2726" s="11" t="s">
        <v>23663</v>
      </c>
      <c r="B2726" s="11" t="s">
        <v>57204</v>
      </c>
      <c r="C2726" s="12" t="s">
        <v>23662</v>
      </c>
      <c r="D2726" s="11" t="s">
        <v>19584</v>
      </c>
    </row>
    <row r="2727" spans="1:4" ht="45" x14ac:dyDescent="0.25">
      <c r="A2727" s="11" t="s">
        <v>23664</v>
      </c>
      <c r="B2727" s="11" t="s">
        <v>57205</v>
      </c>
      <c r="C2727" s="12" t="s">
        <v>23665</v>
      </c>
      <c r="D2727" s="11" t="s">
        <v>19584</v>
      </c>
    </row>
    <row r="2728" spans="1:4" ht="45" x14ac:dyDescent="0.25">
      <c r="A2728" s="11" t="s">
        <v>23666</v>
      </c>
      <c r="B2728" s="11" t="s">
        <v>57206</v>
      </c>
      <c r="C2728" s="12" t="s">
        <v>23665</v>
      </c>
      <c r="D2728" s="11" t="s">
        <v>19584</v>
      </c>
    </row>
    <row r="2729" spans="1:4" ht="45" x14ac:dyDescent="0.25">
      <c r="A2729" s="11" t="s">
        <v>23667</v>
      </c>
      <c r="B2729" s="11" t="s">
        <v>57207</v>
      </c>
      <c r="C2729" s="12" t="s">
        <v>23668</v>
      </c>
      <c r="D2729" s="11" t="s">
        <v>19584</v>
      </c>
    </row>
    <row r="2730" spans="1:4" ht="45" x14ac:dyDescent="0.25">
      <c r="A2730" s="11" t="s">
        <v>23669</v>
      </c>
      <c r="B2730" s="11" t="s">
        <v>57208</v>
      </c>
      <c r="C2730" s="12" t="s">
        <v>23668</v>
      </c>
      <c r="D2730" s="11" t="s">
        <v>19584</v>
      </c>
    </row>
    <row r="2731" spans="1:4" ht="45" x14ac:dyDescent="0.25">
      <c r="A2731" s="11" t="s">
        <v>23670</v>
      </c>
      <c r="B2731" s="11" t="s">
        <v>57209</v>
      </c>
      <c r="C2731" s="12" t="s">
        <v>23671</v>
      </c>
      <c r="D2731" s="11" t="s">
        <v>19584</v>
      </c>
    </row>
    <row r="2732" spans="1:4" ht="45" x14ac:dyDescent="0.25">
      <c r="A2732" s="11" t="s">
        <v>23672</v>
      </c>
      <c r="B2732" s="11" t="s">
        <v>57210</v>
      </c>
      <c r="C2732" s="12" t="s">
        <v>23671</v>
      </c>
      <c r="D2732" s="11" t="s">
        <v>19584</v>
      </c>
    </row>
    <row r="2733" spans="1:4" ht="45" x14ac:dyDescent="0.25">
      <c r="A2733" s="11" t="s">
        <v>23673</v>
      </c>
      <c r="B2733" s="11" t="s">
        <v>57211</v>
      </c>
      <c r="C2733" s="12" t="s">
        <v>23674</v>
      </c>
      <c r="D2733" s="11" t="s">
        <v>19584</v>
      </c>
    </row>
    <row r="2734" spans="1:4" ht="45" x14ac:dyDescent="0.25">
      <c r="A2734" s="11" t="s">
        <v>23675</v>
      </c>
      <c r="B2734" s="11" t="s">
        <v>57212</v>
      </c>
      <c r="C2734" s="12" t="s">
        <v>23674</v>
      </c>
      <c r="D2734" s="11" t="s">
        <v>19584</v>
      </c>
    </row>
    <row r="2735" spans="1:4" ht="45" x14ac:dyDescent="0.25">
      <c r="A2735" s="11" t="s">
        <v>23676</v>
      </c>
      <c r="B2735" s="11" t="s">
        <v>57213</v>
      </c>
      <c r="C2735" s="12" t="s">
        <v>23677</v>
      </c>
      <c r="D2735" s="11" t="s">
        <v>19584</v>
      </c>
    </row>
    <row r="2736" spans="1:4" ht="45" x14ac:dyDescent="0.25">
      <c r="A2736" s="11" t="s">
        <v>23678</v>
      </c>
      <c r="B2736" s="11" t="s">
        <v>57214</v>
      </c>
      <c r="C2736" s="12" t="s">
        <v>23677</v>
      </c>
      <c r="D2736" s="11" t="s">
        <v>19584</v>
      </c>
    </row>
    <row r="2737" spans="1:4" ht="45" x14ac:dyDescent="0.25">
      <c r="A2737" s="11" t="s">
        <v>23679</v>
      </c>
      <c r="B2737" s="11" t="s">
        <v>57215</v>
      </c>
      <c r="C2737" s="12" t="s">
        <v>23680</v>
      </c>
      <c r="D2737" s="11" t="s">
        <v>19584</v>
      </c>
    </row>
    <row r="2738" spans="1:4" ht="45" x14ac:dyDescent="0.25">
      <c r="A2738" s="11" t="s">
        <v>23681</v>
      </c>
      <c r="B2738" s="11" t="s">
        <v>57216</v>
      </c>
      <c r="C2738" s="12" t="s">
        <v>23680</v>
      </c>
      <c r="D2738" s="11" t="s">
        <v>19584</v>
      </c>
    </row>
    <row r="2739" spans="1:4" ht="45" x14ac:dyDescent="0.25">
      <c r="A2739" s="11" t="s">
        <v>23682</v>
      </c>
      <c r="B2739" s="11" t="s">
        <v>57217</v>
      </c>
      <c r="C2739" s="12" t="s">
        <v>23683</v>
      </c>
      <c r="D2739" s="11" t="s">
        <v>19584</v>
      </c>
    </row>
    <row r="2740" spans="1:4" ht="45" x14ac:dyDescent="0.25">
      <c r="A2740" s="11" t="s">
        <v>23684</v>
      </c>
      <c r="B2740" s="11" t="s">
        <v>57218</v>
      </c>
      <c r="C2740" s="12" t="s">
        <v>23683</v>
      </c>
      <c r="D2740" s="11" t="s">
        <v>19584</v>
      </c>
    </row>
    <row r="2741" spans="1:4" ht="45" x14ac:dyDescent="0.25">
      <c r="A2741" s="11" t="s">
        <v>23685</v>
      </c>
      <c r="B2741" s="11" t="s">
        <v>57219</v>
      </c>
      <c r="C2741" s="12" t="s">
        <v>23686</v>
      </c>
      <c r="D2741" s="11" t="s">
        <v>19584</v>
      </c>
    </row>
    <row r="2742" spans="1:4" ht="45" x14ac:dyDescent="0.25">
      <c r="A2742" s="11" t="s">
        <v>23687</v>
      </c>
      <c r="B2742" s="11" t="s">
        <v>57220</v>
      </c>
      <c r="C2742" s="12" t="s">
        <v>23686</v>
      </c>
      <c r="D2742" s="11" t="s">
        <v>19584</v>
      </c>
    </row>
    <row r="2743" spans="1:4" ht="45" x14ac:dyDescent="0.25">
      <c r="A2743" s="11" t="s">
        <v>23688</v>
      </c>
      <c r="B2743" s="11" t="s">
        <v>57221</v>
      </c>
      <c r="C2743" s="12" t="s">
        <v>23689</v>
      </c>
      <c r="D2743" s="11" t="s">
        <v>19584</v>
      </c>
    </row>
    <row r="2744" spans="1:4" ht="45" x14ac:dyDescent="0.25">
      <c r="A2744" s="11" t="s">
        <v>23690</v>
      </c>
      <c r="B2744" s="11" t="s">
        <v>57222</v>
      </c>
      <c r="C2744" s="12" t="s">
        <v>23689</v>
      </c>
      <c r="D2744" s="11" t="s">
        <v>19584</v>
      </c>
    </row>
    <row r="2745" spans="1:4" ht="45" x14ac:dyDescent="0.25">
      <c r="A2745" s="11" t="s">
        <v>23691</v>
      </c>
      <c r="B2745" s="11" t="s">
        <v>57223</v>
      </c>
      <c r="C2745" s="12" t="s">
        <v>23692</v>
      </c>
      <c r="D2745" s="11" t="s">
        <v>19584</v>
      </c>
    </row>
    <row r="2746" spans="1:4" ht="45" x14ac:dyDescent="0.25">
      <c r="A2746" s="11" t="s">
        <v>23693</v>
      </c>
      <c r="B2746" s="11" t="s">
        <v>57224</v>
      </c>
      <c r="C2746" s="12" t="s">
        <v>23692</v>
      </c>
      <c r="D2746" s="11" t="s">
        <v>19584</v>
      </c>
    </row>
    <row r="2747" spans="1:4" ht="45" x14ac:dyDescent="0.25">
      <c r="A2747" s="11" t="s">
        <v>23694</v>
      </c>
      <c r="B2747" s="11" t="s">
        <v>57225</v>
      </c>
      <c r="C2747" s="12" t="s">
        <v>23695</v>
      </c>
      <c r="D2747" s="11" t="s">
        <v>19584</v>
      </c>
    </row>
    <row r="2748" spans="1:4" ht="45" x14ac:dyDescent="0.25">
      <c r="A2748" s="11" t="s">
        <v>23696</v>
      </c>
      <c r="B2748" s="11" t="s">
        <v>57226</v>
      </c>
      <c r="C2748" s="12" t="s">
        <v>23695</v>
      </c>
      <c r="D2748" s="11" t="s">
        <v>19584</v>
      </c>
    </row>
    <row r="2749" spans="1:4" ht="45" x14ac:dyDescent="0.25">
      <c r="A2749" s="11" t="s">
        <v>23697</v>
      </c>
      <c r="B2749" s="11" t="s">
        <v>57227</v>
      </c>
      <c r="C2749" s="12" t="s">
        <v>23698</v>
      </c>
      <c r="D2749" s="11" t="s">
        <v>19584</v>
      </c>
    </row>
    <row r="2750" spans="1:4" ht="45" x14ac:dyDescent="0.25">
      <c r="A2750" s="11" t="s">
        <v>23699</v>
      </c>
      <c r="B2750" s="11" t="s">
        <v>57228</v>
      </c>
      <c r="C2750" s="12" t="s">
        <v>23698</v>
      </c>
      <c r="D2750" s="11" t="s">
        <v>19584</v>
      </c>
    </row>
    <row r="2751" spans="1:4" ht="45" x14ac:dyDescent="0.25">
      <c r="A2751" s="11" t="s">
        <v>23700</v>
      </c>
      <c r="B2751" s="11" t="s">
        <v>57229</v>
      </c>
      <c r="C2751" s="12" t="s">
        <v>23701</v>
      </c>
      <c r="D2751" s="11" t="s">
        <v>19584</v>
      </c>
    </row>
    <row r="2752" spans="1:4" ht="45" x14ac:dyDescent="0.25">
      <c r="A2752" s="11" t="s">
        <v>23702</v>
      </c>
      <c r="B2752" s="11" t="s">
        <v>57230</v>
      </c>
      <c r="C2752" s="12" t="s">
        <v>23701</v>
      </c>
      <c r="D2752" s="11" t="s">
        <v>19584</v>
      </c>
    </row>
    <row r="2753" spans="1:4" ht="45" x14ac:dyDescent="0.25">
      <c r="A2753" s="11" t="s">
        <v>23703</v>
      </c>
      <c r="B2753" s="11" t="s">
        <v>57231</v>
      </c>
      <c r="C2753" s="12" t="s">
        <v>23704</v>
      </c>
      <c r="D2753" s="11" t="s">
        <v>19584</v>
      </c>
    </row>
    <row r="2754" spans="1:4" ht="45" x14ac:dyDescent="0.25">
      <c r="A2754" s="11" t="s">
        <v>23705</v>
      </c>
      <c r="B2754" s="11" t="s">
        <v>57232</v>
      </c>
      <c r="C2754" s="12" t="s">
        <v>23704</v>
      </c>
      <c r="D2754" s="11" t="s">
        <v>19584</v>
      </c>
    </row>
    <row r="2755" spans="1:4" ht="45" x14ac:dyDescent="0.25">
      <c r="A2755" s="11" t="s">
        <v>23706</v>
      </c>
      <c r="B2755" s="11" t="s">
        <v>57233</v>
      </c>
      <c r="C2755" s="12" t="s">
        <v>23707</v>
      </c>
      <c r="D2755" s="11" t="s">
        <v>19584</v>
      </c>
    </row>
    <row r="2756" spans="1:4" ht="45" x14ac:dyDescent="0.25">
      <c r="A2756" s="11" t="s">
        <v>23708</v>
      </c>
      <c r="B2756" s="11" t="s">
        <v>57234</v>
      </c>
      <c r="C2756" s="12" t="s">
        <v>23707</v>
      </c>
      <c r="D2756" s="11" t="s">
        <v>19584</v>
      </c>
    </row>
    <row r="2757" spans="1:4" ht="45" x14ac:dyDescent="0.25">
      <c r="A2757" s="11" t="s">
        <v>23709</v>
      </c>
      <c r="B2757" s="11" t="s">
        <v>57235</v>
      </c>
      <c r="C2757" s="12" t="s">
        <v>23710</v>
      </c>
      <c r="D2757" s="11" t="s">
        <v>19584</v>
      </c>
    </row>
    <row r="2758" spans="1:4" ht="45" x14ac:dyDescent="0.25">
      <c r="A2758" s="11" t="s">
        <v>23711</v>
      </c>
      <c r="B2758" s="11" t="s">
        <v>57236</v>
      </c>
      <c r="C2758" s="12" t="s">
        <v>23710</v>
      </c>
      <c r="D2758" s="11" t="s">
        <v>19584</v>
      </c>
    </row>
    <row r="2759" spans="1:4" ht="45" x14ac:dyDescent="0.25">
      <c r="A2759" s="11" t="s">
        <v>23712</v>
      </c>
      <c r="B2759" s="11" t="s">
        <v>57237</v>
      </c>
      <c r="C2759" s="12" t="s">
        <v>23713</v>
      </c>
      <c r="D2759" s="11" t="s">
        <v>19584</v>
      </c>
    </row>
    <row r="2760" spans="1:4" ht="45" x14ac:dyDescent="0.25">
      <c r="A2760" s="11" t="s">
        <v>23714</v>
      </c>
      <c r="B2760" s="11" t="s">
        <v>57238</v>
      </c>
      <c r="C2760" s="12" t="s">
        <v>23713</v>
      </c>
      <c r="D2760" s="11" t="s">
        <v>19584</v>
      </c>
    </row>
    <row r="2761" spans="1:4" ht="45" x14ac:dyDescent="0.25">
      <c r="A2761" s="11" t="s">
        <v>23715</v>
      </c>
      <c r="B2761" s="11" t="s">
        <v>57239</v>
      </c>
      <c r="C2761" s="12" t="s">
        <v>23716</v>
      </c>
      <c r="D2761" s="11" t="s">
        <v>19584</v>
      </c>
    </row>
    <row r="2762" spans="1:4" ht="45" x14ac:dyDescent="0.25">
      <c r="A2762" s="11" t="s">
        <v>23717</v>
      </c>
      <c r="B2762" s="11" t="s">
        <v>57240</v>
      </c>
      <c r="C2762" s="12" t="s">
        <v>23716</v>
      </c>
      <c r="D2762" s="11" t="s">
        <v>19584</v>
      </c>
    </row>
    <row r="2763" spans="1:4" ht="45" x14ac:dyDescent="0.25">
      <c r="A2763" s="11" t="s">
        <v>23718</v>
      </c>
      <c r="B2763" s="11" t="s">
        <v>57241</v>
      </c>
      <c r="C2763" s="12" t="s">
        <v>23719</v>
      </c>
      <c r="D2763" s="11" t="s">
        <v>19584</v>
      </c>
    </row>
    <row r="2764" spans="1:4" ht="45" x14ac:dyDescent="0.25">
      <c r="A2764" s="11" t="s">
        <v>23720</v>
      </c>
      <c r="B2764" s="11" t="s">
        <v>57242</v>
      </c>
      <c r="C2764" s="12" t="s">
        <v>23719</v>
      </c>
      <c r="D2764" s="11" t="s">
        <v>19584</v>
      </c>
    </row>
    <row r="2765" spans="1:4" ht="45" x14ac:dyDescent="0.25">
      <c r="A2765" s="11" t="s">
        <v>23721</v>
      </c>
      <c r="B2765" s="11" t="s">
        <v>57243</v>
      </c>
      <c r="C2765" s="12" t="s">
        <v>23722</v>
      </c>
      <c r="D2765" s="11" t="s">
        <v>19584</v>
      </c>
    </row>
    <row r="2766" spans="1:4" ht="45" x14ac:dyDescent="0.25">
      <c r="A2766" s="11" t="s">
        <v>23723</v>
      </c>
      <c r="B2766" s="11" t="s">
        <v>57244</v>
      </c>
      <c r="C2766" s="12" t="s">
        <v>23722</v>
      </c>
      <c r="D2766" s="11" t="s">
        <v>19584</v>
      </c>
    </row>
    <row r="2767" spans="1:4" ht="45" x14ac:dyDescent="0.25">
      <c r="A2767" s="11" t="s">
        <v>23724</v>
      </c>
      <c r="B2767" s="11" t="s">
        <v>57245</v>
      </c>
      <c r="C2767" s="12" t="s">
        <v>23725</v>
      </c>
      <c r="D2767" s="11" t="s">
        <v>19584</v>
      </c>
    </row>
    <row r="2768" spans="1:4" ht="45" x14ac:dyDescent="0.25">
      <c r="A2768" s="11" t="s">
        <v>23726</v>
      </c>
      <c r="B2768" s="11" t="s">
        <v>57246</v>
      </c>
      <c r="C2768" s="12" t="s">
        <v>23725</v>
      </c>
      <c r="D2768" s="11" t="s">
        <v>19584</v>
      </c>
    </row>
    <row r="2769" spans="1:4" ht="45" x14ac:dyDescent="0.25">
      <c r="A2769" s="11" t="s">
        <v>23727</v>
      </c>
      <c r="B2769" s="11" t="s">
        <v>57247</v>
      </c>
      <c r="C2769" s="12" t="s">
        <v>23728</v>
      </c>
      <c r="D2769" s="11" t="s">
        <v>19584</v>
      </c>
    </row>
    <row r="2770" spans="1:4" ht="45" x14ac:dyDescent="0.25">
      <c r="A2770" s="11" t="s">
        <v>23729</v>
      </c>
      <c r="B2770" s="11" t="s">
        <v>57248</v>
      </c>
      <c r="C2770" s="12" t="s">
        <v>23728</v>
      </c>
      <c r="D2770" s="11" t="s">
        <v>19584</v>
      </c>
    </row>
    <row r="2771" spans="1:4" ht="45" x14ac:dyDescent="0.25">
      <c r="A2771" s="11" t="s">
        <v>23730</v>
      </c>
      <c r="B2771" s="11" t="s">
        <v>57249</v>
      </c>
      <c r="C2771" s="12" t="s">
        <v>23731</v>
      </c>
      <c r="D2771" s="11" t="s">
        <v>19584</v>
      </c>
    </row>
    <row r="2772" spans="1:4" ht="45" x14ac:dyDescent="0.25">
      <c r="A2772" s="11" t="s">
        <v>23732</v>
      </c>
      <c r="B2772" s="11" t="s">
        <v>57250</v>
      </c>
      <c r="C2772" s="12" t="s">
        <v>23731</v>
      </c>
      <c r="D2772" s="11" t="s">
        <v>19584</v>
      </c>
    </row>
    <row r="2773" spans="1:4" ht="45" x14ac:dyDescent="0.25">
      <c r="A2773" s="11" t="s">
        <v>23733</v>
      </c>
      <c r="B2773" s="11" t="s">
        <v>57251</v>
      </c>
      <c r="C2773" s="12" t="s">
        <v>23734</v>
      </c>
      <c r="D2773" s="11" t="s">
        <v>19584</v>
      </c>
    </row>
    <row r="2774" spans="1:4" ht="45" x14ac:dyDescent="0.25">
      <c r="A2774" s="11" t="s">
        <v>23735</v>
      </c>
      <c r="B2774" s="11" t="s">
        <v>57252</v>
      </c>
      <c r="C2774" s="12" t="s">
        <v>23734</v>
      </c>
      <c r="D2774" s="11" t="s">
        <v>19584</v>
      </c>
    </row>
    <row r="2775" spans="1:4" ht="45" x14ac:dyDescent="0.25">
      <c r="A2775" s="11" t="s">
        <v>23736</v>
      </c>
      <c r="B2775" s="11" t="s">
        <v>57253</v>
      </c>
      <c r="C2775" s="12" t="s">
        <v>23737</v>
      </c>
      <c r="D2775" s="11" t="s">
        <v>19584</v>
      </c>
    </row>
    <row r="2776" spans="1:4" ht="45" x14ac:dyDescent="0.25">
      <c r="A2776" s="11" t="s">
        <v>23738</v>
      </c>
      <c r="B2776" s="11" t="s">
        <v>57254</v>
      </c>
      <c r="C2776" s="12" t="s">
        <v>23737</v>
      </c>
      <c r="D2776" s="11" t="s">
        <v>19584</v>
      </c>
    </row>
    <row r="2777" spans="1:4" ht="45" x14ac:dyDescent="0.25">
      <c r="A2777" s="11" t="s">
        <v>23739</v>
      </c>
      <c r="B2777" s="11" t="s">
        <v>57255</v>
      </c>
      <c r="C2777" s="12" t="s">
        <v>23740</v>
      </c>
      <c r="D2777" s="11" t="s">
        <v>19584</v>
      </c>
    </row>
    <row r="2778" spans="1:4" ht="45" x14ac:dyDescent="0.25">
      <c r="A2778" s="11" t="s">
        <v>23741</v>
      </c>
      <c r="B2778" s="11" t="s">
        <v>57256</v>
      </c>
      <c r="C2778" s="12" t="s">
        <v>23740</v>
      </c>
      <c r="D2778" s="11" t="s">
        <v>19584</v>
      </c>
    </row>
    <row r="2779" spans="1:4" ht="45" x14ac:dyDescent="0.25">
      <c r="A2779" s="11" t="s">
        <v>23742</v>
      </c>
      <c r="B2779" s="11" t="s">
        <v>57257</v>
      </c>
      <c r="C2779" s="12" t="s">
        <v>23743</v>
      </c>
      <c r="D2779" s="11" t="s">
        <v>19584</v>
      </c>
    </row>
    <row r="2780" spans="1:4" ht="45" x14ac:dyDescent="0.25">
      <c r="A2780" s="11" t="s">
        <v>23744</v>
      </c>
      <c r="B2780" s="11" t="s">
        <v>57258</v>
      </c>
      <c r="C2780" s="12" t="s">
        <v>23743</v>
      </c>
      <c r="D2780" s="11" t="s">
        <v>19584</v>
      </c>
    </row>
    <row r="2781" spans="1:4" ht="45" x14ac:dyDescent="0.25">
      <c r="A2781" s="11" t="s">
        <v>23745</v>
      </c>
      <c r="B2781" s="11" t="s">
        <v>57259</v>
      </c>
      <c r="C2781" s="12" t="s">
        <v>23746</v>
      </c>
      <c r="D2781" s="11" t="s">
        <v>19584</v>
      </c>
    </row>
    <row r="2782" spans="1:4" ht="45" x14ac:dyDescent="0.25">
      <c r="A2782" s="11" t="s">
        <v>23747</v>
      </c>
      <c r="B2782" s="11" t="s">
        <v>57260</v>
      </c>
      <c r="C2782" s="12" t="s">
        <v>23746</v>
      </c>
      <c r="D2782" s="11" t="s">
        <v>19584</v>
      </c>
    </row>
    <row r="2783" spans="1:4" ht="45" x14ac:dyDescent="0.25">
      <c r="A2783" s="11" t="s">
        <v>23748</v>
      </c>
      <c r="B2783" s="11" t="s">
        <v>57261</v>
      </c>
      <c r="C2783" s="12" t="s">
        <v>23749</v>
      </c>
      <c r="D2783" s="11" t="s">
        <v>19584</v>
      </c>
    </row>
    <row r="2784" spans="1:4" ht="45" x14ac:dyDescent="0.25">
      <c r="A2784" s="11" t="s">
        <v>23750</v>
      </c>
      <c r="B2784" s="11" t="s">
        <v>57262</v>
      </c>
      <c r="C2784" s="12" t="s">
        <v>23749</v>
      </c>
      <c r="D2784" s="11" t="s">
        <v>19584</v>
      </c>
    </row>
    <row r="2785" spans="1:4" ht="45" x14ac:dyDescent="0.25">
      <c r="A2785" s="11" t="s">
        <v>23751</v>
      </c>
      <c r="B2785" s="11" t="s">
        <v>57263</v>
      </c>
      <c r="C2785" s="12" t="s">
        <v>23752</v>
      </c>
      <c r="D2785" s="11" t="s">
        <v>19584</v>
      </c>
    </row>
    <row r="2786" spans="1:4" ht="45" x14ac:dyDescent="0.25">
      <c r="A2786" s="11" t="s">
        <v>23753</v>
      </c>
      <c r="B2786" s="11" t="s">
        <v>57264</v>
      </c>
      <c r="C2786" s="12" t="s">
        <v>23752</v>
      </c>
      <c r="D2786" s="11" t="s">
        <v>19584</v>
      </c>
    </row>
    <row r="2787" spans="1:4" ht="45" x14ac:dyDescent="0.25">
      <c r="A2787" s="11" t="s">
        <v>23754</v>
      </c>
      <c r="B2787" s="11" t="s">
        <v>57265</v>
      </c>
      <c r="C2787" s="12" t="s">
        <v>23755</v>
      </c>
      <c r="D2787" s="11" t="s">
        <v>19584</v>
      </c>
    </row>
    <row r="2788" spans="1:4" ht="45" x14ac:dyDescent="0.25">
      <c r="A2788" s="11" t="s">
        <v>23756</v>
      </c>
      <c r="B2788" s="11" t="s">
        <v>57266</v>
      </c>
      <c r="C2788" s="12" t="s">
        <v>23755</v>
      </c>
      <c r="D2788" s="11" t="s">
        <v>19584</v>
      </c>
    </row>
    <row r="2789" spans="1:4" ht="45" x14ac:dyDescent="0.25">
      <c r="A2789" s="11" t="s">
        <v>23757</v>
      </c>
      <c r="B2789" s="11" t="s">
        <v>57267</v>
      </c>
      <c r="C2789" s="12" t="s">
        <v>23758</v>
      </c>
      <c r="D2789" s="11" t="s">
        <v>19584</v>
      </c>
    </row>
    <row r="2790" spans="1:4" ht="45" x14ac:dyDescent="0.25">
      <c r="A2790" s="11" t="s">
        <v>23759</v>
      </c>
      <c r="B2790" s="11" t="s">
        <v>57268</v>
      </c>
      <c r="C2790" s="12" t="s">
        <v>23758</v>
      </c>
      <c r="D2790" s="11" t="s">
        <v>19584</v>
      </c>
    </row>
    <row r="2791" spans="1:4" ht="45" x14ac:dyDescent="0.25">
      <c r="A2791" s="11" t="s">
        <v>23760</v>
      </c>
      <c r="B2791" s="11" t="s">
        <v>57269</v>
      </c>
      <c r="C2791" s="12" t="s">
        <v>23761</v>
      </c>
      <c r="D2791" s="11" t="s">
        <v>19584</v>
      </c>
    </row>
    <row r="2792" spans="1:4" ht="45" x14ac:dyDescent="0.25">
      <c r="A2792" s="11" t="s">
        <v>23762</v>
      </c>
      <c r="B2792" s="11" t="s">
        <v>57270</v>
      </c>
      <c r="C2792" s="12" t="s">
        <v>23761</v>
      </c>
      <c r="D2792" s="11" t="s">
        <v>19584</v>
      </c>
    </row>
    <row r="2793" spans="1:4" ht="45" x14ac:dyDescent="0.25">
      <c r="A2793" s="11" t="s">
        <v>23763</v>
      </c>
      <c r="B2793" s="11" t="s">
        <v>57271</v>
      </c>
      <c r="C2793" s="12" t="s">
        <v>23764</v>
      </c>
      <c r="D2793" s="11" t="s">
        <v>19584</v>
      </c>
    </row>
    <row r="2794" spans="1:4" ht="45" x14ac:dyDescent="0.25">
      <c r="A2794" s="11" t="s">
        <v>23765</v>
      </c>
      <c r="B2794" s="11" t="s">
        <v>57272</v>
      </c>
      <c r="C2794" s="12" t="s">
        <v>23764</v>
      </c>
      <c r="D2794" s="11" t="s">
        <v>19584</v>
      </c>
    </row>
    <row r="2795" spans="1:4" ht="45" x14ac:dyDescent="0.25">
      <c r="A2795" s="11" t="s">
        <v>23766</v>
      </c>
      <c r="B2795" s="11" t="s">
        <v>57273</v>
      </c>
      <c r="C2795" s="12" t="s">
        <v>23767</v>
      </c>
      <c r="D2795" s="11" t="s">
        <v>19584</v>
      </c>
    </row>
    <row r="2796" spans="1:4" ht="45" x14ac:dyDescent="0.25">
      <c r="A2796" s="11" t="s">
        <v>23768</v>
      </c>
      <c r="B2796" s="11" t="s">
        <v>57274</v>
      </c>
      <c r="C2796" s="12" t="s">
        <v>23767</v>
      </c>
      <c r="D2796" s="11" t="s">
        <v>19584</v>
      </c>
    </row>
    <row r="2797" spans="1:4" ht="45" x14ac:dyDescent="0.25">
      <c r="A2797" s="11" t="s">
        <v>23769</v>
      </c>
      <c r="B2797" s="11" t="s">
        <v>57275</v>
      </c>
      <c r="C2797" s="12" t="s">
        <v>23770</v>
      </c>
      <c r="D2797" s="11" t="s">
        <v>19584</v>
      </c>
    </row>
    <row r="2798" spans="1:4" ht="45" x14ac:dyDescent="0.25">
      <c r="A2798" s="11" t="s">
        <v>23771</v>
      </c>
      <c r="B2798" s="11" t="s">
        <v>57276</v>
      </c>
      <c r="C2798" s="12" t="s">
        <v>23770</v>
      </c>
      <c r="D2798" s="11" t="s">
        <v>19584</v>
      </c>
    </row>
    <row r="2799" spans="1:4" ht="45" x14ac:dyDescent="0.25">
      <c r="A2799" s="11" t="s">
        <v>23772</v>
      </c>
      <c r="B2799" s="11" t="s">
        <v>57277</v>
      </c>
      <c r="C2799" s="12" t="s">
        <v>23773</v>
      </c>
      <c r="D2799" s="11" t="s">
        <v>19584</v>
      </c>
    </row>
    <row r="2800" spans="1:4" ht="45" x14ac:dyDescent="0.25">
      <c r="A2800" s="11" t="s">
        <v>23774</v>
      </c>
      <c r="B2800" s="11" t="s">
        <v>57278</v>
      </c>
      <c r="C2800" s="12" t="s">
        <v>23773</v>
      </c>
      <c r="D2800" s="11" t="s">
        <v>19584</v>
      </c>
    </row>
    <row r="2801" spans="1:4" ht="45" x14ac:dyDescent="0.25">
      <c r="A2801" s="11" t="s">
        <v>23775</v>
      </c>
      <c r="B2801" s="11" t="s">
        <v>57279</v>
      </c>
      <c r="C2801" s="12" t="s">
        <v>23776</v>
      </c>
      <c r="D2801" s="11" t="s">
        <v>19584</v>
      </c>
    </row>
    <row r="2802" spans="1:4" ht="45" x14ac:dyDescent="0.25">
      <c r="A2802" s="11" t="s">
        <v>23777</v>
      </c>
      <c r="B2802" s="11" t="s">
        <v>57280</v>
      </c>
      <c r="C2802" s="12" t="s">
        <v>23776</v>
      </c>
      <c r="D2802" s="11" t="s">
        <v>19584</v>
      </c>
    </row>
    <row r="2803" spans="1:4" ht="45" x14ac:dyDescent="0.25">
      <c r="A2803" s="11" t="s">
        <v>23778</v>
      </c>
      <c r="B2803" s="11" t="s">
        <v>57281</v>
      </c>
      <c r="C2803" s="12" t="s">
        <v>23779</v>
      </c>
      <c r="D2803" s="11" t="s">
        <v>19584</v>
      </c>
    </row>
    <row r="2804" spans="1:4" ht="45" x14ac:dyDescent="0.25">
      <c r="A2804" s="11" t="s">
        <v>23780</v>
      </c>
      <c r="B2804" s="11" t="s">
        <v>57282</v>
      </c>
      <c r="C2804" s="12" t="s">
        <v>23779</v>
      </c>
      <c r="D2804" s="11" t="s">
        <v>19584</v>
      </c>
    </row>
    <row r="2805" spans="1:4" ht="45" x14ac:dyDescent="0.25">
      <c r="A2805" s="11" t="s">
        <v>23781</v>
      </c>
      <c r="B2805" s="11" t="s">
        <v>57283</v>
      </c>
      <c r="C2805" s="12" t="s">
        <v>23782</v>
      </c>
      <c r="D2805" s="11" t="s">
        <v>19584</v>
      </c>
    </row>
    <row r="2806" spans="1:4" ht="45" x14ac:dyDescent="0.25">
      <c r="A2806" s="11" t="s">
        <v>23783</v>
      </c>
      <c r="B2806" s="11" t="s">
        <v>57284</v>
      </c>
      <c r="C2806" s="12" t="s">
        <v>23782</v>
      </c>
      <c r="D2806" s="11" t="s">
        <v>19584</v>
      </c>
    </row>
    <row r="2807" spans="1:4" ht="45" x14ac:dyDescent="0.25">
      <c r="A2807" s="11" t="s">
        <v>23784</v>
      </c>
      <c r="B2807" s="11" t="s">
        <v>57285</v>
      </c>
      <c r="C2807" s="12" t="s">
        <v>23785</v>
      </c>
      <c r="D2807" s="11" t="s">
        <v>19584</v>
      </c>
    </row>
    <row r="2808" spans="1:4" ht="45" x14ac:dyDescent="0.25">
      <c r="A2808" s="11" t="s">
        <v>23786</v>
      </c>
      <c r="B2808" s="11" t="s">
        <v>57286</v>
      </c>
      <c r="C2808" s="12" t="s">
        <v>23785</v>
      </c>
      <c r="D2808" s="11" t="s">
        <v>19584</v>
      </c>
    </row>
    <row r="2809" spans="1:4" ht="45" x14ac:dyDescent="0.25">
      <c r="A2809" s="11" t="s">
        <v>23787</v>
      </c>
      <c r="B2809" s="11" t="s">
        <v>57287</v>
      </c>
      <c r="C2809" s="12" t="s">
        <v>23788</v>
      </c>
      <c r="D2809" s="11" t="s">
        <v>19584</v>
      </c>
    </row>
    <row r="2810" spans="1:4" ht="45" x14ac:dyDescent="0.25">
      <c r="A2810" s="11" t="s">
        <v>23789</v>
      </c>
      <c r="B2810" s="11" t="s">
        <v>57288</v>
      </c>
      <c r="C2810" s="12" t="s">
        <v>23788</v>
      </c>
      <c r="D2810" s="11" t="s">
        <v>19584</v>
      </c>
    </row>
    <row r="2811" spans="1:4" ht="45" x14ac:dyDescent="0.25">
      <c r="A2811" s="11" t="s">
        <v>23790</v>
      </c>
      <c r="B2811" s="11" t="s">
        <v>57289</v>
      </c>
      <c r="C2811" s="12" t="s">
        <v>23791</v>
      </c>
      <c r="D2811" s="11" t="s">
        <v>19584</v>
      </c>
    </row>
    <row r="2812" spans="1:4" ht="45" x14ac:dyDescent="0.25">
      <c r="A2812" s="11" t="s">
        <v>23792</v>
      </c>
      <c r="B2812" s="11" t="s">
        <v>57290</v>
      </c>
      <c r="C2812" s="12" t="s">
        <v>23791</v>
      </c>
      <c r="D2812" s="11" t="s">
        <v>19584</v>
      </c>
    </row>
    <row r="2813" spans="1:4" ht="45" x14ac:dyDescent="0.25">
      <c r="A2813" s="11" t="s">
        <v>23793</v>
      </c>
      <c r="B2813" s="11" t="s">
        <v>57291</v>
      </c>
      <c r="C2813" s="12" t="s">
        <v>23794</v>
      </c>
      <c r="D2813" s="11" t="s">
        <v>19584</v>
      </c>
    </row>
    <row r="2814" spans="1:4" ht="45" x14ac:dyDescent="0.25">
      <c r="A2814" s="11" t="s">
        <v>23795</v>
      </c>
      <c r="B2814" s="11" t="s">
        <v>57292</v>
      </c>
      <c r="C2814" s="12" t="s">
        <v>23794</v>
      </c>
      <c r="D2814" s="11" t="s">
        <v>19584</v>
      </c>
    </row>
    <row r="2815" spans="1:4" ht="45" x14ac:dyDescent="0.25">
      <c r="A2815" s="11" t="s">
        <v>23796</v>
      </c>
      <c r="B2815" s="11" t="s">
        <v>57293</v>
      </c>
      <c r="C2815" s="12" t="s">
        <v>23797</v>
      </c>
      <c r="D2815" s="11" t="s">
        <v>19584</v>
      </c>
    </row>
    <row r="2816" spans="1:4" ht="45" x14ac:dyDescent="0.25">
      <c r="A2816" s="11" t="s">
        <v>23798</v>
      </c>
      <c r="B2816" s="11" t="s">
        <v>57294</v>
      </c>
      <c r="C2816" s="12" t="s">
        <v>23797</v>
      </c>
      <c r="D2816" s="11" t="s">
        <v>19584</v>
      </c>
    </row>
    <row r="2817" spans="1:4" ht="45" x14ac:dyDescent="0.25">
      <c r="A2817" s="11" t="s">
        <v>23799</v>
      </c>
      <c r="B2817" s="11" t="s">
        <v>57295</v>
      </c>
      <c r="C2817" s="12" t="s">
        <v>23800</v>
      </c>
      <c r="D2817" s="11" t="s">
        <v>19584</v>
      </c>
    </row>
    <row r="2818" spans="1:4" ht="45" x14ac:dyDescent="0.25">
      <c r="A2818" s="11" t="s">
        <v>23801</v>
      </c>
      <c r="B2818" s="11" t="s">
        <v>57296</v>
      </c>
      <c r="C2818" s="12" t="s">
        <v>23800</v>
      </c>
      <c r="D2818" s="11" t="s">
        <v>19584</v>
      </c>
    </row>
    <row r="2819" spans="1:4" ht="45" x14ac:dyDescent="0.25">
      <c r="A2819" s="11" t="s">
        <v>23802</v>
      </c>
      <c r="B2819" s="11" t="s">
        <v>57297</v>
      </c>
      <c r="C2819" s="12" t="s">
        <v>23803</v>
      </c>
      <c r="D2819" s="11" t="s">
        <v>19584</v>
      </c>
    </row>
    <row r="2820" spans="1:4" ht="45" x14ac:dyDescent="0.25">
      <c r="A2820" s="11" t="s">
        <v>23804</v>
      </c>
      <c r="B2820" s="11" t="s">
        <v>57298</v>
      </c>
      <c r="C2820" s="12" t="s">
        <v>23803</v>
      </c>
      <c r="D2820" s="11" t="s">
        <v>19584</v>
      </c>
    </row>
    <row r="2821" spans="1:4" ht="45" x14ac:dyDescent="0.25">
      <c r="A2821" s="11" t="s">
        <v>23805</v>
      </c>
      <c r="B2821" s="11" t="s">
        <v>57299</v>
      </c>
      <c r="C2821" s="12" t="s">
        <v>23806</v>
      </c>
      <c r="D2821" s="11" t="s">
        <v>19584</v>
      </c>
    </row>
    <row r="2822" spans="1:4" ht="45" x14ac:dyDescent="0.25">
      <c r="A2822" s="11" t="s">
        <v>23807</v>
      </c>
      <c r="B2822" s="11" t="s">
        <v>57300</v>
      </c>
      <c r="C2822" s="12" t="s">
        <v>23806</v>
      </c>
      <c r="D2822" s="11" t="s">
        <v>19584</v>
      </c>
    </row>
    <row r="2823" spans="1:4" ht="45" x14ac:dyDescent="0.25">
      <c r="A2823" s="11" t="s">
        <v>23808</v>
      </c>
      <c r="B2823" s="11" t="s">
        <v>57301</v>
      </c>
      <c r="C2823" s="12" t="s">
        <v>23809</v>
      </c>
      <c r="D2823" s="11" t="s">
        <v>19584</v>
      </c>
    </row>
    <row r="2824" spans="1:4" ht="45" x14ac:dyDescent="0.25">
      <c r="A2824" s="11" t="s">
        <v>23810</v>
      </c>
      <c r="B2824" s="11" t="s">
        <v>57302</v>
      </c>
      <c r="C2824" s="12" t="s">
        <v>23809</v>
      </c>
      <c r="D2824" s="11" t="s">
        <v>19584</v>
      </c>
    </row>
    <row r="2825" spans="1:4" ht="45" x14ac:dyDescent="0.25">
      <c r="A2825" s="11" t="s">
        <v>23811</v>
      </c>
      <c r="B2825" s="11" t="s">
        <v>57303</v>
      </c>
      <c r="C2825" s="12" t="s">
        <v>23812</v>
      </c>
      <c r="D2825" s="11" t="s">
        <v>19584</v>
      </c>
    </row>
    <row r="2826" spans="1:4" ht="45" x14ac:dyDescent="0.25">
      <c r="A2826" s="11" t="s">
        <v>23813</v>
      </c>
      <c r="B2826" s="11" t="s">
        <v>57304</v>
      </c>
      <c r="C2826" s="12" t="s">
        <v>23812</v>
      </c>
      <c r="D2826" s="11" t="s">
        <v>19584</v>
      </c>
    </row>
    <row r="2827" spans="1:4" ht="45" x14ac:dyDescent="0.25">
      <c r="A2827" s="11" t="s">
        <v>23814</v>
      </c>
      <c r="B2827" s="11" t="s">
        <v>57305</v>
      </c>
      <c r="C2827" s="12" t="s">
        <v>23815</v>
      </c>
      <c r="D2827" s="11" t="s">
        <v>19584</v>
      </c>
    </row>
    <row r="2828" spans="1:4" ht="45" x14ac:dyDescent="0.25">
      <c r="A2828" s="11" t="s">
        <v>23816</v>
      </c>
      <c r="B2828" s="11" t="s">
        <v>57306</v>
      </c>
      <c r="C2828" s="12" t="s">
        <v>23815</v>
      </c>
      <c r="D2828" s="11" t="s">
        <v>19584</v>
      </c>
    </row>
    <row r="2829" spans="1:4" ht="45" x14ac:dyDescent="0.25">
      <c r="A2829" s="11" t="s">
        <v>23817</v>
      </c>
      <c r="B2829" s="11" t="s">
        <v>57307</v>
      </c>
      <c r="C2829" s="12" t="s">
        <v>23818</v>
      </c>
      <c r="D2829" s="11" t="s">
        <v>19584</v>
      </c>
    </row>
    <row r="2830" spans="1:4" ht="45" x14ac:dyDescent="0.25">
      <c r="A2830" s="11" t="s">
        <v>23819</v>
      </c>
      <c r="B2830" s="11" t="s">
        <v>57308</v>
      </c>
      <c r="C2830" s="12" t="s">
        <v>23818</v>
      </c>
      <c r="D2830" s="11" t="s">
        <v>19584</v>
      </c>
    </row>
    <row r="2831" spans="1:4" ht="60" x14ac:dyDescent="0.25">
      <c r="A2831" s="11" t="s">
        <v>23820</v>
      </c>
      <c r="B2831" s="11" t="s">
        <v>57309</v>
      </c>
      <c r="C2831" s="12" t="s">
        <v>23821</v>
      </c>
      <c r="D2831" s="11" t="s">
        <v>19584</v>
      </c>
    </row>
    <row r="2832" spans="1:4" ht="60" x14ac:dyDescent="0.25">
      <c r="A2832" s="11" t="s">
        <v>23822</v>
      </c>
      <c r="B2832" s="11" t="s">
        <v>57310</v>
      </c>
      <c r="C2832" s="12" t="s">
        <v>23821</v>
      </c>
      <c r="D2832" s="11" t="s">
        <v>19584</v>
      </c>
    </row>
    <row r="2833" spans="1:4" ht="60" x14ac:dyDescent="0.25">
      <c r="A2833" s="11" t="s">
        <v>23823</v>
      </c>
      <c r="B2833" s="11" t="s">
        <v>57311</v>
      </c>
      <c r="C2833" s="12" t="s">
        <v>23824</v>
      </c>
      <c r="D2833" s="11" t="s">
        <v>19584</v>
      </c>
    </row>
    <row r="2834" spans="1:4" ht="60" x14ac:dyDescent="0.25">
      <c r="A2834" s="11" t="s">
        <v>23825</v>
      </c>
      <c r="B2834" s="11" t="s">
        <v>57312</v>
      </c>
      <c r="C2834" s="12" t="s">
        <v>23824</v>
      </c>
      <c r="D2834" s="11" t="s">
        <v>19584</v>
      </c>
    </row>
    <row r="2835" spans="1:4" ht="60" x14ac:dyDescent="0.25">
      <c r="A2835" s="11" t="s">
        <v>23826</v>
      </c>
      <c r="B2835" s="11" t="s">
        <v>57313</v>
      </c>
      <c r="C2835" s="12" t="s">
        <v>23827</v>
      </c>
      <c r="D2835" s="11" t="s">
        <v>19584</v>
      </c>
    </row>
    <row r="2836" spans="1:4" ht="60" x14ac:dyDescent="0.25">
      <c r="A2836" s="11" t="s">
        <v>23828</v>
      </c>
      <c r="B2836" s="11" t="s">
        <v>57314</v>
      </c>
      <c r="C2836" s="12" t="s">
        <v>23827</v>
      </c>
      <c r="D2836" s="11" t="s">
        <v>19584</v>
      </c>
    </row>
    <row r="2837" spans="1:4" ht="60" x14ac:dyDescent="0.25">
      <c r="A2837" s="11" t="s">
        <v>23829</v>
      </c>
      <c r="B2837" s="11" t="s">
        <v>57315</v>
      </c>
      <c r="C2837" s="12" t="s">
        <v>23830</v>
      </c>
      <c r="D2837" s="11" t="s">
        <v>19584</v>
      </c>
    </row>
    <row r="2838" spans="1:4" ht="60" x14ac:dyDescent="0.25">
      <c r="A2838" s="11" t="s">
        <v>23831</v>
      </c>
      <c r="B2838" s="11" t="s">
        <v>57316</v>
      </c>
      <c r="C2838" s="12" t="s">
        <v>23830</v>
      </c>
      <c r="D2838" s="11" t="s">
        <v>19584</v>
      </c>
    </row>
    <row r="2839" spans="1:4" ht="60" x14ac:dyDescent="0.25">
      <c r="A2839" s="11" t="s">
        <v>23832</v>
      </c>
      <c r="B2839" s="11" t="s">
        <v>57317</v>
      </c>
      <c r="C2839" s="12" t="s">
        <v>23833</v>
      </c>
      <c r="D2839" s="11" t="s">
        <v>19584</v>
      </c>
    </row>
    <row r="2840" spans="1:4" ht="60" x14ac:dyDescent="0.25">
      <c r="A2840" s="11" t="s">
        <v>23834</v>
      </c>
      <c r="B2840" s="11" t="s">
        <v>57318</v>
      </c>
      <c r="C2840" s="12" t="s">
        <v>23833</v>
      </c>
      <c r="D2840" s="11" t="s">
        <v>19584</v>
      </c>
    </row>
    <row r="2841" spans="1:4" ht="60" x14ac:dyDescent="0.25">
      <c r="A2841" s="11" t="s">
        <v>23835</v>
      </c>
      <c r="B2841" s="11" t="s">
        <v>57319</v>
      </c>
      <c r="C2841" s="12" t="s">
        <v>23836</v>
      </c>
      <c r="D2841" s="11" t="s">
        <v>19584</v>
      </c>
    </row>
    <row r="2842" spans="1:4" ht="60" x14ac:dyDescent="0.25">
      <c r="A2842" s="11" t="s">
        <v>23837</v>
      </c>
      <c r="B2842" s="11" t="s">
        <v>57320</v>
      </c>
      <c r="C2842" s="12" t="s">
        <v>23836</v>
      </c>
      <c r="D2842" s="11" t="s">
        <v>19584</v>
      </c>
    </row>
    <row r="2843" spans="1:4" ht="60" x14ac:dyDescent="0.25">
      <c r="A2843" s="11" t="s">
        <v>23838</v>
      </c>
      <c r="B2843" s="11" t="s">
        <v>57321</v>
      </c>
      <c r="C2843" s="12" t="s">
        <v>23839</v>
      </c>
      <c r="D2843" s="11" t="s">
        <v>19584</v>
      </c>
    </row>
    <row r="2844" spans="1:4" ht="60" x14ac:dyDescent="0.25">
      <c r="A2844" s="11" t="s">
        <v>23840</v>
      </c>
      <c r="B2844" s="11" t="s">
        <v>57322</v>
      </c>
      <c r="C2844" s="12" t="s">
        <v>23839</v>
      </c>
      <c r="D2844" s="11" t="s">
        <v>19584</v>
      </c>
    </row>
    <row r="2845" spans="1:4" ht="60" x14ac:dyDescent="0.25">
      <c r="A2845" s="11" t="s">
        <v>23841</v>
      </c>
      <c r="B2845" s="11" t="s">
        <v>57323</v>
      </c>
      <c r="C2845" s="12" t="s">
        <v>23842</v>
      </c>
      <c r="D2845" s="11" t="s">
        <v>19584</v>
      </c>
    </row>
    <row r="2846" spans="1:4" ht="60" x14ac:dyDescent="0.25">
      <c r="A2846" s="11" t="s">
        <v>23843</v>
      </c>
      <c r="B2846" s="11" t="s">
        <v>57324</v>
      </c>
      <c r="C2846" s="12" t="s">
        <v>23842</v>
      </c>
      <c r="D2846" s="11" t="s">
        <v>19584</v>
      </c>
    </row>
    <row r="2847" spans="1:4" ht="60" x14ac:dyDescent="0.25">
      <c r="A2847" s="11" t="s">
        <v>23844</v>
      </c>
      <c r="B2847" s="11" t="s">
        <v>57325</v>
      </c>
      <c r="C2847" s="12" t="s">
        <v>23845</v>
      </c>
      <c r="D2847" s="11" t="s">
        <v>19584</v>
      </c>
    </row>
    <row r="2848" spans="1:4" ht="60" x14ac:dyDescent="0.25">
      <c r="A2848" s="11" t="s">
        <v>23846</v>
      </c>
      <c r="B2848" s="11" t="s">
        <v>57326</v>
      </c>
      <c r="C2848" s="12" t="s">
        <v>23845</v>
      </c>
      <c r="D2848" s="11" t="s">
        <v>19584</v>
      </c>
    </row>
    <row r="2849" spans="1:4" ht="60" x14ac:dyDescent="0.25">
      <c r="A2849" s="11" t="s">
        <v>23847</v>
      </c>
      <c r="B2849" s="11" t="s">
        <v>57327</v>
      </c>
      <c r="C2849" s="12" t="s">
        <v>23848</v>
      </c>
      <c r="D2849" s="11" t="s">
        <v>19584</v>
      </c>
    </row>
    <row r="2850" spans="1:4" ht="60" x14ac:dyDescent="0.25">
      <c r="A2850" s="11" t="s">
        <v>23849</v>
      </c>
      <c r="B2850" s="11" t="s">
        <v>57328</v>
      </c>
      <c r="C2850" s="12" t="s">
        <v>23848</v>
      </c>
      <c r="D2850" s="11" t="s">
        <v>19584</v>
      </c>
    </row>
    <row r="2851" spans="1:4" ht="60" x14ac:dyDescent="0.25">
      <c r="A2851" s="11" t="s">
        <v>23850</v>
      </c>
      <c r="B2851" s="11" t="s">
        <v>57329</v>
      </c>
      <c r="C2851" s="12" t="s">
        <v>23851</v>
      </c>
      <c r="D2851" s="11" t="s">
        <v>19584</v>
      </c>
    </row>
    <row r="2852" spans="1:4" ht="60" x14ac:dyDescent="0.25">
      <c r="A2852" s="11" t="s">
        <v>23852</v>
      </c>
      <c r="B2852" s="11" t="s">
        <v>57330</v>
      </c>
      <c r="C2852" s="12" t="s">
        <v>23851</v>
      </c>
      <c r="D2852" s="11" t="s">
        <v>19584</v>
      </c>
    </row>
    <row r="2853" spans="1:4" ht="60" x14ac:dyDescent="0.25">
      <c r="A2853" s="11" t="s">
        <v>23853</v>
      </c>
      <c r="B2853" s="11" t="s">
        <v>57331</v>
      </c>
      <c r="C2853" s="12" t="s">
        <v>23854</v>
      </c>
      <c r="D2853" s="11" t="s">
        <v>19584</v>
      </c>
    </row>
    <row r="2854" spans="1:4" ht="60" x14ac:dyDescent="0.25">
      <c r="A2854" s="11" t="s">
        <v>23855</v>
      </c>
      <c r="B2854" s="11" t="s">
        <v>57332</v>
      </c>
      <c r="C2854" s="12" t="s">
        <v>23854</v>
      </c>
      <c r="D2854" s="11" t="s">
        <v>19584</v>
      </c>
    </row>
    <row r="2855" spans="1:4" ht="60" x14ac:dyDescent="0.25">
      <c r="A2855" s="11" t="s">
        <v>23856</v>
      </c>
      <c r="B2855" s="11" t="s">
        <v>57333</v>
      </c>
      <c r="C2855" s="12" t="s">
        <v>23857</v>
      </c>
      <c r="D2855" s="11" t="s">
        <v>19584</v>
      </c>
    </row>
    <row r="2856" spans="1:4" ht="60" x14ac:dyDescent="0.25">
      <c r="A2856" s="11" t="s">
        <v>23858</v>
      </c>
      <c r="B2856" s="11" t="s">
        <v>57334</v>
      </c>
      <c r="C2856" s="12" t="s">
        <v>23857</v>
      </c>
      <c r="D2856" s="11" t="s">
        <v>19584</v>
      </c>
    </row>
    <row r="2857" spans="1:4" ht="60" x14ac:dyDescent="0.25">
      <c r="A2857" s="11" t="s">
        <v>23859</v>
      </c>
      <c r="B2857" s="11" t="s">
        <v>57335</v>
      </c>
      <c r="C2857" s="12" t="s">
        <v>23860</v>
      </c>
      <c r="D2857" s="11" t="s">
        <v>19584</v>
      </c>
    </row>
    <row r="2858" spans="1:4" ht="60" x14ac:dyDescent="0.25">
      <c r="A2858" s="11" t="s">
        <v>23861</v>
      </c>
      <c r="B2858" s="11" t="s">
        <v>57336</v>
      </c>
      <c r="C2858" s="12" t="s">
        <v>23860</v>
      </c>
      <c r="D2858" s="11" t="s">
        <v>19584</v>
      </c>
    </row>
    <row r="2859" spans="1:4" ht="60" x14ac:dyDescent="0.25">
      <c r="A2859" s="11" t="s">
        <v>23862</v>
      </c>
      <c r="B2859" s="11" t="s">
        <v>57337</v>
      </c>
      <c r="C2859" s="12" t="s">
        <v>23863</v>
      </c>
      <c r="D2859" s="11" t="s">
        <v>19584</v>
      </c>
    </row>
    <row r="2860" spans="1:4" ht="60" x14ac:dyDescent="0.25">
      <c r="A2860" s="11" t="s">
        <v>23864</v>
      </c>
      <c r="B2860" s="11" t="s">
        <v>57338</v>
      </c>
      <c r="C2860" s="12" t="s">
        <v>23863</v>
      </c>
      <c r="D2860" s="11" t="s">
        <v>19584</v>
      </c>
    </row>
    <row r="2861" spans="1:4" ht="60" x14ac:dyDescent="0.25">
      <c r="A2861" s="11" t="s">
        <v>23865</v>
      </c>
      <c r="B2861" s="11" t="s">
        <v>57339</v>
      </c>
      <c r="C2861" s="12" t="s">
        <v>23866</v>
      </c>
      <c r="D2861" s="11" t="s">
        <v>19584</v>
      </c>
    </row>
    <row r="2862" spans="1:4" ht="60" x14ac:dyDescent="0.25">
      <c r="A2862" s="11" t="s">
        <v>23867</v>
      </c>
      <c r="B2862" s="11" t="s">
        <v>57340</v>
      </c>
      <c r="C2862" s="12" t="s">
        <v>23866</v>
      </c>
      <c r="D2862" s="11" t="s">
        <v>19584</v>
      </c>
    </row>
    <row r="2863" spans="1:4" ht="60" x14ac:dyDescent="0.25">
      <c r="A2863" s="11" t="s">
        <v>23868</v>
      </c>
      <c r="B2863" s="11" t="s">
        <v>57341</v>
      </c>
      <c r="C2863" s="12" t="s">
        <v>23869</v>
      </c>
      <c r="D2863" s="11" t="s">
        <v>19584</v>
      </c>
    </row>
    <row r="2864" spans="1:4" ht="60" x14ac:dyDescent="0.25">
      <c r="A2864" s="11" t="s">
        <v>23870</v>
      </c>
      <c r="B2864" s="11" t="s">
        <v>57342</v>
      </c>
      <c r="C2864" s="12" t="s">
        <v>23869</v>
      </c>
      <c r="D2864" s="11" t="s">
        <v>19584</v>
      </c>
    </row>
    <row r="2865" spans="1:4" ht="60" x14ac:dyDescent="0.25">
      <c r="A2865" s="11" t="s">
        <v>23871</v>
      </c>
      <c r="B2865" s="11" t="s">
        <v>57343</v>
      </c>
      <c r="C2865" s="12" t="s">
        <v>23872</v>
      </c>
      <c r="D2865" s="11" t="s">
        <v>19584</v>
      </c>
    </row>
    <row r="2866" spans="1:4" ht="60" x14ac:dyDescent="0.25">
      <c r="A2866" s="11" t="s">
        <v>23873</v>
      </c>
      <c r="B2866" s="11" t="s">
        <v>57344</v>
      </c>
      <c r="C2866" s="12" t="s">
        <v>23872</v>
      </c>
      <c r="D2866" s="11" t="s">
        <v>19584</v>
      </c>
    </row>
    <row r="2867" spans="1:4" ht="60" x14ac:dyDescent="0.25">
      <c r="A2867" s="11" t="s">
        <v>23874</v>
      </c>
      <c r="B2867" s="11" t="s">
        <v>57345</v>
      </c>
      <c r="C2867" s="12" t="s">
        <v>23875</v>
      </c>
      <c r="D2867" s="11" t="s">
        <v>19584</v>
      </c>
    </row>
    <row r="2868" spans="1:4" ht="60" x14ac:dyDescent="0.25">
      <c r="A2868" s="11" t="s">
        <v>23876</v>
      </c>
      <c r="B2868" s="11" t="s">
        <v>57346</v>
      </c>
      <c r="C2868" s="12" t="s">
        <v>23875</v>
      </c>
      <c r="D2868" s="11" t="s">
        <v>19584</v>
      </c>
    </row>
    <row r="2869" spans="1:4" ht="60" x14ac:dyDescent="0.25">
      <c r="A2869" s="11" t="s">
        <v>23877</v>
      </c>
      <c r="B2869" s="11" t="s">
        <v>57347</v>
      </c>
      <c r="C2869" s="12" t="s">
        <v>23878</v>
      </c>
      <c r="D2869" s="11" t="s">
        <v>19584</v>
      </c>
    </row>
    <row r="2870" spans="1:4" ht="60" x14ac:dyDescent="0.25">
      <c r="A2870" s="11" t="s">
        <v>23879</v>
      </c>
      <c r="B2870" s="11" t="s">
        <v>57348</v>
      </c>
      <c r="C2870" s="12" t="s">
        <v>23878</v>
      </c>
      <c r="D2870" s="11" t="s">
        <v>19584</v>
      </c>
    </row>
    <row r="2871" spans="1:4" ht="60" x14ac:dyDescent="0.25">
      <c r="A2871" s="11" t="s">
        <v>23880</v>
      </c>
      <c r="B2871" s="11" t="s">
        <v>57349</v>
      </c>
      <c r="C2871" s="12" t="s">
        <v>23881</v>
      </c>
      <c r="D2871" s="11" t="s">
        <v>19584</v>
      </c>
    </row>
    <row r="2872" spans="1:4" ht="60" x14ac:dyDescent="0.25">
      <c r="A2872" s="11" t="s">
        <v>23882</v>
      </c>
      <c r="B2872" s="11" t="s">
        <v>57350</v>
      </c>
      <c r="C2872" s="12" t="s">
        <v>23881</v>
      </c>
      <c r="D2872" s="11" t="s">
        <v>19584</v>
      </c>
    </row>
    <row r="2873" spans="1:4" ht="60" x14ac:dyDescent="0.25">
      <c r="A2873" s="11" t="s">
        <v>23883</v>
      </c>
      <c r="B2873" s="11" t="s">
        <v>57351</v>
      </c>
      <c r="C2873" s="12" t="s">
        <v>23884</v>
      </c>
      <c r="D2873" s="11" t="s">
        <v>19584</v>
      </c>
    </row>
    <row r="2874" spans="1:4" ht="60" x14ac:dyDescent="0.25">
      <c r="A2874" s="11" t="s">
        <v>23885</v>
      </c>
      <c r="B2874" s="11" t="s">
        <v>57352</v>
      </c>
      <c r="C2874" s="12" t="s">
        <v>23884</v>
      </c>
      <c r="D2874" s="11" t="s">
        <v>19584</v>
      </c>
    </row>
    <row r="2875" spans="1:4" ht="60" x14ac:dyDescent="0.25">
      <c r="A2875" s="11" t="s">
        <v>23886</v>
      </c>
      <c r="B2875" s="11" t="s">
        <v>57353</v>
      </c>
      <c r="C2875" s="12" t="s">
        <v>23887</v>
      </c>
      <c r="D2875" s="11" t="s">
        <v>19584</v>
      </c>
    </row>
    <row r="2876" spans="1:4" ht="60" x14ac:dyDescent="0.25">
      <c r="A2876" s="11" t="s">
        <v>23888</v>
      </c>
      <c r="B2876" s="11" t="s">
        <v>57354</v>
      </c>
      <c r="C2876" s="12" t="s">
        <v>23887</v>
      </c>
      <c r="D2876" s="11" t="s">
        <v>19584</v>
      </c>
    </row>
    <row r="2877" spans="1:4" ht="60" x14ac:dyDescent="0.25">
      <c r="A2877" s="11" t="s">
        <v>23889</v>
      </c>
      <c r="B2877" s="11" t="s">
        <v>57355</v>
      </c>
      <c r="C2877" s="12" t="s">
        <v>23890</v>
      </c>
      <c r="D2877" s="11" t="s">
        <v>19584</v>
      </c>
    </row>
    <row r="2878" spans="1:4" ht="60" x14ac:dyDescent="0.25">
      <c r="A2878" s="11" t="s">
        <v>23891</v>
      </c>
      <c r="B2878" s="11" t="s">
        <v>57356</v>
      </c>
      <c r="C2878" s="12" t="s">
        <v>23890</v>
      </c>
      <c r="D2878" s="11" t="s">
        <v>19584</v>
      </c>
    </row>
    <row r="2879" spans="1:4" ht="60" x14ac:dyDescent="0.25">
      <c r="A2879" s="11" t="s">
        <v>23892</v>
      </c>
      <c r="B2879" s="11" t="s">
        <v>57357</v>
      </c>
      <c r="C2879" s="12" t="s">
        <v>23893</v>
      </c>
      <c r="D2879" s="11" t="s">
        <v>19584</v>
      </c>
    </row>
    <row r="2880" spans="1:4" ht="60" x14ac:dyDescent="0.25">
      <c r="A2880" s="11" t="s">
        <v>23894</v>
      </c>
      <c r="B2880" s="11" t="s">
        <v>57358</v>
      </c>
      <c r="C2880" s="12" t="s">
        <v>23893</v>
      </c>
      <c r="D2880" s="11" t="s">
        <v>19584</v>
      </c>
    </row>
    <row r="2881" spans="1:4" ht="60" x14ac:dyDescent="0.25">
      <c r="A2881" s="11" t="s">
        <v>23895</v>
      </c>
      <c r="B2881" s="11" t="s">
        <v>57359</v>
      </c>
      <c r="C2881" s="12" t="s">
        <v>23896</v>
      </c>
      <c r="D2881" s="11" t="s">
        <v>19584</v>
      </c>
    </row>
    <row r="2882" spans="1:4" ht="60" x14ac:dyDescent="0.25">
      <c r="A2882" s="11" t="s">
        <v>23897</v>
      </c>
      <c r="B2882" s="11" t="s">
        <v>57360</v>
      </c>
      <c r="C2882" s="12" t="s">
        <v>23896</v>
      </c>
      <c r="D2882" s="11" t="s">
        <v>19584</v>
      </c>
    </row>
    <row r="2883" spans="1:4" ht="60" x14ac:dyDescent="0.25">
      <c r="A2883" s="11" t="s">
        <v>23898</v>
      </c>
      <c r="B2883" s="11" t="s">
        <v>57361</v>
      </c>
      <c r="C2883" s="12" t="s">
        <v>23899</v>
      </c>
      <c r="D2883" s="11" t="s">
        <v>19584</v>
      </c>
    </row>
    <row r="2884" spans="1:4" ht="60" x14ac:dyDescent="0.25">
      <c r="A2884" s="11" t="s">
        <v>23900</v>
      </c>
      <c r="B2884" s="11" t="s">
        <v>57362</v>
      </c>
      <c r="C2884" s="12" t="s">
        <v>23899</v>
      </c>
      <c r="D2884" s="11" t="s">
        <v>19584</v>
      </c>
    </row>
    <row r="2885" spans="1:4" ht="60" x14ac:dyDescent="0.25">
      <c r="A2885" s="11" t="s">
        <v>23901</v>
      </c>
      <c r="B2885" s="11" t="s">
        <v>57363</v>
      </c>
      <c r="C2885" s="12" t="s">
        <v>23902</v>
      </c>
      <c r="D2885" s="11" t="s">
        <v>19584</v>
      </c>
    </row>
    <row r="2886" spans="1:4" ht="60" x14ac:dyDescent="0.25">
      <c r="A2886" s="11" t="s">
        <v>23903</v>
      </c>
      <c r="B2886" s="11" t="s">
        <v>57364</v>
      </c>
      <c r="C2886" s="12" t="s">
        <v>23902</v>
      </c>
      <c r="D2886" s="11" t="s">
        <v>19584</v>
      </c>
    </row>
    <row r="2887" spans="1:4" ht="60" x14ac:dyDescent="0.25">
      <c r="A2887" s="11" t="s">
        <v>23904</v>
      </c>
      <c r="B2887" s="11" t="s">
        <v>57365</v>
      </c>
      <c r="C2887" s="12" t="s">
        <v>23905</v>
      </c>
      <c r="D2887" s="11" t="s">
        <v>19584</v>
      </c>
    </row>
    <row r="2888" spans="1:4" ht="60" x14ac:dyDescent="0.25">
      <c r="A2888" s="11" t="s">
        <v>23906</v>
      </c>
      <c r="B2888" s="11" t="s">
        <v>57366</v>
      </c>
      <c r="C2888" s="12" t="s">
        <v>23905</v>
      </c>
      <c r="D2888" s="11" t="s">
        <v>19584</v>
      </c>
    </row>
    <row r="2889" spans="1:4" ht="60" x14ac:dyDescent="0.25">
      <c r="A2889" s="11" t="s">
        <v>23907</v>
      </c>
      <c r="B2889" s="11" t="s">
        <v>57367</v>
      </c>
      <c r="C2889" s="12" t="s">
        <v>23908</v>
      </c>
      <c r="D2889" s="11" t="s">
        <v>19584</v>
      </c>
    </row>
    <row r="2890" spans="1:4" ht="60" x14ac:dyDescent="0.25">
      <c r="A2890" s="11" t="s">
        <v>23909</v>
      </c>
      <c r="B2890" s="11" t="s">
        <v>57368</v>
      </c>
      <c r="C2890" s="12" t="s">
        <v>23908</v>
      </c>
      <c r="D2890" s="11" t="s">
        <v>19584</v>
      </c>
    </row>
    <row r="2891" spans="1:4" ht="60" x14ac:dyDescent="0.25">
      <c r="A2891" s="11" t="s">
        <v>23910</v>
      </c>
      <c r="B2891" s="11" t="s">
        <v>57369</v>
      </c>
      <c r="C2891" s="12" t="s">
        <v>23911</v>
      </c>
      <c r="D2891" s="11" t="s">
        <v>19584</v>
      </c>
    </row>
    <row r="2892" spans="1:4" ht="60" x14ac:dyDescent="0.25">
      <c r="A2892" s="11" t="s">
        <v>23912</v>
      </c>
      <c r="B2892" s="11" t="s">
        <v>57370</v>
      </c>
      <c r="C2892" s="12" t="s">
        <v>23911</v>
      </c>
      <c r="D2892" s="11" t="s">
        <v>19584</v>
      </c>
    </row>
    <row r="2893" spans="1:4" ht="60" x14ac:dyDescent="0.25">
      <c r="A2893" s="11" t="s">
        <v>23913</v>
      </c>
      <c r="B2893" s="11" t="s">
        <v>57371</v>
      </c>
      <c r="C2893" s="12" t="s">
        <v>23914</v>
      </c>
      <c r="D2893" s="11" t="s">
        <v>19584</v>
      </c>
    </row>
    <row r="2894" spans="1:4" ht="60" x14ac:dyDescent="0.25">
      <c r="A2894" s="11" t="s">
        <v>23915</v>
      </c>
      <c r="B2894" s="11" t="s">
        <v>57372</v>
      </c>
      <c r="C2894" s="12" t="s">
        <v>23914</v>
      </c>
      <c r="D2894" s="11" t="s">
        <v>19584</v>
      </c>
    </row>
    <row r="2895" spans="1:4" ht="60" x14ac:dyDescent="0.25">
      <c r="A2895" s="11" t="s">
        <v>23916</v>
      </c>
      <c r="B2895" s="11" t="s">
        <v>57373</v>
      </c>
      <c r="C2895" s="12" t="s">
        <v>23917</v>
      </c>
      <c r="D2895" s="11" t="s">
        <v>19584</v>
      </c>
    </row>
    <row r="2896" spans="1:4" ht="60" x14ac:dyDescent="0.25">
      <c r="A2896" s="11" t="s">
        <v>23918</v>
      </c>
      <c r="B2896" s="11" t="s">
        <v>57374</v>
      </c>
      <c r="C2896" s="12" t="s">
        <v>23917</v>
      </c>
      <c r="D2896" s="11" t="s">
        <v>19584</v>
      </c>
    </row>
    <row r="2897" spans="1:4" ht="60" x14ac:dyDescent="0.25">
      <c r="A2897" s="11" t="s">
        <v>23919</v>
      </c>
      <c r="B2897" s="11" t="s">
        <v>57375</v>
      </c>
      <c r="C2897" s="12" t="s">
        <v>23920</v>
      </c>
      <c r="D2897" s="11" t="s">
        <v>19584</v>
      </c>
    </row>
    <row r="2898" spans="1:4" ht="60" x14ac:dyDescent="0.25">
      <c r="A2898" s="11" t="s">
        <v>23921</v>
      </c>
      <c r="B2898" s="11" t="s">
        <v>57376</v>
      </c>
      <c r="C2898" s="12" t="s">
        <v>23920</v>
      </c>
      <c r="D2898" s="11" t="s">
        <v>19584</v>
      </c>
    </row>
    <row r="2899" spans="1:4" ht="60" x14ac:dyDescent="0.25">
      <c r="A2899" s="11" t="s">
        <v>23922</v>
      </c>
      <c r="B2899" s="11" t="s">
        <v>57377</v>
      </c>
      <c r="C2899" s="12" t="s">
        <v>23923</v>
      </c>
      <c r="D2899" s="11" t="s">
        <v>19584</v>
      </c>
    </row>
    <row r="2900" spans="1:4" ht="60" x14ac:dyDescent="0.25">
      <c r="A2900" s="11" t="s">
        <v>23924</v>
      </c>
      <c r="B2900" s="11" t="s">
        <v>57378</v>
      </c>
      <c r="C2900" s="12" t="s">
        <v>23923</v>
      </c>
      <c r="D2900" s="11" t="s">
        <v>19584</v>
      </c>
    </row>
    <row r="2901" spans="1:4" ht="60" x14ac:dyDescent="0.25">
      <c r="A2901" s="11" t="s">
        <v>23925</v>
      </c>
      <c r="B2901" s="11" t="s">
        <v>57379</v>
      </c>
      <c r="C2901" s="12" t="s">
        <v>23926</v>
      </c>
      <c r="D2901" s="11" t="s">
        <v>19584</v>
      </c>
    </row>
    <row r="2902" spans="1:4" ht="60" x14ac:dyDescent="0.25">
      <c r="A2902" s="11" t="s">
        <v>23927</v>
      </c>
      <c r="B2902" s="11" t="s">
        <v>57380</v>
      </c>
      <c r="C2902" s="12" t="s">
        <v>23926</v>
      </c>
      <c r="D2902" s="11" t="s">
        <v>19584</v>
      </c>
    </row>
    <row r="2903" spans="1:4" ht="60" x14ac:dyDescent="0.25">
      <c r="A2903" s="11" t="s">
        <v>23928</v>
      </c>
      <c r="B2903" s="11" t="s">
        <v>57381</v>
      </c>
      <c r="C2903" s="12" t="s">
        <v>23929</v>
      </c>
      <c r="D2903" s="11" t="s">
        <v>19584</v>
      </c>
    </row>
    <row r="2904" spans="1:4" ht="60" x14ac:dyDescent="0.25">
      <c r="A2904" s="11" t="s">
        <v>23930</v>
      </c>
      <c r="B2904" s="11" t="s">
        <v>57382</v>
      </c>
      <c r="C2904" s="12" t="s">
        <v>23929</v>
      </c>
      <c r="D2904" s="11" t="s">
        <v>19584</v>
      </c>
    </row>
    <row r="2905" spans="1:4" ht="60" x14ac:dyDescent="0.25">
      <c r="A2905" s="11" t="s">
        <v>23931</v>
      </c>
      <c r="B2905" s="11" t="s">
        <v>57383</v>
      </c>
      <c r="C2905" s="12" t="s">
        <v>23932</v>
      </c>
      <c r="D2905" s="11" t="s">
        <v>19584</v>
      </c>
    </row>
    <row r="2906" spans="1:4" ht="60" x14ac:dyDescent="0.25">
      <c r="A2906" s="11" t="s">
        <v>23933</v>
      </c>
      <c r="B2906" s="11" t="s">
        <v>57384</v>
      </c>
      <c r="C2906" s="12" t="s">
        <v>23932</v>
      </c>
      <c r="D2906" s="11" t="s">
        <v>19584</v>
      </c>
    </row>
    <row r="2907" spans="1:4" ht="60" x14ac:dyDescent="0.25">
      <c r="A2907" s="11" t="s">
        <v>23934</v>
      </c>
      <c r="B2907" s="11" t="s">
        <v>57385</v>
      </c>
      <c r="C2907" s="12" t="s">
        <v>23935</v>
      </c>
      <c r="D2907" s="11" t="s">
        <v>19584</v>
      </c>
    </row>
    <row r="2908" spans="1:4" ht="60" x14ac:dyDescent="0.25">
      <c r="A2908" s="11" t="s">
        <v>23936</v>
      </c>
      <c r="B2908" s="11" t="s">
        <v>57386</v>
      </c>
      <c r="C2908" s="12" t="s">
        <v>23935</v>
      </c>
      <c r="D2908" s="11" t="s">
        <v>19584</v>
      </c>
    </row>
    <row r="2909" spans="1:4" ht="60" x14ac:dyDescent="0.25">
      <c r="A2909" s="11" t="s">
        <v>23937</v>
      </c>
      <c r="B2909" s="11" t="s">
        <v>57387</v>
      </c>
      <c r="C2909" s="12" t="s">
        <v>23938</v>
      </c>
      <c r="D2909" s="11" t="s">
        <v>19584</v>
      </c>
    </row>
    <row r="2910" spans="1:4" ht="60" x14ac:dyDescent="0.25">
      <c r="A2910" s="11" t="s">
        <v>23939</v>
      </c>
      <c r="B2910" s="11" t="s">
        <v>57388</v>
      </c>
      <c r="C2910" s="12" t="s">
        <v>23938</v>
      </c>
      <c r="D2910" s="11" t="s">
        <v>19584</v>
      </c>
    </row>
    <row r="2911" spans="1:4" ht="60" x14ac:dyDescent="0.25">
      <c r="A2911" s="11" t="s">
        <v>23940</v>
      </c>
      <c r="B2911" s="11" t="s">
        <v>57389</v>
      </c>
      <c r="C2911" s="12" t="s">
        <v>23941</v>
      </c>
      <c r="D2911" s="11" t="s">
        <v>19584</v>
      </c>
    </row>
    <row r="2912" spans="1:4" ht="60" x14ac:dyDescent="0.25">
      <c r="A2912" s="11" t="s">
        <v>23942</v>
      </c>
      <c r="B2912" s="11" t="s">
        <v>57390</v>
      </c>
      <c r="C2912" s="12" t="s">
        <v>23941</v>
      </c>
      <c r="D2912" s="11" t="s">
        <v>19584</v>
      </c>
    </row>
    <row r="2913" spans="1:4" ht="60" x14ac:dyDescent="0.25">
      <c r="A2913" s="11" t="s">
        <v>23943</v>
      </c>
      <c r="B2913" s="11" t="s">
        <v>57391</v>
      </c>
      <c r="C2913" s="12" t="s">
        <v>23944</v>
      </c>
      <c r="D2913" s="11" t="s">
        <v>19584</v>
      </c>
    </row>
    <row r="2914" spans="1:4" ht="60" x14ac:dyDescent="0.25">
      <c r="A2914" s="11" t="s">
        <v>23945</v>
      </c>
      <c r="B2914" s="11" t="s">
        <v>57392</v>
      </c>
      <c r="C2914" s="12" t="s">
        <v>23944</v>
      </c>
      <c r="D2914" s="11" t="s">
        <v>19584</v>
      </c>
    </row>
    <row r="2915" spans="1:4" ht="60" x14ac:dyDescent="0.25">
      <c r="A2915" s="11" t="s">
        <v>23946</v>
      </c>
      <c r="B2915" s="11" t="s">
        <v>57393</v>
      </c>
      <c r="C2915" s="12" t="s">
        <v>23947</v>
      </c>
      <c r="D2915" s="11" t="s">
        <v>19584</v>
      </c>
    </row>
    <row r="2916" spans="1:4" ht="60" x14ac:dyDescent="0.25">
      <c r="A2916" s="11" t="s">
        <v>23948</v>
      </c>
      <c r="B2916" s="11" t="s">
        <v>57394</v>
      </c>
      <c r="C2916" s="12" t="s">
        <v>23947</v>
      </c>
      <c r="D2916" s="11" t="s">
        <v>19584</v>
      </c>
    </row>
    <row r="2917" spans="1:4" ht="60" x14ac:dyDescent="0.25">
      <c r="A2917" s="11" t="s">
        <v>23949</v>
      </c>
      <c r="B2917" s="11" t="s">
        <v>57395</v>
      </c>
      <c r="C2917" s="12" t="s">
        <v>23950</v>
      </c>
      <c r="D2917" s="11" t="s">
        <v>19584</v>
      </c>
    </row>
    <row r="2918" spans="1:4" ht="60" x14ac:dyDescent="0.25">
      <c r="A2918" s="11" t="s">
        <v>23951</v>
      </c>
      <c r="B2918" s="11" t="s">
        <v>57396</v>
      </c>
      <c r="C2918" s="12" t="s">
        <v>23950</v>
      </c>
      <c r="D2918" s="11" t="s">
        <v>19584</v>
      </c>
    </row>
    <row r="2919" spans="1:4" ht="60" x14ac:dyDescent="0.25">
      <c r="A2919" s="11" t="s">
        <v>23952</v>
      </c>
      <c r="B2919" s="11" t="s">
        <v>57397</v>
      </c>
      <c r="C2919" s="12" t="s">
        <v>23953</v>
      </c>
      <c r="D2919" s="11" t="s">
        <v>19584</v>
      </c>
    </row>
    <row r="2920" spans="1:4" ht="60" x14ac:dyDescent="0.25">
      <c r="A2920" s="11" t="s">
        <v>23954</v>
      </c>
      <c r="B2920" s="11" t="s">
        <v>57398</v>
      </c>
      <c r="C2920" s="12" t="s">
        <v>23953</v>
      </c>
      <c r="D2920" s="11" t="s">
        <v>19584</v>
      </c>
    </row>
    <row r="2921" spans="1:4" ht="60" x14ac:dyDescent="0.25">
      <c r="A2921" s="11" t="s">
        <v>23955</v>
      </c>
      <c r="B2921" s="11" t="s">
        <v>57399</v>
      </c>
      <c r="C2921" s="12" t="s">
        <v>23956</v>
      </c>
      <c r="D2921" s="11" t="s">
        <v>19584</v>
      </c>
    </row>
    <row r="2922" spans="1:4" ht="60" x14ac:dyDescent="0.25">
      <c r="A2922" s="11" t="s">
        <v>23957</v>
      </c>
      <c r="B2922" s="11" t="s">
        <v>57400</v>
      </c>
      <c r="C2922" s="12" t="s">
        <v>23956</v>
      </c>
      <c r="D2922" s="11" t="s">
        <v>19584</v>
      </c>
    </row>
    <row r="2923" spans="1:4" ht="60" x14ac:dyDescent="0.25">
      <c r="A2923" s="11" t="s">
        <v>23958</v>
      </c>
      <c r="B2923" s="11" t="s">
        <v>57401</v>
      </c>
      <c r="C2923" s="12" t="s">
        <v>23959</v>
      </c>
      <c r="D2923" s="11" t="s">
        <v>19584</v>
      </c>
    </row>
    <row r="2924" spans="1:4" ht="60" x14ac:dyDescent="0.25">
      <c r="A2924" s="11" t="s">
        <v>23960</v>
      </c>
      <c r="B2924" s="11" t="s">
        <v>57402</v>
      </c>
      <c r="C2924" s="12" t="s">
        <v>23959</v>
      </c>
      <c r="D2924" s="11" t="s">
        <v>19584</v>
      </c>
    </row>
    <row r="2925" spans="1:4" ht="60" x14ac:dyDescent="0.25">
      <c r="A2925" s="11" t="s">
        <v>23961</v>
      </c>
      <c r="B2925" s="11" t="s">
        <v>57403</v>
      </c>
      <c r="C2925" s="12" t="s">
        <v>23962</v>
      </c>
      <c r="D2925" s="11" t="s">
        <v>19584</v>
      </c>
    </row>
    <row r="2926" spans="1:4" ht="60" x14ac:dyDescent="0.25">
      <c r="A2926" s="11" t="s">
        <v>23963</v>
      </c>
      <c r="B2926" s="11" t="s">
        <v>57404</v>
      </c>
      <c r="C2926" s="12" t="s">
        <v>23962</v>
      </c>
      <c r="D2926" s="11" t="s">
        <v>19584</v>
      </c>
    </row>
    <row r="2927" spans="1:4" ht="60" x14ac:dyDescent="0.25">
      <c r="A2927" s="11" t="s">
        <v>23964</v>
      </c>
      <c r="B2927" s="11" t="s">
        <v>57405</v>
      </c>
      <c r="C2927" s="12" t="s">
        <v>23965</v>
      </c>
      <c r="D2927" s="11" t="s">
        <v>19584</v>
      </c>
    </row>
    <row r="2928" spans="1:4" ht="60" x14ac:dyDescent="0.25">
      <c r="A2928" s="11" t="s">
        <v>23966</v>
      </c>
      <c r="B2928" s="11" t="s">
        <v>57406</v>
      </c>
      <c r="C2928" s="12" t="s">
        <v>23965</v>
      </c>
      <c r="D2928" s="11" t="s">
        <v>19584</v>
      </c>
    </row>
    <row r="2929" spans="1:4" ht="60" x14ac:dyDescent="0.25">
      <c r="A2929" s="11" t="s">
        <v>23967</v>
      </c>
      <c r="B2929" s="11" t="s">
        <v>57407</v>
      </c>
      <c r="C2929" s="12" t="s">
        <v>23968</v>
      </c>
      <c r="D2929" s="11" t="s">
        <v>19584</v>
      </c>
    </row>
    <row r="2930" spans="1:4" ht="60" x14ac:dyDescent="0.25">
      <c r="A2930" s="11" t="s">
        <v>23969</v>
      </c>
      <c r="B2930" s="11" t="s">
        <v>57408</v>
      </c>
      <c r="C2930" s="12" t="s">
        <v>23968</v>
      </c>
      <c r="D2930" s="11" t="s">
        <v>19584</v>
      </c>
    </row>
    <row r="2931" spans="1:4" ht="60" x14ac:dyDescent="0.25">
      <c r="A2931" s="11" t="s">
        <v>23970</v>
      </c>
      <c r="B2931" s="11" t="s">
        <v>57409</v>
      </c>
      <c r="C2931" s="12" t="s">
        <v>23971</v>
      </c>
      <c r="D2931" s="11" t="s">
        <v>19584</v>
      </c>
    </row>
    <row r="2932" spans="1:4" ht="60" x14ac:dyDescent="0.25">
      <c r="A2932" s="11" t="s">
        <v>23972</v>
      </c>
      <c r="B2932" s="11" t="s">
        <v>57410</v>
      </c>
      <c r="C2932" s="12" t="s">
        <v>23971</v>
      </c>
      <c r="D2932" s="11" t="s">
        <v>19584</v>
      </c>
    </row>
    <row r="2933" spans="1:4" ht="60" x14ac:dyDescent="0.25">
      <c r="A2933" s="11" t="s">
        <v>23973</v>
      </c>
      <c r="B2933" s="11" t="s">
        <v>57411</v>
      </c>
      <c r="C2933" s="12" t="s">
        <v>23974</v>
      </c>
      <c r="D2933" s="11" t="s">
        <v>19584</v>
      </c>
    </row>
    <row r="2934" spans="1:4" ht="60" x14ac:dyDescent="0.25">
      <c r="A2934" s="11" t="s">
        <v>23975</v>
      </c>
      <c r="B2934" s="11" t="s">
        <v>57412</v>
      </c>
      <c r="C2934" s="12" t="s">
        <v>23974</v>
      </c>
      <c r="D2934" s="11" t="s">
        <v>19584</v>
      </c>
    </row>
    <row r="2935" spans="1:4" ht="60" x14ac:dyDescent="0.25">
      <c r="A2935" s="11" t="s">
        <v>23976</v>
      </c>
      <c r="B2935" s="11" t="s">
        <v>57413</v>
      </c>
      <c r="C2935" s="12" t="s">
        <v>23977</v>
      </c>
      <c r="D2935" s="11" t="s">
        <v>19584</v>
      </c>
    </row>
    <row r="2936" spans="1:4" ht="60" x14ac:dyDescent="0.25">
      <c r="A2936" s="11" t="s">
        <v>23978</v>
      </c>
      <c r="B2936" s="11" t="s">
        <v>57414</v>
      </c>
      <c r="C2936" s="12" t="s">
        <v>23977</v>
      </c>
      <c r="D2936" s="11" t="s">
        <v>19584</v>
      </c>
    </row>
    <row r="2937" spans="1:4" ht="60" x14ac:dyDescent="0.25">
      <c r="A2937" s="11" t="s">
        <v>23979</v>
      </c>
      <c r="B2937" s="11" t="s">
        <v>57415</v>
      </c>
      <c r="C2937" s="12" t="s">
        <v>23980</v>
      </c>
      <c r="D2937" s="11" t="s">
        <v>19584</v>
      </c>
    </row>
    <row r="2938" spans="1:4" ht="60" x14ac:dyDescent="0.25">
      <c r="A2938" s="11" t="s">
        <v>23981</v>
      </c>
      <c r="B2938" s="11" t="s">
        <v>57416</v>
      </c>
      <c r="C2938" s="12" t="s">
        <v>23980</v>
      </c>
      <c r="D2938" s="11" t="s">
        <v>19584</v>
      </c>
    </row>
    <row r="2939" spans="1:4" ht="60" x14ac:dyDescent="0.25">
      <c r="A2939" s="11" t="s">
        <v>23982</v>
      </c>
      <c r="B2939" s="11" t="s">
        <v>57417</v>
      </c>
      <c r="C2939" s="12" t="s">
        <v>23983</v>
      </c>
      <c r="D2939" s="11" t="s">
        <v>19584</v>
      </c>
    </row>
    <row r="2940" spans="1:4" ht="60" x14ac:dyDescent="0.25">
      <c r="A2940" s="11" t="s">
        <v>23984</v>
      </c>
      <c r="B2940" s="11" t="s">
        <v>57418</v>
      </c>
      <c r="C2940" s="12" t="s">
        <v>23983</v>
      </c>
      <c r="D2940" s="11" t="s">
        <v>19584</v>
      </c>
    </row>
    <row r="2941" spans="1:4" ht="60" x14ac:dyDescent="0.25">
      <c r="A2941" s="11" t="s">
        <v>23985</v>
      </c>
      <c r="B2941" s="11" t="s">
        <v>57419</v>
      </c>
      <c r="C2941" s="12" t="s">
        <v>23986</v>
      </c>
      <c r="D2941" s="11" t="s">
        <v>19584</v>
      </c>
    </row>
    <row r="2942" spans="1:4" ht="60" x14ac:dyDescent="0.25">
      <c r="A2942" s="11" t="s">
        <v>23987</v>
      </c>
      <c r="B2942" s="11" t="s">
        <v>57420</v>
      </c>
      <c r="C2942" s="12" t="s">
        <v>23986</v>
      </c>
      <c r="D2942" s="11" t="s">
        <v>19584</v>
      </c>
    </row>
    <row r="2943" spans="1:4" ht="60" x14ac:dyDescent="0.25">
      <c r="A2943" s="11" t="s">
        <v>23988</v>
      </c>
      <c r="B2943" s="11" t="s">
        <v>57421</v>
      </c>
      <c r="C2943" s="12" t="s">
        <v>23989</v>
      </c>
      <c r="D2943" s="11" t="s">
        <v>19584</v>
      </c>
    </row>
    <row r="2944" spans="1:4" ht="60" x14ac:dyDescent="0.25">
      <c r="A2944" s="11" t="s">
        <v>23990</v>
      </c>
      <c r="B2944" s="11" t="s">
        <v>57422</v>
      </c>
      <c r="C2944" s="12" t="s">
        <v>23989</v>
      </c>
      <c r="D2944" s="11" t="s">
        <v>19584</v>
      </c>
    </row>
    <row r="2945" spans="1:4" ht="60" x14ac:dyDescent="0.25">
      <c r="A2945" s="11" t="s">
        <v>23991</v>
      </c>
      <c r="B2945" s="11" t="s">
        <v>57423</v>
      </c>
      <c r="C2945" s="12" t="s">
        <v>23992</v>
      </c>
      <c r="D2945" s="11" t="s">
        <v>19584</v>
      </c>
    </row>
    <row r="2946" spans="1:4" ht="60" x14ac:dyDescent="0.25">
      <c r="A2946" s="11" t="s">
        <v>23993</v>
      </c>
      <c r="B2946" s="11" t="s">
        <v>57424</v>
      </c>
      <c r="C2946" s="12" t="s">
        <v>23992</v>
      </c>
      <c r="D2946" s="11" t="s">
        <v>19584</v>
      </c>
    </row>
    <row r="2947" spans="1:4" ht="60" x14ac:dyDescent="0.25">
      <c r="A2947" s="11" t="s">
        <v>23994</v>
      </c>
      <c r="B2947" s="11" t="s">
        <v>57425</v>
      </c>
      <c r="C2947" s="12" t="s">
        <v>23995</v>
      </c>
      <c r="D2947" s="11" t="s">
        <v>19584</v>
      </c>
    </row>
    <row r="2948" spans="1:4" ht="60" x14ac:dyDescent="0.25">
      <c r="A2948" s="11" t="s">
        <v>23996</v>
      </c>
      <c r="B2948" s="11" t="s">
        <v>57426</v>
      </c>
      <c r="C2948" s="12" t="s">
        <v>23995</v>
      </c>
      <c r="D2948" s="11" t="s">
        <v>19584</v>
      </c>
    </row>
    <row r="2949" spans="1:4" ht="60" x14ac:dyDescent="0.25">
      <c r="A2949" s="11" t="s">
        <v>23997</v>
      </c>
      <c r="B2949" s="11" t="s">
        <v>57427</v>
      </c>
      <c r="C2949" s="12" t="s">
        <v>23998</v>
      </c>
      <c r="D2949" s="11" t="s">
        <v>19584</v>
      </c>
    </row>
    <row r="2950" spans="1:4" ht="60" x14ac:dyDescent="0.25">
      <c r="A2950" s="11" t="s">
        <v>23999</v>
      </c>
      <c r="B2950" s="11" t="s">
        <v>57428</v>
      </c>
      <c r="C2950" s="12" t="s">
        <v>23998</v>
      </c>
      <c r="D2950" s="11" t="s">
        <v>19584</v>
      </c>
    </row>
    <row r="2951" spans="1:4" ht="60" x14ac:dyDescent="0.25">
      <c r="A2951" s="11" t="s">
        <v>24000</v>
      </c>
      <c r="B2951" s="11" t="s">
        <v>57429</v>
      </c>
      <c r="C2951" s="12" t="s">
        <v>24001</v>
      </c>
      <c r="D2951" s="11" t="s">
        <v>19584</v>
      </c>
    </row>
    <row r="2952" spans="1:4" ht="60" x14ac:dyDescent="0.25">
      <c r="A2952" s="11" t="s">
        <v>24002</v>
      </c>
      <c r="B2952" s="11" t="s">
        <v>57430</v>
      </c>
      <c r="C2952" s="12" t="s">
        <v>24001</v>
      </c>
      <c r="D2952" s="11" t="s">
        <v>19584</v>
      </c>
    </row>
    <row r="2953" spans="1:4" ht="60" x14ac:dyDescent="0.25">
      <c r="A2953" s="11" t="s">
        <v>24003</v>
      </c>
      <c r="B2953" s="11" t="s">
        <v>57431</v>
      </c>
      <c r="C2953" s="12" t="s">
        <v>24004</v>
      </c>
      <c r="D2953" s="11" t="s">
        <v>19584</v>
      </c>
    </row>
    <row r="2954" spans="1:4" ht="60" x14ac:dyDescent="0.25">
      <c r="A2954" s="11" t="s">
        <v>24005</v>
      </c>
      <c r="B2954" s="11" t="s">
        <v>57432</v>
      </c>
      <c r="C2954" s="12" t="s">
        <v>24004</v>
      </c>
      <c r="D2954" s="11" t="s">
        <v>19584</v>
      </c>
    </row>
    <row r="2955" spans="1:4" ht="60" x14ac:dyDescent="0.25">
      <c r="A2955" s="11" t="s">
        <v>24006</v>
      </c>
      <c r="B2955" s="11" t="s">
        <v>57433</v>
      </c>
      <c r="C2955" s="12" t="s">
        <v>24007</v>
      </c>
      <c r="D2955" s="11" t="s">
        <v>19584</v>
      </c>
    </row>
    <row r="2956" spans="1:4" ht="60" x14ac:dyDescent="0.25">
      <c r="A2956" s="11" t="s">
        <v>24008</v>
      </c>
      <c r="B2956" s="11" t="s">
        <v>57434</v>
      </c>
      <c r="C2956" s="12" t="s">
        <v>24007</v>
      </c>
      <c r="D2956" s="11" t="s">
        <v>19584</v>
      </c>
    </row>
    <row r="2957" spans="1:4" ht="60" x14ac:dyDescent="0.25">
      <c r="A2957" s="11" t="s">
        <v>24009</v>
      </c>
      <c r="B2957" s="11" t="s">
        <v>57435</v>
      </c>
      <c r="C2957" s="12" t="s">
        <v>24010</v>
      </c>
      <c r="D2957" s="11" t="s">
        <v>19584</v>
      </c>
    </row>
    <row r="2958" spans="1:4" ht="60" x14ac:dyDescent="0.25">
      <c r="A2958" s="11" t="s">
        <v>24011</v>
      </c>
      <c r="B2958" s="11" t="s">
        <v>57436</v>
      </c>
      <c r="C2958" s="12" t="s">
        <v>24010</v>
      </c>
      <c r="D2958" s="11" t="s">
        <v>19584</v>
      </c>
    </row>
    <row r="2959" spans="1:4" ht="60" x14ac:dyDescent="0.25">
      <c r="A2959" s="11" t="s">
        <v>24012</v>
      </c>
      <c r="B2959" s="11" t="s">
        <v>57437</v>
      </c>
      <c r="C2959" s="12" t="s">
        <v>24013</v>
      </c>
      <c r="D2959" s="11" t="s">
        <v>19584</v>
      </c>
    </row>
    <row r="2960" spans="1:4" ht="60" x14ac:dyDescent="0.25">
      <c r="A2960" s="11" t="s">
        <v>24014</v>
      </c>
      <c r="B2960" s="11" t="s">
        <v>57438</v>
      </c>
      <c r="C2960" s="12" t="s">
        <v>24013</v>
      </c>
      <c r="D2960" s="11" t="s">
        <v>19584</v>
      </c>
    </row>
    <row r="2961" spans="1:4" ht="60" x14ac:dyDescent="0.25">
      <c r="A2961" s="11" t="s">
        <v>24015</v>
      </c>
      <c r="B2961" s="11" t="s">
        <v>57439</v>
      </c>
      <c r="C2961" s="12" t="s">
        <v>24016</v>
      </c>
      <c r="D2961" s="11" t="s">
        <v>19584</v>
      </c>
    </row>
    <row r="2962" spans="1:4" ht="60" x14ac:dyDescent="0.25">
      <c r="A2962" s="11" t="s">
        <v>24017</v>
      </c>
      <c r="B2962" s="11" t="s">
        <v>57440</v>
      </c>
      <c r="C2962" s="12" t="s">
        <v>24016</v>
      </c>
      <c r="D2962" s="11" t="s">
        <v>19584</v>
      </c>
    </row>
    <row r="2963" spans="1:4" ht="60" x14ac:dyDescent="0.25">
      <c r="A2963" s="11" t="s">
        <v>24018</v>
      </c>
      <c r="B2963" s="11" t="s">
        <v>57441</v>
      </c>
      <c r="C2963" s="12" t="s">
        <v>24019</v>
      </c>
      <c r="D2963" s="11" t="s">
        <v>19584</v>
      </c>
    </row>
    <row r="2964" spans="1:4" ht="60" x14ac:dyDescent="0.25">
      <c r="A2964" s="11" t="s">
        <v>24020</v>
      </c>
      <c r="B2964" s="11" t="s">
        <v>57442</v>
      </c>
      <c r="C2964" s="12" t="s">
        <v>24019</v>
      </c>
      <c r="D2964" s="11" t="s">
        <v>19584</v>
      </c>
    </row>
    <row r="2965" spans="1:4" ht="60" x14ac:dyDescent="0.25">
      <c r="A2965" s="11" t="s">
        <v>24021</v>
      </c>
      <c r="B2965" s="11" t="s">
        <v>57443</v>
      </c>
      <c r="C2965" s="12" t="s">
        <v>24022</v>
      </c>
      <c r="D2965" s="11" t="s">
        <v>19584</v>
      </c>
    </row>
    <row r="2966" spans="1:4" ht="60" x14ac:dyDescent="0.25">
      <c r="A2966" s="11" t="s">
        <v>24023</v>
      </c>
      <c r="B2966" s="11" t="s">
        <v>57444</v>
      </c>
      <c r="C2966" s="12" t="s">
        <v>24022</v>
      </c>
      <c r="D2966" s="11" t="s">
        <v>19584</v>
      </c>
    </row>
    <row r="2967" spans="1:4" ht="60" x14ac:dyDescent="0.25">
      <c r="A2967" s="11" t="s">
        <v>24024</v>
      </c>
      <c r="B2967" s="11" t="s">
        <v>57445</v>
      </c>
      <c r="C2967" s="12" t="s">
        <v>24025</v>
      </c>
      <c r="D2967" s="11" t="s">
        <v>19584</v>
      </c>
    </row>
    <row r="2968" spans="1:4" ht="60" x14ac:dyDescent="0.25">
      <c r="A2968" s="11" t="s">
        <v>24026</v>
      </c>
      <c r="B2968" s="11" t="s">
        <v>57446</v>
      </c>
      <c r="C2968" s="12" t="s">
        <v>24025</v>
      </c>
      <c r="D2968" s="11" t="s">
        <v>19584</v>
      </c>
    </row>
    <row r="2969" spans="1:4" ht="60" x14ac:dyDescent="0.25">
      <c r="A2969" s="11" t="s">
        <v>24027</v>
      </c>
      <c r="B2969" s="11" t="s">
        <v>57447</v>
      </c>
      <c r="C2969" s="12" t="s">
        <v>24028</v>
      </c>
      <c r="D2969" s="11" t="s">
        <v>19584</v>
      </c>
    </row>
    <row r="2970" spans="1:4" ht="60" x14ac:dyDescent="0.25">
      <c r="A2970" s="11" t="s">
        <v>24029</v>
      </c>
      <c r="B2970" s="11" t="s">
        <v>57448</v>
      </c>
      <c r="C2970" s="12" t="s">
        <v>24028</v>
      </c>
      <c r="D2970" s="11" t="s">
        <v>19584</v>
      </c>
    </row>
    <row r="2971" spans="1:4" ht="60" x14ac:dyDescent="0.25">
      <c r="A2971" s="11" t="s">
        <v>24030</v>
      </c>
      <c r="B2971" s="11" t="s">
        <v>57449</v>
      </c>
      <c r="C2971" s="12" t="s">
        <v>24031</v>
      </c>
      <c r="D2971" s="11" t="s">
        <v>19584</v>
      </c>
    </row>
    <row r="2972" spans="1:4" ht="60" x14ac:dyDescent="0.25">
      <c r="A2972" s="11" t="s">
        <v>24032</v>
      </c>
      <c r="B2972" s="11" t="s">
        <v>57450</v>
      </c>
      <c r="C2972" s="12" t="s">
        <v>24031</v>
      </c>
      <c r="D2972" s="11" t="s">
        <v>19584</v>
      </c>
    </row>
    <row r="2973" spans="1:4" ht="60" x14ac:dyDescent="0.25">
      <c r="A2973" s="11" t="s">
        <v>24033</v>
      </c>
      <c r="B2973" s="11" t="s">
        <v>57451</v>
      </c>
      <c r="C2973" s="12" t="s">
        <v>24034</v>
      </c>
      <c r="D2973" s="11" t="s">
        <v>19584</v>
      </c>
    </row>
    <row r="2974" spans="1:4" ht="60" x14ac:dyDescent="0.25">
      <c r="A2974" s="11" t="s">
        <v>24035</v>
      </c>
      <c r="B2974" s="11" t="s">
        <v>57452</v>
      </c>
      <c r="C2974" s="12" t="s">
        <v>24034</v>
      </c>
      <c r="D2974" s="11" t="s">
        <v>19584</v>
      </c>
    </row>
    <row r="2975" spans="1:4" ht="60" x14ac:dyDescent="0.25">
      <c r="A2975" s="11" t="s">
        <v>24036</v>
      </c>
      <c r="B2975" s="11" t="s">
        <v>57453</v>
      </c>
      <c r="C2975" s="12" t="s">
        <v>24037</v>
      </c>
      <c r="D2975" s="11" t="s">
        <v>19584</v>
      </c>
    </row>
    <row r="2976" spans="1:4" ht="60" x14ac:dyDescent="0.25">
      <c r="A2976" s="11" t="s">
        <v>24038</v>
      </c>
      <c r="B2976" s="11" t="s">
        <v>57454</v>
      </c>
      <c r="C2976" s="12" t="s">
        <v>24037</v>
      </c>
      <c r="D2976" s="11" t="s">
        <v>19584</v>
      </c>
    </row>
    <row r="2977" spans="1:4" ht="60" x14ac:dyDescent="0.25">
      <c r="A2977" s="11" t="s">
        <v>24039</v>
      </c>
      <c r="B2977" s="11" t="s">
        <v>57455</v>
      </c>
      <c r="C2977" s="12" t="s">
        <v>24040</v>
      </c>
      <c r="D2977" s="11" t="s">
        <v>19584</v>
      </c>
    </row>
    <row r="2978" spans="1:4" ht="60" x14ac:dyDescent="0.25">
      <c r="A2978" s="11" t="s">
        <v>24041</v>
      </c>
      <c r="B2978" s="11" t="s">
        <v>57456</v>
      </c>
      <c r="C2978" s="12" t="s">
        <v>24040</v>
      </c>
      <c r="D2978" s="11" t="s">
        <v>19584</v>
      </c>
    </row>
    <row r="2979" spans="1:4" ht="60" x14ac:dyDescent="0.25">
      <c r="A2979" s="11" t="s">
        <v>24042</v>
      </c>
      <c r="B2979" s="11" t="s">
        <v>57457</v>
      </c>
      <c r="C2979" s="12" t="s">
        <v>24043</v>
      </c>
      <c r="D2979" s="11" t="s">
        <v>19584</v>
      </c>
    </row>
    <row r="2980" spans="1:4" ht="60" x14ac:dyDescent="0.25">
      <c r="A2980" s="11" t="s">
        <v>24044</v>
      </c>
      <c r="B2980" s="11" t="s">
        <v>57458</v>
      </c>
      <c r="C2980" s="12" t="s">
        <v>24043</v>
      </c>
      <c r="D2980" s="11" t="s">
        <v>19584</v>
      </c>
    </row>
    <row r="2981" spans="1:4" ht="60" x14ac:dyDescent="0.25">
      <c r="A2981" s="11" t="s">
        <v>24045</v>
      </c>
      <c r="B2981" s="11" t="s">
        <v>57459</v>
      </c>
      <c r="C2981" s="12" t="s">
        <v>24046</v>
      </c>
      <c r="D2981" s="11" t="s">
        <v>19584</v>
      </c>
    </row>
    <row r="2982" spans="1:4" ht="60" x14ac:dyDescent="0.25">
      <c r="A2982" s="11" t="s">
        <v>24047</v>
      </c>
      <c r="B2982" s="11" t="s">
        <v>57460</v>
      </c>
      <c r="C2982" s="12" t="s">
        <v>24046</v>
      </c>
      <c r="D2982" s="11" t="s">
        <v>19584</v>
      </c>
    </row>
    <row r="2983" spans="1:4" ht="60" x14ac:dyDescent="0.25">
      <c r="A2983" s="11" t="s">
        <v>24048</v>
      </c>
      <c r="B2983" s="11" t="s">
        <v>57461</v>
      </c>
      <c r="C2983" s="12" t="s">
        <v>24049</v>
      </c>
      <c r="D2983" s="11" t="s">
        <v>19584</v>
      </c>
    </row>
    <row r="2984" spans="1:4" ht="60" x14ac:dyDescent="0.25">
      <c r="A2984" s="11" t="s">
        <v>24050</v>
      </c>
      <c r="B2984" s="11" t="s">
        <v>57462</v>
      </c>
      <c r="C2984" s="12" t="s">
        <v>24049</v>
      </c>
      <c r="D2984" s="11" t="s">
        <v>19584</v>
      </c>
    </row>
    <row r="2985" spans="1:4" ht="60" x14ac:dyDescent="0.25">
      <c r="A2985" s="11" t="s">
        <v>24051</v>
      </c>
      <c r="B2985" s="11" t="s">
        <v>57463</v>
      </c>
      <c r="C2985" s="12" t="s">
        <v>24052</v>
      </c>
      <c r="D2985" s="11" t="s">
        <v>19584</v>
      </c>
    </row>
    <row r="2986" spans="1:4" ht="60" x14ac:dyDescent="0.25">
      <c r="A2986" s="11" t="s">
        <v>24053</v>
      </c>
      <c r="B2986" s="11" t="s">
        <v>57464</v>
      </c>
      <c r="C2986" s="12" t="s">
        <v>24052</v>
      </c>
      <c r="D2986" s="11" t="s">
        <v>19584</v>
      </c>
    </row>
    <row r="2987" spans="1:4" ht="45" x14ac:dyDescent="0.25">
      <c r="A2987" s="11" t="s">
        <v>24054</v>
      </c>
      <c r="B2987" s="11" t="s">
        <v>57465</v>
      </c>
      <c r="C2987" s="12" t="s">
        <v>24055</v>
      </c>
      <c r="D2987" s="11" t="s">
        <v>19584</v>
      </c>
    </row>
    <row r="2988" spans="1:4" ht="45" x14ac:dyDescent="0.25">
      <c r="A2988" s="11" t="s">
        <v>24056</v>
      </c>
      <c r="B2988" s="11" t="s">
        <v>57466</v>
      </c>
      <c r="C2988" s="12" t="s">
        <v>24055</v>
      </c>
      <c r="D2988" s="11" t="s">
        <v>19584</v>
      </c>
    </row>
    <row r="2989" spans="1:4" ht="45" x14ac:dyDescent="0.25">
      <c r="A2989" s="11" t="s">
        <v>24057</v>
      </c>
      <c r="B2989" s="11" t="s">
        <v>57467</v>
      </c>
      <c r="C2989" s="12" t="s">
        <v>24058</v>
      </c>
      <c r="D2989" s="11" t="s">
        <v>19584</v>
      </c>
    </row>
    <row r="2990" spans="1:4" ht="45" x14ac:dyDescent="0.25">
      <c r="A2990" s="11" t="s">
        <v>24059</v>
      </c>
      <c r="B2990" s="11" t="s">
        <v>57468</v>
      </c>
      <c r="C2990" s="12" t="s">
        <v>24058</v>
      </c>
      <c r="D2990" s="11" t="s">
        <v>19584</v>
      </c>
    </row>
    <row r="2991" spans="1:4" ht="45" x14ac:dyDescent="0.25">
      <c r="A2991" s="11" t="s">
        <v>24060</v>
      </c>
      <c r="B2991" s="11" t="s">
        <v>57469</v>
      </c>
      <c r="C2991" s="12" t="s">
        <v>24061</v>
      </c>
      <c r="D2991" s="11" t="s">
        <v>19584</v>
      </c>
    </row>
    <row r="2992" spans="1:4" ht="45" x14ac:dyDescent="0.25">
      <c r="A2992" s="11" t="s">
        <v>24062</v>
      </c>
      <c r="B2992" s="11" t="s">
        <v>57470</v>
      </c>
      <c r="C2992" s="12" t="s">
        <v>24061</v>
      </c>
      <c r="D2992" s="11" t="s">
        <v>19584</v>
      </c>
    </row>
    <row r="2993" spans="1:4" ht="45" x14ac:dyDescent="0.25">
      <c r="A2993" s="11" t="s">
        <v>24063</v>
      </c>
      <c r="B2993" s="11" t="s">
        <v>57471</v>
      </c>
      <c r="C2993" s="12" t="s">
        <v>24064</v>
      </c>
      <c r="D2993" s="11" t="s">
        <v>19584</v>
      </c>
    </row>
    <row r="2994" spans="1:4" ht="45" x14ac:dyDescent="0.25">
      <c r="A2994" s="11" t="s">
        <v>24065</v>
      </c>
      <c r="B2994" s="11" t="s">
        <v>57472</v>
      </c>
      <c r="C2994" s="12" t="s">
        <v>24064</v>
      </c>
      <c r="D2994" s="11" t="s">
        <v>19584</v>
      </c>
    </row>
    <row r="2995" spans="1:4" ht="45" x14ac:dyDescent="0.25">
      <c r="A2995" s="11" t="s">
        <v>24066</v>
      </c>
      <c r="B2995" s="11" t="s">
        <v>57473</v>
      </c>
      <c r="C2995" s="12" t="s">
        <v>24067</v>
      </c>
      <c r="D2995" s="11" t="s">
        <v>19584</v>
      </c>
    </row>
    <row r="2996" spans="1:4" ht="45" x14ac:dyDescent="0.25">
      <c r="A2996" s="11" t="s">
        <v>24068</v>
      </c>
      <c r="B2996" s="11" t="s">
        <v>57474</v>
      </c>
      <c r="C2996" s="12" t="s">
        <v>24067</v>
      </c>
      <c r="D2996" s="11" t="s">
        <v>19584</v>
      </c>
    </row>
    <row r="2997" spans="1:4" ht="45" x14ac:dyDescent="0.25">
      <c r="A2997" s="11" t="s">
        <v>24069</v>
      </c>
      <c r="B2997" s="11" t="s">
        <v>57475</v>
      </c>
      <c r="C2997" s="12" t="s">
        <v>24070</v>
      </c>
      <c r="D2997" s="11" t="s">
        <v>19584</v>
      </c>
    </row>
    <row r="2998" spans="1:4" ht="45" x14ac:dyDescent="0.25">
      <c r="A2998" s="11" t="s">
        <v>24071</v>
      </c>
      <c r="B2998" s="11" t="s">
        <v>57476</v>
      </c>
      <c r="C2998" s="12" t="s">
        <v>24070</v>
      </c>
      <c r="D2998" s="11" t="s">
        <v>19584</v>
      </c>
    </row>
    <row r="2999" spans="1:4" ht="45" x14ac:dyDescent="0.25">
      <c r="A2999" s="11" t="s">
        <v>24072</v>
      </c>
      <c r="B2999" s="11" t="s">
        <v>57477</v>
      </c>
      <c r="C2999" s="12" t="s">
        <v>24073</v>
      </c>
      <c r="D2999" s="11" t="s">
        <v>19584</v>
      </c>
    </row>
    <row r="3000" spans="1:4" ht="45" x14ac:dyDescent="0.25">
      <c r="A3000" s="11" t="s">
        <v>24074</v>
      </c>
      <c r="B3000" s="11" t="s">
        <v>57478</v>
      </c>
      <c r="C3000" s="12" t="s">
        <v>24073</v>
      </c>
      <c r="D3000" s="11" t="s">
        <v>19584</v>
      </c>
    </row>
    <row r="3001" spans="1:4" ht="45" x14ac:dyDescent="0.25">
      <c r="A3001" s="11" t="s">
        <v>24075</v>
      </c>
      <c r="B3001" s="11" t="s">
        <v>57479</v>
      </c>
      <c r="C3001" s="12" t="s">
        <v>24076</v>
      </c>
      <c r="D3001" s="11" t="s">
        <v>19584</v>
      </c>
    </row>
    <row r="3002" spans="1:4" ht="45" x14ac:dyDescent="0.25">
      <c r="A3002" s="11" t="s">
        <v>24077</v>
      </c>
      <c r="B3002" s="11" t="s">
        <v>57480</v>
      </c>
      <c r="C3002" s="12" t="s">
        <v>24076</v>
      </c>
      <c r="D3002" s="11" t="s">
        <v>19584</v>
      </c>
    </row>
    <row r="3003" spans="1:4" ht="45" x14ac:dyDescent="0.25">
      <c r="A3003" s="11" t="s">
        <v>24078</v>
      </c>
      <c r="B3003" s="11" t="s">
        <v>57481</v>
      </c>
      <c r="C3003" s="12" t="s">
        <v>24079</v>
      </c>
      <c r="D3003" s="11" t="s">
        <v>19584</v>
      </c>
    </row>
    <row r="3004" spans="1:4" ht="45" x14ac:dyDescent="0.25">
      <c r="A3004" s="11" t="s">
        <v>24080</v>
      </c>
      <c r="B3004" s="11" t="s">
        <v>57482</v>
      </c>
      <c r="C3004" s="12" t="s">
        <v>24079</v>
      </c>
      <c r="D3004" s="11" t="s">
        <v>19584</v>
      </c>
    </row>
    <row r="3005" spans="1:4" ht="45" x14ac:dyDescent="0.25">
      <c r="A3005" s="11" t="s">
        <v>24081</v>
      </c>
      <c r="B3005" s="11" t="s">
        <v>57483</v>
      </c>
      <c r="C3005" s="12" t="s">
        <v>24082</v>
      </c>
      <c r="D3005" s="11" t="s">
        <v>19584</v>
      </c>
    </row>
    <row r="3006" spans="1:4" ht="45" x14ac:dyDescent="0.25">
      <c r="A3006" s="11" t="s">
        <v>24083</v>
      </c>
      <c r="B3006" s="11" t="s">
        <v>57484</v>
      </c>
      <c r="C3006" s="12" t="s">
        <v>24082</v>
      </c>
      <c r="D3006" s="11" t="s">
        <v>19584</v>
      </c>
    </row>
    <row r="3007" spans="1:4" ht="45" x14ac:dyDescent="0.25">
      <c r="A3007" s="11" t="s">
        <v>24084</v>
      </c>
      <c r="B3007" s="11" t="s">
        <v>57485</v>
      </c>
      <c r="C3007" s="12" t="s">
        <v>24085</v>
      </c>
      <c r="D3007" s="11" t="s">
        <v>19584</v>
      </c>
    </row>
    <row r="3008" spans="1:4" ht="45" x14ac:dyDescent="0.25">
      <c r="A3008" s="11" t="s">
        <v>24086</v>
      </c>
      <c r="B3008" s="11" t="s">
        <v>57486</v>
      </c>
      <c r="C3008" s="12" t="s">
        <v>24085</v>
      </c>
      <c r="D3008" s="11" t="s">
        <v>19584</v>
      </c>
    </row>
    <row r="3009" spans="1:4" ht="45" x14ac:dyDescent="0.25">
      <c r="A3009" s="11" t="s">
        <v>24087</v>
      </c>
      <c r="B3009" s="11" t="s">
        <v>57487</v>
      </c>
      <c r="C3009" s="12" t="s">
        <v>24088</v>
      </c>
      <c r="D3009" s="11" t="s">
        <v>19584</v>
      </c>
    </row>
    <row r="3010" spans="1:4" ht="45" x14ac:dyDescent="0.25">
      <c r="A3010" s="11" t="s">
        <v>24089</v>
      </c>
      <c r="B3010" s="11" t="s">
        <v>57488</v>
      </c>
      <c r="C3010" s="12" t="s">
        <v>24088</v>
      </c>
      <c r="D3010" s="11" t="s">
        <v>19584</v>
      </c>
    </row>
    <row r="3011" spans="1:4" ht="45" x14ac:dyDescent="0.25">
      <c r="A3011" s="11" t="s">
        <v>24090</v>
      </c>
      <c r="B3011" s="11" t="s">
        <v>57489</v>
      </c>
      <c r="C3011" s="12" t="s">
        <v>24091</v>
      </c>
      <c r="D3011" s="11" t="s">
        <v>19584</v>
      </c>
    </row>
    <row r="3012" spans="1:4" ht="45" x14ac:dyDescent="0.25">
      <c r="A3012" s="11" t="s">
        <v>24092</v>
      </c>
      <c r="B3012" s="11" t="s">
        <v>57490</v>
      </c>
      <c r="C3012" s="12" t="s">
        <v>24091</v>
      </c>
      <c r="D3012" s="11" t="s">
        <v>19584</v>
      </c>
    </row>
    <row r="3013" spans="1:4" ht="45" x14ac:dyDescent="0.25">
      <c r="A3013" s="11" t="s">
        <v>24093</v>
      </c>
      <c r="B3013" s="11" t="s">
        <v>57491</v>
      </c>
      <c r="C3013" s="12" t="s">
        <v>24094</v>
      </c>
      <c r="D3013" s="11" t="s">
        <v>19584</v>
      </c>
    </row>
    <row r="3014" spans="1:4" ht="45" x14ac:dyDescent="0.25">
      <c r="A3014" s="11" t="s">
        <v>24095</v>
      </c>
      <c r="B3014" s="11" t="s">
        <v>57492</v>
      </c>
      <c r="C3014" s="12" t="s">
        <v>24094</v>
      </c>
      <c r="D3014" s="11" t="s">
        <v>19584</v>
      </c>
    </row>
    <row r="3015" spans="1:4" ht="45" x14ac:dyDescent="0.25">
      <c r="A3015" s="11" t="s">
        <v>24096</v>
      </c>
      <c r="B3015" s="11" t="s">
        <v>57493</v>
      </c>
      <c r="C3015" s="12" t="s">
        <v>24097</v>
      </c>
      <c r="D3015" s="11" t="s">
        <v>19584</v>
      </c>
    </row>
    <row r="3016" spans="1:4" ht="45" x14ac:dyDescent="0.25">
      <c r="A3016" s="11" t="s">
        <v>24098</v>
      </c>
      <c r="B3016" s="11" t="s">
        <v>57494</v>
      </c>
      <c r="C3016" s="12" t="s">
        <v>24097</v>
      </c>
      <c r="D3016" s="11" t="s">
        <v>19584</v>
      </c>
    </row>
    <row r="3017" spans="1:4" ht="45" x14ac:dyDescent="0.25">
      <c r="A3017" s="11" t="s">
        <v>24099</v>
      </c>
      <c r="B3017" s="11" t="s">
        <v>57495</v>
      </c>
      <c r="C3017" s="12" t="s">
        <v>24100</v>
      </c>
      <c r="D3017" s="11" t="s">
        <v>19584</v>
      </c>
    </row>
    <row r="3018" spans="1:4" ht="45" x14ac:dyDescent="0.25">
      <c r="A3018" s="11" t="s">
        <v>24101</v>
      </c>
      <c r="B3018" s="11" t="s">
        <v>57496</v>
      </c>
      <c r="C3018" s="12" t="s">
        <v>24100</v>
      </c>
      <c r="D3018" s="11" t="s">
        <v>19584</v>
      </c>
    </row>
    <row r="3019" spans="1:4" x14ac:dyDescent="0.25">
      <c r="A3019" s="11" t="s">
        <v>24102</v>
      </c>
      <c r="B3019" s="11" t="s">
        <v>57497</v>
      </c>
      <c r="C3019" s="12" t="s">
        <v>24103</v>
      </c>
      <c r="D3019" s="11" t="s">
        <v>19560</v>
      </c>
    </row>
    <row r="3020" spans="1:4" x14ac:dyDescent="0.25">
      <c r="A3020" s="11" t="s">
        <v>24104</v>
      </c>
      <c r="B3020" s="11" t="s">
        <v>57498</v>
      </c>
      <c r="C3020" s="12" t="s">
        <v>24103</v>
      </c>
      <c r="D3020" s="11" t="s">
        <v>19560</v>
      </c>
    </row>
    <row r="3021" spans="1:4" x14ac:dyDescent="0.25">
      <c r="A3021" s="11" t="s">
        <v>24105</v>
      </c>
      <c r="B3021" s="11" t="s">
        <v>57499</v>
      </c>
      <c r="C3021" s="12" t="s">
        <v>24106</v>
      </c>
      <c r="D3021" s="11" t="s">
        <v>19560</v>
      </c>
    </row>
    <row r="3022" spans="1:4" x14ac:dyDescent="0.25">
      <c r="A3022" s="11" t="s">
        <v>24107</v>
      </c>
      <c r="B3022" s="11" t="s">
        <v>57500</v>
      </c>
      <c r="C3022" s="12" t="s">
        <v>24106</v>
      </c>
      <c r="D3022" s="11" t="s">
        <v>19560</v>
      </c>
    </row>
    <row r="3023" spans="1:4" x14ac:dyDescent="0.25">
      <c r="A3023" s="11" t="s">
        <v>24108</v>
      </c>
      <c r="B3023" s="11" t="s">
        <v>57501</v>
      </c>
      <c r="C3023" s="12" t="s">
        <v>24109</v>
      </c>
      <c r="D3023" s="11" t="s">
        <v>19560</v>
      </c>
    </row>
    <row r="3024" spans="1:4" x14ac:dyDescent="0.25">
      <c r="A3024" s="11" t="s">
        <v>24110</v>
      </c>
      <c r="B3024" s="11" t="s">
        <v>57502</v>
      </c>
      <c r="C3024" s="12" t="s">
        <v>24109</v>
      </c>
      <c r="D3024" s="11" t="s">
        <v>19560</v>
      </c>
    </row>
    <row r="3025" spans="1:4" x14ac:dyDescent="0.25">
      <c r="A3025" s="11" t="s">
        <v>24111</v>
      </c>
      <c r="B3025" s="11" t="s">
        <v>57503</v>
      </c>
      <c r="C3025" s="12" t="s">
        <v>24112</v>
      </c>
      <c r="D3025" s="11" t="s">
        <v>19560</v>
      </c>
    </row>
    <row r="3026" spans="1:4" x14ac:dyDescent="0.25">
      <c r="A3026" s="11" t="s">
        <v>24113</v>
      </c>
      <c r="B3026" s="11" t="s">
        <v>57504</v>
      </c>
      <c r="C3026" s="12" t="s">
        <v>24112</v>
      </c>
      <c r="D3026" s="11" t="s">
        <v>19560</v>
      </c>
    </row>
    <row r="3027" spans="1:4" x14ac:dyDescent="0.25">
      <c r="A3027" s="11" t="s">
        <v>24114</v>
      </c>
      <c r="B3027" s="11" t="s">
        <v>57505</v>
      </c>
      <c r="C3027" s="12" t="s">
        <v>24115</v>
      </c>
      <c r="D3027" s="11" t="s">
        <v>19560</v>
      </c>
    </row>
    <row r="3028" spans="1:4" x14ac:dyDescent="0.25">
      <c r="A3028" s="11" t="s">
        <v>24116</v>
      </c>
      <c r="B3028" s="11" t="s">
        <v>57506</v>
      </c>
      <c r="C3028" s="12" t="s">
        <v>24115</v>
      </c>
      <c r="D3028" s="11" t="s">
        <v>19560</v>
      </c>
    </row>
    <row r="3029" spans="1:4" x14ac:dyDescent="0.25">
      <c r="A3029" s="11" t="s">
        <v>24117</v>
      </c>
      <c r="B3029" s="11" t="s">
        <v>57507</v>
      </c>
      <c r="C3029" s="12" t="s">
        <v>24118</v>
      </c>
      <c r="D3029" s="11" t="s">
        <v>19560</v>
      </c>
    </row>
    <row r="3030" spans="1:4" x14ac:dyDescent="0.25">
      <c r="A3030" s="11" t="s">
        <v>24119</v>
      </c>
      <c r="B3030" s="11" t="s">
        <v>57508</v>
      </c>
      <c r="C3030" s="12" t="s">
        <v>24118</v>
      </c>
      <c r="D3030" s="11" t="s">
        <v>19560</v>
      </c>
    </row>
    <row r="3031" spans="1:4" x14ac:dyDescent="0.25">
      <c r="A3031" s="11" t="s">
        <v>24120</v>
      </c>
      <c r="B3031" s="11" t="s">
        <v>57509</v>
      </c>
      <c r="C3031" s="12" t="s">
        <v>24121</v>
      </c>
      <c r="D3031" s="11" t="s">
        <v>19560</v>
      </c>
    </row>
    <row r="3032" spans="1:4" x14ac:dyDescent="0.25">
      <c r="A3032" s="11" t="s">
        <v>24122</v>
      </c>
      <c r="B3032" s="11" t="s">
        <v>57510</v>
      </c>
      <c r="C3032" s="12" t="s">
        <v>24121</v>
      </c>
      <c r="D3032" s="11" t="s">
        <v>19560</v>
      </c>
    </row>
    <row r="3033" spans="1:4" x14ac:dyDescent="0.25">
      <c r="A3033" s="11" t="s">
        <v>24123</v>
      </c>
      <c r="B3033" s="11" t="s">
        <v>57511</v>
      </c>
      <c r="C3033" s="12" t="s">
        <v>24124</v>
      </c>
      <c r="D3033" s="11" t="s">
        <v>19584</v>
      </c>
    </row>
    <row r="3034" spans="1:4" x14ac:dyDescent="0.25">
      <c r="A3034" s="11" t="s">
        <v>24125</v>
      </c>
      <c r="B3034" s="11" t="s">
        <v>57512</v>
      </c>
      <c r="C3034" s="12" t="s">
        <v>24124</v>
      </c>
      <c r="D3034" s="11" t="s">
        <v>19584</v>
      </c>
    </row>
    <row r="3035" spans="1:4" x14ac:dyDescent="0.25">
      <c r="A3035" s="11" t="s">
        <v>24126</v>
      </c>
      <c r="B3035" s="11" t="s">
        <v>57513</v>
      </c>
      <c r="C3035" s="12" t="s">
        <v>24127</v>
      </c>
      <c r="D3035" s="11" t="s">
        <v>19584</v>
      </c>
    </row>
    <row r="3036" spans="1:4" x14ac:dyDescent="0.25">
      <c r="A3036" s="11" t="s">
        <v>24128</v>
      </c>
      <c r="B3036" s="11" t="s">
        <v>57514</v>
      </c>
      <c r="C3036" s="12" t="s">
        <v>24127</v>
      </c>
      <c r="D3036" s="11" t="s">
        <v>19584</v>
      </c>
    </row>
    <row r="3037" spans="1:4" ht="30" x14ac:dyDescent="0.25">
      <c r="A3037" s="11" t="s">
        <v>24129</v>
      </c>
      <c r="B3037" s="11" t="s">
        <v>57515</v>
      </c>
      <c r="C3037" s="12" t="s">
        <v>24130</v>
      </c>
      <c r="D3037" s="11" t="s">
        <v>19574</v>
      </c>
    </row>
    <row r="3038" spans="1:4" ht="30" x14ac:dyDescent="0.25">
      <c r="A3038" s="11" t="s">
        <v>24131</v>
      </c>
      <c r="B3038" s="11" t="s">
        <v>57516</v>
      </c>
      <c r="C3038" s="12" t="s">
        <v>24130</v>
      </c>
      <c r="D3038" s="11" t="s">
        <v>19574</v>
      </c>
    </row>
    <row r="3039" spans="1:4" ht="30" x14ac:dyDescent="0.25">
      <c r="A3039" s="11" t="s">
        <v>24132</v>
      </c>
      <c r="B3039" s="11" t="s">
        <v>57517</v>
      </c>
      <c r="C3039" s="12" t="s">
        <v>24133</v>
      </c>
      <c r="D3039" s="11" t="s">
        <v>19574</v>
      </c>
    </row>
    <row r="3040" spans="1:4" ht="30" x14ac:dyDescent="0.25">
      <c r="A3040" s="11" t="s">
        <v>24134</v>
      </c>
      <c r="B3040" s="11" t="s">
        <v>57518</v>
      </c>
      <c r="C3040" s="12" t="s">
        <v>24133</v>
      </c>
      <c r="D3040" s="11" t="s">
        <v>19574</v>
      </c>
    </row>
    <row r="3041" spans="1:4" ht="30" x14ac:dyDescent="0.25">
      <c r="A3041" s="11" t="s">
        <v>24135</v>
      </c>
      <c r="B3041" s="11" t="s">
        <v>57519</v>
      </c>
      <c r="C3041" s="12" t="s">
        <v>24136</v>
      </c>
      <c r="D3041" s="11" t="s">
        <v>19574</v>
      </c>
    </row>
    <row r="3042" spans="1:4" ht="30" x14ac:dyDescent="0.25">
      <c r="A3042" s="11" t="s">
        <v>24137</v>
      </c>
      <c r="B3042" s="11" t="s">
        <v>57520</v>
      </c>
      <c r="C3042" s="12" t="s">
        <v>24136</v>
      </c>
      <c r="D3042" s="11" t="s">
        <v>19574</v>
      </c>
    </row>
    <row r="3043" spans="1:4" ht="30" x14ac:dyDescent="0.25">
      <c r="A3043" s="11" t="s">
        <v>24138</v>
      </c>
      <c r="B3043" s="11" t="s">
        <v>57521</v>
      </c>
      <c r="C3043" s="12" t="s">
        <v>24139</v>
      </c>
      <c r="D3043" s="11" t="s">
        <v>19574</v>
      </c>
    </row>
    <row r="3044" spans="1:4" ht="30" x14ac:dyDescent="0.25">
      <c r="A3044" s="11" t="s">
        <v>24140</v>
      </c>
      <c r="B3044" s="11" t="s">
        <v>57522</v>
      </c>
      <c r="C3044" s="12" t="s">
        <v>24139</v>
      </c>
      <c r="D3044" s="11" t="s">
        <v>19574</v>
      </c>
    </row>
    <row r="3045" spans="1:4" ht="30" x14ac:dyDescent="0.25">
      <c r="A3045" s="11" t="s">
        <v>24141</v>
      </c>
      <c r="B3045" s="11" t="s">
        <v>57523</v>
      </c>
      <c r="C3045" s="12" t="s">
        <v>24142</v>
      </c>
      <c r="D3045" s="11" t="s">
        <v>19574</v>
      </c>
    </row>
    <row r="3046" spans="1:4" ht="30" x14ac:dyDescent="0.25">
      <c r="A3046" s="11" t="s">
        <v>24143</v>
      </c>
      <c r="B3046" s="11" t="s">
        <v>57524</v>
      </c>
      <c r="C3046" s="12" t="s">
        <v>24142</v>
      </c>
      <c r="D3046" s="11" t="s">
        <v>19574</v>
      </c>
    </row>
    <row r="3047" spans="1:4" ht="30" x14ac:dyDescent="0.25">
      <c r="A3047" s="11" t="s">
        <v>24144</v>
      </c>
      <c r="B3047" s="11" t="s">
        <v>57525</v>
      </c>
      <c r="C3047" s="12" t="s">
        <v>24145</v>
      </c>
      <c r="D3047" s="11" t="s">
        <v>19574</v>
      </c>
    </row>
    <row r="3048" spans="1:4" ht="30" x14ac:dyDescent="0.25">
      <c r="A3048" s="11" t="s">
        <v>24146</v>
      </c>
      <c r="B3048" s="11" t="s">
        <v>57526</v>
      </c>
      <c r="C3048" s="12" t="s">
        <v>24145</v>
      </c>
      <c r="D3048" s="11" t="s">
        <v>19574</v>
      </c>
    </row>
    <row r="3049" spans="1:4" ht="30" x14ac:dyDescent="0.25">
      <c r="A3049" s="11" t="s">
        <v>24147</v>
      </c>
      <c r="B3049" s="11" t="s">
        <v>57527</v>
      </c>
      <c r="C3049" s="12" t="s">
        <v>24148</v>
      </c>
      <c r="D3049" s="11" t="s">
        <v>19574</v>
      </c>
    </row>
    <row r="3050" spans="1:4" ht="30" x14ac:dyDescent="0.25">
      <c r="A3050" s="11" t="s">
        <v>24149</v>
      </c>
      <c r="B3050" s="11" t="s">
        <v>57528</v>
      </c>
      <c r="C3050" s="12" t="s">
        <v>24148</v>
      </c>
      <c r="D3050" s="11" t="s">
        <v>19574</v>
      </c>
    </row>
    <row r="3051" spans="1:4" ht="30" x14ac:dyDescent="0.25">
      <c r="A3051" s="11" t="s">
        <v>24150</v>
      </c>
      <c r="B3051" s="11" t="s">
        <v>57529</v>
      </c>
      <c r="C3051" s="12" t="s">
        <v>24151</v>
      </c>
      <c r="D3051" s="11" t="s">
        <v>19574</v>
      </c>
    </row>
    <row r="3052" spans="1:4" ht="30" x14ac:dyDescent="0.25">
      <c r="A3052" s="11" t="s">
        <v>24152</v>
      </c>
      <c r="B3052" s="11" t="s">
        <v>57530</v>
      </c>
      <c r="C3052" s="12" t="s">
        <v>24151</v>
      </c>
      <c r="D3052" s="11" t="s">
        <v>19574</v>
      </c>
    </row>
    <row r="3053" spans="1:4" ht="30" x14ac:dyDescent="0.25">
      <c r="A3053" s="11" t="s">
        <v>24153</v>
      </c>
      <c r="B3053" s="11" t="s">
        <v>57531</v>
      </c>
      <c r="C3053" s="12" t="s">
        <v>24154</v>
      </c>
      <c r="D3053" s="11" t="s">
        <v>19574</v>
      </c>
    </row>
    <row r="3054" spans="1:4" ht="30" x14ac:dyDescent="0.25">
      <c r="A3054" s="11" t="s">
        <v>24155</v>
      </c>
      <c r="B3054" s="11" t="s">
        <v>57532</v>
      </c>
      <c r="C3054" s="12" t="s">
        <v>24154</v>
      </c>
      <c r="D3054" s="11" t="s">
        <v>19574</v>
      </c>
    </row>
    <row r="3055" spans="1:4" ht="30" x14ac:dyDescent="0.25">
      <c r="A3055" s="11" t="s">
        <v>24156</v>
      </c>
      <c r="B3055" s="11" t="s">
        <v>57533</v>
      </c>
      <c r="C3055" s="12" t="s">
        <v>24157</v>
      </c>
      <c r="D3055" s="11" t="s">
        <v>19574</v>
      </c>
    </row>
    <row r="3056" spans="1:4" ht="30" x14ac:dyDescent="0.25">
      <c r="A3056" s="11" t="s">
        <v>24158</v>
      </c>
      <c r="B3056" s="11" t="s">
        <v>57534</v>
      </c>
      <c r="C3056" s="12" t="s">
        <v>24157</v>
      </c>
      <c r="D3056" s="11" t="s">
        <v>19574</v>
      </c>
    </row>
    <row r="3057" spans="1:4" ht="30" x14ac:dyDescent="0.25">
      <c r="A3057" s="11" t="s">
        <v>24159</v>
      </c>
      <c r="B3057" s="11" t="s">
        <v>57535</v>
      </c>
      <c r="C3057" s="12" t="s">
        <v>24160</v>
      </c>
      <c r="D3057" s="11" t="s">
        <v>19574</v>
      </c>
    </row>
    <row r="3058" spans="1:4" ht="30" x14ac:dyDescent="0.25">
      <c r="A3058" s="11" t="s">
        <v>24161</v>
      </c>
      <c r="B3058" s="11" t="s">
        <v>57536</v>
      </c>
      <c r="C3058" s="12" t="s">
        <v>24160</v>
      </c>
      <c r="D3058" s="11" t="s">
        <v>19574</v>
      </c>
    </row>
    <row r="3059" spans="1:4" ht="30" x14ac:dyDescent="0.25">
      <c r="A3059" s="11" t="s">
        <v>24162</v>
      </c>
      <c r="B3059" s="11" t="s">
        <v>57537</v>
      </c>
      <c r="C3059" s="12" t="s">
        <v>24163</v>
      </c>
      <c r="D3059" s="11" t="s">
        <v>19574</v>
      </c>
    </row>
    <row r="3060" spans="1:4" ht="30" x14ac:dyDescent="0.25">
      <c r="A3060" s="11" t="s">
        <v>24164</v>
      </c>
      <c r="B3060" s="11" t="s">
        <v>57538</v>
      </c>
      <c r="C3060" s="12" t="s">
        <v>24163</v>
      </c>
      <c r="D3060" s="11" t="s">
        <v>19574</v>
      </c>
    </row>
    <row r="3061" spans="1:4" ht="30" x14ac:dyDescent="0.25">
      <c r="A3061" s="11" t="s">
        <v>24165</v>
      </c>
      <c r="B3061" s="11" t="s">
        <v>57539</v>
      </c>
      <c r="C3061" s="12" t="s">
        <v>24166</v>
      </c>
      <c r="D3061" s="11" t="s">
        <v>19574</v>
      </c>
    </row>
    <row r="3062" spans="1:4" ht="30" x14ac:dyDescent="0.25">
      <c r="A3062" s="11" t="s">
        <v>24167</v>
      </c>
      <c r="B3062" s="11" t="s">
        <v>57540</v>
      </c>
      <c r="C3062" s="12" t="s">
        <v>24166</v>
      </c>
      <c r="D3062" s="11" t="s">
        <v>19574</v>
      </c>
    </row>
    <row r="3063" spans="1:4" ht="30" x14ac:dyDescent="0.25">
      <c r="A3063" s="11" t="s">
        <v>24168</v>
      </c>
      <c r="B3063" s="11" t="s">
        <v>57541</v>
      </c>
      <c r="C3063" s="12" t="s">
        <v>24169</v>
      </c>
      <c r="D3063" s="11" t="s">
        <v>19574</v>
      </c>
    </row>
    <row r="3064" spans="1:4" ht="30" x14ac:dyDescent="0.25">
      <c r="A3064" s="11" t="s">
        <v>24170</v>
      </c>
      <c r="B3064" s="11" t="s">
        <v>57542</v>
      </c>
      <c r="C3064" s="12" t="s">
        <v>24169</v>
      </c>
      <c r="D3064" s="11" t="s">
        <v>19574</v>
      </c>
    </row>
    <row r="3065" spans="1:4" ht="30" x14ac:dyDescent="0.25">
      <c r="A3065" s="11" t="s">
        <v>24171</v>
      </c>
      <c r="B3065" s="11" t="s">
        <v>57543</v>
      </c>
      <c r="C3065" s="12" t="s">
        <v>24172</v>
      </c>
      <c r="D3065" s="11" t="s">
        <v>19574</v>
      </c>
    </row>
    <row r="3066" spans="1:4" ht="30" x14ac:dyDescent="0.25">
      <c r="A3066" s="11" t="s">
        <v>24173</v>
      </c>
      <c r="B3066" s="11" t="s">
        <v>57544</v>
      </c>
      <c r="C3066" s="12" t="s">
        <v>24172</v>
      </c>
      <c r="D3066" s="11" t="s">
        <v>19574</v>
      </c>
    </row>
    <row r="3067" spans="1:4" ht="30" x14ac:dyDescent="0.25">
      <c r="A3067" s="11" t="s">
        <v>24174</v>
      </c>
      <c r="B3067" s="11" t="s">
        <v>57545</v>
      </c>
      <c r="C3067" s="12" t="s">
        <v>24175</v>
      </c>
      <c r="D3067" s="11" t="s">
        <v>19574</v>
      </c>
    </row>
    <row r="3068" spans="1:4" ht="30" x14ac:dyDescent="0.25">
      <c r="A3068" s="11" t="s">
        <v>24176</v>
      </c>
      <c r="B3068" s="11" t="s">
        <v>57546</v>
      </c>
      <c r="C3068" s="12" t="s">
        <v>24175</v>
      </c>
      <c r="D3068" s="11" t="s">
        <v>19574</v>
      </c>
    </row>
    <row r="3069" spans="1:4" ht="30" x14ac:dyDescent="0.25">
      <c r="A3069" s="11" t="s">
        <v>24177</v>
      </c>
      <c r="B3069" s="11" t="s">
        <v>57547</v>
      </c>
      <c r="C3069" s="12" t="s">
        <v>24178</v>
      </c>
      <c r="D3069" s="11" t="s">
        <v>19574</v>
      </c>
    </row>
    <row r="3070" spans="1:4" ht="30" x14ac:dyDescent="0.25">
      <c r="A3070" s="11" t="s">
        <v>24179</v>
      </c>
      <c r="B3070" s="11" t="s">
        <v>57548</v>
      </c>
      <c r="C3070" s="12" t="s">
        <v>24178</v>
      </c>
      <c r="D3070" s="11" t="s">
        <v>19574</v>
      </c>
    </row>
    <row r="3071" spans="1:4" ht="30" x14ac:dyDescent="0.25">
      <c r="A3071" s="11" t="s">
        <v>24180</v>
      </c>
      <c r="B3071" s="11" t="s">
        <v>57549</v>
      </c>
      <c r="C3071" s="12" t="s">
        <v>24181</v>
      </c>
      <c r="D3071" s="11" t="s">
        <v>19574</v>
      </c>
    </row>
    <row r="3072" spans="1:4" ht="30" x14ac:dyDescent="0.25">
      <c r="A3072" s="11" t="s">
        <v>24182</v>
      </c>
      <c r="B3072" s="11" t="s">
        <v>57550</v>
      </c>
      <c r="C3072" s="12" t="s">
        <v>24181</v>
      </c>
      <c r="D3072" s="11" t="s">
        <v>19574</v>
      </c>
    </row>
    <row r="3073" spans="1:4" ht="30" x14ac:dyDescent="0.25">
      <c r="A3073" s="11" t="s">
        <v>24183</v>
      </c>
      <c r="B3073" s="11" t="s">
        <v>57551</v>
      </c>
      <c r="C3073" s="12" t="s">
        <v>24184</v>
      </c>
      <c r="D3073" s="11" t="s">
        <v>19574</v>
      </c>
    </row>
    <row r="3074" spans="1:4" ht="30" x14ac:dyDescent="0.25">
      <c r="A3074" s="11" t="s">
        <v>24185</v>
      </c>
      <c r="B3074" s="11" t="s">
        <v>57552</v>
      </c>
      <c r="C3074" s="12" t="s">
        <v>24184</v>
      </c>
      <c r="D3074" s="11" t="s">
        <v>19574</v>
      </c>
    </row>
    <row r="3075" spans="1:4" ht="30" x14ac:dyDescent="0.25">
      <c r="A3075" s="11" t="s">
        <v>24186</v>
      </c>
      <c r="B3075" s="11" t="s">
        <v>57553</v>
      </c>
      <c r="C3075" s="12" t="s">
        <v>24187</v>
      </c>
      <c r="D3075" s="11" t="s">
        <v>19574</v>
      </c>
    </row>
    <row r="3076" spans="1:4" ht="30" x14ac:dyDescent="0.25">
      <c r="A3076" s="11" t="s">
        <v>24188</v>
      </c>
      <c r="B3076" s="11" t="s">
        <v>57554</v>
      </c>
      <c r="C3076" s="12" t="s">
        <v>24187</v>
      </c>
      <c r="D3076" s="11" t="s">
        <v>19574</v>
      </c>
    </row>
    <row r="3077" spans="1:4" ht="30" x14ac:dyDescent="0.25">
      <c r="A3077" s="11" t="s">
        <v>24189</v>
      </c>
      <c r="B3077" s="11" t="s">
        <v>57555</v>
      </c>
      <c r="C3077" s="12" t="s">
        <v>24190</v>
      </c>
      <c r="D3077" s="11" t="s">
        <v>19574</v>
      </c>
    </row>
    <row r="3078" spans="1:4" ht="30" x14ac:dyDescent="0.25">
      <c r="A3078" s="11" t="s">
        <v>24191</v>
      </c>
      <c r="B3078" s="11" t="s">
        <v>57556</v>
      </c>
      <c r="C3078" s="12" t="s">
        <v>24190</v>
      </c>
      <c r="D3078" s="11" t="s">
        <v>19574</v>
      </c>
    </row>
    <row r="3079" spans="1:4" ht="30" x14ac:dyDescent="0.25">
      <c r="A3079" s="11" t="s">
        <v>24192</v>
      </c>
      <c r="B3079" s="11" t="s">
        <v>57557</v>
      </c>
      <c r="C3079" s="12" t="s">
        <v>24193</v>
      </c>
      <c r="D3079" s="11" t="s">
        <v>19574</v>
      </c>
    </row>
    <row r="3080" spans="1:4" ht="30" x14ac:dyDescent="0.25">
      <c r="A3080" s="11" t="s">
        <v>24194</v>
      </c>
      <c r="B3080" s="11" t="s">
        <v>57558</v>
      </c>
      <c r="C3080" s="12" t="s">
        <v>24193</v>
      </c>
      <c r="D3080" s="11" t="s">
        <v>19574</v>
      </c>
    </row>
    <row r="3081" spans="1:4" ht="30" x14ac:dyDescent="0.25">
      <c r="A3081" s="11" t="s">
        <v>24195</v>
      </c>
      <c r="B3081" s="11" t="s">
        <v>57559</v>
      </c>
      <c r="C3081" s="12" t="s">
        <v>24196</v>
      </c>
      <c r="D3081" s="11" t="s">
        <v>19574</v>
      </c>
    </row>
    <row r="3082" spans="1:4" ht="30" x14ac:dyDescent="0.25">
      <c r="A3082" s="11" t="s">
        <v>24197</v>
      </c>
      <c r="B3082" s="11" t="s">
        <v>57560</v>
      </c>
      <c r="C3082" s="12" t="s">
        <v>24196</v>
      </c>
      <c r="D3082" s="11" t="s">
        <v>19574</v>
      </c>
    </row>
    <row r="3083" spans="1:4" ht="30" x14ac:dyDescent="0.25">
      <c r="A3083" s="11" t="s">
        <v>24198</v>
      </c>
      <c r="B3083" s="11" t="s">
        <v>57561</v>
      </c>
      <c r="C3083" s="12" t="s">
        <v>24199</v>
      </c>
      <c r="D3083" s="11" t="s">
        <v>19574</v>
      </c>
    </row>
    <row r="3084" spans="1:4" ht="30" x14ac:dyDescent="0.25">
      <c r="A3084" s="11" t="s">
        <v>24200</v>
      </c>
      <c r="B3084" s="11" t="s">
        <v>57562</v>
      </c>
      <c r="C3084" s="12" t="s">
        <v>24199</v>
      </c>
      <c r="D3084" s="11" t="s">
        <v>19574</v>
      </c>
    </row>
    <row r="3085" spans="1:4" ht="30" x14ac:dyDescent="0.25">
      <c r="A3085" s="11" t="s">
        <v>24201</v>
      </c>
      <c r="B3085" s="11" t="s">
        <v>57563</v>
      </c>
      <c r="C3085" s="12" t="s">
        <v>24202</v>
      </c>
      <c r="D3085" s="11" t="s">
        <v>19574</v>
      </c>
    </row>
    <row r="3086" spans="1:4" ht="30" x14ac:dyDescent="0.25">
      <c r="A3086" s="11" t="s">
        <v>24203</v>
      </c>
      <c r="B3086" s="11" t="s">
        <v>57564</v>
      </c>
      <c r="C3086" s="12" t="s">
        <v>24202</v>
      </c>
      <c r="D3086" s="11" t="s">
        <v>19574</v>
      </c>
    </row>
    <row r="3087" spans="1:4" ht="30" x14ac:dyDescent="0.25">
      <c r="A3087" s="11" t="s">
        <v>24204</v>
      </c>
      <c r="B3087" s="11" t="s">
        <v>57565</v>
      </c>
      <c r="C3087" s="12" t="s">
        <v>24205</v>
      </c>
      <c r="D3087" s="11" t="s">
        <v>19574</v>
      </c>
    </row>
    <row r="3088" spans="1:4" ht="30" x14ac:dyDescent="0.25">
      <c r="A3088" s="11" t="s">
        <v>24206</v>
      </c>
      <c r="B3088" s="11" t="s">
        <v>57566</v>
      </c>
      <c r="C3088" s="12" t="s">
        <v>24205</v>
      </c>
      <c r="D3088" s="11" t="s">
        <v>19574</v>
      </c>
    </row>
    <row r="3089" spans="1:4" ht="30" x14ac:dyDescent="0.25">
      <c r="A3089" s="11" t="s">
        <v>24207</v>
      </c>
      <c r="B3089" s="11" t="s">
        <v>57567</v>
      </c>
      <c r="C3089" s="12" t="s">
        <v>24208</v>
      </c>
      <c r="D3089" s="11" t="s">
        <v>19584</v>
      </c>
    </row>
    <row r="3090" spans="1:4" ht="30" x14ac:dyDescent="0.25">
      <c r="A3090" s="11" t="s">
        <v>24209</v>
      </c>
      <c r="B3090" s="11" t="s">
        <v>57568</v>
      </c>
      <c r="C3090" s="12" t="s">
        <v>24208</v>
      </c>
      <c r="D3090" s="11" t="s">
        <v>19584</v>
      </c>
    </row>
    <row r="3091" spans="1:4" x14ac:dyDescent="0.25">
      <c r="A3091" s="11" t="s">
        <v>24210</v>
      </c>
      <c r="B3091" s="11" t="s">
        <v>57569</v>
      </c>
      <c r="C3091" s="12" t="s">
        <v>24211</v>
      </c>
      <c r="D3091" s="11" t="s">
        <v>19584</v>
      </c>
    </row>
    <row r="3092" spans="1:4" x14ac:dyDescent="0.25">
      <c r="A3092" s="11" t="s">
        <v>24212</v>
      </c>
      <c r="B3092" s="11" t="s">
        <v>57570</v>
      </c>
      <c r="C3092" s="12" t="s">
        <v>24211</v>
      </c>
      <c r="D3092" s="11" t="s">
        <v>19584</v>
      </c>
    </row>
    <row r="3093" spans="1:4" ht="45" x14ac:dyDescent="0.25">
      <c r="A3093" s="11" t="s">
        <v>24213</v>
      </c>
      <c r="B3093" s="11" t="s">
        <v>57571</v>
      </c>
      <c r="C3093" s="12" t="s">
        <v>24214</v>
      </c>
      <c r="D3093" s="11" t="s">
        <v>19584</v>
      </c>
    </row>
    <row r="3094" spans="1:4" ht="45" x14ac:dyDescent="0.25">
      <c r="A3094" s="11" t="s">
        <v>24215</v>
      </c>
      <c r="B3094" s="11" t="s">
        <v>57572</v>
      </c>
      <c r="C3094" s="12" t="s">
        <v>24214</v>
      </c>
      <c r="D3094" s="11" t="s">
        <v>19584</v>
      </c>
    </row>
    <row r="3095" spans="1:4" ht="45" x14ac:dyDescent="0.25">
      <c r="A3095" s="11" t="s">
        <v>24216</v>
      </c>
      <c r="B3095" s="11" t="s">
        <v>57573</v>
      </c>
      <c r="C3095" s="12" t="s">
        <v>24217</v>
      </c>
      <c r="D3095" s="11" t="s">
        <v>19584</v>
      </c>
    </row>
    <row r="3096" spans="1:4" ht="45" x14ac:dyDescent="0.25">
      <c r="A3096" s="11" t="s">
        <v>24218</v>
      </c>
      <c r="B3096" s="11" t="s">
        <v>57574</v>
      </c>
      <c r="C3096" s="12" t="s">
        <v>24217</v>
      </c>
      <c r="D3096" s="11" t="s">
        <v>19584</v>
      </c>
    </row>
    <row r="3097" spans="1:4" ht="45" x14ac:dyDescent="0.25">
      <c r="A3097" s="11" t="s">
        <v>24219</v>
      </c>
      <c r="B3097" s="11" t="s">
        <v>57575</v>
      </c>
      <c r="C3097" s="12" t="s">
        <v>24220</v>
      </c>
      <c r="D3097" s="11" t="s">
        <v>19584</v>
      </c>
    </row>
    <row r="3098" spans="1:4" ht="45" x14ac:dyDescent="0.25">
      <c r="A3098" s="11" t="s">
        <v>24221</v>
      </c>
      <c r="B3098" s="11" t="s">
        <v>57576</v>
      </c>
      <c r="C3098" s="12" t="s">
        <v>24220</v>
      </c>
      <c r="D3098" s="11" t="s">
        <v>19584</v>
      </c>
    </row>
    <row r="3099" spans="1:4" ht="30" x14ac:dyDescent="0.25">
      <c r="A3099" s="11" t="s">
        <v>24222</v>
      </c>
      <c r="B3099" s="11" t="s">
        <v>57577</v>
      </c>
      <c r="C3099" s="12" t="s">
        <v>24223</v>
      </c>
      <c r="D3099" s="11" t="s">
        <v>19584</v>
      </c>
    </row>
    <row r="3100" spans="1:4" ht="30" x14ac:dyDescent="0.25">
      <c r="A3100" s="11" t="s">
        <v>24224</v>
      </c>
      <c r="B3100" s="11" t="s">
        <v>57578</v>
      </c>
      <c r="C3100" s="12" t="s">
        <v>24223</v>
      </c>
      <c r="D3100" s="11" t="s">
        <v>19584</v>
      </c>
    </row>
    <row r="3101" spans="1:4" ht="45" x14ac:dyDescent="0.25">
      <c r="A3101" s="11" t="s">
        <v>24225</v>
      </c>
      <c r="B3101" s="11" t="s">
        <v>57579</v>
      </c>
      <c r="C3101" s="12" t="s">
        <v>24226</v>
      </c>
      <c r="D3101" s="11" t="s">
        <v>19584</v>
      </c>
    </row>
    <row r="3102" spans="1:4" ht="45" x14ac:dyDescent="0.25">
      <c r="A3102" s="11" t="s">
        <v>24227</v>
      </c>
      <c r="B3102" s="11" t="s">
        <v>57580</v>
      </c>
      <c r="C3102" s="12" t="s">
        <v>24226</v>
      </c>
      <c r="D3102" s="11" t="s">
        <v>19584</v>
      </c>
    </row>
    <row r="3103" spans="1:4" ht="45" x14ac:dyDescent="0.25">
      <c r="A3103" s="11" t="s">
        <v>24228</v>
      </c>
      <c r="B3103" s="11" t="s">
        <v>57581</v>
      </c>
      <c r="C3103" s="12" t="s">
        <v>24229</v>
      </c>
      <c r="D3103" s="11" t="s">
        <v>19584</v>
      </c>
    </row>
    <row r="3104" spans="1:4" ht="45" x14ac:dyDescent="0.25">
      <c r="A3104" s="11" t="s">
        <v>24230</v>
      </c>
      <c r="B3104" s="11" t="s">
        <v>57582</v>
      </c>
      <c r="C3104" s="12" t="s">
        <v>24229</v>
      </c>
      <c r="D3104" s="11" t="s">
        <v>19584</v>
      </c>
    </row>
    <row r="3105" spans="1:4" ht="30" x14ac:dyDescent="0.25">
      <c r="A3105" s="11" t="s">
        <v>24231</v>
      </c>
      <c r="B3105" s="11" t="s">
        <v>57583</v>
      </c>
      <c r="C3105" s="12" t="s">
        <v>24232</v>
      </c>
      <c r="D3105" s="11" t="s">
        <v>19584</v>
      </c>
    </row>
    <row r="3106" spans="1:4" ht="30" x14ac:dyDescent="0.25">
      <c r="A3106" s="11" t="s">
        <v>24233</v>
      </c>
      <c r="B3106" s="11" t="s">
        <v>57584</v>
      </c>
      <c r="C3106" s="12" t="s">
        <v>24232</v>
      </c>
      <c r="D3106" s="11" t="s">
        <v>19584</v>
      </c>
    </row>
    <row r="3107" spans="1:4" ht="45" x14ac:dyDescent="0.25">
      <c r="A3107" s="11" t="s">
        <v>24234</v>
      </c>
      <c r="B3107" s="11" t="s">
        <v>57585</v>
      </c>
      <c r="C3107" s="12" t="s">
        <v>24235</v>
      </c>
      <c r="D3107" s="11" t="s">
        <v>19584</v>
      </c>
    </row>
    <row r="3108" spans="1:4" ht="45" x14ac:dyDescent="0.25">
      <c r="A3108" s="11" t="s">
        <v>24236</v>
      </c>
      <c r="B3108" s="11" t="s">
        <v>57586</v>
      </c>
      <c r="C3108" s="12" t="s">
        <v>24235</v>
      </c>
      <c r="D3108" s="11" t="s">
        <v>19584</v>
      </c>
    </row>
    <row r="3109" spans="1:4" ht="45" x14ac:dyDescent="0.25">
      <c r="A3109" s="11" t="s">
        <v>24237</v>
      </c>
      <c r="B3109" s="11" t="s">
        <v>57587</v>
      </c>
      <c r="C3109" s="12" t="s">
        <v>24238</v>
      </c>
      <c r="D3109" s="11" t="s">
        <v>19584</v>
      </c>
    </row>
    <row r="3110" spans="1:4" ht="45" x14ac:dyDescent="0.25">
      <c r="A3110" s="11" t="s">
        <v>24239</v>
      </c>
      <c r="B3110" s="11" t="s">
        <v>57588</v>
      </c>
      <c r="C3110" s="12" t="s">
        <v>24238</v>
      </c>
      <c r="D3110" s="11" t="s">
        <v>19584</v>
      </c>
    </row>
    <row r="3111" spans="1:4" ht="45" x14ac:dyDescent="0.25">
      <c r="A3111" s="11" t="s">
        <v>24240</v>
      </c>
      <c r="B3111" s="11" t="s">
        <v>57589</v>
      </c>
      <c r="C3111" s="12" t="s">
        <v>24241</v>
      </c>
      <c r="D3111" s="11" t="s">
        <v>19584</v>
      </c>
    </row>
    <row r="3112" spans="1:4" ht="45" x14ac:dyDescent="0.25">
      <c r="A3112" s="11" t="s">
        <v>24242</v>
      </c>
      <c r="B3112" s="11" t="s">
        <v>57590</v>
      </c>
      <c r="C3112" s="12" t="s">
        <v>24241</v>
      </c>
      <c r="D3112" s="11" t="s">
        <v>19584</v>
      </c>
    </row>
    <row r="3113" spans="1:4" ht="45" x14ac:dyDescent="0.25">
      <c r="A3113" s="11" t="s">
        <v>24243</v>
      </c>
      <c r="B3113" s="11" t="s">
        <v>57591</v>
      </c>
      <c r="C3113" s="12" t="s">
        <v>24244</v>
      </c>
      <c r="D3113" s="11" t="s">
        <v>19584</v>
      </c>
    </row>
    <row r="3114" spans="1:4" ht="45" x14ac:dyDescent="0.25">
      <c r="A3114" s="11" t="s">
        <v>24245</v>
      </c>
      <c r="B3114" s="11" t="s">
        <v>57592</v>
      </c>
      <c r="C3114" s="12" t="s">
        <v>24244</v>
      </c>
      <c r="D3114" s="11" t="s">
        <v>19584</v>
      </c>
    </row>
    <row r="3115" spans="1:4" ht="30" x14ac:dyDescent="0.25">
      <c r="A3115" s="11" t="s">
        <v>24246</v>
      </c>
      <c r="B3115" s="11" t="s">
        <v>57593</v>
      </c>
      <c r="C3115" s="12" t="s">
        <v>24247</v>
      </c>
      <c r="D3115" s="11" t="s">
        <v>19584</v>
      </c>
    </row>
    <row r="3116" spans="1:4" ht="30" x14ac:dyDescent="0.25">
      <c r="A3116" s="11" t="s">
        <v>24248</v>
      </c>
      <c r="B3116" s="11" t="s">
        <v>57594</v>
      </c>
      <c r="C3116" s="12" t="s">
        <v>24247</v>
      </c>
      <c r="D3116" s="11" t="s">
        <v>19584</v>
      </c>
    </row>
    <row r="3117" spans="1:4" ht="45" x14ac:dyDescent="0.25">
      <c r="A3117" s="11" t="s">
        <v>24249</v>
      </c>
      <c r="B3117" s="11" t="s">
        <v>57595</v>
      </c>
      <c r="C3117" s="12" t="s">
        <v>24250</v>
      </c>
      <c r="D3117" s="11" t="s">
        <v>19584</v>
      </c>
    </row>
    <row r="3118" spans="1:4" ht="45" x14ac:dyDescent="0.25">
      <c r="A3118" s="11" t="s">
        <v>24251</v>
      </c>
      <c r="B3118" s="11" t="s">
        <v>57596</v>
      </c>
      <c r="C3118" s="12" t="s">
        <v>24250</v>
      </c>
      <c r="D3118" s="11" t="s">
        <v>19584</v>
      </c>
    </row>
    <row r="3119" spans="1:4" ht="30" x14ac:dyDescent="0.25">
      <c r="A3119" s="11" t="s">
        <v>24252</v>
      </c>
      <c r="B3119" s="11" t="s">
        <v>57597</v>
      </c>
      <c r="C3119" s="12" t="s">
        <v>24253</v>
      </c>
      <c r="D3119" s="11" t="s">
        <v>19584</v>
      </c>
    </row>
    <row r="3120" spans="1:4" ht="30" x14ac:dyDescent="0.25">
      <c r="A3120" s="11" t="s">
        <v>24254</v>
      </c>
      <c r="B3120" s="11" t="s">
        <v>57598</v>
      </c>
      <c r="C3120" s="12" t="s">
        <v>24253</v>
      </c>
      <c r="D3120" s="11" t="s">
        <v>19584</v>
      </c>
    </row>
    <row r="3121" spans="1:4" ht="30" x14ac:dyDescent="0.25">
      <c r="A3121" s="11" t="s">
        <v>24255</v>
      </c>
      <c r="B3121" s="11" t="s">
        <v>57599</v>
      </c>
      <c r="C3121" s="12" t="s">
        <v>24256</v>
      </c>
      <c r="D3121" s="11" t="s">
        <v>19584</v>
      </c>
    </row>
    <row r="3122" spans="1:4" ht="30" x14ac:dyDescent="0.25">
      <c r="A3122" s="11" t="s">
        <v>24257</v>
      </c>
      <c r="B3122" s="11" t="s">
        <v>57600</v>
      </c>
      <c r="C3122" s="12" t="s">
        <v>24256</v>
      </c>
      <c r="D3122" s="11" t="s">
        <v>19584</v>
      </c>
    </row>
    <row r="3123" spans="1:4" ht="45" x14ac:dyDescent="0.25">
      <c r="A3123" s="11" t="s">
        <v>24258</v>
      </c>
      <c r="B3123" s="11" t="s">
        <v>57601</v>
      </c>
      <c r="C3123" s="12" t="s">
        <v>24259</v>
      </c>
      <c r="D3123" s="11" t="s">
        <v>19584</v>
      </c>
    </row>
    <row r="3124" spans="1:4" ht="45" x14ac:dyDescent="0.25">
      <c r="A3124" s="11" t="s">
        <v>24260</v>
      </c>
      <c r="B3124" s="11" t="s">
        <v>57602</v>
      </c>
      <c r="C3124" s="12" t="s">
        <v>24259</v>
      </c>
      <c r="D3124" s="11" t="s">
        <v>19584</v>
      </c>
    </row>
    <row r="3125" spans="1:4" ht="30" x14ac:dyDescent="0.25">
      <c r="A3125" s="11" t="s">
        <v>24261</v>
      </c>
      <c r="B3125" s="11" t="s">
        <v>57603</v>
      </c>
      <c r="C3125" s="12" t="s">
        <v>24262</v>
      </c>
      <c r="D3125" s="11" t="s">
        <v>19584</v>
      </c>
    </row>
    <row r="3126" spans="1:4" ht="30" x14ac:dyDescent="0.25">
      <c r="A3126" s="11" t="s">
        <v>24263</v>
      </c>
      <c r="B3126" s="11" t="s">
        <v>57604</v>
      </c>
      <c r="C3126" s="12" t="s">
        <v>24262</v>
      </c>
      <c r="D3126" s="11" t="s">
        <v>19584</v>
      </c>
    </row>
    <row r="3127" spans="1:4" ht="30" x14ac:dyDescent="0.25">
      <c r="A3127" s="11" t="s">
        <v>24264</v>
      </c>
      <c r="B3127" s="11" t="s">
        <v>57605</v>
      </c>
      <c r="C3127" s="12" t="s">
        <v>24265</v>
      </c>
      <c r="D3127" s="11" t="s">
        <v>19584</v>
      </c>
    </row>
    <row r="3128" spans="1:4" ht="30" x14ac:dyDescent="0.25">
      <c r="A3128" s="11" t="s">
        <v>24266</v>
      </c>
      <c r="B3128" s="11" t="s">
        <v>57606</v>
      </c>
      <c r="C3128" s="12" t="s">
        <v>24265</v>
      </c>
      <c r="D3128" s="11" t="s">
        <v>19584</v>
      </c>
    </row>
    <row r="3129" spans="1:4" ht="30" x14ac:dyDescent="0.25">
      <c r="A3129" s="11" t="s">
        <v>24267</v>
      </c>
      <c r="B3129" s="11" t="s">
        <v>57607</v>
      </c>
      <c r="C3129" s="12" t="s">
        <v>24268</v>
      </c>
      <c r="D3129" s="11" t="s">
        <v>19584</v>
      </c>
    </row>
    <row r="3130" spans="1:4" ht="30" x14ac:dyDescent="0.25">
      <c r="A3130" s="11" t="s">
        <v>24269</v>
      </c>
      <c r="B3130" s="11" t="s">
        <v>57608</v>
      </c>
      <c r="C3130" s="12" t="s">
        <v>24268</v>
      </c>
      <c r="D3130" s="11" t="s">
        <v>19584</v>
      </c>
    </row>
    <row r="3131" spans="1:4" ht="45" x14ac:dyDescent="0.25">
      <c r="A3131" s="11" t="s">
        <v>24270</v>
      </c>
      <c r="B3131" s="11" t="s">
        <v>57609</v>
      </c>
      <c r="C3131" s="12" t="s">
        <v>24271</v>
      </c>
      <c r="D3131" s="11" t="s">
        <v>19584</v>
      </c>
    </row>
    <row r="3132" spans="1:4" ht="45" x14ac:dyDescent="0.25">
      <c r="A3132" s="11" t="s">
        <v>24272</v>
      </c>
      <c r="B3132" s="11" t="s">
        <v>57610</v>
      </c>
      <c r="C3132" s="12" t="s">
        <v>24271</v>
      </c>
      <c r="D3132" s="11" t="s">
        <v>19584</v>
      </c>
    </row>
    <row r="3133" spans="1:4" ht="45" x14ac:dyDescent="0.25">
      <c r="A3133" s="11" t="s">
        <v>24273</v>
      </c>
      <c r="B3133" s="11" t="s">
        <v>57611</v>
      </c>
      <c r="C3133" s="12" t="s">
        <v>24274</v>
      </c>
      <c r="D3133" s="11" t="s">
        <v>19584</v>
      </c>
    </row>
    <row r="3134" spans="1:4" ht="45" x14ac:dyDescent="0.25">
      <c r="A3134" s="11" t="s">
        <v>24275</v>
      </c>
      <c r="B3134" s="11" t="s">
        <v>57612</v>
      </c>
      <c r="C3134" s="12" t="s">
        <v>24274</v>
      </c>
      <c r="D3134" s="11" t="s">
        <v>19584</v>
      </c>
    </row>
    <row r="3135" spans="1:4" ht="45" x14ac:dyDescent="0.25">
      <c r="A3135" s="11" t="s">
        <v>24276</v>
      </c>
      <c r="B3135" s="11" t="s">
        <v>57613</v>
      </c>
      <c r="C3135" s="12" t="s">
        <v>24277</v>
      </c>
      <c r="D3135" s="11" t="s">
        <v>19584</v>
      </c>
    </row>
    <row r="3136" spans="1:4" ht="45" x14ac:dyDescent="0.25">
      <c r="A3136" s="11" t="s">
        <v>24278</v>
      </c>
      <c r="B3136" s="11" t="s">
        <v>57614</v>
      </c>
      <c r="C3136" s="12" t="s">
        <v>24277</v>
      </c>
      <c r="D3136" s="11" t="s">
        <v>19584</v>
      </c>
    </row>
    <row r="3137" spans="1:4" ht="45" x14ac:dyDescent="0.25">
      <c r="A3137" s="11" t="s">
        <v>24279</v>
      </c>
      <c r="B3137" s="11" t="s">
        <v>57615</v>
      </c>
      <c r="C3137" s="12" t="s">
        <v>24280</v>
      </c>
      <c r="D3137" s="11" t="s">
        <v>19584</v>
      </c>
    </row>
    <row r="3138" spans="1:4" ht="45" x14ac:dyDescent="0.25">
      <c r="A3138" s="11" t="s">
        <v>24281</v>
      </c>
      <c r="B3138" s="11" t="s">
        <v>57616</v>
      </c>
      <c r="C3138" s="12" t="s">
        <v>24280</v>
      </c>
      <c r="D3138" s="11" t="s">
        <v>19584</v>
      </c>
    </row>
    <row r="3139" spans="1:4" ht="45" x14ac:dyDescent="0.25">
      <c r="A3139" s="11" t="s">
        <v>24282</v>
      </c>
      <c r="B3139" s="11" t="s">
        <v>57617</v>
      </c>
      <c r="C3139" s="12" t="s">
        <v>24283</v>
      </c>
      <c r="D3139" s="11" t="s">
        <v>19584</v>
      </c>
    </row>
    <row r="3140" spans="1:4" ht="45" x14ac:dyDescent="0.25">
      <c r="A3140" s="11" t="s">
        <v>24284</v>
      </c>
      <c r="B3140" s="11" t="s">
        <v>57618</v>
      </c>
      <c r="C3140" s="12" t="s">
        <v>24283</v>
      </c>
      <c r="D3140" s="11" t="s">
        <v>19584</v>
      </c>
    </row>
    <row r="3141" spans="1:4" ht="45" x14ac:dyDescent="0.25">
      <c r="A3141" s="11" t="s">
        <v>24285</v>
      </c>
      <c r="B3141" s="11" t="s">
        <v>57619</v>
      </c>
      <c r="C3141" s="12" t="s">
        <v>24286</v>
      </c>
      <c r="D3141" s="11" t="s">
        <v>19584</v>
      </c>
    </row>
    <row r="3142" spans="1:4" ht="45" x14ac:dyDescent="0.25">
      <c r="A3142" s="11" t="s">
        <v>24287</v>
      </c>
      <c r="B3142" s="11" t="s">
        <v>57620</v>
      </c>
      <c r="C3142" s="12" t="s">
        <v>24286</v>
      </c>
      <c r="D3142" s="11" t="s">
        <v>19584</v>
      </c>
    </row>
    <row r="3143" spans="1:4" ht="45" x14ac:dyDescent="0.25">
      <c r="A3143" s="11" t="s">
        <v>24288</v>
      </c>
      <c r="B3143" s="11" t="s">
        <v>57621</v>
      </c>
      <c r="C3143" s="12" t="s">
        <v>24289</v>
      </c>
      <c r="D3143" s="11" t="s">
        <v>19584</v>
      </c>
    </row>
    <row r="3144" spans="1:4" ht="45" x14ac:dyDescent="0.25">
      <c r="A3144" s="11" t="s">
        <v>24290</v>
      </c>
      <c r="B3144" s="11" t="s">
        <v>57622</v>
      </c>
      <c r="C3144" s="12" t="s">
        <v>24289</v>
      </c>
      <c r="D3144" s="11" t="s">
        <v>19584</v>
      </c>
    </row>
    <row r="3145" spans="1:4" ht="45" x14ac:dyDescent="0.25">
      <c r="A3145" s="11" t="s">
        <v>24291</v>
      </c>
      <c r="B3145" s="11" t="s">
        <v>57623</v>
      </c>
      <c r="C3145" s="12" t="s">
        <v>24292</v>
      </c>
      <c r="D3145" s="11" t="s">
        <v>19584</v>
      </c>
    </row>
    <row r="3146" spans="1:4" ht="45" x14ac:dyDescent="0.25">
      <c r="A3146" s="11" t="s">
        <v>24293</v>
      </c>
      <c r="B3146" s="11" t="s">
        <v>57624</v>
      </c>
      <c r="C3146" s="12" t="s">
        <v>24292</v>
      </c>
      <c r="D3146" s="11" t="s">
        <v>19584</v>
      </c>
    </row>
    <row r="3147" spans="1:4" ht="45" x14ac:dyDescent="0.25">
      <c r="A3147" s="11" t="s">
        <v>24294</v>
      </c>
      <c r="B3147" s="11" t="s">
        <v>57625</v>
      </c>
      <c r="C3147" s="12" t="s">
        <v>24295</v>
      </c>
      <c r="D3147" s="11" t="s">
        <v>19584</v>
      </c>
    </row>
    <row r="3148" spans="1:4" ht="45" x14ac:dyDescent="0.25">
      <c r="A3148" s="11" t="s">
        <v>24296</v>
      </c>
      <c r="B3148" s="11" t="s">
        <v>57626</v>
      </c>
      <c r="C3148" s="12" t="s">
        <v>24295</v>
      </c>
      <c r="D3148" s="11" t="s">
        <v>19584</v>
      </c>
    </row>
    <row r="3149" spans="1:4" ht="45" x14ac:dyDescent="0.25">
      <c r="A3149" s="11" t="s">
        <v>24297</v>
      </c>
      <c r="B3149" s="11" t="s">
        <v>57627</v>
      </c>
      <c r="C3149" s="12" t="s">
        <v>24298</v>
      </c>
      <c r="D3149" s="11" t="s">
        <v>19584</v>
      </c>
    </row>
    <row r="3150" spans="1:4" ht="45" x14ac:dyDescent="0.25">
      <c r="A3150" s="11" t="s">
        <v>24299</v>
      </c>
      <c r="B3150" s="11" t="s">
        <v>57628</v>
      </c>
      <c r="C3150" s="12" t="s">
        <v>24298</v>
      </c>
      <c r="D3150" s="11" t="s">
        <v>19584</v>
      </c>
    </row>
    <row r="3151" spans="1:4" ht="45" x14ac:dyDescent="0.25">
      <c r="A3151" s="11" t="s">
        <v>24300</v>
      </c>
      <c r="B3151" s="11" t="s">
        <v>57629</v>
      </c>
      <c r="C3151" s="12" t="s">
        <v>24301</v>
      </c>
      <c r="D3151" s="11" t="s">
        <v>19584</v>
      </c>
    </row>
    <row r="3152" spans="1:4" ht="45" x14ac:dyDescent="0.25">
      <c r="A3152" s="11" t="s">
        <v>24302</v>
      </c>
      <c r="B3152" s="11" t="s">
        <v>57630</v>
      </c>
      <c r="C3152" s="12" t="s">
        <v>24301</v>
      </c>
      <c r="D3152" s="11" t="s">
        <v>19584</v>
      </c>
    </row>
    <row r="3153" spans="1:4" ht="30" x14ac:dyDescent="0.25">
      <c r="A3153" s="11" t="s">
        <v>24303</v>
      </c>
      <c r="B3153" s="11" t="s">
        <v>57631</v>
      </c>
      <c r="C3153" s="12" t="s">
        <v>24304</v>
      </c>
      <c r="D3153" s="11" t="s">
        <v>19584</v>
      </c>
    </row>
    <row r="3154" spans="1:4" ht="30" x14ac:dyDescent="0.25">
      <c r="A3154" s="11" t="s">
        <v>24305</v>
      </c>
      <c r="B3154" s="11" t="s">
        <v>57632</v>
      </c>
      <c r="C3154" s="12" t="s">
        <v>24304</v>
      </c>
      <c r="D3154" s="11" t="s">
        <v>19584</v>
      </c>
    </row>
    <row r="3155" spans="1:4" ht="30" x14ac:dyDescent="0.25">
      <c r="A3155" s="11" t="s">
        <v>24306</v>
      </c>
      <c r="B3155" s="11" t="s">
        <v>57633</v>
      </c>
      <c r="C3155" s="12" t="s">
        <v>24307</v>
      </c>
      <c r="D3155" s="11" t="s">
        <v>19584</v>
      </c>
    </row>
    <row r="3156" spans="1:4" ht="30" x14ac:dyDescent="0.25">
      <c r="A3156" s="11" t="s">
        <v>24308</v>
      </c>
      <c r="B3156" s="11" t="s">
        <v>57634</v>
      </c>
      <c r="C3156" s="12" t="s">
        <v>24307</v>
      </c>
      <c r="D3156" s="11" t="s">
        <v>19584</v>
      </c>
    </row>
    <row r="3157" spans="1:4" ht="30" x14ac:dyDescent="0.25">
      <c r="A3157" s="11" t="s">
        <v>24309</v>
      </c>
      <c r="B3157" s="11" t="s">
        <v>57635</v>
      </c>
      <c r="C3157" s="12" t="s">
        <v>24310</v>
      </c>
      <c r="D3157" s="11" t="s">
        <v>19584</v>
      </c>
    </row>
    <row r="3158" spans="1:4" ht="30" x14ac:dyDescent="0.25">
      <c r="A3158" s="11" t="s">
        <v>24311</v>
      </c>
      <c r="B3158" s="11" t="s">
        <v>57636</v>
      </c>
      <c r="C3158" s="12" t="s">
        <v>24310</v>
      </c>
      <c r="D3158" s="11" t="s">
        <v>19584</v>
      </c>
    </row>
    <row r="3159" spans="1:4" ht="30" x14ac:dyDescent="0.25">
      <c r="A3159" s="11" t="s">
        <v>24312</v>
      </c>
      <c r="B3159" s="11" t="s">
        <v>57637</v>
      </c>
      <c r="C3159" s="12" t="s">
        <v>24313</v>
      </c>
      <c r="D3159" s="11" t="s">
        <v>19584</v>
      </c>
    </row>
    <row r="3160" spans="1:4" ht="30" x14ac:dyDescent="0.25">
      <c r="A3160" s="11" t="s">
        <v>24314</v>
      </c>
      <c r="B3160" s="11" t="s">
        <v>57638</v>
      </c>
      <c r="C3160" s="12" t="s">
        <v>24313</v>
      </c>
      <c r="D3160" s="11" t="s">
        <v>19584</v>
      </c>
    </row>
    <row r="3161" spans="1:4" ht="30" x14ac:dyDescent="0.25">
      <c r="A3161" s="11" t="s">
        <v>24315</v>
      </c>
      <c r="B3161" s="11" t="s">
        <v>57639</v>
      </c>
      <c r="C3161" s="12" t="s">
        <v>24316</v>
      </c>
      <c r="D3161" s="11" t="s">
        <v>19584</v>
      </c>
    </row>
    <row r="3162" spans="1:4" ht="30" x14ac:dyDescent="0.25">
      <c r="A3162" s="11" t="s">
        <v>24317</v>
      </c>
      <c r="B3162" s="11" t="s">
        <v>57640</v>
      </c>
      <c r="C3162" s="12" t="s">
        <v>24316</v>
      </c>
      <c r="D3162" s="11" t="s">
        <v>19584</v>
      </c>
    </row>
    <row r="3163" spans="1:4" ht="30" x14ac:dyDescent="0.25">
      <c r="A3163" s="11" t="s">
        <v>24318</v>
      </c>
      <c r="B3163" s="11" t="s">
        <v>57641</v>
      </c>
      <c r="C3163" s="12" t="s">
        <v>24319</v>
      </c>
      <c r="D3163" s="11" t="s">
        <v>19584</v>
      </c>
    </row>
    <row r="3164" spans="1:4" ht="30" x14ac:dyDescent="0.25">
      <c r="A3164" s="11" t="s">
        <v>24320</v>
      </c>
      <c r="B3164" s="11" t="s">
        <v>57642</v>
      </c>
      <c r="C3164" s="12" t="s">
        <v>24319</v>
      </c>
      <c r="D3164" s="11" t="s">
        <v>19584</v>
      </c>
    </row>
    <row r="3165" spans="1:4" ht="30" x14ac:dyDescent="0.25">
      <c r="A3165" s="11" t="s">
        <v>24321</v>
      </c>
      <c r="B3165" s="11" t="s">
        <v>57643</v>
      </c>
      <c r="C3165" s="12" t="s">
        <v>24322</v>
      </c>
      <c r="D3165" s="11" t="s">
        <v>19584</v>
      </c>
    </row>
    <row r="3166" spans="1:4" ht="30" x14ac:dyDescent="0.25">
      <c r="A3166" s="11" t="s">
        <v>24323</v>
      </c>
      <c r="B3166" s="11" t="s">
        <v>57644</v>
      </c>
      <c r="C3166" s="12" t="s">
        <v>24322</v>
      </c>
      <c r="D3166" s="11" t="s">
        <v>19584</v>
      </c>
    </row>
    <row r="3167" spans="1:4" ht="30" x14ac:dyDescent="0.25">
      <c r="A3167" s="11" t="s">
        <v>24324</v>
      </c>
      <c r="B3167" s="11" t="s">
        <v>57645</v>
      </c>
      <c r="C3167" s="12" t="s">
        <v>24325</v>
      </c>
      <c r="D3167" s="11" t="s">
        <v>19584</v>
      </c>
    </row>
    <row r="3168" spans="1:4" ht="30" x14ac:dyDescent="0.25">
      <c r="A3168" s="11" t="s">
        <v>24326</v>
      </c>
      <c r="B3168" s="11" t="s">
        <v>57646</v>
      </c>
      <c r="C3168" s="12" t="s">
        <v>24325</v>
      </c>
      <c r="D3168" s="11" t="s">
        <v>19584</v>
      </c>
    </row>
    <row r="3169" spans="1:4" ht="30" x14ac:dyDescent="0.25">
      <c r="A3169" s="11" t="s">
        <v>24327</v>
      </c>
      <c r="B3169" s="11" t="s">
        <v>57647</v>
      </c>
      <c r="C3169" s="12" t="s">
        <v>24328</v>
      </c>
      <c r="D3169" s="11" t="s">
        <v>19584</v>
      </c>
    </row>
    <row r="3170" spans="1:4" ht="30" x14ac:dyDescent="0.25">
      <c r="A3170" s="11" t="s">
        <v>24329</v>
      </c>
      <c r="B3170" s="11" t="s">
        <v>57648</v>
      </c>
      <c r="C3170" s="12" t="s">
        <v>24328</v>
      </c>
      <c r="D3170" s="11" t="s">
        <v>19584</v>
      </c>
    </row>
    <row r="3171" spans="1:4" ht="30" x14ac:dyDescent="0.25">
      <c r="A3171" s="11" t="s">
        <v>24330</v>
      </c>
      <c r="B3171" s="11" t="s">
        <v>57649</v>
      </c>
      <c r="C3171" s="12" t="s">
        <v>24331</v>
      </c>
      <c r="D3171" s="11" t="s">
        <v>19584</v>
      </c>
    </row>
    <row r="3172" spans="1:4" ht="30" x14ac:dyDescent="0.25">
      <c r="A3172" s="11" t="s">
        <v>24332</v>
      </c>
      <c r="B3172" s="11" t="s">
        <v>57650</v>
      </c>
      <c r="C3172" s="12" t="s">
        <v>24331</v>
      </c>
      <c r="D3172" s="11" t="s">
        <v>19584</v>
      </c>
    </row>
    <row r="3173" spans="1:4" ht="30" x14ac:dyDescent="0.25">
      <c r="A3173" s="11" t="s">
        <v>24333</v>
      </c>
      <c r="B3173" s="11" t="s">
        <v>57651</v>
      </c>
      <c r="C3173" s="12" t="s">
        <v>24334</v>
      </c>
      <c r="D3173" s="11" t="s">
        <v>19584</v>
      </c>
    </row>
    <row r="3174" spans="1:4" ht="30" x14ac:dyDescent="0.25">
      <c r="A3174" s="11" t="s">
        <v>24335</v>
      </c>
      <c r="B3174" s="11" t="s">
        <v>57652</v>
      </c>
      <c r="C3174" s="12" t="s">
        <v>24334</v>
      </c>
      <c r="D3174" s="11" t="s">
        <v>19584</v>
      </c>
    </row>
    <row r="3175" spans="1:4" ht="30" x14ac:dyDescent="0.25">
      <c r="A3175" s="11" t="s">
        <v>24336</v>
      </c>
      <c r="B3175" s="11" t="s">
        <v>57653</v>
      </c>
      <c r="C3175" s="12" t="s">
        <v>24337</v>
      </c>
      <c r="D3175" s="11" t="s">
        <v>19584</v>
      </c>
    </row>
    <row r="3176" spans="1:4" ht="30" x14ac:dyDescent="0.25">
      <c r="A3176" s="11" t="s">
        <v>24338</v>
      </c>
      <c r="B3176" s="11" t="s">
        <v>57654</v>
      </c>
      <c r="C3176" s="12" t="s">
        <v>24337</v>
      </c>
      <c r="D3176" s="11" t="s">
        <v>19584</v>
      </c>
    </row>
    <row r="3177" spans="1:4" ht="30" x14ac:dyDescent="0.25">
      <c r="A3177" s="11" t="s">
        <v>24339</v>
      </c>
      <c r="B3177" s="11" t="s">
        <v>57655</v>
      </c>
      <c r="C3177" s="12" t="s">
        <v>24340</v>
      </c>
      <c r="D3177" s="11" t="s">
        <v>19584</v>
      </c>
    </row>
    <row r="3178" spans="1:4" ht="30" x14ac:dyDescent="0.25">
      <c r="A3178" s="11" t="s">
        <v>24341</v>
      </c>
      <c r="B3178" s="11" t="s">
        <v>57656</v>
      </c>
      <c r="C3178" s="12" t="s">
        <v>24340</v>
      </c>
      <c r="D3178" s="11" t="s">
        <v>19584</v>
      </c>
    </row>
    <row r="3179" spans="1:4" ht="30" x14ac:dyDescent="0.25">
      <c r="A3179" s="11" t="s">
        <v>24342</v>
      </c>
      <c r="B3179" s="11" t="s">
        <v>57657</v>
      </c>
      <c r="C3179" s="12" t="s">
        <v>24343</v>
      </c>
      <c r="D3179" s="11" t="s">
        <v>19584</v>
      </c>
    </row>
    <row r="3180" spans="1:4" ht="30" x14ac:dyDescent="0.25">
      <c r="A3180" s="11" t="s">
        <v>24344</v>
      </c>
      <c r="B3180" s="11" t="s">
        <v>57658</v>
      </c>
      <c r="C3180" s="12" t="s">
        <v>24343</v>
      </c>
      <c r="D3180" s="11" t="s">
        <v>19584</v>
      </c>
    </row>
    <row r="3181" spans="1:4" ht="30" x14ac:dyDescent="0.25">
      <c r="A3181" s="11" t="s">
        <v>24345</v>
      </c>
      <c r="B3181" s="11" t="s">
        <v>57659</v>
      </c>
      <c r="C3181" s="12" t="s">
        <v>24346</v>
      </c>
      <c r="D3181" s="11" t="s">
        <v>19584</v>
      </c>
    </row>
    <row r="3182" spans="1:4" ht="30" x14ac:dyDescent="0.25">
      <c r="A3182" s="11" t="s">
        <v>24347</v>
      </c>
      <c r="B3182" s="11" t="s">
        <v>57660</v>
      </c>
      <c r="C3182" s="12" t="s">
        <v>24346</v>
      </c>
      <c r="D3182" s="11" t="s">
        <v>19584</v>
      </c>
    </row>
    <row r="3183" spans="1:4" ht="30" x14ac:dyDescent="0.25">
      <c r="A3183" s="11" t="s">
        <v>24348</v>
      </c>
      <c r="B3183" s="11" t="s">
        <v>57661</v>
      </c>
      <c r="C3183" s="12" t="s">
        <v>24349</v>
      </c>
      <c r="D3183" s="11" t="s">
        <v>19584</v>
      </c>
    </row>
    <row r="3184" spans="1:4" ht="30" x14ac:dyDescent="0.25">
      <c r="A3184" s="11" t="s">
        <v>24350</v>
      </c>
      <c r="B3184" s="11" t="s">
        <v>57662</v>
      </c>
      <c r="C3184" s="12" t="s">
        <v>24349</v>
      </c>
      <c r="D3184" s="11" t="s">
        <v>19584</v>
      </c>
    </row>
    <row r="3185" spans="1:4" ht="30" x14ac:dyDescent="0.25">
      <c r="A3185" s="11" t="s">
        <v>24351</v>
      </c>
      <c r="B3185" s="11" t="s">
        <v>57663</v>
      </c>
      <c r="C3185" s="12" t="s">
        <v>24352</v>
      </c>
      <c r="D3185" s="11" t="s">
        <v>19584</v>
      </c>
    </row>
    <row r="3186" spans="1:4" ht="30" x14ac:dyDescent="0.25">
      <c r="A3186" s="11" t="s">
        <v>24353</v>
      </c>
      <c r="B3186" s="11" t="s">
        <v>57664</v>
      </c>
      <c r="C3186" s="12" t="s">
        <v>24352</v>
      </c>
      <c r="D3186" s="11" t="s">
        <v>19584</v>
      </c>
    </row>
    <row r="3187" spans="1:4" ht="30" x14ac:dyDescent="0.25">
      <c r="A3187" s="11" t="s">
        <v>24354</v>
      </c>
      <c r="B3187" s="11" t="s">
        <v>57665</v>
      </c>
      <c r="C3187" s="12" t="s">
        <v>24355</v>
      </c>
      <c r="D3187" s="11" t="s">
        <v>19584</v>
      </c>
    </row>
    <row r="3188" spans="1:4" ht="30" x14ac:dyDescent="0.25">
      <c r="A3188" s="11" t="s">
        <v>24356</v>
      </c>
      <c r="B3188" s="11" t="s">
        <v>57666</v>
      </c>
      <c r="C3188" s="12" t="s">
        <v>24355</v>
      </c>
      <c r="D3188" s="11" t="s">
        <v>19584</v>
      </c>
    </row>
    <row r="3189" spans="1:4" ht="30" x14ac:dyDescent="0.25">
      <c r="A3189" s="11" t="s">
        <v>24357</v>
      </c>
      <c r="B3189" s="11" t="s">
        <v>57667</v>
      </c>
      <c r="C3189" s="12" t="s">
        <v>24358</v>
      </c>
      <c r="D3189" s="11" t="s">
        <v>19584</v>
      </c>
    </row>
    <row r="3190" spans="1:4" ht="30" x14ac:dyDescent="0.25">
      <c r="A3190" s="11" t="s">
        <v>24359</v>
      </c>
      <c r="B3190" s="11" t="s">
        <v>57668</v>
      </c>
      <c r="C3190" s="12" t="s">
        <v>24358</v>
      </c>
      <c r="D3190" s="11" t="s">
        <v>19584</v>
      </c>
    </row>
    <row r="3191" spans="1:4" ht="30" x14ac:dyDescent="0.25">
      <c r="A3191" s="11" t="s">
        <v>24360</v>
      </c>
      <c r="B3191" s="11" t="s">
        <v>57669</v>
      </c>
      <c r="C3191" s="12" t="s">
        <v>24361</v>
      </c>
      <c r="D3191" s="11" t="s">
        <v>19584</v>
      </c>
    </row>
    <row r="3192" spans="1:4" ht="30" x14ac:dyDescent="0.25">
      <c r="A3192" s="11" t="s">
        <v>24362</v>
      </c>
      <c r="B3192" s="11" t="s">
        <v>57670</v>
      </c>
      <c r="C3192" s="12" t="s">
        <v>24361</v>
      </c>
      <c r="D3192" s="11" t="s">
        <v>19584</v>
      </c>
    </row>
    <row r="3193" spans="1:4" ht="30" x14ac:dyDescent="0.25">
      <c r="A3193" s="11" t="s">
        <v>24363</v>
      </c>
      <c r="B3193" s="11" t="s">
        <v>57671</v>
      </c>
      <c r="C3193" s="12" t="s">
        <v>24364</v>
      </c>
      <c r="D3193" s="11" t="s">
        <v>19584</v>
      </c>
    </row>
    <row r="3194" spans="1:4" ht="30" x14ac:dyDescent="0.25">
      <c r="A3194" s="11" t="s">
        <v>24365</v>
      </c>
      <c r="B3194" s="11" t="s">
        <v>57672</v>
      </c>
      <c r="C3194" s="12" t="s">
        <v>24364</v>
      </c>
      <c r="D3194" s="11" t="s">
        <v>19584</v>
      </c>
    </row>
    <row r="3195" spans="1:4" ht="30" x14ac:dyDescent="0.25">
      <c r="A3195" s="11" t="s">
        <v>24366</v>
      </c>
      <c r="B3195" s="11" t="s">
        <v>57673</v>
      </c>
      <c r="C3195" s="12" t="s">
        <v>24367</v>
      </c>
      <c r="D3195" s="11" t="s">
        <v>19584</v>
      </c>
    </row>
    <row r="3196" spans="1:4" ht="30" x14ac:dyDescent="0.25">
      <c r="A3196" s="11" t="s">
        <v>24368</v>
      </c>
      <c r="B3196" s="11" t="s">
        <v>57674</v>
      </c>
      <c r="C3196" s="12" t="s">
        <v>24367</v>
      </c>
      <c r="D3196" s="11" t="s">
        <v>19584</v>
      </c>
    </row>
    <row r="3197" spans="1:4" ht="30" x14ac:dyDescent="0.25">
      <c r="A3197" s="11" t="s">
        <v>24369</v>
      </c>
      <c r="B3197" s="11" t="s">
        <v>57675</v>
      </c>
      <c r="C3197" s="12" t="s">
        <v>24370</v>
      </c>
      <c r="D3197" s="11" t="s">
        <v>19584</v>
      </c>
    </row>
    <row r="3198" spans="1:4" ht="30" x14ac:dyDescent="0.25">
      <c r="A3198" s="11" t="s">
        <v>24371</v>
      </c>
      <c r="B3198" s="11" t="s">
        <v>57676</v>
      </c>
      <c r="C3198" s="12" t="s">
        <v>24370</v>
      </c>
      <c r="D3198" s="11" t="s">
        <v>19584</v>
      </c>
    </row>
    <row r="3199" spans="1:4" ht="30" x14ac:dyDescent="0.25">
      <c r="A3199" s="11" t="s">
        <v>24372</v>
      </c>
      <c r="B3199" s="11" t="s">
        <v>57677</v>
      </c>
      <c r="C3199" s="12" t="s">
        <v>24373</v>
      </c>
      <c r="D3199" s="11" t="s">
        <v>19584</v>
      </c>
    </row>
    <row r="3200" spans="1:4" ht="30" x14ac:dyDescent="0.25">
      <c r="A3200" s="11" t="s">
        <v>24374</v>
      </c>
      <c r="B3200" s="11" t="s">
        <v>57678</v>
      </c>
      <c r="C3200" s="12" t="s">
        <v>24373</v>
      </c>
      <c r="D3200" s="11" t="s">
        <v>19584</v>
      </c>
    </row>
    <row r="3201" spans="1:4" ht="30" x14ac:dyDescent="0.25">
      <c r="A3201" s="11" t="s">
        <v>24375</v>
      </c>
      <c r="B3201" s="11" t="s">
        <v>57679</v>
      </c>
      <c r="C3201" s="12" t="s">
        <v>24376</v>
      </c>
      <c r="D3201" s="11" t="s">
        <v>19584</v>
      </c>
    </row>
    <row r="3202" spans="1:4" ht="30" x14ac:dyDescent="0.25">
      <c r="A3202" s="11" t="s">
        <v>24377</v>
      </c>
      <c r="B3202" s="11" t="s">
        <v>57680</v>
      </c>
      <c r="C3202" s="12" t="s">
        <v>24376</v>
      </c>
      <c r="D3202" s="11" t="s">
        <v>19584</v>
      </c>
    </row>
    <row r="3203" spans="1:4" ht="30" x14ac:dyDescent="0.25">
      <c r="A3203" s="11" t="s">
        <v>24378</v>
      </c>
      <c r="B3203" s="11" t="s">
        <v>57681</v>
      </c>
      <c r="C3203" s="12" t="s">
        <v>24379</v>
      </c>
      <c r="D3203" s="11" t="s">
        <v>19584</v>
      </c>
    </row>
    <row r="3204" spans="1:4" ht="30" x14ac:dyDescent="0.25">
      <c r="A3204" s="11" t="s">
        <v>24380</v>
      </c>
      <c r="B3204" s="11" t="s">
        <v>57682</v>
      </c>
      <c r="C3204" s="12" t="s">
        <v>24379</v>
      </c>
      <c r="D3204" s="11" t="s">
        <v>19584</v>
      </c>
    </row>
    <row r="3205" spans="1:4" ht="30" x14ac:dyDescent="0.25">
      <c r="A3205" s="11" t="s">
        <v>24381</v>
      </c>
      <c r="B3205" s="11" t="s">
        <v>57683</v>
      </c>
      <c r="C3205" s="12" t="s">
        <v>24382</v>
      </c>
      <c r="D3205" s="11" t="s">
        <v>19584</v>
      </c>
    </row>
    <row r="3206" spans="1:4" ht="30" x14ac:dyDescent="0.25">
      <c r="A3206" s="11" t="s">
        <v>24383</v>
      </c>
      <c r="B3206" s="11" t="s">
        <v>57684</v>
      </c>
      <c r="C3206" s="12" t="s">
        <v>24382</v>
      </c>
      <c r="D3206" s="11" t="s">
        <v>19584</v>
      </c>
    </row>
    <row r="3207" spans="1:4" ht="30" x14ac:dyDescent="0.25">
      <c r="A3207" s="11" t="s">
        <v>24384</v>
      </c>
      <c r="B3207" s="11" t="s">
        <v>57685</v>
      </c>
      <c r="C3207" s="12" t="s">
        <v>24385</v>
      </c>
      <c r="D3207" s="11" t="s">
        <v>19584</v>
      </c>
    </row>
    <row r="3208" spans="1:4" ht="30" x14ac:dyDescent="0.25">
      <c r="A3208" s="11" t="s">
        <v>24386</v>
      </c>
      <c r="B3208" s="11" t="s">
        <v>57686</v>
      </c>
      <c r="C3208" s="12" t="s">
        <v>24385</v>
      </c>
      <c r="D3208" s="11" t="s">
        <v>19584</v>
      </c>
    </row>
    <row r="3209" spans="1:4" ht="30" x14ac:dyDescent="0.25">
      <c r="A3209" s="11" t="s">
        <v>24387</v>
      </c>
      <c r="B3209" s="11" t="s">
        <v>57687</v>
      </c>
      <c r="C3209" s="12" t="s">
        <v>24388</v>
      </c>
      <c r="D3209" s="11" t="s">
        <v>19584</v>
      </c>
    </row>
    <row r="3210" spans="1:4" ht="30" x14ac:dyDescent="0.25">
      <c r="A3210" s="11" t="s">
        <v>24389</v>
      </c>
      <c r="B3210" s="11" t="s">
        <v>57688</v>
      </c>
      <c r="C3210" s="12" t="s">
        <v>24388</v>
      </c>
      <c r="D3210" s="11" t="s">
        <v>19584</v>
      </c>
    </row>
    <row r="3211" spans="1:4" ht="30" x14ac:dyDescent="0.25">
      <c r="A3211" s="11" t="s">
        <v>24390</v>
      </c>
      <c r="B3211" s="11" t="s">
        <v>57689</v>
      </c>
      <c r="C3211" s="12" t="s">
        <v>24391</v>
      </c>
      <c r="D3211" s="11" t="s">
        <v>19584</v>
      </c>
    </row>
    <row r="3212" spans="1:4" ht="30" x14ac:dyDescent="0.25">
      <c r="A3212" s="11" t="s">
        <v>24392</v>
      </c>
      <c r="B3212" s="11" t="s">
        <v>57690</v>
      </c>
      <c r="C3212" s="12" t="s">
        <v>24391</v>
      </c>
      <c r="D3212" s="11" t="s">
        <v>19584</v>
      </c>
    </row>
    <row r="3213" spans="1:4" ht="30" x14ac:dyDescent="0.25">
      <c r="A3213" s="11" t="s">
        <v>24393</v>
      </c>
      <c r="B3213" s="11" t="s">
        <v>57691</v>
      </c>
      <c r="C3213" s="12" t="s">
        <v>24394</v>
      </c>
      <c r="D3213" s="11" t="s">
        <v>19584</v>
      </c>
    </row>
    <row r="3214" spans="1:4" ht="30" x14ac:dyDescent="0.25">
      <c r="A3214" s="11" t="s">
        <v>24395</v>
      </c>
      <c r="B3214" s="11" t="s">
        <v>57692</v>
      </c>
      <c r="C3214" s="12" t="s">
        <v>24394</v>
      </c>
      <c r="D3214" s="11" t="s">
        <v>19584</v>
      </c>
    </row>
    <row r="3215" spans="1:4" ht="30" x14ac:dyDescent="0.25">
      <c r="A3215" s="11" t="s">
        <v>24396</v>
      </c>
      <c r="B3215" s="11" t="s">
        <v>57693</v>
      </c>
      <c r="C3215" s="12" t="s">
        <v>24397</v>
      </c>
      <c r="D3215" s="11" t="s">
        <v>19584</v>
      </c>
    </row>
    <row r="3216" spans="1:4" ht="30" x14ac:dyDescent="0.25">
      <c r="A3216" s="11" t="s">
        <v>24398</v>
      </c>
      <c r="B3216" s="11" t="s">
        <v>57694</v>
      </c>
      <c r="C3216" s="12" t="s">
        <v>24397</v>
      </c>
      <c r="D3216" s="11" t="s">
        <v>19584</v>
      </c>
    </row>
    <row r="3217" spans="1:4" x14ac:dyDescent="0.25">
      <c r="A3217" s="11" t="s">
        <v>24399</v>
      </c>
      <c r="B3217" s="11" t="s">
        <v>57695</v>
      </c>
      <c r="C3217" s="12" t="s">
        <v>24400</v>
      </c>
      <c r="D3217" s="11" t="s">
        <v>19584</v>
      </c>
    </row>
    <row r="3218" spans="1:4" x14ac:dyDescent="0.25">
      <c r="A3218" s="11" t="s">
        <v>24401</v>
      </c>
      <c r="B3218" s="11" t="s">
        <v>57696</v>
      </c>
      <c r="C3218" s="12" t="s">
        <v>24400</v>
      </c>
      <c r="D3218" s="11" t="s">
        <v>19584</v>
      </c>
    </row>
    <row r="3219" spans="1:4" x14ac:dyDescent="0.25">
      <c r="A3219" s="11" t="s">
        <v>24402</v>
      </c>
      <c r="B3219" s="11" t="s">
        <v>57697</v>
      </c>
      <c r="C3219" s="12" t="s">
        <v>24403</v>
      </c>
      <c r="D3219" s="11" t="s">
        <v>19584</v>
      </c>
    </row>
    <row r="3220" spans="1:4" x14ac:dyDescent="0.25">
      <c r="A3220" s="11" t="s">
        <v>24404</v>
      </c>
      <c r="B3220" s="11" t="s">
        <v>57698</v>
      </c>
      <c r="C3220" s="12" t="s">
        <v>24403</v>
      </c>
      <c r="D3220" s="11" t="s">
        <v>19584</v>
      </c>
    </row>
    <row r="3221" spans="1:4" x14ac:dyDescent="0.25">
      <c r="A3221" s="11" t="s">
        <v>24405</v>
      </c>
      <c r="B3221" s="11" t="s">
        <v>57699</v>
      </c>
      <c r="C3221" s="12" t="s">
        <v>24406</v>
      </c>
      <c r="D3221" s="11" t="s">
        <v>19584</v>
      </c>
    </row>
    <row r="3222" spans="1:4" x14ac:dyDescent="0.25">
      <c r="A3222" s="11" t="s">
        <v>24407</v>
      </c>
      <c r="B3222" s="11" t="s">
        <v>57700</v>
      </c>
      <c r="C3222" s="12" t="s">
        <v>24406</v>
      </c>
      <c r="D3222" s="11" t="s">
        <v>19584</v>
      </c>
    </row>
    <row r="3223" spans="1:4" x14ac:dyDescent="0.25">
      <c r="A3223" s="11" t="s">
        <v>24408</v>
      </c>
      <c r="B3223" s="11" t="s">
        <v>57701</v>
      </c>
      <c r="C3223" s="12" t="s">
        <v>24409</v>
      </c>
      <c r="D3223" s="11" t="s">
        <v>19584</v>
      </c>
    </row>
    <row r="3224" spans="1:4" x14ac:dyDescent="0.25">
      <c r="A3224" s="11" t="s">
        <v>24410</v>
      </c>
      <c r="B3224" s="11" t="s">
        <v>57702</v>
      </c>
      <c r="C3224" s="12" t="s">
        <v>24409</v>
      </c>
      <c r="D3224" s="11" t="s">
        <v>19584</v>
      </c>
    </row>
    <row r="3225" spans="1:4" x14ac:dyDescent="0.25">
      <c r="A3225" s="11" t="s">
        <v>24411</v>
      </c>
      <c r="B3225" s="11" t="s">
        <v>57703</v>
      </c>
      <c r="C3225" s="12" t="s">
        <v>24412</v>
      </c>
      <c r="D3225" s="11" t="s">
        <v>19584</v>
      </c>
    </row>
    <row r="3226" spans="1:4" x14ac:dyDescent="0.25">
      <c r="A3226" s="11" t="s">
        <v>24413</v>
      </c>
      <c r="B3226" s="11" t="s">
        <v>57704</v>
      </c>
      <c r="C3226" s="12" t="s">
        <v>24412</v>
      </c>
      <c r="D3226" s="11" t="s">
        <v>19584</v>
      </c>
    </row>
    <row r="3227" spans="1:4" x14ac:dyDescent="0.25">
      <c r="A3227" s="11" t="s">
        <v>24414</v>
      </c>
      <c r="B3227" s="11" t="s">
        <v>57705</v>
      </c>
      <c r="C3227" s="12" t="s">
        <v>24415</v>
      </c>
      <c r="D3227" s="11" t="s">
        <v>19584</v>
      </c>
    </row>
    <row r="3228" spans="1:4" x14ac:dyDescent="0.25">
      <c r="A3228" s="11" t="s">
        <v>24416</v>
      </c>
      <c r="B3228" s="11" t="s">
        <v>57706</v>
      </c>
      <c r="C3228" s="12" t="s">
        <v>24415</v>
      </c>
      <c r="D3228" s="11" t="s">
        <v>19584</v>
      </c>
    </row>
    <row r="3229" spans="1:4" x14ac:dyDescent="0.25">
      <c r="A3229" s="11" t="s">
        <v>24417</v>
      </c>
      <c r="B3229" s="11" t="s">
        <v>57707</v>
      </c>
      <c r="C3229" s="12" t="s">
        <v>24418</v>
      </c>
      <c r="D3229" s="11" t="s">
        <v>19584</v>
      </c>
    </row>
    <row r="3230" spans="1:4" x14ac:dyDescent="0.25">
      <c r="A3230" s="11" t="s">
        <v>24419</v>
      </c>
      <c r="B3230" s="11" t="s">
        <v>57708</v>
      </c>
      <c r="C3230" s="12" t="s">
        <v>24418</v>
      </c>
      <c r="D3230" s="11" t="s">
        <v>19584</v>
      </c>
    </row>
    <row r="3231" spans="1:4" x14ac:dyDescent="0.25">
      <c r="A3231" s="11" t="s">
        <v>24420</v>
      </c>
      <c r="B3231" s="11" t="s">
        <v>57709</v>
      </c>
      <c r="C3231" s="12" t="s">
        <v>24421</v>
      </c>
      <c r="D3231" s="11" t="s">
        <v>19584</v>
      </c>
    </row>
    <row r="3232" spans="1:4" x14ac:dyDescent="0.25">
      <c r="A3232" s="11" t="s">
        <v>24422</v>
      </c>
      <c r="B3232" s="11" t="s">
        <v>57710</v>
      </c>
      <c r="C3232" s="12" t="s">
        <v>24421</v>
      </c>
      <c r="D3232" s="11" t="s">
        <v>19584</v>
      </c>
    </row>
    <row r="3233" spans="1:4" x14ac:dyDescent="0.25">
      <c r="A3233" s="11" t="s">
        <v>24423</v>
      </c>
      <c r="B3233" s="11" t="s">
        <v>57711</v>
      </c>
      <c r="C3233" s="12" t="s">
        <v>24424</v>
      </c>
      <c r="D3233" s="11" t="s">
        <v>19584</v>
      </c>
    </row>
    <row r="3234" spans="1:4" x14ac:dyDescent="0.25">
      <c r="A3234" s="11" t="s">
        <v>24425</v>
      </c>
      <c r="B3234" s="11" t="s">
        <v>57712</v>
      </c>
      <c r="C3234" s="12" t="s">
        <v>24424</v>
      </c>
      <c r="D3234" s="11" t="s">
        <v>19584</v>
      </c>
    </row>
    <row r="3235" spans="1:4" x14ac:dyDescent="0.25">
      <c r="A3235" s="11" t="s">
        <v>24426</v>
      </c>
      <c r="B3235" s="11" t="s">
        <v>57713</v>
      </c>
      <c r="C3235" s="12" t="s">
        <v>24427</v>
      </c>
      <c r="D3235" s="11" t="s">
        <v>19584</v>
      </c>
    </row>
    <row r="3236" spans="1:4" x14ac:dyDescent="0.25">
      <c r="A3236" s="11" t="s">
        <v>24428</v>
      </c>
      <c r="B3236" s="11" t="s">
        <v>57714</v>
      </c>
      <c r="C3236" s="12" t="s">
        <v>24427</v>
      </c>
      <c r="D3236" s="11" t="s">
        <v>19584</v>
      </c>
    </row>
    <row r="3237" spans="1:4" x14ac:dyDescent="0.25">
      <c r="A3237" s="11" t="s">
        <v>24429</v>
      </c>
      <c r="B3237" s="11" t="s">
        <v>57715</v>
      </c>
      <c r="C3237" s="12" t="s">
        <v>24430</v>
      </c>
      <c r="D3237" s="11" t="s">
        <v>19584</v>
      </c>
    </row>
    <row r="3238" spans="1:4" x14ac:dyDescent="0.25">
      <c r="A3238" s="11" t="s">
        <v>24431</v>
      </c>
      <c r="B3238" s="11" t="s">
        <v>57716</v>
      </c>
      <c r="C3238" s="12" t="s">
        <v>24430</v>
      </c>
      <c r="D3238" s="11" t="s">
        <v>19584</v>
      </c>
    </row>
    <row r="3239" spans="1:4" x14ac:dyDescent="0.25">
      <c r="A3239" s="11" t="s">
        <v>24432</v>
      </c>
      <c r="B3239" s="11" t="s">
        <v>57717</v>
      </c>
      <c r="C3239" s="12" t="s">
        <v>24433</v>
      </c>
      <c r="D3239" s="11" t="s">
        <v>19584</v>
      </c>
    </row>
    <row r="3240" spans="1:4" x14ac:dyDescent="0.25">
      <c r="A3240" s="11" t="s">
        <v>24434</v>
      </c>
      <c r="B3240" s="11" t="s">
        <v>57718</v>
      </c>
      <c r="C3240" s="12" t="s">
        <v>24433</v>
      </c>
      <c r="D3240" s="11" t="s">
        <v>19584</v>
      </c>
    </row>
    <row r="3241" spans="1:4" x14ac:dyDescent="0.25">
      <c r="A3241" s="11" t="s">
        <v>24435</v>
      </c>
      <c r="B3241" s="11" t="s">
        <v>57719</v>
      </c>
      <c r="C3241" s="12" t="s">
        <v>24436</v>
      </c>
      <c r="D3241" s="11" t="s">
        <v>19584</v>
      </c>
    </row>
    <row r="3242" spans="1:4" x14ac:dyDescent="0.25">
      <c r="A3242" s="11" t="s">
        <v>24437</v>
      </c>
      <c r="B3242" s="11" t="s">
        <v>57720</v>
      </c>
      <c r="C3242" s="12" t="s">
        <v>24436</v>
      </c>
      <c r="D3242" s="11" t="s">
        <v>19584</v>
      </c>
    </row>
    <row r="3243" spans="1:4" x14ac:dyDescent="0.25">
      <c r="A3243" s="11" t="s">
        <v>24438</v>
      </c>
      <c r="B3243" s="11" t="s">
        <v>57721</v>
      </c>
      <c r="C3243" s="12" t="s">
        <v>24439</v>
      </c>
      <c r="D3243" s="11" t="s">
        <v>19584</v>
      </c>
    </row>
    <row r="3244" spans="1:4" x14ac:dyDescent="0.25">
      <c r="A3244" s="11" t="s">
        <v>24440</v>
      </c>
      <c r="B3244" s="11" t="s">
        <v>57722</v>
      </c>
      <c r="C3244" s="12" t="s">
        <v>24439</v>
      </c>
      <c r="D3244" s="11" t="s">
        <v>19584</v>
      </c>
    </row>
    <row r="3245" spans="1:4" x14ac:dyDescent="0.25">
      <c r="A3245" s="11" t="s">
        <v>24441</v>
      </c>
      <c r="B3245" s="11" t="s">
        <v>57723</v>
      </c>
      <c r="C3245" s="12" t="s">
        <v>24442</v>
      </c>
      <c r="D3245" s="11" t="s">
        <v>19584</v>
      </c>
    </row>
    <row r="3246" spans="1:4" x14ac:dyDescent="0.25">
      <c r="A3246" s="11" t="s">
        <v>24443</v>
      </c>
      <c r="B3246" s="11" t="s">
        <v>57724</v>
      </c>
      <c r="C3246" s="12" t="s">
        <v>24442</v>
      </c>
      <c r="D3246" s="11" t="s">
        <v>19584</v>
      </c>
    </row>
    <row r="3247" spans="1:4" x14ac:dyDescent="0.25">
      <c r="A3247" s="11" t="s">
        <v>24444</v>
      </c>
      <c r="B3247" s="11" t="s">
        <v>57725</v>
      </c>
      <c r="C3247" s="12" t="s">
        <v>24445</v>
      </c>
      <c r="D3247" s="11" t="s">
        <v>19584</v>
      </c>
    </row>
    <row r="3248" spans="1:4" x14ac:dyDescent="0.25">
      <c r="A3248" s="11" t="s">
        <v>24446</v>
      </c>
      <c r="B3248" s="11" t="s">
        <v>57726</v>
      </c>
      <c r="C3248" s="12" t="s">
        <v>24445</v>
      </c>
      <c r="D3248" s="11" t="s">
        <v>19584</v>
      </c>
    </row>
    <row r="3249" spans="1:4" x14ac:dyDescent="0.25">
      <c r="A3249" s="11" t="s">
        <v>24447</v>
      </c>
      <c r="B3249" s="11" t="s">
        <v>57727</v>
      </c>
      <c r="C3249" s="12" t="s">
        <v>24448</v>
      </c>
      <c r="D3249" s="11" t="s">
        <v>19584</v>
      </c>
    </row>
    <row r="3250" spans="1:4" x14ac:dyDescent="0.25">
      <c r="A3250" s="11" t="s">
        <v>24449</v>
      </c>
      <c r="B3250" s="11" t="s">
        <v>57728</v>
      </c>
      <c r="C3250" s="12" t="s">
        <v>24448</v>
      </c>
      <c r="D3250" s="11" t="s">
        <v>19584</v>
      </c>
    </row>
    <row r="3251" spans="1:4" x14ac:dyDescent="0.25">
      <c r="A3251" s="11" t="s">
        <v>24450</v>
      </c>
      <c r="B3251" s="11" t="s">
        <v>57729</v>
      </c>
      <c r="C3251" s="12" t="s">
        <v>24451</v>
      </c>
      <c r="D3251" s="11" t="s">
        <v>19584</v>
      </c>
    </row>
    <row r="3252" spans="1:4" x14ac:dyDescent="0.25">
      <c r="A3252" s="11" t="s">
        <v>24452</v>
      </c>
      <c r="B3252" s="11" t="s">
        <v>57730</v>
      </c>
      <c r="C3252" s="12" t="s">
        <v>24451</v>
      </c>
      <c r="D3252" s="11" t="s">
        <v>19584</v>
      </c>
    </row>
    <row r="3253" spans="1:4" x14ac:dyDescent="0.25">
      <c r="A3253" s="11" t="s">
        <v>24453</v>
      </c>
      <c r="B3253" s="11" t="s">
        <v>57731</v>
      </c>
      <c r="C3253" s="12" t="s">
        <v>24454</v>
      </c>
      <c r="D3253" s="11" t="s">
        <v>19584</v>
      </c>
    </row>
    <row r="3254" spans="1:4" x14ac:dyDescent="0.25">
      <c r="A3254" s="11" t="s">
        <v>24455</v>
      </c>
      <c r="B3254" s="11" t="s">
        <v>57732</v>
      </c>
      <c r="C3254" s="12" t="s">
        <v>24454</v>
      </c>
      <c r="D3254" s="11" t="s">
        <v>19584</v>
      </c>
    </row>
    <row r="3255" spans="1:4" ht="45" x14ac:dyDescent="0.25">
      <c r="A3255" s="11" t="s">
        <v>24456</v>
      </c>
      <c r="B3255" s="11" t="s">
        <v>57733</v>
      </c>
      <c r="C3255" s="12" t="s">
        <v>24457</v>
      </c>
      <c r="D3255" s="11" t="s">
        <v>19584</v>
      </c>
    </row>
    <row r="3256" spans="1:4" ht="45" x14ac:dyDescent="0.25">
      <c r="A3256" s="11" t="s">
        <v>24458</v>
      </c>
      <c r="B3256" s="11" t="s">
        <v>57734</v>
      </c>
      <c r="C3256" s="12" t="s">
        <v>24457</v>
      </c>
      <c r="D3256" s="11" t="s">
        <v>19584</v>
      </c>
    </row>
    <row r="3257" spans="1:4" x14ac:dyDescent="0.25">
      <c r="A3257" s="11" t="s">
        <v>24459</v>
      </c>
      <c r="B3257" s="11" t="s">
        <v>57735</v>
      </c>
      <c r="C3257" s="12" t="s">
        <v>24460</v>
      </c>
      <c r="D3257" s="11" t="s">
        <v>19584</v>
      </c>
    </row>
    <row r="3258" spans="1:4" x14ac:dyDescent="0.25">
      <c r="A3258" s="11" t="s">
        <v>24461</v>
      </c>
      <c r="B3258" s="11" t="s">
        <v>57736</v>
      </c>
      <c r="C3258" s="12" t="s">
        <v>24460</v>
      </c>
      <c r="D3258" s="11" t="s">
        <v>19584</v>
      </c>
    </row>
    <row r="3259" spans="1:4" ht="45" x14ac:dyDescent="0.25">
      <c r="A3259" s="11" t="s">
        <v>24462</v>
      </c>
      <c r="B3259" s="11" t="s">
        <v>57737</v>
      </c>
      <c r="C3259" s="12" t="s">
        <v>24463</v>
      </c>
      <c r="D3259" s="11" t="s">
        <v>19584</v>
      </c>
    </row>
    <row r="3260" spans="1:4" ht="45" x14ac:dyDescent="0.25">
      <c r="A3260" s="11" t="s">
        <v>24464</v>
      </c>
      <c r="B3260" s="11" t="s">
        <v>57738</v>
      </c>
      <c r="C3260" s="12" t="s">
        <v>24463</v>
      </c>
      <c r="D3260" s="11" t="s">
        <v>19584</v>
      </c>
    </row>
    <row r="3261" spans="1:4" ht="30" x14ac:dyDescent="0.25">
      <c r="A3261" s="11" t="s">
        <v>24465</v>
      </c>
      <c r="B3261" s="11" t="s">
        <v>57739</v>
      </c>
      <c r="C3261" s="12" t="s">
        <v>24466</v>
      </c>
      <c r="D3261" s="11" t="s">
        <v>19584</v>
      </c>
    </row>
    <row r="3262" spans="1:4" ht="30" x14ac:dyDescent="0.25">
      <c r="A3262" s="11" t="s">
        <v>24467</v>
      </c>
      <c r="B3262" s="11" t="s">
        <v>57740</v>
      </c>
      <c r="C3262" s="12" t="s">
        <v>24466</v>
      </c>
      <c r="D3262" s="11" t="s">
        <v>19584</v>
      </c>
    </row>
    <row r="3263" spans="1:4" ht="45" x14ac:dyDescent="0.25">
      <c r="A3263" s="11" t="s">
        <v>24468</v>
      </c>
      <c r="B3263" s="11" t="s">
        <v>57741</v>
      </c>
      <c r="C3263" s="12" t="s">
        <v>24469</v>
      </c>
      <c r="D3263" s="11" t="s">
        <v>19584</v>
      </c>
    </row>
    <row r="3264" spans="1:4" ht="45" x14ac:dyDescent="0.25">
      <c r="A3264" s="11" t="s">
        <v>24470</v>
      </c>
      <c r="B3264" s="11" t="s">
        <v>57742</v>
      </c>
      <c r="C3264" s="12" t="s">
        <v>24469</v>
      </c>
      <c r="D3264" s="11" t="s">
        <v>19584</v>
      </c>
    </row>
    <row r="3265" spans="1:4" ht="45" x14ac:dyDescent="0.25">
      <c r="A3265" s="11" t="s">
        <v>24471</v>
      </c>
      <c r="B3265" s="11" t="s">
        <v>57743</v>
      </c>
      <c r="C3265" s="12" t="s">
        <v>24472</v>
      </c>
      <c r="D3265" s="11" t="s">
        <v>19584</v>
      </c>
    </row>
    <row r="3266" spans="1:4" ht="45" x14ac:dyDescent="0.25">
      <c r="A3266" s="11" t="s">
        <v>24473</v>
      </c>
      <c r="B3266" s="11" t="s">
        <v>57744</v>
      </c>
      <c r="C3266" s="12" t="s">
        <v>24472</v>
      </c>
      <c r="D3266" s="11" t="s">
        <v>19584</v>
      </c>
    </row>
    <row r="3267" spans="1:4" ht="30" x14ac:dyDescent="0.25">
      <c r="A3267" s="11" t="s">
        <v>24474</v>
      </c>
      <c r="B3267" s="11" t="s">
        <v>57745</v>
      </c>
      <c r="C3267" s="12" t="s">
        <v>24475</v>
      </c>
      <c r="D3267" s="11" t="s">
        <v>19584</v>
      </c>
    </row>
    <row r="3268" spans="1:4" ht="30" x14ac:dyDescent="0.25">
      <c r="A3268" s="11" t="s">
        <v>24476</v>
      </c>
      <c r="B3268" s="11" t="s">
        <v>57746</v>
      </c>
      <c r="C3268" s="12" t="s">
        <v>24475</v>
      </c>
      <c r="D3268" s="11" t="s">
        <v>19584</v>
      </c>
    </row>
    <row r="3269" spans="1:4" ht="30" x14ac:dyDescent="0.25">
      <c r="A3269" s="11" t="s">
        <v>24477</v>
      </c>
      <c r="B3269" s="11" t="s">
        <v>57747</v>
      </c>
      <c r="C3269" s="12" t="s">
        <v>24478</v>
      </c>
      <c r="D3269" s="11" t="s">
        <v>19584</v>
      </c>
    </row>
    <row r="3270" spans="1:4" ht="30" x14ac:dyDescent="0.25">
      <c r="A3270" s="11" t="s">
        <v>24479</v>
      </c>
      <c r="B3270" s="11" t="s">
        <v>57748</v>
      </c>
      <c r="C3270" s="12" t="s">
        <v>24478</v>
      </c>
      <c r="D3270" s="11" t="s">
        <v>19584</v>
      </c>
    </row>
    <row r="3271" spans="1:4" ht="30" x14ac:dyDescent="0.25">
      <c r="A3271" s="11" t="s">
        <v>24480</v>
      </c>
      <c r="B3271" s="11" t="s">
        <v>57749</v>
      </c>
      <c r="C3271" s="12" t="s">
        <v>24481</v>
      </c>
      <c r="D3271" s="11" t="s">
        <v>19584</v>
      </c>
    </row>
    <row r="3272" spans="1:4" ht="30" x14ac:dyDescent="0.25">
      <c r="A3272" s="11" t="s">
        <v>24482</v>
      </c>
      <c r="B3272" s="11" t="s">
        <v>57750</v>
      </c>
      <c r="C3272" s="12" t="s">
        <v>24481</v>
      </c>
      <c r="D3272" s="11" t="s">
        <v>19584</v>
      </c>
    </row>
    <row r="3273" spans="1:4" ht="30" x14ac:dyDescent="0.25">
      <c r="A3273" s="11" t="s">
        <v>24483</v>
      </c>
      <c r="B3273" s="11" t="s">
        <v>57751</v>
      </c>
      <c r="C3273" s="12" t="s">
        <v>24484</v>
      </c>
      <c r="D3273" s="11" t="s">
        <v>19584</v>
      </c>
    </row>
    <row r="3274" spans="1:4" ht="30" x14ac:dyDescent="0.25">
      <c r="A3274" s="11" t="s">
        <v>24485</v>
      </c>
      <c r="B3274" s="11" t="s">
        <v>57752</v>
      </c>
      <c r="C3274" s="12" t="s">
        <v>24484</v>
      </c>
      <c r="D3274" s="11" t="s">
        <v>19584</v>
      </c>
    </row>
    <row r="3275" spans="1:4" ht="30" x14ac:dyDescent="0.25">
      <c r="A3275" s="11" t="s">
        <v>24486</v>
      </c>
      <c r="B3275" s="11" t="s">
        <v>57753</v>
      </c>
      <c r="C3275" s="12" t="s">
        <v>24487</v>
      </c>
      <c r="D3275" s="11" t="s">
        <v>19584</v>
      </c>
    </row>
    <row r="3276" spans="1:4" ht="30" x14ac:dyDescent="0.25">
      <c r="A3276" s="11" t="s">
        <v>24488</v>
      </c>
      <c r="B3276" s="11" t="s">
        <v>57754</v>
      </c>
      <c r="C3276" s="12" t="s">
        <v>24487</v>
      </c>
      <c r="D3276" s="11" t="s">
        <v>19584</v>
      </c>
    </row>
    <row r="3277" spans="1:4" ht="30" x14ac:dyDescent="0.25">
      <c r="A3277" s="11" t="s">
        <v>24489</v>
      </c>
      <c r="B3277" s="11" t="s">
        <v>57755</v>
      </c>
      <c r="C3277" s="12" t="s">
        <v>24490</v>
      </c>
      <c r="D3277" s="11" t="s">
        <v>19584</v>
      </c>
    </row>
    <row r="3278" spans="1:4" ht="30" x14ac:dyDescent="0.25">
      <c r="A3278" s="11" t="s">
        <v>24491</v>
      </c>
      <c r="B3278" s="11" t="s">
        <v>57756</v>
      </c>
      <c r="C3278" s="12" t="s">
        <v>24490</v>
      </c>
      <c r="D3278" s="11" t="s">
        <v>19584</v>
      </c>
    </row>
    <row r="3279" spans="1:4" ht="30" x14ac:dyDescent="0.25">
      <c r="A3279" s="11" t="s">
        <v>24492</v>
      </c>
      <c r="B3279" s="11" t="s">
        <v>57757</v>
      </c>
      <c r="C3279" s="12" t="s">
        <v>24493</v>
      </c>
      <c r="D3279" s="11" t="s">
        <v>19584</v>
      </c>
    </row>
    <row r="3280" spans="1:4" ht="30" x14ac:dyDescent="0.25">
      <c r="A3280" s="11" t="s">
        <v>24494</v>
      </c>
      <c r="B3280" s="11" t="s">
        <v>57758</v>
      </c>
      <c r="C3280" s="12" t="s">
        <v>24493</v>
      </c>
      <c r="D3280" s="11" t="s">
        <v>19584</v>
      </c>
    </row>
    <row r="3281" spans="1:4" x14ac:dyDescent="0.25">
      <c r="A3281" s="11" t="s">
        <v>24495</v>
      </c>
      <c r="B3281" s="11" t="s">
        <v>57759</v>
      </c>
      <c r="C3281" s="12" t="s">
        <v>24496</v>
      </c>
      <c r="D3281" s="11" t="s">
        <v>19584</v>
      </c>
    </row>
    <row r="3282" spans="1:4" x14ac:dyDescent="0.25">
      <c r="A3282" s="11" t="s">
        <v>24497</v>
      </c>
      <c r="B3282" s="11" t="s">
        <v>57760</v>
      </c>
      <c r="C3282" s="12" t="s">
        <v>24496</v>
      </c>
      <c r="D3282" s="11" t="s">
        <v>19584</v>
      </c>
    </row>
    <row r="3283" spans="1:4" x14ac:dyDescent="0.25">
      <c r="A3283" s="11" t="s">
        <v>24498</v>
      </c>
      <c r="B3283" s="11" t="s">
        <v>57761</v>
      </c>
      <c r="C3283" s="12" t="s">
        <v>24499</v>
      </c>
      <c r="D3283" s="11" t="s">
        <v>19584</v>
      </c>
    </row>
    <row r="3284" spans="1:4" x14ac:dyDescent="0.25">
      <c r="A3284" s="11" t="s">
        <v>24500</v>
      </c>
      <c r="B3284" s="11" t="s">
        <v>57762</v>
      </c>
      <c r="C3284" s="12" t="s">
        <v>24499</v>
      </c>
      <c r="D3284" s="11" t="s">
        <v>19584</v>
      </c>
    </row>
    <row r="3285" spans="1:4" x14ac:dyDescent="0.25">
      <c r="A3285" s="11" t="s">
        <v>24501</v>
      </c>
      <c r="B3285" s="11" t="s">
        <v>57763</v>
      </c>
      <c r="C3285" s="12" t="s">
        <v>24502</v>
      </c>
      <c r="D3285" s="11" t="s">
        <v>19584</v>
      </c>
    </row>
    <row r="3286" spans="1:4" x14ac:dyDescent="0.25">
      <c r="A3286" s="11" t="s">
        <v>24503</v>
      </c>
      <c r="B3286" s="11" t="s">
        <v>57764</v>
      </c>
      <c r="C3286" s="12" t="s">
        <v>24502</v>
      </c>
      <c r="D3286" s="11" t="s">
        <v>19584</v>
      </c>
    </row>
    <row r="3287" spans="1:4" x14ac:dyDescent="0.25">
      <c r="A3287" s="11" t="s">
        <v>24504</v>
      </c>
      <c r="B3287" s="11" t="s">
        <v>57765</v>
      </c>
      <c r="C3287" s="12" t="s">
        <v>24505</v>
      </c>
      <c r="D3287" s="11" t="s">
        <v>19584</v>
      </c>
    </row>
    <row r="3288" spans="1:4" x14ac:dyDescent="0.25">
      <c r="A3288" s="11" t="s">
        <v>24506</v>
      </c>
      <c r="B3288" s="11" t="s">
        <v>57766</v>
      </c>
      <c r="C3288" s="12" t="s">
        <v>24505</v>
      </c>
      <c r="D3288" s="11" t="s">
        <v>19584</v>
      </c>
    </row>
    <row r="3289" spans="1:4" x14ac:dyDescent="0.25">
      <c r="A3289" s="11" t="s">
        <v>24507</v>
      </c>
      <c r="B3289" s="11" t="s">
        <v>57767</v>
      </c>
      <c r="C3289" s="12" t="s">
        <v>24508</v>
      </c>
      <c r="D3289" s="11" t="s">
        <v>19584</v>
      </c>
    </row>
    <row r="3290" spans="1:4" x14ac:dyDescent="0.25">
      <c r="A3290" s="11" t="s">
        <v>24509</v>
      </c>
      <c r="B3290" s="11" t="s">
        <v>57768</v>
      </c>
      <c r="C3290" s="12" t="s">
        <v>24508</v>
      </c>
      <c r="D3290" s="11" t="s">
        <v>19584</v>
      </c>
    </row>
    <row r="3291" spans="1:4" x14ac:dyDescent="0.25">
      <c r="A3291" s="11" t="s">
        <v>24510</v>
      </c>
      <c r="B3291" s="11" t="s">
        <v>57769</v>
      </c>
      <c r="C3291" s="12" t="s">
        <v>24511</v>
      </c>
      <c r="D3291" s="11" t="s">
        <v>19584</v>
      </c>
    </row>
    <row r="3292" spans="1:4" x14ac:dyDescent="0.25">
      <c r="A3292" s="11" t="s">
        <v>24512</v>
      </c>
      <c r="B3292" s="11" t="s">
        <v>57770</v>
      </c>
      <c r="C3292" s="12" t="s">
        <v>24511</v>
      </c>
      <c r="D3292" s="11" t="s">
        <v>19584</v>
      </c>
    </row>
    <row r="3293" spans="1:4" x14ac:dyDescent="0.25">
      <c r="A3293" s="11" t="s">
        <v>24513</v>
      </c>
      <c r="B3293" s="11" t="s">
        <v>57771</v>
      </c>
      <c r="C3293" s="12" t="s">
        <v>24514</v>
      </c>
      <c r="D3293" s="11" t="s">
        <v>19584</v>
      </c>
    </row>
    <row r="3294" spans="1:4" x14ac:dyDescent="0.25">
      <c r="A3294" s="11" t="s">
        <v>24515</v>
      </c>
      <c r="B3294" s="11" t="s">
        <v>57772</v>
      </c>
      <c r="C3294" s="12" t="s">
        <v>24514</v>
      </c>
      <c r="D3294" s="11" t="s">
        <v>19584</v>
      </c>
    </row>
    <row r="3295" spans="1:4" x14ac:dyDescent="0.25">
      <c r="A3295" s="11" t="s">
        <v>24516</v>
      </c>
      <c r="B3295" s="11" t="s">
        <v>57773</v>
      </c>
      <c r="C3295" s="12" t="s">
        <v>24517</v>
      </c>
      <c r="D3295" s="11" t="s">
        <v>19584</v>
      </c>
    </row>
    <row r="3296" spans="1:4" x14ac:dyDescent="0.25">
      <c r="A3296" s="11" t="s">
        <v>24518</v>
      </c>
      <c r="B3296" s="11" t="s">
        <v>57774</v>
      </c>
      <c r="C3296" s="12" t="s">
        <v>24517</v>
      </c>
      <c r="D3296" s="11" t="s">
        <v>19584</v>
      </c>
    </row>
    <row r="3297" spans="1:4" x14ac:dyDescent="0.25">
      <c r="A3297" s="11" t="s">
        <v>24519</v>
      </c>
      <c r="B3297" s="11" t="s">
        <v>57775</v>
      </c>
      <c r="C3297" s="12" t="s">
        <v>24520</v>
      </c>
      <c r="D3297" s="11" t="s">
        <v>19584</v>
      </c>
    </row>
    <row r="3298" spans="1:4" x14ac:dyDescent="0.25">
      <c r="A3298" s="11" t="s">
        <v>24521</v>
      </c>
      <c r="B3298" s="11" t="s">
        <v>57776</v>
      </c>
      <c r="C3298" s="12" t="s">
        <v>24520</v>
      </c>
      <c r="D3298" s="11" t="s">
        <v>19584</v>
      </c>
    </row>
    <row r="3299" spans="1:4" x14ac:dyDescent="0.25">
      <c r="A3299" s="11" t="s">
        <v>24522</v>
      </c>
      <c r="B3299" s="11" t="s">
        <v>57777</v>
      </c>
      <c r="C3299" s="12" t="s">
        <v>24523</v>
      </c>
      <c r="D3299" s="11" t="s">
        <v>19584</v>
      </c>
    </row>
    <row r="3300" spans="1:4" x14ac:dyDescent="0.25">
      <c r="A3300" s="11" t="s">
        <v>24524</v>
      </c>
      <c r="B3300" s="11" t="s">
        <v>57778</v>
      </c>
      <c r="C3300" s="12" t="s">
        <v>24523</v>
      </c>
      <c r="D3300" s="11" t="s">
        <v>19584</v>
      </c>
    </row>
    <row r="3301" spans="1:4" x14ac:dyDescent="0.25">
      <c r="A3301" s="11" t="s">
        <v>24525</v>
      </c>
      <c r="B3301" s="11" t="s">
        <v>57779</v>
      </c>
      <c r="C3301" s="12" t="s">
        <v>24526</v>
      </c>
      <c r="D3301" s="11" t="s">
        <v>19584</v>
      </c>
    </row>
    <row r="3302" spans="1:4" x14ac:dyDescent="0.25">
      <c r="A3302" s="11" t="s">
        <v>24527</v>
      </c>
      <c r="B3302" s="11" t="s">
        <v>57780</v>
      </c>
      <c r="C3302" s="12" t="s">
        <v>24526</v>
      </c>
      <c r="D3302" s="11" t="s">
        <v>19584</v>
      </c>
    </row>
    <row r="3303" spans="1:4" x14ac:dyDescent="0.25">
      <c r="A3303" s="11" t="s">
        <v>24528</v>
      </c>
      <c r="B3303" s="11" t="s">
        <v>57781</v>
      </c>
      <c r="C3303" s="12" t="s">
        <v>24529</v>
      </c>
      <c r="D3303" s="11" t="s">
        <v>19584</v>
      </c>
    </row>
    <row r="3304" spans="1:4" x14ac:dyDescent="0.25">
      <c r="A3304" s="11" t="s">
        <v>24530</v>
      </c>
      <c r="B3304" s="11" t="s">
        <v>57782</v>
      </c>
      <c r="C3304" s="12" t="s">
        <v>24529</v>
      </c>
      <c r="D3304" s="11" t="s">
        <v>19584</v>
      </c>
    </row>
    <row r="3305" spans="1:4" ht="30" x14ac:dyDescent="0.25">
      <c r="A3305" s="11" t="s">
        <v>24531</v>
      </c>
      <c r="B3305" s="11" t="s">
        <v>57783</v>
      </c>
      <c r="C3305" s="12" t="s">
        <v>24532</v>
      </c>
      <c r="D3305" s="11" t="s">
        <v>19584</v>
      </c>
    </row>
    <row r="3306" spans="1:4" ht="30" x14ac:dyDescent="0.25">
      <c r="A3306" s="11" t="s">
        <v>24533</v>
      </c>
      <c r="B3306" s="11" t="s">
        <v>57784</v>
      </c>
      <c r="C3306" s="12" t="s">
        <v>24532</v>
      </c>
      <c r="D3306" s="11" t="s">
        <v>19584</v>
      </c>
    </row>
    <row r="3307" spans="1:4" ht="30" x14ac:dyDescent="0.25">
      <c r="A3307" s="11" t="s">
        <v>24534</v>
      </c>
      <c r="B3307" s="11" t="s">
        <v>57785</v>
      </c>
      <c r="C3307" s="12" t="s">
        <v>24535</v>
      </c>
      <c r="D3307" s="11" t="s">
        <v>19584</v>
      </c>
    </row>
    <row r="3308" spans="1:4" ht="30" x14ac:dyDescent="0.25">
      <c r="A3308" s="11" t="s">
        <v>24536</v>
      </c>
      <c r="B3308" s="11" t="s">
        <v>57786</v>
      </c>
      <c r="C3308" s="12" t="s">
        <v>24535</v>
      </c>
      <c r="D3308" s="11" t="s">
        <v>19584</v>
      </c>
    </row>
    <row r="3309" spans="1:4" ht="30" x14ac:dyDescent="0.25">
      <c r="A3309" s="11" t="s">
        <v>24537</v>
      </c>
      <c r="B3309" s="11" t="s">
        <v>57787</v>
      </c>
      <c r="C3309" s="12" t="s">
        <v>24538</v>
      </c>
      <c r="D3309" s="11" t="s">
        <v>19584</v>
      </c>
    </row>
    <row r="3310" spans="1:4" ht="30" x14ac:dyDescent="0.25">
      <c r="A3310" s="11" t="s">
        <v>24539</v>
      </c>
      <c r="B3310" s="11" t="s">
        <v>57788</v>
      </c>
      <c r="C3310" s="12" t="s">
        <v>24538</v>
      </c>
      <c r="D3310" s="11" t="s">
        <v>19584</v>
      </c>
    </row>
    <row r="3311" spans="1:4" ht="30" x14ac:dyDescent="0.25">
      <c r="A3311" s="11" t="s">
        <v>24540</v>
      </c>
      <c r="B3311" s="11" t="s">
        <v>57789</v>
      </c>
      <c r="C3311" s="12" t="s">
        <v>24541</v>
      </c>
      <c r="D3311" s="11" t="s">
        <v>19584</v>
      </c>
    </row>
    <row r="3312" spans="1:4" ht="30" x14ac:dyDescent="0.25">
      <c r="A3312" s="11" t="s">
        <v>24542</v>
      </c>
      <c r="B3312" s="11" t="s">
        <v>57790</v>
      </c>
      <c r="C3312" s="12" t="s">
        <v>24541</v>
      </c>
      <c r="D3312" s="11" t="s">
        <v>19584</v>
      </c>
    </row>
    <row r="3313" spans="1:4" ht="30" x14ac:dyDescent="0.25">
      <c r="A3313" s="11" t="s">
        <v>24543</v>
      </c>
      <c r="B3313" s="11" t="s">
        <v>57791</v>
      </c>
      <c r="C3313" s="12" t="s">
        <v>24544</v>
      </c>
      <c r="D3313" s="11" t="s">
        <v>19584</v>
      </c>
    </row>
    <row r="3314" spans="1:4" ht="30" x14ac:dyDescent="0.25">
      <c r="A3314" s="11" t="s">
        <v>24545</v>
      </c>
      <c r="B3314" s="11" t="s">
        <v>57792</v>
      </c>
      <c r="C3314" s="12" t="s">
        <v>24544</v>
      </c>
      <c r="D3314" s="11" t="s">
        <v>19584</v>
      </c>
    </row>
    <row r="3315" spans="1:4" ht="30" x14ac:dyDescent="0.25">
      <c r="A3315" s="11" t="s">
        <v>24546</v>
      </c>
      <c r="B3315" s="11" t="s">
        <v>57793</v>
      </c>
      <c r="C3315" s="12" t="s">
        <v>24547</v>
      </c>
      <c r="D3315" s="11" t="s">
        <v>19584</v>
      </c>
    </row>
    <row r="3316" spans="1:4" ht="30" x14ac:dyDescent="0.25">
      <c r="A3316" s="11" t="s">
        <v>24548</v>
      </c>
      <c r="B3316" s="11" t="s">
        <v>57794</v>
      </c>
      <c r="C3316" s="12" t="s">
        <v>24547</v>
      </c>
      <c r="D3316" s="11" t="s">
        <v>19584</v>
      </c>
    </row>
    <row r="3317" spans="1:4" ht="30" x14ac:dyDescent="0.25">
      <c r="A3317" s="11" t="s">
        <v>24549</v>
      </c>
      <c r="B3317" s="11" t="s">
        <v>57795</v>
      </c>
      <c r="C3317" s="12" t="s">
        <v>24550</v>
      </c>
      <c r="D3317" s="11" t="s">
        <v>19584</v>
      </c>
    </row>
    <row r="3318" spans="1:4" ht="30" x14ac:dyDescent="0.25">
      <c r="A3318" s="11" t="s">
        <v>24551</v>
      </c>
      <c r="B3318" s="11" t="s">
        <v>57796</v>
      </c>
      <c r="C3318" s="12" t="s">
        <v>24550</v>
      </c>
      <c r="D3318" s="11" t="s">
        <v>19584</v>
      </c>
    </row>
    <row r="3319" spans="1:4" ht="30" x14ac:dyDescent="0.25">
      <c r="A3319" s="11" t="s">
        <v>24552</v>
      </c>
      <c r="B3319" s="11" t="s">
        <v>57797</v>
      </c>
      <c r="C3319" s="12" t="s">
        <v>24553</v>
      </c>
      <c r="D3319" s="11" t="s">
        <v>19584</v>
      </c>
    </row>
    <row r="3320" spans="1:4" ht="30" x14ac:dyDescent="0.25">
      <c r="A3320" s="11" t="s">
        <v>24554</v>
      </c>
      <c r="B3320" s="11" t="s">
        <v>57798</v>
      </c>
      <c r="C3320" s="12" t="s">
        <v>24553</v>
      </c>
      <c r="D3320" s="11" t="s">
        <v>19584</v>
      </c>
    </row>
    <row r="3321" spans="1:4" ht="30" x14ac:dyDescent="0.25">
      <c r="A3321" s="11" t="s">
        <v>24555</v>
      </c>
      <c r="B3321" s="11" t="s">
        <v>57799</v>
      </c>
      <c r="C3321" s="12" t="s">
        <v>24556</v>
      </c>
      <c r="D3321" s="11" t="s">
        <v>19584</v>
      </c>
    </row>
    <row r="3322" spans="1:4" ht="30" x14ac:dyDescent="0.25">
      <c r="A3322" s="11" t="s">
        <v>24557</v>
      </c>
      <c r="B3322" s="11" t="s">
        <v>57800</v>
      </c>
      <c r="C3322" s="12" t="s">
        <v>24556</v>
      </c>
      <c r="D3322" s="11" t="s">
        <v>19584</v>
      </c>
    </row>
    <row r="3323" spans="1:4" ht="30" x14ac:dyDescent="0.25">
      <c r="A3323" s="11" t="s">
        <v>24558</v>
      </c>
      <c r="B3323" s="11" t="s">
        <v>57801</v>
      </c>
      <c r="C3323" s="12" t="s">
        <v>24559</v>
      </c>
      <c r="D3323" s="11" t="s">
        <v>19584</v>
      </c>
    </row>
    <row r="3324" spans="1:4" ht="30" x14ac:dyDescent="0.25">
      <c r="A3324" s="11" t="s">
        <v>24560</v>
      </c>
      <c r="B3324" s="11" t="s">
        <v>57802</v>
      </c>
      <c r="C3324" s="12" t="s">
        <v>24559</v>
      </c>
      <c r="D3324" s="11" t="s">
        <v>19584</v>
      </c>
    </row>
    <row r="3325" spans="1:4" ht="30" x14ac:dyDescent="0.25">
      <c r="A3325" s="11" t="s">
        <v>24561</v>
      </c>
      <c r="B3325" s="11" t="s">
        <v>57803</v>
      </c>
      <c r="C3325" s="12" t="s">
        <v>24562</v>
      </c>
      <c r="D3325" s="11" t="s">
        <v>19584</v>
      </c>
    </row>
    <row r="3326" spans="1:4" ht="30" x14ac:dyDescent="0.25">
      <c r="A3326" s="11" t="s">
        <v>24563</v>
      </c>
      <c r="B3326" s="11" t="s">
        <v>57804</v>
      </c>
      <c r="C3326" s="12" t="s">
        <v>24562</v>
      </c>
      <c r="D3326" s="11" t="s">
        <v>19584</v>
      </c>
    </row>
    <row r="3327" spans="1:4" ht="30" x14ac:dyDescent="0.25">
      <c r="A3327" s="11" t="s">
        <v>24564</v>
      </c>
      <c r="B3327" s="11" t="s">
        <v>57805</v>
      </c>
      <c r="C3327" s="12" t="s">
        <v>24565</v>
      </c>
      <c r="D3327" s="11" t="s">
        <v>19584</v>
      </c>
    </row>
    <row r="3328" spans="1:4" ht="30" x14ac:dyDescent="0.25">
      <c r="A3328" s="11" t="s">
        <v>24566</v>
      </c>
      <c r="B3328" s="11" t="s">
        <v>57806</v>
      </c>
      <c r="C3328" s="12" t="s">
        <v>24565</v>
      </c>
      <c r="D3328" s="11" t="s">
        <v>19584</v>
      </c>
    </row>
    <row r="3329" spans="1:4" ht="30" x14ac:dyDescent="0.25">
      <c r="A3329" s="11" t="s">
        <v>24567</v>
      </c>
      <c r="B3329" s="11" t="s">
        <v>57807</v>
      </c>
      <c r="C3329" s="12" t="s">
        <v>24568</v>
      </c>
      <c r="D3329" s="11" t="s">
        <v>19584</v>
      </c>
    </row>
    <row r="3330" spans="1:4" ht="30" x14ac:dyDescent="0.25">
      <c r="A3330" s="11" t="s">
        <v>24569</v>
      </c>
      <c r="B3330" s="11" t="s">
        <v>57808</v>
      </c>
      <c r="C3330" s="12" t="s">
        <v>24568</v>
      </c>
      <c r="D3330" s="11" t="s">
        <v>19584</v>
      </c>
    </row>
    <row r="3331" spans="1:4" x14ac:dyDescent="0.25">
      <c r="A3331" s="11" t="s">
        <v>24570</v>
      </c>
      <c r="B3331" s="11" t="s">
        <v>57809</v>
      </c>
      <c r="C3331" s="12" t="s">
        <v>24571</v>
      </c>
      <c r="D3331" s="11" t="s">
        <v>19560</v>
      </c>
    </row>
    <row r="3332" spans="1:4" x14ac:dyDescent="0.25">
      <c r="A3332" s="11" t="s">
        <v>24572</v>
      </c>
      <c r="B3332" s="11" t="s">
        <v>57810</v>
      </c>
      <c r="C3332" s="12" t="s">
        <v>24571</v>
      </c>
      <c r="D3332" s="11" t="s">
        <v>19560</v>
      </c>
    </row>
    <row r="3333" spans="1:4" ht="30" x14ac:dyDescent="0.25">
      <c r="A3333" s="11" t="s">
        <v>24573</v>
      </c>
      <c r="B3333" s="11" t="s">
        <v>57811</v>
      </c>
      <c r="C3333" s="12" t="s">
        <v>24574</v>
      </c>
      <c r="D3333" s="11" t="s">
        <v>19560</v>
      </c>
    </row>
    <row r="3334" spans="1:4" ht="30" x14ac:dyDescent="0.25">
      <c r="A3334" s="11" t="s">
        <v>24575</v>
      </c>
      <c r="B3334" s="11" t="s">
        <v>57812</v>
      </c>
      <c r="C3334" s="12" t="s">
        <v>24574</v>
      </c>
      <c r="D3334" s="11" t="s">
        <v>19560</v>
      </c>
    </row>
    <row r="3335" spans="1:4" ht="30" x14ac:dyDescent="0.25">
      <c r="A3335" s="11" t="s">
        <v>24576</v>
      </c>
      <c r="B3335" s="11" t="s">
        <v>57813</v>
      </c>
      <c r="C3335" s="12" t="s">
        <v>24577</v>
      </c>
      <c r="D3335" s="11" t="s">
        <v>19560</v>
      </c>
    </row>
    <row r="3336" spans="1:4" ht="30" x14ac:dyDescent="0.25">
      <c r="A3336" s="11" t="s">
        <v>24578</v>
      </c>
      <c r="B3336" s="11" t="s">
        <v>57814</v>
      </c>
      <c r="C3336" s="12" t="s">
        <v>24577</v>
      </c>
      <c r="D3336" s="11" t="s">
        <v>19560</v>
      </c>
    </row>
    <row r="3337" spans="1:4" ht="30" x14ac:dyDescent="0.25">
      <c r="A3337" s="11" t="s">
        <v>24579</v>
      </c>
      <c r="B3337" s="11" t="s">
        <v>57815</v>
      </c>
      <c r="C3337" s="12" t="s">
        <v>24580</v>
      </c>
      <c r="D3337" s="11" t="s">
        <v>19560</v>
      </c>
    </row>
    <row r="3338" spans="1:4" ht="30" x14ac:dyDescent="0.25">
      <c r="A3338" s="11" t="s">
        <v>24581</v>
      </c>
      <c r="B3338" s="11" t="s">
        <v>57816</v>
      </c>
      <c r="C3338" s="12" t="s">
        <v>24580</v>
      </c>
      <c r="D3338" s="11" t="s">
        <v>19560</v>
      </c>
    </row>
    <row r="3339" spans="1:4" ht="30" x14ac:dyDescent="0.25">
      <c r="A3339" s="11" t="s">
        <v>24582</v>
      </c>
      <c r="B3339" s="11" t="s">
        <v>57817</v>
      </c>
      <c r="C3339" s="12" t="s">
        <v>24583</v>
      </c>
      <c r="D3339" s="11" t="s">
        <v>19560</v>
      </c>
    </row>
    <row r="3340" spans="1:4" ht="30" x14ac:dyDescent="0.25">
      <c r="A3340" s="11" t="s">
        <v>24584</v>
      </c>
      <c r="B3340" s="11" t="s">
        <v>57818</v>
      </c>
      <c r="C3340" s="12" t="s">
        <v>24583</v>
      </c>
      <c r="D3340" s="11" t="s">
        <v>19560</v>
      </c>
    </row>
    <row r="3341" spans="1:4" x14ac:dyDescent="0.25">
      <c r="A3341" s="11" t="s">
        <v>24585</v>
      </c>
      <c r="B3341" s="11" t="s">
        <v>57819</v>
      </c>
      <c r="C3341" s="12" t="s">
        <v>24586</v>
      </c>
      <c r="D3341" s="11" t="s">
        <v>19562</v>
      </c>
    </row>
    <row r="3342" spans="1:4" x14ac:dyDescent="0.25">
      <c r="A3342" s="11" t="s">
        <v>24587</v>
      </c>
      <c r="B3342" s="11" t="s">
        <v>57820</v>
      </c>
      <c r="C3342" s="12" t="s">
        <v>24586</v>
      </c>
      <c r="D3342" s="11" t="s">
        <v>19562</v>
      </c>
    </row>
    <row r="3343" spans="1:4" x14ac:dyDescent="0.25">
      <c r="A3343" s="11" t="s">
        <v>24588</v>
      </c>
      <c r="B3343" s="11" t="s">
        <v>57821</v>
      </c>
      <c r="C3343" s="12" t="s">
        <v>24589</v>
      </c>
      <c r="D3343" s="11" t="s">
        <v>19562</v>
      </c>
    </row>
    <row r="3344" spans="1:4" x14ac:dyDescent="0.25">
      <c r="A3344" s="11" t="s">
        <v>24590</v>
      </c>
      <c r="B3344" s="11" t="s">
        <v>57822</v>
      </c>
      <c r="C3344" s="12" t="s">
        <v>24589</v>
      </c>
      <c r="D3344" s="11" t="s">
        <v>19562</v>
      </c>
    </row>
    <row r="3345" spans="1:4" ht="30" x14ac:dyDescent="0.25">
      <c r="A3345" s="11" t="s">
        <v>24591</v>
      </c>
      <c r="B3345" s="11" t="s">
        <v>57823</v>
      </c>
      <c r="C3345" s="12" t="s">
        <v>24592</v>
      </c>
      <c r="D3345" s="11" t="s">
        <v>19562</v>
      </c>
    </row>
    <row r="3346" spans="1:4" ht="30" x14ac:dyDescent="0.25">
      <c r="A3346" s="11" t="s">
        <v>24593</v>
      </c>
      <c r="B3346" s="11" t="s">
        <v>57824</v>
      </c>
      <c r="C3346" s="12" t="s">
        <v>24592</v>
      </c>
      <c r="D3346" s="11" t="s">
        <v>19562</v>
      </c>
    </row>
    <row r="3347" spans="1:4" x14ac:dyDescent="0.25">
      <c r="A3347" s="11" t="s">
        <v>24594</v>
      </c>
      <c r="B3347" s="11" t="s">
        <v>57825</v>
      </c>
      <c r="C3347" s="12" t="s">
        <v>24595</v>
      </c>
      <c r="D3347" s="11" t="s">
        <v>19562</v>
      </c>
    </row>
    <row r="3348" spans="1:4" x14ac:dyDescent="0.25">
      <c r="A3348" s="11" t="s">
        <v>24596</v>
      </c>
      <c r="B3348" s="11" t="s">
        <v>57826</v>
      </c>
      <c r="C3348" s="12" t="s">
        <v>24595</v>
      </c>
      <c r="D3348" s="11" t="s">
        <v>19562</v>
      </c>
    </row>
    <row r="3349" spans="1:4" x14ac:dyDescent="0.25">
      <c r="A3349" s="11" t="s">
        <v>24597</v>
      </c>
      <c r="B3349" s="11" t="s">
        <v>57827</v>
      </c>
      <c r="C3349" s="12" t="s">
        <v>24598</v>
      </c>
      <c r="D3349" s="11" t="s">
        <v>19562</v>
      </c>
    </row>
    <row r="3350" spans="1:4" x14ac:dyDescent="0.25">
      <c r="A3350" s="11" t="s">
        <v>24599</v>
      </c>
      <c r="B3350" s="11" t="s">
        <v>57828</v>
      </c>
      <c r="C3350" s="12" t="s">
        <v>24598</v>
      </c>
      <c r="D3350" s="11" t="s">
        <v>19562</v>
      </c>
    </row>
    <row r="3351" spans="1:4" x14ac:dyDescent="0.25">
      <c r="A3351" s="11" t="s">
        <v>24600</v>
      </c>
      <c r="B3351" s="11" t="s">
        <v>57829</v>
      </c>
      <c r="C3351" s="12" t="s">
        <v>24601</v>
      </c>
      <c r="D3351" s="11" t="s">
        <v>19584</v>
      </c>
    </row>
    <row r="3352" spans="1:4" x14ac:dyDescent="0.25">
      <c r="A3352" s="11" t="s">
        <v>24602</v>
      </c>
      <c r="B3352" s="11" t="s">
        <v>57830</v>
      </c>
      <c r="C3352" s="12" t="s">
        <v>24601</v>
      </c>
      <c r="D3352" s="11" t="s">
        <v>19584</v>
      </c>
    </row>
    <row r="3353" spans="1:4" x14ac:dyDescent="0.25">
      <c r="A3353" s="11" t="s">
        <v>24603</v>
      </c>
      <c r="B3353" s="11" t="s">
        <v>57831</v>
      </c>
      <c r="C3353" s="12" t="s">
        <v>24604</v>
      </c>
      <c r="D3353" s="11" t="s">
        <v>19584</v>
      </c>
    </row>
    <row r="3354" spans="1:4" x14ac:dyDescent="0.25">
      <c r="A3354" s="11" t="s">
        <v>24605</v>
      </c>
      <c r="B3354" s="11" t="s">
        <v>57832</v>
      </c>
      <c r="C3354" s="12" t="s">
        <v>24604</v>
      </c>
      <c r="D3354" s="11" t="s">
        <v>19584</v>
      </c>
    </row>
    <row r="3355" spans="1:4" x14ac:dyDescent="0.25">
      <c r="A3355" s="11" t="s">
        <v>24606</v>
      </c>
      <c r="B3355" s="11" t="s">
        <v>57833</v>
      </c>
      <c r="C3355" s="12" t="s">
        <v>24607</v>
      </c>
      <c r="D3355" s="11" t="s">
        <v>19584</v>
      </c>
    </row>
    <row r="3356" spans="1:4" x14ac:dyDescent="0.25">
      <c r="A3356" s="11" t="s">
        <v>24608</v>
      </c>
      <c r="B3356" s="11" t="s">
        <v>57834</v>
      </c>
      <c r="C3356" s="12" t="s">
        <v>24607</v>
      </c>
      <c r="D3356" s="11" t="s">
        <v>19584</v>
      </c>
    </row>
    <row r="3357" spans="1:4" x14ac:dyDescent="0.25">
      <c r="A3357" s="11" t="s">
        <v>24609</v>
      </c>
      <c r="B3357" s="11" t="s">
        <v>57835</v>
      </c>
      <c r="C3357" s="12" t="s">
        <v>24610</v>
      </c>
      <c r="D3357" s="11" t="s">
        <v>19584</v>
      </c>
    </row>
    <row r="3358" spans="1:4" x14ac:dyDescent="0.25">
      <c r="A3358" s="11" t="s">
        <v>24611</v>
      </c>
      <c r="B3358" s="11" t="s">
        <v>57836</v>
      </c>
      <c r="C3358" s="12" t="s">
        <v>24610</v>
      </c>
      <c r="D3358" s="11" t="s">
        <v>19584</v>
      </c>
    </row>
    <row r="3359" spans="1:4" x14ac:dyDescent="0.25">
      <c r="A3359" s="11" t="s">
        <v>24612</v>
      </c>
      <c r="B3359" s="11" t="s">
        <v>57837</v>
      </c>
      <c r="C3359" s="12" t="s">
        <v>24613</v>
      </c>
      <c r="D3359" s="11" t="s">
        <v>19584</v>
      </c>
    </row>
    <row r="3360" spans="1:4" x14ac:dyDescent="0.25">
      <c r="A3360" s="11" t="s">
        <v>24614</v>
      </c>
      <c r="B3360" s="11" t="s">
        <v>57838</v>
      </c>
      <c r="C3360" s="12" t="s">
        <v>24613</v>
      </c>
      <c r="D3360" s="11" t="s">
        <v>19584</v>
      </c>
    </row>
    <row r="3361" spans="1:4" ht="45" x14ac:dyDescent="0.25">
      <c r="A3361" s="11" t="s">
        <v>24615</v>
      </c>
      <c r="B3361" s="11" t="s">
        <v>57839</v>
      </c>
      <c r="C3361" s="12" t="s">
        <v>24616</v>
      </c>
      <c r="D3361" s="11" t="s">
        <v>19560</v>
      </c>
    </row>
    <row r="3362" spans="1:4" ht="45" x14ac:dyDescent="0.25">
      <c r="A3362" s="11" t="s">
        <v>24617</v>
      </c>
      <c r="B3362" s="11" t="s">
        <v>57840</v>
      </c>
      <c r="C3362" s="12" t="s">
        <v>24616</v>
      </c>
      <c r="D3362" s="11" t="s">
        <v>19560</v>
      </c>
    </row>
    <row r="3363" spans="1:4" ht="45" x14ac:dyDescent="0.25">
      <c r="A3363" s="11" t="s">
        <v>24618</v>
      </c>
      <c r="B3363" s="11" t="s">
        <v>57841</v>
      </c>
      <c r="C3363" s="12" t="s">
        <v>24619</v>
      </c>
      <c r="D3363" s="11" t="s">
        <v>19560</v>
      </c>
    </row>
    <row r="3364" spans="1:4" ht="45" x14ac:dyDescent="0.25">
      <c r="A3364" s="11" t="s">
        <v>24620</v>
      </c>
      <c r="B3364" s="11" t="s">
        <v>57842</v>
      </c>
      <c r="C3364" s="12" t="s">
        <v>24619</v>
      </c>
      <c r="D3364" s="11" t="s">
        <v>19560</v>
      </c>
    </row>
    <row r="3365" spans="1:4" ht="45" x14ac:dyDescent="0.25">
      <c r="A3365" s="11" t="s">
        <v>24621</v>
      </c>
      <c r="B3365" s="11" t="s">
        <v>57843</v>
      </c>
      <c r="C3365" s="12" t="s">
        <v>24622</v>
      </c>
      <c r="D3365" s="11" t="s">
        <v>19560</v>
      </c>
    </row>
    <row r="3366" spans="1:4" ht="45" x14ac:dyDescent="0.25">
      <c r="A3366" s="11" t="s">
        <v>24623</v>
      </c>
      <c r="B3366" s="11" t="s">
        <v>57844</v>
      </c>
      <c r="C3366" s="12" t="s">
        <v>24622</v>
      </c>
      <c r="D3366" s="11" t="s">
        <v>19560</v>
      </c>
    </row>
    <row r="3367" spans="1:4" ht="45" x14ac:dyDescent="0.25">
      <c r="A3367" s="11" t="s">
        <v>24624</v>
      </c>
      <c r="B3367" s="11" t="s">
        <v>57845</v>
      </c>
      <c r="C3367" s="12" t="s">
        <v>24625</v>
      </c>
      <c r="D3367" s="11" t="s">
        <v>19560</v>
      </c>
    </row>
    <row r="3368" spans="1:4" ht="45" x14ac:dyDescent="0.25">
      <c r="A3368" s="11" t="s">
        <v>24626</v>
      </c>
      <c r="B3368" s="11" t="s">
        <v>57846</v>
      </c>
      <c r="C3368" s="12" t="s">
        <v>24625</v>
      </c>
      <c r="D3368" s="11" t="s">
        <v>19560</v>
      </c>
    </row>
    <row r="3369" spans="1:4" ht="45" x14ac:dyDescent="0.25">
      <c r="A3369" s="11" t="s">
        <v>24627</v>
      </c>
      <c r="B3369" s="11" t="s">
        <v>57847</v>
      </c>
      <c r="C3369" s="12" t="s">
        <v>24628</v>
      </c>
      <c r="D3369" s="11" t="s">
        <v>19560</v>
      </c>
    </row>
    <row r="3370" spans="1:4" ht="45" x14ac:dyDescent="0.25">
      <c r="A3370" s="11" t="s">
        <v>24629</v>
      </c>
      <c r="B3370" s="11" t="s">
        <v>57848</v>
      </c>
      <c r="C3370" s="12" t="s">
        <v>24628</v>
      </c>
      <c r="D3370" s="11" t="s">
        <v>19560</v>
      </c>
    </row>
    <row r="3371" spans="1:4" ht="45" x14ac:dyDescent="0.25">
      <c r="A3371" s="11" t="s">
        <v>24630</v>
      </c>
      <c r="B3371" s="11" t="s">
        <v>57849</v>
      </c>
      <c r="C3371" s="12" t="s">
        <v>24631</v>
      </c>
      <c r="D3371" s="11" t="s">
        <v>19560</v>
      </c>
    </row>
    <row r="3372" spans="1:4" ht="45" x14ac:dyDescent="0.25">
      <c r="A3372" s="11" t="s">
        <v>24632</v>
      </c>
      <c r="B3372" s="11" t="s">
        <v>57850</v>
      </c>
      <c r="C3372" s="12" t="s">
        <v>24631</v>
      </c>
      <c r="D3372" s="11" t="s">
        <v>19560</v>
      </c>
    </row>
    <row r="3373" spans="1:4" ht="30" x14ac:dyDescent="0.25">
      <c r="A3373" s="11" t="s">
        <v>24633</v>
      </c>
      <c r="B3373" s="11" t="s">
        <v>57851</v>
      </c>
      <c r="C3373" s="12" t="s">
        <v>24634</v>
      </c>
      <c r="D3373" s="11" t="s">
        <v>19560</v>
      </c>
    </row>
    <row r="3374" spans="1:4" ht="30" x14ac:dyDescent="0.25">
      <c r="A3374" s="11" t="s">
        <v>24635</v>
      </c>
      <c r="B3374" s="11" t="s">
        <v>57852</v>
      </c>
      <c r="C3374" s="12" t="s">
        <v>24634</v>
      </c>
      <c r="D3374" s="11" t="s">
        <v>19560</v>
      </c>
    </row>
    <row r="3375" spans="1:4" ht="30" x14ac:dyDescent="0.25">
      <c r="A3375" s="11" t="s">
        <v>24636</v>
      </c>
      <c r="B3375" s="11" t="s">
        <v>57853</v>
      </c>
      <c r="C3375" s="12" t="s">
        <v>24637</v>
      </c>
      <c r="D3375" s="11" t="s">
        <v>19560</v>
      </c>
    </row>
    <row r="3376" spans="1:4" ht="30" x14ac:dyDescent="0.25">
      <c r="A3376" s="11" t="s">
        <v>24638</v>
      </c>
      <c r="B3376" s="11" t="s">
        <v>57854</v>
      </c>
      <c r="C3376" s="12" t="s">
        <v>24637</v>
      </c>
      <c r="D3376" s="11" t="s">
        <v>19560</v>
      </c>
    </row>
    <row r="3377" spans="1:4" ht="30" x14ac:dyDescent="0.25">
      <c r="A3377" s="11" t="s">
        <v>24639</v>
      </c>
      <c r="B3377" s="11" t="s">
        <v>57855</v>
      </c>
      <c r="C3377" s="12" t="s">
        <v>24640</v>
      </c>
      <c r="D3377" s="11" t="s">
        <v>19560</v>
      </c>
    </row>
    <row r="3378" spans="1:4" ht="30" x14ac:dyDescent="0.25">
      <c r="A3378" s="11" t="s">
        <v>24641</v>
      </c>
      <c r="B3378" s="11" t="s">
        <v>57856</v>
      </c>
      <c r="C3378" s="12" t="s">
        <v>24640</v>
      </c>
      <c r="D3378" s="11" t="s">
        <v>19560</v>
      </c>
    </row>
    <row r="3379" spans="1:4" ht="30" x14ac:dyDescent="0.25">
      <c r="A3379" s="11" t="s">
        <v>24642</v>
      </c>
      <c r="B3379" s="11" t="s">
        <v>57857</v>
      </c>
      <c r="C3379" s="12" t="s">
        <v>24643</v>
      </c>
      <c r="D3379" s="11" t="s">
        <v>19560</v>
      </c>
    </row>
    <row r="3380" spans="1:4" ht="30" x14ac:dyDescent="0.25">
      <c r="A3380" s="11" t="s">
        <v>24644</v>
      </c>
      <c r="B3380" s="11" t="s">
        <v>57858</v>
      </c>
      <c r="C3380" s="12" t="s">
        <v>24643</v>
      </c>
      <c r="D3380" s="11" t="s">
        <v>19560</v>
      </c>
    </row>
    <row r="3381" spans="1:4" ht="45" x14ac:dyDescent="0.25">
      <c r="A3381" s="11" t="s">
        <v>24645</v>
      </c>
      <c r="B3381" s="11" t="s">
        <v>57859</v>
      </c>
      <c r="C3381" s="12" t="s">
        <v>24646</v>
      </c>
      <c r="D3381" s="11" t="s">
        <v>19560</v>
      </c>
    </row>
    <row r="3382" spans="1:4" ht="45" x14ac:dyDescent="0.25">
      <c r="A3382" s="11" t="s">
        <v>24647</v>
      </c>
      <c r="B3382" s="11" t="s">
        <v>57860</v>
      </c>
      <c r="C3382" s="12" t="s">
        <v>24646</v>
      </c>
      <c r="D3382" s="11" t="s">
        <v>19560</v>
      </c>
    </row>
    <row r="3383" spans="1:4" ht="45" x14ac:dyDescent="0.25">
      <c r="A3383" s="11" t="s">
        <v>24648</v>
      </c>
      <c r="B3383" s="11" t="s">
        <v>57861</v>
      </c>
      <c r="C3383" s="12" t="s">
        <v>24649</v>
      </c>
      <c r="D3383" s="11" t="s">
        <v>19560</v>
      </c>
    </row>
    <row r="3384" spans="1:4" ht="45" x14ac:dyDescent="0.25">
      <c r="A3384" s="11" t="s">
        <v>24650</v>
      </c>
      <c r="B3384" s="11" t="s">
        <v>57862</v>
      </c>
      <c r="C3384" s="12" t="s">
        <v>24649</v>
      </c>
      <c r="D3384" s="11" t="s">
        <v>19560</v>
      </c>
    </row>
    <row r="3385" spans="1:4" ht="45" x14ac:dyDescent="0.25">
      <c r="A3385" s="11" t="s">
        <v>24651</v>
      </c>
      <c r="B3385" s="11" t="s">
        <v>57863</v>
      </c>
      <c r="C3385" s="12" t="s">
        <v>24652</v>
      </c>
      <c r="D3385" s="11" t="s">
        <v>19560</v>
      </c>
    </row>
    <row r="3386" spans="1:4" ht="45" x14ac:dyDescent="0.25">
      <c r="A3386" s="11" t="s">
        <v>24653</v>
      </c>
      <c r="B3386" s="11" t="s">
        <v>57864</v>
      </c>
      <c r="C3386" s="12" t="s">
        <v>24652</v>
      </c>
      <c r="D3386" s="11" t="s">
        <v>19560</v>
      </c>
    </row>
    <row r="3387" spans="1:4" ht="45" x14ac:dyDescent="0.25">
      <c r="A3387" s="11" t="s">
        <v>24654</v>
      </c>
      <c r="B3387" s="11" t="s">
        <v>57865</v>
      </c>
      <c r="C3387" s="12" t="s">
        <v>24655</v>
      </c>
      <c r="D3387" s="11" t="s">
        <v>19560</v>
      </c>
    </row>
    <row r="3388" spans="1:4" ht="45" x14ac:dyDescent="0.25">
      <c r="A3388" s="11" t="s">
        <v>24656</v>
      </c>
      <c r="B3388" s="11" t="s">
        <v>57866</v>
      </c>
      <c r="C3388" s="12" t="s">
        <v>24655</v>
      </c>
      <c r="D3388" s="11" t="s">
        <v>19560</v>
      </c>
    </row>
    <row r="3389" spans="1:4" ht="45" x14ac:dyDescent="0.25">
      <c r="A3389" s="11" t="s">
        <v>24657</v>
      </c>
      <c r="B3389" s="11" t="s">
        <v>57867</v>
      </c>
      <c r="C3389" s="12" t="s">
        <v>24658</v>
      </c>
      <c r="D3389" s="11" t="s">
        <v>19560</v>
      </c>
    </row>
    <row r="3390" spans="1:4" ht="45" x14ac:dyDescent="0.25">
      <c r="A3390" s="11" t="s">
        <v>24659</v>
      </c>
      <c r="B3390" s="11" t="s">
        <v>57868</v>
      </c>
      <c r="C3390" s="12" t="s">
        <v>24658</v>
      </c>
      <c r="D3390" s="11" t="s">
        <v>19560</v>
      </c>
    </row>
    <row r="3391" spans="1:4" ht="45" x14ac:dyDescent="0.25">
      <c r="A3391" s="11" t="s">
        <v>24660</v>
      </c>
      <c r="B3391" s="11" t="s">
        <v>57869</v>
      </c>
      <c r="C3391" s="12" t="s">
        <v>24661</v>
      </c>
      <c r="D3391" s="11" t="s">
        <v>19560</v>
      </c>
    </row>
    <row r="3392" spans="1:4" ht="45" x14ac:dyDescent="0.25">
      <c r="A3392" s="11" t="s">
        <v>24662</v>
      </c>
      <c r="B3392" s="11" t="s">
        <v>57870</v>
      </c>
      <c r="C3392" s="12" t="s">
        <v>24661</v>
      </c>
      <c r="D3392" s="11" t="s">
        <v>19560</v>
      </c>
    </row>
    <row r="3393" spans="1:4" ht="45" x14ac:dyDescent="0.25">
      <c r="A3393" s="11" t="s">
        <v>24663</v>
      </c>
      <c r="B3393" s="11" t="s">
        <v>57871</v>
      </c>
      <c r="C3393" s="12" t="s">
        <v>24664</v>
      </c>
      <c r="D3393" s="11" t="s">
        <v>19560</v>
      </c>
    </row>
    <row r="3394" spans="1:4" ht="45" x14ac:dyDescent="0.25">
      <c r="A3394" s="11" t="s">
        <v>24665</v>
      </c>
      <c r="B3394" s="11" t="s">
        <v>57872</v>
      </c>
      <c r="C3394" s="12" t="s">
        <v>24664</v>
      </c>
      <c r="D3394" s="11" t="s">
        <v>19560</v>
      </c>
    </row>
    <row r="3395" spans="1:4" ht="45" x14ac:dyDescent="0.25">
      <c r="A3395" s="11" t="s">
        <v>24666</v>
      </c>
      <c r="B3395" s="11" t="s">
        <v>57873</v>
      </c>
      <c r="C3395" s="12" t="s">
        <v>24667</v>
      </c>
      <c r="D3395" s="11" t="s">
        <v>19560</v>
      </c>
    </row>
    <row r="3396" spans="1:4" ht="45" x14ac:dyDescent="0.25">
      <c r="A3396" s="11" t="s">
        <v>24668</v>
      </c>
      <c r="B3396" s="11" t="s">
        <v>57874</v>
      </c>
      <c r="C3396" s="12" t="s">
        <v>24667</v>
      </c>
      <c r="D3396" s="11" t="s">
        <v>19560</v>
      </c>
    </row>
    <row r="3397" spans="1:4" ht="45" x14ac:dyDescent="0.25">
      <c r="A3397" s="11" t="s">
        <v>24669</v>
      </c>
      <c r="B3397" s="11" t="s">
        <v>57875</v>
      </c>
      <c r="C3397" s="12" t="s">
        <v>24670</v>
      </c>
      <c r="D3397" s="11" t="s">
        <v>19560</v>
      </c>
    </row>
    <row r="3398" spans="1:4" ht="45" x14ac:dyDescent="0.25">
      <c r="A3398" s="11" t="s">
        <v>24671</v>
      </c>
      <c r="B3398" s="11" t="s">
        <v>57876</v>
      </c>
      <c r="C3398" s="12" t="s">
        <v>24670</v>
      </c>
      <c r="D3398" s="11" t="s">
        <v>19560</v>
      </c>
    </row>
    <row r="3399" spans="1:4" ht="45" x14ac:dyDescent="0.25">
      <c r="A3399" s="11" t="s">
        <v>24672</v>
      </c>
      <c r="B3399" s="11" t="s">
        <v>57877</v>
      </c>
      <c r="C3399" s="12" t="s">
        <v>24673</v>
      </c>
      <c r="D3399" s="11" t="s">
        <v>19560</v>
      </c>
    </row>
    <row r="3400" spans="1:4" ht="45" x14ac:dyDescent="0.25">
      <c r="A3400" s="11" t="s">
        <v>24674</v>
      </c>
      <c r="B3400" s="11" t="s">
        <v>57878</v>
      </c>
      <c r="C3400" s="12" t="s">
        <v>24673</v>
      </c>
      <c r="D3400" s="11" t="s">
        <v>19560</v>
      </c>
    </row>
    <row r="3401" spans="1:4" ht="45" x14ac:dyDescent="0.25">
      <c r="A3401" s="11" t="s">
        <v>24675</v>
      </c>
      <c r="B3401" s="11" t="s">
        <v>57879</v>
      </c>
      <c r="C3401" s="12" t="s">
        <v>24676</v>
      </c>
      <c r="D3401" s="11" t="s">
        <v>19560</v>
      </c>
    </row>
    <row r="3402" spans="1:4" ht="45" x14ac:dyDescent="0.25">
      <c r="A3402" s="11" t="s">
        <v>24677</v>
      </c>
      <c r="B3402" s="11" t="s">
        <v>57880</v>
      </c>
      <c r="C3402" s="12" t="s">
        <v>24676</v>
      </c>
      <c r="D3402" s="11" t="s">
        <v>19560</v>
      </c>
    </row>
    <row r="3403" spans="1:4" ht="45" x14ac:dyDescent="0.25">
      <c r="A3403" s="11" t="s">
        <v>24678</v>
      </c>
      <c r="B3403" s="11" t="s">
        <v>57881</v>
      </c>
      <c r="C3403" s="12" t="s">
        <v>24679</v>
      </c>
      <c r="D3403" s="11" t="s">
        <v>19560</v>
      </c>
    </row>
    <row r="3404" spans="1:4" ht="45" x14ac:dyDescent="0.25">
      <c r="A3404" s="11" t="s">
        <v>24680</v>
      </c>
      <c r="B3404" s="11" t="s">
        <v>57882</v>
      </c>
      <c r="C3404" s="12" t="s">
        <v>24679</v>
      </c>
      <c r="D3404" s="11" t="s">
        <v>19560</v>
      </c>
    </row>
    <row r="3405" spans="1:4" x14ac:dyDescent="0.25">
      <c r="A3405" s="11" t="s">
        <v>24681</v>
      </c>
      <c r="B3405" s="11" t="s">
        <v>57883</v>
      </c>
      <c r="C3405" s="12" t="s">
        <v>24682</v>
      </c>
      <c r="D3405" s="11" t="s">
        <v>19560</v>
      </c>
    </row>
    <row r="3406" spans="1:4" x14ac:dyDescent="0.25">
      <c r="A3406" s="11" t="s">
        <v>24683</v>
      </c>
      <c r="B3406" s="11" t="s">
        <v>57884</v>
      </c>
      <c r="C3406" s="12" t="s">
        <v>24682</v>
      </c>
      <c r="D3406" s="11" t="s">
        <v>19560</v>
      </c>
    </row>
    <row r="3407" spans="1:4" x14ac:dyDescent="0.25">
      <c r="A3407" s="11" t="s">
        <v>24684</v>
      </c>
      <c r="B3407" s="11" t="s">
        <v>57885</v>
      </c>
      <c r="C3407" s="12" t="s">
        <v>24685</v>
      </c>
      <c r="D3407" s="11" t="s">
        <v>19560</v>
      </c>
    </row>
    <row r="3408" spans="1:4" x14ac:dyDescent="0.25">
      <c r="A3408" s="11" t="s">
        <v>24686</v>
      </c>
      <c r="B3408" s="11" t="s">
        <v>57886</v>
      </c>
      <c r="C3408" s="12" t="s">
        <v>24685</v>
      </c>
      <c r="D3408" s="11" t="s">
        <v>19560</v>
      </c>
    </row>
    <row r="3409" spans="1:4" ht="30" x14ac:dyDescent="0.25">
      <c r="A3409" s="11" t="s">
        <v>24687</v>
      </c>
      <c r="B3409" s="11" t="s">
        <v>57887</v>
      </c>
      <c r="C3409" s="12" t="s">
        <v>24688</v>
      </c>
      <c r="D3409" s="11" t="s">
        <v>19560</v>
      </c>
    </row>
    <row r="3410" spans="1:4" ht="30" x14ac:dyDescent="0.25">
      <c r="A3410" s="11" t="s">
        <v>24689</v>
      </c>
      <c r="B3410" s="11" t="s">
        <v>57888</v>
      </c>
      <c r="C3410" s="12" t="s">
        <v>24688</v>
      </c>
      <c r="D3410" s="11" t="s">
        <v>19560</v>
      </c>
    </row>
    <row r="3411" spans="1:4" ht="60" x14ac:dyDescent="0.25">
      <c r="A3411" s="11" t="s">
        <v>24690</v>
      </c>
      <c r="B3411" s="11" t="s">
        <v>57889</v>
      </c>
      <c r="C3411" s="12" t="s">
        <v>24691</v>
      </c>
      <c r="D3411" s="11" t="s">
        <v>19560</v>
      </c>
    </row>
    <row r="3412" spans="1:4" ht="60" x14ac:dyDescent="0.25">
      <c r="A3412" s="11" t="s">
        <v>24692</v>
      </c>
      <c r="B3412" s="11" t="s">
        <v>57890</v>
      </c>
      <c r="C3412" s="12" t="s">
        <v>24691</v>
      </c>
      <c r="D3412" s="11" t="s">
        <v>19560</v>
      </c>
    </row>
    <row r="3413" spans="1:4" ht="60" x14ac:dyDescent="0.25">
      <c r="A3413" s="11" t="s">
        <v>24693</v>
      </c>
      <c r="B3413" s="11" t="s">
        <v>57891</v>
      </c>
      <c r="C3413" s="12" t="s">
        <v>24694</v>
      </c>
      <c r="D3413" s="11" t="s">
        <v>19560</v>
      </c>
    </row>
    <row r="3414" spans="1:4" ht="60" x14ac:dyDescent="0.25">
      <c r="A3414" s="11" t="s">
        <v>24695</v>
      </c>
      <c r="B3414" s="11" t="s">
        <v>57892</v>
      </c>
      <c r="C3414" s="12" t="s">
        <v>24694</v>
      </c>
      <c r="D3414" s="11" t="s">
        <v>19560</v>
      </c>
    </row>
    <row r="3415" spans="1:4" ht="60" x14ac:dyDescent="0.25">
      <c r="A3415" s="11" t="s">
        <v>24696</v>
      </c>
      <c r="B3415" s="11" t="s">
        <v>57893</v>
      </c>
      <c r="C3415" s="12" t="s">
        <v>24697</v>
      </c>
      <c r="D3415" s="11" t="s">
        <v>19560</v>
      </c>
    </row>
    <row r="3416" spans="1:4" ht="60" x14ac:dyDescent="0.25">
      <c r="A3416" s="11" t="s">
        <v>24698</v>
      </c>
      <c r="B3416" s="11" t="s">
        <v>57894</v>
      </c>
      <c r="C3416" s="12" t="s">
        <v>24697</v>
      </c>
      <c r="D3416" s="11" t="s">
        <v>19560</v>
      </c>
    </row>
    <row r="3417" spans="1:4" ht="60" x14ac:dyDescent="0.25">
      <c r="A3417" s="11" t="s">
        <v>24699</v>
      </c>
      <c r="B3417" s="11" t="s">
        <v>57895</v>
      </c>
      <c r="C3417" s="12" t="s">
        <v>24700</v>
      </c>
      <c r="D3417" s="11" t="s">
        <v>19560</v>
      </c>
    </row>
    <row r="3418" spans="1:4" ht="60" x14ac:dyDescent="0.25">
      <c r="A3418" s="11" t="s">
        <v>24701</v>
      </c>
      <c r="B3418" s="11" t="s">
        <v>57896</v>
      </c>
      <c r="C3418" s="12" t="s">
        <v>24700</v>
      </c>
      <c r="D3418" s="11" t="s">
        <v>19560</v>
      </c>
    </row>
    <row r="3419" spans="1:4" ht="60" x14ac:dyDescent="0.25">
      <c r="A3419" s="11" t="s">
        <v>24702</v>
      </c>
      <c r="B3419" s="11" t="s">
        <v>57897</v>
      </c>
      <c r="C3419" s="12" t="s">
        <v>24703</v>
      </c>
      <c r="D3419" s="11" t="s">
        <v>19560</v>
      </c>
    </row>
    <row r="3420" spans="1:4" ht="60" x14ac:dyDescent="0.25">
      <c r="A3420" s="11" t="s">
        <v>24704</v>
      </c>
      <c r="B3420" s="11" t="s">
        <v>57898</v>
      </c>
      <c r="C3420" s="12" t="s">
        <v>24703</v>
      </c>
      <c r="D3420" s="11" t="s">
        <v>19560</v>
      </c>
    </row>
    <row r="3421" spans="1:4" ht="60" x14ac:dyDescent="0.25">
      <c r="A3421" s="11" t="s">
        <v>24705</v>
      </c>
      <c r="B3421" s="11" t="s">
        <v>57899</v>
      </c>
      <c r="C3421" s="12" t="s">
        <v>24706</v>
      </c>
      <c r="D3421" s="11" t="s">
        <v>19560</v>
      </c>
    </row>
    <row r="3422" spans="1:4" ht="60" x14ac:dyDescent="0.25">
      <c r="A3422" s="11" t="s">
        <v>24707</v>
      </c>
      <c r="B3422" s="11" t="s">
        <v>57900</v>
      </c>
      <c r="C3422" s="12" t="s">
        <v>24706</v>
      </c>
      <c r="D3422" s="11" t="s">
        <v>19560</v>
      </c>
    </row>
    <row r="3423" spans="1:4" ht="60" x14ac:dyDescent="0.25">
      <c r="A3423" s="11" t="s">
        <v>24708</v>
      </c>
      <c r="B3423" s="11" t="s">
        <v>57901</v>
      </c>
      <c r="C3423" s="12" t="s">
        <v>24709</v>
      </c>
      <c r="D3423" s="11" t="s">
        <v>19560</v>
      </c>
    </row>
    <row r="3424" spans="1:4" ht="60" x14ac:dyDescent="0.25">
      <c r="A3424" s="11" t="s">
        <v>24710</v>
      </c>
      <c r="B3424" s="11" t="s">
        <v>57902</v>
      </c>
      <c r="C3424" s="12" t="s">
        <v>24709</v>
      </c>
      <c r="D3424" s="11" t="s">
        <v>19560</v>
      </c>
    </row>
    <row r="3425" spans="1:4" ht="60" x14ac:dyDescent="0.25">
      <c r="A3425" s="11" t="s">
        <v>24711</v>
      </c>
      <c r="B3425" s="11" t="s">
        <v>57903</v>
      </c>
      <c r="C3425" s="12" t="s">
        <v>24712</v>
      </c>
      <c r="D3425" s="11" t="s">
        <v>19560</v>
      </c>
    </row>
    <row r="3426" spans="1:4" ht="60" x14ac:dyDescent="0.25">
      <c r="A3426" s="11" t="s">
        <v>24713</v>
      </c>
      <c r="B3426" s="11" t="s">
        <v>57904</v>
      </c>
      <c r="C3426" s="12" t="s">
        <v>24712</v>
      </c>
      <c r="D3426" s="11" t="s">
        <v>19560</v>
      </c>
    </row>
    <row r="3427" spans="1:4" ht="60" x14ac:dyDescent="0.25">
      <c r="A3427" s="11" t="s">
        <v>24714</v>
      </c>
      <c r="B3427" s="11" t="s">
        <v>57905</v>
      </c>
      <c r="C3427" s="12" t="s">
        <v>24715</v>
      </c>
      <c r="D3427" s="11" t="s">
        <v>19560</v>
      </c>
    </row>
    <row r="3428" spans="1:4" ht="60" x14ac:dyDescent="0.25">
      <c r="A3428" s="11" t="s">
        <v>24716</v>
      </c>
      <c r="B3428" s="11" t="s">
        <v>57906</v>
      </c>
      <c r="C3428" s="12" t="s">
        <v>24715</v>
      </c>
      <c r="D3428" s="11" t="s">
        <v>19560</v>
      </c>
    </row>
    <row r="3429" spans="1:4" x14ac:dyDescent="0.25">
      <c r="A3429" s="11" t="s">
        <v>24717</v>
      </c>
      <c r="B3429" s="11" t="s">
        <v>57907</v>
      </c>
      <c r="C3429" s="12" t="s">
        <v>24718</v>
      </c>
      <c r="D3429" s="11" t="s">
        <v>19560</v>
      </c>
    </row>
    <row r="3430" spans="1:4" x14ac:dyDescent="0.25">
      <c r="A3430" s="11" t="s">
        <v>24719</v>
      </c>
      <c r="B3430" s="11" t="s">
        <v>57908</v>
      </c>
      <c r="C3430" s="12" t="s">
        <v>24718</v>
      </c>
      <c r="D3430" s="11" t="s">
        <v>19560</v>
      </c>
    </row>
    <row r="3431" spans="1:4" ht="30" x14ac:dyDescent="0.25">
      <c r="A3431" s="11" t="s">
        <v>24720</v>
      </c>
      <c r="B3431" s="11" t="s">
        <v>57909</v>
      </c>
      <c r="C3431" s="12" t="s">
        <v>24721</v>
      </c>
      <c r="D3431" s="11" t="s">
        <v>19560</v>
      </c>
    </row>
    <row r="3432" spans="1:4" ht="30" x14ac:dyDescent="0.25">
      <c r="A3432" s="11" t="s">
        <v>24722</v>
      </c>
      <c r="B3432" s="11" t="s">
        <v>57910</v>
      </c>
      <c r="C3432" s="12" t="s">
        <v>24721</v>
      </c>
      <c r="D3432" s="11" t="s">
        <v>19560</v>
      </c>
    </row>
    <row r="3433" spans="1:4" x14ac:dyDescent="0.25">
      <c r="A3433" s="11" t="s">
        <v>24723</v>
      </c>
      <c r="B3433" s="11" t="s">
        <v>57911</v>
      </c>
      <c r="C3433" s="12" t="s">
        <v>24724</v>
      </c>
      <c r="D3433" s="11" t="s">
        <v>19560</v>
      </c>
    </row>
    <row r="3434" spans="1:4" x14ac:dyDescent="0.25">
      <c r="A3434" s="11" t="s">
        <v>24725</v>
      </c>
      <c r="B3434" s="11" t="s">
        <v>57912</v>
      </c>
      <c r="C3434" s="12" t="s">
        <v>24724</v>
      </c>
      <c r="D3434" s="11" t="s">
        <v>19560</v>
      </c>
    </row>
    <row r="3435" spans="1:4" x14ac:dyDescent="0.25">
      <c r="A3435" s="11" t="s">
        <v>24726</v>
      </c>
      <c r="B3435" s="11" t="s">
        <v>57913</v>
      </c>
      <c r="C3435" s="12" t="s">
        <v>24727</v>
      </c>
      <c r="D3435" s="11" t="s">
        <v>19560</v>
      </c>
    </row>
    <row r="3436" spans="1:4" x14ac:dyDescent="0.25">
      <c r="A3436" s="11" t="s">
        <v>24728</v>
      </c>
      <c r="B3436" s="11" t="s">
        <v>57914</v>
      </c>
      <c r="C3436" s="12" t="s">
        <v>24727</v>
      </c>
      <c r="D3436" s="11" t="s">
        <v>19560</v>
      </c>
    </row>
    <row r="3437" spans="1:4" x14ac:dyDescent="0.25">
      <c r="A3437" s="11" t="s">
        <v>24729</v>
      </c>
      <c r="B3437" s="11" t="s">
        <v>57915</v>
      </c>
      <c r="C3437" s="12" t="s">
        <v>24730</v>
      </c>
      <c r="D3437" s="11" t="s">
        <v>19560</v>
      </c>
    </row>
    <row r="3438" spans="1:4" x14ac:dyDescent="0.25">
      <c r="A3438" s="11" t="s">
        <v>24731</v>
      </c>
      <c r="B3438" s="11" t="s">
        <v>57916</v>
      </c>
      <c r="C3438" s="12" t="s">
        <v>24730</v>
      </c>
      <c r="D3438" s="11" t="s">
        <v>19560</v>
      </c>
    </row>
    <row r="3439" spans="1:4" x14ac:dyDescent="0.25">
      <c r="A3439" s="11" t="s">
        <v>24732</v>
      </c>
      <c r="B3439" s="11" t="s">
        <v>57917</v>
      </c>
      <c r="C3439" s="12" t="s">
        <v>24733</v>
      </c>
      <c r="D3439" s="11" t="s">
        <v>19560</v>
      </c>
    </row>
    <row r="3440" spans="1:4" x14ac:dyDescent="0.25">
      <c r="A3440" s="11" t="s">
        <v>24734</v>
      </c>
      <c r="B3440" s="11" t="s">
        <v>57918</v>
      </c>
      <c r="C3440" s="12" t="s">
        <v>24733</v>
      </c>
      <c r="D3440" s="11" t="s">
        <v>19560</v>
      </c>
    </row>
    <row r="3441" spans="1:4" x14ac:dyDescent="0.25">
      <c r="A3441" s="11" t="s">
        <v>24735</v>
      </c>
      <c r="B3441" s="11" t="s">
        <v>57919</v>
      </c>
      <c r="C3441" s="12" t="s">
        <v>24736</v>
      </c>
      <c r="D3441" s="11" t="s">
        <v>19560</v>
      </c>
    </row>
    <row r="3442" spans="1:4" x14ac:dyDescent="0.25">
      <c r="A3442" s="11" t="s">
        <v>24737</v>
      </c>
      <c r="B3442" s="11" t="s">
        <v>57920</v>
      </c>
      <c r="C3442" s="12" t="s">
        <v>24736</v>
      </c>
      <c r="D3442" s="11" t="s">
        <v>19560</v>
      </c>
    </row>
    <row r="3443" spans="1:4" ht="30" x14ac:dyDescent="0.25">
      <c r="A3443" s="11" t="s">
        <v>24738</v>
      </c>
      <c r="B3443" s="11" t="s">
        <v>57921</v>
      </c>
      <c r="C3443" s="12" t="s">
        <v>24739</v>
      </c>
      <c r="D3443" s="11" t="s">
        <v>19560</v>
      </c>
    </row>
    <row r="3444" spans="1:4" ht="30" x14ac:dyDescent="0.25">
      <c r="A3444" s="11" t="s">
        <v>24740</v>
      </c>
      <c r="B3444" s="11" t="s">
        <v>57922</v>
      </c>
      <c r="C3444" s="12" t="s">
        <v>24739</v>
      </c>
      <c r="D3444" s="11" t="s">
        <v>19560</v>
      </c>
    </row>
    <row r="3445" spans="1:4" ht="45" x14ac:dyDescent="0.25">
      <c r="A3445" s="11" t="s">
        <v>24741</v>
      </c>
      <c r="B3445" s="11" t="s">
        <v>57923</v>
      </c>
      <c r="C3445" s="12" t="s">
        <v>24742</v>
      </c>
      <c r="D3445" s="11" t="s">
        <v>19560</v>
      </c>
    </row>
    <row r="3446" spans="1:4" ht="45" x14ac:dyDescent="0.25">
      <c r="A3446" s="11" t="s">
        <v>24743</v>
      </c>
      <c r="B3446" s="11" t="s">
        <v>54461</v>
      </c>
      <c r="C3446" s="12" t="s">
        <v>24742</v>
      </c>
      <c r="D3446" s="11" t="s">
        <v>19560</v>
      </c>
    </row>
    <row r="3447" spans="1:4" ht="45" x14ac:dyDescent="0.25">
      <c r="A3447" s="11" t="s">
        <v>24744</v>
      </c>
      <c r="B3447" s="11" t="s">
        <v>57924</v>
      </c>
      <c r="C3447" s="12" t="s">
        <v>24745</v>
      </c>
      <c r="D3447" s="11" t="s">
        <v>19560</v>
      </c>
    </row>
    <row r="3448" spans="1:4" ht="45" x14ac:dyDescent="0.25">
      <c r="A3448" s="11" t="s">
        <v>24746</v>
      </c>
      <c r="B3448" s="11" t="s">
        <v>57925</v>
      </c>
      <c r="C3448" s="12" t="s">
        <v>24745</v>
      </c>
      <c r="D3448" s="11" t="s">
        <v>19560</v>
      </c>
    </row>
    <row r="3449" spans="1:4" ht="45" x14ac:dyDescent="0.25">
      <c r="A3449" s="11" t="s">
        <v>24747</v>
      </c>
      <c r="B3449" s="11" t="s">
        <v>57926</v>
      </c>
      <c r="C3449" s="12" t="s">
        <v>24748</v>
      </c>
      <c r="D3449" s="11" t="s">
        <v>19560</v>
      </c>
    </row>
    <row r="3450" spans="1:4" ht="45" x14ac:dyDescent="0.25">
      <c r="A3450" s="11" t="s">
        <v>24749</v>
      </c>
      <c r="B3450" s="11" t="s">
        <v>57927</v>
      </c>
      <c r="C3450" s="12" t="s">
        <v>24748</v>
      </c>
      <c r="D3450" s="11" t="s">
        <v>19560</v>
      </c>
    </row>
    <row r="3451" spans="1:4" ht="45" x14ac:dyDescent="0.25">
      <c r="A3451" s="11" t="s">
        <v>24750</v>
      </c>
      <c r="B3451" s="11" t="s">
        <v>57928</v>
      </c>
      <c r="C3451" s="12" t="s">
        <v>24751</v>
      </c>
      <c r="D3451" s="11" t="s">
        <v>19560</v>
      </c>
    </row>
    <row r="3452" spans="1:4" ht="45" x14ac:dyDescent="0.25">
      <c r="A3452" s="11" t="s">
        <v>24752</v>
      </c>
      <c r="B3452" s="11" t="s">
        <v>57929</v>
      </c>
      <c r="C3452" s="12" t="s">
        <v>24751</v>
      </c>
      <c r="D3452" s="11" t="s">
        <v>19560</v>
      </c>
    </row>
    <row r="3453" spans="1:4" ht="45" x14ac:dyDescent="0.25">
      <c r="A3453" s="11" t="s">
        <v>24753</v>
      </c>
      <c r="B3453" s="11" t="s">
        <v>57930</v>
      </c>
      <c r="C3453" s="12" t="s">
        <v>24754</v>
      </c>
      <c r="D3453" s="11" t="s">
        <v>19560</v>
      </c>
    </row>
    <row r="3454" spans="1:4" ht="45" x14ac:dyDescent="0.25">
      <c r="A3454" s="11" t="s">
        <v>24755</v>
      </c>
      <c r="B3454" s="11" t="s">
        <v>57931</v>
      </c>
      <c r="C3454" s="12" t="s">
        <v>24754</v>
      </c>
      <c r="D3454" s="11" t="s">
        <v>19560</v>
      </c>
    </row>
    <row r="3455" spans="1:4" ht="45" x14ac:dyDescent="0.25">
      <c r="A3455" s="11" t="s">
        <v>24756</v>
      </c>
      <c r="B3455" s="11" t="s">
        <v>57932</v>
      </c>
      <c r="C3455" s="12" t="s">
        <v>24757</v>
      </c>
      <c r="D3455" s="11" t="s">
        <v>19560</v>
      </c>
    </row>
    <row r="3456" spans="1:4" ht="45" x14ac:dyDescent="0.25">
      <c r="A3456" s="11" t="s">
        <v>24758</v>
      </c>
      <c r="B3456" s="11" t="s">
        <v>57933</v>
      </c>
      <c r="C3456" s="12" t="s">
        <v>24757</v>
      </c>
      <c r="D3456" s="11" t="s">
        <v>19560</v>
      </c>
    </row>
    <row r="3457" spans="1:4" ht="45" x14ac:dyDescent="0.25">
      <c r="A3457" s="11" t="s">
        <v>24759</v>
      </c>
      <c r="B3457" s="11" t="s">
        <v>57934</v>
      </c>
      <c r="C3457" s="12" t="s">
        <v>24760</v>
      </c>
      <c r="D3457" s="11" t="s">
        <v>19560</v>
      </c>
    </row>
    <row r="3458" spans="1:4" ht="45" x14ac:dyDescent="0.25">
      <c r="A3458" s="11" t="s">
        <v>24761</v>
      </c>
      <c r="B3458" s="11" t="s">
        <v>57935</v>
      </c>
      <c r="C3458" s="12" t="s">
        <v>24760</v>
      </c>
      <c r="D3458" s="11" t="s">
        <v>19560</v>
      </c>
    </row>
    <row r="3459" spans="1:4" ht="45" x14ac:dyDescent="0.25">
      <c r="A3459" s="11" t="s">
        <v>24762</v>
      </c>
      <c r="B3459" s="11" t="s">
        <v>57936</v>
      </c>
      <c r="C3459" s="12" t="s">
        <v>24763</v>
      </c>
      <c r="D3459" s="11" t="s">
        <v>19560</v>
      </c>
    </row>
    <row r="3460" spans="1:4" ht="45" x14ac:dyDescent="0.25">
      <c r="A3460" s="11" t="s">
        <v>24764</v>
      </c>
      <c r="B3460" s="11" t="s">
        <v>57937</v>
      </c>
      <c r="C3460" s="12" t="s">
        <v>24763</v>
      </c>
      <c r="D3460" s="11" t="s">
        <v>19560</v>
      </c>
    </row>
    <row r="3461" spans="1:4" ht="45" x14ac:dyDescent="0.25">
      <c r="A3461" s="11" t="s">
        <v>24765</v>
      </c>
      <c r="B3461" s="11" t="s">
        <v>57938</v>
      </c>
      <c r="C3461" s="12" t="s">
        <v>24766</v>
      </c>
      <c r="D3461" s="11" t="s">
        <v>19560</v>
      </c>
    </row>
    <row r="3462" spans="1:4" ht="45" x14ac:dyDescent="0.25">
      <c r="A3462" s="11" t="s">
        <v>24767</v>
      </c>
      <c r="B3462" s="11" t="s">
        <v>57939</v>
      </c>
      <c r="C3462" s="12" t="s">
        <v>24766</v>
      </c>
      <c r="D3462" s="11" t="s">
        <v>19560</v>
      </c>
    </row>
    <row r="3463" spans="1:4" ht="30" x14ac:dyDescent="0.25">
      <c r="A3463" s="11" t="s">
        <v>24768</v>
      </c>
      <c r="B3463" s="11" t="s">
        <v>57940</v>
      </c>
      <c r="C3463" s="12" t="s">
        <v>24769</v>
      </c>
      <c r="D3463" s="11" t="s">
        <v>19560</v>
      </c>
    </row>
    <row r="3464" spans="1:4" ht="30" x14ac:dyDescent="0.25">
      <c r="A3464" s="11" t="s">
        <v>24770</v>
      </c>
      <c r="B3464" s="11" t="s">
        <v>57941</v>
      </c>
      <c r="C3464" s="12" t="s">
        <v>24769</v>
      </c>
      <c r="D3464" s="11" t="s">
        <v>19560</v>
      </c>
    </row>
    <row r="3465" spans="1:4" ht="60" x14ac:dyDescent="0.25">
      <c r="A3465" s="11" t="s">
        <v>24771</v>
      </c>
      <c r="B3465" s="11" t="s">
        <v>57942</v>
      </c>
      <c r="C3465" s="12" t="s">
        <v>24772</v>
      </c>
      <c r="D3465" s="11" t="s">
        <v>19560</v>
      </c>
    </row>
    <row r="3466" spans="1:4" ht="60" x14ac:dyDescent="0.25">
      <c r="A3466" s="11" t="s">
        <v>24773</v>
      </c>
      <c r="B3466" s="11" t="s">
        <v>57943</v>
      </c>
      <c r="C3466" s="12" t="s">
        <v>24772</v>
      </c>
      <c r="D3466" s="11" t="s">
        <v>19560</v>
      </c>
    </row>
    <row r="3467" spans="1:4" ht="60" x14ac:dyDescent="0.25">
      <c r="A3467" s="11" t="s">
        <v>24774</v>
      </c>
      <c r="B3467" s="11" t="s">
        <v>57944</v>
      </c>
      <c r="C3467" s="12" t="s">
        <v>24775</v>
      </c>
      <c r="D3467" s="11" t="s">
        <v>19560</v>
      </c>
    </row>
    <row r="3468" spans="1:4" ht="60" x14ac:dyDescent="0.25">
      <c r="A3468" s="11" t="s">
        <v>24776</v>
      </c>
      <c r="B3468" s="11" t="s">
        <v>57945</v>
      </c>
      <c r="C3468" s="12" t="s">
        <v>24775</v>
      </c>
      <c r="D3468" s="11" t="s">
        <v>19560</v>
      </c>
    </row>
    <row r="3469" spans="1:4" ht="30" x14ac:dyDescent="0.25">
      <c r="A3469" s="11" t="s">
        <v>24777</v>
      </c>
      <c r="B3469" s="11" t="s">
        <v>57946</v>
      </c>
      <c r="C3469" s="12" t="s">
        <v>24778</v>
      </c>
      <c r="D3469" s="11" t="s">
        <v>19560</v>
      </c>
    </row>
    <row r="3470" spans="1:4" ht="30" x14ac:dyDescent="0.25">
      <c r="A3470" s="11" t="s">
        <v>24779</v>
      </c>
      <c r="B3470" s="11" t="s">
        <v>57947</v>
      </c>
      <c r="C3470" s="12" t="s">
        <v>24778</v>
      </c>
      <c r="D3470" s="11" t="s">
        <v>19560</v>
      </c>
    </row>
    <row r="3471" spans="1:4" ht="60" x14ac:dyDescent="0.25">
      <c r="A3471" s="11" t="s">
        <v>24780</v>
      </c>
      <c r="B3471" s="11" t="s">
        <v>57948</v>
      </c>
      <c r="C3471" s="12" t="s">
        <v>24781</v>
      </c>
      <c r="D3471" s="11" t="s">
        <v>19560</v>
      </c>
    </row>
    <row r="3472" spans="1:4" ht="60" x14ac:dyDescent="0.25">
      <c r="A3472" s="11" t="s">
        <v>24782</v>
      </c>
      <c r="B3472" s="11" t="s">
        <v>57949</v>
      </c>
      <c r="C3472" s="12" t="s">
        <v>24781</v>
      </c>
      <c r="D3472" s="11" t="s">
        <v>19560</v>
      </c>
    </row>
    <row r="3473" spans="1:4" ht="60" x14ac:dyDescent="0.25">
      <c r="A3473" s="11" t="s">
        <v>24783</v>
      </c>
      <c r="B3473" s="11" t="s">
        <v>54460</v>
      </c>
      <c r="C3473" s="12" t="s">
        <v>24784</v>
      </c>
      <c r="D3473" s="11" t="s">
        <v>19560</v>
      </c>
    </row>
    <row r="3474" spans="1:4" ht="60" x14ac:dyDescent="0.25">
      <c r="A3474" s="11" t="s">
        <v>24785</v>
      </c>
      <c r="B3474" s="11" t="s">
        <v>57950</v>
      </c>
      <c r="C3474" s="12" t="s">
        <v>24784</v>
      </c>
      <c r="D3474" s="11" t="s">
        <v>19560</v>
      </c>
    </row>
    <row r="3475" spans="1:4" ht="60" x14ac:dyDescent="0.25">
      <c r="A3475" s="11" t="s">
        <v>24786</v>
      </c>
      <c r="B3475" s="11" t="s">
        <v>57951</v>
      </c>
      <c r="C3475" s="12" t="s">
        <v>24787</v>
      </c>
      <c r="D3475" s="11" t="s">
        <v>19560</v>
      </c>
    </row>
    <row r="3476" spans="1:4" ht="60" x14ac:dyDescent="0.25">
      <c r="A3476" s="11" t="s">
        <v>24788</v>
      </c>
      <c r="B3476" s="11" t="s">
        <v>57952</v>
      </c>
      <c r="C3476" s="12" t="s">
        <v>24787</v>
      </c>
      <c r="D3476" s="11" t="s">
        <v>19560</v>
      </c>
    </row>
    <row r="3477" spans="1:4" ht="30" x14ac:dyDescent="0.25">
      <c r="A3477" s="11" t="s">
        <v>24789</v>
      </c>
      <c r="B3477" s="11" t="s">
        <v>57953</v>
      </c>
      <c r="C3477" s="12" t="s">
        <v>24790</v>
      </c>
      <c r="D3477" s="11" t="s">
        <v>19560</v>
      </c>
    </row>
    <row r="3478" spans="1:4" ht="30" x14ac:dyDescent="0.25">
      <c r="A3478" s="11" t="s">
        <v>24791</v>
      </c>
      <c r="B3478" s="11" t="s">
        <v>57954</v>
      </c>
      <c r="C3478" s="12" t="s">
        <v>24790</v>
      </c>
      <c r="D3478" s="11" t="s">
        <v>19560</v>
      </c>
    </row>
    <row r="3479" spans="1:4" ht="30" x14ac:dyDescent="0.25">
      <c r="A3479" s="11" t="s">
        <v>24792</v>
      </c>
      <c r="B3479" s="11" t="s">
        <v>57955</v>
      </c>
      <c r="C3479" s="12" t="s">
        <v>24793</v>
      </c>
      <c r="D3479" s="11" t="s">
        <v>19560</v>
      </c>
    </row>
    <row r="3480" spans="1:4" ht="30" x14ac:dyDescent="0.25">
      <c r="A3480" s="11" t="s">
        <v>24794</v>
      </c>
      <c r="B3480" s="11" t="s">
        <v>57956</v>
      </c>
      <c r="C3480" s="12" t="s">
        <v>24793</v>
      </c>
      <c r="D3480" s="11" t="s">
        <v>19560</v>
      </c>
    </row>
    <row r="3481" spans="1:4" ht="30" x14ac:dyDescent="0.25">
      <c r="A3481" s="11" t="s">
        <v>24795</v>
      </c>
      <c r="B3481" s="11" t="s">
        <v>57957</v>
      </c>
      <c r="C3481" s="12" t="s">
        <v>24796</v>
      </c>
      <c r="D3481" s="11" t="s">
        <v>19560</v>
      </c>
    </row>
    <row r="3482" spans="1:4" ht="30" x14ac:dyDescent="0.25">
      <c r="A3482" s="11" t="s">
        <v>24797</v>
      </c>
      <c r="B3482" s="11" t="s">
        <v>57958</v>
      </c>
      <c r="C3482" s="12" t="s">
        <v>24796</v>
      </c>
      <c r="D3482" s="11" t="s">
        <v>19560</v>
      </c>
    </row>
    <row r="3483" spans="1:4" ht="30" x14ac:dyDescent="0.25">
      <c r="A3483" s="11" t="s">
        <v>24798</v>
      </c>
      <c r="B3483" s="11" t="s">
        <v>57959</v>
      </c>
      <c r="C3483" s="12" t="s">
        <v>24799</v>
      </c>
      <c r="D3483" s="11" t="s">
        <v>19560</v>
      </c>
    </row>
    <row r="3484" spans="1:4" ht="30" x14ac:dyDescent="0.25">
      <c r="A3484" s="11" t="s">
        <v>24800</v>
      </c>
      <c r="B3484" s="11" t="s">
        <v>57960</v>
      </c>
      <c r="C3484" s="12" t="s">
        <v>24799</v>
      </c>
      <c r="D3484" s="11" t="s">
        <v>19560</v>
      </c>
    </row>
    <row r="3485" spans="1:4" ht="30" x14ac:dyDescent="0.25">
      <c r="A3485" s="11" t="s">
        <v>24801</v>
      </c>
      <c r="B3485" s="11" t="s">
        <v>57961</v>
      </c>
      <c r="C3485" s="12" t="s">
        <v>24802</v>
      </c>
      <c r="D3485" s="11" t="s">
        <v>19560</v>
      </c>
    </row>
    <row r="3486" spans="1:4" ht="30" x14ac:dyDescent="0.25">
      <c r="A3486" s="11" t="s">
        <v>24803</v>
      </c>
      <c r="B3486" s="11" t="s">
        <v>57962</v>
      </c>
      <c r="C3486" s="12" t="s">
        <v>24802</v>
      </c>
      <c r="D3486" s="11" t="s">
        <v>19560</v>
      </c>
    </row>
    <row r="3487" spans="1:4" ht="30" x14ac:dyDescent="0.25">
      <c r="A3487" s="11" t="s">
        <v>24804</v>
      </c>
      <c r="B3487" s="11" t="s">
        <v>57963</v>
      </c>
      <c r="C3487" s="12" t="s">
        <v>24805</v>
      </c>
      <c r="D3487" s="11" t="s">
        <v>19560</v>
      </c>
    </row>
    <row r="3488" spans="1:4" ht="30" x14ac:dyDescent="0.25">
      <c r="A3488" s="11" t="s">
        <v>24806</v>
      </c>
      <c r="B3488" s="11" t="s">
        <v>57964</v>
      </c>
      <c r="C3488" s="12" t="s">
        <v>24805</v>
      </c>
      <c r="D3488" s="11" t="s">
        <v>19560</v>
      </c>
    </row>
    <row r="3489" spans="1:4" ht="30" x14ac:dyDescent="0.25">
      <c r="A3489" s="11" t="s">
        <v>24807</v>
      </c>
      <c r="B3489" s="11" t="s">
        <v>57965</v>
      </c>
      <c r="C3489" s="12" t="s">
        <v>24808</v>
      </c>
      <c r="D3489" s="11" t="s">
        <v>19560</v>
      </c>
    </row>
    <row r="3490" spans="1:4" ht="30" x14ac:dyDescent="0.25">
      <c r="A3490" s="11" t="s">
        <v>24809</v>
      </c>
      <c r="B3490" s="11" t="s">
        <v>57966</v>
      </c>
      <c r="C3490" s="12" t="s">
        <v>24808</v>
      </c>
      <c r="D3490" s="11" t="s">
        <v>19560</v>
      </c>
    </row>
    <row r="3491" spans="1:4" ht="30" x14ac:dyDescent="0.25">
      <c r="A3491" s="11" t="s">
        <v>24810</v>
      </c>
      <c r="B3491" s="11" t="s">
        <v>57967</v>
      </c>
      <c r="C3491" s="12" t="s">
        <v>24811</v>
      </c>
      <c r="D3491" s="11" t="s">
        <v>19560</v>
      </c>
    </row>
    <row r="3492" spans="1:4" ht="30" x14ac:dyDescent="0.25">
      <c r="A3492" s="11" t="s">
        <v>24812</v>
      </c>
      <c r="B3492" s="11" t="s">
        <v>57968</v>
      </c>
      <c r="C3492" s="12" t="s">
        <v>24811</v>
      </c>
      <c r="D3492" s="11" t="s">
        <v>19560</v>
      </c>
    </row>
    <row r="3493" spans="1:4" ht="30" x14ac:dyDescent="0.25">
      <c r="A3493" s="11" t="s">
        <v>24813</v>
      </c>
      <c r="B3493" s="11" t="s">
        <v>57969</v>
      </c>
      <c r="C3493" s="12" t="s">
        <v>24814</v>
      </c>
      <c r="D3493" s="11" t="s">
        <v>19560</v>
      </c>
    </row>
    <row r="3494" spans="1:4" ht="30" x14ac:dyDescent="0.25">
      <c r="A3494" s="11" t="s">
        <v>24815</v>
      </c>
      <c r="B3494" s="11" t="s">
        <v>57970</v>
      </c>
      <c r="C3494" s="12" t="s">
        <v>24814</v>
      </c>
      <c r="D3494" s="11" t="s">
        <v>19560</v>
      </c>
    </row>
    <row r="3495" spans="1:4" ht="30" x14ac:dyDescent="0.25">
      <c r="A3495" s="11" t="s">
        <v>24816</v>
      </c>
      <c r="B3495" s="11" t="s">
        <v>57971</v>
      </c>
      <c r="C3495" s="12" t="s">
        <v>24817</v>
      </c>
      <c r="D3495" s="11" t="s">
        <v>19560</v>
      </c>
    </row>
    <row r="3496" spans="1:4" ht="30" x14ac:dyDescent="0.25">
      <c r="A3496" s="11" t="s">
        <v>24818</v>
      </c>
      <c r="B3496" s="11" t="s">
        <v>57972</v>
      </c>
      <c r="C3496" s="12" t="s">
        <v>24817</v>
      </c>
      <c r="D3496" s="11" t="s">
        <v>19560</v>
      </c>
    </row>
    <row r="3497" spans="1:4" ht="30" x14ac:dyDescent="0.25">
      <c r="A3497" s="11" t="s">
        <v>24819</v>
      </c>
      <c r="B3497" s="11" t="s">
        <v>57973</v>
      </c>
      <c r="C3497" s="12" t="s">
        <v>24820</v>
      </c>
      <c r="D3497" s="11" t="s">
        <v>19560</v>
      </c>
    </row>
    <row r="3498" spans="1:4" ht="30" x14ac:dyDescent="0.25">
      <c r="A3498" s="11" t="s">
        <v>24821</v>
      </c>
      <c r="B3498" s="11" t="s">
        <v>57974</v>
      </c>
      <c r="C3498" s="12" t="s">
        <v>24820</v>
      </c>
      <c r="D3498" s="11" t="s">
        <v>19560</v>
      </c>
    </row>
    <row r="3499" spans="1:4" ht="30" x14ac:dyDescent="0.25">
      <c r="A3499" s="11" t="s">
        <v>24822</v>
      </c>
      <c r="B3499" s="11" t="s">
        <v>57975</v>
      </c>
      <c r="C3499" s="12" t="s">
        <v>24823</v>
      </c>
      <c r="D3499" s="11" t="s">
        <v>19560</v>
      </c>
    </row>
    <row r="3500" spans="1:4" ht="30" x14ac:dyDescent="0.25">
      <c r="A3500" s="11" t="s">
        <v>24824</v>
      </c>
      <c r="B3500" s="11" t="s">
        <v>57976</v>
      </c>
      <c r="C3500" s="12" t="s">
        <v>24823</v>
      </c>
      <c r="D3500" s="11" t="s">
        <v>19560</v>
      </c>
    </row>
    <row r="3501" spans="1:4" ht="30" x14ac:dyDescent="0.25">
      <c r="A3501" s="11" t="s">
        <v>24825</v>
      </c>
      <c r="B3501" s="11" t="s">
        <v>57977</v>
      </c>
      <c r="C3501" s="12" t="s">
        <v>24826</v>
      </c>
      <c r="D3501" s="11" t="s">
        <v>19560</v>
      </c>
    </row>
    <row r="3502" spans="1:4" ht="30" x14ac:dyDescent="0.25">
      <c r="A3502" s="11" t="s">
        <v>24827</v>
      </c>
      <c r="B3502" s="11" t="s">
        <v>57978</v>
      </c>
      <c r="C3502" s="12" t="s">
        <v>24826</v>
      </c>
      <c r="D3502" s="11" t="s">
        <v>19560</v>
      </c>
    </row>
    <row r="3503" spans="1:4" ht="30" x14ac:dyDescent="0.25">
      <c r="A3503" s="11" t="s">
        <v>24828</v>
      </c>
      <c r="B3503" s="11" t="s">
        <v>57979</v>
      </c>
      <c r="C3503" s="12" t="s">
        <v>24829</v>
      </c>
      <c r="D3503" s="11" t="s">
        <v>19560</v>
      </c>
    </row>
    <row r="3504" spans="1:4" ht="30" x14ac:dyDescent="0.25">
      <c r="A3504" s="11" t="s">
        <v>24830</v>
      </c>
      <c r="B3504" s="11" t="s">
        <v>57980</v>
      </c>
      <c r="C3504" s="12" t="s">
        <v>24829</v>
      </c>
      <c r="D3504" s="11" t="s">
        <v>19560</v>
      </c>
    </row>
    <row r="3505" spans="1:4" ht="30" x14ac:dyDescent="0.25">
      <c r="A3505" s="11" t="s">
        <v>24831</v>
      </c>
      <c r="B3505" s="11" t="s">
        <v>57981</v>
      </c>
      <c r="C3505" s="12" t="s">
        <v>24832</v>
      </c>
      <c r="D3505" s="11" t="s">
        <v>19560</v>
      </c>
    </row>
    <row r="3506" spans="1:4" ht="30" x14ac:dyDescent="0.25">
      <c r="A3506" s="11" t="s">
        <v>24833</v>
      </c>
      <c r="B3506" s="11" t="s">
        <v>57982</v>
      </c>
      <c r="C3506" s="12" t="s">
        <v>24832</v>
      </c>
      <c r="D3506" s="11" t="s">
        <v>19560</v>
      </c>
    </row>
    <row r="3507" spans="1:4" ht="30" x14ac:dyDescent="0.25">
      <c r="A3507" s="11" t="s">
        <v>24834</v>
      </c>
      <c r="B3507" s="11" t="s">
        <v>57983</v>
      </c>
      <c r="C3507" s="12" t="s">
        <v>24835</v>
      </c>
      <c r="D3507" s="11" t="s">
        <v>19560</v>
      </c>
    </row>
    <row r="3508" spans="1:4" ht="30" x14ac:dyDescent="0.25">
      <c r="A3508" s="11" t="s">
        <v>24836</v>
      </c>
      <c r="B3508" s="11" t="s">
        <v>57984</v>
      </c>
      <c r="C3508" s="12" t="s">
        <v>24835</v>
      </c>
      <c r="D3508" s="11" t="s">
        <v>19560</v>
      </c>
    </row>
    <row r="3509" spans="1:4" ht="30" x14ac:dyDescent="0.25">
      <c r="A3509" s="11" t="s">
        <v>24837</v>
      </c>
      <c r="B3509" s="11" t="s">
        <v>57985</v>
      </c>
      <c r="C3509" s="12" t="s">
        <v>24838</v>
      </c>
      <c r="D3509" s="11" t="s">
        <v>19560</v>
      </c>
    </row>
    <row r="3510" spans="1:4" ht="30" x14ac:dyDescent="0.25">
      <c r="A3510" s="11" t="s">
        <v>24839</v>
      </c>
      <c r="B3510" s="11" t="s">
        <v>57986</v>
      </c>
      <c r="C3510" s="12" t="s">
        <v>24838</v>
      </c>
      <c r="D3510" s="11" t="s">
        <v>19560</v>
      </c>
    </row>
    <row r="3511" spans="1:4" ht="30" x14ac:dyDescent="0.25">
      <c r="A3511" s="11" t="s">
        <v>24840</v>
      </c>
      <c r="B3511" s="11" t="s">
        <v>57987</v>
      </c>
      <c r="C3511" s="12" t="s">
        <v>24841</v>
      </c>
      <c r="D3511" s="11" t="s">
        <v>19560</v>
      </c>
    </row>
    <row r="3512" spans="1:4" ht="30" x14ac:dyDescent="0.25">
      <c r="A3512" s="11" t="s">
        <v>24842</v>
      </c>
      <c r="B3512" s="11" t="s">
        <v>57988</v>
      </c>
      <c r="C3512" s="12" t="s">
        <v>24841</v>
      </c>
      <c r="D3512" s="11" t="s">
        <v>19560</v>
      </c>
    </row>
    <row r="3513" spans="1:4" ht="30" x14ac:dyDescent="0.25">
      <c r="A3513" s="11" t="s">
        <v>24843</v>
      </c>
      <c r="B3513" s="11" t="s">
        <v>57989</v>
      </c>
      <c r="C3513" s="12" t="s">
        <v>24844</v>
      </c>
      <c r="D3513" s="11" t="s">
        <v>19560</v>
      </c>
    </row>
    <row r="3514" spans="1:4" ht="30" x14ac:dyDescent="0.25">
      <c r="A3514" s="11" t="s">
        <v>24845</v>
      </c>
      <c r="B3514" s="11" t="s">
        <v>57990</v>
      </c>
      <c r="C3514" s="12" t="s">
        <v>24844</v>
      </c>
      <c r="D3514" s="11" t="s">
        <v>19560</v>
      </c>
    </row>
    <row r="3515" spans="1:4" ht="30" x14ac:dyDescent="0.25">
      <c r="A3515" s="11" t="s">
        <v>24846</v>
      </c>
      <c r="B3515" s="11" t="s">
        <v>57991</v>
      </c>
      <c r="C3515" s="12" t="s">
        <v>24847</v>
      </c>
      <c r="D3515" s="11" t="s">
        <v>19560</v>
      </c>
    </row>
    <row r="3516" spans="1:4" ht="30" x14ac:dyDescent="0.25">
      <c r="A3516" s="11" t="s">
        <v>24848</v>
      </c>
      <c r="B3516" s="11" t="s">
        <v>57992</v>
      </c>
      <c r="C3516" s="12" t="s">
        <v>24847</v>
      </c>
      <c r="D3516" s="11" t="s">
        <v>19560</v>
      </c>
    </row>
    <row r="3517" spans="1:4" ht="30" x14ac:dyDescent="0.25">
      <c r="A3517" s="11" t="s">
        <v>24849</v>
      </c>
      <c r="B3517" s="11" t="s">
        <v>57993</v>
      </c>
      <c r="C3517" s="12" t="s">
        <v>24850</v>
      </c>
      <c r="D3517" s="11" t="s">
        <v>19560</v>
      </c>
    </row>
    <row r="3518" spans="1:4" ht="30" x14ac:dyDescent="0.25">
      <c r="A3518" s="11" t="s">
        <v>24851</v>
      </c>
      <c r="B3518" s="11" t="s">
        <v>57994</v>
      </c>
      <c r="C3518" s="12" t="s">
        <v>24850</v>
      </c>
      <c r="D3518" s="11" t="s">
        <v>19560</v>
      </c>
    </row>
    <row r="3519" spans="1:4" ht="30" x14ac:dyDescent="0.25">
      <c r="A3519" s="11" t="s">
        <v>24852</v>
      </c>
      <c r="B3519" s="11" t="s">
        <v>57995</v>
      </c>
      <c r="C3519" s="12" t="s">
        <v>24853</v>
      </c>
      <c r="D3519" s="11" t="s">
        <v>19560</v>
      </c>
    </row>
    <row r="3520" spans="1:4" ht="30" x14ac:dyDescent="0.25">
      <c r="A3520" s="11" t="s">
        <v>24854</v>
      </c>
      <c r="B3520" s="11" t="s">
        <v>57996</v>
      </c>
      <c r="C3520" s="12" t="s">
        <v>24853</v>
      </c>
      <c r="D3520" s="11" t="s">
        <v>19560</v>
      </c>
    </row>
    <row r="3521" spans="1:4" ht="30" x14ac:dyDescent="0.25">
      <c r="A3521" s="11" t="s">
        <v>24855</v>
      </c>
      <c r="B3521" s="11" t="s">
        <v>57997</v>
      </c>
      <c r="C3521" s="12" t="s">
        <v>24856</v>
      </c>
      <c r="D3521" s="11" t="s">
        <v>19560</v>
      </c>
    </row>
    <row r="3522" spans="1:4" ht="30" x14ac:dyDescent="0.25">
      <c r="A3522" s="11" t="s">
        <v>24857</v>
      </c>
      <c r="B3522" s="11" t="s">
        <v>57998</v>
      </c>
      <c r="C3522" s="12" t="s">
        <v>24856</v>
      </c>
      <c r="D3522" s="11" t="s">
        <v>19560</v>
      </c>
    </row>
    <row r="3523" spans="1:4" ht="30" x14ac:dyDescent="0.25">
      <c r="A3523" s="11" t="s">
        <v>24858</v>
      </c>
      <c r="B3523" s="11" t="s">
        <v>57999</v>
      </c>
      <c r="C3523" s="12" t="s">
        <v>24859</v>
      </c>
      <c r="D3523" s="11" t="s">
        <v>19560</v>
      </c>
    </row>
    <row r="3524" spans="1:4" ht="30" x14ac:dyDescent="0.25">
      <c r="A3524" s="11" t="s">
        <v>24860</v>
      </c>
      <c r="B3524" s="11" t="s">
        <v>58000</v>
      </c>
      <c r="C3524" s="12" t="s">
        <v>24859</v>
      </c>
      <c r="D3524" s="11" t="s">
        <v>19560</v>
      </c>
    </row>
    <row r="3525" spans="1:4" ht="30" x14ac:dyDescent="0.25">
      <c r="A3525" s="11" t="s">
        <v>24861</v>
      </c>
      <c r="B3525" s="11" t="s">
        <v>58001</v>
      </c>
      <c r="C3525" s="12" t="s">
        <v>24862</v>
      </c>
      <c r="D3525" s="11" t="s">
        <v>19560</v>
      </c>
    </row>
    <row r="3526" spans="1:4" ht="30" x14ac:dyDescent="0.25">
      <c r="A3526" s="11" t="s">
        <v>24863</v>
      </c>
      <c r="B3526" s="11" t="s">
        <v>58002</v>
      </c>
      <c r="C3526" s="12" t="s">
        <v>24862</v>
      </c>
      <c r="D3526" s="11" t="s">
        <v>19560</v>
      </c>
    </row>
    <row r="3527" spans="1:4" ht="30" x14ac:dyDescent="0.25">
      <c r="A3527" s="11" t="s">
        <v>24864</v>
      </c>
      <c r="B3527" s="11" t="s">
        <v>58003</v>
      </c>
      <c r="C3527" s="12" t="s">
        <v>24865</v>
      </c>
      <c r="D3527" s="11" t="s">
        <v>19560</v>
      </c>
    </row>
    <row r="3528" spans="1:4" ht="30" x14ac:dyDescent="0.25">
      <c r="A3528" s="11" t="s">
        <v>24866</v>
      </c>
      <c r="B3528" s="11" t="s">
        <v>58004</v>
      </c>
      <c r="C3528" s="12" t="s">
        <v>24865</v>
      </c>
      <c r="D3528" s="11" t="s">
        <v>19560</v>
      </c>
    </row>
    <row r="3529" spans="1:4" ht="30" x14ac:dyDescent="0.25">
      <c r="A3529" s="11" t="s">
        <v>24867</v>
      </c>
      <c r="B3529" s="11" t="s">
        <v>58005</v>
      </c>
      <c r="C3529" s="12" t="s">
        <v>24868</v>
      </c>
      <c r="D3529" s="11" t="s">
        <v>19560</v>
      </c>
    </row>
    <row r="3530" spans="1:4" ht="30" x14ac:dyDescent="0.25">
      <c r="A3530" s="11" t="s">
        <v>24869</v>
      </c>
      <c r="B3530" s="11" t="s">
        <v>58006</v>
      </c>
      <c r="C3530" s="12" t="s">
        <v>24868</v>
      </c>
      <c r="D3530" s="11" t="s">
        <v>19560</v>
      </c>
    </row>
    <row r="3531" spans="1:4" x14ac:dyDescent="0.25">
      <c r="A3531" s="11" t="s">
        <v>24870</v>
      </c>
      <c r="B3531" s="11" t="s">
        <v>58007</v>
      </c>
      <c r="C3531" s="12" t="s">
        <v>24871</v>
      </c>
      <c r="D3531" s="11" t="s">
        <v>19560</v>
      </c>
    </row>
    <row r="3532" spans="1:4" x14ac:dyDescent="0.25">
      <c r="A3532" s="11" t="s">
        <v>24872</v>
      </c>
      <c r="B3532" s="11" t="s">
        <v>58008</v>
      </c>
      <c r="C3532" s="12" t="s">
        <v>24871</v>
      </c>
      <c r="D3532" s="11" t="s">
        <v>19560</v>
      </c>
    </row>
    <row r="3533" spans="1:4" x14ac:dyDescent="0.25">
      <c r="A3533" s="11" t="s">
        <v>24873</v>
      </c>
      <c r="B3533" s="11" t="s">
        <v>58009</v>
      </c>
      <c r="C3533" s="12" t="s">
        <v>24874</v>
      </c>
      <c r="D3533" s="11" t="s">
        <v>19560</v>
      </c>
    </row>
    <row r="3534" spans="1:4" x14ac:dyDescent="0.25">
      <c r="A3534" s="11" t="s">
        <v>24875</v>
      </c>
      <c r="B3534" s="11" t="s">
        <v>58010</v>
      </c>
      <c r="C3534" s="12" t="s">
        <v>24874</v>
      </c>
      <c r="D3534" s="11" t="s">
        <v>19560</v>
      </c>
    </row>
    <row r="3535" spans="1:4" x14ac:dyDescent="0.25">
      <c r="A3535" s="11" t="s">
        <v>24876</v>
      </c>
      <c r="B3535" s="11" t="s">
        <v>58011</v>
      </c>
      <c r="C3535" s="12" t="s">
        <v>24877</v>
      </c>
      <c r="D3535" s="11" t="s">
        <v>19560</v>
      </c>
    </row>
    <row r="3536" spans="1:4" x14ac:dyDescent="0.25">
      <c r="A3536" s="11" t="s">
        <v>24878</v>
      </c>
      <c r="B3536" s="11" t="s">
        <v>58012</v>
      </c>
      <c r="C3536" s="12" t="s">
        <v>24877</v>
      </c>
      <c r="D3536" s="11" t="s">
        <v>19560</v>
      </c>
    </row>
    <row r="3537" spans="1:4" x14ac:dyDescent="0.25">
      <c r="A3537" s="11" t="s">
        <v>24879</v>
      </c>
      <c r="B3537" s="11" t="s">
        <v>58013</v>
      </c>
      <c r="C3537" s="12" t="s">
        <v>24880</v>
      </c>
      <c r="D3537" s="11" t="s">
        <v>19560</v>
      </c>
    </row>
    <row r="3538" spans="1:4" x14ac:dyDescent="0.25">
      <c r="A3538" s="11" t="s">
        <v>24881</v>
      </c>
      <c r="B3538" s="11" t="s">
        <v>58014</v>
      </c>
      <c r="C3538" s="12" t="s">
        <v>24880</v>
      </c>
      <c r="D3538" s="11" t="s">
        <v>19560</v>
      </c>
    </row>
    <row r="3539" spans="1:4" x14ac:dyDescent="0.25">
      <c r="A3539" s="11" t="s">
        <v>24882</v>
      </c>
      <c r="B3539" s="11" t="s">
        <v>58015</v>
      </c>
      <c r="C3539" s="12" t="s">
        <v>24883</v>
      </c>
      <c r="D3539" s="11" t="s">
        <v>19560</v>
      </c>
    </row>
    <row r="3540" spans="1:4" x14ac:dyDescent="0.25">
      <c r="A3540" s="11" t="s">
        <v>24884</v>
      </c>
      <c r="B3540" s="11" t="s">
        <v>58016</v>
      </c>
      <c r="C3540" s="12" t="s">
        <v>24883</v>
      </c>
      <c r="D3540" s="11" t="s">
        <v>19560</v>
      </c>
    </row>
    <row r="3541" spans="1:4" x14ac:dyDescent="0.25">
      <c r="A3541" s="11" t="s">
        <v>24885</v>
      </c>
      <c r="B3541" s="11" t="s">
        <v>58017</v>
      </c>
      <c r="C3541" s="12" t="s">
        <v>24886</v>
      </c>
      <c r="D3541" s="11" t="s">
        <v>19560</v>
      </c>
    </row>
    <row r="3542" spans="1:4" x14ac:dyDescent="0.25">
      <c r="A3542" s="11" t="s">
        <v>24887</v>
      </c>
      <c r="B3542" s="11" t="s">
        <v>58018</v>
      </c>
      <c r="C3542" s="12" t="s">
        <v>24886</v>
      </c>
      <c r="D3542" s="11" t="s">
        <v>19560</v>
      </c>
    </row>
    <row r="3543" spans="1:4" x14ac:dyDescent="0.25">
      <c r="A3543" s="11" t="s">
        <v>24888</v>
      </c>
      <c r="B3543" s="11" t="s">
        <v>58019</v>
      </c>
      <c r="C3543" s="12" t="s">
        <v>24889</v>
      </c>
      <c r="D3543" s="11" t="s">
        <v>19560</v>
      </c>
    </row>
    <row r="3544" spans="1:4" x14ac:dyDescent="0.25">
      <c r="A3544" s="11" t="s">
        <v>24890</v>
      </c>
      <c r="B3544" s="11" t="s">
        <v>58020</v>
      </c>
      <c r="C3544" s="12" t="s">
        <v>24889</v>
      </c>
      <c r="D3544" s="11" t="s">
        <v>19560</v>
      </c>
    </row>
    <row r="3545" spans="1:4" x14ac:dyDescent="0.25">
      <c r="A3545" s="11" t="s">
        <v>24891</v>
      </c>
      <c r="B3545" s="11" t="s">
        <v>58021</v>
      </c>
      <c r="C3545" s="12" t="s">
        <v>24892</v>
      </c>
      <c r="D3545" s="11" t="s">
        <v>19560</v>
      </c>
    </row>
    <row r="3546" spans="1:4" x14ac:dyDescent="0.25">
      <c r="A3546" s="11" t="s">
        <v>24893</v>
      </c>
      <c r="B3546" s="11" t="s">
        <v>58022</v>
      </c>
      <c r="C3546" s="12" t="s">
        <v>24892</v>
      </c>
      <c r="D3546" s="11" t="s">
        <v>19560</v>
      </c>
    </row>
    <row r="3547" spans="1:4" x14ac:dyDescent="0.25">
      <c r="A3547" s="11" t="s">
        <v>24894</v>
      </c>
      <c r="B3547" s="11" t="s">
        <v>58023</v>
      </c>
      <c r="C3547" s="12" t="s">
        <v>24895</v>
      </c>
      <c r="D3547" s="11" t="s">
        <v>19560</v>
      </c>
    </row>
    <row r="3548" spans="1:4" x14ac:dyDescent="0.25">
      <c r="A3548" s="11" t="s">
        <v>24896</v>
      </c>
      <c r="B3548" s="11" t="s">
        <v>58024</v>
      </c>
      <c r="C3548" s="12" t="s">
        <v>24895</v>
      </c>
      <c r="D3548" s="11" t="s">
        <v>19560</v>
      </c>
    </row>
    <row r="3549" spans="1:4" x14ac:dyDescent="0.25">
      <c r="A3549" s="11" t="s">
        <v>24897</v>
      </c>
      <c r="B3549" s="11" t="s">
        <v>58025</v>
      </c>
      <c r="C3549" s="12" t="s">
        <v>24898</v>
      </c>
      <c r="D3549" s="11" t="s">
        <v>19560</v>
      </c>
    </row>
    <row r="3550" spans="1:4" x14ac:dyDescent="0.25">
      <c r="A3550" s="11" t="s">
        <v>24899</v>
      </c>
      <c r="B3550" s="11" t="s">
        <v>58026</v>
      </c>
      <c r="C3550" s="12" t="s">
        <v>24898</v>
      </c>
      <c r="D3550" s="11" t="s">
        <v>19560</v>
      </c>
    </row>
    <row r="3551" spans="1:4" x14ac:dyDescent="0.25">
      <c r="A3551" s="11" t="s">
        <v>24900</v>
      </c>
      <c r="B3551" s="11" t="s">
        <v>58027</v>
      </c>
      <c r="C3551" s="12" t="s">
        <v>24901</v>
      </c>
      <c r="D3551" s="11" t="s">
        <v>19560</v>
      </c>
    </row>
    <row r="3552" spans="1:4" x14ac:dyDescent="0.25">
      <c r="A3552" s="11" t="s">
        <v>24902</v>
      </c>
      <c r="B3552" s="11" t="s">
        <v>58028</v>
      </c>
      <c r="C3552" s="12" t="s">
        <v>24901</v>
      </c>
      <c r="D3552" s="11" t="s">
        <v>19560</v>
      </c>
    </row>
    <row r="3553" spans="1:4" x14ac:dyDescent="0.25">
      <c r="A3553" s="11" t="s">
        <v>24903</v>
      </c>
      <c r="B3553" s="11" t="s">
        <v>58029</v>
      </c>
      <c r="C3553" s="12" t="s">
        <v>24904</v>
      </c>
      <c r="D3553" s="11" t="s">
        <v>19560</v>
      </c>
    </row>
    <row r="3554" spans="1:4" x14ac:dyDescent="0.25">
      <c r="A3554" s="11" t="s">
        <v>24905</v>
      </c>
      <c r="B3554" s="11" t="s">
        <v>58030</v>
      </c>
      <c r="C3554" s="12" t="s">
        <v>24904</v>
      </c>
      <c r="D3554" s="11" t="s">
        <v>19560</v>
      </c>
    </row>
    <row r="3555" spans="1:4" x14ac:dyDescent="0.25">
      <c r="A3555" s="11" t="s">
        <v>24906</v>
      </c>
      <c r="B3555" s="11" t="s">
        <v>58031</v>
      </c>
      <c r="C3555" s="12" t="s">
        <v>24907</v>
      </c>
      <c r="D3555" s="11" t="s">
        <v>19560</v>
      </c>
    </row>
    <row r="3556" spans="1:4" x14ac:dyDescent="0.25">
      <c r="A3556" s="11" t="s">
        <v>24908</v>
      </c>
      <c r="B3556" s="11" t="s">
        <v>58032</v>
      </c>
      <c r="C3556" s="12" t="s">
        <v>24907</v>
      </c>
      <c r="D3556" s="11" t="s">
        <v>19560</v>
      </c>
    </row>
    <row r="3557" spans="1:4" x14ac:dyDescent="0.25">
      <c r="A3557" s="11" t="s">
        <v>24909</v>
      </c>
      <c r="B3557" s="11" t="s">
        <v>58033</v>
      </c>
      <c r="C3557" s="12" t="s">
        <v>24910</v>
      </c>
      <c r="D3557" s="11" t="s">
        <v>19560</v>
      </c>
    </row>
    <row r="3558" spans="1:4" x14ac:dyDescent="0.25">
      <c r="A3558" s="11" t="s">
        <v>24911</v>
      </c>
      <c r="B3558" s="11" t="s">
        <v>58034</v>
      </c>
      <c r="C3558" s="12" t="s">
        <v>24910</v>
      </c>
      <c r="D3558" s="11" t="s">
        <v>19560</v>
      </c>
    </row>
    <row r="3559" spans="1:4" ht="60" x14ac:dyDescent="0.25">
      <c r="A3559" s="11" t="s">
        <v>24912</v>
      </c>
      <c r="B3559" s="11" t="s">
        <v>58035</v>
      </c>
      <c r="C3559" s="12" t="s">
        <v>24913</v>
      </c>
      <c r="D3559" s="11" t="s">
        <v>19560</v>
      </c>
    </row>
    <row r="3560" spans="1:4" ht="60" x14ac:dyDescent="0.25">
      <c r="A3560" s="11" t="s">
        <v>24914</v>
      </c>
      <c r="B3560" s="11" t="s">
        <v>58036</v>
      </c>
      <c r="C3560" s="12" t="s">
        <v>24913</v>
      </c>
      <c r="D3560" s="11" t="s">
        <v>19560</v>
      </c>
    </row>
    <row r="3561" spans="1:4" ht="60" x14ac:dyDescent="0.25">
      <c r="A3561" s="11" t="s">
        <v>24915</v>
      </c>
      <c r="B3561" s="11" t="s">
        <v>58037</v>
      </c>
      <c r="C3561" s="12" t="s">
        <v>24916</v>
      </c>
      <c r="D3561" s="11" t="s">
        <v>19560</v>
      </c>
    </row>
    <row r="3562" spans="1:4" ht="60" x14ac:dyDescent="0.25">
      <c r="A3562" s="11" t="s">
        <v>24917</v>
      </c>
      <c r="B3562" s="11" t="s">
        <v>58038</v>
      </c>
      <c r="C3562" s="12" t="s">
        <v>24916</v>
      </c>
      <c r="D3562" s="11" t="s">
        <v>19560</v>
      </c>
    </row>
    <row r="3563" spans="1:4" ht="60" x14ac:dyDescent="0.25">
      <c r="A3563" s="11" t="s">
        <v>24918</v>
      </c>
      <c r="B3563" s="11" t="s">
        <v>58039</v>
      </c>
      <c r="C3563" s="12" t="s">
        <v>24919</v>
      </c>
      <c r="D3563" s="11" t="s">
        <v>19560</v>
      </c>
    </row>
    <row r="3564" spans="1:4" ht="60" x14ac:dyDescent="0.25">
      <c r="A3564" s="11" t="s">
        <v>24920</v>
      </c>
      <c r="B3564" s="11" t="s">
        <v>58040</v>
      </c>
      <c r="C3564" s="12" t="s">
        <v>24919</v>
      </c>
      <c r="D3564" s="11" t="s">
        <v>19560</v>
      </c>
    </row>
    <row r="3565" spans="1:4" ht="60" x14ac:dyDescent="0.25">
      <c r="A3565" s="11" t="s">
        <v>24921</v>
      </c>
      <c r="B3565" s="11" t="s">
        <v>58041</v>
      </c>
      <c r="C3565" s="12" t="s">
        <v>24922</v>
      </c>
      <c r="D3565" s="11" t="s">
        <v>19560</v>
      </c>
    </row>
    <row r="3566" spans="1:4" ht="60" x14ac:dyDescent="0.25">
      <c r="A3566" s="11" t="s">
        <v>24923</v>
      </c>
      <c r="B3566" s="11" t="s">
        <v>58042</v>
      </c>
      <c r="C3566" s="12" t="s">
        <v>24922</v>
      </c>
      <c r="D3566" s="11" t="s">
        <v>19560</v>
      </c>
    </row>
    <row r="3567" spans="1:4" ht="60" x14ac:dyDescent="0.25">
      <c r="A3567" s="11" t="s">
        <v>24924</v>
      </c>
      <c r="B3567" s="11" t="s">
        <v>58043</v>
      </c>
      <c r="C3567" s="12" t="s">
        <v>24925</v>
      </c>
      <c r="D3567" s="11" t="s">
        <v>19560</v>
      </c>
    </row>
    <row r="3568" spans="1:4" ht="60" x14ac:dyDescent="0.25">
      <c r="A3568" s="11" t="s">
        <v>24926</v>
      </c>
      <c r="B3568" s="11" t="s">
        <v>58044</v>
      </c>
      <c r="C3568" s="12" t="s">
        <v>24925</v>
      </c>
      <c r="D3568" s="11" t="s">
        <v>19560</v>
      </c>
    </row>
    <row r="3569" spans="1:4" ht="60" x14ac:dyDescent="0.25">
      <c r="A3569" s="11" t="s">
        <v>24927</v>
      </c>
      <c r="B3569" s="11" t="s">
        <v>58045</v>
      </c>
      <c r="C3569" s="12" t="s">
        <v>24928</v>
      </c>
      <c r="D3569" s="11" t="s">
        <v>19560</v>
      </c>
    </row>
    <row r="3570" spans="1:4" ht="60" x14ac:dyDescent="0.25">
      <c r="A3570" s="11" t="s">
        <v>24929</v>
      </c>
      <c r="B3570" s="11" t="s">
        <v>58046</v>
      </c>
      <c r="C3570" s="12" t="s">
        <v>24928</v>
      </c>
      <c r="D3570" s="11" t="s">
        <v>19560</v>
      </c>
    </row>
    <row r="3571" spans="1:4" ht="60" x14ac:dyDescent="0.25">
      <c r="A3571" s="11" t="s">
        <v>24930</v>
      </c>
      <c r="B3571" s="11" t="s">
        <v>58047</v>
      </c>
      <c r="C3571" s="12" t="s">
        <v>24931</v>
      </c>
      <c r="D3571" s="11" t="s">
        <v>19560</v>
      </c>
    </row>
    <row r="3572" spans="1:4" ht="60" x14ac:dyDescent="0.25">
      <c r="A3572" s="11" t="s">
        <v>24932</v>
      </c>
      <c r="B3572" s="11" t="s">
        <v>58048</v>
      </c>
      <c r="C3572" s="12" t="s">
        <v>24931</v>
      </c>
      <c r="D3572" s="11" t="s">
        <v>19560</v>
      </c>
    </row>
    <row r="3573" spans="1:4" ht="60" x14ac:dyDescent="0.25">
      <c r="A3573" s="11" t="s">
        <v>24933</v>
      </c>
      <c r="B3573" s="11" t="s">
        <v>58049</v>
      </c>
      <c r="C3573" s="12" t="s">
        <v>24934</v>
      </c>
      <c r="D3573" s="11" t="s">
        <v>19560</v>
      </c>
    </row>
    <row r="3574" spans="1:4" ht="60" x14ac:dyDescent="0.25">
      <c r="A3574" s="11" t="s">
        <v>24935</v>
      </c>
      <c r="B3574" s="11" t="s">
        <v>58050</v>
      </c>
      <c r="C3574" s="12" t="s">
        <v>24934</v>
      </c>
      <c r="D3574" s="11" t="s">
        <v>19560</v>
      </c>
    </row>
    <row r="3575" spans="1:4" ht="60" x14ac:dyDescent="0.25">
      <c r="A3575" s="11" t="s">
        <v>24936</v>
      </c>
      <c r="B3575" s="11" t="s">
        <v>58051</v>
      </c>
      <c r="C3575" s="12" t="s">
        <v>24937</v>
      </c>
      <c r="D3575" s="11" t="s">
        <v>19560</v>
      </c>
    </row>
    <row r="3576" spans="1:4" ht="60" x14ac:dyDescent="0.25">
      <c r="A3576" s="11" t="s">
        <v>24938</v>
      </c>
      <c r="B3576" s="11" t="s">
        <v>58052</v>
      </c>
      <c r="C3576" s="12" t="s">
        <v>24937</v>
      </c>
      <c r="D3576" s="11" t="s">
        <v>19560</v>
      </c>
    </row>
    <row r="3577" spans="1:4" ht="60" x14ac:dyDescent="0.25">
      <c r="A3577" s="11" t="s">
        <v>24939</v>
      </c>
      <c r="B3577" s="11" t="s">
        <v>58053</v>
      </c>
      <c r="C3577" s="12" t="s">
        <v>24940</v>
      </c>
      <c r="D3577" s="11" t="s">
        <v>19560</v>
      </c>
    </row>
    <row r="3578" spans="1:4" ht="60" x14ac:dyDescent="0.25">
      <c r="A3578" s="11" t="s">
        <v>24941</v>
      </c>
      <c r="B3578" s="11" t="s">
        <v>58054</v>
      </c>
      <c r="C3578" s="12" t="s">
        <v>24940</v>
      </c>
      <c r="D3578" s="11" t="s">
        <v>19560</v>
      </c>
    </row>
    <row r="3579" spans="1:4" ht="30" x14ac:dyDescent="0.25">
      <c r="A3579" s="11" t="s">
        <v>24942</v>
      </c>
      <c r="B3579" s="11" t="s">
        <v>58055</v>
      </c>
      <c r="C3579" s="12" t="s">
        <v>24943</v>
      </c>
      <c r="D3579" s="11" t="s">
        <v>19560</v>
      </c>
    </row>
    <row r="3580" spans="1:4" ht="30" x14ac:dyDescent="0.25">
      <c r="A3580" s="11" t="s">
        <v>24944</v>
      </c>
      <c r="B3580" s="11" t="s">
        <v>58056</v>
      </c>
      <c r="C3580" s="12" t="s">
        <v>24943</v>
      </c>
      <c r="D3580" s="11" t="s">
        <v>19560</v>
      </c>
    </row>
    <row r="3581" spans="1:4" ht="30" x14ac:dyDescent="0.25">
      <c r="A3581" s="11" t="s">
        <v>24945</v>
      </c>
      <c r="B3581" s="11" t="s">
        <v>58057</v>
      </c>
      <c r="C3581" s="12" t="s">
        <v>24946</v>
      </c>
      <c r="D3581" s="11" t="s">
        <v>19560</v>
      </c>
    </row>
    <row r="3582" spans="1:4" ht="30" x14ac:dyDescent="0.25">
      <c r="A3582" s="11" t="s">
        <v>24947</v>
      </c>
      <c r="B3582" s="11" t="s">
        <v>58058</v>
      </c>
      <c r="C3582" s="12" t="s">
        <v>24946</v>
      </c>
      <c r="D3582" s="11" t="s">
        <v>19560</v>
      </c>
    </row>
    <row r="3583" spans="1:4" ht="30" x14ac:dyDescent="0.25">
      <c r="A3583" s="11" t="s">
        <v>24948</v>
      </c>
      <c r="B3583" s="11" t="s">
        <v>58059</v>
      </c>
      <c r="C3583" s="12" t="s">
        <v>24949</v>
      </c>
      <c r="D3583" s="11" t="s">
        <v>19560</v>
      </c>
    </row>
    <row r="3584" spans="1:4" ht="30" x14ac:dyDescent="0.25">
      <c r="A3584" s="11" t="s">
        <v>24950</v>
      </c>
      <c r="B3584" s="11" t="s">
        <v>58060</v>
      </c>
      <c r="C3584" s="12" t="s">
        <v>24949</v>
      </c>
      <c r="D3584" s="11" t="s">
        <v>19560</v>
      </c>
    </row>
    <row r="3585" spans="1:4" ht="30" x14ac:dyDescent="0.25">
      <c r="A3585" s="11" t="s">
        <v>24951</v>
      </c>
      <c r="B3585" s="11" t="s">
        <v>58061</v>
      </c>
      <c r="C3585" s="12" t="s">
        <v>24952</v>
      </c>
      <c r="D3585" s="11" t="s">
        <v>19560</v>
      </c>
    </row>
    <row r="3586" spans="1:4" ht="30" x14ac:dyDescent="0.25">
      <c r="A3586" s="11" t="s">
        <v>24953</v>
      </c>
      <c r="B3586" s="11" t="s">
        <v>58062</v>
      </c>
      <c r="C3586" s="12" t="s">
        <v>24952</v>
      </c>
      <c r="D3586" s="11" t="s">
        <v>19560</v>
      </c>
    </row>
    <row r="3587" spans="1:4" ht="30" x14ac:dyDescent="0.25">
      <c r="A3587" s="11" t="s">
        <v>24954</v>
      </c>
      <c r="B3587" s="11" t="s">
        <v>58063</v>
      </c>
      <c r="C3587" s="12" t="s">
        <v>24955</v>
      </c>
      <c r="D3587" s="11" t="s">
        <v>19560</v>
      </c>
    </row>
    <row r="3588" spans="1:4" ht="30" x14ac:dyDescent="0.25">
      <c r="A3588" s="11" t="s">
        <v>24956</v>
      </c>
      <c r="B3588" s="11" t="s">
        <v>58064</v>
      </c>
      <c r="C3588" s="12" t="s">
        <v>24955</v>
      </c>
      <c r="D3588" s="11" t="s">
        <v>19560</v>
      </c>
    </row>
    <row r="3589" spans="1:4" ht="30" x14ac:dyDescent="0.25">
      <c r="A3589" s="11" t="s">
        <v>24957</v>
      </c>
      <c r="B3589" s="11" t="s">
        <v>58065</v>
      </c>
      <c r="C3589" s="12" t="s">
        <v>24958</v>
      </c>
      <c r="D3589" s="11" t="s">
        <v>19560</v>
      </c>
    </row>
    <row r="3590" spans="1:4" ht="30" x14ac:dyDescent="0.25">
      <c r="A3590" s="11" t="s">
        <v>24959</v>
      </c>
      <c r="B3590" s="11" t="s">
        <v>58066</v>
      </c>
      <c r="C3590" s="12" t="s">
        <v>24958</v>
      </c>
      <c r="D3590" s="11" t="s">
        <v>19560</v>
      </c>
    </row>
    <row r="3591" spans="1:4" ht="30" x14ac:dyDescent="0.25">
      <c r="A3591" s="11" t="s">
        <v>24960</v>
      </c>
      <c r="B3591" s="11" t="s">
        <v>58067</v>
      </c>
      <c r="C3591" s="12" t="s">
        <v>24961</v>
      </c>
      <c r="D3591" s="11" t="s">
        <v>19560</v>
      </c>
    </row>
    <row r="3592" spans="1:4" ht="30" x14ac:dyDescent="0.25">
      <c r="A3592" s="11" t="s">
        <v>24962</v>
      </c>
      <c r="B3592" s="11" t="s">
        <v>58068</v>
      </c>
      <c r="C3592" s="12" t="s">
        <v>24961</v>
      </c>
      <c r="D3592" s="11" t="s">
        <v>19560</v>
      </c>
    </row>
    <row r="3593" spans="1:4" ht="30" x14ac:dyDescent="0.25">
      <c r="A3593" s="11" t="s">
        <v>24963</v>
      </c>
      <c r="B3593" s="11" t="s">
        <v>58069</v>
      </c>
      <c r="C3593" s="12" t="s">
        <v>24964</v>
      </c>
      <c r="D3593" s="11" t="s">
        <v>19560</v>
      </c>
    </row>
    <row r="3594" spans="1:4" ht="30" x14ac:dyDescent="0.25">
      <c r="A3594" s="11" t="s">
        <v>24965</v>
      </c>
      <c r="B3594" s="11" t="s">
        <v>58070</v>
      </c>
      <c r="C3594" s="12" t="s">
        <v>24964</v>
      </c>
      <c r="D3594" s="11" t="s">
        <v>19560</v>
      </c>
    </row>
    <row r="3595" spans="1:4" ht="30" x14ac:dyDescent="0.25">
      <c r="A3595" s="11" t="s">
        <v>24966</v>
      </c>
      <c r="B3595" s="11" t="s">
        <v>58071</v>
      </c>
      <c r="C3595" s="12" t="s">
        <v>24967</v>
      </c>
      <c r="D3595" s="11" t="s">
        <v>19560</v>
      </c>
    </row>
    <row r="3596" spans="1:4" ht="30" x14ac:dyDescent="0.25">
      <c r="A3596" s="11" t="s">
        <v>24968</v>
      </c>
      <c r="B3596" s="11" t="s">
        <v>58072</v>
      </c>
      <c r="C3596" s="12" t="s">
        <v>24967</v>
      </c>
      <c r="D3596" s="11" t="s">
        <v>19560</v>
      </c>
    </row>
    <row r="3597" spans="1:4" ht="45" x14ac:dyDescent="0.25">
      <c r="A3597" s="11" t="s">
        <v>24969</v>
      </c>
      <c r="B3597" s="11" t="s">
        <v>58073</v>
      </c>
      <c r="C3597" s="12" t="s">
        <v>24970</v>
      </c>
      <c r="D3597" s="11" t="s">
        <v>19560</v>
      </c>
    </row>
    <row r="3598" spans="1:4" ht="45" x14ac:dyDescent="0.25">
      <c r="A3598" s="11" t="s">
        <v>24971</v>
      </c>
      <c r="B3598" s="11" t="s">
        <v>58074</v>
      </c>
      <c r="C3598" s="12" t="s">
        <v>24970</v>
      </c>
      <c r="D3598" s="11" t="s">
        <v>19560</v>
      </c>
    </row>
    <row r="3599" spans="1:4" ht="45" x14ac:dyDescent="0.25">
      <c r="A3599" s="11" t="s">
        <v>24972</v>
      </c>
      <c r="B3599" s="11" t="s">
        <v>58075</v>
      </c>
      <c r="C3599" s="12" t="s">
        <v>24973</v>
      </c>
      <c r="D3599" s="11" t="s">
        <v>19560</v>
      </c>
    </row>
    <row r="3600" spans="1:4" ht="45" x14ac:dyDescent="0.25">
      <c r="A3600" s="11" t="s">
        <v>24974</v>
      </c>
      <c r="B3600" s="11" t="s">
        <v>58076</v>
      </c>
      <c r="C3600" s="12" t="s">
        <v>24973</v>
      </c>
      <c r="D3600" s="11" t="s">
        <v>19560</v>
      </c>
    </row>
    <row r="3601" spans="1:4" ht="60" x14ac:dyDescent="0.25">
      <c r="A3601" s="11" t="s">
        <v>24975</v>
      </c>
      <c r="B3601" s="11" t="s">
        <v>58077</v>
      </c>
      <c r="C3601" s="12" t="s">
        <v>24976</v>
      </c>
      <c r="D3601" s="11" t="s">
        <v>19560</v>
      </c>
    </row>
    <row r="3602" spans="1:4" ht="60" x14ac:dyDescent="0.25">
      <c r="A3602" s="11" t="s">
        <v>24977</v>
      </c>
      <c r="B3602" s="11" t="s">
        <v>58078</v>
      </c>
      <c r="C3602" s="12" t="s">
        <v>24976</v>
      </c>
      <c r="D3602" s="11" t="s">
        <v>19560</v>
      </c>
    </row>
    <row r="3603" spans="1:4" ht="60" x14ac:dyDescent="0.25">
      <c r="A3603" s="11" t="s">
        <v>24978</v>
      </c>
      <c r="B3603" s="11" t="s">
        <v>58079</v>
      </c>
      <c r="C3603" s="12" t="s">
        <v>24979</v>
      </c>
      <c r="D3603" s="11" t="s">
        <v>19560</v>
      </c>
    </row>
    <row r="3604" spans="1:4" ht="60" x14ac:dyDescent="0.25">
      <c r="A3604" s="11" t="s">
        <v>24980</v>
      </c>
      <c r="B3604" s="11" t="s">
        <v>58080</v>
      </c>
      <c r="C3604" s="12" t="s">
        <v>24979</v>
      </c>
      <c r="D3604" s="11" t="s">
        <v>19560</v>
      </c>
    </row>
    <row r="3605" spans="1:4" ht="60" x14ac:dyDescent="0.25">
      <c r="A3605" s="11" t="s">
        <v>24981</v>
      </c>
      <c r="B3605" s="11" t="s">
        <v>54455</v>
      </c>
      <c r="C3605" s="12" t="s">
        <v>24982</v>
      </c>
      <c r="D3605" s="11" t="s">
        <v>19560</v>
      </c>
    </row>
    <row r="3606" spans="1:4" ht="60" x14ac:dyDescent="0.25">
      <c r="A3606" s="11" t="s">
        <v>24983</v>
      </c>
      <c r="B3606" s="11" t="s">
        <v>58081</v>
      </c>
      <c r="C3606" s="12" t="s">
        <v>24982</v>
      </c>
      <c r="D3606" s="11" t="s">
        <v>19560</v>
      </c>
    </row>
    <row r="3607" spans="1:4" ht="60" x14ac:dyDescent="0.25">
      <c r="A3607" s="11" t="s">
        <v>24984</v>
      </c>
      <c r="B3607" s="11" t="s">
        <v>58082</v>
      </c>
      <c r="C3607" s="12" t="s">
        <v>24985</v>
      </c>
      <c r="D3607" s="11" t="s">
        <v>19560</v>
      </c>
    </row>
    <row r="3608" spans="1:4" ht="60" x14ac:dyDescent="0.25">
      <c r="A3608" s="11" t="s">
        <v>24986</v>
      </c>
      <c r="B3608" s="11" t="s">
        <v>58083</v>
      </c>
      <c r="C3608" s="12" t="s">
        <v>24985</v>
      </c>
      <c r="D3608" s="11" t="s">
        <v>19560</v>
      </c>
    </row>
    <row r="3609" spans="1:4" ht="60" x14ac:dyDescent="0.25">
      <c r="A3609" s="11" t="s">
        <v>24987</v>
      </c>
      <c r="B3609" s="11" t="s">
        <v>58084</v>
      </c>
      <c r="C3609" s="12" t="s">
        <v>24988</v>
      </c>
      <c r="D3609" s="11" t="s">
        <v>19560</v>
      </c>
    </row>
    <row r="3610" spans="1:4" ht="60" x14ac:dyDescent="0.25">
      <c r="A3610" s="11" t="s">
        <v>24989</v>
      </c>
      <c r="B3610" s="11" t="s">
        <v>58085</v>
      </c>
      <c r="C3610" s="12" t="s">
        <v>24988</v>
      </c>
      <c r="D3610" s="11" t="s">
        <v>19560</v>
      </c>
    </row>
    <row r="3611" spans="1:4" ht="60" x14ac:dyDescent="0.25">
      <c r="A3611" s="11" t="s">
        <v>24990</v>
      </c>
      <c r="B3611" s="11" t="s">
        <v>58086</v>
      </c>
      <c r="C3611" s="12" t="s">
        <v>24991</v>
      </c>
      <c r="D3611" s="11" t="s">
        <v>19560</v>
      </c>
    </row>
    <row r="3612" spans="1:4" ht="60" x14ac:dyDescent="0.25">
      <c r="A3612" s="11" t="s">
        <v>24992</v>
      </c>
      <c r="B3612" s="11" t="s">
        <v>58087</v>
      </c>
      <c r="C3612" s="12" t="s">
        <v>24991</v>
      </c>
      <c r="D3612" s="11" t="s">
        <v>19560</v>
      </c>
    </row>
    <row r="3613" spans="1:4" ht="60" x14ac:dyDescent="0.25">
      <c r="A3613" s="11" t="s">
        <v>24993</v>
      </c>
      <c r="B3613" s="11" t="s">
        <v>58088</v>
      </c>
      <c r="C3613" s="12" t="s">
        <v>24994</v>
      </c>
      <c r="D3613" s="11" t="s">
        <v>19560</v>
      </c>
    </row>
    <row r="3614" spans="1:4" ht="60" x14ac:dyDescent="0.25">
      <c r="A3614" s="11" t="s">
        <v>24995</v>
      </c>
      <c r="B3614" s="11" t="s">
        <v>58089</v>
      </c>
      <c r="C3614" s="12" t="s">
        <v>24994</v>
      </c>
      <c r="D3614" s="11" t="s">
        <v>19560</v>
      </c>
    </row>
    <row r="3615" spans="1:4" ht="45" x14ac:dyDescent="0.25">
      <c r="A3615" s="11" t="s">
        <v>24996</v>
      </c>
      <c r="B3615" s="11" t="s">
        <v>58090</v>
      </c>
      <c r="C3615" s="12" t="s">
        <v>24997</v>
      </c>
      <c r="D3615" s="11" t="s">
        <v>19560</v>
      </c>
    </row>
    <row r="3616" spans="1:4" ht="45" x14ac:dyDescent="0.25">
      <c r="A3616" s="11" t="s">
        <v>24998</v>
      </c>
      <c r="B3616" s="11" t="s">
        <v>58091</v>
      </c>
      <c r="C3616" s="12" t="s">
        <v>24997</v>
      </c>
      <c r="D3616" s="11" t="s">
        <v>19560</v>
      </c>
    </row>
    <row r="3617" spans="1:4" ht="45" x14ac:dyDescent="0.25">
      <c r="A3617" s="11" t="s">
        <v>24999</v>
      </c>
      <c r="B3617" s="11" t="s">
        <v>58092</v>
      </c>
      <c r="C3617" s="12" t="s">
        <v>25000</v>
      </c>
      <c r="D3617" s="11" t="s">
        <v>19560</v>
      </c>
    </row>
    <row r="3618" spans="1:4" ht="45" x14ac:dyDescent="0.25">
      <c r="A3618" s="11" t="s">
        <v>25001</v>
      </c>
      <c r="B3618" s="11" t="s">
        <v>58093</v>
      </c>
      <c r="C3618" s="12" t="s">
        <v>25000</v>
      </c>
      <c r="D3618" s="11" t="s">
        <v>19560</v>
      </c>
    </row>
    <row r="3619" spans="1:4" ht="45" x14ac:dyDescent="0.25">
      <c r="A3619" s="11" t="s">
        <v>25002</v>
      </c>
      <c r="B3619" s="11" t="s">
        <v>58094</v>
      </c>
      <c r="C3619" s="12" t="s">
        <v>25003</v>
      </c>
      <c r="D3619" s="11" t="s">
        <v>19560</v>
      </c>
    </row>
    <row r="3620" spans="1:4" ht="45" x14ac:dyDescent="0.25">
      <c r="A3620" s="11" t="s">
        <v>25004</v>
      </c>
      <c r="B3620" s="11" t="s">
        <v>58095</v>
      </c>
      <c r="C3620" s="12" t="s">
        <v>25003</v>
      </c>
      <c r="D3620" s="11" t="s">
        <v>19560</v>
      </c>
    </row>
    <row r="3621" spans="1:4" ht="60" x14ac:dyDescent="0.25">
      <c r="A3621" s="11" t="s">
        <v>25005</v>
      </c>
      <c r="B3621" s="11" t="s">
        <v>58096</v>
      </c>
      <c r="C3621" s="12" t="s">
        <v>25006</v>
      </c>
      <c r="D3621" s="11" t="s">
        <v>19560</v>
      </c>
    </row>
    <row r="3622" spans="1:4" ht="60" x14ac:dyDescent="0.25">
      <c r="A3622" s="11" t="s">
        <v>25007</v>
      </c>
      <c r="B3622" s="11" t="s">
        <v>58097</v>
      </c>
      <c r="C3622" s="12" t="s">
        <v>25006</v>
      </c>
      <c r="D3622" s="11" t="s">
        <v>19560</v>
      </c>
    </row>
    <row r="3623" spans="1:4" ht="60" x14ac:dyDescent="0.25">
      <c r="A3623" s="11" t="s">
        <v>25008</v>
      </c>
      <c r="B3623" s="11" t="s">
        <v>58098</v>
      </c>
      <c r="C3623" s="12" t="s">
        <v>25009</v>
      </c>
      <c r="D3623" s="11" t="s">
        <v>19560</v>
      </c>
    </row>
    <row r="3624" spans="1:4" ht="60" x14ac:dyDescent="0.25">
      <c r="A3624" s="11" t="s">
        <v>25010</v>
      </c>
      <c r="B3624" s="11" t="s">
        <v>58099</v>
      </c>
      <c r="C3624" s="12" t="s">
        <v>25009</v>
      </c>
      <c r="D3624" s="11" t="s">
        <v>19560</v>
      </c>
    </row>
    <row r="3625" spans="1:4" ht="60" x14ac:dyDescent="0.25">
      <c r="A3625" s="11" t="s">
        <v>25011</v>
      </c>
      <c r="B3625" s="11" t="s">
        <v>58100</v>
      </c>
      <c r="C3625" s="12" t="s">
        <v>25012</v>
      </c>
      <c r="D3625" s="11" t="s">
        <v>19560</v>
      </c>
    </row>
    <row r="3626" spans="1:4" ht="60" x14ac:dyDescent="0.25">
      <c r="A3626" s="11" t="s">
        <v>25013</v>
      </c>
      <c r="B3626" s="11" t="s">
        <v>58101</v>
      </c>
      <c r="C3626" s="12" t="s">
        <v>25012</v>
      </c>
      <c r="D3626" s="11" t="s">
        <v>19560</v>
      </c>
    </row>
    <row r="3627" spans="1:4" ht="60" x14ac:dyDescent="0.25">
      <c r="A3627" s="11" t="s">
        <v>25014</v>
      </c>
      <c r="B3627" s="11" t="s">
        <v>58102</v>
      </c>
      <c r="C3627" s="12" t="s">
        <v>25015</v>
      </c>
      <c r="D3627" s="11" t="s">
        <v>19560</v>
      </c>
    </row>
    <row r="3628" spans="1:4" ht="60" x14ac:dyDescent="0.25">
      <c r="A3628" s="11" t="s">
        <v>25016</v>
      </c>
      <c r="B3628" s="11" t="s">
        <v>58103</v>
      </c>
      <c r="C3628" s="12" t="s">
        <v>25015</v>
      </c>
      <c r="D3628" s="11" t="s">
        <v>19560</v>
      </c>
    </row>
    <row r="3629" spans="1:4" ht="30" x14ac:dyDescent="0.25">
      <c r="A3629" s="11" t="s">
        <v>25017</v>
      </c>
      <c r="B3629" s="11" t="s">
        <v>58104</v>
      </c>
      <c r="C3629" s="12" t="s">
        <v>25018</v>
      </c>
      <c r="D3629" s="11" t="s">
        <v>19560</v>
      </c>
    </row>
    <row r="3630" spans="1:4" ht="30" x14ac:dyDescent="0.25">
      <c r="A3630" s="11" t="s">
        <v>25019</v>
      </c>
      <c r="B3630" s="11" t="s">
        <v>58105</v>
      </c>
      <c r="C3630" s="12" t="s">
        <v>25018</v>
      </c>
      <c r="D3630" s="11" t="s">
        <v>19560</v>
      </c>
    </row>
    <row r="3631" spans="1:4" ht="30" x14ac:dyDescent="0.25">
      <c r="A3631" s="11" t="s">
        <v>25020</v>
      </c>
      <c r="B3631" s="11" t="s">
        <v>58106</v>
      </c>
      <c r="C3631" s="12" t="s">
        <v>25021</v>
      </c>
      <c r="D3631" s="11" t="s">
        <v>19560</v>
      </c>
    </row>
    <row r="3632" spans="1:4" ht="30" x14ac:dyDescent="0.25">
      <c r="A3632" s="11" t="s">
        <v>25022</v>
      </c>
      <c r="B3632" s="11" t="s">
        <v>58107</v>
      </c>
      <c r="C3632" s="12" t="s">
        <v>25021</v>
      </c>
      <c r="D3632" s="11" t="s">
        <v>19560</v>
      </c>
    </row>
    <row r="3633" spans="1:4" ht="30" x14ac:dyDescent="0.25">
      <c r="A3633" s="11" t="s">
        <v>25023</v>
      </c>
      <c r="B3633" s="11" t="s">
        <v>58108</v>
      </c>
      <c r="C3633" s="12" t="s">
        <v>25024</v>
      </c>
      <c r="D3633" s="11" t="s">
        <v>19560</v>
      </c>
    </row>
    <row r="3634" spans="1:4" ht="30" x14ac:dyDescent="0.25">
      <c r="A3634" s="11" t="s">
        <v>25025</v>
      </c>
      <c r="B3634" s="11" t="s">
        <v>58109</v>
      </c>
      <c r="C3634" s="12" t="s">
        <v>25024</v>
      </c>
      <c r="D3634" s="11" t="s">
        <v>19560</v>
      </c>
    </row>
    <row r="3635" spans="1:4" ht="30" x14ac:dyDescent="0.25">
      <c r="A3635" s="11" t="s">
        <v>25026</v>
      </c>
      <c r="B3635" s="11" t="s">
        <v>58110</v>
      </c>
      <c r="C3635" s="12" t="s">
        <v>25027</v>
      </c>
      <c r="D3635" s="11" t="s">
        <v>19560</v>
      </c>
    </row>
    <row r="3636" spans="1:4" ht="30" x14ac:dyDescent="0.25">
      <c r="A3636" s="11" t="s">
        <v>25028</v>
      </c>
      <c r="B3636" s="11" t="s">
        <v>58111</v>
      </c>
      <c r="C3636" s="12" t="s">
        <v>25027</v>
      </c>
      <c r="D3636" s="11" t="s">
        <v>19560</v>
      </c>
    </row>
    <row r="3637" spans="1:4" ht="30" x14ac:dyDescent="0.25">
      <c r="A3637" s="11" t="s">
        <v>25029</v>
      </c>
      <c r="B3637" s="11" t="s">
        <v>58112</v>
      </c>
      <c r="C3637" s="12" t="s">
        <v>25030</v>
      </c>
      <c r="D3637" s="11" t="s">
        <v>19560</v>
      </c>
    </row>
    <row r="3638" spans="1:4" ht="30" x14ac:dyDescent="0.25">
      <c r="A3638" s="11" t="s">
        <v>25031</v>
      </c>
      <c r="B3638" s="11" t="s">
        <v>58113</v>
      </c>
      <c r="C3638" s="12" t="s">
        <v>25030</v>
      </c>
      <c r="D3638" s="11" t="s">
        <v>19560</v>
      </c>
    </row>
    <row r="3639" spans="1:4" ht="30" x14ac:dyDescent="0.25">
      <c r="A3639" s="11" t="s">
        <v>25032</v>
      </c>
      <c r="B3639" s="11" t="s">
        <v>58114</v>
      </c>
      <c r="C3639" s="12" t="s">
        <v>25033</v>
      </c>
      <c r="D3639" s="11" t="s">
        <v>19560</v>
      </c>
    </row>
    <row r="3640" spans="1:4" ht="30" x14ac:dyDescent="0.25">
      <c r="A3640" s="11" t="s">
        <v>25034</v>
      </c>
      <c r="B3640" s="11" t="s">
        <v>58115</v>
      </c>
      <c r="C3640" s="12" t="s">
        <v>25033</v>
      </c>
      <c r="D3640" s="11" t="s">
        <v>19560</v>
      </c>
    </row>
    <row r="3641" spans="1:4" x14ac:dyDescent="0.25">
      <c r="A3641" s="11" t="s">
        <v>25035</v>
      </c>
      <c r="B3641" s="11" t="s">
        <v>58116</v>
      </c>
      <c r="C3641" s="12" t="s">
        <v>25036</v>
      </c>
      <c r="D3641" s="11" t="s">
        <v>19560</v>
      </c>
    </row>
    <row r="3642" spans="1:4" x14ac:dyDescent="0.25">
      <c r="A3642" s="11" t="s">
        <v>25037</v>
      </c>
      <c r="B3642" s="11" t="s">
        <v>58117</v>
      </c>
      <c r="C3642" s="12" t="s">
        <v>25036</v>
      </c>
      <c r="D3642" s="11" t="s">
        <v>19560</v>
      </c>
    </row>
    <row r="3643" spans="1:4" ht="60" x14ac:dyDescent="0.25">
      <c r="A3643" s="11" t="s">
        <v>25038</v>
      </c>
      <c r="B3643" s="11" t="s">
        <v>58118</v>
      </c>
      <c r="C3643" s="12" t="s">
        <v>25039</v>
      </c>
      <c r="D3643" s="11" t="s">
        <v>19560</v>
      </c>
    </row>
    <row r="3644" spans="1:4" ht="60" x14ac:dyDescent="0.25">
      <c r="A3644" s="11" t="s">
        <v>25040</v>
      </c>
      <c r="B3644" s="11" t="s">
        <v>58119</v>
      </c>
      <c r="C3644" s="12" t="s">
        <v>25039</v>
      </c>
      <c r="D3644" s="11" t="s">
        <v>19560</v>
      </c>
    </row>
    <row r="3645" spans="1:4" ht="45" x14ac:dyDescent="0.25">
      <c r="A3645" s="11" t="s">
        <v>25041</v>
      </c>
      <c r="B3645" s="11" t="s">
        <v>58120</v>
      </c>
      <c r="C3645" s="12" t="s">
        <v>25042</v>
      </c>
      <c r="D3645" s="11" t="s">
        <v>19560</v>
      </c>
    </row>
    <row r="3646" spans="1:4" ht="45" x14ac:dyDescent="0.25">
      <c r="A3646" s="11" t="s">
        <v>25043</v>
      </c>
      <c r="B3646" s="11" t="s">
        <v>58121</v>
      </c>
      <c r="C3646" s="12" t="s">
        <v>25042</v>
      </c>
      <c r="D3646" s="11" t="s">
        <v>19560</v>
      </c>
    </row>
    <row r="3647" spans="1:4" ht="45" x14ac:dyDescent="0.25">
      <c r="A3647" s="11" t="s">
        <v>25044</v>
      </c>
      <c r="B3647" s="11" t="s">
        <v>58122</v>
      </c>
      <c r="C3647" s="12" t="s">
        <v>25045</v>
      </c>
      <c r="D3647" s="11" t="s">
        <v>19560</v>
      </c>
    </row>
    <row r="3648" spans="1:4" ht="45" x14ac:dyDescent="0.25">
      <c r="A3648" s="11" t="s">
        <v>25046</v>
      </c>
      <c r="B3648" s="11" t="s">
        <v>58123</v>
      </c>
      <c r="C3648" s="12" t="s">
        <v>25045</v>
      </c>
      <c r="D3648" s="11" t="s">
        <v>19560</v>
      </c>
    </row>
    <row r="3649" spans="1:4" ht="45" x14ac:dyDescent="0.25">
      <c r="A3649" s="11" t="s">
        <v>25047</v>
      </c>
      <c r="B3649" s="11" t="s">
        <v>58124</v>
      </c>
      <c r="C3649" s="12" t="s">
        <v>25048</v>
      </c>
      <c r="D3649" s="11" t="s">
        <v>19560</v>
      </c>
    </row>
    <row r="3650" spans="1:4" ht="45" x14ac:dyDescent="0.25">
      <c r="A3650" s="11" t="s">
        <v>25049</v>
      </c>
      <c r="B3650" s="11" t="s">
        <v>58125</v>
      </c>
      <c r="C3650" s="12" t="s">
        <v>25048</v>
      </c>
      <c r="D3650" s="11" t="s">
        <v>19560</v>
      </c>
    </row>
    <row r="3651" spans="1:4" ht="45" x14ac:dyDescent="0.25">
      <c r="A3651" s="11" t="s">
        <v>25050</v>
      </c>
      <c r="B3651" s="11" t="s">
        <v>58126</v>
      </c>
      <c r="C3651" s="12" t="s">
        <v>25051</v>
      </c>
      <c r="D3651" s="11" t="s">
        <v>19560</v>
      </c>
    </row>
    <row r="3652" spans="1:4" ht="45" x14ac:dyDescent="0.25">
      <c r="A3652" s="11" t="s">
        <v>25052</v>
      </c>
      <c r="B3652" s="11" t="s">
        <v>58127</v>
      </c>
      <c r="C3652" s="12" t="s">
        <v>25051</v>
      </c>
      <c r="D3652" s="11" t="s">
        <v>19560</v>
      </c>
    </row>
    <row r="3653" spans="1:4" ht="45" x14ac:dyDescent="0.25">
      <c r="A3653" s="11" t="s">
        <v>25053</v>
      </c>
      <c r="B3653" s="11" t="s">
        <v>58128</v>
      </c>
      <c r="C3653" s="12" t="s">
        <v>25054</v>
      </c>
      <c r="D3653" s="11" t="s">
        <v>19560</v>
      </c>
    </row>
    <row r="3654" spans="1:4" ht="45" x14ac:dyDescent="0.25">
      <c r="A3654" s="11" t="s">
        <v>25055</v>
      </c>
      <c r="B3654" s="11" t="s">
        <v>58129</v>
      </c>
      <c r="C3654" s="12" t="s">
        <v>25054</v>
      </c>
      <c r="D3654" s="11" t="s">
        <v>19560</v>
      </c>
    </row>
    <row r="3655" spans="1:4" ht="60" x14ac:dyDescent="0.25">
      <c r="A3655" s="11" t="s">
        <v>25056</v>
      </c>
      <c r="B3655" s="11" t="s">
        <v>58130</v>
      </c>
      <c r="C3655" s="12" t="s">
        <v>25057</v>
      </c>
      <c r="D3655" s="11" t="s">
        <v>19560</v>
      </c>
    </row>
    <row r="3656" spans="1:4" ht="60" x14ac:dyDescent="0.25">
      <c r="A3656" s="11" t="s">
        <v>25058</v>
      </c>
      <c r="B3656" s="11" t="s">
        <v>58131</v>
      </c>
      <c r="C3656" s="12" t="s">
        <v>25057</v>
      </c>
      <c r="D3656" s="11" t="s">
        <v>19560</v>
      </c>
    </row>
    <row r="3657" spans="1:4" ht="60" x14ac:dyDescent="0.25">
      <c r="A3657" s="11" t="s">
        <v>25059</v>
      </c>
      <c r="B3657" s="11" t="s">
        <v>58132</v>
      </c>
      <c r="C3657" s="12" t="s">
        <v>25060</v>
      </c>
      <c r="D3657" s="11" t="s">
        <v>19560</v>
      </c>
    </row>
    <row r="3658" spans="1:4" ht="60" x14ac:dyDescent="0.25">
      <c r="A3658" s="11" t="s">
        <v>25061</v>
      </c>
      <c r="B3658" s="11" t="s">
        <v>58133</v>
      </c>
      <c r="C3658" s="12" t="s">
        <v>25060</v>
      </c>
      <c r="D3658" s="11" t="s">
        <v>19560</v>
      </c>
    </row>
    <row r="3659" spans="1:4" ht="60" x14ac:dyDescent="0.25">
      <c r="A3659" s="11" t="s">
        <v>25062</v>
      </c>
      <c r="B3659" s="11" t="s">
        <v>58134</v>
      </c>
      <c r="C3659" s="12" t="s">
        <v>25063</v>
      </c>
      <c r="D3659" s="11" t="s">
        <v>19560</v>
      </c>
    </row>
    <row r="3660" spans="1:4" ht="60" x14ac:dyDescent="0.25">
      <c r="A3660" s="11" t="s">
        <v>25064</v>
      </c>
      <c r="B3660" s="11" t="s">
        <v>58135</v>
      </c>
      <c r="C3660" s="12" t="s">
        <v>25063</v>
      </c>
      <c r="D3660" s="11" t="s">
        <v>19560</v>
      </c>
    </row>
    <row r="3661" spans="1:4" ht="60" x14ac:dyDescent="0.25">
      <c r="A3661" s="11" t="s">
        <v>25065</v>
      </c>
      <c r="B3661" s="11" t="s">
        <v>58136</v>
      </c>
      <c r="C3661" s="12" t="s">
        <v>25066</v>
      </c>
      <c r="D3661" s="11" t="s">
        <v>19560</v>
      </c>
    </row>
    <row r="3662" spans="1:4" ht="60" x14ac:dyDescent="0.25">
      <c r="A3662" s="11" t="s">
        <v>25067</v>
      </c>
      <c r="B3662" s="11" t="s">
        <v>58137</v>
      </c>
      <c r="C3662" s="12" t="s">
        <v>25066</v>
      </c>
      <c r="D3662" s="11" t="s">
        <v>19560</v>
      </c>
    </row>
    <row r="3663" spans="1:4" ht="60" x14ac:dyDescent="0.25">
      <c r="A3663" s="11" t="s">
        <v>25068</v>
      </c>
      <c r="B3663" s="11" t="s">
        <v>58138</v>
      </c>
      <c r="C3663" s="12" t="s">
        <v>25069</v>
      </c>
      <c r="D3663" s="11" t="s">
        <v>19560</v>
      </c>
    </row>
    <row r="3664" spans="1:4" ht="60" x14ac:dyDescent="0.25">
      <c r="A3664" s="11" t="s">
        <v>25070</v>
      </c>
      <c r="B3664" s="11" t="s">
        <v>58139</v>
      </c>
      <c r="C3664" s="12" t="s">
        <v>25069</v>
      </c>
      <c r="D3664" s="11" t="s">
        <v>19560</v>
      </c>
    </row>
    <row r="3665" spans="1:4" ht="60" x14ac:dyDescent="0.25">
      <c r="A3665" s="11" t="s">
        <v>25071</v>
      </c>
      <c r="B3665" s="11" t="s">
        <v>58140</v>
      </c>
      <c r="C3665" s="12" t="s">
        <v>25072</v>
      </c>
      <c r="D3665" s="11" t="s">
        <v>19560</v>
      </c>
    </row>
    <row r="3666" spans="1:4" ht="60" x14ac:dyDescent="0.25">
      <c r="A3666" s="11" t="s">
        <v>25073</v>
      </c>
      <c r="B3666" s="11" t="s">
        <v>58141</v>
      </c>
      <c r="C3666" s="12" t="s">
        <v>25072</v>
      </c>
      <c r="D3666" s="11" t="s">
        <v>19560</v>
      </c>
    </row>
    <row r="3667" spans="1:4" ht="60" x14ac:dyDescent="0.25">
      <c r="A3667" s="11" t="s">
        <v>25074</v>
      </c>
      <c r="B3667" s="11" t="s">
        <v>58142</v>
      </c>
      <c r="C3667" s="12" t="s">
        <v>25075</v>
      </c>
      <c r="D3667" s="11" t="s">
        <v>19560</v>
      </c>
    </row>
    <row r="3668" spans="1:4" ht="60" x14ac:dyDescent="0.25">
      <c r="A3668" s="11" t="s">
        <v>25076</v>
      </c>
      <c r="B3668" s="11" t="s">
        <v>58143</v>
      </c>
      <c r="C3668" s="12" t="s">
        <v>25075</v>
      </c>
      <c r="D3668" s="11" t="s">
        <v>19560</v>
      </c>
    </row>
    <row r="3669" spans="1:4" ht="60" x14ac:dyDescent="0.25">
      <c r="A3669" s="11" t="s">
        <v>25077</v>
      </c>
      <c r="B3669" s="11" t="s">
        <v>58144</v>
      </c>
      <c r="C3669" s="12" t="s">
        <v>25078</v>
      </c>
      <c r="D3669" s="11" t="s">
        <v>19560</v>
      </c>
    </row>
    <row r="3670" spans="1:4" ht="60" x14ac:dyDescent="0.25">
      <c r="A3670" s="11" t="s">
        <v>25079</v>
      </c>
      <c r="B3670" s="11" t="s">
        <v>58145</v>
      </c>
      <c r="C3670" s="12" t="s">
        <v>25078</v>
      </c>
      <c r="D3670" s="11" t="s">
        <v>19560</v>
      </c>
    </row>
    <row r="3671" spans="1:4" ht="60" x14ac:dyDescent="0.25">
      <c r="A3671" s="11" t="s">
        <v>25080</v>
      </c>
      <c r="B3671" s="11" t="s">
        <v>58146</v>
      </c>
      <c r="C3671" s="12" t="s">
        <v>25081</v>
      </c>
      <c r="D3671" s="11" t="s">
        <v>19560</v>
      </c>
    </row>
    <row r="3672" spans="1:4" ht="60" x14ac:dyDescent="0.25">
      <c r="A3672" s="11" t="s">
        <v>25082</v>
      </c>
      <c r="B3672" s="11" t="s">
        <v>58147</v>
      </c>
      <c r="C3672" s="12" t="s">
        <v>25081</v>
      </c>
      <c r="D3672" s="11" t="s">
        <v>19560</v>
      </c>
    </row>
    <row r="3673" spans="1:4" ht="60" x14ac:dyDescent="0.25">
      <c r="A3673" s="11" t="s">
        <v>25083</v>
      </c>
      <c r="B3673" s="11" t="s">
        <v>58148</v>
      </c>
      <c r="C3673" s="12" t="s">
        <v>25084</v>
      </c>
      <c r="D3673" s="11" t="s">
        <v>19560</v>
      </c>
    </row>
    <row r="3674" spans="1:4" ht="60" x14ac:dyDescent="0.25">
      <c r="A3674" s="11" t="s">
        <v>25085</v>
      </c>
      <c r="B3674" s="11" t="s">
        <v>58149</v>
      </c>
      <c r="C3674" s="12" t="s">
        <v>25084</v>
      </c>
      <c r="D3674" s="11" t="s">
        <v>19560</v>
      </c>
    </row>
    <row r="3675" spans="1:4" ht="60" x14ac:dyDescent="0.25">
      <c r="A3675" s="11" t="s">
        <v>25086</v>
      </c>
      <c r="B3675" s="11" t="s">
        <v>58150</v>
      </c>
      <c r="C3675" s="12" t="s">
        <v>25087</v>
      </c>
      <c r="D3675" s="11" t="s">
        <v>19560</v>
      </c>
    </row>
    <row r="3676" spans="1:4" ht="60" x14ac:dyDescent="0.25">
      <c r="A3676" s="11" t="s">
        <v>25088</v>
      </c>
      <c r="B3676" s="11" t="s">
        <v>58151</v>
      </c>
      <c r="C3676" s="12" t="s">
        <v>25087</v>
      </c>
      <c r="D3676" s="11" t="s">
        <v>19560</v>
      </c>
    </row>
    <row r="3677" spans="1:4" ht="60" x14ac:dyDescent="0.25">
      <c r="A3677" s="11" t="s">
        <v>25089</v>
      </c>
      <c r="B3677" s="11" t="s">
        <v>58152</v>
      </c>
      <c r="C3677" s="12" t="s">
        <v>25090</v>
      </c>
      <c r="D3677" s="11" t="s">
        <v>19560</v>
      </c>
    </row>
    <row r="3678" spans="1:4" ht="60" x14ac:dyDescent="0.25">
      <c r="A3678" s="11" t="s">
        <v>25091</v>
      </c>
      <c r="B3678" s="11" t="s">
        <v>58153</v>
      </c>
      <c r="C3678" s="12" t="s">
        <v>25090</v>
      </c>
      <c r="D3678" s="11" t="s">
        <v>19560</v>
      </c>
    </row>
    <row r="3679" spans="1:4" ht="30" x14ac:dyDescent="0.25">
      <c r="A3679" s="11" t="s">
        <v>25092</v>
      </c>
      <c r="B3679" s="11" t="s">
        <v>58154</v>
      </c>
      <c r="C3679" s="12" t="s">
        <v>25093</v>
      </c>
      <c r="D3679" s="11" t="s">
        <v>19560</v>
      </c>
    </row>
    <row r="3680" spans="1:4" ht="30" x14ac:dyDescent="0.25">
      <c r="A3680" s="11" t="s">
        <v>25094</v>
      </c>
      <c r="B3680" s="11" t="s">
        <v>58155</v>
      </c>
      <c r="C3680" s="12" t="s">
        <v>25093</v>
      </c>
      <c r="D3680" s="11" t="s">
        <v>19560</v>
      </c>
    </row>
    <row r="3681" spans="1:4" ht="30" x14ac:dyDescent="0.25">
      <c r="A3681" s="11" t="s">
        <v>25095</v>
      </c>
      <c r="B3681" s="11" t="s">
        <v>58156</v>
      </c>
      <c r="C3681" s="12" t="s">
        <v>25096</v>
      </c>
      <c r="D3681" s="11" t="s">
        <v>19560</v>
      </c>
    </row>
    <row r="3682" spans="1:4" ht="30" x14ac:dyDescent="0.25">
      <c r="A3682" s="11" t="s">
        <v>25097</v>
      </c>
      <c r="B3682" s="11" t="s">
        <v>58157</v>
      </c>
      <c r="C3682" s="12" t="s">
        <v>25096</v>
      </c>
      <c r="D3682" s="11" t="s">
        <v>19560</v>
      </c>
    </row>
    <row r="3683" spans="1:4" x14ac:dyDescent="0.25">
      <c r="A3683" s="11" t="s">
        <v>25098</v>
      </c>
      <c r="B3683" s="11" t="s">
        <v>58158</v>
      </c>
      <c r="C3683" s="12" t="s">
        <v>25099</v>
      </c>
      <c r="D3683" s="11" t="s">
        <v>19562</v>
      </c>
    </row>
    <row r="3684" spans="1:4" x14ac:dyDescent="0.25">
      <c r="A3684" s="11" t="s">
        <v>25100</v>
      </c>
      <c r="B3684" s="11" t="s">
        <v>58159</v>
      </c>
      <c r="C3684" s="12" t="s">
        <v>25099</v>
      </c>
      <c r="D3684" s="11" t="s">
        <v>19562</v>
      </c>
    </row>
    <row r="3685" spans="1:4" x14ac:dyDescent="0.25">
      <c r="A3685" s="11" t="s">
        <v>25101</v>
      </c>
      <c r="B3685" s="11" t="s">
        <v>54433</v>
      </c>
      <c r="C3685" s="12" t="s">
        <v>25102</v>
      </c>
      <c r="D3685" s="11" t="s">
        <v>19562</v>
      </c>
    </row>
    <row r="3686" spans="1:4" x14ac:dyDescent="0.25">
      <c r="A3686" s="11" t="s">
        <v>25103</v>
      </c>
      <c r="B3686" s="11" t="s">
        <v>58160</v>
      </c>
      <c r="C3686" s="12" t="s">
        <v>25102</v>
      </c>
      <c r="D3686" s="11" t="s">
        <v>19562</v>
      </c>
    </row>
    <row r="3687" spans="1:4" ht="30" x14ac:dyDescent="0.25">
      <c r="A3687" s="11" t="s">
        <v>25104</v>
      </c>
      <c r="B3687" s="11" t="s">
        <v>58161</v>
      </c>
      <c r="C3687" s="12" t="s">
        <v>25105</v>
      </c>
      <c r="D3687" s="11" t="s">
        <v>19562</v>
      </c>
    </row>
    <row r="3688" spans="1:4" ht="30" x14ac:dyDescent="0.25">
      <c r="A3688" s="11" t="s">
        <v>25106</v>
      </c>
      <c r="B3688" s="11" t="s">
        <v>58162</v>
      </c>
      <c r="C3688" s="12" t="s">
        <v>25105</v>
      </c>
      <c r="D3688" s="11" t="s">
        <v>19562</v>
      </c>
    </row>
    <row r="3689" spans="1:4" ht="30" x14ac:dyDescent="0.25">
      <c r="A3689" s="11" t="s">
        <v>25107</v>
      </c>
      <c r="B3689" s="11" t="s">
        <v>58163</v>
      </c>
      <c r="C3689" s="12" t="s">
        <v>25108</v>
      </c>
      <c r="D3689" s="11" t="s">
        <v>19562</v>
      </c>
    </row>
    <row r="3690" spans="1:4" ht="30" x14ac:dyDescent="0.25">
      <c r="A3690" s="11" t="s">
        <v>25109</v>
      </c>
      <c r="B3690" s="11" t="s">
        <v>58164</v>
      </c>
      <c r="C3690" s="12" t="s">
        <v>25108</v>
      </c>
      <c r="D3690" s="11" t="s">
        <v>19562</v>
      </c>
    </row>
    <row r="3691" spans="1:4" x14ac:dyDescent="0.25">
      <c r="A3691" s="11" t="s">
        <v>25110</v>
      </c>
      <c r="B3691" s="11" t="s">
        <v>58165</v>
      </c>
      <c r="C3691" s="12" t="s">
        <v>25111</v>
      </c>
      <c r="D3691" s="11" t="s">
        <v>19562</v>
      </c>
    </row>
    <row r="3692" spans="1:4" ht="30" x14ac:dyDescent="0.25">
      <c r="A3692" s="11" t="s">
        <v>25112</v>
      </c>
      <c r="B3692" s="11" t="s">
        <v>58166</v>
      </c>
      <c r="C3692" s="12" t="s">
        <v>25113</v>
      </c>
      <c r="D3692" s="11" t="s">
        <v>19562</v>
      </c>
    </row>
    <row r="3693" spans="1:4" ht="30" x14ac:dyDescent="0.25">
      <c r="A3693" s="11" t="s">
        <v>25114</v>
      </c>
      <c r="B3693" s="11" t="s">
        <v>58167</v>
      </c>
      <c r="C3693" s="12" t="s">
        <v>25113</v>
      </c>
      <c r="D3693" s="11" t="s">
        <v>19562</v>
      </c>
    </row>
    <row r="3694" spans="1:4" ht="30" x14ac:dyDescent="0.25">
      <c r="A3694" s="11" t="s">
        <v>25115</v>
      </c>
      <c r="B3694" s="11" t="s">
        <v>58168</v>
      </c>
      <c r="C3694" s="12" t="s">
        <v>25116</v>
      </c>
      <c r="D3694" s="11" t="s">
        <v>19562</v>
      </c>
    </row>
    <row r="3695" spans="1:4" x14ac:dyDescent="0.25">
      <c r="A3695" s="11" t="s">
        <v>25117</v>
      </c>
      <c r="B3695" s="11" t="s">
        <v>58169</v>
      </c>
      <c r="C3695" s="12" t="s">
        <v>25118</v>
      </c>
      <c r="D3695" s="11" t="s">
        <v>20221</v>
      </c>
    </row>
    <row r="3696" spans="1:4" x14ac:dyDescent="0.25">
      <c r="A3696" s="11" t="s">
        <v>25119</v>
      </c>
      <c r="B3696" s="11" t="s">
        <v>58170</v>
      </c>
      <c r="C3696" s="12" t="s">
        <v>25118</v>
      </c>
      <c r="D3696" s="11" t="s">
        <v>20221</v>
      </c>
    </row>
    <row r="3697" spans="1:4" ht="30" x14ac:dyDescent="0.25">
      <c r="A3697" s="11" t="s">
        <v>25120</v>
      </c>
      <c r="B3697" s="11" t="s">
        <v>58171</v>
      </c>
      <c r="C3697" s="12" t="s">
        <v>25121</v>
      </c>
      <c r="D3697" s="11" t="s">
        <v>19584</v>
      </c>
    </row>
    <row r="3698" spans="1:4" ht="30" x14ac:dyDescent="0.25">
      <c r="A3698" s="11" t="s">
        <v>25122</v>
      </c>
      <c r="B3698" s="11" t="s">
        <v>58172</v>
      </c>
      <c r="C3698" s="12" t="s">
        <v>25121</v>
      </c>
      <c r="D3698" s="11" t="s">
        <v>19584</v>
      </c>
    </row>
    <row r="3699" spans="1:4" ht="30" x14ac:dyDescent="0.25">
      <c r="A3699" s="11" t="s">
        <v>25123</v>
      </c>
      <c r="B3699" s="11" t="s">
        <v>58173</v>
      </c>
      <c r="C3699" s="12" t="s">
        <v>25124</v>
      </c>
      <c r="D3699" s="11" t="s">
        <v>19584</v>
      </c>
    </row>
    <row r="3700" spans="1:4" ht="30" x14ac:dyDescent="0.25">
      <c r="A3700" s="11" t="s">
        <v>25125</v>
      </c>
      <c r="B3700" s="11" t="s">
        <v>58174</v>
      </c>
      <c r="C3700" s="12" t="s">
        <v>25124</v>
      </c>
      <c r="D3700" s="11" t="s">
        <v>19584</v>
      </c>
    </row>
    <row r="3701" spans="1:4" ht="30" x14ac:dyDescent="0.25">
      <c r="A3701" s="11" t="s">
        <v>25126</v>
      </c>
      <c r="B3701" s="11" t="s">
        <v>58175</v>
      </c>
      <c r="C3701" s="12" t="s">
        <v>25127</v>
      </c>
      <c r="D3701" s="11" t="s">
        <v>19584</v>
      </c>
    </row>
    <row r="3702" spans="1:4" ht="30" x14ac:dyDescent="0.25">
      <c r="A3702" s="11" t="s">
        <v>25128</v>
      </c>
      <c r="B3702" s="11" t="s">
        <v>58176</v>
      </c>
      <c r="C3702" s="12" t="s">
        <v>25127</v>
      </c>
      <c r="D3702" s="11" t="s">
        <v>19584</v>
      </c>
    </row>
    <row r="3703" spans="1:4" ht="30" x14ac:dyDescent="0.25">
      <c r="A3703" s="11" t="s">
        <v>25129</v>
      </c>
      <c r="B3703" s="11" t="s">
        <v>58177</v>
      </c>
      <c r="C3703" s="12" t="s">
        <v>25130</v>
      </c>
      <c r="D3703" s="11" t="s">
        <v>19584</v>
      </c>
    </row>
    <row r="3704" spans="1:4" ht="30" x14ac:dyDescent="0.25">
      <c r="A3704" s="11" t="s">
        <v>25131</v>
      </c>
      <c r="B3704" s="11" t="s">
        <v>58178</v>
      </c>
      <c r="C3704" s="12" t="s">
        <v>25130</v>
      </c>
      <c r="D3704" s="11" t="s">
        <v>19584</v>
      </c>
    </row>
    <row r="3705" spans="1:4" ht="30" x14ac:dyDescent="0.25">
      <c r="A3705" s="11" t="s">
        <v>25132</v>
      </c>
      <c r="B3705" s="11" t="s">
        <v>58179</v>
      </c>
      <c r="C3705" s="12" t="s">
        <v>25133</v>
      </c>
      <c r="D3705" s="11" t="s">
        <v>19584</v>
      </c>
    </row>
    <row r="3706" spans="1:4" ht="30" x14ac:dyDescent="0.25">
      <c r="A3706" s="11" t="s">
        <v>25134</v>
      </c>
      <c r="B3706" s="11" t="s">
        <v>58180</v>
      </c>
      <c r="C3706" s="12" t="s">
        <v>25133</v>
      </c>
      <c r="D3706" s="11" t="s">
        <v>19584</v>
      </c>
    </row>
    <row r="3707" spans="1:4" ht="30" x14ac:dyDescent="0.25">
      <c r="A3707" s="11" t="s">
        <v>25135</v>
      </c>
      <c r="B3707" s="11" t="s">
        <v>58181</v>
      </c>
      <c r="C3707" s="12" t="s">
        <v>25136</v>
      </c>
      <c r="D3707" s="11" t="s">
        <v>19584</v>
      </c>
    </row>
    <row r="3708" spans="1:4" ht="30" x14ac:dyDescent="0.25">
      <c r="A3708" s="11" t="s">
        <v>25137</v>
      </c>
      <c r="B3708" s="11" t="s">
        <v>58182</v>
      </c>
      <c r="C3708" s="12" t="s">
        <v>25136</v>
      </c>
      <c r="D3708" s="11" t="s">
        <v>19584</v>
      </c>
    </row>
    <row r="3709" spans="1:4" ht="30" x14ac:dyDescent="0.25">
      <c r="A3709" s="11" t="s">
        <v>25138</v>
      </c>
      <c r="B3709" s="11" t="s">
        <v>58183</v>
      </c>
      <c r="C3709" s="12" t="s">
        <v>25139</v>
      </c>
      <c r="D3709" s="11" t="s">
        <v>19584</v>
      </c>
    </row>
    <row r="3710" spans="1:4" ht="30" x14ac:dyDescent="0.25">
      <c r="A3710" s="11" t="s">
        <v>25140</v>
      </c>
      <c r="B3710" s="11" t="s">
        <v>58184</v>
      </c>
      <c r="C3710" s="12" t="s">
        <v>25139</v>
      </c>
      <c r="D3710" s="11" t="s">
        <v>19584</v>
      </c>
    </row>
    <row r="3711" spans="1:4" ht="30" x14ac:dyDescent="0.25">
      <c r="A3711" s="11" t="s">
        <v>25141</v>
      </c>
      <c r="B3711" s="11" t="s">
        <v>58185</v>
      </c>
      <c r="C3711" s="12" t="s">
        <v>25142</v>
      </c>
      <c r="D3711" s="11" t="s">
        <v>19584</v>
      </c>
    </row>
    <row r="3712" spans="1:4" ht="30" x14ac:dyDescent="0.25">
      <c r="A3712" s="11" t="s">
        <v>25143</v>
      </c>
      <c r="B3712" s="11" t="s">
        <v>58186</v>
      </c>
      <c r="C3712" s="12" t="s">
        <v>25142</v>
      </c>
      <c r="D3712" s="11" t="s">
        <v>19584</v>
      </c>
    </row>
    <row r="3713" spans="1:4" ht="30" x14ac:dyDescent="0.25">
      <c r="A3713" s="11" t="s">
        <v>25144</v>
      </c>
      <c r="B3713" s="11" t="s">
        <v>58187</v>
      </c>
      <c r="C3713" s="12" t="s">
        <v>25145</v>
      </c>
      <c r="D3713" s="11" t="s">
        <v>19584</v>
      </c>
    </row>
    <row r="3714" spans="1:4" ht="30" x14ac:dyDescent="0.25">
      <c r="A3714" s="11" t="s">
        <v>25146</v>
      </c>
      <c r="B3714" s="11" t="s">
        <v>58188</v>
      </c>
      <c r="C3714" s="12" t="s">
        <v>25145</v>
      </c>
      <c r="D3714" s="11" t="s">
        <v>19584</v>
      </c>
    </row>
    <row r="3715" spans="1:4" ht="30" x14ac:dyDescent="0.25">
      <c r="A3715" s="11" t="s">
        <v>25147</v>
      </c>
      <c r="B3715" s="11" t="s">
        <v>58189</v>
      </c>
      <c r="C3715" s="12" t="s">
        <v>25148</v>
      </c>
      <c r="D3715" s="11" t="s">
        <v>19584</v>
      </c>
    </row>
    <row r="3716" spans="1:4" ht="30" x14ac:dyDescent="0.25">
      <c r="A3716" s="11" t="s">
        <v>25149</v>
      </c>
      <c r="B3716" s="11" t="s">
        <v>58190</v>
      </c>
      <c r="C3716" s="12" t="s">
        <v>25148</v>
      </c>
      <c r="D3716" s="11" t="s">
        <v>19584</v>
      </c>
    </row>
    <row r="3717" spans="1:4" ht="30" x14ac:dyDescent="0.25">
      <c r="A3717" s="11" t="s">
        <v>25150</v>
      </c>
      <c r="B3717" s="11" t="s">
        <v>58191</v>
      </c>
      <c r="C3717" s="12" t="s">
        <v>25151</v>
      </c>
      <c r="D3717" s="11" t="s">
        <v>19584</v>
      </c>
    </row>
    <row r="3718" spans="1:4" ht="30" x14ac:dyDescent="0.25">
      <c r="A3718" s="11" t="s">
        <v>25152</v>
      </c>
      <c r="B3718" s="11" t="s">
        <v>58192</v>
      </c>
      <c r="C3718" s="12" t="s">
        <v>25151</v>
      </c>
      <c r="D3718" s="11" t="s">
        <v>19584</v>
      </c>
    </row>
    <row r="3719" spans="1:4" x14ac:dyDescent="0.25">
      <c r="A3719" s="11" t="s">
        <v>25153</v>
      </c>
      <c r="B3719" s="11" t="s">
        <v>58193</v>
      </c>
      <c r="C3719" s="12" t="s">
        <v>25154</v>
      </c>
      <c r="D3719" s="11" t="s">
        <v>19584</v>
      </c>
    </row>
    <row r="3720" spans="1:4" x14ac:dyDescent="0.25">
      <c r="A3720" s="11" t="s">
        <v>25155</v>
      </c>
      <c r="B3720" s="11" t="s">
        <v>58194</v>
      </c>
      <c r="C3720" s="12" t="s">
        <v>25154</v>
      </c>
      <c r="D3720" s="11" t="s">
        <v>19584</v>
      </c>
    </row>
    <row r="3721" spans="1:4" x14ac:dyDescent="0.25">
      <c r="A3721" s="11" t="s">
        <v>25156</v>
      </c>
      <c r="B3721" s="11" t="s">
        <v>58195</v>
      </c>
      <c r="C3721" s="12" t="s">
        <v>25157</v>
      </c>
      <c r="D3721" s="11" t="s">
        <v>19584</v>
      </c>
    </row>
    <row r="3722" spans="1:4" x14ac:dyDescent="0.25">
      <c r="A3722" s="11" t="s">
        <v>25158</v>
      </c>
      <c r="B3722" s="11" t="s">
        <v>58196</v>
      </c>
      <c r="C3722" s="12" t="s">
        <v>25157</v>
      </c>
      <c r="D3722" s="11" t="s">
        <v>19584</v>
      </c>
    </row>
    <row r="3723" spans="1:4" x14ac:dyDescent="0.25">
      <c r="A3723" s="11" t="s">
        <v>25159</v>
      </c>
      <c r="B3723" s="11" t="s">
        <v>58197</v>
      </c>
      <c r="C3723" s="12" t="s">
        <v>25160</v>
      </c>
      <c r="D3723" s="11" t="s">
        <v>19584</v>
      </c>
    </row>
    <row r="3724" spans="1:4" x14ac:dyDescent="0.25">
      <c r="A3724" s="11" t="s">
        <v>25161</v>
      </c>
      <c r="B3724" s="11" t="s">
        <v>58198</v>
      </c>
      <c r="C3724" s="12" t="s">
        <v>25160</v>
      </c>
      <c r="D3724" s="11" t="s">
        <v>19584</v>
      </c>
    </row>
    <row r="3725" spans="1:4" ht="30" x14ac:dyDescent="0.25">
      <c r="A3725" s="11" t="s">
        <v>25162</v>
      </c>
      <c r="B3725" s="11" t="s">
        <v>58199</v>
      </c>
      <c r="C3725" s="12" t="s">
        <v>25163</v>
      </c>
      <c r="D3725" s="11" t="s">
        <v>19584</v>
      </c>
    </row>
    <row r="3726" spans="1:4" ht="30" x14ac:dyDescent="0.25">
      <c r="A3726" s="11" t="s">
        <v>25164</v>
      </c>
      <c r="B3726" s="11" t="s">
        <v>58200</v>
      </c>
      <c r="C3726" s="12" t="s">
        <v>25163</v>
      </c>
      <c r="D3726" s="11" t="s">
        <v>19584</v>
      </c>
    </row>
    <row r="3727" spans="1:4" ht="30" x14ac:dyDescent="0.25">
      <c r="A3727" s="11" t="s">
        <v>25165</v>
      </c>
      <c r="B3727" s="11" t="s">
        <v>58201</v>
      </c>
      <c r="C3727" s="12" t="s">
        <v>25166</v>
      </c>
      <c r="D3727" s="11" t="s">
        <v>19584</v>
      </c>
    </row>
    <row r="3728" spans="1:4" ht="30" x14ac:dyDescent="0.25">
      <c r="A3728" s="11" t="s">
        <v>25167</v>
      </c>
      <c r="B3728" s="11" t="s">
        <v>58202</v>
      </c>
      <c r="C3728" s="12" t="s">
        <v>25166</v>
      </c>
      <c r="D3728" s="11" t="s">
        <v>19584</v>
      </c>
    </row>
    <row r="3729" spans="1:4" ht="30" x14ac:dyDescent="0.25">
      <c r="A3729" s="11" t="s">
        <v>25168</v>
      </c>
      <c r="B3729" s="11" t="s">
        <v>58203</v>
      </c>
      <c r="C3729" s="12" t="s">
        <v>25169</v>
      </c>
      <c r="D3729" s="11" t="s">
        <v>19584</v>
      </c>
    </row>
    <row r="3730" spans="1:4" ht="30" x14ac:dyDescent="0.25">
      <c r="A3730" s="11" t="s">
        <v>25170</v>
      </c>
      <c r="B3730" s="11" t="s">
        <v>58204</v>
      </c>
      <c r="C3730" s="12" t="s">
        <v>25169</v>
      </c>
      <c r="D3730" s="11" t="s">
        <v>19584</v>
      </c>
    </row>
    <row r="3731" spans="1:4" ht="30" x14ac:dyDescent="0.25">
      <c r="A3731" s="11" t="s">
        <v>25171</v>
      </c>
      <c r="B3731" s="11" t="s">
        <v>58205</v>
      </c>
      <c r="C3731" s="12" t="s">
        <v>25172</v>
      </c>
      <c r="D3731" s="11" t="s">
        <v>19584</v>
      </c>
    </row>
    <row r="3732" spans="1:4" ht="30" x14ac:dyDescent="0.25">
      <c r="A3732" s="11" t="s">
        <v>25173</v>
      </c>
      <c r="B3732" s="11" t="s">
        <v>58206</v>
      </c>
      <c r="C3732" s="12" t="s">
        <v>25172</v>
      </c>
      <c r="D3732" s="11" t="s">
        <v>19584</v>
      </c>
    </row>
    <row r="3733" spans="1:4" ht="30" x14ac:dyDescent="0.25">
      <c r="A3733" s="11" t="s">
        <v>25174</v>
      </c>
      <c r="B3733" s="11" t="s">
        <v>58207</v>
      </c>
      <c r="C3733" s="12" t="s">
        <v>25175</v>
      </c>
      <c r="D3733" s="11" t="s">
        <v>19584</v>
      </c>
    </row>
    <row r="3734" spans="1:4" ht="30" x14ac:dyDescent="0.25">
      <c r="A3734" s="11" t="s">
        <v>25176</v>
      </c>
      <c r="B3734" s="11" t="s">
        <v>58208</v>
      </c>
      <c r="C3734" s="12" t="s">
        <v>25175</v>
      </c>
      <c r="D3734" s="11" t="s">
        <v>19584</v>
      </c>
    </row>
    <row r="3735" spans="1:4" ht="30" x14ac:dyDescent="0.25">
      <c r="A3735" s="11" t="s">
        <v>25177</v>
      </c>
      <c r="B3735" s="11" t="s">
        <v>58209</v>
      </c>
      <c r="C3735" s="12" t="s">
        <v>25178</v>
      </c>
      <c r="D3735" s="11" t="s">
        <v>19584</v>
      </c>
    </row>
    <row r="3736" spans="1:4" ht="30" x14ac:dyDescent="0.25">
      <c r="A3736" s="11" t="s">
        <v>25179</v>
      </c>
      <c r="B3736" s="11" t="s">
        <v>58210</v>
      </c>
      <c r="C3736" s="12" t="s">
        <v>25178</v>
      </c>
      <c r="D3736" s="11" t="s">
        <v>19584</v>
      </c>
    </row>
    <row r="3737" spans="1:4" ht="30" x14ac:dyDescent="0.25">
      <c r="A3737" s="11" t="s">
        <v>25180</v>
      </c>
      <c r="B3737" s="11" t="s">
        <v>58211</v>
      </c>
      <c r="C3737" s="12" t="s">
        <v>25181</v>
      </c>
      <c r="D3737" s="11" t="s">
        <v>19584</v>
      </c>
    </row>
    <row r="3738" spans="1:4" ht="30" x14ac:dyDescent="0.25">
      <c r="A3738" s="11" t="s">
        <v>25182</v>
      </c>
      <c r="B3738" s="11" t="s">
        <v>58212</v>
      </c>
      <c r="C3738" s="12" t="s">
        <v>25181</v>
      </c>
      <c r="D3738" s="11" t="s">
        <v>19584</v>
      </c>
    </row>
    <row r="3739" spans="1:4" x14ac:dyDescent="0.25">
      <c r="A3739" s="11" t="s">
        <v>25183</v>
      </c>
      <c r="B3739" s="11" t="s">
        <v>58213</v>
      </c>
      <c r="C3739" s="12" t="s">
        <v>25184</v>
      </c>
      <c r="D3739" s="11" t="s">
        <v>19560</v>
      </c>
    </row>
    <row r="3740" spans="1:4" x14ac:dyDescent="0.25">
      <c r="A3740" s="11" t="s">
        <v>25185</v>
      </c>
      <c r="B3740" s="11" t="s">
        <v>58214</v>
      </c>
      <c r="C3740" s="12" t="s">
        <v>25184</v>
      </c>
      <c r="D3740" s="11" t="s">
        <v>19560</v>
      </c>
    </row>
    <row r="3741" spans="1:4" x14ac:dyDescent="0.25">
      <c r="A3741" s="11" t="s">
        <v>25186</v>
      </c>
      <c r="B3741" s="11" t="s">
        <v>58215</v>
      </c>
      <c r="C3741" s="12" t="s">
        <v>25187</v>
      </c>
      <c r="D3741" s="11" t="s">
        <v>19571</v>
      </c>
    </row>
    <row r="3742" spans="1:4" x14ac:dyDescent="0.25">
      <c r="A3742" s="11" t="s">
        <v>25188</v>
      </c>
      <c r="B3742" s="11" t="s">
        <v>58216</v>
      </c>
      <c r="C3742" s="12" t="s">
        <v>25187</v>
      </c>
      <c r="D3742" s="11" t="s">
        <v>19571</v>
      </c>
    </row>
    <row r="3743" spans="1:4" x14ac:dyDescent="0.25">
      <c r="A3743" s="11" t="s">
        <v>25189</v>
      </c>
      <c r="B3743" s="11" t="s">
        <v>58217</v>
      </c>
      <c r="C3743" s="12" t="s">
        <v>25190</v>
      </c>
      <c r="D3743" s="11" t="s">
        <v>19571</v>
      </c>
    </row>
    <row r="3744" spans="1:4" x14ac:dyDescent="0.25">
      <c r="A3744" s="11" t="s">
        <v>25191</v>
      </c>
      <c r="B3744" s="11" t="s">
        <v>58218</v>
      </c>
      <c r="C3744" s="12" t="s">
        <v>25190</v>
      </c>
      <c r="D3744" s="11" t="s">
        <v>19571</v>
      </c>
    </row>
    <row r="3745" spans="1:4" ht="30" x14ac:dyDescent="0.25">
      <c r="A3745" s="11" t="s">
        <v>25192</v>
      </c>
      <c r="B3745" s="11" t="s">
        <v>58219</v>
      </c>
      <c r="C3745" s="12" t="s">
        <v>25193</v>
      </c>
      <c r="D3745" s="11" t="s">
        <v>19571</v>
      </c>
    </row>
    <row r="3746" spans="1:4" ht="30" x14ac:dyDescent="0.25">
      <c r="A3746" s="11" t="s">
        <v>25194</v>
      </c>
      <c r="B3746" s="11" t="s">
        <v>58220</v>
      </c>
      <c r="C3746" s="12" t="s">
        <v>25193</v>
      </c>
      <c r="D3746" s="11" t="s">
        <v>19571</v>
      </c>
    </row>
    <row r="3747" spans="1:4" ht="30" x14ac:dyDescent="0.25">
      <c r="A3747" s="11" t="s">
        <v>25195</v>
      </c>
      <c r="B3747" s="11" t="s">
        <v>58221</v>
      </c>
      <c r="C3747" s="12" t="s">
        <v>25196</v>
      </c>
      <c r="D3747" s="11" t="s">
        <v>19571</v>
      </c>
    </row>
    <row r="3748" spans="1:4" ht="30" x14ac:dyDescent="0.25">
      <c r="A3748" s="11" t="s">
        <v>25197</v>
      </c>
      <c r="B3748" s="11" t="s">
        <v>58222</v>
      </c>
      <c r="C3748" s="12" t="s">
        <v>25196</v>
      </c>
      <c r="D3748" s="11" t="s">
        <v>19571</v>
      </c>
    </row>
    <row r="3749" spans="1:4" ht="30" x14ac:dyDescent="0.25">
      <c r="A3749" s="11" t="s">
        <v>25198</v>
      </c>
      <c r="B3749" s="11" t="s">
        <v>58223</v>
      </c>
      <c r="C3749" s="12" t="s">
        <v>25199</v>
      </c>
      <c r="D3749" s="11" t="s">
        <v>19571</v>
      </c>
    </row>
    <row r="3750" spans="1:4" ht="30" x14ac:dyDescent="0.25">
      <c r="A3750" s="11" t="s">
        <v>25200</v>
      </c>
      <c r="B3750" s="11" t="s">
        <v>58224</v>
      </c>
      <c r="C3750" s="12" t="s">
        <v>25199</v>
      </c>
      <c r="D3750" s="11" t="s">
        <v>19571</v>
      </c>
    </row>
    <row r="3751" spans="1:4" ht="30" x14ac:dyDescent="0.25">
      <c r="A3751" s="11" t="s">
        <v>25201</v>
      </c>
      <c r="B3751" s="11" t="s">
        <v>58225</v>
      </c>
      <c r="C3751" s="12" t="s">
        <v>25202</v>
      </c>
      <c r="D3751" s="11" t="s">
        <v>19571</v>
      </c>
    </row>
    <row r="3752" spans="1:4" ht="30" x14ac:dyDescent="0.25">
      <c r="A3752" s="11" t="s">
        <v>25203</v>
      </c>
      <c r="B3752" s="11" t="s">
        <v>58226</v>
      </c>
      <c r="C3752" s="12" t="s">
        <v>25202</v>
      </c>
      <c r="D3752" s="11" t="s">
        <v>19571</v>
      </c>
    </row>
    <row r="3753" spans="1:4" ht="30" x14ac:dyDescent="0.25">
      <c r="A3753" s="11" t="s">
        <v>25204</v>
      </c>
      <c r="B3753" s="11" t="s">
        <v>58227</v>
      </c>
      <c r="C3753" s="12" t="s">
        <v>25205</v>
      </c>
      <c r="D3753" s="11" t="s">
        <v>19571</v>
      </c>
    </row>
    <row r="3754" spans="1:4" ht="30" x14ac:dyDescent="0.25">
      <c r="A3754" s="11" t="s">
        <v>25206</v>
      </c>
      <c r="B3754" s="11" t="s">
        <v>58228</v>
      </c>
      <c r="C3754" s="12" t="s">
        <v>25205</v>
      </c>
      <c r="D3754" s="11" t="s">
        <v>19571</v>
      </c>
    </row>
    <row r="3755" spans="1:4" x14ac:dyDescent="0.25">
      <c r="A3755" s="11" t="s">
        <v>25207</v>
      </c>
      <c r="B3755" s="11" t="s">
        <v>58229</v>
      </c>
      <c r="C3755" s="12" t="s">
        <v>25208</v>
      </c>
      <c r="D3755" s="11" t="s">
        <v>19562</v>
      </c>
    </row>
    <row r="3756" spans="1:4" x14ac:dyDescent="0.25">
      <c r="A3756" s="11" t="s">
        <v>25209</v>
      </c>
      <c r="B3756" s="11" t="s">
        <v>58230</v>
      </c>
      <c r="C3756" s="12" t="s">
        <v>25208</v>
      </c>
      <c r="D3756" s="11" t="s">
        <v>19562</v>
      </c>
    </row>
    <row r="3757" spans="1:4" x14ac:dyDescent="0.25">
      <c r="A3757" s="11" t="s">
        <v>25210</v>
      </c>
      <c r="B3757" s="11" t="s">
        <v>58231</v>
      </c>
      <c r="C3757" s="12" t="s">
        <v>25211</v>
      </c>
      <c r="D3757" s="11" t="s">
        <v>19571</v>
      </c>
    </row>
    <row r="3758" spans="1:4" x14ac:dyDescent="0.25">
      <c r="A3758" s="11" t="s">
        <v>25212</v>
      </c>
      <c r="B3758" s="11" t="s">
        <v>58232</v>
      </c>
      <c r="C3758" s="12" t="s">
        <v>25211</v>
      </c>
      <c r="D3758" s="11" t="s">
        <v>19571</v>
      </c>
    </row>
    <row r="3759" spans="1:4" x14ac:dyDescent="0.25">
      <c r="A3759" s="11" t="s">
        <v>25213</v>
      </c>
      <c r="B3759" s="11" t="s">
        <v>58233</v>
      </c>
      <c r="C3759" s="12" t="s">
        <v>25214</v>
      </c>
      <c r="D3759" s="11" t="s">
        <v>19571</v>
      </c>
    </row>
    <row r="3760" spans="1:4" x14ac:dyDescent="0.25">
      <c r="A3760" s="11" t="s">
        <v>25215</v>
      </c>
      <c r="B3760" s="11" t="s">
        <v>58234</v>
      </c>
      <c r="C3760" s="12" t="s">
        <v>25214</v>
      </c>
      <c r="D3760" s="11" t="s">
        <v>19571</v>
      </c>
    </row>
    <row r="3761" spans="1:4" ht="30" x14ac:dyDescent="0.25">
      <c r="A3761" s="11" t="s">
        <v>25216</v>
      </c>
      <c r="B3761" s="11" t="s">
        <v>58235</v>
      </c>
      <c r="C3761" s="12" t="s">
        <v>25217</v>
      </c>
      <c r="D3761" s="11" t="s">
        <v>19562</v>
      </c>
    </row>
    <row r="3762" spans="1:4" ht="30" x14ac:dyDescent="0.25">
      <c r="A3762" s="11" t="s">
        <v>25218</v>
      </c>
      <c r="B3762" s="11" t="s">
        <v>58236</v>
      </c>
      <c r="C3762" s="12" t="s">
        <v>25217</v>
      </c>
      <c r="D3762" s="11" t="s">
        <v>19562</v>
      </c>
    </row>
    <row r="3763" spans="1:4" ht="30" x14ac:dyDescent="0.25">
      <c r="A3763" s="11" t="s">
        <v>25219</v>
      </c>
      <c r="B3763" s="11" t="s">
        <v>58237</v>
      </c>
      <c r="C3763" s="12" t="s">
        <v>25220</v>
      </c>
      <c r="D3763" s="11" t="s">
        <v>19562</v>
      </c>
    </row>
    <row r="3764" spans="1:4" ht="30" x14ac:dyDescent="0.25">
      <c r="A3764" s="11" t="s">
        <v>25221</v>
      </c>
      <c r="B3764" s="11" t="s">
        <v>58238</v>
      </c>
      <c r="C3764" s="12" t="s">
        <v>25220</v>
      </c>
      <c r="D3764" s="11" t="s">
        <v>19562</v>
      </c>
    </row>
    <row r="3765" spans="1:4" x14ac:dyDescent="0.25">
      <c r="A3765" s="11" t="s">
        <v>25222</v>
      </c>
      <c r="B3765" s="11" t="s">
        <v>58239</v>
      </c>
      <c r="C3765" s="12" t="s">
        <v>25223</v>
      </c>
      <c r="D3765" s="11" t="s">
        <v>19571</v>
      </c>
    </row>
    <row r="3766" spans="1:4" x14ac:dyDescent="0.25">
      <c r="A3766" s="11" t="s">
        <v>25224</v>
      </c>
      <c r="B3766" s="11" t="s">
        <v>58240</v>
      </c>
      <c r="C3766" s="12" t="s">
        <v>25223</v>
      </c>
      <c r="D3766" s="11" t="s">
        <v>19571</v>
      </c>
    </row>
    <row r="3767" spans="1:4" x14ac:dyDescent="0.25">
      <c r="A3767" s="11" t="s">
        <v>25225</v>
      </c>
      <c r="B3767" s="11" t="s">
        <v>58241</v>
      </c>
      <c r="C3767" s="12" t="s">
        <v>25226</v>
      </c>
      <c r="D3767" s="11" t="s">
        <v>19571</v>
      </c>
    </row>
    <row r="3768" spans="1:4" x14ac:dyDescent="0.25">
      <c r="A3768" s="11" t="s">
        <v>25227</v>
      </c>
      <c r="B3768" s="11" t="s">
        <v>58242</v>
      </c>
      <c r="C3768" s="12" t="s">
        <v>25226</v>
      </c>
      <c r="D3768" s="11" t="s">
        <v>19571</v>
      </c>
    </row>
    <row r="3769" spans="1:4" x14ac:dyDescent="0.25">
      <c r="A3769" s="11" t="s">
        <v>25228</v>
      </c>
      <c r="B3769" s="11" t="s">
        <v>58243</v>
      </c>
      <c r="C3769" s="12" t="s">
        <v>25229</v>
      </c>
      <c r="D3769" s="11" t="s">
        <v>19571</v>
      </c>
    </row>
    <row r="3770" spans="1:4" x14ac:dyDescent="0.25">
      <c r="A3770" s="11" t="s">
        <v>25230</v>
      </c>
      <c r="B3770" s="11" t="s">
        <v>58244</v>
      </c>
      <c r="C3770" s="12" t="s">
        <v>25229</v>
      </c>
      <c r="D3770" s="11" t="s">
        <v>19571</v>
      </c>
    </row>
    <row r="3771" spans="1:4" x14ac:dyDescent="0.25">
      <c r="A3771" s="11" t="s">
        <v>25231</v>
      </c>
      <c r="B3771" s="11" t="s">
        <v>58245</v>
      </c>
      <c r="C3771" s="12" t="s">
        <v>25232</v>
      </c>
      <c r="D3771" s="11" t="s">
        <v>19571</v>
      </c>
    </row>
    <row r="3772" spans="1:4" x14ac:dyDescent="0.25">
      <c r="A3772" s="11" t="s">
        <v>25233</v>
      </c>
      <c r="B3772" s="11" t="s">
        <v>58246</v>
      </c>
      <c r="C3772" s="12" t="s">
        <v>25232</v>
      </c>
      <c r="D3772" s="11" t="s">
        <v>19571</v>
      </c>
    </row>
    <row r="3773" spans="1:4" x14ac:dyDescent="0.25">
      <c r="A3773" s="11" t="s">
        <v>25234</v>
      </c>
      <c r="B3773" s="11" t="s">
        <v>58247</v>
      </c>
      <c r="C3773" s="12" t="s">
        <v>25235</v>
      </c>
      <c r="D3773" s="11" t="s">
        <v>19571</v>
      </c>
    </row>
    <row r="3774" spans="1:4" x14ac:dyDescent="0.25">
      <c r="A3774" s="11" t="s">
        <v>25236</v>
      </c>
      <c r="B3774" s="11" t="s">
        <v>58248</v>
      </c>
      <c r="C3774" s="12" t="s">
        <v>25235</v>
      </c>
      <c r="D3774" s="11" t="s">
        <v>19571</v>
      </c>
    </row>
    <row r="3775" spans="1:4" ht="30" x14ac:dyDescent="0.25">
      <c r="A3775" s="11" t="s">
        <v>25237</v>
      </c>
      <c r="B3775" s="11" t="s">
        <v>58249</v>
      </c>
      <c r="C3775" s="12" t="s">
        <v>25238</v>
      </c>
      <c r="D3775" s="11" t="s">
        <v>19562</v>
      </c>
    </row>
    <row r="3776" spans="1:4" ht="30" x14ac:dyDescent="0.25">
      <c r="A3776" s="11" t="s">
        <v>25239</v>
      </c>
      <c r="B3776" s="11" t="s">
        <v>58250</v>
      </c>
      <c r="C3776" s="12" t="s">
        <v>25238</v>
      </c>
      <c r="D3776" s="11" t="s">
        <v>19562</v>
      </c>
    </row>
    <row r="3777" spans="1:4" ht="30" x14ac:dyDescent="0.25">
      <c r="A3777" s="11" t="s">
        <v>25240</v>
      </c>
      <c r="B3777" s="11" t="s">
        <v>58251</v>
      </c>
      <c r="C3777" s="12" t="s">
        <v>25241</v>
      </c>
      <c r="D3777" s="11" t="s">
        <v>19562</v>
      </c>
    </row>
    <row r="3778" spans="1:4" ht="30" x14ac:dyDescent="0.25">
      <c r="A3778" s="11" t="s">
        <v>25242</v>
      </c>
      <c r="B3778" s="11" t="s">
        <v>58252</v>
      </c>
      <c r="C3778" s="12" t="s">
        <v>25241</v>
      </c>
      <c r="D3778" s="11" t="s">
        <v>19562</v>
      </c>
    </row>
    <row r="3779" spans="1:4" ht="45" x14ac:dyDescent="0.25">
      <c r="A3779" s="11" t="s">
        <v>25243</v>
      </c>
      <c r="B3779" s="11" t="s">
        <v>58253</v>
      </c>
      <c r="C3779" s="12" t="s">
        <v>25244</v>
      </c>
      <c r="D3779" s="11" t="s">
        <v>19562</v>
      </c>
    </row>
    <row r="3780" spans="1:4" ht="45" x14ac:dyDescent="0.25">
      <c r="A3780" s="11" t="s">
        <v>25245</v>
      </c>
      <c r="B3780" s="11" t="s">
        <v>58254</v>
      </c>
      <c r="C3780" s="12" t="s">
        <v>25244</v>
      </c>
      <c r="D3780" s="11" t="s">
        <v>19562</v>
      </c>
    </row>
    <row r="3781" spans="1:4" ht="30" x14ac:dyDescent="0.25">
      <c r="A3781" s="11" t="s">
        <v>25246</v>
      </c>
      <c r="B3781" s="11" t="s">
        <v>58255</v>
      </c>
      <c r="C3781" s="12" t="s">
        <v>25247</v>
      </c>
      <c r="D3781" s="11" t="s">
        <v>19571</v>
      </c>
    </row>
    <row r="3782" spans="1:4" ht="30" x14ac:dyDescent="0.25">
      <c r="A3782" s="11" t="s">
        <v>25248</v>
      </c>
      <c r="B3782" s="11" t="s">
        <v>58256</v>
      </c>
      <c r="C3782" s="12" t="s">
        <v>25247</v>
      </c>
      <c r="D3782" s="11" t="s">
        <v>19571</v>
      </c>
    </row>
    <row r="3783" spans="1:4" ht="30" x14ac:dyDescent="0.25">
      <c r="A3783" s="11" t="s">
        <v>25249</v>
      </c>
      <c r="B3783" s="11" t="s">
        <v>58257</v>
      </c>
      <c r="C3783" s="12" t="s">
        <v>25250</v>
      </c>
      <c r="D3783" s="11" t="s">
        <v>19571</v>
      </c>
    </row>
    <row r="3784" spans="1:4" ht="30" x14ac:dyDescent="0.25">
      <c r="A3784" s="11" t="s">
        <v>25251</v>
      </c>
      <c r="B3784" s="11" t="s">
        <v>58258</v>
      </c>
      <c r="C3784" s="12" t="s">
        <v>25250</v>
      </c>
      <c r="D3784" s="11" t="s">
        <v>19571</v>
      </c>
    </row>
    <row r="3785" spans="1:4" x14ac:dyDescent="0.25">
      <c r="A3785" s="11" t="s">
        <v>25252</v>
      </c>
      <c r="B3785" s="11" t="s">
        <v>58259</v>
      </c>
      <c r="C3785" s="12" t="s">
        <v>25253</v>
      </c>
      <c r="D3785" s="11" t="s">
        <v>19571</v>
      </c>
    </row>
    <row r="3786" spans="1:4" x14ac:dyDescent="0.25">
      <c r="A3786" s="11" t="s">
        <v>25254</v>
      </c>
      <c r="B3786" s="11" t="s">
        <v>58260</v>
      </c>
      <c r="C3786" s="12" t="s">
        <v>25253</v>
      </c>
      <c r="D3786" s="11" t="s">
        <v>19571</v>
      </c>
    </row>
    <row r="3787" spans="1:4" ht="60" x14ac:dyDescent="0.25">
      <c r="A3787" s="11" t="s">
        <v>25255</v>
      </c>
      <c r="B3787" s="11" t="s">
        <v>58261</v>
      </c>
      <c r="C3787" s="12" t="s">
        <v>25256</v>
      </c>
      <c r="D3787" s="11" t="s">
        <v>19560</v>
      </c>
    </row>
    <row r="3788" spans="1:4" ht="60" x14ac:dyDescent="0.25">
      <c r="A3788" s="11" t="s">
        <v>25257</v>
      </c>
      <c r="B3788" s="11" t="s">
        <v>58262</v>
      </c>
      <c r="C3788" s="12" t="s">
        <v>25256</v>
      </c>
      <c r="D3788" s="11" t="s">
        <v>19560</v>
      </c>
    </row>
    <row r="3789" spans="1:4" ht="60" x14ac:dyDescent="0.25">
      <c r="A3789" s="11" t="s">
        <v>25258</v>
      </c>
      <c r="B3789" s="11" t="s">
        <v>58263</v>
      </c>
      <c r="C3789" s="12" t="s">
        <v>25259</v>
      </c>
      <c r="D3789" s="11" t="s">
        <v>19560</v>
      </c>
    </row>
    <row r="3790" spans="1:4" ht="60" x14ac:dyDescent="0.25">
      <c r="A3790" s="11" t="s">
        <v>25260</v>
      </c>
      <c r="B3790" s="11" t="s">
        <v>58264</v>
      </c>
      <c r="C3790" s="12" t="s">
        <v>25259</v>
      </c>
      <c r="D3790" s="11" t="s">
        <v>19560</v>
      </c>
    </row>
    <row r="3791" spans="1:4" ht="60" x14ac:dyDescent="0.25">
      <c r="A3791" s="11" t="s">
        <v>25261</v>
      </c>
      <c r="B3791" s="11" t="s">
        <v>58265</v>
      </c>
      <c r="C3791" s="12" t="s">
        <v>25262</v>
      </c>
      <c r="D3791" s="11" t="s">
        <v>19560</v>
      </c>
    </row>
    <row r="3792" spans="1:4" ht="60" x14ac:dyDescent="0.25">
      <c r="A3792" s="11" t="s">
        <v>25263</v>
      </c>
      <c r="B3792" s="11" t="s">
        <v>58266</v>
      </c>
      <c r="C3792" s="12" t="s">
        <v>25262</v>
      </c>
      <c r="D3792" s="11" t="s">
        <v>19560</v>
      </c>
    </row>
    <row r="3793" spans="1:4" ht="60" x14ac:dyDescent="0.25">
      <c r="A3793" s="11" t="s">
        <v>25264</v>
      </c>
      <c r="B3793" s="11" t="s">
        <v>58267</v>
      </c>
      <c r="C3793" s="12" t="s">
        <v>25265</v>
      </c>
      <c r="D3793" s="11" t="s">
        <v>19560</v>
      </c>
    </row>
    <row r="3794" spans="1:4" ht="60" x14ac:dyDescent="0.25">
      <c r="A3794" s="11" t="s">
        <v>25266</v>
      </c>
      <c r="B3794" s="11" t="s">
        <v>58268</v>
      </c>
      <c r="C3794" s="12" t="s">
        <v>25265</v>
      </c>
      <c r="D3794" s="11" t="s">
        <v>19560</v>
      </c>
    </row>
    <row r="3795" spans="1:4" ht="60" x14ac:dyDescent="0.25">
      <c r="A3795" s="11" t="s">
        <v>25267</v>
      </c>
      <c r="B3795" s="11" t="s">
        <v>58269</v>
      </c>
      <c r="C3795" s="12" t="s">
        <v>25268</v>
      </c>
      <c r="D3795" s="11" t="s">
        <v>19560</v>
      </c>
    </row>
    <row r="3796" spans="1:4" ht="60" x14ac:dyDescent="0.25">
      <c r="A3796" s="11" t="s">
        <v>25269</v>
      </c>
      <c r="B3796" s="11" t="s">
        <v>58270</v>
      </c>
      <c r="C3796" s="12" t="s">
        <v>25268</v>
      </c>
      <c r="D3796" s="11" t="s">
        <v>19560</v>
      </c>
    </row>
    <row r="3797" spans="1:4" ht="60" x14ac:dyDescent="0.25">
      <c r="A3797" s="11" t="s">
        <v>25270</v>
      </c>
      <c r="B3797" s="11" t="s">
        <v>58271</v>
      </c>
      <c r="C3797" s="12" t="s">
        <v>25271</v>
      </c>
      <c r="D3797" s="11" t="s">
        <v>19560</v>
      </c>
    </row>
    <row r="3798" spans="1:4" ht="60" x14ac:dyDescent="0.25">
      <c r="A3798" s="11" t="s">
        <v>25272</v>
      </c>
      <c r="B3798" s="11" t="s">
        <v>58272</v>
      </c>
      <c r="C3798" s="12" t="s">
        <v>25271</v>
      </c>
      <c r="D3798" s="11" t="s">
        <v>19560</v>
      </c>
    </row>
    <row r="3799" spans="1:4" ht="60" x14ac:dyDescent="0.25">
      <c r="A3799" s="11" t="s">
        <v>25273</v>
      </c>
      <c r="B3799" s="11" t="s">
        <v>58273</v>
      </c>
      <c r="C3799" s="12" t="s">
        <v>25274</v>
      </c>
      <c r="D3799" s="11" t="s">
        <v>19560</v>
      </c>
    </row>
    <row r="3800" spans="1:4" ht="60" x14ac:dyDescent="0.25">
      <c r="A3800" s="11" t="s">
        <v>25275</v>
      </c>
      <c r="B3800" s="11" t="s">
        <v>58274</v>
      </c>
      <c r="C3800" s="12" t="s">
        <v>25274</v>
      </c>
      <c r="D3800" s="11" t="s">
        <v>19560</v>
      </c>
    </row>
    <row r="3801" spans="1:4" ht="60" x14ac:dyDescent="0.25">
      <c r="A3801" s="11" t="s">
        <v>25276</v>
      </c>
      <c r="B3801" s="11" t="s">
        <v>58275</v>
      </c>
      <c r="C3801" s="12" t="s">
        <v>25277</v>
      </c>
      <c r="D3801" s="11" t="s">
        <v>19560</v>
      </c>
    </row>
    <row r="3802" spans="1:4" ht="60" x14ac:dyDescent="0.25">
      <c r="A3802" s="11" t="s">
        <v>25278</v>
      </c>
      <c r="B3802" s="11" t="s">
        <v>58276</v>
      </c>
      <c r="C3802" s="12" t="s">
        <v>25277</v>
      </c>
      <c r="D3802" s="11" t="s">
        <v>19560</v>
      </c>
    </row>
    <row r="3803" spans="1:4" ht="60" x14ac:dyDescent="0.25">
      <c r="A3803" s="11" t="s">
        <v>25279</v>
      </c>
      <c r="B3803" s="11" t="s">
        <v>58277</v>
      </c>
      <c r="C3803" s="12" t="s">
        <v>25280</v>
      </c>
      <c r="D3803" s="11" t="s">
        <v>19560</v>
      </c>
    </row>
    <row r="3804" spans="1:4" ht="60" x14ac:dyDescent="0.25">
      <c r="A3804" s="11" t="s">
        <v>25281</v>
      </c>
      <c r="B3804" s="11" t="s">
        <v>58278</v>
      </c>
      <c r="C3804" s="12" t="s">
        <v>25280</v>
      </c>
      <c r="D3804" s="11" t="s">
        <v>19560</v>
      </c>
    </row>
    <row r="3805" spans="1:4" ht="60" x14ac:dyDescent="0.25">
      <c r="A3805" s="11" t="s">
        <v>25282</v>
      </c>
      <c r="B3805" s="11" t="s">
        <v>58279</v>
      </c>
      <c r="C3805" s="12" t="s">
        <v>25283</v>
      </c>
      <c r="D3805" s="11" t="s">
        <v>19560</v>
      </c>
    </row>
    <row r="3806" spans="1:4" ht="60" x14ac:dyDescent="0.25">
      <c r="A3806" s="11" t="s">
        <v>25284</v>
      </c>
      <c r="B3806" s="11" t="s">
        <v>58280</v>
      </c>
      <c r="C3806" s="12" t="s">
        <v>25283</v>
      </c>
      <c r="D3806" s="11" t="s">
        <v>19560</v>
      </c>
    </row>
    <row r="3807" spans="1:4" x14ac:dyDescent="0.25">
      <c r="A3807" s="11" t="s">
        <v>25285</v>
      </c>
      <c r="B3807" s="11" t="s">
        <v>58281</v>
      </c>
      <c r="C3807" s="12" t="s">
        <v>25286</v>
      </c>
      <c r="D3807" s="11" t="s">
        <v>19560</v>
      </c>
    </row>
    <row r="3808" spans="1:4" x14ac:dyDescent="0.25">
      <c r="A3808" s="11" t="s">
        <v>25287</v>
      </c>
      <c r="B3808" s="11" t="s">
        <v>58282</v>
      </c>
      <c r="C3808" s="12" t="s">
        <v>25286</v>
      </c>
      <c r="D3808" s="11" t="s">
        <v>19560</v>
      </c>
    </row>
    <row r="3809" spans="1:4" x14ac:dyDescent="0.25">
      <c r="A3809" s="11" t="s">
        <v>25288</v>
      </c>
      <c r="B3809" s="11" t="s">
        <v>58283</v>
      </c>
      <c r="C3809" s="12" t="s">
        <v>25289</v>
      </c>
      <c r="D3809" s="11" t="s">
        <v>19560</v>
      </c>
    </row>
    <row r="3810" spans="1:4" x14ac:dyDescent="0.25">
      <c r="A3810" s="11" t="s">
        <v>25290</v>
      </c>
      <c r="B3810" s="11" t="s">
        <v>58284</v>
      </c>
      <c r="C3810" s="12" t="s">
        <v>25289</v>
      </c>
      <c r="D3810" s="11" t="s">
        <v>19560</v>
      </c>
    </row>
    <row r="3811" spans="1:4" x14ac:dyDescent="0.25">
      <c r="A3811" s="11" t="s">
        <v>25291</v>
      </c>
      <c r="B3811" s="11" t="s">
        <v>58285</v>
      </c>
      <c r="C3811" s="12" t="s">
        <v>25292</v>
      </c>
      <c r="D3811" s="11" t="s">
        <v>19554</v>
      </c>
    </row>
    <row r="3812" spans="1:4" x14ac:dyDescent="0.25">
      <c r="A3812" s="11" t="s">
        <v>25293</v>
      </c>
      <c r="B3812" s="11" t="s">
        <v>58286</v>
      </c>
      <c r="C3812" s="12" t="s">
        <v>25292</v>
      </c>
      <c r="D3812" s="11" t="s">
        <v>19554</v>
      </c>
    </row>
    <row r="3813" spans="1:4" x14ac:dyDescent="0.25">
      <c r="A3813" s="11" t="s">
        <v>25294</v>
      </c>
      <c r="B3813" s="11" t="s">
        <v>58287</v>
      </c>
      <c r="C3813" s="12" t="s">
        <v>25292</v>
      </c>
      <c r="D3813" s="11" t="s">
        <v>19554</v>
      </c>
    </row>
    <row r="3814" spans="1:4" x14ac:dyDescent="0.25">
      <c r="A3814" s="11" t="s">
        <v>25295</v>
      </c>
      <c r="B3814" s="11" t="s">
        <v>58288</v>
      </c>
      <c r="C3814" s="12" t="s">
        <v>25292</v>
      </c>
      <c r="D3814" s="11" t="s">
        <v>19554</v>
      </c>
    </row>
    <row r="3815" spans="1:4" x14ac:dyDescent="0.25">
      <c r="A3815" s="11" t="s">
        <v>25296</v>
      </c>
      <c r="B3815" s="11" t="s">
        <v>58289</v>
      </c>
      <c r="C3815" s="12" t="s">
        <v>25292</v>
      </c>
      <c r="D3815" s="11" t="s">
        <v>19554</v>
      </c>
    </row>
    <row r="3816" spans="1:4" x14ac:dyDescent="0.25">
      <c r="A3816" s="11" t="s">
        <v>25297</v>
      </c>
      <c r="B3816" s="11" t="s">
        <v>58290</v>
      </c>
      <c r="C3816" s="12" t="s">
        <v>25292</v>
      </c>
      <c r="D3816" s="11" t="s">
        <v>19554</v>
      </c>
    </row>
    <row r="3817" spans="1:4" ht="30" x14ac:dyDescent="0.25">
      <c r="A3817" s="11" t="s">
        <v>25298</v>
      </c>
      <c r="B3817" s="11" t="s">
        <v>58291</v>
      </c>
      <c r="C3817" s="12" t="s">
        <v>25299</v>
      </c>
      <c r="D3817" s="11" t="s">
        <v>19554</v>
      </c>
    </row>
    <row r="3818" spans="1:4" ht="30" x14ac:dyDescent="0.25">
      <c r="A3818" s="11" t="s">
        <v>25300</v>
      </c>
      <c r="B3818" s="11" t="s">
        <v>58292</v>
      </c>
      <c r="C3818" s="12" t="s">
        <v>25299</v>
      </c>
      <c r="D3818" s="11" t="s">
        <v>19554</v>
      </c>
    </row>
    <row r="3819" spans="1:4" ht="30" x14ac:dyDescent="0.25">
      <c r="A3819" s="11" t="s">
        <v>25301</v>
      </c>
      <c r="B3819" s="11" t="s">
        <v>58293</v>
      </c>
      <c r="C3819" s="12" t="s">
        <v>25299</v>
      </c>
      <c r="D3819" s="11" t="s">
        <v>19554</v>
      </c>
    </row>
    <row r="3820" spans="1:4" ht="30" x14ac:dyDescent="0.25">
      <c r="A3820" s="11" t="s">
        <v>25302</v>
      </c>
      <c r="B3820" s="11" t="s">
        <v>58294</v>
      </c>
      <c r="C3820" s="12" t="s">
        <v>25299</v>
      </c>
      <c r="D3820" s="11" t="s">
        <v>19554</v>
      </c>
    </row>
    <row r="3821" spans="1:4" ht="30" x14ac:dyDescent="0.25">
      <c r="A3821" s="11" t="s">
        <v>25303</v>
      </c>
      <c r="B3821" s="11" t="s">
        <v>58295</v>
      </c>
      <c r="C3821" s="12" t="s">
        <v>25299</v>
      </c>
      <c r="D3821" s="11" t="s">
        <v>19554</v>
      </c>
    </row>
    <row r="3822" spans="1:4" ht="30" x14ac:dyDescent="0.25">
      <c r="A3822" s="11" t="s">
        <v>25304</v>
      </c>
      <c r="B3822" s="11" t="s">
        <v>58296</v>
      </c>
      <c r="C3822" s="12" t="s">
        <v>25299</v>
      </c>
      <c r="D3822" s="11" t="s">
        <v>19554</v>
      </c>
    </row>
    <row r="3823" spans="1:4" x14ac:dyDescent="0.25">
      <c r="A3823" s="11" t="s">
        <v>25305</v>
      </c>
      <c r="B3823" s="11" t="s">
        <v>58297</v>
      </c>
      <c r="C3823" s="12" t="s">
        <v>25306</v>
      </c>
      <c r="D3823" s="11" t="s">
        <v>19554</v>
      </c>
    </row>
    <row r="3824" spans="1:4" x14ac:dyDescent="0.25">
      <c r="A3824" s="11" t="s">
        <v>25307</v>
      </c>
      <c r="B3824" s="11" t="s">
        <v>58298</v>
      </c>
      <c r="C3824" s="12" t="s">
        <v>25306</v>
      </c>
      <c r="D3824" s="11" t="s">
        <v>19554</v>
      </c>
    </row>
    <row r="3825" spans="1:4" x14ac:dyDescent="0.25">
      <c r="A3825" s="11" t="s">
        <v>25308</v>
      </c>
      <c r="B3825" s="11" t="s">
        <v>58299</v>
      </c>
      <c r="C3825" s="12" t="s">
        <v>25306</v>
      </c>
      <c r="D3825" s="11" t="s">
        <v>19554</v>
      </c>
    </row>
    <row r="3826" spans="1:4" x14ac:dyDescent="0.25">
      <c r="A3826" s="11" t="s">
        <v>25309</v>
      </c>
      <c r="B3826" s="11" t="s">
        <v>58300</v>
      </c>
      <c r="C3826" s="12" t="s">
        <v>25306</v>
      </c>
      <c r="D3826" s="11" t="s">
        <v>19554</v>
      </c>
    </row>
    <row r="3827" spans="1:4" x14ac:dyDescent="0.25">
      <c r="A3827" s="11" t="s">
        <v>25310</v>
      </c>
      <c r="B3827" s="11" t="s">
        <v>58301</v>
      </c>
      <c r="C3827" s="12" t="s">
        <v>25306</v>
      </c>
      <c r="D3827" s="11" t="s">
        <v>19554</v>
      </c>
    </row>
    <row r="3828" spans="1:4" x14ac:dyDescent="0.25">
      <c r="A3828" s="11" t="s">
        <v>25311</v>
      </c>
      <c r="B3828" s="11" t="s">
        <v>58302</v>
      </c>
      <c r="C3828" s="12" t="s">
        <v>25306</v>
      </c>
      <c r="D3828" s="11" t="s">
        <v>19554</v>
      </c>
    </row>
    <row r="3829" spans="1:4" x14ac:dyDescent="0.25">
      <c r="A3829" s="11" t="s">
        <v>25312</v>
      </c>
      <c r="B3829" s="11" t="s">
        <v>58303</v>
      </c>
      <c r="C3829" s="12" t="s">
        <v>25313</v>
      </c>
      <c r="D3829" s="11" t="s">
        <v>19554</v>
      </c>
    </row>
    <row r="3830" spans="1:4" x14ac:dyDescent="0.25">
      <c r="A3830" s="11" t="s">
        <v>25314</v>
      </c>
      <c r="B3830" s="11" t="s">
        <v>58304</v>
      </c>
      <c r="C3830" s="12" t="s">
        <v>25313</v>
      </c>
      <c r="D3830" s="11" t="s">
        <v>19554</v>
      </c>
    </row>
    <row r="3831" spans="1:4" x14ac:dyDescent="0.25">
      <c r="A3831" s="11" t="s">
        <v>25315</v>
      </c>
      <c r="B3831" s="11" t="s">
        <v>58305</v>
      </c>
      <c r="C3831" s="12" t="s">
        <v>25313</v>
      </c>
      <c r="D3831" s="11" t="s">
        <v>19554</v>
      </c>
    </row>
    <row r="3832" spans="1:4" x14ac:dyDescent="0.25">
      <c r="A3832" s="11" t="s">
        <v>25316</v>
      </c>
      <c r="B3832" s="11" t="s">
        <v>58306</v>
      </c>
      <c r="C3832" s="12" t="s">
        <v>25313</v>
      </c>
      <c r="D3832" s="11" t="s">
        <v>19554</v>
      </c>
    </row>
    <row r="3833" spans="1:4" x14ac:dyDescent="0.25">
      <c r="A3833" s="11" t="s">
        <v>25317</v>
      </c>
      <c r="B3833" s="11" t="s">
        <v>58307</v>
      </c>
      <c r="C3833" s="12" t="s">
        <v>25313</v>
      </c>
      <c r="D3833" s="11" t="s">
        <v>19554</v>
      </c>
    </row>
    <row r="3834" spans="1:4" x14ac:dyDescent="0.25">
      <c r="A3834" s="11" t="s">
        <v>25318</v>
      </c>
      <c r="B3834" s="11" t="s">
        <v>58308</v>
      </c>
      <c r="C3834" s="12" t="s">
        <v>25313</v>
      </c>
      <c r="D3834" s="11" t="s">
        <v>19554</v>
      </c>
    </row>
    <row r="3835" spans="1:4" x14ac:dyDescent="0.25">
      <c r="A3835" s="11" t="s">
        <v>25319</v>
      </c>
      <c r="B3835" s="11" t="s">
        <v>58309</v>
      </c>
      <c r="C3835" s="12" t="s">
        <v>25320</v>
      </c>
      <c r="D3835" s="11" t="s">
        <v>19554</v>
      </c>
    </row>
    <row r="3836" spans="1:4" x14ac:dyDescent="0.25">
      <c r="A3836" s="11" t="s">
        <v>25321</v>
      </c>
      <c r="B3836" s="11" t="s">
        <v>58310</v>
      </c>
      <c r="C3836" s="12" t="s">
        <v>25320</v>
      </c>
      <c r="D3836" s="11" t="s">
        <v>19554</v>
      </c>
    </row>
    <row r="3837" spans="1:4" x14ac:dyDescent="0.25">
      <c r="A3837" s="11" t="s">
        <v>25322</v>
      </c>
      <c r="B3837" s="11" t="s">
        <v>58311</v>
      </c>
      <c r="C3837" s="12" t="s">
        <v>25320</v>
      </c>
      <c r="D3837" s="11" t="s">
        <v>19554</v>
      </c>
    </row>
    <row r="3838" spans="1:4" x14ac:dyDescent="0.25">
      <c r="A3838" s="11" t="s">
        <v>25323</v>
      </c>
      <c r="B3838" s="11" t="s">
        <v>58312</v>
      </c>
      <c r="C3838" s="12" t="s">
        <v>25320</v>
      </c>
      <c r="D3838" s="11" t="s">
        <v>19554</v>
      </c>
    </row>
    <row r="3839" spans="1:4" x14ac:dyDescent="0.25">
      <c r="A3839" s="11" t="s">
        <v>25324</v>
      </c>
      <c r="B3839" s="11" t="s">
        <v>58313</v>
      </c>
      <c r="C3839" s="12" t="s">
        <v>25320</v>
      </c>
      <c r="D3839" s="11" t="s">
        <v>19554</v>
      </c>
    </row>
    <row r="3840" spans="1:4" x14ac:dyDescent="0.25">
      <c r="A3840" s="11" t="s">
        <v>25325</v>
      </c>
      <c r="B3840" s="11" t="s">
        <v>58314</v>
      </c>
      <c r="C3840" s="12" t="s">
        <v>25320</v>
      </c>
      <c r="D3840" s="11" t="s">
        <v>19554</v>
      </c>
    </row>
    <row r="3841" spans="1:4" x14ac:dyDescent="0.25">
      <c r="A3841" s="11" t="s">
        <v>25326</v>
      </c>
      <c r="B3841" s="11" t="s">
        <v>58315</v>
      </c>
      <c r="C3841" s="12" t="s">
        <v>25327</v>
      </c>
      <c r="D3841" s="11" t="s">
        <v>19554</v>
      </c>
    </row>
    <row r="3842" spans="1:4" x14ac:dyDescent="0.25">
      <c r="A3842" s="11" t="s">
        <v>25328</v>
      </c>
      <c r="B3842" s="11" t="s">
        <v>58316</v>
      </c>
      <c r="C3842" s="12" t="s">
        <v>25327</v>
      </c>
      <c r="D3842" s="11" t="s">
        <v>19554</v>
      </c>
    </row>
    <row r="3843" spans="1:4" x14ac:dyDescent="0.25">
      <c r="A3843" s="11" t="s">
        <v>25329</v>
      </c>
      <c r="B3843" s="11" t="s">
        <v>58317</v>
      </c>
      <c r="C3843" s="12" t="s">
        <v>25327</v>
      </c>
      <c r="D3843" s="11" t="s">
        <v>19554</v>
      </c>
    </row>
    <row r="3844" spans="1:4" x14ac:dyDescent="0.25">
      <c r="A3844" s="11" t="s">
        <v>25330</v>
      </c>
      <c r="B3844" s="11" t="s">
        <v>58318</v>
      </c>
      <c r="C3844" s="12" t="s">
        <v>25327</v>
      </c>
      <c r="D3844" s="11" t="s">
        <v>19554</v>
      </c>
    </row>
    <row r="3845" spans="1:4" x14ac:dyDescent="0.25">
      <c r="A3845" s="11" t="s">
        <v>25331</v>
      </c>
      <c r="B3845" s="11" t="s">
        <v>58319</v>
      </c>
      <c r="C3845" s="12" t="s">
        <v>25327</v>
      </c>
      <c r="D3845" s="11" t="s">
        <v>19554</v>
      </c>
    </row>
    <row r="3846" spans="1:4" x14ac:dyDescent="0.25">
      <c r="A3846" s="11" t="s">
        <v>25332</v>
      </c>
      <c r="B3846" s="11" t="s">
        <v>58320</v>
      </c>
      <c r="C3846" s="12" t="s">
        <v>25327</v>
      </c>
      <c r="D3846" s="11" t="s">
        <v>19554</v>
      </c>
    </row>
    <row r="3847" spans="1:4" x14ac:dyDescent="0.25">
      <c r="A3847" s="11" t="s">
        <v>25333</v>
      </c>
      <c r="B3847" s="11" t="s">
        <v>58321</v>
      </c>
      <c r="C3847" s="12" t="s">
        <v>25334</v>
      </c>
      <c r="D3847" s="11" t="s">
        <v>19554</v>
      </c>
    </row>
    <row r="3848" spans="1:4" x14ac:dyDescent="0.25">
      <c r="A3848" s="11" t="s">
        <v>25335</v>
      </c>
      <c r="B3848" s="11" t="s">
        <v>58322</v>
      </c>
      <c r="C3848" s="12" t="s">
        <v>25334</v>
      </c>
      <c r="D3848" s="11" t="s">
        <v>19554</v>
      </c>
    </row>
    <row r="3849" spans="1:4" x14ac:dyDescent="0.25">
      <c r="A3849" s="11" t="s">
        <v>25336</v>
      </c>
      <c r="B3849" s="11" t="s">
        <v>58323</v>
      </c>
      <c r="C3849" s="12" t="s">
        <v>25334</v>
      </c>
      <c r="D3849" s="11" t="s">
        <v>19554</v>
      </c>
    </row>
    <row r="3850" spans="1:4" x14ac:dyDescent="0.25">
      <c r="A3850" s="11" t="s">
        <v>25337</v>
      </c>
      <c r="B3850" s="11" t="s">
        <v>58324</v>
      </c>
      <c r="C3850" s="12" t="s">
        <v>25334</v>
      </c>
      <c r="D3850" s="11" t="s">
        <v>19554</v>
      </c>
    </row>
    <row r="3851" spans="1:4" x14ac:dyDescent="0.25">
      <c r="A3851" s="11" t="s">
        <v>25338</v>
      </c>
      <c r="B3851" s="11" t="s">
        <v>58325</v>
      </c>
      <c r="C3851" s="12" t="s">
        <v>25334</v>
      </c>
      <c r="D3851" s="11" t="s">
        <v>19554</v>
      </c>
    </row>
    <row r="3852" spans="1:4" x14ac:dyDescent="0.25">
      <c r="A3852" s="11" t="s">
        <v>25339</v>
      </c>
      <c r="B3852" s="11" t="s">
        <v>58326</v>
      </c>
      <c r="C3852" s="12" t="s">
        <v>25334</v>
      </c>
      <c r="D3852" s="11" t="s">
        <v>19554</v>
      </c>
    </row>
    <row r="3853" spans="1:4" x14ac:dyDescent="0.25">
      <c r="A3853" s="11" t="s">
        <v>25340</v>
      </c>
      <c r="B3853" s="11" t="s">
        <v>58327</v>
      </c>
      <c r="C3853" s="12" t="s">
        <v>25341</v>
      </c>
      <c r="D3853" s="11" t="s">
        <v>19554</v>
      </c>
    </row>
    <row r="3854" spans="1:4" x14ac:dyDescent="0.25">
      <c r="A3854" s="11" t="s">
        <v>25342</v>
      </c>
      <c r="B3854" s="11" t="s">
        <v>58328</v>
      </c>
      <c r="C3854" s="12" t="s">
        <v>25341</v>
      </c>
      <c r="D3854" s="11" t="s">
        <v>19554</v>
      </c>
    </row>
    <row r="3855" spans="1:4" x14ac:dyDescent="0.25">
      <c r="A3855" s="11" t="s">
        <v>25343</v>
      </c>
      <c r="B3855" s="11" t="s">
        <v>58329</v>
      </c>
      <c r="C3855" s="12" t="s">
        <v>25344</v>
      </c>
      <c r="D3855" s="11" t="s">
        <v>19554</v>
      </c>
    </row>
    <row r="3856" spans="1:4" x14ac:dyDescent="0.25">
      <c r="A3856" s="11" t="s">
        <v>25345</v>
      </c>
      <c r="B3856" s="11" t="s">
        <v>58330</v>
      </c>
      <c r="C3856" s="12" t="s">
        <v>25344</v>
      </c>
      <c r="D3856" s="11" t="s">
        <v>19554</v>
      </c>
    </row>
    <row r="3857" spans="1:4" x14ac:dyDescent="0.25">
      <c r="A3857" s="11" t="s">
        <v>25346</v>
      </c>
      <c r="B3857" s="11" t="s">
        <v>58331</v>
      </c>
      <c r="C3857" s="12" t="s">
        <v>25344</v>
      </c>
      <c r="D3857" s="11" t="s">
        <v>19554</v>
      </c>
    </row>
    <row r="3858" spans="1:4" x14ac:dyDescent="0.25">
      <c r="A3858" s="11" t="s">
        <v>25347</v>
      </c>
      <c r="B3858" s="11" t="s">
        <v>58332</v>
      </c>
      <c r="C3858" s="12" t="s">
        <v>25344</v>
      </c>
      <c r="D3858" s="11" t="s">
        <v>19554</v>
      </c>
    </row>
    <row r="3859" spans="1:4" x14ac:dyDescent="0.25">
      <c r="A3859" s="11" t="s">
        <v>25348</v>
      </c>
      <c r="B3859" s="11" t="s">
        <v>58333</v>
      </c>
      <c r="C3859" s="12" t="s">
        <v>25344</v>
      </c>
      <c r="D3859" s="11" t="s">
        <v>19554</v>
      </c>
    </row>
    <row r="3860" spans="1:4" x14ac:dyDescent="0.25">
      <c r="A3860" s="11" t="s">
        <v>25349</v>
      </c>
      <c r="B3860" s="11" t="s">
        <v>58334</v>
      </c>
      <c r="C3860" s="12" t="s">
        <v>25344</v>
      </c>
      <c r="D3860" s="11" t="s">
        <v>19554</v>
      </c>
    </row>
    <row r="3861" spans="1:4" x14ac:dyDescent="0.25">
      <c r="A3861" s="11" t="s">
        <v>25350</v>
      </c>
      <c r="B3861" s="11" t="s">
        <v>58335</v>
      </c>
      <c r="C3861" s="12" t="s">
        <v>25351</v>
      </c>
      <c r="D3861" s="11" t="s">
        <v>19554</v>
      </c>
    </row>
    <row r="3862" spans="1:4" x14ac:dyDescent="0.25">
      <c r="A3862" s="11" t="s">
        <v>25352</v>
      </c>
      <c r="B3862" s="11" t="s">
        <v>58336</v>
      </c>
      <c r="C3862" s="12" t="s">
        <v>25351</v>
      </c>
      <c r="D3862" s="11" t="s">
        <v>19554</v>
      </c>
    </row>
    <row r="3863" spans="1:4" x14ac:dyDescent="0.25">
      <c r="A3863" s="11" t="s">
        <v>25353</v>
      </c>
      <c r="B3863" s="11" t="s">
        <v>58337</v>
      </c>
      <c r="C3863" s="12" t="s">
        <v>25351</v>
      </c>
      <c r="D3863" s="11" t="s">
        <v>19554</v>
      </c>
    </row>
    <row r="3864" spans="1:4" x14ac:dyDescent="0.25">
      <c r="A3864" s="11" t="s">
        <v>25354</v>
      </c>
      <c r="B3864" s="11" t="s">
        <v>58338</v>
      </c>
      <c r="C3864" s="12" t="s">
        <v>25351</v>
      </c>
      <c r="D3864" s="11" t="s">
        <v>19554</v>
      </c>
    </row>
    <row r="3865" spans="1:4" x14ac:dyDescent="0.25">
      <c r="A3865" s="11" t="s">
        <v>25355</v>
      </c>
      <c r="B3865" s="11" t="s">
        <v>58339</v>
      </c>
      <c r="C3865" s="12" t="s">
        <v>25351</v>
      </c>
      <c r="D3865" s="11" t="s">
        <v>19554</v>
      </c>
    </row>
    <row r="3866" spans="1:4" x14ac:dyDescent="0.25">
      <c r="A3866" s="11" t="s">
        <v>25356</v>
      </c>
      <c r="B3866" s="11" t="s">
        <v>58340</v>
      </c>
      <c r="C3866" s="12" t="s">
        <v>25351</v>
      </c>
      <c r="D3866" s="11" t="s">
        <v>19554</v>
      </c>
    </row>
    <row r="3867" spans="1:4" x14ac:dyDescent="0.25">
      <c r="A3867" s="11" t="s">
        <v>25357</v>
      </c>
      <c r="B3867" s="11" t="s">
        <v>58341</v>
      </c>
      <c r="C3867" s="12" t="s">
        <v>25358</v>
      </c>
      <c r="D3867" s="11" t="s">
        <v>19554</v>
      </c>
    </row>
    <row r="3868" spans="1:4" x14ac:dyDescent="0.25">
      <c r="A3868" s="11" t="s">
        <v>25359</v>
      </c>
      <c r="B3868" s="11" t="s">
        <v>58342</v>
      </c>
      <c r="C3868" s="12" t="s">
        <v>25358</v>
      </c>
      <c r="D3868" s="11" t="s">
        <v>19554</v>
      </c>
    </row>
    <row r="3869" spans="1:4" x14ac:dyDescent="0.25">
      <c r="A3869" s="11" t="s">
        <v>25360</v>
      </c>
      <c r="B3869" s="11" t="s">
        <v>58343</v>
      </c>
      <c r="C3869" s="12" t="s">
        <v>25361</v>
      </c>
      <c r="D3869" s="11" t="s">
        <v>19554</v>
      </c>
    </row>
    <row r="3870" spans="1:4" x14ac:dyDescent="0.25">
      <c r="A3870" s="11" t="s">
        <v>25362</v>
      </c>
      <c r="B3870" s="11" t="s">
        <v>58344</v>
      </c>
      <c r="C3870" s="12" t="s">
        <v>25361</v>
      </c>
      <c r="D3870" s="11" t="s">
        <v>19554</v>
      </c>
    </row>
    <row r="3871" spans="1:4" x14ac:dyDescent="0.25">
      <c r="A3871" s="11" t="s">
        <v>25363</v>
      </c>
      <c r="B3871" s="11" t="s">
        <v>58345</v>
      </c>
      <c r="C3871" s="12" t="s">
        <v>25364</v>
      </c>
      <c r="D3871" s="11" t="s">
        <v>19554</v>
      </c>
    </row>
    <row r="3872" spans="1:4" x14ac:dyDescent="0.25">
      <c r="A3872" s="11" t="s">
        <v>25365</v>
      </c>
      <c r="B3872" s="11" t="s">
        <v>58346</v>
      </c>
      <c r="C3872" s="12" t="s">
        <v>25364</v>
      </c>
      <c r="D3872" s="11" t="s">
        <v>19554</v>
      </c>
    </row>
    <row r="3873" spans="1:4" x14ac:dyDescent="0.25">
      <c r="A3873" s="11" t="s">
        <v>25366</v>
      </c>
      <c r="B3873" s="11" t="s">
        <v>58347</v>
      </c>
      <c r="C3873" s="12" t="s">
        <v>25364</v>
      </c>
      <c r="D3873" s="11" t="s">
        <v>19554</v>
      </c>
    </row>
    <row r="3874" spans="1:4" x14ac:dyDescent="0.25">
      <c r="A3874" s="11" t="s">
        <v>25367</v>
      </c>
      <c r="B3874" s="11" t="s">
        <v>58348</v>
      </c>
      <c r="C3874" s="12" t="s">
        <v>25364</v>
      </c>
      <c r="D3874" s="11" t="s">
        <v>19554</v>
      </c>
    </row>
    <row r="3875" spans="1:4" x14ac:dyDescent="0.25">
      <c r="A3875" s="11" t="s">
        <v>25368</v>
      </c>
      <c r="B3875" s="11" t="s">
        <v>58349</v>
      </c>
      <c r="C3875" s="12" t="s">
        <v>25369</v>
      </c>
      <c r="D3875" s="11" t="s">
        <v>19554</v>
      </c>
    </row>
    <row r="3876" spans="1:4" x14ac:dyDescent="0.25">
      <c r="A3876" s="11" t="s">
        <v>25370</v>
      </c>
      <c r="B3876" s="11" t="s">
        <v>58350</v>
      </c>
      <c r="C3876" s="12" t="s">
        <v>25369</v>
      </c>
      <c r="D3876" s="11" t="s">
        <v>19554</v>
      </c>
    </row>
    <row r="3877" spans="1:4" x14ac:dyDescent="0.25">
      <c r="A3877" s="11" t="s">
        <v>25371</v>
      </c>
      <c r="B3877" s="11" t="s">
        <v>58351</v>
      </c>
      <c r="C3877" s="12" t="s">
        <v>25372</v>
      </c>
      <c r="D3877" s="11" t="s">
        <v>19554</v>
      </c>
    </row>
    <row r="3878" spans="1:4" x14ac:dyDescent="0.25">
      <c r="A3878" s="11" t="s">
        <v>25373</v>
      </c>
      <c r="B3878" s="11" t="s">
        <v>58352</v>
      </c>
      <c r="C3878" s="12" t="s">
        <v>25372</v>
      </c>
      <c r="D3878" s="11" t="s">
        <v>19554</v>
      </c>
    </row>
    <row r="3879" spans="1:4" x14ac:dyDescent="0.25">
      <c r="A3879" s="11" t="s">
        <v>25374</v>
      </c>
      <c r="B3879" s="11" t="s">
        <v>58353</v>
      </c>
      <c r="C3879" s="12" t="s">
        <v>25372</v>
      </c>
      <c r="D3879" s="11" t="s">
        <v>19554</v>
      </c>
    </row>
    <row r="3880" spans="1:4" x14ac:dyDescent="0.25">
      <c r="A3880" s="11" t="s">
        <v>25375</v>
      </c>
      <c r="B3880" s="11" t="s">
        <v>58354</v>
      </c>
      <c r="C3880" s="12" t="s">
        <v>25372</v>
      </c>
      <c r="D3880" s="11" t="s">
        <v>19554</v>
      </c>
    </row>
    <row r="3881" spans="1:4" x14ac:dyDescent="0.25">
      <c r="A3881" s="11" t="s">
        <v>25376</v>
      </c>
      <c r="B3881" s="11" t="s">
        <v>58355</v>
      </c>
      <c r="C3881" s="12" t="s">
        <v>25372</v>
      </c>
      <c r="D3881" s="11" t="s">
        <v>19554</v>
      </c>
    </row>
    <row r="3882" spans="1:4" x14ac:dyDescent="0.25">
      <c r="A3882" s="11" t="s">
        <v>25377</v>
      </c>
      <c r="B3882" s="11" t="s">
        <v>58356</v>
      </c>
      <c r="C3882" s="12" t="s">
        <v>25372</v>
      </c>
      <c r="D3882" s="11" t="s">
        <v>19554</v>
      </c>
    </row>
    <row r="3883" spans="1:4" x14ac:dyDescent="0.25">
      <c r="A3883" s="11" t="s">
        <v>25378</v>
      </c>
      <c r="B3883" s="11" t="s">
        <v>58357</v>
      </c>
      <c r="C3883" s="12" t="s">
        <v>25379</v>
      </c>
      <c r="D3883" s="11" t="s">
        <v>19554</v>
      </c>
    </row>
    <row r="3884" spans="1:4" x14ac:dyDescent="0.25">
      <c r="A3884" s="11" t="s">
        <v>25380</v>
      </c>
      <c r="B3884" s="11" t="s">
        <v>58358</v>
      </c>
      <c r="C3884" s="12" t="s">
        <v>25379</v>
      </c>
      <c r="D3884" s="11" t="s">
        <v>19554</v>
      </c>
    </row>
    <row r="3885" spans="1:4" x14ac:dyDescent="0.25">
      <c r="A3885" s="11" t="s">
        <v>25381</v>
      </c>
      <c r="B3885" s="11" t="s">
        <v>58359</v>
      </c>
      <c r="C3885" s="12" t="s">
        <v>25379</v>
      </c>
      <c r="D3885" s="11" t="s">
        <v>19554</v>
      </c>
    </row>
    <row r="3886" spans="1:4" x14ac:dyDescent="0.25">
      <c r="A3886" s="11" t="s">
        <v>25382</v>
      </c>
      <c r="B3886" s="11" t="s">
        <v>58360</v>
      </c>
      <c r="C3886" s="12" t="s">
        <v>25379</v>
      </c>
      <c r="D3886" s="11" t="s">
        <v>19554</v>
      </c>
    </row>
    <row r="3887" spans="1:4" x14ac:dyDescent="0.25">
      <c r="A3887" s="11" t="s">
        <v>25383</v>
      </c>
      <c r="B3887" s="11" t="s">
        <v>58361</v>
      </c>
      <c r="C3887" s="12" t="s">
        <v>25379</v>
      </c>
      <c r="D3887" s="11" t="s">
        <v>19554</v>
      </c>
    </row>
    <row r="3888" spans="1:4" x14ac:dyDescent="0.25">
      <c r="A3888" s="11" t="s">
        <v>25384</v>
      </c>
      <c r="B3888" s="11" t="s">
        <v>58362</v>
      </c>
      <c r="C3888" s="12" t="s">
        <v>25379</v>
      </c>
      <c r="D3888" s="11" t="s">
        <v>19554</v>
      </c>
    </row>
    <row r="3889" spans="1:4" ht="30" x14ac:dyDescent="0.25">
      <c r="A3889" s="11" t="s">
        <v>25385</v>
      </c>
      <c r="B3889" s="11" t="s">
        <v>58363</v>
      </c>
      <c r="C3889" s="12" t="s">
        <v>25386</v>
      </c>
      <c r="D3889" s="11" t="s">
        <v>19554</v>
      </c>
    </row>
    <row r="3890" spans="1:4" ht="30" x14ac:dyDescent="0.25">
      <c r="A3890" s="11" t="s">
        <v>25387</v>
      </c>
      <c r="B3890" s="11" t="s">
        <v>58364</v>
      </c>
      <c r="C3890" s="12" t="s">
        <v>25386</v>
      </c>
      <c r="D3890" s="11" t="s">
        <v>19554</v>
      </c>
    </row>
    <row r="3891" spans="1:4" ht="30" x14ac:dyDescent="0.25">
      <c r="A3891" s="11" t="s">
        <v>25388</v>
      </c>
      <c r="B3891" s="11" t="s">
        <v>58365</v>
      </c>
      <c r="C3891" s="12" t="s">
        <v>25386</v>
      </c>
      <c r="D3891" s="11" t="s">
        <v>19554</v>
      </c>
    </row>
    <row r="3892" spans="1:4" ht="30" x14ac:dyDescent="0.25">
      <c r="A3892" s="11" t="s">
        <v>25389</v>
      </c>
      <c r="B3892" s="11" t="s">
        <v>58366</v>
      </c>
      <c r="C3892" s="12" t="s">
        <v>25386</v>
      </c>
      <c r="D3892" s="11" t="s">
        <v>19554</v>
      </c>
    </row>
    <row r="3893" spans="1:4" ht="30" x14ac:dyDescent="0.25">
      <c r="A3893" s="11" t="s">
        <v>25390</v>
      </c>
      <c r="B3893" s="11" t="s">
        <v>58367</v>
      </c>
      <c r="C3893" s="12" t="s">
        <v>25386</v>
      </c>
      <c r="D3893" s="11" t="s">
        <v>19554</v>
      </c>
    </row>
    <row r="3894" spans="1:4" ht="30" x14ac:dyDescent="0.25">
      <c r="A3894" s="11" t="s">
        <v>25391</v>
      </c>
      <c r="B3894" s="11" t="s">
        <v>58368</v>
      </c>
      <c r="C3894" s="12" t="s">
        <v>25386</v>
      </c>
      <c r="D3894" s="11" t="s">
        <v>19554</v>
      </c>
    </row>
    <row r="3895" spans="1:4" x14ac:dyDescent="0.25">
      <c r="A3895" s="11" t="s">
        <v>25392</v>
      </c>
      <c r="B3895" s="11" t="s">
        <v>58369</v>
      </c>
      <c r="C3895" s="12" t="s">
        <v>25393</v>
      </c>
      <c r="D3895" s="11" t="s">
        <v>19554</v>
      </c>
    </row>
    <row r="3896" spans="1:4" x14ac:dyDescent="0.25">
      <c r="A3896" s="11" t="s">
        <v>25394</v>
      </c>
      <c r="B3896" s="11" t="s">
        <v>58370</v>
      </c>
      <c r="C3896" s="12" t="s">
        <v>25393</v>
      </c>
      <c r="D3896" s="11" t="s">
        <v>19554</v>
      </c>
    </row>
    <row r="3897" spans="1:4" x14ac:dyDescent="0.25">
      <c r="A3897" s="11" t="s">
        <v>25395</v>
      </c>
      <c r="B3897" s="11" t="s">
        <v>58371</v>
      </c>
      <c r="C3897" s="12" t="s">
        <v>25393</v>
      </c>
      <c r="D3897" s="11" t="s">
        <v>19554</v>
      </c>
    </row>
    <row r="3898" spans="1:4" x14ac:dyDescent="0.25">
      <c r="A3898" s="11" t="s">
        <v>25396</v>
      </c>
      <c r="B3898" s="11" t="s">
        <v>58372</v>
      </c>
      <c r="C3898" s="12" t="s">
        <v>25393</v>
      </c>
      <c r="D3898" s="11" t="s">
        <v>19554</v>
      </c>
    </row>
    <row r="3899" spans="1:4" x14ac:dyDescent="0.25">
      <c r="A3899" s="11" t="s">
        <v>25397</v>
      </c>
      <c r="B3899" s="11" t="s">
        <v>58373</v>
      </c>
      <c r="C3899" s="12" t="s">
        <v>25393</v>
      </c>
      <c r="D3899" s="11" t="s">
        <v>19554</v>
      </c>
    </row>
    <row r="3900" spans="1:4" x14ac:dyDescent="0.25">
      <c r="A3900" s="11" t="s">
        <v>25398</v>
      </c>
      <c r="B3900" s="11" t="s">
        <v>58374</v>
      </c>
      <c r="C3900" s="12" t="s">
        <v>25393</v>
      </c>
      <c r="D3900" s="11" t="s">
        <v>19554</v>
      </c>
    </row>
    <row r="3901" spans="1:4" x14ac:dyDescent="0.25">
      <c r="A3901" s="11" t="s">
        <v>25399</v>
      </c>
      <c r="B3901" s="11" t="s">
        <v>58375</v>
      </c>
      <c r="C3901" s="12" t="s">
        <v>25400</v>
      </c>
      <c r="D3901" s="11" t="s">
        <v>19554</v>
      </c>
    </row>
    <row r="3902" spans="1:4" x14ac:dyDescent="0.25">
      <c r="A3902" s="11" t="s">
        <v>25401</v>
      </c>
      <c r="B3902" s="11" t="s">
        <v>58376</v>
      </c>
      <c r="C3902" s="12" t="s">
        <v>25400</v>
      </c>
      <c r="D3902" s="11" t="s">
        <v>19554</v>
      </c>
    </row>
    <row r="3903" spans="1:4" x14ac:dyDescent="0.25">
      <c r="A3903" s="11" t="s">
        <v>25402</v>
      </c>
      <c r="B3903" s="11" t="s">
        <v>58377</v>
      </c>
      <c r="C3903" s="12" t="s">
        <v>25400</v>
      </c>
      <c r="D3903" s="11" t="s">
        <v>19554</v>
      </c>
    </row>
    <row r="3904" spans="1:4" x14ac:dyDescent="0.25">
      <c r="A3904" s="11" t="s">
        <v>25403</v>
      </c>
      <c r="B3904" s="11" t="s">
        <v>58378</v>
      </c>
      <c r="C3904" s="12" t="s">
        <v>25400</v>
      </c>
      <c r="D3904" s="11" t="s">
        <v>19554</v>
      </c>
    </row>
    <row r="3905" spans="1:4" x14ac:dyDescent="0.25">
      <c r="A3905" s="11" t="s">
        <v>25404</v>
      </c>
      <c r="B3905" s="11" t="s">
        <v>58379</v>
      </c>
      <c r="C3905" s="12" t="s">
        <v>25400</v>
      </c>
      <c r="D3905" s="11" t="s">
        <v>19554</v>
      </c>
    </row>
    <row r="3906" spans="1:4" x14ac:dyDescent="0.25">
      <c r="A3906" s="11" t="s">
        <v>25405</v>
      </c>
      <c r="B3906" s="11" t="s">
        <v>58380</v>
      </c>
      <c r="C3906" s="12" t="s">
        <v>25400</v>
      </c>
      <c r="D3906" s="11" t="s">
        <v>19554</v>
      </c>
    </row>
    <row r="3907" spans="1:4" x14ac:dyDescent="0.25">
      <c r="A3907" s="11" t="s">
        <v>25406</v>
      </c>
      <c r="B3907" s="11" t="s">
        <v>58381</v>
      </c>
      <c r="C3907" s="12" t="s">
        <v>25407</v>
      </c>
      <c r="D3907" s="11" t="s">
        <v>19554</v>
      </c>
    </row>
    <row r="3908" spans="1:4" x14ac:dyDescent="0.25">
      <c r="A3908" s="11" t="s">
        <v>25408</v>
      </c>
      <c r="B3908" s="11" t="s">
        <v>58382</v>
      </c>
      <c r="C3908" s="12" t="s">
        <v>25407</v>
      </c>
      <c r="D3908" s="11" t="s">
        <v>19554</v>
      </c>
    </row>
    <row r="3909" spans="1:4" x14ac:dyDescent="0.25">
      <c r="A3909" s="11" t="s">
        <v>25409</v>
      </c>
      <c r="B3909" s="11" t="s">
        <v>58383</v>
      </c>
      <c r="C3909" s="12" t="s">
        <v>25407</v>
      </c>
      <c r="D3909" s="11" t="s">
        <v>19554</v>
      </c>
    </row>
    <row r="3910" spans="1:4" x14ac:dyDescent="0.25">
      <c r="A3910" s="11" t="s">
        <v>25410</v>
      </c>
      <c r="B3910" s="11" t="s">
        <v>58384</v>
      </c>
      <c r="C3910" s="12" t="s">
        <v>25407</v>
      </c>
      <c r="D3910" s="11" t="s">
        <v>19554</v>
      </c>
    </row>
    <row r="3911" spans="1:4" x14ac:dyDescent="0.25">
      <c r="A3911" s="11" t="s">
        <v>25411</v>
      </c>
      <c r="B3911" s="11" t="s">
        <v>58385</v>
      </c>
      <c r="C3911" s="12" t="s">
        <v>25407</v>
      </c>
      <c r="D3911" s="11" t="s">
        <v>19554</v>
      </c>
    </row>
    <row r="3912" spans="1:4" x14ac:dyDescent="0.25">
      <c r="A3912" s="11" t="s">
        <v>25412</v>
      </c>
      <c r="B3912" s="11" t="s">
        <v>58386</v>
      </c>
      <c r="C3912" s="12" t="s">
        <v>25407</v>
      </c>
      <c r="D3912" s="11" t="s">
        <v>19554</v>
      </c>
    </row>
    <row r="3913" spans="1:4" x14ac:dyDescent="0.25">
      <c r="A3913" s="11" t="s">
        <v>25413</v>
      </c>
      <c r="B3913" s="11" t="s">
        <v>58387</v>
      </c>
      <c r="C3913" s="12" t="s">
        <v>25414</v>
      </c>
      <c r="D3913" s="11" t="s">
        <v>19554</v>
      </c>
    </row>
    <row r="3914" spans="1:4" x14ac:dyDescent="0.25">
      <c r="A3914" s="11" t="s">
        <v>25415</v>
      </c>
      <c r="B3914" s="11" t="s">
        <v>58388</v>
      </c>
      <c r="C3914" s="12" t="s">
        <v>25414</v>
      </c>
      <c r="D3914" s="11" t="s">
        <v>19554</v>
      </c>
    </row>
    <row r="3915" spans="1:4" x14ac:dyDescent="0.25">
      <c r="A3915" s="11" t="s">
        <v>25416</v>
      </c>
      <c r="B3915" s="11" t="s">
        <v>58389</v>
      </c>
      <c r="C3915" s="12" t="s">
        <v>25414</v>
      </c>
      <c r="D3915" s="11" t="s">
        <v>19554</v>
      </c>
    </row>
    <row r="3916" spans="1:4" x14ac:dyDescent="0.25">
      <c r="A3916" s="11" t="s">
        <v>25417</v>
      </c>
      <c r="B3916" s="11" t="s">
        <v>58390</v>
      </c>
      <c r="C3916" s="12" t="s">
        <v>25414</v>
      </c>
      <c r="D3916" s="11" t="s">
        <v>19554</v>
      </c>
    </row>
    <row r="3917" spans="1:4" x14ac:dyDescent="0.25">
      <c r="A3917" s="11" t="s">
        <v>25418</v>
      </c>
      <c r="B3917" s="11" t="s">
        <v>58391</v>
      </c>
      <c r="C3917" s="12" t="s">
        <v>25414</v>
      </c>
      <c r="D3917" s="11" t="s">
        <v>19554</v>
      </c>
    </row>
    <row r="3918" spans="1:4" x14ac:dyDescent="0.25">
      <c r="A3918" s="11" t="s">
        <v>25419</v>
      </c>
      <c r="B3918" s="11" t="s">
        <v>58392</v>
      </c>
      <c r="C3918" s="12" t="s">
        <v>25414</v>
      </c>
      <c r="D3918" s="11" t="s">
        <v>19554</v>
      </c>
    </row>
    <row r="3919" spans="1:4" x14ac:dyDescent="0.25">
      <c r="A3919" s="11" t="s">
        <v>25420</v>
      </c>
      <c r="B3919" s="11" t="s">
        <v>58393</v>
      </c>
      <c r="C3919" s="12" t="s">
        <v>25421</v>
      </c>
      <c r="D3919" s="11" t="s">
        <v>19554</v>
      </c>
    </row>
    <row r="3920" spans="1:4" x14ac:dyDescent="0.25">
      <c r="A3920" s="11" t="s">
        <v>25422</v>
      </c>
      <c r="B3920" s="11" t="s">
        <v>58394</v>
      </c>
      <c r="C3920" s="12" t="s">
        <v>25421</v>
      </c>
      <c r="D3920" s="11" t="s">
        <v>19554</v>
      </c>
    </row>
    <row r="3921" spans="1:4" x14ac:dyDescent="0.25">
      <c r="A3921" s="11" t="s">
        <v>25423</v>
      </c>
      <c r="B3921" s="11" t="s">
        <v>58395</v>
      </c>
      <c r="C3921" s="12" t="s">
        <v>25421</v>
      </c>
      <c r="D3921" s="11" t="s">
        <v>19554</v>
      </c>
    </row>
    <row r="3922" spans="1:4" x14ac:dyDescent="0.25">
      <c r="A3922" s="11" t="s">
        <v>25424</v>
      </c>
      <c r="B3922" s="11" t="s">
        <v>58396</v>
      </c>
      <c r="C3922" s="12" t="s">
        <v>25421</v>
      </c>
      <c r="D3922" s="11" t="s">
        <v>19554</v>
      </c>
    </row>
    <row r="3923" spans="1:4" x14ac:dyDescent="0.25">
      <c r="A3923" s="11" t="s">
        <v>25425</v>
      </c>
      <c r="B3923" s="11" t="s">
        <v>58397</v>
      </c>
      <c r="C3923" s="12" t="s">
        <v>25421</v>
      </c>
      <c r="D3923" s="11" t="s">
        <v>19554</v>
      </c>
    </row>
    <row r="3924" spans="1:4" x14ac:dyDescent="0.25">
      <c r="A3924" s="11" t="s">
        <v>25426</v>
      </c>
      <c r="B3924" s="11" t="s">
        <v>58398</v>
      </c>
      <c r="C3924" s="12" t="s">
        <v>25421</v>
      </c>
      <c r="D3924" s="11" t="s">
        <v>19554</v>
      </c>
    </row>
    <row r="3925" spans="1:4" ht="30" x14ac:dyDescent="0.25">
      <c r="A3925" s="11" t="s">
        <v>25427</v>
      </c>
      <c r="B3925" s="11" t="s">
        <v>58399</v>
      </c>
      <c r="C3925" s="12" t="s">
        <v>25428</v>
      </c>
      <c r="D3925" s="11" t="s">
        <v>19584</v>
      </c>
    </row>
    <row r="3926" spans="1:4" ht="30" x14ac:dyDescent="0.25">
      <c r="A3926" s="11" t="s">
        <v>25429</v>
      </c>
      <c r="B3926" s="11" t="s">
        <v>58400</v>
      </c>
      <c r="C3926" s="12" t="s">
        <v>25428</v>
      </c>
      <c r="D3926" s="11" t="s">
        <v>19584</v>
      </c>
    </row>
    <row r="3927" spans="1:4" ht="30" x14ac:dyDescent="0.25">
      <c r="A3927" s="11" t="s">
        <v>25430</v>
      </c>
      <c r="B3927" s="11" t="s">
        <v>58401</v>
      </c>
      <c r="C3927" s="12" t="s">
        <v>25431</v>
      </c>
      <c r="D3927" s="11" t="s">
        <v>19554</v>
      </c>
    </row>
    <row r="3928" spans="1:4" ht="30" x14ac:dyDescent="0.25">
      <c r="A3928" s="11" t="s">
        <v>25432</v>
      </c>
      <c r="B3928" s="11" t="s">
        <v>58402</v>
      </c>
      <c r="C3928" s="12" t="s">
        <v>25431</v>
      </c>
      <c r="D3928" s="11" t="s">
        <v>19554</v>
      </c>
    </row>
    <row r="3929" spans="1:4" ht="30" x14ac:dyDescent="0.25">
      <c r="A3929" s="11" t="s">
        <v>25433</v>
      </c>
      <c r="B3929" s="11" t="s">
        <v>58403</v>
      </c>
      <c r="C3929" s="12" t="s">
        <v>25431</v>
      </c>
      <c r="D3929" s="11" t="s">
        <v>19554</v>
      </c>
    </row>
    <row r="3930" spans="1:4" ht="30" x14ac:dyDescent="0.25">
      <c r="A3930" s="11" t="s">
        <v>25434</v>
      </c>
      <c r="B3930" s="11" t="s">
        <v>58404</v>
      </c>
      <c r="C3930" s="12" t="s">
        <v>25431</v>
      </c>
      <c r="D3930" s="11" t="s">
        <v>19554</v>
      </c>
    </row>
    <row r="3931" spans="1:4" ht="30" x14ac:dyDescent="0.25">
      <c r="A3931" s="11" t="s">
        <v>25435</v>
      </c>
      <c r="B3931" s="11" t="s">
        <v>58405</v>
      </c>
      <c r="C3931" s="12" t="s">
        <v>25431</v>
      </c>
      <c r="D3931" s="11" t="s">
        <v>19554</v>
      </c>
    </row>
    <row r="3932" spans="1:4" ht="30" x14ac:dyDescent="0.25">
      <c r="A3932" s="11" t="s">
        <v>25436</v>
      </c>
      <c r="B3932" s="11" t="s">
        <v>58406</v>
      </c>
      <c r="C3932" s="12" t="s">
        <v>25431</v>
      </c>
      <c r="D3932" s="11" t="s">
        <v>19554</v>
      </c>
    </row>
    <row r="3933" spans="1:4" ht="30" x14ac:dyDescent="0.25">
      <c r="A3933" s="11" t="s">
        <v>25437</v>
      </c>
      <c r="B3933" s="11" t="s">
        <v>58407</v>
      </c>
      <c r="C3933" s="12" t="s">
        <v>25438</v>
      </c>
      <c r="D3933" s="11" t="s">
        <v>19554</v>
      </c>
    </row>
    <row r="3934" spans="1:4" ht="30" x14ac:dyDescent="0.25">
      <c r="A3934" s="11" t="s">
        <v>25439</v>
      </c>
      <c r="B3934" s="11" t="s">
        <v>58408</v>
      </c>
      <c r="C3934" s="12" t="s">
        <v>25438</v>
      </c>
      <c r="D3934" s="11" t="s">
        <v>19554</v>
      </c>
    </row>
    <row r="3935" spans="1:4" ht="30" x14ac:dyDescent="0.25">
      <c r="A3935" s="11" t="s">
        <v>25440</v>
      </c>
      <c r="B3935" s="11" t="s">
        <v>58409</v>
      </c>
      <c r="C3935" s="12" t="s">
        <v>25438</v>
      </c>
      <c r="D3935" s="11" t="s">
        <v>19554</v>
      </c>
    </row>
    <row r="3936" spans="1:4" ht="30" x14ac:dyDescent="0.25">
      <c r="A3936" s="11" t="s">
        <v>25441</v>
      </c>
      <c r="B3936" s="11" t="s">
        <v>58410</v>
      </c>
      <c r="C3936" s="12" t="s">
        <v>25438</v>
      </c>
      <c r="D3936" s="11" t="s">
        <v>19554</v>
      </c>
    </row>
    <row r="3937" spans="1:4" ht="60" x14ac:dyDescent="0.25">
      <c r="A3937" s="11" t="s">
        <v>25442</v>
      </c>
      <c r="B3937" s="11" t="s">
        <v>58411</v>
      </c>
      <c r="C3937" s="12" t="s">
        <v>25443</v>
      </c>
      <c r="D3937" s="11" t="s">
        <v>19554</v>
      </c>
    </row>
    <row r="3938" spans="1:4" ht="60" x14ac:dyDescent="0.25">
      <c r="A3938" s="11" t="s">
        <v>25444</v>
      </c>
      <c r="B3938" s="11" t="s">
        <v>58412</v>
      </c>
      <c r="C3938" s="12" t="s">
        <v>25443</v>
      </c>
      <c r="D3938" s="11" t="s">
        <v>19554</v>
      </c>
    </row>
    <row r="3939" spans="1:4" ht="60" x14ac:dyDescent="0.25">
      <c r="A3939" s="11" t="s">
        <v>25445</v>
      </c>
      <c r="B3939" s="11" t="s">
        <v>58413</v>
      </c>
      <c r="C3939" s="12" t="s">
        <v>25443</v>
      </c>
      <c r="D3939" s="11" t="s">
        <v>19554</v>
      </c>
    </row>
    <row r="3940" spans="1:4" ht="60" x14ac:dyDescent="0.25">
      <c r="A3940" s="11" t="s">
        <v>25446</v>
      </c>
      <c r="B3940" s="11" t="s">
        <v>58414</v>
      </c>
      <c r="C3940" s="12" t="s">
        <v>25443</v>
      </c>
      <c r="D3940" s="11" t="s">
        <v>19554</v>
      </c>
    </row>
    <row r="3941" spans="1:4" ht="60" x14ac:dyDescent="0.25">
      <c r="A3941" s="11" t="s">
        <v>25447</v>
      </c>
      <c r="B3941" s="11" t="s">
        <v>58415</v>
      </c>
      <c r="C3941" s="12" t="s">
        <v>25443</v>
      </c>
      <c r="D3941" s="11" t="s">
        <v>19554</v>
      </c>
    </row>
    <row r="3942" spans="1:4" ht="60" x14ac:dyDescent="0.25">
      <c r="A3942" s="11" t="s">
        <v>25448</v>
      </c>
      <c r="B3942" s="11" t="s">
        <v>58416</v>
      </c>
      <c r="C3942" s="12" t="s">
        <v>25443</v>
      </c>
      <c r="D3942" s="11" t="s">
        <v>19554</v>
      </c>
    </row>
    <row r="3943" spans="1:4" ht="30" x14ac:dyDescent="0.25">
      <c r="A3943" s="11" t="s">
        <v>25449</v>
      </c>
      <c r="B3943" s="11" t="s">
        <v>58417</v>
      </c>
      <c r="C3943" s="12" t="s">
        <v>25450</v>
      </c>
      <c r="D3943" s="11" t="s">
        <v>19554</v>
      </c>
    </row>
    <row r="3944" spans="1:4" ht="30" x14ac:dyDescent="0.25">
      <c r="A3944" s="11" t="s">
        <v>25451</v>
      </c>
      <c r="B3944" s="11" t="s">
        <v>58418</v>
      </c>
      <c r="C3944" s="12" t="s">
        <v>25450</v>
      </c>
      <c r="D3944" s="11" t="s">
        <v>19554</v>
      </c>
    </row>
    <row r="3945" spans="1:4" ht="30" x14ac:dyDescent="0.25">
      <c r="A3945" s="11" t="s">
        <v>25452</v>
      </c>
      <c r="B3945" s="11" t="s">
        <v>58419</v>
      </c>
      <c r="C3945" s="12" t="s">
        <v>25453</v>
      </c>
      <c r="D3945" s="11" t="s">
        <v>19554</v>
      </c>
    </row>
    <row r="3946" spans="1:4" ht="30" x14ac:dyDescent="0.25">
      <c r="A3946" s="11" t="s">
        <v>25454</v>
      </c>
      <c r="B3946" s="11" t="s">
        <v>58420</v>
      </c>
      <c r="C3946" s="12" t="s">
        <v>25453</v>
      </c>
      <c r="D3946" s="11" t="s">
        <v>19554</v>
      </c>
    </row>
    <row r="3947" spans="1:4" ht="30" x14ac:dyDescent="0.25">
      <c r="A3947" s="11" t="s">
        <v>25455</v>
      </c>
      <c r="B3947" s="11" t="s">
        <v>58421</v>
      </c>
      <c r="C3947" s="12" t="s">
        <v>25456</v>
      </c>
      <c r="D3947" s="11" t="s">
        <v>19554</v>
      </c>
    </row>
    <row r="3948" spans="1:4" ht="30" x14ac:dyDescent="0.25">
      <c r="A3948" s="11" t="s">
        <v>25457</v>
      </c>
      <c r="B3948" s="11" t="s">
        <v>58422</v>
      </c>
      <c r="C3948" s="12" t="s">
        <v>25456</v>
      </c>
      <c r="D3948" s="11" t="s">
        <v>19554</v>
      </c>
    </row>
    <row r="3949" spans="1:4" ht="30" x14ac:dyDescent="0.25">
      <c r="A3949" s="11" t="s">
        <v>25458</v>
      </c>
      <c r="B3949" s="11" t="s">
        <v>58423</v>
      </c>
      <c r="C3949" s="12" t="s">
        <v>25456</v>
      </c>
      <c r="D3949" s="11" t="s">
        <v>19554</v>
      </c>
    </row>
    <row r="3950" spans="1:4" ht="30" x14ac:dyDescent="0.25">
      <c r="A3950" s="11" t="s">
        <v>25459</v>
      </c>
      <c r="B3950" s="11" t="s">
        <v>58424</v>
      </c>
      <c r="C3950" s="12" t="s">
        <v>25456</v>
      </c>
      <c r="D3950" s="11" t="s">
        <v>19554</v>
      </c>
    </row>
    <row r="3951" spans="1:4" ht="30" x14ac:dyDescent="0.25">
      <c r="A3951" s="11" t="s">
        <v>25460</v>
      </c>
      <c r="B3951" s="11" t="s">
        <v>58425</v>
      </c>
      <c r="C3951" s="12" t="s">
        <v>25456</v>
      </c>
      <c r="D3951" s="11" t="s">
        <v>19554</v>
      </c>
    </row>
    <row r="3952" spans="1:4" ht="30" x14ac:dyDescent="0.25">
      <c r="A3952" s="11" t="s">
        <v>25461</v>
      </c>
      <c r="B3952" s="11" t="s">
        <v>58426</v>
      </c>
      <c r="C3952" s="12" t="s">
        <v>25456</v>
      </c>
      <c r="D3952" s="11" t="s">
        <v>19554</v>
      </c>
    </row>
    <row r="3953" spans="1:4" ht="30" x14ac:dyDescent="0.25">
      <c r="A3953" s="11" t="s">
        <v>25462</v>
      </c>
      <c r="B3953" s="11" t="s">
        <v>58427</v>
      </c>
      <c r="C3953" s="12" t="s">
        <v>25463</v>
      </c>
      <c r="D3953" s="11" t="s">
        <v>19554</v>
      </c>
    </row>
    <row r="3954" spans="1:4" ht="30" x14ac:dyDescent="0.25">
      <c r="A3954" s="11" t="s">
        <v>25464</v>
      </c>
      <c r="B3954" s="11" t="s">
        <v>58428</v>
      </c>
      <c r="C3954" s="12" t="s">
        <v>25463</v>
      </c>
      <c r="D3954" s="11" t="s">
        <v>19554</v>
      </c>
    </row>
    <row r="3955" spans="1:4" ht="30" x14ac:dyDescent="0.25">
      <c r="A3955" s="11" t="s">
        <v>25465</v>
      </c>
      <c r="B3955" s="11" t="s">
        <v>58429</v>
      </c>
      <c r="C3955" s="12" t="s">
        <v>25463</v>
      </c>
      <c r="D3955" s="11" t="s">
        <v>19554</v>
      </c>
    </row>
    <row r="3956" spans="1:4" ht="30" x14ac:dyDescent="0.25">
      <c r="A3956" s="11" t="s">
        <v>25466</v>
      </c>
      <c r="B3956" s="11" t="s">
        <v>58430</v>
      </c>
      <c r="C3956" s="12" t="s">
        <v>25463</v>
      </c>
      <c r="D3956" s="11" t="s">
        <v>19554</v>
      </c>
    </row>
    <row r="3957" spans="1:4" ht="30" x14ac:dyDescent="0.25">
      <c r="A3957" s="11" t="s">
        <v>25467</v>
      </c>
      <c r="B3957" s="11" t="s">
        <v>58431</v>
      </c>
      <c r="C3957" s="12" t="s">
        <v>25463</v>
      </c>
      <c r="D3957" s="11" t="s">
        <v>19554</v>
      </c>
    </row>
    <row r="3958" spans="1:4" ht="30" x14ac:dyDescent="0.25">
      <c r="A3958" s="11" t="s">
        <v>25468</v>
      </c>
      <c r="B3958" s="11" t="s">
        <v>58432</v>
      </c>
      <c r="C3958" s="12" t="s">
        <v>25463</v>
      </c>
      <c r="D3958" s="11" t="s">
        <v>19554</v>
      </c>
    </row>
    <row r="3959" spans="1:4" ht="30" x14ac:dyDescent="0.25">
      <c r="A3959" s="11" t="s">
        <v>25469</v>
      </c>
      <c r="B3959" s="11" t="s">
        <v>58433</v>
      </c>
      <c r="C3959" s="12" t="s">
        <v>25470</v>
      </c>
      <c r="D3959" s="11" t="s">
        <v>25471</v>
      </c>
    </row>
    <row r="3960" spans="1:4" ht="30" x14ac:dyDescent="0.25">
      <c r="A3960" s="11" t="s">
        <v>25472</v>
      </c>
      <c r="B3960" s="11" t="s">
        <v>58434</v>
      </c>
      <c r="C3960" s="12" t="s">
        <v>25470</v>
      </c>
      <c r="D3960" s="11" t="s">
        <v>25471</v>
      </c>
    </row>
    <row r="3961" spans="1:4" ht="30" x14ac:dyDescent="0.25">
      <c r="A3961" s="11" t="s">
        <v>25473</v>
      </c>
      <c r="B3961" s="11" t="s">
        <v>58435</v>
      </c>
      <c r="C3961" s="12" t="s">
        <v>25474</v>
      </c>
      <c r="D3961" s="11" t="s">
        <v>25471</v>
      </c>
    </row>
    <row r="3962" spans="1:4" ht="30" x14ac:dyDescent="0.25">
      <c r="A3962" s="11" t="s">
        <v>25475</v>
      </c>
      <c r="B3962" s="11" t="s">
        <v>58436</v>
      </c>
      <c r="C3962" s="12" t="s">
        <v>25474</v>
      </c>
      <c r="D3962" s="11" t="s">
        <v>25471</v>
      </c>
    </row>
    <row r="3963" spans="1:4" ht="30" x14ac:dyDescent="0.25">
      <c r="A3963" s="11" t="s">
        <v>25476</v>
      </c>
      <c r="B3963" s="11" t="s">
        <v>58437</v>
      </c>
      <c r="C3963" s="12" t="s">
        <v>25477</v>
      </c>
      <c r="D3963" s="11" t="s">
        <v>25471</v>
      </c>
    </row>
    <row r="3964" spans="1:4" ht="30" x14ac:dyDescent="0.25">
      <c r="A3964" s="11" t="s">
        <v>25478</v>
      </c>
      <c r="B3964" s="11" t="s">
        <v>58438</v>
      </c>
      <c r="C3964" s="12" t="s">
        <v>25477</v>
      </c>
      <c r="D3964" s="11" t="s">
        <v>25471</v>
      </c>
    </row>
    <row r="3965" spans="1:4" ht="60" x14ac:dyDescent="0.25">
      <c r="A3965" s="11" t="s">
        <v>25479</v>
      </c>
      <c r="B3965" s="11" t="s">
        <v>58439</v>
      </c>
      <c r="C3965" s="12" t="s">
        <v>25480</v>
      </c>
      <c r="D3965" s="11" t="s">
        <v>19554</v>
      </c>
    </row>
    <row r="3966" spans="1:4" ht="60" x14ac:dyDescent="0.25">
      <c r="A3966" s="11" t="s">
        <v>25481</v>
      </c>
      <c r="B3966" s="11" t="s">
        <v>58440</v>
      </c>
      <c r="C3966" s="12" t="s">
        <v>25480</v>
      </c>
      <c r="D3966" s="11" t="s">
        <v>19554</v>
      </c>
    </row>
    <row r="3967" spans="1:4" ht="60" x14ac:dyDescent="0.25">
      <c r="A3967" s="11" t="s">
        <v>25482</v>
      </c>
      <c r="B3967" s="11" t="s">
        <v>58441</v>
      </c>
      <c r="C3967" s="12" t="s">
        <v>25483</v>
      </c>
      <c r="D3967" s="11" t="s">
        <v>19554</v>
      </c>
    </row>
    <row r="3968" spans="1:4" ht="60" x14ac:dyDescent="0.25">
      <c r="A3968" s="11" t="s">
        <v>25484</v>
      </c>
      <c r="B3968" s="11" t="s">
        <v>58442</v>
      </c>
      <c r="C3968" s="12" t="s">
        <v>25483</v>
      </c>
      <c r="D3968" s="11" t="s">
        <v>19554</v>
      </c>
    </row>
    <row r="3969" spans="1:4" ht="60" x14ac:dyDescent="0.25">
      <c r="A3969" s="11" t="s">
        <v>25485</v>
      </c>
      <c r="B3969" s="11" t="s">
        <v>58443</v>
      </c>
      <c r="C3969" s="12" t="s">
        <v>25483</v>
      </c>
      <c r="D3969" s="11" t="s">
        <v>19554</v>
      </c>
    </row>
    <row r="3970" spans="1:4" ht="60" x14ac:dyDescent="0.25">
      <c r="A3970" s="11" t="s">
        <v>25486</v>
      </c>
      <c r="B3970" s="11" t="s">
        <v>58444</v>
      </c>
      <c r="C3970" s="12" t="s">
        <v>25483</v>
      </c>
      <c r="D3970" s="11" t="s">
        <v>19554</v>
      </c>
    </row>
    <row r="3971" spans="1:4" ht="30" x14ac:dyDescent="0.25">
      <c r="A3971" s="11" t="s">
        <v>25487</v>
      </c>
      <c r="B3971" s="11" t="s">
        <v>58445</v>
      </c>
      <c r="C3971" s="12" t="s">
        <v>25488</v>
      </c>
      <c r="D3971" s="11" t="s">
        <v>25471</v>
      </c>
    </row>
    <row r="3972" spans="1:4" ht="30" x14ac:dyDescent="0.25">
      <c r="A3972" s="11" t="s">
        <v>25489</v>
      </c>
      <c r="B3972" s="11" t="s">
        <v>58446</v>
      </c>
      <c r="C3972" s="12" t="s">
        <v>25488</v>
      </c>
      <c r="D3972" s="11" t="s">
        <v>25471</v>
      </c>
    </row>
    <row r="3973" spans="1:4" ht="30" x14ac:dyDescent="0.25">
      <c r="A3973" s="11" t="s">
        <v>25490</v>
      </c>
      <c r="B3973" s="11" t="s">
        <v>58447</v>
      </c>
      <c r="C3973" s="12" t="s">
        <v>25491</v>
      </c>
      <c r="D3973" s="11" t="s">
        <v>25471</v>
      </c>
    </row>
    <row r="3974" spans="1:4" ht="30" x14ac:dyDescent="0.25">
      <c r="A3974" s="11" t="s">
        <v>25492</v>
      </c>
      <c r="B3974" s="11" t="s">
        <v>58448</v>
      </c>
      <c r="C3974" s="12" t="s">
        <v>25491</v>
      </c>
      <c r="D3974" s="11" t="s">
        <v>25471</v>
      </c>
    </row>
    <row r="3975" spans="1:4" ht="30" x14ac:dyDescent="0.25">
      <c r="A3975" s="11" t="s">
        <v>25493</v>
      </c>
      <c r="B3975" s="11" t="s">
        <v>58449</v>
      </c>
      <c r="C3975" s="12" t="s">
        <v>25494</v>
      </c>
      <c r="D3975" s="11" t="s">
        <v>19554</v>
      </c>
    </row>
    <row r="3976" spans="1:4" ht="30" x14ac:dyDescent="0.25">
      <c r="A3976" s="11" t="s">
        <v>25495</v>
      </c>
      <c r="B3976" s="11" t="s">
        <v>58450</v>
      </c>
      <c r="C3976" s="12" t="s">
        <v>25494</v>
      </c>
      <c r="D3976" s="11" t="s">
        <v>19554</v>
      </c>
    </row>
    <row r="3977" spans="1:4" ht="30" x14ac:dyDescent="0.25">
      <c r="A3977" s="11" t="s">
        <v>25496</v>
      </c>
      <c r="B3977" s="11" t="s">
        <v>58451</v>
      </c>
      <c r="C3977" s="12" t="s">
        <v>25494</v>
      </c>
      <c r="D3977" s="11" t="s">
        <v>19554</v>
      </c>
    </row>
    <row r="3978" spans="1:4" ht="30" x14ac:dyDescent="0.25">
      <c r="A3978" s="11" t="s">
        <v>25497</v>
      </c>
      <c r="B3978" s="11" t="s">
        <v>58452</v>
      </c>
      <c r="C3978" s="12" t="s">
        <v>25494</v>
      </c>
      <c r="D3978" s="11" t="s">
        <v>19554</v>
      </c>
    </row>
    <row r="3979" spans="1:4" ht="30" x14ac:dyDescent="0.25">
      <c r="A3979" s="11" t="s">
        <v>25498</v>
      </c>
      <c r="B3979" s="11" t="s">
        <v>58453</v>
      </c>
      <c r="C3979" s="12" t="s">
        <v>25494</v>
      </c>
      <c r="D3979" s="11" t="s">
        <v>19554</v>
      </c>
    </row>
    <row r="3980" spans="1:4" ht="30" x14ac:dyDescent="0.25">
      <c r="A3980" s="11" t="s">
        <v>25499</v>
      </c>
      <c r="B3980" s="11" t="s">
        <v>58454</v>
      </c>
      <c r="C3980" s="12" t="s">
        <v>25494</v>
      </c>
      <c r="D3980" s="11" t="s">
        <v>19554</v>
      </c>
    </row>
    <row r="3981" spans="1:4" ht="30" x14ac:dyDescent="0.25">
      <c r="A3981" s="11" t="s">
        <v>25500</v>
      </c>
      <c r="B3981" s="11" t="s">
        <v>58455</v>
      </c>
      <c r="C3981" s="12" t="s">
        <v>25501</v>
      </c>
      <c r="D3981" s="11" t="s">
        <v>25471</v>
      </c>
    </row>
    <row r="3982" spans="1:4" ht="30" x14ac:dyDescent="0.25">
      <c r="A3982" s="11" t="s">
        <v>25502</v>
      </c>
      <c r="B3982" s="11" t="s">
        <v>58456</v>
      </c>
      <c r="C3982" s="12" t="s">
        <v>25501</v>
      </c>
      <c r="D3982" s="11" t="s">
        <v>25471</v>
      </c>
    </row>
    <row r="3983" spans="1:4" ht="45" x14ac:dyDescent="0.25">
      <c r="A3983" s="11" t="s">
        <v>25503</v>
      </c>
      <c r="B3983" s="11" t="s">
        <v>58457</v>
      </c>
      <c r="C3983" s="12" t="s">
        <v>25504</v>
      </c>
      <c r="D3983" s="11" t="s">
        <v>19554</v>
      </c>
    </row>
    <row r="3984" spans="1:4" ht="45" x14ac:dyDescent="0.25">
      <c r="A3984" s="11" t="s">
        <v>25505</v>
      </c>
      <c r="B3984" s="11" t="s">
        <v>58458</v>
      </c>
      <c r="C3984" s="12" t="s">
        <v>25504</v>
      </c>
      <c r="D3984" s="11" t="s">
        <v>19554</v>
      </c>
    </row>
    <row r="3985" spans="1:4" ht="45" x14ac:dyDescent="0.25">
      <c r="A3985" s="11" t="s">
        <v>25506</v>
      </c>
      <c r="B3985" s="11" t="s">
        <v>58459</v>
      </c>
      <c r="C3985" s="12" t="s">
        <v>25504</v>
      </c>
      <c r="D3985" s="11" t="s">
        <v>19554</v>
      </c>
    </row>
    <row r="3986" spans="1:4" ht="45" x14ac:dyDescent="0.25">
      <c r="A3986" s="11" t="s">
        <v>25507</v>
      </c>
      <c r="B3986" s="11" t="s">
        <v>58460</v>
      </c>
      <c r="C3986" s="12" t="s">
        <v>25504</v>
      </c>
      <c r="D3986" s="11" t="s">
        <v>19554</v>
      </c>
    </row>
    <row r="3987" spans="1:4" ht="30" x14ac:dyDescent="0.25">
      <c r="A3987" s="11" t="s">
        <v>25508</v>
      </c>
      <c r="B3987" s="11" t="s">
        <v>58461</v>
      </c>
      <c r="C3987" s="12" t="s">
        <v>25509</v>
      </c>
      <c r="D3987" s="11" t="s">
        <v>19562</v>
      </c>
    </row>
    <row r="3988" spans="1:4" ht="30" x14ac:dyDescent="0.25">
      <c r="A3988" s="11" t="s">
        <v>25510</v>
      </c>
      <c r="B3988" s="11" t="s">
        <v>58462</v>
      </c>
      <c r="C3988" s="12" t="s">
        <v>25509</v>
      </c>
      <c r="D3988" s="11" t="s">
        <v>19562</v>
      </c>
    </row>
    <row r="3989" spans="1:4" ht="30" x14ac:dyDescent="0.25">
      <c r="A3989" s="11" t="s">
        <v>25511</v>
      </c>
      <c r="B3989" s="11" t="s">
        <v>58463</v>
      </c>
      <c r="C3989" s="12" t="s">
        <v>25512</v>
      </c>
      <c r="D3989" s="11" t="s">
        <v>19584</v>
      </c>
    </row>
    <row r="3990" spans="1:4" ht="30" x14ac:dyDescent="0.25">
      <c r="A3990" s="11" t="s">
        <v>25513</v>
      </c>
      <c r="B3990" s="11" t="s">
        <v>58464</v>
      </c>
      <c r="C3990" s="12" t="s">
        <v>25512</v>
      </c>
      <c r="D3990" s="11" t="s">
        <v>19584</v>
      </c>
    </row>
    <row r="3991" spans="1:4" x14ac:dyDescent="0.25">
      <c r="A3991" s="11" t="s">
        <v>25514</v>
      </c>
      <c r="B3991" s="11" t="s">
        <v>58465</v>
      </c>
      <c r="C3991" s="12" t="s">
        <v>25515</v>
      </c>
      <c r="D3991" s="11" t="s">
        <v>19560</v>
      </c>
    </row>
    <row r="3992" spans="1:4" x14ac:dyDescent="0.25">
      <c r="A3992" s="11" t="s">
        <v>25516</v>
      </c>
      <c r="B3992" s="11" t="s">
        <v>58466</v>
      </c>
      <c r="C3992" s="12" t="s">
        <v>25515</v>
      </c>
      <c r="D3992" s="11" t="s">
        <v>19560</v>
      </c>
    </row>
    <row r="3993" spans="1:4" x14ac:dyDescent="0.25">
      <c r="A3993" s="11" t="s">
        <v>25517</v>
      </c>
      <c r="B3993" s="11" t="s">
        <v>58467</v>
      </c>
      <c r="C3993" s="12" t="s">
        <v>25518</v>
      </c>
      <c r="D3993" s="11" t="s">
        <v>19560</v>
      </c>
    </row>
    <row r="3994" spans="1:4" x14ac:dyDescent="0.25">
      <c r="A3994" s="11" t="s">
        <v>25519</v>
      </c>
      <c r="B3994" s="11" t="s">
        <v>58468</v>
      </c>
      <c r="C3994" s="12" t="s">
        <v>25518</v>
      </c>
      <c r="D3994" s="11" t="s">
        <v>19560</v>
      </c>
    </row>
    <row r="3995" spans="1:4" x14ac:dyDescent="0.25">
      <c r="A3995" s="11" t="s">
        <v>25520</v>
      </c>
      <c r="B3995" s="11" t="s">
        <v>58469</v>
      </c>
      <c r="C3995" s="12" t="s">
        <v>25521</v>
      </c>
      <c r="D3995" s="11" t="s">
        <v>19560</v>
      </c>
    </row>
    <row r="3996" spans="1:4" x14ac:dyDescent="0.25">
      <c r="A3996" s="11" t="s">
        <v>25522</v>
      </c>
      <c r="B3996" s="11" t="s">
        <v>58470</v>
      </c>
      <c r="C3996" s="12" t="s">
        <v>25521</v>
      </c>
      <c r="D3996" s="11" t="s">
        <v>19560</v>
      </c>
    </row>
    <row r="3997" spans="1:4" x14ac:dyDescent="0.25">
      <c r="A3997" s="11" t="s">
        <v>25523</v>
      </c>
      <c r="B3997" s="11" t="s">
        <v>58471</v>
      </c>
      <c r="C3997" s="12" t="s">
        <v>25524</v>
      </c>
      <c r="D3997" s="11" t="s">
        <v>19560</v>
      </c>
    </row>
    <row r="3998" spans="1:4" x14ac:dyDescent="0.25">
      <c r="A3998" s="11" t="s">
        <v>25525</v>
      </c>
      <c r="B3998" s="11" t="s">
        <v>58472</v>
      </c>
      <c r="C3998" s="12" t="s">
        <v>25524</v>
      </c>
      <c r="D3998" s="11" t="s">
        <v>19560</v>
      </c>
    </row>
    <row r="3999" spans="1:4" x14ac:dyDescent="0.25">
      <c r="A3999" s="11" t="s">
        <v>25526</v>
      </c>
      <c r="B3999" s="11" t="s">
        <v>58473</v>
      </c>
      <c r="C3999" s="12" t="s">
        <v>25527</v>
      </c>
      <c r="D3999" s="11" t="s">
        <v>19560</v>
      </c>
    </row>
    <row r="4000" spans="1:4" x14ac:dyDescent="0.25">
      <c r="A4000" s="11" t="s">
        <v>25528</v>
      </c>
      <c r="B4000" s="11" t="s">
        <v>58474</v>
      </c>
      <c r="C4000" s="12" t="s">
        <v>25527</v>
      </c>
      <c r="D4000" s="11" t="s">
        <v>19560</v>
      </c>
    </row>
    <row r="4001" spans="1:4" x14ac:dyDescent="0.25">
      <c r="A4001" s="11" t="s">
        <v>25529</v>
      </c>
      <c r="B4001" s="11" t="s">
        <v>58475</v>
      </c>
      <c r="C4001" s="12" t="s">
        <v>25530</v>
      </c>
      <c r="D4001" s="11" t="s">
        <v>19560</v>
      </c>
    </row>
    <row r="4002" spans="1:4" x14ac:dyDescent="0.25">
      <c r="A4002" s="11" t="s">
        <v>25531</v>
      </c>
      <c r="B4002" s="11" t="s">
        <v>58476</v>
      </c>
      <c r="C4002" s="12" t="s">
        <v>25530</v>
      </c>
      <c r="D4002" s="11" t="s">
        <v>19560</v>
      </c>
    </row>
    <row r="4003" spans="1:4" x14ac:dyDescent="0.25">
      <c r="A4003" s="11" t="s">
        <v>25532</v>
      </c>
      <c r="B4003" s="11" t="s">
        <v>58477</v>
      </c>
      <c r="C4003" s="12" t="s">
        <v>25533</v>
      </c>
      <c r="D4003" s="11" t="s">
        <v>19560</v>
      </c>
    </row>
    <row r="4004" spans="1:4" x14ac:dyDescent="0.25">
      <c r="A4004" s="11" t="s">
        <v>25534</v>
      </c>
      <c r="B4004" s="11" t="s">
        <v>58478</v>
      </c>
      <c r="C4004" s="12" t="s">
        <v>25533</v>
      </c>
      <c r="D4004" s="11" t="s">
        <v>19560</v>
      </c>
    </row>
    <row r="4005" spans="1:4" x14ac:dyDescent="0.25">
      <c r="A4005" s="11" t="s">
        <v>25535</v>
      </c>
      <c r="B4005" s="11" t="s">
        <v>58479</v>
      </c>
      <c r="C4005" s="12" t="s">
        <v>25536</v>
      </c>
      <c r="D4005" s="11" t="s">
        <v>19560</v>
      </c>
    </row>
    <row r="4006" spans="1:4" x14ac:dyDescent="0.25">
      <c r="A4006" s="11" t="s">
        <v>25537</v>
      </c>
      <c r="B4006" s="11" t="s">
        <v>58480</v>
      </c>
      <c r="C4006" s="12" t="s">
        <v>25536</v>
      </c>
      <c r="D4006" s="11" t="s">
        <v>19560</v>
      </c>
    </row>
    <row r="4007" spans="1:4" x14ac:dyDescent="0.25">
      <c r="A4007" s="11" t="s">
        <v>25538</v>
      </c>
      <c r="B4007" s="11" t="s">
        <v>58481</v>
      </c>
      <c r="C4007" s="12" t="s">
        <v>25539</v>
      </c>
      <c r="D4007" s="11" t="s">
        <v>19560</v>
      </c>
    </row>
    <row r="4008" spans="1:4" x14ac:dyDescent="0.25">
      <c r="A4008" s="11" t="s">
        <v>25540</v>
      </c>
      <c r="B4008" s="11" t="s">
        <v>58482</v>
      </c>
      <c r="C4008" s="12" t="s">
        <v>25539</v>
      </c>
      <c r="D4008" s="11" t="s">
        <v>19560</v>
      </c>
    </row>
    <row r="4009" spans="1:4" x14ac:dyDescent="0.25">
      <c r="A4009" s="11" t="s">
        <v>25541</v>
      </c>
      <c r="B4009" s="11" t="s">
        <v>58483</v>
      </c>
      <c r="C4009" s="12" t="s">
        <v>25542</v>
      </c>
      <c r="D4009" s="11" t="s">
        <v>19560</v>
      </c>
    </row>
    <row r="4010" spans="1:4" x14ac:dyDescent="0.25">
      <c r="A4010" s="11" t="s">
        <v>25543</v>
      </c>
      <c r="B4010" s="11" t="s">
        <v>58484</v>
      </c>
      <c r="C4010" s="12" t="s">
        <v>25542</v>
      </c>
      <c r="D4010" s="11" t="s">
        <v>19560</v>
      </c>
    </row>
    <row r="4011" spans="1:4" x14ac:dyDescent="0.25">
      <c r="A4011" s="11" t="s">
        <v>25544</v>
      </c>
      <c r="B4011" s="11" t="s">
        <v>58485</v>
      </c>
      <c r="C4011" s="12" t="s">
        <v>25545</v>
      </c>
      <c r="D4011" s="11" t="s">
        <v>19560</v>
      </c>
    </row>
    <row r="4012" spans="1:4" x14ac:dyDescent="0.25">
      <c r="A4012" s="11" t="s">
        <v>25546</v>
      </c>
      <c r="B4012" s="11" t="s">
        <v>58486</v>
      </c>
      <c r="C4012" s="12" t="s">
        <v>25545</v>
      </c>
      <c r="D4012" s="11" t="s">
        <v>19560</v>
      </c>
    </row>
    <row r="4013" spans="1:4" x14ac:dyDescent="0.25">
      <c r="A4013" s="11" t="s">
        <v>25547</v>
      </c>
      <c r="B4013" s="11" t="s">
        <v>58487</v>
      </c>
      <c r="C4013" s="12" t="s">
        <v>25548</v>
      </c>
      <c r="D4013" s="11" t="s">
        <v>19560</v>
      </c>
    </row>
    <row r="4014" spans="1:4" x14ac:dyDescent="0.25">
      <c r="A4014" s="11" t="s">
        <v>25549</v>
      </c>
      <c r="B4014" s="11" t="s">
        <v>58488</v>
      </c>
      <c r="C4014" s="12" t="s">
        <v>25548</v>
      </c>
      <c r="D4014" s="11" t="s">
        <v>19560</v>
      </c>
    </row>
    <row r="4015" spans="1:4" x14ac:dyDescent="0.25">
      <c r="A4015" s="11" t="s">
        <v>25550</v>
      </c>
      <c r="B4015" s="11" t="s">
        <v>58489</v>
      </c>
      <c r="C4015" s="12" t="s">
        <v>25551</v>
      </c>
      <c r="D4015" s="11" t="s">
        <v>19560</v>
      </c>
    </row>
    <row r="4016" spans="1:4" x14ac:dyDescent="0.25">
      <c r="A4016" s="11" t="s">
        <v>25552</v>
      </c>
      <c r="B4016" s="11" t="s">
        <v>58490</v>
      </c>
      <c r="C4016" s="12" t="s">
        <v>25551</v>
      </c>
      <c r="D4016" s="11" t="s">
        <v>19560</v>
      </c>
    </row>
    <row r="4017" spans="1:4" x14ac:dyDescent="0.25">
      <c r="A4017" s="11" t="s">
        <v>25553</v>
      </c>
      <c r="B4017" s="11" t="s">
        <v>58491</v>
      </c>
      <c r="C4017" s="12" t="s">
        <v>25554</v>
      </c>
      <c r="D4017" s="11" t="s">
        <v>19560</v>
      </c>
    </row>
    <row r="4018" spans="1:4" x14ac:dyDescent="0.25">
      <c r="A4018" s="11" t="s">
        <v>25555</v>
      </c>
      <c r="B4018" s="11" t="s">
        <v>58492</v>
      </c>
      <c r="C4018" s="12" t="s">
        <v>25554</v>
      </c>
      <c r="D4018" s="11" t="s">
        <v>19560</v>
      </c>
    </row>
    <row r="4019" spans="1:4" x14ac:dyDescent="0.25">
      <c r="A4019" s="11" t="s">
        <v>25556</v>
      </c>
      <c r="B4019" s="11" t="s">
        <v>58493</v>
      </c>
      <c r="C4019" s="12" t="s">
        <v>25557</v>
      </c>
      <c r="D4019" s="11" t="s">
        <v>19560</v>
      </c>
    </row>
    <row r="4020" spans="1:4" x14ac:dyDescent="0.25">
      <c r="A4020" s="11" t="s">
        <v>25558</v>
      </c>
      <c r="B4020" s="11" t="s">
        <v>58494</v>
      </c>
      <c r="C4020" s="12" t="s">
        <v>25557</v>
      </c>
      <c r="D4020" s="11" t="s">
        <v>19560</v>
      </c>
    </row>
    <row r="4021" spans="1:4" x14ac:dyDescent="0.25">
      <c r="A4021" s="11" t="s">
        <v>25559</v>
      </c>
      <c r="B4021" s="11" t="s">
        <v>58495</v>
      </c>
      <c r="C4021" s="12" t="s">
        <v>25560</v>
      </c>
      <c r="D4021" s="11" t="s">
        <v>19560</v>
      </c>
    </row>
    <row r="4022" spans="1:4" x14ac:dyDescent="0.25">
      <c r="A4022" s="11" t="s">
        <v>25561</v>
      </c>
      <c r="B4022" s="11" t="s">
        <v>58496</v>
      </c>
      <c r="C4022" s="12" t="s">
        <v>25560</v>
      </c>
      <c r="D4022" s="11" t="s">
        <v>19560</v>
      </c>
    </row>
    <row r="4023" spans="1:4" x14ac:dyDescent="0.25">
      <c r="A4023" s="11" t="s">
        <v>25562</v>
      </c>
      <c r="B4023" s="11" t="s">
        <v>58497</v>
      </c>
      <c r="C4023" s="12" t="s">
        <v>25563</v>
      </c>
      <c r="D4023" s="11" t="s">
        <v>19560</v>
      </c>
    </row>
    <row r="4024" spans="1:4" x14ac:dyDescent="0.25">
      <c r="A4024" s="11" t="s">
        <v>25564</v>
      </c>
      <c r="B4024" s="11" t="s">
        <v>58498</v>
      </c>
      <c r="C4024" s="12" t="s">
        <v>25563</v>
      </c>
      <c r="D4024" s="11" t="s">
        <v>19560</v>
      </c>
    </row>
    <row r="4025" spans="1:4" x14ac:dyDescent="0.25">
      <c r="A4025" s="11" t="s">
        <v>25565</v>
      </c>
      <c r="B4025" s="11" t="s">
        <v>58499</v>
      </c>
      <c r="C4025" s="12" t="s">
        <v>25566</v>
      </c>
      <c r="D4025" s="11" t="s">
        <v>19560</v>
      </c>
    </row>
    <row r="4026" spans="1:4" x14ac:dyDescent="0.25">
      <c r="A4026" s="11" t="s">
        <v>25567</v>
      </c>
      <c r="B4026" s="11" t="s">
        <v>58500</v>
      </c>
      <c r="C4026" s="12" t="s">
        <v>25566</v>
      </c>
      <c r="D4026" s="11" t="s">
        <v>19560</v>
      </c>
    </row>
    <row r="4027" spans="1:4" x14ac:dyDescent="0.25">
      <c r="A4027" s="11" t="s">
        <v>25568</v>
      </c>
      <c r="B4027" s="11" t="s">
        <v>58501</v>
      </c>
      <c r="C4027" s="12" t="s">
        <v>25569</v>
      </c>
      <c r="D4027" s="11" t="s">
        <v>19560</v>
      </c>
    </row>
    <row r="4028" spans="1:4" x14ac:dyDescent="0.25">
      <c r="A4028" s="11" t="s">
        <v>25570</v>
      </c>
      <c r="B4028" s="11" t="s">
        <v>58502</v>
      </c>
      <c r="C4028" s="12" t="s">
        <v>25569</v>
      </c>
      <c r="D4028" s="11" t="s">
        <v>19560</v>
      </c>
    </row>
    <row r="4029" spans="1:4" x14ac:dyDescent="0.25">
      <c r="A4029" s="11" t="s">
        <v>25571</v>
      </c>
      <c r="B4029" s="11" t="s">
        <v>58503</v>
      </c>
      <c r="C4029" s="12" t="s">
        <v>25572</v>
      </c>
      <c r="D4029" s="11" t="s">
        <v>19560</v>
      </c>
    </row>
    <row r="4030" spans="1:4" x14ac:dyDescent="0.25">
      <c r="A4030" s="11" t="s">
        <v>25573</v>
      </c>
      <c r="B4030" s="11" t="s">
        <v>58504</v>
      </c>
      <c r="C4030" s="12" t="s">
        <v>25572</v>
      </c>
      <c r="D4030" s="11" t="s">
        <v>19560</v>
      </c>
    </row>
    <row r="4031" spans="1:4" ht="30" x14ac:dyDescent="0.25">
      <c r="A4031" s="11" t="s">
        <v>25574</v>
      </c>
      <c r="B4031" s="11" t="s">
        <v>58505</v>
      </c>
      <c r="C4031" s="12" t="s">
        <v>25575</v>
      </c>
      <c r="D4031" s="11" t="s">
        <v>19584</v>
      </c>
    </row>
    <row r="4032" spans="1:4" ht="30" x14ac:dyDescent="0.25">
      <c r="A4032" s="11" t="s">
        <v>25576</v>
      </c>
      <c r="B4032" s="11" t="s">
        <v>58506</v>
      </c>
      <c r="C4032" s="12" t="s">
        <v>25575</v>
      </c>
      <c r="D4032" s="11" t="s">
        <v>19584</v>
      </c>
    </row>
    <row r="4033" spans="1:4" x14ac:dyDescent="0.25">
      <c r="A4033" s="11" t="s">
        <v>25577</v>
      </c>
      <c r="B4033" s="11" t="s">
        <v>58507</v>
      </c>
      <c r="C4033" s="12" t="s">
        <v>25578</v>
      </c>
      <c r="D4033" s="11" t="s">
        <v>19584</v>
      </c>
    </row>
    <row r="4034" spans="1:4" x14ac:dyDescent="0.25">
      <c r="A4034" s="11" t="s">
        <v>25579</v>
      </c>
      <c r="B4034" s="11" t="s">
        <v>58508</v>
      </c>
      <c r="C4034" s="12" t="s">
        <v>25578</v>
      </c>
      <c r="D4034" s="11" t="s">
        <v>19584</v>
      </c>
    </row>
    <row r="4035" spans="1:4" ht="30" x14ac:dyDescent="0.25">
      <c r="A4035" s="11" t="s">
        <v>25580</v>
      </c>
      <c r="B4035" s="11" t="s">
        <v>58509</v>
      </c>
      <c r="C4035" s="12" t="s">
        <v>25581</v>
      </c>
      <c r="D4035" s="11" t="s">
        <v>19584</v>
      </c>
    </row>
    <row r="4036" spans="1:4" ht="30" x14ac:dyDescent="0.25">
      <c r="A4036" s="11" t="s">
        <v>25582</v>
      </c>
      <c r="B4036" s="11" t="s">
        <v>58510</v>
      </c>
      <c r="C4036" s="12" t="s">
        <v>25581</v>
      </c>
      <c r="D4036" s="11" t="s">
        <v>19584</v>
      </c>
    </row>
    <row r="4037" spans="1:4" x14ac:dyDescent="0.25">
      <c r="A4037" s="11" t="s">
        <v>25583</v>
      </c>
      <c r="B4037" s="11" t="s">
        <v>58511</v>
      </c>
      <c r="C4037" s="12" t="s">
        <v>25584</v>
      </c>
      <c r="D4037" s="11" t="s">
        <v>19584</v>
      </c>
    </row>
    <row r="4038" spans="1:4" x14ac:dyDescent="0.25">
      <c r="A4038" s="11" t="s">
        <v>25585</v>
      </c>
      <c r="B4038" s="11" t="s">
        <v>58512</v>
      </c>
      <c r="C4038" s="12" t="s">
        <v>25584</v>
      </c>
      <c r="D4038" s="11" t="s">
        <v>19584</v>
      </c>
    </row>
    <row r="4039" spans="1:4" x14ac:dyDescent="0.25">
      <c r="A4039" s="11" t="s">
        <v>25586</v>
      </c>
      <c r="B4039" s="11" t="s">
        <v>58513</v>
      </c>
      <c r="C4039" s="12" t="s">
        <v>25587</v>
      </c>
      <c r="D4039" s="11" t="s">
        <v>19584</v>
      </c>
    </row>
    <row r="4040" spans="1:4" x14ac:dyDescent="0.25">
      <c r="A4040" s="11" t="s">
        <v>25588</v>
      </c>
      <c r="B4040" s="11" t="s">
        <v>58514</v>
      </c>
      <c r="C4040" s="12" t="s">
        <v>25587</v>
      </c>
      <c r="D4040" s="11" t="s">
        <v>19584</v>
      </c>
    </row>
    <row r="4041" spans="1:4" ht="30" x14ac:dyDescent="0.25">
      <c r="A4041" s="11" t="s">
        <v>25589</v>
      </c>
      <c r="B4041" s="11" t="s">
        <v>58515</v>
      </c>
      <c r="C4041" s="12" t="s">
        <v>25590</v>
      </c>
      <c r="D4041" s="11" t="s">
        <v>19584</v>
      </c>
    </row>
    <row r="4042" spans="1:4" ht="30" x14ac:dyDescent="0.25">
      <c r="A4042" s="11" t="s">
        <v>25591</v>
      </c>
      <c r="B4042" s="11" t="s">
        <v>58516</v>
      </c>
      <c r="C4042" s="12" t="s">
        <v>25590</v>
      </c>
      <c r="D4042" s="11" t="s">
        <v>19584</v>
      </c>
    </row>
    <row r="4043" spans="1:4" ht="45" x14ac:dyDescent="0.25">
      <c r="A4043" s="11" t="s">
        <v>25592</v>
      </c>
      <c r="B4043" s="11" t="s">
        <v>58517</v>
      </c>
      <c r="C4043" s="12" t="s">
        <v>25593</v>
      </c>
      <c r="D4043" s="11" t="s">
        <v>19584</v>
      </c>
    </row>
    <row r="4044" spans="1:4" ht="45" x14ac:dyDescent="0.25">
      <c r="A4044" s="11" t="s">
        <v>25594</v>
      </c>
      <c r="B4044" s="11" t="s">
        <v>58518</v>
      </c>
      <c r="C4044" s="12" t="s">
        <v>25593</v>
      </c>
      <c r="D4044" s="11" t="s">
        <v>19584</v>
      </c>
    </row>
    <row r="4045" spans="1:4" ht="30" x14ac:dyDescent="0.25">
      <c r="A4045" s="11" t="s">
        <v>25595</v>
      </c>
      <c r="B4045" s="11" t="s">
        <v>58519</v>
      </c>
      <c r="C4045" s="12" t="s">
        <v>25596</v>
      </c>
      <c r="D4045" s="11" t="s">
        <v>19584</v>
      </c>
    </row>
    <row r="4046" spans="1:4" ht="30" x14ac:dyDescent="0.25">
      <c r="A4046" s="11" t="s">
        <v>25597</v>
      </c>
      <c r="B4046" s="11" t="s">
        <v>58520</v>
      </c>
      <c r="C4046" s="12" t="s">
        <v>25596</v>
      </c>
      <c r="D4046" s="11" t="s">
        <v>19584</v>
      </c>
    </row>
    <row r="4047" spans="1:4" ht="30" x14ac:dyDescent="0.25">
      <c r="A4047" s="11" t="s">
        <v>25598</v>
      </c>
      <c r="B4047" s="11" t="s">
        <v>58521</v>
      </c>
      <c r="C4047" s="12" t="s">
        <v>25599</v>
      </c>
      <c r="D4047" s="11" t="s">
        <v>19584</v>
      </c>
    </row>
    <row r="4048" spans="1:4" ht="30" x14ac:dyDescent="0.25">
      <c r="A4048" s="11" t="s">
        <v>25600</v>
      </c>
      <c r="B4048" s="11" t="s">
        <v>58522</v>
      </c>
      <c r="C4048" s="12" t="s">
        <v>25599</v>
      </c>
      <c r="D4048" s="11" t="s">
        <v>19584</v>
      </c>
    </row>
    <row r="4049" spans="1:4" ht="30" x14ac:dyDescent="0.25">
      <c r="A4049" s="11" t="s">
        <v>25601</v>
      </c>
      <c r="B4049" s="11" t="s">
        <v>58523</v>
      </c>
      <c r="C4049" s="12" t="s">
        <v>25602</v>
      </c>
      <c r="D4049" s="11" t="s">
        <v>19584</v>
      </c>
    </row>
    <row r="4050" spans="1:4" ht="30" x14ac:dyDescent="0.25">
      <c r="A4050" s="11" t="s">
        <v>25603</v>
      </c>
      <c r="B4050" s="11" t="s">
        <v>58524</v>
      </c>
      <c r="C4050" s="12" t="s">
        <v>25602</v>
      </c>
      <c r="D4050" s="11" t="s">
        <v>19584</v>
      </c>
    </row>
    <row r="4051" spans="1:4" ht="30" x14ac:dyDescent="0.25">
      <c r="A4051" s="11" t="s">
        <v>25604</v>
      </c>
      <c r="B4051" s="11" t="s">
        <v>58525</v>
      </c>
      <c r="C4051" s="12" t="s">
        <v>25605</v>
      </c>
      <c r="D4051" s="11" t="s">
        <v>19584</v>
      </c>
    </row>
    <row r="4052" spans="1:4" ht="30" x14ac:dyDescent="0.25">
      <c r="A4052" s="11" t="s">
        <v>25606</v>
      </c>
      <c r="B4052" s="11" t="s">
        <v>58526</v>
      </c>
      <c r="C4052" s="12" t="s">
        <v>25605</v>
      </c>
      <c r="D4052" s="11" t="s">
        <v>19584</v>
      </c>
    </row>
    <row r="4053" spans="1:4" ht="30" x14ac:dyDescent="0.25">
      <c r="A4053" s="11" t="s">
        <v>25607</v>
      </c>
      <c r="B4053" s="11" t="s">
        <v>58527</v>
      </c>
      <c r="C4053" s="12" t="s">
        <v>25608</v>
      </c>
      <c r="D4053" s="11" t="s">
        <v>19584</v>
      </c>
    </row>
    <row r="4054" spans="1:4" ht="30" x14ac:dyDescent="0.25">
      <c r="A4054" s="11" t="s">
        <v>25609</v>
      </c>
      <c r="B4054" s="11" t="s">
        <v>58528</v>
      </c>
      <c r="C4054" s="12" t="s">
        <v>25608</v>
      </c>
      <c r="D4054" s="11" t="s">
        <v>19584</v>
      </c>
    </row>
    <row r="4055" spans="1:4" ht="30" x14ac:dyDescent="0.25">
      <c r="A4055" s="11" t="s">
        <v>25610</v>
      </c>
      <c r="B4055" s="11" t="s">
        <v>58529</v>
      </c>
      <c r="C4055" s="12" t="s">
        <v>25611</v>
      </c>
      <c r="D4055" s="11" t="s">
        <v>25612</v>
      </c>
    </row>
    <row r="4056" spans="1:4" ht="30" x14ac:dyDescent="0.25">
      <c r="A4056" s="11" t="s">
        <v>25613</v>
      </c>
      <c r="B4056" s="11" t="s">
        <v>58530</v>
      </c>
      <c r="C4056" s="12" t="s">
        <v>25611</v>
      </c>
      <c r="D4056" s="11" t="s">
        <v>25612</v>
      </c>
    </row>
    <row r="4057" spans="1:4" ht="30" x14ac:dyDescent="0.25">
      <c r="A4057" s="11" t="s">
        <v>25614</v>
      </c>
      <c r="B4057" s="11" t="s">
        <v>58531</v>
      </c>
      <c r="C4057" s="12" t="s">
        <v>25615</v>
      </c>
      <c r="D4057" s="11" t="s">
        <v>19562</v>
      </c>
    </row>
    <row r="4058" spans="1:4" ht="30" x14ac:dyDescent="0.25">
      <c r="A4058" s="11" t="s">
        <v>25616</v>
      </c>
      <c r="B4058" s="11" t="s">
        <v>58532</v>
      </c>
      <c r="C4058" s="12" t="s">
        <v>25615</v>
      </c>
      <c r="D4058" s="11" t="s">
        <v>19562</v>
      </c>
    </row>
    <row r="4059" spans="1:4" x14ac:dyDescent="0.25">
      <c r="A4059" s="11" t="s">
        <v>25617</v>
      </c>
      <c r="B4059" s="11" t="s">
        <v>58533</v>
      </c>
      <c r="C4059" s="12" t="s">
        <v>25618</v>
      </c>
      <c r="D4059" s="11" t="s">
        <v>19562</v>
      </c>
    </row>
    <row r="4060" spans="1:4" x14ac:dyDescent="0.25">
      <c r="A4060" s="11" t="s">
        <v>25619</v>
      </c>
      <c r="B4060" s="11" t="s">
        <v>58534</v>
      </c>
      <c r="C4060" s="12" t="s">
        <v>25618</v>
      </c>
      <c r="D4060" s="11" t="s">
        <v>19562</v>
      </c>
    </row>
    <row r="4061" spans="1:4" x14ac:dyDescent="0.25">
      <c r="A4061" s="11" t="s">
        <v>25620</v>
      </c>
      <c r="B4061" s="11" t="s">
        <v>58535</v>
      </c>
      <c r="C4061" s="12" t="s">
        <v>25621</v>
      </c>
      <c r="D4061" s="11" t="s">
        <v>19562</v>
      </c>
    </row>
    <row r="4062" spans="1:4" x14ac:dyDescent="0.25">
      <c r="A4062" s="11" t="s">
        <v>25622</v>
      </c>
      <c r="B4062" s="11" t="s">
        <v>58536</v>
      </c>
      <c r="C4062" s="12" t="s">
        <v>25621</v>
      </c>
      <c r="D4062" s="11" t="s">
        <v>19562</v>
      </c>
    </row>
    <row r="4063" spans="1:4" x14ac:dyDescent="0.25">
      <c r="A4063" s="11" t="s">
        <v>25623</v>
      </c>
      <c r="B4063" s="11" t="s">
        <v>58537</v>
      </c>
      <c r="C4063" s="12" t="s">
        <v>25624</v>
      </c>
      <c r="D4063" s="11" t="s">
        <v>19562</v>
      </c>
    </row>
    <row r="4064" spans="1:4" x14ac:dyDescent="0.25">
      <c r="A4064" s="11" t="s">
        <v>25625</v>
      </c>
      <c r="B4064" s="11" t="s">
        <v>58538</v>
      </c>
      <c r="C4064" s="12" t="s">
        <v>25624</v>
      </c>
      <c r="D4064" s="11" t="s">
        <v>19562</v>
      </c>
    </row>
    <row r="4065" spans="1:4" ht="30" x14ac:dyDescent="0.25">
      <c r="A4065" s="11" t="s">
        <v>25626</v>
      </c>
      <c r="B4065" s="11" t="s">
        <v>58539</v>
      </c>
      <c r="C4065" s="12" t="s">
        <v>25627</v>
      </c>
      <c r="D4065" s="11" t="s">
        <v>19562</v>
      </c>
    </row>
    <row r="4066" spans="1:4" ht="30" x14ac:dyDescent="0.25">
      <c r="A4066" s="11" t="s">
        <v>25628</v>
      </c>
      <c r="B4066" s="11" t="s">
        <v>58540</v>
      </c>
      <c r="C4066" s="12" t="s">
        <v>25627</v>
      </c>
      <c r="D4066" s="11" t="s">
        <v>19562</v>
      </c>
    </row>
    <row r="4067" spans="1:4" x14ac:dyDescent="0.25">
      <c r="A4067" s="11" t="s">
        <v>25629</v>
      </c>
      <c r="B4067" s="11" t="s">
        <v>58541</v>
      </c>
      <c r="C4067" s="12" t="s">
        <v>25630</v>
      </c>
      <c r="D4067" s="11" t="s">
        <v>19562</v>
      </c>
    </row>
    <row r="4068" spans="1:4" x14ac:dyDescent="0.25">
      <c r="A4068" s="11" t="s">
        <v>25631</v>
      </c>
      <c r="B4068" s="11" t="s">
        <v>58542</v>
      </c>
      <c r="C4068" s="12" t="s">
        <v>25630</v>
      </c>
      <c r="D4068" s="11" t="s">
        <v>19562</v>
      </c>
    </row>
    <row r="4069" spans="1:4" x14ac:dyDescent="0.25">
      <c r="A4069" s="11" t="s">
        <v>25632</v>
      </c>
      <c r="B4069" s="11" t="s">
        <v>58543</v>
      </c>
      <c r="C4069" s="12" t="s">
        <v>25633</v>
      </c>
      <c r="D4069" s="11" t="s">
        <v>19562</v>
      </c>
    </row>
    <row r="4070" spans="1:4" x14ac:dyDescent="0.25">
      <c r="A4070" s="11" t="s">
        <v>25634</v>
      </c>
      <c r="B4070" s="11" t="s">
        <v>58544</v>
      </c>
      <c r="C4070" s="12" t="s">
        <v>25633</v>
      </c>
      <c r="D4070" s="11" t="s">
        <v>19562</v>
      </c>
    </row>
    <row r="4071" spans="1:4" x14ac:dyDescent="0.25">
      <c r="A4071" s="11" t="s">
        <v>25635</v>
      </c>
      <c r="B4071" s="11" t="s">
        <v>58545</v>
      </c>
      <c r="C4071" s="12" t="s">
        <v>25636</v>
      </c>
      <c r="D4071" s="11" t="s">
        <v>19562</v>
      </c>
    </row>
    <row r="4072" spans="1:4" x14ac:dyDescent="0.25">
      <c r="A4072" s="11" t="s">
        <v>25637</v>
      </c>
      <c r="B4072" s="11" t="s">
        <v>58546</v>
      </c>
      <c r="C4072" s="12" t="s">
        <v>25636</v>
      </c>
      <c r="D4072" s="11" t="s">
        <v>19562</v>
      </c>
    </row>
    <row r="4073" spans="1:4" ht="30" x14ac:dyDescent="0.25">
      <c r="A4073" s="11" t="s">
        <v>25638</v>
      </c>
      <c r="B4073" s="11" t="s">
        <v>58547</v>
      </c>
      <c r="C4073" s="12" t="s">
        <v>25639</v>
      </c>
      <c r="D4073" s="11" t="s">
        <v>19562</v>
      </c>
    </row>
    <row r="4074" spans="1:4" ht="30" x14ac:dyDescent="0.25">
      <c r="A4074" s="11" t="s">
        <v>25640</v>
      </c>
      <c r="B4074" s="11" t="s">
        <v>58548</v>
      </c>
      <c r="C4074" s="12" t="s">
        <v>25639</v>
      </c>
      <c r="D4074" s="11" t="s">
        <v>19562</v>
      </c>
    </row>
    <row r="4075" spans="1:4" x14ac:dyDescent="0.25">
      <c r="A4075" s="11" t="s">
        <v>25641</v>
      </c>
      <c r="B4075" s="11" t="s">
        <v>58549</v>
      </c>
      <c r="C4075" s="12" t="s">
        <v>25642</v>
      </c>
      <c r="D4075" s="11" t="s">
        <v>20221</v>
      </c>
    </row>
    <row r="4076" spans="1:4" x14ac:dyDescent="0.25">
      <c r="A4076" s="11" t="s">
        <v>25643</v>
      </c>
      <c r="B4076" s="11" t="s">
        <v>58550</v>
      </c>
      <c r="C4076" s="12" t="s">
        <v>25642</v>
      </c>
      <c r="D4076" s="11" t="s">
        <v>20221</v>
      </c>
    </row>
    <row r="4077" spans="1:4" x14ac:dyDescent="0.25">
      <c r="A4077" s="11" t="s">
        <v>25644</v>
      </c>
      <c r="B4077" s="11" t="s">
        <v>58551</v>
      </c>
      <c r="C4077" s="12" t="s">
        <v>25645</v>
      </c>
      <c r="D4077" s="11" t="s">
        <v>19562</v>
      </c>
    </row>
    <row r="4078" spans="1:4" x14ac:dyDescent="0.25">
      <c r="A4078" s="11" t="s">
        <v>25646</v>
      </c>
      <c r="B4078" s="11" t="s">
        <v>58552</v>
      </c>
      <c r="C4078" s="12" t="s">
        <v>25645</v>
      </c>
      <c r="D4078" s="11" t="s">
        <v>19562</v>
      </c>
    </row>
    <row r="4079" spans="1:4" ht="30" x14ac:dyDescent="0.25">
      <c r="A4079" s="11" t="s">
        <v>25647</v>
      </c>
      <c r="B4079" s="11" t="s">
        <v>58553</v>
      </c>
      <c r="C4079" s="12" t="s">
        <v>25648</v>
      </c>
      <c r="D4079" s="11" t="s">
        <v>19560</v>
      </c>
    </row>
    <row r="4080" spans="1:4" ht="30" x14ac:dyDescent="0.25">
      <c r="A4080" s="11" t="s">
        <v>25649</v>
      </c>
      <c r="B4080" s="11" t="s">
        <v>58554</v>
      </c>
      <c r="C4080" s="12" t="s">
        <v>25648</v>
      </c>
      <c r="D4080" s="11" t="s">
        <v>19560</v>
      </c>
    </row>
    <row r="4081" spans="1:4" ht="30" x14ac:dyDescent="0.25">
      <c r="A4081" s="11" t="s">
        <v>25650</v>
      </c>
      <c r="B4081" s="11" t="s">
        <v>58555</v>
      </c>
      <c r="C4081" s="12" t="s">
        <v>25651</v>
      </c>
      <c r="D4081" s="11" t="s">
        <v>19562</v>
      </c>
    </row>
    <row r="4082" spans="1:4" ht="30" x14ac:dyDescent="0.25">
      <c r="A4082" s="11" t="s">
        <v>25652</v>
      </c>
      <c r="B4082" s="11" t="s">
        <v>58556</v>
      </c>
      <c r="C4082" s="12" t="s">
        <v>25651</v>
      </c>
      <c r="D4082" s="11" t="s">
        <v>19562</v>
      </c>
    </row>
    <row r="4083" spans="1:4" x14ac:dyDescent="0.25">
      <c r="A4083" s="11" t="s">
        <v>25653</v>
      </c>
      <c r="B4083" s="11" t="s">
        <v>58557</v>
      </c>
      <c r="C4083" s="12" t="s">
        <v>25654</v>
      </c>
      <c r="D4083" s="11" t="s">
        <v>20221</v>
      </c>
    </row>
    <row r="4084" spans="1:4" x14ac:dyDescent="0.25">
      <c r="A4084" s="11" t="s">
        <v>25655</v>
      </c>
      <c r="B4084" s="11" t="s">
        <v>58558</v>
      </c>
      <c r="C4084" s="12" t="s">
        <v>25654</v>
      </c>
      <c r="D4084" s="11" t="s">
        <v>20221</v>
      </c>
    </row>
    <row r="4085" spans="1:4" x14ac:dyDescent="0.25">
      <c r="A4085" s="11" t="s">
        <v>25656</v>
      </c>
      <c r="B4085" s="11" t="s">
        <v>58559</v>
      </c>
      <c r="C4085" s="12" t="s">
        <v>25657</v>
      </c>
      <c r="D4085" s="11" t="s">
        <v>19560</v>
      </c>
    </row>
    <row r="4086" spans="1:4" x14ac:dyDescent="0.25">
      <c r="A4086" s="11" t="s">
        <v>25658</v>
      </c>
      <c r="B4086" s="11" t="s">
        <v>58560</v>
      </c>
      <c r="C4086" s="12" t="s">
        <v>25657</v>
      </c>
      <c r="D4086" s="11" t="s">
        <v>19560</v>
      </c>
    </row>
    <row r="4087" spans="1:4" ht="30" x14ac:dyDescent="0.25">
      <c r="A4087" s="11" t="s">
        <v>25659</v>
      </c>
      <c r="B4087" s="11" t="s">
        <v>58561</v>
      </c>
      <c r="C4087" s="12" t="s">
        <v>25660</v>
      </c>
      <c r="D4087" s="11" t="s">
        <v>21508</v>
      </c>
    </row>
    <row r="4088" spans="1:4" ht="30" x14ac:dyDescent="0.25">
      <c r="A4088" s="11" t="s">
        <v>25661</v>
      </c>
      <c r="B4088" s="11" t="s">
        <v>58562</v>
      </c>
      <c r="C4088" s="12" t="s">
        <v>25660</v>
      </c>
      <c r="D4088" s="11" t="s">
        <v>21508</v>
      </c>
    </row>
    <row r="4089" spans="1:4" ht="30" x14ac:dyDescent="0.25">
      <c r="A4089" s="11" t="s">
        <v>25662</v>
      </c>
      <c r="B4089" s="11" t="s">
        <v>58563</v>
      </c>
      <c r="C4089" s="12" t="s">
        <v>25663</v>
      </c>
      <c r="D4089" s="11" t="s">
        <v>21508</v>
      </c>
    </row>
    <row r="4090" spans="1:4" ht="30" x14ac:dyDescent="0.25">
      <c r="A4090" s="11" t="s">
        <v>25664</v>
      </c>
      <c r="B4090" s="11" t="s">
        <v>58564</v>
      </c>
      <c r="C4090" s="12" t="s">
        <v>25663</v>
      </c>
      <c r="D4090" s="11" t="s">
        <v>21508</v>
      </c>
    </row>
    <row r="4091" spans="1:4" ht="30" x14ac:dyDescent="0.25">
      <c r="A4091" s="11" t="s">
        <v>25665</v>
      </c>
      <c r="B4091" s="11" t="s">
        <v>58565</v>
      </c>
      <c r="C4091" s="12" t="s">
        <v>25666</v>
      </c>
      <c r="D4091" s="11" t="s">
        <v>21508</v>
      </c>
    </row>
    <row r="4092" spans="1:4" ht="30" x14ac:dyDescent="0.25">
      <c r="A4092" s="11" t="s">
        <v>25667</v>
      </c>
      <c r="B4092" s="11" t="s">
        <v>58566</v>
      </c>
      <c r="C4092" s="12" t="s">
        <v>25666</v>
      </c>
      <c r="D4092" s="11" t="s">
        <v>21508</v>
      </c>
    </row>
    <row r="4093" spans="1:4" ht="30" x14ac:dyDescent="0.25">
      <c r="A4093" s="11" t="s">
        <v>25668</v>
      </c>
      <c r="B4093" s="11" t="s">
        <v>58567</v>
      </c>
      <c r="C4093" s="12" t="s">
        <v>25669</v>
      </c>
      <c r="D4093" s="11" t="s">
        <v>21508</v>
      </c>
    </row>
    <row r="4094" spans="1:4" ht="30" x14ac:dyDescent="0.25">
      <c r="A4094" s="11" t="s">
        <v>25670</v>
      </c>
      <c r="B4094" s="11" t="s">
        <v>58568</v>
      </c>
      <c r="C4094" s="12" t="s">
        <v>25669</v>
      </c>
      <c r="D4094" s="11" t="s">
        <v>21508</v>
      </c>
    </row>
    <row r="4095" spans="1:4" ht="30" x14ac:dyDescent="0.25">
      <c r="A4095" s="11" t="s">
        <v>25671</v>
      </c>
      <c r="B4095" s="11" t="s">
        <v>58569</v>
      </c>
      <c r="C4095" s="12" t="s">
        <v>25672</v>
      </c>
      <c r="D4095" s="11" t="s">
        <v>21508</v>
      </c>
    </row>
    <row r="4096" spans="1:4" ht="30" x14ac:dyDescent="0.25">
      <c r="A4096" s="11" t="s">
        <v>25673</v>
      </c>
      <c r="B4096" s="11" t="s">
        <v>58570</v>
      </c>
      <c r="C4096" s="12" t="s">
        <v>25672</v>
      </c>
      <c r="D4096" s="11" t="s">
        <v>21508</v>
      </c>
    </row>
    <row r="4097" spans="1:4" ht="30" x14ac:dyDescent="0.25">
      <c r="A4097" s="11" t="s">
        <v>25674</v>
      </c>
      <c r="B4097" s="11" t="s">
        <v>58571</v>
      </c>
      <c r="C4097" s="12" t="s">
        <v>25675</v>
      </c>
      <c r="D4097" s="11" t="s">
        <v>21508</v>
      </c>
    </row>
    <row r="4098" spans="1:4" ht="30" x14ac:dyDescent="0.25">
      <c r="A4098" s="11" t="s">
        <v>25676</v>
      </c>
      <c r="B4098" s="11" t="s">
        <v>58572</v>
      </c>
      <c r="C4098" s="12" t="s">
        <v>25675</v>
      </c>
      <c r="D4098" s="11" t="s">
        <v>21508</v>
      </c>
    </row>
    <row r="4099" spans="1:4" ht="30" x14ac:dyDescent="0.25">
      <c r="A4099" s="11" t="s">
        <v>25677</v>
      </c>
      <c r="B4099" s="11" t="s">
        <v>58573</v>
      </c>
      <c r="C4099" s="12" t="s">
        <v>25678</v>
      </c>
      <c r="D4099" s="11" t="s">
        <v>21508</v>
      </c>
    </row>
    <row r="4100" spans="1:4" ht="30" x14ac:dyDescent="0.25">
      <c r="A4100" s="11" t="s">
        <v>25679</v>
      </c>
      <c r="B4100" s="11" t="s">
        <v>58574</v>
      </c>
      <c r="C4100" s="12" t="s">
        <v>25678</v>
      </c>
      <c r="D4100" s="11" t="s">
        <v>21508</v>
      </c>
    </row>
    <row r="4101" spans="1:4" ht="30" x14ac:dyDescent="0.25">
      <c r="A4101" s="11" t="s">
        <v>25680</v>
      </c>
      <c r="B4101" s="11" t="s">
        <v>58575</v>
      </c>
      <c r="C4101" s="12" t="s">
        <v>25681</v>
      </c>
      <c r="D4101" s="11" t="s">
        <v>21508</v>
      </c>
    </row>
    <row r="4102" spans="1:4" ht="30" x14ac:dyDescent="0.25">
      <c r="A4102" s="11" t="s">
        <v>25682</v>
      </c>
      <c r="B4102" s="11" t="s">
        <v>58576</v>
      </c>
      <c r="C4102" s="12" t="s">
        <v>25681</v>
      </c>
      <c r="D4102" s="11" t="s">
        <v>21508</v>
      </c>
    </row>
    <row r="4103" spans="1:4" x14ac:dyDescent="0.25">
      <c r="A4103" s="11" t="s">
        <v>25683</v>
      </c>
      <c r="B4103" s="11" t="s">
        <v>58577</v>
      </c>
      <c r="C4103" s="12" t="s">
        <v>25684</v>
      </c>
      <c r="D4103" s="11" t="s">
        <v>19560</v>
      </c>
    </row>
    <row r="4104" spans="1:4" x14ac:dyDescent="0.25">
      <c r="A4104" s="11" t="s">
        <v>25685</v>
      </c>
      <c r="B4104" s="11" t="s">
        <v>58578</v>
      </c>
      <c r="C4104" s="12" t="s">
        <v>25684</v>
      </c>
      <c r="D4104" s="11" t="s">
        <v>19560</v>
      </c>
    </row>
    <row r="4105" spans="1:4" ht="30" x14ac:dyDescent="0.25">
      <c r="A4105" s="11" t="s">
        <v>25686</v>
      </c>
      <c r="B4105" s="11" t="s">
        <v>58579</v>
      </c>
      <c r="C4105" s="12" t="s">
        <v>25687</v>
      </c>
      <c r="D4105" s="11" t="s">
        <v>21508</v>
      </c>
    </row>
    <row r="4106" spans="1:4" ht="30" x14ac:dyDescent="0.25">
      <c r="A4106" s="11" t="s">
        <v>25688</v>
      </c>
      <c r="B4106" s="11" t="s">
        <v>58580</v>
      </c>
      <c r="C4106" s="12" t="s">
        <v>25687</v>
      </c>
      <c r="D4106" s="11" t="s">
        <v>21508</v>
      </c>
    </row>
    <row r="4107" spans="1:4" x14ac:dyDescent="0.25">
      <c r="A4107" s="11" t="s">
        <v>25689</v>
      </c>
      <c r="B4107" s="11" t="s">
        <v>58581</v>
      </c>
      <c r="C4107" s="12" t="s">
        <v>25690</v>
      </c>
      <c r="D4107" s="11" t="s">
        <v>19560</v>
      </c>
    </row>
    <row r="4108" spans="1:4" x14ac:dyDescent="0.25">
      <c r="A4108" s="11" t="s">
        <v>25691</v>
      </c>
      <c r="B4108" s="11" t="s">
        <v>58582</v>
      </c>
      <c r="C4108" s="12" t="s">
        <v>25690</v>
      </c>
      <c r="D4108" s="11" t="s">
        <v>19560</v>
      </c>
    </row>
    <row r="4109" spans="1:4" ht="30" x14ac:dyDescent="0.25">
      <c r="A4109" s="11" t="s">
        <v>25692</v>
      </c>
      <c r="B4109" s="11" t="s">
        <v>58583</v>
      </c>
      <c r="C4109" s="12" t="s">
        <v>25693</v>
      </c>
      <c r="D4109" s="11" t="s">
        <v>19562</v>
      </c>
    </row>
    <row r="4110" spans="1:4" ht="30" x14ac:dyDescent="0.25">
      <c r="A4110" s="11" t="s">
        <v>25694</v>
      </c>
      <c r="B4110" s="11" t="s">
        <v>58584</v>
      </c>
      <c r="C4110" s="12" t="s">
        <v>25693</v>
      </c>
      <c r="D4110" s="11" t="s">
        <v>19562</v>
      </c>
    </row>
    <row r="4111" spans="1:4" ht="30" x14ac:dyDescent="0.25">
      <c r="A4111" s="11" t="s">
        <v>25695</v>
      </c>
      <c r="B4111" s="11" t="s">
        <v>58585</v>
      </c>
      <c r="C4111" s="12" t="s">
        <v>25696</v>
      </c>
      <c r="D4111" s="11" t="s">
        <v>19560</v>
      </c>
    </row>
    <row r="4112" spans="1:4" ht="30" x14ac:dyDescent="0.25">
      <c r="A4112" s="11" t="s">
        <v>25697</v>
      </c>
      <c r="B4112" s="11" t="s">
        <v>58586</v>
      </c>
      <c r="C4112" s="12" t="s">
        <v>25696</v>
      </c>
      <c r="D4112" s="11" t="s">
        <v>19560</v>
      </c>
    </row>
    <row r="4113" spans="1:4" ht="45" x14ac:dyDescent="0.25">
      <c r="A4113" s="11" t="s">
        <v>25698</v>
      </c>
      <c r="B4113" s="11" t="s">
        <v>58587</v>
      </c>
      <c r="C4113" s="12" t="s">
        <v>25699</v>
      </c>
      <c r="D4113" s="11" t="s">
        <v>21508</v>
      </c>
    </row>
    <row r="4114" spans="1:4" ht="45" x14ac:dyDescent="0.25">
      <c r="A4114" s="11" t="s">
        <v>25700</v>
      </c>
      <c r="B4114" s="11" t="s">
        <v>58588</v>
      </c>
      <c r="C4114" s="12" t="s">
        <v>25699</v>
      </c>
      <c r="D4114" s="11" t="s">
        <v>21508</v>
      </c>
    </row>
    <row r="4115" spans="1:4" ht="45" x14ac:dyDescent="0.25">
      <c r="A4115" s="11" t="s">
        <v>25701</v>
      </c>
      <c r="B4115" s="11" t="s">
        <v>54397</v>
      </c>
      <c r="C4115" s="12" t="s">
        <v>25702</v>
      </c>
      <c r="D4115" s="11" t="s">
        <v>21508</v>
      </c>
    </row>
    <row r="4116" spans="1:4" ht="45" x14ac:dyDescent="0.25">
      <c r="A4116" s="11" t="s">
        <v>25703</v>
      </c>
      <c r="B4116" s="11" t="s">
        <v>58589</v>
      </c>
      <c r="C4116" s="12" t="s">
        <v>25702</v>
      </c>
      <c r="D4116" s="11" t="s">
        <v>21508</v>
      </c>
    </row>
    <row r="4117" spans="1:4" ht="30" x14ac:dyDescent="0.25">
      <c r="A4117" s="11" t="s">
        <v>25704</v>
      </c>
      <c r="B4117" s="11" t="s">
        <v>58590</v>
      </c>
      <c r="C4117" s="12" t="s">
        <v>25705</v>
      </c>
      <c r="D4117" s="11" t="s">
        <v>21508</v>
      </c>
    </row>
    <row r="4118" spans="1:4" ht="30" x14ac:dyDescent="0.25">
      <c r="A4118" s="11" t="s">
        <v>25706</v>
      </c>
      <c r="B4118" s="11" t="s">
        <v>58591</v>
      </c>
      <c r="C4118" s="12" t="s">
        <v>25705</v>
      </c>
      <c r="D4118" s="11" t="s">
        <v>21508</v>
      </c>
    </row>
    <row r="4119" spans="1:4" ht="45" x14ac:dyDescent="0.25">
      <c r="A4119" s="11" t="s">
        <v>25707</v>
      </c>
      <c r="B4119" s="11" t="s">
        <v>58592</v>
      </c>
      <c r="C4119" s="12" t="s">
        <v>25708</v>
      </c>
      <c r="D4119" s="11" t="s">
        <v>21508</v>
      </c>
    </row>
    <row r="4120" spans="1:4" ht="45" x14ac:dyDescent="0.25">
      <c r="A4120" s="11" t="s">
        <v>25709</v>
      </c>
      <c r="B4120" s="11" t="s">
        <v>58593</v>
      </c>
      <c r="C4120" s="12" t="s">
        <v>25708</v>
      </c>
      <c r="D4120" s="11" t="s">
        <v>21508</v>
      </c>
    </row>
    <row r="4121" spans="1:4" ht="45" x14ac:dyDescent="0.25">
      <c r="A4121" s="11" t="s">
        <v>25710</v>
      </c>
      <c r="B4121" s="11" t="s">
        <v>58594</v>
      </c>
      <c r="C4121" s="12" t="s">
        <v>25711</v>
      </c>
      <c r="D4121" s="11" t="s">
        <v>21508</v>
      </c>
    </row>
    <row r="4122" spans="1:4" ht="45" x14ac:dyDescent="0.25">
      <c r="A4122" s="11" t="s">
        <v>25712</v>
      </c>
      <c r="B4122" s="11" t="s">
        <v>58595</v>
      </c>
      <c r="C4122" s="12" t="s">
        <v>25711</v>
      </c>
      <c r="D4122" s="11" t="s">
        <v>21508</v>
      </c>
    </row>
    <row r="4123" spans="1:4" ht="45" x14ac:dyDescent="0.25">
      <c r="A4123" s="11" t="s">
        <v>25713</v>
      </c>
      <c r="B4123" s="11" t="s">
        <v>58596</v>
      </c>
      <c r="C4123" s="12" t="s">
        <v>25714</v>
      </c>
      <c r="D4123" s="11" t="s">
        <v>21508</v>
      </c>
    </row>
    <row r="4124" spans="1:4" ht="45" x14ac:dyDescent="0.25">
      <c r="A4124" s="11" t="s">
        <v>25715</v>
      </c>
      <c r="B4124" s="11" t="s">
        <v>58597</v>
      </c>
      <c r="C4124" s="12" t="s">
        <v>25714</v>
      </c>
      <c r="D4124" s="11" t="s">
        <v>21508</v>
      </c>
    </row>
    <row r="4125" spans="1:4" ht="45" x14ac:dyDescent="0.25">
      <c r="A4125" s="11" t="s">
        <v>25716</v>
      </c>
      <c r="B4125" s="11" t="s">
        <v>58598</v>
      </c>
      <c r="C4125" s="12" t="s">
        <v>25717</v>
      </c>
      <c r="D4125" s="11" t="s">
        <v>21508</v>
      </c>
    </row>
    <row r="4126" spans="1:4" ht="45" x14ac:dyDescent="0.25">
      <c r="A4126" s="11" t="s">
        <v>25718</v>
      </c>
      <c r="B4126" s="11" t="s">
        <v>58599</v>
      </c>
      <c r="C4126" s="12" t="s">
        <v>25717</v>
      </c>
      <c r="D4126" s="11" t="s">
        <v>21508</v>
      </c>
    </row>
    <row r="4127" spans="1:4" ht="45" x14ac:dyDescent="0.25">
      <c r="A4127" s="11" t="s">
        <v>25719</v>
      </c>
      <c r="B4127" s="11" t="s">
        <v>58600</v>
      </c>
      <c r="C4127" s="12" t="s">
        <v>25720</v>
      </c>
      <c r="D4127" s="11" t="s">
        <v>21508</v>
      </c>
    </row>
    <row r="4128" spans="1:4" ht="45" x14ac:dyDescent="0.25">
      <c r="A4128" s="11" t="s">
        <v>25721</v>
      </c>
      <c r="B4128" s="11" t="s">
        <v>58601</v>
      </c>
      <c r="C4128" s="12" t="s">
        <v>25720</v>
      </c>
      <c r="D4128" s="11" t="s">
        <v>21508</v>
      </c>
    </row>
    <row r="4129" spans="1:4" ht="45" x14ac:dyDescent="0.25">
      <c r="A4129" s="11" t="s">
        <v>25722</v>
      </c>
      <c r="B4129" s="11" t="s">
        <v>58602</v>
      </c>
      <c r="C4129" s="12" t="s">
        <v>25723</v>
      </c>
      <c r="D4129" s="11" t="s">
        <v>21508</v>
      </c>
    </row>
    <row r="4130" spans="1:4" ht="45" x14ac:dyDescent="0.25">
      <c r="A4130" s="11" t="s">
        <v>25724</v>
      </c>
      <c r="B4130" s="11" t="s">
        <v>58603</v>
      </c>
      <c r="C4130" s="12" t="s">
        <v>25723</v>
      </c>
      <c r="D4130" s="11" t="s">
        <v>21508</v>
      </c>
    </row>
    <row r="4131" spans="1:4" ht="45" x14ac:dyDescent="0.25">
      <c r="A4131" s="11" t="s">
        <v>25725</v>
      </c>
      <c r="B4131" s="11" t="s">
        <v>58604</v>
      </c>
      <c r="C4131" s="12" t="s">
        <v>25726</v>
      </c>
      <c r="D4131" s="11" t="s">
        <v>21508</v>
      </c>
    </row>
    <row r="4132" spans="1:4" ht="45" x14ac:dyDescent="0.25">
      <c r="A4132" s="11" t="s">
        <v>25727</v>
      </c>
      <c r="B4132" s="11" t="s">
        <v>58605</v>
      </c>
      <c r="C4132" s="12" t="s">
        <v>25726</v>
      </c>
      <c r="D4132" s="11" t="s">
        <v>21508</v>
      </c>
    </row>
    <row r="4133" spans="1:4" ht="45" x14ac:dyDescent="0.25">
      <c r="A4133" s="11" t="s">
        <v>25728</v>
      </c>
      <c r="B4133" s="11" t="s">
        <v>58606</v>
      </c>
      <c r="C4133" s="12" t="s">
        <v>25729</v>
      </c>
      <c r="D4133" s="11" t="s">
        <v>21508</v>
      </c>
    </row>
    <row r="4134" spans="1:4" ht="45" x14ac:dyDescent="0.25">
      <c r="A4134" s="11" t="s">
        <v>25730</v>
      </c>
      <c r="B4134" s="11" t="s">
        <v>58607</v>
      </c>
      <c r="C4134" s="12" t="s">
        <v>25729</v>
      </c>
      <c r="D4134" s="11" t="s">
        <v>21508</v>
      </c>
    </row>
    <row r="4135" spans="1:4" ht="45" x14ac:dyDescent="0.25">
      <c r="A4135" s="11" t="s">
        <v>25731</v>
      </c>
      <c r="B4135" s="11" t="s">
        <v>58608</v>
      </c>
      <c r="C4135" s="12" t="s">
        <v>25732</v>
      </c>
      <c r="D4135" s="11" t="s">
        <v>21508</v>
      </c>
    </row>
    <row r="4136" spans="1:4" ht="45" x14ac:dyDescent="0.25">
      <c r="A4136" s="11" t="s">
        <v>25733</v>
      </c>
      <c r="B4136" s="11" t="s">
        <v>58609</v>
      </c>
      <c r="C4136" s="12" t="s">
        <v>25732</v>
      </c>
      <c r="D4136" s="11" t="s">
        <v>21508</v>
      </c>
    </row>
    <row r="4137" spans="1:4" ht="45" x14ac:dyDescent="0.25">
      <c r="A4137" s="11" t="s">
        <v>25734</v>
      </c>
      <c r="B4137" s="11" t="s">
        <v>58610</v>
      </c>
      <c r="C4137" s="12" t="s">
        <v>25735</v>
      </c>
      <c r="D4137" s="11" t="s">
        <v>21508</v>
      </c>
    </row>
    <row r="4138" spans="1:4" ht="45" x14ac:dyDescent="0.25">
      <c r="A4138" s="11" t="s">
        <v>25736</v>
      </c>
      <c r="B4138" s="11" t="s">
        <v>58611</v>
      </c>
      <c r="C4138" s="12" t="s">
        <v>25735</v>
      </c>
      <c r="D4138" s="11" t="s">
        <v>21508</v>
      </c>
    </row>
    <row r="4139" spans="1:4" ht="45" x14ac:dyDescent="0.25">
      <c r="A4139" s="11" t="s">
        <v>25737</v>
      </c>
      <c r="B4139" s="11" t="s">
        <v>58612</v>
      </c>
      <c r="C4139" s="12" t="s">
        <v>25738</v>
      </c>
      <c r="D4139" s="11" t="s">
        <v>21508</v>
      </c>
    </row>
    <row r="4140" spans="1:4" ht="45" x14ac:dyDescent="0.25">
      <c r="A4140" s="11" t="s">
        <v>25739</v>
      </c>
      <c r="B4140" s="11" t="s">
        <v>58613</v>
      </c>
      <c r="C4140" s="12" t="s">
        <v>25738</v>
      </c>
      <c r="D4140" s="11" t="s">
        <v>21508</v>
      </c>
    </row>
    <row r="4141" spans="1:4" ht="45" x14ac:dyDescent="0.25">
      <c r="A4141" s="11" t="s">
        <v>25740</v>
      </c>
      <c r="B4141" s="11" t="s">
        <v>58614</v>
      </c>
      <c r="C4141" s="12" t="s">
        <v>25741</v>
      </c>
      <c r="D4141" s="11" t="s">
        <v>21508</v>
      </c>
    </row>
    <row r="4142" spans="1:4" ht="45" x14ac:dyDescent="0.25">
      <c r="A4142" s="11" t="s">
        <v>25742</v>
      </c>
      <c r="B4142" s="11" t="s">
        <v>58615</v>
      </c>
      <c r="C4142" s="12" t="s">
        <v>25741</v>
      </c>
      <c r="D4142" s="11" t="s">
        <v>21508</v>
      </c>
    </row>
    <row r="4143" spans="1:4" ht="45" x14ac:dyDescent="0.25">
      <c r="A4143" s="11" t="s">
        <v>25743</v>
      </c>
      <c r="B4143" s="11" t="s">
        <v>58616</v>
      </c>
      <c r="C4143" s="12" t="s">
        <v>25744</v>
      </c>
      <c r="D4143" s="11" t="s">
        <v>21508</v>
      </c>
    </row>
    <row r="4144" spans="1:4" ht="45" x14ac:dyDescent="0.25">
      <c r="A4144" s="11" t="s">
        <v>25745</v>
      </c>
      <c r="B4144" s="11" t="s">
        <v>58617</v>
      </c>
      <c r="C4144" s="12" t="s">
        <v>25744</v>
      </c>
      <c r="D4144" s="11" t="s">
        <v>21508</v>
      </c>
    </row>
    <row r="4145" spans="1:4" ht="60" x14ac:dyDescent="0.25">
      <c r="A4145" s="11" t="s">
        <v>25746</v>
      </c>
      <c r="B4145" s="11" t="s">
        <v>58618</v>
      </c>
      <c r="C4145" s="12" t="s">
        <v>25747</v>
      </c>
      <c r="D4145" s="11" t="s">
        <v>21508</v>
      </c>
    </row>
    <row r="4146" spans="1:4" ht="60" x14ac:dyDescent="0.25">
      <c r="A4146" s="11" t="s">
        <v>25748</v>
      </c>
      <c r="B4146" s="11" t="s">
        <v>58619</v>
      </c>
      <c r="C4146" s="12" t="s">
        <v>25749</v>
      </c>
      <c r="D4146" s="11" t="s">
        <v>21508</v>
      </c>
    </row>
    <row r="4147" spans="1:4" ht="60" x14ac:dyDescent="0.25">
      <c r="A4147" s="11" t="s">
        <v>25750</v>
      </c>
      <c r="B4147" s="11" t="s">
        <v>58620</v>
      </c>
      <c r="C4147" s="12" t="s">
        <v>25747</v>
      </c>
      <c r="D4147" s="11" t="s">
        <v>21508</v>
      </c>
    </row>
    <row r="4148" spans="1:4" ht="60" x14ac:dyDescent="0.25">
      <c r="A4148" s="11" t="s">
        <v>25751</v>
      </c>
      <c r="B4148" s="11" t="s">
        <v>58621</v>
      </c>
      <c r="C4148" s="12" t="s">
        <v>25749</v>
      </c>
      <c r="D4148" s="11" t="s">
        <v>21508</v>
      </c>
    </row>
    <row r="4149" spans="1:4" ht="60" x14ac:dyDescent="0.25">
      <c r="A4149" s="11" t="s">
        <v>25752</v>
      </c>
      <c r="B4149" s="11" t="s">
        <v>54395</v>
      </c>
      <c r="C4149" s="12" t="s">
        <v>25753</v>
      </c>
      <c r="D4149" s="11" t="s">
        <v>21508</v>
      </c>
    </row>
    <row r="4150" spans="1:4" ht="60" x14ac:dyDescent="0.25">
      <c r="A4150" s="11" t="s">
        <v>25754</v>
      </c>
      <c r="B4150" s="11" t="s">
        <v>58622</v>
      </c>
      <c r="C4150" s="12" t="s">
        <v>25755</v>
      </c>
      <c r="D4150" s="11" t="s">
        <v>21508</v>
      </c>
    </row>
    <row r="4151" spans="1:4" ht="60" x14ac:dyDescent="0.25">
      <c r="A4151" s="11" t="s">
        <v>25756</v>
      </c>
      <c r="B4151" s="11" t="s">
        <v>58623</v>
      </c>
      <c r="C4151" s="12" t="s">
        <v>25757</v>
      </c>
      <c r="D4151" s="11" t="s">
        <v>21508</v>
      </c>
    </row>
    <row r="4152" spans="1:4" ht="60" x14ac:dyDescent="0.25">
      <c r="A4152" s="11" t="s">
        <v>25758</v>
      </c>
      <c r="B4152" s="11" t="s">
        <v>58624</v>
      </c>
      <c r="C4152" s="12" t="s">
        <v>25759</v>
      </c>
      <c r="D4152" s="11" t="s">
        <v>21508</v>
      </c>
    </row>
    <row r="4153" spans="1:4" ht="60" x14ac:dyDescent="0.25">
      <c r="A4153" s="11" t="s">
        <v>25760</v>
      </c>
      <c r="B4153" s="11" t="s">
        <v>58625</v>
      </c>
      <c r="C4153" s="12" t="s">
        <v>25761</v>
      </c>
      <c r="D4153" s="11" t="s">
        <v>21508</v>
      </c>
    </row>
    <row r="4154" spans="1:4" ht="60" x14ac:dyDescent="0.25">
      <c r="A4154" s="11" t="s">
        <v>25762</v>
      </c>
      <c r="B4154" s="11" t="s">
        <v>58626</v>
      </c>
      <c r="C4154" s="12" t="s">
        <v>25763</v>
      </c>
      <c r="D4154" s="11" t="s">
        <v>21508</v>
      </c>
    </row>
    <row r="4155" spans="1:4" ht="60" x14ac:dyDescent="0.25">
      <c r="A4155" s="11" t="s">
        <v>25764</v>
      </c>
      <c r="B4155" s="11" t="s">
        <v>58627</v>
      </c>
      <c r="C4155" s="12" t="s">
        <v>25753</v>
      </c>
      <c r="D4155" s="11" t="s">
        <v>21508</v>
      </c>
    </row>
    <row r="4156" spans="1:4" ht="60" x14ac:dyDescent="0.25">
      <c r="A4156" s="11" t="s">
        <v>25765</v>
      </c>
      <c r="B4156" s="11" t="s">
        <v>58628</v>
      </c>
      <c r="C4156" s="12" t="s">
        <v>25755</v>
      </c>
      <c r="D4156" s="11" t="s">
        <v>21508</v>
      </c>
    </row>
    <row r="4157" spans="1:4" ht="60" x14ac:dyDescent="0.25">
      <c r="A4157" s="11" t="s">
        <v>25766</v>
      </c>
      <c r="B4157" s="11" t="s">
        <v>58629</v>
      </c>
      <c r="C4157" s="12" t="s">
        <v>25757</v>
      </c>
      <c r="D4157" s="11" t="s">
        <v>21508</v>
      </c>
    </row>
    <row r="4158" spans="1:4" ht="60" x14ac:dyDescent="0.25">
      <c r="A4158" s="11" t="s">
        <v>25767</v>
      </c>
      <c r="B4158" s="11" t="s">
        <v>58630</v>
      </c>
      <c r="C4158" s="12" t="s">
        <v>25759</v>
      </c>
      <c r="D4158" s="11" t="s">
        <v>21508</v>
      </c>
    </row>
    <row r="4159" spans="1:4" ht="60" x14ac:dyDescent="0.25">
      <c r="A4159" s="11" t="s">
        <v>25768</v>
      </c>
      <c r="B4159" s="11" t="s">
        <v>58631</v>
      </c>
      <c r="C4159" s="12" t="s">
        <v>25761</v>
      </c>
      <c r="D4159" s="11" t="s">
        <v>21508</v>
      </c>
    </row>
    <row r="4160" spans="1:4" ht="60" x14ac:dyDescent="0.25">
      <c r="A4160" s="11" t="s">
        <v>25769</v>
      </c>
      <c r="B4160" s="11" t="s">
        <v>58632</v>
      </c>
      <c r="C4160" s="12" t="s">
        <v>25763</v>
      </c>
      <c r="D4160" s="11" t="s">
        <v>21508</v>
      </c>
    </row>
    <row r="4161" spans="1:4" ht="45" x14ac:dyDescent="0.25">
      <c r="A4161" s="11" t="s">
        <v>25770</v>
      </c>
      <c r="B4161" s="11" t="s">
        <v>58633</v>
      </c>
      <c r="C4161" s="12" t="s">
        <v>25771</v>
      </c>
      <c r="D4161" s="11" t="s">
        <v>21508</v>
      </c>
    </row>
    <row r="4162" spans="1:4" ht="45" x14ac:dyDescent="0.25">
      <c r="A4162" s="11" t="s">
        <v>25772</v>
      </c>
      <c r="B4162" s="11" t="s">
        <v>58634</v>
      </c>
      <c r="C4162" s="12" t="s">
        <v>25771</v>
      </c>
      <c r="D4162" s="11" t="s">
        <v>21508</v>
      </c>
    </row>
    <row r="4163" spans="1:4" ht="45" x14ac:dyDescent="0.25">
      <c r="A4163" s="11" t="s">
        <v>25773</v>
      </c>
      <c r="B4163" s="11" t="s">
        <v>58635</v>
      </c>
      <c r="C4163" s="12" t="s">
        <v>25774</v>
      </c>
      <c r="D4163" s="11" t="s">
        <v>21508</v>
      </c>
    </row>
    <row r="4164" spans="1:4" ht="45" x14ac:dyDescent="0.25">
      <c r="A4164" s="11" t="s">
        <v>25775</v>
      </c>
      <c r="B4164" s="11" t="s">
        <v>58636</v>
      </c>
      <c r="C4164" s="12" t="s">
        <v>25774</v>
      </c>
      <c r="D4164" s="11" t="s">
        <v>21508</v>
      </c>
    </row>
    <row r="4165" spans="1:4" ht="45" x14ac:dyDescent="0.25">
      <c r="A4165" s="11" t="s">
        <v>25776</v>
      </c>
      <c r="B4165" s="11" t="s">
        <v>58637</v>
      </c>
      <c r="C4165" s="12" t="s">
        <v>25777</v>
      </c>
      <c r="D4165" s="11" t="s">
        <v>21508</v>
      </c>
    </row>
    <row r="4166" spans="1:4" ht="45" x14ac:dyDescent="0.25">
      <c r="A4166" s="11" t="s">
        <v>25778</v>
      </c>
      <c r="B4166" s="11" t="s">
        <v>58638</v>
      </c>
      <c r="C4166" s="12" t="s">
        <v>25777</v>
      </c>
      <c r="D4166" s="11" t="s">
        <v>21508</v>
      </c>
    </row>
    <row r="4167" spans="1:4" ht="60" x14ac:dyDescent="0.25">
      <c r="A4167" s="11" t="s">
        <v>25779</v>
      </c>
      <c r="B4167" s="11" t="s">
        <v>58639</v>
      </c>
      <c r="C4167" s="12" t="s">
        <v>25780</v>
      </c>
      <c r="D4167" s="11" t="s">
        <v>21508</v>
      </c>
    </row>
    <row r="4168" spans="1:4" ht="60" x14ac:dyDescent="0.25">
      <c r="A4168" s="11" t="s">
        <v>25781</v>
      </c>
      <c r="B4168" s="11" t="s">
        <v>58640</v>
      </c>
      <c r="C4168" s="12" t="s">
        <v>25780</v>
      </c>
      <c r="D4168" s="11" t="s">
        <v>21508</v>
      </c>
    </row>
    <row r="4169" spans="1:4" x14ac:dyDescent="0.25">
      <c r="A4169" s="11" t="s">
        <v>25782</v>
      </c>
      <c r="B4169" s="11" t="s">
        <v>58641</v>
      </c>
      <c r="C4169" s="12" t="s">
        <v>25783</v>
      </c>
      <c r="D4169" s="11" t="s">
        <v>19560</v>
      </c>
    </row>
    <row r="4170" spans="1:4" x14ac:dyDescent="0.25">
      <c r="A4170" s="11" t="s">
        <v>25784</v>
      </c>
      <c r="B4170" s="11" t="s">
        <v>58642</v>
      </c>
      <c r="C4170" s="12" t="s">
        <v>25783</v>
      </c>
      <c r="D4170" s="11" t="s">
        <v>19560</v>
      </c>
    </row>
    <row r="4171" spans="1:4" x14ac:dyDescent="0.25">
      <c r="A4171" s="11" t="s">
        <v>25785</v>
      </c>
      <c r="B4171" s="11" t="s">
        <v>58643</v>
      </c>
      <c r="C4171" s="12" t="s">
        <v>25786</v>
      </c>
      <c r="D4171" s="11" t="s">
        <v>19554</v>
      </c>
    </row>
    <row r="4172" spans="1:4" x14ac:dyDescent="0.25">
      <c r="A4172" s="11" t="s">
        <v>25787</v>
      </c>
      <c r="B4172" s="11" t="s">
        <v>58644</v>
      </c>
      <c r="C4172" s="12" t="s">
        <v>25786</v>
      </c>
      <c r="D4172" s="11" t="s">
        <v>19554</v>
      </c>
    </row>
    <row r="4173" spans="1:4" x14ac:dyDescent="0.25">
      <c r="A4173" s="11" t="s">
        <v>25788</v>
      </c>
      <c r="B4173" s="11" t="s">
        <v>58645</v>
      </c>
      <c r="C4173" s="12" t="s">
        <v>25786</v>
      </c>
      <c r="D4173" s="11" t="s">
        <v>19554</v>
      </c>
    </row>
    <row r="4174" spans="1:4" x14ac:dyDescent="0.25">
      <c r="A4174" s="11" t="s">
        <v>25789</v>
      </c>
      <c r="B4174" s="11" t="s">
        <v>58646</v>
      </c>
      <c r="C4174" s="12" t="s">
        <v>25786</v>
      </c>
      <c r="D4174" s="11" t="s">
        <v>19554</v>
      </c>
    </row>
    <row r="4175" spans="1:4" x14ac:dyDescent="0.25">
      <c r="A4175" s="11" t="s">
        <v>25790</v>
      </c>
      <c r="B4175" s="11" t="s">
        <v>58647</v>
      </c>
      <c r="C4175" s="12" t="s">
        <v>25786</v>
      </c>
      <c r="D4175" s="11" t="s">
        <v>19554</v>
      </c>
    </row>
    <row r="4176" spans="1:4" x14ac:dyDescent="0.25">
      <c r="A4176" s="11" t="s">
        <v>25791</v>
      </c>
      <c r="B4176" s="11" t="s">
        <v>58648</v>
      </c>
      <c r="C4176" s="12" t="s">
        <v>25786</v>
      </c>
      <c r="D4176" s="11" t="s">
        <v>19554</v>
      </c>
    </row>
    <row r="4177" spans="1:4" x14ac:dyDescent="0.25">
      <c r="A4177" s="11" t="s">
        <v>25792</v>
      </c>
      <c r="B4177" s="11" t="s">
        <v>58649</v>
      </c>
      <c r="C4177" s="12" t="s">
        <v>25793</v>
      </c>
      <c r="D4177" s="11" t="s">
        <v>19554</v>
      </c>
    </row>
    <row r="4178" spans="1:4" x14ac:dyDescent="0.25">
      <c r="A4178" s="11" t="s">
        <v>25794</v>
      </c>
      <c r="B4178" s="11" t="s">
        <v>58650</v>
      </c>
      <c r="C4178" s="12" t="s">
        <v>25793</v>
      </c>
      <c r="D4178" s="11" t="s">
        <v>19554</v>
      </c>
    </row>
    <row r="4179" spans="1:4" x14ac:dyDescent="0.25">
      <c r="A4179" s="11" t="s">
        <v>25795</v>
      </c>
      <c r="B4179" s="11" t="s">
        <v>58651</v>
      </c>
      <c r="C4179" s="12" t="s">
        <v>25793</v>
      </c>
      <c r="D4179" s="11" t="s">
        <v>19554</v>
      </c>
    </row>
    <row r="4180" spans="1:4" x14ac:dyDescent="0.25">
      <c r="A4180" s="11" t="s">
        <v>25796</v>
      </c>
      <c r="B4180" s="11" t="s">
        <v>58652</v>
      </c>
      <c r="C4180" s="12" t="s">
        <v>25793</v>
      </c>
      <c r="D4180" s="11" t="s">
        <v>19554</v>
      </c>
    </row>
    <row r="4181" spans="1:4" x14ac:dyDescent="0.25">
      <c r="A4181" s="11" t="s">
        <v>25797</v>
      </c>
      <c r="B4181" s="11" t="s">
        <v>58653</v>
      </c>
      <c r="C4181" s="12" t="s">
        <v>25793</v>
      </c>
      <c r="D4181" s="11" t="s">
        <v>19554</v>
      </c>
    </row>
    <row r="4182" spans="1:4" x14ac:dyDescent="0.25">
      <c r="A4182" s="11" t="s">
        <v>25798</v>
      </c>
      <c r="B4182" s="11" t="s">
        <v>58654</v>
      </c>
      <c r="C4182" s="12" t="s">
        <v>25793</v>
      </c>
      <c r="D4182" s="11" t="s">
        <v>19554</v>
      </c>
    </row>
    <row r="4183" spans="1:4" ht="30" x14ac:dyDescent="0.25">
      <c r="A4183" s="11" t="s">
        <v>25799</v>
      </c>
      <c r="B4183" s="11" t="s">
        <v>58655</v>
      </c>
      <c r="C4183" s="12" t="s">
        <v>25800</v>
      </c>
      <c r="D4183" s="11" t="s">
        <v>19571</v>
      </c>
    </row>
    <row r="4184" spans="1:4" ht="30" x14ac:dyDescent="0.25">
      <c r="A4184" s="11" t="s">
        <v>25801</v>
      </c>
      <c r="B4184" s="11" t="s">
        <v>58656</v>
      </c>
      <c r="C4184" s="12" t="s">
        <v>25800</v>
      </c>
      <c r="D4184" s="11" t="s">
        <v>19571</v>
      </c>
    </row>
    <row r="4185" spans="1:4" ht="60" x14ac:dyDescent="0.25">
      <c r="A4185" s="11" t="s">
        <v>25802</v>
      </c>
      <c r="B4185" s="11" t="s">
        <v>58657</v>
      </c>
      <c r="C4185" s="12" t="s">
        <v>25803</v>
      </c>
      <c r="D4185" s="11" t="s">
        <v>19560</v>
      </c>
    </row>
    <row r="4186" spans="1:4" ht="60" x14ac:dyDescent="0.25">
      <c r="A4186" s="11" t="s">
        <v>25804</v>
      </c>
      <c r="B4186" s="11" t="s">
        <v>58658</v>
      </c>
      <c r="C4186" s="12" t="s">
        <v>25803</v>
      </c>
      <c r="D4186" s="11" t="s">
        <v>19560</v>
      </c>
    </row>
    <row r="4187" spans="1:4" ht="30" x14ac:dyDescent="0.25">
      <c r="A4187" s="11" t="s">
        <v>25805</v>
      </c>
      <c r="B4187" s="11" t="s">
        <v>58659</v>
      </c>
      <c r="C4187" s="12" t="s">
        <v>25806</v>
      </c>
      <c r="D4187" s="11" t="s">
        <v>19571</v>
      </c>
    </row>
    <row r="4188" spans="1:4" ht="30" x14ac:dyDescent="0.25">
      <c r="A4188" s="11" t="s">
        <v>25807</v>
      </c>
      <c r="B4188" s="11" t="s">
        <v>58660</v>
      </c>
      <c r="C4188" s="12" t="s">
        <v>25806</v>
      </c>
      <c r="D4188" s="11" t="s">
        <v>19571</v>
      </c>
    </row>
    <row r="4189" spans="1:4" ht="30" x14ac:dyDescent="0.25">
      <c r="A4189" s="11" t="s">
        <v>25808</v>
      </c>
      <c r="B4189" s="11" t="s">
        <v>58661</v>
      </c>
      <c r="C4189" s="12" t="s">
        <v>25809</v>
      </c>
      <c r="D4189" s="11" t="s">
        <v>19571</v>
      </c>
    </row>
    <row r="4190" spans="1:4" ht="30" x14ac:dyDescent="0.25">
      <c r="A4190" s="11" t="s">
        <v>25810</v>
      </c>
      <c r="B4190" s="11" t="s">
        <v>58662</v>
      </c>
      <c r="C4190" s="12" t="s">
        <v>25809</v>
      </c>
      <c r="D4190" s="11" t="s">
        <v>19571</v>
      </c>
    </row>
    <row r="4191" spans="1:4" ht="30" x14ac:dyDescent="0.25">
      <c r="A4191" s="11" t="s">
        <v>25811</v>
      </c>
      <c r="B4191" s="11" t="s">
        <v>58663</v>
      </c>
      <c r="C4191" s="12" t="s">
        <v>25812</v>
      </c>
      <c r="D4191" s="11" t="s">
        <v>19571</v>
      </c>
    </row>
    <row r="4192" spans="1:4" ht="30" x14ac:dyDescent="0.25">
      <c r="A4192" s="11" t="s">
        <v>25813</v>
      </c>
      <c r="B4192" s="11" t="s">
        <v>58664</v>
      </c>
      <c r="C4192" s="12" t="s">
        <v>25812</v>
      </c>
      <c r="D4192" s="11" t="s">
        <v>19571</v>
      </c>
    </row>
    <row r="4193" spans="1:4" ht="30" x14ac:dyDescent="0.25">
      <c r="A4193" s="11" t="s">
        <v>25814</v>
      </c>
      <c r="B4193" s="11" t="s">
        <v>58665</v>
      </c>
      <c r="C4193" s="12" t="s">
        <v>25815</v>
      </c>
      <c r="D4193" s="11" t="s">
        <v>19571</v>
      </c>
    </row>
    <row r="4194" spans="1:4" ht="30" x14ac:dyDescent="0.25">
      <c r="A4194" s="11" t="s">
        <v>25816</v>
      </c>
      <c r="B4194" s="11" t="s">
        <v>58666</v>
      </c>
      <c r="C4194" s="12" t="s">
        <v>25815</v>
      </c>
      <c r="D4194" s="11" t="s">
        <v>19571</v>
      </c>
    </row>
    <row r="4195" spans="1:4" ht="30" x14ac:dyDescent="0.25">
      <c r="A4195" s="11" t="s">
        <v>25817</v>
      </c>
      <c r="B4195" s="11" t="s">
        <v>58667</v>
      </c>
      <c r="C4195" s="12" t="s">
        <v>25818</v>
      </c>
      <c r="D4195" s="11" t="s">
        <v>19571</v>
      </c>
    </row>
    <row r="4196" spans="1:4" ht="30" x14ac:dyDescent="0.25">
      <c r="A4196" s="11" t="s">
        <v>25819</v>
      </c>
      <c r="B4196" s="11" t="s">
        <v>58668</v>
      </c>
      <c r="C4196" s="12" t="s">
        <v>25818</v>
      </c>
      <c r="D4196" s="11" t="s">
        <v>19571</v>
      </c>
    </row>
    <row r="4197" spans="1:4" ht="30" x14ac:dyDescent="0.25">
      <c r="A4197" s="11" t="s">
        <v>25820</v>
      </c>
      <c r="B4197" s="11" t="s">
        <v>58669</v>
      </c>
      <c r="C4197" s="12" t="s">
        <v>25821</v>
      </c>
      <c r="D4197" s="11" t="s">
        <v>19571</v>
      </c>
    </row>
    <row r="4198" spans="1:4" ht="30" x14ac:dyDescent="0.25">
      <c r="A4198" s="11" t="s">
        <v>25822</v>
      </c>
      <c r="B4198" s="11" t="s">
        <v>58670</v>
      </c>
      <c r="C4198" s="12" t="s">
        <v>25821</v>
      </c>
      <c r="D4198" s="11" t="s">
        <v>19571</v>
      </c>
    </row>
    <row r="4199" spans="1:4" x14ac:dyDescent="0.25">
      <c r="A4199" s="11" t="s">
        <v>25823</v>
      </c>
      <c r="B4199" s="11" t="s">
        <v>58671</v>
      </c>
      <c r="C4199" s="12" t="s">
        <v>25824</v>
      </c>
      <c r="D4199" s="11" t="s">
        <v>20221</v>
      </c>
    </row>
    <row r="4200" spans="1:4" x14ac:dyDescent="0.25">
      <c r="A4200" s="11" t="s">
        <v>25825</v>
      </c>
      <c r="B4200" s="11" t="s">
        <v>58672</v>
      </c>
      <c r="C4200" s="12" t="s">
        <v>25824</v>
      </c>
      <c r="D4200" s="11" t="s">
        <v>20221</v>
      </c>
    </row>
    <row r="4201" spans="1:4" x14ac:dyDescent="0.25">
      <c r="A4201" s="11" t="s">
        <v>25826</v>
      </c>
      <c r="B4201" s="11" t="s">
        <v>58673</v>
      </c>
      <c r="C4201" s="12" t="s">
        <v>25827</v>
      </c>
      <c r="D4201" s="11" t="s">
        <v>20221</v>
      </c>
    </row>
    <row r="4202" spans="1:4" x14ac:dyDescent="0.25">
      <c r="A4202" s="11" t="s">
        <v>25828</v>
      </c>
      <c r="B4202" s="11" t="s">
        <v>58674</v>
      </c>
      <c r="C4202" s="12" t="s">
        <v>25827</v>
      </c>
      <c r="D4202" s="11" t="s">
        <v>20221</v>
      </c>
    </row>
    <row r="4203" spans="1:4" x14ac:dyDescent="0.25">
      <c r="A4203" s="11" t="s">
        <v>25829</v>
      </c>
      <c r="B4203" s="11" t="s">
        <v>58675</v>
      </c>
      <c r="C4203" s="12" t="s">
        <v>25830</v>
      </c>
      <c r="D4203" s="11" t="s">
        <v>20221</v>
      </c>
    </row>
    <row r="4204" spans="1:4" x14ac:dyDescent="0.25">
      <c r="A4204" s="11" t="s">
        <v>25831</v>
      </c>
      <c r="B4204" s="11" t="s">
        <v>58676</v>
      </c>
      <c r="C4204" s="12" t="s">
        <v>25830</v>
      </c>
      <c r="D4204" s="11" t="s">
        <v>20221</v>
      </c>
    </row>
    <row r="4205" spans="1:4" x14ac:dyDescent="0.25">
      <c r="A4205" s="11" t="s">
        <v>25832</v>
      </c>
      <c r="B4205" s="11" t="s">
        <v>58677</v>
      </c>
      <c r="C4205" s="12" t="s">
        <v>25833</v>
      </c>
      <c r="D4205" s="11" t="s">
        <v>20221</v>
      </c>
    </row>
    <row r="4206" spans="1:4" x14ac:dyDescent="0.25">
      <c r="A4206" s="11" t="s">
        <v>25834</v>
      </c>
      <c r="B4206" s="11" t="s">
        <v>58678</v>
      </c>
      <c r="C4206" s="12" t="s">
        <v>25833</v>
      </c>
      <c r="D4206" s="11" t="s">
        <v>20221</v>
      </c>
    </row>
    <row r="4207" spans="1:4" ht="30" x14ac:dyDescent="0.25">
      <c r="A4207" s="11" t="s">
        <v>25835</v>
      </c>
      <c r="B4207" s="11" t="s">
        <v>58679</v>
      </c>
      <c r="C4207" s="12" t="s">
        <v>25836</v>
      </c>
      <c r="D4207" s="11" t="s">
        <v>20364</v>
      </c>
    </row>
    <row r="4208" spans="1:4" ht="30" x14ac:dyDescent="0.25">
      <c r="A4208" s="11" t="s">
        <v>25837</v>
      </c>
      <c r="B4208" s="11" t="s">
        <v>58680</v>
      </c>
      <c r="C4208" s="12" t="s">
        <v>25836</v>
      </c>
      <c r="D4208" s="11" t="s">
        <v>20364</v>
      </c>
    </row>
    <row r="4209" spans="1:4" ht="60" x14ac:dyDescent="0.25">
      <c r="A4209" s="11" t="s">
        <v>25838</v>
      </c>
      <c r="B4209" s="11" t="s">
        <v>58681</v>
      </c>
      <c r="C4209" s="12" t="s">
        <v>25839</v>
      </c>
      <c r="D4209" s="11" t="s">
        <v>20364</v>
      </c>
    </row>
    <row r="4210" spans="1:4" ht="60" x14ac:dyDescent="0.25">
      <c r="A4210" s="11" t="s">
        <v>25840</v>
      </c>
      <c r="B4210" s="11" t="s">
        <v>58682</v>
      </c>
      <c r="C4210" s="12" t="s">
        <v>25839</v>
      </c>
      <c r="D4210" s="11" t="s">
        <v>20364</v>
      </c>
    </row>
    <row r="4211" spans="1:4" ht="30" x14ac:dyDescent="0.25">
      <c r="A4211" s="11" t="s">
        <v>25841</v>
      </c>
      <c r="B4211" s="11" t="s">
        <v>58683</v>
      </c>
      <c r="C4211" s="12" t="s">
        <v>25842</v>
      </c>
      <c r="D4211" s="11" t="s">
        <v>19560</v>
      </c>
    </row>
    <row r="4212" spans="1:4" ht="30" x14ac:dyDescent="0.25">
      <c r="A4212" s="11" t="s">
        <v>25843</v>
      </c>
      <c r="B4212" s="11" t="s">
        <v>58684</v>
      </c>
      <c r="C4212" s="12" t="s">
        <v>25842</v>
      </c>
      <c r="D4212" s="11" t="s">
        <v>19560</v>
      </c>
    </row>
    <row r="4213" spans="1:4" ht="30" x14ac:dyDescent="0.25">
      <c r="A4213" s="11" t="s">
        <v>25844</v>
      </c>
      <c r="B4213" s="11" t="s">
        <v>58685</v>
      </c>
      <c r="C4213" s="12" t="s">
        <v>25845</v>
      </c>
      <c r="D4213" s="11" t="s">
        <v>19560</v>
      </c>
    </row>
    <row r="4214" spans="1:4" ht="30" x14ac:dyDescent="0.25">
      <c r="A4214" s="11" t="s">
        <v>25846</v>
      </c>
      <c r="B4214" s="11" t="s">
        <v>58686</v>
      </c>
      <c r="C4214" s="12" t="s">
        <v>25845</v>
      </c>
      <c r="D4214" s="11" t="s">
        <v>19560</v>
      </c>
    </row>
    <row r="4215" spans="1:4" ht="30" x14ac:dyDescent="0.25">
      <c r="A4215" s="11" t="s">
        <v>25847</v>
      </c>
      <c r="B4215" s="11" t="s">
        <v>58687</v>
      </c>
      <c r="C4215" s="12" t="s">
        <v>25848</v>
      </c>
      <c r="D4215" s="11" t="s">
        <v>19560</v>
      </c>
    </row>
    <row r="4216" spans="1:4" ht="30" x14ac:dyDescent="0.25">
      <c r="A4216" s="11" t="s">
        <v>25849</v>
      </c>
      <c r="B4216" s="11" t="s">
        <v>58688</v>
      </c>
      <c r="C4216" s="12" t="s">
        <v>25848</v>
      </c>
      <c r="D4216" s="11" t="s">
        <v>19560</v>
      </c>
    </row>
    <row r="4217" spans="1:4" ht="60" x14ac:dyDescent="0.25">
      <c r="A4217" s="11" t="s">
        <v>25850</v>
      </c>
      <c r="B4217" s="11" t="s">
        <v>58689</v>
      </c>
      <c r="C4217" s="12" t="s">
        <v>25851</v>
      </c>
      <c r="D4217" s="11" t="s">
        <v>19560</v>
      </c>
    </row>
    <row r="4218" spans="1:4" ht="60" x14ac:dyDescent="0.25">
      <c r="A4218" s="11" t="s">
        <v>25852</v>
      </c>
      <c r="B4218" s="11" t="s">
        <v>58690</v>
      </c>
      <c r="C4218" s="12" t="s">
        <v>25851</v>
      </c>
      <c r="D4218" s="11" t="s">
        <v>19560</v>
      </c>
    </row>
    <row r="4219" spans="1:4" ht="60" x14ac:dyDescent="0.25">
      <c r="A4219" s="11" t="s">
        <v>25853</v>
      </c>
      <c r="B4219" s="11" t="s">
        <v>58691</v>
      </c>
      <c r="C4219" s="12" t="s">
        <v>25854</v>
      </c>
      <c r="D4219" s="11" t="s">
        <v>19560</v>
      </c>
    </row>
    <row r="4220" spans="1:4" ht="60" x14ac:dyDescent="0.25">
      <c r="A4220" s="11" t="s">
        <v>25855</v>
      </c>
      <c r="B4220" s="11" t="s">
        <v>58692</v>
      </c>
      <c r="C4220" s="12" t="s">
        <v>25854</v>
      </c>
      <c r="D4220" s="11" t="s">
        <v>19560</v>
      </c>
    </row>
    <row r="4221" spans="1:4" ht="60" x14ac:dyDescent="0.25">
      <c r="A4221" s="11" t="s">
        <v>25856</v>
      </c>
      <c r="B4221" s="11" t="s">
        <v>58693</v>
      </c>
      <c r="C4221" s="12" t="s">
        <v>25857</v>
      </c>
      <c r="D4221" s="11" t="s">
        <v>19560</v>
      </c>
    </row>
    <row r="4222" spans="1:4" ht="60" x14ac:dyDescent="0.25">
      <c r="A4222" s="11" t="s">
        <v>25858</v>
      </c>
      <c r="B4222" s="11" t="s">
        <v>58694</v>
      </c>
      <c r="C4222" s="12" t="s">
        <v>25857</v>
      </c>
      <c r="D4222" s="11" t="s">
        <v>19560</v>
      </c>
    </row>
    <row r="4223" spans="1:4" ht="60" x14ac:dyDescent="0.25">
      <c r="A4223" s="11" t="s">
        <v>25859</v>
      </c>
      <c r="B4223" s="11" t="s">
        <v>58695</v>
      </c>
      <c r="C4223" s="12" t="s">
        <v>25860</v>
      </c>
      <c r="D4223" s="11" t="s">
        <v>19560</v>
      </c>
    </row>
    <row r="4224" spans="1:4" ht="60" x14ac:dyDescent="0.25">
      <c r="A4224" s="11" t="s">
        <v>25861</v>
      </c>
      <c r="B4224" s="11" t="s">
        <v>58696</v>
      </c>
      <c r="C4224" s="12" t="s">
        <v>25860</v>
      </c>
      <c r="D4224" s="11" t="s">
        <v>19560</v>
      </c>
    </row>
    <row r="4225" spans="1:4" ht="60" x14ac:dyDescent="0.25">
      <c r="A4225" s="11" t="s">
        <v>25862</v>
      </c>
      <c r="B4225" s="11" t="s">
        <v>58697</v>
      </c>
      <c r="C4225" s="12" t="s">
        <v>25863</v>
      </c>
      <c r="D4225" s="11" t="s">
        <v>19560</v>
      </c>
    </row>
    <row r="4226" spans="1:4" ht="60" x14ac:dyDescent="0.25">
      <c r="A4226" s="11" t="s">
        <v>25864</v>
      </c>
      <c r="B4226" s="11" t="s">
        <v>58698</v>
      </c>
      <c r="C4226" s="12" t="s">
        <v>25863</v>
      </c>
      <c r="D4226" s="11" t="s">
        <v>19560</v>
      </c>
    </row>
    <row r="4227" spans="1:4" ht="60" x14ac:dyDescent="0.25">
      <c r="A4227" s="11" t="s">
        <v>25865</v>
      </c>
      <c r="B4227" s="11" t="s">
        <v>58699</v>
      </c>
      <c r="C4227" s="12" t="s">
        <v>25866</v>
      </c>
      <c r="D4227" s="11" t="s">
        <v>19560</v>
      </c>
    </row>
    <row r="4228" spans="1:4" ht="60" x14ac:dyDescent="0.25">
      <c r="A4228" s="11" t="s">
        <v>25867</v>
      </c>
      <c r="B4228" s="11" t="s">
        <v>58700</v>
      </c>
      <c r="C4228" s="12" t="s">
        <v>25866</v>
      </c>
      <c r="D4228" s="11" t="s">
        <v>19560</v>
      </c>
    </row>
    <row r="4229" spans="1:4" ht="30" x14ac:dyDescent="0.25">
      <c r="A4229" s="11" t="s">
        <v>25868</v>
      </c>
      <c r="B4229" s="11" t="s">
        <v>58701</v>
      </c>
      <c r="C4229" s="12" t="s">
        <v>25869</v>
      </c>
      <c r="D4229" s="11" t="s">
        <v>19560</v>
      </c>
    </row>
    <row r="4230" spans="1:4" ht="30" x14ac:dyDescent="0.25">
      <c r="A4230" s="11" t="s">
        <v>25870</v>
      </c>
      <c r="B4230" s="11" t="s">
        <v>58702</v>
      </c>
      <c r="C4230" s="12" t="s">
        <v>25869</v>
      </c>
      <c r="D4230" s="11" t="s">
        <v>19560</v>
      </c>
    </row>
    <row r="4231" spans="1:4" x14ac:dyDescent="0.25">
      <c r="A4231" s="11" t="s">
        <v>25871</v>
      </c>
      <c r="B4231" s="11" t="s">
        <v>58703</v>
      </c>
      <c r="C4231" s="12" t="s">
        <v>25872</v>
      </c>
      <c r="D4231" s="11" t="s">
        <v>19560</v>
      </c>
    </row>
    <row r="4232" spans="1:4" x14ac:dyDescent="0.25">
      <c r="A4232" s="11" t="s">
        <v>25873</v>
      </c>
      <c r="B4232" s="11" t="s">
        <v>58704</v>
      </c>
      <c r="C4232" s="12" t="s">
        <v>25872</v>
      </c>
      <c r="D4232" s="11" t="s">
        <v>19560</v>
      </c>
    </row>
    <row r="4233" spans="1:4" ht="60" x14ac:dyDescent="0.25">
      <c r="A4233" s="11" t="s">
        <v>25874</v>
      </c>
      <c r="B4233" s="11" t="s">
        <v>58705</v>
      </c>
      <c r="C4233" s="12" t="s">
        <v>25875</v>
      </c>
      <c r="D4233" s="11" t="s">
        <v>19560</v>
      </c>
    </row>
    <row r="4234" spans="1:4" ht="60" x14ac:dyDescent="0.25">
      <c r="A4234" s="11" t="s">
        <v>25876</v>
      </c>
      <c r="B4234" s="11" t="s">
        <v>58706</v>
      </c>
      <c r="C4234" s="12" t="s">
        <v>25875</v>
      </c>
      <c r="D4234" s="11" t="s">
        <v>19560</v>
      </c>
    </row>
    <row r="4235" spans="1:4" ht="60" x14ac:dyDescent="0.25">
      <c r="A4235" s="11" t="s">
        <v>25877</v>
      </c>
      <c r="B4235" s="11" t="s">
        <v>58707</v>
      </c>
      <c r="C4235" s="12" t="s">
        <v>25878</v>
      </c>
      <c r="D4235" s="11" t="s">
        <v>19560</v>
      </c>
    </row>
    <row r="4236" spans="1:4" ht="60" x14ac:dyDescent="0.25">
      <c r="A4236" s="11" t="s">
        <v>25879</v>
      </c>
      <c r="B4236" s="11" t="s">
        <v>58708</v>
      </c>
      <c r="C4236" s="12" t="s">
        <v>25878</v>
      </c>
      <c r="D4236" s="11" t="s">
        <v>19560</v>
      </c>
    </row>
    <row r="4237" spans="1:4" ht="60" x14ac:dyDescent="0.25">
      <c r="A4237" s="11" t="s">
        <v>25880</v>
      </c>
      <c r="B4237" s="11" t="s">
        <v>58709</v>
      </c>
      <c r="C4237" s="12" t="s">
        <v>25881</v>
      </c>
      <c r="D4237" s="11" t="s">
        <v>19560</v>
      </c>
    </row>
    <row r="4238" spans="1:4" ht="60" x14ac:dyDescent="0.25">
      <c r="A4238" s="11" t="s">
        <v>25882</v>
      </c>
      <c r="B4238" s="11" t="s">
        <v>58710</v>
      </c>
      <c r="C4238" s="12" t="s">
        <v>25881</v>
      </c>
      <c r="D4238" s="11" t="s">
        <v>19560</v>
      </c>
    </row>
    <row r="4239" spans="1:4" ht="60" x14ac:dyDescent="0.25">
      <c r="A4239" s="11" t="s">
        <v>25883</v>
      </c>
      <c r="B4239" s="11" t="s">
        <v>58711</v>
      </c>
      <c r="C4239" s="12" t="s">
        <v>25884</v>
      </c>
      <c r="D4239" s="11" t="s">
        <v>19560</v>
      </c>
    </row>
    <row r="4240" spans="1:4" ht="60" x14ac:dyDescent="0.25">
      <c r="A4240" s="11" t="s">
        <v>25885</v>
      </c>
      <c r="B4240" s="11" t="s">
        <v>58712</v>
      </c>
      <c r="C4240" s="12" t="s">
        <v>25884</v>
      </c>
      <c r="D4240" s="11" t="s">
        <v>19560</v>
      </c>
    </row>
    <row r="4241" spans="1:4" ht="60" x14ac:dyDescent="0.25">
      <c r="A4241" s="11" t="s">
        <v>25886</v>
      </c>
      <c r="B4241" s="11" t="s">
        <v>58713</v>
      </c>
      <c r="C4241" s="12" t="s">
        <v>25887</v>
      </c>
      <c r="D4241" s="11" t="s">
        <v>19560</v>
      </c>
    </row>
    <row r="4242" spans="1:4" ht="60" x14ac:dyDescent="0.25">
      <c r="A4242" s="11" t="s">
        <v>25888</v>
      </c>
      <c r="B4242" s="11" t="s">
        <v>58714</v>
      </c>
      <c r="C4242" s="12" t="s">
        <v>25887</v>
      </c>
      <c r="D4242" s="11" t="s">
        <v>19560</v>
      </c>
    </row>
    <row r="4243" spans="1:4" ht="60" x14ac:dyDescent="0.25">
      <c r="A4243" s="11" t="s">
        <v>25889</v>
      </c>
      <c r="B4243" s="11" t="s">
        <v>58715</v>
      </c>
      <c r="C4243" s="12" t="s">
        <v>25890</v>
      </c>
      <c r="D4243" s="11" t="s">
        <v>19584</v>
      </c>
    </row>
    <row r="4244" spans="1:4" ht="60" x14ac:dyDescent="0.25">
      <c r="A4244" s="11" t="s">
        <v>25891</v>
      </c>
      <c r="B4244" s="11" t="s">
        <v>58716</v>
      </c>
      <c r="C4244" s="12" t="s">
        <v>25890</v>
      </c>
      <c r="D4244" s="11" t="s">
        <v>19584</v>
      </c>
    </row>
    <row r="4245" spans="1:4" ht="60" x14ac:dyDescent="0.25">
      <c r="A4245" s="11" t="s">
        <v>25892</v>
      </c>
      <c r="B4245" s="11" t="s">
        <v>58717</v>
      </c>
      <c r="C4245" s="12" t="s">
        <v>25893</v>
      </c>
      <c r="D4245" s="11" t="s">
        <v>19584</v>
      </c>
    </row>
    <row r="4246" spans="1:4" ht="60" x14ac:dyDescent="0.25">
      <c r="A4246" s="11" t="s">
        <v>25894</v>
      </c>
      <c r="B4246" s="11" t="s">
        <v>58718</v>
      </c>
      <c r="C4246" s="12" t="s">
        <v>25893</v>
      </c>
      <c r="D4246" s="11" t="s">
        <v>19584</v>
      </c>
    </row>
    <row r="4247" spans="1:4" ht="60" x14ac:dyDescent="0.25">
      <c r="A4247" s="11" t="s">
        <v>25895</v>
      </c>
      <c r="B4247" s="11" t="s">
        <v>58719</v>
      </c>
      <c r="C4247" s="12" t="s">
        <v>25896</v>
      </c>
      <c r="D4247" s="11" t="s">
        <v>19584</v>
      </c>
    </row>
    <row r="4248" spans="1:4" ht="60" x14ac:dyDescent="0.25">
      <c r="A4248" s="11" t="s">
        <v>25897</v>
      </c>
      <c r="B4248" s="11" t="s">
        <v>58720</v>
      </c>
      <c r="C4248" s="12" t="s">
        <v>25896</v>
      </c>
      <c r="D4248" s="11" t="s">
        <v>19584</v>
      </c>
    </row>
    <row r="4249" spans="1:4" ht="60" x14ac:dyDescent="0.25">
      <c r="A4249" s="11" t="s">
        <v>25898</v>
      </c>
      <c r="B4249" s="11" t="s">
        <v>58721</v>
      </c>
      <c r="C4249" s="12" t="s">
        <v>25899</v>
      </c>
      <c r="D4249" s="11" t="s">
        <v>19584</v>
      </c>
    </row>
    <row r="4250" spans="1:4" ht="60" x14ac:dyDescent="0.25">
      <c r="A4250" s="11" t="s">
        <v>25900</v>
      </c>
      <c r="B4250" s="11" t="s">
        <v>58722</v>
      </c>
      <c r="C4250" s="12" t="s">
        <v>25899</v>
      </c>
      <c r="D4250" s="11" t="s">
        <v>19584</v>
      </c>
    </row>
    <row r="4251" spans="1:4" ht="45" x14ac:dyDescent="0.25">
      <c r="A4251" s="11" t="s">
        <v>25901</v>
      </c>
      <c r="B4251" s="11" t="s">
        <v>58723</v>
      </c>
      <c r="C4251" s="12" t="s">
        <v>25902</v>
      </c>
      <c r="D4251" s="11" t="s">
        <v>19584</v>
      </c>
    </row>
    <row r="4252" spans="1:4" ht="45" x14ac:dyDescent="0.25">
      <c r="A4252" s="11" t="s">
        <v>25903</v>
      </c>
      <c r="B4252" s="11" t="s">
        <v>58724</v>
      </c>
      <c r="C4252" s="12" t="s">
        <v>25902</v>
      </c>
      <c r="D4252" s="11" t="s">
        <v>19584</v>
      </c>
    </row>
    <row r="4253" spans="1:4" ht="45" x14ac:dyDescent="0.25">
      <c r="A4253" s="11" t="s">
        <v>25904</v>
      </c>
      <c r="B4253" s="11" t="s">
        <v>58725</v>
      </c>
      <c r="C4253" s="12" t="s">
        <v>25905</v>
      </c>
      <c r="D4253" s="11" t="s">
        <v>19584</v>
      </c>
    </row>
    <row r="4254" spans="1:4" ht="45" x14ac:dyDescent="0.25">
      <c r="A4254" s="11" t="s">
        <v>25906</v>
      </c>
      <c r="B4254" s="11" t="s">
        <v>58726</v>
      </c>
      <c r="C4254" s="12" t="s">
        <v>25905</v>
      </c>
      <c r="D4254" s="11" t="s">
        <v>19584</v>
      </c>
    </row>
    <row r="4255" spans="1:4" ht="60" x14ac:dyDescent="0.25">
      <c r="A4255" s="11" t="s">
        <v>25907</v>
      </c>
      <c r="B4255" s="11" t="s">
        <v>58727</v>
      </c>
      <c r="C4255" s="12" t="s">
        <v>25908</v>
      </c>
      <c r="D4255" s="11" t="s">
        <v>19584</v>
      </c>
    </row>
    <row r="4256" spans="1:4" ht="60" x14ac:dyDescent="0.25">
      <c r="A4256" s="11" t="s">
        <v>25909</v>
      </c>
      <c r="B4256" s="11" t="s">
        <v>58728</v>
      </c>
      <c r="C4256" s="12" t="s">
        <v>25908</v>
      </c>
      <c r="D4256" s="11" t="s">
        <v>19584</v>
      </c>
    </row>
    <row r="4257" spans="1:4" ht="30" x14ac:dyDescent="0.25">
      <c r="A4257" s="11" t="s">
        <v>25910</v>
      </c>
      <c r="B4257" s="11" t="s">
        <v>58729</v>
      </c>
      <c r="C4257" s="12" t="s">
        <v>25911</v>
      </c>
      <c r="D4257" s="11" t="s">
        <v>19584</v>
      </c>
    </row>
    <row r="4258" spans="1:4" ht="30" x14ac:dyDescent="0.25">
      <c r="A4258" s="11" t="s">
        <v>25912</v>
      </c>
      <c r="B4258" s="11" t="s">
        <v>58730</v>
      </c>
      <c r="C4258" s="12" t="s">
        <v>25911</v>
      </c>
      <c r="D4258" s="11" t="s">
        <v>19584</v>
      </c>
    </row>
    <row r="4259" spans="1:4" ht="30" x14ac:dyDescent="0.25">
      <c r="A4259" s="11" t="s">
        <v>25913</v>
      </c>
      <c r="B4259" s="11" t="s">
        <v>58731</v>
      </c>
      <c r="C4259" s="12" t="s">
        <v>25914</v>
      </c>
      <c r="D4259" s="11" t="s">
        <v>19584</v>
      </c>
    </row>
    <row r="4260" spans="1:4" ht="30" x14ac:dyDescent="0.25">
      <c r="A4260" s="11" t="s">
        <v>25915</v>
      </c>
      <c r="B4260" s="11" t="s">
        <v>58732</v>
      </c>
      <c r="C4260" s="12" t="s">
        <v>25914</v>
      </c>
      <c r="D4260" s="11" t="s">
        <v>19584</v>
      </c>
    </row>
    <row r="4261" spans="1:4" ht="30" x14ac:dyDescent="0.25">
      <c r="A4261" s="11" t="s">
        <v>25916</v>
      </c>
      <c r="B4261" s="11" t="s">
        <v>58733</v>
      </c>
      <c r="C4261" s="12" t="s">
        <v>25917</v>
      </c>
      <c r="D4261" s="11" t="s">
        <v>19584</v>
      </c>
    </row>
    <row r="4262" spans="1:4" ht="30" x14ac:dyDescent="0.25">
      <c r="A4262" s="11" t="s">
        <v>25918</v>
      </c>
      <c r="B4262" s="11" t="s">
        <v>58734</v>
      </c>
      <c r="C4262" s="12" t="s">
        <v>25917</v>
      </c>
      <c r="D4262" s="11" t="s">
        <v>19584</v>
      </c>
    </row>
    <row r="4263" spans="1:4" ht="45" x14ac:dyDescent="0.25">
      <c r="A4263" s="11" t="s">
        <v>25919</v>
      </c>
      <c r="B4263" s="11" t="s">
        <v>58735</v>
      </c>
      <c r="C4263" s="12" t="s">
        <v>25920</v>
      </c>
      <c r="D4263" s="11" t="s">
        <v>19584</v>
      </c>
    </row>
    <row r="4264" spans="1:4" ht="45" x14ac:dyDescent="0.25">
      <c r="A4264" s="11" t="s">
        <v>25921</v>
      </c>
      <c r="B4264" s="11" t="s">
        <v>58736</v>
      </c>
      <c r="C4264" s="12" t="s">
        <v>25920</v>
      </c>
      <c r="D4264" s="11" t="s">
        <v>19584</v>
      </c>
    </row>
    <row r="4265" spans="1:4" ht="45" x14ac:dyDescent="0.25">
      <c r="A4265" s="11" t="s">
        <v>25922</v>
      </c>
      <c r="B4265" s="11" t="s">
        <v>58737</v>
      </c>
      <c r="C4265" s="12" t="s">
        <v>25923</v>
      </c>
      <c r="D4265" s="11" t="s">
        <v>19562</v>
      </c>
    </row>
    <row r="4266" spans="1:4" ht="45" x14ac:dyDescent="0.25">
      <c r="A4266" s="11" t="s">
        <v>25924</v>
      </c>
      <c r="B4266" s="11" t="s">
        <v>58738</v>
      </c>
      <c r="C4266" s="12" t="s">
        <v>25923</v>
      </c>
      <c r="D4266" s="11" t="s">
        <v>19562</v>
      </c>
    </row>
    <row r="4267" spans="1:4" ht="45" x14ac:dyDescent="0.25">
      <c r="A4267" s="11" t="s">
        <v>25925</v>
      </c>
      <c r="B4267" s="11" t="s">
        <v>58739</v>
      </c>
      <c r="C4267" s="12" t="s">
        <v>25926</v>
      </c>
      <c r="D4267" s="11" t="s">
        <v>19584</v>
      </c>
    </row>
    <row r="4268" spans="1:4" ht="45" x14ac:dyDescent="0.25">
      <c r="A4268" s="11" t="s">
        <v>25927</v>
      </c>
      <c r="B4268" s="11" t="s">
        <v>58740</v>
      </c>
      <c r="C4268" s="12" t="s">
        <v>25926</v>
      </c>
      <c r="D4268" s="11" t="s">
        <v>19584</v>
      </c>
    </row>
    <row r="4269" spans="1:4" ht="45" x14ac:dyDescent="0.25">
      <c r="A4269" s="11" t="s">
        <v>25928</v>
      </c>
      <c r="B4269" s="11" t="s">
        <v>58741</v>
      </c>
      <c r="C4269" s="12" t="s">
        <v>25929</v>
      </c>
      <c r="D4269" s="11" t="s">
        <v>19584</v>
      </c>
    </row>
    <row r="4270" spans="1:4" ht="45" x14ac:dyDescent="0.25">
      <c r="A4270" s="11" t="s">
        <v>25930</v>
      </c>
      <c r="B4270" s="11" t="s">
        <v>58742</v>
      </c>
      <c r="C4270" s="12" t="s">
        <v>25929</v>
      </c>
      <c r="D4270" s="11" t="s">
        <v>19584</v>
      </c>
    </row>
    <row r="4271" spans="1:4" ht="60" x14ac:dyDescent="0.25">
      <c r="A4271" s="11" t="s">
        <v>25931</v>
      </c>
      <c r="B4271" s="11" t="s">
        <v>58743</v>
      </c>
      <c r="C4271" s="12" t="s">
        <v>25932</v>
      </c>
      <c r="D4271" s="11" t="s">
        <v>19562</v>
      </c>
    </row>
    <row r="4272" spans="1:4" ht="60" x14ac:dyDescent="0.25">
      <c r="A4272" s="11" t="s">
        <v>25933</v>
      </c>
      <c r="B4272" s="11" t="s">
        <v>58744</v>
      </c>
      <c r="C4272" s="12" t="s">
        <v>25932</v>
      </c>
      <c r="D4272" s="11" t="s">
        <v>19562</v>
      </c>
    </row>
    <row r="4273" spans="1:4" ht="60" x14ac:dyDescent="0.25">
      <c r="A4273" s="11" t="s">
        <v>25934</v>
      </c>
      <c r="B4273" s="11" t="s">
        <v>58745</v>
      </c>
      <c r="C4273" s="12" t="s">
        <v>25935</v>
      </c>
      <c r="D4273" s="11" t="s">
        <v>19584</v>
      </c>
    </row>
    <row r="4274" spans="1:4" ht="60" x14ac:dyDescent="0.25">
      <c r="A4274" s="11" t="s">
        <v>25936</v>
      </c>
      <c r="B4274" s="11" t="s">
        <v>58746</v>
      </c>
      <c r="C4274" s="12" t="s">
        <v>25935</v>
      </c>
      <c r="D4274" s="11" t="s">
        <v>19584</v>
      </c>
    </row>
    <row r="4275" spans="1:4" ht="30" x14ac:dyDescent="0.25">
      <c r="A4275" s="11" t="s">
        <v>25937</v>
      </c>
      <c r="B4275" s="11" t="s">
        <v>58747</v>
      </c>
      <c r="C4275" s="12" t="s">
        <v>25938</v>
      </c>
      <c r="D4275" s="11" t="s">
        <v>19584</v>
      </c>
    </row>
    <row r="4276" spans="1:4" ht="30" x14ac:dyDescent="0.25">
      <c r="A4276" s="11" t="s">
        <v>25939</v>
      </c>
      <c r="B4276" s="11" t="s">
        <v>58748</v>
      </c>
      <c r="C4276" s="12" t="s">
        <v>25938</v>
      </c>
      <c r="D4276" s="11" t="s">
        <v>19584</v>
      </c>
    </row>
    <row r="4277" spans="1:4" ht="45" x14ac:dyDescent="0.25">
      <c r="A4277" s="11" t="s">
        <v>25940</v>
      </c>
      <c r="B4277" s="11" t="s">
        <v>58749</v>
      </c>
      <c r="C4277" s="12" t="s">
        <v>25941</v>
      </c>
      <c r="D4277" s="11" t="s">
        <v>19560</v>
      </c>
    </row>
    <row r="4278" spans="1:4" ht="45" x14ac:dyDescent="0.25">
      <c r="A4278" s="11" t="s">
        <v>25942</v>
      </c>
      <c r="B4278" s="11" t="s">
        <v>58750</v>
      </c>
      <c r="C4278" s="12" t="s">
        <v>25941</v>
      </c>
      <c r="D4278" s="11" t="s">
        <v>19560</v>
      </c>
    </row>
    <row r="4279" spans="1:4" ht="30" x14ac:dyDescent="0.25">
      <c r="A4279" s="11" t="s">
        <v>25943</v>
      </c>
      <c r="B4279" s="11" t="s">
        <v>58751</v>
      </c>
      <c r="C4279" s="12" t="s">
        <v>25944</v>
      </c>
      <c r="D4279" s="11" t="s">
        <v>19562</v>
      </c>
    </row>
    <row r="4280" spans="1:4" ht="30" x14ac:dyDescent="0.25">
      <c r="A4280" s="11" t="s">
        <v>25945</v>
      </c>
      <c r="B4280" s="11" t="s">
        <v>58752</v>
      </c>
      <c r="C4280" s="12" t="s">
        <v>25944</v>
      </c>
      <c r="D4280" s="11" t="s">
        <v>19562</v>
      </c>
    </row>
    <row r="4281" spans="1:4" ht="30" x14ac:dyDescent="0.25">
      <c r="A4281" s="11" t="s">
        <v>25946</v>
      </c>
      <c r="B4281" s="11" t="s">
        <v>58753</v>
      </c>
      <c r="C4281" s="12" t="s">
        <v>25947</v>
      </c>
      <c r="D4281" s="11" t="s">
        <v>19562</v>
      </c>
    </row>
    <row r="4282" spans="1:4" ht="30" x14ac:dyDescent="0.25">
      <c r="A4282" s="11" t="s">
        <v>25948</v>
      </c>
      <c r="B4282" s="11" t="s">
        <v>58754</v>
      </c>
      <c r="C4282" s="12" t="s">
        <v>25947</v>
      </c>
      <c r="D4282" s="11" t="s">
        <v>19562</v>
      </c>
    </row>
    <row r="4283" spans="1:4" ht="45" x14ac:dyDescent="0.25">
      <c r="A4283" s="11" t="s">
        <v>25949</v>
      </c>
      <c r="B4283" s="11" t="s">
        <v>58755</v>
      </c>
      <c r="C4283" s="12" t="s">
        <v>25950</v>
      </c>
      <c r="D4283" s="11" t="s">
        <v>19584</v>
      </c>
    </row>
    <row r="4284" spans="1:4" ht="45" x14ac:dyDescent="0.25">
      <c r="A4284" s="11" t="s">
        <v>25951</v>
      </c>
      <c r="B4284" s="11" t="s">
        <v>58756</v>
      </c>
      <c r="C4284" s="12" t="s">
        <v>25950</v>
      </c>
      <c r="D4284" s="11" t="s">
        <v>19584</v>
      </c>
    </row>
    <row r="4285" spans="1:4" ht="45" x14ac:dyDescent="0.25">
      <c r="A4285" s="11" t="s">
        <v>25952</v>
      </c>
      <c r="B4285" s="11" t="s">
        <v>58757</v>
      </c>
      <c r="C4285" s="12" t="s">
        <v>25953</v>
      </c>
      <c r="D4285" s="11" t="s">
        <v>19584</v>
      </c>
    </row>
    <row r="4286" spans="1:4" ht="45" x14ac:dyDescent="0.25">
      <c r="A4286" s="11" t="s">
        <v>25954</v>
      </c>
      <c r="B4286" s="11" t="s">
        <v>58758</v>
      </c>
      <c r="C4286" s="12" t="s">
        <v>25953</v>
      </c>
      <c r="D4286" s="11" t="s">
        <v>19584</v>
      </c>
    </row>
    <row r="4287" spans="1:4" ht="45" x14ac:dyDescent="0.25">
      <c r="A4287" s="11" t="s">
        <v>25955</v>
      </c>
      <c r="B4287" s="11" t="s">
        <v>58759</v>
      </c>
      <c r="C4287" s="12" t="s">
        <v>25956</v>
      </c>
      <c r="D4287" s="11" t="s">
        <v>19584</v>
      </c>
    </row>
    <row r="4288" spans="1:4" ht="45" x14ac:dyDescent="0.25">
      <c r="A4288" s="11" t="s">
        <v>25957</v>
      </c>
      <c r="B4288" s="11" t="s">
        <v>58760</v>
      </c>
      <c r="C4288" s="12" t="s">
        <v>25956</v>
      </c>
      <c r="D4288" s="11" t="s">
        <v>19584</v>
      </c>
    </row>
    <row r="4289" spans="1:4" ht="60" x14ac:dyDescent="0.25">
      <c r="A4289" s="11" t="s">
        <v>25958</v>
      </c>
      <c r="B4289" s="11" t="s">
        <v>58761</v>
      </c>
      <c r="C4289" s="12" t="s">
        <v>25959</v>
      </c>
      <c r="D4289" s="11" t="s">
        <v>19584</v>
      </c>
    </row>
    <row r="4290" spans="1:4" ht="60" x14ac:dyDescent="0.25">
      <c r="A4290" s="11" t="s">
        <v>25960</v>
      </c>
      <c r="B4290" s="11" t="s">
        <v>58762</v>
      </c>
      <c r="C4290" s="12" t="s">
        <v>25959</v>
      </c>
      <c r="D4290" s="11" t="s">
        <v>19584</v>
      </c>
    </row>
    <row r="4291" spans="1:4" x14ac:dyDescent="0.25">
      <c r="A4291" s="11" t="s">
        <v>25961</v>
      </c>
      <c r="B4291" s="11" t="s">
        <v>58763</v>
      </c>
      <c r="C4291" s="12" t="s">
        <v>25962</v>
      </c>
      <c r="D4291" s="11" t="s">
        <v>19560</v>
      </c>
    </row>
    <row r="4292" spans="1:4" x14ac:dyDescent="0.25">
      <c r="A4292" s="11" t="s">
        <v>25963</v>
      </c>
      <c r="B4292" s="11" t="s">
        <v>58764</v>
      </c>
      <c r="C4292" s="12" t="s">
        <v>25962</v>
      </c>
      <c r="D4292" s="11" t="s">
        <v>19560</v>
      </c>
    </row>
    <row r="4293" spans="1:4" ht="45" x14ac:dyDescent="0.25">
      <c r="A4293" s="11" t="s">
        <v>25964</v>
      </c>
      <c r="B4293" s="11" t="s">
        <v>58765</v>
      </c>
      <c r="C4293" s="12" t="s">
        <v>25965</v>
      </c>
      <c r="D4293" s="11" t="s">
        <v>19584</v>
      </c>
    </row>
    <row r="4294" spans="1:4" ht="45" x14ac:dyDescent="0.25">
      <c r="A4294" s="11" t="s">
        <v>25966</v>
      </c>
      <c r="B4294" s="11" t="s">
        <v>58766</v>
      </c>
      <c r="C4294" s="12" t="s">
        <v>25965</v>
      </c>
      <c r="D4294" s="11" t="s">
        <v>19584</v>
      </c>
    </row>
    <row r="4295" spans="1:4" ht="30" x14ac:dyDescent="0.25">
      <c r="A4295" s="11" t="s">
        <v>25967</v>
      </c>
      <c r="B4295" s="11" t="s">
        <v>58767</v>
      </c>
      <c r="C4295" s="12" t="s">
        <v>25968</v>
      </c>
      <c r="D4295" s="11" t="s">
        <v>19584</v>
      </c>
    </row>
    <row r="4296" spans="1:4" ht="30" x14ac:dyDescent="0.25">
      <c r="A4296" s="11" t="s">
        <v>25969</v>
      </c>
      <c r="B4296" s="11" t="s">
        <v>58768</v>
      </c>
      <c r="C4296" s="12" t="s">
        <v>25968</v>
      </c>
      <c r="D4296" s="11" t="s">
        <v>19584</v>
      </c>
    </row>
    <row r="4297" spans="1:4" ht="30" x14ac:dyDescent="0.25">
      <c r="A4297" s="11" t="s">
        <v>25970</v>
      </c>
      <c r="B4297" s="11" t="s">
        <v>58769</v>
      </c>
      <c r="C4297" s="12" t="s">
        <v>25971</v>
      </c>
      <c r="D4297" s="11" t="s">
        <v>19584</v>
      </c>
    </row>
    <row r="4298" spans="1:4" ht="30" x14ac:dyDescent="0.25">
      <c r="A4298" s="11" t="s">
        <v>25972</v>
      </c>
      <c r="B4298" s="11" t="s">
        <v>58770</v>
      </c>
      <c r="C4298" s="12" t="s">
        <v>25971</v>
      </c>
      <c r="D4298" s="11" t="s">
        <v>19584</v>
      </c>
    </row>
    <row r="4299" spans="1:4" x14ac:dyDescent="0.25">
      <c r="A4299" s="11" t="s">
        <v>25973</v>
      </c>
      <c r="B4299" s="11" t="s">
        <v>58771</v>
      </c>
      <c r="C4299" s="12" t="s">
        <v>25974</v>
      </c>
      <c r="D4299" s="11" t="s">
        <v>25975</v>
      </c>
    </row>
    <row r="4300" spans="1:4" x14ac:dyDescent="0.25">
      <c r="A4300" s="11" t="s">
        <v>25976</v>
      </c>
      <c r="B4300" s="11" t="s">
        <v>58772</v>
      </c>
      <c r="C4300" s="12" t="s">
        <v>25974</v>
      </c>
      <c r="D4300" s="11" t="s">
        <v>25975</v>
      </c>
    </row>
    <row r="4301" spans="1:4" x14ac:dyDescent="0.25">
      <c r="A4301" s="11" t="s">
        <v>25977</v>
      </c>
      <c r="B4301" s="11" t="s">
        <v>58773</v>
      </c>
      <c r="C4301" s="12" t="s">
        <v>25978</v>
      </c>
      <c r="D4301" s="11" t="s">
        <v>19560</v>
      </c>
    </row>
    <row r="4302" spans="1:4" x14ac:dyDescent="0.25">
      <c r="A4302" s="11" t="s">
        <v>25979</v>
      </c>
      <c r="B4302" s="11" t="s">
        <v>58774</v>
      </c>
      <c r="C4302" s="12" t="s">
        <v>25978</v>
      </c>
      <c r="D4302" s="11" t="s">
        <v>19560</v>
      </c>
    </row>
    <row r="4303" spans="1:4" ht="30" x14ac:dyDescent="0.25">
      <c r="A4303" s="11" t="s">
        <v>25980</v>
      </c>
      <c r="B4303" s="11" t="s">
        <v>58775</v>
      </c>
      <c r="C4303" s="12" t="s">
        <v>25981</v>
      </c>
      <c r="D4303" s="11" t="s">
        <v>19562</v>
      </c>
    </row>
    <row r="4304" spans="1:4" ht="30" x14ac:dyDescent="0.25">
      <c r="A4304" s="11" t="s">
        <v>25982</v>
      </c>
      <c r="B4304" s="11" t="s">
        <v>58776</v>
      </c>
      <c r="C4304" s="12" t="s">
        <v>25981</v>
      </c>
      <c r="D4304" s="11" t="s">
        <v>19562</v>
      </c>
    </row>
    <row r="4305" spans="1:4" ht="45" x14ac:dyDescent="0.25">
      <c r="A4305" s="11" t="s">
        <v>25983</v>
      </c>
      <c r="B4305" s="11" t="s">
        <v>58777</v>
      </c>
      <c r="C4305" s="12" t="s">
        <v>25984</v>
      </c>
      <c r="D4305" s="11" t="s">
        <v>19562</v>
      </c>
    </row>
    <row r="4306" spans="1:4" ht="45" x14ac:dyDescent="0.25">
      <c r="A4306" s="11" t="s">
        <v>25985</v>
      </c>
      <c r="B4306" s="11" t="s">
        <v>58778</v>
      </c>
      <c r="C4306" s="12" t="s">
        <v>25984</v>
      </c>
      <c r="D4306" s="11" t="s">
        <v>19562</v>
      </c>
    </row>
    <row r="4307" spans="1:4" ht="45" x14ac:dyDescent="0.25">
      <c r="A4307" s="11" t="s">
        <v>25986</v>
      </c>
      <c r="B4307" s="11" t="s">
        <v>58779</v>
      </c>
      <c r="C4307" s="12" t="s">
        <v>25987</v>
      </c>
      <c r="D4307" s="11" t="s">
        <v>19562</v>
      </c>
    </row>
    <row r="4308" spans="1:4" ht="45" x14ac:dyDescent="0.25">
      <c r="A4308" s="11" t="s">
        <v>25988</v>
      </c>
      <c r="B4308" s="11" t="s">
        <v>58780</v>
      </c>
      <c r="C4308" s="12" t="s">
        <v>25987</v>
      </c>
      <c r="D4308" s="11" t="s">
        <v>19562</v>
      </c>
    </row>
    <row r="4309" spans="1:4" ht="45" x14ac:dyDescent="0.25">
      <c r="A4309" s="11" t="s">
        <v>25989</v>
      </c>
      <c r="B4309" s="11" t="s">
        <v>58781</v>
      </c>
      <c r="C4309" s="12" t="s">
        <v>25990</v>
      </c>
      <c r="D4309" s="11" t="s">
        <v>19560</v>
      </c>
    </row>
    <row r="4310" spans="1:4" ht="45" x14ac:dyDescent="0.25">
      <c r="A4310" s="11" t="s">
        <v>25991</v>
      </c>
      <c r="B4310" s="11" t="s">
        <v>58782</v>
      </c>
      <c r="C4310" s="12" t="s">
        <v>25990</v>
      </c>
      <c r="D4310" s="11" t="s">
        <v>19560</v>
      </c>
    </row>
    <row r="4311" spans="1:4" ht="45" x14ac:dyDescent="0.25">
      <c r="A4311" s="11" t="s">
        <v>25992</v>
      </c>
      <c r="B4311" s="11" t="s">
        <v>58783</v>
      </c>
      <c r="C4311" s="12" t="s">
        <v>25993</v>
      </c>
      <c r="D4311" s="11" t="s">
        <v>19560</v>
      </c>
    </row>
    <row r="4312" spans="1:4" ht="45" x14ac:dyDescent="0.25">
      <c r="A4312" s="11" t="s">
        <v>25994</v>
      </c>
      <c r="B4312" s="11" t="s">
        <v>58784</v>
      </c>
      <c r="C4312" s="12" t="s">
        <v>25993</v>
      </c>
      <c r="D4312" s="11" t="s">
        <v>19560</v>
      </c>
    </row>
    <row r="4313" spans="1:4" x14ac:dyDescent="0.25">
      <c r="A4313" s="11" t="s">
        <v>25995</v>
      </c>
      <c r="B4313" s="11" t="s">
        <v>58785</v>
      </c>
      <c r="C4313" s="12" t="s">
        <v>25996</v>
      </c>
      <c r="D4313" s="11" t="s">
        <v>19574</v>
      </c>
    </row>
    <row r="4314" spans="1:4" x14ac:dyDescent="0.25">
      <c r="A4314" s="11" t="s">
        <v>25997</v>
      </c>
      <c r="B4314" s="11" t="s">
        <v>58786</v>
      </c>
      <c r="C4314" s="12" t="s">
        <v>25996</v>
      </c>
      <c r="D4314" s="11" t="s">
        <v>19574</v>
      </c>
    </row>
    <row r="4315" spans="1:4" x14ac:dyDescent="0.25">
      <c r="A4315" s="11" t="s">
        <v>25998</v>
      </c>
      <c r="B4315" s="11" t="s">
        <v>58787</v>
      </c>
      <c r="C4315" s="12" t="s">
        <v>25999</v>
      </c>
      <c r="D4315" s="11" t="s">
        <v>19574</v>
      </c>
    </row>
    <row r="4316" spans="1:4" x14ac:dyDescent="0.25">
      <c r="A4316" s="11" t="s">
        <v>26000</v>
      </c>
      <c r="B4316" s="11" t="s">
        <v>58788</v>
      </c>
      <c r="C4316" s="12" t="s">
        <v>25999</v>
      </c>
      <c r="D4316" s="11" t="s">
        <v>19574</v>
      </c>
    </row>
    <row r="4317" spans="1:4" x14ac:dyDescent="0.25">
      <c r="A4317" s="11" t="s">
        <v>26001</v>
      </c>
      <c r="B4317" s="11" t="s">
        <v>58789</v>
      </c>
      <c r="C4317" s="12" t="s">
        <v>26002</v>
      </c>
      <c r="D4317" s="11" t="s">
        <v>19574</v>
      </c>
    </row>
    <row r="4318" spans="1:4" x14ac:dyDescent="0.25">
      <c r="A4318" s="11" t="s">
        <v>26003</v>
      </c>
      <c r="B4318" s="11" t="s">
        <v>58790</v>
      </c>
      <c r="C4318" s="12" t="s">
        <v>26002</v>
      </c>
      <c r="D4318" s="11" t="s">
        <v>19574</v>
      </c>
    </row>
    <row r="4319" spans="1:4" x14ac:dyDescent="0.25">
      <c r="A4319" s="11" t="s">
        <v>26004</v>
      </c>
      <c r="B4319" s="11" t="s">
        <v>58791</v>
      </c>
      <c r="C4319" s="12" t="s">
        <v>26005</v>
      </c>
      <c r="D4319" s="11" t="s">
        <v>19574</v>
      </c>
    </row>
    <row r="4320" spans="1:4" x14ac:dyDescent="0.25">
      <c r="A4320" s="11" t="s">
        <v>26006</v>
      </c>
      <c r="B4320" s="11" t="s">
        <v>58792</v>
      </c>
      <c r="C4320" s="12" t="s">
        <v>26005</v>
      </c>
      <c r="D4320" s="11" t="s">
        <v>19574</v>
      </c>
    </row>
    <row r="4321" spans="1:4" ht="30" x14ac:dyDescent="0.25">
      <c r="A4321" s="11" t="s">
        <v>26007</v>
      </c>
      <c r="B4321" s="11" t="s">
        <v>58793</v>
      </c>
      <c r="C4321" s="12" t="s">
        <v>26008</v>
      </c>
      <c r="D4321" s="11" t="s">
        <v>19560</v>
      </c>
    </row>
    <row r="4322" spans="1:4" ht="30" x14ac:dyDescent="0.25">
      <c r="A4322" s="11" t="s">
        <v>26009</v>
      </c>
      <c r="B4322" s="11" t="s">
        <v>58794</v>
      </c>
      <c r="C4322" s="12" t="s">
        <v>26008</v>
      </c>
      <c r="D4322" s="11" t="s">
        <v>19560</v>
      </c>
    </row>
    <row r="4323" spans="1:4" x14ac:dyDescent="0.25">
      <c r="A4323" s="11" t="s">
        <v>26010</v>
      </c>
      <c r="B4323" s="11" t="s">
        <v>58795</v>
      </c>
      <c r="C4323" s="12" t="s">
        <v>26011</v>
      </c>
      <c r="D4323" s="11" t="s">
        <v>19584</v>
      </c>
    </row>
    <row r="4324" spans="1:4" x14ac:dyDescent="0.25">
      <c r="A4324" s="11" t="s">
        <v>26012</v>
      </c>
      <c r="B4324" s="11" t="s">
        <v>58796</v>
      </c>
      <c r="C4324" s="12" t="s">
        <v>26011</v>
      </c>
      <c r="D4324" s="11" t="s">
        <v>19584</v>
      </c>
    </row>
    <row r="4325" spans="1:4" ht="30" x14ac:dyDescent="0.25">
      <c r="A4325" s="11" t="s">
        <v>26013</v>
      </c>
      <c r="B4325" s="11" t="s">
        <v>58797</v>
      </c>
      <c r="C4325" s="12" t="s">
        <v>26014</v>
      </c>
      <c r="D4325" s="11" t="s">
        <v>19584</v>
      </c>
    </row>
    <row r="4326" spans="1:4" ht="30" x14ac:dyDescent="0.25">
      <c r="A4326" s="11" t="s">
        <v>26015</v>
      </c>
      <c r="B4326" s="11" t="s">
        <v>58798</v>
      </c>
      <c r="C4326" s="12" t="s">
        <v>26014</v>
      </c>
      <c r="D4326" s="11" t="s">
        <v>19584</v>
      </c>
    </row>
    <row r="4327" spans="1:4" ht="30" x14ac:dyDescent="0.25">
      <c r="A4327" s="11" t="s">
        <v>26016</v>
      </c>
      <c r="B4327" s="11" t="s">
        <v>58799</v>
      </c>
      <c r="C4327" s="12" t="s">
        <v>26017</v>
      </c>
      <c r="D4327" s="11" t="s">
        <v>19584</v>
      </c>
    </row>
    <row r="4328" spans="1:4" ht="30" x14ac:dyDescent="0.25">
      <c r="A4328" s="11" t="s">
        <v>26018</v>
      </c>
      <c r="B4328" s="11" t="s">
        <v>58800</v>
      </c>
      <c r="C4328" s="12" t="s">
        <v>26017</v>
      </c>
      <c r="D4328" s="11" t="s">
        <v>19584</v>
      </c>
    </row>
    <row r="4329" spans="1:4" ht="30" x14ac:dyDescent="0.25">
      <c r="A4329" s="11" t="s">
        <v>26019</v>
      </c>
      <c r="B4329" s="11" t="s">
        <v>58801</v>
      </c>
      <c r="C4329" s="12" t="s">
        <v>26020</v>
      </c>
      <c r="D4329" s="11" t="s">
        <v>19584</v>
      </c>
    </row>
    <row r="4330" spans="1:4" ht="30" x14ac:dyDescent="0.25">
      <c r="A4330" s="11" t="s">
        <v>26021</v>
      </c>
      <c r="B4330" s="11" t="s">
        <v>58802</v>
      </c>
      <c r="C4330" s="12" t="s">
        <v>26020</v>
      </c>
      <c r="D4330" s="11" t="s">
        <v>19584</v>
      </c>
    </row>
    <row r="4331" spans="1:4" ht="30" x14ac:dyDescent="0.25">
      <c r="A4331" s="11" t="s">
        <v>26022</v>
      </c>
      <c r="B4331" s="11" t="s">
        <v>58803</v>
      </c>
      <c r="C4331" s="12" t="s">
        <v>26023</v>
      </c>
      <c r="D4331" s="11" t="s">
        <v>19584</v>
      </c>
    </row>
    <row r="4332" spans="1:4" ht="30" x14ac:dyDescent="0.25">
      <c r="A4332" s="11" t="s">
        <v>26024</v>
      </c>
      <c r="B4332" s="11" t="s">
        <v>58804</v>
      </c>
      <c r="C4332" s="12" t="s">
        <v>26023</v>
      </c>
      <c r="D4332" s="11" t="s">
        <v>19584</v>
      </c>
    </row>
    <row r="4333" spans="1:4" ht="30" x14ac:dyDescent="0.25">
      <c r="A4333" s="11" t="s">
        <v>26025</v>
      </c>
      <c r="B4333" s="11" t="s">
        <v>58805</v>
      </c>
      <c r="C4333" s="12" t="s">
        <v>26026</v>
      </c>
      <c r="D4333" s="11" t="s">
        <v>19584</v>
      </c>
    </row>
    <row r="4334" spans="1:4" ht="30" x14ac:dyDescent="0.25">
      <c r="A4334" s="11" t="s">
        <v>26027</v>
      </c>
      <c r="B4334" s="11" t="s">
        <v>54404</v>
      </c>
      <c r="C4334" s="12" t="s">
        <v>26026</v>
      </c>
      <c r="D4334" s="11" t="s">
        <v>19584</v>
      </c>
    </row>
    <row r="4335" spans="1:4" ht="45" x14ac:dyDescent="0.25">
      <c r="A4335" s="11" t="s">
        <v>26028</v>
      </c>
      <c r="B4335" s="11" t="s">
        <v>58806</v>
      </c>
      <c r="C4335" s="12" t="s">
        <v>26029</v>
      </c>
      <c r="D4335" s="11" t="s">
        <v>19584</v>
      </c>
    </row>
    <row r="4336" spans="1:4" ht="45" x14ac:dyDescent="0.25">
      <c r="A4336" s="11" t="s">
        <v>26030</v>
      </c>
      <c r="B4336" s="11" t="s">
        <v>58807</v>
      </c>
      <c r="C4336" s="12" t="s">
        <v>26029</v>
      </c>
      <c r="D4336" s="11" t="s">
        <v>19584</v>
      </c>
    </row>
    <row r="4337" spans="1:4" ht="30" x14ac:dyDescent="0.25">
      <c r="A4337" s="11" t="s">
        <v>26031</v>
      </c>
      <c r="B4337" s="11" t="s">
        <v>58808</v>
      </c>
      <c r="C4337" s="12" t="s">
        <v>26032</v>
      </c>
      <c r="D4337" s="11" t="s">
        <v>19584</v>
      </c>
    </row>
    <row r="4338" spans="1:4" ht="30" x14ac:dyDescent="0.25">
      <c r="A4338" s="11" t="s">
        <v>26033</v>
      </c>
      <c r="B4338" s="11" t="s">
        <v>58809</v>
      </c>
      <c r="C4338" s="12" t="s">
        <v>26032</v>
      </c>
      <c r="D4338" s="11" t="s">
        <v>19584</v>
      </c>
    </row>
    <row r="4339" spans="1:4" ht="30" x14ac:dyDescent="0.25">
      <c r="A4339" s="11" t="s">
        <v>26034</v>
      </c>
      <c r="B4339" s="11" t="s">
        <v>58810</v>
      </c>
      <c r="C4339" s="12" t="s">
        <v>26035</v>
      </c>
      <c r="D4339" s="11" t="s">
        <v>19562</v>
      </c>
    </row>
    <row r="4340" spans="1:4" ht="30" x14ac:dyDescent="0.25">
      <c r="A4340" s="11" t="s">
        <v>26036</v>
      </c>
      <c r="B4340" s="11" t="s">
        <v>58811</v>
      </c>
      <c r="C4340" s="12" t="s">
        <v>26035</v>
      </c>
      <c r="D4340" s="11" t="s">
        <v>19562</v>
      </c>
    </row>
    <row r="4341" spans="1:4" ht="30" x14ac:dyDescent="0.25">
      <c r="A4341" s="11" t="s">
        <v>26037</v>
      </c>
      <c r="B4341" s="11" t="s">
        <v>58812</v>
      </c>
      <c r="C4341" s="12" t="s">
        <v>26038</v>
      </c>
      <c r="D4341" s="11" t="s">
        <v>19562</v>
      </c>
    </row>
    <row r="4342" spans="1:4" ht="30" x14ac:dyDescent="0.25">
      <c r="A4342" s="11" t="s">
        <v>26039</v>
      </c>
      <c r="B4342" s="11" t="s">
        <v>58813</v>
      </c>
      <c r="C4342" s="12" t="s">
        <v>26038</v>
      </c>
      <c r="D4342" s="11" t="s">
        <v>19562</v>
      </c>
    </row>
    <row r="4343" spans="1:4" x14ac:dyDescent="0.25">
      <c r="A4343" s="11" t="s">
        <v>26040</v>
      </c>
      <c r="B4343" s="11" t="s">
        <v>58814</v>
      </c>
      <c r="C4343" s="12" t="s">
        <v>26041</v>
      </c>
      <c r="D4343" s="11" t="s">
        <v>19560</v>
      </c>
    </row>
    <row r="4344" spans="1:4" x14ac:dyDescent="0.25">
      <c r="A4344" s="11" t="s">
        <v>26042</v>
      </c>
      <c r="B4344" s="11" t="s">
        <v>58815</v>
      </c>
      <c r="C4344" s="12" t="s">
        <v>26041</v>
      </c>
      <c r="D4344" s="11" t="s">
        <v>19560</v>
      </c>
    </row>
    <row r="4345" spans="1:4" x14ac:dyDescent="0.25">
      <c r="A4345" s="11" t="s">
        <v>26043</v>
      </c>
      <c r="B4345" s="11" t="s">
        <v>58816</v>
      </c>
      <c r="C4345" s="12" t="s">
        <v>26044</v>
      </c>
      <c r="D4345" s="11" t="s">
        <v>19560</v>
      </c>
    </row>
    <row r="4346" spans="1:4" x14ac:dyDescent="0.25">
      <c r="A4346" s="11" t="s">
        <v>26045</v>
      </c>
      <c r="B4346" s="11" t="s">
        <v>58817</v>
      </c>
      <c r="C4346" s="12" t="s">
        <v>26044</v>
      </c>
      <c r="D4346" s="11" t="s">
        <v>19560</v>
      </c>
    </row>
    <row r="4347" spans="1:4" x14ac:dyDescent="0.25">
      <c r="A4347" s="11" t="s">
        <v>26046</v>
      </c>
      <c r="B4347" s="11" t="s">
        <v>58818</v>
      </c>
      <c r="C4347" s="12" t="s">
        <v>26047</v>
      </c>
      <c r="D4347" s="11" t="s">
        <v>19560</v>
      </c>
    </row>
    <row r="4348" spans="1:4" x14ac:dyDescent="0.25">
      <c r="A4348" s="11" t="s">
        <v>26048</v>
      </c>
      <c r="B4348" s="11" t="s">
        <v>58819</v>
      </c>
      <c r="C4348" s="12" t="s">
        <v>26047</v>
      </c>
      <c r="D4348" s="11" t="s">
        <v>19560</v>
      </c>
    </row>
    <row r="4349" spans="1:4" x14ac:dyDescent="0.25">
      <c r="A4349" s="11" t="s">
        <v>26049</v>
      </c>
      <c r="B4349" s="11" t="s">
        <v>58820</v>
      </c>
      <c r="C4349" s="12" t="s">
        <v>26050</v>
      </c>
      <c r="D4349" s="11" t="s">
        <v>19560</v>
      </c>
    </row>
    <row r="4350" spans="1:4" x14ac:dyDescent="0.25">
      <c r="A4350" s="11" t="s">
        <v>26051</v>
      </c>
      <c r="B4350" s="11" t="s">
        <v>58821</v>
      </c>
      <c r="C4350" s="12" t="s">
        <v>26050</v>
      </c>
      <c r="D4350" s="11" t="s">
        <v>19560</v>
      </c>
    </row>
    <row r="4351" spans="1:4" x14ac:dyDescent="0.25">
      <c r="A4351" s="11" t="s">
        <v>26052</v>
      </c>
      <c r="B4351" s="11" t="s">
        <v>58822</v>
      </c>
      <c r="C4351" s="12" t="s">
        <v>26053</v>
      </c>
      <c r="D4351" s="11" t="s">
        <v>19560</v>
      </c>
    </row>
    <row r="4352" spans="1:4" x14ac:dyDescent="0.25">
      <c r="A4352" s="11" t="s">
        <v>26054</v>
      </c>
      <c r="B4352" s="11" t="s">
        <v>58823</v>
      </c>
      <c r="C4352" s="12" t="s">
        <v>26053</v>
      </c>
      <c r="D4352" s="11" t="s">
        <v>19560</v>
      </c>
    </row>
    <row r="4353" spans="1:4" x14ac:dyDescent="0.25">
      <c r="A4353" s="11" t="s">
        <v>26055</v>
      </c>
      <c r="B4353" s="11" t="s">
        <v>58824</v>
      </c>
      <c r="C4353" s="12" t="s">
        <v>26056</v>
      </c>
      <c r="D4353" s="11" t="s">
        <v>19560</v>
      </c>
    </row>
    <row r="4354" spans="1:4" x14ac:dyDescent="0.25">
      <c r="A4354" s="11" t="s">
        <v>26057</v>
      </c>
      <c r="B4354" s="11" t="s">
        <v>58825</v>
      </c>
      <c r="C4354" s="12" t="s">
        <v>26056</v>
      </c>
      <c r="D4354" s="11" t="s">
        <v>19560</v>
      </c>
    </row>
    <row r="4355" spans="1:4" x14ac:dyDescent="0.25">
      <c r="A4355" s="11" t="s">
        <v>26058</v>
      </c>
      <c r="B4355" s="11" t="s">
        <v>58826</v>
      </c>
      <c r="C4355" s="12" t="s">
        <v>26059</v>
      </c>
      <c r="D4355" s="11" t="s">
        <v>19560</v>
      </c>
    </row>
    <row r="4356" spans="1:4" x14ac:dyDescent="0.25">
      <c r="A4356" s="11" t="s">
        <v>26060</v>
      </c>
      <c r="B4356" s="11" t="s">
        <v>58827</v>
      </c>
      <c r="C4356" s="12" t="s">
        <v>26059</v>
      </c>
      <c r="D4356" s="11" t="s">
        <v>19560</v>
      </c>
    </row>
    <row r="4357" spans="1:4" ht="30" x14ac:dyDescent="0.25">
      <c r="A4357" s="11" t="s">
        <v>26061</v>
      </c>
      <c r="B4357" s="11" t="s">
        <v>58828</v>
      </c>
      <c r="C4357" s="12" t="s">
        <v>26062</v>
      </c>
      <c r="D4357" s="11" t="s">
        <v>19560</v>
      </c>
    </row>
    <row r="4358" spans="1:4" ht="30" x14ac:dyDescent="0.25">
      <c r="A4358" s="11" t="s">
        <v>26063</v>
      </c>
      <c r="B4358" s="11" t="s">
        <v>58829</v>
      </c>
      <c r="C4358" s="12" t="s">
        <v>26062</v>
      </c>
      <c r="D4358" s="11" t="s">
        <v>19560</v>
      </c>
    </row>
    <row r="4359" spans="1:4" x14ac:dyDescent="0.25">
      <c r="A4359" s="11" t="s">
        <v>26064</v>
      </c>
      <c r="B4359" s="11" t="s">
        <v>58830</v>
      </c>
      <c r="C4359" s="12" t="s">
        <v>26065</v>
      </c>
      <c r="D4359" s="11" t="s">
        <v>19560</v>
      </c>
    </row>
    <row r="4360" spans="1:4" x14ac:dyDescent="0.25">
      <c r="A4360" s="11" t="s">
        <v>26066</v>
      </c>
      <c r="B4360" s="11" t="s">
        <v>58831</v>
      </c>
      <c r="C4360" s="12" t="s">
        <v>26065</v>
      </c>
      <c r="D4360" s="11" t="s">
        <v>19560</v>
      </c>
    </row>
    <row r="4361" spans="1:4" ht="30" x14ac:dyDescent="0.25">
      <c r="A4361" s="11" t="s">
        <v>26067</v>
      </c>
      <c r="B4361" s="11" t="s">
        <v>58832</v>
      </c>
      <c r="C4361" s="12" t="s">
        <v>26068</v>
      </c>
      <c r="D4361" s="11" t="s">
        <v>19560</v>
      </c>
    </row>
    <row r="4362" spans="1:4" ht="30" x14ac:dyDescent="0.25">
      <c r="A4362" s="11" t="s">
        <v>26069</v>
      </c>
      <c r="B4362" s="11" t="s">
        <v>58833</v>
      </c>
      <c r="C4362" s="12" t="s">
        <v>26068</v>
      </c>
      <c r="D4362" s="11" t="s">
        <v>19560</v>
      </c>
    </row>
    <row r="4363" spans="1:4" ht="30" x14ac:dyDescent="0.25">
      <c r="A4363" s="11" t="s">
        <v>26070</v>
      </c>
      <c r="B4363" s="11" t="s">
        <v>58834</v>
      </c>
      <c r="C4363" s="12" t="s">
        <v>26071</v>
      </c>
      <c r="D4363" s="11" t="s">
        <v>19560</v>
      </c>
    </row>
    <row r="4364" spans="1:4" ht="30" x14ac:dyDescent="0.25">
      <c r="A4364" s="11" t="s">
        <v>26072</v>
      </c>
      <c r="B4364" s="11" t="s">
        <v>58835</v>
      </c>
      <c r="C4364" s="12" t="s">
        <v>26071</v>
      </c>
      <c r="D4364" s="11" t="s">
        <v>19560</v>
      </c>
    </row>
    <row r="4365" spans="1:4" ht="30" x14ac:dyDescent="0.25">
      <c r="A4365" s="11" t="s">
        <v>26073</v>
      </c>
      <c r="B4365" s="11" t="s">
        <v>58836</v>
      </c>
      <c r="C4365" s="12" t="s">
        <v>26074</v>
      </c>
      <c r="D4365" s="11" t="s">
        <v>19560</v>
      </c>
    </row>
    <row r="4366" spans="1:4" ht="30" x14ac:dyDescent="0.25">
      <c r="A4366" s="11" t="s">
        <v>26075</v>
      </c>
      <c r="B4366" s="11" t="s">
        <v>58837</v>
      </c>
      <c r="C4366" s="12" t="s">
        <v>26074</v>
      </c>
      <c r="D4366" s="11" t="s">
        <v>19560</v>
      </c>
    </row>
    <row r="4367" spans="1:4" ht="45" x14ac:dyDescent="0.25">
      <c r="A4367" s="11" t="s">
        <v>26076</v>
      </c>
      <c r="B4367" s="11" t="s">
        <v>58838</v>
      </c>
      <c r="C4367" s="12" t="s">
        <v>26077</v>
      </c>
      <c r="D4367" s="11" t="s">
        <v>19560</v>
      </c>
    </row>
    <row r="4368" spans="1:4" ht="45" x14ac:dyDescent="0.25">
      <c r="A4368" s="11" t="s">
        <v>26078</v>
      </c>
      <c r="B4368" s="11" t="s">
        <v>58839</v>
      </c>
      <c r="C4368" s="12" t="s">
        <v>26077</v>
      </c>
      <c r="D4368" s="11" t="s">
        <v>19560</v>
      </c>
    </row>
    <row r="4369" spans="1:4" ht="30" x14ac:dyDescent="0.25">
      <c r="A4369" s="11" t="s">
        <v>26079</v>
      </c>
      <c r="B4369" s="11" t="s">
        <v>58840</v>
      </c>
      <c r="C4369" s="12" t="s">
        <v>26080</v>
      </c>
      <c r="D4369" s="11" t="s">
        <v>19560</v>
      </c>
    </row>
    <row r="4370" spans="1:4" ht="30" x14ac:dyDescent="0.25">
      <c r="A4370" s="11" t="s">
        <v>26081</v>
      </c>
      <c r="B4370" s="11" t="s">
        <v>58841</v>
      </c>
      <c r="C4370" s="12" t="s">
        <v>26080</v>
      </c>
      <c r="D4370" s="11" t="s">
        <v>19560</v>
      </c>
    </row>
    <row r="4371" spans="1:4" x14ac:dyDescent="0.25">
      <c r="A4371" s="11" t="s">
        <v>26082</v>
      </c>
      <c r="B4371" s="11" t="s">
        <v>58842</v>
      </c>
      <c r="C4371" s="12" t="s">
        <v>26083</v>
      </c>
      <c r="D4371" s="11" t="s">
        <v>19560</v>
      </c>
    </row>
    <row r="4372" spans="1:4" x14ac:dyDescent="0.25">
      <c r="A4372" s="11" t="s">
        <v>26084</v>
      </c>
      <c r="B4372" s="11" t="s">
        <v>58843</v>
      </c>
      <c r="C4372" s="12" t="s">
        <v>26083</v>
      </c>
      <c r="D4372" s="11" t="s">
        <v>19560</v>
      </c>
    </row>
    <row r="4373" spans="1:4" ht="30" x14ac:dyDescent="0.25">
      <c r="A4373" s="11" t="s">
        <v>26085</v>
      </c>
      <c r="B4373" s="11" t="s">
        <v>58844</v>
      </c>
      <c r="C4373" s="12" t="s">
        <v>26086</v>
      </c>
      <c r="D4373" s="11" t="s">
        <v>19560</v>
      </c>
    </row>
    <row r="4374" spans="1:4" ht="30" x14ac:dyDescent="0.25">
      <c r="A4374" s="11" t="s">
        <v>26087</v>
      </c>
      <c r="B4374" s="11" t="s">
        <v>58845</v>
      </c>
      <c r="C4374" s="12" t="s">
        <v>26086</v>
      </c>
      <c r="D4374" s="11" t="s">
        <v>19560</v>
      </c>
    </row>
    <row r="4375" spans="1:4" ht="30" x14ac:dyDescent="0.25">
      <c r="A4375" s="11" t="s">
        <v>26088</v>
      </c>
      <c r="B4375" s="11" t="s">
        <v>58846</v>
      </c>
      <c r="C4375" s="12" t="s">
        <v>26089</v>
      </c>
      <c r="D4375" s="11" t="s">
        <v>19560</v>
      </c>
    </row>
    <row r="4376" spans="1:4" ht="30" x14ac:dyDescent="0.25">
      <c r="A4376" s="11" t="s">
        <v>26090</v>
      </c>
      <c r="B4376" s="11" t="s">
        <v>58847</v>
      </c>
      <c r="C4376" s="12" t="s">
        <v>26089</v>
      </c>
      <c r="D4376" s="11" t="s">
        <v>19560</v>
      </c>
    </row>
    <row r="4377" spans="1:4" ht="30" x14ac:dyDescent="0.25">
      <c r="A4377" s="11" t="s">
        <v>26091</v>
      </c>
      <c r="B4377" s="11" t="s">
        <v>58848</v>
      </c>
      <c r="C4377" s="12" t="s">
        <v>26092</v>
      </c>
      <c r="D4377" s="11" t="s">
        <v>19560</v>
      </c>
    </row>
    <row r="4378" spans="1:4" ht="30" x14ac:dyDescent="0.25">
      <c r="A4378" s="11" t="s">
        <v>26093</v>
      </c>
      <c r="B4378" s="11" t="s">
        <v>58849</v>
      </c>
      <c r="C4378" s="12" t="s">
        <v>26092</v>
      </c>
      <c r="D4378" s="11" t="s">
        <v>19560</v>
      </c>
    </row>
    <row r="4379" spans="1:4" ht="30" x14ac:dyDescent="0.25">
      <c r="A4379" s="11" t="s">
        <v>26094</v>
      </c>
      <c r="B4379" s="11" t="s">
        <v>58850</v>
      </c>
      <c r="C4379" s="12" t="s">
        <v>26095</v>
      </c>
      <c r="D4379" s="11" t="s">
        <v>19574</v>
      </c>
    </row>
    <row r="4380" spans="1:4" ht="30" x14ac:dyDescent="0.25">
      <c r="A4380" s="11" t="s">
        <v>26096</v>
      </c>
      <c r="B4380" s="11" t="s">
        <v>58851</v>
      </c>
      <c r="C4380" s="12" t="s">
        <v>26095</v>
      </c>
      <c r="D4380" s="11" t="s">
        <v>19574</v>
      </c>
    </row>
    <row r="4381" spans="1:4" ht="45" x14ac:dyDescent="0.25">
      <c r="A4381" s="11" t="s">
        <v>26097</v>
      </c>
      <c r="B4381" s="11" t="s">
        <v>58852</v>
      </c>
      <c r="C4381" s="12" t="s">
        <v>26098</v>
      </c>
      <c r="D4381" s="11" t="s">
        <v>19574</v>
      </c>
    </row>
    <row r="4382" spans="1:4" ht="45" x14ac:dyDescent="0.25">
      <c r="A4382" s="11" t="s">
        <v>26099</v>
      </c>
      <c r="B4382" s="11" t="s">
        <v>58853</v>
      </c>
      <c r="C4382" s="12" t="s">
        <v>26098</v>
      </c>
      <c r="D4382" s="11" t="s">
        <v>19574</v>
      </c>
    </row>
    <row r="4383" spans="1:4" ht="30" x14ac:dyDescent="0.25">
      <c r="A4383" s="11" t="s">
        <v>26100</v>
      </c>
      <c r="B4383" s="11" t="s">
        <v>58854</v>
      </c>
      <c r="C4383" s="12" t="s">
        <v>26101</v>
      </c>
      <c r="D4383" s="11" t="s">
        <v>19560</v>
      </c>
    </row>
    <row r="4384" spans="1:4" ht="30" x14ac:dyDescent="0.25">
      <c r="A4384" s="11" t="s">
        <v>26102</v>
      </c>
      <c r="B4384" s="11" t="s">
        <v>58855</v>
      </c>
      <c r="C4384" s="12" t="s">
        <v>26101</v>
      </c>
      <c r="D4384" s="11" t="s">
        <v>19560</v>
      </c>
    </row>
    <row r="4385" spans="1:4" ht="30" x14ac:dyDescent="0.25">
      <c r="A4385" s="11" t="s">
        <v>26103</v>
      </c>
      <c r="B4385" s="11" t="s">
        <v>58856</v>
      </c>
      <c r="C4385" s="12" t="s">
        <v>26104</v>
      </c>
      <c r="D4385" s="11" t="s">
        <v>19560</v>
      </c>
    </row>
    <row r="4386" spans="1:4" ht="30" x14ac:dyDescent="0.25">
      <c r="A4386" s="11" t="s">
        <v>26105</v>
      </c>
      <c r="B4386" s="11" t="s">
        <v>58857</v>
      </c>
      <c r="C4386" s="12" t="s">
        <v>26104</v>
      </c>
      <c r="D4386" s="11" t="s">
        <v>19560</v>
      </c>
    </row>
    <row r="4387" spans="1:4" ht="30" x14ac:dyDescent="0.25">
      <c r="A4387" s="11" t="s">
        <v>26106</v>
      </c>
      <c r="B4387" s="11" t="s">
        <v>58858</v>
      </c>
      <c r="C4387" s="12" t="s">
        <v>26107</v>
      </c>
      <c r="D4387" s="11" t="s">
        <v>19560</v>
      </c>
    </row>
    <row r="4388" spans="1:4" ht="30" x14ac:dyDescent="0.25">
      <c r="A4388" s="11" t="s">
        <v>26108</v>
      </c>
      <c r="B4388" s="11" t="s">
        <v>58859</v>
      </c>
      <c r="C4388" s="12" t="s">
        <v>26107</v>
      </c>
      <c r="D4388" s="11" t="s">
        <v>19560</v>
      </c>
    </row>
    <row r="4389" spans="1:4" ht="30" x14ac:dyDescent="0.25">
      <c r="A4389" s="11" t="s">
        <v>26109</v>
      </c>
      <c r="B4389" s="11" t="s">
        <v>58860</v>
      </c>
      <c r="C4389" s="12" t="s">
        <v>26110</v>
      </c>
      <c r="D4389" s="11" t="s">
        <v>19560</v>
      </c>
    </row>
    <row r="4390" spans="1:4" ht="30" x14ac:dyDescent="0.25">
      <c r="A4390" s="11" t="s">
        <v>26111</v>
      </c>
      <c r="B4390" s="11" t="s">
        <v>58861</v>
      </c>
      <c r="C4390" s="12" t="s">
        <v>26110</v>
      </c>
      <c r="D4390" s="11" t="s">
        <v>19560</v>
      </c>
    </row>
    <row r="4391" spans="1:4" ht="30" x14ac:dyDescent="0.25">
      <c r="A4391" s="11" t="s">
        <v>26112</v>
      </c>
      <c r="B4391" s="11" t="s">
        <v>58862</v>
      </c>
      <c r="C4391" s="12" t="s">
        <v>26113</v>
      </c>
      <c r="D4391" s="11" t="s">
        <v>19560</v>
      </c>
    </row>
    <row r="4392" spans="1:4" ht="30" x14ac:dyDescent="0.25">
      <c r="A4392" s="11" t="s">
        <v>26114</v>
      </c>
      <c r="B4392" s="11" t="s">
        <v>58863</v>
      </c>
      <c r="C4392" s="12" t="s">
        <v>26113</v>
      </c>
      <c r="D4392" s="11" t="s">
        <v>19560</v>
      </c>
    </row>
    <row r="4393" spans="1:4" ht="30" x14ac:dyDescent="0.25">
      <c r="A4393" s="11" t="s">
        <v>26115</v>
      </c>
      <c r="B4393" s="11" t="s">
        <v>54446</v>
      </c>
      <c r="C4393" s="12" t="s">
        <v>26116</v>
      </c>
      <c r="D4393" s="11" t="s">
        <v>19560</v>
      </c>
    </row>
    <row r="4394" spans="1:4" ht="30" x14ac:dyDescent="0.25">
      <c r="A4394" s="11" t="s">
        <v>26117</v>
      </c>
      <c r="B4394" s="11" t="s">
        <v>58864</v>
      </c>
      <c r="C4394" s="12" t="s">
        <v>26116</v>
      </c>
      <c r="D4394" s="11" t="s">
        <v>19560</v>
      </c>
    </row>
    <row r="4395" spans="1:4" ht="30" x14ac:dyDescent="0.25">
      <c r="A4395" s="11" t="s">
        <v>26118</v>
      </c>
      <c r="B4395" s="11" t="s">
        <v>58865</v>
      </c>
      <c r="C4395" s="12" t="s">
        <v>26119</v>
      </c>
      <c r="D4395" s="11" t="s">
        <v>19560</v>
      </c>
    </row>
    <row r="4396" spans="1:4" ht="30" x14ac:dyDescent="0.25">
      <c r="A4396" s="11" t="s">
        <v>26120</v>
      </c>
      <c r="B4396" s="11" t="s">
        <v>58866</v>
      </c>
      <c r="C4396" s="12" t="s">
        <v>26119</v>
      </c>
      <c r="D4396" s="11" t="s">
        <v>19560</v>
      </c>
    </row>
    <row r="4397" spans="1:4" ht="30" x14ac:dyDescent="0.25">
      <c r="A4397" s="11" t="s">
        <v>26121</v>
      </c>
      <c r="B4397" s="11" t="s">
        <v>58867</v>
      </c>
      <c r="C4397" s="12" t="s">
        <v>26122</v>
      </c>
      <c r="D4397" s="11" t="s">
        <v>19560</v>
      </c>
    </row>
    <row r="4398" spans="1:4" ht="30" x14ac:dyDescent="0.25">
      <c r="A4398" s="11" t="s">
        <v>26123</v>
      </c>
      <c r="B4398" s="11" t="s">
        <v>58868</v>
      </c>
      <c r="C4398" s="12" t="s">
        <v>26122</v>
      </c>
      <c r="D4398" s="11" t="s">
        <v>19560</v>
      </c>
    </row>
    <row r="4399" spans="1:4" x14ac:dyDescent="0.25">
      <c r="A4399" s="11" t="s">
        <v>26124</v>
      </c>
      <c r="B4399" s="11" t="s">
        <v>58869</v>
      </c>
      <c r="C4399" s="12" t="s">
        <v>26125</v>
      </c>
      <c r="D4399" s="11" t="s">
        <v>19560</v>
      </c>
    </row>
    <row r="4400" spans="1:4" x14ac:dyDescent="0.25">
      <c r="A4400" s="11" t="s">
        <v>26126</v>
      </c>
      <c r="B4400" s="11" t="s">
        <v>58870</v>
      </c>
      <c r="C4400" s="12" t="s">
        <v>26125</v>
      </c>
      <c r="D4400" s="11" t="s">
        <v>19560</v>
      </c>
    </row>
    <row r="4401" spans="1:4" ht="30" x14ac:dyDescent="0.25">
      <c r="A4401" s="11" t="s">
        <v>26127</v>
      </c>
      <c r="B4401" s="11" t="s">
        <v>58871</v>
      </c>
      <c r="C4401" s="12" t="s">
        <v>26128</v>
      </c>
      <c r="D4401" s="11" t="s">
        <v>19560</v>
      </c>
    </row>
    <row r="4402" spans="1:4" ht="30" x14ac:dyDescent="0.25">
      <c r="A4402" s="11" t="s">
        <v>26129</v>
      </c>
      <c r="B4402" s="11" t="s">
        <v>58872</v>
      </c>
      <c r="C4402" s="12" t="s">
        <v>26128</v>
      </c>
      <c r="D4402" s="11" t="s">
        <v>19560</v>
      </c>
    </row>
    <row r="4403" spans="1:4" x14ac:dyDescent="0.25">
      <c r="A4403" s="11" t="s">
        <v>26130</v>
      </c>
      <c r="B4403" s="11" t="s">
        <v>58873</v>
      </c>
      <c r="C4403" s="12" t="s">
        <v>26131</v>
      </c>
      <c r="D4403" s="11" t="s">
        <v>19560</v>
      </c>
    </row>
    <row r="4404" spans="1:4" x14ac:dyDescent="0.25">
      <c r="A4404" s="11" t="s">
        <v>26132</v>
      </c>
      <c r="B4404" s="11" t="s">
        <v>58874</v>
      </c>
      <c r="C4404" s="12" t="s">
        <v>26131</v>
      </c>
      <c r="D4404" s="11" t="s">
        <v>19560</v>
      </c>
    </row>
    <row r="4405" spans="1:4" ht="30" x14ac:dyDescent="0.25">
      <c r="A4405" s="11" t="s">
        <v>26133</v>
      </c>
      <c r="B4405" s="11" t="s">
        <v>58875</v>
      </c>
      <c r="C4405" s="12" t="s">
        <v>26134</v>
      </c>
      <c r="D4405" s="11" t="s">
        <v>19560</v>
      </c>
    </row>
    <row r="4406" spans="1:4" ht="30" x14ac:dyDescent="0.25">
      <c r="A4406" s="11" t="s">
        <v>26135</v>
      </c>
      <c r="B4406" s="11" t="s">
        <v>58876</v>
      </c>
      <c r="C4406" s="12" t="s">
        <v>26134</v>
      </c>
      <c r="D4406" s="11" t="s">
        <v>19560</v>
      </c>
    </row>
    <row r="4407" spans="1:4" x14ac:dyDescent="0.25">
      <c r="A4407" s="11" t="s">
        <v>26136</v>
      </c>
      <c r="B4407" s="11" t="s">
        <v>58877</v>
      </c>
      <c r="C4407" s="12" t="s">
        <v>26137</v>
      </c>
      <c r="D4407" s="11" t="s">
        <v>19560</v>
      </c>
    </row>
    <row r="4408" spans="1:4" x14ac:dyDescent="0.25">
      <c r="A4408" s="11" t="s">
        <v>26138</v>
      </c>
      <c r="B4408" s="11" t="s">
        <v>58878</v>
      </c>
      <c r="C4408" s="12" t="s">
        <v>26137</v>
      </c>
      <c r="D4408" s="11" t="s">
        <v>19560</v>
      </c>
    </row>
    <row r="4409" spans="1:4" x14ac:dyDescent="0.25">
      <c r="A4409" s="11" t="s">
        <v>26139</v>
      </c>
      <c r="B4409" s="11" t="s">
        <v>58879</v>
      </c>
      <c r="C4409" s="12" t="s">
        <v>26140</v>
      </c>
      <c r="D4409" s="11" t="s">
        <v>19560</v>
      </c>
    </row>
    <row r="4410" spans="1:4" x14ac:dyDescent="0.25">
      <c r="A4410" s="11" t="s">
        <v>26141</v>
      </c>
      <c r="B4410" s="11" t="s">
        <v>58880</v>
      </c>
      <c r="C4410" s="12" t="s">
        <v>26140</v>
      </c>
      <c r="D4410" s="11" t="s">
        <v>19560</v>
      </c>
    </row>
    <row r="4411" spans="1:4" x14ac:dyDescent="0.25">
      <c r="A4411" s="11" t="s">
        <v>26142</v>
      </c>
      <c r="B4411" s="11" t="s">
        <v>58881</v>
      </c>
      <c r="C4411" s="12" t="s">
        <v>26143</v>
      </c>
      <c r="D4411" s="11" t="s">
        <v>19560</v>
      </c>
    </row>
    <row r="4412" spans="1:4" x14ac:dyDescent="0.25">
      <c r="A4412" s="11" t="s">
        <v>26144</v>
      </c>
      <c r="B4412" s="11" t="s">
        <v>58882</v>
      </c>
      <c r="C4412" s="12" t="s">
        <v>26143</v>
      </c>
      <c r="D4412" s="11" t="s">
        <v>19560</v>
      </c>
    </row>
    <row r="4413" spans="1:4" ht="45" x14ac:dyDescent="0.25">
      <c r="A4413" s="11" t="s">
        <v>26145</v>
      </c>
      <c r="B4413" s="11" t="s">
        <v>58883</v>
      </c>
      <c r="C4413" s="12" t="s">
        <v>26146</v>
      </c>
      <c r="D4413" s="11" t="s">
        <v>19554</v>
      </c>
    </row>
    <row r="4414" spans="1:4" ht="45" x14ac:dyDescent="0.25">
      <c r="A4414" s="11" t="s">
        <v>26147</v>
      </c>
      <c r="B4414" s="11" t="s">
        <v>58884</v>
      </c>
      <c r="C4414" s="12" t="s">
        <v>26146</v>
      </c>
      <c r="D4414" s="11" t="s">
        <v>19554</v>
      </c>
    </row>
    <row r="4415" spans="1:4" ht="45" x14ac:dyDescent="0.25">
      <c r="A4415" s="11" t="s">
        <v>26148</v>
      </c>
      <c r="B4415" s="11" t="s">
        <v>58885</v>
      </c>
      <c r="C4415" s="12" t="s">
        <v>26146</v>
      </c>
      <c r="D4415" s="11" t="s">
        <v>19554</v>
      </c>
    </row>
    <row r="4416" spans="1:4" ht="45" x14ac:dyDescent="0.25">
      <c r="A4416" s="11" t="s">
        <v>26149</v>
      </c>
      <c r="B4416" s="11" t="s">
        <v>58886</v>
      </c>
      <c r="C4416" s="12" t="s">
        <v>26146</v>
      </c>
      <c r="D4416" s="11" t="s">
        <v>19554</v>
      </c>
    </row>
    <row r="4417" spans="1:4" ht="45" x14ac:dyDescent="0.25">
      <c r="A4417" s="11" t="s">
        <v>26150</v>
      </c>
      <c r="B4417" s="11" t="s">
        <v>58887</v>
      </c>
      <c r="C4417" s="12" t="s">
        <v>26151</v>
      </c>
      <c r="D4417" s="11" t="s">
        <v>19554</v>
      </c>
    </row>
    <row r="4418" spans="1:4" ht="45" x14ac:dyDescent="0.25">
      <c r="A4418" s="11" t="s">
        <v>26152</v>
      </c>
      <c r="B4418" s="11" t="s">
        <v>58888</v>
      </c>
      <c r="C4418" s="12" t="s">
        <v>26151</v>
      </c>
      <c r="D4418" s="11" t="s">
        <v>19554</v>
      </c>
    </row>
    <row r="4419" spans="1:4" ht="45" x14ac:dyDescent="0.25">
      <c r="A4419" s="11" t="s">
        <v>26153</v>
      </c>
      <c r="B4419" s="11" t="s">
        <v>58889</v>
      </c>
      <c r="C4419" s="12" t="s">
        <v>26151</v>
      </c>
      <c r="D4419" s="11" t="s">
        <v>19554</v>
      </c>
    </row>
    <row r="4420" spans="1:4" ht="45" x14ac:dyDescent="0.25">
      <c r="A4420" s="11" t="s">
        <v>26154</v>
      </c>
      <c r="B4420" s="11" t="s">
        <v>58890</v>
      </c>
      <c r="C4420" s="12" t="s">
        <v>26151</v>
      </c>
      <c r="D4420" s="11" t="s">
        <v>19554</v>
      </c>
    </row>
    <row r="4421" spans="1:4" x14ac:dyDescent="0.25">
      <c r="A4421" s="11" t="s">
        <v>26155</v>
      </c>
      <c r="B4421" s="11" t="s">
        <v>58891</v>
      </c>
      <c r="C4421" s="12" t="s">
        <v>26156</v>
      </c>
      <c r="D4421" s="11" t="s">
        <v>19574</v>
      </c>
    </row>
    <row r="4422" spans="1:4" x14ac:dyDescent="0.25">
      <c r="A4422" s="11" t="s">
        <v>26157</v>
      </c>
      <c r="B4422" s="11" t="s">
        <v>58892</v>
      </c>
      <c r="C4422" s="12" t="s">
        <v>26156</v>
      </c>
      <c r="D4422" s="11" t="s">
        <v>19574</v>
      </c>
    </row>
    <row r="4423" spans="1:4" x14ac:dyDescent="0.25">
      <c r="A4423" s="11" t="s">
        <v>26158</v>
      </c>
      <c r="B4423" s="11" t="s">
        <v>58893</v>
      </c>
      <c r="C4423" s="12" t="s">
        <v>26159</v>
      </c>
      <c r="D4423" s="11" t="s">
        <v>19560</v>
      </c>
    </row>
    <row r="4424" spans="1:4" x14ac:dyDescent="0.25">
      <c r="A4424" s="11" t="s">
        <v>26160</v>
      </c>
      <c r="B4424" s="11" t="s">
        <v>58894</v>
      </c>
      <c r="C4424" s="12" t="s">
        <v>26159</v>
      </c>
      <c r="D4424" s="11" t="s">
        <v>19560</v>
      </c>
    </row>
    <row r="4425" spans="1:4" x14ac:dyDescent="0.25">
      <c r="A4425" s="11" t="s">
        <v>26161</v>
      </c>
      <c r="B4425" s="11" t="s">
        <v>58895</v>
      </c>
      <c r="C4425" s="12" t="s">
        <v>26162</v>
      </c>
      <c r="D4425" s="11" t="s">
        <v>19560</v>
      </c>
    </row>
    <row r="4426" spans="1:4" x14ac:dyDescent="0.25">
      <c r="A4426" s="11" t="s">
        <v>26163</v>
      </c>
      <c r="B4426" s="11" t="s">
        <v>58896</v>
      </c>
      <c r="C4426" s="12" t="s">
        <v>26162</v>
      </c>
      <c r="D4426" s="11" t="s">
        <v>19560</v>
      </c>
    </row>
    <row r="4427" spans="1:4" x14ac:dyDescent="0.25">
      <c r="A4427" s="11" t="s">
        <v>26164</v>
      </c>
      <c r="B4427" s="11" t="s">
        <v>58897</v>
      </c>
      <c r="C4427" s="12" t="s">
        <v>26165</v>
      </c>
      <c r="D4427" s="11" t="s">
        <v>19560</v>
      </c>
    </row>
    <row r="4428" spans="1:4" x14ac:dyDescent="0.25">
      <c r="A4428" s="11" t="s">
        <v>26166</v>
      </c>
      <c r="B4428" s="11" t="s">
        <v>58898</v>
      </c>
      <c r="C4428" s="12" t="s">
        <v>26165</v>
      </c>
      <c r="D4428" s="11" t="s">
        <v>19560</v>
      </c>
    </row>
    <row r="4429" spans="1:4" x14ac:dyDescent="0.25">
      <c r="A4429" s="11" t="s">
        <v>26167</v>
      </c>
      <c r="B4429" s="11" t="s">
        <v>58899</v>
      </c>
      <c r="C4429" s="12" t="s">
        <v>26168</v>
      </c>
      <c r="D4429" s="11" t="s">
        <v>19560</v>
      </c>
    </row>
    <row r="4430" spans="1:4" x14ac:dyDescent="0.25">
      <c r="A4430" s="11" t="s">
        <v>26169</v>
      </c>
      <c r="B4430" s="11" t="s">
        <v>58900</v>
      </c>
      <c r="C4430" s="12" t="s">
        <v>26168</v>
      </c>
      <c r="D4430" s="11" t="s">
        <v>19560</v>
      </c>
    </row>
    <row r="4431" spans="1:4" x14ac:dyDescent="0.25">
      <c r="A4431" s="11" t="s">
        <v>26170</v>
      </c>
      <c r="B4431" s="11" t="s">
        <v>58901</v>
      </c>
      <c r="C4431" s="12" t="s">
        <v>26171</v>
      </c>
      <c r="D4431" s="11" t="s">
        <v>19560</v>
      </c>
    </row>
    <row r="4432" spans="1:4" x14ac:dyDescent="0.25">
      <c r="A4432" s="11" t="s">
        <v>26172</v>
      </c>
      <c r="B4432" s="11" t="s">
        <v>58902</v>
      </c>
      <c r="C4432" s="12" t="s">
        <v>26171</v>
      </c>
      <c r="D4432" s="11" t="s">
        <v>19560</v>
      </c>
    </row>
    <row r="4433" spans="1:4" x14ac:dyDescent="0.25">
      <c r="A4433" s="11" t="s">
        <v>26173</v>
      </c>
      <c r="B4433" s="11" t="s">
        <v>58903</v>
      </c>
      <c r="C4433" s="12" t="s">
        <v>26174</v>
      </c>
      <c r="D4433" s="11" t="s">
        <v>19560</v>
      </c>
    </row>
    <row r="4434" spans="1:4" x14ac:dyDescent="0.25">
      <c r="A4434" s="11" t="s">
        <v>26175</v>
      </c>
      <c r="B4434" s="11" t="s">
        <v>58904</v>
      </c>
      <c r="C4434" s="12" t="s">
        <v>26174</v>
      </c>
      <c r="D4434" s="11" t="s">
        <v>19560</v>
      </c>
    </row>
    <row r="4435" spans="1:4" ht="30" x14ac:dyDescent="0.25">
      <c r="A4435" s="11" t="s">
        <v>26176</v>
      </c>
      <c r="B4435" s="11" t="s">
        <v>58905</v>
      </c>
      <c r="C4435" s="12" t="s">
        <v>26177</v>
      </c>
      <c r="D4435" s="11" t="s">
        <v>19560</v>
      </c>
    </row>
    <row r="4436" spans="1:4" ht="30" x14ac:dyDescent="0.25">
      <c r="A4436" s="11" t="s">
        <v>26178</v>
      </c>
      <c r="B4436" s="11" t="s">
        <v>58906</v>
      </c>
      <c r="C4436" s="12" t="s">
        <v>26177</v>
      </c>
      <c r="D4436" s="11" t="s">
        <v>19560</v>
      </c>
    </row>
    <row r="4437" spans="1:4" x14ac:dyDescent="0.25">
      <c r="A4437" s="11" t="s">
        <v>26179</v>
      </c>
      <c r="B4437" s="11" t="s">
        <v>58907</v>
      </c>
      <c r="C4437" s="12" t="s">
        <v>26180</v>
      </c>
      <c r="D4437" s="11" t="s">
        <v>19560</v>
      </c>
    </row>
    <row r="4438" spans="1:4" x14ac:dyDescent="0.25">
      <c r="A4438" s="11" t="s">
        <v>26181</v>
      </c>
      <c r="B4438" s="11" t="s">
        <v>58908</v>
      </c>
      <c r="C4438" s="12" t="s">
        <v>26180</v>
      </c>
      <c r="D4438" s="11" t="s">
        <v>19560</v>
      </c>
    </row>
    <row r="4439" spans="1:4" x14ac:dyDescent="0.25">
      <c r="A4439" s="11" t="s">
        <v>26182</v>
      </c>
      <c r="B4439" s="11" t="s">
        <v>58909</v>
      </c>
      <c r="C4439" s="12" t="s">
        <v>26183</v>
      </c>
      <c r="D4439" s="11" t="s">
        <v>19560</v>
      </c>
    </row>
    <row r="4440" spans="1:4" x14ac:dyDescent="0.25">
      <c r="A4440" s="11" t="s">
        <v>26184</v>
      </c>
      <c r="B4440" s="11" t="s">
        <v>58910</v>
      </c>
      <c r="C4440" s="12" t="s">
        <v>26183</v>
      </c>
      <c r="D4440" s="11" t="s">
        <v>19560</v>
      </c>
    </row>
    <row r="4441" spans="1:4" ht="30" x14ac:dyDescent="0.25">
      <c r="A4441" s="11" t="s">
        <v>26185</v>
      </c>
      <c r="B4441" s="11" t="s">
        <v>58911</v>
      </c>
      <c r="C4441" s="12" t="s">
        <v>26186</v>
      </c>
      <c r="D4441" s="11" t="s">
        <v>19560</v>
      </c>
    </row>
    <row r="4442" spans="1:4" ht="30" x14ac:dyDescent="0.25">
      <c r="A4442" s="11" t="s">
        <v>26187</v>
      </c>
      <c r="B4442" s="11" t="s">
        <v>58912</v>
      </c>
      <c r="C4442" s="12" t="s">
        <v>26186</v>
      </c>
      <c r="D4442" s="11" t="s">
        <v>19560</v>
      </c>
    </row>
    <row r="4443" spans="1:4" x14ac:dyDescent="0.25">
      <c r="A4443" s="11" t="s">
        <v>26188</v>
      </c>
      <c r="B4443" s="11" t="s">
        <v>58913</v>
      </c>
      <c r="C4443" s="12" t="s">
        <v>26189</v>
      </c>
      <c r="D4443" s="11" t="s">
        <v>19584</v>
      </c>
    </row>
    <row r="4444" spans="1:4" x14ac:dyDescent="0.25">
      <c r="A4444" s="11" t="s">
        <v>26190</v>
      </c>
      <c r="B4444" s="11" t="s">
        <v>58914</v>
      </c>
      <c r="C4444" s="12" t="s">
        <v>26189</v>
      </c>
      <c r="D4444" s="11" t="s">
        <v>19584</v>
      </c>
    </row>
    <row r="4445" spans="1:4" x14ac:dyDescent="0.25">
      <c r="A4445" s="11" t="s">
        <v>26191</v>
      </c>
      <c r="B4445" s="11" t="s">
        <v>58915</v>
      </c>
      <c r="C4445" s="12" t="s">
        <v>26192</v>
      </c>
      <c r="D4445" s="11" t="s">
        <v>19584</v>
      </c>
    </row>
    <row r="4446" spans="1:4" x14ac:dyDescent="0.25">
      <c r="A4446" s="11" t="s">
        <v>26193</v>
      </c>
      <c r="B4446" s="11" t="s">
        <v>58916</v>
      </c>
      <c r="C4446" s="12" t="s">
        <v>26192</v>
      </c>
      <c r="D4446" s="11" t="s">
        <v>19584</v>
      </c>
    </row>
    <row r="4447" spans="1:4" ht="60" x14ac:dyDescent="0.25">
      <c r="A4447" s="11" t="s">
        <v>26194</v>
      </c>
      <c r="B4447" s="11" t="s">
        <v>58917</v>
      </c>
      <c r="C4447" s="12" t="s">
        <v>26195</v>
      </c>
      <c r="D4447" s="11" t="s">
        <v>19562</v>
      </c>
    </row>
    <row r="4448" spans="1:4" ht="60" x14ac:dyDescent="0.25">
      <c r="A4448" s="11" t="s">
        <v>26196</v>
      </c>
      <c r="B4448" s="11" t="s">
        <v>58918</v>
      </c>
      <c r="C4448" s="12" t="s">
        <v>26195</v>
      </c>
      <c r="D4448" s="11" t="s">
        <v>19562</v>
      </c>
    </row>
    <row r="4449" spans="1:4" ht="60" x14ac:dyDescent="0.25">
      <c r="A4449" s="11" t="s">
        <v>26197</v>
      </c>
      <c r="B4449" s="11" t="s">
        <v>58919</v>
      </c>
      <c r="C4449" s="12" t="s">
        <v>26198</v>
      </c>
      <c r="D4449" s="11" t="s">
        <v>19562</v>
      </c>
    </row>
    <row r="4450" spans="1:4" ht="60" x14ac:dyDescent="0.25">
      <c r="A4450" s="11" t="s">
        <v>26199</v>
      </c>
      <c r="B4450" s="11" t="s">
        <v>58920</v>
      </c>
      <c r="C4450" s="12" t="s">
        <v>26198</v>
      </c>
      <c r="D4450" s="11" t="s">
        <v>19562</v>
      </c>
    </row>
    <row r="4451" spans="1:4" ht="60" x14ac:dyDescent="0.25">
      <c r="A4451" s="11" t="s">
        <v>26200</v>
      </c>
      <c r="B4451" s="11" t="s">
        <v>58921</v>
      </c>
      <c r="C4451" s="12" t="s">
        <v>26201</v>
      </c>
      <c r="D4451" s="11" t="s">
        <v>19562</v>
      </c>
    </row>
    <row r="4452" spans="1:4" ht="60" x14ac:dyDescent="0.25">
      <c r="A4452" s="11" t="s">
        <v>26202</v>
      </c>
      <c r="B4452" s="11" t="s">
        <v>58922</v>
      </c>
      <c r="C4452" s="12" t="s">
        <v>26201</v>
      </c>
      <c r="D4452" s="11" t="s">
        <v>19562</v>
      </c>
    </row>
    <row r="4453" spans="1:4" ht="60" x14ac:dyDescent="0.25">
      <c r="A4453" s="11" t="s">
        <v>26203</v>
      </c>
      <c r="B4453" s="11" t="s">
        <v>58923</v>
      </c>
      <c r="C4453" s="12" t="s">
        <v>26204</v>
      </c>
      <c r="D4453" s="11" t="s">
        <v>19562</v>
      </c>
    </row>
    <row r="4454" spans="1:4" ht="60" x14ac:dyDescent="0.25">
      <c r="A4454" s="11" t="s">
        <v>26205</v>
      </c>
      <c r="B4454" s="11" t="s">
        <v>58924</v>
      </c>
      <c r="C4454" s="12" t="s">
        <v>26204</v>
      </c>
      <c r="D4454" s="11" t="s">
        <v>19562</v>
      </c>
    </row>
    <row r="4455" spans="1:4" ht="60" x14ac:dyDescent="0.25">
      <c r="A4455" s="11" t="s">
        <v>26206</v>
      </c>
      <c r="B4455" s="11" t="s">
        <v>58925</v>
      </c>
      <c r="C4455" s="12" t="s">
        <v>26207</v>
      </c>
      <c r="D4455" s="11" t="s">
        <v>19562</v>
      </c>
    </row>
    <row r="4456" spans="1:4" ht="60" x14ac:dyDescent="0.25">
      <c r="A4456" s="11" t="s">
        <v>26208</v>
      </c>
      <c r="B4456" s="11" t="s">
        <v>58926</v>
      </c>
      <c r="C4456" s="12" t="s">
        <v>26207</v>
      </c>
      <c r="D4456" s="11" t="s">
        <v>19562</v>
      </c>
    </row>
    <row r="4457" spans="1:4" ht="60" x14ac:dyDescent="0.25">
      <c r="A4457" s="11" t="s">
        <v>26209</v>
      </c>
      <c r="B4457" s="11" t="s">
        <v>58927</v>
      </c>
      <c r="C4457" s="12" t="s">
        <v>26210</v>
      </c>
      <c r="D4457" s="11" t="s">
        <v>19562</v>
      </c>
    </row>
    <row r="4458" spans="1:4" ht="60" x14ac:dyDescent="0.25">
      <c r="A4458" s="11" t="s">
        <v>26211</v>
      </c>
      <c r="B4458" s="11" t="s">
        <v>58928</v>
      </c>
      <c r="C4458" s="12" t="s">
        <v>26210</v>
      </c>
      <c r="D4458" s="11" t="s">
        <v>19562</v>
      </c>
    </row>
    <row r="4459" spans="1:4" ht="60" x14ac:dyDescent="0.25">
      <c r="A4459" s="11" t="s">
        <v>26212</v>
      </c>
      <c r="B4459" s="11" t="s">
        <v>58929</v>
      </c>
      <c r="C4459" s="12" t="s">
        <v>26213</v>
      </c>
      <c r="D4459" s="11" t="s">
        <v>19562</v>
      </c>
    </row>
    <row r="4460" spans="1:4" ht="60" x14ac:dyDescent="0.25">
      <c r="A4460" s="11" t="s">
        <v>26214</v>
      </c>
      <c r="B4460" s="11" t="s">
        <v>58930</v>
      </c>
      <c r="C4460" s="12" t="s">
        <v>26213</v>
      </c>
      <c r="D4460" s="11" t="s">
        <v>19562</v>
      </c>
    </row>
    <row r="4461" spans="1:4" ht="60" x14ac:dyDescent="0.25">
      <c r="A4461" s="11" t="s">
        <v>26215</v>
      </c>
      <c r="B4461" s="11" t="s">
        <v>58931</v>
      </c>
      <c r="C4461" s="12" t="s">
        <v>26216</v>
      </c>
      <c r="D4461" s="11" t="s">
        <v>19562</v>
      </c>
    </row>
    <row r="4462" spans="1:4" ht="60" x14ac:dyDescent="0.25">
      <c r="A4462" s="11" t="s">
        <v>26217</v>
      </c>
      <c r="B4462" s="11" t="s">
        <v>58932</v>
      </c>
      <c r="C4462" s="12" t="s">
        <v>26216</v>
      </c>
      <c r="D4462" s="11" t="s">
        <v>19562</v>
      </c>
    </row>
    <row r="4463" spans="1:4" ht="30" x14ac:dyDescent="0.25">
      <c r="A4463" s="11" t="s">
        <v>26218</v>
      </c>
      <c r="B4463" s="11" t="s">
        <v>58933</v>
      </c>
      <c r="C4463" s="12" t="s">
        <v>26219</v>
      </c>
      <c r="D4463" s="11" t="s">
        <v>19562</v>
      </c>
    </row>
    <row r="4464" spans="1:4" ht="30" x14ac:dyDescent="0.25">
      <c r="A4464" s="11" t="s">
        <v>26220</v>
      </c>
      <c r="B4464" s="11" t="s">
        <v>58934</v>
      </c>
      <c r="C4464" s="12" t="s">
        <v>26219</v>
      </c>
      <c r="D4464" s="11" t="s">
        <v>19562</v>
      </c>
    </row>
    <row r="4465" spans="1:4" ht="30" x14ac:dyDescent="0.25">
      <c r="A4465" s="11" t="s">
        <v>26221</v>
      </c>
      <c r="B4465" s="11" t="s">
        <v>58935</v>
      </c>
      <c r="C4465" s="12" t="s">
        <v>26222</v>
      </c>
      <c r="D4465" s="11" t="s">
        <v>19562</v>
      </c>
    </row>
    <row r="4466" spans="1:4" ht="30" x14ac:dyDescent="0.25">
      <c r="A4466" s="11" t="s">
        <v>26223</v>
      </c>
      <c r="B4466" s="11" t="s">
        <v>58936</v>
      </c>
      <c r="C4466" s="12" t="s">
        <v>26222</v>
      </c>
      <c r="D4466" s="11" t="s">
        <v>19562</v>
      </c>
    </row>
    <row r="4467" spans="1:4" ht="45" x14ac:dyDescent="0.25">
      <c r="A4467" s="11" t="s">
        <v>26224</v>
      </c>
      <c r="B4467" s="11" t="s">
        <v>54471</v>
      </c>
      <c r="C4467" s="12" t="s">
        <v>26225</v>
      </c>
      <c r="D4467" s="11" t="s">
        <v>19562</v>
      </c>
    </row>
    <row r="4468" spans="1:4" ht="45" x14ac:dyDescent="0.25">
      <c r="A4468" s="11" t="s">
        <v>26226</v>
      </c>
      <c r="B4468" s="11" t="s">
        <v>58937</v>
      </c>
      <c r="C4468" s="12" t="s">
        <v>26225</v>
      </c>
      <c r="D4468" s="11" t="s">
        <v>19562</v>
      </c>
    </row>
    <row r="4469" spans="1:4" ht="60" x14ac:dyDescent="0.25">
      <c r="A4469" s="11" t="s">
        <v>26227</v>
      </c>
      <c r="B4469" s="11" t="s">
        <v>58938</v>
      </c>
      <c r="C4469" s="12" t="s">
        <v>26228</v>
      </c>
      <c r="D4469" s="11" t="s">
        <v>19560</v>
      </c>
    </row>
    <row r="4470" spans="1:4" ht="60" x14ac:dyDescent="0.25">
      <c r="A4470" s="11" t="s">
        <v>26229</v>
      </c>
      <c r="B4470" s="11" t="s">
        <v>58939</v>
      </c>
      <c r="C4470" s="12" t="s">
        <v>26228</v>
      </c>
      <c r="D4470" s="11" t="s">
        <v>19560</v>
      </c>
    </row>
    <row r="4471" spans="1:4" ht="30" x14ac:dyDescent="0.25">
      <c r="A4471" s="11" t="s">
        <v>26230</v>
      </c>
      <c r="B4471" s="11" t="s">
        <v>58940</v>
      </c>
      <c r="C4471" s="12" t="s">
        <v>26231</v>
      </c>
      <c r="D4471" s="11" t="s">
        <v>19562</v>
      </c>
    </row>
    <row r="4472" spans="1:4" ht="30" x14ac:dyDescent="0.25">
      <c r="A4472" s="11" t="s">
        <v>26232</v>
      </c>
      <c r="B4472" s="11" t="s">
        <v>58941</v>
      </c>
      <c r="C4472" s="12" t="s">
        <v>26231</v>
      </c>
      <c r="D4472" s="11" t="s">
        <v>19562</v>
      </c>
    </row>
    <row r="4473" spans="1:4" ht="30" x14ac:dyDescent="0.25">
      <c r="A4473" s="11" t="s">
        <v>26233</v>
      </c>
      <c r="B4473" s="11" t="s">
        <v>58942</v>
      </c>
      <c r="C4473" s="12" t="s">
        <v>26234</v>
      </c>
      <c r="D4473" s="11" t="s">
        <v>19562</v>
      </c>
    </row>
    <row r="4474" spans="1:4" ht="30" x14ac:dyDescent="0.25">
      <c r="A4474" s="11" t="s">
        <v>26235</v>
      </c>
      <c r="B4474" s="11" t="s">
        <v>58943</v>
      </c>
      <c r="C4474" s="12" t="s">
        <v>26234</v>
      </c>
      <c r="D4474" s="11" t="s">
        <v>19562</v>
      </c>
    </row>
    <row r="4475" spans="1:4" ht="30" x14ac:dyDescent="0.25">
      <c r="A4475" s="11" t="s">
        <v>26236</v>
      </c>
      <c r="B4475" s="11" t="s">
        <v>58944</v>
      </c>
      <c r="C4475" s="12" t="s">
        <v>26237</v>
      </c>
      <c r="D4475" s="11" t="s">
        <v>19562</v>
      </c>
    </row>
    <row r="4476" spans="1:4" ht="30" x14ac:dyDescent="0.25">
      <c r="A4476" s="11" t="s">
        <v>26238</v>
      </c>
      <c r="B4476" s="11" t="s">
        <v>58945</v>
      </c>
      <c r="C4476" s="12" t="s">
        <v>26237</v>
      </c>
      <c r="D4476" s="11" t="s">
        <v>19562</v>
      </c>
    </row>
    <row r="4477" spans="1:4" ht="30" x14ac:dyDescent="0.25">
      <c r="A4477" s="11" t="s">
        <v>26239</v>
      </c>
      <c r="B4477" s="11" t="s">
        <v>58946</v>
      </c>
      <c r="C4477" s="12" t="s">
        <v>26240</v>
      </c>
      <c r="D4477" s="11" t="s">
        <v>19562</v>
      </c>
    </row>
    <row r="4478" spans="1:4" ht="30" x14ac:dyDescent="0.25">
      <c r="A4478" s="11" t="s">
        <v>26241</v>
      </c>
      <c r="B4478" s="11" t="s">
        <v>58947</v>
      </c>
      <c r="C4478" s="12" t="s">
        <v>26240</v>
      </c>
      <c r="D4478" s="11" t="s">
        <v>19562</v>
      </c>
    </row>
    <row r="4479" spans="1:4" ht="45" x14ac:dyDescent="0.25">
      <c r="A4479" s="11" t="s">
        <v>26242</v>
      </c>
      <c r="B4479" s="11" t="s">
        <v>58948</v>
      </c>
      <c r="C4479" s="12" t="s">
        <v>26243</v>
      </c>
      <c r="D4479" s="11" t="s">
        <v>19562</v>
      </c>
    </row>
    <row r="4480" spans="1:4" ht="45" x14ac:dyDescent="0.25">
      <c r="A4480" s="11" t="s">
        <v>26244</v>
      </c>
      <c r="B4480" s="11" t="s">
        <v>58949</v>
      </c>
      <c r="C4480" s="12" t="s">
        <v>26243</v>
      </c>
      <c r="D4480" s="11" t="s">
        <v>19562</v>
      </c>
    </row>
    <row r="4481" spans="1:4" ht="45" x14ac:dyDescent="0.25">
      <c r="A4481" s="11" t="s">
        <v>26245</v>
      </c>
      <c r="B4481" s="11" t="s">
        <v>58950</v>
      </c>
      <c r="C4481" s="12" t="s">
        <v>26246</v>
      </c>
      <c r="D4481" s="11" t="s">
        <v>19562</v>
      </c>
    </row>
    <row r="4482" spans="1:4" ht="45" x14ac:dyDescent="0.25">
      <c r="A4482" s="11" t="s">
        <v>26247</v>
      </c>
      <c r="B4482" s="11" t="s">
        <v>58951</v>
      </c>
      <c r="C4482" s="12" t="s">
        <v>26246</v>
      </c>
      <c r="D4482" s="11" t="s">
        <v>19562</v>
      </c>
    </row>
    <row r="4483" spans="1:4" ht="45" x14ac:dyDescent="0.25">
      <c r="A4483" s="11" t="s">
        <v>26248</v>
      </c>
      <c r="B4483" s="11" t="s">
        <v>58952</v>
      </c>
      <c r="C4483" s="12" t="s">
        <v>26249</v>
      </c>
      <c r="D4483" s="11" t="s">
        <v>19562</v>
      </c>
    </row>
    <row r="4484" spans="1:4" ht="45" x14ac:dyDescent="0.25">
      <c r="A4484" s="11" t="s">
        <v>26250</v>
      </c>
      <c r="B4484" s="11" t="s">
        <v>58953</v>
      </c>
      <c r="C4484" s="12" t="s">
        <v>26249</v>
      </c>
      <c r="D4484" s="11" t="s">
        <v>19562</v>
      </c>
    </row>
    <row r="4485" spans="1:4" ht="30" x14ac:dyDescent="0.25">
      <c r="A4485" s="11" t="s">
        <v>26251</v>
      </c>
      <c r="B4485" s="11" t="s">
        <v>58954</v>
      </c>
      <c r="C4485" s="12" t="s">
        <v>26252</v>
      </c>
      <c r="D4485" s="11" t="s">
        <v>19562</v>
      </c>
    </row>
    <row r="4486" spans="1:4" ht="30" x14ac:dyDescent="0.25">
      <c r="A4486" s="11" t="s">
        <v>26253</v>
      </c>
      <c r="B4486" s="11" t="s">
        <v>58955</v>
      </c>
      <c r="C4486" s="12" t="s">
        <v>26252</v>
      </c>
      <c r="D4486" s="11" t="s">
        <v>19562</v>
      </c>
    </row>
    <row r="4487" spans="1:4" ht="45" x14ac:dyDescent="0.25">
      <c r="A4487" s="11" t="s">
        <v>26254</v>
      </c>
      <c r="B4487" s="11" t="s">
        <v>58956</v>
      </c>
      <c r="C4487" s="12" t="s">
        <v>26255</v>
      </c>
      <c r="D4487" s="11" t="s">
        <v>19562</v>
      </c>
    </row>
    <row r="4488" spans="1:4" ht="45" x14ac:dyDescent="0.25">
      <c r="A4488" s="11" t="s">
        <v>26256</v>
      </c>
      <c r="B4488" s="11" t="s">
        <v>58957</v>
      </c>
      <c r="C4488" s="12" t="s">
        <v>26255</v>
      </c>
      <c r="D4488" s="11" t="s">
        <v>19562</v>
      </c>
    </row>
    <row r="4489" spans="1:4" ht="45" x14ac:dyDescent="0.25">
      <c r="A4489" s="11" t="s">
        <v>26257</v>
      </c>
      <c r="B4489" s="11" t="s">
        <v>58958</v>
      </c>
      <c r="C4489" s="12" t="s">
        <v>26258</v>
      </c>
      <c r="D4489" s="11" t="s">
        <v>19562</v>
      </c>
    </row>
    <row r="4490" spans="1:4" ht="45" x14ac:dyDescent="0.25">
      <c r="A4490" s="11" t="s">
        <v>26259</v>
      </c>
      <c r="B4490" s="11" t="s">
        <v>58959</v>
      </c>
      <c r="C4490" s="12" t="s">
        <v>26258</v>
      </c>
      <c r="D4490" s="11" t="s">
        <v>19562</v>
      </c>
    </row>
    <row r="4491" spans="1:4" ht="30" x14ac:dyDescent="0.25">
      <c r="A4491" s="11" t="s">
        <v>26260</v>
      </c>
      <c r="B4491" s="11" t="s">
        <v>58960</v>
      </c>
      <c r="C4491" s="12" t="s">
        <v>26261</v>
      </c>
      <c r="D4491" s="11" t="s">
        <v>19562</v>
      </c>
    </row>
    <row r="4492" spans="1:4" ht="30" x14ac:dyDescent="0.25">
      <c r="A4492" s="11" t="s">
        <v>26262</v>
      </c>
      <c r="B4492" s="11" t="s">
        <v>58961</v>
      </c>
      <c r="C4492" s="12" t="s">
        <v>26261</v>
      </c>
      <c r="D4492" s="11" t="s">
        <v>19562</v>
      </c>
    </row>
    <row r="4493" spans="1:4" ht="30" x14ac:dyDescent="0.25">
      <c r="A4493" s="11" t="s">
        <v>26263</v>
      </c>
      <c r="B4493" s="11" t="s">
        <v>58962</v>
      </c>
      <c r="C4493" s="12" t="s">
        <v>26264</v>
      </c>
      <c r="D4493" s="11" t="s">
        <v>19562</v>
      </c>
    </row>
    <row r="4494" spans="1:4" ht="30" x14ac:dyDescent="0.25">
      <c r="A4494" s="11" t="s">
        <v>26265</v>
      </c>
      <c r="B4494" s="11" t="s">
        <v>58963</v>
      </c>
      <c r="C4494" s="12" t="s">
        <v>26264</v>
      </c>
      <c r="D4494" s="11" t="s">
        <v>19562</v>
      </c>
    </row>
    <row r="4495" spans="1:4" ht="60" x14ac:dyDescent="0.25">
      <c r="A4495" s="11" t="s">
        <v>26266</v>
      </c>
      <c r="B4495" s="11" t="s">
        <v>58964</v>
      </c>
      <c r="C4495" s="12" t="s">
        <v>26267</v>
      </c>
      <c r="D4495" s="11" t="s">
        <v>19562</v>
      </c>
    </row>
    <row r="4496" spans="1:4" ht="60" x14ac:dyDescent="0.25">
      <c r="A4496" s="11" t="s">
        <v>26268</v>
      </c>
      <c r="B4496" s="11" t="s">
        <v>58965</v>
      </c>
      <c r="C4496" s="12" t="s">
        <v>26267</v>
      </c>
      <c r="D4496" s="11" t="s">
        <v>19562</v>
      </c>
    </row>
    <row r="4497" spans="1:4" ht="60" x14ac:dyDescent="0.25">
      <c r="A4497" s="11" t="s">
        <v>26269</v>
      </c>
      <c r="B4497" s="11" t="s">
        <v>58966</v>
      </c>
      <c r="C4497" s="12" t="s">
        <v>26270</v>
      </c>
      <c r="D4497" s="11" t="s">
        <v>19562</v>
      </c>
    </row>
    <row r="4498" spans="1:4" ht="60" x14ac:dyDescent="0.25">
      <c r="A4498" s="11" t="s">
        <v>26271</v>
      </c>
      <c r="B4498" s="11" t="s">
        <v>58967</v>
      </c>
      <c r="C4498" s="12" t="s">
        <v>26270</v>
      </c>
      <c r="D4498" s="11" t="s">
        <v>19562</v>
      </c>
    </row>
    <row r="4499" spans="1:4" ht="45" x14ac:dyDescent="0.25">
      <c r="A4499" s="11" t="s">
        <v>26272</v>
      </c>
      <c r="B4499" s="11" t="s">
        <v>58968</v>
      </c>
      <c r="C4499" s="12" t="s">
        <v>26273</v>
      </c>
      <c r="D4499" s="11" t="s">
        <v>19562</v>
      </c>
    </row>
    <row r="4500" spans="1:4" ht="45" x14ac:dyDescent="0.25">
      <c r="A4500" s="11" t="s">
        <v>26274</v>
      </c>
      <c r="B4500" s="11" t="s">
        <v>58969</v>
      </c>
      <c r="C4500" s="12" t="s">
        <v>26273</v>
      </c>
      <c r="D4500" s="11" t="s">
        <v>19562</v>
      </c>
    </row>
    <row r="4501" spans="1:4" ht="45" x14ac:dyDescent="0.25">
      <c r="A4501" s="11" t="s">
        <v>26275</v>
      </c>
      <c r="B4501" s="11" t="s">
        <v>58970</v>
      </c>
      <c r="C4501" s="12" t="s">
        <v>26276</v>
      </c>
      <c r="D4501" s="11" t="s">
        <v>19562</v>
      </c>
    </row>
    <row r="4502" spans="1:4" ht="45" x14ac:dyDescent="0.25">
      <c r="A4502" s="11" t="s">
        <v>26277</v>
      </c>
      <c r="B4502" s="11" t="s">
        <v>58971</v>
      </c>
      <c r="C4502" s="12" t="s">
        <v>26276</v>
      </c>
      <c r="D4502" s="11" t="s">
        <v>19562</v>
      </c>
    </row>
    <row r="4503" spans="1:4" ht="60" x14ac:dyDescent="0.25">
      <c r="A4503" s="11" t="s">
        <v>26278</v>
      </c>
      <c r="B4503" s="11" t="s">
        <v>58972</v>
      </c>
      <c r="C4503" s="12" t="s">
        <v>26279</v>
      </c>
      <c r="D4503" s="11" t="s">
        <v>19562</v>
      </c>
    </row>
    <row r="4504" spans="1:4" ht="60" x14ac:dyDescent="0.25">
      <c r="A4504" s="11" t="s">
        <v>26280</v>
      </c>
      <c r="B4504" s="11" t="s">
        <v>58973</v>
      </c>
      <c r="C4504" s="12" t="s">
        <v>26279</v>
      </c>
      <c r="D4504" s="11" t="s">
        <v>19562</v>
      </c>
    </row>
    <row r="4505" spans="1:4" ht="60" x14ac:dyDescent="0.25">
      <c r="A4505" s="11" t="s">
        <v>26281</v>
      </c>
      <c r="B4505" s="11" t="s">
        <v>58974</v>
      </c>
      <c r="C4505" s="12" t="s">
        <v>26282</v>
      </c>
      <c r="D4505" s="11" t="s">
        <v>19562</v>
      </c>
    </row>
    <row r="4506" spans="1:4" ht="60" x14ac:dyDescent="0.25">
      <c r="A4506" s="11" t="s">
        <v>26283</v>
      </c>
      <c r="B4506" s="11" t="s">
        <v>58975</v>
      </c>
      <c r="C4506" s="12" t="s">
        <v>26282</v>
      </c>
      <c r="D4506" s="11" t="s">
        <v>19562</v>
      </c>
    </row>
    <row r="4507" spans="1:4" ht="75" x14ac:dyDescent="0.25">
      <c r="A4507" s="11" t="s">
        <v>26284</v>
      </c>
      <c r="B4507" s="11" t="s">
        <v>58976</v>
      </c>
      <c r="C4507" s="12" t="s">
        <v>26285</v>
      </c>
      <c r="D4507" s="11" t="s">
        <v>19562</v>
      </c>
    </row>
    <row r="4508" spans="1:4" ht="75" x14ac:dyDescent="0.25">
      <c r="A4508" s="11" t="s">
        <v>26286</v>
      </c>
      <c r="B4508" s="11" t="s">
        <v>58977</v>
      </c>
      <c r="C4508" s="12" t="s">
        <v>26285</v>
      </c>
      <c r="D4508" s="11" t="s">
        <v>19562</v>
      </c>
    </row>
    <row r="4509" spans="1:4" ht="60" x14ac:dyDescent="0.25">
      <c r="A4509" s="11" t="s">
        <v>26287</v>
      </c>
      <c r="B4509" s="11" t="s">
        <v>58978</v>
      </c>
      <c r="C4509" s="12" t="s">
        <v>26288</v>
      </c>
      <c r="D4509" s="11" t="s">
        <v>19562</v>
      </c>
    </row>
    <row r="4510" spans="1:4" ht="60" x14ac:dyDescent="0.25">
      <c r="A4510" s="11" t="s">
        <v>26289</v>
      </c>
      <c r="B4510" s="11" t="s">
        <v>58979</v>
      </c>
      <c r="C4510" s="12" t="s">
        <v>26288</v>
      </c>
      <c r="D4510" s="11" t="s">
        <v>19562</v>
      </c>
    </row>
    <row r="4511" spans="1:4" ht="75" x14ac:dyDescent="0.25">
      <c r="A4511" s="11" t="s">
        <v>26290</v>
      </c>
      <c r="B4511" s="11" t="s">
        <v>58980</v>
      </c>
      <c r="C4511" s="12" t="s">
        <v>26291</v>
      </c>
      <c r="D4511" s="11" t="s">
        <v>19562</v>
      </c>
    </row>
    <row r="4512" spans="1:4" ht="75" x14ac:dyDescent="0.25">
      <c r="A4512" s="11" t="s">
        <v>26292</v>
      </c>
      <c r="B4512" s="11" t="s">
        <v>58981</v>
      </c>
      <c r="C4512" s="12" t="s">
        <v>26291</v>
      </c>
      <c r="D4512" s="11" t="s">
        <v>19562</v>
      </c>
    </row>
    <row r="4513" spans="1:4" ht="45" x14ac:dyDescent="0.25">
      <c r="A4513" s="11" t="s">
        <v>26293</v>
      </c>
      <c r="B4513" s="11" t="s">
        <v>58982</v>
      </c>
      <c r="C4513" s="12" t="s">
        <v>26294</v>
      </c>
      <c r="D4513" s="11" t="s">
        <v>19560</v>
      </c>
    </row>
    <row r="4514" spans="1:4" ht="45" x14ac:dyDescent="0.25">
      <c r="A4514" s="11" t="s">
        <v>26295</v>
      </c>
      <c r="B4514" s="11" t="s">
        <v>58983</v>
      </c>
      <c r="C4514" s="12" t="s">
        <v>26294</v>
      </c>
      <c r="D4514" s="11" t="s">
        <v>19560</v>
      </c>
    </row>
    <row r="4515" spans="1:4" ht="45" x14ac:dyDescent="0.25">
      <c r="A4515" s="11" t="s">
        <v>26296</v>
      </c>
      <c r="B4515" s="11" t="s">
        <v>58984</v>
      </c>
      <c r="C4515" s="12" t="s">
        <v>26297</v>
      </c>
      <c r="D4515" s="11" t="s">
        <v>19560</v>
      </c>
    </row>
    <row r="4516" spans="1:4" ht="45" x14ac:dyDescent="0.25">
      <c r="A4516" s="11" t="s">
        <v>26298</v>
      </c>
      <c r="B4516" s="11" t="s">
        <v>58985</v>
      </c>
      <c r="C4516" s="12" t="s">
        <v>26297</v>
      </c>
      <c r="D4516" s="11" t="s">
        <v>19560</v>
      </c>
    </row>
    <row r="4517" spans="1:4" ht="45" x14ac:dyDescent="0.25">
      <c r="A4517" s="11" t="s">
        <v>26299</v>
      </c>
      <c r="B4517" s="11" t="s">
        <v>58986</v>
      </c>
      <c r="C4517" s="12" t="s">
        <v>26300</v>
      </c>
      <c r="D4517" s="11" t="s">
        <v>19560</v>
      </c>
    </row>
    <row r="4518" spans="1:4" ht="45" x14ac:dyDescent="0.25">
      <c r="A4518" s="11" t="s">
        <v>26301</v>
      </c>
      <c r="B4518" s="11" t="s">
        <v>58987</v>
      </c>
      <c r="C4518" s="12" t="s">
        <v>26300</v>
      </c>
      <c r="D4518" s="11" t="s">
        <v>19560</v>
      </c>
    </row>
    <row r="4519" spans="1:4" ht="45" x14ac:dyDescent="0.25">
      <c r="A4519" s="11" t="s">
        <v>26302</v>
      </c>
      <c r="B4519" s="11" t="s">
        <v>58988</v>
      </c>
      <c r="C4519" s="12" t="s">
        <v>26303</v>
      </c>
      <c r="D4519" s="11" t="s">
        <v>19560</v>
      </c>
    </row>
    <row r="4520" spans="1:4" ht="45" x14ac:dyDescent="0.25">
      <c r="A4520" s="11" t="s">
        <v>26304</v>
      </c>
      <c r="B4520" s="11" t="s">
        <v>58989</v>
      </c>
      <c r="C4520" s="12" t="s">
        <v>26303</v>
      </c>
      <c r="D4520" s="11" t="s">
        <v>19560</v>
      </c>
    </row>
    <row r="4521" spans="1:4" ht="45" x14ac:dyDescent="0.25">
      <c r="A4521" s="11" t="s">
        <v>26305</v>
      </c>
      <c r="B4521" s="11" t="s">
        <v>58990</v>
      </c>
      <c r="C4521" s="12" t="s">
        <v>26306</v>
      </c>
      <c r="D4521" s="11" t="s">
        <v>19560</v>
      </c>
    </row>
    <row r="4522" spans="1:4" ht="45" x14ac:dyDescent="0.25">
      <c r="A4522" s="11" t="s">
        <v>26307</v>
      </c>
      <c r="B4522" s="11" t="s">
        <v>58991</v>
      </c>
      <c r="C4522" s="12" t="s">
        <v>26306</v>
      </c>
      <c r="D4522" s="11" t="s">
        <v>19560</v>
      </c>
    </row>
    <row r="4523" spans="1:4" ht="30" x14ac:dyDescent="0.25">
      <c r="A4523" s="11" t="s">
        <v>26308</v>
      </c>
      <c r="B4523" s="11" t="s">
        <v>58992</v>
      </c>
      <c r="C4523" s="12" t="s">
        <v>26309</v>
      </c>
      <c r="D4523" s="11" t="s">
        <v>19562</v>
      </c>
    </row>
    <row r="4524" spans="1:4" ht="30" x14ac:dyDescent="0.25">
      <c r="A4524" s="11" t="s">
        <v>26310</v>
      </c>
      <c r="B4524" s="11" t="s">
        <v>58993</v>
      </c>
      <c r="C4524" s="12" t="s">
        <v>26309</v>
      </c>
      <c r="D4524" s="11" t="s">
        <v>19562</v>
      </c>
    </row>
    <row r="4525" spans="1:4" ht="30" x14ac:dyDescent="0.25">
      <c r="A4525" s="11" t="s">
        <v>26311</v>
      </c>
      <c r="B4525" s="11" t="s">
        <v>58994</v>
      </c>
      <c r="C4525" s="12" t="s">
        <v>26312</v>
      </c>
      <c r="D4525" s="11" t="s">
        <v>19560</v>
      </c>
    </row>
    <row r="4526" spans="1:4" ht="30" x14ac:dyDescent="0.25">
      <c r="A4526" s="11" t="s">
        <v>26313</v>
      </c>
      <c r="B4526" s="11" t="s">
        <v>58995</v>
      </c>
      <c r="C4526" s="12" t="s">
        <v>26312</v>
      </c>
      <c r="D4526" s="11" t="s">
        <v>19560</v>
      </c>
    </row>
    <row r="4527" spans="1:4" ht="30" x14ac:dyDescent="0.25">
      <c r="A4527" s="11" t="s">
        <v>26314</v>
      </c>
      <c r="B4527" s="11" t="s">
        <v>58996</v>
      </c>
      <c r="C4527" s="12" t="s">
        <v>26315</v>
      </c>
      <c r="D4527" s="11" t="s">
        <v>19560</v>
      </c>
    </row>
    <row r="4528" spans="1:4" ht="30" x14ac:dyDescent="0.25">
      <c r="A4528" s="11" t="s">
        <v>26316</v>
      </c>
      <c r="B4528" s="11" t="s">
        <v>58997</v>
      </c>
      <c r="C4528" s="12" t="s">
        <v>26315</v>
      </c>
      <c r="D4528" s="11" t="s">
        <v>19560</v>
      </c>
    </row>
    <row r="4529" spans="1:4" ht="30" x14ac:dyDescent="0.25">
      <c r="A4529" s="11" t="s">
        <v>26317</v>
      </c>
      <c r="B4529" s="11" t="s">
        <v>58998</v>
      </c>
      <c r="C4529" s="12" t="s">
        <v>26318</v>
      </c>
      <c r="D4529" s="11" t="s">
        <v>19560</v>
      </c>
    </row>
    <row r="4530" spans="1:4" ht="30" x14ac:dyDescent="0.25">
      <c r="A4530" s="11" t="s">
        <v>26319</v>
      </c>
      <c r="B4530" s="11" t="s">
        <v>58999</v>
      </c>
      <c r="C4530" s="12" t="s">
        <v>26318</v>
      </c>
      <c r="D4530" s="11" t="s">
        <v>19560</v>
      </c>
    </row>
    <row r="4531" spans="1:4" ht="30" x14ac:dyDescent="0.25">
      <c r="A4531" s="11" t="s">
        <v>26320</v>
      </c>
      <c r="B4531" s="11" t="s">
        <v>59000</v>
      </c>
      <c r="C4531" s="12" t="s">
        <v>26321</v>
      </c>
      <c r="D4531" s="11" t="s">
        <v>19560</v>
      </c>
    </row>
    <row r="4532" spans="1:4" ht="30" x14ac:dyDescent="0.25">
      <c r="A4532" s="11" t="s">
        <v>26322</v>
      </c>
      <c r="B4532" s="11" t="s">
        <v>59001</v>
      </c>
      <c r="C4532" s="12" t="s">
        <v>26321</v>
      </c>
      <c r="D4532" s="11" t="s">
        <v>19560</v>
      </c>
    </row>
    <row r="4533" spans="1:4" ht="30" x14ac:dyDescent="0.25">
      <c r="A4533" s="11" t="s">
        <v>26323</v>
      </c>
      <c r="B4533" s="11" t="s">
        <v>59002</v>
      </c>
      <c r="C4533" s="12" t="s">
        <v>26324</v>
      </c>
      <c r="D4533" s="11" t="s">
        <v>19560</v>
      </c>
    </row>
    <row r="4534" spans="1:4" ht="30" x14ac:dyDescent="0.25">
      <c r="A4534" s="11" t="s">
        <v>26325</v>
      </c>
      <c r="B4534" s="11" t="s">
        <v>59003</v>
      </c>
      <c r="C4534" s="12" t="s">
        <v>26324</v>
      </c>
      <c r="D4534" s="11" t="s">
        <v>19560</v>
      </c>
    </row>
    <row r="4535" spans="1:4" ht="30" x14ac:dyDescent="0.25">
      <c r="A4535" s="11" t="s">
        <v>26326</v>
      </c>
      <c r="B4535" s="11" t="s">
        <v>59004</v>
      </c>
      <c r="C4535" s="12" t="s">
        <v>26327</v>
      </c>
      <c r="D4535" s="11" t="s">
        <v>19560</v>
      </c>
    </row>
    <row r="4536" spans="1:4" ht="30" x14ac:dyDescent="0.25">
      <c r="A4536" s="11" t="s">
        <v>26328</v>
      </c>
      <c r="B4536" s="11" t="s">
        <v>59005</v>
      </c>
      <c r="C4536" s="12" t="s">
        <v>26327</v>
      </c>
      <c r="D4536" s="11" t="s">
        <v>19560</v>
      </c>
    </row>
    <row r="4537" spans="1:4" ht="30" x14ac:dyDescent="0.25">
      <c r="A4537" s="11" t="s">
        <v>26329</v>
      </c>
      <c r="B4537" s="11" t="s">
        <v>59006</v>
      </c>
      <c r="C4537" s="12" t="s">
        <v>26330</v>
      </c>
      <c r="D4537" s="11" t="s">
        <v>19560</v>
      </c>
    </row>
    <row r="4538" spans="1:4" ht="30" x14ac:dyDescent="0.25">
      <c r="A4538" s="11" t="s">
        <v>26331</v>
      </c>
      <c r="B4538" s="11" t="s">
        <v>59007</v>
      </c>
      <c r="C4538" s="12" t="s">
        <v>26330</v>
      </c>
      <c r="D4538" s="11" t="s">
        <v>19560</v>
      </c>
    </row>
    <row r="4539" spans="1:4" ht="30" x14ac:dyDescent="0.25">
      <c r="A4539" s="11" t="s">
        <v>26332</v>
      </c>
      <c r="B4539" s="11" t="s">
        <v>59008</v>
      </c>
      <c r="C4539" s="12" t="s">
        <v>26333</v>
      </c>
      <c r="D4539" s="11" t="s">
        <v>19560</v>
      </c>
    </row>
    <row r="4540" spans="1:4" ht="30" x14ac:dyDescent="0.25">
      <c r="A4540" s="11" t="s">
        <v>26334</v>
      </c>
      <c r="B4540" s="11" t="s">
        <v>59009</v>
      </c>
      <c r="C4540" s="12" t="s">
        <v>26333</v>
      </c>
      <c r="D4540" s="11" t="s">
        <v>19560</v>
      </c>
    </row>
    <row r="4541" spans="1:4" ht="30" x14ac:dyDescent="0.25">
      <c r="A4541" s="11" t="s">
        <v>26335</v>
      </c>
      <c r="B4541" s="11" t="s">
        <v>59010</v>
      </c>
      <c r="C4541" s="12" t="s">
        <v>26336</v>
      </c>
      <c r="D4541" s="11" t="s">
        <v>19560</v>
      </c>
    </row>
    <row r="4542" spans="1:4" ht="30" x14ac:dyDescent="0.25">
      <c r="A4542" s="11" t="s">
        <v>26337</v>
      </c>
      <c r="B4542" s="11" t="s">
        <v>59011</v>
      </c>
      <c r="C4542" s="12" t="s">
        <v>26336</v>
      </c>
      <c r="D4542" s="11" t="s">
        <v>19560</v>
      </c>
    </row>
    <row r="4543" spans="1:4" ht="30" x14ac:dyDescent="0.25">
      <c r="A4543" s="11" t="s">
        <v>26338</v>
      </c>
      <c r="B4543" s="11" t="s">
        <v>59012</v>
      </c>
      <c r="C4543" s="12" t="s">
        <v>26339</v>
      </c>
      <c r="D4543" s="11" t="s">
        <v>19560</v>
      </c>
    </row>
    <row r="4544" spans="1:4" ht="30" x14ac:dyDescent="0.25">
      <c r="A4544" s="11" t="s">
        <v>26340</v>
      </c>
      <c r="B4544" s="11" t="s">
        <v>59013</v>
      </c>
      <c r="C4544" s="12" t="s">
        <v>26339</v>
      </c>
      <c r="D4544" s="11" t="s">
        <v>19560</v>
      </c>
    </row>
    <row r="4545" spans="1:4" ht="30" x14ac:dyDescent="0.25">
      <c r="A4545" s="11" t="s">
        <v>26341</v>
      </c>
      <c r="B4545" s="11" t="s">
        <v>59014</v>
      </c>
      <c r="C4545" s="12" t="s">
        <v>26342</v>
      </c>
      <c r="D4545" s="11" t="s">
        <v>19560</v>
      </c>
    </row>
    <row r="4546" spans="1:4" ht="30" x14ac:dyDescent="0.25">
      <c r="A4546" s="11" t="s">
        <v>26343</v>
      </c>
      <c r="B4546" s="11" t="s">
        <v>59015</v>
      </c>
      <c r="C4546" s="12" t="s">
        <v>26342</v>
      </c>
      <c r="D4546" s="11" t="s">
        <v>19560</v>
      </c>
    </row>
    <row r="4547" spans="1:4" ht="30" x14ac:dyDescent="0.25">
      <c r="A4547" s="11" t="s">
        <v>26344</v>
      </c>
      <c r="B4547" s="11" t="s">
        <v>59016</v>
      </c>
      <c r="C4547" s="12" t="s">
        <v>26345</v>
      </c>
      <c r="D4547" s="11" t="s">
        <v>19560</v>
      </c>
    </row>
    <row r="4548" spans="1:4" ht="30" x14ac:dyDescent="0.25">
      <c r="A4548" s="11" t="s">
        <v>26346</v>
      </c>
      <c r="B4548" s="11" t="s">
        <v>59017</v>
      </c>
      <c r="C4548" s="12" t="s">
        <v>26345</v>
      </c>
      <c r="D4548" s="11" t="s">
        <v>19560</v>
      </c>
    </row>
    <row r="4549" spans="1:4" ht="30" x14ac:dyDescent="0.25">
      <c r="A4549" s="11" t="s">
        <v>26347</v>
      </c>
      <c r="B4549" s="11" t="s">
        <v>59018</v>
      </c>
      <c r="C4549" s="12" t="s">
        <v>26348</v>
      </c>
      <c r="D4549" s="11" t="s">
        <v>19560</v>
      </c>
    </row>
    <row r="4550" spans="1:4" ht="30" x14ac:dyDescent="0.25">
      <c r="A4550" s="11" t="s">
        <v>26349</v>
      </c>
      <c r="B4550" s="11" t="s">
        <v>59019</v>
      </c>
      <c r="C4550" s="12" t="s">
        <v>26348</v>
      </c>
      <c r="D4550" s="11" t="s">
        <v>19560</v>
      </c>
    </row>
    <row r="4551" spans="1:4" ht="30" x14ac:dyDescent="0.25">
      <c r="A4551" s="11" t="s">
        <v>26350</v>
      </c>
      <c r="B4551" s="11" t="s">
        <v>59020</v>
      </c>
      <c r="C4551" s="12" t="s">
        <v>26351</v>
      </c>
      <c r="D4551" s="11" t="s">
        <v>19560</v>
      </c>
    </row>
    <row r="4552" spans="1:4" ht="30" x14ac:dyDescent="0.25">
      <c r="A4552" s="11" t="s">
        <v>26352</v>
      </c>
      <c r="B4552" s="11" t="s">
        <v>59021</v>
      </c>
      <c r="C4552" s="12" t="s">
        <v>26351</v>
      </c>
      <c r="D4552" s="11" t="s">
        <v>19560</v>
      </c>
    </row>
    <row r="4553" spans="1:4" ht="30" x14ac:dyDescent="0.25">
      <c r="A4553" s="11" t="s">
        <v>26353</v>
      </c>
      <c r="B4553" s="11" t="s">
        <v>59022</v>
      </c>
      <c r="C4553" s="12" t="s">
        <v>26354</v>
      </c>
      <c r="D4553" s="11" t="s">
        <v>19560</v>
      </c>
    </row>
    <row r="4554" spans="1:4" ht="30" x14ac:dyDescent="0.25">
      <c r="A4554" s="11" t="s">
        <v>26355</v>
      </c>
      <c r="B4554" s="11" t="s">
        <v>59023</v>
      </c>
      <c r="C4554" s="12" t="s">
        <v>26354</v>
      </c>
      <c r="D4554" s="11" t="s">
        <v>19560</v>
      </c>
    </row>
    <row r="4555" spans="1:4" ht="30" x14ac:dyDescent="0.25">
      <c r="A4555" s="11" t="s">
        <v>26356</v>
      </c>
      <c r="B4555" s="11" t="s">
        <v>59024</v>
      </c>
      <c r="C4555" s="12" t="s">
        <v>26357</v>
      </c>
      <c r="D4555" s="11" t="s">
        <v>19560</v>
      </c>
    </row>
    <row r="4556" spans="1:4" ht="30" x14ac:dyDescent="0.25">
      <c r="A4556" s="11" t="s">
        <v>26358</v>
      </c>
      <c r="B4556" s="11" t="s">
        <v>59025</v>
      </c>
      <c r="C4556" s="12" t="s">
        <v>26357</v>
      </c>
      <c r="D4556" s="11" t="s">
        <v>19560</v>
      </c>
    </row>
    <row r="4557" spans="1:4" ht="30" x14ac:dyDescent="0.25">
      <c r="A4557" s="11" t="s">
        <v>26359</v>
      </c>
      <c r="B4557" s="11" t="s">
        <v>59026</v>
      </c>
      <c r="C4557" s="12" t="s">
        <v>26360</v>
      </c>
      <c r="D4557" s="11" t="s">
        <v>19560</v>
      </c>
    </row>
    <row r="4558" spans="1:4" ht="30" x14ac:dyDescent="0.25">
      <c r="A4558" s="11" t="s">
        <v>26361</v>
      </c>
      <c r="B4558" s="11" t="s">
        <v>59027</v>
      </c>
      <c r="C4558" s="12" t="s">
        <v>26360</v>
      </c>
      <c r="D4558" s="11" t="s">
        <v>19560</v>
      </c>
    </row>
    <row r="4559" spans="1:4" ht="30" x14ac:dyDescent="0.25">
      <c r="A4559" s="11" t="s">
        <v>26362</v>
      </c>
      <c r="B4559" s="11" t="s">
        <v>59028</v>
      </c>
      <c r="C4559" s="12" t="s">
        <v>26363</v>
      </c>
      <c r="D4559" s="11" t="s">
        <v>19560</v>
      </c>
    </row>
    <row r="4560" spans="1:4" ht="30" x14ac:dyDescent="0.25">
      <c r="A4560" s="11" t="s">
        <v>26364</v>
      </c>
      <c r="B4560" s="11" t="s">
        <v>59029</v>
      </c>
      <c r="C4560" s="12" t="s">
        <v>26363</v>
      </c>
      <c r="D4560" s="11" t="s">
        <v>19560</v>
      </c>
    </row>
    <row r="4561" spans="1:4" ht="30" x14ac:dyDescent="0.25">
      <c r="A4561" s="11" t="s">
        <v>26365</v>
      </c>
      <c r="B4561" s="11" t="s">
        <v>59030</v>
      </c>
      <c r="C4561" s="12" t="s">
        <v>26366</v>
      </c>
      <c r="D4561" s="11" t="s">
        <v>19560</v>
      </c>
    </row>
    <row r="4562" spans="1:4" ht="30" x14ac:dyDescent="0.25">
      <c r="A4562" s="11" t="s">
        <v>26367</v>
      </c>
      <c r="B4562" s="11" t="s">
        <v>59031</v>
      </c>
      <c r="C4562" s="12" t="s">
        <v>26366</v>
      </c>
      <c r="D4562" s="11" t="s">
        <v>19560</v>
      </c>
    </row>
    <row r="4563" spans="1:4" ht="30" x14ac:dyDescent="0.25">
      <c r="A4563" s="11" t="s">
        <v>26368</v>
      </c>
      <c r="B4563" s="11" t="s">
        <v>59032</v>
      </c>
      <c r="C4563" s="12" t="s">
        <v>26369</v>
      </c>
      <c r="D4563" s="11" t="s">
        <v>19560</v>
      </c>
    </row>
    <row r="4564" spans="1:4" ht="30" x14ac:dyDescent="0.25">
      <c r="A4564" s="11" t="s">
        <v>26370</v>
      </c>
      <c r="B4564" s="11" t="s">
        <v>59033</v>
      </c>
      <c r="C4564" s="12" t="s">
        <v>26369</v>
      </c>
      <c r="D4564" s="11" t="s">
        <v>19560</v>
      </c>
    </row>
    <row r="4565" spans="1:4" ht="30" x14ac:dyDescent="0.25">
      <c r="A4565" s="11" t="s">
        <v>26371</v>
      </c>
      <c r="B4565" s="11" t="s">
        <v>59034</v>
      </c>
      <c r="C4565" s="12" t="s">
        <v>26372</v>
      </c>
      <c r="D4565" s="11" t="s">
        <v>19560</v>
      </c>
    </row>
    <row r="4566" spans="1:4" ht="30" x14ac:dyDescent="0.25">
      <c r="A4566" s="11" t="s">
        <v>26373</v>
      </c>
      <c r="B4566" s="11" t="s">
        <v>59035</v>
      </c>
      <c r="C4566" s="12" t="s">
        <v>26372</v>
      </c>
      <c r="D4566" s="11" t="s">
        <v>19560</v>
      </c>
    </row>
    <row r="4567" spans="1:4" ht="30" x14ac:dyDescent="0.25">
      <c r="A4567" s="11" t="s">
        <v>26374</v>
      </c>
      <c r="B4567" s="11" t="s">
        <v>59036</v>
      </c>
      <c r="C4567" s="12" t="s">
        <v>26375</v>
      </c>
      <c r="D4567" s="11" t="s">
        <v>19560</v>
      </c>
    </row>
    <row r="4568" spans="1:4" ht="30" x14ac:dyDescent="0.25">
      <c r="A4568" s="11" t="s">
        <v>26376</v>
      </c>
      <c r="B4568" s="11" t="s">
        <v>59037</v>
      </c>
      <c r="C4568" s="12" t="s">
        <v>26375</v>
      </c>
      <c r="D4568" s="11" t="s">
        <v>19560</v>
      </c>
    </row>
    <row r="4569" spans="1:4" ht="30" x14ac:dyDescent="0.25">
      <c r="A4569" s="11" t="s">
        <v>26377</v>
      </c>
      <c r="B4569" s="11" t="s">
        <v>59038</v>
      </c>
      <c r="C4569" s="12" t="s">
        <v>26378</v>
      </c>
      <c r="D4569" s="11" t="s">
        <v>19560</v>
      </c>
    </row>
    <row r="4570" spans="1:4" ht="30" x14ac:dyDescent="0.25">
      <c r="A4570" s="11" t="s">
        <v>26379</v>
      </c>
      <c r="B4570" s="11" t="s">
        <v>59039</v>
      </c>
      <c r="C4570" s="12" t="s">
        <v>26378</v>
      </c>
      <c r="D4570" s="11" t="s">
        <v>19560</v>
      </c>
    </row>
    <row r="4571" spans="1:4" ht="30" x14ac:dyDescent="0.25">
      <c r="A4571" s="11" t="s">
        <v>26380</v>
      </c>
      <c r="B4571" s="11" t="s">
        <v>59040</v>
      </c>
      <c r="C4571" s="12" t="s">
        <v>26381</v>
      </c>
      <c r="D4571" s="11" t="s">
        <v>19560</v>
      </c>
    </row>
    <row r="4572" spans="1:4" ht="30" x14ac:dyDescent="0.25">
      <c r="A4572" s="11" t="s">
        <v>26382</v>
      </c>
      <c r="B4572" s="11" t="s">
        <v>59041</v>
      </c>
      <c r="C4572" s="12" t="s">
        <v>26381</v>
      </c>
      <c r="D4572" s="11" t="s">
        <v>19560</v>
      </c>
    </row>
    <row r="4573" spans="1:4" ht="30" x14ac:dyDescent="0.25">
      <c r="A4573" s="11" t="s">
        <v>26383</v>
      </c>
      <c r="B4573" s="11" t="s">
        <v>59042</v>
      </c>
      <c r="C4573" s="12" t="s">
        <v>26384</v>
      </c>
      <c r="D4573" s="11" t="s">
        <v>19560</v>
      </c>
    </row>
    <row r="4574" spans="1:4" ht="30" x14ac:dyDescent="0.25">
      <c r="A4574" s="11" t="s">
        <v>26385</v>
      </c>
      <c r="B4574" s="11" t="s">
        <v>59043</v>
      </c>
      <c r="C4574" s="12" t="s">
        <v>26384</v>
      </c>
      <c r="D4574" s="11" t="s">
        <v>19560</v>
      </c>
    </row>
    <row r="4575" spans="1:4" ht="30" x14ac:dyDescent="0.25">
      <c r="A4575" s="11" t="s">
        <v>26386</v>
      </c>
      <c r="B4575" s="11" t="s">
        <v>59044</v>
      </c>
      <c r="C4575" s="12" t="s">
        <v>26387</v>
      </c>
      <c r="D4575" s="11" t="s">
        <v>19560</v>
      </c>
    </row>
    <row r="4576" spans="1:4" ht="30" x14ac:dyDescent="0.25">
      <c r="A4576" s="11" t="s">
        <v>26388</v>
      </c>
      <c r="B4576" s="11" t="s">
        <v>59045</v>
      </c>
      <c r="C4576" s="12" t="s">
        <v>26387</v>
      </c>
      <c r="D4576" s="11" t="s">
        <v>19560</v>
      </c>
    </row>
    <row r="4577" spans="1:4" ht="30" x14ac:dyDescent="0.25">
      <c r="A4577" s="11" t="s">
        <v>26389</v>
      </c>
      <c r="B4577" s="11" t="s">
        <v>59046</v>
      </c>
      <c r="C4577" s="12" t="s">
        <v>26390</v>
      </c>
      <c r="D4577" s="11" t="s">
        <v>19560</v>
      </c>
    </row>
    <row r="4578" spans="1:4" ht="30" x14ac:dyDescent="0.25">
      <c r="A4578" s="11" t="s">
        <v>26391</v>
      </c>
      <c r="B4578" s="11" t="s">
        <v>59047</v>
      </c>
      <c r="C4578" s="12" t="s">
        <v>26390</v>
      </c>
      <c r="D4578" s="11" t="s">
        <v>19560</v>
      </c>
    </row>
    <row r="4579" spans="1:4" ht="30" x14ac:dyDescent="0.25">
      <c r="A4579" s="11" t="s">
        <v>26392</v>
      </c>
      <c r="B4579" s="11" t="s">
        <v>59048</v>
      </c>
      <c r="C4579" s="12" t="s">
        <v>26393</v>
      </c>
      <c r="D4579" s="11" t="s">
        <v>19560</v>
      </c>
    </row>
    <row r="4580" spans="1:4" ht="30" x14ac:dyDescent="0.25">
      <c r="A4580" s="11" t="s">
        <v>26394</v>
      </c>
      <c r="B4580" s="11" t="s">
        <v>59049</v>
      </c>
      <c r="C4580" s="12" t="s">
        <v>26393</v>
      </c>
      <c r="D4580" s="11" t="s">
        <v>19560</v>
      </c>
    </row>
    <row r="4581" spans="1:4" ht="30" x14ac:dyDescent="0.25">
      <c r="A4581" s="11" t="s">
        <v>26395</v>
      </c>
      <c r="B4581" s="11" t="s">
        <v>59050</v>
      </c>
      <c r="C4581" s="12" t="s">
        <v>26396</v>
      </c>
      <c r="D4581" s="11" t="s">
        <v>19560</v>
      </c>
    </row>
    <row r="4582" spans="1:4" ht="30" x14ac:dyDescent="0.25">
      <c r="A4582" s="11" t="s">
        <v>26397</v>
      </c>
      <c r="B4582" s="11" t="s">
        <v>59051</v>
      </c>
      <c r="C4582" s="12" t="s">
        <v>26396</v>
      </c>
      <c r="D4582" s="11" t="s">
        <v>19560</v>
      </c>
    </row>
    <row r="4583" spans="1:4" ht="30" x14ac:dyDescent="0.25">
      <c r="A4583" s="11" t="s">
        <v>26398</v>
      </c>
      <c r="B4583" s="11" t="s">
        <v>59052</v>
      </c>
      <c r="C4583" s="12" t="s">
        <v>26399</v>
      </c>
      <c r="D4583" s="11" t="s">
        <v>19560</v>
      </c>
    </row>
    <row r="4584" spans="1:4" ht="30" x14ac:dyDescent="0.25">
      <c r="A4584" s="11" t="s">
        <v>26400</v>
      </c>
      <c r="B4584" s="11" t="s">
        <v>59053</v>
      </c>
      <c r="C4584" s="12" t="s">
        <v>26399</v>
      </c>
      <c r="D4584" s="11" t="s">
        <v>19560</v>
      </c>
    </row>
    <row r="4585" spans="1:4" ht="30" x14ac:dyDescent="0.25">
      <c r="A4585" s="11" t="s">
        <v>26401</v>
      </c>
      <c r="B4585" s="11" t="s">
        <v>59054</v>
      </c>
      <c r="C4585" s="12" t="s">
        <v>26402</v>
      </c>
      <c r="D4585" s="11" t="s">
        <v>19560</v>
      </c>
    </row>
    <row r="4586" spans="1:4" ht="30" x14ac:dyDescent="0.25">
      <c r="A4586" s="11" t="s">
        <v>26403</v>
      </c>
      <c r="B4586" s="11" t="s">
        <v>59055</v>
      </c>
      <c r="C4586" s="12" t="s">
        <v>26402</v>
      </c>
      <c r="D4586" s="11" t="s">
        <v>19560</v>
      </c>
    </row>
    <row r="4587" spans="1:4" ht="30" x14ac:dyDescent="0.25">
      <c r="A4587" s="11" t="s">
        <v>26404</v>
      </c>
      <c r="B4587" s="11" t="s">
        <v>59056</v>
      </c>
      <c r="C4587" s="12" t="s">
        <v>26405</v>
      </c>
      <c r="D4587" s="11" t="s">
        <v>19560</v>
      </c>
    </row>
    <row r="4588" spans="1:4" ht="30" x14ac:dyDescent="0.25">
      <c r="A4588" s="11" t="s">
        <v>26406</v>
      </c>
      <c r="B4588" s="11" t="s">
        <v>59057</v>
      </c>
      <c r="C4588" s="12" t="s">
        <v>26405</v>
      </c>
      <c r="D4588" s="11" t="s">
        <v>19560</v>
      </c>
    </row>
    <row r="4589" spans="1:4" ht="30" x14ac:dyDescent="0.25">
      <c r="A4589" s="11" t="s">
        <v>26407</v>
      </c>
      <c r="B4589" s="11" t="s">
        <v>59058</v>
      </c>
      <c r="C4589" s="12" t="s">
        <v>26408</v>
      </c>
      <c r="D4589" s="11" t="s">
        <v>19560</v>
      </c>
    </row>
    <row r="4590" spans="1:4" ht="30" x14ac:dyDescent="0.25">
      <c r="A4590" s="11" t="s">
        <v>26409</v>
      </c>
      <c r="B4590" s="11" t="s">
        <v>59059</v>
      </c>
      <c r="C4590" s="12" t="s">
        <v>26408</v>
      </c>
      <c r="D4590" s="11" t="s">
        <v>19560</v>
      </c>
    </row>
    <row r="4591" spans="1:4" ht="30" x14ac:dyDescent="0.25">
      <c r="A4591" s="11" t="s">
        <v>26410</v>
      </c>
      <c r="B4591" s="11" t="s">
        <v>59060</v>
      </c>
      <c r="C4591" s="12" t="s">
        <v>26411</v>
      </c>
      <c r="D4591" s="11" t="s">
        <v>19560</v>
      </c>
    </row>
    <row r="4592" spans="1:4" ht="30" x14ac:dyDescent="0.25">
      <c r="A4592" s="11" t="s">
        <v>26412</v>
      </c>
      <c r="B4592" s="11" t="s">
        <v>59061</v>
      </c>
      <c r="C4592" s="12" t="s">
        <v>26411</v>
      </c>
      <c r="D4592" s="11" t="s">
        <v>19560</v>
      </c>
    </row>
    <row r="4593" spans="1:4" ht="30" x14ac:dyDescent="0.25">
      <c r="A4593" s="11" t="s">
        <v>26413</v>
      </c>
      <c r="B4593" s="11" t="s">
        <v>59062</v>
      </c>
      <c r="C4593" s="12" t="s">
        <v>26414</v>
      </c>
      <c r="D4593" s="11" t="s">
        <v>19560</v>
      </c>
    </row>
    <row r="4594" spans="1:4" ht="30" x14ac:dyDescent="0.25">
      <c r="A4594" s="11" t="s">
        <v>26415</v>
      </c>
      <c r="B4594" s="11" t="s">
        <v>59063</v>
      </c>
      <c r="C4594" s="12" t="s">
        <v>26414</v>
      </c>
      <c r="D4594" s="11" t="s">
        <v>19560</v>
      </c>
    </row>
    <row r="4595" spans="1:4" ht="30" x14ac:dyDescent="0.25">
      <c r="A4595" s="11" t="s">
        <v>26416</v>
      </c>
      <c r="B4595" s="11" t="s">
        <v>59064</v>
      </c>
      <c r="C4595" s="12" t="s">
        <v>26417</v>
      </c>
      <c r="D4595" s="11" t="s">
        <v>19560</v>
      </c>
    </row>
    <row r="4596" spans="1:4" ht="30" x14ac:dyDescent="0.25">
      <c r="A4596" s="11" t="s">
        <v>26418</v>
      </c>
      <c r="B4596" s="11" t="s">
        <v>59065</v>
      </c>
      <c r="C4596" s="12" t="s">
        <v>26417</v>
      </c>
      <c r="D4596" s="11" t="s">
        <v>19560</v>
      </c>
    </row>
    <row r="4597" spans="1:4" ht="30" x14ac:dyDescent="0.25">
      <c r="A4597" s="11" t="s">
        <v>26419</v>
      </c>
      <c r="B4597" s="11" t="s">
        <v>59066</v>
      </c>
      <c r="C4597" s="12" t="s">
        <v>26420</v>
      </c>
      <c r="D4597" s="11" t="s">
        <v>19560</v>
      </c>
    </row>
    <row r="4598" spans="1:4" ht="30" x14ac:dyDescent="0.25">
      <c r="A4598" s="11" t="s">
        <v>26421</v>
      </c>
      <c r="B4598" s="11" t="s">
        <v>59067</v>
      </c>
      <c r="C4598" s="12" t="s">
        <v>26420</v>
      </c>
      <c r="D4598" s="11" t="s">
        <v>19560</v>
      </c>
    </row>
    <row r="4599" spans="1:4" ht="30" x14ac:dyDescent="0.25">
      <c r="A4599" s="11" t="s">
        <v>26422</v>
      </c>
      <c r="B4599" s="11" t="s">
        <v>59068</v>
      </c>
      <c r="C4599" s="12" t="s">
        <v>26423</v>
      </c>
      <c r="D4599" s="11" t="s">
        <v>19560</v>
      </c>
    </row>
    <row r="4600" spans="1:4" ht="30" x14ac:dyDescent="0.25">
      <c r="A4600" s="11" t="s">
        <v>26424</v>
      </c>
      <c r="B4600" s="11" t="s">
        <v>59069</v>
      </c>
      <c r="C4600" s="12" t="s">
        <v>26423</v>
      </c>
      <c r="D4600" s="11" t="s">
        <v>19560</v>
      </c>
    </row>
    <row r="4601" spans="1:4" ht="30" x14ac:dyDescent="0.25">
      <c r="A4601" s="11" t="s">
        <v>26425</v>
      </c>
      <c r="B4601" s="11" t="s">
        <v>59070</v>
      </c>
      <c r="C4601" s="12" t="s">
        <v>26426</v>
      </c>
      <c r="D4601" s="11" t="s">
        <v>19560</v>
      </c>
    </row>
    <row r="4602" spans="1:4" ht="30" x14ac:dyDescent="0.25">
      <c r="A4602" s="11" t="s">
        <v>26427</v>
      </c>
      <c r="B4602" s="11" t="s">
        <v>59071</v>
      </c>
      <c r="C4602" s="12" t="s">
        <v>26426</v>
      </c>
      <c r="D4602" s="11" t="s">
        <v>19560</v>
      </c>
    </row>
    <row r="4603" spans="1:4" ht="30" x14ac:dyDescent="0.25">
      <c r="A4603" s="11" t="s">
        <v>26428</v>
      </c>
      <c r="B4603" s="11" t="s">
        <v>59072</v>
      </c>
      <c r="C4603" s="12" t="s">
        <v>26429</v>
      </c>
      <c r="D4603" s="11" t="s">
        <v>19560</v>
      </c>
    </row>
    <row r="4604" spans="1:4" ht="30" x14ac:dyDescent="0.25">
      <c r="A4604" s="11" t="s">
        <v>26430</v>
      </c>
      <c r="B4604" s="11" t="s">
        <v>59073</v>
      </c>
      <c r="C4604" s="12" t="s">
        <v>26429</v>
      </c>
      <c r="D4604" s="11" t="s">
        <v>19560</v>
      </c>
    </row>
    <row r="4605" spans="1:4" ht="30" x14ac:dyDescent="0.25">
      <c r="A4605" s="11" t="s">
        <v>26431</v>
      </c>
      <c r="B4605" s="11" t="s">
        <v>59074</v>
      </c>
      <c r="C4605" s="12" t="s">
        <v>26432</v>
      </c>
      <c r="D4605" s="11" t="s">
        <v>19560</v>
      </c>
    </row>
    <row r="4606" spans="1:4" ht="30" x14ac:dyDescent="0.25">
      <c r="A4606" s="11" t="s">
        <v>26433</v>
      </c>
      <c r="B4606" s="11" t="s">
        <v>59075</v>
      </c>
      <c r="C4606" s="12" t="s">
        <v>26432</v>
      </c>
      <c r="D4606" s="11" t="s">
        <v>19560</v>
      </c>
    </row>
    <row r="4607" spans="1:4" ht="30" x14ac:dyDescent="0.25">
      <c r="A4607" s="11" t="s">
        <v>26434</v>
      </c>
      <c r="B4607" s="11" t="s">
        <v>59076</v>
      </c>
      <c r="C4607" s="12" t="s">
        <v>26435</v>
      </c>
      <c r="D4607" s="11" t="s">
        <v>19560</v>
      </c>
    </row>
    <row r="4608" spans="1:4" ht="30" x14ac:dyDescent="0.25">
      <c r="A4608" s="11" t="s">
        <v>26436</v>
      </c>
      <c r="B4608" s="11" t="s">
        <v>59077</v>
      </c>
      <c r="C4608" s="12" t="s">
        <v>26435</v>
      </c>
      <c r="D4608" s="11" t="s">
        <v>19560</v>
      </c>
    </row>
    <row r="4609" spans="1:4" ht="30" x14ac:dyDescent="0.25">
      <c r="A4609" s="11" t="s">
        <v>26437</v>
      </c>
      <c r="B4609" s="11" t="s">
        <v>59078</v>
      </c>
      <c r="C4609" s="12" t="s">
        <v>26438</v>
      </c>
      <c r="D4609" s="11" t="s">
        <v>19560</v>
      </c>
    </row>
    <row r="4610" spans="1:4" ht="30" x14ac:dyDescent="0.25">
      <c r="A4610" s="11" t="s">
        <v>26439</v>
      </c>
      <c r="B4610" s="11" t="s">
        <v>59079</v>
      </c>
      <c r="C4610" s="12" t="s">
        <v>26438</v>
      </c>
      <c r="D4610" s="11" t="s">
        <v>19560</v>
      </c>
    </row>
    <row r="4611" spans="1:4" ht="30" x14ac:dyDescent="0.25">
      <c r="A4611" s="11" t="s">
        <v>26440</v>
      </c>
      <c r="B4611" s="11" t="s">
        <v>59080</v>
      </c>
      <c r="C4611" s="12" t="s">
        <v>26441</v>
      </c>
      <c r="D4611" s="11" t="s">
        <v>19560</v>
      </c>
    </row>
    <row r="4612" spans="1:4" ht="30" x14ac:dyDescent="0.25">
      <c r="A4612" s="11" t="s">
        <v>26442</v>
      </c>
      <c r="B4612" s="11" t="s">
        <v>59081</v>
      </c>
      <c r="C4612" s="12" t="s">
        <v>26441</v>
      </c>
      <c r="D4612" s="11" t="s">
        <v>19560</v>
      </c>
    </row>
    <row r="4613" spans="1:4" ht="30" x14ac:dyDescent="0.25">
      <c r="A4613" s="11" t="s">
        <v>26443</v>
      </c>
      <c r="B4613" s="11" t="s">
        <v>59082</v>
      </c>
      <c r="C4613" s="12" t="s">
        <v>26444</v>
      </c>
      <c r="D4613" s="11" t="s">
        <v>19560</v>
      </c>
    </row>
    <row r="4614" spans="1:4" ht="30" x14ac:dyDescent="0.25">
      <c r="A4614" s="11" t="s">
        <v>26445</v>
      </c>
      <c r="B4614" s="11" t="s">
        <v>59083</v>
      </c>
      <c r="C4614" s="12" t="s">
        <v>26444</v>
      </c>
      <c r="D4614" s="11" t="s">
        <v>19560</v>
      </c>
    </row>
    <row r="4615" spans="1:4" ht="30" x14ac:dyDescent="0.25">
      <c r="A4615" s="11" t="s">
        <v>26446</v>
      </c>
      <c r="B4615" s="11" t="s">
        <v>59084</v>
      </c>
      <c r="C4615" s="12" t="s">
        <v>26447</v>
      </c>
      <c r="D4615" s="11" t="s">
        <v>19560</v>
      </c>
    </row>
    <row r="4616" spans="1:4" ht="30" x14ac:dyDescent="0.25">
      <c r="A4616" s="11" t="s">
        <v>26448</v>
      </c>
      <c r="B4616" s="11" t="s">
        <v>59085</v>
      </c>
      <c r="C4616" s="12" t="s">
        <v>26447</v>
      </c>
      <c r="D4616" s="11" t="s">
        <v>19560</v>
      </c>
    </row>
    <row r="4617" spans="1:4" ht="30" x14ac:dyDescent="0.25">
      <c r="A4617" s="11" t="s">
        <v>26449</v>
      </c>
      <c r="B4617" s="11" t="s">
        <v>59086</v>
      </c>
      <c r="C4617" s="12" t="s">
        <v>26450</v>
      </c>
      <c r="D4617" s="11" t="s">
        <v>19560</v>
      </c>
    </row>
    <row r="4618" spans="1:4" ht="30" x14ac:dyDescent="0.25">
      <c r="A4618" s="11" t="s">
        <v>26451</v>
      </c>
      <c r="B4618" s="11" t="s">
        <v>59087</v>
      </c>
      <c r="C4618" s="12" t="s">
        <v>26450</v>
      </c>
      <c r="D4618" s="11" t="s">
        <v>19560</v>
      </c>
    </row>
    <row r="4619" spans="1:4" ht="30" x14ac:dyDescent="0.25">
      <c r="A4619" s="11" t="s">
        <v>26452</v>
      </c>
      <c r="B4619" s="11" t="s">
        <v>59088</v>
      </c>
      <c r="C4619" s="12" t="s">
        <v>26453</v>
      </c>
      <c r="D4619" s="11" t="s">
        <v>19560</v>
      </c>
    </row>
    <row r="4620" spans="1:4" ht="30" x14ac:dyDescent="0.25">
      <c r="A4620" s="11" t="s">
        <v>26454</v>
      </c>
      <c r="B4620" s="11" t="s">
        <v>59089</v>
      </c>
      <c r="C4620" s="12" t="s">
        <v>26453</v>
      </c>
      <c r="D4620" s="11" t="s">
        <v>19560</v>
      </c>
    </row>
    <row r="4621" spans="1:4" ht="30" x14ac:dyDescent="0.25">
      <c r="A4621" s="11" t="s">
        <v>26455</v>
      </c>
      <c r="B4621" s="11" t="s">
        <v>59090</v>
      </c>
      <c r="C4621" s="12" t="s">
        <v>26456</v>
      </c>
      <c r="D4621" s="11" t="s">
        <v>19560</v>
      </c>
    </row>
    <row r="4622" spans="1:4" ht="30" x14ac:dyDescent="0.25">
      <c r="A4622" s="11" t="s">
        <v>26457</v>
      </c>
      <c r="B4622" s="11" t="s">
        <v>59091</v>
      </c>
      <c r="C4622" s="12" t="s">
        <v>26456</v>
      </c>
      <c r="D4622" s="11" t="s">
        <v>19560</v>
      </c>
    </row>
    <row r="4623" spans="1:4" ht="30" x14ac:dyDescent="0.25">
      <c r="A4623" s="11" t="s">
        <v>26458</v>
      </c>
      <c r="B4623" s="11" t="s">
        <v>59092</v>
      </c>
      <c r="C4623" s="12" t="s">
        <v>26459</v>
      </c>
      <c r="D4623" s="11" t="s">
        <v>19560</v>
      </c>
    </row>
    <row r="4624" spans="1:4" ht="30" x14ac:dyDescent="0.25">
      <c r="A4624" s="11" t="s">
        <v>26460</v>
      </c>
      <c r="B4624" s="11" t="s">
        <v>59093</v>
      </c>
      <c r="C4624" s="12" t="s">
        <v>26459</v>
      </c>
      <c r="D4624" s="11" t="s">
        <v>19560</v>
      </c>
    </row>
    <row r="4625" spans="1:4" ht="30" x14ac:dyDescent="0.25">
      <c r="A4625" s="11" t="s">
        <v>26461</v>
      </c>
      <c r="B4625" s="11" t="s">
        <v>59094</v>
      </c>
      <c r="C4625" s="12" t="s">
        <v>26462</v>
      </c>
      <c r="D4625" s="11" t="s">
        <v>19560</v>
      </c>
    </row>
    <row r="4626" spans="1:4" ht="30" x14ac:dyDescent="0.25">
      <c r="A4626" s="11" t="s">
        <v>26463</v>
      </c>
      <c r="B4626" s="11" t="s">
        <v>59095</v>
      </c>
      <c r="C4626" s="12" t="s">
        <v>26462</v>
      </c>
      <c r="D4626" s="11" t="s">
        <v>19560</v>
      </c>
    </row>
    <row r="4627" spans="1:4" ht="30" x14ac:dyDescent="0.25">
      <c r="A4627" s="11" t="s">
        <v>26464</v>
      </c>
      <c r="B4627" s="11" t="s">
        <v>59096</v>
      </c>
      <c r="C4627" s="12" t="s">
        <v>26465</v>
      </c>
      <c r="D4627" s="11" t="s">
        <v>19560</v>
      </c>
    </row>
    <row r="4628" spans="1:4" ht="30" x14ac:dyDescent="0.25">
      <c r="A4628" s="11" t="s">
        <v>26466</v>
      </c>
      <c r="B4628" s="11" t="s">
        <v>59097</v>
      </c>
      <c r="C4628" s="12" t="s">
        <v>26465</v>
      </c>
      <c r="D4628" s="11" t="s">
        <v>19560</v>
      </c>
    </row>
    <row r="4629" spans="1:4" ht="30" x14ac:dyDescent="0.25">
      <c r="A4629" s="11" t="s">
        <v>26467</v>
      </c>
      <c r="B4629" s="11" t="s">
        <v>59098</v>
      </c>
      <c r="C4629" s="12" t="s">
        <v>26468</v>
      </c>
      <c r="D4629" s="11" t="s">
        <v>19560</v>
      </c>
    </row>
    <row r="4630" spans="1:4" ht="30" x14ac:dyDescent="0.25">
      <c r="A4630" s="11" t="s">
        <v>26469</v>
      </c>
      <c r="B4630" s="11" t="s">
        <v>59099</v>
      </c>
      <c r="C4630" s="12" t="s">
        <v>26468</v>
      </c>
      <c r="D4630" s="11" t="s">
        <v>19560</v>
      </c>
    </row>
    <row r="4631" spans="1:4" ht="30" x14ac:dyDescent="0.25">
      <c r="A4631" s="11" t="s">
        <v>26470</v>
      </c>
      <c r="B4631" s="11" t="s">
        <v>59100</v>
      </c>
      <c r="C4631" s="12" t="s">
        <v>26471</v>
      </c>
      <c r="D4631" s="11" t="s">
        <v>19560</v>
      </c>
    </row>
    <row r="4632" spans="1:4" ht="30" x14ac:dyDescent="0.25">
      <c r="A4632" s="11" t="s">
        <v>26472</v>
      </c>
      <c r="B4632" s="11" t="s">
        <v>59101</v>
      </c>
      <c r="C4632" s="12" t="s">
        <v>26471</v>
      </c>
      <c r="D4632" s="11" t="s">
        <v>19560</v>
      </c>
    </row>
    <row r="4633" spans="1:4" ht="30" x14ac:dyDescent="0.25">
      <c r="A4633" s="11" t="s">
        <v>26473</v>
      </c>
      <c r="B4633" s="11" t="s">
        <v>59102</v>
      </c>
      <c r="C4633" s="12" t="s">
        <v>26474</v>
      </c>
      <c r="D4633" s="11" t="s">
        <v>19560</v>
      </c>
    </row>
    <row r="4634" spans="1:4" ht="30" x14ac:dyDescent="0.25">
      <c r="A4634" s="11" t="s">
        <v>26475</v>
      </c>
      <c r="B4634" s="11" t="s">
        <v>59103</v>
      </c>
      <c r="C4634" s="12" t="s">
        <v>26474</v>
      </c>
      <c r="D4634" s="11" t="s">
        <v>19560</v>
      </c>
    </row>
    <row r="4635" spans="1:4" ht="30" x14ac:dyDescent="0.25">
      <c r="A4635" s="11" t="s">
        <v>26476</v>
      </c>
      <c r="B4635" s="11" t="s">
        <v>59104</v>
      </c>
      <c r="C4635" s="12" t="s">
        <v>26477</v>
      </c>
      <c r="D4635" s="11" t="s">
        <v>19560</v>
      </c>
    </row>
    <row r="4636" spans="1:4" ht="30" x14ac:dyDescent="0.25">
      <c r="A4636" s="11" t="s">
        <v>26478</v>
      </c>
      <c r="B4636" s="11" t="s">
        <v>59105</v>
      </c>
      <c r="C4636" s="12" t="s">
        <v>26477</v>
      </c>
      <c r="D4636" s="11" t="s">
        <v>19560</v>
      </c>
    </row>
    <row r="4637" spans="1:4" ht="30" x14ac:dyDescent="0.25">
      <c r="A4637" s="11" t="s">
        <v>26479</v>
      </c>
      <c r="B4637" s="11" t="s">
        <v>59106</v>
      </c>
      <c r="C4637" s="12" t="s">
        <v>26480</v>
      </c>
      <c r="D4637" s="11" t="s">
        <v>19560</v>
      </c>
    </row>
    <row r="4638" spans="1:4" ht="30" x14ac:dyDescent="0.25">
      <c r="A4638" s="11" t="s">
        <v>26481</v>
      </c>
      <c r="B4638" s="11" t="s">
        <v>59107</v>
      </c>
      <c r="C4638" s="12" t="s">
        <v>26480</v>
      </c>
      <c r="D4638" s="11" t="s">
        <v>19560</v>
      </c>
    </row>
    <row r="4639" spans="1:4" ht="30" x14ac:dyDescent="0.25">
      <c r="A4639" s="11" t="s">
        <v>26482</v>
      </c>
      <c r="B4639" s="11" t="s">
        <v>59108</v>
      </c>
      <c r="C4639" s="12" t="s">
        <v>26483</v>
      </c>
      <c r="D4639" s="11" t="s">
        <v>19560</v>
      </c>
    </row>
    <row r="4640" spans="1:4" ht="30" x14ac:dyDescent="0.25">
      <c r="A4640" s="11" t="s">
        <v>26484</v>
      </c>
      <c r="B4640" s="11" t="s">
        <v>59109</v>
      </c>
      <c r="C4640" s="12" t="s">
        <v>26483</v>
      </c>
      <c r="D4640" s="11" t="s">
        <v>19560</v>
      </c>
    </row>
    <row r="4641" spans="1:4" ht="30" x14ac:dyDescent="0.25">
      <c r="A4641" s="11" t="s">
        <v>26485</v>
      </c>
      <c r="B4641" s="11" t="s">
        <v>59110</v>
      </c>
      <c r="C4641" s="12" t="s">
        <v>26486</v>
      </c>
      <c r="D4641" s="11" t="s">
        <v>19560</v>
      </c>
    </row>
    <row r="4642" spans="1:4" ht="30" x14ac:dyDescent="0.25">
      <c r="A4642" s="11" t="s">
        <v>26487</v>
      </c>
      <c r="B4642" s="11" t="s">
        <v>59111</v>
      </c>
      <c r="C4642" s="12" t="s">
        <v>26486</v>
      </c>
      <c r="D4642" s="11" t="s">
        <v>19560</v>
      </c>
    </row>
    <row r="4643" spans="1:4" x14ac:dyDescent="0.25">
      <c r="A4643" s="11" t="s">
        <v>26488</v>
      </c>
      <c r="B4643" s="11" t="s">
        <v>59112</v>
      </c>
      <c r="C4643" s="12" t="s">
        <v>26489</v>
      </c>
      <c r="D4643" s="11" t="s">
        <v>19560</v>
      </c>
    </row>
    <row r="4644" spans="1:4" x14ac:dyDescent="0.25">
      <c r="A4644" s="11" t="s">
        <v>26490</v>
      </c>
      <c r="B4644" s="11" t="s">
        <v>59113</v>
      </c>
      <c r="C4644" s="12" t="s">
        <v>26489</v>
      </c>
      <c r="D4644" s="11" t="s">
        <v>19560</v>
      </c>
    </row>
    <row r="4645" spans="1:4" ht="30" x14ac:dyDescent="0.25">
      <c r="A4645" s="11" t="s">
        <v>26491</v>
      </c>
      <c r="B4645" s="11" t="s">
        <v>59114</v>
      </c>
      <c r="C4645" s="12" t="s">
        <v>26492</v>
      </c>
      <c r="D4645" s="11" t="s">
        <v>19560</v>
      </c>
    </row>
    <row r="4646" spans="1:4" ht="30" x14ac:dyDescent="0.25">
      <c r="A4646" s="11" t="s">
        <v>26493</v>
      </c>
      <c r="B4646" s="11" t="s">
        <v>59115</v>
      </c>
      <c r="C4646" s="12" t="s">
        <v>26492</v>
      </c>
      <c r="D4646" s="11" t="s">
        <v>19560</v>
      </c>
    </row>
    <row r="4647" spans="1:4" x14ac:dyDescent="0.25">
      <c r="A4647" s="11" t="s">
        <v>26494</v>
      </c>
      <c r="B4647" s="11" t="s">
        <v>59116</v>
      </c>
      <c r="C4647" s="12" t="s">
        <v>26495</v>
      </c>
      <c r="D4647" s="11" t="s">
        <v>19560</v>
      </c>
    </row>
    <row r="4648" spans="1:4" x14ac:dyDescent="0.25">
      <c r="A4648" s="11" t="s">
        <v>26496</v>
      </c>
      <c r="B4648" s="11" t="s">
        <v>59117</v>
      </c>
      <c r="C4648" s="12" t="s">
        <v>26495</v>
      </c>
      <c r="D4648" s="11" t="s">
        <v>19560</v>
      </c>
    </row>
    <row r="4649" spans="1:4" x14ac:dyDescent="0.25">
      <c r="A4649" s="11" t="s">
        <v>26497</v>
      </c>
      <c r="B4649" s="11" t="s">
        <v>59118</v>
      </c>
      <c r="C4649" s="12" t="s">
        <v>26498</v>
      </c>
      <c r="D4649" s="11" t="s">
        <v>19560</v>
      </c>
    </row>
    <row r="4650" spans="1:4" x14ac:dyDescent="0.25">
      <c r="A4650" s="11" t="s">
        <v>26499</v>
      </c>
      <c r="B4650" s="11" t="s">
        <v>59119</v>
      </c>
      <c r="C4650" s="12" t="s">
        <v>26498</v>
      </c>
      <c r="D4650" s="11" t="s">
        <v>19560</v>
      </c>
    </row>
    <row r="4651" spans="1:4" ht="30" x14ac:dyDescent="0.25">
      <c r="A4651" s="11" t="s">
        <v>26500</v>
      </c>
      <c r="B4651" s="11" t="s">
        <v>59120</v>
      </c>
      <c r="C4651" s="12" t="s">
        <v>26501</v>
      </c>
      <c r="D4651" s="11" t="s">
        <v>19562</v>
      </c>
    </row>
    <row r="4652" spans="1:4" ht="30" x14ac:dyDescent="0.25">
      <c r="A4652" s="11" t="s">
        <v>26502</v>
      </c>
      <c r="B4652" s="11" t="s">
        <v>59121</v>
      </c>
      <c r="C4652" s="12" t="s">
        <v>26501</v>
      </c>
      <c r="D4652" s="11" t="s">
        <v>19562</v>
      </c>
    </row>
    <row r="4653" spans="1:4" x14ac:dyDescent="0.25">
      <c r="A4653" s="11" t="s">
        <v>26503</v>
      </c>
      <c r="B4653" s="11" t="s">
        <v>59122</v>
      </c>
      <c r="C4653" s="12" t="s">
        <v>26504</v>
      </c>
      <c r="D4653" s="11" t="s">
        <v>19560</v>
      </c>
    </row>
    <row r="4654" spans="1:4" x14ac:dyDescent="0.25">
      <c r="A4654" s="11" t="s">
        <v>26505</v>
      </c>
      <c r="B4654" s="11" t="s">
        <v>59123</v>
      </c>
      <c r="C4654" s="12" t="s">
        <v>26504</v>
      </c>
      <c r="D4654" s="11" t="s">
        <v>19560</v>
      </c>
    </row>
    <row r="4655" spans="1:4" x14ac:dyDescent="0.25">
      <c r="A4655" s="11" t="s">
        <v>26506</v>
      </c>
      <c r="B4655" s="11" t="s">
        <v>59124</v>
      </c>
      <c r="C4655" s="12" t="s">
        <v>26507</v>
      </c>
      <c r="D4655" s="11" t="s">
        <v>20221</v>
      </c>
    </row>
    <row r="4656" spans="1:4" x14ac:dyDescent="0.25">
      <c r="A4656" s="11" t="s">
        <v>26508</v>
      </c>
      <c r="B4656" s="11" t="s">
        <v>59125</v>
      </c>
      <c r="C4656" s="12" t="s">
        <v>26507</v>
      </c>
      <c r="D4656" s="11" t="s">
        <v>20221</v>
      </c>
    </row>
    <row r="4657" spans="1:4" x14ac:dyDescent="0.25">
      <c r="A4657" s="11" t="s">
        <v>26509</v>
      </c>
      <c r="B4657" s="11" t="s">
        <v>59126</v>
      </c>
      <c r="C4657" s="12" t="s">
        <v>26510</v>
      </c>
      <c r="D4657" s="11" t="s">
        <v>19560</v>
      </c>
    </row>
    <row r="4658" spans="1:4" x14ac:dyDescent="0.25">
      <c r="A4658" s="11" t="s">
        <v>26511</v>
      </c>
      <c r="B4658" s="11" t="s">
        <v>59127</v>
      </c>
      <c r="C4658" s="12" t="s">
        <v>26510</v>
      </c>
      <c r="D4658" s="11" t="s">
        <v>19560</v>
      </c>
    </row>
    <row r="4659" spans="1:4" x14ac:dyDescent="0.25">
      <c r="A4659" s="11" t="s">
        <v>26512</v>
      </c>
      <c r="B4659" s="11" t="s">
        <v>59128</v>
      </c>
      <c r="C4659" s="12" t="s">
        <v>26513</v>
      </c>
      <c r="D4659" s="11" t="s">
        <v>19560</v>
      </c>
    </row>
    <row r="4660" spans="1:4" x14ac:dyDescent="0.25">
      <c r="A4660" s="11" t="s">
        <v>26514</v>
      </c>
      <c r="B4660" s="11" t="s">
        <v>59129</v>
      </c>
      <c r="C4660" s="12" t="s">
        <v>26513</v>
      </c>
      <c r="D4660" s="11" t="s">
        <v>19560</v>
      </c>
    </row>
    <row r="4661" spans="1:4" ht="30" x14ac:dyDescent="0.25">
      <c r="A4661" s="11" t="s">
        <v>26515</v>
      </c>
      <c r="B4661" s="11" t="s">
        <v>59130</v>
      </c>
      <c r="C4661" s="12" t="s">
        <v>26516</v>
      </c>
      <c r="D4661" s="11" t="s">
        <v>19560</v>
      </c>
    </row>
    <row r="4662" spans="1:4" ht="30" x14ac:dyDescent="0.25">
      <c r="A4662" s="11" t="s">
        <v>26517</v>
      </c>
      <c r="B4662" s="11" t="s">
        <v>59131</v>
      </c>
      <c r="C4662" s="12" t="s">
        <v>26516</v>
      </c>
      <c r="D4662" s="11" t="s">
        <v>19560</v>
      </c>
    </row>
    <row r="4663" spans="1:4" ht="30" x14ac:dyDescent="0.25">
      <c r="A4663" s="11" t="s">
        <v>26518</v>
      </c>
      <c r="B4663" s="11" t="s">
        <v>59132</v>
      </c>
      <c r="C4663" s="12" t="s">
        <v>26519</v>
      </c>
      <c r="D4663" s="11" t="s">
        <v>19560</v>
      </c>
    </row>
    <row r="4664" spans="1:4" ht="30" x14ac:dyDescent="0.25">
      <c r="A4664" s="11" t="s">
        <v>26520</v>
      </c>
      <c r="B4664" s="11" t="s">
        <v>59133</v>
      </c>
      <c r="C4664" s="12" t="s">
        <v>26519</v>
      </c>
      <c r="D4664" s="11" t="s">
        <v>19560</v>
      </c>
    </row>
    <row r="4665" spans="1:4" ht="30" x14ac:dyDescent="0.25">
      <c r="A4665" s="11" t="s">
        <v>26521</v>
      </c>
      <c r="B4665" s="11" t="s">
        <v>59134</v>
      </c>
      <c r="C4665" s="12" t="s">
        <v>26522</v>
      </c>
      <c r="D4665" s="11" t="s">
        <v>19560</v>
      </c>
    </row>
    <row r="4666" spans="1:4" ht="30" x14ac:dyDescent="0.25">
      <c r="A4666" s="11" t="s">
        <v>26523</v>
      </c>
      <c r="B4666" s="11" t="s">
        <v>59135</v>
      </c>
      <c r="C4666" s="12" t="s">
        <v>26522</v>
      </c>
      <c r="D4666" s="11" t="s">
        <v>19560</v>
      </c>
    </row>
    <row r="4667" spans="1:4" x14ac:dyDescent="0.25">
      <c r="A4667" s="11" t="s">
        <v>26524</v>
      </c>
      <c r="B4667" s="11" t="s">
        <v>59136</v>
      </c>
      <c r="C4667" s="12" t="s">
        <v>26525</v>
      </c>
      <c r="D4667" s="11" t="s">
        <v>19560</v>
      </c>
    </row>
    <row r="4668" spans="1:4" x14ac:dyDescent="0.25">
      <c r="A4668" s="11" t="s">
        <v>26526</v>
      </c>
      <c r="B4668" s="11" t="s">
        <v>59137</v>
      </c>
      <c r="C4668" s="12" t="s">
        <v>26525</v>
      </c>
      <c r="D4668" s="11" t="s">
        <v>19560</v>
      </c>
    </row>
    <row r="4669" spans="1:4" x14ac:dyDescent="0.25">
      <c r="A4669" s="11" t="s">
        <v>26527</v>
      </c>
      <c r="B4669" s="11" t="s">
        <v>59138</v>
      </c>
      <c r="C4669" s="12" t="s">
        <v>26528</v>
      </c>
      <c r="D4669" s="11" t="s">
        <v>19560</v>
      </c>
    </row>
    <row r="4670" spans="1:4" x14ac:dyDescent="0.25">
      <c r="A4670" s="11" t="s">
        <v>26529</v>
      </c>
      <c r="B4670" s="11" t="s">
        <v>59139</v>
      </c>
      <c r="C4670" s="12" t="s">
        <v>26528</v>
      </c>
      <c r="D4670" s="11" t="s">
        <v>19560</v>
      </c>
    </row>
    <row r="4671" spans="1:4" x14ac:dyDescent="0.25">
      <c r="A4671" s="11" t="s">
        <v>26530</v>
      </c>
      <c r="B4671" s="11" t="s">
        <v>59140</v>
      </c>
      <c r="C4671" s="12" t="s">
        <v>26531</v>
      </c>
      <c r="D4671" s="11" t="s">
        <v>19560</v>
      </c>
    </row>
    <row r="4672" spans="1:4" x14ac:dyDescent="0.25">
      <c r="A4672" s="11" t="s">
        <v>26532</v>
      </c>
      <c r="B4672" s="11" t="s">
        <v>59141</v>
      </c>
      <c r="C4672" s="12" t="s">
        <v>26531</v>
      </c>
      <c r="D4672" s="11" t="s">
        <v>19560</v>
      </c>
    </row>
    <row r="4673" spans="1:4" x14ac:dyDescent="0.25">
      <c r="A4673" s="11" t="s">
        <v>26533</v>
      </c>
      <c r="B4673" s="11" t="s">
        <v>59142</v>
      </c>
      <c r="C4673" s="12" t="s">
        <v>26534</v>
      </c>
      <c r="D4673" s="11" t="s">
        <v>19560</v>
      </c>
    </row>
    <row r="4674" spans="1:4" x14ac:dyDescent="0.25">
      <c r="A4674" s="11" t="s">
        <v>26535</v>
      </c>
      <c r="B4674" s="11" t="s">
        <v>59143</v>
      </c>
      <c r="C4674" s="12" t="s">
        <v>26534</v>
      </c>
      <c r="D4674" s="11" t="s">
        <v>19560</v>
      </c>
    </row>
    <row r="4675" spans="1:4" x14ac:dyDescent="0.25">
      <c r="A4675" s="11" t="s">
        <v>26536</v>
      </c>
      <c r="B4675" s="11" t="s">
        <v>59144</v>
      </c>
      <c r="C4675" s="12" t="s">
        <v>26537</v>
      </c>
      <c r="D4675" s="11" t="s">
        <v>19560</v>
      </c>
    </row>
    <row r="4676" spans="1:4" x14ac:dyDescent="0.25">
      <c r="A4676" s="11" t="s">
        <v>26538</v>
      </c>
      <c r="B4676" s="11" t="s">
        <v>59145</v>
      </c>
      <c r="C4676" s="12" t="s">
        <v>26537</v>
      </c>
      <c r="D4676" s="11" t="s">
        <v>19560</v>
      </c>
    </row>
    <row r="4677" spans="1:4" x14ac:dyDescent="0.25">
      <c r="A4677" s="11" t="s">
        <v>26539</v>
      </c>
      <c r="B4677" s="11" t="s">
        <v>59146</v>
      </c>
      <c r="C4677" s="12" t="s">
        <v>26540</v>
      </c>
      <c r="D4677" s="11" t="s">
        <v>19560</v>
      </c>
    </row>
    <row r="4678" spans="1:4" x14ac:dyDescent="0.25">
      <c r="A4678" s="11" t="s">
        <v>26541</v>
      </c>
      <c r="B4678" s="11" t="s">
        <v>59147</v>
      </c>
      <c r="C4678" s="12" t="s">
        <v>26540</v>
      </c>
      <c r="D4678" s="11" t="s">
        <v>19560</v>
      </c>
    </row>
    <row r="4679" spans="1:4" ht="45" x14ac:dyDescent="0.25">
      <c r="A4679" s="11" t="s">
        <v>26542</v>
      </c>
      <c r="B4679" s="11" t="s">
        <v>59148</v>
      </c>
      <c r="C4679" s="12" t="s">
        <v>26543</v>
      </c>
      <c r="D4679" s="11" t="s">
        <v>19560</v>
      </c>
    </row>
    <row r="4680" spans="1:4" ht="45" x14ac:dyDescent="0.25">
      <c r="A4680" s="11" t="s">
        <v>26544</v>
      </c>
      <c r="B4680" s="11" t="s">
        <v>59149</v>
      </c>
      <c r="C4680" s="12" t="s">
        <v>26543</v>
      </c>
      <c r="D4680" s="11" t="s">
        <v>19560</v>
      </c>
    </row>
    <row r="4681" spans="1:4" ht="45" x14ac:dyDescent="0.25">
      <c r="A4681" s="11" t="s">
        <v>26545</v>
      </c>
      <c r="B4681" s="11" t="s">
        <v>59150</v>
      </c>
      <c r="C4681" s="12" t="s">
        <v>26546</v>
      </c>
      <c r="D4681" s="11" t="s">
        <v>19560</v>
      </c>
    </row>
    <row r="4682" spans="1:4" ht="45" x14ac:dyDescent="0.25">
      <c r="A4682" s="11" t="s">
        <v>26547</v>
      </c>
      <c r="B4682" s="11" t="s">
        <v>59151</v>
      </c>
      <c r="C4682" s="12" t="s">
        <v>26546</v>
      </c>
      <c r="D4682" s="11" t="s">
        <v>19560</v>
      </c>
    </row>
    <row r="4683" spans="1:4" ht="45" x14ac:dyDescent="0.25">
      <c r="A4683" s="11" t="s">
        <v>26548</v>
      </c>
      <c r="B4683" s="11" t="s">
        <v>59152</v>
      </c>
      <c r="C4683" s="12" t="s">
        <v>26549</v>
      </c>
      <c r="D4683" s="11" t="s">
        <v>19560</v>
      </c>
    </row>
    <row r="4684" spans="1:4" ht="45" x14ac:dyDescent="0.25">
      <c r="A4684" s="11" t="s">
        <v>26550</v>
      </c>
      <c r="B4684" s="11" t="s">
        <v>59153</v>
      </c>
      <c r="C4684" s="12" t="s">
        <v>26549</v>
      </c>
      <c r="D4684" s="11" t="s">
        <v>19560</v>
      </c>
    </row>
    <row r="4685" spans="1:4" ht="45" x14ac:dyDescent="0.25">
      <c r="A4685" s="11" t="s">
        <v>26551</v>
      </c>
      <c r="B4685" s="11" t="s">
        <v>59154</v>
      </c>
      <c r="C4685" s="12" t="s">
        <v>26552</v>
      </c>
      <c r="D4685" s="11" t="s">
        <v>19560</v>
      </c>
    </row>
    <row r="4686" spans="1:4" ht="45" x14ac:dyDescent="0.25">
      <c r="A4686" s="11" t="s">
        <v>26553</v>
      </c>
      <c r="B4686" s="11" t="s">
        <v>59155</v>
      </c>
      <c r="C4686" s="12" t="s">
        <v>26552</v>
      </c>
      <c r="D4686" s="11" t="s">
        <v>19560</v>
      </c>
    </row>
    <row r="4687" spans="1:4" ht="45" x14ac:dyDescent="0.25">
      <c r="A4687" s="11" t="s">
        <v>26554</v>
      </c>
      <c r="B4687" s="11" t="s">
        <v>59156</v>
      </c>
      <c r="C4687" s="12" t="s">
        <v>26555</v>
      </c>
      <c r="D4687" s="11" t="s">
        <v>19560</v>
      </c>
    </row>
    <row r="4688" spans="1:4" ht="45" x14ac:dyDescent="0.25">
      <c r="A4688" s="11" t="s">
        <v>26556</v>
      </c>
      <c r="B4688" s="11" t="s">
        <v>59157</v>
      </c>
      <c r="C4688" s="12" t="s">
        <v>26555</v>
      </c>
      <c r="D4688" s="11" t="s">
        <v>19560</v>
      </c>
    </row>
    <row r="4689" spans="1:4" ht="45" x14ac:dyDescent="0.25">
      <c r="A4689" s="11" t="s">
        <v>26557</v>
      </c>
      <c r="B4689" s="11" t="s">
        <v>59158</v>
      </c>
      <c r="C4689" s="12" t="s">
        <v>26558</v>
      </c>
      <c r="D4689" s="11" t="s">
        <v>19560</v>
      </c>
    </row>
    <row r="4690" spans="1:4" ht="45" x14ac:dyDescent="0.25">
      <c r="A4690" s="11" t="s">
        <v>26559</v>
      </c>
      <c r="B4690" s="11" t="s">
        <v>59159</v>
      </c>
      <c r="C4690" s="12" t="s">
        <v>26558</v>
      </c>
      <c r="D4690" s="11" t="s">
        <v>19560</v>
      </c>
    </row>
    <row r="4691" spans="1:4" ht="45" x14ac:dyDescent="0.25">
      <c r="A4691" s="11" t="s">
        <v>26560</v>
      </c>
      <c r="B4691" s="11" t="s">
        <v>59160</v>
      </c>
      <c r="C4691" s="12" t="s">
        <v>26561</v>
      </c>
      <c r="D4691" s="11" t="s">
        <v>19560</v>
      </c>
    </row>
    <row r="4692" spans="1:4" ht="45" x14ac:dyDescent="0.25">
      <c r="A4692" s="11" t="s">
        <v>26562</v>
      </c>
      <c r="B4692" s="11" t="s">
        <v>59161</v>
      </c>
      <c r="C4692" s="12" t="s">
        <v>26561</v>
      </c>
      <c r="D4692" s="11" t="s">
        <v>19560</v>
      </c>
    </row>
    <row r="4693" spans="1:4" ht="45" x14ac:dyDescent="0.25">
      <c r="A4693" s="11" t="s">
        <v>26563</v>
      </c>
      <c r="B4693" s="11" t="s">
        <v>59162</v>
      </c>
      <c r="C4693" s="12" t="s">
        <v>26564</v>
      </c>
      <c r="D4693" s="11" t="s">
        <v>19560</v>
      </c>
    </row>
    <row r="4694" spans="1:4" ht="45" x14ac:dyDescent="0.25">
      <c r="A4694" s="11" t="s">
        <v>26565</v>
      </c>
      <c r="B4694" s="11" t="s">
        <v>59163</v>
      </c>
      <c r="C4694" s="12" t="s">
        <v>26564</v>
      </c>
      <c r="D4694" s="11" t="s">
        <v>19560</v>
      </c>
    </row>
    <row r="4695" spans="1:4" ht="45" x14ac:dyDescent="0.25">
      <c r="A4695" s="11" t="s">
        <v>26566</v>
      </c>
      <c r="B4695" s="11" t="s">
        <v>59164</v>
      </c>
      <c r="C4695" s="12" t="s">
        <v>26567</v>
      </c>
      <c r="D4695" s="11" t="s">
        <v>19560</v>
      </c>
    </row>
    <row r="4696" spans="1:4" ht="45" x14ac:dyDescent="0.25">
      <c r="A4696" s="11" t="s">
        <v>26568</v>
      </c>
      <c r="B4696" s="11" t="s">
        <v>59165</v>
      </c>
      <c r="C4696" s="12" t="s">
        <v>26567</v>
      </c>
      <c r="D4696" s="11" t="s">
        <v>19560</v>
      </c>
    </row>
    <row r="4697" spans="1:4" ht="30" x14ac:dyDescent="0.25">
      <c r="A4697" s="11" t="s">
        <v>26569</v>
      </c>
      <c r="B4697" s="11" t="s">
        <v>59166</v>
      </c>
      <c r="C4697" s="12" t="s">
        <v>26570</v>
      </c>
      <c r="D4697" s="11" t="s">
        <v>19560</v>
      </c>
    </row>
    <row r="4698" spans="1:4" ht="30" x14ac:dyDescent="0.25">
      <c r="A4698" s="11" t="s">
        <v>26571</v>
      </c>
      <c r="B4698" s="11" t="s">
        <v>59167</v>
      </c>
      <c r="C4698" s="12" t="s">
        <v>26570</v>
      </c>
      <c r="D4698" s="11" t="s">
        <v>19560</v>
      </c>
    </row>
    <row r="4699" spans="1:4" ht="30" x14ac:dyDescent="0.25">
      <c r="A4699" s="11" t="s">
        <v>26572</v>
      </c>
      <c r="B4699" s="11" t="s">
        <v>59168</v>
      </c>
      <c r="C4699" s="12" t="s">
        <v>26573</v>
      </c>
      <c r="D4699" s="11" t="s">
        <v>19560</v>
      </c>
    </row>
    <row r="4700" spans="1:4" ht="30" x14ac:dyDescent="0.25">
      <c r="A4700" s="11" t="s">
        <v>26574</v>
      </c>
      <c r="B4700" s="11" t="s">
        <v>59169</v>
      </c>
      <c r="C4700" s="12" t="s">
        <v>26573</v>
      </c>
      <c r="D4700" s="11" t="s">
        <v>19560</v>
      </c>
    </row>
    <row r="4701" spans="1:4" ht="30" x14ac:dyDescent="0.25">
      <c r="A4701" s="11" t="s">
        <v>26575</v>
      </c>
      <c r="B4701" s="11" t="s">
        <v>59170</v>
      </c>
      <c r="C4701" s="12" t="s">
        <v>26576</v>
      </c>
      <c r="D4701" s="11" t="s">
        <v>19560</v>
      </c>
    </row>
    <row r="4702" spans="1:4" ht="30" x14ac:dyDescent="0.25">
      <c r="A4702" s="11" t="s">
        <v>26577</v>
      </c>
      <c r="B4702" s="11" t="s">
        <v>59171</v>
      </c>
      <c r="C4702" s="12" t="s">
        <v>26576</v>
      </c>
      <c r="D4702" s="11" t="s">
        <v>19560</v>
      </c>
    </row>
    <row r="4703" spans="1:4" ht="30" x14ac:dyDescent="0.25">
      <c r="A4703" s="11" t="s">
        <v>26578</v>
      </c>
      <c r="B4703" s="11" t="s">
        <v>59172</v>
      </c>
      <c r="C4703" s="12" t="s">
        <v>26579</v>
      </c>
      <c r="D4703" s="11" t="s">
        <v>19560</v>
      </c>
    </row>
    <row r="4704" spans="1:4" ht="30" x14ac:dyDescent="0.25">
      <c r="A4704" s="11" t="s">
        <v>26580</v>
      </c>
      <c r="B4704" s="11" t="s">
        <v>59173</v>
      </c>
      <c r="C4704" s="12" t="s">
        <v>26579</v>
      </c>
      <c r="D4704" s="11" t="s">
        <v>19560</v>
      </c>
    </row>
    <row r="4705" spans="1:4" x14ac:dyDescent="0.25">
      <c r="A4705" s="11" t="s">
        <v>26581</v>
      </c>
      <c r="B4705" s="11" t="s">
        <v>59174</v>
      </c>
      <c r="C4705" s="12" t="s">
        <v>26582</v>
      </c>
      <c r="D4705" s="11" t="s">
        <v>19560</v>
      </c>
    </row>
    <row r="4706" spans="1:4" x14ac:dyDescent="0.25">
      <c r="A4706" s="11" t="s">
        <v>26583</v>
      </c>
      <c r="B4706" s="11" t="s">
        <v>59175</v>
      </c>
      <c r="C4706" s="12" t="s">
        <v>26582</v>
      </c>
      <c r="D4706" s="11" t="s">
        <v>19560</v>
      </c>
    </row>
    <row r="4707" spans="1:4" x14ac:dyDescent="0.25">
      <c r="A4707" s="11" t="s">
        <v>26584</v>
      </c>
      <c r="B4707" s="11" t="s">
        <v>59176</v>
      </c>
      <c r="C4707" s="12" t="s">
        <v>26585</v>
      </c>
      <c r="D4707" s="11" t="s">
        <v>19584</v>
      </c>
    </row>
    <row r="4708" spans="1:4" x14ac:dyDescent="0.25">
      <c r="A4708" s="11" t="s">
        <v>26586</v>
      </c>
      <c r="B4708" s="11" t="s">
        <v>59177</v>
      </c>
      <c r="C4708" s="12" t="s">
        <v>26585</v>
      </c>
      <c r="D4708" s="11" t="s">
        <v>19584</v>
      </c>
    </row>
    <row r="4709" spans="1:4" x14ac:dyDescent="0.25">
      <c r="A4709" s="11" t="s">
        <v>26587</v>
      </c>
      <c r="B4709" s="11" t="s">
        <v>59178</v>
      </c>
      <c r="C4709" s="12" t="s">
        <v>26588</v>
      </c>
      <c r="D4709" s="11" t="s">
        <v>19584</v>
      </c>
    </row>
    <row r="4710" spans="1:4" x14ac:dyDescent="0.25">
      <c r="A4710" s="11" t="s">
        <v>26589</v>
      </c>
      <c r="B4710" s="11" t="s">
        <v>59179</v>
      </c>
      <c r="C4710" s="12" t="s">
        <v>26588</v>
      </c>
      <c r="D4710" s="11" t="s">
        <v>19584</v>
      </c>
    </row>
    <row r="4711" spans="1:4" x14ac:dyDescent="0.25">
      <c r="A4711" s="11" t="s">
        <v>26590</v>
      </c>
      <c r="B4711" s="11" t="s">
        <v>59180</v>
      </c>
      <c r="C4711" s="12" t="s">
        <v>26591</v>
      </c>
      <c r="D4711" s="11" t="s">
        <v>19584</v>
      </c>
    </row>
    <row r="4712" spans="1:4" x14ac:dyDescent="0.25">
      <c r="A4712" s="11" t="s">
        <v>26592</v>
      </c>
      <c r="B4712" s="11" t="s">
        <v>59181</v>
      </c>
      <c r="C4712" s="12" t="s">
        <v>26591</v>
      </c>
      <c r="D4712" s="11" t="s">
        <v>19584</v>
      </c>
    </row>
    <row r="4713" spans="1:4" x14ac:dyDescent="0.25">
      <c r="A4713" s="11" t="s">
        <v>26593</v>
      </c>
      <c r="B4713" s="11" t="s">
        <v>59182</v>
      </c>
      <c r="C4713" s="12" t="s">
        <v>26594</v>
      </c>
      <c r="D4713" s="11" t="s">
        <v>19584</v>
      </c>
    </row>
    <row r="4714" spans="1:4" x14ac:dyDescent="0.25">
      <c r="A4714" s="11" t="s">
        <v>26595</v>
      </c>
      <c r="B4714" s="11" t="s">
        <v>59183</v>
      </c>
      <c r="C4714" s="12" t="s">
        <v>26594</v>
      </c>
      <c r="D4714" s="11" t="s">
        <v>19584</v>
      </c>
    </row>
    <row r="4715" spans="1:4" x14ac:dyDescent="0.25">
      <c r="A4715" s="11" t="s">
        <v>26596</v>
      </c>
      <c r="B4715" s="11" t="s">
        <v>59184</v>
      </c>
      <c r="C4715" s="12" t="s">
        <v>26597</v>
      </c>
      <c r="D4715" s="11" t="s">
        <v>19584</v>
      </c>
    </row>
    <row r="4716" spans="1:4" x14ac:dyDescent="0.25">
      <c r="A4716" s="11" t="s">
        <v>26598</v>
      </c>
      <c r="B4716" s="11" t="s">
        <v>59185</v>
      </c>
      <c r="C4716" s="12" t="s">
        <v>26597</v>
      </c>
      <c r="D4716" s="11" t="s">
        <v>19584</v>
      </c>
    </row>
    <row r="4717" spans="1:4" ht="30" x14ac:dyDescent="0.25">
      <c r="A4717" s="11" t="s">
        <v>26599</v>
      </c>
      <c r="B4717" s="11" t="s">
        <v>59186</v>
      </c>
      <c r="C4717" s="12" t="s">
        <v>26600</v>
      </c>
      <c r="D4717" s="11" t="s">
        <v>19584</v>
      </c>
    </row>
    <row r="4718" spans="1:4" ht="30" x14ac:dyDescent="0.25">
      <c r="A4718" s="11" t="s">
        <v>26601</v>
      </c>
      <c r="B4718" s="11" t="s">
        <v>59187</v>
      </c>
      <c r="C4718" s="12" t="s">
        <v>26600</v>
      </c>
      <c r="D4718" s="11" t="s">
        <v>19584</v>
      </c>
    </row>
    <row r="4719" spans="1:4" ht="30" x14ac:dyDescent="0.25">
      <c r="A4719" s="11" t="s">
        <v>26602</v>
      </c>
      <c r="B4719" s="11" t="s">
        <v>59188</v>
      </c>
      <c r="C4719" s="12" t="s">
        <v>26603</v>
      </c>
      <c r="D4719" s="11" t="s">
        <v>19584</v>
      </c>
    </row>
    <row r="4720" spans="1:4" ht="30" x14ac:dyDescent="0.25">
      <c r="A4720" s="11" t="s">
        <v>26604</v>
      </c>
      <c r="B4720" s="11" t="s">
        <v>59189</v>
      </c>
      <c r="C4720" s="12" t="s">
        <v>26603</v>
      </c>
      <c r="D4720" s="11" t="s">
        <v>19584</v>
      </c>
    </row>
    <row r="4721" spans="1:4" ht="30" x14ac:dyDescent="0.25">
      <c r="A4721" s="11" t="s">
        <v>26605</v>
      </c>
      <c r="B4721" s="11" t="s">
        <v>59190</v>
      </c>
      <c r="C4721" s="12" t="s">
        <v>26606</v>
      </c>
      <c r="D4721" s="11" t="s">
        <v>19584</v>
      </c>
    </row>
    <row r="4722" spans="1:4" ht="30" x14ac:dyDescent="0.25">
      <c r="A4722" s="11" t="s">
        <v>26607</v>
      </c>
      <c r="B4722" s="11" t="s">
        <v>59191</v>
      </c>
      <c r="C4722" s="12" t="s">
        <v>26606</v>
      </c>
      <c r="D4722" s="11" t="s">
        <v>19584</v>
      </c>
    </row>
    <row r="4723" spans="1:4" ht="30" x14ac:dyDescent="0.25">
      <c r="A4723" s="11" t="s">
        <v>26608</v>
      </c>
      <c r="B4723" s="11" t="s">
        <v>59192</v>
      </c>
      <c r="C4723" s="12" t="s">
        <v>26609</v>
      </c>
      <c r="D4723" s="11" t="s">
        <v>19584</v>
      </c>
    </row>
    <row r="4724" spans="1:4" ht="30" x14ac:dyDescent="0.25">
      <c r="A4724" s="11" t="s">
        <v>26610</v>
      </c>
      <c r="B4724" s="11" t="s">
        <v>59193</v>
      </c>
      <c r="C4724" s="12" t="s">
        <v>26609</v>
      </c>
      <c r="D4724" s="11" t="s">
        <v>19584</v>
      </c>
    </row>
    <row r="4725" spans="1:4" ht="30" x14ac:dyDescent="0.25">
      <c r="A4725" s="11" t="s">
        <v>26611</v>
      </c>
      <c r="B4725" s="11" t="s">
        <v>59194</v>
      </c>
      <c r="C4725" s="12" t="s">
        <v>26612</v>
      </c>
      <c r="D4725" s="11" t="s">
        <v>19584</v>
      </c>
    </row>
    <row r="4726" spans="1:4" ht="30" x14ac:dyDescent="0.25">
      <c r="A4726" s="11" t="s">
        <v>26613</v>
      </c>
      <c r="B4726" s="11" t="s">
        <v>59195</v>
      </c>
      <c r="C4726" s="12" t="s">
        <v>26612</v>
      </c>
      <c r="D4726" s="11" t="s">
        <v>19584</v>
      </c>
    </row>
    <row r="4727" spans="1:4" ht="30" x14ac:dyDescent="0.25">
      <c r="A4727" s="11" t="s">
        <v>26614</v>
      </c>
      <c r="B4727" s="11" t="s">
        <v>59196</v>
      </c>
      <c r="C4727" s="12" t="s">
        <v>26615</v>
      </c>
      <c r="D4727" s="11" t="s">
        <v>19584</v>
      </c>
    </row>
    <row r="4728" spans="1:4" ht="30" x14ac:dyDescent="0.25">
      <c r="A4728" s="11" t="s">
        <v>26616</v>
      </c>
      <c r="B4728" s="11" t="s">
        <v>59197</v>
      </c>
      <c r="C4728" s="12" t="s">
        <v>26615</v>
      </c>
      <c r="D4728" s="11" t="s">
        <v>19584</v>
      </c>
    </row>
    <row r="4729" spans="1:4" ht="30" x14ac:dyDescent="0.25">
      <c r="A4729" s="11" t="s">
        <v>26617</v>
      </c>
      <c r="B4729" s="11" t="s">
        <v>59198</v>
      </c>
      <c r="C4729" s="12" t="s">
        <v>26618</v>
      </c>
      <c r="D4729" s="11" t="s">
        <v>19584</v>
      </c>
    </row>
    <row r="4730" spans="1:4" ht="30" x14ac:dyDescent="0.25">
      <c r="A4730" s="11" t="s">
        <v>26619</v>
      </c>
      <c r="B4730" s="11" t="s">
        <v>59199</v>
      </c>
      <c r="C4730" s="12" t="s">
        <v>26618</v>
      </c>
      <c r="D4730" s="11" t="s">
        <v>19584</v>
      </c>
    </row>
    <row r="4731" spans="1:4" ht="30" x14ac:dyDescent="0.25">
      <c r="A4731" s="11" t="s">
        <v>26620</v>
      </c>
      <c r="B4731" s="11" t="s">
        <v>59200</v>
      </c>
      <c r="C4731" s="12" t="s">
        <v>26621</v>
      </c>
      <c r="D4731" s="11" t="s">
        <v>19584</v>
      </c>
    </row>
    <row r="4732" spans="1:4" ht="30" x14ac:dyDescent="0.25">
      <c r="A4732" s="11" t="s">
        <v>26622</v>
      </c>
      <c r="B4732" s="11" t="s">
        <v>59201</v>
      </c>
      <c r="C4732" s="12" t="s">
        <v>26621</v>
      </c>
      <c r="D4732" s="11" t="s">
        <v>19584</v>
      </c>
    </row>
    <row r="4733" spans="1:4" ht="30" x14ac:dyDescent="0.25">
      <c r="A4733" s="11" t="s">
        <v>26623</v>
      </c>
      <c r="B4733" s="11" t="s">
        <v>59202</v>
      </c>
      <c r="C4733" s="12" t="s">
        <v>26624</v>
      </c>
      <c r="D4733" s="11" t="s">
        <v>19584</v>
      </c>
    </row>
    <row r="4734" spans="1:4" ht="30" x14ac:dyDescent="0.25">
      <c r="A4734" s="11" t="s">
        <v>26625</v>
      </c>
      <c r="B4734" s="11" t="s">
        <v>59203</v>
      </c>
      <c r="C4734" s="12" t="s">
        <v>26624</v>
      </c>
      <c r="D4734" s="11" t="s">
        <v>19584</v>
      </c>
    </row>
    <row r="4735" spans="1:4" ht="30" x14ac:dyDescent="0.25">
      <c r="A4735" s="11" t="s">
        <v>26626</v>
      </c>
      <c r="B4735" s="11" t="s">
        <v>59204</v>
      </c>
      <c r="C4735" s="12" t="s">
        <v>26627</v>
      </c>
      <c r="D4735" s="11" t="s">
        <v>19584</v>
      </c>
    </row>
    <row r="4736" spans="1:4" ht="30" x14ac:dyDescent="0.25">
      <c r="A4736" s="11" t="s">
        <v>26628</v>
      </c>
      <c r="B4736" s="11" t="s">
        <v>59205</v>
      </c>
      <c r="C4736" s="12" t="s">
        <v>26627</v>
      </c>
      <c r="D4736" s="11" t="s">
        <v>19584</v>
      </c>
    </row>
    <row r="4737" spans="1:4" ht="30" x14ac:dyDescent="0.25">
      <c r="A4737" s="11" t="s">
        <v>26629</v>
      </c>
      <c r="B4737" s="11" t="s">
        <v>59206</v>
      </c>
      <c r="C4737" s="12" t="s">
        <v>26630</v>
      </c>
      <c r="D4737" s="11" t="s">
        <v>19584</v>
      </c>
    </row>
    <row r="4738" spans="1:4" ht="30" x14ac:dyDescent="0.25">
      <c r="A4738" s="11" t="s">
        <v>26631</v>
      </c>
      <c r="B4738" s="11" t="s">
        <v>59207</v>
      </c>
      <c r="C4738" s="12" t="s">
        <v>26630</v>
      </c>
      <c r="D4738" s="11" t="s">
        <v>19584</v>
      </c>
    </row>
    <row r="4739" spans="1:4" ht="30" x14ac:dyDescent="0.25">
      <c r="A4739" s="11" t="s">
        <v>26632</v>
      </c>
      <c r="B4739" s="11" t="s">
        <v>59208</v>
      </c>
      <c r="C4739" s="12" t="s">
        <v>26633</v>
      </c>
      <c r="D4739" s="11" t="s">
        <v>19584</v>
      </c>
    </row>
    <row r="4740" spans="1:4" ht="30" x14ac:dyDescent="0.25">
      <c r="A4740" s="11" t="s">
        <v>26634</v>
      </c>
      <c r="B4740" s="11" t="s">
        <v>59209</v>
      </c>
      <c r="C4740" s="12" t="s">
        <v>26633</v>
      </c>
      <c r="D4740" s="11" t="s">
        <v>19584</v>
      </c>
    </row>
    <row r="4741" spans="1:4" ht="30" x14ac:dyDescent="0.25">
      <c r="A4741" s="11" t="s">
        <v>26635</v>
      </c>
      <c r="B4741" s="11" t="s">
        <v>59210</v>
      </c>
      <c r="C4741" s="12" t="s">
        <v>26636</v>
      </c>
      <c r="D4741" s="11" t="s">
        <v>19560</v>
      </c>
    </row>
    <row r="4742" spans="1:4" ht="30" x14ac:dyDescent="0.25">
      <c r="A4742" s="11" t="s">
        <v>26637</v>
      </c>
      <c r="B4742" s="11" t="s">
        <v>59211</v>
      </c>
      <c r="C4742" s="12" t="s">
        <v>26636</v>
      </c>
      <c r="D4742" s="11" t="s">
        <v>19560</v>
      </c>
    </row>
    <row r="4743" spans="1:4" ht="30" x14ac:dyDescent="0.25">
      <c r="A4743" s="11" t="s">
        <v>26638</v>
      </c>
      <c r="B4743" s="11" t="s">
        <v>59212</v>
      </c>
      <c r="C4743" s="12" t="s">
        <v>26639</v>
      </c>
      <c r="D4743" s="11" t="s">
        <v>19562</v>
      </c>
    </row>
    <row r="4744" spans="1:4" ht="30" x14ac:dyDescent="0.25">
      <c r="A4744" s="11" t="s">
        <v>26640</v>
      </c>
      <c r="B4744" s="11" t="s">
        <v>59213</v>
      </c>
      <c r="C4744" s="12" t="s">
        <v>26639</v>
      </c>
      <c r="D4744" s="11" t="s">
        <v>19562</v>
      </c>
    </row>
    <row r="4745" spans="1:4" x14ac:dyDescent="0.25">
      <c r="A4745" s="11" t="s">
        <v>26641</v>
      </c>
      <c r="B4745" s="11" t="s">
        <v>59214</v>
      </c>
      <c r="C4745" s="12" t="s">
        <v>26642</v>
      </c>
      <c r="D4745" s="11" t="s">
        <v>20221</v>
      </c>
    </row>
    <row r="4746" spans="1:4" x14ac:dyDescent="0.25">
      <c r="A4746" s="11" t="s">
        <v>26643</v>
      </c>
      <c r="B4746" s="11" t="s">
        <v>59215</v>
      </c>
      <c r="C4746" s="12" t="s">
        <v>26642</v>
      </c>
      <c r="D4746" s="11" t="s">
        <v>20221</v>
      </c>
    </row>
    <row r="4747" spans="1:4" x14ac:dyDescent="0.25">
      <c r="A4747" s="11" t="s">
        <v>26644</v>
      </c>
      <c r="B4747" s="11" t="s">
        <v>59216</v>
      </c>
      <c r="C4747" s="12" t="s">
        <v>26645</v>
      </c>
      <c r="D4747" s="11" t="s">
        <v>19571</v>
      </c>
    </row>
    <row r="4748" spans="1:4" x14ac:dyDescent="0.25">
      <c r="A4748" s="11" t="s">
        <v>26646</v>
      </c>
      <c r="B4748" s="11" t="s">
        <v>59217</v>
      </c>
      <c r="C4748" s="12" t="s">
        <v>26645</v>
      </c>
      <c r="D4748" s="11" t="s">
        <v>19571</v>
      </c>
    </row>
    <row r="4749" spans="1:4" x14ac:dyDescent="0.25">
      <c r="A4749" s="11" t="s">
        <v>26647</v>
      </c>
      <c r="B4749" s="11" t="s">
        <v>59218</v>
      </c>
      <c r="C4749" s="12" t="s">
        <v>26648</v>
      </c>
      <c r="D4749" s="11" t="s">
        <v>19571</v>
      </c>
    </row>
    <row r="4750" spans="1:4" x14ac:dyDescent="0.25">
      <c r="A4750" s="11" t="s">
        <v>26649</v>
      </c>
      <c r="B4750" s="11" t="s">
        <v>59219</v>
      </c>
      <c r="C4750" s="12" t="s">
        <v>26648</v>
      </c>
      <c r="D4750" s="11" t="s">
        <v>19571</v>
      </c>
    </row>
    <row r="4751" spans="1:4" ht="30" x14ac:dyDescent="0.25">
      <c r="A4751" s="11" t="s">
        <v>26650</v>
      </c>
      <c r="B4751" s="11" t="s">
        <v>59220</v>
      </c>
      <c r="C4751" s="12" t="s">
        <v>26651</v>
      </c>
      <c r="D4751" s="11" t="s">
        <v>19571</v>
      </c>
    </row>
    <row r="4752" spans="1:4" ht="30" x14ac:dyDescent="0.25">
      <c r="A4752" s="11" t="s">
        <v>26652</v>
      </c>
      <c r="B4752" s="11" t="s">
        <v>59221</v>
      </c>
      <c r="C4752" s="12" t="s">
        <v>26651</v>
      </c>
      <c r="D4752" s="11" t="s">
        <v>19571</v>
      </c>
    </row>
    <row r="4753" spans="1:4" ht="30" x14ac:dyDescent="0.25">
      <c r="A4753" s="11" t="s">
        <v>26653</v>
      </c>
      <c r="B4753" s="11" t="s">
        <v>59222</v>
      </c>
      <c r="C4753" s="12" t="s">
        <v>26654</v>
      </c>
      <c r="D4753" s="11" t="s">
        <v>19571</v>
      </c>
    </row>
    <row r="4754" spans="1:4" ht="30" x14ac:dyDescent="0.25">
      <c r="A4754" s="11" t="s">
        <v>26655</v>
      </c>
      <c r="B4754" s="11" t="s">
        <v>59223</v>
      </c>
      <c r="C4754" s="12" t="s">
        <v>26654</v>
      </c>
      <c r="D4754" s="11" t="s">
        <v>19571</v>
      </c>
    </row>
    <row r="4755" spans="1:4" ht="45" x14ac:dyDescent="0.25">
      <c r="A4755" s="11" t="s">
        <v>26656</v>
      </c>
      <c r="B4755" s="11" t="s">
        <v>59224</v>
      </c>
      <c r="C4755" s="12" t="s">
        <v>26657</v>
      </c>
      <c r="D4755" s="11" t="s">
        <v>19571</v>
      </c>
    </row>
    <row r="4756" spans="1:4" ht="45" x14ac:dyDescent="0.25">
      <c r="A4756" s="11" t="s">
        <v>26658</v>
      </c>
      <c r="B4756" s="11" t="s">
        <v>59225</v>
      </c>
      <c r="C4756" s="12" t="s">
        <v>26657</v>
      </c>
      <c r="D4756" s="11" t="s">
        <v>19571</v>
      </c>
    </row>
    <row r="4757" spans="1:4" x14ac:dyDescent="0.25">
      <c r="A4757" s="11" t="s">
        <v>26659</v>
      </c>
      <c r="B4757" s="11" t="s">
        <v>59226</v>
      </c>
      <c r="C4757" s="12" t="s">
        <v>26660</v>
      </c>
      <c r="D4757" s="11" t="s">
        <v>19560</v>
      </c>
    </row>
    <row r="4758" spans="1:4" x14ac:dyDescent="0.25">
      <c r="A4758" s="11" t="s">
        <v>26661</v>
      </c>
      <c r="B4758" s="11" t="s">
        <v>59227</v>
      </c>
      <c r="C4758" s="12" t="s">
        <v>26660</v>
      </c>
      <c r="D4758" s="11" t="s">
        <v>19560</v>
      </c>
    </row>
    <row r="4759" spans="1:4" x14ac:dyDescent="0.25">
      <c r="A4759" s="11" t="s">
        <v>26662</v>
      </c>
      <c r="B4759" s="11" t="s">
        <v>59228</v>
      </c>
      <c r="C4759" s="12" t="s">
        <v>26663</v>
      </c>
      <c r="D4759" s="11" t="s">
        <v>19560</v>
      </c>
    </row>
    <row r="4760" spans="1:4" x14ac:dyDescent="0.25">
      <c r="A4760" s="11" t="s">
        <v>26664</v>
      </c>
      <c r="B4760" s="11" t="s">
        <v>59229</v>
      </c>
      <c r="C4760" s="12" t="s">
        <v>26663</v>
      </c>
      <c r="D4760" s="11" t="s">
        <v>19560</v>
      </c>
    </row>
    <row r="4761" spans="1:4" x14ac:dyDescent="0.25">
      <c r="A4761" s="11" t="s">
        <v>26665</v>
      </c>
      <c r="B4761" s="11" t="s">
        <v>59230</v>
      </c>
      <c r="C4761" s="12" t="s">
        <v>26666</v>
      </c>
      <c r="D4761" s="11" t="s">
        <v>19560</v>
      </c>
    </row>
    <row r="4762" spans="1:4" x14ac:dyDescent="0.25">
      <c r="A4762" s="11" t="s">
        <v>26667</v>
      </c>
      <c r="B4762" s="11" t="s">
        <v>59231</v>
      </c>
      <c r="C4762" s="12" t="s">
        <v>26666</v>
      </c>
      <c r="D4762" s="11" t="s">
        <v>19560</v>
      </c>
    </row>
    <row r="4763" spans="1:4" x14ac:dyDescent="0.25">
      <c r="A4763" s="11" t="s">
        <v>26668</v>
      </c>
      <c r="B4763" s="11" t="s">
        <v>59232</v>
      </c>
      <c r="C4763" s="12" t="s">
        <v>26669</v>
      </c>
      <c r="D4763" s="11" t="s">
        <v>19560</v>
      </c>
    </row>
    <row r="4764" spans="1:4" x14ac:dyDescent="0.25">
      <c r="A4764" s="11" t="s">
        <v>26670</v>
      </c>
      <c r="B4764" s="11" t="s">
        <v>59233</v>
      </c>
      <c r="C4764" s="12" t="s">
        <v>26669</v>
      </c>
      <c r="D4764" s="11" t="s">
        <v>19560</v>
      </c>
    </row>
    <row r="4765" spans="1:4" ht="30" x14ac:dyDescent="0.25">
      <c r="A4765" s="11" t="s">
        <v>26671</v>
      </c>
      <c r="B4765" s="11" t="s">
        <v>59234</v>
      </c>
      <c r="C4765" s="12" t="s">
        <v>26672</v>
      </c>
      <c r="D4765" s="11" t="s">
        <v>19554</v>
      </c>
    </row>
    <row r="4766" spans="1:4" ht="30" x14ac:dyDescent="0.25">
      <c r="A4766" s="11" t="s">
        <v>26673</v>
      </c>
      <c r="B4766" s="11" t="s">
        <v>59235</v>
      </c>
      <c r="C4766" s="12" t="s">
        <v>26672</v>
      </c>
      <c r="D4766" s="11" t="s">
        <v>19554</v>
      </c>
    </row>
    <row r="4767" spans="1:4" ht="30" x14ac:dyDescent="0.25">
      <c r="A4767" s="11" t="s">
        <v>26674</v>
      </c>
      <c r="B4767" s="11" t="s">
        <v>59236</v>
      </c>
      <c r="C4767" s="12" t="s">
        <v>26672</v>
      </c>
      <c r="D4767" s="11" t="s">
        <v>19554</v>
      </c>
    </row>
    <row r="4768" spans="1:4" ht="30" x14ac:dyDescent="0.25">
      <c r="A4768" s="11" t="s">
        <v>26675</v>
      </c>
      <c r="B4768" s="11" t="s">
        <v>59237</v>
      </c>
      <c r="C4768" s="12" t="s">
        <v>26672</v>
      </c>
      <c r="D4768" s="11" t="s">
        <v>19554</v>
      </c>
    </row>
    <row r="4769" spans="1:4" ht="30" x14ac:dyDescent="0.25">
      <c r="A4769" s="11" t="s">
        <v>26676</v>
      </c>
      <c r="B4769" s="11" t="s">
        <v>59238</v>
      </c>
      <c r="C4769" s="12" t="s">
        <v>26672</v>
      </c>
      <c r="D4769" s="11" t="s">
        <v>19554</v>
      </c>
    </row>
    <row r="4770" spans="1:4" ht="30" x14ac:dyDescent="0.25">
      <c r="A4770" s="11" t="s">
        <v>26677</v>
      </c>
      <c r="B4770" s="11" t="s">
        <v>59239</v>
      </c>
      <c r="C4770" s="12" t="s">
        <v>26672</v>
      </c>
      <c r="D4770" s="11" t="s">
        <v>19554</v>
      </c>
    </row>
    <row r="4771" spans="1:4" x14ac:dyDescent="0.25">
      <c r="A4771" s="11" t="s">
        <v>26678</v>
      </c>
      <c r="B4771" s="11" t="s">
        <v>59240</v>
      </c>
      <c r="C4771" s="12" t="s">
        <v>26679</v>
      </c>
      <c r="D4771" s="11" t="s">
        <v>19562</v>
      </c>
    </row>
    <row r="4772" spans="1:4" x14ac:dyDescent="0.25">
      <c r="A4772" s="11" t="s">
        <v>26680</v>
      </c>
      <c r="B4772" s="11" t="s">
        <v>59241</v>
      </c>
      <c r="C4772" s="12" t="s">
        <v>26679</v>
      </c>
      <c r="D4772" s="11" t="s">
        <v>19562</v>
      </c>
    </row>
    <row r="4773" spans="1:4" x14ac:dyDescent="0.25">
      <c r="A4773" s="11" t="s">
        <v>26681</v>
      </c>
      <c r="B4773" s="11" t="s">
        <v>59242</v>
      </c>
      <c r="C4773" s="12" t="s">
        <v>26682</v>
      </c>
      <c r="D4773" s="11" t="s">
        <v>19562</v>
      </c>
    </row>
    <row r="4774" spans="1:4" x14ac:dyDescent="0.25">
      <c r="A4774" s="11" t="s">
        <v>26683</v>
      </c>
      <c r="B4774" s="11" t="s">
        <v>59243</v>
      </c>
      <c r="C4774" s="12" t="s">
        <v>26682</v>
      </c>
      <c r="D4774" s="11" t="s">
        <v>19562</v>
      </c>
    </row>
    <row r="4775" spans="1:4" x14ac:dyDescent="0.25">
      <c r="A4775" s="11" t="s">
        <v>26684</v>
      </c>
      <c r="B4775" s="11" t="s">
        <v>59244</v>
      </c>
      <c r="C4775" s="12" t="s">
        <v>26685</v>
      </c>
      <c r="D4775" s="11" t="s">
        <v>19562</v>
      </c>
    </row>
    <row r="4776" spans="1:4" x14ac:dyDescent="0.25">
      <c r="A4776" s="11" t="s">
        <v>26686</v>
      </c>
      <c r="B4776" s="11" t="s">
        <v>59245</v>
      </c>
      <c r="C4776" s="12" t="s">
        <v>26685</v>
      </c>
      <c r="D4776" s="11" t="s">
        <v>19562</v>
      </c>
    </row>
    <row r="4777" spans="1:4" x14ac:dyDescent="0.25">
      <c r="A4777" s="11" t="s">
        <v>26687</v>
      </c>
      <c r="B4777" s="11" t="s">
        <v>59246</v>
      </c>
      <c r="C4777" s="12" t="s">
        <v>26688</v>
      </c>
      <c r="D4777" s="11" t="s">
        <v>19562</v>
      </c>
    </row>
    <row r="4778" spans="1:4" x14ac:dyDescent="0.25">
      <c r="A4778" s="11" t="s">
        <v>26689</v>
      </c>
      <c r="B4778" s="11" t="s">
        <v>59247</v>
      </c>
      <c r="C4778" s="12" t="s">
        <v>26688</v>
      </c>
      <c r="D4778" s="11" t="s">
        <v>19562</v>
      </c>
    </row>
    <row r="4779" spans="1:4" x14ac:dyDescent="0.25">
      <c r="A4779" s="11" t="s">
        <v>26690</v>
      </c>
      <c r="B4779" s="11" t="s">
        <v>59248</v>
      </c>
      <c r="C4779" s="12" t="s">
        <v>26691</v>
      </c>
      <c r="D4779" s="11" t="s">
        <v>19562</v>
      </c>
    </row>
    <row r="4780" spans="1:4" x14ac:dyDescent="0.25">
      <c r="A4780" s="11" t="s">
        <v>26692</v>
      </c>
      <c r="B4780" s="11" t="s">
        <v>59249</v>
      </c>
      <c r="C4780" s="12" t="s">
        <v>26691</v>
      </c>
      <c r="D4780" s="11" t="s">
        <v>19562</v>
      </c>
    </row>
    <row r="4781" spans="1:4" x14ac:dyDescent="0.25">
      <c r="A4781" s="11" t="s">
        <v>26693</v>
      </c>
      <c r="B4781" s="11" t="s">
        <v>59250</v>
      </c>
      <c r="C4781" s="12" t="s">
        <v>26694</v>
      </c>
      <c r="D4781" s="11" t="s">
        <v>19562</v>
      </c>
    </row>
    <row r="4782" spans="1:4" x14ac:dyDescent="0.25">
      <c r="A4782" s="11" t="s">
        <v>26695</v>
      </c>
      <c r="B4782" s="11" t="s">
        <v>59251</v>
      </c>
      <c r="C4782" s="12" t="s">
        <v>26694</v>
      </c>
      <c r="D4782" s="11" t="s">
        <v>19562</v>
      </c>
    </row>
    <row r="4783" spans="1:4" x14ac:dyDescent="0.25">
      <c r="A4783" s="11" t="s">
        <v>26696</v>
      </c>
      <c r="B4783" s="11" t="s">
        <v>59252</v>
      </c>
      <c r="C4783" s="12" t="s">
        <v>26697</v>
      </c>
      <c r="D4783" s="11" t="s">
        <v>19562</v>
      </c>
    </row>
    <row r="4784" spans="1:4" x14ac:dyDescent="0.25">
      <c r="A4784" s="11" t="s">
        <v>26698</v>
      </c>
      <c r="B4784" s="11" t="s">
        <v>59253</v>
      </c>
      <c r="C4784" s="12" t="s">
        <v>26697</v>
      </c>
      <c r="D4784" s="11" t="s">
        <v>19562</v>
      </c>
    </row>
    <row r="4785" spans="1:4" x14ac:dyDescent="0.25">
      <c r="A4785" s="11" t="s">
        <v>26699</v>
      </c>
      <c r="B4785" s="11" t="s">
        <v>59254</v>
      </c>
      <c r="C4785" s="12" t="s">
        <v>26700</v>
      </c>
      <c r="D4785" s="11" t="s">
        <v>19560</v>
      </c>
    </row>
    <row r="4786" spans="1:4" x14ac:dyDescent="0.25">
      <c r="A4786" s="11" t="s">
        <v>26701</v>
      </c>
      <c r="B4786" s="11" t="s">
        <v>59255</v>
      </c>
      <c r="C4786" s="12" t="s">
        <v>26700</v>
      </c>
      <c r="D4786" s="11" t="s">
        <v>19560</v>
      </c>
    </row>
    <row r="4787" spans="1:4" x14ac:dyDescent="0.25">
      <c r="A4787" s="11" t="s">
        <v>26702</v>
      </c>
      <c r="B4787" s="11" t="s">
        <v>59256</v>
      </c>
      <c r="C4787" s="12" t="s">
        <v>26703</v>
      </c>
      <c r="D4787" s="11" t="s">
        <v>19560</v>
      </c>
    </row>
    <row r="4788" spans="1:4" x14ac:dyDescent="0.25">
      <c r="A4788" s="11" t="s">
        <v>26704</v>
      </c>
      <c r="B4788" s="11" t="s">
        <v>59257</v>
      </c>
      <c r="C4788" s="12" t="s">
        <v>26703</v>
      </c>
      <c r="D4788" s="11" t="s">
        <v>19560</v>
      </c>
    </row>
    <row r="4789" spans="1:4" x14ac:dyDescent="0.25">
      <c r="A4789" s="11" t="s">
        <v>26705</v>
      </c>
      <c r="B4789" s="11" t="s">
        <v>59258</v>
      </c>
      <c r="C4789" s="12" t="s">
        <v>26706</v>
      </c>
      <c r="D4789" s="11" t="s">
        <v>19560</v>
      </c>
    </row>
    <row r="4790" spans="1:4" x14ac:dyDescent="0.25">
      <c r="A4790" s="11" t="s">
        <v>26707</v>
      </c>
      <c r="B4790" s="11" t="s">
        <v>59259</v>
      </c>
      <c r="C4790" s="12" t="s">
        <v>26706</v>
      </c>
      <c r="D4790" s="11" t="s">
        <v>19560</v>
      </c>
    </row>
    <row r="4791" spans="1:4" x14ac:dyDescent="0.25">
      <c r="A4791" s="11" t="s">
        <v>26708</v>
      </c>
      <c r="B4791" s="11" t="s">
        <v>59260</v>
      </c>
      <c r="C4791" s="12" t="s">
        <v>26709</v>
      </c>
      <c r="D4791" s="11" t="s">
        <v>19560</v>
      </c>
    </row>
    <row r="4792" spans="1:4" x14ac:dyDescent="0.25">
      <c r="A4792" s="11" t="s">
        <v>26710</v>
      </c>
      <c r="B4792" s="11" t="s">
        <v>59261</v>
      </c>
      <c r="C4792" s="12" t="s">
        <v>26709</v>
      </c>
      <c r="D4792" s="11" t="s">
        <v>19560</v>
      </c>
    </row>
    <row r="4793" spans="1:4" x14ac:dyDescent="0.25">
      <c r="A4793" s="11" t="s">
        <v>26711</v>
      </c>
      <c r="B4793" s="11" t="s">
        <v>59262</v>
      </c>
      <c r="C4793" s="12" t="s">
        <v>26712</v>
      </c>
      <c r="D4793" s="11" t="s">
        <v>19560</v>
      </c>
    </row>
    <row r="4794" spans="1:4" x14ac:dyDescent="0.25">
      <c r="A4794" s="11" t="s">
        <v>26713</v>
      </c>
      <c r="B4794" s="11" t="s">
        <v>59263</v>
      </c>
      <c r="C4794" s="12" t="s">
        <v>26712</v>
      </c>
      <c r="D4794" s="11" t="s">
        <v>19560</v>
      </c>
    </row>
    <row r="4795" spans="1:4" x14ac:dyDescent="0.25">
      <c r="A4795" s="11" t="s">
        <v>26714</v>
      </c>
      <c r="B4795" s="11" t="s">
        <v>59264</v>
      </c>
      <c r="C4795" s="12" t="s">
        <v>26715</v>
      </c>
      <c r="D4795" s="11" t="s">
        <v>19560</v>
      </c>
    </row>
    <row r="4796" spans="1:4" x14ac:dyDescent="0.25">
      <c r="A4796" s="11" t="s">
        <v>26716</v>
      </c>
      <c r="B4796" s="11" t="s">
        <v>59265</v>
      </c>
      <c r="C4796" s="12" t="s">
        <v>26715</v>
      </c>
      <c r="D4796" s="11" t="s">
        <v>19560</v>
      </c>
    </row>
    <row r="4797" spans="1:4" x14ac:dyDescent="0.25">
      <c r="A4797" s="11" t="s">
        <v>26717</v>
      </c>
      <c r="B4797" s="11" t="s">
        <v>59266</v>
      </c>
      <c r="C4797" s="12" t="s">
        <v>26718</v>
      </c>
      <c r="D4797" s="11" t="s">
        <v>19560</v>
      </c>
    </row>
    <row r="4798" spans="1:4" x14ac:dyDescent="0.25">
      <c r="A4798" s="11" t="s">
        <v>26719</v>
      </c>
      <c r="B4798" s="11" t="s">
        <v>59267</v>
      </c>
      <c r="C4798" s="12" t="s">
        <v>26718</v>
      </c>
      <c r="D4798" s="11" t="s">
        <v>19560</v>
      </c>
    </row>
    <row r="4799" spans="1:4" x14ac:dyDescent="0.25">
      <c r="A4799" s="11" t="s">
        <v>26720</v>
      </c>
      <c r="B4799" s="11" t="s">
        <v>59268</v>
      </c>
      <c r="C4799" s="12" t="s">
        <v>26721</v>
      </c>
      <c r="D4799" s="11" t="s">
        <v>19560</v>
      </c>
    </row>
    <row r="4800" spans="1:4" x14ac:dyDescent="0.25">
      <c r="A4800" s="11" t="s">
        <v>26722</v>
      </c>
      <c r="B4800" s="11" t="s">
        <v>59269</v>
      </c>
      <c r="C4800" s="12" t="s">
        <v>26721</v>
      </c>
      <c r="D4800" s="11" t="s">
        <v>19560</v>
      </c>
    </row>
    <row r="4801" spans="1:4" x14ac:dyDescent="0.25">
      <c r="A4801" s="11" t="s">
        <v>26723</v>
      </c>
      <c r="B4801" s="11" t="s">
        <v>59270</v>
      </c>
      <c r="C4801" s="12" t="s">
        <v>26724</v>
      </c>
      <c r="D4801" s="11" t="s">
        <v>19560</v>
      </c>
    </row>
    <row r="4802" spans="1:4" x14ac:dyDescent="0.25">
      <c r="A4802" s="11" t="s">
        <v>26725</v>
      </c>
      <c r="B4802" s="11" t="s">
        <v>59271</v>
      </c>
      <c r="C4802" s="12" t="s">
        <v>26724</v>
      </c>
      <c r="D4802" s="11" t="s">
        <v>19560</v>
      </c>
    </row>
    <row r="4803" spans="1:4" ht="30" x14ac:dyDescent="0.25">
      <c r="A4803" s="11" t="s">
        <v>26726</v>
      </c>
      <c r="B4803" s="11" t="s">
        <v>59272</v>
      </c>
      <c r="C4803" s="12" t="s">
        <v>26727</v>
      </c>
      <c r="D4803" s="11" t="s">
        <v>19554</v>
      </c>
    </row>
    <row r="4804" spans="1:4" ht="30" x14ac:dyDescent="0.25">
      <c r="A4804" s="11" t="s">
        <v>26728</v>
      </c>
      <c r="B4804" s="11" t="s">
        <v>59273</v>
      </c>
      <c r="C4804" s="12" t="s">
        <v>26727</v>
      </c>
      <c r="D4804" s="11" t="s">
        <v>19554</v>
      </c>
    </row>
    <row r="4805" spans="1:4" ht="30" x14ac:dyDescent="0.25">
      <c r="A4805" s="11" t="s">
        <v>26729</v>
      </c>
      <c r="B4805" s="11" t="s">
        <v>59274</v>
      </c>
      <c r="C4805" s="12" t="s">
        <v>26727</v>
      </c>
      <c r="D4805" s="11" t="s">
        <v>19554</v>
      </c>
    </row>
    <row r="4806" spans="1:4" ht="30" x14ac:dyDescent="0.25">
      <c r="A4806" s="11" t="s">
        <v>26730</v>
      </c>
      <c r="B4806" s="11" t="s">
        <v>59275</v>
      </c>
      <c r="C4806" s="12" t="s">
        <v>26727</v>
      </c>
      <c r="D4806" s="11" t="s">
        <v>19554</v>
      </c>
    </row>
    <row r="4807" spans="1:4" ht="30" x14ac:dyDescent="0.25">
      <c r="A4807" s="11" t="s">
        <v>26731</v>
      </c>
      <c r="B4807" s="11" t="s">
        <v>59276</v>
      </c>
      <c r="C4807" s="12" t="s">
        <v>26727</v>
      </c>
      <c r="D4807" s="11" t="s">
        <v>19554</v>
      </c>
    </row>
    <row r="4808" spans="1:4" ht="30" x14ac:dyDescent="0.25">
      <c r="A4808" s="11" t="s">
        <v>26732</v>
      </c>
      <c r="B4808" s="11" t="s">
        <v>59277</v>
      </c>
      <c r="C4808" s="12" t="s">
        <v>26727</v>
      </c>
      <c r="D4808" s="11" t="s">
        <v>19554</v>
      </c>
    </row>
    <row r="4809" spans="1:4" ht="30" x14ac:dyDescent="0.25">
      <c r="A4809" s="11" t="s">
        <v>26733</v>
      </c>
      <c r="B4809" s="11" t="s">
        <v>59278</v>
      </c>
      <c r="C4809" s="12" t="s">
        <v>26734</v>
      </c>
      <c r="D4809" s="11" t="s">
        <v>19554</v>
      </c>
    </row>
    <row r="4810" spans="1:4" ht="30" x14ac:dyDescent="0.25">
      <c r="A4810" s="11" t="s">
        <v>26735</v>
      </c>
      <c r="B4810" s="11" t="s">
        <v>59279</v>
      </c>
      <c r="C4810" s="12" t="s">
        <v>26734</v>
      </c>
      <c r="D4810" s="11" t="s">
        <v>19554</v>
      </c>
    </row>
    <row r="4811" spans="1:4" ht="30" x14ac:dyDescent="0.25">
      <c r="A4811" s="11" t="s">
        <v>26736</v>
      </c>
      <c r="B4811" s="11" t="s">
        <v>59280</v>
      </c>
      <c r="C4811" s="12" t="s">
        <v>26734</v>
      </c>
      <c r="D4811" s="11" t="s">
        <v>19554</v>
      </c>
    </row>
    <row r="4812" spans="1:4" ht="30" x14ac:dyDescent="0.25">
      <c r="A4812" s="11" t="s">
        <v>26737</v>
      </c>
      <c r="B4812" s="11" t="s">
        <v>59281</v>
      </c>
      <c r="C4812" s="12" t="s">
        <v>26734</v>
      </c>
      <c r="D4812" s="11" t="s">
        <v>19554</v>
      </c>
    </row>
    <row r="4813" spans="1:4" ht="30" x14ac:dyDescent="0.25">
      <c r="A4813" s="11" t="s">
        <v>26738</v>
      </c>
      <c r="B4813" s="11" t="s">
        <v>59282</v>
      </c>
      <c r="C4813" s="12" t="s">
        <v>26734</v>
      </c>
      <c r="D4813" s="11" t="s">
        <v>19554</v>
      </c>
    </row>
    <row r="4814" spans="1:4" ht="30" x14ac:dyDescent="0.25">
      <c r="A4814" s="11" t="s">
        <v>26739</v>
      </c>
      <c r="B4814" s="11" t="s">
        <v>59283</v>
      </c>
      <c r="C4814" s="12" t="s">
        <v>26734</v>
      </c>
      <c r="D4814" s="11" t="s">
        <v>19554</v>
      </c>
    </row>
    <row r="4815" spans="1:4" ht="30" x14ac:dyDescent="0.25">
      <c r="A4815" s="11" t="s">
        <v>26740</v>
      </c>
      <c r="B4815" s="11" t="s">
        <v>59284</v>
      </c>
      <c r="C4815" s="12" t="s">
        <v>26741</v>
      </c>
      <c r="D4815" s="11" t="s">
        <v>19554</v>
      </c>
    </row>
    <row r="4816" spans="1:4" ht="30" x14ac:dyDescent="0.25">
      <c r="A4816" s="11" t="s">
        <v>26742</v>
      </c>
      <c r="B4816" s="11" t="s">
        <v>59285</v>
      </c>
      <c r="C4816" s="12" t="s">
        <v>26741</v>
      </c>
      <c r="D4816" s="11" t="s">
        <v>19554</v>
      </c>
    </row>
    <row r="4817" spans="1:4" ht="30" x14ac:dyDescent="0.25">
      <c r="A4817" s="11" t="s">
        <v>26743</v>
      </c>
      <c r="B4817" s="11" t="s">
        <v>59286</v>
      </c>
      <c r="C4817" s="12" t="s">
        <v>26741</v>
      </c>
      <c r="D4817" s="11" t="s">
        <v>19554</v>
      </c>
    </row>
    <row r="4818" spans="1:4" ht="30" x14ac:dyDescent="0.25">
      <c r="A4818" s="11" t="s">
        <v>26744</v>
      </c>
      <c r="B4818" s="11" t="s">
        <v>59287</v>
      </c>
      <c r="C4818" s="12" t="s">
        <v>26741</v>
      </c>
      <c r="D4818" s="11" t="s">
        <v>19554</v>
      </c>
    </row>
    <row r="4819" spans="1:4" ht="30" x14ac:dyDescent="0.25">
      <c r="A4819" s="11" t="s">
        <v>26745</v>
      </c>
      <c r="B4819" s="11" t="s">
        <v>59288</v>
      </c>
      <c r="C4819" s="12" t="s">
        <v>26741</v>
      </c>
      <c r="D4819" s="11" t="s">
        <v>19554</v>
      </c>
    </row>
    <row r="4820" spans="1:4" ht="30" x14ac:dyDescent="0.25">
      <c r="A4820" s="11" t="s">
        <v>26746</v>
      </c>
      <c r="B4820" s="11" t="s">
        <v>59289</v>
      </c>
      <c r="C4820" s="12" t="s">
        <v>26741</v>
      </c>
      <c r="D4820" s="11" t="s">
        <v>19554</v>
      </c>
    </row>
    <row r="4821" spans="1:4" ht="30" x14ac:dyDescent="0.25">
      <c r="A4821" s="11" t="s">
        <v>26747</v>
      </c>
      <c r="B4821" s="11" t="s">
        <v>59290</v>
      </c>
      <c r="C4821" s="12" t="s">
        <v>26748</v>
      </c>
      <c r="D4821" s="11" t="s">
        <v>19554</v>
      </c>
    </row>
    <row r="4822" spans="1:4" ht="30" x14ac:dyDescent="0.25">
      <c r="A4822" s="11" t="s">
        <v>26749</v>
      </c>
      <c r="B4822" s="11" t="s">
        <v>59291</v>
      </c>
      <c r="C4822" s="12" t="s">
        <v>26748</v>
      </c>
      <c r="D4822" s="11" t="s">
        <v>19554</v>
      </c>
    </row>
    <row r="4823" spans="1:4" ht="30" x14ac:dyDescent="0.25">
      <c r="A4823" s="11" t="s">
        <v>26750</v>
      </c>
      <c r="B4823" s="11" t="s">
        <v>59292</v>
      </c>
      <c r="C4823" s="12" t="s">
        <v>26748</v>
      </c>
      <c r="D4823" s="11" t="s">
        <v>19554</v>
      </c>
    </row>
    <row r="4824" spans="1:4" ht="30" x14ac:dyDescent="0.25">
      <c r="A4824" s="11" t="s">
        <v>26751</v>
      </c>
      <c r="B4824" s="11" t="s">
        <v>59293</v>
      </c>
      <c r="C4824" s="12" t="s">
        <v>26748</v>
      </c>
      <c r="D4824" s="11" t="s">
        <v>19554</v>
      </c>
    </row>
    <row r="4825" spans="1:4" ht="30" x14ac:dyDescent="0.25">
      <c r="A4825" s="11" t="s">
        <v>26752</v>
      </c>
      <c r="B4825" s="11" t="s">
        <v>59294</v>
      </c>
      <c r="C4825" s="12" t="s">
        <v>26748</v>
      </c>
      <c r="D4825" s="11" t="s">
        <v>19554</v>
      </c>
    </row>
    <row r="4826" spans="1:4" ht="30" x14ac:dyDescent="0.25">
      <c r="A4826" s="11" t="s">
        <v>26753</v>
      </c>
      <c r="B4826" s="11" t="s">
        <v>59295</v>
      </c>
      <c r="C4826" s="12" t="s">
        <v>26748</v>
      </c>
      <c r="D4826" s="11" t="s">
        <v>19554</v>
      </c>
    </row>
    <row r="4827" spans="1:4" ht="60" x14ac:dyDescent="0.25">
      <c r="A4827" s="11" t="s">
        <v>26754</v>
      </c>
      <c r="B4827" s="11" t="s">
        <v>59296</v>
      </c>
      <c r="C4827" s="12" t="s">
        <v>26755</v>
      </c>
      <c r="D4827" s="11" t="s">
        <v>19571</v>
      </c>
    </row>
    <row r="4828" spans="1:4" ht="60" x14ac:dyDescent="0.25">
      <c r="A4828" s="11" t="s">
        <v>26756</v>
      </c>
      <c r="B4828" s="11" t="s">
        <v>59297</v>
      </c>
      <c r="C4828" s="12" t="s">
        <v>26755</v>
      </c>
      <c r="D4828" s="11" t="s">
        <v>19571</v>
      </c>
    </row>
    <row r="4829" spans="1:4" ht="60" x14ac:dyDescent="0.25">
      <c r="A4829" s="11" t="s">
        <v>26757</v>
      </c>
      <c r="B4829" s="11" t="s">
        <v>59298</v>
      </c>
      <c r="C4829" s="12" t="s">
        <v>26758</v>
      </c>
      <c r="D4829" s="11" t="s">
        <v>19571</v>
      </c>
    </row>
    <row r="4830" spans="1:4" ht="60" x14ac:dyDescent="0.25">
      <c r="A4830" s="11" t="s">
        <v>26759</v>
      </c>
      <c r="B4830" s="11" t="s">
        <v>59299</v>
      </c>
      <c r="C4830" s="12" t="s">
        <v>26758</v>
      </c>
      <c r="D4830" s="11" t="s">
        <v>19571</v>
      </c>
    </row>
    <row r="4831" spans="1:4" ht="60" x14ac:dyDescent="0.25">
      <c r="A4831" s="11" t="s">
        <v>26760</v>
      </c>
      <c r="B4831" s="11" t="s">
        <v>59300</v>
      </c>
      <c r="C4831" s="12" t="s">
        <v>26761</v>
      </c>
      <c r="D4831" s="11" t="s">
        <v>19571</v>
      </c>
    </row>
    <row r="4832" spans="1:4" ht="60" x14ac:dyDescent="0.25">
      <c r="A4832" s="11" t="s">
        <v>26762</v>
      </c>
      <c r="B4832" s="11" t="s">
        <v>59301</v>
      </c>
      <c r="C4832" s="12" t="s">
        <v>26761</v>
      </c>
      <c r="D4832" s="11" t="s">
        <v>19571</v>
      </c>
    </row>
    <row r="4833" spans="1:4" ht="60" x14ac:dyDescent="0.25">
      <c r="A4833" s="11" t="s">
        <v>26763</v>
      </c>
      <c r="B4833" s="11" t="s">
        <v>59302</v>
      </c>
      <c r="C4833" s="12" t="s">
        <v>26764</v>
      </c>
      <c r="D4833" s="11" t="s">
        <v>19571</v>
      </c>
    </row>
    <row r="4834" spans="1:4" ht="60" x14ac:dyDescent="0.25">
      <c r="A4834" s="11" t="s">
        <v>26765</v>
      </c>
      <c r="B4834" s="11" t="s">
        <v>59303</v>
      </c>
      <c r="C4834" s="12" t="s">
        <v>26764</v>
      </c>
      <c r="D4834" s="11" t="s">
        <v>19571</v>
      </c>
    </row>
    <row r="4835" spans="1:4" ht="60" x14ac:dyDescent="0.25">
      <c r="A4835" s="11" t="s">
        <v>26766</v>
      </c>
      <c r="B4835" s="11" t="s">
        <v>59304</v>
      </c>
      <c r="C4835" s="12" t="s">
        <v>26767</v>
      </c>
      <c r="D4835" s="11" t="s">
        <v>19571</v>
      </c>
    </row>
    <row r="4836" spans="1:4" ht="60" x14ac:dyDescent="0.25">
      <c r="A4836" s="11" t="s">
        <v>26768</v>
      </c>
      <c r="B4836" s="11" t="s">
        <v>59305</v>
      </c>
      <c r="C4836" s="12" t="s">
        <v>26767</v>
      </c>
      <c r="D4836" s="11" t="s">
        <v>19571</v>
      </c>
    </row>
    <row r="4837" spans="1:4" ht="60" x14ac:dyDescent="0.25">
      <c r="A4837" s="11" t="s">
        <v>26769</v>
      </c>
      <c r="B4837" s="11" t="s">
        <v>59306</v>
      </c>
      <c r="C4837" s="12" t="s">
        <v>26770</v>
      </c>
      <c r="D4837" s="11" t="s">
        <v>19571</v>
      </c>
    </row>
    <row r="4838" spans="1:4" ht="60" x14ac:dyDescent="0.25">
      <c r="A4838" s="11" t="s">
        <v>26771</v>
      </c>
      <c r="B4838" s="11" t="s">
        <v>59307</v>
      </c>
      <c r="C4838" s="12" t="s">
        <v>26770</v>
      </c>
      <c r="D4838" s="11" t="s">
        <v>19571</v>
      </c>
    </row>
    <row r="4839" spans="1:4" ht="60" x14ac:dyDescent="0.25">
      <c r="A4839" s="11" t="s">
        <v>26772</v>
      </c>
      <c r="B4839" s="11" t="s">
        <v>59308</v>
      </c>
      <c r="C4839" s="12" t="s">
        <v>26773</v>
      </c>
      <c r="D4839" s="11" t="s">
        <v>19571</v>
      </c>
    </row>
    <row r="4840" spans="1:4" ht="60" x14ac:dyDescent="0.25">
      <c r="A4840" s="11" t="s">
        <v>26774</v>
      </c>
      <c r="B4840" s="11" t="s">
        <v>59309</v>
      </c>
      <c r="C4840" s="12" t="s">
        <v>26773</v>
      </c>
      <c r="D4840" s="11" t="s">
        <v>19571</v>
      </c>
    </row>
    <row r="4841" spans="1:4" ht="60" x14ac:dyDescent="0.25">
      <c r="A4841" s="11" t="s">
        <v>26775</v>
      </c>
      <c r="B4841" s="11" t="s">
        <v>59310</v>
      </c>
      <c r="C4841" s="12" t="s">
        <v>26776</v>
      </c>
      <c r="D4841" s="11" t="s">
        <v>19571</v>
      </c>
    </row>
    <row r="4842" spans="1:4" ht="60" x14ac:dyDescent="0.25">
      <c r="A4842" s="11" t="s">
        <v>26777</v>
      </c>
      <c r="B4842" s="11" t="s">
        <v>59311</v>
      </c>
      <c r="C4842" s="12" t="s">
        <v>26776</v>
      </c>
      <c r="D4842" s="11" t="s">
        <v>19571</v>
      </c>
    </row>
    <row r="4843" spans="1:4" ht="60" x14ac:dyDescent="0.25">
      <c r="A4843" s="11" t="s">
        <v>26778</v>
      </c>
      <c r="B4843" s="11" t="s">
        <v>59312</v>
      </c>
      <c r="C4843" s="12" t="s">
        <v>26779</v>
      </c>
      <c r="D4843" s="11" t="s">
        <v>19571</v>
      </c>
    </row>
    <row r="4844" spans="1:4" ht="60" x14ac:dyDescent="0.25">
      <c r="A4844" s="11" t="s">
        <v>26780</v>
      </c>
      <c r="B4844" s="11" t="s">
        <v>59313</v>
      </c>
      <c r="C4844" s="12" t="s">
        <v>26779</v>
      </c>
      <c r="D4844" s="11" t="s">
        <v>19571</v>
      </c>
    </row>
    <row r="4845" spans="1:4" ht="60" x14ac:dyDescent="0.25">
      <c r="A4845" s="11" t="s">
        <v>26781</v>
      </c>
      <c r="B4845" s="11" t="s">
        <v>59314</v>
      </c>
      <c r="C4845" s="12" t="s">
        <v>26782</v>
      </c>
      <c r="D4845" s="11" t="s">
        <v>21508</v>
      </c>
    </row>
    <row r="4846" spans="1:4" ht="60" x14ac:dyDescent="0.25">
      <c r="A4846" s="11" t="s">
        <v>26783</v>
      </c>
      <c r="B4846" s="11" t="s">
        <v>59315</v>
      </c>
      <c r="C4846" s="12" t="s">
        <v>26782</v>
      </c>
      <c r="D4846" s="11" t="s">
        <v>21508</v>
      </c>
    </row>
    <row r="4847" spans="1:4" ht="30" x14ac:dyDescent="0.25">
      <c r="A4847" s="11" t="s">
        <v>26784</v>
      </c>
      <c r="B4847" s="11" t="s">
        <v>59316</v>
      </c>
      <c r="C4847" s="12" t="s">
        <v>26785</v>
      </c>
      <c r="D4847" s="11" t="s">
        <v>26786</v>
      </c>
    </row>
    <row r="4848" spans="1:4" ht="30" x14ac:dyDescent="0.25">
      <c r="A4848" s="11" t="s">
        <v>26787</v>
      </c>
      <c r="B4848" s="11" t="s">
        <v>59317</v>
      </c>
      <c r="C4848" s="12" t="s">
        <v>26785</v>
      </c>
      <c r="D4848" s="11" t="s">
        <v>26786</v>
      </c>
    </row>
    <row r="4849" spans="1:4" ht="30" x14ac:dyDescent="0.25">
      <c r="A4849" s="11" t="s">
        <v>26788</v>
      </c>
      <c r="B4849" s="11" t="s">
        <v>59318</v>
      </c>
      <c r="C4849" s="12" t="s">
        <v>26789</v>
      </c>
      <c r="D4849" s="11" t="s">
        <v>19571</v>
      </c>
    </row>
    <row r="4850" spans="1:4" ht="30" x14ac:dyDescent="0.25">
      <c r="A4850" s="11" t="s">
        <v>26790</v>
      </c>
      <c r="B4850" s="11" t="s">
        <v>59319</v>
      </c>
      <c r="C4850" s="12" t="s">
        <v>26789</v>
      </c>
      <c r="D4850" s="11" t="s">
        <v>19571</v>
      </c>
    </row>
    <row r="4851" spans="1:4" x14ac:dyDescent="0.25">
      <c r="A4851" s="11" t="s">
        <v>26791</v>
      </c>
      <c r="B4851" s="11" t="s">
        <v>59320</v>
      </c>
      <c r="C4851" s="12" t="s">
        <v>26792</v>
      </c>
      <c r="D4851" s="11" t="s">
        <v>19571</v>
      </c>
    </row>
    <row r="4852" spans="1:4" x14ac:dyDescent="0.25">
      <c r="A4852" s="11" t="s">
        <v>26793</v>
      </c>
      <c r="B4852" s="11" t="s">
        <v>59321</v>
      </c>
      <c r="C4852" s="12" t="s">
        <v>26792</v>
      </c>
      <c r="D4852" s="11" t="s">
        <v>19571</v>
      </c>
    </row>
    <row r="4853" spans="1:4" ht="30" x14ac:dyDescent="0.25">
      <c r="A4853" s="11" t="s">
        <v>26794</v>
      </c>
      <c r="B4853" s="11" t="s">
        <v>59322</v>
      </c>
      <c r="C4853" s="12" t="s">
        <v>26795</v>
      </c>
      <c r="D4853" s="11" t="s">
        <v>19571</v>
      </c>
    </row>
    <row r="4854" spans="1:4" ht="30" x14ac:dyDescent="0.25">
      <c r="A4854" s="11" t="s">
        <v>26796</v>
      </c>
      <c r="B4854" s="11" t="s">
        <v>59323</v>
      </c>
      <c r="C4854" s="12" t="s">
        <v>26795</v>
      </c>
      <c r="D4854" s="11" t="s">
        <v>19571</v>
      </c>
    </row>
    <row r="4855" spans="1:4" x14ac:dyDescent="0.25">
      <c r="A4855" s="11" t="s">
        <v>26797</v>
      </c>
      <c r="B4855" s="11" t="s">
        <v>59324</v>
      </c>
      <c r="C4855" s="12" t="s">
        <v>26798</v>
      </c>
      <c r="D4855" s="11" t="s">
        <v>19571</v>
      </c>
    </row>
    <row r="4856" spans="1:4" x14ac:dyDescent="0.25">
      <c r="A4856" s="11" t="s">
        <v>26799</v>
      </c>
      <c r="B4856" s="11" t="s">
        <v>59325</v>
      </c>
      <c r="C4856" s="12" t="s">
        <v>26798</v>
      </c>
      <c r="D4856" s="11" t="s">
        <v>19571</v>
      </c>
    </row>
    <row r="4857" spans="1:4" x14ac:dyDescent="0.25">
      <c r="A4857" s="11" t="s">
        <v>26800</v>
      </c>
      <c r="B4857" s="11" t="s">
        <v>59326</v>
      </c>
      <c r="C4857" s="12" t="s">
        <v>26801</v>
      </c>
      <c r="D4857" s="11" t="s">
        <v>19571</v>
      </c>
    </row>
    <row r="4858" spans="1:4" x14ac:dyDescent="0.25">
      <c r="A4858" s="11" t="s">
        <v>26802</v>
      </c>
      <c r="B4858" s="11" t="s">
        <v>59327</v>
      </c>
      <c r="C4858" s="12" t="s">
        <v>26801</v>
      </c>
      <c r="D4858" s="11" t="s">
        <v>19571</v>
      </c>
    </row>
    <row r="4859" spans="1:4" x14ac:dyDescent="0.25">
      <c r="A4859" s="11" t="s">
        <v>26803</v>
      </c>
      <c r="B4859" s="11" t="s">
        <v>59328</v>
      </c>
      <c r="C4859" s="12" t="s">
        <v>26804</v>
      </c>
      <c r="D4859" s="11" t="s">
        <v>19571</v>
      </c>
    </row>
    <row r="4860" spans="1:4" x14ac:dyDescent="0.25">
      <c r="A4860" s="11" t="s">
        <v>26805</v>
      </c>
      <c r="B4860" s="11" t="s">
        <v>59329</v>
      </c>
      <c r="C4860" s="12" t="s">
        <v>26804</v>
      </c>
      <c r="D4860" s="11" t="s">
        <v>19571</v>
      </c>
    </row>
    <row r="4861" spans="1:4" ht="30" x14ac:dyDescent="0.25">
      <c r="A4861" s="11" t="s">
        <v>26806</v>
      </c>
      <c r="B4861" s="11" t="s">
        <v>59330</v>
      </c>
      <c r="C4861" s="12" t="s">
        <v>26807</v>
      </c>
      <c r="D4861" s="11" t="s">
        <v>19571</v>
      </c>
    </row>
    <row r="4862" spans="1:4" ht="30" x14ac:dyDescent="0.25">
      <c r="A4862" s="11" t="s">
        <v>26808</v>
      </c>
      <c r="B4862" s="11" t="s">
        <v>59331</v>
      </c>
      <c r="C4862" s="12" t="s">
        <v>26807</v>
      </c>
      <c r="D4862" s="11" t="s">
        <v>19571</v>
      </c>
    </row>
    <row r="4863" spans="1:4" ht="30" x14ac:dyDescent="0.25">
      <c r="A4863" s="11" t="s">
        <v>26809</v>
      </c>
      <c r="B4863" s="11" t="s">
        <v>59332</v>
      </c>
      <c r="C4863" s="12" t="s">
        <v>26810</v>
      </c>
      <c r="D4863" s="11" t="s">
        <v>19571</v>
      </c>
    </row>
    <row r="4864" spans="1:4" ht="30" x14ac:dyDescent="0.25">
      <c r="A4864" s="11" t="s">
        <v>26811</v>
      </c>
      <c r="B4864" s="11" t="s">
        <v>59333</v>
      </c>
      <c r="C4864" s="12" t="s">
        <v>26810</v>
      </c>
      <c r="D4864" s="11" t="s">
        <v>19571</v>
      </c>
    </row>
    <row r="4865" spans="1:4" ht="30" x14ac:dyDescent="0.25">
      <c r="A4865" s="11" t="s">
        <v>26812</v>
      </c>
      <c r="B4865" s="11" t="s">
        <v>59334</v>
      </c>
      <c r="C4865" s="12" t="s">
        <v>26813</v>
      </c>
      <c r="D4865" s="11" t="s">
        <v>19571</v>
      </c>
    </row>
    <row r="4866" spans="1:4" ht="30" x14ac:dyDescent="0.25">
      <c r="A4866" s="11" t="s">
        <v>26814</v>
      </c>
      <c r="B4866" s="11" t="s">
        <v>59335</v>
      </c>
      <c r="C4866" s="12" t="s">
        <v>26813</v>
      </c>
      <c r="D4866" s="11" t="s">
        <v>19571</v>
      </c>
    </row>
    <row r="4867" spans="1:4" ht="30" x14ac:dyDescent="0.25">
      <c r="A4867" s="11" t="s">
        <v>26815</v>
      </c>
      <c r="B4867" s="11" t="s">
        <v>59336</v>
      </c>
      <c r="C4867" s="12" t="s">
        <v>26816</v>
      </c>
      <c r="D4867" s="11" t="s">
        <v>19571</v>
      </c>
    </row>
    <row r="4868" spans="1:4" ht="30" x14ac:dyDescent="0.25">
      <c r="A4868" s="11" t="s">
        <v>26817</v>
      </c>
      <c r="B4868" s="11" t="s">
        <v>59337</v>
      </c>
      <c r="C4868" s="12" t="s">
        <v>26816</v>
      </c>
      <c r="D4868" s="11" t="s">
        <v>19571</v>
      </c>
    </row>
    <row r="4869" spans="1:4" ht="30" x14ac:dyDescent="0.25">
      <c r="A4869" s="11" t="s">
        <v>26818</v>
      </c>
      <c r="B4869" s="11" t="s">
        <v>59338</v>
      </c>
      <c r="C4869" s="12" t="s">
        <v>26819</v>
      </c>
      <c r="D4869" s="11" t="s">
        <v>19571</v>
      </c>
    </row>
    <row r="4870" spans="1:4" ht="30" x14ac:dyDescent="0.25">
      <c r="A4870" s="11" t="s">
        <v>26820</v>
      </c>
      <c r="B4870" s="11" t="s">
        <v>59339</v>
      </c>
      <c r="C4870" s="12" t="s">
        <v>26819</v>
      </c>
      <c r="D4870" s="11" t="s">
        <v>19571</v>
      </c>
    </row>
    <row r="4871" spans="1:4" ht="30" x14ac:dyDescent="0.25">
      <c r="A4871" s="11" t="s">
        <v>26821</v>
      </c>
      <c r="B4871" s="11" t="s">
        <v>59340</v>
      </c>
      <c r="C4871" s="12" t="s">
        <v>26822</v>
      </c>
      <c r="D4871" s="11" t="s">
        <v>19571</v>
      </c>
    </row>
    <row r="4872" spans="1:4" ht="30" x14ac:dyDescent="0.25">
      <c r="A4872" s="11" t="s">
        <v>26823</v>
      </c>
      <c r="B4872" s="11" t="s">
        <v>59341</v>
      </c>
      <c r="C4872" s="12" t="s">
        <v>26822</v>
      </c>
      <c r="D4872" s="11" t="s">
        <v>19571</v>
      </c>
    </row>
    <row r="4873" spans="1:4" ht="45" x14ac:dyDescent="0.25">
      <c r="A4873" s="11" t="s">
        <v>26824</v>
      </c>
      <c r="B4873" s="11" t="s">
        <v>59342</v>
      </c>
      <c r="C4873" s="12" t="s">
        <v>26825</v>
      </c>
      <c r="D4873" s="11" t="s">
        <v>19571</v>
      </c>
    </row>
    <row r="4874" spans="1:4" ht="45" x14ac:dyDescent="0.25">
      <c r="A4874" s="11" t="s">
        <v>26826</v>
      </c>
      <c r="B4874" s="11" t="s">
        <v>59343</v>
      </c>
      <c r="C4874" s="12" t="s">
        <v>26825</v>
      </c>
      <c r="D4874" s="11" t="s">
        <v>19571</v>
      </c>
    </row>
    <row r="4875" spans="1:4" ht="45" x14ac:dyDescent="0.25">
      <c r="A4875" s="11" t="s">
        <v>26827</v>
      </c>
      <c r="B4875" s="11" t="s">
        <v>59344</v>
      </c>
      <c r="C4875" s="12" t="s">
        <v>26828</v>
      </c>
      <c r="D4875" s="11" t="s">
        <v>19571</v>
      </c>
    </row>
    <row r="4876" spans="1:4" ht="45" x14ac:dyDescent="0.25">
      <c r="A4876" s="11" t="s">
        <v>26829</v>
      </c>
      <c r="B4876" s="11" t="s">
        <v>59345</v>
      </c>
      <c r="C4876" s="12" t="s">
        <v>26828</v>
      </c>
      <c r="D4876" s="11" t="s">
        <v>19571</v>
      </c>
    </row>
    <row r="4877" spans="1:4" ht="30" x14ac:dyDescent="0.25">
      <c r="A4877" s="11" t="s">
        <v>26830</v>
      </c>
      <c r="B4877" s="11" t="s">
        <v>59346</v>
      </c>
      <c r="C4877" s="12" t="s">
        <v>26831</v>
      </c>
      <c r="D4877" s="11" t="s">
        <v>19571</v>
      </c>
    </row>
    <row r="4878" spans="1:4" ht="30" x14ac:dyDescent="0.25">
      <c r="A4878" s="11" t="s">
        <v>26832</v>
      </c>
      <c r="B4878" s="11" t="s">
        <v>59347</v>
      </c>
      <c r="C4878" s="12" t="s">
        <v>26831</v>
      </c>
      <c r="D4878" s="11" t="s">
        <v>19571</v>
      </c>
    </row>
    <row r="4879" spans="1:4" ht="45" x14ac:dyDescent="0.25">
      <c r="A4879" s="11" t="s">
        <v>26833</v>
      </c>
      <c r="B4879" s="11" t="s">
        <v>59348</v>
      </c>
      <c r="C4879" s="12" t="s">
        <v>26834</v>
      </c>
      <c r="D4879" s="11" t="s">
        <v>19571</v>
      </c>
    </row>
    <row r="4880" spans="1:4" ht="45" x14ac:dyDescent="0.25">
      <c r="A4880" s="11" t="s">
        <v>26835</v>
      </c>
      <c r="B4880" s="11" t="s">
        <v>59349</v>
      </c>
      <c r="C4880" s="12" t="s">
        <v>26834</v>
      </c>
      <c r="D4880" s="11" t="s">
        <v>19571</v>
      </c>
    </row>
    <row r="4881" spans="1:4" ht="30" x14ac:dyDescent="0.25">
      <c r="A4881" s="11" t="s">
        <v>26836</v>
      </c>
      <c r="B4881" s="11" t="s">
        <v>59350</v>
      </c>
      <c r="C4881" s="12" t="s">
        <v>26837</v>
      </c>
      <c r="D4881" s="11" t="s">
        <v>26786</v>
      </c>
    </row>
    <row r="4882" spans="1:4" ht="30" x14ac:dyDescent="0.25">
      <c r="A4882" s="11" t="s">
        <v>26838</v>
      </c>
      <c r="B4882" s="11" t="s">
        <v>59351</v>
      </c>
      <c r="C4882" s="12" t="s">
        <v>26837</v>
      </c>
      <c r="D4882" s="11" t="s">
        <v>26786</v>
      </c>
    </row>
    <row r="4883" spans="1:4" ht="45" x14ac:dyDescent="0.25">
      <c r="A4883" s="11" t="s">
        <v>26839</v>
      </c>
      <c r="B4883" s="11" t="s">
        <v>59352</v>
      </c>
      <c r="C4883" s="12" t="s">
        <v>26840</v>
      </c>
      <c r="D4883" s="11" t="s">
        <v>19571</v>
      </c>
    </row>
    <row r="4884" spans="1:4" ht="45" x14ac:dyDescent="0.25">
      <c r="A4884" s="11" t="s">
        <v>26841</v>
      </c>
      <c r="B4884" s="11" t="s">
        <v>59353</v>
      </c>
      <c r="C4884" s="12" t="s">
        <v>26840</v>
      </c>
      <c r="D4884" s="11" t="s">
        <v>19571</v>
      </c>
    </row>
    <row r="4885" spans="1:4" ht="45" x14ac:dyDescent="0.25">
      <c r="A4885" s="11" t="s">
        <v>26842</v>
      </c>
      <c r="B4885" s="11" t="s">
        <v>59354</v>
      </c>
      <c r="C4885" s="12" t="s">
        <v>26843</v>
      </c>
      <c r="D4885" s="11" t="s">
        <v>19571</v>
      </c>
    </row>
    <row r="4886" spans="1:4" ht="45" x14ac:dyDescent="0.25">
      <c r="A4886" s="11" t="s">
        <v>26844</v>
      </c>
      <c r="B4886" s="11" t="s">
        <v>59355</v>
      </c>
      <c r="C4886" s="12" t="s">
        <v>26843</v>
      </c>
      <c r="D4886" s="11" t="s">
        <v>19571</v>
      </c>
    </row>
    <row r="4887" spans="1:4" ht="30" x14ac:dyDescent="0.25">
      <c r="A4887" s="11" t="s">
        <v>26845</v>
      </c>
      <c r="B4887" s="11" t="s">
        <v>59356</v>
      </c>
      <c r="C4887" s="12" t="s">
        <v>26846</v>
      </c>
      <c r="D4887" s="11" t="s">
        <v>26786</v>
      </c>
    </row>
    <row r="4888" spans="1:4" ht="30" x14ac:dyDescent="0.25">
      <c r="A4888" s="11" t="s">
        <v>26847</v>
      </c>
      <c r="B4888" s="11" t="s">
        <v>59357</v>
      </c>
      <c r="C4888" s="12" t="s">
        <v>26846</v>
      </c>
      <c r="D4888" s="11" t="s">
        <v>26786</v>
      </c>
    </row>
    <row r="4889" spans="1:4" ht="30" x14ac:dyDescent="0.25">
      <c r="A4889" s="11" t="s">
        <v>26848</v>
      </c>
      <c r="B4889" s="11" t="s">
        <v>59358</v>
      </c>
      <c r="C4889" s="12" t="s">
        <v>26849</v>
      </c>
      <c r="D4889" s="11" t="s">
        <v>26786</v>
      </c>
    </row>
    <row r="4890" spans="1:4" ht="30" x14ac:dyDescent="0.25">
      <c r="A4890" s="11" t="s">
        <v>26850</v>
      </c>
      <c r="B4890" s="11" t="s">
        <v>59359</v>
      </c>
      <c r="C4890" s="12" t="s">
        <v>26849</v>
      </c>
      <c r="D4890" s="11" t="s">
        <v>26786</v>
      </c>
    </row>
    <row r="4891" spans="1:4" ht="45" x14ac:dyDescent="0.25">
      <c r="A4891" s="11" t="s">
        <v>26851</v>
      </c>
      <c r="B4891" s="11" t="s">
        <v>59360</v>
      </c>
      <c r="C4891" s="12" t="s">
        <v>26852</v>
      </c>
      <c r="D4891" s="11" t="s">
        <v>19571</v>
      </c>
    </row>
    <row r="4892" spans="1:4" ht="45" x14ac:dyDescent="0.25">
      <c r="A4892" s="11" t="s">
        <v>26853</v>
      </c>
      <c r="B4892" s="11" t="s">
        <v>59361</v>
      </c>
      <c r="C4892" s="12" t="s">
        <v>26852</v>
      </c>
      <c r="D4892" s="11" t="s">
        <v>19571</v>
      </c>
    </row>
    <row r="4893" spans="1:4" ht="30" x14ac:dyDescent="0.25">
      <c r="A4893" s="11" t="s">
        <v>26854</v>
      </c>
      <c r="B4893" s="11" t="s">
        <v>59362</v>
      </c>
      <c r="C4893" s="12" t="s">
        <v>26855</v>
      </c>
      <c r="D4893" s="11" t="s">
        <v>26856</v>
      </c>
    </row>
    <row r="4894" spans="1:4" ht="30" x14ac:dyDescent="0.25">
      <c r="A4894" s="11" t="s">
        <v>26857</v>
      </c>
      <c r="B4894" s="11" t="s">
        <v>59363</v>
      </c>
      <c r="C4894" s="12" t="s">
        <v>26855</v>
      </c>
      <c r="D4894" s="11" t="s">
        <v>26856</v>
      </c>
    </row>
    <row r="4895" spans="1:4" ht="30" x14ac:dyDescent="0.25">
      <c r="A4895" s="11" t="s">
        <v>26858</v>
      </c>
      <c r="B4895" s="11" t="s">
        <v>59364</v>
      </c>
      <c r="C4895" s="12" t="s">
        <v>26859</v>
      </c>
      <c r="D4895" s="11" t="s">
        <v>19571</v>
      </c>
    </row>
    <row r="4896" spans="1:4" ht="30" x14ac:dyDescent="0.25">
      <c r="A4896" s="11" t="s">
        <v>26860</v>
      </c>
      <c r="B4896" s="11" t="s">
        <v>59365</v>
      </c>
      <c r="C4896" s="12" t="s">
        <v>26859</v>
      </c>
      <c r="D4896" s="11" t="s">
        <v>19571</v>
      </c>
    </row>
    <row r="4897" spans="1:4" ht="30" x14ac:dyDescent="0.25">
      <c r="A4897" s="11" t="s">
        <v>26861</v>
      </c>
      <c r="B4897" s="11" t="s">
        <v>59366</v>
      </c>
      <c r="C4897" s="12" t="s">
        <v>26862</v>
      </c>
      <c r="D4897" s="11" t="s">
        <v>19571</v>
      </c>
    </row>
    <row r="4898" spans="1:4" ht="30" x14ac:dyDescent="0.25">
      <c r="A4898" s="11" t="s">
        <v>26863</v>
      </c>
      <c r="B4898" s="11" t="s">
        <v>59367</v>
      </c>
      <c r="C4898" s="12" t="s">
        <v>26862</v>
      </c>
      <c r="D4898" s="11" t="s">
        <v>19571</v>
      </c>
    </row>
    <row r="4899" spans="1:4" ht="30" x14ac:dyDescent="0.25">
      <c r="A4899" s="11" t="s">
        <v>26864</v>
      </c>
      <c r="B4899" s="11" t="s">
        <v>59368</v>
      </c>
      <c r="C4899" s="12" t="s">
        <v>26865</v>
      </c>
      <c r="D4899" s="11" t="s">
        <v>19571</v>
      </c>
    </row>
    <row r="4900" spans="1:4" ht="30" x14ac:dyDescent="0.25">
      <c r="A4900" s="11" t="s">
        <v>26866</v>
      </c>
      <c r="B4900" s="11" t="s">
        <v>59369</v>
      </c>
      <c r="C4900" s="12" t="s">
        <v>26865</v>
      </c>
      <c r="D4900" s="11" t="s">
        <v>19571</v>
      </c>
    </row>
    <row r="4901" spans="1:4" ht="30" x14ac:dyDescent="0.25">
      <c r="A4901" s="11" t="s">
        <v>26867</v>
      </c>
      <c r="B4901" s="11" t="s">
        <v>59370</v>
      </c>
      <c r="C4901" s="12" t="s">
        <v>26868</v>
      </c>
      <c r="D4901" s="11" t="s">
        <v>19571</v>
      </c>
    </row>
    <row r="4902" spans="1:4" ht="30" x14ac:dyDescent="0.25">
      <c r="A4902" s="11" t="s">
        <v>26869</v>
      </c>
      <c r="B4902" s="11" t="s">
        <v>59371</v>
      </c>
      <c r="C4902" s="12" t="s">
        <v>26868</v>
      </c>
      <c r="D4902" s="11" t="s">
        <v>19571</v>
      </c>
    </row>
    <row r="4903" spans="1:4" ht="30" x14ac:dyDescent="0.25">
      <c r="A4903" s="11" t="s">
        <v>26870</v>
      </c>
      <c r="B4903" s="11" t="s">
        <v>59372</v>
      </c>
      <c r="C4903" s="12" t="s">
        <v>26871</v>
      </c>
      <c r="D4903" s="11" t="s">
        <v>19571</v>
      </c>
    </row>
    <row r="4904" spans="1:4" ht="30" x14ac:dyDescent="0.25">
      <c r="A4904" s="11" t="s">
        <v>26872</v>
      </c>
      <c r="B4904" s="11" t="s">
        <v>59373</v>
      </c>
      <c r="C4904" s="12" t="s">
        <v>26871</v>
      </c>
      <c r="D4904" s="11" t="s">
        <v>19571</v>
      </c>
    </row>
    <row r="4905" spans="1:4" ht="30" x14ac:dyDescent="0.25">
      <c r="A4905" s="11" t="s">
        <v>26873</v>
      </c>
      <c r="B4905" s="11" t="s">
        <v>59374</v>
      </c>
      <c r="C4905" s="12" t="s">
        <v>26874</v>
      </c>
      <c r="D4905" s="11" t="s">
        <v>19571</v>
      </c>
    </row>
    <row r="4906" spans="1:4" ht="30" x14ac:dyDescent="0.25">
      <c r="A4906" s="11" t="s">
        <v>26875</v>
      </c>
      <c r="B4906" s="11" t="s">
        <v>59375</v>
      </c>
      <c r="C4906" s="12" t="s">
        <v>26874</v>
      </c>
      <c r="D4906" s="11" t="s">
        <v>19571</v>
      </c>
    </row>
    <row r="4907" spans="1:4" ht="30" x14ac:dyDescent="0.25">
      <c r="A4907" s="11" t="s">
        <v>26876</v>
      </c>
      <c r="B4907" s="11" t="s">
        <v>59376</v>
      </c>
      <c r="C4907" s="12" t="s">
        <v>26877</v>
      </c>
      <c r="D4907" s="11" t="s">
        <v>19571</v>
      </c>
    </row>
    <row r="4908" spans="1:4" ht="30" x14ac:dyDescent="0.25">
      <c r="A4908" s="11" t="s">
        <v>26878</v>
      </c>
      <c r="B4908" s="11" t="s">
        <v>59377</v>
      </c>
      <c r="C4908" s="12" t="s">
        <v>26877</v>
      </c>
      <c r="D4908" s="11" t="s">
        <v>19571</v>
      </c>
    </row>
    <row r="4909" spans="1:4" ht="45" x14ac:dyDescent="0.25">
      <c r="A4909" s="11" t="s">
        <v>26879</v>
      </c>
      <c r="B4909" s="11" t="s">
        <v>59378</v>
      </c>
      <c r="C4909" s="12" t="s">
        <v>26880</v>
      </c>
      <c r="D4909" s="11" t="s">
        <v>19571</v>
      </c>
    </row>
    <row r="4910" spans="1:4" ht="45" x14ac:dyDescent="0.25">
      <c r="A4910" s="11" t="s">
        <v>26881</v>
      </c>
      <c r="B4910" s="11" t="s">
        <v>59379</v>
      </c>
      <c r="C4910" s="12" t="s">
        <v>26880</v>
      </c>
      <c r="D4910" s="11" t="s">
        <v>19571</v>
      </c>
    </row>
    <row r="4911" spans="1:4" ht="30" x14ac:dyDescent="0.25">
      <c r="A4911" s="11" t="s">
        <v>26882</v>
      </c>
      <c r="B4911" s="11" t="s">
        <v>59380</v>
      </c>
      <c r="C4911" s="12" t="s">
        <v>26883</v>
      </c>
      <c r="D4911" s="11" t="s">
        <v>19571</v>
      </c>
    </row>
    <row r="4912" spans="1:4" ht="30" x14ac:dyDescent="0.25">
      <c r="A4912" s="11" t="s">
        <v>26884</v>
      </c>
      <c r="B4912" s="11" t="s">
        <v>59381</v>
      </c>
      <c r="C4912" s="12" t="s">
        <v>26883</v>
      </c>
      <c r="D4912" s="11" t="s">
        <v>19571</v>
      </c>
    </row>
    <row r="4913" spans="1:4" ht="45" x14ac:dyDescent="0.25">
      <c r="A4913" s="11" t="s">
        <v>26885</v>
      </c>
      <c r="B4913" s="11" t="s">
        <v>59382</v>
      </c>
      <c r="C4913" s="12" t="s">
        <v>26886</v>
      </c>
      <c r="D4913" s="11" t="s">
        <v>26786</v>
      </c>
    </row>
    <row r="4914" spans="1:4" ht="45" x14ac:dyDescent="0.25">
      <c r="A4914" s="11" t="s">
        <v>26887</v>
      </c>
      <c r="B4914" s="11" t="s">
        <v>59383</v>
      </c>
      <c r="C4914" s="12" t="s">
        <v>26886</v>
      </c>
      <c r="D4914" s="11" t="s">
        <v>26786</v>
      </c>
    </row>
    <row r="4915" spans="1:4" ht="30" x14ac:dyDescent="0.25">
      <c r="A4915" s="11" t="s">
        <v>26888</v>
      </c>
      <c r="B4915" s="11" t="s">
        <v>59384</v>
      </c>
      <c r="C4915" s="12" t="s">
        <v>26889</v>
      </c>
      <c r="D4915" s="11" t="s">
        <v>19571</v>
      </c>
    </row>
    <row r="4916" spans="1:4" ht="30" x14ac:dyDescent="0.25">
      <c r="A4916" s="11" t="s">
        <v>26890</v>
      </c>
      <c r="B4916" s="11" t="s">
        <v>59385</v>
      </c>
      <c r="C4916" s="12" t="s">
        <v>26889</v>
      </c>
      <c r="D4916" s="11" t="s">
        <v>19571</v>
      </c>
    </row>
    <row r="4917" spans="1:4" ht="30" x14ac:dyDescent="0.25">
      <c r="A4917" s="11" t="s">
        <v>26891</v>
      </c>
      <c r="B4917" s="11" t="s">
        <v>54406</v>
      </c>
      <c r="C4917" s="12" t="s">
        <v>26892</v>
      </c>
      <c r="D4917" s="11" t="s">
        <v>19571</v>
      </c>
    </row>
    <row r="4918" spans="1:4" ht="30" x14ac:dyDescent="0.25">
      <c r="A4918" s="11" t="s">
        <v>26893</v>
      </c>
      <c r="B4918" s="11" t="s">
        <v>59386</v>
      </c>
      <c r="C4918" s="12" t="s">
        <v>26892</v>
      </c>
      <c r="D4918" s="11" t="s">
        <v>19571</v>
      </c>
    </row>
    <row r="4919" spans="1:4" ht="30" x14ac:dyDescent="0.25">
      <c r="A4919" s="11" t="s">
        <v>26894</v>
      </c>
      <c r="B4919" s="11" t="s">
        <v>59387</v>
      </c>
      <c r="C4919" s="12" t="s">
        <v>26895</v>
      </c>
      <c r="D4919" s="11" t="s">
        <v>19571</v>
      </c>
    </row>
    <row r="4920" spans="1:4" ht="30" x14ac:dyDescent="0.25">
      <c r="A4920" s="11" t="s">
        <v>26896</v>
      </c>
      <c r="B4920" s="11" t="s">
        <v>59388</v>
      </c>
      <c r="C4920" s="12" t="s">
        <v>26895</v>
      </c>
      <c r="D4920" s="11" t="s">
        <v>19571</v>
      </c>
    </row>
    <row r="4921" spans="1:4" ht="30" x14ac:dyDescent="0.25">
      <c r="A4921" s="11" t="s">
        <v>26897</v>
      </c>
      <c r="B4921" s="11" t="s">
        <v>59389</v>
      </c>
      <c r="C4921" s="12" t="s">
        <v>26898</v>
      </c>
      <c r="D4921" s="11" t="s">
        <v>19571</v>
      </c>
    </row>
    <row r="4922" spans="1:4" ht="30" x14ac:dyDescent="0.25">
      <c r="A4922" s="11" t="s">
        <v>26899</v>
      </c>
      <c r="B4922" s="11" t="s">
        <v>59390</v>
      </c>
      <c r="C4922" s="12" t="s">
        <v>26898</v>
      </c>
      <c r="D4922" s="11" t="s">
        <v>19571</v>
      </c>
    </row>
    <row r="4923" spans="1:4" ht="30" x14ac:dyDescent="0.25">
      <c r="A4923" s="11" t="s">
        <v>26900</v>
      </c>
      <c r="B4923" s="11" t="s">
        <v>59391</v>
      </c>
      <c r="C4923" s="12" t="s">
        <v>26901</v>
      </c>
      <c r="D4923" s="11" t="s">
        <v>19571</v>
      </c>
    </row>
    <row r="4924" spans="1:4" ht="30" x14ac:dyDescent="0.25">
      <c r="A4924" s="11" t="s">
        <v>26902</v>
      </c>
      <c r="B4924" s="11" t="s">
        <v>59392</v>
      </c>
      <c r="C4924" s="12" t="s">
        <v>26901</v>
      </c>
      <c r="D4924" s="11" t="s">
        <v>19571</v>
      </c>
    </row>
    <row r="4925" spans="1:4" ht="30" x14ac:dyDescent="0.25">
      <c r="A4925" s="11" t="s">
        <v>26903</v>
      </c>
      <c r="B4925" s="11" t="s">
        <v>59393</v>
      </c>
      <c r="C4925" s="12" t="s">
        <v>26904</v>
      </c>
      <c r="D4925" s="11" t="s">
        <v>19571</v>
      </c>
    </row>
    <row r="4926" spans="1:4" ht="30" x14ac:dyDescent="0.25">
      <c r="A4926" s="11" t="s">
        <v>26905</v>
      </c>
      <c r="B4926" s="11" t="s">
        <v>59394</v>
      </c>
      <c r="C4926" s="12" t="s">
        <v>26904</v>
      </c>
      <c r="D4926" s="11" t="s">
        <v>19571</v>
      </c>
    </row>
    <row r="4927" spans="1:4" ht="30" x14ac:dyDescent="0.25">
      <c r="A4927" s="11" t="s">
        <v>26906</v>
      </c>
      <c r="B4927" s="11" t="s">
        <v>59395</v>
      </c>
      <c r="C4927" s="12" t="s">
        <v>26907</v>
      </c>
      <c r="D4927" s="11" t="s">
        <v>19571</v>
      </c>
    </row>
    <row r="4928" spans="1:4" ht="30" x14ac:dyDescent="0.25">
      <c r="A4928" s="11" t="s">
        <v>26908</v>
      </c>
      <c r="B4928" s="11" t="s">
        <v>59396</v>
      </c>
      <c r="C4928" s="12" t="s">
        <v>26907</v>
      </c>
      <c r="D4928" s="11" t="s">
        <v>19571</v>
      </c>
    </row>
    <row r="4929" spans="1:4" ht="30" x14ac:dyDescent="0.25">
      <c r="A4929" s="11" t="s">
        <v>26909</v>
      </c>
      <c r="B4929" s="11" t="s">
        <v>59397</v>
      </c>
      <c r="C4929" s="12" t="s">
        <v>26910</v>
      </c>
      <c r="D4929" s="11" t="s">
        <v>19571</v>
      </c>
    </row>
    <row r="4930" spans="1:4" ht="30" x14ac:dyDescent="0.25">
      <c r="A4930" s="11" t="s">
        <v>26911</v>
      </c>
      <c r="B4930" s="11" t="s">
        <v>59398</v>
      </c>
      <c r="C4930" s="12" t="s">
        <v>26910</v>
      </c>
      <c r="D4930" s="11" t="s">
        <v>19571</v>
      </c>
    </row>
    <row r="4931" spans="1:4" ht="30" x14ac:dyDescent="0.25">
      <c r="A4931" s="11" t="s">
        <v>26912</v>
      </c>
      <c r="B4931" s="11" t="s">
        <v>59399</v>
      </c>
      <c r="C4931" s="12" t="s">
        <v>26913</v>
      </c>
      <c r="D4931" s="11" t="s">
        <v>19571</v>
      </c>
    </row>
    <row r="4932" spans="1:4" ht="30" x14ac:dyDescent="0.25">
      <c r="A4932" s="11" t="s">
        <v>26914</v>
      </c>
      <c r="B4932" s="11" t="s">
        <v>59400</v>
      </c>
      <c r="C4932" s="12" t="s">
        <v>26913</v>
      </c>
      <c r="D4932" s="11" t="s">
        <v>19571</v>
      </c>
    </row>
    <row r="4933" spans="1:4" ht="30" x14ac:dyDescent="0.25">
      <c r="A4933" s="11" t="s">
        <v>26915</v>
      </c>
      <c r="B4933" s="11" t="s">
        <v>59401</v>
      </c>
      <c r="C4933" s="12" t="s">
        <v>26916</v>
      </c>
      <c r="D4933" s="11" t="s">
        <v>19571</v>
      </c>
    </row>
    <row r="4934" spans="1:4" ht="30" x14ac:dyDescent="0.25">
      <c r="A4934" s="11" t="s">
        <v>26917</v>
      </c>
      <c r="B4934" s="11" t="s">
        <v>59402</v>
      </c>
      <c r="C4934" s="12" t="s">
        <v>26916</v>
      </c>
      <c r="D4934" s="11" t="s">
        <v>19571</v>
      </c>
    </row>
    <row r="4935" spans="1:4" ht="30" x14ac:dyDescent="0.25">
      <c r="A4935" s="11" t="s">
        <v>26918</v>
      </c>
      <c r="B4935" s="11" t="s">
        <v>59403</v>
      </c>
      <c r="C4935" s="12" t="s">
        <v>26919</v>
      </c>
      <c r="D4935" s="11" t="s">
        <v>19571</v>
      </c>
    </row>
    <row r="4936" spans="1:4" ht="30" x14ac:dyDescent="0.25">
      <c r="A4936" s="11" t="s">
        <v>26920</v>
      </c>
      <c r="B4936" s="11" t="s">
        <v>59404</v>
      </c>
      <c r="C4936" s="12" t="s">
        <v>26919</v>
      </c>
      <c r="D4936" s="11" t="s">
        <v>19571</v>
      </c>
    </row>
    <row r="4937" spans="1:4" ht="30" x14ac:dyDescent="0.25">
      <c r="A4937" s="11" t="s">
        <v>26921</v>
      </c>
      <c r="B4937" s="11" t="s">
        <v>59405</v>
      </c>
      <c r="C4937" s="12" t="s">
        <v>26922</v>
      </c>
      <c r="D4937" s="11" t="s">
        <v>19571</v>
      </c>
    </row>
    <row r="4938" spans="1:4" ht="30" x14ac:dyDescent="0.25">
      <c r="A4938" s="11" t="s">
        <v>26923</v>
      </c>
      <c r="B4938" s="11" t="s">
        <v>59406</v>
      </c>
      <c r="C4938" s="12" t="s">
        <v>26922</v>
      </c>
      <c r="D4938" s="11" t="s">
        <v>19571</v>
      </c>
    </row>
    <row r="4939" spans="1:4" ht="30" x14ac:dyDescent="0.25">
      <c r="A4939" s="11" t="s">
        <v>26924</v>
      </c>
      <c r="B4939" s="11" t="s">
        <v>59407</v>
      </c>
      <c r="C4939" s="12" t="s">
        <v>26925</v>
      </c>
      <c r="D4939" s="11" t="s">
        <v>19571</v>
      </c>
    </row>
    <row r="4940" spans="1:4" ht="30" x14ac:dyDescent="0.25">
      <c r="A4940" s="11" t="s">
        <v>26926</v>
      </c>
      <c r="B4940" s="11" t="s">
        <v>59408</v>
      </c>
      <c r="C4940" s="12" t="s">
        <v>26925</v>
      </c>
      <c r="D4940" s="11" t="s">
        <v>19571</v>
      </c>
    </row>
    <row r="4941" spans="1:4" ht="30" x14ac:dyDescent="0.25">
      <c r="A4941" s="11" t="s">
        <v>26927</v>
      </c>
      <c r="B4941" s="11" t="s">
        <v>59409</v>
      </c>
      <c r="C4941" s="12" t="s">
        <v>26928</v>
      </c>
      <c r="D4941" s="11" t="s">
        <v>19571</v>
      </c>
    </row>
    <row r="4942" spans="1:4" ht="30" x14ac:dyDescent="0.25">
      <c r="A4942" s="11" t="s">
        <v>26929</v>
      </c>
      <c r="B4942" s="11" t="s">
        <v>59410</v>
      </c>
      <c r="C4942" s="12" t="s">
        <v>26928</v>
      </c>
      <c r="D4942" s="11" t="s">
        <v>19571</v>
      </c>
    </row>
    <row r="4943" spans="1:4" ht="30" x14ac:dyDescent="0.25">
      <c r="A4943" s="11" t="s">
        <v>26930</v>
      </c>
      <c r="B4943" s="11" t="s">
        <v>59411</v>
      </c>
      <c r="C4943" s="12" t="s">
        <v>26931</v>
      </c>
      <c r="D4943" s="11" t="s">
        <v>19571</v>
      </c>
    </row>
    <row r="4944" spans="1:4" ht="30" x14ac:dyDescent="0.25">
      <c r="A4944" s="11" t="s">
        <v>26932</v>
      </c>
      <c r="B4944" s="11" t="s">
        <v>59412</v>
      </c>
      <c r="C4944" s="12" t="s">
        <v>26931</v>
      </c>
      <c r="D4944" s="11" t="s">
        <v>19571</v>
      </c>
    </row>
    <row r="4945" spans="1:4" ht="30" x14ac:dyDescent="0.25">
      <c r="A4945" s="11" t="s">
        <v>26933</v>
      </c>
      <c r="B4945" s="11" t="s">
        <v>59413</v>
      </c>
      <c r="C4945" s="12" t="s">
        <v>26934</v>
      </c>
      <c r="D4945" s="11" t="s">
        <v>19571</v>
      </c>
    </row>
    <row r="4946" spans="1:4" ht="30" x14ac:dyDescent="0.25">
      <c r="A4946" s="11" t="s">
        <v>26935</v>
      </c>
      <c r="B4946" s="11" t="s">
        <v>59414</v>
      </c>
      <c r="C4946" s="12" t="s">
        <v>26934</v>
      </c>
      <c r="D4946" s="11" t="s">
        <v>19571</v>
      </c>
    </row>
    <row r="4947" spans="1:4" ht="30" x14ac:dyDescent="0.25">
      <c r="A4947" s="11" t="s">
        <v>26936</v>
      </c>
      <c r="B4947" s="11" t="s">
        <v>59415</v>
      </c>
      <c r="C4947" s="12" t="s">
        <v>26937</v>
      </c>
      <c r="D4947" s="11" t="s">
        <v>19571</v>
      </c>
    </row>
    <row r="4948" spans="1:4" ht="30" x14ac:dyDescent="0.25">
      <c r="A4948" s="11" t="s">
        <v>26938</v>
      </c>
      <c r="B4948" s="11" t="s">
        <v>59416</v>
      </c>
      <c r="C4948" s="12" t="s">
        <v>26937</v>
      </c>
      <c r="D4948" s="11" t="s">
        <v>19571</v>
      </c>
    </row>
    <row r="4949" spans="1:4" ht="30" x14ac:dyDescent="0.25">
      <c r="A4949" s="11" t="s">
        <v>26939</v>
      </c>
      <c r="B4949" s="11" t="s">
        <v>59417</v>
      </c>
      <c r="C4949" s="12" t="s">
        <v>26940</v>
      </c>
      <c r="D4949" s="11" t="s">
        <v>19571</v>
      </c>
    </row>
    <row r="4950" spans="1:4" ht="30" x14ac:dyDescent="0.25">
      <c r="A4950" s="11" t="s">
        <v>26941</v>
      </c>
      <c r="B4950" s="11" t="s">
        <v>59418</v>
      </c>
      <c r="C4950" s="12" t="s">
        <v>26940</v>
      </c>
      <c r="D4950" s="11" t="s">
        <v>19571</v>
      </c>
    </row>
    <row r="4951" spans="1:4" ht="30" x14ac:dyDescent="0.25">
      <c r="A4951" s="11" t="s">
        <v>26942</v>
      </c>
      <c r="B4951" s="11" t="s">
        <v>59419</v>
      </c>
      <c r="C4951" s="12" t="s">
        <v>26943</v>
      </c>
      <c r="D4951" s="11" t="s">
        <v>19571</v>
      </c>
    </row>
    <row r="4952" spans="1:4" ht="30" x14ac:dyDescent="0.25">
      <c r="A4952" s="11" t="s">
        <v>26944</v>
      </c>
      <c r="B4952" s="11" t="s">
        <v>59420</v>
      </c>
      <c r="C4952" s="12" t="s">
        <v>26943</v>
      </c>
      <c r="D4952" s="11" t="s">
        <v>19571</v>
      </c>
    </row>
    <row r="4953" spans="1:4" ht="30" x14ac:dyDescent="0.25">
      <c r="A4953" s="11" t="s">
        <v>26945</v>
      </c>
      <c r="B4953" s="11" t="s">
        <v>59421</v>
      </c>
      <c r="C4953" s="12" t="s">
        <v>26946</v>
      </c>
      <c r="D4953" s="11" t="s">
        <v>19571</v>
      </c>
    </row>
    <row r="4954" spans="1:4" ht="30" x14ac:dyDescent="0.25">
      <c r="A4954" s="11" t="s">
        <v>26947</v>
      </c>
      <c r="B4954" s="11" t="s">
        <v>59422</v>
      </c>
      <c r="C4954" s="12" t="s">
        <v>26946</v>
      </c>
      <c r="D4954" s="11" t="s">
        <v>19571</v>
      </c>
    </row>
    <row r="4955" spans="1:4" ht="30" x14ac:dyDescent="0.25">
      <c r="A4955" s="11" t="s">
        <v>26948</v>
      </c>
      <c r="B4955" s="11" t="s">
        <v>59423</v>
      </c>
      <c r="C4955" s="12" t="s">
        <v>26949</v>
      </c>
      <c r="D4955" s="11" t="s">
        <v>19571</v>
      </c>
    </row>
    <row r="4956" spans="1:4" ht="30" x14ac:dyDescent="0.25">
      <c r="A4956" s="11" t="s">
        <v>26950</v>
      </c>
      <c r="B4956" s="11" t="s">
        <v>59424</v>
      </c>
      <c r="C4956" s="12" t="s">
        <v>26949</v>
      </c>
      <c r="D4956" s="11" t="s">
        <v>19571</v>
      </c>
    </row>
    <row r="4957" spans="1:4" ht="30" x14ac:dyDescent="0.25">
      <c r="A4957" s="11" t="s">
        <v>26951</v>
      </c>
      <c r="B4957" s="11" t="s">
        <v>59425</v>
      </c>
      <c r="C4957" s="12" t="s">
        <v>26952</v>
      </c>
      <c r="D4957" s="11" t="s">
        <v>19571</v>
      </c>
    </row>
    <row r="4958" spans="1:4" ht="30" x14ac:dyDescent="0.25">
      <c r="A4958" s="11" t="s">
        <v>26953</v>
      </c>
      <c r="B4958" s="11" t="s">
        <v>59426</v>
      </c>
      <c r="C4958" s="12" t="s">
        <v>26952</v>
      </c>
      <c r="D4958" s="11" t="s">
        <v>19571</v>
      </c>
    </row>
    <row r="4959" spans="1:4" ht="30" x14ac:dyDescent="0.25">
      <c r="A4959" s="11" t="s">
        <v>26954</v>
      </c>
      <c r="B4959" s="11" t="s">
        <v>59427</v>
      </c>
      <c r="C4959" s="12" t="s">
        <v>26955</v>
      </c>
      <c r="D4959" s="11" t="s">
        <v>19571</v>
      </c>
    </row>
    <row r="4960" spans="1:4" ht="30" x14ac:dyDescent="0.25">
      <c r="A4960" s="11" t="s">
        <v>26956</v>
      </c>
      <c r="B4960" s="11" t="s">
        <v>59428</v>
      </c>
      <c r="C4960" s="12" t="s">
        <v>26955</v>
      </c>
      <c r="D4960" s="11" t="s">
        <v>19571</v>
      </c>
    </row>
    <row r="4961" spans="1:4" ht="45" x14ac:dyDescent="0.25">
      <c r="A4961" s="11" t="s">
        <v>26957</v>
      </c>
      <c r="B4961" s="11" t="s">
        <v>59429</v>
      </c>
      <c r="C4961" s="12" t="s">
        <v>26958</v>
      </c>
      <c r="D4961" s="11" t="s">
        <v>19571</v>
      </c>
    </row>
    <row r="4962" spans="1:4" ht="45" x14ac:dyDescent="0.25">
      <c r="A4962" s="11" t="s">
        <v>26959</v>
      </c>
      <c r="B4962" s="11" t="s">
        <v>59430</v>
      </c>
      <c r="C4962" s="12" t="s">
        <v>26958</v>
      </c>
      <c r="D4962" s="11" t="s">
        <v>19571</v>
      </c>
    </row>
    <row r="4963" spans="1:4" ht="60" x14ac:dyDescent="0.25">
      <c r="A4963" s="11" t="s">
        <v>26960</v>
      </c>
      <c r="B4963" s="11" t="s">
        <v>59431</v>
      </c>
      <c r="C4963" s="12" t="s">
        <v>26961</v>
      </c>
      <c r="D4963" s="11" t="s">
        <v>19571</v>
      </c>
    </row>
    <row r="4964" spans="1:4" ht="60" x14ac:dyDescent="0.25">
      <c r="A4964" s="11" t="s">
        <v>26962</v>
      </c>
      <c r="B4964" s="11" t="s">
        <v>59432</v>
      </c>
      <c r="C4964" s="12" t="s">
        <v>26963</v>
      </c>
      <c r="D4964" s="11" t="s">
        <v>19571</v>
      </c>
    </row>
    <row r="4965" spans="1:4" ht="60" x14ac:dyDescent="0.25">
      <c r="A4965" s="11" t="s">
        <v>26964</v>
      </c>
      <c r="B4965" s="11" t="s">
        <v>59433</v>
      </c>
      <c r="C4965" s="12" t="s">
        <v>26961</v>
      </c>
      <c r="D4965" s="11" t="s">
        <v>19571</v>
      </c>
    </row>
    <row r="4966" spans="1:4" ht="60" x14ac:dyDescent="0.25">
      <c r="A4966" s="11" t="s">
        <v>26965</v>
      </c>
      <c r="B4966" s="11" t="s">
        <v>59434</v>
      </c>
      <c r="C4966" s="12" t="s">
        <v>26963</v>
      </c>
      <c r="D4966" s="11" t="s">
        <v>19571</v>
      </c>
    </row>
    <row r="4967" spans="1:4" ht="60" x14ac:dyDescent="0.25">
      <c r="A4967" s="11" t="s">
        <v>26966</v>
      </c>
      <c r="B4967" s="11" t="s">
        <v>59435</v>
      </c>
      <c r="C4967" s="12" t="s">
        <v>26967</v>
      </c>
      <c r="D4967" s="11" t="s">
        <v>19571</v>
      </c>
    </row>
    <row r="4968" spans="1:4" ht="60" x14ac:dyDescent="0.25">
      <c r="A4968" s="11" t="s">
        <v>26968</v>
      </c>
      <c r="B4968" s="11" t="s">
        <v>59436</v>
      </c>
      <c r="C4968" s="12" t="s">
        <v>26969</v>
      </c>
      <c r="D4968" s="11" t="s">
        <v>19571</v>
      </c>
    </row>
    <row r="4969" spans="1:4" ht="60" x14ac:dyDescent="0.25">
      <c r="A4969" s="11" t="s">
        <v>26970</v>
      </c>
      <c r="B4969" s="11" t="s">
        <v>59437</v>
      </c>
      <c r="C4969" s="12" t="s">
        <v>26967</v>
      </c>
      <c r="D4969" s="11" t="s">
        <v>19571</v>
      </c>
    </row>
    <row r="4970" spans="1:4" ht="60" x14ac:dyDescent="0.25">
      <c r="A4970" s="11" t="s">
        <v>26971</v>
      </c>
      <c r="B4970" s="11" t="s">
        <v>59438</v>
      </c>
      <c r="C4970" s="12" t="s">
        <v>26969</v>
      </c>
      <c r="D4970" s="11" t="s">
        <v>19571</v>
      </c>
    </row>
    <row r="4971" spans="1:4" ht="45" x14ac:dyDescent="0.25">
      <c r="A4971" s="11" t="s">
        <v>26972</v>
      </c>
      <c r="B4971" s="11" t="s">
        <v>59439</v>
      </c>
      <c r="C4971" s="12" t="s">
        <v>26973</v>
      </c>
      <c r="D4971" s="11" t="s">
        <v>19571</v>
      </c>
    </row>
    <row r="4972" spans="1:4" ht="45" x14ac:dyDescent="0.25">
      <c r="A4972" s="11" t="s">
        <v>26974</v>
      </c>
      <c r="B4972" s="11" t="s">
        <v>59440</v>
      </c>
      <c r="C4972" s="12" t="s">
        <v>26973</v>
      </c>
      <c r="D4972" s="11" t="s">
        <v>19571</v>
      </c>
    </row>
    <row r="4973" spans="1:4" ht="45" x14ac:dyDescent="0.25">
      <c r="A4973" s="11" t="s">
        <v>26975</v>
      </c>
      <c r="B4973" s="11" t="s">
        <v>59441</v>
      </c>
      <c r="C4973" s="12" t="s">
        <v>26976</v>
      </c>
      <c r="D4973" s="11" t="s">
        <v>19571</v>
      </c>
    </row>
    <row r="4974" spans="1:4" ht="45" x14ac:dyDescent="0.25">
      <c r="A4974" s="11" t="s">
        <v>26977</v>
      </c>
      <c r="B4974" s="11" t="s">
        <v>59442</v>
      </c>
      <c r="C4974" s="12" t="s">
        <v>26976</v>
      </c>
      <c r="D4974" s="11" t="s">
        <v>19571</v>
      </c>
    </row>
    <row r="4975" spans="1:4" ht="45" x14ac:dyDescent="0.25">
      <c r="A4975" s="11" t="s">
        <v>26978</v>
      </c>
      <c r="B4975" s="11" t="s">
        <v>59443</v>
      </c>
      <c r="C4975" s="12" t="s">
        <v>26979</v>
      </c>
      <c r="D4975" s="11" t="s">
        <v>19571</v>
      </c>
    </row>
    <row r="4976" spans="1:4" ht="45" x14ac:dyDescent="0.25">
      <c r="A4976" s="11" t="s">
        <v>26980</v>
      </c>
      <c r="B4976" s="11" t="s">
        <v>59444</v>
      </c>
      <c r="C4976" s="12" t="s">
        <v>26979</v>
      </c>
      <c r="D4976" s="11" t="s">
        <v>19571</v>
      </c>
    </row>
    <row r="4977" spans="1:4" ht="45" x14ac:dyDescent="0.25">
      <c r="A4977" s="11" t="s">
        <v>26981</v>
      </c>
      <c r="B4977" s="11" t="s">
        <v>59445</v>
      </c>
      <c r="C4977" s="12" t="s">
        <v>26982</v>
      </c>
      <c r="D4977" s="11" t="s">
        <v>19571</v>
      </c>
    </row>
    <row r="4978" spans="1:4" ht="45" x14ac:dyDescent="0.25">
      <c r="A4978" s="11" t="s">
        <v>26983</v>
      </c>
      <c r="B4978" s="11" t="s">
        <v>59446</v>
      </c>
      <c r="C4978" s="12" t="s">
        <v>26982</v>
      </c>
      <c r="D4978" s="11" t="s">
        <v>19571</v>
      </c>
    </row>
    <row r="4979" spans="1:4" ht="30" x14ac:dyDescent="0.25">
      <c r="A4979" s="11" t="s">
        <v>26984</v>
      </c>
      <c r="B4979" s="11" t="s">
        <v>59447</v>
      </c>
      <c r="C4979" s="12" t="s">
        <v>26985</v>
      </c>
      <c r="D4979" s="11" t="s">
        <v>19560</v>
      </c>
    </row>
    <row r="4980" spans="1:4" ht="30" x14ac:dyDescent="0.25">
      <c r="A4980" s="11" t="s">
        <v>26986</v>
      </c>
      <c r="B4980" s="11" t="s">
        <v>59448</v>
      </c>
      <c r="C4980" s="12" t="s">
        <v>26985</v>
      </c>
      <c r="D4980" s="11" t="s">
        <v>19560</v>
      </c>
    </row>
    <row r="4981" spans="1:4" ht="30" x14ac:dyDescent="0.25">
      <c r="A4981" s="11" t="s">
        <v>26987</v>
      </c>
      <c r="B4981" s="11" t="s">
        <v>59449</v>
      </c>
      <c r="C4981" s="12" t="s">
        <v>26988</v>
      </c>
      <c r="D4981" s="11" t="s">
        <v>19560</v>
      </c>
    </row>
    <row r="4982" spans="1:4" ht="30" x14ac:dyDescent="0.25">
      <c r="A4982" s="11" t="s">
        <v>26989</v>
      </c>
      <c r="B4982" s="11" t="s">
        <v>59450</v>
      </c>
      <c r="C4982" s="12" t="s">
        <v>26988</v>
      </c>
      <c r="D4982" s="11" t="s">
        <v>19560</v>
      </c>
    </row>
    <row r="4983" spans="1:4" ht="30" x14ac:dyDescent="0.25">
      <c r="A4983" s="11" t="s">
        <v>26990</v>
      </c>
      <c r="B4983" s="11" t="s">
        <v>59451</v>
      </c>
      <c r="C4983" s="12" t="s">
        <v>26991</v>
      </c>
      <c r="D4983" s="11" t="s">
        <v>19560</v>
      </c>
    </row>
    <row r="4984" spans="1:4" ht="30" x14ac:dyDescent="0.25">
      <c r="A4984" s="11" t="s">
        <v>26992</v>
      </c>
      <c r="B4984" s="11" t="s">
        <v>59452</v>
      </c>
      <c r="C4984" s="12" t="s">
        <v>26991</v>
      </c>
      <c r="D4984" s="11" t="s">
        <v>19560</v>
      </c>
    </row>
    <row r="4985" spans="1:4" ht="30" x14ac:dyDescent="0.25">
      <c r="A4985" s="11" t="s">
        <v>26993</v>
      </c>
      <c r="B4985" s="11" t="s">
        <v>59453</v>
      </c>
      <c r="C4985" s="12" t="s">
        <v>26994</v>
      </c>
      <c r="D4985" s="11" t="s">
        <v>19560</v>
      </c>
    </row>
    <row r="4986" spans="1:4" ht="30" x14ac:dyDescent="0.25">
      <c r="A4986" s="11" t="s">
        <v>26995</v>
      </c>
      <c r="B4986" s="11" t="s">
        <v>59454</v>
      </c>
      <c r="C4986" s="12" t="s">
        <v>26994</v>
      </c>
      <c r="D4986" s="11" t="s">
        <v>19560</v>
      </c>
    </row>
    <row r="4987" spans="1:4" ht="30" x14ac:dyDescent="0.25">
      <c r="A4987" s="11" t="s">
        <v>26996</v>
      </c>
      <c r="B4987" s="11" t="s">
        <v>59455</v>
      </c>
      <c r="C4987" s="12" t="s">
        <v>26997</v>
      </c>
      <c r="D4987" s="11" t="s">
        <v>19560</v>
      </c>
    </row>
    <row r="4988" spans="1:4" ht="30" x14ac:dyDescent="0.25">
      <c r="A4988" s="11" t="s">
        <v>26998</v>
      </c>
      <c r="B4988" s="11" t="s">
        <v>59456</v>
      </c>
      <c r="C4988" s="12" t="s">
        <v>26997</v>
      </c>
      <c r="D4988" s="11" t="s">
        <v>19560</v>
      </c>
    </row>
    <row r="4989" spans="1:4" ht="30" x14ac:dyDescent="0.25">
      <c r="A4989" s="11" t="s">
        <v>26999</v>
      </c>
      <c r="B4989" s="11" t="s">
        <v>59457</v>
      </c>
      <c r="C4989" s="12" t="s">
        <v>27000</v>
      </c>
      <c r="D4989" s="11" t="s">
        <v>19560</v>
      </c>
    </row>
    <row r="4990" spans="1:4" ht="30" x14ac:dyDescent="0.25">
      <c r="A4990" s="11" t="s">
        <v>27001</v>
      </c>
      <c r="B4990" s="11" t="s">
        <v>59458</v>
      </c>
      <c r="C4990" s="12" t="s">
        <v>27000</v>
      </c>
      <c r="D4990" s="11" t="s">
        <v>19560</v>
      </c>
    </row>
    <row r="4991" spans="1:4" ht="30" x14ac:dyDescent="0.25">
      <c r="A4991" s="11" t="s">
        <v>27002</v>
      </c>
      <c r="B4991" s="11" t="s">
        <v>59459</v>
      </c>
      <c r="C4991" s="12" t="s">
        <v>27003</v>
      </c>
      <c r="D4991" s="11" t="s">
        <v>19560</v>
      </c>
    </row>
    <row r="4992" spans="1:4" ht="30" x14ac:dyDescent="0.25">
      <c r="A4992" s="11" t="s">
        <v>27004</v>
      </c>
      <c r="B4992" s="11" t="s">
        <v>59460</v>
      </c>
      <c r="C4992" s="12" t="s">
        <v>27003</v>
      </c>
      <c r="D4992" s="11" t="s">
        <v>19560</v>
      </c>
    </row>
    <row r="4993" spans="1:4" ht="30" x14ac:dyDescent="0.25">
      <c r="A4993" s="11" t="s">
        <v>27005</v>
      </c>
      <c r="B4993" s="11" t="s">
        <v>59461</v>
      </c>
      <c r="C4993" s="12" t="s">
        <v>27006</v>
      </c>
      <c r="D4993" s="11" t="s">
        <v>19560</v>
      </c>
    </row>
    <row r="4994" spans="1:4" ht="30" x14ac:dyDescent="0.25">
      <c r="A4994" s="11" t="s">
        <v>27007</v>
      </c>
      <c r="B4994" s="11" t="s">
        <v>59462</v>
      </c>
      <c r="C4994" s="12" t="s">
        <v>27006</v>
      </c>
      <c r="D4994" s="11" t="s">
        <v>19560</v>
      </c>
    </row>
    <row r="4995" spans="1:4" ht="30" x14ac:dyDescent="0.25">
      <c r="A4995" s="11" t="s">
        <v>27008</v>
      </c>
      <c r="B4995" s="11" t="s">
        <v>59463</v>
      </c>
      <c r="C4995" s="12" t="s">
        <v>27009</v>
      </c>
      <c r="D4995" s="11" t="s">
        <v>19560</v>
      </c>
    </row>
    <row r="4996" spans="1:4" ht="30" x14ac:dyDescent="0.25">
      <c r="A4996" s="11" t="s">
        <v>27010</v>
      </c>
      <c r="B4996" s="11" t="s">
        <v>59464</v>
      </c>
      <c r="C4996" s="12" t="s">
        <v>27009</v>
      </c>
      <c r="D4996" s="11" t="s">
        <v>19560</v>
      </c>
    </row>
    <row r="4997" spans="1:4" ht="30" x14ac:dyDescent="0.25">
      <c r="A4997" s="11" t="s">
        <v>27011</v>
      </c>
      <c r="B4997" s="11" t="s">
        <v>59465</v>
      </c>
      <c r="C4997" s="12" t="s">
        <v>27012</v>
      </c>
      <c r="D4997" s="11" t="s">
        <v>19560</v>
      </c>
    </row>
    <row r="4998" spans="1:4" ht="30" x14ac:dyDescent="0.25">
      <c r="A4998" s="11" t="s">
        <v>27013</v>
      </c>
      <c r="B4998" s="11" t="s">
        <v>59466</v>
      </c>
      <c r="C4998" s="12" t="s">
        <v>27012</v>
      </c>
      <c r="D4998" s="11" t="s">
        <v>19560</v>
      </c>
    </row>
    <row r="4999" spans="1:4" ht="30" x14ac:dyDescent="0.25">
      <c r="A4999" s="11" t="s">
        <v>27014</v>
      </c>
      <c r="B4999" s="11" t="s">
        <v>59467</v>
      </c>
      <c r="C4999" s="12" t="s">
        <v>27015</v>
      </c>
      <c r="D4999" s="11" t="s">
        <v>19584</v>
      </c>
    </row>
    <row r="5000" spans="1:4" ht="30" x14ac:dyDescent="0.25">
      <c r="A5000" s="11" t="s">
        <v>27016</v>
      </c>
      <c r="B5000" s="11" t="s">
        <v>59468</v>
      </c>
      <c r="C5000" s="12" t="s">
        <v>27015</v>
      </c>
      <c r="D5000" s="11" t="s">
        <v>19584</v>
      </c>
    </row>
    <row r="5001" spans="1:4" x14ac:dyDescent="0.25">
      <c r="A5001" s="11" t="s">
        <v>27017</v>
      </c>
      <c r="B5001" s="11" t="s">
        <v>59469</v>
      </c>
      <c r="C5001" s="12" t="s">
        <v>27018</v>
      </c>
      <c r="D5001" s="11" t="s">
        <v>19584</v>
      </c>
    </row>
    <row r="5002" spans="1:4" x14ac:dyDescent="0.25">
      <c r="A5002" s="11" t="s">
        <v>27019</v>
      </c>
      <c r="B5002" s="11" t="s">
        <v>59470</v>
      </c>
      <c r="C5002" s="12" t="s">
        <v>27018</v>
      </c>
      <c r="D5002" s="11" t="s">
        <v>19584</v>
      </c>
    </row>
    <row r="5003" spans="1:4" x14ac:dyDescent="0.25">
      <c r="A5003" s="11" t="s">
        <v>27020</v>
      </c>
      <c r="B5003" s="11" t="s">
        <v>59471</v>
      </c>
      <c r="C5003" s="12" t="s">
        <v>27021</v>
      </c>
      <c r="D5003" s="11" t="s">
        <v>19584</v>
      </c>
    </row>
    <row r="5004" spans="1:4" x14ac:dyDescent="0.25">
      <c r="A5004" s="11" t="s">
        <v>27022</v>
      </c>
      <c r="B5004" s="11" t="s">
        <v>59472</v>
      </c>
      <c r="C5004" s="12" t="s">
        <v>27021</v>
      </c>
      <c r="D5004" s="11" t="s">
        <v>19584</v>
      </c>
    </row>
    <row r="5005" spans="1:4" ht="30" x14ac:dyDescent="0.25">
      <c r="A5005" s="11" t="s">
        <v>27023</v>
      </c>
      <c r="B5005" s="11" t="s">
        <v>59473</v>
      </c>
      <c r="C5005" s="12" t="s">
        <v>27024</v>
      </c>
      <c r="D5005" s="11" t="s">
        <v>19584</v>
      </c>
    </row>
    <row r="5006" spans="1:4" ht="30" x14ac:dyDescent="0.25">
      <c r="A5006" s="11" t="s">
        <v>27025</v>
      </c>
      <c r="B5006" s="11" t="s">
        <v>59474</v>
      </c>
      <c r="C5006" s="12" t="s">
        <v>27024</v>
      </c>
      <c r="D5006" s="11" t="s">
        <v>19584</v>
      </c>
    </row>
    <row r="5007" spans="1:4" ht="30" x14ac:dyDescent="0.25">
      <c r="A5007" s="11" t="s">
        <v>27026</v>
      </c>
      <c r="B5007" s="11" t="s">
        <v>59475</v>
      </c>
      <c r="C5007" s="12" t="s">
        <v>27027</v>
      </c>
      <c r="D5007" s="11" t="s">
        <v>19584</v>
      </c>
    </row>
    <row r="5008" spans="1:4" ht="30" x14ac:dyDescent="0.25">
      <c r="A5008" s="11" t="s">
        <v>27028</v>
      </c>
      <c r="B5008" s="11" t="s">
        <v>59476</v>
      </c>
      <c r="C5008" s="12" t="s">
        <v>27027</v>
      </c>
      <c r="D5008" s="11" t="s">
        <v>19584</v>
      </c>
    </row>
    <row r="5009" spans="1:4" ht="30" x14ac:dyDescent="0.25">
      <c r="A5009" s="11" t="s">
        <v>27029</v>
      </c>
      <c r="B5009" s="11" t="s">
        <v>59477</v>
      </c>
      <c r="C5009" s="12" t="s">
        <v>27030</v>
      </c>
      <c r="D5009" s="11" t="s">
        <v>19584</v>
      </c>
    </row>
    <row r="5010" spans="1:4" ht="30" x14ac:dyDescent="0.25">
      <c r="A5010" s="11" t="s">
        <v>27031</v>
      </c>
      <c r="B5010" s="11" t="s">
        <v>59478</v>
      </c>
      <c r="C5010" s="12" t="s">
        <v>27030</v>
      </c>
      <c r="D5010" s="11" t="s">
        <v>19584</v>
      </c>
    </row>
    <row r="5011" spans="1:4" x14ac:dyDescent="0.25">
      <c r="A5011" s="11" t="s">
        <v>27032</v>
      </c>
      <c r="B5011" s="11" t="s">
        <v>59479</v>
      </c>
      <c r="C5011" s="12" t="s">
        <v>27033</v>
      </c>
      <c r="D5011" s="11" t="s">
        <v>19584</v>
      </c>
    </row>
    <row r="5012" spans="1:4" x14ac:dyDescent="0.25">
      <c r="A5012" s="11" t="s">
        <v>27034</v>
      </c>
      <c r="B5012" s="11" t="s">
        <v>59480</v>
      </c>
      <c r="C5012" s="12" t="s">
        <v>27033</v>
      </c>
      <c r="D5012" s="11" t="s">
        <v>19584</v>
      </c>
    </row>
    <row r="5013" spans="1:4" ht="30" x14ac:dyDescent="0.25">
      <c r="A5013" s="11" t="s">
        <v>27035</v>
      </c>
      <c r="B5013" s="11" t="s">
        <v>59481</v>
      </c>
      <c r="C5013" s="12" t="s">
        <v>27036</v>
      </c>
      <c r="D5013" s="11" t="s">
        <v>19584</v>
      </c>
    </row>
    <row r="5014" spans="1:4" ht="30" x14ac:dyDescent="0.25">
      <c r="A5014" s="11" t="s">
        <v>27037</v>
      </c>
      <c r="B5014" s="11" t="s">
        <v>59482</v>
      </c>
      <c r="C5014" s="12" t="s">
        <v>27036</v>
      </c>
      <c r="D5014" s="11" t="s">
        <v>19584</v>
      </c>
    </row>
    <row r="5015" spans="1:4" x14ac:dyDescent="0.25">
      <c r="A5015" s="11" t="s">
        <v>27038</v>
      </c>
      <c r="B5015" s="11" t="s">
        <v>59483</v>
      </c>
      <c r="C5015" s="12" t="s">
        <v>27039</v>
      </c>
      <c r="D5015" s="11" t="s">
        <v>19584</v>
      </c>
    </row>
    <row r="5016" spans="1:4" x14ac:dyDescent="0.25">
      <c r="A5016" s="11" t="s">
        <v>27040</v>
      </c>
      <c r="B5016" s="11" t="s">
        <v>59484</v>
      </c>
      <c r="C5016" s="12" t="s">
        <v>27039</v>
      </c>
      <c r="D5016" s="11" t="s">
        <v>19584</v>
      </c>
    </row>
    <row r="5017" spans="1:4" ht="30" x14ac:dyDescent="0.25">
      <c r="A5017" s="11" t="s">
        <v>27041</v>
      </c>
      <c r="B5017" s="11" t="s">
        <v>59485</v>
      </c>
      <c r="C5017" s="12" t="s">
        <v>27042</v>
      </c>
      <c r="D5017" s="11" t="s">
        <v>19584</v>
      </c>
    </row>
    <row r="5018" spans="1:4" ht="30" x14ac:dyDescent="0.25">
      <c r="A5018" s="11" t="s">
        <v>27043</v>
      </c>
      <c r="B5018" s="11" t="s">
        <v>59486</v>
      </c>
      <c r="C5018" s="12" t="s">
        <v>27042</v>
      </c>
      <c r="D5018" s="11" t="s">
        <v>19584</v>
      </c>
    </row>
    <row r="5019" spans="1:4" x14ac:dyDescent="0.25">
      <c r="A5019" s="11" t="s">
        <v>27044</v>
      </c>
      <c r="B5019" s="11" t="s">
        <v>59487</v>
      </c>
      <c r="C5019" s="12" t="s">
        <v>27045</v>
      </c>
      <c r="D5019" s="11" t="s">
        <v>19584</v>
      </c>
    </row>
    <row r="5020" spans="1:4" x14ac:dyDescent="0.25">
      <c r="A5020" s="11" t="s">
        <v>27046</v>
      </c>
      <c r="B5020" s="11" t="s">
        <v>59488</v>
      </c>
      <c r="C5020" s="12" t="s">
        <v>27045</v>
      </c>
      <c r="D5020" s="11" t="s">
        <v>19584</v>
      </c>
    </row>
    <row r="5021" spans="1:4" ht="45" x14ac:dyDescent="0.25">
      <c r="A5021" s="11" t="s">
        <v>27047</v>
      </c>
      <c r="B5021" s="11" t="s">
        <v>59489</v>
      </c>
      <c r="C5021" s="12" t="s">
        <v>27048</v>
      </c>
      <c r="D5021" s="11" t="s">
        <v>19560</v>
      </c>
    </row>
    <row r="5022" spans="1:4" ht="45" x14ac:dyDescent="0.25">
      <c r="A5022" s="11" t="s">
        <v>27049</v>
      </c>
      <c r="B5022" s="11" t="s">
        <v>59490</v>
      </c>
      <c r="C5022" s="12" t="s">
        <v>27048</v>
      </c>
      <c r="D5022" s="11" t="s">
        <v>19560</v>
      </c>
    </row>
    <row r="5023" spans="1:4" ht="45" x14ac:dyDescent="0.25">
      <c r="A5023" s="11" t="s">
        <v>27050</v>
      </c>
      <c r="B5023" s="11" t="s">
        <v>59491</v>
      </c>
      <c r="C5023" s="12" t="s">
        <v>27051</v>
      </c>
      <c r="D5023" s="11" t="s">
        <v>19560</v>
      </c>
    </row>
    <row r="5024" spans="1:4" ht="45" x14ac:dyDescent="0.25">
      <c r="A5024" s="11" t="s">
        <v>27052</v>
      </c>
      <c r="B5024" s="11" t="s">
        <v>59492</v>
      </c>
      <c r="C5024" s="12" t="s">
        <v>27051</v>
      </c>
      <c r="D5024" s="11" t="s">
        <v>19560</v>
      </c>
    </row>
    <row r="5025" spans="1:4" ht="45" x14ac:dyDescent="0.25">
      <c r="A5025" s="11" t="s">
        <v>27053</v>
      </c>
      <c r="B5025" s="11" t="s">
        <v>59493</v>
      </c>
      <c r="C5025" s="12" t="s">
        <v>27054</v>
      </c>
      <c r="D5025" s="11" t="s">
        <v>19560</v>
      </c>
    </row>
    <row r="5026" spans="1:4" ht="45" x14ac:dyDescent="0.25">
      <c r="A5026" s="11" t="s">
        <v>27055</v>
      </c>
      <c r="B5026" s="11" t="s">
        <v>59494</v>
      </c>
      <c r="C5026" s="12" t="s">
        <v>27054</v>
      </c>
      <c r="D5026" s="11" t="s">
        <v>19560</v>
      </c>
    </row>
    <row r="5027" spans="1:4" ht="45" x14ac:dyDescent="0.25">
      <c r="A5027" s="11" t="s">
        <v>27056</v>
      </c>
      <c r="B5027" s="11" t="s">
        <v>59495</v>
      </c>
      <c r="C5027" s="12" t="s">
        <v>27057</v>
      </c>
      <c r="D5027" s="11" t="s">
        <v>19560</v>
      </c>
    </row>
    <row r="5028" spans="1:4" ht="45" x14ac:dyDescent="0.25">
      <c r="A5028" s="11" t="s">
        <v>27058</v>
      </c>
      <c r="B5028" s="11" t="s">
        <v>59496</v>
      </c>
      <c r="C5028" s="12" t="s">
        <v>27057</v>
      </c>
      <c r="D5028" s="11" t="s">
        <v>19560</v>
      </c>
    </row>
    <row r="5029" spans="1:4" ht="45" x14ac:dyDescent="0.25">
      <c r="A5029" s="11" t="s">
        <v>27059</v>
      </c>
      <c r="B5029" s="11" t="s">
        <v>59497</v>
      </c>
      <c r="C5029" s="12" t="s">
        <v>27060</v>
      </c>
      <c r="D5029" s="11" t="s">
        <v>19560</v>
      </c>
    </row>
    <row r="5030" spans="1:4" ht="45" x14ac:dyDescent="0.25">
      <c r="A5030" s="11" t="s">
        <v>27061</v>
      </c>
      <c r="B5030" s="11" t="s">
        <v>59498</v>
      </c>
      <c r="C5030" s="12" t="s">
        <v>27060</v>
      </c>
      <c r="D5030" s="11" t="s">
        <v>19560</v>
      </c>
    </row>
    <row r="5031" spans="1:4" ht="45" x14ac:dyDescent="0.25">
      <c r="A5031" s="11" t="s">
        <v>27062</v>
      </c>
      <c r="B5031" s="11" t="s">
        <v>59499</v>
      </c>
      <c r="C5031" s="12" t="s">
        <v>27063</v>
      </c>
      <c r="D5031" s="11" t="s">
        <v>19560</v>
      </c>
    </row>
    <row r="5032" spans="1:4" ht="45" x14ac:dyDescent="0.25">
      <c r="A5032" s="11" t="s">
        <v>27064</v>
      </c>
      <c r="B5032" s="11" t="s">
        <v>59500</v>
      </c>
      <c r="C5032" s="12" t="s">
        <v>27063</v>
      </c>
      <c r="D5032" s="11" t="s">
        <v>19560</v>
      </c>
    </row>
    <row r="5033" spans="1:4" ht="45" x14ac:dyDescent="0.25">
      <c r="A5033" s="11" t="s">
        <v>27065</v>
      </c>
      <c r="B5033" s="11" t="s">
        <v>59501</v>
      </c>
      <c r="C5033" s="12" t="s">
        <v>27066</v>
      </c>
      <c r="D5033" s="11" t="s">
        <v>19560</v>
      </c>
    </row>
    <row r="5034" spans="1:4" ht="45" x14ac:dyDescent="0.25">
      <c r="A5034" s="11" t="s">
        <v>27067</v>
      </c>
      <c r="B5034" s="11" t="s">
        <v>59502</v>
      </c>
      <c r="C5034" s="12" t="s">
        <v>27066</v>
      </c>
      <c r="D5034" s="11" t="s">
        <v>19560</v>
      </c>
    </row>
    <row r="5035" spans="1:4" ht="45" x14ac:dyDescent="0.25">
      <c r="A5035" s="11" t="s">
        <v>27068</v>
      </c>
      <c r="B5035" s="11" t="s">
        <v>59503</v>
      </c>
      <c r="C5035" s="12" t="s">
        <v>27069</v>
      </c>
      <c r="D5035" s="11" t="s">
        <v>19560</v>
      </c>
    </row>
    <row r="5036" spans="1:4" ht="45" x14ac:dyDescent="0.25">
      <c r="A5036" s="11" t="s">
        <v>27070</v>
      </c>
      <c r="B5036" s="11" t="s">
        <v>59504</v>
      </c>
      <c r="C5036" s="12" t="s">
        <v>27069</v>
      </c>
      <c r="D5036" s="11" t="s">
        <v>19560</v>
      </c>
    </row>
    <row r="5037" spans="1:4" ht="45" x14ac:dyDescent="0.25">
      <c r="A5037" s="11" t="s">
        <v>27071</v>
      </c>
      <c r="B5037" s="11" t="s">
        <v>59505</v>
      </c>
      <c r="C5037" s="12" t="s">
        <v>27072</v>
      </c>
      <c r="D5037" s="11" t="s">
        <v>19560</v>
      </c>
    </row>
    <row r="5038" spans="1:4" ht="45" x14ac:dyDescent="0.25">
      <c r="A5038" s="11" t="s">
        <v>27073</v>
      </c>
      <c r="B5038" s="11" t="s">
        <v>59506</v>
      </c>
      <c r="C5038" s="12" t="s">
        <v>27072</v>
      </c>
      <c r="D5038" s="11" t="s">
        <v>19560</v>
      </c>
    </row>
    <row r="5039" spans="1:4" ht="45" x14ac:dyDescent="0.25">
      <c r="A5039" s="11" t="s">
        <v>27074</v>
      </c>
      <c r="B5039" s="11" t="s">
        <v>59507</v>
      </c>
      <c r="C5039" s="12" t="s">
        <v>27075</v>
      </c>
      <c r="D5039" s="11" t="s">
        <v>19560</v>
      </c>
    </row>
    <row r="5040" spans="1:4" ht="45" x14ac:dyDescent="0.25">
      <c r="A5040" s="11" t="s">
        <v>27076</v>
      </c>
      <c r="B5040" s="11" t="s">
        <v>59508</v>
      </c>
      <c r="C5040" s="12" t="s">
        <v>27075</v>
      </c>
      <c r="D5040" s="11" t="s">
        <v>19560</v>
      </c>
    </row>
    <row r="5041" spans="1:4" ht="45" x14ac:dyDescent="0.25">
      <c r="A5041" s="11" t="s">
        <v>27077</v>
      </c>
      <c r="B5041" s="11" t="s">
        <v>59509</v>
      </c>
      <c r="C5041" s="12" t="s">
        <v>27078</v>
      </c>
      <c r="D5041" s="11" t="s">
        <v>19560</v>
      </c>
    </row>
    <row r="5042" spans="1:4" ht="45" x14ac:dyDescent="0.25">
      <c r="A5042" s="11" t="s">
        <v>27079</v>
      </c>
      <c r="B5042" s="11" t="s">
        <v>59510</v>
      </c>
      <c r="C5042" s="12" t="s">
        <v>27078</v>
      </c>
      <c r="D5042" s="11" t="s">
        <v>19560</v>
      </c>
    </row>
    <row r="5043" spans="1:4" ht="45" x14ac:dyDescent="0.25">
      <c r="A5043" s="11" t="s">
        <v>27080</v>
      </c>
      <c r="B5043" s="11" t="s">
        <v>59511</v>
      </c>
      <c r="C5043" s="12" t="s">
        <v>27081</v>
      </c>
      <c r="D5043" s="11" t="s">
        <v>19560</v>
      </c>
    </row>
    <row r="5044" spans="1:4" ht="45" x14ac:dyDescent="0.25">
      <c r="A5044" s="11" t="s">
        <v>27082</v>
      </c>
      <c r="B5044" s="11" t="s">
        <v>59512</v>
      </c>
      <c r="C5044" s="12" t="s">
        <v>27081</v>
      </c>
      <c r="D5044" s="11" t="s">
        <v>19560</v>
      </c>
    </row>
    <row r="5045" spans="1:4" ht="45" x14ac:dyDescent="0.25">
      <c r="A5045" s="11" t="s">
        <v>27083</v>
      </c>
      <c r="B5045" s="11" t="s">
        <v>59513</v>
      </c>
      <c r="C5045" s="12" t="s">
        <v>27084</v>
      </c>
      <c r="D5045" s="11" t="s">
        <v>19560</v>
      </c>
    </row>
    <row r="5046" spans="1:4" ht="45" x14ac:dyDescent="0.25">
      <c r="A5046" s="11" t="s">
        <v>27085</v>
      </c>
      <c r="B5046" s="11" t="s">
        <v>59514</v>
      </c>
      <c r="C5046" s="12" t="s">
        <v>27084</v>
      </c>
      <c r="D5046" s="11" t="s">
        <v>19560</v>
      </c>
    </row>
    <row r="5047" spans="1:4" ht="45" x14ac:dyDescent="0.25">
      <c r="A5047" s="11" t="s">
        <v>27086</v>
      </c>
      <c r="B5047" s="11" t="s">
        <v>59515</v>
      </c>
      <c r="C5047" s="12" t="s">
        <v>27087</v>
      </c>
      <c r="D5047" s="11" t="s">
        <v>19560</v>
      </c>
    </row>
    <row r="5048" spans="1:4" ht="45" x14ac:dyDescent="0.25">
      <c r="A5048" s="11" t="s">
        <v>27088</v>
      </c>
      <c r="B5048" s="11" t="s">
        <v>59516</v>
      </c>
      <c r="C5048" s="12" t="s">
        <v>27087</v>
      </c>
      <c r="D5048" s="11" t="s">
        <v>19560</v>
      </c>
    </row>
    <row r="5049" spans="1:4" ht="45" x14ac:dyDescent="0.25">
      <c r="A5049" s="11" t="s">
        <v>27089</v>
      </c>
      <c r="B5049" s="11" t="s">
        <v>59517</v>
      </c>
      <c r="C5049" s="12" t="s">
        <v>27090</v>
      </c>
      <c r="D5049" s="11" t="s">
        <v>19560</v>
      </c>
    </row>
    <row r="5050" spans="1:4" ht="45" x14ac:dyDescent="0.25">
      <c r="A5050" s="11" t="s">
        <v>27091</v>
      </c>
      <c r="B5050" s="11" t="s">
        <v>59518</v>
      </c>
      <c r="C5050" s="12" t="s">
        <v>27090</v>
      </c>
      <c r="D5050" s="11" t="s">
        <v>19560</v>
      </c>
    </row>
    <row r="5051" spans="1:4" ht="45" x14ac:dyDescent="0.25">
      <c r="A5051" s="11" t="s">
        <v>27092</v>
      </c>
      <c r="B5051" s="11" t="s">
        <v>59519</v>
      </c>
      <c r="C5051" s="12" t="s">
        <v>27093</v>
      </c>
      <c r="D5051" s="11" t="s">
        <v>19560</v>
      </c>
    </row>
    <row r="5052" spans="1:4" ht="45" x14ac:dyDescent="0.25">
      <c r="A5052" s="11" t="s">
        <v>27094</v>
      </c>
      <c r="B5052" s="11" t="s">
        <v>59520</v>
      </c>
      <c r="C5052" s="12" t="s">
        <v>27093</v>
      </c>
      <c r="D5052" s="11" t="s">
        <v>19560</v>
      </c>
    </row>
    <row r="5053" spans="1:4" ht="45" x14ac:dyDescent="0.25">
      <c r="A5053" s="11" t="s">
        <v>27095</v>
      </c>
      <c r="B5053" s="11" t="s">
        <v>59521</v>
      </c>
      <c r="C5053" s="12" t="s">
        <v>27096</v>
      </c>
      <c r="D5053" s="11" t="s">
        <v>19560</v>
      </c>
    </row>
    <row r="5054" spans="1:4" ht="45" x14ac:dyDescent="0.25">
      <c r="A5054" s="11" t="s">
        <v>27097</v>
      </c>
      <c r="B5054" s="11" t="s">
        <v>59522</v>
      </c>
      <c r="C5054" s="12" t="s">
        <v>27096</v>
      </c>
      <c r="D5054" s="11" t="s">
        <v>19560</v>
      </c>
    </row>
    <row r="5055" spans="1:4" ht="45" x14ac:dyDescent="0.25">
      <c r="A5055" s="11" t="s">
        <v>27098</v>
      </c>
      <c r="B5055" s="11" t="s">
        <v>59523</v>
      </c>
      <c r="C5055" s="12" t="s">
        <v>27099</v>
      </c>
      <c r="D5055" s="11" t="s">
        <v>19560</v>
      </c>
    </row>
    <row r="5056" spans="1:4" ht="45" x14ac:dyDescent="0.25">
      <c r="A5056" s="11" t="s">
        <v>27100</v>
      </c>
      <c r="B5056" s="11" t="s">
        <v>59524</v>
      </c>
      <c r="C5056" s="12" t="s">
        <v>27099</v>
      </c>
      <c r="D5056" s="11" t="s">
        <v>19560</v>
      </c>
    </row>
    <row r="5057" spans="1:4" ht="45" x14ac:dyDescent="0.25">
      <c r="A5057" s="11" t="s">
        <v>27101</v>
      </c>
      <c r="B5057" s="11" t="s">
        <v>59525</v>
      </c>
      <c r="C5057" s="12" t="s">
        <v>27102</v>
      </c>
      <c r="D5057" s="11" t="s">
        <v>19560</v>
      </c>
    </row>
    <row r="5058" spans="1:4" ht="45" x14ac:dyDescent="0.25">
      <c r="A5058" s="11" t="s">
        <v>27103</v>
      </c>
      <c r="B5058" s="11" t="s">
        <v>59526</v>
      </c>
      <c r="C5058" s="12" t="s">
        <v>27102</v>
      </c>
      <c r="D5058" s="11" t="s">
        <v>19560</v>
      </c>
    </row>
    <row r="5059" spans="1:4" ht="45" x14ac:dyDescent="0.25">
      <c r="A5059" s="11" t="s">
        <v>27104</v>
      </c>
      <c r="B5059" s="11" t="s">
        <v>59527</v>
      </c>
      <c r="C5059" s="12" t="s">
        <v>27105</v>
      </c>
      <c r="D5059" s="11" t="s">
        <v>19560</v>
      </c>
    </row>
    <row r="5060" spans="1:4" ht="45" x14ac:dyDescent="0.25">
      <c r="A5060" s="11" t="s">
        <v>27106</v>
      </c>
      <c r="B5060" s="11" t="s">
        <v>59528</v>
      </c>
      <c r="C5060" s="12" t="s">
        <v>27105</v>
      </c>
      <c r="D5060" s="11" t="s">
        <v>19560</v>
      </c>
    </row>
    <row r="5061" spans="1:4" ht="45" x14ac:dyDescent="0.25">
      <c r="A5061" s="11" t="s">
        <v>27107</v>
      </c>
      <c r="B5061" s="11" t="s">
        <v>59529</v>
      </c>
      <c r="C5061" s="12" t="s">
        <v>27108</v>
      </c>
      <c r="D5061" s="11" t="s">
        <v>19560</v>
      </c>
    </row>
    <row r="5062" spans="1:4" ht="45" x14ac:dyDescent="0.25">
      <c r="A5062" s="11" t="s">
        <v>27109</v>
      </c>
      <c r="B5062" s="11" t="s">
        <v>59530</v>
      </c>
      <c r="C5062" s="12" t="s">
        <v>27108</v>
      </c>
      <c r="D5062" s="11" t="s">
        <v>19560</v>
      </c>
    </row>
    <row r="5063" spans="1:4" ht="45" x14ac:dyDescent="0.25">
      <c r="A5063" s="11" t="s">
        <v>27110</v>
      </c>
      <c r="B5063" s="11" t="s">
        <v>59531</v>
      </c>
      <c r="C5063" s="12" t="s">
        <v>27111</v>
      </c>
      <c r="D5063" s="11" t="s">
        <v>19560</v>
      </c>
    </row>
    <row r="5064" spans="1:4" ht="45" x14ac:dyDescent="0.25">
      <c r="A5064" s="11" t="s">
        <v>27112</v>
      </c>
      <c r="B5064" s="11" t="s">
        <v>59532</v>
      </c>
      <c r="C5064" s="12" t="s">
        <v>27111</v>
      </c>
      <c r="D5064" s="11" t="s">
        <v>19560</v>
      </c>
    </row>
    <row r="5065" spans="1:4" ht="45" x14ac:dyDescent="0.25">
      <c r="A5065" s="11" t="s">
        <v>27113</v>
      </c>
      <c r="B5065" s="11" t="s">
        <v>59533</v>
      </c>
      <c r="C5065" s="12" t="s">
        <v>27114</v>
      </c>
      <c r="D5065" s="11" t="s">
        <v>19560</v>
      </c>
    </row>
    <row r="5066" spans="1:4" ht="45" x14ac:dyDescent="0.25">
      <c r="A5066" s="11" t="s">
        <v>27115</v>
      </c>
      <c r="B5066" s="11" t="s">
        <v>59534</v>
      </c>
      <c r="C5066" s="12" t="s">
        <v>27114</v>
      </c>
      <c r="D5066" s="11" t="s">
        <v>19560</v>
      </c>
    </row>
    <row r="5067" spans="1:4" ht="45" x14ac:dyDescent="0.25">
      <c r="A5067" s="11" t="s">
        <v>27116</v>
      </c>
      <c r="B5067" s="11" t="s">
        <v>59535</v>
      </c>
      <c r="C5067" s="12" t="s">
        <v>27117</v>
      </c>
      <c r="D5067" s="11" t="s">
        <v>19560</v>
      </c>
    </row>
    <row r="5068" spans="1:4" ht="45" x14ac:dyDescent="0.25">
      <c r="A5068" s="11" t="s">
        <v>27118</v>
      </c>
      <c r="B5068" s="11" t="s">
        <v>59536</v>
      </c>
      <c r="C5068" s="12" t="s">
        <v>27117</v>
      </c>
      <c r="D5068" s="11" t="s">
        <v>19560</v>
      </c>
    </row>
    <row r="5069" spans="1:4" ht="45" x14ac:dyDescent="0.25">
      <c r="A5069" s="11" t="s">
        <v>27119</v>
      </c>
      <c r="B5069" s="11" t="s">
        <v>59537</v>
      </c>
      <c r="C5069" s="12" t="s">
        <v>27120</v>
      </c>
      <c r="D5069" s="11" t="s">
        <v>19560</v>
      </c>
    </row>
    <row r="5070" spans="1:4" ht="45" x14ac:dyDescent="0.25">
      <c r="A5070" s="11" t="s">
        <v>27121</v>
      </c>
      <c r="B5070" s="11" t="s">
        <v>59538</v>
      </c>
      <c r="C5070" s="12" t="s">
        <v>27120</v>
      </c>
      <c r="D5070" s="11" t="s">
        <v>19560</v>
      </c>
    </row>
    <row r="5071" spans="1:4" ht="45" x14ac:dyDescent="0.25">
      <c r="A5071" s="11" t="s">
        <v>27122</v>
      </c>
      <c r="B5071" s="11" t="s">
        <v>59539</v>
      </c>
      <c r="C5071" s="12" t="s">
        <v>27123</v>
      </c>
      <c r="D5071" s="11" t="s">
        <v>19560</v>
      </c>
    </row>
    <row r="5072" spans="1:4" ht="45" x14ac:dyDescent="0.25">
      <c r="A5072" s="11" t="s">
        <v>27124</v>
      </c>
      <c r="B5072" s="11" t="s">
        <v>59540</v>
      </c>
      <c r="C5072" s="12" t="s">
        <v>27123</v>
      </c>
      <c r="D5072" s="11" t="s">
        <v>19560</v>
      </c>
    </row>
    <row r="5073" spans="1:4" ht="30" x14ac:dyDescent="0.25">
      <c r="A5073" s="11" t="s">
        <v>27125</v>
      </c>
      <c r="B5073" s="11" t="s">
        <v>59541</v>
      </c>
      <c r="C5073" s="12" t="s">
        <v>27126</v>
      </c>
      <c r="D5073" s="11" t="s">
        <v>19560</v>
      </c>
    </row>
    <row r="5074" spans="1:4" ht="30" x14ac:dyDescent="0.25">
      <c r="A5074" s="11" t="s">
        <v>27127</v>
      </c>
      <c r="B5074" s="11" t="s">
        <v>59542</v>
      </c>
      <c r="C5074" s="12" t="s">
        <v>27126</v>
      </c>
      <c r="D5074" s="11" t="s">
        <v>19560</v>
      </c>
    </row>
    <row r="5075" spans="1:4" ht="30" x14ac:dyDescent="0.25">
      <c r="A5075" s="11" t="s">
        <v>27128</v>
      </c>
      <c r="B5075" s="11" t="s">
        <v>59543</v>
      </c>
      <c r="C5075" s="12" t="s">
        <v>27129</v>
      </c>
      <c r="D5075" s="11" t="s">
        <v>19560</v>
      </c>
    </row>
    <row r="5076" spans="1:4" ht="30" x14ac:dyDescent="0.25">
      <c r="A5076" s="11" t="s">
        <v>27130</v>
      </c>
      <c r="B5076" s="11" t="s">
        <v>59544</v>
      </c>
      <c r="C5076" s="12" t="s">
        <v>27129</v>
      </c>
      <c r="D5076" s="11" t="s">
        <v>19560</v>
      </c>
    </row>
    <row r="5077" spans="1:4" ht="30" x14ac:dyDescent="0.25">
      <c r="A5077" s="11" t="s">
        <v>27131</v>
      </c>
      <c r="B5077" s="11" t="s">
        <v>59545</v>
      </c>
      <c r="C5077" s="12" t="s">
        <v>27132</v>
      </c>
      <c r="D5077" s="11" t="s">
        <v>19560</v>
      </c>
    </row>
    <row r="5078" spans="1:4" ht="30" x14ac:dyDescent="0.25">
      <c r="A5078" s="11" t="s">
        <v>27133</v>
      </c>
      <c r="B5078" s="11" t="s">
        <v>59546</v>
      </c>
      <c r="C5078" s="12" t="s">
        <v>27132</v>
      </c>
      <c r="D5078" s="11" t="s">
        <v>19560</v>
      </c>
    </row>
    <row r="5079" spans="1:4" ht="30" x14ac:dyDescent="0.25">
      <c r="A5079" s="11" t="s">
        <v>27134</v>
      </c>
      <c r="B5079" s="11" t="s">
        <v>59547</v>
      </c>
      <c r="C5079" s="12" t="s">
        <v>27135</v>
      </c>
      <c r="D5079" s="11" t="s">
        <v>19560</v>
      </c>
    </row>
    <row r="5080" spans="1:4" ht="30" x14ac:dyDescent="0.25">
      <c r="A5080" s="11" t="s">
        <v>27136</v>
      </c>
      <c r="B5080" s="11" t="s">
        <v>59548</v>
      </c>
      <c r="C5080" s="12" t="s">
        <v>27135</v>
      </c>
      <c r="D5080" s="11" t="s">
        <v>19560</v>
      </c>
    </row>
    <row r="5081" spans="1:4" ht="30" x14ac:dyDescent="0.25">
      <c r="A5081" s="11" t="s">
        <v>27137</v>
      </c>
      <c r="B5081" s="11" t="s">
        <v>59549</v>
      </c>
      <c r="C5081" s="12" t="s">
        <v>27138</v>
      </c>
      <c r="D5081" s="11" t="s">
        <v>19560</v>
      </c>
    </row>
    <row r="5082" spans="1:4" ht="30" x14ac:dyDescent="0.25">
      <c r="A5082" s="11" t="s">
        <v>27139</v>
      </c>
      <c r="B5082" s="11" t="s">
        <v>59550</v>
      </c>
      <c r="C5082" s="12" t="s">
        <v>27138</v>
      </c>
      <c r="D5082" s="11" t="s">
        <v>19560</v>
      </c>
    </row>
    <row r="5083" spans="1:4" ht="30" x14ac:dyDescent="0.25">
      <c r="A5083" s="11" t="s">
        <v>27140</v>
      </c>
      <c r="B5083" s="11" t="s">
        <v>59551</v>
      </c>
      <c r="C5083" s="12" t="s">
        <v>27141</v>
      </c>
      <c r="D5083" s="11" t="s">
        <v>19560</v>
      </c>
    </row>
    <row r="5084" spans="1:4" ht="30" x14ac:dyDescent="0.25">
      <c r="A5084" s="11" t="s">
        <v>27142</v>
      </c>
      <c r="B5084" s="11" t="s">
        <v>59552</v>
      </c>
      <c r="C5084" s="12" t="s">
        <v>27141</v>
      </c>
      <c r="D5084" s="11" t="s">
        <v>19560</v>
      </c>
    </row>
    <row r="5085" spans="1:4" ht="30" x14ac:dyDescent="0.25">
      <c r="A5085" s="11" t="s">
        <v>27143</v>
      </c>
      <c r="B5085" s="11" t="s">
        <v>59553</v>
      </c>
      <c r="C5085" s="12" t="s">
        <v>27144</v>
      </c>
      <c r="D5085" s="11" t="s">
        <v>19560</v>
      </c>
    </row>
    <row r="5086" spans="1:4" ht="30" x14ac:dyDescent="0.25">
      <c r="A5086" s="11" t="s">
        <v>27145</v>
      </c>
      <c r="B5086" s="11" t="s">
        <v>59554</v>
      </c>
      <c r="C5086" s="12" t="s">
        <v>27144</v>
      </c>
      <c r="D5086" s="11" t="s">
        <v>19560</v>
      </c>
    </row>
    <row r="5087" spans="1:4" ht="30" x14ac:dyDescent="0.25">
      <c r="A5087" s="11" t="s">
        <v>27146</v>
      </c>
      <c r="B5087" s="11" t="s">
        <v>59555</v>
      </c>
      <c r="C5087" s="12" t="s">
        <v>27147</v>
      </c>
      <c r="D5087" s="11" t="s">
        <v>19560</v>
      </c>
    </row>
    <row r="5088" spans="1:4" ht="30" x14ac:dyDescent="0.25">
      <c r="A5088" s="11" t="s">
        <v>27148</v>
      </c>
      <c r="B5088" s="11" t="s">
        <v>59556</v>
      </c>
      <c r="C5088" s="12" t="s">
        <v>27147</v>
      </c>
      <c r="D5088" s="11" t="s">
        <v>19560</v>
      </c>
    </row>
    <row r="5089" spans="1:4" ht="30" x14ac:dyDescent="0.25">
      <c r="A5089" s="11" t="s">
        <v>27149</v>
      </c>
      <c r="B5089" s="11" t="s">
        <v>59557</v>
      </c>
      <c r="C5089" s="12" t="s">
        <v>27150</v>
      </c>
      <c r="D5089" s="11" t="s">
        <v>19560</v>
      </c>
    </row>
    <row r="5090" spans="1:4" ht="30" x14ac:dyDescent="0.25">
      <c r="A5090" s="11" t="s">
        <v>27151</v>
      </c>
      <c r="B5090" s="11" t="s">
        <v>59558</v>
      </c>
      <c r="C5090" s="12" t="s">
        <v>27150</v>
      </c>
      <c r="D5090" s="11" t="s">
        <v>19560</v>
      </c>
    </row>
    <row r="5091" spans="1:4" ht="30" x14ac:dyDescent="0.25">
      <c r="A5091" s="11" t="s">
        <v>27152</v>
      </c>
      <c r="B5091" s="11" t="s">
        <v>59559</v>
      </c>
      <c r="C5091" s="12" t="s">
        <v>27153</v>
      </c>
      <c r="D5091" s="11" t="s">
        <v>19560</v>
      </c>
    </row>
    <row r="5092" spans="1:4" ht="30" x14ac:dyDescent="0.25">
      <c r="A5092" s="11" t="s">
        <v>27154</v>
      </c>
      <c r="B5092" s="11" t="s">
        <v>59560</v>
      </c>
      <c r="C5092" s="12" t="s">
        <v>27153</v>
      </c>
      <c r="D5092" s="11" t="s">
        <v>19560</v>
      </c>
    </row>
    <row r="5093" spans="1:4" ht="30" x14ac:dyDescent="0.25">
      <c r="A5093" s="11" t="s">
        <v>27155</v>
      </c>
      <c r="B5093" s="11" t="s">
        <v>59561</v>
      </c>
      <c r="C5093" s="12" t="s">
        <v>27156</v>
      </c>
      <c r="D5093" s="11" t="s">
        <v>19560</v>
      </c>
    </row>
    <row r="5094" spans="1:4" ht="30" x14ac:dyDescent="0.25">
      <c r="A5094" s="11" t="s">
        <v>27157</v>
      </c>
      <c r="B5094" s="11" t="s">
        <v>59562</v>
      </c>
      <c r="C5094" s="12" t="s">
        <v>27156</v>
      </c>
      <c r="D5094" s="11" t="s">
        <v>19560</v>
      </c>
    </row>
    <row r="5095" spans="1:4" ht="30" x14ac:dyDescent="0.25">
      <c r="A5095" s="11" t="s">
        <v>27158</v>
      </c>
      <c r="B5095" s="11" t="s">
        <v>59563</v>
      </c>
      <c r="C5095" s="12" t="s">
        <v>27159</v>
      </c>
      <c r="D5095" s="11" t="s">
        <v>19560</v>
      </c>
    </row>
    <row r="5096" spans="1:4" ht="30" x14ac:dyDescent="0.25">
      <c r="A5096" s="11" t="s">
        <v>27160</v>
      </c>
      <c r="B5096" s="11" t="s">
        <v>59564</v>
      </c>
      <c r="C5096" s="12" t="s">
        <v>27159</v>
      </c>
      <c r="D5096" s="11" t="s">
        <v>19560</v>
      </c>
    </row>
    <row r="5097" spans="1:4" ht="30" x14ac:dyDescent="0.25">
      <c r="A5097" s="11" t="s">
        <v>27161</v>
      </c>
      <c r="B5097" s="11" t="s">
        <v>59565</v>
      </c>
      <c r="C5097" s="12" t="s">
        <v>27162</v>
      </c>
      <c r="D5097" s="11" t="s">
        <v>19560</v>
      </c>
    </row>
    <row r="5098" spans="1:4" ht="30" x14ac:dyDescent="0.25">
      <c r="A5098" s="11" t="s">
        <v>27163</v>
      </c>
      <c r="B5098" s="11" t="s">
        <v>59566</v>
      </c>
      <c r="C5098" s="12" t="s">
        <v>27162</v>
      </c>
      <c r="D5098" s="11" t="s">
        <v>19560</v>
      </c>
    </row>
    <row r="5099" spans="1:4" ht="30" x14ac:dyDescent="0.25">
      <c r="A5099" s="11" t="s">
        <v>27164</v>
      </c>
      <c r="B5099" s="11" t="s">
        <v>59567</v>
      </c>
      <c r="C5099" s="12" t="s">
        <v>27165</v>
      </c>
      <c r="D5099" s="11" t="s">
        <v>19560</v>
      </c>
    </row>
    <row r="5100" spans="1:4" ht="30" x14ac:dyDescent="0.25">
      <c r="A5100" s="11" t="s">
        <v>27166</v>
      </c>
      <c r="B5100" s="11" t="s">
        <v>59568</v>
      </c>
      <c r="C5100" s="12" t="s">
        <v>27165</v>
      </c>
      <c r="D5100" s="11" t="s">
        <v>19560</v>
      </c>
    </row>
    <row r="5101" spans="1:4" x14ac:dyDescent="0.25">
      <c r="A5101" s="11" t="s">
        <v>27167</v>
      </c>
      <c r="B5101" s="11" t="s">
        <v>59569</v>
      </c>
      <c r="C5101" s="12" t="s">
        <v>27168</v>
      </c>
      <c r="D5101" s="11" t="s">
        <v>19560</v>
      </c>
    </row>
    <row r="5102" spans="1:4" x14ac:dyDescent="0.25">
      <c r="A5102" s="11" t="s">
        <v>27169</v>
      </c>
      <c r="B5102" s="11" t="s">
        <v>59570</v>
      </c>
      <c r="C5102" s="12" t="s">
        <v>27168</v>
      </c>
      <c r="D5102" s="11" t="s">
        <v>19560</v>
      </c>
    </row>
    <row r="5103" spans="1:4" ht="30" x14ac:dyDescent="0.25">
      <c r="A5103" s="11" t="s">
        <v>27170</v>
      </c>
      <c r="B5103" s="11" t="s">
        <v>59571</v>
      </c>
      <c r="C5103" s="12" t="s">
        <v>27171</v>
      </c>
      <c r="D5103" s="11" t="s">
        <v>19560</v>
      </c>
    </row>
    <row r="5104" spans="1:4" ht="30" x14ac:dyDescent="0.25">
      <c r="A5104" s="11" t="s">
        <v>27172</v>
      </c>
      <c r="B5104" s="11" t="s">
        <v>59572</v>
      </c>
      <c r="C5104" s="12" t="s">
        <v>27171</v>
      </c>
      <c r="D5104" s="11" t="s">
        <v>19560</v>
      </c>
    </row>
    <row r="5105" spans="1:4" ht="60" x14ac:dyDescent="0.25">
      <c r="A5105" s="11" t="s">
        <v>27173</v>
      </c>
      <c r="B5105" s="11" t="s">
        <v>59573</v>
      </c>
      <c r="C5105" s="12" t="s">
        <v>27174</v>
      </c>
      <c r="D5105" s="11" t="s">
        <v>19560</v>
      </c>
    </row>
    <row r="5106" spans="1:4" ht="60" x14ac:dyDescent="0.25">
      <c r="A5106" s="11" t="s">
        <v>27175</v>
      </c>
      <c r="B5106" s="11" t="s">
        <v>59574</v>
      </c>
      <c r="C5106" s="12" t="s">
        <v>27176</v>
      </c>
      <c r="D5106" s="11" t="s">
        <v>19560</v>
      </c>
    </row>
    <row r="5107" spans="1:4" ht="60" x14ac:dyDescent="0.25">
      <c r="A5107" s="11" t="s">
        <v>27177</v>
      </c>
      <c r="B5107" s="11" t="s">
        <v>59575</v>
      </c>
      <c r="C5107" s="12" t="s">
        <v>27174</v>
      </c>
      <c r="D5107" s="11" t="s">
        <v>19560</v>
      </c>
    </row>
    <row r="5108" spans="1:4" ht="60" x14ac:dyDescent="0.25">
      <c r="A5108" s="11" t="s">
        <v>27178</v>
      </c>
      <c r="B5108" s="11" t="s">
        <v>59576</v>
      </c>
      <c r="C5108" s="12" t="s">
        <v>27176</v>
      </c>
      <c r="D5108" s="11" t="s">
        <v>19560</v>
      </c>
    </row>
    <row r="5109" spans="1:4" ht="30" x14ac:dyDescent="0.25">
      <c r="A5109" s="11" t="s">
        <v>27179</v>
      </c>
      <c r="B5109" s="11" t="s">
        <v>59577</v>
      </c>
      <c r="C5109" s="12" t="s">
        <v>27180</v>
      </c>
      <c r="D5109" s="11" t="s">
        <v>19560</v>
      </c>
    </row>
    <row r="5110" spans="1:4" ht="30" x14ac:dyDescent="0.25">
      <c r="A5110" s="11" t="s">
        <v>27181</v>
      </c>
      <c r="B5110" s="11" t="s">
        <v>59578</v>
      </c>
      <c r="C5110" s="12" t="s">
        <v>27180</v>
      </c>
      <c r="D5110" s="11" t="s">
        <v>19560</v>
      </c>
    </row>
    <row r="5111" spans="1:4" ht="30" x14ac:dyDescent="0.25">
      <c r="A5111" s="11" t="s">
        <v>27182</v>
      </c>
      <c r="B5111" s="11" t="s">
        <v>59579</v>
      </c>
      <c r="C5111" s="12" t="s">
        <v>27183</v>
      </c>
      <c r="D5111" s="11" t="s">
        <v>19560</v>
      </c>
    </row>
    <row r="5112" spans="1:4" ht="30" x14ac:dyDescent="0.25">
      <c r="A5112" s="11" t="s">
        <v>27184</v>
      </c>
      <c r="B5112" s="11" t="s">
        <v>59580</v>
      </c>
      <c r="C5112" s="12" t="s">
        <v>27183</v>
      </c>
      <c r="D5112" s="11" t="s">
        <v>19560</v>
      </c>
    </row>
    <row r="5113" spans="1:4" ht="30" x14ac:dyDescent="0.25">
      <c r="A5113" s="11" t="s">
        <v>27185</v>
      </c>
      <c r="B5113" s="11" t="s">
        <v>59581</v>
      </c>
      <c r="C5113" s="12" t="s">
        <v>27186</v>
      </c>
      <c r="D5113" s="11" t="s">
        <v>19560</v>
      </c>
    </row>
    <row r="5114" spans="1:4" ht="30" x14ac:dyDescent="0.25">
      <c r="A5114" s="11" t="s">
        <v>27187</v>
      </c>
      <c r="B5114" s="11" t="s">
        <v>59582</v>
      </c>
      <c r="C5114" s="12" t="s">
        <v>27186</v>
      </c>
      <c r="D5114" s="11" t="s">
        <v>19560</v>
      </c>
    </row>
    <row r="5115" spans="1:4" ht="30" x14ac:dyDescent="0.25">
      <c r="A5115" s="11" t="s">
        <v>27188</v>
      </c>
      <c r="B5115" s="11" t="s">
        <v>59583</v>
      </c>
      <c r="C5115" s="12" t="s">
        <v>27189</v>
      </c>
      <c r="D5115" s="11" t="s">
        <v>19560</v>
      </c>
    </row>
    <row r="5116" spans="1:4" ht="30" x14ac:dyDescent="0.25">
      <c r="A5116" s="11" t="s">
        <v>27190</v>
      </c>
      <c r="B5116" s="11" t="s">
        <v>59584</v>
      </c>
      <c r="C5116" s="12" t="s">
        <v>27189</v>
      </c>
      <c r="D5116" s="11" t="s">
        <v>19560</v>
      </c>
    </row>
    <row r="5117" spans="1:4" ht="30" x14ac:dyDescent="0.25">
      <c r="A5117" s="11" t="s">
        <v>27191</v>
      </c>
      <c r="B5117" s="11" t="s">
        <v>59585</v>
      </c>
      <c r="C5117" s="12" t="s">
        <v>27192</v>
      </c>
      <c r="D5117" s="11" t="s">
        <v>19560</v>
      </c>
    </row>
    <row r="5118" spans="1:4" ht="30" x14ac:dyDescent="0.25">
      <c r="A5118" s="11" t="s">
        <v>27193</v>
      </c>
      <c r="B5118" s="11" t="s">
        <v>59586</v>
      </c>
      <c r="C5118" s="12" t="s">
        <v>27192</v>
      </c>
      <c r="D5118" s="11" t="s">
        <v>19560</v>
      </c>
    </row>
    <row r="5119" spans="1:4" ht="30" x14ac:dyDescent="0.25">
      <c r="A5119" s="11" t="s">
        <v>27194</v>
      </c>
      <c r="B5119" s="11" t="s">
        <v>59587</v>
      </c>
      <c r="C5119" s="12" t="s">
        <v>27195</v>
      </c>
      <c r="D5119" s="11" t="s">
        <v>19560</v>
      </c>
    </row>
    <row r="5120" spans="1:4" ht="30" x14ac:dyDescent="0.25">
      <c r="A5120" s="11" t="s">
        <v>27196</v>
      </c>
      <c r="B5120" s="11" t="s">
        <v>59588</v>
      </c>
      <c r="C5120" s="12" t="s">
        <v>27195</v>
      </c>
      <c r="D5120" s="11" t="s">
        <v>19560</v>
      </c>
    </row>
    <row r="5121" spans="1:4" ht="30" x14ac:dyDescent="0.25">
      <c r="A5121" s="11" t="s">
        <v>27197</v>
      </c>
      <c r="B5121" s="11" t="s">
        <v>59589</v>
      </c>
      <c r="C5121" s="12" t="s">
        <v>27198</v>
      </c>
      <c r="D5121" s="11" t="s">
        <v>19560</v>
      </c>
    </row>
    <row r="5122" spans="1:4" ht="30" x14ac:dyDescent="0.25">
      <c r="A5122" s="11" t="s">
        <v>27199</v>
      </c>
      <c r="B5122" s="11" t="s">
        <v>59590</v>
      </c>
      <c r="C5122" s="12" t="s">
        <v>27198</v>
      </c>
      <c r="D5122" s="11" t="s">
        <v>19560</v>
      </c>
    </row>
    <row r="5123" spans="1:4" ht="30" x14ac:dyDescent="0.25">
      <c r="A5123" s="11" t="s">
        <v>27200</v>
      </c>
      <c r="B5123" s="11" t="s">
        <v>59591</v>
      </c>
      <c r="C5123" s="12" t="s">
        <v>27201</v>
      </c>
      <c r="D5123" s="11" t="s">
        <v>19560</v>
      </c>
    </row>
    <row r="5124" spans="1:4" ht="30" x14ac:dyDescent="0.25">
      <c r="A5124" s="11" t="s">
        <v>27202</v>
      </c>
      <c r="B5124" s="11" t="s">
        <v>59592</v>
      </c>
      <c r="C5124" s="12" t="s">
        <v>27201</v>
      </c>
      <c r="D5124" s="11" t="s">
        <v>19560</v>
      </c>
    </row>
    <row r="5125" spans="1:4" ht="30" x14ac:dyDescent="0.25">
      <c r="A5125" s="11" t="s">
        <v>27203</v>
      </c>
      <c r="B5125" s="11" t="s">
        <v>59593</v>
      </c>
      <c r="C5125" s="12" t="s">
        <v>27204</v>
      </c>
      <c r="D5125" s="11" t="s">
        <v>19560</v>
      </c>
    </row>
    <row r="5126" spans="1:4" ht="30" x14ac:dyDescent="0.25">
      <c r="A5126" s="11" t="s">
        <v>27205</v>
      </c>
      <c r="B5126" s="11" t="s">
        <v>59594</v>
      </c>
      <c r="C5126" s="12" t="s">
        <v>27204</v>
      </c>
      <c r="D5126" s="11" t="s">
        <v>19560</v>
      </c>
    </row>
    <row r="5127" spans="1:4" ht="30" x14ac:dyDescent="0.25">
      <c r="A5127" s="11" t="s">
        <v>27206</v>
      </c>
      <c r="B5127" s="11" t="s">
        <v>59595</v>
      </c>
      <c r="C5127" s="12" t="s">
        <v>27207</v>
      </c>
      <c r="D5127" s="11" t="s">
        <v>19560</v>
      </c>
    </row>
    <row r="5128" spans="1:4" ht="30" x14ac:dyDescent="0.25">
      <c r="A5128" s="11" t="s">
        <v>27208</v>
      </c>
      <c r="B5128" s="11" t="s">
        <v>59596</v>
      </c>
      <c r="C5128" s="12" t="s">
        <v>27207</v>
      </c>
      <c r="D5128" s="11" t="s">
        <v>19560</v>
      </c>
    </row>
    <row r="5129" spans="1:4" ht="30" x14ac:dyDescent="0.25">
      <c r="A5129" s="11" t="s">
        <v>27209</v>
      </c>
      <c r="B5129" s="11" t="s">
        <v>59597</v>
      </c>
      <c r="C5129" s="12" t="s">
        <v>27210</v>
      </c>
      <c r="D5129" s="11" t="s">
        <v>19560</v>
      </c>
    </row>
    <row r="5130" spans="1:4" ht="30" x14ac:dyDescent="0.25">
      <c r="A5130" s="11" t="s">
        <v>27211</v>
      </c>
      <c r="B5130" s="11" t="s">
        <v>59598</v>
      </c>
      <c r="C5130" s="12" t="s">
        <v>27210</v>
      </c>
      <c r="D5130" s="11" t="s">
        <v>19560</v>
      </c>
    </row>
    <row r="5131" spans="1:4" ht="30" x14ac:dyDescent="0.25">
      <c r="A5131" s="11" t="s">
        <v>27212</v>
      </c>
      <c r="B5131" s="11" t="s">
        <v>59599</v>
      </c>
      <c r="C5131" s="12" t="s">
        <v>27213</v>
      </c>
      <c r="D5131" s="11" t="s">
        <v>19560</v>
      </c>
    </row>
    <row r="5132" spans="1:4" ht="30" x14ac:dyDescent="0.25">
      <c r="A5132" s="11" t="s">
        <v>27214</v>
      </c>
      <c r="B5132" s="11" t="s">
        <v>59600</v>
      </c>
      <c r="C5132" s="12" t="s">
        <v>27213</v>
      </c>
      <c r="D5132" s="11" t="s">
        <v>19560</v>
      </c>
    </row>
    <row r="5133" spans="1:4" ht="30" x14ac:dyDescent="0.25">
      <c r="A5133" s="11" t="s">
        <v>27215</v>
      </c>
      <c r="B5133" s="11" t="s">
        <v>59601</v>
      </c>
      <c r="C5133" s="12" t="s">
        <v>27216</v>
      </c>
      <c r="D5133" s="11" t="s">
        <v>19560</v>
      </c>
    </row>
    <row r="5134" spans="1:4" ht="30" x14ac:dyDescent="0.25">
      <c r="A5134" s="11" t="s">
        <v>27217</v>
      </c>
      <c r="B5134" s="11" t="s">
        <v>59602</v>
      </c>
      <c r="C5134" s="12" t="s">
        <v>27216</v>
      </c>
      <c r="D5134" s="11" t="s">
        <v>19560</v>
      </c>
    </row>
    <row r="5135" spans="1:4" ht="30" x14ac:dyDescent="0.25">
      <c r="A5135" s="11" t="s">
        <v>27218</v>
      </c>
      <c r="B5135" s="11" t="s">
        <v>59603</v>
      </c>
      <c r="C5135" s="12" t="s">
        <v>27219</v>
      </c>
      <c r="D5135" s="11" t="s">
        <v>19560</v>
      </c>
    </row>
    <row r="5136" spans="1:4" ht="30" x14ac:dyDescent="0.25">
      <c r="A5136" s="11" t="s">
        <v>27220</v>
      </c>
      <c r="B5136" s="11" t="s">
        <v>59604</v>
      </c>
      <c r="C5136" s="12" t="s">
        <v>27219</v>
      </c>
      <c r="D5136" s="11" t="s">
        <v>19560</v>
      </c>
    </row>
    <row r="5137" spans="1:4" x14ac:dyDescent="0.25">
      <c r="A5137" s="11" t="s">
        <v>27221</v>
      </c>
      <c r="B5137" s="11" t="s">
        <v>59605</v>
      </c>
      <c r="C5137" s="12" t="s">
        <v>27222</v>
      </c>
      <c r="D5137" s="11" t="s">
        <v>19560</v>
      </c>
    </row>
    <row r="5138" spans="1:4" x14ac:dyDescent="0.25">
      <c r="A5138" s="11" t="s">
        <v>27223</v>
      </c>
      <c r="B5138" s="11" t="s">
        <v>59606</v>
      </c>
      <c r="C5138" s="12" t="s">
        <v>27222</v>
      </c>
      <c r="D5138" s="11" t="s">
        <v>19560</v>
      </c>
    </row>
    <row r="5139" spans="1:4" x14ac:dyDescent="0.25">
      <c r="A5139" s="11" t="s">
        <v>27224</v>
      </c>
      <c r="B5139" s="11" t="s">
        <v>59607</v>
      </c>
      <c r="C5139" s="12" t="s">
        <v>27225</v>
      </c>
      <c r="D5139" s="11" t="s">
        <v>27226</v>
      </c>
    </row>
    <row r="5140" spans="1:4" x14ac:dyDescent="0.25">
      <c r="A5140" s="11" t="s">
        <v>27227</v>
      </c>
      <c r="B5140" s="11" t="s">
        <v>59608</v>
      </c>
      <c r="C5140" s="12" t="s">
        <v>27225</v>
      </c>
      <c r="D5140" s="11" t="s">
        <v>27226</v>
      </c>
    </row>
    <row r="5141" spans="1:4" x14ac:dyDescent="0.25">
      <c r="A5141" s="11" t="s">
        <v>27228</v>
      </c>
      <c r="B5141" s="11" t="s">
        <v>59609</v>
      </c>
      <c r="C5141" s="12" t="s">
        <v>27229</v>
      </c>
      <c r="D5141" s="11" t="s">
        <v>19560</v>
      </c>
    </row>
    <row r="5142" spans="1:4" x14ac:dyDescent="0.25">
      <c r="A5142" s="11" t="s">
        <v>27230</v>
      </c>
      <c r="B5142" s="11" t="s">
        <v>59610</v>
      </c>
      <c r="C5142" s="12" t="s">
        <v>27229</v>
      </c>
      <c r="D5142" s="11" t="s">
        <v>19560</v>
      </c>
    </row>
    <row r="5143" spans="1:4" ht="30" x14ac:dyDescent="0.25">
      <c r="A5143" s="11" t="s">
        <v>27231</v>
      </c>
      <c r="B5143" s="11" t="s">
        <v>59611</v>
      </c>
      <c r="C5143" s="12" t="s">
        <v>27232</v>
      </c>
      <c r="D5143" s="11" t="s">
        <v>19560</v>
      </c>
    </row>
    <row r="5144" spans="1:4" ht="30" x14ac:dyDescent="0.25">
      <c r="A5144" s="11" t="s">
        <v>27233</v>
      </c>
      <c r="B5144" s="11" t="s">
        <v>59612</v>
      </c>
      <c r="C5144" s="12" t="s">
        <v>27232</v>
      </c>
      <c r="D5144" s="11" t="s">
        <v>19560</v>
      </c>
    </row>
    <row r="5145" spans="1:4" ht="30" x14ac:dyDescent="0.25">
      <c r="A5145" s="11" t="s">
        <v>27234</v>
      </c>
      <c r="B5145" s="11" t="s">
        <v>59613</v>
      </c>
      <c r="C5145" s="12" t="s">
        <v>27235</v>
      </c>
      <c r="D5145" s="11" t="s">
        <v>19560</v>
      </c>
    </row>
    <row r="5146" spans="1:4" ht="30" x14ac:dyDescent="0.25">
      <c r="A5146" s="11" t="s">
        <v>27236</v>
      </c>
      <c r="B5146" s="11" t="s">
        <v>59614</v>
      </c>
      <c r="C5146" s="12" t="s">
        <v>27235</v>
      </c>
      <c r="D5146" s="11" t="s">
        <v>19560</v>
      </c>
    </row>
    <row r="5147" spans="1:4" ht="30" x14ac:dyDescent="0.25">
      <c r="A5147" s="11" t="s">
        <v>27237</v>
      </c>
      <c r="B5147" s="11" t="s">
        <v>59615</v>
      </c>
      <c r="C5147" s="12" t="s">
        <v>27238</v>
      </c>
      <c r="D5147" s="11" t="s">
        <v>19560</v>
      </c>
    </row>
    <row r="5148" spans="1:4" ht="30" x14ac:dyDescent="0.25">
      <c r="A5148" s="11" t="s">
        <v>27239</v>
      </c>
      <c r="B5148" s="11" t="s">
        <v>59616</v>
      </c>
      <c r="C5148" s="12" t="s">
        <v>27238</v>
      </c>
      <c r="D5148" s="11" t="s">
        <v>19560</v>
      </c>
    </row>
    <row r="5149" spans="1:4" ht="30" x14ac:dyDescent="0.25">
      <c r="A5149" s="11" t="s">
        <v>27240</v>
      </c>
      <c r="B5149" s="11" t="s">
        <v>59617</v>
      </c>
      <c r="C5149" s="12" t="s">
        <v>27241</v>
      </c>
      <c r="D5149" s="11" t="s">
        <v>19560</v>
      </c>
    </row>
    <row r="5150" spans="1:4" ht="30" x14ac:dyDescent="0.25">
      <c r="A5150" s="11" t="s">
        <v>27242</v>
      </c>
      <c r="B5150" s="11" t="s">
        <v>59618</v>
      </c>
      <c r="C5150" s="12" t="s">
        <v>27241</v>
      </c>
      <c r="D5150" s="11" t="s">
        <v>19560</v>
      </c>
    </row>
    <row r="5151" spans="1:4" ht="30" x14ac:dyDescent="0.25">
      <c r="A5151" s="11" t="s">
        <v>27243</v>
      </c>
      <c r="B5151" s="11" t="s">
        <v>59619</v>
      </c>
      <c r="C5151" s="12" t="s">
        <v>27244</v>
      </c>
      <c r="D5151" s="11" t="s">
        <v>19560</v>
      </c>
    </row>
    <row r="5152" spans="1:4" ht="30" x14ac:dyDescent="0.25">
      <c r="A5152" s="11" t="s">
        <v>27245</v>
      </c>
      <c r="B5152" s="11" t="s">
        <v>59620</v>
      </c>
      <c r="C5152" s="12" t="s">
        <v>27244</v>
      </c>
      <c r="D5152" s="11" t="s">
        <v>19560</v>
      </c>
    </row>
    <row r="5153" spans="1:4" ht="30" x14ac:dyDescent="0.25">
      <c r="A5153" s="11" t="s">
        <v>27246</v>
      </c>
      <c r="B5153" s="11" t="s">
        <v>59621</v>
      </c>
      <c r="C5153" s="12" t="s">
        <v>27247</v>
      </c>
      <c r="D5153" s="11" t="s">
        <v>19560</v>
      </c>
    </row>
    <row r="5154" spans="1:4" ht="30" x14ac:dyDescent="0.25">
      <c r="A5154" s="11" t="s">
        <v>27248</v>
      </c>
      <c r="B5154" s="11" t="s">
        <v>59622</v>
      </c>
      <c r="C5154" s="12" t="s">
        <v>27247</v>
      </c>
      <c r="D5154" s="11" t="s">
        <v>19560</v>
      </c>
    </row>
    <row r="5155" spans="1:4" ht="30" x14ac:dyDescent="0.25">
      <c r="A5155" s="11" t="s">
        <v>27249</v>
      </c>
      <c r="B5155" s="11" t="s">
        <v>59623</v>
      </c>
      <c r="C5155" s="12" t="s">
        <v>27250</v>
      </c>
      <c r="D5155" s="11" t="s">
        <v>19560</v>
      </c>
    </row>
    <row r="5156" spans="1:4" ht="30" x14ac:dyDescent="0.25">
      <c r="A5156" s="11" t="s">
        <v>27251</v>
      </c>
      <c r="B5156" s="11" t="s">
        <v>59624</v>
      </c>
      <c r="C5156" s="12" t="s">
        <v>27250</v>
      </c>
      <c r="D5156" s="11" t="s">
        <v>19560</v>
      </c>
    </row>
    <row r="5157" spans="1:4" ht="30" x14ac:dyDescent="0.25">
      <c r="A5157" s="11" t="s">
        <v>27252</v>
      </c>
      <c r="B5157" s="11" t="s">
        <v>59625</v>
      </c>
      <c r="C5157" s="12" t="s">
        <v>27253</v>
      </c>
      <c r="D5157" s="11" t="s">
        <v>19560</v>
      </c>
    </row>
    <row r="5158" spans="1:4" ht="30" x14ac:dyDescent="0.25">
      <c r="A5158" s="11" t="s">
        <v>27254</v>
      </c>
      <c r="B5158" s="11" t="s">
        <v>59626</v>
      </c>
      <c r="C5158" s="12" t="s">
        <v>27253</v>
      </c>
      <c r="D5158" s="11" t="s">
        <v>19560</v>
      </c>
    </row>
    <row r="5159" spans="1:4" ht="30" x14ac:dyDescent="0.25">
      <c r="A5159" s="11" t="s">
        <v>27255</v>
      </c>
      <c r="B5159" s="11" t="s">
        <v>59627</v>
      </c>
      <c r="C5159" s="12" t="s">
        <v>27256</v>
      </c>
      <c r="D5159" s="11" t="s">
        <v>19560</v>
      </c>
    </row>
    <row r="5160" spans="1:4" ht="30" x14ac:dyDescent="0.25">
      <c r="A5160" s="11" t="s">
        <v>27257</v>
      </c>
      <c r="B5160" s="11" t="s">
        <v>59628</v>
      </c>
      <c r="C5160" s="12" t="s">
        <v>27256</v>
      </c>
      <c r="D5160" s="11" t="s">
        <v>19560</v>
      </c>
    </row>
    <row r="5161" spans="1:4" ht="30" x14ac:dyDescent="0.25">
      <c r="A5161" s="11" t="s">
        <v>27258</v>
      </c>
      <c r="B5161" s="11" t="s">
        <v>59629</v>
      </c>
      <c r="C5161" s="12" t="s">
        <v>27259</v>
      </c>
      <c r="D5161" s="11" t="s">
        <v>19560</v>
      </c>
    </row>
    <row r="5162" spans="1:4" ht="30" x14ac:dyDescent="0.25">
      <c r="A5162" s="11" t="s">
        <v>27260</v>
      </c>
      <c r="B5162" s="11" t="s">
        <v>59630</v>
      </c>
      <c r="C5162" s="12" t="s">
        <v>27259</v>
      </c>
      <c r="D5162" s="11" t="s">
        <v>19560</v>
      </c>
    </row>
    <row r="5163" spans="1:4" ht="30" x14ac:dyDescent="0.25">
      <c r="A5163" s="11" t="s">
        <v>27261</v>
      </c>
      <c r="B5163" s="11" t="s">
        <v>59631</v>
      </c>
      <c r="C5163" s="12" t="s">
        <v>27262</v>
      </c>
      <c r="D5163" s="11" t="s">
        <v>19560</v>
      </c>
    </row>
    <row r="5164" spans="1:4" ht="30" x14ac:dyDescent="0.25">
      <c r="A5164" s="11" t="s">
        <v>27263</v>
      </c>
      <c r="B5164" s="11" t="s">
        <v>59632</v>
      </c>
      <c r="C5164" s="12" t="s">
        <v>27262</v>
      </c>
      <c r="D5164" s="11" t="s">
        <v>19560</v>
      </c>
    </row>
    <row r="5165" spans="1:4" ht="30" x14ac:dyDescent="0.25">
      <c r="A5165" s="11" t="s">
        <v>27264</v>
      </c>
      <c r="B5165" s="11" t="s">
        <v>59633</v>
      </c>
      <c r="C5165" s="12" t="s">
        <v>27265</v>
      </c>
      <c r="D5165" s="11" t="s">
        <v>19560</v>
      </c>
    </row>
    <row r="5166" spans="1:4" ht="30" x14ac:dyDescent="0.25">
      <c r="A5166" s="11" t="s">
        <v>27266</v>
      </c>
      <c r="B5166" s="11" t="s">
        <v>59634</v>
      </c>
      <c r="C5166" s="12" t="s">
        <v>27265</v>
      </c>
      <c r="D5166" s="11" t="s">
        <v>19560</v>
      </c>
    </row>
    <row r="5167" spans="1:4" ht="30" x14ac:dyDescent="0.25">
      <c r="A5167" s="11" t="s">
        <v>27267</v>
      </c>
      <c r="B5167" s="11" t="s">
        <v>59635</v>
      </c>
      <c r="C5167" s="12" t="s">
        <v>27268</v>
      </c>
      <c r="D5167" s="11" t="s">
        <v>19560</v>
      </c>
    </row>
    <row r="5168" spans="1:4" ht="30" x14ac:dyDescent="0.25">
      <c r="A5168" s="11" t="s">
        <v>27269</v>
      </c>
      <c r="B5168" s="11" t="s">
        <v>59636</v>
      </c>
      <c r="C5168" s="12" t="s">
        <v>27268</v>
      </c>
      <c r="D5168" s="11" t="s">
        <v>19560</v>
      </c>
    </row>
    <row r="5169" spans="1:4" ht="30" x14ac:dyDescent="0.25">
      <c r="A5169" s="11" t="s">
        <v>27270</v>
      </c>
      <c r="B5169" s="11" t="s">
        <v>59637</v>
      </c>
      <c r="C5169" s="12" t="s">
        <v>27271</v>
      </c>
      <c r="D5169" s="11" t="s">
        <v>19560</v>
      </c>
    </row>
    <row r="5170" spans="1:4" ht="30" x14ac:dyDescent="0.25">
      <c r="A5170" s="11" t="s">
        <v>27272</v>
      </c>
      <c r="B5170" s="11" t="s">
        <v>59638</v>
      </c>
      <c r="C5170" s="12" t="s">
        <v>27271</v>
      </c>
      <c r="D5170" s="11" t="s">
        <v>19560</v>
      </c>
    </row>
    <row r="5171" spans="1:4" ht="30" x14ac:dyDescent="0.25">
      <c r="A5171" s="11" t="s">
        <v>27273</v>
      </c>
      <c r="B5171" s="11" t="s">
        <v>59639</v>
      </c>
      <c r="C5171" s="12" t="s">
        <v>27274</v>
      </c>
      <c r="D5171" s="11" t="s">
        <v>19560</v>
      </c>
    </row>
    <row r="5172" spans="1:4" ht="30" x14ac:dyDescent="0.25">
      <c r="A5172" s="11" t="s">
        <v>27275</v>
      </c>
      <c r="B5172" s="11" t="s">
        <v>59640</v>
      </c>
      <c r="C5172" s="12" t="s">
        <v>27274</v>
      </c>
      <c r="D5172" s="11" t="s">
        <v>19560</v>
      </c>
    </row>
    <row r="5173" spans="1:4" ht="30" x14ac:dyDescent="0.25">
      <c r="A5173" s="11" t="s">
        <v>27276</v>
      </c>
      <c r="B5173" s="11" t="s">
        <v>59641</v>
      </c>
      <c r="C5173" s="12" t="s">
        <v>27277</v>
      </c>
      <c r="D5173" s="11" t="s">
        <v>19560</v>
      </c>
    </row>
    <row r="5174" spans="1:4" ht="30" x14ac:dyDescent="0.25">
      <c r="A5174" s="11" t="s">
        <v>27278</v>
      </c>
      <c r="B5174" s="11" t="s">
        <v>59642</v>
      </c>
      <c r="C5174" s="12" t="s">
        <v>27277</v>
      </c>
      <c r="D5174" s="11" t="s">
        <v>19560</v>
      </c>
    </row>
    <row r="5175" spans="1:4" ht="30" x14ac:dyDescent="0.25">
      <c r="A5175" s="11" t="s">
        <v>27279</v>
      </c>
      <c r="B5175" s="11" t="s">
        <v>59643</v>
      </c>
      <c r="C5175" s="12" t="s">
        <v>27280</v>
      </c>
      <c r="D5175" s="11" t="s">
        <v>19560</v>
      </c>
    </row>
    <row r="5176" spans="1:4" ht="30" x14ac:dyDescent="0.25">
      <c r="A5176" s="11" t="s">
        <v>27281</v>
      </c>
      <c r="B5176" s="11" t="s">
        <v>59644</v>
      </c>
      <c r="C5176" s="12" t="s">
        <v>27280</v>
      </c>
      <c r="D5176" s="11" t="s">
        <v>19560</v>
      </c>
    </row>
    <row r="5177" spans="1:4" ht="30" x14ac:dyDescent="0.25">
      <c r="A5177" s="11" t="s">
        <v>27282</v>
      </c>
      <c r="B5177" s="11" t="s">
        <v>59645</v>
      </c>
      <c r="C5177" s="12" t="s">
        <v>27283</v>
      </c>
      <c r="D5177" s="11" t="s">
        <v>19560</v>
      </c>
    </row>
    <row r="5178" spans="1:4" ht="30" x14ac:dyDescent="0.25">
      <c r="A5178" s="11" t="s">
        <v>27284</v>
      </c>
      <c r="B5178" s="11" t="s">
        <v>59646</v>
      </c>
      <c r="C5178" s="12" t="s">
        <v>27283</v>
      </c>
      <c r="D5178" s="11" t="s">
        <v>19560</v>
      </c>
    </row>
    <row r="5179" spans="1:4" ht="30" x14ac:dyDescent="0.25">
      <c r="A5179" s="11" t="s">
        <v>27285</v>
      </c>
      <c r="B5179" s="11" t="s">
        <v>59647</v>
      </c>
      <c r="C5179" s="12" t="s">
        <v>27286</v>
      </c>
      <c r="D5179" s="11" t="s">
        <v>19560</v>
      </c>
    </row>
    <row r="5180" spans="1:4" ht="30" x14ac:dyDescent="0.25">
      <c r="A5180" s="11" t="s">
        <v>27287</v>
      </c>
      <c r="B5180" s="11" t="s">
        <v>59648</v>
      </c>
      <c r="C5180" s="12" t="s">
        <v>27286</v>
      </c>
      <c r="D5180" s="11" t="s">
        <v>19560</v>
      </c>
    </row>
    <row r="5181" spans="1:4" ht="30" x14ac:dyDescent="0.25">
      <c r="A5181" s="11" t="s">
        <v>27288</v>
      </c>
      <c r="B5181" s="11" t="s">
        <v>59649</v>
      </c>
      <c r="C5181" s="12" t="s">
        <v>27289</v>
      </c>
      <c r="D5181" s="11" t="s">
        <v>19560</v>
      </c>
    </row>
    <row r="5182" spans="1:4" ht="30" x14ac:dyDescent="0.25">
      <c r="A5182" s="11" t="s">
        <v>27290</v>
      </c>
      <c r="B5182" s="11" t="s">
        <v>59650</v>
      </c>
      <c r="C5182" s="12" t="s">
        <v>27289</v>
      </c>
      <c r="D5182" s="11" t="s">
        <v>19560</v>
      </c>
    </row>
    <row r="5183" spans="1:4" ht="30" x14ac:dyDescent="0.25">
      <c r="A5183" s="11" t="s">
        <v>27291</v>
      </c>
      <c r="B5183" s="11" t="s">
        <v>59651</v>
      </c>
      <c r="C5183" s="12" t="s">
        <v>27292</v>
      </c>
      <c r="D5183" s="11" t="s">
        <v>19560</v>
      </c>
    </row>
    <row r="5184" spans="1:4" ht="30" x14ac:dyDescent="0.25">
      <c r="A5184" s="11" t="s">
        <v>27293</v>
      </c>
      <c r="B5184" s="11" t="s">
        <v>59652</v>
      </c>
      <c r="C5184" s="12" t="s">
        <v>27292</v>
      </c>
      <c r="D5184" s="11" t="s">
        <v>19560</v>
      </c>
    </row>
    <row r="5185" spans="1:4" ht="30" x14ac:dyDescent="0.25">
      <c r="A5185" s="11" t="s">
        <v>27294</v>
      </c>
      <c r="B5185" s="11" t="s">
        <v>59653</v>
      </c>
      <c r="C5185" s="12" t="s">
        <v>27295</v>
      </c>
      <c r="D5185" s="11" t="s">
        <v>19560</v>
      </c>
    </row>
    <row r="5186" spans="1:4" ht="30" x14ac:dyDescent="0.25">
      <c r="A5186" s="11" t="s">
        <v>27296</v>
      </c>
      <c r="B5186" s="11" t="s">
        <v>59654</v>
      </c>
      <c r="C5186" s="12" t="s">
        <v>27295</v>
      </c>
      <c r="D5186" s="11" t="s">
        <v>19560</v>
      </c>
    </row>
    <row r="5187" spans="1:4" ht="30" x14ac:dyDescent="0.25">
      <c r="A5187" s="11" t="s">
        <v>27297</v>
      </c>
      <c r="B5187" s="11" t="s">
        <v>59655</v>
      </c>
      <c r="C5187" s="12" t="s">
        <v>27298</v>
      </c>
      <c r="D5187" s="11" t="s">
        <v>19560</v>
      </c>
    </row>
    <row r="5188" spans="1:4" ht="30" x14ac:dyDescent="0.25">
      <c r="A5188" s="11" t="s">
        <v>27299</v>
      </c>
      <c r="B5188" s="11" t="s">
        <v>59656</v>
      </c>
      <c r="C5188" s="12" t="s">
        <v>27298</v>
      </c>
      <c r="D5188" s="11" t="s">
        <v>19560</v>
      </c>
    </row>
    <row r="5189" spans="1:4" ht="30" x14ac:dyDescent="0.25">
      <c r="A5189" s="11" t="s">
        <v>27300</v>
      </c>
      <c r="B5189" s="11" t="s">
        <v>59657</v>
      </c>
      <c r="C5189" s="12" t="s">
        <v>27301</v>
      </c>
      <c r="D5189" s="11" t="s">
        <v>19560</v>
      </c>
    </row>
    <row r="5190" spans="1:4" ht="30" x14ac:dyDescent="0.25">
      <c r="A5190" s="11" t="s">
        <v>27302</v>
      </c>
      <c r="B5190" s="11" t="s">
        <v>59658</v>
      </c>
      <c r="C5190" s="12" t="s">
        <v>27301</v>
      </c>
      <c r="D5190" s="11" t="s">
        <v>19560</v>
      </c>
    </row>
    <row r="5191" spans="1:4" ht="30" x14ac:dyDescent="0.25">
      <c r="A5191" s="11" t="s">
        <v>27303</v>
      </c>
      <c r="B5191" s="11" t="s">
        <v>59659</v>
      </c>
      <c r="C5191" s="12" t="s">
        <v>27304</v>
      </c>
      <c r="D5191" s="11" t="s">
        <v>19560</v>
      </c>
    </row>
    <row r="5192" spans="1:4" ht="30" x14ac:dyDescent="0.25">
      <c r="A5192" s="11" t="s">
        <v>27305</v>
      </c>
      <c r="B5192" s="11" t="s">
        <v>59660</v>
      </c>
      <c r="C5192" s="12" t="s">
        <v>27304</v>
      </c>
      <c r="D5192" s="11" t="s">
        <v>19560</v>
      </c>
    </row>
    <row r="5193" spans="1:4" ht="30" x14ac:dyDescent="0.25">
      <c r="A5193" s="11" t="s">
        <v>27306</v>
      </c>
      <c r="B5193" s="11" t="s">
        <v>59661</v>
      </c>
      <c r="C5193" s="12" t="s">
        <v>27307</v>
      </c>
      <c r="D5193" s="11" t="s">
        <v>19560</v>
      </c>
    </row>
    <row r="5194" spans="1:4" ht="30" x14ac:dyDescent="0.25">
      <c r="A5194" s="11" t="s">
        <v>27308</v>
      </c>
      <c r="B5194" s="11" t="s">
        <v>59662</v>
      </c>
      <c r="C5194" s="12" t="s">
        <v>27307</v>
      </c>
      <c r="D5194" s="11" t="s">
        <v>19560</v>
      </c>
    </row>
    <row r="5195" spans="1:4" ht="30" x14ac:dyDescent="0.25">
      <c r="A5195" s="11" t="s">
        <v>27309</v>
      </c>
      <c r="B5195" s="11" t="s">
        <v>59663</v>
      </c>
      <c r="C5195" s="12" t="s">
        <v>27310</v>
      </c>
      <c r="D5195" s="11" t="s">
        <v>19560</v>
      </c>
    </row>
    <row r="5196" spans="1:4" ht="30" x14ac:dyDescent="0.25">
      <c r="A5196" s="11" t="s">
        <v>27311</v>
      </c>
      <c r="B5196" s="11" t="s">
        <v>59664</v>
      </c>
      <c r="C5196" s="12" t="s">
        <v>27310</v>
      </c>
      <c r="D5196" s="11" t="s">
        <v>19560</v>
      </c>
    </row>
    <row r="5197" spans="1:4" ht="30" x14ac:dyDescent="0.25">
      <c r="A5197" s="11" t="s">
        <v>27312</v>
      </c>
      <c r="B5197" s="11" t="s">
        <v>59665</v>
      </c>
      <c r="C5197" s="12" t="s">
        <v>27313</v>
      </c>
      <c r="D5197" s="11" t="s">
        <v>19560</v>
      </c>
    </row>
    <row r="5198" spans="1:4" ht="30" x14ac:dyDescent="0.25">
      <c r="A5198" s="11" t="s">
        <v>27314</v>
      </c>
      <c r="B5198" s="11" t="s">
        <v>59666</v>
      </c>
      <c r="C5198" s="12" t="s">
        <v>27313</v>
      </c>
      <c r="D5198" s="11" t="s">
        <v>19560</v>
      </c>
    </row>
    <row r="5199" spans="1:4" ht="30" x14ac:dyDescent="0.25">
      <c r="A5199" s="11" t="s">
        <v>27315</v>
      </c>
      <c r="B5199" s="11" t="s">
        <v>59667</v>
      </c>
      <c r="C5199" s="12" t="s">
        <v>27316</v>
      </c>
      <c r="D5199" s="11" t="s">
        <v>19560</v>
      </c>
    </row>
    <row r="5200" spans="1:4" ht="30" x14ac:dyDescent="0.25">
      <c r="A5200" s="11" t="s">
        <v>27317</v>
      </c>
      <c r="B5200" s="11" t="s">
        <v>59668</v>
      </c>
      <c r="C5200" s="12" t="s">
        <v>27316</v>
      </c>
      <c r="D5200" s="11" t="s">
        <v>19560</v>
      </c>
    </row>
    <row r="5201" spans="1:4" ht="30" x14ac:dyDescent="0.25">
      <c r="A5201" s="11" t="s">
        <v>27318</v>
      </c>
      <c r="B5201" s="11" t="s">
        <v>59669</v>
      </c>
      <c r="C5201" s="12" t="s">
        <v>27319</v>
      </c>
      <c r="D5201" s="11" t="s">
        <v>19560</v>
      </c>
    </row>
    <row r="5202" spans="1:4" ht="30" x14ac:dyDescent="0.25">
      <c r="A5202" s="11" t="s">
        <v>27320</v>
      </c>
      <c r="B5202" s="11" t="s">
        <v>59670</v>
      </c>
      <c r="C5202" s="12" t="s">
        <v>27319</v>
      </c>
      <c r="D5202" s="11" t="s">
        <v>19560</v>
      </c>
    </row>
    <row r="5203" spans="1:4" ht="30" x14ac:dyDescent="0.25">
      <c r="A5203" s="11" t="s">
        <v>27321</v>
      </c>
      <c r="B5203" s="11" t="s">
        <v>59671</v>
      </c>
      <c r="C5203" s="12" t="s">
        <v>27322</v>
      </c>
      <c r="D5203" s="11" t="s">
        <v>19560</v>
      </c>
    </row>
    <row r="5204" spans="1:4" ht="30" x14ac:dyDescent="0.25">
      <c r="A5204" s="11" t="s">
        <v>27323</v>
      </c>
      <c r="B5204" s="11" t="s">
        <v>59672</v>
      </c>
      <c r="C5204" s="12" t="s">
        <v>27322</v>
      </c>
      <c r="D5204" s="11" t="s">
        <v>19560</v>
      </c>
    </row>
    <row r="5205" spans="1:4" ht="30" x14ac:dyDescent="0.25">
      <c r="A5205" s="11" t="s">
        <v>27324</v>
      </c>
      <c r="B5205" s="11" t="s">
        <v>59673</v>
      </c>
      <c r="C5205" s="12" t="s">
        <v>27325</v>
      </c>
      <c r="D5205" s="11" t="s">
        <v>19560</v>
      </c>
    </row>
    <row r="5206" spans="1:4" ht="30" x14ac:dyDescent="0.25">
      <c r="A5206" s="11" t="s">
        <v>27326</v>
      </c>
      <c r="B5206" s="11" t="s">
        <v>59674</v>
      </c>
      <c r="C5206" s="12" t="s">
        <v>27325</v>
      </c>
      <c r="D5206" s="11" t="s">
        <v>19560</v>
      </c>
    </row>
    <row r="5207" spans="1:4" ht="45" x14ac:dyDescent="0.25">
      <c r="A5207" s="11" t="s">
        <v>27327</v>
      </c>
      <c r="B5207" s="11" t="s">
        <v>59675</v>
      </c>
      <c r="C5207" s="12" t="s">
        <v>27328</v>
      </c>
      <c r="D5207" s="11" t="s">
        <v>19560</v>
      </c>
    </row>
    <row r="5208" spans="1:4" ht="45" x14ac:dyDescent="0.25">
      <c r="A5208" s="11" t="s">
        <v>27329</v>
      </c>
      <c r="B5208" s="11" t="s">
        <v>59676</v>
      </c>
      <c r="C5208" s="12" t="s">
        <v>27328</v>
      </c>
      <c r="D5208" s="11" t="s">
        <v>19560</v>
      </c>
    </row>
    <row r="5209" spans="1:4" ht="45" x14ac:dyDescent="0.25">
      <c r="A5209" s="11" t="s">
        <v>27330</v>
      </c>
      <c r="B5209" s="11" t="s">
        <v>59677</v>
      </c>
      <c r="C5209" s="12" t="s">
        <v>27331</v>
      </c>
      <c r="D5209" s="11" t="s">
        <v>19560</v>
      </c>
    </row>
    <row r="5210" spans="1:4" ht="45" x14ac:dyDescent="0.25">
      <c r="A5210" s="11" t="s">
        <v>27332</v>
      </c>
      <c r="B5210" s="11" t="s">
        <v>59678</v>
      </c>
      <c r="C5210" s="12" t="s">
        <v>27331</v>
      </c>
      <c r="D5210" s="11" t="s">
        <v>19560</v>
      </c>
    </row>
    <row r="5211" spans="1:4" ht="60" x14ac:dyDescent="0.25">
      <c r="A5211" s="11" t="s">
        <v>27333</v>
      </c>
      <c r="B5211" s="11" t="s">
        <v>59679</v>
      </c>
      <c r="C5211" s="12" t="s">
        <v>27334</v>
      </c>
      <c r="D5211" s="11" t="s">
        <v>19554</v>
      </c>
    </row>
    <row r="5212" spans="1:4" ht="60" x14ac:dyDescent="0.25">
      <c r="A5212" s="11" t="s">
        <v>27335</v>
      </c>
      <c r="B5212" s="11" t="s">
        <v>59680</v>
      </c>
      <c r="C5212" s="12" t="s">
        <v>27334</v>
      </c>
      <c r="D5212" s="11" t="s">
        <v>19554</v>
      </c>
    </row>
    <row r="5213" spans="1:4" ht="60" x14ac:dyDescent="0.25">
      <c r="A5213" s="11" t="s">
        <v>27336</v>
      </c>
      <c r="B5213" s="11" t="s">
        <v>59681</v>
      </c>
      <c r="C5213" s="12" t="s">
        <v>27334</v>
      </c>
      <c r="D5213" s="11" t="s">
        <v>19554</v>
      </c>
    </row>
    <row r="5214" spans="1:4" ht="60" x14ac:dyDescent="0.25">
      <c r="A5214" s="11" t="s">
        <v>27337</v>
      </c>
      <c r="B5214" s="11" t="s">
        <v>59682</v>
      </c>
      <c r="C5214" s="12" t="s">
        <v>27334</v>
      </c>
      <c r="D5214" s="11" t="s">
        <v>19554</v>
      </c>
    </row>
    <row r="5215" spans="1:4" ht="60" x14ac:dyDescent="0.25">
      <c r="A5215" s="11" t="s">
        <v>27338</v>
      </c>
      <c r="B5215" s="11" t="s">
        <v>59683</v>
      </c>
      <c r="C5215" s="12" t="s">
        <v>27334</v>
      </c>
      <c r="D5215" s="11" t="s">
        <v>19554</v>
      </c>
    </row>
    <row r="5216" spans="1:4" ht="60" x14ac:dyDescent="0.25">
      <c r="A5216" s="11" t="s">
        <v>27339</v>
      </c>
      <c r="B5216" s="11" t="s">
        <v>59684</v>
      </c>
      <c r="C5216" s="12" t="s">
        <v>27334</v>
      </c>
      <c r="D5216" s="11" t="s">
        <v>19554</v>
      </c>
    </row>
    <row r="5217" spans="1:4" x14ac:dyDescent="0.25">
      <c r="A5217" s="11" t="s">
        <v>27340</v>
      </c>
      <c r="B5217" s="11" t="s">
        <v>59685</v>
      </c>
      <c r="C5217" s="12" t="s">
        <v>27341</v>
      </c>
      <c r="D5217" s="11" t="s">
        <v>19560</v>
      </c>
    </row>
    <row r="5218" spans="1:4" x14ac:dyDescent="0.25">
      <c r="A5218" s="11" t="s">
        <v>27342</v>
      </c>
      <c r="B5218" s="11" t="s">
        <v>59686</v>
      </c>
      <c r="C5218" s="12" t="s">
        <v>27341</v>
      </c>
      <c r="D5218" s="11" t="s">
        <v>19560</v>
      </c>
    </row>
    <row r="5219" spans="1:4" ht="30" x14ac:dyDescent="0.25">
      <c r="A5219" s="11" t="s">
        <v>27343</v>
      </c>
      <c r="B5219" s="11" t="s">
        <v>59687</v>
      </c>
      <c r="C5219" s="12" t="s">
        <v>27344</v>
      </c>
      <c r="D5219" s="11" t="s">
        <v>19560</v>
      </c>
    </row>
    <row r="5220" spans="1:4" ht="30" x14ac:dyDescent="0.25">
      <c r="A5220" s="11" t="s">
        <v>27345</v>
      </c>
      <c r="B5220" s="11" t="s">
        <v>59688</v>
      </c>
      <c r="C5220" s="12" t="s">
        <v>27344</v>
      </c>
      <c r="D5220" s="11" t="s">
        <v>19560</v>
      </c>
    </row>
    <row r="5221" spans="1:4" ht="30" x14ac:dyDescent="0.25">
      <c r="A5221" s="11" t="s">
        <v>27346</v>
      </c>
      <c r="B5221" s="11" t="s">
        <v>59689</v>
      </c>
      <c r="C5221" s="12" t="s">
        <v>27347</v>
      </c>
      <c r="D5221" s="11" t="s">
        <v>19560</v>
      </c>
    </row>
    <row r="5222" spans="1:4" ht="30" x14ac:dyDescent="0.25">
      <c r="A5222" s="11" t="s">
        <v>27348</v>
      </c>
      <c r="B5222" s="11" t="s">
        <v>59690</v>
      </c>
      <c r="C5222" s="12" t="s">
        <v>27347</v>
      </c>
      <c r="D5222" s="11" t="s">
        <v>19560</v>
      </c>
    </row>
    <row r="5223" spans="1:4" ht="30" x14ac:dyDescent="0.25">
      <c r="A5223" s="11" t="s">
        <v>27349</v>
      </c>
      <c r="B5223" s="11" t="s">
        <v>59691</v>
      </c>
      <c r="C5223" s="12" t="s">
        <v>27350</v>
      </c>
      <c r="D5223" s="11" t="s">
        <v>19560</v>
      </c>
    </row>
    <row r="5224" spans="1:4" ht="30" x14ac:dyDescent="0.25">
      <c r="A5224" s="11" t="s">
        <v>27351</v>
      </c>
      <c r="B5224" s="11" t="s">
        <v>59692</v>
      </c>
      <c r="C5224" s="12" t="s">
        <v>27350</v>
      </c>
      <c r="D5224" s="11" t="s">
        <v>19560</v>
      </c>
    </row>
    <row r="5225" spans="1:4" ht="30" x14ac:dyDescent="0.25">
      <c r="A5225" s="11" t="s">
        <v>27352</v>
      </c>
      <c r="B5225" s="11" t="s">
        <v>59693</v>
      </c>
      <c r="C5225" s="12" t="s">
        <v>27353</v>
      </c>
      <c r="D5225" s="11" t="s">
        <v>19560</v>
      </c>
    </row>
    <row r="5226" spans="1:4" ht="30" x14ac:dyDescent="0.25">
      <c r="A5226" s="11" t="s">
        <v>27354</v>
      </c>
      <c r="B5226" s="11" t="s">
        <v>59694</v>
      </c>
      <c r="C5226" s="12" t="s">
        <v>27353</v>
      </c>
      <c r="D5226" s="11" t="s">
        <v>19560</v>
      </c>
    </row>
    <row r="5227" spans="1:4" x14ac:dyDescent="0.25">
      <c r="A5227" s="11" t="s">
        <v>27355</v>
      </c>
      <c r="B5227" s="11" t="s">
        <v>59695</v>
      </c>
      <c r="C5227" s="12" t="s">
        <v>27356</v>
      </c>
      <c r="D5227" s="11" t="s">
        <v>19554</v>
      </c>
    </row>
    <row r="5228" spans="1:4" x14ac:dyDescent="0.25">
      <c r="A5228" s="11" t="s">
        <v>27357</v>
      </c>
      <c r="B5228" s="11" t="s">
        <v>59696</v>
      </c>
      <c r="C5228" s="12" t="s">
        <v>27356</v>
      </c>
      <c r="D5228" s="11" t="s">
        <v>19554</v>
      </c>
    </row>
    <row r="5229" spans="1:4" x14ac:dyDescent="0.25">
      <c r="A5229" s="11" t="s">
        <v>27358</v>
      </c>
      <c r="B5229" s="11" t="s">
        <v>59697</v>
      </c>
      <c r="C5229" s="12" t="s">
        <v>27356</v>
      </c>
      <c r="D5229" s="11" t="s">
        <v>19554</v>
      </c>
    </row>
    <row r="5230" spans="1:4" x14ac:dyDescent="0.25">
      <c r="A5230" s="11" t="s">
        <v>27359</v>
      </c>
      <c r="B5230" s="11" t="s">
        <v>59698</v>
      </c>
      <c r="C5230" s="12" t="s">
        <v>27356</v>
      </c>
      <c r="D5230" s="11" t="s">
        <v>19554</v>
      </c>
    </row>
    <row r="5231" spans="1:4" x14ac:dyDescent="0.25">
      <c r="A5231" s="11" t="s">
        <v>27360</v>
      </c>
      <c r="B5231" s="11" t="s">
        <v>59699</v>
      </c>
      <c r="C5231" s="12" t="s">
        <v>27356</v>
      </c>
      <c r="D5231" s="11" t="s">
        <v>19554</v>
      </c>
    </row>
    <row r="5232" spans="1:4" x14ac:dyDescent="0.25">
      <c r="A5232" s="11" t="s">
        <v>27361</v>
      </c>
      <c r="B5232" s="11" t="s">
        <v>59700</v>
      </c>
      <c r="C5232" s="12" t="s">
        <v>27356</v>
      </c>
      <c r="D5232" s="11" t="s">
        <v>19554</v>
      </c>
    </row>
    <row r="5233" spans="1:4" ht="30" x14ac:dyDescent="0.25">
      <c r="A5233" s="11" t="s">
        <v>27362</v>
      </c>
      <c r="B5233" s="11" t="s">
        <v>59701</v>
      </c>
      <c r="C5233" s="12" t="s">
        <v>27363</v>
      </c>
      <c r="D5233" s="11" t="s">
        <v>19560</v>
      </c>
    </row>
    <row r="5234" spans="1:4" ht="30" x14ac:dyDescent="0.25">
      <c r="A5234" s="11" t="s">
        <v>27364</v>
      </c>
      <c r="B5234" s="11" t="s">
        <v>59702</v>
      </c>
      <c r="C5234" s="12" t="s">
        <v>27363</v>
      </c>
      <c r="D5234" s="11" t="s">
        <v>19560</v>
      </c>
    </row>
    <row r="5235" spans="1:4" ht="45" x14ac:dyDescent="0.25">
      <c r="A5235" s="11" t="s">
        <v>27365</v>
      </c>
      <c r="B5235" s="11" t="s">
        <v>59703</v>
      </c>
      <c r="C5235" s="12" t="s">
        <v>27366</v>
      </c>
      <c r="D5235" s="11" t="s">
        <v>19560</v>
      </c>
    </row>
    <row r="5236" spans="1:4" ht="45" x14ac:dyDescent="0.25">
      <c r="A5236" s="11" t="s">
        <v>27367</v>
      </c>
      <c r="B5236" s="11" t="s">
        <v>59704</v>
      </c>
      <c r="C5236" s="12" t="s">
        <v>27366</v>
      </c>
      <c r="D5236" s="11" t="s">
        <v>19560</v>
      </c>
    </row>
    <row r="5237" spans="1:4" x14ac:dyDescent="0.25">
      <c r="A5237" s="11" t="s">
        <v>27368</v>
      </c>
      <c r="B5237" s="11" t="s">
        <v>59705</v>
      </c>
      <c r="C5237" s="12" t="s">
        <v>27369</v>
      </c>
      <c r="D5237" s="11" t="s">
        <v>20221</v>
      </c>
    </row>
    <row r="5238" spans="1:4" x14ac:dyDescent="0.25">
      <c r="A5238" s="11" t="s">
        <v>27370</v>
      </c>
      <c r="B5238" s="11" t="s">
        <v>59706</v>
      </c>
      <c r="C5238" s="12" t="s">
        <v>27369</v>
      </c>
      <c r="D5238" s="11" t="s">
        <v>20221</v>
      </c>
    </row>
    <row r="5239" spans="1:4" ht="30" x14ac:dyDescent="0.25">
      <c r="A5239" s="11" t="s">
        <v>27371</v>
      </c>
      <c r="B5239" s="11" t="s">
        <v>59707</v>
      </c>
      <c r="C5239" s="12" t="s">
        <v>27372</v>
      </c>
      <c r="D5239" s="11" t="s">
        <v>19584</v>
      </c>
    </row>
    <row r="5240" spans="1:4" ht="30" x14ac:dyDescent="0.25">
      <c r="A5240" s="11" t="s">
        <v>27373</v>
      </c>
      <c r="B5240" s="11" t="s">
        <v>59708</v>
      </c>
      <c r="C5240" s="12" t="s">
        <v>27372</v>
      </c>
      <c r="D5240" s="11" t="s">
        <v>19584</v>
      </c>
    </row>
    <row r="5241" spans="1:4" x14ac:dyDescent="0.25">
      <c r="A5241" s="11" t="s">
        <v>27374</v>
      </c>
      <c r="B5241" s="11" t="s">
        <v>59709</v>
      </c>
      <c r="C5241" s="12" t="s">
        <v>27375</v>
      </c>
      <c r="D5241" s="11" t="s">
        <v>19562</v>
      </c>
    </row>
    <row r="5242" spans="1:4" x14ac:dyDescent="0.25">
      <c r="A5242" s="11" t="s">
        <v>27376</v>
      </c>
      <c r="B5242" s="11" t="s">
        <v>59710</v>
      </c>
      <c r="C5242" s="12" t="s">
        <v>27375</v>
      </c>
      <c r="D5242" s="11" t="s">
        <v>19562</v>
      </c>
    </row>
    <row r="5243" spans="1:4" x14ac:dyDescent="0.25">
      <c r="A5243" s="11" t="s">
        <v>27377</v>
      </c>
      <c r="B5243" s="11" t="s">
        <v>59711</v>
      </c>
      <c r="C5243" s="12" t="s">
        <v>27378</v>
      </c>
      <c r="D5243" s="11" t="s">
        <v>19562</v>
      </c>
    </row>
    <row r="5244" spans="1:4" x14ac:dyDescent="0.25">
      <c r="A5244" s="11" t="s">
        <v>27379</v>
      </c>
      <c r="B5244" s="11" t="s">
        <v>59712</v>
      </c>
      <c r="C5244" s="12" t="s">
        <v>27378</v>
      </c>
      <c r="D5244" s="11" t="s">
        <v>19562</v>
      </c>
    </row>
    <row r="5245" spans="1:4" x14ac:dyDescent="0.25">
      <c r="A5245" s="11" t="s">
        <v>27380</v>
      </c>
      <c r="B5245" s="11" t="s">
        <v>59713</v>
      </c>
      <c r="C5245" s="12" t="s">
        <v>27381</v>
      </c>
      <c r="D5245" s="11" t="s">
        <v>19571</v>
      </c>
    </row>
    <row r="5246" spans="1:4" x14ac:dyDescent="0.25">
      <c r="A5246" s="11" t="s">
        <v>27382</v>
      </c>
      <c r="B5246" s="11" t="s">
        <v>59714</v>
      </c>
      <c r="C5246" s="12" t="s">
        <v>27381</v>
      </c>
      <c r="D5246" s="11" t="s">
        <v>19571</v>
      </c>
    </row>
    <row r="5247" spans="1:4" ht="30" x14ac:dyDescent="0.25">
      <c r="A5247" s="11" t="s">
        <v>27383</v>
      </c>
      <c r="B5247" s="11" t="s">
        <v>59715</v>
      </c>
      <c r="C5247" s="12" t="s">
        <v>27384</v>
      </c>
      <c r="D5247" s="11" t="s">
        <v>19560</v>
      </c>
    </row>
    <row r="5248" spans="1:4" ht="30" x14ac:dyDescent="0.25">
      <c r="A5248" s="11" t="s">
        <v>27385</v>
      </c>
      <c r="B5248" s="11" t="s">
        <v>59716</v>
      </c>
      <c r="C5248" s="12" t="s">
        <v>27384</v>
      </c>
      <c r="D5248" s="11" t="s">
        <v>19560</v>
      </c>
    </row>
    <row r="5249" spans="1:4" ht="30" x14ac:dyDescent="0.25">
      <c r="A5249" s="11" t="s">
        <v>27386</v>
      </c>
      <c r="B5249" s="11" t="s">
        <v>59717</v>
      </c>
      <c r="C5249" s="12" t="s">
        <v>27387</v>
      </c>
      <c r="D5249" s="11" t="s">
        <v>19560</v>
      </c>
    </row>
    <row r="5250" spans="1:4" ht="30" x14ac:dyDescent="0.25">
      <c r="A5250" s="11" t="s">
        <v>27388</v>
      </c>
      <c r="B5250" s="11" t="s">
        <v>59718</v>
      </c>
      <c r="C5250" s="12" t="s">
        <v>27387</v>
      </c>
      <c r="D5250" s="11" t="s">
        <v>19560</v>
      </c>
    </row>
    <row r="5251" spans="1:4" ht="30" x14ac:dyDescent="0.25">
      <c r="A5251" s="11" t="s">
        <v>27389</v>
      </c>
      <c r="B5251" s="11" t="s">
        <v>59719</v>
      </c>
      <c r="C5251" s="12" t="s">
        <v>27390</v>
      </c>
      <c r="D5251" s="11" t="s">
        <v>19560</v>
      </c>
    </row>
    <row r="5252" spans="1:4" ht="30" x14ac:dyDescent="0.25">
      <c r="A5252" s="11" t="s">
        <v>27391</v>
      </c>
      <c r="B5252" s="11" t="s">
        <v>59720</v>
      </c>
      <c r="C5252" s="12" t="s">
        <v>27390</v>
      </c>
      <c r="D5252" s="11" t="s">
        <v>19560</v>
      </c>
    </row>
    <row r="5253" spans="1:4" x14ac:dyDescent="0.25">
      <c r="A5253" s="11" t="s">
        <v>27392</v>
      </c>
      <c r="B5253" s="11" t="s">
        <v>59721</v>
      </c>
      <c r="C5253" s="12" t="s">
        <v>27393</v>
      </c>
      <c r="D5253" s="11" t="s">
        <v>19560</v>
      </c>
    </row>
    <row r="5254" spans="1:4" x14ac:dyDescent="0.25">
      <c r="A5254" s="11" t="s">
        <v>27394</v>
      </c>
      <c r="B5254" s="11" t="s">
        <v>59722</v>
      </c>
      <c r="C5254" s="12" t="s">
        <v>27393</v>
      </c>
      <c r="D5254" s="11" t="s">
        <v>19560</v>
      </c>
    </row>
    <row r="5255" spans="1:4" ht="30" x14ac:dyDescent="0.25">
      <c r="A5255" s="11" t="s">
        <v>27395</v>
      </c>
      <c r="B5255" s="11" t="s">
        <v>59723</v>
      </c>
      <c r="C5255" s="12" t="s">
        <v>27396</v>
      </c>
      <c r="D5255" s="11" t="s">
        <v>19584</v>
      </c>
    </row>
    <row r="5256" spans="1:4" ht="30" x14ac:dyDescent="0.25">
      <c r="A5256" s="11" t="s">
        <v>27397</v>
      </c>
      <c r="B5256" s="11" t="s">
        <v>59724</v>
      </c>
      <c r="C5256" s="12" t="s">
        <v>27396</v>
      </c>
      <c r="D5256" s="11" t="s">
        <v>19584</v>
      </c>
    </row>
    <row r="5257" spans="1:4" ht="30" x14ac:dyDescent="0.25">
      <c r="A5257" s="11" t="s">
        <v>27398</v>
      </c>
      <c r="B5257" s="11" t="s">
        <v>59725</v>
      </c>
      <c r="C5257" s="12" t="s">
        <v>27399</v>
      </c>
      <c r="D5257" s="11" t="s">
        <v>19584</v>
      </c>
    </row>
    <row r="5258" spans="1:4" ht="30" x14ac:dyDescent="0.25">
      <c r="A5258" s="11" t="s">
        <v>27400</v>
      </c>
      <c r="B5258" s="11" t="s">
        <v>59726</v>
      </c>
      <c r="C5258" s="12" t="s">
        <v>27399</v>
      </c>
      <c r="D5258" s="11" t="s">
        <v>19584</v>
      </c>
    </row>
    <row r="5259" spans="1:4" ht="30" x14ac:dyDescent="0.25">
      <c r="A5259" s="11" t="s">
        <v>27401</v>
      </c>
      <c r="B5259" s="11" t="s">
        <v>59727</v>
      </c>
      <c r="C5259" s="12" t="s">
        <v>27402</v>
      </c>
      <c r="D5259" s="11" t="s">
        <v>19562</v>
      </c>
    </row>
    <row r="5260" spans="1:4" ht="30" x14ac:dyDescent="0.25">
      <c r="A5260" s="11" t="s">
        <v>27403</v>
      </c>
      <c r="B5260" s="11" t="s">
        <v>59728</v>
      </c>
      <c r="C5260" s="12" t="s">
        <v>27402</v>
      </c>
      <c r="D5260" s="11" t="s">
        <v>19562</v>
      </c>
    </row>
    <row r="5261" spans="1:4" ht="30" x14ac:dyDescent="0.25">
      <c r="A5261" s="11" t="s">
        <v>27404</v>
      </c>
      <c r="B5261" s="11" t="s">
        <v>59729</v>
      </c>
      <c r="C5261" s="12" t="s">
        <v>27405</v>
      </c>
      <c r="D5261" s="11" t="s">
        <v>19562</v>
      </c>
    </row>
    <row r="5262" spans="1:4" ht="30" x14ac:dyDescent="0.25">
      <c r="A5262" s="11" t="s">
        <v>27406</v>
      </c>
      <c r="B5262" s="11" t="s">
        <v>59730</v>
      </c>
      <c r="C5262" s="12" t="s">
        <v>27405</v>
      </c>
      <c r="D5262" s="11" t="s">
        <v>19562</v>
      </c>
    </row>
    <row r="5263" spans="1:4" ht="30" x14ac:dyDescent="0.25">
      <c r="A5263" s="11" t="s">
        <v>27407</v>
      </c>
      <c r="B5263" s="11" t="s">
        <v>59731</v>
      </c>
      <c r="C5263" s="12" t="s">
        <v>27408</v>
      </c>
      <c r="D5263" s="11" t="s">
        <v>19562</v>
      </c>
    </row>
    <row r="5264" spans="1:4" ht="30" x14ac:dyDescent="0.25">
      <c r="A5264" s="11" t="s">
        <v>27409</v>
      </c>
      <c r="B5264" s="11" t="s">
        <v>59732</v>
      </c>
      <c r="C5264" s="12" t="s">
        <v>27408</v>
      </c>
      <c r="D5264" s="11" t="s">
        <v>19562</v>
      </c>
    </row>
    <row r="5265" spans="1:4" ht="30" x14ac:dyDescent="0.25">
      <c r="A5265" s="11" t="s">
        <v>27410</v>
      </c>
      <c r="B5265" s="11" t="s">
        <v>59733</v>
      </c>
      <c r="C5265" s="12" t="s">
        <v>27411</v>
      </c>
      <c r="D5265" s="11" t="s">
        <v>19562</v>
      </c>
    </row>
    <row r="5266" spans="1:4" ht="30" x14ac:dyDescent="0.25">
      <c r="A5266" s="11" t="s">
        <v>27412</v>
      </c>
      <c r="B5266" s="11" t="s">
        <v>59734</v>
      </c>
      <c r="C5266" s="12" t="s">
        <v>27411</v>
      </c>
      <c r="D5266" s="11" t="s">
        <v>19562</v>
      </c>
    </row>
    <row r="5267" spans="1:4" ht="30" x14ac:dyDescent="0.25">
      <c r="A5267" s="11" t="s">
        <v>27413</v>
      </c>
      <c r="B5267" s="11" t="s">
        <v>59735</v>
      </c>
      <c r="C5267" s="12" t="s">
        <v>27414</v>
      </c>
      <c r="D5267" s="11" t="s">
        <v>19562</v>
      </c>
    </row>
    <row r="5268" spans="1:4" ht="30" x14ac:dyDescent="0.25">
      <c r="A5268" s="11" t="s">
        <v>27415</v>
      </c>
      <c r="B5268" s="11" t="s">
        <v>59736</v>
      </c>
      <c r="C5268" s="12" t="s">
        <v>27414</v>
      </c>
      <c r="D5268" s="11" t="s">
        <v>19562</v>
      </c>
    </row>
    <row r="5269" spans="1:4" ht="30" x14ac:dyDescent="0.25">
      <c r="A5269" s="11" t="s">
        <v>27416</v>
      </c>
      <c r="B5269" s="11" t="s">
        <v>54403</v>
      </c>
      <c r="C5269" s="12" t="s">
        <v>27417</v>
      </c>
      <c r="D5269" s="11" t="s">
        <v>19562</v>
      </c>
    </row>
    <row r="5270" spans="1:4" ht="30" x14ac:dyDescent="0.25">
      <c r="A5270" s="11" t="s">
        <v>27418</v>
      </c>
      <c r="B5270" s="11" t="s">
        <v>59737</v>
      </c>
      <c r="C5270" s="12" t="s">
        <v>27417</v>
      </c>
      <c r="D5270" s="11" t="s">
        <v>19562</v>
      </c>
    </row>
    <row r="5271" spans="1:4" ht="30" x14ac:dyDescent="0.25">
      <c r="A5271" s="11" t="s">
        <v>27419</v>
      </c>
      <c r="B5271" s="11" t="s">
        <v>59738</v>
      </c>
      <c r="C5271" s="12" t="s">
        <v>27420</v>
      </c>
      <c r="D5271" s="11" t="s">
        <v>19562</v>
      </c>
    </row>
    <row r="5272" spans="1:4" ht="30" x14ac:dyDescent="0.25">
      <c r="A5272" s="11" t="s">
        <v>27421</v>
      </c>
      <c r="B5272" s="11" t="s">
        <v>59739</v>
      </c>
      <c r="C5272" s="12" t="s">
        <v>27420</v>
      </c>
      <c r="D5272" s="11" t="s">
        <v>19562</v>
      </c>
    </row>
    <row r="5273" spans="1:4" ht="30" x14ac:dyDescent="0.25">
      <c r="A5273" s="11" t="s">
        <v>27422</v>
      </c>
      <c r="B5273" s="11" t="s">
        <v>59740</v>
      </c>
      <c r="C5273" s="12" t="s">
        <v>27423</v>
      </c>
      <c r="D5273" s="11" t="s">
        <v>19562</v>
      </c>
    </row>
    <row r="5274" spans="1:4" ht="30" x14ac:dyDescent="0.25">
      <c r="A5274" s="11" t="s">
        <v>27424</v>
      </c>
      <c r="B5274" s="11" t="s">
        <v>59741</v>
      </c>
      <c r="C5274" s="12" t="s">
        <v>27423</v>
      </c>
      <c r="D5274" s="11" t="s">
        <v>19562</v>
      </c>
    </row>
    <row r="5275" spans="1:4" ht="30" x14ac:dyDescent="0.25">
      <c r="A5275" s="11" t="s">
        <v>27425</v>
      </c>
      <c r="B5275" s="11" t="s">
        <v>59742</v>
      </c>
      <c r="C5275" s="12" t="s">
        <v>27426</v>
      </c>
      <c r="D5275" s="11" t="s">
        <v>19562</v>
      </c>
    </row>
    <row r="5276" spans="1:4" ht="30" x14ac:dyDescent="0.25">
      <c r="A5276" s="11" t="s">
        <v>27427</v>
      </c>
      <c r="B5276" s="11" t="s">
        <v>59743</v>
      </c>
      <c r="C5276" s="12" t="s">
        <v>27426</v>
      </c>
      <c r="D5276" s="11" t="s">
        <v>19562</v>
      </c>
    </row>
    <row r="5277" spans="1:4" ht="30" x14ac:dyDescent="0.25">
      <c r="A5277" s="11" t="s">
        <v>27428</v>
      </c>
      <c r="B5277" s="11" t="s">
        <v>59744</v>
      </c>
      <c r="C5277" s="12" t="s">
        <v>27429</v>
      </c>
      <c r="D5277" s="11" t="s">
        <v>19562</v>
      </c>
    </row>
    <row r="5278" spans="1:4" ht="30" x14ac:dyDescent="0.25">
      <c r="A5278" s="11" t="s">
        <v>27430</v>
      </c>
      <c r="B5278" s="11" t="s">
        <v>59745</v>
      </c>
      <c r="C5278" s="12" t="s">
        <v>27429</v>
      </c>
      <c r="D5278" s="11" t="s">
        <v>19562</v>
      </c>
    </row>
    <row r="5279" spans="1:4" ht="30" x14ac:dyDescent="0.25">
      <c r="A5279" s="11" t="s">
        <v>27431</v>
      </c>
      <c r="B5279" s="11" t="s">
        <v>59746</v>
      </c>
      <c r="C5279" s="12" t="s">
        <v>27432</v>
      </c>
      <c r="D5279" s="11" t="s">
        <v>19562</v>
      </c>
    </row>
    <row r="5280" spans="1:4" ht="30" x14ac:dyDescent="0.25">
      <c r="A5280" s="11" t="s">
        <v>27433</v>
      </c>
      <c r="B5280" s="11" t="s">
        <v>59747</v>
      </c>
      <c r="C5280" s="12" t="s">
        <v>27432</v>
      </c>
      <c r="D5280" s="11" t="s">
        <v>19562</v>
      </c>
    </row>
    <row r="5281" spans="1:4" ht="30" x14ac:dyDescent="0.25">
      <c r="A5281" s="11" t="s">
        <v>27434</v>
      </c>
      <c r="B5281" s="11" t="s">
        <v>59748</v>
      </c>
      <c r="C5281" s="12" t="s">
        <v>27435</v>
      </c>
      <c r="D5281" s="11" t="s">
        <v>19584</v>
      </c>
    </row>
    <row r="5282" spans="1:4" ht="30" x14ac:dyDescent="0.25">
      <c r="A5282" s="11" t="s">
        <v>27436</v>
      </c>
      <c r="B5282" s="11" t="s">
        <v>59749</v>
      </c>
      <c r="C5282" s="12" t="s">
        <v>27435</v>
      </c>
      <c r="D5282" s="11" t="s">
        <v>19584</v>
      </c>
    </row>
    <row r="5283" spans="1:4" ht="30" x14ac:dyDescent="0.25">
      <c r="A5283" s="11" t="s">
        <v>27437</v>
      </c>
      <c r="B5283" s="11" t="s">
        <v>59750</v>
      </c>
      <c r="C5283" s="12" t="s">
        <v>27438</v>
      </c>
      <c r="D5283" s="11" t="s">
        <v>19584</v>
      </c>
    </row>
    <row r="5284" spans="1:4" ht="30" x14ac:dyDescent="0.25">
      <c r="A5284" s="11" t="s">
        <v>27439</v>
      </c>
      <c r="B5284" s="11" t="s">
        <v>59751</v>
      </c>
      <c r="C5284" s="12" t="s">
        <v>27438</v>
      </c>
      <c r="D5284" s="11" t="s">
        <v>19584</v>
      </c>
    </row>
    <row r="5285" spans="1:4" ht="30" x14ac:dyDescent="0.25">
      <c r="A5285" s="11" t="s">
        <v>27440</v>
      </c>
      <c r="B5285" s="11" t="s">
        <v>59752</v>
      </c>
      <c r="C5285" s="12" t="s">
        <v>27441</v>
      </c>
      <c r="D5285" s="11" t="s">
        <v>19584</v>
      </c>
    </row>
    <row r="5286" spans="1:4" ht="30" x14ac:dyDescent="0.25">
      <c r="A5286" s="11" t="s">
        <v>27442</v>
      </c>
      <c r="B5286" s="11" t="s">
        <v>59753</v>
      </c>
      <c r="C5286" s="12" t="s">
        <v>27441</v>
      </c>
      <c r="D5286" s="11" t="s">
        <v>19584</v>
      </c>
    </row>
    <row r="5287" spans="1:4" x14ac:dyDescent="0.25">
      <c r="A5287" s="11" t="s">
        <v>27443</v>
      </c>
      <c r="B5287" s="11" t="s">
        <v>59754</v>
      </c>
      <c r="C5287" s="12" t="s">
        <v>27444</v>
      </c>
      <c r="D5287" s="11" t="s">
        <v>19560</v>
      </c>
    </row>
    <row r="5288" spans="1:4" x14ac:dyDescent="0.25">
      <c r="A5288" s="11" t="s">
        <v>27445</v>
      </c>
      <c r="B5288" s="11" t="s">
        <v>59755</v>
      </c>
      <c r="C5288" s="12" t="s">
        <v>27444</v>
      </c>
      <c r="D5288" s="11" t="s">
        <v>19560</v>
      </c>
    </row>
    <row r="5289" spans="1:4" x14ac:dyDescent="0.25">
      <c r="A5289" s="11" t="s">
        <v>27446</v>
      </c>
      <c r="B5289" s="11" t="s">
        <v>59756</v>
      </c>
      <c r="C5289" s="12" t="s">
        <v>27447</v>
      </c>
      <c r="D5289" s="11" t="s">
        <v>19560</v>
      </c>
    </row>
    <row r="5290" spans="1:4" x14ac:dyDescent="0.25">
      <c r="A5290" s="11" t="s">
        <v>27448</v>
      </c>
      <c r="B5290" s="11" t="s">
        <v>59757</v>
      </c>
      <c r="C5290" s="12" t="s">
        <v>27447</v>
      </c>
      <c r="D5290" s="11" t="s">
        <v>19560</v>
      </c>
    </row>
    <row r="5291" spans="1:4" ht="60" x14ac:dyDescent="0.25">
      <c r="A5291" s="11" t="s">
        <v>27449</v>
      </c>
      <c r="B5291" s="11" t="s">
        <v>59758</v>
      </c>
      <c r="C5291" s="12" t="s">
        <v>27450</v>
      </c>
      <c r="D5291" s="11" t="s">
        <v>19571</v>
      </c>
    </row>
    <row r="5292" spans="1:4" ht="60" x14ac:dyDescent="0.25">
      <c r="A5292" s="11" t="s">
        <v>27451</v>
      </c>
      <c r="B5292" s="11" t="s">
        <v>59759</v>
      </c>
      <c r="C5292" s="12" t="s">
        <v>27450</v>
      </c>
      <c r="D5292" s="11" t="s">
        <v>19571</v>
      </c>
    </row>
    <row r="5293" spans="1:4" ht="60" x14ac:dyDescent="0.25">
      <c r="A5293" s="11" t="s">
        <v>27452</v>
      </c>
      <c r="B5293" s="11" t="s">
        <v>59760</v>
      </c>
      <c r="C5293" s="12" t="s">
        <v>27453</v>
      </c>
      <c r="D5293" s="11" t="s">
        <v>19571</v>
      </c>
    </row>
    <row r="5294" spans="1:4" ht="60" x14ac:dyDescent="0.25">
      <c r="A5294" s="11" t="s">
        <v>27454</v>
      </c>
      <c r="B5294" s="11" t="s">
        <v>59761</v>
      </c>
      <c r="C5294" s="12" t="s">
        <v>27453</v>
      </c>
      <c r="D5294" s="11" t="s">
        <v>19571</v>
      </c>
    </row>
    <row r="5295" spans="1:4" ht="60" x14ac:dyDescent="0.25">
      <c r="A5295" s="11" t="s">
        <v>27455</v>
      </c>
      <c r="B5295" s="11" t="s">
        <v>59762</v>
      </c>
      <c r="C5295" s="12" t="s">
        <v>27456</v>
      </c>
      <c r="D5295" s="11" t="s">
        <v>19571</v>
      </c>
    </row>
    <row r="5296" spans="1:4" ht="60" x14ac:dyDescent="0.25">
      <c r="A5296" s="11" t="s">
        <v>27457</v>
      </c>
      <c r="B5296" s="11" t="s">
        <v>59763</v>
      </c>
      <c r="C5296" s="12" t="s">
        <v>27456</v>
      </c>
      <c r="D5296" s="11" t="s">
        <v>19571</v>
      </c>
    </row>
    <row r="5297" spans="1:4" ht="45" x14ac:dyDescent="0.25">
      <c r="A5297" s="11" t="s">
        <v>27458</v>
      </c>
      <c r="B5297" s="11" t="s">
        <v>59764</v>
      </c>
      <c r="C5297" s="12" t="s">
        <v>27459</v>
      </c>
      <c r="D5297" s="11" t="s">
        <v>21508</v>
      </c>
    </row>
    <row r="5298" spans="1:4" ht="45" x14ac:dyDescent="0.25">
      <c r="A5298" s="11" t="s">
        <v>27460</v>
      </c>
      <c r="B5298" s="11" t="s">
        <v>59765</v>
      </c>
      <c r="C5298" s="12" t="s">
        <v>27459</v>
      </c>
      <c r="D5298" s="11" t="s">
        <v>21508</v>
      </c>
    </row>
    <row r="5299" spans="1:4" ht="45" x14ac:dyDescent="0.25">
      <c r="A5299" s="11" t="s">
        <v>27461</v>
      </c>
      <c r="B5299" s="11" t="s">
        <v>59766</v>
      </c>
      <c r="C5299" s="12" t="s">
        <v>27462</v>
      </c>
      <c r="D5299" s="11" t="s">
        <v>21508</v>
      </c>
    </row>
    <row r="5300" spans="1:4" ht="45" x14ac:dyDescent="0.25">
      <c r="A5300" s="11" t="s">
        <v>27463</v>
      </c>
      <c r="B5300" s="11" t="s">
        <v>59767</v>
      </c>
      <c r="C5300" s="12" t="s">
        <v>27462</v>
      </c>
      <c r="D5300" s="11" t="s">
        <v>21508</v>
      </c>
    </row>
    <row r="5301" spans="1:4" ht="45" x14ac:dyDescent="0.25">
      <c r="A5301" s="11" t="s">
        <v>27464</v>
      </c>
      <c r="B5301" s="11" t="s">
        <v>59768</v>
      </c>
      <c r="C5301" s="12" t="s">
        <v>27465</v>
      </c>
      <c r="D5301" s="11" t="s">
        <v>21508</v>
      </c>
    </row>
    <row r="5302" spans="1:4" ht="45" x14ac:dyDescent="0.25">
      <c r="A5302" s="11" t="s">
        <v>27466</v>
      </c>
      <c r="B5302" s="11" t="s">
        <v>59769</v>
      </c>
      <c r="C5302" s="12" t="s">
        <v>27465</v>
      </c>
      <c r="D5302" s="11" t="s">
        <v>21508</v>
      </c>
    </row>
    <row r="5303" spans="1:4" ht="30" x14ac:dyDescent="0.25">
      <c r="A5303" s="11" t="s">
        <v>27467</v>
      </c>
      <c r="B5303" s="11" t="s">
        <v>59770</v>
      </c>
      <c r="C5303" s="12" t="s">
        <v>27468</v>
      </c>
      <c r="D5303" s="11" t="s">
        <v>19584</v>
      </c>
    </row>
    <row r="5304" spans="1:4" ht="30" x14ac:dyDescent="0.25">
      <c r="A5304" s="11" t="s">
        <v>27469</v>
      </c>
      <c r="B5304" s="11" t="s">
        <v>59771</v>
      </c>
      <c r="C5304" s="12" t="s">
        <v>27468</v>
      </c>
      <c r="D5304" s="11" t="s">
        <v>19584</v>
      </c>
    </row>
    <row r="5305" spans="1:4" ht="45" x14ac:dyDescent="0.25">
      <c r="A5305" s="11" t="s">
        <v>27470</v>
      </c>
      <c r="B5305" s="11" t="s">
        <v>59772</v>
      </c>
      <c r="C5305" s="12" t="s">
        <v>27471</v>
      </c>
      <c r="D5305" s="11" t="s">
        <v>19584</v>
      </c>
    </row>
    <row r="5306" spans="1:4" ht="45" x14ac:dyDescent="0.25">
      <c r="A5306" s="11" t="s">
        <v>27472</v>
      </c>
      <c r="B5306" s="11" t="s">
        <v>59773</v>
      </c>
      <c r="C5306" s="12" t="s">
        <v>27471</v>
      </c>
      <c r="D5306" s="11" t="s">
        <v>19584</v>
      </c>
    </row>
    <row r="5307" spans="1:4" ht="30" x14ac:dyDescent="0.25">
      <c r="A5307" s="11" t="s">
        <v>27473</v>
      </c>
      <c r="B5307" s="11" t="s">
        <v>59774</v>
      </c>
      <c r="C5307" s="12" t="s">
        <v>27474</v>
      </c>
      <c r="D5307" s="11" t="s">
        <v>19584</v>
      </c>
    </row>
    <row r="5308" spans="1:4" ht="30" x14ac:dyDescent="0.25">
      <c r="A5308" s="11" t="s">
        <v>27475</v>
      </c>
      <c r="B5308" s="11" t="s">
        <v>59775</v>
      </c>
      <c r="C5308" s="12" t="s">
        <v>27474</v>
      </c>
      <c r="D5308" s="11" t="s">
        <v>19584</v>
      </c>
    </row>
    <row r="5309" spans="1:4" x14ac:dyDescent="0.25">
      <c r="A5309" s="11" t="s">
        <v>27476</v>
      </c>
      <c r="B5309" s="11" t="s">
        <v>59776</v>
      </c>
      <c r="C5309" s="12" t="s">
        <v>27477</v>
      </c>
      <c r="D5309" s="11" t="s">
        <v>19584</v>
      </c>
    </row>
    <row r="5310" spans="1:4" x14ac:dyDescent="0.25">
      <c r="A5310" s="11" t="s">
        <v>27478</v>
      </c>
      <c r="B5310" s="11" t="s">
        <v>59777</v>
      </c>
      <c r="C5310" s="12" t="s">
        <v>27477</v>
      </c>
      <c r="D5310" s="11" t="s">
        <v>19584</v>
      </c>
    </row>
    <row r="5311" spans="1:4" ht="30" x14ac:dyDescent="0.25">
      <c r="A5311" s="11" t="s">
        <v>27479</v>
      </c>
      <c r="B5311" s="11" t="s">
        <v>59778</v>
      </c>
      <c r="C5311" s="12" t="s">
        <v>27480</v>
      </c>
      <c r="D5311" s="11" t="s">
        <v>19584</v>
      </c>
    </row>
    <row r="5312" spans="1:4" ht="30" x14ac:dyDescent="0.25">
      <c r="A5312" s="11" t="s">
        <v>27481</v>
      </c>
      <c r="B5312" s="11" t="s">
        <v>59779</v>
      </c>
      <c r="C5312" s="12" t="s">
        <v>27480</v>
      </c>
      <c r="D5312" s="11" t="s">
        <v>19584</v>
      </c>
    </row>
    <row r="5313" spans="1:4" x14ac:dyDescent="0.25">
      <c r="A5313" s="11" t="s">
        <v>27482</v>
      </c>
      <c r="B5313" s="11" t="s">
        <v>59780</v>
      </c>
      <c r="C5313" s="12" t="s">
        <v>27483</v>
      </c>
      <c r="D5313" s="11" t="s">
        <v>19584</v>
      </c>
    </row>
    <row r="5314" spans="1:4" x14ac:dyDescent="0.25">
      <c r="A5314" s="11" t="s">
        <v>27484</v>
      </c>
      <c r="B5314" s="11" t="s">
        <v>59781</v>
      </c>
      <c r="C5314" s="12" t="s">
        <v>27483</v>
      </c>
      <c r="D5314" s="11" t="s">
        <v>19584</v>
      </c>
    </row>
    <row r="5315" spans="1:4" x14ac:dyDescent="0.25">
      <c r="A5315" s="11" t="s">
        <v>27485</v>
      </c>
      <c r="B5315" s="11" t="s">
        <v>59782</v>
      </c>
      <c r="C5315" s="12" t="s">
        <v>27486</v>
      </c>
      <c r="D5315" s="11" t="s">
        <v>19560</v>
      </c>
    </row>
    <row r="5316" spans="1:4" x14ac:dyDescent="0.25">
      <c r="A5316" s="11" t="s">
        <v>27487</v>
      </c>
      <c r="B5316" s="11" t="s">
        <v>59783</v>
      </c>
      <c r="C5316" s="12" t="s">
        <v>27486</v>
      </c>
      <c r="D5316" s="11" t="s">
        <v>19560</v>
      </c>
    </row>
    <row r="5317" spans="1:4" ht="30" x14ac:dyDescent="0.25">
      <c r="A5317" s="11" t="s">
        <v>27488</v>
      </c>
      <c r="B5317" s="11" t="s">
        <v>59784</v>
      </c>
      <c r="C5317" s="12" t="s">
        <v>27489</v>
      </c>
      <c r="D5317" s="11" t="s">
        <v>19584</v>
      </c>
    </row>
    <row r="5318" spans="1:4" ht="30" x14ac:dyDescent="0.25">
      <c r="A5318" s="11" t="s">
        <v>27490</v>
      </c>
      <c r="B5318" s="11" t="s">
        <v>59785</v>
      </c>
      <c r="C5318" s="12" t="s">
        <v>27489</v>
      </c>
      <c r="D5318" s="11" t="s">
        <v>19584</v>
      </c>
    </row>
    <row r="5319" spans="1:4" ht="30" x14ac:dyDescent="0.25">
      <c r="A5319" s="11" t="s">
        <v>27491</v>
      </c>
      <c r="B5319" s="11" t="s">
        <v>59786</v>
      </c>
      <c r="C5319" s="12" t="s">
        <v>27492</v>
      </c>
      <c r="D5319" s="11" t="s">
        <v>19584</v>
      </c>
    </row>
    <row r="5320" spans="1:4" ht="30" x14ac:dyDescent="0.25">
      <c r="A5320" s="11" t="s">
        <v>27493</v>
      </c>
      <c r="B5320" s="11" t="s">
        <v>59787</v>
      </c>
      <c r="C5320" s="12" t="s">
        <v>27492</v>
      </c>
      <c r="D5320" s="11" t="s">
        <v>19584</v>
      </c>
    </row>
    <row r="5321" spans="1:4" ht="30" x14ac:dyDescent="0.25">
      <c r="A5321" s="11" t="s">
        <v>27494</v>
      </c>
      <c r="B5321" s="11" t="s">
        <v>59788</v>
      </c>
      <c r="C5321" s="12" t="s">
        <v>27495</v>
      </c>
      <c r="D5321" s="11" t="s">
        <v>19584</v>
      </c>
    </row>
    <row r="5322" spans="1:4" ht="30" x14ac:dyDescent="0.25">
      <c r="A5322" s="11" t="s">
        <v>27496</v>
      </c>
      <c r="B5322" s="11" t="s">
        <v>59789</v>
      </c>
      <c r="C5322" s="12" t="s">
        <v>27495</v>
      </c>
      <c r="D5322" s="11" t="s">
        <v>19584</v>
      </c>
    </row>
    <row r="5323" spans="1:4" ht="30" x14ac:dyDescent="0.25">
      <c r="A5323" s="11" t="s">
        <v>27497</v>
      </c>
      <c r="B5323" s="11" t="s">
        <v>59790</v>
      </c>
      <c r="C5323" s="12" t="s">
        <v>27498</v>
      </c>
      <c r="D5323" s="11" t="s">
        <v>19584</v>
      </c>
    </row>
    <row r="5324" spans="1:4" ht="30" x14ac:dyDescent="0.25">
      <c r="A5324" s="11" t="s">
        <v>27499</v>
      </c>
      <c r="B5324" s="11" t="s">
        <v>59791</v>
      </c>
      <c r="C5324" s="12" t="s">
        <v>27498</v>
      </c>
      <c r="D5324" s="11" t="s">
        <v>19584</v>
      </c>
    </row>
    <row r="5325" spans="1:4" ht="30" x14ac:dyDescent="0.25">
      <c r="A5325" s="11" t="s">
        <v>27500</v>
      </c>
      <c r="B5325" s="11" t="s">
        <v>59792</v>
      </c>
      <c r="C5325" s="12" t="s">
        <v>27501</v>
      </c>
      <c r="D5325" s="11" t="s">
        <v>19584</v>
      </c>
    </row>
    <row r="5326" spans="1:4" ht="30" x14ac:dyDescent="0.25">
      <c r="A5326" s="11" t="s">
        <v>27502</v>
      </c>
      <c r="B5326" s="11" t="s">
        <v>59793</v>
      </c>
      <c r="C5326" s="12" t="s">
        <v>27501</v>
      </c>
      <c r="D5326" s="11" t="s">
        <v>19584</v>
      </c>
    </row>
    <row r="5327" spans="1:4" ht="30" x14ac:dyDescent="0.25">
      <c r="A5327" s="11" t="s">
        <v>27503</v>
      </c>
      <c r="B5327" s="11" t="s">
        <v>59794</v>
      </c>
      <c r="C5327" s="12" t="s">
        <v>27504</v>
      </c>
      <c r="D5327" s="11" t="s">
        <v>19584</v>
      </c>
    </row>
    <row r="5328" spans="1:4" ht="30" x14ac:dyDescent="0.25">
      <c r="A5328" s="11" t="s">
        <v>27505</v>
      </c>
      <c r="B5328" s="11" t="s">
        <v>59795</v>
      </c>
      <c r="C5328" s="12" t="s">
        <v>27504</v>
      </c>
      <c r="D5328" s="11" t="s">
        <v>19584</v>
      </c>
    </row>
    <row r="5329" spans="1:4" ht="30" x14ac:dyDescent="0.25">
      <c r="A5329" s="11" t="s">
        <v>27506</v>
      </c>
      <c r="B5329" s="11" t="s">
        <v>59796</v>
      </c>
      <c r="C5329" s="12" t="s">
        <v>27507</v>
      </c>
      <c r="D5329" s="11" t="s">
        <v>19584</v>
      </c>
    </row>
    <row r="5330" spans="1:4" ht="30" x14ac:dyDescent="0.25">
      <c r="A5330" s="11" t="s">
        <v>27508</v>
      </c>
      <c r="B5330" s="11" t="s">
        <v>59797</v>
      </c>
      <c r="C5330" s="12" t="s">
        <v>27507</v>
      </c>
      <c r="D5330" s="11" t="s">
        <v>19584</v>
      </c>
    </row>
    <row r="5331" spans="1:4" ht="30" x14ac:dyDescent="0.25">
      <c r="A5331" s="11" t="s">
        <v>27509</v>
      </c>
      <c r="B5331" s="11" t="s">
        <v>59798</v>
      </c>
      <c r="C5331" s="12" t="s">
        <v>27510</v>
      </c>
      <c r="D5331" s="11" t="s">
        <v>19584</v>
      </c>
    </row>
    <row r="5332" spans="1:4" ht="30" x14ac:dyDescent="0.25">
      <c r="A5332" s="11" t="s">
        <v>27511</v>
      </c>
      <c r="B5332" s="11" t="s">
        <v>59799</v>
      </c>
      <c r="C5332" s="12" t="s">
        <v>27510</v>
      </c>
      <c r="D5332" s="11" t="s">
        <v>19584</v>
      </c>
    </row>
    <row r="5333" spans="1:4" ht="45" x14ac:dyDescent="0.25">
      <c r="A5333" s="11" t="s">
        <v>27512</v>
      </c>
      <c r="B5333" s="11" t="s">
        <v>59800</v>
      </c>
      <c r="C5333" s="12" t="s">
        <v>27513</v>
      </c>
      <c r="D5333" s="11" t="s">
        <v>19584</v>
      </c>
    </row>
    <row r="5334" spans="1:4" ht="45" x14ac:dyDescent="0.25">
      <c r="A5334" s="11" t="s">
        <v>27514</v>
      </c>
      <c r="B5334" s="11" t="s">
        <v>59801</v>
      </c>
      <c r="C5334" s="12" t="s">
        <v>27513</v>
      </c>
      <c r="D5334" s="11" t="s">
        <v>19584</v>
      </c>
    </row>
    <row r="5335" spans="1:4" ht="30" x14ac:dyDescent="0.25">
      <c r="A5335" s="11" t="s">
        <v>27515</v>
      </c>
      <c r="B5335" s="11" t="s">
        <v>54435</v>
      </c>
      <c r="C5335" s="12" t="s">
        <v>27516</v>
      </c>
      <c r="D5335" s="11" t="s">
        <v>19584</v>
      </c>
    </row>
    <row r="5336" spans="1:4" ht="30" x14ac:dyDescent="0.25">
      <c r="A5336" s="11" t="s">
        <v>27517</v>
      </c>
      <c r="B5336" s="11" t="s">
        <v>59802</v>
      </c>
      <c r="C5336" s="12" t="s">
        <v>27516</v>
      </c>
      <c r="D5336" s="11" t="s">
        <v>19584</v>
      </c>
    </row>
    <row r="5337" spans="1:4" x14ac:dyDescent="0.25">
      <c r="A5337" s="11" t="s">
        <v>27518</v>
      </c>
      <c r="B5337" s="11" t="s">
        <v>59803</v>
      </c>
      <c r="C5337" s="12" t="s">
        <v>27519</v>
      </c>
      <c r="D5337" s="11" t="s">
        <v>19584</v>
      </c>
    </row>
    <row r="5338" spans="1:4" x14ac:dyDescent="0.25">
      <c r="A5338" s="11" t="s">
        <v>27520</v>
      </c>
      <c r="B5338" s="11" t="s">
        <v>59804</v>
      </c>
      <c r="C5338" s="12" t="s">
        <v>27519</v>
      </c>
      <c r="D5338" s="11" t="s">
        <v>19584</v>
      </c>
    </row>
    <row r="5339" spans="1:4" x14ac:dyDescent="0.25">
      <c r="A5339" s="11" t="s">
        <v>27521</v>
      </c>
      <c r="B5339" s="11" t="s">
        <v>59805</v>
      </c>
      <c r="C5339" s="12" t="s">
        <v>27522</v>
      </c>
      <c r="D5339" s="11" t="s">
        <v>19584</v>
      </c>
    </row>
    <row r="5340" spans="1:4" x14ac:dyDescent="0.25">
      <c r="A5340" s="11" t="s">
        <v>27523</v>
      </c>
      <c r="B5340" s="11" t="s">
        <v>59806</v>
      </c>
      <c r="C5340" s="12" t="s">
        <v>27522</v>
      </c>
      <c r="D5340" s="11" t="s">
        <v>19584</v>
      </c>
    </row>
    <row r="5341" spans="1:4" x14ac:dyDescent="0.25">
      <c r="A5341" s="11" t="s">
        <v>27524</v>
      </c>
      <c r="B5341" s="11" t="s">
        <v>59807</v>
      </c>
      <c r="C5341" s="12" t="s">
        <v>27525</v>
      </c>
      <c r="D5341" s="11" t="s">
        <v>19584</v>
      </c>
    </row>
    <row r="5342" spans="1:4" x14ac:dyDescent="0.25">
      <c r="A5342" s="11" t="s">
        <v>27526</v>
      </c>
      <c r="B5342" s="11" t="s">
        <v>59808</v>
      </c>
      <c r="C5342" s="12" t="s">
        <v>27525</v>
      </c>
      <c r="D5342" s="11" t="s">
        <v>19584</v>
      </c>
    </row>
    <row r="5343" spans="1:4" x14ac:dyDescent="0.25">
      <c r="A5343" s="11" t="s">
        <v>27527</v>
      </c>
      <c r="B5343" s="11" t="s">
        <v>59809</v>
      </c>
      <c r="C5343" s="12" t="s">
        <v>27528</v>
      </c>
      <c r="D5343" s="11" t="s">
        <v>19584</v>
      </c>
    </row>
    <row r="5344" spans="1:4" x14ac:dyDescent="0.25">
      <c r="A5344" s="11" t="s">
        <v>27529</v>
      </c>
      <c r="B5344" s="11" t="s">
        <v>59810</v>
      </c>
      <c r="C5344" s="12" t="s">
        <v>27528</v>
      </c>
      <c r="D5344" s="11" t="s">
        <v>19584</v>
      </c>
    </row>
    <row r="5345" spans="1:4" x14ac:dyDescent="0.25">
      <c r="A5345" s="11" t="s">
        <v>27530</v>
      </c>
      <c r="B5345" s="11" t="s">
        <v>59811</v>
      </c>
      <c r="C5345" s="12" t="s">
        <v>27531</v>
      </c>
      <c r="D5345" s="11" t="s">
        <v>19574</v>
      </c>
    </row>
    <row r="5346" spans="1:4" x14ac:dyDescent="0.25">
      <c r="A5346" s="11" t="s">
        <v>27532</v>
      </c>
      <c r="B5346" s="11" t="s">
        <v>59812</v>
      </c>
      <c r="C5346" s="12" t="s">
        <v>27531</v>
      </c>
      <c r="D5346" s="11" t="s">
        <v>19574</v>
      </c>
    </row>
    <row r="5347" spans="1:4" x14ac:dyDescent="0.25">
      <c r="A5347" s="11" t="s">
        <v>27533</v>
      </c>
      <c r="B5347" s="11" t="s">
        <v>59813</v>
      </c>
      <c r="C5347" s="12" t="s">
        <v>27534</v>
      </c>
      <c r="D5347" s="11" t="s">
        <v>20221</v>
      </c>
    </row>
    <row r="5348" spans="1:4" x14ac:dyDescent="0.25">
      <c r="A5348" s="11" t="s">
        <v>27535</v>
      </c>
      <c r="B5348" s="11" t="s">
        <v>59814</v>
      </c>
      <c r="C5348" s="12" t="s">
        <v>27534</v>
      </c>
      <c r="D5348" s="11" t="s">
        <v>20221</v>
      </c>
    </row>
    <row r="5349" spans="1:4" x14ac:dyDescent="0.25">
      <c r="A5349" s="11" t="s">
        <v>27536</v>
      </c>
      <c r="B5349" s="11" t="s">
        <v>59815</v>
      </c>
      <c r="C5349" s="12" t="s">
        <v>27537</v>
      </c>
      <c r="D5349" s="11" t="s">
        <v>20221</v>
      </c>
    </row>
    <row r="5350" spans="1:4" x14ac:dyDescent="0.25">
      <c r="A5350" s="11" t="s">
        <v>27538</v>
      </c>
      <c r="B5350" s="11" t="s">
        <v>59816</v>
      </c>
      <c r="C5350" s="12" t="s">
        <v>27537</v>
      </c>
      <c r="D5350" s="11" t="s">
        <v>20221</v>
      </c>
    </row>
    <row r="5351" spans="1:4" ht="30" x14ac:dyDescent="0.25">
      <c r="A5351" s="11" t="s">
        <v>27539</v>
      </c>
      <c r="B5351" s="11" t="s">
        <v>59817</v>
      </c>
      <c r="C5351" s="12" t="s">
        <v>27540</v>
      </c>
      <c r="D5351" s="11" t="s">
        <v>20221</v>
      </c>
    </row>
    <row r="5352" spans="1:4" ht="30" x14ac:dyDescent="0.25">
      <c r="A5352" s="11" t="s">
        <v>27541</v>
      </c>
      <c r="B5352" s="11" t="s">
        <v>59818</v>
      </c>
      <c r="C5352" s="12" t="s">
        <v>27540</v>
      </c>
      <c r="D5352" s="11" t="s">
        <v>20221</v>
      </c>
    </row>
    <row r="5353" spans="1:4" ht="30" x14ac:dyDescent="0.25">
      <c r="A5353" s="11" t="s">
        <v>27542</v>
      </c>
      <c r="B5353" s="11" t="s">
        <v>59819</v>
      </c>
      <c r="C5353" s="12" t="s">
        <v>27543</v>
      </c>
      <c r="D5353" s="11" t="s">
        <v>19560</v>
      </c>
    </row>
    <row r="5354" spans="1:4" ht="30" x14ac:dyDescent="0.25">
      <c r="A5354" s="11" t="s">
        <v>27544</v>
      </c>
      <c r="B5354" s="11" t="s">
        <v>59820</v>
      </c>
      <c r="C5354" s="12" t="s">
        <v>27543</v>
      </c>
      <c r="D5354" s="11" t="s">
        <v>19560</v>
      </c>
    </row>
    <row r="5355" spans="1:4" ht="30" x14ac:dyDescent="0.25">
      <c r="A5355" s="11" t="s">
        <v>27545</v>
      </c>
      <c r="B5355" s="11" t="s">
        <v>59821</v>
      </c>
      <c r="C5355" s="12" t="s">
        <v>27546</v>
      </c>
      <c r="D5355" s="11" t="s">
        <v>19560</v>
      </c>
    </row>
    <row r="5356" spans="1:4" ht="30" x14ac:dyDescent="0.25">
      <c r="A5356" s="11" t="s">
        <v>27547</v>
      </c>
      <c r="B5356" s="11" t="s">
        <v>59822</v>
      </c>
      <c r="C5356" s="12" t="s">
        <v>27546</v>
      </c>
      <c r="D5356" s="11" t="s">
        <v>19560</v>
      </c>
    </row>
    <row r="5357" spans="1:4" ht="30" x14ac:dyDescent="0.25">
      <c r="A5357" s="11" t="s">
        <v>27548</v>
      </c>
      <c r="B5357" s="11" t="s">
        <v>59823</v>
      </c>
      <c r="C5357" s="12" t="s">
        <v>27549</v>
      </c>
      <c r="D5357" s="11" t="s">
        <v>19560</v>
      </c>
    </row>
    <row r="5358" spans="1:4" ht="30" x14ac:dyDescent="0.25">
      <c r="A5358" s="11" t="s">
        <v>27550</v>
      </c>
      <c r="B5358" s="11" t="s">
        <v>59824</v>
      </c>
      <c r="C5358" s="12" t="s">
        <v>27549</v>
      </c>
      <c r="D5358" s="11" t="s">
        <v>19560</v>
      </c>
    </row>
    <row r="5359" spans="1:4" ht="30" x14ac:dyDescent="0.25">
      <c r="A5359" s="11" t="s">
        <v>27551</v>
      </c>
      <c r="B5359" s="11" t="s">
        <v>59825</v>
      </c>
      <c r="C5359" s="12" t="s">
        <v>27552</v>
      </c>
      <c r="D5359" s="11" t="s">
        <v>19560</v>
      </c>
    </row>
    <row r="5360" spans="1:4" ht="30" x14ac:dyDescent="0.25">
      <c r="A5360" s="11" t="s">
        <v>27553</v>
      </c>
      <c r="B5360" s="11" t="s">
        <v>59826</v>
      </c>
      <c r="C5360" s="12" t="s">
        <v>27552</v>
      </c>
      <c r="D5360" s="11" t="s">
        <v>19560</v>
      </c>
    </row>
    <row r="5361" spans="1:4" ht="30" x14ac:dyDescent="0.25">
      <c r="A5361" s="11" t="s">
        <v>27554</v>
      </c>
      <c r="B5361" s="11" t="s">
        <v>59827</v>
      </c>
      <c r="C5361" s="12" t="s">
        <v>27555</v>
      </c>
      <c r="D5361" s="11" t="s">
        <v>19560</v>
      </c>
    </row>
    <row r="5362" spans="1:4" ht="30" x14ac:dyDescent="0.25">
      <c r="A5362" s="11" t="s">
        <v>27556</v>
      </c>
      <c r="B5362" s="11" t="s">
        <v>59828</v>
      </c>
      <c r="C5362" s="12" t="s">
        <v>27555</v>
      </c>
      <c r="D5362" s="11" t="s">
        <v>19560</v>
      </c>
    </row>
    <row r="5363" spans="1:4" ht="30" x14ac:dyDescent="0.25">
      <c r="A5363" s="11" t="s">
        <v>27557</v>
      </c>
      <c r="B5363" s="11" t="s">
        <v>59829</v>
      </c>
      <c r="C5363" s="12" t="s">
        <v>27558</v>
      </c>
      <c r="D5363" s="11" t="s">
        <v>19560</v>
      </c>
    </row>
    <row r="5364" spans="1:4" ht="30" x14ac:dyDescent="0.25">
      <c r="A5364" s="11" t="s">
        <v>27559</v>
      </c>
      <c r="B5364" s="11" t="s">
        <v>59830</v>
      </c>
      <c r="C5364" s="12" t="s">
        <v>27558</v>
      </c>
      <c r="D5364" s="11" t="s">
        <v>19560</v>
      </c>
    </row>
    <row r="5365" spans="1:4" ht="30" x14ac:dyDescent="0.25">
      <c r="A5365" s="11" t="s">
        <v>27560</v>
      </c>
      <c r="B5365" s="11" t="s">
        <v>59831</v>
      </c>
      <c r="C5365" s="12" t="s">
        <v>27561</v>
      </c>
      <c r="D5365" s="11" t="s">
        <v>19560</v>
      </c>
    </row>
    <row r="5366" spans="1:4" ht="30" x14ac:dyDescent="0.25">
      <c r="A5366" s="11" t="s">
        <v>27562</v>
      </c>
      <c r="B5366" s="11" t="s">
        <v>59832</v>
      </c>
      <c r="C5366" s="12" t="s">
        <v>27561</v>
      </c>
      <c r="D5366" s="11" t="s">
        <v>19560</v>
      </c>
    </row>
    <row r="5367" spans="1:4" ht="30" x14ac:dyDescent="0.25">
      <c r="A5367" s="11" t="s">
        <v>27563</v>
      </c>
      <c r="B5367" s="11" t="s">
        <v>59833</v>
      </c>
      <c r="C5367" s="12" t="s">
        <v>27564</v>
      </c>
      <c r="D5367" s="11" t="s">
        <v>19560</v>
      </c>
    </row>
    <row r="5368" spans="1:4" ht="30" x14ac:dyDescent="0.25">
      <c r="A5368" s="11" t="s">
        <v>27565</v>
      </c>
      <c r="B5368" s="11" t="s">
        <v>59834</v>
      </c>
      <c r="C5368" s="12" t="s">
        <v>27564</v>
      </c>
      <c r="D5368" s="11" t="s">
        <v>19560</v>
      </c>
    </row>
    <row r="5369" spans="1:4" ht="30" x14ac:dyDescent="0.25">
      <c r="A5369" s="11" t="s">
        <v>27566</v>
      </c>
      <c r="B5369" s="11" t="s">
        <v>59835</v>
      </c>
      <c r="C5369" s="12" t="s">
        <v>27567</v>
      </c>
      <c r="D5369" s="11" t="s">
        <v>19560</v>
      </c>
    </row>
    <row r="5370" spans="1:4" ht="30" x14ac:dyDescent="0.25">
      <c r="A5370" s="11" t="s">
        <v>27568</v>
      </c>
      <c r="B5370" s="11" t="s">
        <v>59836</v>
      </c>
      <c r="C5370" s="12" t="s">
        <v>27567</v>
      </c>
      <c r="D5370" s="11" t="s">
        <v>19560</v>
      </c>
    </row>
    <row r="5371" spans="1:4" ht="30" x14ac:dyDescent="0.25">
      <c r="A5371" s="11" t="s">
        <v>27569</v>
      </c>
      <c r="B5371" s="11" t="s">
        <v>59837</v>
      </c>
      <c r="C5371" s="12" t="s">
        <v>27570</v>
      </c>
      <c r="D5371" s="11" t="s">
        <v>19560</v>
      </c>
    </row>
    <row r="5372" spans="1:4" ht="30" x14ac:dyDescent="0.25">
      <c r="A5372" s="11" t="s">
        <v>27571</v>
      </c>
      <c r="B5372" s="11" t="s">
        <v>59838</v>
      </c>
      <c r="C5372" s="12" t="s">
        <v>27570</v>
      </c>
      <c r="D5372" s="11" t="s">
        <v>19560</v>
      </c>
    </row>
    <row r="5373" spans="1:4" ht="30" x14ac:dyDescent="0.25">
      <c r="A5373" s="11" t="s">
        <v>27572</v>
      </c>
      <c r="B5373" s="11" t="s">
        <v>59839</v>
      </c>
      <c r="C5373" s="12" t="s">
        <v>27573</v>
      </c>
      <c r="D5373" s="11" t="s">
        <v>19560</v>
      </c>
    </row>
    <row r="5374" spans="1:4" ht="30" x14ac:dyDescent="0.25">
      <c r="A5374" s="11" t="s">
        <v>27574</v>
      </c>
      <c r="B5374" s="11" t="s">
        <v>59840</v>
      </c>
      <c r="C5374" s="12" t="s">
        <v>27573</v>
      </c>
      <c r="D5374" s="11" t="s">
        <v>19560</v>
      </c>
    </row>
    <row r="5375" spans="1:4" ht="30" x14ac:dyDescent="0.25">
      <c r="A5375" s="11" t="s">
        <v>27575</v>
      </c>
      <c r="B5375" s="11" t="s">
        <v>59841</v>
      </c>
      <c r="C5375" s="12" t="s">
        <v>27576</v>
      </c>
      <c r="D5375" s="11" t="s">
        <v>19560</v>
      </c>
    </row>
    <row r="5376" spans="1:4" ht="30" x14ac:dyDescent="0.25">
      <c r="A5376" s="11" t="s">
        <v>27577</v>
      </c>
      <c r="B5376" s="11" t="s">
        <v>59842</v>
      </c>
      <c r="C5376" s="12" t="s">
        <v>27576</v>
      </c>
      <c r="D5376" s="11" t="s">
        <v>19560</v>
      </c>
    </row>
    <row r="5377" spans="1:4" ht="30" x14ac:dyDescent="0.25">
      <c r="A5377" s="11" t="s">
        <v>27578</v>
      </c>
      <c r="B5377" s="11" t="s">
        <v>59843</v>
      </c>
      <c r="C5377" s="12" t="s">
        <v>27579</v>
      </c>
      <c r="D5377" s="11" t="s">
        <v>19560</v>
      </c>
    </row>
    <row r="5378" spans="1:4" ht="30" x14ac:dyDescent="0.25">
      <c r="A5378" s="11" t="s">
        <v>27580</v>
      </c>
      <c r="B5378" s="11" t="s">
        <v>59844</v>
      </c>
      <c r="C5378" s="12" t="s">
        <v>27579</v>
      </c>
      <c r="D5378" s="11" t="s">
        <v>19560</v>
      </c>
    </row>
    <row r="5379" spans="1:4" ht="30" x14ac:dyDescent="0.25">
      <c r="A5379" s="11" t="s">
        <v>27581</v>
      </c>
      <c r="B5379" s="11" t="s">
        <v>59845</v>
      </c>
      <c r="C5379" s="12" t="s">
        <v>27582</v>
      </c>
      <c r="D5379" s="11" t="s">
        <v>19560</v>
      </c>
    </row>
    <row r="5380" spans="1:4" ht="30" x14ac:dyDescent="0.25">
      <c r="A5380" s="11" t="s">
        <v>27583</v>
      </c>
      <c r="B5380" s="11" t="s">
        <v>59846</v>
      </c>
      <c r="C5380" s="12" t="s">
        <v>27582</v>
      </c>
      <c r="D5380" s="11" t="s">
        <v>19560</v>
      </c>
    </row>
    <row r="5381" spans="1:4" ht="30" x14ac:dyDescent="0.25">
      <c r="A5381" s="11" t="s">
        <v>27584</v>
      </c>
      <c r="B5381" s="11" t="s">
        <v>59847</v>
      </c>
      <c r="C5381" s="12" t="s">
        <v>27585</v>
      </c>
      <c r="D5381" s="11" t="s">
        <v>19560</v>
      </c>
    </row>
    <row r="5382" spans="1:4" ht="30" x14ac:dyDescent="0.25">
      <c r="A5382" s="11" t="s">
        <v>27586</v>
      </c>
      <c r="B5382" s="11" t="s">
        <v>59848</v>
      </c>
      <c r="C5382" s="12" t="s">
        <v>27585</v>
      </c>
      <c r="D5382" s="11" t="s">
        <v>19560</v>
      </c>
    </row>
    <row r="5383" spans="1:4" ht="30" x14ac:dyDescent="0.25">
      <c r="A5383" s="11" t="s">
        <v>27587</v>
      </c>
      <c r="B5383" s="11" t="s">
        <v>59849</v>
      </c>
      <c r="C5383" s="12" t="s">
        <v>27588</v>
      </c>
      <c r="D5383" s="11" t="s">
        <v>19560</v>
      </c>
    </row>
    <row r="5384" spans="1:4" ht="30" x14ac:dyDescent="0.25">
      <c r="A5384" s="11" t="s">
        <v>27589</v>
      </c>
      <c r="B5384" s="11" t="s">
        <v>59850</v>
      </c>
      <c r="C5384" s="12" t="s">
        <v>27588</v>
      </c>
      <c r="D5384" s="11" t="s">
        <v>19560</v>
      </c>
    </row>
    <row r="5385" spans="1:4" ht="30" x14ac:dyDescent="0.25">
      <c r="A5385" s="11" t="s">
        <v>27590</v>
      </c>
      <c r="B5385" s="11" t="s">
        <v>59851</v>
      </c>
      <c r="C5385" s="12" t="s">
        <v>27591</v>
      </c>
      <c r="D5385" s="11" t="s">
        <v>19560</v>
      </c>
    </row>
    <row r="5386" spans="1:4" ht="30" x14ac:dyDescent="0.25">
      <c r="A5386" s="11" t="s">
        <v>27592</v>
      </c>
      <c r="B5386" s="11" t="s">
        <v>59852</v>
      </c>
      <c r="C5386" s="12" t="s">
        <v>27591</v>
      </c>
      <c r="D5386" s="11" t="s">
        <v>19560</v>
      </c>
    </row>
    <row r="5387" spans="1:4" ht="30" x14ac:dyDescent="0.25">
      <c r="A5387" s="11" t="s">
        <v>27593</v>
      </c>
      <c r="B5387" s="11" t="s">
        <v>59853</v>
      </c>
      <c r="C5387" s="12" t="s">
        <v>27594</v>
      </c>
      <c r="D5387" s="11" t="s">
        <v>19560</v>
      </c>
    </row>
    <row r="5388" spans="1:4" ht="30" x14ac:dyDescent="0.25">
      <c r="A5388" s="11" t="s">
        <v>27595</v>
      </c>
      <c r="B5388" s="11" t="s">
        <v>59854</v>
      </c>
      <c r="C5388" s="12" t="s">
        <v>27594</v>
      </c>
      <c r="D5388" s="11" t="s">
        <v>19560</v>
      </c>
    </row>
    <row r="5389" spans="1:4" ht="30" x14ac:dyDescent="0.25">
      <c r="A5389" s="11" t="s">
        <v>27596</v>
      </c>
      <c r="B5389" s="11" t="s">
        <v>59855</v>
      </c>
      <c r="C5389" s="12" t="s">
        <v>27597</v>
      </c>
      <c r="D5389" s="11" t="s">
        <v>19560</v>
      </c>
    </row>
    <row r="5390" spans="1:4" ht="30" x14ac:dyDescent="0.25">
      <c r="A5390" s="11" t="s">
        <v>27598</v>
      </c>
      <c r="B5390" s="11" t="s">
        <v>59856</v>
      </c>
      <c r="C5390" s="12" t="s">
        <v>27597</v>
      </c>
      <c r="D5390" s="11" t="s">
        <v>19560</v>
      </c>
    </row>
    <row r="5391" spans="1:4" ht="30" x14ac:dyDescent="0.25">
      <c r="A5391" s="11" t="s">
        <v>27599</v>
      </c>
      <c r="B5391" s="11" t="s">
        <v>59857</v>
      </c>
      <c r="C5391" s="12" t="s">
        <v>27600</v>
      </c>
      <c r="D5391" s="11" t="s">
        <v>19560</v>
      </c>
    </row>
    <row r="5392" spans="1:4" ht="30" x14ac:dyDescent="0.25">
      <c r="A5392" s="11" t="s">
        <v>27601</v>
      </c>
      <c r="B5392" s="11" t="s">
        <v>59858</v>
      </c>
      <c r="C5392" s="12" t="s">
        <v>27600</v>
      </c>
      <c r="D5392" s="11" t="s">
        <v>19560</v>
      </c>
    </row>
    <row r="5393" spans="1:4" ht="30" x14ac:dyDescent="0.25">
      <c r="A5393" s="11" t="s">
        <v>27602</v>
      </c>
      <c r="B5393" s="11" t="s">
        <v>59859</v>
      </c>
      <c r="C5393" s="12" t="s">
        <v>27603</v>
      </c>
      <c r="D5393" s="11" t="s">
        <v>19560</v>
      </c>
    </row>
    <row r="5394" spans="1:4" ht="30" x14ac:dyDescent="0.25">
      <c r="A5394" s="11" t="s">
        <v>27604</v>
      </c>
      <c r="B5394" s="11" t="s">
        <v>59860</v>
      </c>
      <c r="C5394" s="12" t="s">
        <v>27603</v>
      </c>
      <c r="D5394" s="11" t="s">
        <v>19560</v>
      </c>
    </row>
    <row r="5395" spans="1:4" ht="30" x14ac:dyDescent="0.25">
      <c r="A5395" s="11" t="s">
        <v>27605</v>
      </c>
      <c r="B5395" s="11" t="s">
        <v>59861</v>
      </c>
      <c r="C5395" s="12" t="s">
        <v>27606</v>
      </c>
      <c r="D5395" s="11" t="s">
        <v>19560</v>
      </c>
    </row>
    <row r="5396" spans="1:4" ht="30" x14ac:dyDescent="0.25">
      <c r="A5396" s="11" t="s">
        <v>27607</v>
      </c>
      <c r="B5396" s="11" t="s">
        <v>59862</v>
      </c>
      <c r="C5396" s="12" t="s">
        <v>27606</v>
      </c>
      <c r="D5396" s="11" t="s">
        <v>19560</v>
      </c>
    </row>
    <row r="5397" spans="1:4" ht="30" x14ac:dyDescent="0.25">
      <c r="A5397" s="11" t="s">
        <v>27608</v>
      </c>
      <c r="B5397" s="11" t="s">
        <v>59863</v>
      </c>
      <c r="C5397" s="12" t="s">
        <v>27609</v>
      </c>
      <c r="D5397" s="11" t="s">
        <v>19560</v>
      </c>
    </row>
    <row r="5398" spans="1:4" ht="30" x14ac:dyDescent="0.25">
      <c r="A5398" s="11" t="s">
        <v>27610</v>
      </c>
      <c r="B5398" s="11" t="s">
        <v>59864</v>
      </c>
      <c r="C5398" s="12" t="s">
        <v>27609</v>
      </c>
      <c r="D5398" s="11" t="s">
        <v>19560</v>
      </c>
    </row>
    <row r="5399" spans="1:4" ht="30" x14ac:dyDescent="0.25">
      <c r="A5399" s="11" t="s">
        <v>27611</v>
      </c>
      <c r="B5399" s="11" t="s">
        <v>59865</v>
      </c>
      <c r="C5399" s="12" t="s">
        <v>27612</v>
      </c>
      <c r="D5399" s="11" t="s">
        <v>19560</v>
      </c>
    </row>
    <row r="5400" spans="1:4" ht="30" x14ac:dyDescent="0.25">
      <c r="A5400" s="11" t="s">
        <v>27613</v>
      </c>
      <c r="B5400" s="11" t="s">
        <v>59866</v>
      </c>
      <c r="C5400" s="12" t="s">
        <v>27612</v>
      </c>
      <c r="D5400" s="11" t="s">
        <v>19560</v>
      </c>
    </row>
    <row r="5401" spans="1:4" ht="30" x14ac:dyDescent="0.25">
      <c r="A5401" s="11" t="s">
        <v>27614</v>
      </c>
      <c r="B5401" s="11" t="s">
        <v>59867</v>
      </c>
      <c r="C5401" s="12" t="s">
        <v>27615</v>
      </c>
      <c r="D5401" s="11" t="s">
        <v>19560</v>
      </c>
    </row>
    <row r="5402" spans="1:4" ht="30" x14ac:dyDescent="0.25">
      <c r="A5402" s="11" t="s">
        <v>27616</v>
      </c>
      <c r="B5402" s="11" t="s">
        <v>59868</v>
      </c>
      <c r="C5402" s="12" t="s">
        <v>27615</v>
      </c>
      <c r="D5402" s="11" t="s">
        <v>19560</v>
      </c>
    </row>
    <row r="5403" spans="1:4" ht="30" x14ac:dyDescent="0.25">
      <c r="A5403" s="11" t="s">
        <v>27617</v>
      </c>
      <c r="B5403" s="11" t="s">
        <v>59869</v>
      </c>
      <c r="C5403" s="12" t="s">
        <v>27618</v>
      </c>
      <c r="D5403" s="11" t="s">
        <v>19560</v>
      </c>
    </row>
    <row r="5404" spans="1:4" ht="30" x14ac:dyDescent="0.25">
      <c r="A5404" s="11" t="s">
        <v>27619</v>
      </c>
      <c r="B5404" s="11" t="s">
        <v>59870</v>
      </c>
      <c r="C5404" s="12" t="s">
        <v>27618</v>
      </c>
      <c r="D5404" s="11" t="s">
        <v>19560</v>
      </c>
    </row>
    <row r="5405" spans="1:4" ht="30" x14ac:dyDescent="0.25">
      <c r="A5405" s="11" t="s">
        <v>27620</v>
      </c>
      <c r="B5405" s="11" t="s">
        <v>59871</v>
      </c>
      <c r="C5405" s="12" t="s">
        <v>27621</v>
      </c>
      <c r="D5405" s="11" t="s">
        <v>19560</v>
      </c>
    </row>
    <row r="5406" spans="1:4" ht="30" x14ac:dyDescent="0.25">
      <c r="A5406" s="11" t="s">
        <v>27622</v>
      </c>
      <c r="B5406" s="11" t="s">
        <v>59872</v>
      </c>
      <c r="C5406" s="12" t="s">
        <v>27621</v>
      </c>
      <c r="D5406" s="11" t="s">
        <v>19560</v>
      </c>
    </row>
    <row r="5407" spans="1:4" ht="30" x14ac:dyDescent="0.25">
      <c r="A5407" s="11" t="s">
        <v>27623</v>
      </c>
      <c r="B5407" s="11" t="s">
        <v>59873</v>
      </c>
      <c r="C5407" s="12" t="s">
        <v>27624</v>
      </c>
      <c r="D5407" s="11" t="s">
        <v>19560</v>
      </c>
    </row>
    <row r="5408" spans="1:4" ht="30" x14ac:dyDescent="0.25">
      <c r="A5408" s="11" t="s">
        <v>27625</v>
      </c>
      <c r="B5408" s="11" t="s">
        <v>59874</v>
      </c>
      <c r="C5408" s="12" t="s">
        <v>27624</v>
      </c>
      <c r="D5408" s="11" t="s">
        <v>19560</v>
      </c>
    </row>
    <row r="5409" spans="1:4" ht="30" x14ac:dyDescent="0.25">
      <c r="A5409" s="11" t="s">
        <v>27626</v>
      </c>
      <c r="B5409" s="11" t="s">
        <v>59875</v>
      </c>
      <c r="C5409" s="12" t="s">
        <v>27627</v>
      </c>
      <c r="D5409" s="11" t="s">
        <v>19560</v>
      </c>
    </row>
    <row r="5410" spans="1:4" ht="30" x14ac:dyDescent="0.25">
      <c r="A5410" s="11" t="s">
        <v>27628</v>
      </c>
      <c r="B5410" s="11" t="s">
        <v>59876</v>
      </c>
      <c r="C5410" s="12" t="s">
        <v>27627</v>
      </c>
      <c r="D5410" s="11" t="s">
        <v>19560</v>
      </c>
    </row>
    <row r="5411" spans="1:4" ht="30" x14ac:dyDescent="0.25">
      <c r="A5411" s="11" t="s">
        <v>27629</v>
      </c>
      <c r="B5411" s="11" t="s">
        <v>59877</v>
      </c>
      <c r="C5411" s="12" t="s">
        <v>27630</v>
      </c>
      <c r="D5411" s="11" t="s">
        <v>19560</v>
      </c>
    </row>
    <row r="5412" spans="1:4" ht="30" x14ac:dyDescent="0.25">
      <c r="A5412" s="11" t="s">
        <v>27631</v>
      </c>
      <c r="B5412" s="11" t="s">
        <v>59878</v>
      </c>
      <c r="C5412" s="12" t="s">
        <v>27630</v>
      </c>
      <c r="D5412" s="11" t="s">
        <v>19560</v>
      </c>
    </row>
    <row r="5413" spans="1:4" ht="30" x14ac:dyDescent="0.25">
      <c r="A5413" s="11" t="s">
        <v>27632</v>
      </c>
      <c r="B5413" s="11" t="s">
        <v>59879</v>
      </c>
      <c r="C5413" s="12" t="s">
        <v>27633</v>
      </c>
      <c r="D5413" s="11" t="s">
        <v>19560</v>
      </c>
    </row>
    <row r="5414" spans="1:4" ht="30" x14ac:dyDescent="0.25">
      <c r="A5414" s="11" t="s">
        <v>27634</v>
      </c>
      <c r="B5414" s="11" t="s">
        <v>59880</v>
      </c>
      <c r="C5414" s="12" t="s">
        <v>27633</v>
      </c>
      <c r="D5414" s="11" t="s">
        <v>19560</v>
      </c>
    </row>
    <row r="5415" spans="1:4" ht="30" x14ac:dyDescent="0.25">
      <c r="A5415" s="11" t="s">
        <v>27635</v>
      </c>
      <c r="B5415" s="11" t="s">
        <v>59881</v>
      </c>
      <c r="C5415" s="12" t="s">
        <v>27636</v>
      </c>
      <c r="D5415" s="11" t="s">
        <v>19560</v>
      </c>
    </row>
    <row r="5416" spans="1:4" ht="30" x14ac:dyDescent="0.25">
      <c r="A5416" s="11" t="s">
        <v>27637</v>
      </c>
      <c r="B5416" s="11" t="s">
        <v>59882</v>
      </c>
      <c r="C5416" s="12" t="s">
        <v>27636</v>
      </c>
      <c r="D5416" s="11" t="s">
        <v>19560</v>
      </c>
    </row>
    <row r="5417" spans="1:4" ht="30" x14ac:dyDescent="0.25">
      <c r="A5417" s="11" t="s">
        <v>27638</v>
      </c>
      <c r="B5417" s="11" t="s">
        <v>59883</v>
      </c>
      <c r="C5417" s="12" t="s">
        <v>27639</v>
      </c>
      <c r="D5417" s="11" t="s">
        <v>19560</v>
      </c>
    </row>
    <row r="5418" spans="1:4" ht="30" x14ac:dyDescent="0.25">
      <c r="A5418" s="11" t="s">
        <v>27640</v>
      </c>
      <c r="B5418" s="11" t="s">
        <v>59884</v>
      </c>
      <c r="C5418" s="12" t="s">
        <v>27639</v>
      </c>
      <c r="D5418" s="11" t="s">
        <v>19560</v>
      </c>
    </row>
    <row r="5419" spans="1:4" ht="30" x14ac:dyDescent="0.25">
      <c r="A5419" s="11" t="s">
        <v>27641</v>
      </c>
      <c r="B5419" s="11" t="s">
        <v>59885</v>
      </c>
      <c r="C5419" s="12" t="s">
        <v>27642</v>
      </c>
      <c r="D5419" s="11" t="s">
        <v>19560</v>
      </c>
    </row>
    <row r="5420" spans="1:4" ht="30" x14ac:dyDescent="0.25">
      <c r="A5420" s="11" t="s">
        <v>27643</v>
      </c>
      <c r="B5420" s="11" t="s">
        <v>59886</v>
      </c>
      <c r="C5420" s="12" t="s">
        <v>27642</v>
      </c>
      <c r="D5420" s="11" t="s">
        <v>19560</v>
      </c>
    </row>
    <row r="5421" spans="1:4" ht="30" x14ac:dyDescent="0.25">
      <c r="A5421" s="11" t="s">
        <v>27644</v>
      </c>
      <c r="B5421" s="11" t="s">
        <v>59887</v>
      </c>
      <c r="C5421" s="12" t="s">
        <v>27645</v>
      </c>
      <c r="D5421" s="11" t="s">
        <v>19560</v>
      </c>
    </row>
    <row r="5422" spans="1:4" ht="30" x14ac:dyDescent="0.25">
      <c r="A5422" s="11" t="s">
        <v>27646</v>
      </c>
      <c r="B5422" s="11" t="s">
        <v>59888</v>
      </c>
      <c r="C5422" s="12" t="s">
        <v>27645</v>
      </c>
      <c r="D5422" s="11" t="s">
        <v>19560</v>
      </c>
    </row>
    <row r="5423" spans="1:4" ht="30" x14ac:dyDescent="0.25">
      <c r="A5423" s="11" t="s">
        <v>27647</v>
      </c>
      <c r="B5423" s="11" t="s">
        <v>59889</v>
      </c>
      <c r="C5423" s="12" t="s">
        <v>27648</v>
      </c>
      <c r="D5423" s="11" t="s">
        <v>19560</v>
      </c>
    </row>
    <row r="5424" spans="1:4" ht="30" x14ac:dyDescent="0.25">
      <c r="A5424" s="11" t="s">
        <v>27649</v>
      </c>
      <c r="B5424" s="11" t="s">
        <v>59890</v>
      </c>
      <c r="C5424" s="12" t="s">
        <v>27648</v>
      </c>
      <c r="D5424" s="11" t="s">
        <v>19560</v>
      </c>
    </row>
    <row r="5425" spans="1:4" ht="30" x14ac:dyDescent="0.25">
      <c r="A5425" s="11" t="s">
        <v>27650</v>
      </c>
      <c r="B5425" s="11" t="s">
        <v>59891</v>
      </c>
      <c r="C5425" s="12" t="s">
        <v>27651</v>
      </c>
      <c r="D5425" s="11" t="s">
        <v>19560</v>
      </c>
    </row>
    <row r="5426" spans="1:4" ht="30" x14ac:dyDescent="0.25">
      <c r="A5426" s="11" t="s">
        <v>27652</v>
      </c>
      <c r="B5426" s="11" t="s">
        <v>59892</v>
      </c>
      <c r="C5426" s="12" t="s">
        <v>27651</v>
      </c>
      <c r="D5426" s="11" t="s">
        <v>19560</v>
      </c>
    </row>
    <row r="5427" spans="1:4" ht="30" x14ac:dyDescent="0.25">
      <c r="A5427" s="11" t="s">
        <v>27653</v>
      </c>
      <c r="B5427" s="11" t="s">
        <v>59893</v>
      </c>
      <c r="C5427" s="12" t="s">
        <v>27654</v>
      </c>
      <c r="D5427" s="11" t="s">
        <v>19560</v>
      </c>
    </row>
    <row r="5428" spans="1:4" ht="30" x14ac:dyDescent="0.25">
      <c r="A5428" s="11" t="s">
        <v>27655</v>
      </c>
      <c r="B5428" s="11" t="s">
        <v>59894</v>
      </c>
      <c r="C5428" s="12" t="s">
        <v>27654</v>
      </c>
      <c r="D5428" s="11" t="s">
        <v>19560</v>
      </c>
    </row>
    <row r="5429" spans="1:4" ht="30" x14ac:dyDescent="0.25">
      <c r="A5429" s="11" t="s">
        <v>27656</v>
      </c>
      <c r="B5429" s="11" t="s">
        <v>59895</v>
      </c>
      <c r="C5429" s="12" t="s">
        <v>27657</v>
      </c>
      <c r="D5429" s="11" t="s">
        <v>19560</v>
      </c>
    </row>
    <row r="5430" spans="1:4" ht="30" x14ac:dyDescent="0.25">
      <c r="A5430" s="11" t="s">
        <v>27658</v>
      </c>
      <c r="B5430" s="11" t="s">
        <v>59896</v>
      </c>
      <c r="C5430" s="12" t="s">
        <v>27657</v>
      </c>
      <c r="D5430" s="11" t="s">
        <v>19560</v>
      </c>
    </row>
    <row r="5431" spans="1:4" ht="30" x14ac:dyDescent="0.25">
      <c r="A5431" s="11" t="s">
        <v>27659</v>
      </c>
      <c r="B5431" s="11" t="s">
        <v>59897</v>
      </c>
      <c r="C5431" s="12" t="s">
        <v>27660</v>
      </c>
      <c r="D5431" s="11" t="s">
        <v>19560</v>
      </c>
    </row>
    <row r="5432" spans="1:4" ht="30" x14ac:dyDescent="0.25">
      <c r="A5432" s="11" t="s">
        <v>27661</v>
      </c>
      <c r="B5432" s="11" t="s">
        <v>59898</v>
      </c>
      <c r="C5432" s="12" t="s">
        <v>27660</v>
      </c>
      <c r="D5432" s="11" t="s">
        <v>19560</v>
      </c>
    </row>
    <row r="5433" spans="1:4" ht="30" x14ac:dyDescent="0.25">
      <c r="A5433" s="11" t="s">
        <v>27662</v>
      </c>
      <c r="B5433" s="11" t="s">
        <v>59899</v>
      </c>
      <c r="C5433" s="12" t="s">
        <v>27663</v>
      </c>
      <c r="D5433" s="11" t="s">
        <v>19560</v>
      </c>
    </row>
    <row r="5434" spans="1:4" ht="30" x14ac:dyDescent="0.25">
      <c r="A5434" s="11" t="s">
        <v>27664</v>
      </c>
      <c r="B5434" s="11" t="s">
        <v>59900</v>
      </c>
      <c r="C5434" s="12" t="s">
        <v>27663</v>
      </c>
      <c r="D5434" s="11" t="s">
        <v>19560</v>
      </c>
    </row>
    <row r="5435" spans="1:4" ht="30" x14ac:dyDescent="0.25">
      <c r="A5435" s="11" t="s">
        <v>27665</v>
      </c>
      <c r="B5435" s="11" t="s">
        <v>59901</v>
      </c>
      <c r="C5435" s="12" t="s">
        <v>27666</v>
      </c>
      <c r="D5435" s="11" t="s">
        <v>19560</v>
      </c>
    </row>
    <row r="5436" spans="1:4" ht="30" x14ac:dyDescent="0.25">
      <c r="A5436" s="11" t="s">
        <v>27667</v>
      </c>
      <c r="B5436" s="11" t="s">
        <v>59902</v>
      </c>
      <c r="C5436" s="12" t="s">
        <v>27666</v>
      </c>
      <c r="D5436" s="11" t="s">
        <v>19560</v>
      </c>
    </row>
    <row r="5437" spans="1:4" ht="30" x14ac:dyDescent="0.25">
      <c r="A5437" s="11" t="s">
        <v>27668</v>
      </c>
      <c r="B5437" s="11" t="s">
        <v>59903</v>
      </c>
      <c r="C5437" s="12" t="s">
        <v>27669</v>
      </c>
      <c r="D5437" s="11" t="s">
        <v>19560</v>
      </c>
    </row>
    <row r="5438" spans="1:4" ht="30" x14ac:dyDescent="0.25">
      <c r="A5438" s="11" t="s">
        <v>27670</v>
      </c>
      <c r="B5438" s="11" t="s">
        <v>59904</v>
      </c>
      <c r="C5438" s="12" t="s">
        <v>27669</v>
      </c>
      <c r="D5438" s="11" t="s">
        <v>19560</v>
      </c>
    </row>
    <row r="5439" spans="1:4" ht="30" x14ac:dyDescent="0.25">
      <c r="A5439" s="11" t="s">
        <v>27671</v>
      </c>
      <c r="B5439" s="11" t="s">
        <v>59905</v>
      </c>
      <c r="C5439" s="12" t="s">
        <v>27672</v>
      </c>
      <c r="D5439" s="11" t="s">
        <v>19560</v>
      </c>
    </row>
    <row r="5440" spans="1:4" ht="30" x14ac:dyDescent="0.25">
      <c r="A5440" s="11" t="s">
        <v>27673</v>
      </c>
      <c r="B5440" s="11" t="s">
        <v>59906</v>
      </c>
      <c r="C5440" s="12" t="s">
        <v>27672</v>
      </c>
      <c r="D5440" s="11" t="s">
        <v>19560</v>
      </c>
    </row>
    <row r="5441" spans="1:4" ht="30" x14ac:dyDescent="0.25">
      <c r="A5441" s="11" t="s">
        <v>27674</v>
      </c>
      <c r="B5441" s="11" t="s">
        <v>59907</v>
      </c>
      <c r="C5441" s="12" t="s">
        <v>27675</v>
      </c>
      <c r="D5441" s="11" t="s">
        <v>19560</v>
      </c>
    </row>
    <row r="5442" spans="1:4" ht="30" x14ac:dyDescent="0.25">
      <c r="A5442" s="11" t="s">
        <v>27676</v>
      </c>
      <c r="B5442" s="11" t="s">
        <v>59908</v>
      </c>
      <c r="C5442" s="12" t="s">
        <v>27675</v>
      </c>
      <c r="D5442" s="11" t="s">
        <v>19560</v>
      </c>
    </row>
    <row r="5443" spans="1:4" ht="30" x14ac:dyDescent="0.25">
      <c r="A5443" s="11" t="s">
        <v>27677</v>
      </c>
      <c r="B5443" s="11" t="s">
        <v>59909</v>
      </c>
      <c r="C5443" s="12" t="s">
        <v>27678</v>
      </c>
      <c r="D5443" s="11" t="s">
        <v>19560</v>
      </c>
    </row>
    <row r="5444" spans="1:4" ht="30" x14ac:dyDescent="0.25">
      <c r="A5444" s="11" t="s">
        <v>27679</v>
      </c>
      <c r="B5444" s="11" t="s">
        <v>59910</v>
      </c>
      <c r="C5444" s="12" t="s">
        <v>27678</v>
      </c>
      <c r="D5444" s="11" t="s">
        <v>19560</v>
      </c>
    </row>
    <row r="5445" spans="1:4" ht="30" x14ac:dyDescent="0.25">
      <c r="A5445" s="11" t="s">
        <v>27680</v>
      </c>
      <c r="B5445" s="11" t="s">
        <v>59911</v>
      </c>
      <c r="C5445" s="12" t="s">
        <v>27681</v>
      </c>
      <c r="D5445" s="11" t="s">
        <v>19560</v>
      </c>
    </row>
    <row r="5446" spans="1:4" ht="30" x14ac:dyDescent="0.25">
      <c r="A5446" s="11" t="s">
        <v>27682</v>
      </c>
      <c r="B5446" s="11" t="s">
        <v>59912</v>
      </c>
      <c r="C5446" s="12" t="s">
        <v>27681</v>
      </c>
      <c r="D5446" s="11" t="s">
        <v>19560</v>
      </c>
    </row>
    <row r="5447" spans="1:4" ht="30" x14ac:dyDescent="0.25">
      <c r="A5447" s="11" t="s">
        <v>27683</v>
      </c>
      <c r="B5447" s="11" t="s">
        <v>59913</v>
      </c>
      <c r="C5447" s="12" t="s">
        <v>27684</v>
      </c>
      <c r="D5447" s="11" t="s">
        <v>19560</v>
      </c>
    </row>
    <row r="5448" spans="1:4" ht="30" x14ac:dyDescent="0.25">
      <c r="A5448" s="11" t="s">
        <v>27685</v>
      </c>
      <c r="B5448" s="11" t="s">
        <v>59914</v>
      </c>
      <c r="C5448" s="12" t="s">
        <v>27684</v>
      </c>
      <c r="D5448" s="11" t="s">
        <v>19560</v>
      </c>
    </row>
    <row r="5449" spans="1:4" ht="30" x14ac:dyDescent="0.25">
      <c r="A5449" s="11" t="s">
        <v>27686</v>
      </c>
      <c r="B5449" s="11" t="s">
        <v>59915</v>
      </c>
      <c r="C5449" s="12" t="s">
        <v>27687</v>
      </c>
      <c r="D5449" s="11" t="s">
        <v>19560</v>
      </c>
    </row>
    <row r="5450" spans="1:4" ht="30" x14ac:dyDescent="0.25">
      <c r="A5450" s="11" t="s">
        <v>27688</v>
      </c>
      <c r="B5450" s="11" t="s">
        <v>59916</v>
      </c>
      <c r="C5450" s="12" t="s">
        <v>27687</v>
      </c>
      <c r="D5450" s="11" t="s">
        <v>19560</v>
      </c>
    </row>
    <row r="5451" spans="1:4" ht="30" x14ac:dyDescent="0.25">
      <c r="A5451" s="11" t="s">
        <v>27689</v>
      </c>
      <c r="B5451" s="11" t="s">
        <v>59917</v>
      </c>
      <c r="C5451" s="12" t="s">
        <v>27690</v>
      </c>
      <c r="D5451" s="11" t="s">
        <v>19560</v>
      </c>
    </row>
    <row r="5452" spans="1:4" ht="30" x14ac:dyDescent="0.25">
      <c r="A5452" s="11" t="s">
        <v>27691</v>
      </c>
      <c r="B5452" s="11" t="s">
        <v>59918</v>
      </c>
      <c r="C5452" s="12" t="s">
        <v>27690</v>
      </c>
      <c r="D5452" s="11" t="s">
        <v>19560</v>
      </c>
    </row>
    <row r="5453" spans="1:4" ht="30" x14ac:dyDescent="0.25">
      <c r="A5453" s="11" t="s">
        <v>27692</v>
      </c>
      <c r="B5453" s="11" t="s">
        <v>59919</v>
      </c>
      <c r="C5453" s="12" t="s">
        <v>27693</v>
      </c>
      <c r="D5453" s="11" t="s">
        <v>19560</v>
      </c>
    </row>
    <row r="5454" spans="1:4" ht="30" x14ac:dyDescent="0.25">
      <c r="A5454" s="11" t="s">
        <v>27694</v>
      </c>
      <c r="B5454" s="11" t="s">
        <v>59920</v>
      </c>
      <c r="C5454" s="12" t="s">
        <v>27693</v>
      </c>
      <c r="D5454" s="11" t="s">
        <v>19560</v>
      </c>
    </row>
    <row r="5455" spans="1:4" ht="30" x14ac:dyDescent="0.25">
      <c r="A5455" s="11" t="s">
        <v>27695</v>
      </c>
      <c r="B5455" s="11" t="s">
        <v>59921</v>
      </c>
      <c r="C5455" s="12" t="s">
        <v>27696</v>
      </c>
      <c r="D5455" s="11" t="s">
        <v>19560</v>
      </c>
    </row>
    <row r="5456" spans="1:4" ht="30" x14ac:dyDescent="0.25">
      <c r="A5456" s="11" t="s">
        <v>27697</v>
      </c>
      <c r="B5456" s="11" t="s">
        <v>59922</v>
      </c>
      <c r="C5456" s="12" t="s">
        <v>27696</v>
      </c>
      <c r="D5456" s="11" t="s">
        <v>19560</v>
      </c>
    </row>
    <row r="5457" spans="1:4" ht="30" x14ac:dyDescent="0.25">
      <c r="A5457" s="11" t="s">
        <v>27698</v>
      </c>
      <c r="B5457" s="11" t="s">
        <v>59923</v>
      </c>
      <c r="C5457" s="12" t="s">
        <v>27699</v>
      </c>
      <c r="D5457" s="11" t="s">
        <v>19560</v>
      </c>
    </row>
    <row r="5458" spans="1:4" ht="30" x14ac:dyDescent="0.25">
      <c r="A5458" s="11" t="s">
        <v>27700</v>
      </c>
      <c r="B5458" s="11" t="s">
        <v>59924</v>
      </c>
      <c r="C5458" s="12" t="s">
        <v>27699</v>
      </c>
      <c r="D5458" s="11" t="s">
        <v>19560</v>
      </c>
    </row>
    <row r="5459" spans="1:4" ht="30" x14ac:dyDescent="0.25">
      <c r="A5459" s="11" t="s">
        <v>27701</v>
      </c>
      <c r="B5459" s="11" t="s">
        <v>59925</v>
      </c>
      <c r="C5459" s="12" t="s">
        <v>27702</v>
      </c>
      <c r="D5459" s="11" t="s">
        <v>19560</v>
      </c>
    </row>
    <row r="5460" spans="1:4" ht="30" x14ac:dyDescent="0.25">
      <c r="A5460" s="11" t="s">
        <v>27703</v>
      </c>
      <c r="B5460" s="11" t="s">
        <v>59926</v>
      </c>
      <c r="C5460" s="12" t="s">
        <v>27702</v>
      </c>
      <c r="D5460" s="11" t="s">
        <v>19560</v>
      </c>
    </row>
    <row r="5461" spans="1:4" ht="30" x14ac:dyDescent="0.25">
      <c r="A5461" s="11" t="s">
        <v>27704</v>
      </c>
      <c r="B5461" s="11" t="s">
        <v>59927</v>
      </c>
      <c r="C5461" s="12" t="s">
        <v>27705</v>
      </c>
      <c r="D5461" s="11" t="s">
        <v>19560</v>
      </c>
    </row>
    <row r="5462" spans="1:4" ht="30" x14ac:dyDescent="0.25">
      <c r="A5462" s="11" t="s">
        <v>27706</v>
      </c>
      <c r="B5462" s="11" t="s">
        <v>59928</v>
      </c>
      <c r="C5462" s="12" t="s">
        <v>27705</v>
      </c>
      <c r="D5462" s="11" t="s">
        <v>19560</v>
      </c>
    </row>
    <row r="5463" spans="1:4" ht="30" x14ac:dyDescent="0.25">
      <c r="A5463" s="11" t="s">
        <v>27707</v>
      </c>
      <c r="B5463" s="11" t="s">
        <v>59929</v>
      </c>
      <c r="C5463" s="12" t="s">
        <v>27708</v>
      </c>
      <c r="D5463" s="11" t="s">
        <v>19560</v>
      </c>
    </row>
    <row r="5464" spans="1:4" ht="30" x14ac:dyDescent="0.25">
      <c r="A5464" s="11" t="s">
        <v>27709</v>
      </c>
      <c r="B5464" s="11" t="s">
        <v>59930</v>
      </c>
      <c r="C5464" s="12" t="s">
        <v>27708</v>
      </c>
      <c r="D5464" s="11" t="s">
        <v>19560</v>
      </c>
    </row>
    <row r="5465" spans="1:4" ht="30" x14ac:dyDescent="0.25">
      <c r="A5465" s="11" t="s">
        <v>27710</v>
      </c>
      <c r="B5465" s="11" t="s">
        <v>59931</v>
      </c>
      <c r="C5465" s="12" t="s">
        <v>27711</v>
      </c>
      <c r="D5465" s="11" t="s">
        <v>19560</v>
      </c>
    </row>
    <row r="5466" spans="1:4" ht="30" x14ac:dyDescent="0.25">
      <c r="A5466" s="11" t="s">
        <v>27712</v>
      </c>
      <c r="B5466" s="11" t="s">
        <v>59932</v>
      </c>
      <c r="C5466" s="12" t="s">
        <v>27711</v>
      </c>
      <c r="D5466" s="11" t="s">
        <v>19560</v>
      </c>
    </row>
    <row r="5467" spans="1:4" ht="30" x14ac:dyDescent="0.25">
      <c r="A5467" s="11" t="s">
        <v>27713</v>
      </c>
      <c r="B5467" s="11" t="s">
        <v>59933</v>
      </c>
      <c r="C5467" s="12" t="s">
        <v>27714</v>
      </c>
      <c r="D5467" s="11" t="s">
        <v>19560</v>
      </c>
    </row>
    <row r="5468" spans="1:4" ht="30" x14ac:dyDescent="0.25">
      <c r="A5468" s="11" t="s">
        <v>27715</v>
      </c>
      <c r="B5468" s="11" t="s">
        <v>59934</v>
      </c>
      <c r="C5468" s="12" t="s">
        <v>27714</v>
      </c>
      <c r="D5468" s="11" t="s">
        <v>19560</v>
      </c>
    </row>
    <row r="5469" spans="1:4" ht="30" x14ac:dyDescent="0.25">
      <c r="A5469" s="11" t="s">
        <v>27716</v>
      </c>
      <c r="B5469" s="11" t="s">
        <v>59935</v>
      </c>
      <c r="C5469" s="12" t="s">
        <v>27717</v>
      </c>
      <c r="D5469" s="11" t="s">
        <v>19584</v>
      </c>
    </row>
    <row r="5470" spans="1:4" ht="30" x14ac:dyDescent="0.25">
      <c r="A5470" s="11" t="s">
        <v>27718</v>
      </c>
      <c r="B5470" s="11" t="s">
        <v>59936</v>
      </c>
      <c r="C5470" s="12" t="s">
        <v>27717</v>
      </c>
      <c r="D5470" s="11" t="s">
        <v>19584</v>
      </c>
    </row>
    <row r="5471" spans="1:4" ht="30" x14ac:dyDescent="0.25">
      <c r="A5471" s="11" t="s">
        <v>27719</v>
      </c>
      <c r="B5471" s="11" t="s">
        <v>59937</v>
      </c>
      <c r="C5471" s="12" t="s">
        <v>27720</v>
      </c>
      <c r="D5471" s="11" t="s">
        <v>19560</v>
      </c>
    </row>
    <row r="5472" spans="1:4" ht="30" x14ac:dyDescent="0.25">
      <c r="A5472" s="11" t="s">
        <v>27721</v>
      </c>
      <c r="B5472" s="11" t="s">
        <v>59938</v>
      </c>
      <c r="C5472" s="12" t="s">
        <v>27720</v>
      </c>
      <c r="D5472" s="11" t="s">
        <v>19560</v>
      </c>
    </row>
    <row r="5473" spans="1:4" ht="30" x14ac:dyDescent="0.25">
      <c r="A5473" s="11" t="s">
        <v>27722</v>
      </c>
      <c r="B5473" s="11" t="s">
        <v>59939</v>
      </c>
      <c r="C5473" s="12" t="s">
        <v>27723</v>
      </c>
      <c r="D5473" s="11" t="s">
        <v>19560</v>
      </c>
    </row>
    <row r="5474" spans="1:4" ht="30" x14ac:dyDescent="0.25">
      <c r="A5474" s="11" t="s">
        <v>27724</v>
      </c>
      <c r="B5474" s="11" t="s">
        <v>59940</v>
      </c>
      <c r="C5474" s="12" t="s">
        <v>27723</v>
      </c>
      <c r="D5474" s="11" t="s">
        <v>19560</v>
      </c>
    </row>
    <row r="5475" spans="1:4" ht="30" x14ac:dyDescent="0.25">
      <c r="A5475" s="11" t="s">
        <v>27725</v>
      </c>
      <c r="B5475" s="11" t="s">
        <v>59941</v>
      </c>
      <c r="C5475" s="12" t="s">
        <v>27726</v>
      </c>
      <c r="D5475" s="11" t="s">
        <v>19560</v>
      </c>
    </row>
    <row r="5476" spans="1:4" ht="30" x14ac:dyDescent="0.25">
      <c r="A5476" s="11" t="s">
        <v>27727</v>
      </c>
      <c r="B5476" s="11" t="s">
        <v>59942</v>
      </c>
      <c r="C5476" s="12" t="s">
        <v>27726</v>
      </c>
      <c r="D5476" s="11" t="s">
        <v>19560</v>
      </c>
    </row>
    <row r="5477" spans="1:4" ht="30" x14ac:dyDescent="0.25">
      <c r="A5477" s="11" t="s">
        <v>27728</v>
      </c>
      <c r="B5477" s="11" t="s">
        <v>59943</v>
      </c>
      <c r="C5477" s="12" t="s">
        <v>27729</v>
      </c>
      <c r="D5477" s="11" t="s">
        <v>19560</v>
      </c>
    </row>
    <row r="5478" spans="1:4" ht="30" x14ac:dyDescent="0.25">
      <c r="A5478" s="11" t="s">
        <v>27730</v>
      </c>
      <c r="B5478" s="11" t="s">
        <v>59944</v>
      </c>
      <c r="C5478" s="12" t="s">
        <v>27729</v>
      </c>
      <c r="D5478" s="11" t="s">
        <v>19560</v>
      </c>
    </row>
    <row r="5479" spans="1:4" x14ac:dyDescent="0.25">
      <c r="A5479" s="11" t="s">
        <v>27731</v>
      </c>
      <c r="B5479" s="11" t="s">
        <v>59945</v>
      </c>
      <c r="C5479" s="12" t="s">
        <v>27732</v>
      </c>
      <c r="D5479" s="11" t="s">
        <v>19584</v>
      </c>
    </row>
    <row r="5480" spans="1:4" x14ac:dyDescent="0.25">
      <c r="A5480" s="11" t="s">
        <v>27733</v>
      </c>
      <c r="B5480" s="11" t="s">
        <v>59946</v>
      </c>
      <c r="C5480" s="12" t="s">
        <v>27732</v>
      </c>
      <c r="D5480" s="11" t="s">
        <v>19584</v>
      </c>
    </row>
    <row r="5481" spans="1:4" x14ac:dyDescent="0.25">
      <c r="A5481" s="11" t="s">
        <v>27734</v>
      </c>
      <c r="B5481" s="11" t="s">
        <v>59947</v>
      </c>
      <c r="C5481" s="12" t="s">
        <v>27735</v>
      </c>
      <c r="D5481" s="11" t="s">
        <v>19584</v>
      </c>
    </row>
    <row r="5482" spans="1:4" x14ac:dyDescent="0.25">
      <c r="A5482" s="11" t="s">
        <v>27736</v>
      </c>
      <c r="B5482" s="11" t="s">
        <v>59948</v>
      </c>
      <c r="C5482" s="12" t="s">
        <v>27735</v>
      </c>
      <c r="D5482" s="11" t="s">
        <v>19584</v>
      </c>
    </row>
    <row r="5483" spans="1:4" ht="60" x14ac:dyDescent="0.25">
      <c r="A5483" s="11" t="s">
        <v>27737</v>
      </c>
      <c r="B5483" s="11" t="s">
        <v>59949</v>
      </c>
      <c r="C5483" s="12" t="s">
        <v>27738</v>
      </c>
      <c r="D5483" s="11" t="s">
        <v>19562</v>
      </c>
    </row>
    <row r="5484" spans="1:4" ht="60" x14ac:dyDescent="0.25">
      <c r="A5484" s="11" t="s">
        <v>27739</v>
      </c>
      <c r="B5484" s="11" t="s">
        <v>59950</v>
      </c>
      <c r="C5484" s="12" t="s">
        <v>27738</v>
      </c>
      <c r="D5484" s="11" t="s">
        <v>19562</v>
      </c>
    </row>
    <row r="5485" spans="1:4" ht="60" x14ac:dyDescent="0.25">
      <c r="A5485" s="11" t="s">
        <v>27740</v>
      </c>
      <c r="B5485" s="11" t="s">
        <v>59951</v>
      </c>
      <c r="C5485" s="12" t="s">
        <v>27741</v>
      </c>
      <c r="D5485" s="11" t="s">
        <v>19562</v>
      </c>
    </row>
    <row r="5486" spans="1:4" ht="60" x14ac:dyDescent="0.25">
      <c r="A5486" s="11" t="s">
        <v>27742</v>
      </c>
      <c r="B5486" s="11" t="s">
        <v>59952</v>
      </c>
      <c r="C5486" s="12" t="s">
        <v>27741</v>
      </c>
      <c r="D5486" s="11" t="s">
        <v>19562</v>
      </c>
    </row>
    <row r="5487" spans="1:4" ht="60" x14ac:dyDescent="0.25">
      <c r="A5487" s="11" t="s">
        <v>27743</v>
      </c>
      <c r="B5487" s="11" t="s">
        <v>59953</v>
      </c>
      <c r="C5487" s="12" t="s">
        <v>27744</v>
      </c>
      <c r="D5487" s="11" t="s">
        <v>19562</v>
      </c>
    </row>
    <row r="5488" spans="1:4" ht="60" x14ac:dyDescent="0.25">
      <c r="A5488" s="11" t="s">
        <v>27745</v>
      </c>
      <c r="B5488" s="11" t="s">
        <v>59954</v>
      </c>
      <c r="C5488" s="12" t="s">
        <v>27744</v>
      </c>
      <c r="D5488" s="11" t="s">
        <v>19562</v>
      </c>
    </row>
    <row r="5489" spans="1:4" ht="60" x14ac:dyDescent="0.25">
      <c r="A5489" s="11" t="s">
        <v>27746</v>
      </c>
      <c r="B5489" s="11" t="s">
        <v>59955</v>
      </c>
      <c r="C5489" s="12" t="s">
        <v>27747</v>
      </c>
      <c r="D5489" s="11" t="s">
        <v>19562</v>
      </c>
    </row>
    <row r="5490" spans="1:4" ht="60" x14ac:dyDescent="0.25">
      <c r="A5490" s="11" t="s">
        <v>27748</v>
      </c>
      <c r="B5490" s="11" t="s">
        <v>59956</v>
      </c>
      <c r="C5490" s="12" t="s">
        <v>27747</v>
      </c>
      <c r="D5490" s="11" t="s">
        <v>19562</v>
      </c>
    </row>
    <row r="5491" spans="1:4" ht="60" x14ac:dyDescent="0.25">
      <c r="A5491" s="11" t="s">
        <v>27749</v>
      </c>
      <c r="B5491" s="11" t="s">
        <v>59957</v>
      </c>
      <c r="C5491" s="12" t="s">
        <v>27750</v>
      </c>
      <c r="D5491" s="11" t="s">
        <v>19562</v>
      </c>
    </row>
    <row r="5492" spans="1:4" ht="60" x14ac:dyDescent="0.25">
      <c r="A5492" s="11" t="s">
        <v>27751</v>
      </c>
      <c r="B5492" s="11" t="s">
        <v>59958</v>
      </c>
      <c r="C5492" s="12" t="s">
        <v>27750</v>
      </c>
      <c r="D5492" s="11" t="s">
        <v>19562</v>
      </c>
    </row>
    <row r="5493" spans="1:4" ht="60" x14ac:dyDescent="0.25">
      <c r="A5493" s="11" t="s">
        <v>27752</v>
      </c>
      <c r="B5493" s="11" t="s">
        <v>59959</v>
      </c>
      <c r="C5493" s="12" t="s">
        <v>27753</v>
      </c>
      <c r="D5493" s="11" t="s">
        <v>19562</v>
      </c>
    </row>
    <row r="5494" spans="1:4" ht="60" x14ac:dyDescent="0.25">
      <c r="A5494" s="11" t="s">
        <v>27754</v>
      </c>
      <c r="B5494" s="11" t="s">
        <v>59960</v>
      </c>
      <c r="C5494" s="12" t="s">
        <v>27753</v>
      </c>
      <c r="D5494" s="11" t="s">
        <v>19562</v>
      </c>
    </row>
    <row r="5495" spans="1:4" ht="60" x14ac:dyDescent="0.25">
      <c r="A5495" s="11" t="s">
        <v>27755</v>
      </c>
      <c r="B5495" s="11" t="s">
        <v>59961</v>
      </c>
      <c r="C5495" s="12" t="s">
        <v>27756</v>
      </c>
      <c r="D5495" s="11" t="s">
        <v>19562</v>
      </c>
    </row>
    <row r="5496" spans="1:4" ht="60" x14ac:dyDescent="0.25">
      <c r="A5496" s="11" t="s">
        <v>27757</v>
      </c>
      <c r="B5496" s="11" t="s">
        <v>59962</v>
      </c>
      <c r="C5496" s="12" t="s">
        <v>27756</v>
      </c>
      <c r="D5496" s="11" t="s">
        <v>19562</v>
      </c>
    </row>
    <row r="5497" spans="1:4" ht="60" x14ac:dyDescent="0.25">
      <c r="A5497" s="11" t="s">
        <v>27758</v>
      </c>
      <c r="B5497" s="11" t="s">
        <v>59963</v>
      </c>
      <c r="C5497" s="12" t="s">
        <v>27759</v>
      </c>
      <c r="D5497" s="11" t="s">
        <v>19562</v>
      </c>
    </row>
    <row r="5498" spans="1:4" ht="60" x14ac:dyDescent="0.25">
      <c r="A5498" s="11" t="s">
        <v>27760</v>
      </c>
      <c r="B5498" s="11" t="s">
        <v>59964</v>
      </c>
      <c r="C5498" s="12" t="s">
        <v>27759</v>
      </c>
      <c r="D5498" s="11" t="s">
        <v>19562</v>
      </c>
    </row>
    <row r="5499" spans="1:4" ht="30" x14ac:dyDescent="0.25">
      <c r="A5499" s="11" t="s">
        <v>27761</v>
      </c>
      <c r="B5499" s="11" t="s">
        <v>59965</v>
      </c>
      <c r="C5499" s="12" t="s">
        <v>27762</v>
      </c>
      <c r="D5499" s="11" t="s">
        <v>19560</v>
      </c>
    </row>
    <row r="5500" spans="1:4" ht="30" x14ac:dyDescent="0.25">
      <c r="A5500" s="11" t="s">
        <v>27763</v>
      </c>
      <c r="B5500" s="11" t="s">
        <v>59966</v>
      </c>
      <c r="C5500" s="12" t="s">
        <v>27762</v>
      </c>
      <c r="D5500" s="11" t="s">
        <v>19560</v>
      </c>
    </row>
    <row r="5501" spans="1:4" ht="30" x14ac:dyDescent="0.25">
      <c r="A5501" s="11" t="s">
        <v>27764</v>
      </c>
      <c r="B5501" s="11" t="s">
        <v>59967</v>
      </c>
      <c r="C5501" s="12" t="s">
        <v>27765</v>
      </c>
      <c r="D5501" s="11" t="s">
        <v>19560</v>
      </c>
    </row>
    <row r="5502" spans="1:4" ht="30" x14ac:dyDescent="0.25">
      <c r="A5502" s="11" t="s">
        <v>27766</v>
      </c>
      <c r="B5502" s="11" t="s">
        <v>59968</v>
      </c>
      <c r="C5502" s="12" t="s">
        <v>27765</v>
      </c>
      <c r="D5502" s="11" t="s">
        <v>19560</v>
      </c>
    </row>
    <row r="5503" spans="1:4" ht="30" x14ac:dyDescent="0.25">
      <c r="A5503" s="11" t="s">
        <v>27767</v>
      </c>
      <c r="B5503" s="11" t="s">
        <v>59969</v>
      </c>
      <c r="C5503" s="12" t="s">
        <v>27768</v>
      </c>
      <c r="D5503" s="11" t="s">
        <v>19560</v>
      </c>
    </row>
    <row r="5504" spans="1:4" ht="30" x14ac:dyDescent="0.25">
      <c r="A5504" s="11" t="s">
        <v>27769</v>
      </c>
      <c r="B5504" s="11" t="s">
        <v>59970</v>
      </c>
      <c r="C5504" s="12" t="s">
        <v>27768</v>
      </c>
      <c r="D5504" s="11" t="s">
        <v>19560</v>
      </c>
    </row>
    <row r="5505" spans="1:4" ht="30" x14ac:dyDescent="0.25">
      <c r="A5505" s="11" t="s">
        <v>27770</v>
      </c>
      <c r="B5505" s="11" t="s">
        <v>59971</v>
      </c>
      <c r="C5505" s="12" t="s">
        <v>27771</v>
      </c>
      <c r="D5505" s="11" t="s">
        <v>19574</v>
      </c>
    </row>
    <row r="5506" spans="1:4" ht="30" x14ac:dyDescent="0.25">
      <c r="A5506" s="11" t="s">
        <v>27772</v>
      </c>
      <c r="B5506" s="11" t="s">
        <v>59972</v>
      </c>
      <c r="C5506" s="12" t="s">
        <v>27771</v>
      </c>
      <c r="D5506" s="11" t="s">
        <v>19574</v>
      </c>
    </row>
    <row r="5507" spans="1:4" ht="30" x14ac:dyDescent="0.25">
      <c r="A5507" s="11" t="s">
        <v>27773</v>
      </c>
      <c r="B5507" s="11" t="s">
        <v>59973</v>
      </c>
      <c r="C5507" s="12" t="s">
        <v>27774</v>
      </c>
      <c r="D5507" s="11" t="s">
        <v>19574</v>
      </c>
    </row>
    <row r="5508" spans="1:4" ht="30" x14ac:dyDescent="0.25">
      <c r="A5508" s="11" t="s">
        <v>27775</v>
      </c>
      <c r="B5508" s="11" t="s">
        <v>59974</v>
      </c>
      <c r="C5508" s="12" t="s">
        <v>27774</v>
      </c>
      <c r="D5508" s="11" t="s">
        <v>19574</v>
      </c>
    </row>
    <row r="5509" spans="1:4" ht="30" x14ac:dyDescent="0.25">
      <c r="A5509" s="11" t="s">
        <v>27776</v>
      </c>
      <c r="B5509" s="11" t="s">
        <v>59975</v>
      </c>
      <c r="C5509" s="12" t="s">
        <v>27777</v>
      </c>
      <c r="D5509" s="11" t="s">
        <v>19574</v>
      </c>
    </row>
    <row r="5510" spans="1:4" ht="30" x14ac:dyDescent="0.25">
      <c r="A5510" s="11" t="s">
        <v>27778</v>
      </c>
      <c r="B5510" s="11" t="s">
        <v>59976</v>
      </c>
      <c r="C5510" s="12" t="s">
        <v>27777</v>
      </c>
      <c r="D5510" s="11" t="s">
        <v>19574</v>
      </c>
    </row>
    <row r="5511" spans="1:4" ht="30" x14ac:dyDescent="0.25">
      <c r="A5511" s="11" t="s">
        <v>27779</v>
      </c>
      <c r="B5511" s="11" t="s">
        <v>59977</v>
      </c>
      <c r="C5511" s="12" t="s">
        <v>27780</v>
      </c>
      <c r="D5511" s="11" t="s">
        <v>19574</v>
      </c>
    </row>
    <row r="5512" spans="1:4" ht="30" x14ac:dyDescent="0.25">
      <c r="A5512" s="11" t="s">
        <v>27781</v>
      </c>
      <c r="B5512" s="11" t="s">
        <v>59978</v>
      </c>
      <c r="C5512" s="12" t="s">
        <v>27780</v>
      </c>
      <c r="D5512" s="11" t="s">
        <v>19574</v>
      </c>
    </row>
    <row r="5513" spans="1:4" ht="30" x14ac:dyDescent="0.25">
      <c r="A5513" s="11" t="s">
        <v>27782</v>
      </c>
      <c r="B5513" s="11" t="s">
        <v>59979</v>
      </c>
      <c r="C5513" s="12" t="s">
        <v>27783</v>
      </c>
      <c r="D5513" s="11" t="s">
        <v>19574</v>
      </c>
    </row>
    <row r="5514" spans="1:4" ht="30" x14ac:dyDescent="0.25">
      <c r="A5514" s="11" t="s">
        <v>27784</v>
      </c>
      <c r="B5514" s="11" t="s">
        <v>59980</v>
      </c>
      <c r="C5514" s="12" t="s">
        <v>27783</v>
      </c>
      <c r="D5514" s="11" t="s">
        <v>19574</v>
      </c>
    </row>
    <row r="5515" spans="1:4" ht="30" x14ac:dyDescent="0.25">
      <c r="A5515" s="11" t="s">
        <v>27785</v>
      </c>
      <c r="B5515" s="11" t="s">
        <v>59981</v>
      </c>
      <c r="C5515" s="12" t="s">
        <v>27786</v>
      </c>
      <c r="D5515" s="11" t="s">
        <v>19574</v>
      </c>
    </row>
    <row r="5516" spans="1:4" ht="30" x14ac:dyDescent="0.25">
      <c r="A5516" s="11" t="s">
        <v>27787</v>
      </c>
      <c r="B5516" s="11" t="s">
        <v>59982</v>
      </c>
      <c r="C5516" s="12" t="s">
        <v>27786</v>
      </c>
      <c r="D5516" s="11" t="s">
        <v>19574</v>
      </c>
    </row>
    <row r="5517" spans="1:4" ht="30" x14ac:dyDescent="0.25">
      <c r="A5517" s="11" t="s">
        <v>27788</v>
      </c>
      <c r="B5517" s="11" t="s">
        <v>59983</v>
      </c>
      <c r="C5517" s="12" t="s">
        <v>27789</v>
      </c>
      <c r="D5517" s="11" t="s">
        <v>19574</v>
      </c>
    </row>
    <row r="5518" spans="1:4" ht="30" x14ac:dyDescent="0.25">
      <c r="A5518" s="11" t="s">
        <v>27790</v>
      </c>
      <c r="B5518" s="11" t="s">
        <v>59984</v>
      </c>
      <c r="C5518" s="12" t="s">
        <v>27789</v>
      </c>
      <c r="D5518" s="11" t="s">
        <v>19574</v>
      </c>
    </row>
    <row r="5519" spans="1:4" ht="30" x14ac:dyDescent="0.25">
      <c r="A5519" s="11" t="s">
        <v>27791</v>
      </c>
      <c r="B5519" s="11" t="s">
        <v>59985</v>
      </c>
      <c r="C5519" s="12" t="s">
        <v>27792</v>
      </c>
      <c r="D5519" s="11" t="s">
        <v>19574</v>
      </c>
    </row>
    <row r="5520" spans="1:4" ht="30" x14ac:dyDescent="0.25">
      <c r="A5520" s="11" t="s">
        <v>27793</v>
      </c>
      <c r="B5520" s="11" t="s">
        <v>59986</v>
      </c>
      <c r="C5520" s="12" t="s">
        <v>27792</v>
      </c>
      <c r="D5520" s="11" t="s">
        <v>19574</v>
      </c>
    </row>
    <row r="5521" spans="1:4" ht="45" x14ac:dyDescent="0.25">
      <c r="A5521" s="11" t="s">
        <v>27794</v>
      </c>
      <c r="B5521" s="11" t="s">
        <v>59987</v>
      </c>
      <c r="C5521" s="12" t="s">
        <v>27795</v>
      </c>
      <c r="D5521" s="11" t="s">
        <v>19574</v>
      </c>
    </row>
    <row r="5522" spans="1:4" ht="45" x14ac:dyDescent="0.25">
      <c r="A5522" s="11" t="s">
        <v>27796</v>
      </c>
      <c r="B5522" s="11" t="s">
        <v>59988</v>
      </c>
      <c r="C5522" s="12" t="s">
        <v>27795</v>
      </c>
      <c r="D5522" s="11" t="s">
        <v>19574</v>
      </c>
    </row>
    <row r="5523" spans="1:4" ht="45" x14ac:dyDescent="0.25">
      <c r="A5523" s="11" t="s">
        <v>27797</v>
      </c>
      <c r="B5523" s="11" t="s">
        <v>59989</v>
      </c>
      <c r="C5523" s="12" t="s">
        <v>27798</v>
      </c>
      <c r="D5523" s="11" t="s">
        <v>19574</v>
      </c>
    </row>
    <row r="5524" spans="1:4" ht="45" x14ac:dyDescent="0.25">
      <c r="A5524" s="11" t="s">
        <v>27799</v>
      </c>
      <c r="B5524" s="11" t="s">
        <v>59990</v>
      </c>
      <c r="C5524" s="12" t="s">
        <v>27798</v>
      </c>
      <c r="D5524" s="11" t="s">
        <v>19574</v>
      </c>
    </row>
    <row r="5525" spans="1:4" ht="45" x14ac:dyDescent="0.25">
      <c r="A5525" s="11" t="s">
        <v>27800</v>
      </c>
      <c r="B5525" s="11" t="s">
        <v>59991</v>
      </c>
      <c r="C5525" s="12" t="s">
        <v>27801</v>
      </c>
      <c r="D5525" s="11" t="s">
        <v>19574</v>
      </c>
    </row>
    <row r="5526" spans="1:4" ht="45" x14ac:dyDescent="0.25">
      <c r="A5526" s="11" t="s">
        <v>27802</v>
      </c>
      <c r="B5526" s="11" t="s">
        <v>59992</v>
      </c>
      <c r="C5526" s="12" t="s">
        <v>27801</v>
      </c>
      <c r="D5526" s="11" t="s">
        <v>19574</v>
      </c>
    </row>
    <row r="5527" spans="1:4" ht="30" x14ac:dyDescent="0.25">
      <c r="A5527" s="11" t="s">
        <v>27803</v>
      </c>
      <c r="B5527" s="11" t="s">
        <v>59993</v>
      </c>
      <c r="C5527" s="12" t="s">
        <v>27804</v>
      </c>
      <c r="D5527" s="11" t="s">
        <v>19574</v>
      </c>
    </row>
    <row r="5528" spans="1:4" ht="30" x14ac:dyDescent="0.25">
      <c r="A5528" s="11" t="s">
        <v>27805</v>
      </c>
      <c r="B5528" s="11" t="s">
        <v>59994</v>
      </c>
      <c r="C5528" s="12" t="s">
        <v>27804</v>
      </c>
      <c r="D5528" s="11" t="s">
        <v>19574</v>
      </c>
    </row>
    <row r="5529" spans="1:4" ht="45" x14ac:dyDescent="0.25">
      <c r="A5529" s="11" t="s">
        <v>27806</v>
      </c>
      <c r="B5529" s="11" t="s">
        <v>59995</v>
      </c>
      <c r="C5529" s="12" t="s">
        <v>27807</v>
      </c>
      <c r="D5529" s="11" t="s">
        <v>19571</v>
      </c>
    </row>
    <row r="5530" spans="1:4" ht="45" x14ac:dyDescent="0.25">
      <c r="A5530" s="11" t="s">
        <v>27808</v>
      </c>
      <c r="B5530" s="11" t="s">
        <v>59996</v>
      </c>
      <c r="C5530" s="12" t="s">
        <v>27807</v>
      </c>
      <c r="D5530" s="11" t="s">
        <v>19571</v>
      </c>
    </row>
    <row r="5531" spans="1:4" ht="45" x14ac:dyDescent="0.25">
      <c r="A5531" s="11" t="s">
        <v>27809</v>
      </c>
      <c r="B5531" s="11" t="s">
        <v>59997</v>
      </c>
      <c r="C5531" s="12" t="s">
        <v>27810</v>
      </c>
      <c r="D5531" s="11" t="s">
        <v>19571</v>
      </c>
    </row>
    <row r="5532" spans="1:4" ht="45" x14ac:dyDescent="0.25">
      <c r="A5532" s="11" t="s">
        <v>27811</v>
      </c>
      <c r="B5532" s="11" t="s">
        <v>59998</v>
      </c>
      <c r="C5532" s="12" t="s">
        <v>27810</v>
      </c>
      <c r="D5532" s="11" t="s">
        <v>19571</v>
      </c>
    </row>
    <row r="5533" spans="1:4" ht="45" x14ac:dyDescent="0.25">
      <c r="A5533" s="11" t="s">
        <v>27812</v>
      </c>
      <c r="B5533" s="11" t="s">
        <v>59999</v>
      </c>
      <c r="C5533" s="12" t="s">
        <v>27813</v>
      </c>
      <c r="D5533" s="11" t="s">
        <v>19571</v>
      </c>
    </row>
    <row r="5534" spans="1:4" ht="45" x14ac:dyDescent="0.25">
      <c r="A5534" s="11" t="s">
        <v>27814</v>
      </c>
      <c r="B5534" s="11" t="s">
        <v>60000</v>
      </c>
      <c r="C5534" s="12" t="s">
        <v>27813</v>
      </c>
      <c r="D5534" s="11" t="s">
        <v>19571</v>
      </c>
    </row>
    <row r="5535" spans="1:4" ht="60" x14ac:dyDescent="0.25">
      <c r="A5535" s="11" t="s">
        <v>27815</v>
      </c>
      <c r="B5535" s="11" t="s">
        <v>60001</v>
      </c>
      <c r="C5535" s="12" t="s">
        <v>27816</v>
      </c>
      <c r="D5535" s="11" t="s">
        <v>19584</v>
      </c>
    </row>
    <row r="5536" spans="1:4" ht="60" x14ac:dyDescent="0.25">
      <c r="A5536" s="11" t="s">
        <v>27817</v>
      </c>
      <c r="B5536" s="11" t="s">
        <v>60002</v>
      </c>
      <c r="C5536" s="12" t="s">
        <v>27816</v>
      </c>
      <c r="D5536" s="11" t="s">
        <v>19584</v>
      </c>
    </row>
    <row r="5537" spans="1:4" x14ac:dyDescent="0.25">
      <c r="A5537" s="11" t="s">
        <v>27818</v>
      </c>
      <c r="B5537" s="11" t="s">
        <v>60003</v>
      </c>
      <c r="C5537" s="12" t="s">
        <v>27819</v>
      </c>
      <c r="D5537" s="11" t="s">
        <v>19560</v>
      </c>
    </row>
    <row r="5538" spans="1:4" x14ac:dyDescent="0.25">
      <c r="A5538" s="11" t="s">
        <v>27820</v>
      </c>
      <c r="B5538" s="11" t="s">
        <v>60004</v>
      </c>
      <c r="C5538" s="12" t="s">
        <v>27819</v>
      </c>
      <c r="D5538" s="11" t="s">
        <v>19560</v>
      </c>
    </row>
    <row r="5539" spans="1:4" x14ac:dyDescent="0.25">
      <c r="A5539" s="11" t="s">
        <v>27821</v>
      </c>
      <c r="B5539" s="11" t="s">
        <v>60005</v>
      </c>
      <c r="C5539" s="12" t="s">
        <v>27822</v>
      </c>
      <c r="D5539" s="11" t="s">
        <v>19560</v>
      </c>
    </row>
    <row r="5540" spans="1:4" x14ac:dyDescent="0.25">
      <c r="A5540" s="11" t="s">
        <v>27823</v>
      </c>
      <c r="B5540" s="11" t="s">
        <v>60006</v>
      </c>
      <c r="C5540" s="12" t="s">
        <v>27822</v>
      </c>
      <c r="D5540" s="11" t="s">
        <v>19560</v>
      </c>
    </row>
    <row r="5541" spans="1:4" x14ac:dyDescent="0.25">
      <c r="A5541" s="11" t="s">
        <v>27824</v>
      </c>
      <c r="B5541" s="11" t="s">
        <v>60007</v>
      </c>
      <c r="C5541" s="12" t="s">
        <v>27825</v>
      </c>
      <c r="D5541" s="11" t="s">
        <v>19560</v>
      </c>
    </row>
    <row r="5542" spans="1:4" x14ac:dyDescent="0.25">
      <c r="A5542" s="11" t="s">
        <v>27826</v>
      </c>
      <c r="B5542" s="11" t="s">
        <v>60008</v>
      </c>
      <c r="C5542" s="12" t="s">
        <v>27825</v>
      </c>
      <c r="D5542" s="11" t="s">
        <v>19560</v>
      </c>
    </row>
    <row r="5543" spans="1:4" x14ac:dyDescent="0.25">
      <c r="A5543" s="11" t="s">
        <v>27827</v>
      </c>
      <c r="B5543" s="11" t="s">
        <v>60009</v>
      </c>
      <c r="C5543" s="12" t="s">
        <v>27828</v>
      </c>
      <c r="D5543" s="11" t="s">
        <v>19560</v>
      </c>
    </row>
    <row r="5544" spans="1:4" x14ac:dyDescent="0.25">
      <c r="A5544" s="11" t="s">
        <v>27829</v>
      </c>
      <c r="B5544" s="11" t="s">
        <v>60010</v>
      </c>
      <c r="C5544" s="12" t="s">
        <v>27828</v>
      </c>
      <c r="D5544" s="11" t="s">
        <v>19560</v>
      </c>
    </row>
    <row r="5545" spans="1:4" x14ac:dyDescent="0.25">
      <c r="A5545" s="11" t="s">
        <v>27830</v>
      </c>
      <c r="B5545" s="11" t="s">
        <v>60011</v>
      </c>
      <c r="C5545" s="12" t="s">
        <v>27831</v>
      </c>
      <c r="D5545" s="11" t="s">
        <v>19560</v>
      </c>
    </row>
    <row r="5546" spans="1:4" x14ac:dyDescent="0.25">
      <c r="A5546" s="11" t="s">
        <v>27832</v>
      </c>
      <c r="B5546" s="11" t="s">
        <v>60012</v>
      </c>
      <c r="C5546" s="12" t="s">
        <v>27831</v>
      </c>
      <c r="D5546" s="11" t="s">
        <v>19560</v>
      </c>
    </row>
    <row r="5547" spans="1:4" x14ac:dyDescent="0.25">
      <c r="A5547" s="11" t="s">
        <v>27833</v>
      </c>
      <c r="B5547" s="11" t="s">
        <v>60013</v>
      </c>
      <c r="C5547" s="12" t="s">
        <v>27834</v>
      </c>
      <c r="D5547" s="11" t="s">
        <v>19560</v>
      </c>
    </row>
    <row r="5548" spans="1:4" x14ac:dyDescent="0.25">
      <c r="A5548" s="11" t="s">
        <v>27835</v>
      </c>
      <c r="B5548" s="11" t="s">
        <v>60014</v>
      </c>
      <c r="C5548" s="12" t="s">
        <v>27834</v>
      </c>
      <c r="D5548" s="11" t="s">
        <v>19560</v>
      </c>
    </row>
    <row r="5549" spans="1:4" x14ac:dyDescent="0.25">
      <c r="A5549" s="11" t="s">
        <v>27836</v>
      </c>
      <c r="B5549" s="11" t="s">
        <v>60015</v>
      </c>
      <c r="C5549" s="12" t="s">
        <v>27837</v>
      </c>
      <c r="D5549" s="11" t="s">
        <v>19560</v>
      </c>
    </row>
    <row r="5550" spans="1:4" x14ac:dyDescent="0.25">
      <c r="A5550" s="11" t="s">
        <v>27838</v>
      </c>
      <c r="B5550" s="11" t="s">
        <v>60016</v>
      </c>
      <c r="C5550" s="12" t="s">
        <v>27837</v>
      </c>
      <c r="D5550" s="11" t="s">
        <v>19560</v>
      </c>
    </row>
    <row r="5551" spans="1:4" x14ac:dyDescent="0.25">
      <c r="A5551" s="11" t="s">
        <v>27839</v>
      </c>
      <c r="B5551" s="11" t="s">
        <v>60017</v>
      </c>
      <c r="C5551" s="12" t="s">
        <v>27840</v>
      </c>
      <c r="D5551" s="11" t="s">
        <v>19560</v>
      </c>
    </row>
    <row r="5552" spans="1:4" x14ac:dyDescent="0.25">
      <c r="A5552" s="11" t="s">
        <v>27841</v>
      </c>
      <c r="B5552" s="11" t="s">
        <v>60018</v>
      </c>
      <c r="C5552" s="12" t="s">
        <v>27840</v>
      </c>
      <c r="D5552" s="11" t="s">
        <v>19560</v>
      </c>
    </row>
    <row r="5553" spans="1:4" x14ac:dyDescent="0.25">
      <c r="A5553" s="11" t="s">
        <v>27842</v>
      </c>
      <c r="B5553" s="11" t="s">
        <v>60019</v>
      </c>
      <c r="C5553" s="12" t="s">
        <v>27843</v>
      </c>
      <c r="D5553" s="11" t="s">
        <v>19560</v>
      </c>
    </row>
    <row r="5554" spans="1:4" x14ac:dyDescent="0.25">
      <c r="A5554" s="11" t="s">
        <v>27844</v>
      </c>
      <c r="B5554" s="11" t="s">
        <v>60020</v>
      </c>
      <c r="C5554" s="12" t="s">
        <v>27843</v>
      </c>
      <c r="D5554" s="11" t="s">
        <v>19560</v>
      </c>
    </row>
    <row r="5555" spans="1:4" x14ac:dyDescent="0.25">
      <c r="A5555" s="11" t="s">
        <v>27845</v>
      </c>
      <c r="B5555" s="11" t="s">
        <v>60021</v>
      </c>
      <c r="C5555" s="12" t="s">
        <v>27846</v>
      </c>
      <c r="D5555" s="11" t="s">
        <v>19560</v>
      </c>
    </row>
    <row r="5556" spans="1:4" x14ac:dyDescent="0.25">
      <c r="A5556" s="11" t="s">
        <v>27847</v>
      </c>
      <c r="B5556" s="11" t="s">
        <v>60022</v>
      </c>
      <c r="C5556" s="12" t="s">
        <v>27846</v>
      </c>
      <c r="D5556" s="11" t="s">
        <v>19560</v>
      </c>
    </row>
    <row r="5557" spans="1:4" x14ac:dyDescent="0.25">
      <c r="A5557" s="11" t="s">
        <v>27848</v>
      </c>
      <c r="B5557" s="11" t="s">
        <v>60023</v>
      </c>
      <c r="C5557" s="12" t="s">
        <v>27849</v>
      </c>
      <c r="D5557" s="11" t="s">
        <v>19560</v>
      </c>
    </row>
    <row r="5558" spans="1:4" x14ac:dyDescent="0.25">
      <c r="A5558" s="11" t="s">
        <v>27850</v>
      </c>
      <c r="B5558" s="11" t="s">
        <v>60024</v>
      </c>
      <c r="C5558" s="12" t="s">
        <v>27849</v>
      </c>
      <c r="D5558" s="11" t="s">
        <v>19560</v>
      </c>
    </row>
    <row r="5559" spans="1:4" x14ac:dyDescent="0.25">
      <c r="A5559" s="11" t="s">
        <v>27851</v>
      </c>
      <c r="B5559" s="11" t="s">
        <v>60025</v>
      </c>
      <c r="C5559" s="12" t="s">
        <v>27852</v>
      </c>
      <c r="D5559" s="11" t="s">
        <v>19560</v>
      </c>
    </row>
    <row r="5560" spans="1:4" x14ac:dyDescent="0.25">
      <c r="A5560" s="11" t="s">
        <v>27853</v>
      </c>
      <c r="B5560" s="11" t="s">
        <v>60026</v>
      </c>
      <c r="C5560" s="12" t="s">
        <v>27852</v>
      </c>
      <c r="D5560" s="11" t="s">
        <v>19560</v>
      </c>
    </row>
    <row r="5561" spans="1:4" x14ac:dyDescent="0.25">
      <c r="A5561" s="11" t="s">
        <v>27854</v>
      </c>
      <c r="B5561" s="11" t="s">
        <v>60027</v>
      </c>
      <c r="C5561" s="12" t="s">
        <v>27855</v>
      </c>
      <c r="D5561" s="11" t="s">
        <v>19560</v>
      </c>
    </row>
    <row r="5562" spans="1:4" x14ac:dyDescent="0.25">
      <c r="A5562" s="11" t="s">
        <v>27856</v>
      </c>
      <c r="B5562" s="11" t="s">
        <v>60028</v>
      </c>
      <c r="C5562" s="12" t="s">
        <v>27855</v>
      </c>
      <c r="D5562" s="11" t="s">
        <v>19560</v>
      </c>
    </row>
    <row r="5563" spans="1:4" x14ac:dyDescent="0.25">
      <c r="A5563" s="11" t="s">
        <v>27857</v>
      </c>
      <c r="B5563" s="11" t="s">
        <v>60029</v>
      </c>
      <c r="C5563" s="12" t="s">
        <v>27858</v>
      </c>
      <c r="D5563" s="11" t="s">
        <v>19560</v>
      </c>
    </row>
    <row r="5564" spans="1:4" x14ac:dyDescent="0.25">
      <c r="A5564" s="11" t="s">
        <v>27859</v>
      </c>
      <c r="B5564" s="11" t="s">
        <v>60030</v>
      </c>
      <c r="C5564" s="12" t="s">
        <v>27858</v>
      </c>
      <c r="D5564" s="11" t="s">
        <v>19560</v>
      </c>
    </row>
    <row r="5565" spans="1:4" x14ac:dyDescent="0.25">
      <c r="A5565" s="11" t="s">
        <v>27860</v>
      </c>
      <c r="B5565" s="11" t="s">
        <v>60031</v>
      </c>
      <c r="C5565" s="12" t="s">
        <v>27861</v>
      </c>
      <c r="D5565" s="11" t="s">
        <v>19560</v>
      </c>
    </row>
    <row r="5566" spans="1:4" x14ac:dyDescent="0.25">
      <c r="A5566" s="11" t="s">
        <v>27862</v>
      </c>
      <c r="B5566" s="11" t="s">
        <v>60032</v>
      </c>
      <c r="C5566" s="12" t="s">
        <v>27861</v>
      </c>
      <c r="D5566" s="11" t="s">
        <v>19560</v>
      </c>
    </row>
    <row r="5567" spans="1:4" x14ac:dyDescent="0.25">
      <c r="A5567" s="11" t="s">
        <v>27863</v>
      </c>
      <c r="B5567" s="11" t="s">
        <v>60033</v>
      </c>
      <c r="C5567" s="12" t="s">
        <v>27864</v>
      </c>
      <c r="D5567" s="11" t="s">
        <v>19560</v>
      </c>
    </row>
    <row r="5568" spans="1:4" x14ac:dyDescent="0.25">
      <c r="A5568" s="11" t="s">
        <v>27865</v>
      </c>
      <c r="B5568" s="11" t="s">
        <v>60034</v>
      </c>
      <c r="C5568" s="12" t="s">
        <v>27864</v>
      </c>
      <c r="D5568" s="11" t="s">
        <v>19560</v>
      </c>
    </row>
    <row r="5569" spans="1:4" ht="30" x14ac:dyDescent="0.25">
      <c r="A5569" s="11" t="s">
        <v>27866</v>
      </c>
      <c r="B5569" s="11" t="s">
        <v>60035</v>
      </c>
      <c r="C5569" s="12" t="s">
        <v>27867</v>
      </c>
      <c r="D5569" s="11" t="s">
        <v>19584</v>
      </c>
    </row>
    <row r="5570" spans="1:4" ht="30" x14ac:dyDescent="0.25">
      <c r="A5570" s="11" t="s">
        <v>27868</v>
      </c>
      <c r="B5570" s="11" t="s">
        <v>60036</v>
      </c>
      <c r="C5570" s="12" t="s">
        <v>27867</v>
      </c>
      <c r="D5570" s="11" t="s">
        <v>19584</v>
      </c>
    </row>
    <row r="5571" spans="1:4" x14ac:dyDescent="0.25">
      <c r="A5571" s="11" t="s">
        <v>27869</v>
      </c>
      <c r="B5571" s="11" t="s">
        <v>60037</v>
      </c>
      <c r="C5571" s="12" t="s">
        <v>27870</v>
      </c>
      <c r="D5571" s="11" t="s">
        <v>19584</v>
      </c>
    </row>
    <row r="5572" spans="1:4" x14ac:dyDescent="0.25">
      <c r="A5572" s="11" t="s">
        <v>27871</v>
      </c>
      <c r="B5572" s="11" t="s">
        <v>60038</v>
      </c>
      <c r="C5572" s="12" t="s">
        <v>27870</v>
      </c>
      <c r="D5572" s="11" t="s">
        <v>19584</v>
      </c>
    </row>
    <row r="5573" spans="1:4" ht="30" x14ac:dyDescent="0.25">
      <c r="A5573" s="11" t="s">
        <v>27872</v>
      </c>
      <c r="B5573" s="11" t="s">
        <v>60039</v>
      </c>
      <c r="C5573" s="12" t="s">
        <v>27873</v>
      </c>
      <c r="D5573" s="11" t="s">
        <v>19584</v>
      </c>
    </row>
    <row r="5574" spans="1:4" ht="30" x14ac:dyDescent="0.25">
      <c r="A5574" s="11" t="s">
        <v>27874</v>
      </c>
      <c r="B5574" s="11" t="s">
        <v>60040</v>
      </c>
      <c r="C5574" s="12" t="s">
        <v>27873</v>
      </c>
      <c r="D5574" s="11" t="s">
        <v>19584</v>
      </c>
    </row>
    <row r="5575" spans="1:4" ht="45" x14ac:dyDescent="0.25">
      <c r="A5575" s="11" t="s">
        <v>27875</v>
      </c>
      <c r="B5575" s="11" t="s">
        <v>60041</v>
      </c>
      <c r="C5575" s="12" t="s">
        <v>27876</v>
      </c>
      <c r="D5575" s="11" t="s">
        <v>19584</v>
      </c>
    </row>
    <row r="5576" spans="1:4" ht="45" x14ac:dyDescent="0.25">
      <c r="A5576" s="11" t="s">
        <v>27877</v>
      </c>
      <c r="B5576" s="11" t="s">
        <v>60042</v>
      </c>
      <c r="C5576" s="12" t="s">
        <v>27876</v>
      </c>
      <c r="D5576" s="11" t="s">
        <v>19584</v>
      </c>
    </row>
    <row r="5577" spans="1:4" ht="45" x14ac:dyDescent="0.25">
      <c r="A5577" s="11" t="s">
        <v>27878</v>
      </c>
      <c r="B5577" s="11" t="s">
        <v>60043</v>
      </c>
      <c r="C5577" s="12" t="s">
        <v>27879</v>
      </c>
      <c r="D5577" s="11" t="s">
        <v>19584</v>
      </c>
    </row>
    <row r="5578" spans="1:4" ht="45" x14ac:dyDescent="0.25">
      <c r="A5578" s="11" t="s">
        <v>27880</v>
      </c>
      <c r="B5578" s="11" t="s">
        <v>60044</v>
      </c>
      <c r="C5578" s="12" t="s">
        <v>27879</v>
      </c>
      <c r="D5578" s="11" t="s">
        <v>19584</v>
      </c>
    </row>
    <row r="5579" spans="1:4" ht="45" x14ac:dyDescent="0.25">
      <c r="A5579" s="11" t="s">
        <v>27881</v>
      </c>
      <c r="B5579" s="11" t="s">
        <v>60045</v>
      </c>
      <c r="C5579" s="12" t="s">
        <v>27882</v>
      </c>
      <c r="D5579" s="11" t="s">
        <v>19584</v>
      </c>
    </row>
    <row r="5580" spans="1:4" ht="45" x14ac:dyDescent="0.25">
      <c r="A5580" s="11" t="s">
        <v>27883</v>
      </c>
      <c r="B5580" s="11" t="s">
        <v>60046</v>
      </c>
      <c r="C5580" s="12" t="s">
        <v>27882</v>
      </c>
      <c r="D5580" s="11" t="s">
        <v>19584</v>
      </c>
    </row>
    <row r="5581" spans="1:4" ht="45" x14ac:dyDescent="0.25">
      <c r="A5581" s="11" t="s">
        <v>27884</v>
      </c>
      <c r="B5581" s="11" t="s">
        <v>60047</v>
      </c>
      <c r="C5581" s="12" t="s">
        <v>27885</v>
      </c>
      <c r="D5581" s="11" t="s">
        <v>19584</v>
      </c>
    </row>
    <row r="5582" spans="1:4" ht="45" x14ac:dyDescent="0.25">
      <c r="A5582" s="11" t="s">
        <v>27886</v>
      </c>
      <c r="B5582" s="11" t="s">
        <v>60048</v>
      </c>
      <c r="C5582" s="12" t="s">
        <v>27885</v>
      </c>
      <c r="D5582" s="11" t="s">
        <v>19584</v>
      </c>
    </row>
    <row r="5583" spans="1:4" ht="45" x14ac:dyDescent="0.25">
      <c r="A5583" s="11" t="s">
        <v>27887</v>
      </c>
      <c r="B5583" s="11" t="s">
        <v>60049</v>
      </c>
      <c r="C5583" s="12" t="s">
        <v>27888</v>
      </c>
      <c r="D5583" s="11" t="s">
        <v>19584</v>
      </c>
    </row>
    <row r="5584" spans="1:4" ht="45" x14ac:dyDescent="0.25">
      <c r="A5584" s="11" t="s">
        <v>27889</v>
      </c>
      <c r="B5584" s="11" t="s">
        <v>60050</v>
      </c>
      <c r="C5584" s="12" t="s">
        <v>27888</v>
      </c>
      <c r="D5584" s="11" t="s">
        <v>19584</v>
      </c>
    </row>
    <row r="5585" spans="1:4" ht="45" x14ac:dyDescent="0.25">
      <c r="A5585" s="11" t="s">
        <v>27890</v>
      </c>
      <c r="B5585" s="11" t="s">
        <v>60051</v>
      </c>
      <c r="C5585" s="12" t="s">
        <v>27891</v>
      </c>
      <c r="D5585" s="11" t="s">
        <v>19584</v>
      </c>
    </row>
    <row r="5586" spans="1:4" ht="45" x14ac:dyDescent="0.25">
      <c r="A5586" s="11" t="s">
        <v>27892</v>
      </c>
      <c r="B5586" s="11" t="s">
        <v>60052</v>
      </c>
      <c r="C5586" s="12" t="s">
        <v>27891</v>
      </c>
      <c r="D5586" s="11" t="s">
        <v>19584</v>
      </c>
    </row>
    <row r="5587" spans="1:4" ht="45" x14ac:dyDescent="0.25">
      <c r="A5587" s="11" t="s">
        <v>27893</v>
      </c>
      <c r="B5587" s="11" t="s">
        <v>60053</v>
      </c>
      <c r="C5587" s="12" t="s">
        <v>27894</v>
      </c>
      <c r="D5587" s="11" t="s">
        <v>19584</v>
      </c>
    </row>
    <row r="5588" spans="1:4" ht="45" x14ac:dyDescent="0.25">
      <c r="A5588" s="11" t="s">
        <v>27895</v>
      </c>
      <c r="B5588" s="11" t="s">
        <v>60054</v>
      </c>
      <c r="C5588" s="12" t="s">
        <v>27894</v>
      </c>
      <c r="D5588" s="11" t="s">
        <v>19584</v>
      </c>
    </row>
    <row r="5589" spans="1:4" ht="30" x14ac:dyDescent="0.25">
      <c r="A5589" s="11" t="s">
        <v>27896</v>
      </c>
      <c r="B5589" s="11" t="s">
        <v>60055</v>
      </c>
      <c r="C5589" s="12" t="s">
        <v>27897</v>
      </c>
      <c r="D5589" s="11" t="s">
        <v>19584</v>
      </c>
    </row>
    <row r="5590" spans="1:4" ht="30" x14ac:dyDescent="0.25">
      <c r="A5590" s="11" t="s">
        <v>27898</v>
      </c>
      <c r="B5590" s="11" t="s">
        <v>60056</v>
      </c>
      <c r="C5590" s="12" t="s">
        <v>27897</v>
      </c>
      <c r="D5590" s="11" t="s">
        <v>19584</v>
      </c>
    </row>
    <row r="5591" spans="1:4" ht="30" x14ac:dyDescent="0.25">
      <c r="A5591" s="11" t="s">
        <v>27899</v>
      </c>
      <c r="B5591" s="11" t="s">
        <v>60057</v>
      </c>
      <c r="C5591" s="12" t="s">
        <v>27900</v>
      </c>
      <c r="D5591" s="11" t="s">
        <v>19584</v>
      </c>
    </row>
    <row r="5592" spans="1:4" ht="30" x14ac:dyDescent="0.25">
      <c r="A5592" s="11" t="s">
        <v>27901</v>
      </c>
      <c r="B5592" s="11" t="s">
        <v>60058</v>
      </c>
      <c r="C5592" s="12" t="s">
        <v>27900</v>
      </c>
      <c r="D5592" s="11" t="s">
        <v>19584</v>
      </c>
    </row>
    <row r="5593" spans="1:4" ht="30" x14ac:dyDescent="0.25">
      <c r="A5593" s="11" t="s">
        <v>27902</v>
      </c>
      <c r="B5593" s="11" t="s">
        <v>60059</v>
      </c>
      <c r="C5593" s="12" t="s">
        <v>27903</v>
      </c>
      <c r="D5593" s="11" t="s">
        <v>19584</v>
      </c>
    </row>
    <row r="5594" spans="1:4" ht="30" x14ac:dyDescent="0.25">
      <c r="A5594" s="11" t="s">
        <v>27904</v>
      </c>
      <c r="B5594" s="11" t="s">
        <v>60060</v>
      </c>
      <c r="C5594" s="12" t="s">
        <v>27903</v>
      </c>
      <c r="D5594" s="11" t="s">
        <v>19584</v>
      </c>
    </row>
    <row r="5595" spans="1:4" ht="30" x14ac:dyDescent="0.25">
      <c r="A5595" s="11" t="s">
        <v>27905</v>
      </c>
      <c r="B5595" s="11" t="s">
        <v>60061</v>
      </c>
      <c r="C5595" s="12" t="s">
        <v>27906</v>
      </c>
      <c r="D5595" s="11" t="s">
        <v>19584</v>
      </c>
    </row>
    <row r="5596" spans="1:4" ht="30" x14ac:dyDescent="0.25">
      <c r="A5596" s="11" t="s">
        <v>27907</v>
      </c>
      <c r="B5596" s="11" t="s">
        <v>60062</v>
      </c>
      <c r="C5596" s="12" t="s">
        <v>27906</v>
      </c>
      <c r="D5596" s="11" t="s">
        <v>19584</v>
      </c>
    </row>
    <row r="5597" spans="1:4" ht="30" x14ac:dyDescent="0.25">
      <c r="A5597" s="11" t="s">
        <v>27908</v>
      </c>
      <c r="B5597" s="11" t="s">
        <v>60063</v>
      </c>
      <c r="C5597" s="12" t="s">
        <v>27909</v>
      </c>
      <c r="D5597" s="11" t="s">
        <v>19584</v>
      </c>
    </row>
    <row r="5598" spans="1:4" ht="30" x14ac:dyDescent="0.25">
      <c r="A5598" s="11" t="s">
        <v>27910</v>
      </c>
      <c r="B5598" s="11" t="s">
        <v>60064</v>
      </c>
      <c r="C5598" s="12" t="s">
        <v>27909</v>
      </c>
      <c r="D5598" s="11" t="s">
        <v>19584</v>
      </c>
    </row>
    <row r="5599" spans="1:4" ht="30" x14ac:dyDescent="0.25">
      <c r="A5599" s="11" t="s">
        <v>27911</v>
      </c>
      <c r="B5599" s="11" t="s">
        <v>60065</v>
      </c>
      <c r="C5599" s="12" t="s">
        <v>27912</v>
      </c>
      <c r="D5599" s="11" t="s">
        <v>19584</v>
      </c>
    </row>
    <row r="5600" spans="1:4" ht="30" x14ac:dyDescent="0.25">
      <c r="A5600" s="11" t="s">
        <v>27913</v>
      </c>
      <c r="B5600" s="11" t="s">
        <v>60066</v>
      </c>
      <c r="C5600" s="12" t="s">
        <v>27912</v>
      </c>
      <c r="D5600" s="11" t="s">
        <v>19584</v>
      </c>
    </row>
    <row r="5601" spans="1:4" ht="30" x14ac:dyDescent="0.25">
      <c r="A5601" s="11" t="s">
        <v>27914</v>
      </c>
      <c r="B5601" s="11" t="s">
        <v>60067</v>
      </c>
      <c r="C5601" s="12" t="s">
        <v>27915</v>
      </c>
      <c r="D5601" s="11" t="s">
        <v>19584</v>
      </c>
    </row>
    <row r="5602" spans="1:4" ht="30" x14ac:dyDescent="0.25">
      <c r="A5602" s="11" t="s">
        <v>27916</v>
      </c>
      <c r="B5602" s="11" t="s">
        <v>60068</v>
      </c>
      <c r="C5602" s="12" t="s">
        <v>27915</v>
      </c>
      <c r="D5602" s="11" t="s">
        <v>19584</v>
      </c>
    </row>
    <row r="5603" spans="1:4" ht="30" x14ac:dyDescent="0.25">
      <c r="A5603" s="11" t="s">
        <v>27917</v>
      </c>
      <c r="B5603" s="11" t="s">
        <v>60069</v>
      </c>
      <c r="C5603" s="12" t="s">
        <v>27918</v>
      </c>
      <c r="D5603" s="11" t="s">
        <v>19584</v>
      </c>
    </row>
    <row r="5604" spans="1:4" ht="30" x14ac:dyDescent="0.25">
      <c r="A5604" s="11" t="s">
        <v>27919</v>
      </c>
      <c r="B5604" s="11" t="s">
        <v>60070</v>
      </c>
      <c r="C5604" s="12" t="s">
        <v>27918</v>
      </c>
      <c r="D5604" s="11" t="s">
        <v>19584</v>
      </c>
    </row>
    <row r="5605" spans="1:4" ht="30" x14ac:dyDescent="0.25">
      <c r="A5605" s="11" t="s">
        <v>27920</v>
      </c>
      <c r="B5605" s="11" t="s">
        <v>60071</v>
      </c>
      <c r="C5605" s="12" t="s">
        <v>27921</v>
      </c>
      <c r="D5605" s="11" t="s">
        <v>19584</v>
      </c>
    </row>
    <row r="5606" spans="1:4" ht="30" x14ac:dyDescent="0.25">
      <c r="A5606" s="11" t="s">
        <v>27922</v>
      </c>
      <c r="B5606" s="11" t="s">
        <v>60072</v>
      </c>
      <c r="C5606" s="12" t="s">
        <v>27921</v>
      </c>
      <c r="D5606" s="11" t="s">
        <v>19584</v>
      </c>
    </row>
    <row r="5607" spans="1:4" ht="30" x14ac:dyDescent="0.25">
      <c r="A5607" s="11" t="s">
        <v>27923</v>
      </c>
      <c r="B5607" s="11" t="s">
        <v>60073</v>
      </c>
      <c r="C5607" s="12" t="s">
        <v>27924</v>
      </c>
      <c r="D5607" s="11" t="s">
        <v>19584</v>
      </c>
    </row>
    <row r="5608" spans="1:4" ht="30" x14ac:dyDescent="0.25">
      <c r="A5608" s="11" t="s">
        <v>27925</v>
      </c>
      <c r="B5608" s="11" t="s">
        <v>60074</v>
      </c>
      <c r="C5608" s="12" t="s">
        <v>27924</v>
      </c>
      <c r="D5608" s="11" t="s">
        <v>19584</v>
      </c>
    </row>
    <row r="5609" spans="1:4" ht="30" x14ac:dyDescent="0.25">
      <c r="A5609" s="11" t="s">
        <v>27926</v>
      </c>
      <c r="B5609" s="11" t="s">
        <v>60075</v>
      </c>
      <c r="C5609" s="12" t="s">
        <v>27927</v>
      </c>
      <c r="D5609" s="11" t="s">
        <v>19584</v>
      </c>
    </row>
    <row r="5610" spans="1:4" ht="30" x14ac:dyDescent="0.25">
      <c r="A5610" s="11" t="s">
        <v>27928</v>
      </c>
      <c r="B5610" s="11" t="s">
        <v>60076</v>
      </c>
      <c r="C5610" s="12" t="s">
        <v>27927</v>
      </c>
      <c r="D5610" s="11" t="s">
        <v>19584</v>
      </c>
    </row>
    <row r="5611" spans="1:4" ht="30" x14ac:dyDescent="0.25">
      <c r="A5611" s="11" t="s">
        <v>27929</v>
      </c>
      <c r="B5611" s="11" t="s">
        <v>60077</v>
      </c>
      <c r="C5611" s="12" t="s">
        <v>27930</v>
      </c>
      <c r="D5611" s="11" t="s">
        <v>19584</v>
      </c>
    </row>
    <row r="5612" spans="1:4" ht="30" x14ac:dyDescent="0.25">
      <c r="A5612" s="11" t="s">
        <v>27931</v>
      </c>
      <c r="B5612" s="11" t="s">
        <v>60078</v>
      </c>
      <c r="C5612" s="12" t="s">
        <v>27930</v>
      </c>
      <c r="D5612" s="11" t="s">
        <v>19584</v>
      </c>
    </row>
    <row r="5613" spans="1:4" ht="30" x14ac:dyDescent="0.25">
      <c r="A5613" s="11" t="s">
        <v>27932</v>
      </c>
      <c r="B5613" s="11" t="s">
        <v>60079</v>
      </c>
      <c r="C5613" s="12" t="s">
        <v>27933</v>
      </c>
      <c r="D5613" s="11" t="s">
        <v>19584</v>
      </c>
    </row>
    <row r="5614" spans="1:4" ht="30" x14ac:dyDescent="0.25">
      <c r="A5614" s="11" t="s">
        <v>27934</v>
      </c>
      <c r="B5614" s="11" t="s">
        <v>60080</v>
      </c>
      <c r="C5614" s="12" t="s">
        <v>27933</v>
      </c>
      <c r="D5614" s="11" t="s">
        <v>19584</v>
      </c>
    </row>
    <row r="5615" spans="1:4" ht="30" x14ac:dyDescent="0.25">
      <c r="A5615" s="11" t="s">
        <v>27935</v>
      </c>
      <c r="B5615" s="11" t="s">
        <v>60081</v>
      </c>
      <c r="C5615" s="12" t="s">
        <v>27936</v>
      </c>
      <c r="D5615" s="11" t="s">
        <v>19584</v>
      </c>
    </row>
    <row r="5616" spans="1:4" ht="30" x14ac:dyDescent="0.25">
      <c r="A5616" s="11" t="s">
        <v>27937</v>
      </c>
      <c r="B5616" s="11" t="s">
        <v>60082</v>
      </c>
      <c r="C5616" s="12" t="s">
        <v>27936</v>
      </c>
      <c r="D5616" s="11" t="s">
        <v>19584</v>
      </c>
    </row>
    <row r="5617" spans="1:4" ht="30" x14ac:dyDescent="0.25">
      <c r="A5617" s="11" t="s">
        <v>27938</v>
      </c>
      <c r="B5617" s="11" t="s">
        <v>60083</v>
      </c>
      <c r="C5617" s="12" t="s">
        <v>27939</v>
      </c>
      <c r="D5617" s="11" t="s">
        <v>19584</v>
      </c>
    </row>
    <row r="5618" spans="1:4" ht="30" x14ac:dyDescent="0.25">
      <c r="A5618" s="11" t="s">
        <v>27940</v>
      </c>
      <c r="B5618" s="11" t="s">
        <v>60084</v>
      </c>
      <c r="C5618" s="12" t="s">
        <v>27939</v>
      </c>
      <c r="D5618" s="11" t="s">
        <v>19584</v>
      </c>
    </row>
    <row r="5619" spans="1:4" ht="30" x14ac:dyDescent="0.25">
      <c r="A5619" s="11" t="s">
        <v>27941</v>
      </c>
      <c r="B5619" s="11" t="s">
        <v>60085</v>
      </c>
      <c r="C5619" s="12" t="s">
        <v>27942</v>
      </c>
      <c r="D5619" s="11" t="s">
        <v>19584</v>
      </c>
    </row>
    <row r="5620" spans="1:4" ht="30" x14ac:dyDescent="0.25">
      <c r="A5620" s="11" t="s">
        <v>27943</v>
      </c>
      <c r="B5620" s="11" t="s">
        <v>60086</v>
      </c>
      <c r="C5620" s="12" t="s">
        <v>27942</v>
      </c>
      <c r="D5620" s="11" t="s">
        <v>19584</v>
      </c>
    </row>
    <row r="5621" spans="1:4" ht="30" x14ac:dyDescent="0.25">
      <c r="A5621" s="11" t="s">
        <v>27944</v>
      </c>
      <c r="B5621" s="11" t="s">
        <v>60087</v>
      </c>
      <c r="C5621" s="12" t="s">
        <v>27945</v>
      </c>
      <c r="D5621" s="11" t="s">
        <v>19584</v>
      </c>
    </row>
    <row r="5622" spans="1:4" ht="30" x14ac:dyDescent="0.25">
      <c r="A5622" s="11" t="s">
        <v>27946</v>
      </c>
      <c r="B5622" s="11" t="s">
        <v>60088</v>
      </c>
      <c r="C5622" s="12" t="s">
        <v>27945</v>
      </c>
      <c r="D5622" s="11" t="s">
        <v>19584</v>
      </c>
    </row>
    <row r="5623" spans="1:4" ht="30" x14ac:dyDescent="0.25">
      <c r="A5623" s="11" t="s">
        <v>27947</v>
      </c>
      <c r="B5623" s="11" t="s">
        <v>60089</v>
      </c>
      <c r="C5623" s="12" t="s">
        <v>27948</v>
      </c>
      <c r="D5623" s="11" t="s">
        <v>19584</v>
      </c>
    </row>
    <row r="5624" spans="1:4" ht="30" x14ac:dyDescent="0.25">
      <c r="A5624" s="11" t="s">
        <v>27949</v>
      </c>
      <c r="B5624" s="11" t="s">
        <v>60090</v>
      </c>
      <c r="C5624" s="12" t="s">
        <v>27948</v>
      </c>
      <c r="D5624" s="11" t="s">
        <v>19584</v>
      </c>
    </row>
    <row r="5625" spans="1:4" ht="30" x14ac:dyDescent="0.25">
      <c r="A5625" s="11" t="s">
        <v>27950</v>
      </c>
      <c r="B5625" s="11" t="s">
        <v>60091</v>
      </c>
      <c r="C5625" s="12" t="s">
        <v>27951</v>
      </c>
      <c r="D5625" s="11" t="s">
        <v>19562</v>
      </c>
    </row>
    <row r="5626" spans="1:4" ht="30" x14ac:dyDescent="0.25">
      <c r="A5626" s="11" t="s">
        <v>27952</v>
      </c>
      <c r="B5626" s="11" t="s">
        <v>60092</v>
      </c>
      <c r="C5626" s="12" t="s">
        <v>27951</v>
      </c>
      <c r="D5626" s="11" t="s">
        <v>19562</v>
      </c>
    </row>
    <row r="5627" spans="1:4" ht="45" x14ac:dyDescent="0.25">
      <c r="A5627" s="11" t="s">
        <v>27953</v>
      </c>
      <c r="B5627" s="11" t="s">
        <v>60093</v>
      </c>
      <c r="C5627" s="12" t="s">
        <v>27954</v>
      </c>
      <c r="D5627" s="11" t="s">
        <v>19584</v>
      </c>
    </row>
    <row r="5628" spans="1:4" ht="45" x14ac:dyDescent="0.25">
      <c r="A5628" s="11" t="s">
        <v>27955</v>
      </c>
      <c r="B5628" s="11" t="s">
        <v>60094</v>
      </c>
      <c r="C5628" s="12" t="s">
        <v>27954</v>
      </c>
      <c r="D5628" s="11" t="s">
        <v>19584</v>
      </c>
    </row>
    <row r="5629" spans="1:4" ht="60" x14ac:dyDescent="0.25">
      <c r="A5629" s="11" t="s">
        <v>27956</v>
      </c>
      <c r="B5629" s="11" t="s">
        <v>60095</v>
      </c>
      <c r="C5629" s="12" t="s">
        <v>27957</v>
      </c>
      <c r="D5629" s="11" t="s">
        <v>19584</v>
      </c>
    </row>
    <row r="5630" spans="1:4" ht="60" x14ac:dyDescent="0.25">
      <c r="A5630" s="11" t="s">
        <v>27958</v>
      </c>
      <c r="B5630" s="11" t="s">
        <v>60096</v>
      </c>
      <c r="C5630" s="12" t="s">
        <v>27957</v>
      </c>
      <c r="D5630" s="11" t="s">
        <v>19584</v>
      </c>
    </row>
    <row r="5631" spans="1:4" ht="60" x14ac:dyDescent="0.25">
      <c r="A5631" s="11" t="s">
        <v>27959</v>
      </c>
      <c r="B5631" s="11" t="s">
        <v>60097</v>
      </c>
      <c r="C5631" s="12" t="s">
        <v>27960</v>
      </c>
      <c r="D5631" s="11" t="s">
        <v>19584</v>
      </c>
    </row>
    <row r="5632" spans="1:4" ht="60" x14ac:dyDescent="0.25">
      <c r="A5632" s="11" t="s">
        <v>27961</v>
      </c>
      <c r="B5632" s="11" t="s">
        <v>60098</v>
      </c>
      <c r="C5632" s="12" t="s">
        <v>27960</v>
      </c>
      <c r="D5632" s="11" t="s">
        <v>19584</v>
      </c>
    </row>
    <row r="5633" spans="1:4" ht="60" x14ac:dyDescent="0.25">
      <c r="A5633" s="11" t="s">
        <v>27962</v>
      </c>
      <c r="B5633" s="11" t="s">
        <v>60099</v>
      </c>
      <c r="C5633" s="12" t="s">
        <v>27963</v>
      </c>
      <c r="D5633" s="11" t="s">
        <v>19584</v>
      </c>
    </row>
    <row r="5634" spans="1:4" ht="60" x14ac:dyDescent="0.25">
      <c r="A5634" s="11" t="s">
        <v>27964</v>
      </c>
      <c r="B5634" s="11" t="s">
        <v>60100</v>
      </c>
      <c r="C5634" s="12" t="s">
        <v>27963</v>
      </c>
      <c r="D5634" s="11" t="s">
        <v>19584</v>
      </c>
    </row>
    <row r="5635" spans="1:4" ht="60" x14ac:dyDescent="0.25">
      <c r="A5635" s="11" t="s">
        <v>27965</v>
      </c>
      <c r="B5635" s="11" t="s">
        <v>60101</v>
      </c>
      <c r="C5635" s="12" t="s">
        <v>27966</v>
      </c>
      <c r="D5635" s="11" t="s">
        <v>19584</v>
      </c>
    </row>
    <row r="5636" spans="1:4" ht="60" x14ac:dyDescent="0.25">
      <c r="A5636" s="11" t="s">
        <v>27967</v>
      </c>
      <c r="B5636" s="11" t="s">
        <v>60102</v>
      </c>
      <c r="C5636" s="12" t="s">
        <v>27966</v>
      </c>
      <c r="D5636" s="11" t="s">
        <v>19584</v>
      </c>
    </row>
    <row r="5637" spans="1:4" ht="30" x14ac:dyDescent="0.25">
      <c r="A5637" s="11" t="s">
        <v>27968</v>
      </c>
      <c r="B5637" s="11" t="s">
        <v>60103</v>
      </c>
      <c r="C5637" s="12" t="s">
        <v>27969</v>
      </c>
      <c r="D5637" s="11" t="s">
        <v>19584</v>
      </c>
    </row>
    <row r="5638" spans="1:4" ht="30" x14ac:dyDescent="0.25">
      <c r="A5638" s="11" t="s">
        <v>27970</v>
      </c>
      <c r="B5638" s="11" t="s">
        <v>60104</v>
      </c>
      <c r="C5638" s="12" t="s">
        <v>27969</v>
      </c>
      <c r="D5638" s="11" t="s">
        <v>19584</v>
      </c>
    </row>
    <row r="5639" spans="1:4" ht="30" x14ac:dyDescent="0.25">
      <c r="A5639" s="11" t="s">
        <v>27971</v>
      </c>
      <c r="B5639" s="11" t="s">
        <v>60105</v>
      </c>
      <c r="C5639" s="12" t="s">
        <v>27972</v>
      </c>
      <c r="D5639" s="11" t="s">
        <v>19584</v>
      </c>
    </row>
    <row r="5640" spans="1:4" ht="30" x14ac:dyDescent="0.25">
      <c r="A5640" s="11" t="s">
        <v>27973</v>
      </c>
      <c r="B5640" s="11" t="s">
        <v>60106</v>
      </c>
      <c r="C5640" s="12" t="s">
        <v>27972</v>
      </c>
      <c r="D5640" s="11" t="s">
        <v>19584</v>
      </c>
    </row>
    <row r="5641" spans="1:4" ht="30" x14ac:dyDescent="0.25">
      <c r="A5641" s="11" t="s">
        <v>27974</v>
      </c>
      <c r="B5641" s="11" t="s">
        <v>60107</v>
      </c>
      <c r="C5641" s="12" t="s">
        <v>27975</v>
      </c>
      <c r="D5641" s="11" t="s">
        <v>19584</v>
      </c>
    </row>
    <row r="5642" spans="1:4" ht="30" x14ac:dyDescent="0.25">
      <c r="A5642" s="11" t="s">
        <v>27976</v>
      </c>
      <c r="B5642" s="11" t="s">
        <v>60108</v>
      </c>
      <c r="C5642" s="12" t="s">
        <v>27975</v>
      </c>
      <c r="D5642" s="11" t="s">
        <v>19584</v>
      </c>
    </row>
    <row r="5643" spans="1:4" ht="30" x14ac:dyDescent="0.25">
      <c r="A5643" s="11" t="s">
        <v>27977</v>
      </c>
      <c r="B5643" s="11" t="s">
        <v>60109</v>
      </c>
      <c r="C5643" s="12" t="s">
        <v>27978</v>
      </c>
      <c r="D5643" s="11" t="s">
        <v>19584</v>
      </c>
    </row>
    <row r="5644" spans="1:4" ht="30" x14ac:dyDescent="0.25">
      <c r="A5644" s="11" t="s">
        <v>27979</v>
      </c>
      <c r="B5644" s="11" t="s">
        <v>60110</v>
      </c>
      <c r="C5644" s="12" t="s">
        <v>27978</v>
      </c>
      <c r="D5644" s="11" t="s">
        <v>19584</v>
      </c>
    </row>
    <row r="5645" spans="1:4" ht="30" x14ac:dyDescent="0.25">
      <c r="A5645" s="11" t="s">
        <v>27980</v>
      </c>
      <c r="B5645" s="11" t="s">
        <v>60111</v>
      </c>
      <c r="C5645" s="12" t="s">
        <v>27981</v>
      </c>
      <c r="D5645" s="11" t="s">
        <v>19584</v>
      </c>
    </row>
    <row r="5646" spans="1:4" ht="30" x14ac:dyDescent="0.25">
      <c r="A5646" s="11" t="s">
        <v>27982</v>
      </c>
      <c r="B5646" s="11" t="s">
        <v>60112</v>
      </c>
      <c r="C5646" s="12" t="s">
        <v>27981</v>
      </c>
      <c r="D5646" s="11" t="s">
        <v>19584</v>
      </c>
    </row>
    <row r="5647" spans="1:4" ht="30" x14ac:dyDescent="0.25">
      <c r="A5647" s="11" t="s">
        <v>27983</v>
      </c>
      <c r="B5647" s="11" t="s">
        <v>60113</v>
      </c>
      <c r="C5647" s="12" t="s">
        <v>27984</v>
      </c>
      <c r="D5647" s="11" t="s">
        <v>19584</v>
      </c>
    </row>
    <row r="5648" spans="1:4" ht="30" x14ac:dyDescent="0.25">
      <c r="A5648" s="11" t="s">
        <v>27985</v>
      </c>
      <c r="B5648" s="11" t="s">
        <v>60114</v>
      </c>
      <c r="C5648" s="12" t="s">
        <v>27984</v>
      </c>
      <c r="D5648" s="11" t="s">
        <v>19584</v>
      </c>
    </row>
    <row r="5649" spans="1:4" x14ac:dyDescent="0.25">
      <c r="A5649" s="11" t="s">
        <v>27986</v>
      </c>
      <c r="B5649" s="11" t="s">
        <v>60115</v>
      </c>
      <c r="C5649" s="12" t="s">
        <v>27987</v>
      </c>
      <c r="D5649" s="11" t="s">
        <v>19584</v>
      </c>
    </row>
    <row r="5650" spans="1:4" x14ac:dyDescent="0.25">
      <c r="A5650" s="11" t="s">
        <v>27988</v>
      </c>
      <c r="B5650" s="11" t="s">
        <v>60116</v>
      </c>
      <c r="C5650" s="12" t="s">
        <v>27987</v>
      </c>
      <c r="D5650" s="11" t="s">
        <v>19584</v>
      </c>
    </row>
    <row r="5651" spans="1:4" x14ac:dyDescent="0.25">
      <c r="A5651" s="11" t="s">
        <v>27989</v>
      </c>
      <c r="B5651" s="11" t="s">
        <v>60117</v>
      </c>
      <c r="C5651" s="12" t="s">
        <v>27990</v>
      </c>
      <c r="D5651" s="11" t="s">
        <v>19560</v>
      </c>
    </row>
    <row r="5652" spans="1:4" x14ac:dyDescent="0.25">
      <c r="A5652" s="11" t="s">
        <v>27991</v>
      </c>
      <c r="B5652" s="11" t="s">
        <v>60118</v>
      </c>
      <c r="C5652" s="12" t="s">
        <v>27990</v>
      </c>
      <c r="D5652" s="11" t="s">
        <v>19560</v>
      </c>
    </row>
    <row r="5653" spans="1:4" ht="45" x14ac:dyDescent="0.25">
      <c r="A5653" s="11" t="s">
        <v>27992</v>
      </c>
      <c r="B5653" s="11" t="s">
        <v>60119</v>
      </c>
      <c r="C5653" s="12" t="s">
        <v>27993</v>
      </c>
      <c r="D5653" s="11" t="s">
        <v>19584</v>
      </c>
    </row>
    <row r="5654" spans="1:4" ht="45" x14ac:dyDescent="0.25">
      <c r="A5654" s="11" t="s">
        <v>27994</v>
      </c>
      <c r="B5654" s="11" t="s">
        <v>60120</v>
      </c>
      <c r="C5654" s="12" t="s">
        <v>27993</v>
      </c>
      <c r="D5654" s="11" t="s">
        <v>19584</v>
      </c>
    </row>
    <row r="5655" spans="1:4" ht="45" x14ac:dyDescent="0.25">
      <c r="A5655" s="11" t="s">
        <v>27995</v>
      </c>
      <c r="B5655" s="11" t="s">
        <v>60121</v>
      </c>
      <c r="C5655" s="12" t="s">
        <v>27996</v>
      </c>
      <c r="D5655" s="11" t="s">
        <v>19584</v>
      </c>
    </row>
    <row r="5656" spans="1:4" ht="45" x14ac:dyDescent="0.25">
      <c r="A5656" s="11" t="s">
        <v>27997</v>
      </c>
      <c r="B5656" s="11" t="s">
        <v>60122</v>
      </c>
      <c r="C5656" s="12" t="s">
        <v>27996</v>
      </c>
      <c r="D5656" s="11" t="s">
        <v>19584</v>
      </c>
    </row>
    <row r="5657" spans="1:4" ht="45" x14ac:dyDescent="0.25">
      <c r="A5657" s="11" t="s">
        <v>27998</v>
      </c>
      <c r="B5657" s="11" t="s">
        <v>60123</v>
      </c>
      <c r="C5657" s="12" t="s">
        <v>27999</v>
      </c>
      <c r="D5657" s="11" t="s">
        <v>19584</v>
      </c>
    </row>
    <row r="5658" spans="1:4" ht="45" x14ac:dyDescent="0.25">
      <c r="A5658" s="11" t="s">
        <v>28000</v>
      </c>
      <c r="B5658" s="11" t="s">
        <v>60124</v>
      </c>
      <c r="C5658" s="12" t="s">
        <v>27999</v>
      </c>
      <c r="D5658" s="11" t="s">
        <v>19584</v>
      </c>
    </row>
    <row r="5659" spans="1:4" ht="45" x14ac:dyDescent="0.25">
      <c r="A5659" s="11" t="s">
        <v>28001</v>
      </c>
      <c r="B5659" s="11" t="s">
        <v>60125</v>
      </c>
      <c r="C5659" s="12" t="s">
        <v>28002</v>
      </c>
      <c r="D5659" s="11" t="s">
        <v>19584</v>
      </c>
    </row>
    <row r="5660" spans="1:4" ht="45" x14ac:dyDescent="0.25">
      <c r="A5660" s="11" t="s">
        <v>28003</v>
      </c>
      <c r="B5660" s="11" t="s">
        <v>60126</v>
      </c>
      <c r="C5660" s="12" t="s">
        <v>28002</v>
      </c>
      <c r="D5660" s="11" t="s">
        <v>19584</v>
      </c>
    </row>
    <row r="5661" spans="1:4" ht="45" x14ac:dyDescent="0.25">
      <c r="A5661" s="11" t="s">
        <v>28004</v>
      </c>
      <c r="B5661" s="11" t="s">
        <v>60127</v>
      </c>
      <c r="C5661" s="12" t="s">
        <v>28005</v>
      </c>
      <c r="D5661" s="11" t="s">
        <v>19584</v>
      </c>
    </row>
    <row r="5662" spans="1:4" ht="45" x14ac:dyDescent="0.25">
      <c r="A5662" s="11" t="s">
        <v>28006</v>
      </c>
      <c r="B5662" s="11" t="s">
        <v>60128</v>
      </c>
      <c r="C5662" s="12" t="s">
        <v>28005</v>
      </c>
      <c r="D5662" s="11" t="s">
        <v>19584</v>
      </c>
    </row>
    <row r="5663" spans="1:4" ht="60" x14ac:dyDescent="0.25">
      <c r="A5663" s="11" t="s">
        <v>28007</v>
      </c>
      <c r="B5663" s="11" t="s">
        <v>60129</v>
      </c>
      <c r="C5663" s="12" t="s">
        <v>28008</v>
      </c>
      <c r="D5663" s="11" t="s">
        <v>19584</v>
      </c>
    </row>
    <row r="5664" spans="1:4" ht="60" x14ac:dyDescent="0.25">
      <c r="A5664" s="11" t="s">
        <v>28009</v>
      </c>
      <c r="B5664" s="11" t="s">
        <v>60130</v>
      </c>
      <c r="C5664" s="12" t="s">
        <v>28008</v>
      </c>
      <c r="D5664" s="11" t="s">
        <v>19584</v>
      </c>
    </row>
    <row r="5665" spans="1:4" ht="60" x14ac:dyDescent="0.25">
      <c r="A5665" s="11" t="s">
        <v>28010</v>
      </c>
      <c r="B5665" s="11" t="s">
        <v>60131</v>
      </c>
      <c r="C5665" s="12" t="s">
        <v>28011</v>
      </c>
      <c r="D5665" s="11" t="s">
        <v>19584</v>
      </c>
    </row>
    <row r="5666" spans="1:4" ht="60" x14ac:dyDescent="0.25">
      <c r="A5666" s="11" t="s">
        <v>28012</v>
      </c>
      <c r="B5666" s="11" t="s">
        <v>60132</v>
      </c>
      <c r="C5666" s="12" t="s">
        <v>28011</v>
      </c>
      <c r="D5666" s="11" t="s">
        <v>19584</v>
      </c>
    </row>
    <row r="5667" spans="1:4" ht="60" x14ac:dyDescent="0.25">
      <c r="A5667" s="11" t="s">
        <v>28013</v>
      </c>
      <c r="B5667" s="11" t="s">
        <v>60133</v>
      </c>
      <c r="C5667" s="12" t="s">
        <v>28014</v>
      </c>
      <c r="D5667" s="11" t="s">
        <v>19584</v>
      </c>
    </row>
    <row r="5668" spans="1:4" ht="60" x14ac:dyDescent="0.25">
      <c r="A5668" s="11" t="s">
        <v>28015</v>
      </c>
      <c r="B5668" s="11" t="s">
        <v>60134</v>
      </c>
      <c r="C5668" s="12" t="s">
        <v>28014</v>
      </c>
      <c r="D5668" s="11" t="s">
        <v>19584</v>
      </c>
    </row>
    <row r="5669" spans="1:4" ht="30" x14ac:dyDescent="0.25">
      <c r="A5669" s="11" t="s">
        <v>28016</v>
      </c>
      <c r="B5669" s="11" t="s">
        <v>60135</v>
      </c>
      <c r="C5669" s="12" t="s">
        <v>28017</v>
      </c>
      <c r="D5669" s="11" t="s">
        <v>19560</v>
      </c>
    </row>
    <row r="5670" spans="1:4" ht="30" x14ac:dyDescent="0.25">
      <c r="A5670" s="11" t="s">
        <v>28018</v>
      </c>
      <c r="B5670" s="11" t="s">
        <v>60136</v>
      </c>
      <c r="C5670" s="12" t="s">
        <v>28017</v>
      </c>
      <c r="D5670" s="11" t="s">
        <v>19560</v>
      </c>
    </row>
    <row r="5671" spans="1:4" x14ac:dyDescent="0.25">
      <c r="A5671" s="11" t="s">
        <v>28019</v>
      </c>
      <c r="B5671" s="11" t="s">
        <v>60137</v>
      </c>
      <c r="C5671" s="12" t="s">
        <v>28020</v>
      </c>
      <c r="D5671" s="11" t="s">
        <v>19560</v>
      </c>
    </row>
    <row r="5672" spans="1:4" x14ac:dyDescent="0.25">
      <c r="A5672" s="11" t="s">
        <v>28021</v>
      </c>
      <c r="B5672" s="11" t="s">
        <v>60138</v>
      </c>
      <c r="C5672" s="12" t="s">
        <v>28020</v>
      </c>
      <c r="D5672" s="11" t="s">
        <v>19560</v>
      </c>
    </row>
    <row r="5673" spans="1:4" x14ac:dyDescent="0.25">
      <c r="A5673" s="11" t="s">
        <v>28022</v>
      </c>
      <c r="B5673" s="11" t="s">
        <v>60139</v>
      </c>
      <c r="C5673" s="12" t="s">
        <v>28023</v>
      </c>
      <c r="D5673" s="11" t="s">
        <v>19560</v>
      </c>
    </row>
    <row r="5674" spans="1:4" x14ac:dyDescent="0.25">
      <c r="A5674" s="11" t="s">
        <v>28024</v>
      </c>
      <c r="B5674" s="11" t="s">
        <v>60140</v>
      </c>
      <c r="C5674" s="12" t="s">
        <v>28023</v>
      </c>
      <c r="D5674" s="11" t="s">
        <v>19560</v>
      </c>
    </row>
    <row r="5675" spans="1:4" x14ac:dyDescent="0.25">
      <c r="A5675" s="11" t="s">
        <v>28025</v>
      </c>
      <c r="B5675" s="11" t="s">
        <v>60141</v>
      </c>
      <c r="C5675" s="12" t="s">
        <v>28026</v>
      </c>
      <c r="D5675" s="11" t="s">
        <v>19560</v>
      </c>
    </row>
    <row r="5676" spans="1:4" x14ac:dyDescent="0.25">
      <c r="A5676" s="11" t="s">
        <v>28027</v>
      </c>
      <c r="B5676" s="11" t="s">
        <v>60142</v>
      </c>
      <c r="C5676" s="12" t="s">
        <v>28026</v>
      </c>
      <c r="D5676" s="11" t="s">
        <v>19560</v>
      </c>
    </row>
    <row r="5677" spans="1:4" x14ac:dyDescent="0.25">
      <c r="A5677" s="11" t="s">
        <v>28028</v>
      </c>
      <c r="B5677" s="11" t="s">
        <v>60143</v>
      </c>
      <c r="C5677" s="12" t="s">
        <v>28029</v>
      </c>
      <c r="D5677" s="11" t="s">
        <v>19560</v>
      </c>
    </row>
    <row r="5678" spans="1:4" x14ac:dyDescent="0.25">
      <c r="A5678" s="11" t="s">
        <v>28030</v>
      </c>
      <c r="B5678" s="11" t="s">
        <v>60144</v>
      </c>
      <c r="C5678" s="12" t="s">
        <v>28029</v>
      </c>
      <c r="D5678" s="11" t="s">
        <v>19560</v>
      </c>
    </row>
    <row r="5679" spans="1:4" x14ac:dyDescent="0.25">
      <c r="A5679" s="11" t="s">
        <v>28031</v>
      </c>
      <c r="B5679" s="11" t="s">
        <v>60145</v>
      </c>
      <c r="C5679" s="12" t="s">
        <v>28032</v>
      </c>
      <c r="D5679" s="11" t="s">
        <v>19560</v>
      </c>
    </row>
    <row r="5680" spans="1:4" x14ac:dyDescent="0.25">
      <c r="A5680" s="11" t="s">
        <v>28033</v>
      </c>
      <c r="B5680" s="11" t="s">
        <v>60146</v>
      </c>
      <c r="C5680" s="12" t="s">
        <v>28032</v>
      </c>
      <c r="D5680" s="11" t="s">
        <v>19560</v>
      </c>
    </row>
    <row r="5681" spans="1:4" x14ac:dyDescent="0.25">
      <c r="A5681" s="11" t="s">
        <v>28034</v>
      </c>
      <c r="B5681" s="11" t="s">
        <v>60147</v>
      </c>
      <c r="C5681" s="12" t="s">
        <v>28035</v>
      </c>
      <c r="D5681" s="11" t="s">
        <v>19560</v>
      </c>
    </row>
    <row r="5682" spans="1:4" x14ac:dyDescent="0.25">
      <c r="A5682" s="11" t="s">
        <v>28036</v>
      </c>
      <c r="B5682" s="11" t="s">
        <v>60148</v>
      </c>
      <c r="C5682" s="12" t="s">
        <v>28035</v>
      </c>
      <c r="D5682" s="11" t="s">
        <v>19560</v>
      </c>
    </row>
    <row r="5683" spans="1:4" x14ac:dyDescent="0.25">
      <c r="A5683" s="11" t="s">
        <v>28037</v>
      </c>
      <c r="B5683" s="11" t="s">
        <v>60149</v>
      </c>
      <c r="C5683" s="12" t="s">
        <v>28038</v>
      </c>
      <c r="D5683" s="11" t="s">
        <v>19560</v>
      </c>
    </row>
    <row r="5684" spans="1:4" x14ac:dyDescent="0.25">
      <c r="A5684" s="11" t="s">
        <v>28039</v>
      </c>
      <c r="B5684" s="11" t="s">
        <v>60150</v>
      </c>
      <c r="C5684" s="12" t="s">
        <v>28038</v>
      </c>
      <c r="D5684" s="11" t="s">
        <v>19560</v>
      </c>
    </row>
    <row r="5685" spans="1:4" x14ac:dyDescent="0.25">
      <c r="A5685" s="11" t="s">
        <v>28040</v>
      </c>
      <c r="B5685" s="11" t="s">
        <v>60151</v>
      </c>
      <c r="C5685" s="12" t="s">
        <v>28041</v>
      </c>
      <c r="D5685" s="11" t="s">
        <v>19560</v>
      </c>
    </row>
    <row r="5686" spans="1:4" x14ac:dyDescent="0.25">
      <c r="A5686" s="11" t="s">
        <v>28042</v>
      </c>
      <c r="B5686" s="11" t="s">
        <v>60152</v>
      </c>
      <c r="C5686" s="12" t="s">
        <v>28041</v>
      </c>
      <c r="D5686" s="11" t="s">
        <v>19560</v>
      </c>
    </row>
    <row r="5687" spans="1:4" x14ac:dyDescent="0.25">
      <c r="A5687" s="11" t="s">
        <v>28043</v>
      </c>
      <c r="B5687" s="11" t="s">
        <v>60153</v>
      </c>
      <c r="C5687" s="12" t="s">
        <v>28044</v>
      </c>
      <c r="D5687" s="11" t="s">
        <v>19560</v>
      </c>
    </row>
    <row r="5688" spans="1:4" x14ac:dyDescent="0.25">
      <c r="A5688" s="11" t="s">
        <v>28045</v>
      </c>
      <c r="B5688" s="11" t="s">
        <v>60154</v>
      </c>
      <c r="C5688" s="12" t="s">
        <v>28044</v>
      </c>
      <c r="D5688" s="11" t="s">
        <v>19560</v>
      </c>
    </row>
    <row r="5689" spans="1:4" x14ac:dyDescent="0.25">
      <c r="A5689" s="11" t="s">
        <v>28046</v>
      </c>
      <c r="B5689" s="11" t="s">
        <v>60155</v>
      </c>
      <c r="C5689" s="12" t="s">
        <v>28047</v>
      </c>
      <c r="D5689" s="11" t="s">
        <v>19560</v>
      </c>
    </row>
    <row r="5690" spans="1:4" x14ac:dyDescent="0.25">
      <c r="A5690" s="11" t="s">
        <v>28048</v>
      </c>
      <c r="B5690" s="11" t="s">
        <v>60156</v>
      </c>
      <c r="C5690" s="12" t="s">
        <v>28047</v>
      </c>
      <c r="D5690" s="11" t="s">
        <v>19560</v>
      </c>
    </row>
    <row r="5691" spans="1:4" x14ac:dyDescent="0.25">
      <c r="A5691" s="11" t="s">
        <v>28049</v>
      </c>
      <c r="B5691" s="11" t="s">
        <v>60157</v>
      </c>
      <c r="C5691" s="12" t="s">
        <v>28050</v>
      </c>
      <c r="D5691" s="11" t="s">
        <v>19560</v>
      </c>
    </row>
    <row r="5692" spans="1:4" x14ac:dyDescent="0.25">
      <c r="A5692" s="11" t="s">
        <v>28051</v>
      </c>
      <c r="B5692" s="11" t="s">
        <v>60158</v>
      </c>
      <c r="C5692" s="12" t="s">
        <v>28050</v>
      </c>
      <c r="D5692" s="11" t="s">
        <v>19560</v>
      </c>
    </row>
    <row r="5693" spans="1:4" x14ac:dyDescent="0.25">
      <c r="A5693" s="11" t="s">
        <v>28052</v>
      </c>
      <c r="B5693" s="11" t="s">
        <v>60159</v>
      </c>
      <c r="C5693" s="12" t="s">
        <v>28053</v>
      </c>
      <c r="D5693" s="11" t="s">
        <v>19560</v>
      </c>
    </row>
    <row r="5694" spans="1:4" x14ac:dyDescent="0.25">
      <c r="A5694" s="11" t="s">
        <v>28054</v>
      </c>
      <c r="B5694" s="11" t="s">
        <v>60160</v>
      </c>
      <c r="C5694" s="12" t="s">
        <v>28053</v>
      </c>
      <c r="D5694" s="11" t="s">
        <v>19560</v>
      </c>
    </row>
    <row r="5695" spans="1:4" x14ac:dyDescent="0.25">
      <c r="A5695" s="11" t="s">
        <v>28055</v>
      </c>
      <c r="B5695" s="11" t="s">
        <v>60161</v>
      </c>
      <c r="C5695" s="12" t="s">
        <v>28056</v>
      </c>
      <c r="D5695" s="11" t="s">
        <v>19560</v>
      </c>
    </row>
    <row r="5696" spans="1:4" x14ac:dyDescent="0.25">
      <c r="A5696" s="11" t="s">
        <v>28057</v>
      </c>
      <c r="B5696" s="11" t="s">
        <v>60162</v>
      </c>
      <c r="C5696" s="12" t="s">
        <v>28056</v>
      </c>
      <c r="D5696" s="11" t="s">
        <v>19560</v>
      </c>
    </row>
    <row r="5697" spans="1:4" x14ac:dyDescent="0.25">
      <c r="A5697" s="11" t="s">
        <v>28058</v>
      </c>
      <c r="B5697" s="11" t="s">
        <v>60163</v>
      </c>
      <c r="C5697" s="12" t="s">
        <v>28059</v>
      </c>
      <c r="D5697" s="11" t="s">
        <v>19560</v>
      </c>
    </row>
    <row r="5698" spans="1:4" x14ac:dyDescent="0.25">
      <c r="A5698" s="11" t="s">
        <v>28060</v>
      </c>
      <c r="B5698" s="11" t="s">
        <v>60164</v>
      </c>
      <c r="C5698" s="12" t="s">
        <v>28059</v>
      </c>
      <c r="D5698" s="11" t="s">
        <v>19560</v>
      </c>
    </row>
    <row r="5699" spans="1:4" x14ac:dyDescent="0.25">
      <c r="A5699" s="11" t="s">
        <v>28061</v>
      </c>
      <c r="B5699" s="11" t="s">
        <v>60165</v>
      </c>
      <c r="C5699" s="12" t="s">
        <v>28062</v>
      </c>
      <c r="D5699" s="11" t="s">
        <v>19560</v>
      </c>
    </row>
    <row r="5700" spans="1:4" x14ac:dyDescent="0.25">
      <c r="A5700" s="11" t="s">
        <v>28063</v>
      </c>
      <c r="B5700" s="11" t="s">
        <v>60166</v>
      </c>
      <c r="C5700" s="12" t="s">
        <v>28062</v>
      </c>
      <c r="D5700" s="11" t="s">
        <v>19560</v>
      </c>
    </row>
    <row r="5701" spans="1:4" x14ac:dyDescent="0.25">
      <c r="A5701" s="11" t="s">
        <v>28064</v>
      </c>
      <c r="B5701" s="11" t="s">
        <v>60167</v>
      </c>
      <c r="C5701" s="12" t="s">
        <v>28065</v>
      </c>
      <c r="D5701" s="11" t="s">
        <v>19560</v>
      </c>
    </row>
    <row r="5702" spans="1:4" x14ac:dyDescent="0.25">
      <c r="A5702" s="11" t="s">
        <v>28066</v>
      </c>
      <c r="B5702" s="11" t="s">
        <v>60168</v>
      </c>
      <c r="C5702" s="12" t="s">
        <v>28065</v>
      </c>
      <c r="D5702" s="11" t="s">
        <v>19560</v>
      </c>
    </row>
    <row r="5703" spans="1:4" x14ac:dyDescent="0.25">
      <c r="A5703" s="11" t="s">
        <v>28067</v>
      </c>
      <c r="B5703" s="11" t="s">
        <v>60169</v>
      </c>
      <c r="C5703" s="12" t="s">
        <v>28068</v>
      </c>
      <c r="D5703" s="11" t="s">
        <v>19560</v>
      </c>
    </row>
    <row r="5704" spans="1:4" x14ac:dyDescent="0.25">
      <c r="A5704" s="11" t="s">
        <v>28069</v>
      </c>
      <c r="B5704" s="11" t="s">
        <v>60170</v>
      </c>
      <c r="C5704" s="12" t="s">
        <v>28068</v>
      </c>
      <c r="D5704" s="11" t="s">
        <v>19560</v>
      </c>
    </row>
    <row r="5705" spans="1:4" x14ac:dyDescent="0.25">
      <c r="A5705" s="11" t="s">
        <v>28070</v>
      </c>
      <c r="B5705" s="11" t="s">
        <v>60171</v>
      </c>
      <c r="C5705" s="12" t="s">
        <v>28071</v>
      </c>
      <c r="D5705" s="11" t="s">
        <v>19560</v>
      </c>
    </row>
    <row r="5706" spans="1:4" x14ac:dyDescent="0.25">
      <c r="A5706" s="11" t="s">
        <v>28072</v>
      </c>
      <c r="B5706" s="11" t="s">
        <v>60172</v>
      </c>
      <c r="C5706" s="12" t="s">
        <v>28071</v>
      </c>
      <c r="D5706" s="11" t="s">
        <v>19560</v>
      </c>
    </row>
    <row r="5707" spans="1:4" x14ac:dyDescent="0.25">
      <c r="A5707" s="11" t="s">
        <v>28073</v>
      </c>
      <c r="B5707" s="11" t="s">
        <v>60173</v>
      </c>
      <c r="C5707" s="12" t="s">
        <v>28074</v>
      </c>
      <c r="D5707" s="11" t="s">
        <v>19560</v>
      </c>
    </row>
    <row r="5708" spans="1:4" x14ac:dyDescent="0.25">
      <c r="A5708" s="11" t="s">
        <v>28075</v>
      </c>
      <c r="B5708" s="11" t="s">
        <v>60174</v>
      </c>
      <c r="C5708" s="12" t="s">
        <v>28074</v>
      </c>
      <c r="D5708" s="11" t="s">
        <v>19560</v>
      </c>
    </row>
    <row r="5709" spans="1:4" ht="30" x14ac:dyDescent="0.25">
      <c r="A5709" s="11" t="s">
        <v>28076</v>
      </c>
      <c r="B5709" s="11" t="s">
        <v>60175</v>
      </c>
      <c r="C5709" s="12" t="s">
        <v>28077</v>
      </c>
      <c r="D5709" s="11" t="s">
        <v>19560</v>
      </c>
    </row>
    <row r="5710" spans="1:4" ht="30" x14ac:dyDescent="0.25">
      <c r="A5710" s="11" t="s">
        <v>28078</v>
      </c>
      <c r="B5710" s="11" t="s">
        <v>60176</v>
      </c>
      <c r="C5710" s="12" t="s">
        <v>28077</v>
      </c>
      <c r="D5710" s="11" t="s">
        <v>19560</v>
      </c>
    </row>
    <row r="5711" spans="1:4" ht="30" x14ac:dyDescent="0.25">
      <c r="A5711" s="11" t="s">
        <v>28079</v>
      </c>
      <c r="B5711" s="11" t="s">
        <v>60177</v>
      </c>
      <c r="C5711" s="12" t="s">
        <v>28080</v>
      </c>
      <c r="D5711" s="11" t="s">
        <v>19560</v>
      </c>
    </row>
    <row r="5712" spans="1:4" ht="30" x14ac:dyDescent="0.25">
      <c r="A5712" s="11" t="s">
        <v>28081</v>
      </c>
      <c r="B5712" s="11" t="s">
        <v>60178</v>
      </c>
      <c r="C5712" s="12" t="s">
        <v>28080</v>
      </c>
      <c r="D5712" s="11" t="s">
        <v>19560</v>
      </c>
    </row>
    <row r="5713" spans="1:4" ht="30" x14ac:dyDescent="0.25">
      <c r="A5713" s="11" t="s">
        <v>28082</v>
      </c>
      <c r="B5713" s="11" t="s">
        <v>60179</v>
      </c>
      <c r="C5713" s="12" t="s">
        <v>28083</v>
      </c>
      <c r="D5713" s="11" t="s">
        <v>19560</v>
      </c>
    </row>
    <row r="5714" spans="1:4" ht="30" x14ac:dyDescent="0.25">
      <c r="A5714" s="11" t="s">
        <v>28084</v>
      </c>
      <c r="B5714" s="11" t="s">
        <v>60180</v>
      </c>
      <c r="C5714" s="12" t="s">
        <v>28083</v>
      </c>
      <c r="D5714" s="11" t="s">
        <v>19560</v>
      </c>
    </row>
    <row r="5715" spans="1:4" ht="30" x14ac:dyDescent="0.25">
      <c r="A5715" s="11" t="s">
        <v>28085</v>
      </c>
      <c r="B5715" s="11" t="s">
        <v>60181</v>
      </c>
      <c r="C5715" s="12" t="s">
        <v>28086</v>
      </c>
      <c r="D5715" s="11" t="s">
        <v>19560</v>
      </c>
    </row>
    <row r="5716" spans="1:4" ht="30" x14ac:dyDescent="0.25">
      <c r="A5716" s="11" t="s">
        <v>28087</v>
      </c>
      <c r="B5716" s="11" t="s">
        <v>60182</v>
      </c>
      <c r="C5716" s="12" t="s">
        <v>28086</v>
      </c>
      <c r="D5716" s="11" t="s">
        <v>19560</v>
      </c>
    </row>
    <row r="5717" spans="1:4" x14ac:dyDescent="0.25">
      <c r="A5717" s="11" t="s">
        <v>28088</v>
      </c>
      <c r="B5717" s="11" t="s">
        <v>60183</v>
      </c>
      <c r="C5717" s="12" t="s">
        <v>28089</v>
      </c>
      <c r="D5717" s="11" t="s">
        <v>19560</v>
      </c>
    </row>
    <row r="5718" spans="1:4" x14ac:dyDescent="0.25">
      <c r="A5718" s="11" t="s">
        <v>28090</v>
      </c>
      <c r="B5718" s="11" t="s">
        <v>60184</v>
      </c>
      <c r="C5718" s="12" t="s">
        <v>28089</v>
      </c>
      <c r="D5718" s="11" t="s">
        <v>19560</v>
      </c>
    </row>
    <row r="5719" spans="1:4" x14ac:dyDescent="0.25">
      <c r="A5719" s="11" t="s">
        <v>28091</v>
      </c>
      <c r="B5719" s="11" t="s">
        <v>60185</v>
      </c>
      <c r="C5719" s="12" t="s">
        <v>28092</v>
      </c>
      <c r="D5719" s="11" t="s">
        <v>19560</v>
      </c>
    </row>
    <row r="5720" spans="1:4" x14ac:dyDescent="0.25">
      <c r="A5720" s="11" t="s">
        <v>28093</v>
      </c>
      <c r="B5720" s="11" t="s">
        <v>60186</v>
      </c>
      <c r="C5720" s="12" t="s">
        <v>28092</v>
      </c>
      <c r="D5720" s="11" t="s">
        <v>19560</v>
      </c>
    </row>
    <row r="5721" spans="1:4" x14ac:dyDescent="0.25">
      <c r="A5721" s="11" t="s">
        <v>28094</v>
      </c>
      <c r="B5721" s="11" t="s">
        <v>60187</v>
      </c>
      <c r="C5721" s="12" t="s">
        <v>28095</v>
      </c>
      <c r="D5721" s="11" t="s">
        <v>19560</v>
      </c>
    </row>
    <row r="5722" spans="1:4" x14ac:dyDescent="0.25">
      <c r="A5722" s="11" t="s">
        <v>28096</v>
      </c>
      <c r="B5722" s="11" t="s">
        <v>60188</v>
      </c>
      <c r="C5722" s="12" t="s">
        <v>28095</v>
      </c>
      <c r="D5722" s="11" t="s">
        <v>19560</v>
      </c>
    </row>
    <row r="5723" spans="1:4" x14ac:dyDescent="0.25">
      <c r="A5723" s="11" t="s">
        <v>28097</v>
      </c>
      <c r="B5723" s="11" t="s">
        <v>60189</v>
      </c>
      <c r="C5723" s="12" t="s">
        <v>28098</v>
      </c>
      <c r="D5723" s="11" t="s">
        <v>19560</v>
      </c>
    </row>
    <row r="5724" spans="1:4" x14ac:dyDescent="0.25">
      <c r="A5724" s="11" t="s">
        <v>28099</v>
      </c>
      <c r="B5724" s="11" t="s">
        <v>60190</v>
      </c>
      <c r="C5724" s="12" t="s">
        <v>28098</v>
      </c>
      <c r="D5724" s="11" t="s">
        <v>19560</v>
      </c>
    </row>
    <row r="5725" spans="1:4" x14ac:dyDescent="0.25">
      <c r="A5725" s="11" t="s">
        <v>28100</v>
      </c>
      <c r="B5725" s="11" t="s">
        <v>60191</v>
      </c>
      <c r="C5725" s="12" t="s">
        <v>28101</v>
      </c>
      <c r="D5725" s="11" t="s">
        <v>19560</v>
      </c>
    </row>
    <row r="5726" spans="1:4" x14ac:dyDescent="0.25">
      <c r="A5726" s="11" t="s">
        <v>28102</v>
      </c>
      <c r="B5726" s="11" t="s">
        <v>60192</v>
      </c>
      <c r="C5726" s="12" t="s">
        <v>28101</v>
      </c>
      <c r="D5726" s="11" t="s">
        <v>19560</v>
      </c>
    </row>
    <row r="5727" spans="1:4" x14ac:dyDescent="0.25">
      <c r="A5727" s="11" t="s">
        <v>28103</v>
      </c>
      <c r="B5727" s="11" t="s">
        <v>60193</v>
      </c>
      <c r="C5727" s="12" t="s">
        <v>28104</v>
      </c>
      <c r="D5727" s="11" t="s">
        <v>19560</v>
      </c>
    </row>
    <row r="5728" spans="1:4" x14ac:dyDescent="0.25">
      <c r="A5728" s="11" t="s">
        <v>28105</v>
      </c>
      <c r="B5728" s="11" t="s">
        <v>60194</v>
      </c>
      <c r="C5728" s="12" t="s">
        <v>28104</v>
      </c>
      <c r="D5728" s="11" t="s">
        <v>19560</v>
      </c>
    </row>
    <row r="5729" spans="1:4" x14ac:dyDescent="0.25">
      <c r="A5729" s="11" t="s">
        <v>28106</v>
      </c>
      <c r="B5729" s="11" t="s">
        <v>60195</v>
      </c>
      <c r="C5729" s="12" t="s">
        <v>28107</v>
      </c>
      <c r="D5729" s="11" t="s">
        <v>19560</v>
      </c>
    </row>
    <row r="5730" spans="1:4" x14ac:dyDescent="0.25">
      <c r="A5730" s="11" t="s">
        <v>28108</v>
      </c>
      <c r="B5730" s="11" t="s">
        <v>60196</v>
      </c>
      <c r="C5730" s="12" t="s">
        <v>28107</v>
      </c>
      <c r="D5730" s="11" t="s">
        <v>19560</v>
      </c>
    </row>
    <row r="5731" spans="1:4" x14ac:dyDescent="0.25">
      <c r="A5731" s="11" t="s">
        <v>28109</v>
      </c>
      <c r="B5731" s="11" t="s">
        <v>60197</v>
      </c>
      <c r="C5731" s="12" t="s">
        <v>28110</v>
      </c>
      <c r="D5731" s="11" t="s">
        <v>19560</v>
      </c>
    </row>
    <row r="5732" spans="1:4" x14ac:dyDescent="0.25">
      <c r="A5732" s="11" t="s">
        <v>28111</v>
      </c>
      <c r="B5732" s="11" t="s">
        <v>60198</v>
      </c>
      <c r="C5732" s="12" t="s">
        <v>28110</v>
      </c>
      <c r="D5732" s="11" t="s">
        <v>19560</v>
      </c>
    </row>
    <row r="5733" spans="1:4" x14ac:dyDescent="0.25">
      <c r="A5733" s="11" t="s">
        <v>28112</v>
      </c>
      <c r="B5733" s="11" t="s">
        <v>60199</v>
      </c>
      <c r="C5733" s="12" t="s">
        <v>28113</v>
      </c>
      <c r="D5733" s="11" t="s">
        <v>19560</v>
      </c>
    </row>
    <row r="5734" spans="1:4" x14ac:dyDescent="0.25">
      <c r="A5734" s="11" t="s">
        <v>28114</v>
      </c>
      <c r="B5734" s="11" t="s">
        <v>60200</v>
      </c>
      <c r="C5734" s="12" t="s">
        <v>28113</v>
      </c>
      <c r="D5734" s="11" t="s">
        <v>19560</v>
      </c>
    </row>
    <row r="5735" spans="1:4" x14ac:dyDescent="0.25">
      <c r="A5735" s="11" t="s">
        <v>28115</v>
      </c>
      <c r="B5735" s="11" t="s">
        <v>60201</v>
      </c>
      <c r="C5735" s="12" t="s">
        <v>28116</v>
      </c>
      <c r="D5735" s="11" t="s">
        <v>19560</v>
      </c>
    </row>
    <row r="5736" spans="1:4" x14ac:dyDescent="0.25">
      <c r="A5736" s="11" t="s">
        <v>28117</v>
      </c>
      <c r="B5736" s="11" t="s">
        <v>60202</v>
      </c>
      <c r="C5736" s="12" t="s">
        <v>28116</v>
      </c>
      <c r="D5736" s="11" t="s">
        <v>19560</v>
      </c>
    </row>
    <row r="5737" spans="1:4" x14ac:dyDescent="0.25">
      <c r="A5737" s="11" t="s">
        <v>28118</v>
      </c>
      <c r="B5737" s="11" t="s">
        <v>60203</v>
      </c>
      <c r="C5737" s="12" t="s">
        <v>28119</v>
      </c>
      <c r="D5737" s="11" t="s">
        <v>19560</v>
      </c>
    </row>
    <row r="5738" spans="1:4" x14ac:dyDescent="0.25">
      <c r="A5738" s="11" t="s">
        <v>28120</v>
      </c>
      <c r="B5738" s="11" t="s">
        <v>60204</v>
      </c>
      <c r="C5738" s="12" t="s">
        <v>28119</v>
      </c>
      <c r="D5738" s="11" t="s">
        <v>19560</v>
      </c>
    </row>
    <row r="5739" spans="1:4" x14ac:dyDescent="0.25">
      <c r="A5739" s="11" t="s">
        <v>28121</v>
      </c>
      <c r="B5739" s="11" t="s">
        <v>60205</v>
      </c>
      <c r="C5739" s="12" t="s">
        <v>28122</v>
      </c>
      <c r="D5739" s="11" t="s">
        <v>19560</v>
      </c>
    </row>
    <row r="5740" spans="1:4" x14ac:dyDescent="0.25">
      <c r="A5740" s="11" t="s">
        <v>28123</v>
      </c>
      <c r="B5740" s="11" t="s">
        <v>60206</v>
      </c>
      <c r="C5740" s="12" t="s">
        <v>28122</v>
      </c>
      <c r="D5740" s="11" t="s">
        <v>19560</v>
      </c>
    </row>
    <row r="5741" spans="1:4" x14ac:dyDescent="0.25">
      <c r="A5741" s="11" t="s">
        <v>28124</v>
      </c>
      <c r="B5741" s="11" t="s">
        <v>60207</v>
      </c>
      <c r="C5741" s="12" t="s">
        <v>28125</v>
      </c>
      <c r="D5741" s="11" t="s">
        <v>19560</v>
      </c>
    </row>
    <row r="5742" spans="1:4" x14ac:dyDescent="0.25">
      <c r="A5742" s="11" t="s">
        <v>28126</v>
      </c>
      <c r="B5742" s="11" t="s">
        <v>60208</v>
      </c>
      <c r="C5742" s="12" t="s">
        <v>28125</v>
      </c>
      <c r="D5742" s="11" t="s">
        <v>19560</v>
      </c>
    </row>
    <row r="5743" spans="1:4" x14ac:dyDescent="0.25">
      <c r="A5743" s="11" t="s">
        <v>28127</v>
      </c>
      <c r="B5743" s="11" t="s">
        <v>60209</v>
      </c>
      <c r="C5743" s="12" t="s">
        <v>28128</v>
      </c>
      <c r="D5743" s="11" t="s">
        <v>19560</v>
      </c>
    </row>
    <row r="5744" spans="1:4" x14ac:dyDescent="0.25">
      <c r="A5744" s="11" t="s">
        <v>28129</v>
      </c>
      <c r="B5744" s="11" t="s">
        <v>60210</v>
      </c>
      <c r="C5744" s="12" t="s">
        <v>28128</v>
      </c>
      <c r="D5744" s="11" t="s">
        <v>19560</v>
      </c>
    </row>
    <row r="5745" spans="1:4" x14ac:dyDescent="0.25">
      <c r="A5745" s="11" t="s">
        <v>28130</v>
      </c>
      <c r="B5745" s="11" t="s">
        <v>60211</v>
      </c>
      <c r="C5745" s="12" t="s">
        <v>28131</v>
      </c>
      <c r="D5745" s="11" t="s">
        <v>19560</v>
      </c>
    </row>
    <row r="5746" spans="1:4" x14ac:dyDescent="0.25">
      <c r="A5746" s="11" t="s">
        <v>28132</v>
      </c>
      <c r="B5746" s="11" t="s">
        <v>60212</v>
      </c>
      <c r="C5746" s="12" t="s">
        <v>28131</v>
      </c>
      <c r="D5746" s="11" t="s">
        <v>19560</v>
      </c>
    </row>
    <row r="5747" spans="1:4" x14ac:dyDescent="0.25">
      <c r="A5747" s="11" t="s">
        <v>28133</v>
      </c>
      <c r="B5747" s="11" t="s">
        <v>60213</v>
      </c>
      <c r="C5747" s="12" t="s">
        <v>28134</v>
      </c>
      <c r="D5747" s="11" t="s">
        <v>19560</v>
      </c>
    </row>
    <row r="5748" spans="1:4" x14ac:dyDescent="0.25">
      <c r="A5748" s="11" t="s">
        <v>28135</v>
      </c>
      <c r="B5748" s="11" t="s">
        <v>60214</v>
      </c>
      <c r="C5748" s="12" t="s">
        <v>28134</v>
      </c>
      <c r="D5748" s="11" t="s">
        <v>19560</v>
      </c>
    </row>
    <row r="5749" spans="1:4" x14ac:dyDescent="0.25">
      <c r="A5749" s="11" t="s">
        <v>28136</v>
      </c>
      <c r="B5749" s="11" t="s">
        <v>60215</v>
      </c>
      <c r="C5749" s="12" t="s">
        <v>28137</v>
      </c>
      <c r="D5749" s="11" t="s">
        <v>19560</v>
      </c>
    </row>
    <row r="5750" spans="1:4" x14ac:dyDescent="0.25">
      <c r="A5750" s="11" t="s">
        <v>28138</v>
      </c>
      <c r="B5750" s="11" t="s">
        <v>60216</v>
      </c>
      <c r="C5750" s="12" t="s">
        <v>28137</v>
      </c>
      <c r="D5750" s="11" t="s">
        <v>19560</v>
      </c>
    </row>
    <row r="5751" spans="1:4" x14ac:dyDescent="0.25">
      <c r="A5751" s="11" t="s">
        <v>28139</v>
      </c>
      <c r="B5751" s="11" t="s">
        <v>60217</v>
      </c>
      <c r="C5751" s="12" t="s">
        <v>28140</v>
      </c>
      <c r="D5751" s="11" t="s">
        <v>19560</v>
      </c>
    </row>
    <row r="5752" spans="1:4" x14ac:dyDescent="0.25">
      <c r="A5752" s="11" t="s">
        <v>28141</v>
      </c>
      <c r="B5752" s="11" t="s">
        <v>60218</v>
      </c>
      <c r="C5752" s="12" t="s">
        <v>28140</v>
      </c>
      <c r="D5752" s="11" t="s">
        <v>19560</v>
      </c>
    </row>
    <row r="5753" spans="1:4" x14ac:dyDescent="0.25">
      <c r="A5753" s="11" t="s">
        <v>28142</v>
      </c>
      <c r="B5753" s="11" t="s">
        <v>60219</v>
      </c>
      <c r="C5753" s="12" t="s">
        <v>28143</v>
      </c>
      <c r="D5753" s="11" t="s">
        <v>19560</v>
      </c>
    </row>
    <row r="5754" spans="1:4" x14ac:dyDescent="0.25">
      <c r="A5754" s="11" t="s">
        <v>28144</v>
      </c>
      <c r="B5754" s="11" t="s">
        <v>60220</v>
      </c>
      <c r="C5754" s="12" t="s">
        <v>28143</v>
      </c>
      <c r="D5754" s="11" t="s">
        <v>19560</v>
      </c>
    </row>
    <row r="5755" spans="1:4" ht="45" x14ac:dyDescent="0.25">
      <c r="A5755" s="11" t="s">
        <v>28145</v>
      </c>
      <c r="B5755" s="11" t="s">
        <v>54440</v>
      </c>
      <c r="C5755" s="12" t="s">
        <v>28146</v>
      </c>
      <c r="D5755" s="11" t="s">
        <v>19560</v>
      </c>
    </row>
    <row r="5756" spans="1:4" ht="45" x14ac:dyDescent="0.25">
      <c r="A5756" s="11" t="s">
        <v>28147</v>
      </c>
      <c r="B5756" s="11" t="s">
        <v>60221</v>
      </c>
      <c r="C5756" s="12" t="s">
        <v>28146</v>
      </c>
      <c r="D5756" s="11" t="s">
        <v>19560</v>
      </c>
    </row>
    <row r="5757" spans="1:4" ht="30" x14ac:dyDescent="0.25">
      <c r="A5757" s="11" t="s">
        <v>28148</v>
      </c>
      <c r="B5757" s="11" t="s">
        <v>60222</v>
      </c>
      <c r="C5757" s="12" t="s">
        <v>28149</v>
      </c>
      <c r="D5757" s="11" t="s">
        <v>19560</v>
      </c>
    </row>
    <row r="5758" spans="1:4" ht="30" x14ac:dyDescent="0.25">
      <c r="A5758" s="11" t="s">
        <v>28150</v>
      </c>
      <c r="B5758" s="11" t="s">
        <v>60223</v>
      </c>
      <c r="C5758" s="12" t="s">
        <v>28149</v>
      </c>
      <c r="D5758" s="11" t="s">
        <v>19560</v>
      </c>
    </row>
    <row r="5759" spans="1:4" ht="45" x14ac:dyDescent="0.25">
      <c r="A5759" s="11" t="s">
        <v>28151</v>
      </c>
      <c r="B5759" s="11" t="s">
        <v>60224</v>
      </c>
      <c r="C5759" s="12" t="s">
        <v>28152</v>
      </c>
      <c r="D5759" s="11" t="s">
        <v>19560</v>
      </c>
    </row>
    <row r="5760" spans="1:4" ht="45" x14ac:dyDescent="0.25">
      <c r="A5760" s="11" t="s">
        <v>28153</v>
      </c>
      <c r="B5760" s="11" t="s">
        <v>60225</v>
      </c>
      <c r="C5760" s="12" t="s">
        <v>28152</v>
      </c>
      <c r="D5760" s="11" t="s">
        <v>19560</v>
      </c>
    </row>
    <row r="5761" spans="1:4" ht="45" x14ac:dyDescent="0.25">
      <c r="A5761" s="11" t="s">
        <v>28154</v>
      </c>
      <c r="B5761" s="11" t="s">
        <v>60226</v>
      </c>
      <c r="C5761" s="12" t="s">
        <v>28155</v>
      </c>
      <c r="D5761" s="11" t="s">
        <v>19560</v>
      </c>
    </row>
    <row r="5762" spans="1:4" ht="45" x14ac:dyDescent="0.25">
      <c r="A5762" s="11" t="s">
        <v>28156</v>
      </c>
      <c r="B5762" s="11" t="s">
        <v>60227</v>
      </c>
      <c r="C5762" s="12" t="s">
        <v>28155</v>
      </c>
      <c r="D5762" s="11" t="s">
        <v>19560</v>
      </c>
    </row>
    <row r="5763" spans="1:4" ht="45" x14ac:dyDescent="0.25">
      <c r="A5763" s="11" t="s">
        <v>28157</v>
      </c>
      <c r="B5763" s="11" t="s">
        <v>60228</v>
      </c>
      <c r="C5763" s="12" t="s">
        <v>28158</v>
      </c>
      <c r="D5763" s="11" t="s">
        <v>19584</v>
      </c>
    </row>
    <row r="5764" spans="1:4" ht="45" x14ac:dyDescent="0.25">
      <c r="A5764" s="11" t="s">
        <v>28159</v>
      </c>
      <c r="B5764" s="11" t="s">
        <v>60229</v>
      </c>
      <c r="C5764" s="12" t="s">
        <v>28158</v>
      </c>
      <c r="D5764" s="11" t="s">
        <v>19584</v>
      </c>
    </row>
    <row r="5765" spans="1:4" ht="30" x14ac:dyDescent="0.25">
      <c r="A5765" s="11" t="s">
        <v>28160</v>
      </c>
      <c r="B5765" s="11" t="s">
        <v>60230</v>
      </c>
      <c r="C5765" s="12" t="s">
        <v>28161</v>
      </c>
      <c r="D5765" s="11" t="s">
        <v>19584</v>
      </c>
    </row>
    <row r="5766" spans="1:4" ht="30" x14ac:dyDescent="0.25">
      <c r="A5766" s="11" t="s">
        <v>28162</v>
      </c>
      <c r="B5766" s="11" t="s">
        <v>60231</v>
      </c>
      <c r="C5766" s="12" t="s">
        <v>28161</v>
      </c>
      <c r="D5766" s="11" t="s">
        <v>19584</v>
      </c>
    </row>
    <row r="5767" spans="1:4" ht="30" x14ac:dyDescent="0.25">
      <c r="A5767" s="11" t="s">
        <v>28163</v>
      </c>
      <c r="B5767" s="11" t="s">
        <v>60232</v>
      </c>
      <c r="C5767" s="12" t="s">
        <v>28164</v>
      </c>
      <c r="D5767" s="11" t="s">
        <v>19584</v>
      </c>
    </row>
    <row r="5768" spans="1:4" ht="30" x14ac:dyDescent="0.25">
      <c r="A5768" s="11" t="s">
        <v>28165</v>
      </c>
      <c r="B5768" s="11" t="s">
        <v>60233</v>
      </c>
      <c r="C5768" s="12" t="s">
        <v>28164</v>
      </c>
      <c r="D5768" s="11" t="s">
        <v>19584</v>
      </c>
    </row>
    <row r="5769" spans="1:4" ht="30" x14ac:dyDescent="0.25">
      <c r="A5769" s="11" t="s">
        <v>28166</v>
      </c>
      <c r="B5769" s="11" t="s">
        <v>60234</v>
      </c>
      <c r="C5769" s="12" t="s">
        <v>28167</v>
      </c>
      <c r="D5769" s="11" t="s">
        <v>19584</v>
      </c>
    </row>
    <row r="5770" spans="1:4" ht="30" x14ac:dyDescent="0.25">
      <c r="A5770" s="11" t="s">
        <v>28168</v>
      </c>
      <c r="B5770" s="11" t="s">
        <v>60235</v>
      </c>
      <c r="C5770" s="12" t="s">
        <v>28167</v>
      </c>
      <c r="D5770" s="11" t="s">
        <v>19584</v>
      </c>
    </row>
    <row r="5771" spans="1:4" ht="30" x14ac:dyDescent="0.25">
      <c r="A5771" s="11" t="s">
        <v>28169</v>
      </c>
      <c r="B5771" s="11" t="s">
        <v>60236</v>
      </c>
      <c r="C5771" s="12" t="s">
        <v>28170</v>
      </c>
      <c r="D5771" s="11" t="s">
        <v>19584</v>
      </c>
    </row>
    <row r="5772" spans="1:4" ht="30" x14ac:dyDescent="0.25">
      <c r="A5772" s="11" t="s">
        <v>28171</v>
      </c>
      <c r="B5772" s="11" t="s">
        <v>60237</v>
      </c>
      <c r="C5772" s="12" t="s">
        <v>28170</v>
      </c>
      <c r="D5772" s="11" t="s">
        <v>19584</v>
      </c>
    </row>
    <row r="5773" spans="1:4" ht="30" x14ac:dyDescent="0.25">
      <c r="A5773" s="11" t="s">
        <v>28172</v>
      </c>
      <c r="B5773" s="11" t="s">
        <v>60238</v>
      </c>
      <c r="C5773" s="12" t="s">
        <v>28173</v>
      </c>
      <c r="D5773" s="11" t="s">
        <v>19584</v>
      </c>
    </row>
    <row r="5774" spans="1:4" ht="30" x14ac:dyDescent="0.25">
      <c r="A5774" s="11" t="s">
        <v>28174</v>
      </c>
      <c r="B5774" s="11" t="s">
        <v>60239</v>
      </c>
      <c r="C5774" s="12" t="s">
        <v>28173</v>
      </c>
      <c r="D5774" s="11" t="s">
        <v>19584</v>
      </c>
    </row>
    <row r="5775" spans="1:4" ht="30" x14ac:dyDescent="0.25">
      <c r="A5775" s="11" t="s">
        <v>28175</v>
      </c>
      <c r="B5775" s="11" t="s">
        <v>60240</v>
      </c>
      <c r="C5775" s="12" t="s">
        <v>28176</v>
      </c>
      <c r="D5775" s="11" t="s">
        <v>19584</v>
      </c>
    </row>
    <row r="5776" spans="1:4" ht="30" x14ac:dyDescent="0.25">
      <c r="A5776" s="11" t="s">
        <v>28177</v>
      </c>
      <c r="B5776" s="11" t="s">
        <v>60241</v>
      </c>
      <c r="C5776" s="12" t="s">
        <v>28176</v>
      </c>
      <c r="D5776" s="11" t="s">
        <v>19584</v>
      </c>
    </row>
    <row r="5777" spans="1:4" ht="45" x14ac:dyDescent="0.25">
      <c r="A5777" s="11" t="s">
        <v>28178</v>
      </c>
      <c r="B5777" s="11" t="s">
        <v>60242</v>
      </c>
      <c r="C5777" s="12" t="s">
        <v>28179</v>
      </c>
      <c r="D5777" s="11" t="s">
        <v>19584</v>
      </c>
    </row>
    <row r="5778" spans="1:4" ht="45" x14ac:dyDescent="0.25">
      <c r="A5778" s="11" t="s">
        <v>28180</v>
      </c>
      <c r="B5778" s="11" t="s">
        <v>60243</v>
      </c>
      <c r="C5778" s="12" t="s">
        <v>28179</v>
      </c>
      <c r="D5778" s="11" t="s">
        <v>19584</v>
      </c>
    </row>
    <row r="5779" spans="1:4" ht="30" x14ac:dyDescent="0.25">
      <c r="A5779" s="11" t="s">
        <v>28181</v>
      </c>
      <c r="B5779" s="11" t="s">
        <v>60244</v>
      </c>
      <c r="C5779" s="12" t="s">
        <v>28182</v>
      </c>
      <c r="D5779" s="11" t="s">
        <v>19584</v>
      </c>
    </row>
    <row r="5780" spans="1:4" ht="30" x14ac:dyDescent="0.25">
      <c r="A5780" s="11" t="s">
        <v>28183</v>
      </c>
      <c r="B5780" s="11" t="s">
        <v>60245</v>
      </c>
      <c r="C5780" s="12" t="s">
        <v>28182</v>
      </c>
      <c r="D5780" s="11" t="s">
        <v>19584</v>
      </c>
    </row>
    <row r="5781" spans="1:4" ht="30" x14ac:dyDescent="0.25">
      <c r="A5781" s="11" t="s">
        <v>28184</v>
      </c>
      <c r="B5781" s="11" t="s">
        <v>60246</v>
      </c>
      <c r="C5781" s="12" t="s">
        <v>28185</v>
      </c>
      <c r="D5781" s="11" t="s">
        <v>19584</v>
      </c>
    </row>
    <row r="5782" spans="1:4" ht="30" x14ac:dyDescent="0.25">
      <c r="A5782" s="11" t="s">
        <v>28186</v>
      </c>
      <c r="B5782" s="11" t="s">
        <v>60247</v>
      </c>
      <c r="C5782" s="12" t="s">
        <v>28185</v>
      </c>
      <c r="D5782" s="11" t="s">
        <v>19584</v>
      </c>
    </row>
    <row r="5783" spans="1:4" ht="30" x14ac:dyDescent="0.25">
      <c r="A5783" s="11" t="s">
        <v>28187</v>
      </c>
      <c r="B5783" s="11" t="s">
        <v>60248</v>
      </c>
      <c r="C5783" s="12" t="s">
        <v>28188</v>
      </c>
      <c r="D5783" s="11" t="s">
        <v>19584</v>
      </c>
    </row>
    <row r="5784" spans="1:4" ht="30" x14ac:dyDescent="0.25">
      <c r="A5784" s="11" t="s">
        <v>28189</v>
      </c>
      <c r="B5784" s="11" t="s">
        <v>60249</v>
      </c>
      <c r="C5784" s="12" t="s">
        <v>28188</v>
      </c>
      <c r="D5784" s="11" t="s">
        <v>19584</v>
      </c>
    </row>
    <row r="5785" spans="1:4" x14ac:dyDescent="0.25">
      <c r="A5785" s="11" t="s">
        <v>28190</v>
      </c>
      <c r="B5785" s="11" t="s">
        <v>60250</v>
      </c>
      <c r="C5785" s="12" t="s">
        <v>28191</v>
      </c>
      <c r="D5785" s="11" t="s">
        <v>19560</v>
      </c>
    </row>
    <row r="5786" spans="1:4" x14ac:dyDescent="0.25">
      <c r="A5786" s="11" t="s">
        <v>28192</v>
      </c>
      <c r="B5786" s="11" t="s">
        <v>60251</v>
      </c>
      <c r="C5786" s="12" t="s">
        <v>28191</v>
      </c>
      <c r="D5786" s="11" t="s">
        <v>19560</v>
      </c>
    </row>
    <row r="5787" spans="1:4" x14ac:dyDescent="0.25">
      <c r="A5787" s="11" t="s">
        <v>28193</v>
      </c>
      <c r="B5787" s="11" t="s">
        <v>60252</v>
      </c>
      <c r="C5787" s="12" t="s">
        <v>28194</v>
      </c>
      <c r="D5787" s="11" t="s">
        <v>19560</v>
      </c>
    </row>
    <row r="5788" spans="1:4" x14ac:dyDescent="0.25">
      <c r="A5788" s="11" t="s">
        <v>28195</v>
      </c>
      <c r="B5788" s="11" t="s">
        <v>60253</v>
      </c>
      <c r="C5788" s="12" t="s">
        <v>28194</v>
      </c>
      <c r="D5788" s="11" t="s">
        <v>19560</v>
      </c>
    </row>
    <row r="5789" spans="1:4" x14ac:dyDescent="0.25">
      <c r="A5789" s="11" t="s">
        <v>28196</v>
      </c>
      <c r="B5789" s="11" t="s">
        <v>60254</v>
      </c>
      <c r="C5789" s="12" t="s">
        <v>28197</v>
      </c>
      <c r="D5789" s="11" t="s">
        <v>19560</v>
      </c>
    </row>
    <row r="5790" spans="1:4" x14ac:dyDescent="0.25">
      <c r="A5790" s="11" t="s">
        <v>28198</v>
      </c>
      <c r="B5790" s="11" t="s">
        <v>60255</v>
      </c>
      <c r="C5790" s="12" t="s">
        <v>28197</v>
      </c>
      <c r="D5790" s="11" t="s">
        <v>19560</v>
      </c>
    </row>
    <row r="5791" spans="1:4" x14ac:dyDescent="0.25">
      <c r="A5791" s="11" t="s">
        <v>28199</v>
      </c>
      <c r="B5791" s="11" t="s">
        <v>60256</v>
      </c>
      <c r="C5791" s="12" t="s">
        <v>28200</v>
      </c>
      <c r="D5791" s="11" t="s">
        <v>19560</v>
      </c>
    </row>
    <row r="5792" spans="1:4" x14ac:dyDescent="0.25">
      <c r="A5792" s="11" t="s">
        <v>28201</v>
      </c>
      <c r="B5792" s="11" t="s">
        <v>60257</v>
      </c>
      <c r="C5792" s="12" t="s">
        <v>28200</v>
      </c>
      <c r="D5792" s="11" t="s">
        <v>19560</v>
      </c>
    </row>
    <row r="5793" spans="1:4" x14ac:dyDescent="0.25">
      <c r="A5793" s="11" t="s">
        <v>28202</v>
      </c>
      <c r="B5793" s="11" t="s">
        <v>60258</v>
      </c>
      <c r="C5793" s="12" t="s">
        <v>28203</v>
      </c>
      <c r="D5793" s="11" t="s">
        <v>19560</v>
      </c>
    </row>
    <row r="5794" spans="1:4" x14ac:dyDescent="0.25">
      <c r="A5794" s="11" t="s">
        <v>28204</v>
      </c>
      <c r="B5794" s="11" t="s">
        <v>60259</v>
      </c>
      <c r="C5794" s="12" t="s">
        <v>28203</v>
      </c>
      <c r="D5794" s="11" t="s">
        <v>19560</v>
      </c>
    </row>
    <row r="5795" spans="1:4" x14ac:dyDescent="0.25">
      <c r="A5795" s="11" t="s">
        <v>28205</v>
      </c>
      <c r="B5795" s="11" t="s">
        <v>60260</v>
      </c>
      <c r="C5795" s="12" t="s">
        <v>28206</v>
      </c>
      <c r="D5795" s="11" t="s">
        <v>19560</v>
      </c>
    </row>
    <row r="5796" spans="1:4" x14ac:dyDescent="0.25">
      <c r="A5796" s="11" t="s">
        <v>28207</v>
      </c>
      <c r="B5796" s="11" t="s">
        <v>60261</v>
      </c>
      <c r="C5796" s="12" t="s">
        <v>28206</v>
      </c>
      <c r="D5796" s="11" t="s">
        <v>19560</v>
      </c>
    </row>
    <row r="5797" spans="1:4" x14ac:dyDescent="0.25">
      <c r="A5797" s="11" t="s">
        <v>28208</v>
      </c>
      <c r="B5797" s="11" t="s">
        <v>60262</v>
      </c>
      <c r="C5797" s="12" t="s">
        <v>28209</v>
      </c>
      <c r="D5797" s="11" t="s">
        <v>19560</v>
      </c>
    </row>
    <row r="5798" spans="1:4" x14ac:dyDescent="0.25">
      <c r="A5798" s="11" t="s">
        <v>28210</v>
      </c>
      <c r="B5798" s="11" t="s">
        <v>60263</v>
      </c>
      <c r="C5798" s="12" t="s">
        <v>28209</v>
      </c>
      <c r="D5798" s="11" t="s">
        <v>19560</v>
      </c>
    </row>
    <row r="5799" spans="1:4" x14ac:dyDescent="0.25">
      <c r="A5799" s="11" t="s">
        <v>28211</v>
      </c>
      <c r="B5799" s="11" t="s">
        <v>60264</v>
      </c>
      <c r="C5799" s="12" t="s">
        <v>28212</v>
      </c>
      <c r="D5799" s="11" t="s">
        <v>19560</v>
      </c>
    </row>
    <row r="5800" spans="1:4" x14ac:dyDescent="0.25">
      <c r="A5800" s="11" t="s">
        <v>28213</v>
      </c>
      <c r="B5800" s="11" t="s">
        <v>60265</v>
      </c>
      <c r="C5800" s="12" t="s">
        <v>28212</v>
      </c>
      <c r="D5800" s="11" t="s">
        <v>19560</v>
      </c>
    </row>
    <row r="5801" spans="1:4" x14ac:dyDescent="0.25">
      <c r="A5801" s="11" t="s">
        <v>28214</v>
      </c>
      <c r="B5801" s="11" t="s">
        <v>60266</v>
      </c>
      <c r="C5801" s="12" t="s">
        <v>28215</v>
      </c>
      <c r="D5801" s="11" t="s">
        <v>19560</v>
      </c>
    </row>
    <row r="5802" spans="1:4" x14ac:dyDescent="0.25">
      <c r="A5802" s="11" t="s">
        <v>28216</v>
      </c>
      <c r="B5802" s="11" t="s">
        <v>60267</v>
      </c>
      <c r="C5802" s="12" t="s">
        <v>28215</v>
      </c>
      <c r="D5802" s="11" t="s">
        <v>19560</v>
      </c>
    </row>
    <row r="5803" spans="1:4" x14ac:dyDescent="0.25">
      <c r="A5803" s="11" t="s">
        <v>28217</v>
      </c>
      <c r="B5803" s="11" t="s">
        <v>60268</v>
      </c>
      <c r="C5803" s="12" t="s">
        <v>28218</v>
      </c>
      <c r="D5803" s="11" t="s">
        <v>19560</v>
      </c>
    </row>
    <row r="5804" spans="1:4" x14ac:dyDescent="0.25">
      <c r="A5804" s="11" t="s">
        <v>28219</v>
      </c>
      <c r="B5804" s="11" t="s">
        <v>60269</v>
      </c>
      <c r="C5804" s="12" t="s">
        <v>28218</v>
      </c>
      <c r="D5804" s="11" t="s">
        <v>19560</v>
      </c>
    </row>
    <row r="5805" spans="1:4" x14ac:dyDescent="0.25">
      <c r="A5805" s="11" t="s">
        <v>28220</v>
      </c>
      <c r="B5805" s="11" t="s">
        <v>60270</v>
      </c>
      <c r="C5805" s="12" t="s">
        <v>28221</v>
      </c>
      <c r="D5805" s="11" t="s">
        <v>19560</v>
      </c>
    </row>
    <row r="5806" spans="1:4" x14ac:dyDescent="0.25">
      <c r="A5806" s="11" t="s">
        <v>28222</v>
      </c>
      <c r="B5806" s="11" t="s">
        <v>60271</v>
      </c>
      <c r="C5806" s="12" t="s">
        <v>28221</v>
      </c>
      <c r="D5806" s="11" t="s">
        <v>19560</v>
      </c>
    </row>
    <row r="5807" spans="1:4" x14ac:dyDescent="0.25">
      <c r="A5807" s="11" t="s">
        <v>28223</v>
      </c>
      <c r="B5807" s="11" t="s">
        <v>60272</v>
      </c>
      <c r="C5807" s="12" t="s">
        <v>28224</v>
      </c>
      <c r="D5807" s="11" t="s">
        <v>19560</v>
      </c>
    </row>
    <row r="5808" spans="1:4" x14ac:dyDescent="0.25">
      <c r="A5808" s="11" t="s">
        <v>28225</v>
      </c>
      <c r="B5808" s="11" t="s">
        <v>60273</v>
      </c>
      <c r="C5808" s="12" t="s">
        <v>28224</v>
      </c>
      <c r="D5808" s="11" t="s">
        <v>19560</v>
      </c>
    </row>
    <row r="5809" spans="1:4" x14ac:dyDescent="0.25">
      <c r="A5809" s="11" t="s">
        <v>28226</v>
      </c>
      <c r="B5809" s="11" t="s">
        <v>60274</v>
      </c>
      <c r="C5809" s="12" t="s">
        <v>28227</v>
      </c>
      <c r="D5809" s="11" t="s">
        <v>19560</v>
      </c>
    </row>
    <row r="5810" spans="1:4" x14ac:dyDescent="0.25">
      <c r="A5810" s="11" t="s">
        <v>28228</v>
      </c>
      <c r="B5810" s="11" t="s">
        <v>60275</v>
      </c>
      <c r="C5810" s="12" t="s">
        <v>28227</v>
      </c>
      <c r="D5810" s="11" t="s">
        <v>19560</v>
      </c>
    </row>
    <row r="5811" spans="1:4" x14ac:dyDescent="0.25">
      <c r="A5811" s="11" t="s">
        <v>28229</v>
      </c>
      <c r="B5811" s="11" t="s">
        <v>60276</v>
      </c>
      <c r="C5811" s="12" t="s">
        <v>28230</v>
      </c>
      <c r="D5811" s="11" t="s">
        <v>19560</v>
      </c>
    </row>
    <row r="5812" spans="1:4" x14ac:dyDescent="0.25">
      <c r="A5812" s="11" t="s">
        <v>28231</v>
      </c>
      <c r="B5812" s="11" t="s">
        <v>60277</v>
      </c>
      <c r="C5812" s="12" t="s">
        <v>28230</v>
      </c>
      <c r="D5812" s="11" t="s">
        <v>19560</v>
      </c>
    </row>
    <row r="5813" spans="1:4" x14ac:dyDescent="0.25">
      <c r="A5813" s="11" t="s">
        <v>28232</v>
      </c>
      <c r="B5813" s="11" t="s">
        <v>60278</v>
      </c>
      <c r="C5813" s="12" t="s">
        <v>28233</v>
      </c>
      <c r="D5813" s="11" t="s">
        <v>19560</v>
      </c>
    </row>
    <row r="5814" spans="1:4" x14ac:dyDescent="0.25">
      <c r="A5814" s="11" t="s">
        <v>28234</v>
      </c>
      <c r="B5814" s="11" t="s">
        <v>60279</v>
      </c>
      <c r="C5814" s="12" t="s">
        <v>28233</v>
      </c>
      <c r="D5814" s="11" t="s">
        <v>19560</v>
      </c>
    </row>
    <row r="5815" spans="1:4" x14ac:dyDescent="0.25">
      <c r="A5815" s="11" t="s">
        <v>28235</v>
      </c>
      <c r="B5815" s="11" t="s">
        <v>60280</v>
      </c>
      <c r="C5815" s="12" t="s">
        <v>28236</v>
      </c>
      <c r="D5815" s="11" t="s">
        <v>19560</v>
      </c>
    </row>
    <row r="5816" spans="1:4" x14ac:dyDescent="0.25">
      <c r="A5816" s="11" t="s">
        <v>28237</v>
      </c>
      <c r="B5816" s="11" t="s">
        <v>60281</v>
      </c>
      <c r="C5816" s="12" t="s">
        <v>28236</v>
      </c>
      <c r="D5816" s="11" t="s">
        <v>19560</v>
      </c>
    </row>
    <row r="5817" spans="1:4" x14ac:dyDescent="0.25">
      <c r="A5817" s="11" t="s">
        <v>28238</v>
      </c>
      <c r="B5817" s="11" t="s">
        <v>60282</v>
      </c>
      <c r="C5817" s="12" t="s">
        <v>28239</v>
      </c>
      <c r="D5817" s="11" t="s">
        <v>19560</v>
      </c>
    </row>
    <row r="5818" spans="1:4" x14ac:dyDescent="0.25">
      <c r="A5818" s="11" t="s">
        <v>28240</v>
      </c>
      <c r="B5818" s="11" t="s">
        <v>60283</v>
      </c>
      <c r="C5818" s="12" t="s">
        <v>28239</v>
      </c>
      <c r="D5818" s="11" t="s">
        <v>19560</v>
      </c>
    </row>
    <row r="5819" spans="1:4" x14ac:dyDescent="0.25">
      <c r="A5819" s="11" t="s">
        <v>28241</v>
      </c>
      <c r="B5819" s="11" t="s">
        <v>60284</v>
      </c>
      <c r="C5819" s="12" t="s">
        <v>28242</v>
      </c>
      <c r="D5819" s="11" t="s">
        <v>19560</v>
      </c>
    </row>
    <row r="5820" spans="1:4" x14ac:dyDescent="0.25">
      <c r="A5820" s="11" t="s">
        <v>28243</v>
      </c>
      <c r="B5820" s="11" t="s">
        <v>60285</v>
      </c>
      <c r="C5820" s="12" t="s">
        <v>28242</v>
      </c>
      <c r="D5820" s="11" t="s">
        <v>19560</v>
      </c>
    </row>
    <row r="5821" spans="1:4" x14ac:dyDescent="0.25">
      <c r="A5821" s="11" t="s">
        <v>28244</v>
      </c>
      <c r="B5821" s="11" t="s">
        <v>60286</v>
      </c>
      <c r="C5821" s="12" t="s">
        <v>28245</v>
      </c>
      <c r="D5821" s="11" t="s">
        <v>19560</v>
      </c>
    </row>
    <row r="5822" spans="1:4" x14ac:dyDescent="0.25">
      <c r="A5822" s="11" t="s">
        <v>28246</v>
      </c>
      <c r="B5822" s="11" t="s">
        <v>60287</v>
      </c>
      <c r="C5822" s="12" t="s">
        <v>28245</v>
      </c>
      <c r="D5822" s="11" t="s">
        <v>19560</v>
      </c>
    </row>
    <row r="5823" spans="1:4" x14ac:dyDescent="0.25">
      <c r="A5823" s="11" t="s">
        <v>28247</v>
      </c>
      <c r="B5823" s="11" t="s">
        <v>60288</v>
      </c>
      <c r="C5823" s="12" t="s">
        <v>28248</v>
      </c>
      <c r="D5823" s="11" t="s">
        <v>19560</v>
      </c>
    </row>
    <row r="5824" spans="1:4" x14ac:dyDescent="0.25">
      <c r="A5824" s="11" t="s">
        <v>28249</v>
      </c>
      <c r="B5824" s="11" t="s">
        <v>60289</v>
      </c>
      <c r="C5824" s="12" t="s">
        <v>28248</v>
      </c>
      <c r="D5824" s="11" t="s">
        <v>19560</v>
      </c>
    </row>
    <row r="5825" spans="1:4" x14ac:dyDescent="0.25">
      <c r="A5825" s="11" t="s">
        <v>28250</v>
      </c>
      <c r="B5825" s="11" t="s">
        <v>60290</v>
      </c>
      <c r="C5825" s="12" t="s">
        <v>28251</v>
      </c>
      <c r="D5825" s="11" t="s">
        <v>19560</v>
      </c>
    </row>
    <row r="5826" spans="1:4" x14ac:dyDescent="0.25">
      <c r="A5826" s="11" t="s">
        <v>28252</v>
      </c>
      <c r="B5826" s="11" t="s">
        <v>60291</v>
      </c>
      <c r="C5826" s="12" t="s">
        <v>28251</v>
      </c>
      <c r="D5826" s="11" t="s">
        <v>19560</v>
      </c>
    </row>
    <row r="5827" spans="1:4" x14ac:dyDescent="0.25">
      <c r="A5827" s="11" t="s">
        <v>28253</v>
      </c>
      <c r="B5827" s="11" t="s">
        <v>60292</v>
      </c>
      <c r="C5827" s="12" t="s">
        <v>28254</v>
      </c>
      <c r="D5827" s="11" t="s">
        <v>19560</v>
      </c>
    </row>
    <row r="5828" spans="1:4" x14ac:dyDescent="0.25">
      <c r="A5828" s="11" t="s">
        <v>28255</v>
      </c>
      <c r="B5828" s="11" t="s">
        <v>60293</v>
      </c>
      <c r="C5828" s="12" t="s">
        <v>28254</v>
      </c>
      <c r="D5828" s="11" t="s">
        <v>19560</v>
      </c>
    </row>
    <row r="5829" spans="1:4" x14ac:dyDescent="0.25">
      <c r="A5829" s="11" t="s">
        <v>28256</v>
      </c>
      <c r="B5829" s="11" t="s">
        <v>60294</v>
      </c>
      <c r="C5829" s="12" t="s">
        <v>28257</v>
      </c>
      <c r="D5829" s="11" t="s">
        <v>19560</v>
      </c>
    </row>
    <row r="5830" spans="1:4" x14ac:dyDescent="0.25">
      <c r="A5830" s="11" t="s">
        <v>28258</v>
      </c>
      <c r="B5830" s="11" t="s">
        <v>60295</v>
      </c>
      <c r="C5830" s="12" t="s">
        <v>28257</v>
      </c>
      <c r="D5830" s="11" t="s">
        <v>19560</v>
      </c>
    </row>
    <row r="5831" spans="1:4" x14ac:dyDescent="0.25">
      <c r="A5831" s="11" t="s">
        <v>28259</v>
      </c>
      <c r="B5831" s="11" t="s">
        <v>60296</v>
      </c>
      <c r="C5831" s="12" t="s">
        <v>28260</v>
      </c>
      <c r="D5831" s="11" t="s">
        <v>19560</v>
      </c>
    </row>
    <row r="5832" spans="1:4" x14ac:dyDescent="0.25">
      <c r="A5832" s="11" t="s">
        <v>28261</v>
      </c>
      <c r="B5832" s="11" t="s">
        <v>60297</v>
      </c>
      <c r="C5832" s="12" t="s">
        <v>28260</v>
      </c>
      <c r="D5832" s="11" t="s">
        <v>19560</v>
      </c>
    </row>
    <row r="5833" spans="1:4" ht="45" x14ac:dyDescent="0.25">
      <c r="A5833" s="11" t="s">
        <v>28262</v>
      </c>
      <c r="B5833" s="11" t="s">
        <v>60298</v>
      </c>
      <c r="C5833" s="12" t="s">
        <v>28263</v>
      </c>
      <c r="D5833" s="11" t="s">
        <v>19560</v>
      </c>
    </row>
    <row r="5834" spans="1:4" ht="45" x14ac:dyDescent="0.25">
      <c r="A5834" s="11" t="s">
        <v>28264</v>
      </c>
      <c r="B5834" s="11" t="s">
        <v>60299</v>
      </c>
      <c r="C5834" s="12" t="s">
        <v>28263</v>
      </c>
      <c r="D5834" s="11" t="s">
        <v>19560</v>
      </c>
    </row>
    <row r="5835" spans="1:4" ht="45" x14ac:dyDescent="0.25">
      <c r="A5835" s="11" t="s">
        <v>28265</v>
      </c>
      <c r="B5835" s="11" t="s">
        <v>60300</v>
      </c>
      <c r="C5835" s="12" t="s">
        <v>28266</v>
      </c>
      <c r="D5835" s="11" t="s">
        <v>19560</v>
      </c>
    </row>
    <row r="5836" spans="1:4" ht="45" x14ac:dyDescent="0.25">
      <c r="A5836" s="11" t="s">
        <v>28267</v>
      </c>
      <c r="B5836" s="11" t="s">
        <v>60301</v>
      </c>
      <c r="C5836" s="12" t="s">
        <v>28266</v>
      </c>
      <c r="D5836" s="11" t="s">
        <v>19560</v>
      </c>
    </row>
    <row r="5837" spans="1:4" ht="45" x14ac:dyDescent="0.25">
      <c r="A5837" s="11" t="s">
        <v>28268</v>
      </c>
      <c r="B5837" s="11" t="s">
        <v>60302</v>
      </c>
      <c r="C5837" s="12" t="s">
        <v>28269</v>
      </c>
      <c r="D5837" s="11" t="s">
        <v>19560</v>
      </c>
    </row>
    <row r="5838" spans="1:4" ht="45" x14ac:dyDescent="0.25">
      <c r="A5838" s="11" t="s">
        <v>28270</v>
      </c>
      <c r="B5838" s="11" t="s">
        <v>60303</v>
      </c>
      <c r="C5838" s="12" t="s">
        <v>28269</v>
      </c>
      <c r="D5838" s="11" t="s">
        <v>19560</v>
      </c>
    </row>
    <row r="5839" spans="1:4" ht="45" x14ac:dyDescent="0.25">
      <c r="A5839" s="11" t="s">
        <v>28271</v>
      </c>
      <c r="B5839" s="11" t="s">
        <v>60304</v>
      </c>
      <c r="C5839" s="12" t="s">
        <v>28272</v>
      </c>
      <c r="D5839" s="11" t="s">
        <v>19560</v>
      </c>
    </row>
    <row r="5840" spans="1:4" ht="45" x14ac:dyDescent="0.25">
      <c r="A5840" s="11" t="s">
        <v>28273</v>
      </c>
      <c r="B5840" s="11" t="s">
        <v>60305</v>
      </c>
      <c r="C5840" s="12" t="s">
        <v>28272</v>
      </c>
      <c r="D5840" s="11" t="s">
        <v>19560</v>
      </c>
    </row>
    <row r="5841" spans="1:4" x14ac:dyDescent="0.25">
      <c r="A5841" s="11" t="s">
        <v>28274</v>
      </c>
      <c r="B5841" s="11" t="s">
        <v>60306</v>
      </c>
      <c r="C5841" s="12" t="s">
        <v>28275</v>
      </c>
      <c r="D5841" s="11" t="s">
        <v>19560</v>
      </c>
    </row>
    <row r="5842" spans="1:4" x14ac:dyDescent="0.25">
      <c r="A5842" s="11" t="s">
        <v>28276</v>
      </c>
      <c r="B5842" s="11" t="s">
        <v>60307</v>
      </c>
      <c r="C5842" s="12" t="s">
        <v>28275</v>
      </c>
      <c r="D5842" s="11" t="s">
        <v>19560</v>
      </c>
    </row>
    <row r="5843" spans="1:4" x14ac:dyDescent="0.25">
      <c r="A5843" s="11" t="s">
        <v>28277</v>
      </c>
      <c r="B5843" s="11" t="s">
        <v>60308</v>
      </c>
      <c r="C5843" s="12" t="s">
        <v>28278</v>
      </c>
      <c r="D5843" s="11" t="s">
        <v>19560</v>
      </c>
    </row>
    <row r="5844" spans="1:4" x14ac:dyDescent="0.25">
      <c r="A5844" s="11" t="s">
        <v>28279</v>
      </c>
      <c r="B5844" s="11" t="s">
        <v>60309</v>
      </c>
      <c r="C5844" s="12" t="s">
        <v>28278</v>
      </c>
      <c r="D5844" s="11" t="s">
        <v>19560</v>
      </c>
    </row>
    <row r="5845" spans="1:4" x14ac:dyDescent="0.25">
      <c r="A5845" s="11" t="s">
        <v>28280</v>
      </c>
      <c r="B5845" s="11" t="s">
        <v>60310</v>
      </c>
      <c r="C5845" s="12" t="s">
        <v>28281</v>
      </c>
      <c r="D5845" s="11" t="s">
        <v>19560</v>
      </c>
    </row>
    <row r="5846" spans="1:4" x14ac:dyDescent="0.25">
      <c r="A5846" s="11" t="s">
        <v>28282</v>
      </c>
      <c r="B5846" s="11" t="s">
        <v>60311</v>
      </c>
      <c r="C5846" s="12" t="s">
        <v>28281</v>
      </c>
      <c r="D5846" s="11" t="s">
        <v>19560</v>
      </c>
    </row>
    <row r="5847" spans="1:4" ht="30" x14ac:dyDescent="0.25">
      <c r="A5847" s="11" t="s">
        <v>28283</v>
      </c>
      <c r="B5847" s="11" t="s">
        <v>60312</v>
      </c>
      <c r="C5847" s="12" t="s">
        <v>28284</v>
      </c>
      <c r="D5847" s="11" t="s">
        <v>19560</v>
      </c>
    </row>
    <row r="5848" spans="1:4" ht="30" x14ac:dyDescent="0.25">
      <c r="A5848" s="11" t="s">
        <v>28285</v>
      </c>
      <c r="B5848" s="11" t="s">
        <v>60313</v>
      </c>
      <c r="C5848" s="12" t="s">
        <v>28284</v>
      </c>
      <c r="D5848" s="11" t="s">
        <v>19560</v>
      </c>
    </row>
    <row r="5849" spans="1:4" x14ac:dyDescent="0.25">
      <c r="A5849" s="11" t="s">
        <v>28286</v>
      </c>
      <c r="B5849" s="11" t="s">
        <v>60314</v>
      </c>
      <c r="C5849" s="12" t="s">
        <v>28287</v>
      </c>
      <c r="D5849" s="11" t="s">
        <v>19560</v>
      </c>
    </row>
    <row r="5850" spans="1:4" x14ac:dyDescent="0.25">
      <c r="A5850" s="11" t="s">
        <v>28288</v>
      </c>
      <c r="B5850" s="11" t="s">
        <v>60315</v>
      </c>
      <c r="C5850" s="12" t="s">
        <v>28287</v>
      </c>
      <c r="D5850" s="11" t="s">
        <v>19560</v>
      </c>
    </row>
    <row r="5851" spans="1:4" x14ac:dyDescent="0.25">
      <c r="A5851" s="11" t="s">
        <v>28289</v>
      </c>
      <c r="B5851" s="11" t="s">
        <v>60316</v>
      </c>
      <c r="C5851" s="12" t="s">
        <v>28290</v>
      </c>
      <c r="D5851" s="11" t="s">
        <v>19560</v>
      </c>
    </row>
    <row r="5852" spans="1:4" x14ac:dyDescent="0.25">
      <c r="A5852" s="11" t="s">
        <v>28291</v>
      </c>
      <c r="B5852" s="11" t="s">
        <v>60317</v>
      </c>
      <c r="C5852" s="12" t="s">
        <v>28290</v>
      </c>
      <c r="D5852" s="11" t="s">
        <v>19560</v>
      </c>
    </row>
    <row r="5853" spans="1:4" x14ac:dyDescent="0.25">
      <c r="A5853" s="11" t="s">
        <v>28292</v>
      </c>
      <c r="B5853" s="11" t="s">
        <v>60318</v>
      </c>
      <c r="C5853" s="12" t="s">
        <v>28293</v>
      </c>
      <c r="D5853" s="11" t="s">
        <v>19560</v>
      </c>
    </row>
    <row r="5854" spans="1:4" x14ac:dyDescent="0.25">
      <c r="A5854" s="11" t="s">
        <v>28294</v>
      </c>
      <c r="B5854" s="11" t="s">
        <v>60319</v>
      </c>
      <c r="C5854" s="12" t="s">
        <v>28293</v>
      </c>
      <c r="D5854" s="11" t="s">
        <v>19560</v>
      </c>
    </row>
    <row r="5855" spans="1:4" x14ac:dyDescent="0.25">
      <c r="A5855" s="11" t="s">
        <v>28295</v>
      </c>
      <c r="B5855" s="11" t="s">
        <v>60320</v>
      </c>
      <c r="C5855" s="12" t="s">
        <v>28296</v>
      </c>
      <c r="D5855" s="11" t="s">
        <v>19560</v>
      </c>
    </row>
    <row r="5856" spans="1:4" x14ac:dyDescent="0.25">
      <c r="A5856" s="11" t="s">
        <v>28297</v>
      </c>
      <c r="B5856" s="11" t="s">
        <v>60321</v>
      </c>
      <c r="C5856" s="12" t="s">
        <v>28296</v>
      </c>
      <c r="D5856" s="11" t="s">
        <v>19560</v>
      </c>
    </row>
    <row r="5857" spans="1:4" x14ac:dyDescent="0.25">
      <c r="A5857" s="11" t="s">
        <v>28298</v>
      </c>
      <c r="B5857" s="11" t="s">
        <v>60322</v>
      </c>
      <c r="C5857" s="12" t="s">
        <v>28299</v>
      </c>
      <c r="D5857" s="11" t="s">
        <v>19560</v>
      </c>
    </row>
    <row r="5858" spans="1:4" x14ac:dyDescent="0.25">
      <c r="A5858" s="11" t="s">
        <v>28300</v>
      </c>
      <c r="B5858" s="11" t="s">
        <v>60323</v>
      </c>
      <c r="C5858" s="12" t="s">
        <v>28299</v>
      </c>
      <c r="D5858" s="11" t="s">
        <v>19560</v>
      </c>
    </row>
    <row r="5859" spans="1:4" x14ac:dyDescent="0.25">
      <c r="A5859" s="11" t="s">
        <v>28301</v>
      </c>
      <c r="B5859" s="11" t="s">
        <v>60324</v>
      </c>
      <c r="C5859" s="12" t="s">
        <v>28302</v>
      </c>
      <c r="D5859" s="11" t="s">
        <v>19560</v>
      </c>
    </row>
    <row r="5860" spans="1:4" x14ac:dyDescent="0.25">
      <c r="A5860" s="11" t="s">
        <v>28303</v>
      </c>
      <c r="B5860" s="11" t="s">
        <v>60325</v>
      </c>
      <c r="C5860" s="12" t="s">
        <v>28302</v>
      </c>
      <c r="D5860" s="11" t="s">
        <v>19560</v>
      </c>
    </row>
    <row r="5861" spans="1:4" x14ac:dyDescent="0.25">
      <c r="A5861" s="11" t="s">
        <v>28304</v>
      </c>
      <c r="B5861" s="11" t="s">
        <v>60326</v>
      </c>
      <c r="C5861" s="12" t="s">
        <v>28305</v>
      </c>
      <c r="D5861" s="11" t="s">
        <v>19560</v>
      </c>
    </row>
    <row r="5862" spans="1:4" x14ac:dyDescent="0.25">
      <c r="A5862" s="11" t="s">
        <v>28306</v>
      </c>
      <c r="B5862" s="11" t="s">
        <v>60327</v>
      </c>
      <c r="C5862" s="12" t="s">
        <v>28305</v>
      </c>
      <c r="D5862" s="11" t="s">
        <v>19560</v>
      </c>
    </row>
    <row r="5863" spans="1:4" x14ac:dyDescent="0.25">
      <c r="A5863" s="11" t="s">
        <v>28307</v>
      </c>
      <c r="B5863" s="11" t="s">
        <v>60328</v>
      </c>
      <c r="C5863" s="12" t="s">
        <v>28308</v>
      </c>
      <c r="D5863" s="11" t="s">
        <v>19560</v>
      </c>
    </row>
    <row r="5864" spans="1:4" x14ac:dyDescent="0.25">
      <c r="A5864" s="11" t="s">
        <v>28309</v>
      </c>
      <c r="B5864" s="11" t="s">
        <v>60329</v>
      </c>
      <c r="C5864" s="12" t="s">
        <v>28308</v>
      </c>
      <c r="D5864" s="11" t="s">
        <v>19560</v>
      </c>
    </row>
    <row r="5865" spans="1:4" x14ac:dyDescent="0.25">
      <c r="A5865" s="11" t="s">
        <v>28310</v>
      </c>
      <c r="B5865" s="11" t="s">
        <v>60330</v>
      </c>
      <c r="C5865" s="12" t="s">
        <v>28311</v>
      </c>
      <c r="D5865" s="11" t="s">
        <v>19560</v>
      </c>
    </row>
    <row r="5866" spans="1:4" x14ac:dyDescent="0.25">
      <c r="A5866" s="11" t="s">
        <v>28312</v>
      </c>
      <c r="B5866" s="11" t="s">
        <v>60331</v>
      </c>
      <c r="C5866" s="12" t="s">
        <v>28311</v>
      </c>
      <c r="D5866" s="11" t="s">
        <v>19560</v>
      </c>
    </row>
    <row r="5867" spans="1:4" x14ac:dyDescent="0.25">
      <c r="A5867" s="11" t="s">
        <v>28313</v>
      </c>
      <c r="B5867" s="11" t="s">
        <v>60332</v>
      </c>
      <c r="C5867" s="12" t="s">
        <v>28314</v>
      </c>
      <c r="D5867" s="11" t="s">
        <v>19560</v>
      </c>
    </row>
    <row r="5868" spans="1:4" x14ac:dyDescent="0.25">
      <c r="A5868" s="11" t="s">
        <v>28315</v>
      </c>
      <c r="B5868" s="11" t="s">
        <v>60333</v>
      </c>
      <c r="C5868" s="12" t="s">
        <v>28314</v>
      </c>
      <c r="D5868" s="11" t="s">
        <v>19560</v>
      </c>
    </row>
    <row r="5869" spans="1:4" x14ac:dyDescent="0.25">
      <c r="A5869" s="11" t="s">
        <v>28316</v>
      </c>
      <c r="B5869" s="11" t="s">
        <v>60334</v>
      </c>
      <c r="C5869" s="12" t="s">
        <v>28317</v>
      </c>
      <c r="D5869" s="11" t="s">
        <v>19560</v>
      </c>
    </row>
    <row r="5870" spans="1:4" x14ac:dyDescent="0.25">
      <c r="A5870" s="11" t="s">
        <v>28318</v>
      </c>
      <c r="B5870" s="11" t="s">
        <v>60335</v>
      </c>
      <c r="C5870" s="12" t="s">
        <v>28317</v>
      </c>
      <c r="D5870" s="11" t="s">
        <v>19560</v>
      </c>
    </row>
    <row r="5871" spans="1:4" x14ac:dyDescent="0.25">
      <c r="A5871" s="11" t="s">
        <v>28319</v>
      </c>
      <c r="B5871" s="11" t="s">
        <v>60336</v>
      </c>
      <c r="C5871" s="12" t="s">
        <v>28320</v>
      </c>
      <c r="D5871" s="11" t="s">
        <v>19560</v>
      </c>
    </row>
    <row r="5872" spans="1:4" x14ac:dyDescent="0.25">
      <c r="A5872" s="11" t="s">
        <v>28321</v>
      </c>
      <c r="B5872" s="11" t="s">
        <v>60337</v>
      </c>
      <c r="C5872" s="12" t="s">
        <v>28320</v>
      </c>
      <c r="D5872" s="11" t="s">
        <v>19560</v>
      </c>
    </row>
    <row r="5873" spans="1:4" x14ac:dyDescent="0.25">
      <c r="A5873" s="11" t="s">
        <v>28322</v>
      </c>
      <c r="B5873" s="11" t="s">
        <v>60338</v>
      </c>
      <c r="C5873" s="12" t="s">
        <v>28323</v>
      </c>
      <c r="D5873" s="11" t="s">
        <v>19560</v>
      </c>
    </row>
    <row r="5874" spans="1:4" x14ac:dyDescent="0.25">
      <c r="A5874" s="11" t="s">
        <v>28324</v>
      </c>
      <c r="B5874" s="11" t="s">
        <v>60339</v>
      </c>
      <c r="C5874" s="12" t="s">
        <v>28323</v>
      </c>
      <c r="D5874" s="11" t="s">
        <v>19560</v>
      </c>
    </row>
    <row r="5875" spans="1:4" x14ac:dyDescent="0.25">
      <c r="A5875" s="11" t="s">
        <v>28325</v>
      </c>
      <c r="B5875" s="11" t="s">
        <v>60340</v>
      </c>
      <c r="C5875" s="12" t="s">
        <v>28326</v>
      </c>
      <c r="D5875" s="11" t="s">
        <v>19560</v>
      </c>
    </row>
    <row r="5876" spans="1:4" x14ac:dyDescent="0.25">
      <c r="A5876" s="11" t="s">
        <v>28327</v>
      </c>
      <c r="B5876" s="11" t="s">
        <v>60341</v>
      </c>
      <c r="C5876" s="12" t="s">
        <v>28326</v>
      </c>
      <c r="D5876" s="11" t="s">
        <v>19560</v>
      </c>
    </row>
    <row r="5877" spans="1:4" x14ac:dyDescent="0.25">
      <c r="A5877" s="11" t="s">
        <v>28328</v>
      </c>
      <c r="B5877" s="11" t="s">
        <v>60342</v>
      </c>
      <c r="C5877" s="12" t="s">
        <v>28329</v>
      </c>
      <c r="D5877" s="11" t="s">
        <v>19560</v>
      </c>
    </row>
    <row r="5878" spans="1:4" x14ac:dyDescent="0.25">
      <c r="A5878" s="11" t="s">
        <v>28330</v>
      </c>
      <c r="B5878" s="11" t="s">
        <v>60343</v>
      </c>
      <c r="C5878" s="12" t="s">
        <v>28329</v>
      </c>
      <c r="D5878" s="11" t="s">
        <v>19560</v>
      </c>
    </row>
    <row r="5879" spans="1:4" x14ac:dyDescent="0.25">
      <c r="A5879" s="11" t="s">
        <v>28331</v>
      </c>
      <c r="B5879" s="11" t="s">
        <v>60344</v>
      </c>
      <c r="C5879" s="12" t="s">
        <v>28332</v>
      </c>
      <c r="D5879" s="11" t="s">
        <v>19560</v>
      </c>
    </row>
    <row r="5880" spans="1:4" x14ac:dyDescent="0.25">
      <c r="A5880" s="11" t="s">
        <v>28333</v>
      </c>
      <c r="B5880" s="11" t="s">
        <v>60345</v>
      </c>
      <c r="C5880" s="12" t="s">
        <v>28332</v>
      </c>
      <c r="D5880" s="11" t="s">
        <v>19560</v>
      </c>
    </row>
    <row r="5881" spans="1:4" ht="30" x14ac:dyDescent="0.25">
      <c r="A5881" s="11" t="s">
        <v>28334</v>
      </c>
      <c r="B5881" s="11" t="s">
        <v>60346</v>
      </c>
      <c r="C5881" s="12" t="s">
        <v>28335</v>
      </c>
      <c r="D5881" s="11" t="s">
        <v>19560</v>
      </c>
    </row>
    <row r="5882" spans="1:4" ht="30" x14ac:dyDescent="0.25">
      <c r="A5882" s="11" t="s">
        <v>28336</v>
      </c>
      <c r="B5882" s="11" t="s">
        <v>60347</v>
      </c>
      <c r="C5882" s="12" t="s">
        <v>28335</v>
      </c>
      <c r="D5882" s="11" t="s">
        <v>19560</v>
      </c>
    </row>
    <row r="5883" spans="1:4" ht="30" x14ac:dyDescent="0.25">
      <c r="A5883" s="11" t="s">
        <v>28337</v>
      </c>
      <c r="B5883" s="11" t="s">
        <v>60348</v>
      </c>
      <c r="C5883" s="12" t="s">
        <v>28338</v>
      </c>
      <c r="D5883" s="11" t="s">
        <v>19560</v>
      </c>
    </row>
    <row r="5884" spans="1:4" ht="30" x14ac:dyDescent="0.25">
      <c r="A5884" s="11" t="s">
        <v>28339</v>
      </c>
      <c r="B5884" s="11" t="s">
        <v>60349</v>
      </c>
      <c r="C5884" s="12" t="s">
        <v>28338</v>
      </c>
      <c r="D5884" s="11" t="s">
        <v>19560</v>
      </c>
    </row>
    <row r="5885" spans="1:4" ht="30" x14ac:dyDescent="0.25">
      <c r="A5885" s="11" t="s">
        <v>28340</v>
      </c>
      <c r="B5885" s="11" t="s">
        <v>60350</v>
      </c>
      <c r="C5885" s="12" t="s">
        <v>28341</v>
      </c>
      <c r="D5885" s="11" t="s">
        <v>19560</v>
      </c>
    </row>
    <row r="5886" spans="1:4" ht="30" x14ac:dyDescent="0.25">
      <c r="A5886" s="11" t="s">
        <v>28342</v>
      </c>
      <c r="B5886" s="11" t="s">
        <v>60351</v>
      </c>
      <c r="C5886" s="12" t="s">
        <v>28341</v>
      </c>
      <c r="D5886" s="11" t="s">
        <v>19560</v>
      </c>
    </row>
    <row r="5887" spans="1:4" ht="30" x14ac:dyDescent="0.25">
      <c r="A5887" s="11" t="s">
        <v>28343</v>
      </c>
      <c r="B5887" s="11" t="s">
        <v>60352</v>
      </c>
      <c r="C5887" s="12" t="s">
        <v>28344</v>
      </c>
      <c r="D5887" s="11" t="s">
        <v>19560</v>
      </c>
    </row>
    <row r="5888" spans="1:4" ht="30" x14ac:dyDescent="0.25">
      <c r="A5888" s="11" t="s">
        <v>28345</v>
      </c>
      <c r="B5888" s="11" t="s">
        <v>60353</v>
      </c>
      <c r="C5888" s="12" t="s">
        <v>28344</v>
      </c>
      <c r="D5888" s="11" t="s">
        <v>19560</v>
      </c>
    </row>
    <row r="5889" spans="1:4" x14ac:dyDescent="0.25">
      <c r="A5889" s="11" t="s">
        <v>28346</v>
      </c>
      <c r="B5889" s="11" t="s">
        <v>60354</v>
      </c>
      <c r="C5889" s="12" t="s">
        <v>28347</v>
      </c>
      <c r="D5889" s="11" t="s">
        <v>19560</v>
      </c>
    </row>
    <row r="5890" spans="1:4" x14ac:dyDescent="0.25">
      <c r="A5890" s="11" t="s">
        <v>28348</v>
      </c>
      <c r="B5890" s="11" t="s">
        <v>60355</v>
      </c>
      <c r="C5890" s="12" t="s">
        <v>28347</v>
      </c>
      <c r="D5890" s="11" t="s">
        <v>19560</v>
      </c>
    </row>
    <row r="5891" spans="1:4" x14ac:dyDescent="0.25">
      <c r="A5891" s="11" t="s">
        <v>28349</v>
      </c>
      <c r="B5891" s="11" t="s">
        <v>60356</v>
      </c>
      <c r="C5891" s="12" t="s">
        <v>28350</v>
      </c>
      <c r="D5891" s="11" t="s">
        <v>19560</v>
      </c>
    </row>
    <row r="5892" spans="1:4" x14ac:dyDescent="0.25">
      <c r="A5892" s="11" t="s">
        <v>28351</v>
      </c>
      <c r="B5892" s="11" t="s">
        <v>60357</v>
      </c>
      <c r="C5892" s="12" t="s">
        <v>28350</v>
      </c>
      <c r="D5892" s="11" t="s">
        <v>19560</v>
      </c>
    </row>
    <row r="5893" spans="1:4" x14ac:dyDescent="0.25">
      <c r="A5893" s="11" t="s">
        <v>28352</v>
      </c>
      <c r="B5893" s="11" t="s">
        <v>60358</v>
      </c>
      <c r="C5893" s="12" t="s">
        <v>28353</v>
      </c>
      <c r="D5893" s="11" t="s">
        <v>19560</v>
      </c>
    </row>
    <row r="5894" spans="1:4" x14ac:dyDescent="0.25">
      <c r="A5894" s="11" t="s">
        <v>28354</v>
      </c>
      <c r="B5894" s="11" t="s">
        <v>60359</v>
      </c>
      <c r="C5894" s="12" t="s">
        <v>28353</v>
      </c>
      <c r="D5894" s="11" t="s">
        <v>19560</v>
      </c>
    </row>
    <row r="5895" spans="1:4" x14ac:dyDescent="0.25">
      <c r="A5895" s="11" t="s">
        <v>28355</v>
      </c>
      <c r="B5895" s="11" t="s">
        <v>60360</v>
      </c>
      <c r="C5895" s="12" t="s">
        <v>28356</v>
      </c>
      <c r="D5895" s="11" t="s">
        <v>19560</v>
      </c>
    </row>
    <row r="5896" spans="1:4" x14ac:dyDescent="0.25">
      <c r="A5896" s="11" t="s">
        <v>28357</v>
      </c>
      <c r="B5896" s="11" t="s">
        <v>60361</v>
      </c>
      <c r="C5896" s="12" t="s">
        <v>28356</v>
      </c>
      <c r="D5896" s="11" t="s">
        <v>19560</v>
      </c>
    </row>
    <row r="5897" spans="1:4" x14ac:dyDescent="0.25">
      <c r="A5897" s="11" t="s">
        <v>28358</v>
      </c>
      <c r="B5897" s="11" t="s">
        <v>60362</v>
      </c>
      <c r="C5897" s="12" t="s">
        <v>28359</v>
      </c>
      <c r="D5897" s="11" t="s">
        <v>19560</v>
      </c>
    </row>
    <row r="5898" spans="1:4" x14ac:dyDescent="0.25">
      <c r="A5898" s="11" t="s">
        <v>28360</v>
      </c>
      <c r="B5898" s="11" t="s">
        <v>60363</v>
      </c>
      <c r="C5898" s="12" t="s">
        <v>28359</v>
      </c>
      <c r="D5898" s="11" t="s">
        <v>19560</v>
      </c>
    </row>
    <row r="5899" spans="1:4" x14ac:dyDescent="0.25">
      <c r="A5899" s="11" t="s">
        <v>28361</v>
      </c>
      <c r="B5899" s="11" t="s">
        <v>60364</v>
      </c>
      <c r="C5899" s="12" t="s">
        <v>28362</v>
      </c>
      <c r="D5899" s="11" t="s">
        <v>19560</v>
      </c>
    </row>
    <row r="5900" spans="1:4" x14ac:dyDescent="0.25">
      <c r="A5900" s="11" t="s">
        <v>28363</v>
      </c>
      <c r="B5900" s="11" t="s">
        <v>60365</v>
      </c>
      <c r="C5900" s="12" t="s">
        <v>28362</v>
      </c>
      <c r="D5900" s="11" t="s">
        <v>19560</v>
      </c>
    </row>
    <row r="5901" spans="1:4" x14ac:dyDescent="0.25">
      <c r="A5901" s="11" t="s">
        <v>28364</v>
      </c>
      <c r="B5901" s="11" t="s">
        <v>60366</v>
      </c>
      <c r="C5901" s="12" t="s">
        <v>28365</v>
      </c>
      <c r="D5901" s="11" t="s">
        <v>19560</v>
      </c>
    </row>
    <row r="5902" spans="1:4" x14ac:dyDescent="0.25">
      <c r="A5902" s="11" t="s">
        <v>28366</v>
      </c>
      <c r="B5902" s="11" t="s">
        <v>60367</v>
      </c>
      <c r="C5902" s="12" t="s">
        <v>28365</v>
      </c>
      <c r="D5902" s="11" t="s">
        <v>19560</v>
      </c>
    </row>
    <row r="5903" spans="1:4" x14ac:dyDescent="0.25">
      <c r="A5903" s="11" t="s">
        <v>28367</v>
      </c>
      <c r="B5903" s="11" t="s">
        <v>60368</v>
      </c>
      <c r="C5903" s="12" t="s">
        <v>28368</v>
      </c>
      <c r="D5903" s="11" t="s">
        <v>19560</v>
      </c>
    </row>
    <row r="5904" spans="1:4" x14ac:dyDescent="0.25">
      <c r="A5904" s="11" t="s">
        <v>28369</v>
      </c>
      <c r="B5904" s="11" t="s">
        <v>60369</v>
      </c>
      <c r="C5904" s="12" t="s">
        <v>28368</v>
      </c>
      <c r="D5904" s="11" t="s">
        <v>19560</v>
      </c>
    </row>
    <row r="5905" spans="1:4" x14ac:dyDescent="0.25">
      <c r="A5905" s="11" t="s">
        <v>28370</v>
      </c>
      <c r="B5905" s="11" t="s">
        <v>60370</v>
      </c>
      <c r="C5905" s="12" t="s">
        <v>28371</v>
      </c>
      <c r="D5905" s="11" t="s">
        <v>19560</v>
      </c>
    </row>
    <row r="5906" spans="1:4" x14ac:dyDescent="0.25">
      <c r="A5906" s="11" t="s">
        <v>28372</v>
      </c>
      <c r="B5906" s="11" t="s">
        <v>60371</v>
      </c>
      <c r="C5906" s="12" t="s">
        <v>28371</v>
      </c>
      <c r="D5906" s="11" t="s">
        <v>19560</v>
      </c>
    </row>
    <row r="5907" spans="1:4" x14ac:dyDescent="0.25">
      <c r="A5907" s="11" t="s">
        <v>28373</v>
      </c>
      <c r="B5907" s="11" t="s">
        <v>60372</v>
      </c>
      <c r="C5907" s="12" t="s">
        <v>28374</v>
      </c>
      <c r="D5907" s="11" t="s">
        <v>19560</v>
      </c>
    </row>
    <row r="5908" spans="1:4" x14ac:dyDescent="0.25">
      <c r="A5908" s="11" t="s">
        <v>28375</v>
      </c>
      <c r="B5908" s="11" t="s">
        <v>60373</v>
      </c>
      <c r="C5908" s="12" t="s">
        <v>28374</v>
      </c>
      <c r="D5908" s="11" t="s">
        <v>19560</v>
      </c>
    </row>
    <row r="5909" spans="1:4" x14ac:dyDescent="0.25">
      <c r="A5909" s="11" t="s">
        <v>28376</v>
      </c>
      <c r="B5909" s="11" t="s">
        <v>60374</v>
      </c>
      <c r="C5909" s="12" t="s">
        <v>28377</v>
      </c>
      <c r="D5909" s="11" t="s">
        <v>19560</v>
      </c>
    </row>
    <row r="5910" spans="1:4" x14ac:dyDescent="0.25">
      <c r="A5910" s="11" t="s">
        <v>28378</v>
      </c>
      <c r="B5910" s="11" t="s">
        <v>60375</v>
      </c>
      <c r="C5910" s="12" t="s">
        <v>28377</v>
      </c>
      <c r="D5910" s="11" t="s">
        <v>19560</v>
      </c>
    </row>
    <row r="5911" spans="1:4" x14ac:dyDescent="0.25">
      <c r="A5911" s="11" t="s">
        <v>28379</v>
      </c>
      <c r="B5911" s="11" t="s">
        <v>60376</v>
      </c>
      <c r="C5911" s="12" t="s">
        <v>28380</v>
      </c>
      <c r="D5911" s="11" t="s">
        <v>19560</v>
      </c>
    </row>
    <row r="5912" spans="1:4" x14ac:dyDescent="0.25">
      <c r="A5912" s="11" t="s">
        <v>28381</v>
      </c>
      <c r="B5912" s="11" t="s">
        <v>60377</v>
      </c>
      <c r="C5912" s="12" t="s">
        <v>28380</v>
      </c>
      <c r="D5912" s="11" t="s">
        <v>19560</v>
      </c>
    </row>
    <row r="5913" spans="1:4" x14ac:dyDescent="0.25">
      <c r="A5913" s="11" t="s">
        <v>28382</v>
      </c>
      <c r="B5913" s="11" t="s">
        <v>60378</v>
      </c>
      <c r="C5913" s="12" t="s">
        <v>28383</v>
      </c>
      <c r="D5913" s="11" t="s">
        <v>19560</v>
      </c>
    </row>
    <row r="5914" spans="1:4" x14ac:dyDescent="0.25">
      <c r="A5914" s="11" t="s">
        <v>28384</v>
      </c>
      <c r="B5914" s="11" t="s">
        <v>60379</v>
      </c>
      <c r="C5914" s="12" t="s">
        <v>28383</v>
      </c>
      <c r="D5914" s="11" t="s">
        <v>19560</v>
      </c>
    </row>
    <row r="5915" spans="1:4" x14ac:dyDescent="0.25">
      <c r="A5915" s="11" t="s">
        <v>28385</v>
      </c>
      <c r="B5915" s="11" t="s">
        <v>60380</v>
      </c>
      <c r="C5915" s="12" t="s">
        <v>28386</v>
      </c>
      <c r="D5915" s="11" t="s">
        <v>19560</v>
      </c>
    </row>
    <row r="5916" spans="1:4" x14ac:dyDescent="0.25">
      <c r="A5916" s="11" t="s">
        <v>28387</v>
      </c>
      <c r="B5916" s="11" t="s">
        <v>60381</v>
      </c>
      <c r="C5916" s="12" t="s">
        <v>28386</v>
      </c>
      <c r="D5916" s="11" t="s">
        <v>19560</v>
      </c>
    </row>
    <row r="5917" spans="1:4" x14ac:dyDescent="0.25">
      <c r="A5917" s="11" t="s">
        <v>28388</v>
      </c>
      <c r="B5917" s="11" t="s">
        <v>60382</v>
      </c>
      <c r="C5917" s="12" t="s">
        <v>28389</v>
      </c>
      <c r="D5917" s="11" t="s">
        <v>19560</v>
      </c>
    </row>
    <row r="5918" spans="1:4" x14ac:dyDescent="0.25">
      <c r="A5918" s="11" t="s">
        <v>28390</v>
      </c>
      <c r="B5918" s="11" t="s">
        <v>60383</v>
      </c>
      <c r="C5918" s="12" t="s">
        <v>28389</v>
      </c>
      <c r="D5918" s="11" t="s">
        <v>19560</v>
      </c>
    </row>
    <row r="5919" spans="1:4" x14ac:dyDescent="0.25">
      <c r="A5919" s="11" t="s">
        <v>28391</v>
      </c>
      <c r="B5919" s="11" t="s">
        <v>60384</v>
      </c>
      <c r="C5919" s="12" t="s">
        <v>28392</v>
      </c>
      <c r="D5919" s="11" t="s">
        <v>19560</v>
      </c>
    </row>
    <row r="5920" spans="1:4" x14ac:dyDescent="0.25">
      <c r="A5920" s="11" t="s">
        <v>28393</v>
      </c>
      <c r="B5920" s="11" t="s">
        <v>60385</v>
      </c>
      <c r="C5920" s="12" t="s">
        <v>28392</v>
      </c>
      <c r="D5920" s="11" t="s">
        <v>19560</v>
      </c>
    </row>
    <row r="5921" spans="1:4" x14ac:dyDescent="0.25">
      <c r="A5921" s="11" t="s">
        <v>28394</v>
      </c>
      <c r="B5921" s="11" t="s">
        <v>60386</v>
      </c>
      <c r="C5921" s="12" t="s">
        <v>28395</v>
      </c>
      <c r="D5921" s="11" t="s">
        <v>19560</v>
      </c>
    </row>
    <row r="5922" spans="1:4" x14ac:dyDescent="0.25">
      <c r="A5922" s="11" t="s">
        <v>28396</v>
      </c>
      <c r="B5922" s="11" t="s">
        <v>60387</v>
      </c>
      <c r="C5922" s="12" t="s">
        <v>28395</v>
      </c>
      <c r="D5922" s="11" t="s">
        <v>19560</v>
      </c>
    </row>
    <row r="5923" spans="1:4" x14ac:dyDescent="0.25">
      <c r="A5923" s="11" t="s">
        <v>28397</v>
      </c>
      <c r="B5923" s="11" t="s">
        <v>60388</v>
      </c>
      <c r="C5923" s="12" t="s">
        <v>28398</v>
      </c>
      <c r="D5923" s="11" t="s">
        <v>19560</v>
      </c>
    </row>
    <row r="5924" spans="1:4" x14ac:dyDescent="0.25">
      <c r="A5924" s="11" t="s">
        <v>28399</v>
      </c>
      <c r="B5924" s="11" t="s">
        <v>60389</v>
      </c>
      <c r="C5924" s="12" t="s">
        <v>28398</v>
      </c>
      <c r="D5924" s="11" t="s">
        <v>19560</v>
      </c>
    </row>
    <row r="5925" spans="1:4" x14ac:dyDescent="0.25">
      <c r="A5925" s="11" t="s">
        <v>28400</v>
      </c>
      <c r="B5925" s="11" t="s">
        <v>60390</v>
      </c>
      <c r="C5925" s="12" t="s">
        <v>28401</v>
      </c>
      <c r="D5925" s="11" t="s">
        <v>19560</v>
      </c>
    </row>
    <row r="5926" spans="1:4" x14ac:dyDescent="0.25">
      <c r="A5926" s="11" t="s">
        <v>28402</v>
      </c>
      <c r="B5926" s="11" t="s">
        <v>60391</v>
      </c>
      <c r="C5926" s="12" t="s">
        <v>28401</v>
      </c>
      <c r="D5926" s="11" t="s">
        <v>19560</v>
      </c>
    </row>
    <row r="5927" spans="1:4" x14ac:dyDescent="0.25">
      <c r="A5927" s="11" t="s">
        <v>28403</v>
      </c>
      <c r="B5927" s="11" t="s">
        <v>60392</v>
      </c>
      <c r="C5927" s="12" t="s">
        <v>28404</v>
      </c>
      <c r="D5927" s="11" t="s">
        <v>19560</v>
      </c>
    </row>
    <row r="5928" spans="1:4" x14ac:dyDescent="0.25">
      <c r="A5928" s="11" t="s">
        <v>28405</v>
      </c>
      <c r="B5928" s="11" t="s">
        <v>60393</v>
      </c>
      <c r="C5928" s="12" t="s">
        <v>28404</v>
      </c>
      <c r="D5928" s="11" t="s">
        <v>19560</v>
      </c>
    </row>
    <row r="5929" spans="1:4" x14ac:dyDescent="0.25">
      <c r="A5929" s="11" t="s">
        <v>28406</v>
      </c>
      <c r="B5929" s="11" t="s">
        <v>60394</v>
      </c>
      <c r="C5929" s="12" t="s">
        <v>28407</v>
      </c>
      <c r="D5929" s="11" t="s">
        <v>19560</v>
      </c>
    </row>
    <row r="5930" spans="1:4" x14ac:dyDescent="0.25">
      <c r="A5930" s="11" t="s">
        <v>28408</v>
      </c>
      <c r="B5930" s="11" t="s">
        <v>60395</v>
      </c>
      <c r="C5930" s="12" t="s">
        <v>28407</v>
      </c>
      <c r="D5930" s="11" t="s">
        <v>19560</v>
      </c>
    </row>
    <row r="5931" spans="1:4" x14ac:dyDescent="0.25">
      <c r="A5931" s="11" t="s">
        <v>28409</v>
      </c>
      <c r="B5931" s="11" t="s">
        <v>60396</v>
      </c>
      <c r="C5931" s="12" t="s">
        <v>28410</v>
      </c>
      <c r="D5931" s="11" t="s">
        <v>19560</v>
      </c>
    </row>
    <row r="5932" spans="1:4" x14ac:dyDescent="0.25">
      <c r="A5932" s="11" t="s">
        <v>28411</v>
      </c>
      <c r="B5932" s="11" t="s">
        <v>60397</v>
      </c>
      <c r="C5932" s="12" t="s">
        <v>28410</v>
      </c>
      <c r="D5932" s="11" t="s">
        <v>19560</v>
      </c>
    </row>
    <row r="5933" spans="1:4" x14ac:dyDescent="0.25">
      <c r="A5933" s="11" t="s">
        <v>28412</v>
      </c>
      <c r="B5933" s="11" t="s">
        <v>60398</v>
      </c>
      <c r="C5933" s="12" t="s">
        <v>28413</v>
      </c>
      <c r="D5933" s="11" t="s">
        <v>19560</v>
      </c>
    </row>
    <row r="5934" spans="1:4" x14ac:dyDescent="0.25">
      <c r="A5934" s="11" t="s">
        <v>28414</v>
      </c>
      <c r="B5934" s="11" t="s">
        <v>60399</v>
      </c>
      <c r="C5934" s="12" t="s">
        <v>28413</v>
      </c>
      <c r="D5934" s="11" t="s">
        <v>19560</v>
      </c>
    </row>
    <row r="5935" spans="1:4" x14ac:dyDescent="0.25">
      <c r="A5935" s="11" t="s">
        <v>28415</v>
      </c>
      <c r="B5935" s="11" t="s">
        <v>60400</v>
      </c>
      <c r="C5935" s="12" t="s">
        <v>28416</v>
      </c>
      <c r="D5935" s="11" t="s">
        <v>19560</v>
      </c>
    </row>
    <row r="5936" spans="1:4" x14ac:dyDescent="0.25">
      <c r="A5936" s="11" t="s">
        <v>28417</v>
      </c>
      <c r="B5936" s="11" t="s">
        <v>60401</v>
      </c>
      <c r="C5936" s="12" t="s">
        <v>28416</v>
      </c>
      <c r="D5936" s="11" t="s">
        <v>19560</v>
      </c>
    </row>
    <row r="5937" spans="1:4" x14ac:dyDescent="0.25">
      <c r="A5937" s="11" t="s">
        <v>28418</v>
      </c>
      <c r="B5937" s="11" t="s">
        <v>60402</v>
      </c>
      <c r="C5937" s="12" t="s">
        <v>28419</v>
      </c>
      <c r="D5937" s="11" t="s">
        <v>19560</v>
      </c>
    </row>
    <row r="5938" spans="1:4" x14ac:dyDescent="0.25">
      <c r="A5938" s="11" t="s">
        <v>28420</v>
      </c>
      <c r="B5938" s="11" t="s">
        <v>60403</v>
      </c>
      <c r="C5938" s="12" t="s">
        <v>28419</v>
      </c>
      <c r="D5938" s="11" t="s">
        <v>19560</v>
      </c>
    </row>
    <row r="5939" spans="1:4" x14ac:dyDescent="0.25">
      <c r="A5939" s="11" t="s">
        <v>28421</v>
      </c>
      <c r="B5939" s="11" t="s">
        <v>60404</v>
      </c>
      <c r="C5939" s="12" t="s">
        <v>28422</v>
      </c>
      <c r="D5939" s="11" t="s">
        <v>19560</v>
      </c>
    </row>
    <row r="5940" spans="1:4" x14ac:dyDescent="0.25">
      <c r="A5940" s="11" t="s">
        <v>28423</v>
      </c>
      <c r="B5940" s="11" t="s">
        <v>60405</v>
      </c>
      <c r="C5940" s="12" t="s">
        <v>28422</v>
      </c>
      <c r="D5940" s="11" t="s">
        <v>19560</v>
      </c>
    </row>
    <row r="5941" spans="1:4" x14ac:dyDescent="0.25">
      <c r="A5941" s="11" t="s">
        <v>28424</v>
      </c>
      <c r="B5941" s="11" t="s">
        <v>60406</v>
      </c>
      <c r="C5941" s="12" t="s">
        <v>28425</v>
      </c>
      <c r="D5941" s="11" t="s">
        <v>19560</v>
      </c>
    </row>
    <row r="5942" spans="1:4" x14ac:dyDescent="0.25">
      <c r="A5942" s="11" t="s">
        <v>28426</v>
      </c>
      <c r="B5942" s="11" t="s">
        <v>60407</v>
      </c>
      <c r="C5942" s="12" t="s">
        <v>28425</v>
      </c>
      <c r="D5942" s="11" t="s">
        <v>19560</v>
      </c>
    </row>
    <row r="5943" spans="1:4" x14ac:dyDescent="0.25">
      <c r="A5943" s="11" t="s">
        <v>28427</v>
      </c>
      <c r="B5943" s="11" t="s">
        <v>60408</v>
      </c>
      <c r="C5943" s="12" t="s">
        <v>28428</v>
      </c>
      <c r="D5943" s="11" t="s">
        <v>19560</v>
      </c>
    </row>
    <row r="5944" spans="1:4" x14ac:dyDescent="0.25">
      <c r="A5944" s="11" t="s">
        <v>28429</v>
      </c>
      <c r="B5944" s="11" t="s">
        <v>60409</v>
      </c>
      <c r="C5944" s="12" t="s">
        <v>28428</v>
      </c>
      <c r="D5944" s="11" t="s">
        <v>19560</v>
      </c>
    </row>
    <row r="5945" spans="1:4" x14ac:dyDescent="0.25">
      <c r="A5945" s="11" t="s">
        <v>28430</v>
      </c>
      <c r="B5945" s="11" t="s">
        <v>60410</v>
      </c>
      <c r="C5945" s="12" t="s">
        <v>28431</v>
      </c>
      <c r="D5945" s="11" t="s">
        <v>19560</v>
      </c>
    </row>
    <row r="5946" spans="1:4" x14ac:dyDescent="0.25">
      <c r="A5946" s="11" t="s">
        <v>28432</v>
      </c>
      <c r="B5946" s="11" t="s">
        <v>60411</v>
      </c>
      <c r="C5946" s="12" t="s">
        <v>28431</v>
      </c>
      <c r="D5946" s="11" t="s">
        <v>19560</v>
      </c>
    </row>
    <row r="5947" spans="1:4" x14ac:dyDescent="0.25">
      <c r="A5947" s="11" t="s">
        <v>28433</v>
      </c>
      <c r="B5947" s="11" t="s">
        <v>60412</v>
      </c>
      <c r="C5947" s="12" t="s">
        <v>28434</v>
      </c>
      <c r="D5947" s="11" t="s">
        <v>19560</v>
      </c>
    </row>
    <row r="5948" spans="1:4" x14ac:dyDescent="0.25">
      <c r="A5948" s="11" t="s">
        <v>28435</v>
      </c>
      <c r="B5948" s="11" t="s">
        <v>60413</v>
      </c>
      <c r="C5948" s="12" t="s">
        <v>28434</v>
      </c>
      <c r="D5948" s="11" t="s">
        <v>19560</v>
      </c>
    </row>
    <row r="5949" spans="1:4" x14ac:dyDescent="0.25">
      <c r="A5949" s="11" t="s">
        <v>28436</v>
      </c>
      <c r="B5949" s="11" t="s">
        <v>60414</v>
      </c>
      <c r="C5949" s="12" t="s">
        <v>28437</v>
      </c>
      <c r="D5949" s="11" t="s">
        <v>19560</v>
      </c>
    </row>
    <row r="5950" spans="1:4" x14ac:dyDescent="0.25">
      <c r="A5950" s="11" t="s">
        <v>28438</v>
      </c>
      <c r="B5950" s="11" t="s">
        <v>60415</v>
      </c>
      <c r="C5950" s="12" t="s">
        <v>28437</v>
      </c>
      <c r="D5950" s="11" t="s">
        <v>19560</v>
      </c>
    </row>
    <row r="5951" spans="1:4" x14ac:dyDescent="0.25">
      <c r="A5951" s="11" t="s">
        <v>28439</v>
      </c>
      <c r="B5951" s="11" t="s">
        <v>60416</v>
      </c>
      <c r="C5951" s="12" t="s">
        <v>28440</v>
      </c>
      <c r="D5951" s="11" t="s">
        <v>19560</v>
      </c>
    </row>
    <row r="5952" spans="1:4" x14ac:dyDescent="0.25">
      <c r="A5952" s="11" t="s">
        <v>28441</v>
      </c>
      <c r="B5952" s="11" t="s">
        <v>60417</v>
      </c>
      <c r="C5952" s="12" t="s">
        <v>28440</v>
      </c>
      <c r="D5952" s="11" t="s">
        <v>19560</v>
      </c>
    </row>
    <row r="5953" spans="1:4" x14ac:dyDescent="0.25">
      <c r="A5953" s="11" t="s">
        <v>28442</v>
      </c>
      <c r="B5953" s="11" t="s">
        <v>60418</v>
      </c>
      <c r="C5953" s="12" t="s">
        <v>28443</v>
      </c>
      <c r="D5953" s="11" t="s">
        <v>19560</v>
      </c>
    </row>
    <row r="5954" spans="1:4" x14ac:dyDescent="0.25">
      <c r="A5954" s="11" t="s">
        <v>28444</v>
      </c>
      <c r="B5954" s="11" t="s">
        <v>60419</v>
      </c>
      <c r="C5954" s="12" t="s">
        <v>28443</v>
      </c>
      <c r="D5954" s="11" t="s">
        <v>19560</v>
      </c>
    </row>
    <row r="5955" spans="1:4" x14ac:dyDescent="0.25">
      <c r="A5955" s="11" t="s">
        <v>28445</v>
      </c>
      <c r="B5955" s="11" t="s">
        <v>60420</v>
      </c>
      <c r="C5955" s="12" t="s">
        <v>28446</v>
      </c>
      <c r="D5955" s="11" t="s">
        <v>19560</v>
      </c>
    </row>
    <row r="5956" spans="1:4" x14ac:dyDescent="0.25">
      <c r="A5956" s="11" t="s">
        <v>28447</v>
      </c>
      <c r="B5956" s="11" t="s">
        <v>60421</v>
      </c>
      <c r="C5956" s="12" t="s">
        <v>28446</v>
      </c>
      <c r="D5956" s="11" t="s">
        <v>19560</v>
      </c>
    </row>
    <row r="5957" spans="1:4" x14ac:dyDescent="0.25">
      <c r="A5957" s="11" t="s">
        <v>28448</v>
      </c>
      <c r="B5957" s="11" t="s">
        <v>60422</v>
      </c>
      <c r="C5957" s="12" t="s">
        <v>28449</v>
      </c>
      <c r="D5957" s="11" t="s">
        <v>19560</v>
      </c>
    </row>
    <row r="5958" spans="1:4" x14ac:dyDescent="0.25">
      <c r="A5958" s="11" t="s">
        <v>28450</v>
      </c>
      <c r="B5958" s="11" t="s">
        <v>60423</v>
      </c>
      <c r="C5958" s="12" t="s">
        <v>28449</v>
      </c>
      <c r="D5958" s="11" t="s">
        <v>19560</v>
      </c>
    </row>
    <row r="5959" spans="1:4" x14ac:dyDescent="0.25">
      <c r="A5959" s="11" t="s">
        <v>28451</v>
      </c>
      <c r="B5959" s="11" t="s">
        <v>60424</v>
      </c>
      <c r="C5959" s="12" t="s">
        <v>28452</v>
      </c>
      <c r="D5959" s="11" t="s">
        <v>19560</v>
      </c>
    </row>
    <row r="5960" spans="1:4" x14ac:dyDescent="0.25">
      <c r="A5960" s="11" t="s">
        <v>28453</v>
      </c>
      <c r="B5960" s="11" t="s">
        <v>60425</v>
      </c>
      <c r="C5960" s="12" t="s">
        <v>28452</v>
      </c>
      <c r="D5960" s="11" t="s">
        <v>19560</v>
      </c>
    </row>
    <row r="5961" spans="1:4" x14ac:dyDescent="0.25">
      <c r="A5961" s="11" t="s">
        <v>28454</v>
      </c>
      <c r="B5961" s="11" t="s">
        <v>60426</v>
      </c>
      <c r="C5961" s="12" t="s">
        <v>28455</v>
      </c>
      <c r="D5961" s="11" t="s">
        <v>19560</v>
      </c>
    </row>
    <row r="5962" spans="1:4" x14ac:dyDescent="0.25">
      <c r="A5962" s="11" t="s">
        <v>28456</v>
      </c>
      <c r="B5962" s="11" t="s">
        <v>60427</v>
      </c>
      <c r="C5962" s="12" t="s">
        <v>28455</v>
      </c>
      <c r="D5962" s="11" t="s">
        <v>19560</v>
      </c>
    </row>
    <row r="5963" spans="1:4" x14ac:dyDescent="0.25">
      <c r="A5963" s="11" t="s">
        <v>28457</v>
      </c>
      <c r="B5963" s="11" t="s">
        <v>60428</v>
      </c>
      <c r="C5963" s="12" t="s">
        <v>28458</v>
      </c>
      <c r="D5963" s="11" t="s">
        <v>19560</v>
      </c>
    </row>
    <row r="5964" spans="1:4" x14ac:dyDescent="0.25">
      <c r="A5964" s="11" t="s">
        <v>28459</v>
      </c>
      <c r="B5964" s="11" t="s">
        <v>60429</v>
      </c>
      <c r="C5964" s="12" t="s">
        <v>28458</v>
      </c>
      <c r="D5964" s="11" t="s">
        <v>19560</v>
      </c>
    </row>
    <row r="5965" spans="1:4" x14ac:dyDescent="0.25">
      <c r="A5965" s="11" t="s">
        <v>28460</v>
      </c>
      <c r="B5965" s="11" t="s">
        <v>60430</v>
      </c>
      <c r="C5965" s="12" t="s">
        <v>28461</v>
      </c>
      <c r="D5965" s="11" t="s">
        <v>19560</v>
      </c>
    </row>
    <row r="5966" spans="1:4" x14ac:dyDescent="0.25">
      <c r="A5966" s="11" t="s">
        <v>28462</v>
      </c>
      <c r="B5966" s="11" t="s">
        <v>60431</v>
      </c>
      <c r="C5966" s="12" t="s">
        <v>28461</v>
      </c>
      <c r="D5966" s="11" t="s">
        <v>19560</v>
      </c>
    </row>
    <row r="5967" spans="1:4" ht="30" x14ac:dyDescent="0.25">
      <c r="A5967" s="11" t="s">
        <v>28463</v>
      </c>
      <c r="B5967" s="11" t="s">
        <v>60432</v>
      </c>
      <c r="C5967" s="12" t="s">
        <v>28464</v>
      </c>
      <c r="D5967" s="11" t="s">
        <v>19560</v>
      </c>
    </row>
    <row r="5968" spans="1:4" ht="30" x14ac:dyDescent="0.25">
      <c r="A5968" s="11" t="s">
        <v>28465</v>
      </c>
      <c r="B5968" s="11" t="s">
        <v>60433</v>
      </c>
      <c r="C5968" s="12" t="s">
        <v>28464</v>
      </c>
      <c r="D5968" s="11" t="s">
        <v>19560</v>
      </c>
    </row>
    <row r="5969" spans="1:4" ht="30" x14ac:dyDescent="0.25">
      <c r="A5969" s="11" t="s">
        <v>28466</v>
      </c>
      <c r="B5969" s="11" t="s">
        <v>60434</v>
      </c>
      <c r="C5969" s="12" t="s">
        <v>28467</v>
      </c>
      <c r="D5969" s="11" t="s">
        <v>19560</v>
      </c>
    </row>
    <row r="5970" spans="1:4" ht="30" x14ac:dyDescent="0.25">
      <c r="A5970" s="11" t="s">
        <v>28468</v>
      </c>
      <c r="B5970" s="11" t="s">
        <v>60435</v>
      </c>
      <c r="C5970" s="12" t="s">
        <v>28467</v>
      </c>
      <c r="D5970" s="11" t="s">
        <v>19560</v>
      </c>
    </row>
    <row r="5971" spans="1:4" ht="30" x14ac:dyDescent="0.25">
      <c r="A5971" s="11" t="s">
        <v>28469</v>
      </c>
      <c r="B5971" s="11" t="s">
        <v>60436</v>
      </c>
      <c r="C5971" s="12" t="s">
        <v>28470</v>
      </c>
      <c r="D5971" s="11" t="s">
        <v>19560</v>
      </c>
    </row>
    <row r="5972" spans="1:4" ht="30" x14ac:dyDescent="0.25">
      <c r="A5972" s="11" t="s">
        <v>28471</v>
      </c>
      <c r="B5972" s="11" t="s">
        <v>60437</v>
      </c>
      <c r="C5972" s="12" t="s">
        <v>28470</v>
      </c>
      <c r="D5972" s="11" t="s">
        <v>19560</v>
      </c>
    </row>
    <row r="5973" spans="1:4" ht="30" x14ac:dyDescent="0.25">
      <c r="A5973" s="11" t="s">
        <v>28472</v>
      </c>
      <c r="B5973" s="11" t="s">
        <v>60438</v>
      </c>
      <c r="C5973" s="12" t="s">
        <v>28473</v>
      </c>
      <c r="D5973" s="11" t="s">
        <v>19560</v>
      </c>
    </row>
    <row r="5974" spans="1:4" ht="30" x14ac:dyDescent="0.25">
      <c r="A5974" s="11" t="s">
        <v>28474</v>
      </c>
      <c r="B5974" s="11" t="s">
        <v>60439</v>
      </c>
      <c r="C5974" s="12" t="s">
        <v>28473</v>
      </c>
      <c r="D5974" s="11" t="s">
        <v>19560</v>
      </c>
    </row>
    <row r="5975" spans="1:4" ht="30" x14ac:dyDescent="0.25">
      <c r="A5975" s="11" t="s">
        <v>28475</v>
      </c>
      <c r="B5975" s="11" t="s">
        <v>60440</v>
      </c>
      <c r="C5975" s="12" t="s">
        <v>28476</v>
      </c>
      <c r="D5975" s="11" t="s">
        <v>19560</v>
      </c>
    </row>
    <row r="5976" spans="1:4" ht="30" x14ac:dyDescent="0.25">
      <c r="A5976" s="11" t="s">
        <v>28477</v>
      </c>
      <c r="B5976" s="11" t="s">
        <v>60441</v>
      </c>
      <c r="C5976" s="12" t="s">
        <v>28476</v>
      </c>
      <c r="D5976" s="11" t="s">
        <v>19560</v>
      </c>
    </row>
    <row r="5977" spans="1:4" ht="30" x14ac:dyDescent="0.25">
      <c r="A5977" s="11" t="s">
        <v>28478</v>
      </c>
      <c r="B5977" s="11" t="s">
        <v>60442</v>
      </c>
      <c r="C5977" s="12" t="s">
        <v>28479</v>
      </c>
      <c r="D5977" s="11" t="s">
        <v>19560</v>
      </c>
    </row>
    <row r="5978" spans="1:4" ht="30" x14ac:dyDescent="0.25">
      <c r="A5978" s="11" t="s">
        <v>28480</v>
      </c>
      <c r="B5978" s="11" t="s">
        <v>60443</v>
      </c>
      <c r="C5978" s="12" t="s">
        <v>28479</v>
      </c>
      <c r="D5978" s="11" t="s">
        <v>19560</v>
      </c>
    </row>
    <row r="5979" spans="1:4" ht="30" x14ac:dyDescent="0.25">
      <c r="A5979" s="11" t="s">
        <v>28481</v>
      </c>
      <c r="B5979" s="11" t="s">
        <v>60444</v>
      </c>
      <c r="C5979" s="12" t="s">
        <v>28482</v>
      </c>
      <c r="D5979" s="11" t="s">
        <v>19560</v>
      </c>
    </row>
    <row r="5980" spans="1:4" ht="30" x14ac:dyDescent="0.25">
      <c r="A5980" s="11" t="s">
        <v>28483</v>
      </c>
      <c r="B5980" s="11" t="s">
        <v>60445</v>
      </c>
      <c r="C5980" s="12" t="s">
        <v>28482</v>
      </c>
      <c r="D5980" s="11" t="s">
        <v>19560</v>
      </c>
    </row>
    <row r="5981" spans="1:4" ht="30" x14ac:dyDescent="0.25">
      <c r="A5981" s="11" t="s">
        <v>28484</v>
      </c>
      <c r="B5981" s="11" t="s">
        <v>60446</v>
      </c>
      <c r="C5981" s="12" t="s">
        <v>28485</v>
      </c>
      <c r="D5981" s="11" t="s">
        <v>19560</v>
      </c>
    </row>
    <row r="5982" spans="1:4" ht="30" x14ac:dyDescent="0.25">
      <c r="A5982" s="11" t="s">
        <v>28486</v>
      </c>
      <c r="B5982" s="11" t="s">
        <v>60447</v>
      </c>
      <c r="C5982" s="12" t="s">
        <v>28485</v>
      </c>
      <c r="D5982" s="11" t="s">
        <v>19560</v>
      </c>
    </row>
    <row r="5983" spans="1:4" ht="30" x14ac:dyDescent="0.25">
      <c r="A5983" s="11" t="s">
        <v>28487</v>
      </c>
      <c r="B5983" s="11" t="s">
        <v>60448</v>
      </c>
      <c r="C5983" s="12" t="s">
        <v>28488</v>
      </c>
      <c r="D5983" s="11" t="s">
        <v>19560</v>
      </c>
    </row>
    <row r="5984" spans="1:4" ht="30" x14ac:dyDescent="0.25">
      <c r="A5984" s="11" t="s">
        <v>28489</v>
      </c>
      <c r="B5984" s="11" t="s">
        <v>60449</v>
      </c>
      <c r="C5984" s="12" t="s">
        <v>28488</v>
      </c>
      <c r="D5984" s="11" t="s">
        <v>19560</v>
      </c>
    </row>
    <row r="5985" spans="1:4" ht="30" x14ac:dyDescent="0.25">
      <c r="A5985" s="11" t="s">
        <v>28490</v>
      </c>
      <c r="B5985" s="11" t="s">
        <v>60450</v>
      </c>
      <c r="C5985" s="12" t="s">
        <v>28491</v>
      </c>
      <c r="D5985" s="11" t="s">
        <v>19560</v>
      </c>
    </row>
    <row r="5986" spans="1:4" ht="30" x14ac:dyDescent="0.25">
      <c r="A5986" s="11" t="s">
        <v>28492</v>
      </c>
      <c r="B5986" s="11" t="s">
        <v>60451</v>
      </c>
      <c r="C5986" s="12" t="s">
        <v>28491</v>
      </c>
      <c r="D5986" s="11" t="s">
        <v>19560</v>
      </c>
    </row>
    <row r="5987" spans="1:4" x14ac:dyDescent="0.25">
      <c r="A5987" s="11" t="s">
        <v>28493</v>
      </c>
      <c r="B5987" s="11" t="s">
        <v>60452</v>
      </c>
      <c r="C5987" s="12" t="s">
        <v>28494</v>
      </c>
      <c r="D5987" s="11" t="s">
        <v>19560</v>
      </c>
    </row>
    <row r="5988" spans="1:4" x14ac:dyDescent="0.25">
      <c r="A5988" s="11" t="s">
        <v>28495</v>
      </c>
      <c r="B5988" s="11" t="s">
        <v>60453</v>
      </c>
      <c r="C5988" s="12" t="s">
        <v>28494</v>
      </c>
      <c r="D5988" s="11" t="s">
        <v>19560</v>
      </c>
    </row>
    <row r="5989" spans="1:4" x14ac:dyDescent="0.25">
      <c r="A5989" s="11" t="s">
        <v>28496</v>
      </c>
      <c r="B5989" s="11" t="s">
        <v>60454</v>
      </c>
      <c r="C5989" s="12" t="s">
        <v>28497</v>
      </c>
      <c r="D5989" s="11" t="s">
        <v>19560</v>
      </c>
    </row>
    <row r="5990" spans="1:4" x14ac:dyDescent="0.25">
      <c r="A5990" s="11" t="s">
        <v>28498</v>
      </c>
      <c r="B5990" s="11" t="s">
        <v>60455</v>
      </c>
      <c r="C5990" s="12" t="s">
        <v>28497</v>
      </c>
      <c r="D5990" s="11" t="s">
        <v>19560</v>
      </c>
    </row>
    <row r="5991" spans="1:4" ht="30" x14ac:dyDescent="0.25">
      <c r="A5991" s="11" t="s">
        <v>28499</v>
      </c>
      <c r="B5991" s="11" t="s">
        <v>60456</v>
      </c>
      <c r="C5991" s="12" t="s">
        <v>28500</v>
      </c>
      <c r="D5991" s="11" t="s">
        <v>19560</v>
      </c>
    </row>
    <row r="5992" spans="1:4" ht="30" x14ac:dyDescent="0.25">
      <c r="A5992" s="11" t="s">
        <v>28501</v>
      </c>
      <c r="B5992" s="11" t="s">
        <v>60457</v>
      </c>
      <c r="C5992" s="12" t="s">
        <v>28500</v>
      </c>
      <c r="D5992" s="11" t="s">
        <v>19560</v>
      </c>
    </row>
    <row r="5993" spans="1:4" x14ac:dyDescent="0.25">
      <c r="A5993" s="11" t="s">
        <v>28502</v>
      </c>
      <c r="B5993" s="11" t="s">
        <v>60458</v>
      </c>
      <c r="C5993" s="12" t="s">
        <v>28503</v>
      </c>
      <c r="D5993" s="11" t="s">
        <v>19560</v>
      </c>
    </row>
    <row r="5994" spans="1:4" x14ac:dyDescent="0.25">
      <c r="A5994" s="11" t="s">
        <v>28504</v>
      </c>
      <c r="B5994" s="11" t="s">
        <v>60459</v>
      </c>
      <c r="C5994" s="12" t="s">
        <v>28503</v>
      </c>
      <c r="D5994" s="11" t="s">
        <v>19560</v>
      </c>
    </row>
    <row r="5995" spans="1:4" x14ac:dyDescent="0.25">
      <c r="A5995" s="11" t="s">
        <v>28505</v>
      </c>
      <c r="B5995" s="11" t="s">
        <v>60460</v>
      </c>
      <c r="C5995" s="12" t="s">
        <v>28506</v>
      </c>
      <c r="D5995" s="11" t="s">
        <v>19560</v>
      </c>
    </row>
    <row r="5996" spans="1:4" x14ac:dyDescent="0.25">
      <c r="A5996" s="11" t="s">
        <v>28507</v>
      </c>
      <c r="B5996" s="11" t="s">
        <v>60461</v>
      </c>
      <c r="C5996" s="12" t="s">
        <v>28506</v>
      </c>
      <c r="D5996" s="11" t="s">
        <v>19560</v>
      </c>
    </row>
    <row r="5997" spans="1:4" ht="30" x14ac:dyDescent="0.25">
      <c r="A5997" s="11" t="s">
        <v>28508</v>
      </c>
      <c r="B5997" s="11" t="s">
        <v>60462</v>
      </c>
      <c r="C5997" s="12" t="s">
        <v>28509</v>
      </c>
      <c r="D5997" s="11" t="s">
        <v>19560</v>
      </c>
    </row>
    <row r="5998" spans="1:4" ht="30" x14ac:dyDescent="0.25">
      <c r="A5998" s="11" t="s">
        <v>28510</v>
      </c>
      <c r="B5998" s="11" t="s">
        <v>60463</v>
      </c>
      <c r="C5998" s="12" t="s">
        <v>28509</v>
      </c>
      <c r="D5998" s="11" t="s">
        <v>19560</v>
      </c>
    </row>
    <row r="5999" spans="1:4" x14ac:dyDescent="0.25">
      <c r="A5999" s="11" t="s">
        <v>28511</v>
      </c>
      <c r="B5999" s="11" t="s">
        <v>60464</v>
      </c>
      <c r="C5999" s="12" t="s">
        <v>28512</v>
      </c>
      <c r="D5999" s="11" t="s">
        <v>19560</v>
      </c>
    </row>
    <row r="6000" spans="1:4" x14ac:dyDescent="0.25">
      <c r="A6000" s="11" t="s">
        <v>28513</v>
      </c>
      <c r="B6000" s="11" t="s">
        <v>60465</v>
      </c>
      <c r="C6000" s="12" t="s">
        <v>28512</v>
      </c>
      <c r="D6000" s="11" t="s">
        <v>19560</v>
      </c>
    </row>
    <row r="6001" spans="1:4" x14ac:dyDescent="0.25">
      <c r="A6001" s="11" t="s">
        <v>28514</v>
      </c>
      <c r="B6001" s="11" t="s">
        <v>60466</v>
      </c>
      <c r="C6001" s="12" t="s">
        <v>28515</v>
      </c>
      <c r="D6001" s="11" t="s">
        <v>19560</v>
      </c>
    </row>
    <row r="6002" spans="1:4" x14ac:dyDescent="0.25">
      <c r="A6002" s="11" t="s">
        <v>28516</v>
      </c>
      <c r="B6002" s="11" t="s">
        <v>60467</v>
      </c>
      <c r="C6002" s="12" t="s">
        <v>28515</v>
      </c>
      <c r="D6002" s="11" t="s">
        <v>19560</v>
      </c>
    </row>
    <row r="6003" spans="1:4" ht="30" x14ac:dyDescent="0.25">
      <c r="A6003" s="11" t="s">
        <v>28517</v>
      </c>
      <c r="B6003" s="11" t="s">
        <v>60468</v>
      </c>
      <c r="C6003" s="12" t="s">
        <v>28518</v>
      </c>
      <c r="D6003" s="11" t="s">
        <v>19560</v>
      </c>
    </row>
    <row r="6004" spans="1:4" ht="30" x14ac:dyDescent="0.25">
      <c r="A6004" s="11" t="s">
        <v>28519</v>
      </c>
      <c r="B6004" s="11" t="s">
        <v>60469</v>
      </c>
      <c r="C6004" s="12" t="s">
        <v>28518</v>
      </c>
      <c r="D6004" s="11" t="s">
        <v>19560</v>
      </c>
    </row>
    <row r="6005" spans="1:4" x14ac:dyDescent="0.25">
      <c r="A6005" s="11" t="s">
        <v>28520</v>
      </c>
      <c r="B6005" s="11" t="s">
        <v>60470</v>
      </c>
      <c r="C6005" s="12" t="s">
        <v>28521</v>
      </c>
      <c r="D6005" s="11" t="s">
        <v>19560</v>
      </c>
    </row>
    <row r="6006" spans="1:4" x14ac:dyDescent="0.25">
      <c r="A6006" s="11" t="s">
        <v>28522</v>
      </c>
      <c r="B6006" s="11" t="s">
        <v>60471</v>
      </c>
      <c r="C6006" s="12" t="s">
        <v>28521</v>
      </c>
      <c r="D6006" s="11" t="s">
        <v>19560</v>
      </c>
    </row>
    <row r="6007" spans="1:4" x14ac:dyDescent="0.25">
      <c r="A6007" s="11" t="s">
        <v>28523</v>
      </c>
      <c r="B6007" s="11" t="s">
        <v>60472</v>
      </c>
      <c r="C6007" s="12" t="s">
        <v>28524</v>
      </c>
      <c r="D6007" s="11" t="s">
        <v>19560</v>
      </c>
    </row>
    <row r="6008" spans="1:4" x14ac:dyDescent="0.25">
      <c r="A6008" s="11" t="s">
        <v>28525</v>
      </c>
      <c r="B6008" s="11" t="s">
        <v>60473</v>
      </c>
      <c r="C6008" s="12" t="s">
        <v>28524</v>
      </c>
      <c r="D6008" s="11" t="s">
        <v>19560</v>
      </c>
    </row>
    <row r="6009" spans="1:4" ht="30" x14ac:dyDescent="0.25">
      <c r="A6009" s="11" t="s">
        <v>28526</v>
      </c>
      <c r="B6009" s="11" t="s">
        <v>60474</v>
      </c>
      <c r="C6009" s="12" t="s">
        <v>28527</v>
      </c>
      <c r="D6009" s="11" t="s">
        <v>19560</v>
      </c>
    </row>
    <row r="6010" spans="1:4" ht="30" x14ac:dyDescent="0.25">
      <c r="A6010" s="11" t="s">
        <v>28528</v>
      </c>
      <c r="B6010" s="11" t="s">
        <v>60475</v>
      </c>
      <c r="C6010" s="12" t="s">
        <v>28527</v>
      </c>
      <c r="D6010" s="11" t="s">
        <v>19560</v>
      </c>
    </row>
    <row r="6011" spans="1:4" x14ac:dyDescent="0.25">
      <c r="A6011" s="11" t="s">
        <v>28529</v>
      </c>
      <c r="B6011" s="11" t="s">
        <v>60476</v>
      </c>
      <c r="C6011" s="12" t="s">
        <v>28530</v>
      </c>
      <c r="D6011" s="11" t="s">
        <v>19560</v>
      </c>
    </row>
    <row r="6012" spans="1:4" x14ac:dyDescent="0.25">
      <c r="A6012" s="11" t="s">
        <v>28531</v>
      </c>
      <c r="B6012" s="11" t="s">
        <v>60477</v>
      </c>
      <c r="C6012" s="12" t="s">
        <v>28530</v>
      </c>
      <c r="D6012" s="11" t="s">
        <v>19560</v>
      </c>
    </row>
    <row r="6013" spans="1:4" x14ac:dyDescent="0.25">
      <c r="A6013" s="11" t="s">
        <v>28532</v>
      </c>
      <c r="B6013" s="11" t="s">
        <v>60478</v>
      </c>
      <c r="C6013" s="12" t="s">
        <v>28533</v>
      </c>
      <c r="D6013" s="11" t="s">
        <v>19560</v>
      </c>
    </row>
    <row r="6014" spans="1:4" x14ac:dyDescent="0.25">
      <c r="A6014" s="11" t="s">
        <v>28534</v>
      </c>
      <c r="B6014" s="11" t="s">
        <v>60479</v>
      </c>
      <c r="C6014" s="12" t="s">
        <v>28533</v>
      </c>
      <c r="D6014" s="11" t="s">
        <v>19560</v>
      </c>
    </row>
    <row r="6015" spans="1:4" x14ac:dyDescent="0.25">
      <c r="A6015" s="11" t="s">
        <v>28535</v>
      </c>
      <c r="B6015" s="11" t="s">
        <v>60480</v>
      </c>
      <c r="C6015" s="12" t="s">
        <v>28536</v>
      </c>
      <c r="D6015" s="11" t="s">
        <v>19560</v>
      </c>
    </row>
    <row r="6016" spans="1:4" x14ac:dyDescent="0.25">
      <c r="A6016" s="11" t="s">
        <v>28537</v>
      </c>
      <c r="B6016" s="11" t="s">
        <v>60481</v>
      </c>
      <c r="C6016" s="12" t="s">
        <v>28536</v>
      </c>
      <c r="D6016" s="11" t="s">
        <v>19560</v>
      </c>
    </row>
    <row r="6017" spans="1:4" ht="30" x14ac:dyDescent="0.25">
      <c r="A6017" s="11" t="s">
        <v>28538</v>
      </c>
      <c r="B6017" s="11" t="s">
        <v>60482</v>
      </c>
      <c r="C6017" s="12" t="s">
        <v>28539</v>
      </c>
      <c r="D6017" s="11" t="s">
        <v>19560</v>
      </c>
    </row>
    <row r="6018" spans="1:4" ht="30" x14ac:dyDescent="0.25">
      <c r="A6018" s="11" t="s">
        <v>28540</v>
      </c>
      <c r="B6018" s="11" t="s">
        <v>60483</v>
      </c>
      <c r="C6018" s="12" t="s">
        <v>28539</v>
      </c>
      <c r="D6018" s="11" t="s">
        <v>19560</v>
      </c>
    </row>
    <row r="6019" spans="1:4" x14ac:dyDescent="0.25">
      <c r="A6019" s="11" t="s">
        <v>28541</v>
      </c>
      <c r="B6019" s="11" t="s">
        <v>60484</v>
      </c>
      <c r="C6019" s="12" t="s">
        <v>28542</v>
      </c>
      <c r="D6019" s="11" t="s">
        <v>19560</v>
      </c>
    </row>
    <row r="6020" spans="1:4" x14ac:dyDescent="0.25">
      <c r="A6020" s="11" t="s">
        <v>28543</v>
      </c>
      <c r="B6020" s="11" t="s">
        <v>60485</v>
      </c>
      <c r="C6020" s="12" t="s">
        <v>28542</v>
      </c>
      <c r="D6020" s="11" t="s">
        <v>19560</v>
      </c>
    </row>
    <row r="6021" spans="1:4" x14ac:dyDescent="0.25">
      <c r="A6021" s="11" t="s">
        <v>28544</v>
      </c>
      <c r="B6021" s="11" t="s">
        <v>60486</v>
      </c>
      <c r="C6021" s="12" t="s">
        <v>28545</v>
      </c>
      <c r="D6021" s="11" t="s">
        <v>19560</v>
      </c>
    </row>
    <row r="6022" spans="1:4" x14ac:dyDescent="0.25">
      <c r="A6022" s="11" t="s">
        <v>28546</v>
      </c>
      <c r="B6022" s="11" t="s">
        <v>60487</v>
      </c>
      <c r="C6022" s="12" t="s">
        <v>28545</v>
      </c>
      <c r="D6022" s="11" t="s">
        <v>19560</v>
      </c>
    </row>
    <row r="6023" spans="1:4" ht="30" x14ac:dyDescent="0.25">
      <c r="A6023" s="11" t="s">
        <v>28547</v>
      </c>
      <c r="B6023" s="11" t="s">
        <v>60488</v>
      </c>
      <c r="C6023" s="12" t="s">
        <v>28548</v>
      </c>
      <c r="D6023" s="11" t="s">
        <v>19560</v>
      </c>
    </row>
    <row r="6024" spans="1:4" ht="30" x14ac:dyDescent="0.25">
      <c r="A6024" s="11" t="s">
        <v>28549</v>
      </c>
      <c r="B6024" s="11" t="s">
        <v>60489</v>
      </c>
      <c r="C6024" s="12" t="s">
        <v>28548</v>
      </c>
      <c r="D6024" s="11" t="s">
        <v>19560</v>
      </c>
    </row>
    <row r="6025" spans="1:4" x14ac:dyDescent="0.25">
      <c r="A6025" s="11" t="s">
        <v>28550</v>
      </c>
      <c r="B6025" s="11" t="s">
        <v>60490</v>
      </c>
      <c r="C6025" s="12" t="s">
        <v>28551</v>
      </c>
      <c r="D6025" s="11" t="s">
        <v>19560</v>
      </c>
    </row>
    <row r="6026" spans="1:4" x14ac:dyDescent="0.25">
      <c r="A6026" s="11" t="s">
        <v>28552</v>
      </c>
      <c r="B6026" s="11" t="s">
        <v>60491</v>
      </c>
      <c r="C6026" s="12" t="s">
        <v>28551</v>
      </c>
      <c r="D6026" s="11" t="s">
        <v>19560</v>
      </c>
    </row>
    <row r="6027" spans="1:4" x14ac:dyDescent="0.25">
      <c r="A6027" s="11" t="s">
        <v>28553</v>
      </c>
      <c r="B6027" s="11" t="s">
        <v>60492</v>
      </c>
      <c r="C6027" s="12" t="s">
        <v>28554</v>
      </c>
      <c r="D6027" s="11" t="s">
        <v>19560</v>
      </c>
    </row>
    <row r="6028" spans="1:4" x14ac:dyDescent="0.25">
      <c r="A6028" s="11" t="s">
        <v>28555</v>
      </c>
      <c r="B6028" s="11" t="s">
        <v>60493</v>
      </c>
      <c r="C6028" s="12" t="s">
        <v>28554</v>
      </c>
      <c r="D6028" s="11" t="s">
        <v>19560</v>
      </c>
    </row>
    <row r="6029" spans="1:4" ht="30" x14ac:dyDescent="0.25">
      <c r="A6029" s="11" t="s">
        <v>28556</v>
      </c>
      <c r="B6029" s="11" t="s">
        <v>60494</v>
      </c>
      <c r="C6029" s="12" t="s">
        <v>28557</v>
      </c>
      <c r="D6029" s="11" t="s">
        <v>19560</v>
      </c>
    </row>
    <row r="6030" spans="1:4" ht="30" x14ac:dyDescent="0.25">
      <c r="A6030" s="11" t="s">
        <v>28558</v>
      </c>
      <c r="B6030" s="11" t="s">
        <v>60495</v>
      </c>
      <c r="C6030" s="12" t="s">
        <v>28557</v>
      </c>
      <c r="D6030" s="11" t="s">
        <v>19560</v>
      </c>
    </row>
    <row r="6031" spans="1:4" x14ac:dyDescent="0.25">
      <c r="A6031" s="11" t="s">
        <v>28559</v>
      </c>
      <c r="B6031" s="11" t="s">
        <v>60496</v>
      </c>
      <c r="C6031" s="12" t="s">
        <v>28560</v>
      </c>
      <c r="D6031" s="11" t="s">
        <v>19560</v>
      </c>
    </row>
    <row r="6032" spans="1:4" x14ac:dyDescent="0.25">
      <c r="A6032" s="11" t="s">
        <v>28561</v>
      </c>
      <c r="B6032" s="11" t="s">
        <v>60497</v>
      </c>
      <c r="C6032" s="12" t="s">
        <v>28560</v>
      </c>
      <c r="D6032" s="11" t="s">
        <v>19560</v>
      </c>
    </row>
    <row r="6033" spans="1:4" x14ac:dyDescent="0.25">
      <c r="A6033" s="11" t="s">
        <v>28562</v>
      </c>
      <c r="B6033" s="11" t="s">
        <v>60498</v>
      </c>
      <c r="C6033" s="12" t="s">
        <v>28563</v>
      </c>
      <c r="D6033" s="11" t="s">
        <v>19560</v>
      </c>
    </row>
    <row r="6034" spans="1:4" x14ac:dyDescent="0.25">
      <c r="A6034" s="11" t="s">
        <v>28564</v>
      </c>
      <c r="B6034" s="11" t="s">
        <v>60499</v>
      </c>
      <c r="C6034" s="12" t="s">
        <v>28563</v>
      </c>
      <c r="D6034" s="11" t="s">
        <v>19560</v>
      </c>
    </row>
    <row r="6035" spans="1:4" ht="30" x14ac:dyDescent="0.25">
      <c r="A6035" s="11" t="s">
        <v>28565</v>
      </c>
      <c r="B6035" s="11" t="s">
        <v>60500</v>
      </c>
      <c r="C6035" s="12" t="s">
        <v>28566</v>
      </c>
      <c r="D6035" s="11" t="s">
        <v>19560</v>
      </c>
    </row>
    <row r="6036" spans="1:4" ht="30" x14ac:dyDescent="0.25">
      <c r="A6036" s="11" t="s">
        <v>28567</v>
      </c>
      <c r="B6036" s="11" t="s">
        <v>60501</v>
      </c>
      <c r="C6036" s="12" t="s">
        <v>28566</v>
      </c>
      <c r="D6036" s="11" t="s">
        <v>19560</v>
      </c>
    </row>
    <row r="6037" spans="1:4" x14ac:dyDescent="0.25">
      <c r="A6037" s="11" t="s">
        <v>28568</v>
      </c>
      <c r="B6037" s="11" t="s">
        <v>60502</v>
      </c>
      <c r="C6037" s="12" t="s">
        <v>28569</v>
      </c>
      <c r="D6037" s="11" t="s">
        <v>19560</v>
      </c>
    </row>
    <row r="6038" spans="1:4" x14ac:dyDescent="0.25">
      <c r="A6038" s="11" t="s">
        <v>28570</v>
      </c>
      <c r="B6038" s="11" t="s">
        <v>60503</v>
      </c>
      <c r="C6038" s="12" t="s">
        <v>28569</v>
      </c>
      <c r="D6038" s="11" t="s">
        <v>19560</v>
      </c>
    </row>
    <row r="6039" spans="1:4" x14ac:dyDescent="0.25">
      <c r="A6039" s="11" t="s">
        <v>28571</v>
      </c>
      <c r="B6039" s="11" t="s">
        <v>60504</v>
      </c>
      <c r="C6039" s="12" t="s">
        <v>28572</v>
      </c>
      <c r="D6039" s="11" t="s">
        <v>19560</v>
      </c>
    </row>
    <row r="6040" spans="1:4" x14ac:dyDescent="0.25">
      <c r="A6040" s="11" t="s">
        <v>28573</v>
      </c>
      <c r="B6040" s="11" t="s">
        <v>60505</v>
      </c>
      <c r="C6040" s="12" t="s">
        <v>28572</v>
      </c>
      <c r="D6040" s="11" t="s">
        <v>19560</v>
      </c>
    </row>
    <row r="6041" spans="1:4" ht="30" x14ac:dyDescent="0.25">
      <c r="A6041" s="11" t="s">
        <v>28574</v>
      </c>
      <c r="B6041" s="11" t="s">
        <v>60506</v>
      </c>
      <c r="C6041" s="12" t="s">
        <v>28575</v>
      </c>
      <c r="D6041" s="11" t="s">
        <v>19560</v>
      </c>
    </row>
    <row r="6042" spans="1:4" ht="30" x14ac:dyDescent="0.25">
      <c r="A6042" s="11" t="s">
        <v>28576</v>
      </c>
      <c r="B6042" s="11" t="s">
        <v>60507</v>
      </c>
      <c r="C6042" s="12" t="s">
        <v>28575</v>
      </c>
      <c r="D6042" s="11" t="s">
        <v>19560</v>
      </c>
    </row>
    <row r="6043" spans="1:4" x14ac:dyDescent="0.25">
      <c r="A6043" s="11" t="s">
        <v>28577</v>
      </c>
      <c r="B6043" s="11" t="s">
        <v>60508</v>
      </c>
      <c r="C6043" s="12" t="s">
        <v>28578</v>
      </c>
      <c r="D6043" s="11" t="s">
        <v>19560</v>
      </c>
    </row>
    <row r="6044" spans="1:4" x14ac:dyDescent="0.25">
      <c r="A6044" s="11" t="s">
        <v>28579</v>
      </c>
      <c r="B6044" s="11" t="s">
        <v>60509</v>
      </c>
      <c r="C6044" s="12" t="s">
        <v>28578</v>
      </c>
      <c r="D6044" s="11" t="s">
        <v>19560</v>
      </c>
    </row>
    <row r="6045" spans="1:4" x14ac:dyDescent="0.25">
      <c r="A6045" s="11" t="s">
        <v>28580</v>
      </c>
      <c r="B6045" s="11" t="s">
        <v>60510</v>
      </c>
      <c r="C6045" s="12" t="s">
        <v>28581</v>
      </c>
      <c r="D6045" s="11" t="s">
        <v>19560</v>
      </c>
    </row>
    <row r="6046" spans="1:4" x14ac:dyDescent="0.25">
      <c r="A6046" s="11" t="s">
        <v>28582</v>
      </c>
      <c r="B6046" s="11" t="s">
        <v>60511</v>
      </c>
      <c r="C6046" s="12" t="s">
        <v>28581</v>
      </c>
      <c r="D6046" s="11" t="s">
        <v>19560</v>
      </c>
    </row>
    <row r="6047" spans="1:4" x14ac:dyDescent="0.25">
      <c r="A6047" s="11" t="s">
        <v>28583</v>
      </c>
      <c r="B6047" s="11" t="s">
        <v>60512</v>
      </c>
      <c r="C6047" s="12" t="s">
        <v>28584</v>
      </c>
      <c r="D6047" s="11" t="s">
        <v>19560</v>
      </c>
    </row>
    <row r="6048" spans="1:4" x14ac:dyDescent="0.25">
      <c r="A6048" s="11" t="s">
        <v>28585</v>
      </c>
      <c r="B6048" s="11" t="s">
        <v>60513</v>
      </c>
      <c r="C6048" s="12" t="s">
        <v>28584</v>
      </c>
      <c r="D6048" s="11" t="s">
        <v>19560</v>
      </c>
    </row>
    <row r="6049" spans="1:4" ht="30" x14ac:dyDescent="0.25">
      <c r="A6049" s="11" t="s">
        <v>28586</v>
      </c>
      <c r="B6049" s="11" t="s">
        <v>60514</v>
      </c>
      <c r="C6049" s="12" t="s">
        <v>28587</v>
      </c>
      <c r="D6049" s="11" t="s">
        <v>19560</v>
      </c>
    </row>
    <row r="6050" spans="1:4" ht="30" x14ac:dyDescent="0.25">
      <c r="A6050" s="11" t="s">
        <v>28588</v>
      </c>
      <c r="B6050" s="11" t="s">
        <v>60515</v>
      </c>
      <c r="C6050" s="12" t="s">
        <v>28587</v>
      </c>
      <c r="D6050" s="11" t="s">
        <v>19560</v>
      </c>
    </row>
    <row r="6051" spans="1:4" x14ac:dyDescent="0.25">
      <c r="A6051" s="11" t="s">
        <v>28589</v>
      </c>
      <c r="B6051" s="11" t="s">
        <v>60516</v>
      </c>
      <c r="C6051" s="12" t="s">
        <v>28590</v>
      </c>
      <c r="D6051" s="11" t="s">
        <v>19560</v>
      </c>
    </row>
    <row r="6052" spans="1:4" x14ac:dyDescent="0.25">
      <c r="A6052" s="11" t="s">
        <v>28591</v>
      </c>
      <c r="B6052" s="11" t="s">
        <v>60517</v>
      </c>
      <c r="C6052" s="12" t="s">
        <v>28590</v>
      </c>
      <c r="D6052" s="11" t="s">
        <v>19560</v>
      </c>
    </row>
    <row r="6053" spans="1:4" x14ac:dyDescent="0.25">
      <c r="A6053" s="11" t="s">
        <v>28592</v>
      </c>
      <c r="B6053" s="11" t="s">
        <v>60518</v>
      </c>
      <c r="C6053" s="12" t="s">
        <v>28593</v>
      </c>
      <c r="D6053" s="11" t="s">
        <v>19560</v>
      </c>
    </row>
    <row r="6054" spans="1:4" x14ac:dyDescent="0.25">
      <c r="A6054" s="11" t="s">
        <v>28594</v>
      </c>
      <c r="B6054" s="11" t="s">
        <v>60519</v>
      </c>
      <c r="C6054" s="12" t="s">
        <v>28593</v>
      </c>
      <c r="D6054" s="11" t="s">
        <v>19560</v>
      </c>
    </row>
    <row r="6055" spans="1:4" ht="30" x14ac:dyDescent="0.25">
      <c r="A6055" s="11" t="s">
        <v>28595</v>
      </c>
      <c r="B6055" s="11" t="s">
        <v>60520</v>
      </c>
      <c r="C6055" s="12" t="s">
        <v>28596</v>
      </c>
      <c r="D6055" s="11" t="s">
        <v>19560</v>
      </c>
    </row>
    <row r="6056" spans="1:4" ht="30" x14ac:dyDescent="0.25">
      <c r="A6056" s="11" t="s">
        <v>28597</v>
      </c>
      <c r="B6056" s="11" t="s">
        <v>60521</v>
      </c>
      <c r="C6056" s="12" t="s">
        <v>28596</v>
      </c>
      <c r="D6056" s="11" t="s">
        <v>19560</v>
      </c>
    </row>
    <row r="6057" spans="1:4" x14ac:dyDescent="0.25">
      <c r="A6057" s="11" t="s">
        <v>28598</v>
      </c>
      <c r="B6057" s="11" t="s">
        <v>60522</v>
      </c>
      <c r="C6057" s="12" t="s">
        <v>28599</v>
      </c>
      <c r="D6057" s="11" t="s">
        <v>19560</v>
      </c>
    </row>
    <row r="6058" spans="1:4" x14ac:dyDescent="0.25">
      <c r="A6058" s="11" t="s">
        <v>28600</v>
      </c>
      <c r="B6058" s="11" t="s">
        <v>60523</v>
      </c>
      <c r="C6058" s="12" t="s">
        <v>28599</v>
      </c>
      <c r="D6058" s="11" t="s">
        <v>19560</v>
      </c>
    </row>
    <row r="6059" spans="1:4" x14ac:dyDescent="0.25">
      <c r="A6059" s="11" t="s">
        <v>28601</v>
      </c>
      <c r="B6059" s="11" t="s">
        <v>60524</v>
      </c>
      <c r="C6059" s="12" t="s">
        <v>28602</v>
      </c>
      <c r="D6059" s="11" t="s">
        <v>19560</v>
      </c>
    </row>
    <row r="6060" spans="1:4" x14ac:dyDescent="0.25">
      <c r="A6060" s="11" t="s">
        <v>28603</v>
      </c>
      <c r="B6060" s="11" t="s">
        <v>60525</v>
      </c>
      <c r="C6060" s="12" t="s">
        <v>28602</v>
      </c>
      <c r="D6060" s="11" t="s">
        <v>19560</v>
      </c>
    </row>
    <row r="6061" spans="1:4" ht="30" x14ac:dyDescent="0.25">
      <c r="A6061" s="11" t="s">
        <v>28604</v>
      </c>
      <c r="B6061" s="11" t="s">
        <v>60526</v>
      </c>
      <c r="C6061" s="12" t="s">
        <v>28605</v>
      </c>
      <c r="D6061" s="11" t="s">
        <v>19560</v>
      </c>
    </row>
    <row r="6062" spans="1:4" ht="30" x14ac:dyDescent="0.25">
      <c r="A6062" s="11" t="s">
        <v>28606</v>
      </c>
      <c r="B6062" s="11" t="s">
        <v>60527</v>
      </c>
      <c r="C6062" s="12" t="s">
        <v>28605</v>
      </c>
      <c r="D6062" s="11" t="s">
        <v>19560</v>
      </c>
    </row>
    <row r="6063" spans="1:4" x14ac:dyDescent="0.25">
      <c r="A6063" s="11" t="s">
        <v>28607</v>
      </c>
      <c r="B6063" s="11" t="s">
        <v>60528</v>
      </c>
      <c r="C6063" s="12" t="s">
        <v>28608</v>
      </c>
      <c r="D6063" s="11" t="s">
        <v>19560</v>
      </c>
    </row>
    <row r="6064" spans="1:4" x14ac:dyDescent="0.25">
      <c r="A6064" s="11" t="s">
        <v>28609</v>
      </c>
      <c r="B6064" s="11" t="s">
        <v>60529</v>
      </c>
      <c r="C6064" s="12" t="s">
        <v>28608</v>
      </c>
      <c r="D6064" s="11" t="s">
        <v>19560</v>
      </c>
    </row>
    <row r="6065" spans="1:4" x14ac:dyDescent="0.25">
      <c r="A6065" s="11" t="s">
        <v>28610</v>
      </c>
      <c r="B6065" s="11" t="s">
        <v>60530</v>
      </c>
      <c r="C6065" s="12" t="s">
        <v>28611</v>
      </c>
      <c r="D6065" s="11" t="s">
        <v>19560</v>
      </c>
    </row>
    <row r="6066" spans="1:4" x14ac:dyDescent="0.25">
      <c r="A6066" s="11" t="s">
        <v>28612</v>
      </c>
      <c r="B6066" s="11" t="s">
        <v>60531</v>
      </c>
      <c r="C6066" s="12" t="s">
        <v>28611</v>
      </c>
      <c r="D6066" s="11" t="s">
        <v>19560</v>
      </c>
    </row>
    <row r="6067" spans="1:4" ht="30" x14ac:dyDescent="0.25">
      <c r="A6067" s="11" t="s">
        <v>28613</v>
      </c>
      <c r="B6067" s="11" t="s">
        <v>60532</v>
      </c>
      <c r="C6067" s="12" t="s">
        <v>28614</v>
      </c>
      <c r="D6067" s="11" t="s">
        <v>19560</v>
      </c>
    </row>
    <row r="6068" spans="1:4" ht="30" x14ac:dyDescent="0.25">
      <c r="A6068" s="11" t="s">
        <v>28615</v>
      </c>
      <c r="B6068" s="11" t="s">
        <v>60533</v>
      </c>
      <c r="C6068" s="12" t="s">
        <v>28614</v>
      </c>
      <c r="D6068" s="11" t="s">
        <v>19560</v>
      </c>
    </row>
    <row r="6069" spans="1:4" x14ac:dyDescent="0.25">
      <c r="A6069" s="11" t="s">
        <v>28616</v>
      </c>
      <c r="B6069" s="11" t="s">
        <v>60534</v>
      </c>
      <c r="C6069" s="12" t="s">
        <v>28617</v>
      </c>
      <c r="D6069" s="11" t="s">
        <v>19560</v>
      </c>
    </row>
    <row r="6070" spans="1:4" x14ac:dyDescent="0.25">
      <c r="A6070" s="11" t="s">
        <v>28618</v>
      </c>
      <c r="B6070" s="11" t="s">
        <v>60535</v>
      </c>
      <c r="C6070" s="12" t="s">
        <v>28617</v>
      </c>
      <c r="D6070" s="11" t="s">
        <v>19560</v>
      </c>
    </row>
    <row r="6071" spans="1:4" x14ac:dyDescent="0.25">
      <c r="A6071" s="11" t="s">
        <v>28619</v>
      </c>
      <c r="B6071" s="11" t="s">
        <v>60536</v>
      </c>
      <c r="C6071" s="12" t="s">
        <v>28620</v>
      </c>
      <c r="D6071" s="11" t="s">
        <v>19560</v>
      </c>
    </row>
    <row r="6072" spans="1:4" x14ac:dyDescent="0.25">
      <c r="A6072" s="11" t="s">
        <v>28621</v>
      </c>
      <c r="B6072" s="11" t="s">
        <v>60537</v>
      </c>
      <c r="C6072" s="12" t="s">
        <v>28620</v>
      </c>
      <c r="D6072" s="11" t="s">
        <v>19560</v>
      </c>
    </row>
    <row r="6073" spans="1:4" ht="30" x14ac:dyDescent="0.25">
      <c r="A6073" s="11" t="s">
        <v>28622</v>
      </c>
      <c r="B6073" s="11" t="s">
        <v>60538</v>
      </c>
      <c r="C6073" s="12" t="s">
        <v>28623</v>
      </c>
      <c r="D6073" s="11" t="s">
        <v>19560</v>
      </c>
    </row>
    <row r="6074" spans="1:4" ht="30" x14ac:dyDescent="0.25">
      <c r="A6074" s="11" t="s">
        <v>28624</v>
      </c>
      <c r="B6074" s="11" t="s">
        <v>60539</v>
      </c>
      <c r="C6074" s="12" t="s">
        <v>28623</v>
      </c>
      <c r="D6074" s="11" t="s">
        <v>19560</v>
      </c>
    </row>
    <row r="6075" spans="1:4" x14ac:dyDescent="0.25">
      <c r="A6075" s="11" t="s">
        <v>28625</v>
      </c>
      <c r="B6075" s="11" t="s">
        <v>60540</v>
      </c>
      <c r="C6075" s="12" t="s">
        <v>28626</v>
      </c>
      <c r="D6075" s="11" t="s">
        <v>19560</v>
      </c>
    </row>
    <row r="6076" spans="1:4" x14ac:dyDescent="0.25">
      <c r="A6076" s="11" t="s">
        <v>28627</v>
      </c>
      <c r="B6076" s="11" t="s">
        <v>60541</v>
      </c>
      <c r="C6076" s="12" t="s">
        <v>28626</v>
      </c>
      <c r="D6076" s="11" t="s">
        <v>19560</v>
      </c>
    </row>
    <row r="6077" spans="1:4" x14ac:dyDescent="0.25">
      <c r="A6077" s="11" t="s">
        <v>28628</v>
      </c>
      <c r="B6077" s="11" t="s">
        <v>60542</v>
      </c>
      <c r="C6077" s="12" t="s">
        <v>28629</v>
      </c>
      <c r="D6077" s="11" t="s">
        <v>19560</v>
      </c>
    </row>
    <row r="6078" spans="1:4" x14ac:dyDescent="0.25">
      <c r="A6078" s="11" t="s">
        <v>28630</v>
      </c>
      <c r="B6078" s="11" t="s">
        <v>60543</v>
      </c>
      <c r="C6078" s="12" t="s">
        <v>28629</v>
      </c>
      <c r="D6078" s="11" t="s">
        <v>19560</v>
      </c>
    </row>
    <row r="6079" spans="1:4" x14ac:dyDescent="0.25">
      <c r="A6079" s="11" t="s">
        <v>28631</v>
      </c>
      <c r="B6079" s="11" t="s">
        <v>60544</v>
      </c>
      <c r="C6079" s="12" t="s">
        <v>28632</v>
      </c>
      <c r="D6079" s="11" t="s">
        <v>19560</v>
      </c>
    </row>
    <row r="6080" spans="1:4" x14ac:dyDescent="0.25">
      <c r="A6080" s="11" t="s">
        <v>28633</v>
      </c>
      <c r="B6080" s="11" t="s">
        <v>60545</v>
      </c>
      <c r="C6080" s="12" t="s">
        <v>28632</v>
      </c>
      <c r="D6080" s="11" t="s">
        <v>19560</v>
      </c>
    </row>
    <row r="6081" spans="1:4" ht="30" x14ac:dyDescent="0.25">
      <c r="A6081" s="11" t="s">
        <v>28634</v>
      </c>
      <c r="B6081" s="11" t="s">
        <v>60546</v>
      </c>
      <c r="C6081" s="12" t="s">
        <v>28635</v>
      </c>
      <c r="D6081" s="11" t="s">
        <v>19560</v>
      </c>
    </row>
    <row r="6082" spans="1:4" ht="30" x14ac:dyDescent="0.25">
      <c r="A6082" s="11" t="s">
        <v>28636</v>
      </c>
      <c r="B6082" s="11" t="s">
        <v>60547</v>
      </c>
      <c r="C6082" s="12" t="s">
        <v>28635</v>
      </c>
      <c r="D6082" s="11" t="s">
        <v>19560</v>
      </c>
    </row>
    <row r="6083" spans="1:4" x14ac:dyDescent="0.25">
      <c r="A6083" s="11" t="s">
        <v>28637</v>
      </c>
      <c r="B6083" s="11" t="s">
        <v>60548</v>
      </c>
      <c r="C6083" s="12" t="s">
        <v>28638</v>
      </c>
      <c r="D6083" s="11" t="s">
        <v>19560</v>
      </c>
    </row>
    <row r="6084" spans="1:4" x14ac:dyDescent="0.25">
      <c r="A6084" s="11" t="s">
        <v>28639</v>
      </c>
      <c r="B6084" s="11" t="s">
        <v>60549</v>
      </c>
      <c r="C6084" s="12" t="s">
        <v>28638</v>
      </c>
      <c r="D6084" s="11" t="s">
        <v>19560</v>
      </c>
    </row>
    <row r="6085" spans="1:4" x14ac:dyDescent="0.25">
      <c r="A6085" s="11" t="s">
        <v>28640</v>
      </c>
      <c r="B6085" s="11" t="s">
        <v>60550</v>
      </c>
      <c r="C6085" s="12" t="s">
        <v>28641</v>
      </c>
      <c r="D6085" s="11" t="s">
        <v>19560</v>
      </c>
    </row>
    <row r="6086" spans="1:4" x14ac:dyDescent="0.25">
      <c r="A6086" s="11" t="s">
        <v>28642</v>
      </c>
      <c r="B6086" s="11" t="s">
        <v>60551</v>
      </c>
      <c r="C6086" s="12" t="s">
        <v>28641</v>
      </c>
      <c r="D6086" s="11" t="s">
        <v>19560</v>
      </c>
    </row>
    <row r="6087" spans="1:4" ht="30" x14ac:dyDescent="0.25">
      <c r="A6087" s="11" t="s">
        <v>28643</v>
      </c>
      <c r="B6087" s="11" t="s">
        <v>60552</v>
      </c>
      <c r="C6087" s="12" t="s">
        <v>28644</v>
      </c>
      <c r="D6087" s="11" t="s">
        <v>19560</v>
      </c>
    </row>
    <row r="6088" spans="1:4" ht="30" x14ac:dyDescent="0.25">
      <c r="A6088" s="11" t="s">
        <v>28645</v>
      </c>
      <c r="B6088" s="11" t="s">
        <v>60553</v>
      </c>
      <c r="C6088" s="12" t="s">
        <v>28644</v>
      </c>
      <c r="D6088" s="11" t="s">
        <v>19560</v>
      </c>
    </row>
    <row r="6089" spans="1:4" x14ac:dyDescent="0.25">
      <c r="A6089" s="11" t="s">
        <v>28646</v>
      </c>
      <c r="B6089" s="11" t="s">
        <v>60554</v>
      </c>
      <c r="C6089" s="12" t="s">
        <v>28647</v>
      </c>
      <c r="D6089" s="11" t="s">
        <v>19560</v>
      </c>
    </row>
    <row r="6090" spans="1:4" x14ac:dyDescent="0.25">
      <c r="A6090" s="11" t="s">
        <v>28648</v>
      </c>
      <c r="B6090" s="11" t="s">
        <v>60555</v>
      </c>
      <c r="C6090" s="12" t="s">
        <v>28647</v>
      </c>
      <c r="D6090" s="11" t="s">
        <v>19560</v>
      </c>
    </row>
    <row r="6091" spans="1:4" x14ac:dyDescent="0.25">
      <c r="A6091" s="11" t="s">
        <v>28649</v>
      </c>
      <c r="B6091" s="11" t="s">
        <v>60556</v>
      </c>
      <c r="C6091" s="12" t="s">
        <v>28650</v>
      </c>
      <c r="D6091" s="11" t="s">
        <v>19560</v>
      </c>
    </row>
    <row r="6092" spans="1:4" x14ac:dyDescent="0.25">
      <c r="A6092" s="11" t="s">
        <v>28651</v>
      </c>
      <c r="B6092" s="11" t="s">
        <v>60557</v>
      </c>
      <c r="C6092" s="12" t="s">
        <v>28650</v>
      </c>
      <c r="D6092" s="11" t="s">
        <v>19560</v>
      </c>
    </row>
    <row r="6093" spans="1:4" ht="30" x14ac:dyDescent="0.25">
      <c r="A6093" s="11" t="s">
        <v>28652</v>
      </c>
      <c r="B6093" s="11" t="s">
        <v>60558</v>
      </c>
      <c r="C6093" s="12" t="s">
        <v>28653</v>
      </c>
      <c r="D6093" s="11" t="s">
        <v>19560</v>
      </c>
    </row>
    <row r="6094" spans="1:4" ht="30" x14ac:dyDescent="0.25">
      <c r="A6094" s="11" t="s">
        <v>28654</v>
      </c>
      <c r="B6094" s="11" t="s">
        <v>60559</v>
      </c>
      <c r="C6094" s="12" t="s">
        <v>28653</v>
      </c>
      <c r="D6094" s="11" t="s">
        <v>19560</v>
      </c>
    </row>
    <row r="6095" spans="1:4" x14ac:dyDescent="0.25">
      <c r="A6095" s="11" t="s">
        <v>28655</v>
      </c>
      <c r="B6095" s="11" t="s">
        <v>60560</v>
      </c>
      <c r="C6095" s="12" t="s">
        <v>28656</v>
      </c>
      <c r="D6095" s="11" t="s">
        <v>19560</v>
      </c>
    </row>
    <row r="6096" spans="1:4" x14ac:dyDescent="0.25">
      <c r="A6096" s="11" t="s">
        <v>28657</v>
      </c>
      <c r="B6096" s="11" t="s">
        <v>60561</v>
      </c>
      <c r="C6096" s="12" t="s">
        <v>28656</v>
      </c>
      <c r="D6096" s="11" t="s">
        <v>19560</v>
      </c>
    </row>
    <row r="6097" spans="1:4" x14ac:dyDescent="0.25">
      <c r="A6097" s="11" t="s">
        <v>28658</v>
      </c>
      <c r="B6097" s="11" t="s">
        <v>60562</v>
      </c>
      <c r="C6097" s="12" t="s">
        <v>28659</v>
      </c>
      <c r="D6097" s="11" t="s">
        <v>19560</v>
      </c>
    </row>
    <row r="6098" spans="1:4" x14ac:dyDescent="0.25">
      <c r="A6098" s="11" t="s">
        <v>28660</v>
      </c>
      <c r="B6098" s="11" t="s">
        <v>60563</v>
      </c>
      <c r="C6098" s="12" t="s">
        <v>28659</v>
      </c>
      <c r="D6098" s="11" t="s">
        <v>19560</v>
      </c>
    </row>
    <row r="6099" spans="1:4" ht="30" x14ac:dyDescent="0.25">
      <c r="A6099" s="11" t="s">
        <v>28661</v>
      </c>
      <c r="B6099" s="11" t="s">
        <v>60564</v>
      </c>
      <c r="C6099" s="12" t="s">
        <v>28662</v>
      </c>
      <c r="D6099" s="11" t="s">
        <v>19560</v>
      </c>
    </row>
    <row r="6100" spans="1:4" ht="30" x14ac:dyDescent="0.25">
      <c r="A6100" s="11" t="s">
        <v>28663</v>
      </c>
      <c r="B6100" s="11" t="s">
        <v>60565</v>
      </c>
      <c r="C6100" s="12" t="s">
        <v>28662</v>
      </c>
      <c r="D6100" s="11" t="s">
        <v>19560</v>
      </c>
    </row>
    <row r="6101" spans="1:4" x14ac:dyDescent="0.25">
      <c r="A6101" s="11" t="s">
        <v>28664</v>
      </c>
      <c r="B6101" s="11" t="s">
        <v>60566</v>
      </c>
      <c r="C6101" s="12" t="s">
        <v>28665</v>
      </c>
      <c r="D6101" s="11" t="s">
        <v>19560</v>
      </c>
    </row>
    <row r="6102" spans="1:4" x14ac:dyDescent="0.25">
      <c r="A6102" s="11" t="s">
        <v>28666</v>
      </c>
      <c r="B6102" s="11" t="s">
        <v>60567</v>
      </c>
      <c r="C6102" s="12" t="s">
        <v>28665</v>
      </c>
      <c r="D6102" s="11" t="s">
        <v>19560</v>
      </c>
    </row>
    <row r="6103" spans="1:4" x14ac:dyDescent="0.25">
      <c r="A6103" s="11" t="s">
        <v>28667</v>
      </c>
      <c r="B6103" s="11" t="s">
        <v>60568</v>
      </c>
      <c r="C6103" s="12" t="s">
        <v>28668</v>
      </c>
      <c r="D6103" s="11" t="s">
        <v>19560</v>
      </c>
    </row>
    <row r="6104" spans="1:4" x14ac:dyDescent="0.25">
      <c r="A6104" s="11" t="s">
        <v>28669</v>
      </c>
      <c r="B6104" s="11" t="s">
        <v>60569</v>
      </c>
      <c r="C6104" s="12" t="s">
        <v>28668</v>
      </c>
      <c r="D6104" s="11" t="s">
        <v>19560</v>
      </c>
    </row>
    <row r="6105" spans="1:4" ht="30" x14ac:dyDescent="0.25">
      <c r="A6105" s="11" t="s">
        <v>28670</v>
      </c>
      <c r="B6105" s="11" t="s">
        <v>60570</v>
      </c>
      <c r="C6105" s="12" t="s">
        <v>28671</v>
      </c>
      <c r="D6105" s="11" t="s">
        <v>19560</v>
      </c>
    </row>
    <row r="6106" spans="1:4" ht="30" x14ac:dyDescent="0.25">
      <c r="A6106" s="11" t="s">
        <v>28672</v>
      </c>
      <c r="B6106" s="11" t="s">
        <v>60571</v>
      </c>
      <c r="C6106" s="12" t="s">
        <v>28671</v>
      </c>
      <c r="D6106" s="11" t="s">
        <v>19560</v>
      </c>
    </row>
    <row r="6107" spans="1:4" x14ac:dyDescent="0.25">
      <c r="A6107" s="11" t="s">
        <v>28673</v>
      </c>
      <c r="B6107" s="11" t="s">
        <v>60572</v>
      </c>
      <c r="C6107" s="12" t="s">
        <v>28674</v>
      </c>
      <c r="D6107" s="11" t="s">
        <v>19560</v>
      </c>
    </row>
    <row r="6108" spans="1:4" x14ac:dyDescent="0.25">
      <c r="A6108" s="11" t="s">
        <v>28675</v>
      </c>
      <c r="B6108" s="11" t="s">
        <v>60573</v>
      </c>
      <c r="C6108" s="12" t="s">
        <v>28674</v>
      </c>
      <c r="D6108" s="11" t="s">
        <v>19560</v>
      </c>
    </row>
    <row r="6109" spans="1:4" x14ac:dyDescent="0.25">
      <c r="A6109" s="11" t="s">
        <v>28676</v>
      </c>
      <c r="B6109" s="11" t="s">
        <v>60574</v>
      </c>
      <c r="C6109" s="12" t="s">
        <v>28677</v>
      </c>
      <c r="D6109" s="11" t="s">
        <v>19560</v>
      </c>
    </row>
    <row r="6110" spans="1:4" x14ac:dyDescent="0.25">
      <c r="A6110" s="11" t="s">
        <v>28678</v>
      </c>
      <c r="B6110" s="11" t="s">
        <v>60575</v>
      </c>
      <c r="C6110" s="12" t="s">
        <v>28677</v>
      </c>
      <c r="D6110" s="11" t="s">
        <v>19560</v>
      </c>
    </row>
    <row r="6111" spans="1:4" x14ac:dyDescent="0.25">
      <c r="A6111" s="11" t="s">
        <v>28679</v>
      </c>
      <c r="B6111" s="11" t="s">
        <v>60576</v>
      </c>
      <c r="C6111" s="12" t="s">
        <v>28680</v>
      </c>
      <c r="D6111" s="11" t="s">
        <v>19560</v>
      </c>
    </row>
    <row r="6112" spans="1:4" x14ac:dyDescent="0.25">
      <c r="A6112" s="11" t="s">
        <v>28681</v>
      </c>
      <c r="B6112" s="11" t="s">
        <v>60577</v>
      </c>
      <c r="C6112" s="12" t="s">
        <v>28680</v>
      </c>
      <c r="D6112" s="11" t="s">
        <v>19560</v>
      </c>
    </row>
    <row r="6113" spans="1:4" ht="30" x14ac:dyDescent="0.25">
      <c r="A6113" s="11" t="s">
        <v>28682</v>
      </c>
      <c r="B6113" s="11" t="s">
        <v>60578</v>
      </c>
      <c r="C6113" s="12" t="s">
        <v>28683</v>
      </c>
      <c r="D6113" s="11" t="s">
        <v>19560</v>
      </c>
    </row>
    <row r="6114" spans="1:4" ht="30" x14ac:dyDescent="0.25">
      <c r="A6114" s="11" t="s">
        <v>28684</v>
      </c>
      <c r="B6114" s="11" t="s">
        <v>60579</v>
      </c>
      <c r="C6114" s="12" t="s">
        <v>28683</v>
      </c>
      <c r="D6114" s="11" t="s">
        <v>19560</v>
      </c>
    </row>
    <row r="6115" spans="1:4" x14ac:dyDescent="0.25">
      <c r="A6115" s="11" t="s">
        <v>28685</v>
      </c>
      <c r="B6115" s="11" t="s">
        <v>60580</v>
      </c>
      <c r="C6115" s="12" t="s">
        <v>28686</v>
      </c>
      <c r="D6115" s="11" t="s">
        <v>19560</v>
      </c>
    </row>
    <row r="6116" spans="1:4" x14ac:dyDescent="0.25">
      <c r="A6116" s="11" t="s">
        <v>28687</v>
      </c>
      <c r="B6116" s="11" t="s">
        <v>60581</v>
      </c>
      <c r="C6116" s="12" t="s">
        <v>28686</v>
      </c>
      <c r="D6116" s="11" t="s">
        <v>19560</v>
      </c>
    </row>
    <row r="6117" spans="1:4" x14ac:dyDescent="0.25">
      <c r="A6117" s="11" t="s">
        <v>28688</v>
      </c>
      <c r="B6117" s="11" t="s">
        <v>60582</v>
      </c>
      <c r="C6117" s="12" t="s">
        <v>28689</v>
      </c>
      <c r="D6117" s="11" t="s">
        <v>19560</v>
      </c>
    </row>
    <row r="6118" spans="1:4" x14ac:dyDescent="0.25">
      <c r="A6118" s="11" t="s">
        <v>28690</v>
      </c>
      <c r="B6118" s="11" t="s">
        <v>60583</v>
      </c>
      <c r="C6118" s="12" t="s">
        <v>28689</v>
      </c>
      <c r="D6118" s="11" t="s">
        <v>19560</v>
      </c>
    </row>
    <row r="6119" spans="1:4" ht="30" x14ac:dyDescent="0.25">
      <c r="A6119" s="11" t="s">
        <v>28691</v>
      </c>
      <c r="B6119" s="11" t="s">
        <v>60584</v>
      </c>
      <c r="C6119" s="12" t="s">
        <v>28692</v>
      </c>
      <c r="D6119" s="11" t="s">
        <v>19560</v>
      </c>
    </row>
    <row r="6120" spans="1:4" ht="30" x14ac:dyDescent="0.25">
      <c r="A6120" s="11" t="s">
        <v>28693</v>
      </c>
      <c r="B6120" s="11" t="s">
        <v>60585</v>
      </c>
      <c r="C6120" s="12" t="s">
        <v>28692</v>
      </c>
      <c r="D6120" s="11" t="s">
        <v>19560</v>
      </c>
    </row>
    <row r="6121" spans="1:4" x14ac:dyDescent="0.25">
      <c r="A6121" s="11" t="s">
        <v>28694</v>
      </c>
      <c r="B6121" s="11" t="s">
        <v>60586</v>
      </c>
      <c r="C6121" s="12" t="s">
        <v>28695</v>
      </c>
      <c r="D6121" s="11" t="s">
        <v>19560</v>
      </c>
    </row>
    <row r="6122" spans="1:4" x14ac:dyDescent="0.25">
      <c r="A6122" s="11" t="s">
        <v>28696</v>
      </c>
      <c r="B6122" s="11" t="s">
        <v>60587</v>
      </c>
      <c r="C6122" s="12" t="s">
        <v>28695</v>
      </c>
      <c r="D6122" s="11" t="s">
        <v>19560</v>
      </c>
    </row>
    <row r="6123" spans="1:4" x14ac:dyDescent="0.25">
      <c r="A6123" s="11" t="s">
        <v>28697</v>
      </c>
      <c r="B6123" s="11" t="s">
        <v>60588</v>
      </c>
      <c r="C6123" s="12" t="s">
        <v>28698</v>
      </c>
      <c r="D6123" s="11" t="s">
        <v>19560</v>
      </c>
    </row>
    <row r="6124" spans="1:4" x14ac:dyDescent="0.25">
      <c r="A6124" s="11" t="s">
        <v>28699</v>
      </c>
      <c r="B6124" s="11" t="s">
        <v>60589</v>
      </c>
      <c r="C6124" s="12" t="s">
        <v>28698</v>
      </c>
      <c r="D6124" s="11" t="s">
        <v>19560</v>
      </c>
    </row>
    <row r="6125" spans="1:4" ht="30" x14ac:dyDescent="0.25">
      <c r="A6125" s="11" t="s">
        <v>28700</v>
      </c>
      <c r="B6125" s="11" t="s">
        <v>60590</v>
      </c>
      <c r="C6125" s="12" t="s">
        <v>28701</v>
      </c>
      <c r="D6125" s="11" t="s">
        <v>19560</v>
      </c>
    </row>
    <row r="6126" spans="1:4" ht="30" x14ac:dyDescent="0.25">
      <c r="A6126" s="11" t="s">
        <v>28702</v>
      </c>
      <c r="B6126" s="11" t="s">
        <v>60591</v>
      </c>
      <c r="C6126" s="12" t="s">
        <v>28701</v>
      </c>
      <c r="D6126" s="11" t="s">
        <v>19560</v>
      </c>
    </row>
    <row r="6127" spans="1:4" x14ac:dyDescent="0.25">
      <c r="A6127" s="11" t="s">
        <v>28703</v>
      </c>
      <c r="B6127" s="11" t="s">
        <v>60592</v>
      </c>
      <c r="C6127" s="12" t="s">
        <v>28704</v>
      </c>
      <c r="D6127" s="11" t="s">
        <v>19560</v>
      </c>
    </row>
    <row r="6128" spans="1:4" x14ac:dyDescent="0.25">
      <c r="A6128" s="11" t="s">
        <v>28705</v>
      </c>
      <c r="B6128" s="11" t="s">
        <v>60593</v>
      </c>
      <c r="C6128" s="12" t="s">
        <v>28704</v>
      </c>
      <c r="D6128" s="11" t="s">
        <v>19560</v>
      </c>
    </row>
    <row r="6129" spans="1:4" x14ac:dyDescent="0.25">
      <c r="A6129" s="11" t="s">
        <v>28706</v>
      </c>
      <c r="B6129" s="11" t="s">
        <v>60594</v>
      </c>
      <c r="C6129" s="12" t="s">
        <v>28707</v>
      </c>
      <c r="D6129" s="11" t="s">
        <v>19560</v>
      </c>
    </row>
    <row r="6130" spans="1:4" x14ac:dyDescent="0.25">
      <c r="A6130" s="11" t="s">
        <v>28708</v>
      </c>
      <c r="B6130" s="11" t="s">
        <v>60595</v>
      </c>
      <c r="C6130" s="12" t="s">
        <v>28707</v>
      </c>
      <c r="D6130" s="11" t="s">
        <v>19560</v>
      </c>
    </row>
    <row r="6131" spans="1:4" ht="30" x14ac:dyDescent="0.25">
      <c r="A6131" s="11" t="s">
        <v>28709</v>
      </c>
      <c r="B6131" s="11" t="s">
        <v>60596</v>
      </c>
      <c r="C6131" s="12" t="s">
        <v>28710</v>
      </c>
      <c r="D6131" s="11" t="s">
        <v>19560</v>
      </c>
    </row>
    <row r="6132" spans="1:4" ht="30" x14ac:dyDescent="0.25">
      <c r="A6132" s="11" t="s">
        <v>28711</v>
      </c>
      <c r="B6132" s="11" t="s">
        <v>60597</v>
      </c>
      <c r="C6132" s="12" t="s">
        <v>28710</v>
      </c>
      <c r="D6132" s="11" t="s">
        <v>19560</v>
      </c>
    </row>
    <row r="6133" spans="1:4" x14ac:dyDescent="0.25">
      <c r="A6133" s="11" t="s">
        <v>28712</v>
      </c>
      <c r="B6133" s="11" t="s">
        <v>60598</v>
      </c>
      <c r="C6133" s="12" t="s">
        <v>28713</v>
      </c>
      <c r="D6133" s="11" t="s">
        <v>19560</v>
      </c>
    </row>
    <row r="6134" spans="1:4" x14ac:dyDescent="0.25">
      <c r="A6134" s="11" t="s">
        <v>28714</v>
      </c>
      <c r="B6134" s="11" t="s">
        <v>60599</v>
      </c>
      <c r="C6134" s="12" t="s">
        <v>28713</v>
      </c>
      <c r="D6134" s="11" t="s">
        <v>19560</v>
      </c>
    </row>
    <row r="6135" spans="1:4" x14ac:dyDescent="0.25">
      <c r="A6135" s="11" t="s">
        <v>28715</v>
      </c>
      <c r="B6135" s="11" t="s">
        <v>60600</v>
      </c>
      <c r="C6135" s="12" t="s">
        <v>28716</v>
      </c>
      <c r="D6135" s="11" t="s">
        <v>19560</v>
      </c>
    </row>
    <row r="6136" spans="1:4" x14ac:dyDescent="0.25">
      <c r="A6136" s="11" t="s">
        <v>28717</v>
      </c>
      <c r="B6136" s="11" t="s">
        <v>60601</v>
      </c>
      <c r="C6136" s="12" t="s">
        <v>28716</v>
      </c>
      <c r="D6136" s="11" t="s">
        <v>19560</v>
      </c>
    </row>
    <row r="6137" spans="1:4" ht="30" x14ac:dyDescent="0.25">
      <c r="A6137" s="11" t="s">
        <v>28718</v>
      </c>
      <c r="B6137" s="11" t="s">
        <v>60602</v>
      </c>
      <c r="C6137" s="12" t="s">
        <v>28719</v>
      </c>
      <c r="D6137" s="11" t="s">
        <v>19560</v>
      </c>
    </row>
    <row r="6138" spans="1:4" ht="30" x14ac:dyDescent="0.25">
      <c r="A6138" s="11" t="s">
        <v>28720</v>
      </c>
      <c r="B6138" s="11" t="s">
        <v>60603</v>
      </c>
      <c r="C6138" s="12" t="s">
        <v>28719</v>
      </c>
      <c r="D6138" s="11" t="s">
        <v>19560</v>
      </c>
    </row>
    <row r="6139" spans="1:4" x14ac:dyDescent="0.25">
      <c r="A6139" s="11" t="s">
        <v>28721</v>
      </c>
      <c r="B6139" s="11" t="s">
        <v>60604</v>
      </c>
      <c r="C6139" s="12" t="s">
        <v>28722</v>
      </c>
      <c r="D6139" s="11" t="s">
        <v>19560</v>
      </c>
    </row>
    <row r="6140" spans="1:4" x14ac:dyDescent="0.25">
      <c r="A6140" s="11" t="s">
        <v>28723</v>
      </c>
      <c r="B6140" s="11" t="s">
        <v>60605</v>
      </c>
      <c r="C6140" s="12" t="s">
        <v>28722</v>
      </c>
      <c r="D6140" s="11" t="s">
        <v>19560</v>
      </c>
    </row>
    <row r="6141" spans="1:4" x14ac:dyDescent="0.25">
      <c r="A6141" s="11" t="s">
        <v>28724</v>
      </c>
      <c r="B6141" s="11" t="s">
        <v>60606</v>
      </c>
      <c r="C6141" s="12" t="s">
        <v>28725</v>
      </c>
      <c r="D6141" s="11" t="s">
        <v>19560</v>
      </c>
    </row>
    <row r="6142" spans="1:4" x14ac:dyDescent="0.25">
      <c r="A6142" s="11" t="s">
        <v>28726</v>
      </c>
      <c r="B6142" s="11" t="s">
        <v>60607</v>
      </c>
      <c r="C6142" s="12" t="s">
        <v>28725</v>
      </c>
      <c r="D6142" s="11" t="s">
        <v>19560</v>
      </c>
    </row>
    <row r="6143" spans="1:4" x14ac:dyDescent="0.25">
      <c r="A6143" s="11" t="s">
        <v>28727</v>
      </c>
      <c r="B6143" s="11" t="s">
        <v>60608</v>
      </c>
      <c r="C6143" s="12" t="s">
        <v>28728</v>
      </c>
      <c r="D6143" s="11" t="s">
        <v>19560</v>
      </c>
    </row>
    <row r="6144" spans="1:4" x14ac:dyDescent="0.25">
      <c r="A6144" s="11" t="s">
        <v>28729</v>
      </c>
      <c r="B6144" s="11" t="s">
        <v>60609</v>
      </c>
      <c r="C6144" s="12" t="s">
        <v>28728</v>
      </c>
      <c r="D6144" s="11" t="s">
        <v>19560</v>
      </c>
    </row>
    <row r="6145" spans="1:4" ht="30" x14ac:dyDescent="0.25">
      <c r="A6145" s="11" t="s">
        <v>28730</v>
      </c>
      <c r="B6145" s="11" t="s">
        <v>60610</v>
      </c>
      <c r="C6145" s="12" t="s">
        <v>28731</v>
      </c>
      <c r="D6145" s="11" t="s">
        <v>19584</v>
      </c>
    </row>
    <row r="6146" spans="1:4" ht="30" x14ac:dyDescent="0.25">
      <c r="A6146" s="11" t="s">
        <v>28732</v>
      </c>
      <c r="B6146" s="11" t="s">
        <v>60611</v>
      </c>
      <c r="C6146" s="12" t="s">
        <v>28731</v>
      </c>
      <c r="D6146" s="11" t="s">
        <v>19584</v>
      </c>
    </row>
    <row r="6147" spans="1:4" ht="30" x14ac:dyDescent="0.25">
      <c r="A6147" s="11" t="s">
        <v>28733</v>
      </c>
      <c r="B6147" s="11" t="s">
        <v>60612</v>
      </c>
      <c r="C6147" s="12" t="s">
        <v>28734</v>
      </c>
      <c r="D6147" s="11" t="s">
        <v>19584</v>
      </c>
    </row>
    <row r="6148" spans="1:4" ht="30" x14ac:dyDescent="0.25">
      <c r="A6148" s="11" t="s">
        <v>28735</v>
      </c>
      <c r="B6148" s="11" t="s">
        <v>60613</v>
      </c>
      <c r="C6148" s="12" t="s">
        <v>28734</v>
      </c>
      <c r="D6148" s="11" t="s">
        <v>19584</v>
      </c>
    </row>
    <row r="6149" spans="1:4" ht="30" x14ac:dyDescent="0.25">
      <c r="A6149" s="11" t="s">
        <v>28736</v>
      </c>
      <c r="B6149" s="11" t="s">
        <v>60614</v>
      </c>
      <c r="C6149" s="12" t="s">
        <v>28737</v>
      </c>
      <c r="D6149" s="11" t="s">
        <v>19584</v>
      </c>
    </row>
    <row r="6150" spans="1:4" ht="30" x14ac:dyDescent="0.25">
      <c r="A6150" s="11" t="s">
        <v>28738</v>
      </c>
      <c r="B6150" s="11" t="s">
        <v>60615</v>
      </c>
      <c r="C6150" s="12" t="s">
        <v>28737</v>
      </c>
      <c r="D6150" s="11" t="s">
        <v>19584</v>
      </c>
    </row>
    <row r="6151" spans="1:4" ht="30" x14ac:dyDescent="0.25">
      <c r="A6151" s="11" t="s">
        <v>28739</v>
      </c>
      <c r="B6151" s="11" t="s">
        <v>60616</v>
      </c>
      <c r="C6151" s="12" t="s">
        <v>28740</v>
      </c>
      <c r="D6151" s="11" t="s">
        <v>19584</v>
      </c>
    </row>
    <row r="6152" spans="1:4" ht="30" x14ac:dyDescent="0.25">
      <c r="A6152" s="11" t="s">
        <v>28741</v>
      </c>
      <c r="B6152" s="11" t="s">
        <v>60617</v>
      </c>
      <c r="C6152" s="12" t="s">
        <v>28740</v>
      </c>
      <c r="D6152" s="11" t="s">
        <v>19584</v>
      </c>
    </row>
    <row r="6153" spans="1:4" ht="30" x14ac:dyDescent="0.25">
      <c r="A6153" s="11" t="s">
        <v>28742</v>
      </c>
      <c r="B6153" s="11" t="s">
        <v>60618</v>
      </c>
      <c r="C6153" s="12" t="s">
        <v>28743</v>
      </c>
      <c r="D6153" s="11" t="s">
        <v>19584</v>
      </c>
    </row>
    <row r="6154" spans="1:4" ht="30" x14ac:dyDescent="0.25">
      <c r="A6154" s="11" t="s">
        <v>28744</v>
      </c>
      <c r="B6154" s="11" t="s">
        <v>60619</v>
      </c>
      <c r="C6154" s="12" t="s">
        <v>28743</v>
      </c>
      <c r="D6154" s="11" t="s">
        <v>19584</v>
      </c>
    </row>
    <row r="6155" spans="1:4" ht="30" x14ac:dyDescent="0.25">
      <c r="A6155" s="11" t="s">
        <v>28745</v>
      </c>
      <c r="B6155" s="11" t="s">
        <v>60620</v>
      </c>
      <c r="C6155" s="12" t="s">
        <v>28746</v>
      </c>
      <c r="D6155" s="11" t="s">
        <v>19584</v>
      </c>
    </row>
    <row r="6156" spans="1:4" ht="30" x14ac:dyDescent="0.25">
      <c r="A6156" s="11" t="s">
        <v>28747</v>
      </c>
      <c r="B6156" s="11" t="s">
        <v>60621</v>
      </c>
      <c r="C6156" s="12" t="s">
        <v>28746</v>
      </c>
      <c r="D6156" s="11" t="s">
        <v>19584</v>
      </c>
    </row>
    <row r="6157" spans="1:4" ht="30" x14ac:dyDescent="0.25">
      <c r="A6157" s="11" t="s">
        <v>28748</v>
      </c>
      <c r="B6157" s="11" t="s">
        <v>60622</v>
      </c>
      <c r="C6157" s="12" t="s">
        <v>28749</v>
      </c>
      <c r="D6157" s="11" t="s">
        <v>19584</v>
      </c>
    </row>
    <row r="6158" spans="1:4" ht="30" x14ac:dyDescent="0.25">
      <c r="A6158" s="11" t="s">
        <v>28750</v>
      </c>
      <c r="B6158" s="11" t="s">
        <v>60623</v>
      </c>
      <c r="C6158" s="12" t="s">
        <v>28749</v>
      </c>
      <c r="D6158" s="11" t="s">
        <v>19584</v>
      </c>
    </row>
    <row r="6159" spans="1:4" ht="30" x14ac:dyDescent="0.25">
      <c r="A6159" s="11" t="s">
        <v>28751</v>
      </c>
      <c r="B6159" s="11" t="s">
        <v>60624</v>
      </c>
      <c r="C6159" s="12" t="s">
        <v>28752</v>
      </c>
      <c r="D6159" s="11" t="s">
        <v>19584</v>
      </c>
    </row>
    <row r="6160" spans="1:4" ht="30" x14ac:dyDescent="0.25">
      <c r="A6160" s="11" t="s">
        <v>28753</v>
      </c>
      <c r="B6160" s="11" t="s">
        <v>60625</v>
      </c>
      <c r="C6160" s="12" t="s">
        <v>28752</v>
      </c>
      <c r="D6160" s="11" t="s">
        <v>19584</v>
      </c>
    </row>
    <row r="6161" spans="1:4" ht="30" x14ac:dyDescent="0.25">
      <c r="A6161" s="11" t="s">
        <v>28754</v>
      </c>
      <c r="B6161" s="11" t="s">
        <v>60626</v>
      </c>
      <c r="C6161" s="12" t="s">
        <v>28755</v>
      </c>
      <c r="D6161" s="11" t="s">
        <v>19584</v>
      </c>
    </row>
    <row r="6162" spans="1:4" ht="30" x14ac:dyDescent="0.25">
      <c r="A6162" s="11" t="s">
        <v>28756</v>
      </c>
      <c r="B6162" s="11" t="s">
        <v>60627</v>
      </c>
      <c r="C6162" s="12" t="s">
        <v>28755</v>
      </c>
      <c r="D6162" s="11" t="s">
        <v>19584</v>
      </c>
    </row>
    <row r="6163" spans="1:4" ht="30" x14ac:dyDescent="0.25">
      <c r="A6163" s="11" t="s">
        <v>28757</v>
      </c>
      <c r="B6163" s="11" t="s">
        <v>60628</v>
      </c>
      <c r="C6163" s="12" t="s">
        <v>28758</v>
      </c>
      <c r="D6163" s="11" t="s">
        <v>19584</v>
      </c>
    </row>
    <row r="6164" spans="1:4" ht="30" x14ac:dyDescent="0.25">
      <c r="A6164" s="11" t="s">
        <v>28759</v>
      </c>
      <c r="B6164" s="11" t="s">
        <v>60629</v>
      </c>
      <c r="C6164" s="12" t="s">
        <v>28758</v>
      </c>
      <c r="D6164" s="11" t="s">
        <v>19584</v>
      </c>
    </row>
    <row r="6165" spans="1:4" ht="30" x14ac:dyDescent="0.25">
      <c r="A6165" s="11" t="s">
        <v>28760</v>
      </c>
      <c r="B6165" s="11" t="s">
        <v>60630</v>
      </c>
      <c r="C6165" s="12" t="s">
        <v>28761</v>
      </c>
      <c r="D6165" s="11" t="s">
        <v>19584</v>
      </c>
    </row>
    <row r="6166" spans="1:4" ht="30" x14ac:dyDescent="0.25">
      <c r="A6166" s="11" t="s">
        <v>28762</v>
      </c>
      <c r="B6166" s="11" t="s">
        <v>60631</v>
      </c>
      <c r="C6166" s="12" t="s">
        <v>28761</v>
      </c>
      <c r="D6166" s="11" t="s">
        <v>19584</v>
      </c>
    </row>
    <row r="6167" spans="1:4" ht="30" x14ac:dyDescent="0.25">
      <c r="A6167" s="11" t="s">
        <v>28763</v>
      </c>
      <c r="B6167" s="11" t="s">
        <v>60632</v>
      </c>
      <c r="C6167" s="12" t="s">
        <v>28764</v>
      </c>
      <c r="D6167" s="11" t="s">
        <v>19584</v>
      </c>
    </row>
    <row r="6168" spans="1:4" ht="30" x14ac:dyDescent="0.25">
      <c r="A6168" s="11" t="s">
        <v>28765</v>
      </c>
      <c r="B6168" s="11" t="s">
        <v>60633</v>
      </c>
      <c r="C6168" s="12" t="s">
        <v>28764</v>
      </c>
      <c r="D6168" s="11" t="s">
        <v>19584</v>
      </c>
    </row>
    <row r="6169" spans="1:4" ht="30" x14ac:dyDescent="0.25">
      <c r="A6169" s="11" t="s">
        <v>28766</v>
      </c>
      <c r="B6169" s="11" t="s">
        <v>60634</v>
      </c>
      <c r="C6169" s="12" t="s">
        <v>28767</v>
      </c>
      <c r="D6169" s="11" t="s">
        <v>19584</v>
      </c>
    </row>
    <row r="6170" spans="1:4" ht="30" x14ac:dyDescent="0.25">
      <c r="A6170" s="11" t="s">
        <v>28768</v>
      </c>
      <c r="B6170" s="11" t="s">
        <v>60635</v>
      </c>
      <c r="C6170" s="12" t="s">
        <v>28767</v>
      </c>
      <c r="D6170" s="11" t="s">
        <v>19584</v>
      </c>
    </row>
    <row r="6171" spans="1:4" ht="30" x14ac:dyDescent="0.25">
      <c r="A6171" s="11" t="s">
        <v>28769</v>
      </c>
      <c r="B6171" s="11" t="s">
        <v>60636</v>
      </c>
      <c r="C6171" s="12" t="s">
        <v>28770</v>
      </c>
      <c r="D6171" s="11" t="s">
        <v>19584</v>
      </c>
    </row>
    <row r="6172" spans="1:4" ht="30" x14ac:dyDescent="0.25">
      <c r="A6172" s="11" t="s">
        <v>28771</v>
      </c>
      <c r="B6172" s="11" t="s">
        <v>60637</v>
      </c>
      <c r="C6172" s="12" t="s">
        <v>28770</v>
      </c>
      <c r="D6172" s="11" t="s">
        <v>19584</v>
      </c>
    </row>
    <row r="6173" spans="1:4" ht="30" x14ac:dyDescent="0.25">
      <c r="A6173" s="11" t="s">
        <v>28772</v>
      </c>
      <c r="B6173" s="11" t="s">
        <v>60638</v>
      </c>
      <c r="C6173" s="12" t="s">
        <v>28773</v>
      </c>
      <c r="D6173" s="11" t="s">
        <v>19584</v>
      </c>
    </row>
    <row r="6174" spans="1:4" ht="30" x14ac:dyDescent="0.25">
      <c r="A6174" s="11" t="s">
        <v>28774</v>
      </c>
      <c r="B6174" s="11" t="s">
        <v>60639</v>
      </c>
      <c r="C6174" s="12" t="s">
        <v>28773</v>
      </c>
      <c r="D6174" s="11" t="s">
        <v>19584</v>
      </c>
    </row>
    <row r="6175" spans="1:4" ht="30" x14ac:dyDescent="0.25">
      <c r="A6175" s="11" t="s">
        <v>28775</v>
      </c>
      <c r="B6175" s="11" t="s">
        <v>60640</v>
      </c>
      <c r="C6175" s="12" t="s">
        <v>28776</v>
      </c>
      <c r="D6175" s="11" t="s">
        <v>19584</v>
      </c>
    </row>
    <row r="6176" spans="1:4" ht="30" x14ac:dyDescent="0.25">
      <c r="A6176" s="11" t="s">
        <v>28777</v>
      </c>
      <c r="B6176" s="11" t="s">
        <v>60641</v>
      </c>
      <c r="C6176" s="12" t="s">
        <v>28776</v>
      </c>
      <c r="D6176" s="11" t="s">
        <v>19584</v>
      </c>
    </row>
    <row r="6177" spans="1:4" ht="30" x14ac:dyDescent="0.25">
      <c r="A6177" s="11" t="s">
        <v>28778</v>
      </c>
      <c r="B6177" s="11" t="s">
        <v>60642</v>
      </c>
      <c r="C6177" s="12" t="s">
        <v>28779</v>
      </c>
      <c r="D6177" s="11" t="s">
        <v>19584</v>
      </c>
    </row>
    <row r="6178" spans="1:4" ht="30" x14ac:dyDescent="0.25">
      <c r="A6178" s="11" t="s">
        <v>28780</v>
      </c>
      <c r="B6178" s="11" t="s">
        <v>60643</v>
      </c>
      <c r="C6178" s="12" t="s">
        <v>28779</v>
      </c>
      <c r="D6178" s="11" t="s">
        <v>19584</v>
      </c>
    </row>
    <row r="6179" spans="1:4" ht="30" x14ac:dyDescent="0.25">
      <c r="A6179" s="11" t="s">
        <v>28781</v>
      </c>
      <c r="B6179" s="11" t="s">
        <v>60644</v>
      </c>
      <c r="C6179" s="12" t="s">
        <v>28782</v>
      </c>
      <c r="D6179" s="11" t="s">
        <v>19637</v>
      </c>
    </row>
    <row r="6180" spans="1:4" ht="30" x14ac:dyDescent="0.25">
      <c r="A6180" s="11" t="s">
        <v>28783</v>
      </c>
      <c r="B6180" s="11" t="s">
        <v>60645</v>
      </c>
      <c r="C6180" s="12" t="s">
        <v>28782</v>
      </c>
      <c r="D6180" s="11" t="s">
        <v>19637</v>
      </c>
    </row>
    <row r="6181" spans="1:4" ht="45" x14ac:dyDescent="0.25">
      <c r="A6181" s="11" t="s">
        <v>28784</v>
      </c>
      <c r="B6181" s="11" t="s">
        <v>60646</v>
      </c>
      <c r="C6181" s="12" t="s">
        <v>28785</v>
      </c>
      <c r="D6181" s="11" t="s">
        <v>19637</v>
      </c>
    </row>
    <row r="6182" spans="1:4" ht="45" x14ac:dyDescent="0.25">
      <c r="A6182" s="11" t="s">
        <v>28786</v>
      </c>
      <c r="B6182" s="11" t="s">
        <v>60647</v>
      </c>
      <c r="C6182" s="12" t="s">
        <v>28785</v>
      </c>
      <c r="D6182" s="11" t="s">
        <v>19637</v>
      </c>
    </row>
    <row r="6183" spans="1:4" ht="30" x14ac:dyDescent="0.25">
      <c r="A6183" s="11" t="s">
        <v>28787</v>
      </c>
      <c r="B6183" s="11" t="s">
        <v>60648</v>
      </c>
      <c r="C6183" s="12" t="s">
        <v>28788</v>
      </c>
      <c r="D6183" s="11" t="s">
        <v>19637</v>
      </c>
    </row>
    <row r="6184" spans="1:4" ht="30" x14ac:dyDescent="0.25">
      <c r="A6184" s="11" t="s">
        <v>28789</v>
      </c>
      <c r="B6184" s="11" t="s">
        <v>60649</v>
      </c>
      <c r="C6184" s="12" t="s">
        <v>28788</v>
      </c>
      <c r="D6184" s="11" t="s">
        <v>19637</v>
      </c>
    </row>
    <row r="6185" spans="1:4" ht="45" x14ac:dyDescent="0.25">
      <c r="A6185" s="11" t="s">
        <v>28790</v>
      </c>
      <c r="B6185" s="11" t="s">
        <v>60650</v>
      </c>
      <c r="C6185" s="12" t="s">
        <v>28791</v>
      </c>
      <c r="D6185" s="11" t="s">
        <v>19637</v>
      </c>
    </row>
    <row r="6186" spans="1:4" ht="45" x14ac:dyDescent="0.25">
      <c r="A6186" s="11" t="s">
        <v>28792</v>
      </c>
      <c r="B6186" s="11" t="s">
        <v>60651</v>
      </c>
      <c r="C6186" s="12" t="s">
        <v>28791</v>
      </c>
      <c r="D6186" s="11" t="s">
        <v>19637</v>
      </c>
    </row>
    <row r="6187" spans="1:4" ht="30" x14ac:dyDescent="0.25">
      <c r="A6187" s="11" t="s">
        <v>28793</v>
      </c>
      <c r="B6187" s="11" t="s">
        <v>60652</v>
      </c>
      <c r="C6187" s="12" t="s">
        <v>28794</v>
      </c>
      <c r="D6187" s="11" t="s">
        <v>19637</v>
      </c>
    </row>
    <row r="6188" spans="1:4" ht="30" x14ac:dyDescent="0.25">
      <c r="A6188" s="11" t="s">
        <v>28795</v>
      </c>
      <c r="B6188" s="11" t="s">
        <v>60653</v>
      </c>
      <c r="C6188" s="12" t="s">
        <v>28794</v>
      </c>
      <c r="D6188" s="11" t="s">
        <v>19637</v>
      </c>
    </row>
    <row r="6189" spans="1:4" ht="45" x14ac:dyDescent="0.25">
      <c r="A6189" s="11" t="s">
        <v>28796</v>
      </c>
      <c r="B6189" s="11" t="s">
        <v>60654</v>
      </c>
      <c r="C6189" s="12" t="s">
        <v>28797</v>
      </c>
      <c r="D6189" s="11" t="s">
        <v>19637</v>
      </c>
    </row>
    <row r="6190" spans="1:4" ht="45" x14ac:dyDescent="0.25">
      <c r="A6190" s="11" t="s">
        <v>28798</v>
      </c>
      <c r="B6190" s="11" t="s">
        <v>60655</v>
      </c>
      <c r="C6190" s="12" t="s">
        <v>28797</v>
      </c>
      <c r="D6190" s="11" t="s">
        <v>19637</v>
      </c>
    </row>
    <row r="6191" spans="1:4" ht="60" x14ac:dyDescent="0.25">
      <c r="A6191" s="11" t="s">
        <v>28799</v>
      </c>
      <c r="B6191" s="11" t="s">
        <v>60656</v>
      </c>
      <c r="C6191" s="12" t="s">
        <v>28800</v>
      </c>
      <c r="D6191" s="11" t="s">
        <v>19554</v>
      </c>
    </row>
    <row r="6192" spans="1:4" ht="60" x14ac:dyDescent="0.25">
      <c r="A6192" s="11" t="s">
        <v>28801</v>
      </c>
      <c r="B6192" s="11" t="s">
        <v>60657</v>
      </c>
      <c r="C6192" s="12" t="s">
        <v>28800</v>
      </c>
      <c r="D6192" s="11" t="s">
        <v>19554</v>
      </c>
    </row>
    <row r="6193" spans="1:4" ht="45" x14ac:dyDescent="0.25">
      <c r="A6193" s="11" t="s">
        <v>28802</v>
      </c>
      <c r="B6193" s="11" t="s">
        <v>60658</v>
      </c>
      <c r="C6193" s="12" t="s">
        <v>28803</v>
      </c>
      <c r="D6193" s="11" t="s">
        <v>19554</v>
      </c>
    </row>
    <row r="6194" spans="1:4" ht="45" x14ac:dyDescent="0.25">
      <c r="A6194" s="11" t="s">
        <v>28804</v>
      </c>
      <c r="B6194" s="11" t="s">
        <v>60659</v>
      </c>
      <c r="C6194" s="12" t="s">
        <v>28803</v>
      </c>
      <c r="D6194" s="11" t="s">
        <v>19554</v>
      </c>
    </row>
    <row r="6195" spans="1:4" ht="60" x14ac:dyDescent="0.25">
      <c r="A6195" s="11" t="s">
        <v>28805</v>
      </c>
      <c r="B6195" s="11" t="s">
        <v>60660</v>
      </c>
      <c r="C6195" s="12" t="s">
        <v>28806</v>
      </c>
      <c r="D6195" s="11" t="s">
        <v>19554</v>
      </c>
    </row>
    <row r="6196" spans="1:4" ht="60" x14ac:dyDescent="0.25">
      <c r="A6196" s="11" t="s">
        <v>28807</v>
      </c>
      <c r="B6196" s="11" t="s">
        <v>60661</v>
      </c>
      <c r="C6196" s="12" t="s">
        <v>28806</v>
      </c>
      <c r="D6196" s="11" t="s">
        <v>19554</v>
      </c>
    </row>
    <row r="6197" spans="1:4" x14ac:dyDescent="0.25">
      <c r="A6197" s="11" t="s">
        <v>28808</v>
      </c>
      <c r="B6197" s="11" t="s">
        <v>60662</v>
      </c>
      <c r="C6197" s="12" t="s">
        <v>28809</v>
      </c>
      <c r="D6197" s="11" t="s">
        <v>19554</v>
      </c>
    </row>
    <row r="6198" spans="1:4" x14ac:dyDescent="0.25">
      <c r="A6198" s="11" t="s">
        <v>28810</v>
      </c>
      <c r="B6198" s="11" t="s">
        <v>60663</v>
      </c>
      <c r="C6198" s="12" t="s">
        <v>28809</v>
      </c>
      <c r="D6198" s="11" t="s">
        <v>19554</v>
      </c>
    </row>
    <row r="6199" spans="1:4" x14ac:dyDescent="0.25">
      <c r="A6199" s="11" t="s">
        <v>28811</v>
      </c>
      <c r="B6199" s="11" t="s">
        <v>60664</v>
      </c>
      <c r="C6199" s="12" t="s">
        <v>28812</v>
      </c>
      <c r="D6199" s="11" t="s">
        <v>19554</v>
      </c>
    </row>
    <row r="6200" spans="1:4" x14ac:dyDescent="0.25">
      <c r="A6200" s="11" t="s">
        <v>28813</v>
      </c>
      <c r="B6200" s="11" t="s">
        <v>60665</v>
      </c>
      <c r="C6200" s="12" t="s">
        <v>28812</v>
      </c>
      <c r="D6200" s="11" t="s">
        <v>19554</v>
      </c>
    </row>
    <row r="6201" spans="1:4" x14ac:dyDescent="0.25">
      <c r="A6201" s="11" t="s">
        <v>28814</v>
      </c>
      <c r="B6201" s="11" t="s">
        <v>60666</v>
      </c>
      <c r="C6201" s="12" t="s">
        <v>28815</v>
      </c>
      <c r="D6201" s="11" t="s">
        <v>19554</v>
      </c>
    </row>
    <row r="6202" spans="1:4" x14ac:dyDescent="0.25">
      <c r="A6202" s="11" t="s">
        <v>28816</v>
      </c>
      <c r="B6202" s="11" t="s">
        <v>60667</v>
      </c>
      <c r="C6202" s="12" t="s">
        <v>28815</v>
      </c>
      <c r="D6202" s="11" t="s">
        <v>19554</v>
      </c>
    </row>
    <row r="6203" spans="1:4" x14ac:dyDescent="0.25">
      <c r="A6203" s="11" t="s">
        <v>28817</v>
      </c>
      <c r="B6203" s="11" t="s">
        <v>60668</v>
      </c>
      <c r="C6203" s="12" t="s">
        <v>28818</v>
      </c>
      <c r="D6203" s="11" t="s">
        <v>19554</v>
      </c>
    </row>
    <row r="6204" spans="1:4" x14ac:dyDescent="0.25">
      <c r="A6204" s="11" t="s">
        <v>28819</v>
      </c>
      <c r="B6204" s="11" t="s">
        <v>60669</v>
      </c>
      <c r="C6204" s="12" t="s">
        <v>28818</v>
      </c>
      <c r="D6204" s="11" t="s">
        <v>19554</v>
      </c>
    </row>
    <row r="6205" spans="1:4" x14ac:dyDescent="0.25">
      <c r="A6205" s="11" t="s">
        <v>28820</v>
      </c>
      <c r="B6205" s="11" t="s">
        <v>60670</v>
      </c>
      <c r="C6205" s="12" t="s">
        <v>28821</v>
      </c>
      <c r="D6205" s="11" t="s">
        <v>19554</v>
      </c>
    </row>
    <row r="6206" spans="1:4" x14ac:dyDescent="0.25">
      <c r="A6206" s="11" t="s">
        <v>28822</v>
      </c>
      <c r="B6206" s="11" t="s">
        <v>60671</v>
      </c>
      <c r="C6206" s="12" t="s">
        <v>28821</v>
      </c>
      <c r="D6206" s="11" t="s">
        <v>19554</v>
      </c>
    </row>
    <row r="6207" spans="1:4" x14ac:dyDescent="0.25">
      <c r="A6207" s="11" t="s">
        <v>28823</v>
      </c>
      <c r="B6207" s="11" t="s">
        <v>60672</v>
      </c>
      <c r="C6207" s="12" t="s">
        <v>28824</v>
      </c>
      <c r="D6207" s="11" t="s">
        <v>19554</v>
      </c>
    </row>
    <row r="6208" spans="1:4" x14ac:dyDescent="0.25">
      <c r="A6208" s="11" t="s">
        <v>28825</v>
      </c>
      <c r="B6208" s="11" t="s">
        <v>60673</v>
      </c>
      <c r="C6208" s="12" t="s">
        <v>28824</v>
      </c>
      <c r="D6208" s="11" t="s">
        <v>19554</v>
      </c>
    </row>
    <row r="6209" spans="1:4" x14ac:dyDescent="0.25">
      <c r="A6209" s="11" t="s">
        <v>28826</v>
      </c>
      <c r="B6209" s="11" t="s">
        <v>60674</v>
      </c>
      <c r="C6209" s="12" t="s">
        <v>28827</v>
      </c>
      <c r="D6209" s="11" t="s">
        <v>19554</v>
      </c>
    </row>
    <row r="6210" spans="1:4" x14ac:dyDescent="0.25">
      <c r="A6210" s="11" t="s">
        <v>28828</v>
      </c>
      <c r="B6210" s="11" t="s">
        <v>60675</v>
      </c>
      <c r="C6210" s="12" t="s">
        <v>28827</v>
      </c>
      <c r="D6210" s="11" t="s">
        <v>19554</v>
      </c>
    </row>
    <row r="6211" spans="1:4" x14ac:dyDescent="0.25">
      <c r="A6211" s="11" t="s">
        <v>28829</v>
      </c>
      <c r="B6211" s="11" t="s">
        <v>60676</v>
      </c>
      <c r="C6211" s="12" t="s">
        <v>28830</v>
      </c>
      <c r="D6211" s="11" t="s">
        <v>19554</v>
      </c>
    </row>
    <row r="6212" spans="1:4" x14ac:dyDescent="0.25">
      <c r="A6212" s="11" t="s">
        <v>28831</v>
      </c>
      <c r="B6212" s="11" t="s">
        <v>60677</v>
      </c>
      <c r="C6212" s="12" t="s">
        <v>28830</v>
      </c>
      <c r="D6212" s="11" t="s">
        <v>19554</v>
      </c>
    </row>
    <row r="6213" spans="1:4" x14ac:dyDescent="0.25">
      <c r="A6213" s="11" t="s">
        <v>28832</v>
      </c>
      <c r="B6213" s="11" t="s">
        <v>60678</v>
      </c>
      <c r="C6213" s="12" t="s">
        <v>28833</v>
      </c>
      <c r="D6213" s="11" t="s">
        <v>19554</v>
      </c>
    </row>
    <row r="6214" spans="1:4" x14ac:dyDescent="0.25">
      <c r="A6214" s="11" t="s">
        <v>28834</v>
      </c>
      <c r="B6214" s="11" t="s">
        <v>60679</v>
      </c>
      <c r="C6214" s="12" t="s">
        <v>28833</v>
      </c>
      <c r="D6214" s="11" t="s">
        <v>19554</v>
      </c>
    </row>
    <row r="6215" spans="1:4" x14ac:dyDescent="0.25">
      <c r="A6215" s="11" t="s">
        <v>28835</v>
      </c>
      <c r="B6215" s="11" t="s">
        <v>60680</v>
      </c>
      <c r="C6215" s="12" t="s">
        <v>28836</v>
      </c>
      <c r="D6215" s="11" t="s">
        <v>19554</v>
      </c>
    </row>
    <row r="6216" spans="1:4" x14ac:dyDescent="0.25">
      <c r="A6216" s="11" t="s">
        <v>28837</v>
      </c>
      <c r="B6216" s="11" t="s">
        <v>60681</v>
      </c>
      <c r="C6216" s="12" t="s">
        <v>28836</v>
      </c>
      <c r="D6216" s="11" t="s">
        <v>19554</v>
      </c>
    </row>
    <row r="6217" spans="1:4" ht="30" x14ac:dyDescent="0.25">
      <c r="A6217" s="11" t="s">
        <v>28838</v>
      </c>
      <c r="B6217" s="11" t="s">
        <v>60682</v>
      </c>
      <c r="C6217" s="12" t="s">
        <v>28839</v>
      </c>
      <c r="D6217" s="11" t="s">
        <v>28840</v>
      </c>
    </row>
    <row r="6218" spans="1:4" ht="30" x14ac:dyDescent="0.25">
      <c r="A6218" s="11" t="s">
        <v>28841</v>
      </c>
      <c r="B6218" s="11" t="s">
        <v>60683</v>
      </c>
      <c r="C6218" s="12" t="s">
        <v>28839</v>
      </c>
      <c r="D6218" s="11" t="s">
        <v>28840</v>
      </c>
    </row>
    <row r="6219" spans="1:4" ht="30" x14ac:dyDescent="0.25">
      <c r="A6219" s="11" t="s">
        <v>28842</v>
      </c>
      <c r="B6219" s="11" t="s">
        <v>60684</v>
      </c>
      <c r="C6219" s="12" t="s">
        <v>28843</v>
      </c>
      <c r="D6219" s="11" t="s">
        <v>19554</v>
      </c>
    </row>
    <row r="6220" spans="1:4" ht="30" x14ac:dyDescent="0.25">
      <c r="A6220" s="11" t="s">
        <v>28844</v>
      </c>
      <c r="B6220" s="11" t="s">
        <v>60685</v>
      </c>
      <c r="C6220" s="12" t="s">
        <v>28843</v>
      </c>
      <c r="D6220" s="11" t="s">
        <v>19554</v>
      </c>
    </row>
    <row r="6221" spans="1:4" ht="45" x14ac:dyDescent="0.25">
      <c r="A6221" s="11" t="s">
        <v>28845</v>
      </c>
      <c r="B6221" s="11" t="s">
        <v>60686</v>
      </c>
      <c r="C6221" s="12" t="s">
        <v>28846</v>
      </c>
      <c r="D6221" s="11" t="s">
        <v>19560</v>
      </c>
    </row>
    <row r="6222" spans="1:4" ht="45" x14ac:dyDescent="0.25">
      <c r="A6222" s="11" t="s">
        <v>28847</v>
      </c>
      <c r="B6222" s="11" t="s">
        <v>60687</v>
      </c>
      <c r="C6222" s="12" t="s">
        <v>28846</v>
      </c>
      <c r="D6222" s="11" t="s">
        <v>19560</v>
      </c>
    </row>
    <row r="6223" spans="1:4" ht="45" x14ac:dyDescent="0.25">
      <c r="A6223" s="11" t="s">
        <v>28848</v>
      </c>
      <c r="B6223" s="11" t="s">
        <v>60688</v>
      </c>
      <c r="C6223" s="12" t="s">
        <v>28849</v>
      </c>
      <c r="D6223" s="11" t="s">
        <v>19560</v>
      </c>
    </row>
    <row r="6224" spans="1:4" ht="45" x14ac:dyDescent="0.25">
      <c r="A6224" s="11" t="s">
        <v>28850</v>
      </c>
      <c r="B6224" s="11" t="s">
        <v>60689</v>
      </c>
      <c r="C6224" s="12" t="s">
        <v>28849</v>
      </c>
      <c r="D6224" s="11" t="s">
        <v>19560</v>
      </c>
    </row>
    <row r="6225" spans="1:4" ht="45" x14ac:dyDescent="0.25">
      <c r="A6225" s="11" t="s">
        <v>28851</v>
      </c>
      <c r="B6225" s="11" t="s">
        <v>60690</v>
      </c>
      <c r="C6225" s="12" t="s">
        <v>28852</v>
      </c>
      <c r="D6225" s="11" t="s">
        <v>19560</v>
      </c>
    </row>
    <row r="6226" spans="1:4" ht="45" x14ac:dyDescent="0.25">
      <c r="A6226" s="11" t="s">
        <v>28853</v>
      </c>
      <c r="B6226" s="11" t="s">
        <v>60691</v>
      </c>
      <c r="C6226" s="12" t="s">
        <v>28852</v>
      </c>
      <c r="D6226" s="11" t="s">
        <v>19560</v>
      </c>
    </row>
    <row r="6227" spans="1:4" ht="30" x14ac:dyDescent="0.25">
      <c r="A6227" s="11" t="s">
        <v>28854</v>
      </c>
      <c r="B6227" s="11" t="s">
        <v>60692</v>
      </c>
      <c r="C6227" s="12" t="s">
        <v>28855</v>
      </c>
      <c r="D6227" s="11" t="s">
        <v>19562</v>
      </c>
    </row>
    <row r="6228" spans="1:4" ht="30" x14ac:dyDescent="0.25">
      <c r="A6228" s="11" t="s">
        <v>28856</v>
      </c>
      <c r="B6228" s="11" t="s">
        <v>60693</v>
      </c>
      <c r="C6228" s="12" t="s">
        <v>28855</v>
      </c>
      <c r="D6228" s="11" t="s">
        <v>19562</v>
      </c>
    </row>
    <row r="6229" spans="1:4" ht="45" x14ac:dyDescent="0.25">
      <c r="A6229" s="11" t="s">
        <v>28857</v>
      </c>
      <c r="B6229" s="11" t="s">
        <v>60694</v>
      </c>
      <c r="C6229" s="12" t="s">
        <v>28858</v>
      </c>
      <c r="D6229" s="11" t="s">
        <v>19562</v>
      </c>
    </row>
    <row r="6230" spans="1:4" ht="45" x14ac:dyDescent="0.25">
      <c r="A6230" s="11" t="s">
        <v>28859</v>
      </c>
      <c r="B6230" s="11" t="s">
        <v>60695</v>
      </c>
      <c r="C6230" s="12" t="s">
        <v>28858</v>
      </c>
      <c r="D6230" s="11" t="s">
        <v>19562</v>
      </c>
    </row>
    <row r="6231" spans="1:4" ht="60" x14ac:dyDescent="0.25">
      <c r="A6231" s="11" t="s">
        <v>28860</v>
      </c>
      <c r="B6231" s="11" t="s">
        <v>60696</v>
      </c>
      <c r="C6231" s="12" t="s">
        <v>28861</v>
      </c>
      <c r="D6231" s="11" t="s">
        <v>19562</v>
      </c>
    </row>
    <row r="6232" spans="1:4" ht="60" x14ac:dyDescent="0.25">
      <c r="A6232" s="11" t="s">
        <v>28862</v>
      </c>
      <c r="B6232" s="11" t="s">
        <v>60697</v>
      </c>
      <c r="C6232" s="12" t="s">
        <v>28861</v>
      </c>
      <c r="D6232" s="11" t="s">
        <v>19562</v>
      </c>
    </row>
    <row r="6233" spans="1:4" ht="60" x14ac:dyDescent="0.25">
      <c r="A6233" s="11" t="s">
        <v>28863</v>
      </c>
      <c r="B6233" s="11" t="s">
        <v>60698</v>
      </c>
      <c r="C6233" s="12" t="s">
        <v>28864</v>
      </c>
      <c r="D6233" s="11" t="s">
        <v>19584</v>
      </c>
    </row>
    <row r="6234" spans="1:4" ht="60" x14ac:dyDescent="0.25">
      <c r="A6234" s="11" t="s">
        <v>28865</v>
      </c>
      <c r="B6234" s="11" t="s">
        <v>60699</v>
      </c>
      <c r="C6234" s="12" t="s">
        <v>28864</v>
      </c>
      <c r="D6234" s="11" t="s">
        <v>19584</v>
      </c>
    </row>
    <row r="6235" spans="1:4" ht="45" x14ac:dyDescent="0.25">
      <c r="A6235" s="11" t="s">
        <v>28866</v>
      </c>
      <c r="B6235" s="11" t="s">
        <v>60700</v>
      </c>
      <c r="C6235" s="12" t="s">
        <v>28867</v>
      </c>
      <c r="D6235" s="11" t="s">
        <v>19584</v>
      </c>
    </row>
    <row r="6236" spans="1:4" ht="45" x14ac:dyDescent="0.25">
      <c r="A6236" s="11" t="s">
        <v>28868</v>
      </c>
      <c r="B6236" s="11" t="s">
        <v>60701</v>
      </c>
      <c r="C6236" s="12" t="s">
        <v>28867</v>
      </c>
      <c r="D6236" s="11" t="s">
        <v>19584</v>
      </c>
    </row>
    <row r="6237" spans="1:4" ht="60" x14ac:dyDescent="0.25">
      <c r="A6237" s="11" t="s">
        <v>28869</v>
      </c>
      <c r="B6237" s="11" t="s">
        <v>60702</v>
      </c>
      <c r="C6237" s="12" t="s">
        <v>28870</v>
      </c>
      <c r="D6237" s="11" t="s">
        <v>19584</v>
      </c>
    </row>
    <row r="6238" spans="1:4" ht="60" x14ac:dyDescent="0.25">
      <c r="A6238" s="11" t="s">
        <v>28871</v>
      </c>
      <c r="B6238" s="11" t="s">
        <v>60703</v>
      </c>
      <c r="C6238" s="12" t="s">
        <v>28870</v>
      </c>
      <c r="D6238" s="11" t="s">
        <v>19584</v>
      </c>
    </row>
    <row r="6239" spans="1:4" ht="45" x14ac:dyDescent="0.25">
      <c r="A6239" s="11" t="s">
        <v>28872</v>
      </c>
      <c r="B6239" s="11" t="s">
        <v>60704</v>
      </c>
      <c r="C6239" s="12" t="s">
        <v>28873</v>
      </c>
      <c r="D6239" s="11" t="s">
        <v>19584</v>
      </c>
    </row>
    <row r="6240" spans="1:4" ht="45" x14ac:dyDescent="0.25">
      <c r="A6240" s="11" t="s">
        <v>28874</v>
      </c>
      <c r="B6240" s="11" t="s">
        <v>60705</v>
      </c>
      <c r="C6240" s="12" t="s">
        <v>28873</v>
      </c>
      <c r="D6240" s="11" t="s">
        <v>19584</v>
      </c>
    </row>
    <row r="6241" spans="1:4" ht="60" x14ac:dyDescent="0.25">
      <c r="A6241" s="11" t="s">
        <v>28875</v>
      </c>
      <c r="B6241" s="11" t="s">
        <v>60706</v>
      </c>
      <c r="C6241" s="12" t="s">
        <v>28876</v>
      </c>
      <c r="D6241" s="11" t="s">
        <v>19584</v>
      </c>
    </row>
    <row r="6242" spans="1:4" ht="60" x14ac:dyDescent="0.25">
      <c r="A6242" s="11" t="s">
        <v>28877</v>
      </c>
      <c r="B6242" s="11" t="s">
        <v>60707</v>
      </c>
      <c r="C6242" s="12" t="s">
        <v>28876</v>
      </c>
      <c r="D6242" s="11" t="s">
        <v>19584</v>
      </c>
    </row>
    <row r="6243" spans="1:4" ht="45" x14ac:dyDescent="0.25">
      <c r="A6243" s="11" t="s">
        <v>28878</v>
      </c>
      <c r="B6243" s="11" t="s">
        <v>60708</v>
      </c>
      <c r="C6243" s="12" t="s">
        <v>28879</v>
      </c>
      <c r="D6243" s="11" t="s">
        <v>19584</v>
      </c>
    </row>
    <row r="6244" spans="1:4" ht="45" x14ac:dyDescent="0.25">
      <c r="A6244" s="11" t="s">
        <v>28880</v>
      </c>
      <c r="B6244" s="11" t="s">
        <v>60709</v>
      </c>
      <c r="C6244" s="12" t="s">
        <v>28879</v>
      </c>
      <c r="D6244" s="11" t="s">
        <v>19584</v>
      </c>
    </row>
    <row r="6245" spans="1:4" ht="45" x14ac:dyDescent="0.25">
      <c r="A6245" s="11" t="s">
        <v>28881</v>
      </c>
      <c r="B6245" s="11" t="s">
        <v>60710</v>
      </c>
      <c r="C6245" s="12" t="s">
        <v>28882</v>
      </c>
      <c r="D6245" s="11" t="s">
        <v>19584</v>
      </c>
    </row>
    <row r="6246" spans="1:4" ht="45" x14ac:dyDescent="0.25">
      <c r="A6246" s="11" t="s">
        <v>28883</v>
      </c>
      <c r="B6246" s="11" t="s">
        <v>60711</v>
      </c>
      <c r="C6246" s="12" t="s">
        <v>28882</v>
      </c>
      <c r="D6246" s="11" t="s">
        <v>19584</v>
      </c>
    </row>
    <row r="6247" spans="1:4" ht="60" x14ac:dyDescent="0.25">
      <c r="A6247" s="11" t="s">
        <v>28884</v>
      </c>
      <c r="B6247" s="11" t="s">
        <v>60712</v>
      </c>
      <c r="C6247" s="12" t="s">
        <v>28885</v>
      </c>
      <c r="D6247" s="11" t="s">
        <v>19584</v>
      </c>
    </row>
    <row r="6248" spans="1:4" ht="60" x14ac:dyDescent="0.25">
      <c r="A6248" s="11" t="s">
        <v>28886</v>
      </c>
      <c r="B6248" s="11" t="s">
        <v>60713</v>
      </c>
      <c r="C6248" s="12" t="s">
        <v>28885</v>
      </c>
      <c r="D6248" s="11" t="s">
        <v>19584</v>
      </c>
    </row>
    <row r="6249" spans="1:4" ht="30" x14ac:dyDescent="0.25">
      <c r="A6249" s="11" t="s">
        <v>28887</v>
      </c>
      <c r="B6249" s="11" t="s">
        <v>60714</v>
      </c>
      <c r="C6249" s="12" t="s">
        <v>28888</v>
      </c>
      <c r="D6249" s="11" t="s">
        <v>19584</v>
      </c>
    </row>
    <row r="6250" spans="1:4" ht="30" x14ac:dyDescent="0.25">
      <c r="A6250" s="11" t="s">
        <v>28889</v>
      </c>
      <c r="B6250" s="11" t="s">
        <v>60715</v>
      </c>
      <c r="C6250" s="12" t="s">
        <v>28888</v>
      </c>
      <c r="D6250" s="11" t="s">
        <v>19584</v>
      </c>
    </row>
    <row r="6251" spans="1:4" ht="30" x14ac:dyDescent="0.25">
      <c r="A6251" s="11" t="s">
        <v>28890</v>
      </c>
      <c r="B6251" s="11" t="s">
        <v>60716</v>
      </c>
      <c r="C6251" s="12" t="s">
        <v>28891</v>
      </c>
      <c r="D6251" s="11" t="s">
        <v>19584</v>
      </c>
    </row>
    <row r="6252" spans="1:4" ht="30" x14ac:dyDescent="0.25">
      <c r="A6252" s="11" t="s">
        <v>28892</v>
      </c>
      <c r="B6252" s="11" t="s">
        <v>60717</v>
      </c>
      <c r="C6252" s="12" t="s">
        <v>28891</v>
      </c>
      <c r="D6252" s="11" t="s">
        <v>19584</v>
      </c>
    </row>
    <row r="6253" spans="1:4" ht="30" x14ac:dyDescent="0.25">
      <c r="A6253" s="11" t="s">
        <v>28893</v>
      </c>
      <c r="B6253" s="11" t="s">
        <v>60718</v>
      </c>
      <c r="C6253" s="12" t="s">
        <v>28894</v>
      </c>
      <c r="D6253" s="11" t="s">
        <v>19584</v>
      </c>
    </row>
    <row r="6254" spans="1:4" ht="30" x14ac:dyDescent="0.25">
      <c r="A6254" s="11" t="s">
        <v>28895</v>
      </c>
      <c r="B6254" s="11" t="s">
        <v>60719</v>
      </c>
      <c r="C6254" s="12" t="s">
        <v>28894</v>
      </c>
      <c r="D6254" s="11" t="s">
        <v>19584</v>
      </c>
    </row>
    <row r="6255" spans="1:4" ht="30" x14ac:dyDescent="0.25">
      <c r="A6255" s="11" t="s">
        <v>28896</v>
      </c>
      <c r="B6255" s="11" t="s">
        <v>60720</v>
      </c>
      <c r="C6255" s="12" t="s">
        <v>28897</v>
      </c>
      <c r="D6255" s="11" t="s">
        <v>19584</v>
      </c>
    </row>
    <row r="6256" spans="1:4" ht="30" x14ac:dyDescent="0.25">
      <c r="A6256" s="11" t="s">
        <v>28898</v>
      </c>
      <c r="B6256" s="11" t="s">
        <v>60721</v>
      </c>
      <c r="C6256" s="12" t="s">
        <v>28897</v>
      </c>
      <c r="D6256" s="11" t="s">
        <v>19584</v>
      </c>
    </row>
    <row r="6257" spans="1:4" ht="30" x14ac:dyDescent="0.25">
      <c r="A6257" s="11" t="s">
        <v>28899</v>
      </c>
      <c r="B6257" s="11" t="s">
        <v>60722</v>
      </c>
      <c r="C6257" s="12" t="s">
        <v>28900</v>
      </c>
      <c r="D6257" s="11" t="s">
        <v>19584</v>
      </c>
    </row>
    <row r="6258" spans="1:4" ht="30" x14ac:dyDescent="0.25">
      <c r="A6258" s="11" t="s">
        <v>28901</v>
      </c>
      <c r="B6258" s="11" t="s">
        <v>60723</v>
      </c>
      <c r="C6258" s="12" t="s">
        <v>28900</v>
      </c>
      <c r="D6258" s="11" t="s">
        <v>19584</v>
      </c>
    </row>
    <row r="6259" spans="1:4" x14ac:dyDescent="0.25">
      <c r="A6259" s="11" t="s">
        <v>28902</v>
      </c>
      <c r="B6259" s="11" t="s">
        <v>60724</v>
      </c>
      <c r="C6259" s="12" t="s">
        <v>28903</v>
      </c>
      <c r="D6259" s="11" t="s">
        <v>19560</v>
      </c>
    </row>
    <row r="6260" spans="1:4" x14ac:dyDescent="0.25">
      <c r="A6260" s="11" t="s">
        <v>28904</v>
      </c>
      <c r="B6260" s="11" t="s">
        <v>60725</v>
      </c>
      <c r="C6260" s="12" t="s">
        <v>28903</v>
      </c>
      <c r="D6260" s="11" t="s">
        <v>19560</v>
      </c>
    </row>
    <row r="6261" spans="1:4" x14ac:dyDescent="0.25">
      <c r="A6261" s="11" t="s">
        <v>28905</v>
      </c>
      <c r="B6261" s="11" t="s">
        <v>60726</v>
      </c>
      <c r="C6261" s="12" t="s">
        <v>28906</v>
      </c>
      <c r="D6261" s="11" t="s">
        <v>19560</v>
      </c>
    </row>
    <row r="6262" spans="1:4" x14ac:dyDescent="0.25">
      <c r="A6262" s="11" t="s">
        <v>28907</v>
      </c>
      <c r="B6262" s="11" t="s">
        <v>60727</v>
      </c>
      <c r="C6262" s="12" t="s">
        <v>28906</v>
      </c>
      <c r="D6262" s="11" t="s">
        <v>19560</v>
      </c>
    </row>
    <row r="6263" spans="1:4" x14ac:dyDescent="0.25">
      <c r="A6263" s="11" t="s">
        <v>28908</v>
      </c>
      <c r="B6263" s="11" t="s">
        <v>60728</v>
      </c>
      <c r="C6263" s="12" t="s">
        <v>28909</v>
      </c>
      <c r="D6263" s="11" t="s">
        <v>19562</v>
      </c>
    </row>
    <row r="6264" spans="1:4" x14ac:dyDescent="0.25">
      <c r="A6264" s="11" t="s">
        <v>28910</v>
      </c>
      <c r="B6264" s="11" t="s">
        <v>60729</v>
      </c>
      <c r="C6264" s="12" t="s">
        <v>28909</v>
      </c>
      <c r="D6264" s="11" t="s">
        <v>19562</v>
      </c>
    </row>
    <row r="6265" spans="1:4" ht="30" x14ac:dyDescent="0.25">
      <c r="A6265" s="11" t="s">
        <v>28911</v>
      </c>
      <c r="B6265" s="11" t="s">
        <v>60730</v>
      </c>
      <c r="C6265" s="12" t="s">
        <v>28912</v>
      </c>
      <c r="D6265" s="11" t="s">
        <v>19562</v>
      </c>
    </row>
    <row r="6266" spans="1:4" ht="30" x14ac:dyDescent="0.25">
      <c r="A6266" s="11" t="s">
        <v>28913</v>
      </c>
      <c r="B6266" s="11" t="s">
        <v>60731</v>
      </c>
      <c r="C6266" s="12" t="s">
        <v>28912</v>
      </c>
      <c r="D6266" s="11" t="s">
        <v>19562</v>
      </c>
    </row>
    <row r="6267" spans="1:4" ht="30" x14ac:dyDescent="0.25">
      <c r="A6267" s="11" t="s">
        <v>28914</v>
      </c>
      <c r="B6267" s="11" t="s">
        <v>60732</v>
      </c>
      <c r="C6267" s="12" t="s">
        <v>28915</v>
      </c>
      <c r="D6267" s="11" t="s">
        <v>19562</v>
      </c>
    </row>
    <row r="6268" spans="1:4" ht="30" x14ac:dyDescent="0.25">
      <c r="A6268" s="11" t="s">
        <v>28916</v>
      </c>
      <c r="B6268" s="11" t="s">
        <v>60733</v>
      </c>
      <c r="C6268" s="12" t="s">
        <v>28915</v>
      </c>
      <c r="D6268" s="11" t="s">
        <v>19562</v>
      </c>
    </row>
    <row r="6269" spans="1:4" ht="30" x14ac:dyDescent="0.25">
      <c r="A6269" s="11" t="s">
        <v>28917</v>
      </c>
      <c r="B6269" s="11" t="s">
        <v>60734</v>
      </c>
      <c r="C6269" s="12" t="s">
        <v>28918</v>
      </c>
      <c r="D6269" s="11" t="s">
        <v>19562</v>
      </c>
    </row>
    <row r="6270" spans="1:4" ht="30" x14ac:dyDescent="0.25">
      <c r="A6270" s="11" t="s">
        <v>28919</v>
      </c>
      <c r="B6270" s="11" t="s">
        <v>60735</v>
      </c>
      <c r="C6270" s="12" t="s">
        <v>28918</v>
      </c>
      <c r="D6270" s="11" t="s">
        <v>19562</v>
      </c>
    </row>
    <row r="6271" spans="1:4" ht="30" x14ac:dyDescent="0.25">
      <c r="A6271" s="11" t="s">
        <v>28920</v>
      </c>
      <c r="B6271" s="11" t="s">
        <v>60736</v>
      </c>
      <c r="C6271" s="12" t="s">
        <v>28921</v>
      </c>
      <c r="D6271" s="11" t="s">
        <v>19562</v>
      </c>
    </row>
    <row r="6272" spans="1:4" ht="30" x14ac:dyDescent="0.25">
      <c r="A6272" s="11" t="s">
        <v>28922</v>
      </c>
      <c r="B6272" s="11" t="s">
        <v>60737</v>
      </c>
      <c r="C6272" s="12" t="s">
        <v>28921</v>
      </c>
      <c r="D6272" s="11" t="s">
        <v>19562</v>
      </c>
    </row>
    <row r="6273" spans="1:4" ht="45" x14ac:dyDescent="0.25">
      <c r="A6273" s="11" t="s">
        <v>28923</v>
      </c>
      <c r="B6273" s="11" t="s">
        <v>60738</v>
      </c>
      <c r="C6273" s="12" t="s">
        <v>28924</v>
      </c>
      <c r="D6273" s="11" t="s">
        <v>19571</v>
      </c>
    </row>
    <row r="6274" spans="1:4" ht="45" x14ac:dyDescent="0.25">
      <c r="A6274" s="11" t="s">
        <v>28925</v>
      </c>
      <c r="B6274" s="11" t="s">
        <v>60739</v>
      </c>
      <c r="C6274" s="12" t="s">
        <v>28924</v>
      </c>
      <c r="D6274" s="11" t="s">
        <v>19571</v>
      </c>
    </row>
    <row r="6275" spans="1:4" ht="30" x14ac:dyDescent="0.25">
      <c r="A6275" s="11" t="s">
        <v>28926</v>
      </c>
      <c r="B6275" s="11" t="s">
        <v>60740</v>
      </c>
      <c r="C6275" s="12" t="s">
        <v>28927</v>
      </c>
      <c r="D6275" s="11" t="s">
        <v>19571</v>
      </c>
    </row>
    <row r="6276" spans="1:4" ht="30" x14ac:dyDescent="0.25">
      <c r="A6276" s="11" t="s">
        <v>28928</v>
      </c>
      <c r="B6276" s="11" t="s">
        <v>60741</v>
      </c>
      <c r="C6276" s="12" t="s">
        <v>28927</v>
      </c>
      <c r="D6276" s="11" t="s">
        <v>19571</v>
      </c>
    </row>
    <row r="6277" spans="1:4" ht="30" x14ac:dyDescent="0.25">
      <c r="A6277" s="11" t="s">
        <v>28929</v>
      </c>
      <c r="B6277" s="11" t="s">
        <v>60742</v>
      </c>
      <c r="C6277" s="12" t="s">
        <v>28930</v>
      </c>
      <c r="D6277" s="11" t="s">
        <v>19571</v>
      </c>
    </row>
    <row r="6278" spans="1:4" ht="30" x14ac:dyDescent="0.25">
      <c r="A6278" s="11" t="s">
        <v>28931</v>
      </c>
      <c r="B6278" s="11" t="s">
        <v>60743</v>
      </c>
      <c r="C6278" s="12" t="s">
        <v>28930</v>
      </c>
      <c r="D6278" s="11" t="s">
        <v>19571</v>
      </c>
    </row>
    <row r="6279" spans="1:4" ht="30" x14ac:dyDescent="0.25">
      <c r="A6279" s="11" t="s">
        <v>28932</v>
      </c>
      <c r="B6279" s="11" t="s">
        <v>60744</v>
      </c>
      <c r="C6279" s="12" t="s">
        <v>28933</v>
      </c>
      <c r="D6279" s="11" t="s">
        <v>19571</v>
      </c>
    </row>
    <row r="6280" spans="1:4" ht="30" x14ac:dyDescent="0.25">
      <c r="A6280" s="11" t="s">
        <v>28934</v>
      </c>
      <c r="B6280" s="11" t="s">
        <v>60745</v>
      </c>
      <c r="C6280" s="12" t="s">
        <v>28933</v>
      </c>
      <c r="D6280" s="11" t="s">
        <v>19571</v>
      </c>
    </row>
    <row r="6281" spans="1:4" ht="30" x14ac:dyDescent="0.25">
      <c r="A6281" s="11" t="s">
        <v>28935</v>
      </c>
      <c r="B6281" s="11" t="s">
        <v>60746</v>
      </c>
      <c r="C6281" s="12" t="s">
        <v>28936</v>
      </c>
      <c r="D6281" s="11" t="s">
        <v>19562</v>
      </c>
    </row>
    <row r="6282" spans="1:4" ht="30" x14ac:dyDescent="0.25">
      <c r="A6282" s="11" t="s">
        <v>28937</v>
      </c>
      <c r="B6282" s="11" t="s">
        <v>60747</v>
      </c>
      <c r="C6282" s="12" t="s">
        <v>28936</v>
      </c>
      <c r="D6282" s="11" t="s">
        <v>19562</v>
      </c>
    </row>
    <row r="6283" spans="1:4" ht="45" x14ac:dyDescent="0.25">
      <c r="A6283" s="11" t="s">
        <v>28938</v>
      </c>
      <c r="B6283" s="11" t="s">
        <v>60748</v>
      </c>
      <c r="C6283" s="12" t="s">
        <v>28939</v>
      </c>
      <c r="D6283" s="11" t="s">
        <v>19562</v>
      </c>
    </row>
    <row r="6284" spans="1:4" ht="45" x14ac:dyDescent="0.25">
      <c r="A6284" s="11" t="s">
        <v>28940</v>
      </c>
      <c r="B6284" s="11" t="s">
        <v>60749</v>
      </c>
      <c r="C6284" s="12" t="s">
        <v>28939</v>
      </c>
      <c r="D6284" s="11" t="s">
        <v>19562</v>
      </c>
    </row>
    <row r="6285" spans="1:4" ht="30" x14ac:dyDescent="0.25">
      <c r="A6285" s="11" t="s">
        <v>28941</v>
      </c>
      <c r="B6285" s="11" t="s">
        <v>60750</v>
      </c>
      <c r="C6285" s="12" t="s">
        <v>28942</v>
      </c>
      <c r="D6285" s="11" t="s">
        <v>19562</v>
      </c>
    </row>
    <row r="6286" spans="1:4" ht="30" x14ac:dyDescent="0.25">
      <c r="A6286" s="11" t="s">
        <v>28943</v>
      </c>
      <c r="B6286" s="11" t="s">
        <v>60751</v>
      </c>
      <c r="C6286" s="12" t="s">
        <v>28942</v>
      </c>
      <c r="D6286" s="11" t="s">
        <v>19562</v>
      </c>
    </row>
    <row r="6287" spans="1:4" ht="45" x14ac:dyDescent="0.25">
      <c r="A6287" s="11" t="s">
        <v>28944</v>
      </c>
      <c r="B6287" s="11" t="s">
        <v>60752</v>
      </c>
      <c r="C6287" s="12" t="s">
        <v>28945</v>
      </c>
      <c r="D6287" s="11" t="s">
        <v>19562</v>
      </c>
    </row>
    <row r="6288" spans="1:4" ht="45" x14ac:dyDescent="0.25">
      <c r="A6288" s="11" t="s">
        <v>28946</v>
      </c>
      <c r="B6288" s="11" t="s">
        <v>60753</v>
      </c>
      <c r="C6288" s="12" t="s">
        <v>28945</v>
      </c>
      <c r="D6288" s="11" t="s">
        <v>19562</v>
      </c>
    </row>
    <row r="6289" spans="1:4" ht="30" x14ac:dyDescent="0.25">
      <c r="A6289" s="11" t="s">
        <v>28947</v>
      </c>
      <c r="B6289" s="11" t="s">
        <v>60754</v>
      </c>
      <c r="C6289" s="12" t="s">
        <v>28948</v>
      </c>
      <c r="D6289" s="11" t="s">
        <v>19562</v>
      </c>
    </row>
    <row r="6290" spans="1:4" ht="30" x14ac:dyDescent="0.25">
      <c r="A6290" s="11" t="s">
        <v>28949</v>
      </c>
      <c r="B6290" s="11" t="s">
        <v>60755</v>
      </c>
      <c r="C6290" s="12" t="s">
        <v>28948</v>
      </c>
      <c r="D6290" s="11" t="s">
        <v>19562</v>
      </c>
    </row>
    <row r="6291" spans="1:4" ht="45" x14ac:dyDescent="0.25">
      <c r="A6291" s="11" t="s">
        <v>28950</v>
      </c>
      <c r="B6291" s="11" t="s">
        <v>60756</v>
      </c>
      <c r="C6291" s="12" t="s">
        <v>28951</v>
      </c>
      <c r="D6291" s="11" t="s">
        <v>19562</v>
      </c>
    </row>
    <row r="6292" spans="1:4" ht="45" x14ac:dyDescent="0.25">
      <c r="A6292" s="11" t="s">
        <v>28952</v>
      </c>
      <c r="B6292" s="11" t="s">
        <v>60757</v>
      </c>
      <c r="C6292" s="12" t="s">
        <v>28951</v>
      </c>
      <c r="D6292" s="11" t="s">
        <v>19562</v>
      </c>
    </row>
    <row r="6293" spans="1:4" ht="30" x14ac:dyDescent="0.25">
      <c r="A6293" s="11" t="s">
        <v>28953</v>
      </c>
      <c r="B6293" s="11" t="s">
        <v>60758</v>
      </c>
      <c r="C6293" s="12" t="s">
        <v>28954</v>
      </c>
      <c r="D6293" s="11" t="s">
        <v>19562</v>
      </c>
    </row>
    <row r="6294" spans="1:4" ht="30" x14ac:dyDescent="0.25">
      <c r="A6294" s="11" t="s">
        <v>28955</v>
      </c>
      <c r="B6294" s="11" t="s">
        <v>60759</v>
      </c>
      <c r="C6294" s="12" t="s">
        <v>28954</v>
      </c>
      <c r="D6294" s="11" t="s">
        <v>19562</v>
      </c>
    </row>
    <row r="6295" spans="1:4" ht="45" x14ac:dyDescent="0.25">
      <c r="A6295" s="11" t="s">
        <v>28956</v>
      </c>
      <c r="B6295" s="11" t="s">
        <v>60760</v>
      </c>
      <c r="C6295" s="12" t="s">
        <v>28957</v>
      </c>
      <c r="D6295" s="11" t="s">
        <v>19562</v>
      </c>
    </row>
    <row r="6296" spans="1:4" ht="45" x14ac:dyDescent="0.25">
      <c r="A6296" s="11" t="s">
        <v>28958</v>
      </c>
      <c r="B6296" s="11" t="s">
        <v>60761</v>
      </c>
      <c r="C6296" s="12" t="s">
        <v>28957</v>
      </c>
      <c r="D6296" s="11" t="s">
        <v>19562</v>
      </c>
    </row>
    <row r="6297" spans="1:4" ht="30" x14ac:dyDescent="0.25">
      <c r="A6297" s="11" t="s">
        <v>28959</v>
      </c>
      <c r="B6297" s="11" t="s">
        <v>60762</v>
      </c>
      <c r="C6297" s="12" t="s">
        <v>28960</v>
      </c>
      <c r="D6297" s="11" t="s">
        <v>19562</v>
      </c>
    </row>
    <row r="6298" spans="1:4" ht="30" x14ac:dyDescent="0.25">
      <c r="A6298" s="11" t="s">
        <v>28961</v>
      </c>
      <c r="B6298" s="11" t="s">
        <v>60763</v>
      </c>
      <c r="C6298" s="12" t="s">
        <v>28960</v>
      </c>
      <c r="D6298" s="11" t="s">
        <v>19562</v>
      </c>
    </row>
    <row r="6299" spans="1:4" ht="45" x14ac:dyDescent="0.25">
      <c r="A6299" s="11" t="s">
        <v>28962</v>
      </c>
      <c r="B6299" s="11" t="s">
        <v>60764</v>
      </c>
      <c r="C6299" s="12" t="s">
        <v>28963</v>
      </c>
      <c r="D6299" s="11" t="s">
        <v>19562</v>
      </c>
    </row>
    <row r="6300" spans="1:4" ht="45" x14ac:dyDescent="0.25">
      <c r="A6300" s="11" t="s">
        <v>28964</v>
      </c>
      <c r="B6300" s="11" t="s">
        <v>60765</v>
      </c>
      <c r="C6300" s="12" t="s">
        <v>28963</v>
      </c>
      <c r="D6300" s="11" t="s">
        <v>19562</v>
      </c>
    </row>
    <row r="6301" spans="1:4" ht="30" x14ac:dyDescent="0.25">
      <c r="A6301" s="11" t="s">
        <v>28965</v>
      </c>
      <c r="B6301" s="11" t="s">
        <v>60766</v>
      </c>
      <c r="C6301" s="12" t="s">
        <v>28966</v>
      </c>
      <c r="D6301" s="11" t="s">
        <v>19562</v>
      </c>
    </row>
    <row r="6302" spans="1:4" ht="30" x14ac:dyDescent="0.25">
      <c r="A6302" s="11" t="s">
        <v>28967</v>
      </c>
      <c r="B6302" s="11" t="s">
        <v>60767</v>
      </c>
      <c r="C6302" s="12" t="s">
        <v>28966</v>
      </c>
      <c r="D6302" s="11" t="s">
        <v>19562</v>
      </c>
    </row>
    <row r="6303" spans="1:4" ht="30" x14ac:dyDescent="0.25">
      <c r="A6303" s="11" t="s">
        <v>28968</v>
      </c>
      <c r="B6303" s="11" t="s">
        <v>60768</v>
      </c>
      <c r="C6303" s="12" t="s">
        <v>28969</v>
      </c>
      <c r="D6303" s="11" t="s">
        <v>19571</v>
      </c>
    </row>
    <row r="6304" spans="1:4" ht="30" x14ac:dyDescent="0.25">
      <c r="A6304" s="11" t="s">
        <v>28970</v>
      </c>
      <c r="B6304" s="11" t="s">
        <v>60769</v>
      </c>
      <c r="C6304" s="12" t="s">
        <v>28969</v>
      </c>
      <c r="D6304" s="11" t="s">
        <v>19571</v>
      </c>
    </row>
    <row r="6305" spans="1:4" x14ac:dyDescent="0.25">
      <c r="A6305" s="11" t="s">
        <v>28971</v>
      </c>
      <c r="B6305" s="11" t="s">
        <v>60770</v>
      </c>
      <c r="C6305" s="12" t="s">
        <v>28972</v>
      </c>
      <c r="D6305" s="11" t="s">
        <v>19562</v>
      </c>
    </row>
    <row r="6306" spans="1:4" x14ac:dyDescent="0.25">
      <c r="A6306" s="11" t="s">
        <v>28973</v>
      </c>
      <c r="B6306" s="11" t="s">
        <v>60771</v>
      </c>
      <c r="C6306" s="12" t="s">
        <v>28972</v>
      </c>
      <c r="D6306" s="11" t="s">
        <v>19562</v>
      </c>
    </row>
    <row r="6307" spans="1:4" x14ac:dyDescent="0.25">
      <c r="A6307" s="11" t="s">
        <v>28974</v>
      </c>
      <c r="B6307" s="11" t="s">
        <v>60772</v>
      </c>
      <c r="C6307" s="12" t="s">
        <v>28975</v>
      </c>
      <c r="D6307" s="11" t="s">
        <v>19571</v>
      </c>
    </row>
    <row r="6308" spans="1:4" x14ac:dyDescent="0.25">
      <c r="A6308" s="11" t="s">
        <v>28976</v>
      </c>
      <c r="B6308" s="11" t="s">
        <v>60773</v>
      </c>
      <c r="C6308" s="12" t="s">
        <v>28975</v>
      </c>
      <c r="D6308" s="11" t="s">
        <v>19571</v>
      </c>
    </row>
    <row r="6309" spans="1:4" x14ac:dyDescent="0.25">
      <c r="A6309" s="11" t="s">
        <v>28977</v>
      </c>
      <c r="B6309" s="11" t="s">
        <v>60774</v>
      </c>
      <c r="C6309" s="12" t="s">
        <v>28978</v>
      </c>
      <c r="D6309" s="11" t="s">
        <v>19562</v>
      </c>
    </row>
    <row r="6310" spans="1:4" x14ac:dyDescent="0.25">
      <c r="A6310" s="11" t="s">
        <v>28979</v>
      </c>
      <c r="B6310" s="11" t="s">
        <v>60775</v>
      </c>
      <c r="C6310" s="12" t="s">
        <v>28978</v>
      </c>
      <c r="D6310" s="11" t="s">
        <v>19562</v>
      </c>
    </row>
    <row r="6311" spans="1:4" ht="30" x14ac:dyDescent="0.25">
      <c r="A6311" s="11" t="s">
        <v>28980</v>
      </c>
      <c r="B6311" s="11" t="s">
        <v>60776</v>
      </c>
      <c r="C6311" s="12" t="s">
        <v>28981</v>
      </c>
      <c r="D6311" s="11" t="s">
        <v>19571</v>
      </c>
    </row>
    <row r="6312" spans="1:4" ht="30" x14ac:dyDescent="0.25">
      <c r="A6312" s="11" t="s">
        <v>28982</v>
      </c>
      <c r="B6312" s="11" t="s">
        <v>60777</v>
      </c>
      <c r="C6312" s="12" t="s">
        <v>28981</v>
      </c>
      <c r="D6312" s="11" t="s">
        <v>19571</v>
      </c>
    </row>
    <row r="6313" spans="1:4" x14ac:dyDescent="0.25">
      <c r="A6313" s="11" t="s">
        <v>28983</v>
      </c>
      <c r="B6313" s="11" t="s">
        <v>60778</v>
      </c>
      <c r="C6313" s="12" t="s">
        <v>28984</v>
      </c>
      <c r="D6313" s="11" t="s">
        <v>19562</v>
      </c>
    </row>
    <row r="6314" spans="1:4" x14ac:dyDescent="0.25">
      <c r="A6314" s="11" t="s">
        <v>28985</v>
      </c>
      <c r="B6314" s="11" t="s">
        <v>60779</v>
      </c>
      <c r="C6314" s="12" t="s">
        <v>28984</v>
      </c>
      <c r="D6314" s="11" t="s">
        <v>19562</v>
      </c>
    </row>
    <row r="6315" spans="1:4" ht="30" x14ac:dyDescent="0.25">
      <c r="A6315" s="11" t="s">
        <v>28986</v>
      </c>
      <c r="B6315" s="11" t="s">
        <v>60780</v>
      </c>
      <c r="C6315" s="12" t="s">
        <v>28987</v>
      </c>
      <c r="D6315" s="11" t="s">
        <v>19562</v>
      </c>
    </row>
    <row r="6316" spans="1:4" ht="30" x14ac:dyDescent="0.25">
      <c r="A6316" s="11" t="s">
        <v>28988</v>
      </c>
      <c r="B6316" s="11" t="s">
        <v>60781</v>
      </c>
      <c r="C6316" s="12" t="s">
        <v>28987</v>
      </c>
      <c r="D6316" s="11" t="s">
        <v>19562</v>
      </c>
    </row>
    <row r="6317" spans="1:4" ht="30" x14ac:dyDescent="0.25">
      <c r="A6317" s="11" t="s">
        <v>28989</v>
      </c>
      <c r="B6317" s="11" t="s">
        <v>60782</v>
      </c>
      <c r="C6317" s="12" t="s">
        <v>28990</v>
      </c>
      <c r="D6317" s="11" t="s">
        <v>19562</v>
      </c>
    </row>
    <row r="6318" spans="1:4" ht="30" x14ac:dyDescent="0.25">
      <c r="A6318" s="11" t="s">
        <v>28991</v>
      </c>
      <c r="B6318" s="11" t="s">
        <v>60783</v>
      </c>
      <c r="C6318" s="12" t="s">
        <v>28990</v>
      </c>
      <c r="D6318" s="11" t="s">
        <v>19562</v>
      </c>
    </row>
    <row r="6319" spans="1:4" ht="30" x14ac:dyDescent="0.25">
      <c r="A6319" s="11" t="s">
        <v>28992</v>
      </c>
      <c r="B6319" s="11" t="s">
        <v>60784</v>
      </c>
      <c r="C6319" s="12" t="s">
        <v>28993</v>
      </c>
      <c r="D6319" s="11" t="s">
        <v>19571</v>
      </c>
    </row>
    <row r="6320" spans="1:4" ht="30" x14ac:dyDescent="0.25">
      <c r="A6320" s="11" t="s">
        <v>28994</v>
      </c>
      <c r="B6320" s="11" t="s">
        <v>60785</v>
      </c>
      <c r="C6320" s="12" t="s">
        <v>28993</v>
      </c>
      <c r="D6320" s="11" t="s">
        <v>19571</v>
      </c>
    </row>
    <row r="6321" spans="1:4" ht="60" x14ac:dyDescent="0.25">
      <c r="A6321" s="11" t="s">
        <v>28995</v>
      </c>
      <c r="B6321" s="11" t="s">
        <v>60786</v>
      </c>
      <c r="C6321" s="12" t="s">
        <v>28996</v>
      </c>
      <c r="D6321" s="11" t="s">
        <v>19571</v>
      </c>
    </row>
    <row r="6322" spans="1:4" ht="60" x14ac:dyDescent="0.25">
      <c r="A6322" s="11" t="s">
        <v>28997</v>
      </c>
      <c r="B6322" s="11" t="s">
        <v>60787</v>
      </c>
      <c r="C6322" s="12" t="s">
        <v>28996</v>
      </c>
      <c r="D6322" s="11" t="s">
        <v>19571</v>
      </c>
    </row>
    <row r="6323" spans="1:4" ht="45" x14ac:dyDescent="0.25">
      <c r="A6323" s="11" t="s">
        <v>28998</v>
      </c>
      <c r="B6323" s="11" t="s">
        <v>60788</v>
      </c>
      <c r="C6323" s="12" t="s">
        <v>28999</v>
      </c>
      <c r="D6323" s="11" t="s">
        <v>19562</v>
      </c>
    </row>
    <row r="6324" spans="1:4" ht="45" x14ac:dyDescent="0.25">
      <c r="A6324" s="11" t="s">
        <v>29000</v>
      </c>
      <c r="B6324" s="11" t="s">
        <v>60789</v>
      </c>
      <c r="C6324" s="12" t="s">
        <v>28999</v>
      </c>
      <c r="D6324" s="11" t="s">
        <v>19562</v>
      </c>
    </row>
    <row r="6325" spans="1:4" ht="30" x14ac:dyDescent="0.25">
      <c r="A6325" s="11" t="s">
        <v>29001</v>
      </c>
      <c r="B6325" s="11" t="s">
        <v>60790</v>
      </c>
      <c r="C6325" s="12" t="s">
        <v>29002</v>
      </c>
      <c r="D6325" s="11" t="s">
        <v>19562</v>
      </c>
    </row>
    <row r="6326" spans="1:4" ht="30" x14ac:dyDescent="0.25">
      <c r="A6326" s="11" t="s">
        <v>29003</v>
      </c>
      <c r="B6326" s="11" t="s">
        <v>60791</v>
      </c>
      <c r="C6326" s="12" t="s">
        <v>29002</v>
      </c>
      <c r="D6326" s="11" t="s">
        <v>19562</v>
      </c>
    </row>
    <row r="6327" spans="1:4" x14ac:dyDescent="0.25">
      <c r="A6327" s="11" t="s">
        <v>29004</v>
      </c>
      <c r="B6327" s="11" t="s">
        <v>60792</v>
      </c>
      <c r="C6327" s="12" t="s">
        <v>29005</v>
      </c>
      <c r="D6327" s="11" t="s">
        <v>19562</v>
      </c>
    </row>
    <row r="6328" spans="1:4" x14ac:dyDescent="0.25">
      <c r="A6328" s="11" t="s">
        <v>29006</v>
      </c>
      <c r="B6328" s="11" t="s">
        <v>60793</v>
      </c>
      <c r="C6328" s="12" t="s">
        <v>29005</v>
      </c>
      <c r="D6328" s="11" t="s">
        <v>19562</v>
      </c>
    </row>
    <row r="6329" spans="1:4" x14ac:dyDescent="0.25">
      <c r="A6329" s="11" t="s">
        <v>29007</v>
      </c>
      <c r="B6329" s="11" t="s">
        <v>60794</v>
      </c>
      <c r="C6329" s="12" t="s">
        <v>29008</v>
      </c>
      <c r="D6329" s="11" t="s">
        <v>19562</v>
      </c>
    </row>
    <row r="6330" spans="1:4" x14ac:dyDescent="0.25">
      <c r="A6330" s="11" t="s">
        <v>29009</v>
      </c>
      <c r="B6330" s="11" t="s">
        <v>60795</v>
      </c>
      <c r="C6330" s="12" t="s">
        <v>29008</v>
      </c>
      <c r="D6330" s="11" t="s">
        <v>19562</v>
      </c>
    </row>
    <row r="6331" spans="1:4" ht="30" x14ac:dyDescent="0.25">
      <c r="A6331" s="11" t="s">
        <v>29010</v>
      </c>
      <c r="B6331" s="11" t="s">
        <v>60796</v>
      </c>
      <c r="C6331" s="12" t="s">
        <v>29011</v>
      </c>
      <c r="D6331" s="11" t="s">
        <v>19562</v>
      </c>
    </row>
    <row r="6332" spans="1:4" ht="30" x14ac:dyDescent="0.25">
      <c r="A6332" s="11" t="s">
        <v>29012</v>
      </c>
      <c r="B6332" s="11" t="s">
        <v>60797</v>
      </c>
      <c r="C6332" s="12" t="s">
        <v>29011</v>
      </c>
      <c r="D6332" s="11" t="s">
        <v>19562</v>
      </c>
    </row>
    <row r="6333" spans="1:4" x14ac:dyDescent="0.25">
      <c r="A6333" s="11" t="s">
        <v>29013</v>
      </c>
      <c r="B6333" s="11" t="s">
        <v>60798</v>
      </c>
      <c r="C6333" s="12" t="s">
        <v>29014</v>
      </c>
      <c r="D6333" s="11" t="s">
        <v>19584</v>
      </c>
    </row>
    <row r="6334" spans="1:4" x14ac:dyDescent="0.25">
      <c r="A6334" s="11" t="s">
        <v>29015</v>
      </c>
      <c r="B6334" s="11" t="s">
        <v>60799</v>
      </c>
      <c r="C6334" s="12" t="s">
        <v>29014</v>
      </c>
      <c r="D6334" s="11" t="s">
        <v>19584</v>
      </c>
    </row>
    <row r="6335" spans="1:4" ht="30" x14ac:dyDescent="0.25">
      <c r="A6335" s="11" t="s">
        <v>29016</v>
      </c>
      <c r="B6335" s="11" t="s">
        <v>60800</v>
      </c>
      <c r="C6335" s="12" t="s">
        <v>29017</v>
      </c>
      <c r="D6335" s="11" t="s">
        <v>21508</v>
      </c>
    </row>
    <row r="6336" spans="1:4" ht="30" x14ac:dyDescent="0.25">
      <c r="A6336" s="11" t="s">
        <v>29018</v>
      </c>
      <c r="B6336" s="11" t="s">
        <v>60801</v>
      </c>
      <c r="C6336" s="12" t="s">
        <v>29017</v>
      </c>
      <c r="D6336" s="11" t="s">
        <v>21508</v>
      </c>
    </row>
    <row r="6337" spans="1:4" ht="30" x14ac:dyDescent="0.25">
      <c r="A6337" s="11" t="s">
        <v>29019</v>
      </c>
      <c r="B6337" s="11" t="s">
        <v>60802</v>
      </c>
      <c r="C6337" s="12" t="s">
        <v>29020</v>
      </c>
      <c r="D6337" s="11" t="s">
        <v>21508</v>
      </c>
    </row>
    <row r="6338" spans="1:4" ht="30" x14ac:dyDescent="0.25">
      <c r="A6338" s="11" t="s">
        <v>29021</v>
      </c>
      <c r="B6338" s="11" t="s">
        <v>60803</v>
      </c>
      <c r="C6338" s="12" t="s">
        <v>29020</v>
      </c>
      <c r="D6338" s="11" t="s">
        <v>21508</v>
      </c>
    </row>
    <row r="6339" spans="1:4" ht="30" x14ac:dyDescent="0.25">
      <c r="A6339" s="11" t="s">
        <v>29022</v>
      </c>
      <c r="B6339" s="11" t="s">
        <v>60804</v>
      </c>
      <c r="C6339" s="12" t="s">
        <v>29023</v>
      </c>
      <c r="D6339" s="11" t="s">
        <v>19574</v>
      </c>
    </row>
    <row r="6340" spans="1:4" ht="30" x14ac:dyDescent="0.25">
      <c r="A6340" s="11" t="s">
        <v>29024</v>
      </c>
      <c r="B6340" s="11" t="s">
        <v>60805</v>
      </c>
      <c r="C6340" s="12" t="s">
        <v>29023</v>
      </c>
      <c r="D6340" s="11" t="s">
        <v>19574</v>
      </c>
    </row>
    <row r="6341" spans="1:4" ht="30" x14ac:dyDescent="0.25">
      <c r="A6341" s="11" t="s">
        <v>29025</v>
      </c>
      <c r="B6341" s="11" t="s">
        <v>60806</v>
      </c>
      <c r="C6341" s="12" t="s">
        <v>29026</v>
      </c>
      <c r="D6341" s="11" t="s">
        <v>19571</v>
      </c>
    </row>
    <row r="6342" spans="1:4" ht="30" x14ac:dyDescent="0.25">
      <c r="A6342" s="11" t="s">
        <v>29027</v>
      </c>
      <c r="B6342" s="11" t="s">
        <v>60807</v>
      </c>
      <c r="C6342" s="12" t="s">
        <v>29026</v>
      </c>
      <c r="D6342" s="11" t="s">
        <v>19571</v>
      </c>
    </row>
    <row r="6343" spans="1:4" ht="30" x14ac:dyDescent="0.25">
      <c r="A6343" s="11" t="s">
        <v>29028</v>
      </c>
      <c r="B6343" s="11" t="s">
        <v>60808</v>
      </c>
      <c r="C6343" s="12" t="s">
        <v>29029</v>
      </c>
      <c r="D6343" s="11" t="s">
        <v>19571</v>
      </c>
    </row>
    <row r="6344" spans="1:4" ht="30" x14ac:dyDescent="0.25">
      <c r="A6344" s="11" t="s">
        <v>29030</v>
      </c>
      <c r="B6344" s="11" t="s">
        <v>60809</v>
      </c>
      <c r="C6344" s="12" t="s">
        <v>29029</v>
      </c>
      <c r="D6344" s="11" t="s">
        <v>19571</v>
      </c>
    </row>
    <row r="6345" spans="1:4" x14ac:dyDescent="0.25">
      <c r="A6345" s="11" t="s">
        <v>29031</v>
      </c>
      <c r="B6345" s="11" t="s">
        <v>60810</v>
      </c>
      <c r="C6345" s="12" t="s">
        <v>29032</v>
      </c>
      <c r="D6345" s="11" t="s">
        <v>19571</v>
      </c>
    </row>
    <row r="6346" spans="1:4" x14ac:dyDescent="0.25">
      <c r="A6346" s="11" t="s">
        <v>29033</v>
      </c>
      <c r="B6346" s="11" t="s">
        <v>60811</v>
      </c>
      <c r="C6346" s="12" t="s">
        <v>29032</v>
      </c>
      <c r="D6346" s="11" t="s">
        <v>19571</v>
      </c>
    </row>
    <row r="6347" spans="1:4" ht="30" x14ac:dyDescent="0.25">
      <c r="A6347" s="11" t="s">
        <v>29034</v>
      </c>
      <c r="B6347" s="11" t="s">
        <v>54393</v>
      </c>
      <c r="C6347" s="12" t="s">
        <v>29035</v>
      </c>
      <c r="D6347" s="11" t="s">
        <v>19571</v>
      </c>
    </row>
    <row r="6348" spans="1:4" ht="30" x14ac:dyDescent="0.25">
      <c r="A6348" s="11" t="s">
        <v>29036</v>
      </c>
      <c r="B6348" s="11" t="s">
        <v>60812</v>
      </c>
      <c r="C6348" s="12" t="s">
        <v>29035</v>
      </c>
      <c r="D6348" s="11" t="s">
        <v>19571</v>
      </c>
    </row>
    <row r="6349" spans="1:4" ht="30" x14ac:dyDescent="0.25">
      <c r="A6349" s="11" t="s">
        <v>29037</v>
      </c>
      <c r="B6349" s="11" t="s">
        <v>60813</v>
      </c>
      <c r="C6349" s="12" t="s">
        <v>29038</v>
      </c>
      <c r="D6349" s="11" t="s">
        <v>19571</v>
      </c>
    </row>
    <row r="6350" spans="1:4" ht="30" x14ac:dyDescent="0.25">
      <c r="A6350" s="11" t="s">
        <v>29039</v>
      </c>
      <c r="B6350" s="11" t="s">
        <v>60814</v>
      </c>
      <c r="C6350" s="12" t="s">
        <v>29038</v>
      </c>
      <c r="D6350" s="11" t="s">
        <v>19571</v>
      </c>
    </row>
    <row r="6351" spans="1:4" ht="30" x14ac:dyDescent="0.25">
      <c r="A6351" s="11" t="s">
        <v>29040</v>
      </c>
      <c r="B6351" s="11" t="s">
        <v>60815</v>
      </c>
      <c r="C6351" s="12" t="s">
        <v>29041</v>
      </c>
      <c r="D6351" s="11" t="s">
        <v>19571</v>
      </c>
    </row>
    <row r="6352" spans="1:4" ht="30" x14ac:dyDescent="0.25">
      <c r="A6352" s="11" t="s">
        <v>29042</v>
      </c>
      <c r="B6352" s="11" t="s">
        <v>60816</v>
      </c>
      <c r="C6352" s="12" t="s">
        <v>29041</v>
      </c>
      <c r="D6352" s="11" t="s">
        <v>19571</v>
      </c>
    </row>
    <row r="6353" spans="1:4" ht="30" x14ac:dyDescent="0.25">
      <c r="A6353" s="11" t="s">
        <v>29043</v>
      </c>
      <c r="B6353" s="11" t="s">
        <v>60817</v>
      </c>
      <c r="C6353" s="12" t="s">
        <v>29044</v>
      </c>
      <c r="D6353" s="11" t="s">
        <v>19571</v>
      </c>
    </row>
    <row r="6354" spans="1:4" ht="30" x14ac:dyDescent="0.25">
      <c r="A6354" s="11" t="s">
        <v>29045</v>
      </c>
      <c r="B6354" s="11" t="s">
        <v>60818</v>
      </c>
      <c r="C6354" s="12" t="s">
        <v>29044</v>
      </c>
      <c r="D6354" s="11" t="s">
        <v>19571</v>
      </c>
    </row>
    <row r="6355" spans="1:4" x14ac:dyDescent="0.25">
      <c r="A6355" s="11" t="s">
        <v>29046</v>
      </c>
      <c r="B6355" s="11" t="s">
        <v>60819</v>
      </c>
      <c r="C6355" s="12" t="s">
        <v>29047</v>
      </c>
      <c r="D6355" s="11" t="s">
        <v>19571</v>
      </c>
    </row>
    <row r="6356" spans="1:4" x14ac:dyDescent="0.25">
      <c r="A6356" s="11" t="s">
        <v>29048</v>
      </c>
      <c r="B6356" s="11" t="s">
        <v>60820</v>
      </c>
      <c r="C6356" s="12" t="s">
        <v>29047</v>
      </c>
      <c r="D6356" s="11" t="s">
        <v>19571</v>
      </c>
    </row>
    <row r="6357" spans="1:4" ht="30" x14ac:dyDescent="0.25">
      <c r="A6357" s="11" t="s">
        <v>29049</v>
      </c>
      <c r="B6357" s="11" t="s">
        <v>60821</v>
      </c>
      <c r="C6357" s="12" t="s">
        <v>29050</v>
      </c>
      <c r="D6357" s="11" t="s">
        <v>19571</v>
      </c>
    </row>
    <row r="6358" spans="1:4" ht="30" x14ac:dyDescent="0.25">
      <c r="A6358" s="11" t="s">
        <v>29051</v>
      </c>
      <c r="B6358" s="11" t="s">
        <v>60822</v>
      </c>
      <c r="C6358" s="12" t="s">
        <v>29050</v>
      </c>
      <c r="D6358" s="11" t="s">
        <v>19571</v>
      </c>
    </row>
    <row r="6359" spans="1:4" x14ac:dyDescent="0.25">
      <c r="A6359" s="11" t="s">
        <v>29052</v>
      </c>
      <c r="B6359" s="11" t="s">
        <v>60823</v>
      </c>
      <c r="C6359" s="12" t="s">
        <v>29053</v>
      </c>
      <c r="D6359" s="11" t="s">
        <v>19562</v>
      </c>
    </row>
    <row r="6360" spans="1:4" x14ac:dyDescent="0.25">
      <c r="A6360" s="11" t="s">
        <v>29054</v>
      </c>
      <c r="B6360" s="11" t="s">
        <v>60824</v>
      </c>
      <c r="C6360" s="12" t="s">
        <v>29053</v>
      </c>
      <c r="D6360" s="11" t="s">
        <v>19562</v>
      </c>
    </row>
    <row r="6361" spans="1:4" ht="30" x14ac:dyDescent="0.25">
      <c r="A6361" s="11" t="s">
        <v>29055</v>
      </c>
      <c r="B6361" s="11" t="s">
        <v>60825</v>
      </c>
      <c r="C6361" s="12" t="s">
        <v>29056</v>
      </c>
      <c r="D6361" s="11" t="s">
        <v>19571</v>
      </c>
    </row>
    <row r="6362" spans="1:4" ht="30" x14ac:dyDescent="0.25">
      <c r="A6362" s="11" t="s">
        <v>29057</v>
      </c>
      <c r="B6362" s="11" t="s">
        <v>60826</v>
      </c>
      <c r="C6362" s="12" t="s">
        <v>29056</v>
      </c>
      <c r="D6362" s="11" t="s">
        <v>19571</v>
      </c>
    </row>
    <row r="6363" spans="1:4" ht="30" x14ac:dyDescent="0.25">
      <c r="A6363" s="11" t="s">
        <v>29058</v>
      </c>
      <c r="B6363" s="11" t="s">
        <v>60827</v>
      </c>
      <c r="C6363" s="12" t="s">
        <v>29059</v>
      </c>
      <c r="D6363" s="11" t="s">
        <v>19562</v>
      </c>
    </row>
    <row r="6364" spans="1:4" ht="30" x14ac:dyDescent="0.25">
      <c r="A6364" s="11" t="s">
        <v>29060</v>
      </c>
      <c r="B6364" s="11" t="s">
        <v>60828</v>
      </c>
      <c r="C6364" s="12" t="s">
        <v>29059</v>
      </c>
      <c r="D6364" s="11" t="s">
        <v>19562</v>
      </c>
    </row>
    <row r="6365" spans="1:4" ht="30" x14ac:dyDescent="0.25">
      <c r="A6365" s="11" t="s">
        <v>29061</v>
      </c>
      <c r="B6365" s="11" t="s">
        <v>60829</v>
      </c>
      <c r="C6365" s="12" t="s">
        <v>29062</v>
      </c>
      <c r="D6365" s="11" t="s">
        <v>19562</v>
      </c>
    </row>
    <row r="6366" spans="1:4" ht="30" x14ac:dyDescent="0.25">
      <c r="A6366" s="11" t="s">
        <v>29063</v>
      </c>
      <c r="B6366" s="11" t="s">
        <v>60830</v>
      </c>
      <c r="C6366" s="12" t="s">
        <v>29062</v>
      </c>
      <c r="D6366" s="11" t="s">
        <v>19562</v>
      </c>
    </row>
    <row r="6367" spans="1:4" ht="30" x14ac:dyDescent="0.25">
      <c r="A6367" s="11" t="s">
        <v>29064</v>
      </c>
      <c r="B6367" s="11" t="s">
        <v>60831</v>
      </c>
      <c r="C6367" s="12" t="s">
        <v>29065</v>
      </c>
      <c r="D6367" s="11" t="s">
        <v>19571</v>
      </c>
    </row>
    <row r="6368" spans="1:4" ht="30" x14ac:dyDescent="0.25">
      <c r="A6368" s="11" t="s">
        <v>29066</v>
      </c>
      <c r="B6368" s="11" t="s">
        <v>60832</v>
      </c>
      <c r="C6368" s="12" t="s">
        <v>29065</v>
      </c>
      <c r="D6368" s="11" t="s">
        <v>19571</v>
      </c>
    </row>
    <row r="6369" spans="1:4" ht="30" x14ac:dyDescent="0.25">
      <c r="A6369" s="11" t="s">
        <v>29067</v>
      </c>
      <c r="B6369" s="11" t="s">
        <v>60833</v>
      </c>
      <c r="C6369" s="12" t="s">
        <v>29068</v>
      </c>
      <c r="D6369" s="11" t="s">
        <v>19571</v>
      </c>
    </row>
    <row r="6370" spans="1:4" ht="30" x14ac:dyDescent="0.25">
      <c r="A6370" s="11" t="s">
        <v>29069</v>
      </c>
      <c r="B6370" s="11" t="s">
        <v>60834</v>
      </c>
      <c r="C6370" s="12" t="s">
        <v>29068</v>
      </c>
      <c r="D6370" s="11" t="s">
        <v>19571</v>
      </c>
    </row>
    <row r="6371" spans="1:4" ht="30" x14ac:dyDescent="0.25">
      <c r="A6371" s="11" t="s">
        <v>29070</v>
      </c>
      <c r="B6371" s="11" t="s">
        <v>60835</v>
      </c>
      <c r="C6371" s="12" t="s">
        <v>29071</v>
      </c>
      <c r="D6371" s="11" t="s">
        <v>19571</v>
      </c>
    </row>
    <row r="6372" spans="1:4" ht="30" x14ac:dyDescent="0.25">
      <c r="A6372" s="11" t="s">
        <v>29072</v>
      </c>
      <c r="B6372" s="11" t="s">
        <v>60836</v>
      </c>
      <c r="C6372" s="12" t="s">
        <v>29071</v>
      </c>
      <c r="D6372" s="11" t="s">
        <v>19571</v>
      </c>
    </row>
    <row r="6373" spans="1:4" ht="30" x14ac:dyDescent="0.25">
      <c r="A6373" s="11" t="s">
        <v>29073</v>
      </c>
      <c r="B6373" s="11" t="s">
        <v>60837</v>
      </c>
      <c r="C6373" s="12" t="s">
        <v>29074</v>
      </c>
      <c r="D6373" s="11" t="s">
        <v>19571</v>
      </c>
    </row>
    <row r="6374" spans="1:4" ht="30" x14ac:dyDescent="0.25">
      <c r="A6374" s="11" t="s">
        <v>29075</v>
      </c>
      <c r="B6374" s="11" t="s">
        <v>60838</v>
      </c>
      <c r="C6374" s="12" t="s">
        <v>29074</v>
      </c>
      <c r="D6374" s="11" t="s">
        <v>19571</v>
      </c>
    </row>
    <row r="6375" spans="1:4" x14ac:dyDescent="0.25">
      <c r="A6375" s="11" t="s">
        <v>29076</v>
      </c>
      <c r="B6375" s="11" t="s">
        <v>60839</v>
      </c>
      <c r="C6375" s="12" t="s">
        <v>29077</v>
      </c>
      <c r="D6375" s="11" t="s">
        <v>19560</v>
      </c>
    </row>
    <row r="6376" spans="1:4" x14ac:dyDescent="0.25">
      <c r="A6376" s="11" t="s">
        <v>29078</v>
      </c>
      <c r="B6376" s="11" t="s">
        <v>60840</v>
      </c>
      <c r="C6376" s="12" t="s">
        <v>29077</v>
      </c>
      <c r="D6376" s="11" t="s">
        <v>19560</v>
      </c>
    </row>
    <row r="6377" spans="1:4" x14ac:dyDescent="0.25">
      <c r="A6377" s="11" t="s">
        <v>29079</v>
      </c>
      <c r="B6377" s="11" t="s">
        <v>60841</v>
      </c>
      <c r="C6377" s="12" t="s">
        <v>29080</v>
      </c>
      <c r="D6377" s="11" t="s">
        <v>19560</v>
      </c>
    </row>
    <row r="6378" spans="1:4" x14ac:dyDescent="0.25">
      <c r="A6378" s="11" t="s">
        <v>29081</v>
      </c>
      <c r="B6378" s="11" t="s">
        <v>60842</v>
      </c>
      <c r="C6378" s="12" t="s">
        <v>29080</v>
      </c>
      <c r="D6378" s="11" t="s">
        <v>19560</v>
      </c>
    </row>
    <row r="6379" spans="1:4" x14ac:dyDescent="0.25">
      <c r="A6379" s="11" t="s">
        <v>29082</v>
      </c>
      <c r="B6379" s="11" t="s">
        <v>60843</v>
      </c>
      <c r="C6379" s="12" t="s">
        <v>29083</v>
      </c>
      <c r="D6379" s="11" t="s">
        <v>19560</v>
      </c>
    </row>
    <row r="6380" spans="1:4" x14ac:dyDescent="0.25">
      <c r="A6380" s="11" t="s">
        <v>29084</v>
      </c>
      <c r="B6380" s="11" t="s">
        <v>60844</v>
      </c>
      <c r="C6380" s="12" t="s">
        <v>29083</v>
      </c>
      <c r="D6380" s="11" t="s">
        <v>19560</v>
      </c>
    </row>
    <row r="6381" spans="1:4" x14ac:dyDescent="0.25">
      <c r="A6381" s="11" t="s">
        <v>29085</v>
      </c>
      <c r="B6381" s="11" t="s">
        <v>60845</v>
      </c>
      <c r="C6381" s="12" t="s">
        <v>29086</v>
      </c>
      <c r="D6381" s="11" t="s">
        <v>19560</v>
      </c>
    </row>
    <row r="6382" spans="1:4" x14ac:dyDescent="0.25">
      <c r="A6382" s="11" t="s">
        <v>29087</v>
      </c>
      <c r="B6382" s="11" t="s">
        <v>60846</v>
      </c>
      <c r="C6382" s="12" t="s">
        <v>29086</v>
      </c>
      <c r="D6382" s="11" t="s">
        <v>19560</v>
      </c>
    </row>
    <row r="6383" spans="1:4" x14ac:dyDescent="0.25">
      <c r="A6383" s="11" t="s">
        <v>29088</v>
      </c>
      <c r="B6383" s="11" t="s">
        <v>60847</v>
      </c>
      <c r="C6383" s="12" t="s">
        <v>29089</v>
      </c>
      <c r="D6383" s="11" t="s">
        <v>19560</v>
      </c>
    </row>
    <row r="6384" spans="1:4" x14ac:dyDescent="0.25">
      <c r="A6384" s="11" t="s">
        <v>29090</v>
      </c>
      <c r="B6384" s="11" t="s">
        <v>60848</v>
      </c>
      <c r="C6384" s="12" t="s">
        <v>29089</v>
      </c>
      <c r="D6384" s="11" t="s">
        <v>19560</v>
      </c>
    </row>
    <row r="6385" spans="1:4" x14ac:dyDescent="0.25">
      <c r="A6385" s="11" t="s">
        <v>29091</v>
      </c>
      <c r="B6385" s="11" t="s">
        <v>60849</v>
      </c>
      <c r="C6385" s="12" t="s">
        <v>29092</v>
      </c>
      <c r="D6385" s="11" t="s">
        <v>19560</v>
      </c>
    </row>
    <row r="6386" spans="1:4" x14ac:dyDescent="0.25">
      <c r="A6386" s="11" t="s">
        <v>29093</v>
      </c>
      <c r="B6386" s="11" t="s">
        <v>60850</v>
      </c>
      <c r="C6386" s="12" t="s">
        <v>29092</v>
      </c>
      <c r="D6386" s="11" t="s">
        <v>19560</v>
      </c>
    </row>
    <row r="6387" spans="1:4" x14ac:dyDescent="0.25">
      <c r="A6387" s="11" t="s">
        <v>29094</v>
      </c>
      <c r="B6387" s="11" t="s">
        <v>60851</v>
      </c>
      <c r="C6387" s="12" t="s">
        <v>29095</v>
      </c>
      <c r="D6387" s="11" t="s">
        <v>19560</v>
      </c>
    </row>
    <row r="6388" spans="1:4" x14ac:dyDescent="0.25">
      <c r="A6388" s="11" t="s">
        <v>29096</v>
      </c>
      <c r="B6388" s="11" t="s">
        <v>60852</v>
      </c>
      <c r="C6388" s="12" t="s">
        <v>29095</v>
      </c>
      <c r="D6388" s="11" t="s">
        <v>19560</v>
      </c>
    </row>
    <row r="6389" spans="1:4" x14ac:dyDescent="0.25">
      <c r="A6389" s="11" t="s">
        <v>29097</v>
      </c>
      <c r="B6389" s="11" t="s">
        <v>60853</v>
      </c>
      <c r="C6389" s="12" t="s">
        <v>29098</v>
      </c>
      <c r="D6389" s="11" t="s">
        <v>19600</v>
      </c>
    </row>
    <row r="6390" spans="1:4" x14ac:dyDescent="0.25">
      <c r="A6390" s="11" t="s">
        <v>29099</v>
      </c>
      <c r="B6390" s="11" t="s">
        <v>60854</v>
      </c>
      <c r="C6390" s="12" t="s">
        <v>29098</v>
      </c>
      <c r="D6390" s="11" t="s">
        <v>19600</v>
      </c>
    </row>
    <row r="6391" spans="1:4" ht="60" x14ac:dyDescent="0.25">
      <c r="A6391" s="11" t="s">
        <v>29100</v>
      </c>
      <c r="B6391" s="11" t="s">
        <v>60855</v>
      </c>
      <c r="C6391" s="12" t="s">
        <v>29101</v>
      </c>
      <c r="D6391" s="11" t="s">
        <v>19584</v>
      </c>
    </row>
    <row r="6392" spans="1:4" ht="60" x14ac:dyDescent="0.25">
      <c r="A6392" s="11" t="s">
        <v>29102</v>
      </c>
      <c r="B6392" s="11" t="s">
        <v>60856</v>
      </c>
      <c r="C6392" s="12" t="s">
        <v>29101</v>
      </c>
      <c r="D6392" s="11" t="s">
        <v>19584</v>
      </c>
    </row>
    <row r="6393" spans="1:4" ht="60" x14ac:dyDescent="0.25">
      <c r="A6393" s="11" t="s">
        <v>29103</v>
      </c>
      <c r="B6393" s="11" t="s">
        <v>60857</v>
      </c>
      <c r="C6393" s="12" t="s">
        <v>29104</v>
      </c>
      <c r="D6393" s="11" t="s">
        <v>19584</v>
      </c>
    </row>
    <row r="6394" spans="1:4" ht="60" x14ac:dyDescent="0.25">
      <c r="A6394" s="11" t="s">
        <v>29105</v>
      </c>
      <c r="B6394" s="11" t="s">
        <v>60858</v>
      </c>
      <c r="C6394" s="12" t="s">
        <v>29104</v>
      </c>
      <c r="D6394" s="11" t="s">
        <v>19584</v>
      </c>
    </row>
    <row r="6395" spans="1:4" ht="60" x14ac:dyDescent="0.25">
      <c r="A6395" s="11" t="s">
        <v>29106</v>
      </c>
      <c r="B6395" s="11" t="s">
        <v>60859</v>
      </c>
      <c r="C6395" s="12" t="s">
        <v>29107</v>
      </c>
      <c r="D6395" s="11" t="s">
        <v>19584</v>
      </c>
    </row>
    <row r="6396" spans="1:4" ht="60" x14ac:dyDescent="0.25">
      <c r="A6396" s="11" t="s">
        <v>29108</v>
      </c>
      <c r="B6396" s="11" t="s">
        <v>60860</v>
      </c>
      <c r="C6396" s="12" t="s">
        <v>29107</v>
      </c>
      <c r="D6396" s="11" t="s">
        <v>19584</v>
      </c>
    </row>
    <row r="6397" spans="1:4" ht="60" x14ac:dyDescent="0.25">
      <c r="A6397" s="11" t="s">
        <v>29109</v>
      </c>
      <c r="B6397" s="11" t="s">
        <v>60861</v>
      </c>
      <c r="C6397" s="12" t="s">
        <v>29110</v>
      </c>
      <c r="D6397" s="11" t="s">
        <v>19584</v>
      </c>
    </row>
    <row r="6398" spans="1:4" ht="60" x14ac:dyDescent="0.25">
      <c r="A6398" s="11" t="s">
        <v>29111</v>
      </c>
      <c r="B6398" s="11" t="s">
        <v>60862</v>
      </c>
      <c r="C6398" s="12" t="s">
        <v>29110</v>
      </c>
      <c r="D6398" s="11" t="s">
        <v>19584</v>
      </c>
    </row>
    <row r="6399" spans="1:4" ht="60" x14ac:dyDescent="0.25">
      <c r="A6399" s="11" t="s">
        <v>29112</v>
      </c>
      <c r="B6399" s="11" t="s">
        <v>60863</v>
      </c>
      <c r="C6399" s="12" t="s">
        <v>29113</v>
      </c>
      <c r="D6399" s="11" t="s">
        <v>19584</v>
      </c>
    </row>
    <row r="6400" spans="1:4" ht="60" x14ac:dyDescent="0.25">
      <c r="A6400" s="11" t="s">
        <v>29114</v>
      </c>
      <c r="B6400" s="11" t="s">
        <v>60864</v>
      </c>
      <c r="C6400" s="12" t="s">
        <v>29113</v>
      </c>
      <c r="D6400" s="11" t="s">
        <v>19584</v>
      </c>
    </row>
    <row r="6401" spans="1:4" ht="60" x14ac:dyDescent="0.25">
      <c r="A6401" s="11" t="s">
        <v>29115</v>
      </c>
      <c r="B6401" s="11" t="s">
        <v>60865</v>
      </c>
      <c r="C6401" s="12" t="s">
        <v>29116</v>
      </c>
      <c r="D6401" s="11" t="s">
        <v>19584</v>
      </c>
    </row>
    <row r="6402" spans="1:4" ht="60" x14ac:dyDescent="0.25">
      <c r="A6402" s="11" t="s">
        <v>29117</v>
      </c>
      <c r="B6402" s="11" t="s">
        <v>60866</v>
      </c>
      <c r="C6402" s="12" t="s">
        <v>29116</v>
      </c>
      <c r="D6402" s="11" t="s">
        <v>19584</v>
      </c>
    </row>
    <row r="6403" spans="1:4" ht="45" x14ac:dyDescent="0.25">
      <c r="A6403" s="11" t="s">
        <v>29118</v>
      </c>
      <c r="B6403" s="11" t="s">
        <v>60867</v>
      </c>
      <c r="C6403" s="12" t="s">
        <v>29119</v>
      </c>
      <c r="D6403" s="11" t="s">
        <v>19584</v>
      </c>
    </row>
    <row r="6404" spans="1:4" ht="45" x14ac:dyDescent="0.25">
      <c r="A6404" s="11" t="s">
        <v>29120</v>
      </c>
      <c r="B6404" s="11" t="s">
        <v>60868</v>
      </c>
      <c r="C6404" s="12" t="s">
        <v>29119</v>
      </c>
      <c r="D6404" s="11" t="s">
        <v>19584</v>
      </c>
    </row>
    <row r="6405" spans="1:4" ht="45" x14ac:dyDescent="0.25">
      <c r="A6405" s="11" t="s">
        <v>29121</v>
      </c>
      <c r="B6405" s="11" t="s">
        <v>60869</v>
      </c>
      <c r="C6405" s="12" t="s">
        <v>29122</v>
      </c>
      <c r="D6405" s="11" t="s">
        <v>19584</v>
      </c>
    </row>
    <row r="6406" spans="1:4" ht="45" x14ac:dyDescent="0.25">
      <c r="A6406" s="11" t="s">
        <v>29123</v>
      </c>
      <c r="B6406" s="11" t="s">
        <v>60870</v>
      </c>
      <c r="C6406" s="12" t="s">
        <v>29122</v>
      </c>
      <c r="D6406" s="11" t="s">
        <v>19584</v>
      </c>
    </row>
    <row r="6407" spans="1:4" ht="45" x14ac:dyDescent="0.25">
      <c r="A6407" s="11" t="s">
        <v>29124</v>
      </c>
      <c r="B6407" s="11" t="s">
        <v>60871</v>
      </c>
      <c r="C6407" s="12" t="s">
        <v>29125</v>
      </c>
      <c r="D6407" s="11" t="s">
        <v>19584</v>
      </c>
    </row>
    <row r="6408" spans="1:4" ht="45" x14ac:dyDescent="0.25">
      <c r="A6408" s="11" t="s">
        <v>29126</v>
      </c>
      <c r="B6408" s="11" t="s">
        <v>60872</v>
      </c>
      <c r="C6408" s="12" t="s">
        <v>29125</v>
      </c>
      <c r="D6408" s="11" t="s">
        <v>19584</v>
      </c>
    </row>
    <row r="6409" spans="1:4" x14ac:dyDescent="0.25">
      <c r="A6409" s="11" t="s">
        <v>29127</v>
      </c>
      <c r="B6409" s="11" t="s">
        <v>60873</v>
      </c>
      <c r="C6409" s="12" t="s">
        <v>29128</v>
      </c>
      <c r="D6409" s="11" t="s">
        <v>19571</v>
      </c>
    </row>
    <row r="6410" spans="1:4" x14ac:dyDescent="0.25">
      <c r="A6410" s="11" t="s">
        <v>29129</v>
      </c>
      <c r="B6410" s="11" t="s">
        <v>60874</v>
      </c>
      <c r="C6410" s="12" t="s">
        <v>29128</v>
      </c>
      <c r="D6410" s="11" t="s">
        <v>19571</v>
      </c>
    </row>
    <row r="6411" spans="1:4" ht="30" x14ac:dyDescent="0.25">
      <c r="A6411" s="11" t="s">
        <v>29130</v>
      </c>
      <c r="B6411" s="11" t="s">
        <v>60875</v>
      </c>
      <c r="C6411" s="12" t="s">
        <v>29131</v>
      </c>
      <c r="D6411" s="11" t="s">
        <v>19554</v>
      </c>
    </row>
    <row r="6412" spans="1:4" ht="30" x14ac:dyDescent="0.25">
      <c r="A6412" s="11" t="s">
        <v>29132</v>
      </c>
      <c r="B6412" s="11" t="s">
        <v>60876</v>
      </c>
      <c r="C6412" s="12" t="s">
        <v>29131</v>
      </c>
      <c r="D6412" s="11" t="s">
        <v>19554</v>
      </c>
    </row>
    <row r="6413" spans="1:4" ht="30" x14ac:dyDescent="0.25">
      <c r="A6413" s="11" t="s">
        <v>29133</v>
      </c>
      <c r="B6413" s="11" t="s">
        <v>60877</v>
      </c>
      <c r="C6413" s="12" t="s">
        <v>29131</v>
      </c>
      <c r="D6413" s="11" t="s">
        <v>19554</v>
      </c>
    </row>
    <row r="6414" spans="1:4" ht="30" x14ac:dyDescent="0.25">
      <c r="A6414" s="11" t="s">
        <v>29134</v>
      </c>
      <c r="B6414" s="11" t="s">
        <v>60878</v>
      </c>
      <c r="C6414" s="12" t="s">
        <v>29131</v>
      </c>
      <c r="D6414" s="11" t="s">
        <v>19554</v>
      </c>
    </row>
    <row r="6415" spans="1:4" x14ac:dyDescent="0.25">
      <c r="A6415" s="11" t="s">
        <v>29135</v>
      </c>
      <c r="B6415" s="11" t="s">
        <v>60879</v>
      </c>
      <c r="C6415" s="12" t="s">
        <v>29136</v>
      </c>
      <c r="D6415" s="11" t="s">
        <v>19560</v>
      </c>
    </row>
    <row r="6416" spans="1:4" x14ac:dyDescent="0.25">
      <c r="A6416" s="11" t="s">
        <v>29137</v>
      </c>
      <c r="B6416" s="11" t="s">
        <v>60880</v>
      </c>
      <c r="C6416" s="12" t="s">
        <v>29136</v>
      </c>
      <c r="D6416" s="11" t="s">
        <v>19560</v>
      </c>
    </row>
    <row r="6417" spans="1:4" ht="30" x14ac:dyDescent="0.25">
      <c r="A6417" s="11" t="s">
        <v>29138</v>
      </c>
      <c r="B6417" s="11" t="s">
        <v>60881</v>
      </c>
      <c r="C6417" s="12" t="s">
        <v>29139</v>
      </c>
      <c r="D6417" s="11" t="s">
        <v>19560</v>
      </c>
    </row>
    <row r="6418" spans="1:4" ht="30" x14ac:dyDescent="0.25">
      <c r="A6418" s="11" t="s">
        <v>29140</v>
      </c>
      <c r="B6418" s="11" t="s">
        <v>60882</v>
      </c>
      <c r="C6418" s="12" t="s">
        <v>29139</v>
      </c>
      <c r="D6418" s="11" t="s">
        <v>19560</v>
      </c>
    </row>
    <row r="6419" spans="1:4" x14ac:dyDescent="0.25">
      <c r="A6419" s="11" t="s">
        <v>29141</v>
      </c>
      <c r="B6419" s="11" t="s">
        <v>60883</v>
      </c>
      <c r="C6419" s="12" t="s">
        <v>29142</v>
      </c>
      <c r="D6419" s="11" t="s">
        <v>19560</v>
      </c>
    </row>
    <row r="6420" spans="1:4" x14ac:dyDescent="0.25">
      <c r="A6420" s="11" t="s">
        <v>29143</v>
      </c>
      <c r="B6420" s="11" t="s">
        <v>60884</v>
      </c>
      <c r="C6420" s="12" t="s">
        <v>29142</v>
      </c>
      <c r="D6420" s="11" t="s">
        <v>19560</v>
      </c>
    </row>
    <row r="6421" spans="1:4" x14ac:dyDescent="0.25">
      <c r="A6421" s="11" t="s">
        <v>29144</v>
      </c>
      <c r="B6421" s="11" t="s">
        <v>60885</v>
      </c>
      <c r="C6421" s="12" t="s">
        <v>29145</v>
      </c>
      <c r="D6421" s="11" t="s">
        <v>19560</v>
      </c>
    </row>
    <row r="6422" spans="1:4" x14ac:dyDescent="0.25">
      <c r="A6422" s="11" t="s">
        <v>29146</v>
      </c>
      <c r="B6422" s="11" t="s">
        <v>60886</v>
      </c>
      <c r="C6422" s="12" t="s">
        <v>29145</v>
      </c>
      <c r="D6422" s="11" t="s">
        <v>19560</v>
      </c>
    </row>
    <row r="6423" spans="1:4" x14ac:dyDescent="0.25">
      <c r="A6423" s="11" t="s">
        <v>29147</v>
      </c>
      <c r="B6423" s="11" t="s">
        <v>60887</v>
      </c>
      <c r="C6423" s="12" t="s">
        <v>29148</v>
      </c>
      <c r="D6423" s="11" t="s">
        <v>19560</v>
      </c>
    </row>
    <row r="6424" spans="1:4" x14ac:dyDescent="0.25">
      <c r="A6424" s="11" t="s">
        <v>29149</v>
      </c>
      <c r="B6424" s="11" t="s">
        <v>60888</v>
      </c>
      <c r="C6424" s="12" t="s">
        <v>29148</v>
      </c>
      <c r="D6424" s="11" t="s">
        <v>19560</v>
      </c>
    </row>
    <row r="6425" spans="1:4" x14ac:dyDescent="0.25">
      <c r="A6425" s="11" t="s">
        <v>29150</v>
      </c>
      <c r="B6425" s="11" t="s">
        <v>60889</v>
      </c>
      <c r="C6425" s="12" t="s">
        <v>29151</v>
      </c>
      <c r="D6425" s="11" t="s">
        <v>19560</v>
      </c>
    </row>
    <row r="6426" spans="1:4" x14ac:dyDescent="0.25">
      <c r="A6426" s="11" t="s">
        <v>29152</v>
      </c>
      <c r="B6426" s="11" t="s">
        <v>60890</v>
      </c>
      <c r="C6426" s="12" t="s">
        <v>29151</v>
      </c>
      <c r="D6426" s="11" t="s">
        <v>19560</v>
      </c>
    </row>
    <row r="6427" spans="1:4" ht="30" x14ac:dyDescent="0.25">
      <c r="A6427" s="11" t="s">
        <v>29153</v>
      </c>
      <c r="B6427" s="11" t="s">
        <v>60891</v>
      </c>
      <c r="C6427" s="12" t="s">
        <v>29154</v>
      </c>
      <c r="D6427" s="11" t="s">
        <v>19560</v>
      </c>
    </row>
    <row r="6428" spans="1:4" ht="30" x14ac:dyDescent="0.25">
      <c r="A6428" s="11" t="s">
        <v>29155</v>
      </c>
      <c r="B6428" s="11" t="s">
        <v>60892</v>
      </c>
      <c r="C6428" s="12" t="s">
        <v>29154</v>
      </c>
      <c r="D6428" s="11" t="s">
        <v>19560</v>
      </c>
    </row>
    <row r="6429" spans="1:4" x14ac:dyDescent="0.25">
      <c r="A6429" s="11" t="s">
        <v>29156</v>
      </c>
      <c r="B6429" s="11" t="s">
        <v>60893</v>
      </c>
      <c r="C6429" s="12" t="s">
        <v>29157</v>
      </c>
      <c r="D6429" s="11" t="s">
        <v>19562</v>
      </c>
    </row>
    <row r="6430" spans="1:4" x14ac:dyDescent="0.25">
      <c r="A6430" s="11" t="s">
        <v>29158</v>
      </c>
      <c r="B6430" s="11" t="s">
        <v>60894</v>
      </c>
      <c r="C6430" s="12" t="s">
        <v>29157</v>
      </c>
      <c r="D6430" s="11" t="s">
        <v>19562</v>
      </c>
    </row>
    <row r="6431" spans="1:4" ht="30" x14ac:dyDescent="0.25">
      <c r="A6431" s="11" t="s">
        <v>29159</v>
      </c>
      <c r="B6431" s="11" t="s">
        <v>60895</v>
      </c>
      <c r="C6431" s="12" t="s">
        <v>29160</v>
      </c>
      <c r="D6431" s="11" t="s">
        <v>19560</v>
      </c>
    </row>
    <row r="6432" spans="1:4" ht="30" x14ac:dyDescent="0.25">
      <c r="A6432" s="11" t="s">
        <v>29161</v>
      </c>
      <c r="B6432" s="11" t="s">
        <v>60896</v>
      </c>
      <c r="C6432" s="12" t="s">
        <v>29160</v>
      </c>
      <c r="D6432" s="11" t="s">
        <v>19560</v>
      </c>
    </row>
    <row r="6433" spans="1:4" ht="30" x14ac:dyDescent="0.25">
      <c r="A6433" s="11" t="s">
        <v>29162</v>
      </c>
      <c r="B6433" s="11" t="s">
        <v>60897</v>
      </c>
      <c r="C6433" s="12" t="s">
        <v>29163</v>
      </c>
      <c r="D6433" s="11" t="s">
        <v>19560</v>
      </c>
    </row>
    <row r="6434" spans="1:4" ht="30" x14ac:dyDescent="0.25">
      <c r="A6434" s="11" t="s">
        <v>29164</v>
      </c>
      <c r="B6434" s="11" t="s">
        <v>60898</v>
      </c>
      <c r="C6434" s="12" t="s">
        <v>29163</v>
      </c>
      <c r="D6434" s="11" t="s">
        <v>19560</v>
      </c>
    </row>
    <row r="6435" spans="1:4" ht="30" x14ac:dyDescent="0.25">
      <c r="A6435" s="11" t="s">
        <v>29165</v>
      </c>
      <c r="B6435" s="11" t="s">
        <v>60899</v>
      </c>
      <c r="C6435" s="12" t="s">
        <v>29166</v>
      </c>
      <c r="D6435" s="11" t="s">
        <v>19560</v>
      </c>
    </row>
    <row r="6436" spans="1:4" ht="30" x14ac:dyDescent="0.25">
      <c r="A6436" s="11" t="s">
        <v>29167</v>
      </c>
      <c r="B6436" s="11" t="s">
        <v>60900</v>
      </c>
      <c r="C6436" s="12" t="s">
        <v>29166</v>
      </c>
      <c r="D6436" s="11" t="s">
        <v>19560</v>
      </c>
    </row>
    <row r="6437" spans="1:4" ht="30" x14ac:dyDescent="0.25">
      <c r="A6437" s="11" t="s">
        <v>29168</v>
      </c>
      <c r="B6437" s="11" t="s">
        <v>60901</v>
      </c>
      <c r="C6437" s="12" t="s">
        <v>29169</v>
      </c>
      <c r="D6437" s="11" t="s">
        <v>19560</v>
      </c>
    </row>
    <row r="6438" spans="1:4" ht="30" x14ac:dyDescent="0.25">
      <c r="A6438" s="11" t="s">
        <v>29170</v>
      </c>
      <c r="B6438" s="11" t="s">
        <v>60902</v>
      </c>
      <c r="C6438" s="12" t="s">
        <v>29169</v>
      </c>
      <c r="D6438" s="11" t="s">
        <v>19560</v>
      </c>
    </row>
    <row r="6439" spans="1:4" ht="30" x14ac:dyDescent="0.25">
      <c r="A6439" s="11" t="s">
        <v>29171</v>
      </c>
      <c r="B6439" s="11" t="s">
        <v>60903</v>
      </c>
      <c r="C6439" s="12" t="s">
        <v>29172</v>
      </c>
      <c r="D6439" s="11" t="s">
        <v>19560</v>
      </c>
    </row>
    <row r="6440" spans="1:4" ht="30" x14ac:dyDescent="0.25">
      <c r="A6440" s="11" t="s">
        <v>29173</v>
      </c>
      <c r="B6440" s="11" t="s">
        <v>60904</v>
      </c>
      <c r="C6440" s="12" t="s">
        <v>29172</v>
      </c>
      <c r="D6440" s="11" t="s">
        <v>19560</v>
      </c>
    </row>
    <row r="6441" spans="1:4" ht="30" x14ac:dyDescent="0.25">
      <c r="A6441" s="11" t="s">
        <v>29174</v>
      </c>
      <c r="B6441" s="11" t="s">
        <v>60905</v>
      </c>
      <c r="C6441" s="12" t="s">
        <v>29175</v>
      </c>
      <c r="D6441" s="11" t="s">
        <v>19560</v>
      </c>
    </row>
    <row r="6442" spans="1:4" ht="30" x14ac:dyDescent="0.25">
      <c r="A6442" s="11" t="s">
        <v>29176</v>
      </c>
      <c r="B6442" s="11" t="s">
        <v>60906</v>
      </c>
      <c r="C6442" s="12" t="s">
        <v>29175</v>
      </c>
      <c r="D6442" s="11" t="s">
        <v>19560</v>
      </c>
    </row>
    <row r="6443" spans="1:4" ht="30" x14ac:dyDescent="0.25">
      <c r="A6443" s="11" t="s">
        <v>29177</v>
      </c>
      <c r="B6443" s="11" t="s">
        <v>60907</v>
      </c>
      <c r="C6443" s="12" t="s">
        <v>29178</v>
      </c>
      <c r="D6443" s="11" t="s">
        <v>19560</v>
      </c>
    </row>
    <row r="6444" spans="1:4" ht="30" x14ac:dyDescent="0.25">
      <c r="A6444" s="11" t="s">
        <v>29179</v>
      </c>
      <c r="B6444" s="11" t="s">
        <v>60908</v>
      </c>
      <c r="C6444" s="12" t="s">
        <v>29178</v>
      </c>
      <c r="D6444" s="11" t="s">
        <v>19560</v>
      </c>
    </row>
    <row r="6445" spans="1:4" ht="30" x14ac:dyDescent="0.25">
      <c r="A6445" s="11" t="s">
        <v>29180</v>
      </c>
      <c r="B6445" s="11" t="s">
        <v>60909</v>
      </c>
      <c r="C6445" s="12" t="s">
        <v>29181</v>
      </c>
      <c r="D6445" s="11" t="s">
        <v>19560</v>
      </c>
    </row>
    <row r="6446" spans="1:4" ht="30" x14ac:dyDescent="0.25">
      <c r="A6446" s="11" t="s">
        <v>29182</v>
      </c>
      <c r="B6446" s="11" t="s">
        <v>60910</v>
      </c>
      <c r="C6446" s="12" t="s">
        <v>29181</v>
      </c>
      <c r="D6446" s="11" t="s">
        <v>19560</v>
      </c>
    </row>
    <row r="6447" spans="1:4" ht="30" x14ac:dyDescent="0.25">
      <c r="A6447" s="11" t="s">
        <v>29183</v>
      </c>
      <c r="B6447" s="11" t="s">
        <v>60911</v>
      </c>
      <c r="C6447" s="12" t="s">
        <v>29184</v>
      </c>
      <c r="D6447" s="11" t="s">
        <v>19560</v>
      </c>
    </row>
    <row r="6448" spans="1:4" ht="30" x14ac:dyDescent="0.25">
      <c r="A6448" s="11" t="s">
        <v>29185</v>
      </c>
      <c r="B6448" s="11" t="s">
        <v>60912</v>
      </c>
      <c r="C6448" s="12" t="s">
        <v>29184</v>
      </c>
      <c r="D6448" s="11" t="s">
        <v>19560</v>
      </c>
    </row>
    <row r="6449" spans="1:4" ht="30" x14ac:dyDescent="0.25">
      <c r="A6449" s="11" t="s">
        <v>29186</v>
      </c>
      <c r="B6449" s="11" t="s">
        <v>60913</v>
      </c>
      <c r="C6449" s="12" t="s">
        <v>29187</v>
      </c>
      <c r="D6449" s="11" t="s">
        <v>19560</v>
      </c>
    </row>
    <row r="6450" spans="1:4" ht="30" x14ac:dyDescent="0.25">
      <c r="A6450" s="11" t="s">
        <v>29188</v>
      </c>
      <c r="B6450" s="11" t="s">
        <v>60914</v>
      </c>
      <c r="C6450" s="12" t="s">
        <v>29187</v>
      </c>
      <c r="D6450" s="11" t="s">
        <v>19560</v>
      </c>
    </row>
    <row r="6451" spans="1:4" ht="30" x14ac:dyDescent="0.25">
      <c r="A6451" s="11" t="s">
        <v>29189</v>
      </c>
      <c r="B6451" s="11" t="s">
        <v>60915</v>
      </c>
      <c r="C6451" s="12" t="s">
        <v>29190</v>
      </c>
      <c r="D6451" s="11" t="s">
        <v>19560</v>
      </c>
    </row>
    <row r="6452" spans="1:4" ht="30" x14ac:dyDescent="0.25">
      <c r="A6452" s="11" t="s">
        <v>29191</v>
      </c>
      <c r="B6452" s="11" t="s">
        <v>60916</v>
      </c>
      <c r="C6452" s="12" t="s">
        <v>29190</v>
      </c>
      <c r="D6452" s="11" t="s">
        <v>19560</v>
      </c>
    </row>
    <row r="6453" spans="1:4" ht="30" x14ac:dyDescent="0.25">
      <c r="A6453" s="11" t="s">
        <v>29192</v>
      </c>
      <c r="B6453" s="11" t="s">
        <v>60917</v>
      </c>
      <c r="C6453" s="12" t="s">
        <v>29193</v>
      </c>
      <c r="D6453" s="11" t="s">
        <v>19560</v>
      </c>
    </row>
    <row r="6454" spans="1:4" ht="30" x14ac:dyDescent="0.25">
      <c r="A6454" s="11" t="s">
        <v>29194</v>
      </c>
      <c r="B6454" s="11" t="s">
        <v>60918</v>
      </c>
      <c r="C6454" s="12" t="s">
        <v>29193</v>
      </c>
      <c r="D6454" s="11" t="s">
        <v>19560</v>
      </c>
    </row>
    <row r="6455" spans="1:4" ht="30" x14ac:dyDescent="0.25">
      <c r="A6455" s="11" t="s">
        <v>29195</v>
      </c>
      <c r="B6455" s="11" t="s">
        <v>60919</v>
      </c>
      <c r="C6455" s="12" t="s">
        <v>29196</v>
      </c>
      <c r="D6455" s="11" t="s">
        <v>19560</v>
      </c>
    </row>
    <row r="6456" spans="1:4" ht="30" x14ac:dyDescent="0.25">
      <c r="A6456" s="11" t="s">
        <v>29197</v>
      </c>
      <c r="B6456" s="11" t="s">
        <v>60920</v>
      </c>
      <c r="C6456" s="12" t="s">
        <v>29196</v>
      </c>
      <c r="D6456" s="11" t="s">
        <v>19560</v>
      </c>
    </row>
    <row r="6457" spans="1:4" ht="30" x14ac:dyDescent="0.25">
      <c r="A6457" s="11" t="s">
        <v>29198</v>
      </c>
      <c r="B6457" s="11" t="s">
        <v>60921</v>
      </c>
      <c r="C6457" s="12" t="s">
        <v>29199</v>
      </c>
      <c r="D6457" s="11" t="s">
        <v>19560</v>
      </c>
    </row>
    <row r="6458" spans="1:4" ht="30" x14ac:dyDescent="0.25">
      <c r="A6458" s="11" t="s">
        <v>29200</v>
      </c>
      <c r="B6458" s="11" t="s">
        <v>60922</v>
      </c>
      <c r="C6458" s="12" t="s">
        <v>29199</v>
      </c>
      <c r="D6458" s="11" t="s">
        <v>19560</v>
      </c>
    </row>
    <row r="6459" spans="1:4" ht="30" x14ac:dyDescent="0.25">
      <c r="A6459" s="11" t="s">
        <v>29201</v>
      </c>
      <c r="B6459" s="11" t="s">
        <v>60923</v>
      </c>
      <c r="C6459" s="12" t="s">
        <v>29202</v>
      </c>
      <c r="D6459" s="11" t="s">
        <v>19560</v>
      </c>
    </row>
    <row r="6460" spans="1:4" ht="30" x14ac:dyDescent="0.25">
      <c r="A6460" s="11" t="s">
        <v>29203</v>
      </c>
      <c r="B6460" s="11" t="s">
        <v>60924</v>
      </c>
      <c r="C6460" s="12" t="s">
        <v>29202</v>
      </c>
      <c r="D6460" s="11" t="s">
        <v>19560</v>
      </c>
    </row>
    <row r="6461" spans="1:4" ht="30" x14ac:dyDescent="0.25">
      <c r="A6461" s="11" t="s">
        <v>29204</v>
      </c>
      <c r="B6461" s="11" t="s">
        <v>60925</v>
      </c>
      <c r="C6461" s="12" t="s">
        <v>29205</v>
      </c>
      <c r="D6461" s="11" t="s">
        <v>19560</v>
      </c>
    </row>
    <row r="6462" spans="1:4" ht="30" x14ac:dyDescent="0.25">
      <c r="A6462" s="11" t="s">
        <v>29206</v>
      </c>
      <c r="B6462" s="11" t="s">
        <v>60926</v>
      </c>
      <c r="C6462" s="12" t="s">
        <v>29205</v>
      </c>
      <c r="D6462" s="11" t="s">
        <v>19560</v>
      </c>
    </row>
    <row r="6463" spans="1:4" x14ac:dyDescent="0.25">
      <c r="A6463" s="11" t="s">
        <v>29207</v>
      </c>
      <c r="B6463" s="11" t="s">
        <v>60927</v>
      </c>
      <c r="C6463" s="12" t="s">
        <v>29208</v>
      </c>
      <c r="D6463" s="11" t="s">
        <v>19560</v>
      </c>
    </row>
    <row r="6464" spans="1:4" x14ac:dyDescent="0.25">
      <c r="A6464" s="11" t="s">
        <v>29209</v>
      </c>
      <c r="B6464" s="11" t="s">
        <v>60928</v>
      </c>
      <c r="C6464" s="12" t="s">
        <v>29208</v>
      </c>
      <c r="D6464" s="11" t="s">
        <v>19560</v>
      </c>
    </row>
    <row r="6465" spans="1:4" ht="45" x14ac:dyDescent="0.25">
      <c r="A6465" s="11" t="s">
        <v>29210</v>
      </c>
      <c r="B6465" s="11" t="s">
        <v>60929</v>
      </c>
      <c r="C6465" s="12" t="s">
        <v>29211</v>
      </c>
      <c r="D6465" s="11" t="s">
        <v>19571</v>
      </c>
    </row>
    <row r="6466" spans="1:4" ht="45" x14ac:dyDescent="0.25">
      <c r="A6466" s="11" t="s">
        <v>29212</v>
      </c>
      <c r="B6466" s="11" t="s">
        <v>60930</v>
      </c>
      <c r="C6466" s="12" t="s">
        <v>29211</v>
      </c>
      <c r="D6466" s="11" t="s">
        <v>19571</v>
      </c>
    </row>
    <row r="6467" spans="1:4" ht="30" x14ac:dyDescent="0.25">
      <c r="A6467" s="11" t="s">
        <v>29213</v>
      </c>
      <c r="B6467" s="11" t="s">
        <v>60931</v>
      </c>
      <c r="C6467" s="12" t="s">
        <v>29214</v>
      </c>
      <c r="D6467" s="11" t="s">
        <v>19571</v>
      </c>
    </row>
    <row r="6468" spans="1:4" ht="30" x14ac:dyDescent="0.25">
      <c r="A6468" s="11" t="s">
        <v>29215</v>
      </c>
      <c r="B6468" s="11" t="s">
        <v>60932</v>
      </c>
      <c r="C6468" s="12" t="s">
        <v>29214</v>
      </c>
      <c r="D6468" s="11" t="s">
        <v>19571</v>
      </c>
    </row>
    <row r="6469" spans="1:4" ht="45" x14ac:dyDescent="0.25">
      <c r="A6469" s="11" t="s">
        <v>29216</v>
      </c>
      <c r="B6469" s="11" t="s">
        <v>60933</v>
      </c>
      <c r="C6469" s="12" t="s">
        <v>29217</v>
      </c>
      <c r="D6469" s="11" t="s">
        <v>19571</v>
      </c>
    </row>
    <row r="6470" spans="1:4" ht="45" x14ac:dyDescent="0.25">
      <c r="A6470" s="11" t="s">
        <v>29218</v>
      </c>
      <c r="B6470" s="11" t="s">
        <v>60934</v>
      </c>
      <c r="C6470" s="12" t="s">
        <v>29217</v>
      </c>
      <c r="D6470" s="11" t="s">
        <v>19571</v>
      </c>
    </row>
    <row r="6471" spans="1:4" ht="30" x14ac:dyDescent="0.25">
      <c r="A6471" s="11" t="s">
        <v>29219</v>
      </c>
      <c r="B6471" s="11" t="s">
        <v>60935</v>
      </c>
      <c r="C6471" s="12" t="s">
        <v>29220</v>
      </c>
      <c r="D6471" s="11" t="s">
        <v>19571</v>
      </c>
    </row>
    <row r="6472" spans="1:4" ht="30" x14ac:dyDescent="0.25">
      <c r="A6472" s="11" t="s">
        <v>29221</v>
      </c>
      <c r="B6472" s="11" t="s">
        <v>60936</v>
      </c>
      <c r="C6472" s="12" t="s">
        <v>29220</v>
      </c>
      <c r="D6472" s="11" t="s">
        <v>19571</v>
      </c>
    </row>
    <row r="6473" spans="1:4" ht="45" x14ac:dyDescent="0.25">
      <c r="A6473" s="11" t="s">
        <v>29222</v>
      </c>
      <c r="B6473" s="11" t="s">
        <v>60937</v>
      </c>
      <c r="C6473" s="12" t="s">
        <v>29223</v>
      </c>
      <c r="D6473" s="11" t="s">
        <v>19571</v>
      </c>
    </row>
    <row r="6474" spans="1:4" ht="45" x14ac:dyDescent="0.25">
      <c r="A6474" s="11" t="s">
        <v>29224</v>
      </c>
      <c r="B6474" s="11" t="s">
        <v>60938</v>
      </c>
      <c r="C6474" s="12" t="s">
        <v>29223</v>
      </c>
      <c r="D6474" s="11" t="s">
        <v>19571</v>
      </c>
    </row>
    <row r="6475" spans="1:4" ht="30" x14ac:dyDescent="0.25">
      <c r="A6475" s="11" t="s">
        <v>29225</v>
      </c>
      <c r="B6475" s="11" t="s">
        <v>60939</v>
      </c>
      <c r="C6475" s="12" t="s">
        <v>29226</v>
      </c>
      <c r="D6475" s="11" t="s">
        <v>19571</v>
      </c>
    </row>
    <row r="6476" spans="1:4" ht="30" x14ac:dyDescent="0.25">
      <c r="A6476" s="11" t="s">
        <v>29227</v>
      </c>
      <c r="B6476" s="11" t="s">
        <v>60940</v>
      </c>
      <c r="C6476" s="12" t="s">
        <v>29226</v>
      </c>
      <c r="D6476" s="11" t="s">
        <v>19571</v>
      </c>
    </row>
    <row r="6477" spans="1:4" ht="30" x14ac:dyDescent="0.25">
      <c r="A6477" s="11" t="s">
        <v>29228</v>
      </c>
      <c r="B6477" s="11" t="s">
        <v>60941</v>
      </c>
      <c r="C6477" s="12" t="s">
        <v>29229</v>
      </c>
      <c r="D6477" s="11" t="s">
        <v>19571</v>
      </c>
    </row>
    <row r="6478" spans="1:4" ht="30" x14ac:dyDescent="0.25">
      <c r="A6478" s="11" t="s">
        <v>29230</v>
      </c>
      <c r="B6478" s="11" t="s">
        <v>60942</v>
      </c>
      <c r="C6478" s="12" t="s">
        <v>29229</v>
      </c>
      <c r="D6478" s="11" t="s">
        <v>19571</v>
      </c>
    </row>
    <row r="6479" spans="1:4" ht="45" x14ac:dyDescent="0.25">
      <c r="A6479" s="11" t="s">
        <v>29231</v>
      </c>
      <c r="B6479" s="11" t="s">
        <v>60943</v>
      </c>
      <c r="C6479" s="12" t="s">
        <v>29232</v>
      </c>
      <c r="D6479" s="11" t="s">
        <v>19571</v>
      </c>
    </row>
    <row r="6480" spans="1:4" ht="45" x14ac:dyDescent="0.25">
      <c r="A6480" s="11" t="s">
        <v>29233</v>
      </c>
      <c r="B6480" s="11" t="s">
        <v>60944</v>
      </c>
      <c r="C6480" s="12" t="s">
        <v>29232</v>
      </c>
      <c r="D6480" s="11" t="s">
        <v>19571</v>
      </c>
    </row>
    <row r="6481" spans="1:4" ht="30" x14ac:dyDescent="0.25">
      <c r="A6481" s="11" t="s">
        <v>29234</v>
      </c>
      <c r="B6481" s="11" t="s">
        <v>60945</v>
      </c>
      <c r="C6481" s="12" t="s">
        <v>29235</v>
      </c>
      <c r="D6481" s="11" t="s">
        <v>19571</v>
      </c>
    </row>
    <row r="6482" spans="1:4" ht="30" x14ac:dyDescent="0.25">
      <c r="A6482" s="11" t="s">
        <v>29236</v>
      </c>
      <c r="B6482" s="11" t="s">
        <v>60946</v>
      </c>
      <c r="C6482" s="12" t="s">
        <v>29235</v>
      </c>
      <c r="D6482" s="11" t="s">
        <v>19571</v>
      </c>
    </row>
    <row r="6483" spans="1:4" ht="30" x14ac:dyDescent="0.25">
      <c r="A6483" s="11" t="s">
        <v>29237</v>
      </c>
      <c r="B6483" s="11" t="s">
        <v>60947</v>
      </c>
      <c r="C6483" s="12" t="s">
        <v>29238</v>
      </c>
      <c r="D6483" s="11" t="s">
        <v>19571</v>
      </c>
    </row>
    <row r="6484" spans="1:4" ht="30" x14ac:dyDescent="0.25">
      <c r="A6484" s="11" t="s">
        <v>29239</v>
      </c>
      <c r="B6484" s="11" t="s">
        <v>60948</v>
      </c>
      <c r="C6484" s="12" t="s">
        <v>29238</v>
      </c>
      <c r="D6484" s="11" t="s">
        <v>19571</v>
      </c>
    </row>
    <row r="6485" spans="1:4" x14ac:dyDescent="0.25">
      <c r="A6485" s="11" t="s">
        <v>29240</v>
      </c>
      <c r="B6485" s="11" t="s">
        <v>60949</v>
      </c>
      <c r="C6485" s="12" t="s">
        <v>29241</v>
      </c>
      <c r="D6485" s="11" t="s">
        <v>19560</v>
      </c>
    </row>
    <row r="6486" spans="1:4" x14ac:dyDescent="0.25">
      <c r="A6486" s="11" t="s">
        <v>29242</v>
      </c>
      <c r="B6486" s="11" t="s">
        <v>60950</v>
      </c>
      <c r="C6486" s="12" t="s">
        <v>29241</v>
      </c>
      <c r="D6486" s="11" t="s">
        <v>19560</v>
      </c>
    </row>
    <row r="6487" spans="1:4" x14ac:dyDescent="0.25">
      <c r="A6487" s="11" t="s">
        <v>29243</v>
      </c>
      <c r="B6487" s="11" t="s">
        <v>60951</v>
      </c>
      <c r="C6487" s="12" t="s">
        <v>29244</v>
      </c>
      <c r="D6487" s="11" t="s">
        <v>19562</v>
      </c>
    </row>
    <row r="6488" spans="1:4" x14ac:dyDescent="0.25">
      <c r="A6488" s="11" t="s">
        <v>29245</v>
      </c>
      <c r="B6488" s="11" t="s">
        <v>60952</v>
      </c>
      <c r="C6488" s="12" t="s">
        <v>29244</v>
      </c>
      <c r="D6488" s="11" t="s">
        <v>19562</v>
      </c>
    </row>
    <row r="6489" spans="1:4" x14ac:dyDescent="0.25">
      <c r="A6489" s="11" t="s">
        <v>29246</v>
      </c>
      <c r="B6489" s="11" t="s">
        <v>60953</v>
      </c>
      <c r="C6489" s="12" t="s">
        <v>29247</v>
      </c>
      <c r="D6489" s="11" t="s">
        <v>19562</v>
      </c>
    </row>
    <row r="6490" spans="1:4" x14ac:dyDescent="0.25">
      <c r="A6490" s="11" t="s">
        <v>29248</v>
      </c>
      <c r="B6490" s="11" t="s">
        <v>60954</v>
      </c>
      <c r="C6490" s="12" t="s">
        <v>29247</v>
      </c>
      <c r="D6490" s="11" t="s">
        <v>19562</v>
      </c>
    </row>
    <row r="6491" spans="1:4" x14ac:dyDescent="0.25">
      <c r="A6491" s="11" t="s">
        <v>29249</v>
      </c>
      <c r="B6491" s="11" t="s">
        <v>60955</v>
      </c>
      <c r="C6491" s="12" t="s">
        <v>29250</v>
      </c>
      <c r="D6491" s="11" t="s">
        <v>19560</v>
      </c>
    </row>
    <row r="6492" spans="1:4" x14ac:dyDescent="0.25">
      <c r="A6492" s="11" t="s">
        <v>29251</v>
      </c>
      <c r="B6492" s="11" t="s">
        <v>60956</v>
      </c>
      <c r="C6492" s="12" t="s">
        <v>29250</v>
      </c>
      <c r="D6492" s="11" t="s">
        <v>19560</v>
      </c>
    </row>
    <row r="6493" spans="1:4" x14ac:dyDescent="0.25">
      <c r="A6493" s="11" t="s">
        <v>29252</v>
      </c>
      <c r="B6493" s="11" t="s">
        <v>60957</v>
      </c>
      <c r="C6493" s="12" t="s">
        <v>29253</v>
      </c>
      <c r="D6493" s="11" t="s">
        <v>19560</v>
      </c>
    </row>
    <row r="6494" spans="1:4" x14ac:dyDescent="0.25">
      <c r="A6494" s="11" t="s">
        <v>29254</v>
      </c>
      <c r="B6494" s="11" t="s">
        <v>60958</v>
      </c>
      <c r="C6494" s="12" t="s">
        <v>29253</v>
      </c>
      <c r="D6494" s="11" t="s">
        <v>19560</v>
      </c>
    </row>
    <row r="6495" spans="1:4" x14ac:dyDescent="0.25">
      <c r="A6495" s="11" t="s">
        <v>29255</v>
      </c>
      <c r="B6495" s="11" t="s">
        <v>60959</v>
      </c>
      <c r="C6495" s="12" t="s">
        <v>29256</v>
      </c>
      <c r="D6495" s="11" t="s">
        <v>19560</v>
      </c>
    </row>
    <row r="6496" spans="1:4" x14ac:dyDescent="0.25">
      <c r="A6496" s="11" t="s">
        <v>29257</v>
      </c>
      <c r="B6496" s="11" t="s">
        <v>60960</v>
      </c>
      <c r="C6496" s="12" t="s">
        <v>29256</v>
      </c>
      <c r="D6496" s="11" t="s">
        <v>19560</v>
      </c>
    </row>
    <row r="6497" spans="1:4" x14ac:dyDescent="0.25">
      <c r="A6497" s="11" t="s">
        <v>29258</v>
      </c>
      <c r="B6497" s="11" t="s">
        <v>60961</v>
      </c>
      <c r="C6497" s="12" t="s">
        <v>29259</v>
      </c>
      <c r="D6497" s="11" t="s">
        <v>20221</v>
      </c>
    </row>
    <row r="6498" spans="1:4" x14ac:dyDescent="0.25">
      <c r="A6498" s="11" t="s">
        <v>29260</v>
      </c>
      <c r="B6498" s="11" t="s">
        <v>60962</v>
      </c>
      <c r="C6498" s="12" t="s">
        <v>29259</v>
      </c>
      <c r="D6498" s="11" t="s">
        <v>20221</v>
      </c>
    </row>
    <row r="6499" spans="1:4" x14ac:dyDescent="0.25">
      <c r="A6499" s="11" t="s">
        <v>29261</v>
      </c>
      <c r="B6499" s="11" t="s">
        <v>60963</v>
      </c>
      <c r="C6499" s="12" t="s">
        <v>29262</v>
      </c>
      <c r="D6499" s="11" t="s">
        <v>19560</v>
      </c>
    </row>
    <row r="6500" spans="1:4" x14ac:dyDescent="0.25">
      <c r="A6500" s="11" t="s">
        <v>29263</v>
      </c>
      <c r="B6500" s="11" t="s">
        <v>60964</v>
      </c>
      <c r="C6500" s="12" t="s">
        <v>29262</v>
      </c>
      <c r="D6500" s="11" t="s">
        <v>19560</v>
      </c>
    </row>
    <row r="6501" spans="1:4" x14ac:dyDescent="0.25">
      <c r="A6501" s="11" t="s">
        <v>29264</v>
      </c>
      <c r="B6501" s="11" t="s">
        <v>60965</v>
      </c>
      <c r="C6501" s="12" t="s">
        <v>29265</v>
      </c>
      <c r="D6501" s="11" t="s">
        <v>19560</v>
      </c>
    </row>
    <row r="6502" spans="1:4" x14ac:dyDescent="0.25">
      <c r="A6502" s="11" t="s">
        <v>29266</v>
      </c>
      <c r="B6502" s="11" t="s">
        <v>60966</v>
      </c>
      <c r="C6502" s="12" t="s">
        <v>29265</v>
      </c>
      <c r="D6502" s="11" t="s">
        <v>19560</v>
      </c>
    </row>
    <row r="6503" spans="1:4" x14ac:dyDescent="0.25">
      <c r="A6503" s="11" t="s">
        <v>29267</v>
      </c>
      <c r="B6503" s="11" t="s">
        <v>60967</v>
      </c>
      <c r="C6503" s="12" t="s">
        <v>29268</v>
      </c>
      <c r="D6503" s="11" t="s">
        <v>19560</v>
      </c>
    </row>
    <row r="6504" spans="1:4" x14ac:dyDescent="0.25">
      <c r="A6504" s="11" t="s">
        <v>29269</v>
      </c>
      <c r="B6504" s="11" t="s">
        <v>60968</v>
      </c>
      <c r="C6504" s="12" t="s">
        <v>29268</v>
      </c>
      <c r="D6504" s="11" t="s">
        <v>19560</v>
      </c>
    </row>
    <row r="6505" spans="1:4" x14ac:dyDescent="0.25">
      <c r="A6505" s="11" t="s">
        <v>29270</v>
      </c>
      <c r="B6505" s="11" t="s">
        <v>60969</v>
      </c>
      <c r="C6505" s="12" t="s">
        <v>29271</v>
      </c>
      <c r="D6505" s="11" t="s">
        <v>19560</v>
      </c>
    </row>
    <row r="6506" spans="1:4" x14ac:dyDescent="0.25">
      <c r="A6506" s="11" t="s">
        <v>29272</v>
      </c>
      <c r="B6506" s="11" t="s">
        <v>60970</v>
      </c>
      <c r="C6506" s="12" t="s">
        <v>29271</v>
      </c>
      <c r="D6506" s="11" t="s">
        <v>19560</v>
      </c>
    </row>
    <row r="6507" spans="1:4" ht="30" x14ac:dyDescent="0.25">
      <c r="A6507" s="11" t="s">
        <v>29273</v>
      </c>
      <c r="B6507" s="11" t="s">
        <v>60971</v>
      </c>
      <c r="C6507" s="12" t="s">
        <v>29274</v>
      </c>
      <c r="D6507" s="11" t="s">
        <v>19560</v>
      </c>
    </row>
    <row r="6508" spans="1:4" ht="30" x14ac:dyDescent="0.25">
      <c r="A6508" s="11" t="s">
        <v>29275</v>
      </c>
      <c r="B6508" s="11" t="s">
        <v>60972</v>
      </c>
      <c r="C6508" s="12" t="s">
        <v>29274</v>
      </c>
      <c r="D6508" s="11" t="s">
        <v>19560</v>
      </c>
    </row>
    <row r="6509" spans="1:4" ht="30" x14ac:dyDescent="0.25">
      <c r="A6509" s="11" t="s">
        <v>29276</v>
      </c>
      <c r="B6509" s="11" t="s">
        <v>60973</v>
      </c>
      <c r="C6509" s="12" t="s">
        <v>29277</v>
      </c>
      <c r="D6509" s="11" t="s">
        <v>19560</v>
      </c>
    </row>
    <row r="6510" spans="1:4" ht="30" x14ac:dyDescent="0.25">
      <c r="A6510" s="11" t="s">
        <v>29278</v>
      </c>
      <c r="B6510" s="11" t="s">
        <v>60974</v>
      </c>
      <c r="C6510" s="12" t="s">
        <v>29277</v>
      </c>
      <c r="D6510" s="11" t="s">
        <v>19560</v>
      </c>
    </row>
    <row r="6511" spans="1:4" ht="30" x14ac:dyDescent="0.25">
      <c r="A6511" s="11" t="s">
        <v>29279</v>
      </c>
      <c r="B6511" s="11" t="s">
        <v>60975</v>
      </c>
      <c r="C6511" s="12" t="s">
        <v>29280</v>
      </c>
      <c r="D6511" s="11" t="s">
        <v>19560</v>
      </c>
    </row>
    <row r="6512" spans="1:4" ht="30" x14ac:dyDescent="0.25">
      <c r="A6512" s="11" t="s">
        <v>29281</v>
      </c>
      <c r="B6512" s="11" t="s">
        <v>60976</v>
      </c>
      <c r="C6512" s="12" t="s">
        <v>29280</v>
      </c>
      <c r="D6512" s="11" t="s">
        <v>19560</v>
      </c>
    </row>
    <row r="6513" spans="1:4" ht="30" x14ac:dyDescent="0.25">
      <c r="A6513" s="11" t="s">
        <v>29282</v>
      </c>
      <c r="B6513" s="11" t="s">
        <v>60977</v>
      </c>
      <c r="C6513" s="12" t="s">
        <v>29283</v>
      </c>
      <c r="D6513" s="11" t="s">
        <v>19560</v>
      </c>
    </row>
    <row r="6514" spans="1:4" ht="30" x14ac:dyDescent="0.25">
      <c r="A6514" s="11" t="s">
        <v>29284</v>
      </c>
      <c r="B6514" s="11" t="s">
        <v>60978</v>
      </c>
      <c r="C6514" s="12" t="s">
        <v>29283</v>
      </c>
      <c r="D6514" s="11" t="s">
        <v>19560</v>
      </c>
    </row>
    <row r="6515" spans="1:4" x14ac:dyDescent="0.25">
      <c r="A6515" s="11" t="s">
        <v>29285</v>
      </c>
      <c r="B6515" s="11" t="s">
        <v>60979</v>
      </c>
      <c r="C6515" s="12" t="s">
        <v>29286</v>
      </c>
      <c r="D6515" s="11" t="s">
        <v>19560</v>
      </c>
    </row>
    <row r="6516" spans="1:4" x14ac:dyDescent="0.25">
      <c r="A6516" s="11" t="s">
        <v>29287</v>
      </c>
      <c r="B6516" s="11" t="s">
        <v>60980</v>
      </c>
      <c r="C6516" s="12" t="s">
        <v>29286</v>
      </c>
      <c r="D6516" s="11" t="s">
        <v>19560</v>
      </c>
    </row>
    <row r="6517" spans="1:4" x14ac:dyDescent="0.25">
      <c r="A6517" s="11" t="s">
        <v>29288</v>
      </c>
      <c r="B6517" s="11" t="s">
        <v>60981</v>
      </c>
      <c r="C6517" s="12" t="s">
        <v>29289</v>
      </c>
      <c r="D6517" s="11" t="s">
        <v>19560</v>
      </c>
    </row>
    <row r="6518" spans="1:4" x14ac:dyDescent="0.25">
      <c r="A6518" s="11" t="s">
        <v>29290</v>
      </c>
      <c r="B6518" s="11" t="s">
        <v>60982</v>
      </c>
      <c r="C6518" s="12" t="s">
        <v>29289</v>
      </c>
      <c r="D6518" s="11" t="s">
        <v>19560</v>
      </c>
    </row>
    <row r="6519" spans="1:4" x14ac:dyDescent="0.25">
      <c r="A6519" s="11" t="s">
        <v>29291</v>
      </c>
      <c r="B6519" s="11" t="s">
        <v>60983</v>
      </c>
      <c r="C6519" s="12" t="s">
        <v>29292</v>
      </c>
      <c r="D6519" s="11" t="s">
        <v>19560</v>
      </c>
    </row>
    <row r="6520" spans="1:4" x14ac:dyDescent="0.25">
      <c r="A6520" s="11" t="s">
        <v>29293</v>
      </c>
      <c r="B6520" s="11" t="s">
        <v>60984</v>
      </c>
      <c r="C6520" s="12" t="s">
        <v>29292</v>
      </c>
      <c r="D6520" s="11" t="s">
        <v>19560</v>
      </c>
    </row>
    <row r="6521" spans="1:4" x14ac:dyDescent="0.25">
      <c r="A6521" s="11" t="s">
        <v>29294</v>
      </c>
      <c r="B6521" s="11" t="s">
        <v>60985</v>
      </c>
      <c r="C6521" s="12" t="s">
        <v>29295</v>
      </c>
      <c r="D6521" s="11" t="s">
        <v>19560</v>
      </c>
    </row>
    <row r="6522" spans="1:4" x14ac:dyDescent="0.25">
      <c r="A6522" s="11" t="s">
        <v>29296</v>
      </c>
      <c r="B6522" s="11" t="s">
        <v>60986</v>
      </c>
      <c r="C6522" s="12" t="s">
        <v>29295</v>
      </c>
      <c r="D6522" s="11" t="s">
        <v>19560</v>
      </c>
    </row>
    <row r="6523" spans="1:4" x14ac:dyDescent="0.25">
      <c r="A6523" s="11" t="s">
        <v>29297</v>
      </c>
      <c r="B6523" s="11" t="s">
        <v>60987</v>
      </c>
      <c r="C6523" s="12" t="s">
        <v>29298</v>
      </c>
      <c r="D6523" s="11" t="s">
        <v>19560</v>
      </c>
    </row>
    <row r="6524" spans="1:4" x14ac:dyDescent="0.25">
      <c r="A6524" s="11" t="s">
        <v>29299</v>
      </c>
      <c r="B6524" s="11" t="s">
        <v>60988</v>
      </c>
      <c r="C6524" s="12" t="s">
        <v>29298</v>
      </c>
      <c r="D6524" s="11" t="s">
        <v>19560</v>
      </c>
    </row>
    <row r="6525" spans="1:4" x14ac:dyDescent="0.25">
      <c r="A6525" s="11" t="s">
        <v>29300</v>
      </c>
      <c r="B6525" s="11" t="s">
        <v>60989</v>
      </c>
      <c r="C6525" s="12" t="s">
        <v>29301</v>
      </c>
      <c r="D6525" s="11" t="s">
        <v>19560</v>
      </c>
    </row>
    <row r="6526" spans="1:4" x14ac:dyDescent="0.25">
      <c r="A6526" s="11" t="s">
        <v>29302</v>
      </c>
      <c r="B6526" s="11" t="s">
        <v>60990</v>
      </c>
      <c r="C6526" s="12" t="s">
        <v>29301</v>
      </c>
      <c r="D6526" s="11" t="s">
        <v>19560</v>
      </c>
    </row>
    <row r="6527" spans="1:4" x14ac:dyDescent="0.25">
      <c r="A6527" s="11" t="s">
        <v>29303</v>
      </c>
      <c r="B6527" s="11" t="s">
        <v>60991</v>
      </c>
      <c r="C6527" s="12" t="s">
        <v>29304</v>
      </c>
      <c r="D6527" s="11" t="s">
        <v>19560</v>
      </c>
    </row>
    <row r="6528" spans="1:4" x14ac:dyDescent="0.25">
      <c r="A6528" s="11" t="s">
        <v>29305</v>
      </c>
      <c r="B6528" s="11" t="s">
        <v>60992</v>
      </c>
      <c r="C6528" s="12" t="s">
        <v>29304</v>
      </c>
      <c r="D6528" s="11" t="s">
        <v>19560</v>
      </c>
    </row>
    <row r="6529" spans="1:4" ht="30" x14ac:dyDescent="0.25">
      <c r="A6529" s="11" t="s">
        <v>29306</v>
      </c>
      <c r="B6529" s="11" t="s">
        <v>60993</v>
      </c>
      <c r="C6529" s="12" t="s">
        <v>29307</v>
      </c>
      <c r="D6529" s="11" t="s">
        <v>19560</v>
      </c>
    </row>
    <row r="6530" spans="1:4" ht="30" x14ac:dyDescent="0.25">
      <c r="A6530" s="11" t="s">
        <v>29308</v>
      </c>
      <c r="B6530" s="11" t="s">
        <v>60994</v>
      </c>
      <c r="C6530" s="12" t="s">
        <v>29307</v>
      </c>
      <c r="D6530" s="11" t="s">
        <v>19560</v>
      </c>
    </row>
    <row r="6531" spans="1:4" x14ac:dyDescent="0.25">
      <c r="A6531" s="11" t="s">
        <v>29309</v>
      </c>
      <c r="B6531" s="11" t="s">
        <v>60995</v>
      </c>
      <c r="C6531" s="12" t="s">
        <v>29310</v>
      </c>
      <c r="D6531" s="11" t="s">
        <v>19560</v>
      </c>
    </row>
    <row r="6532" spans="1:4" x14ac:dyDescent="0.25">
      <c r="A6532" s="11" t="s">
        <v>29311</v>
      </c>
      <c r="B6532" s="11" t="s">
        <v>60996</v>
      </c>
      <c r="C6532" s="12" t="s">
        <v>29310</v>
      </c>
      <c r="D6532" s="11" t="s">
        <v>19560</v>
      </c>
    </row>
    <row r="6533" spans="1:4" x14ac:dyDescent="0.25">
      <c r="A6533" s="11" t="s">
        <v>29312</v>
      </c>
      <c r="B6533" s="11" t="s">
        <v>60997</v>
      </c>
      <c r="C6533" s="12" t="s">
        <v>29313</v>
      </c>
      <c r="D6533" s="11" t="s">
        <v>19560</v>
      </c>
    </row>
    <row r="6534" spans="1:4" x14ac:dyDescent="0.25">
      <c r="A6534" s="11" t="s">
        <v>29314</v>
      </c>
      <c r="B6534" s="11" t="s">
        <v>60998</v>
      </c>
      <c r="C6534" s="12" t="s">
        <v>29313</v>
      </c>
      <c r="D6534" s="11" t="s">
        <v>19560</v>
      </c>
    </row>
    <row r="6535" spans="1:4" ht="30" x14ac:dyDescent="0.25">
      <c r="A6535" s="11" t="s">
        <v>29315</v>
      </c>
      <c r="B6535" s="11" t="s">
        <v>60999</v>
      </c>
      <c r="C6535" s="12" t="s">
        <v>29316</v>
      </c>
      <c r="D6535" s="11" t="s">
        <v>19560</v>
      </c>
    </row>
    <row r="6536" spans="1:4" ht="30" x14ac:dyDescent="0.25">
      <c r="A6536" s="11" t="s">
        <v>29317</v>
      </c>
      <c r="B6536" s="11" t="s">
        <v>61000</v>
      </c>
      <c r="C6536" s="12" t="s">
        <v>29316</v>
      </c>
      <c r="D6536" s="11" t="s">
        <v>19560</v>
      </c>
    </row>
    <row r="6537" spans="1:4" ht="30" x14ac:dyDescent="0.25">
      <c r="A6537" s="11" t="s">
        <v>29318</v>
      </c>
      <c r="B6537" s="11" t="s">
        <v>61001</v>
      </c>
      <c r="C6537" s="12" t="s">
        <v>29319</v>
      </c>
      <c r="D6537" s="11" t="s">
        <v>19560</v>
      </c>
    </row>
    <row r="6538" spans="1:4" ht="30" x14ac:dyDescent="0.25">
      <c r="A6538" s="11" t="s">
        <v>29320</v>
      </c>
      <c r="B6538" s="11" t="s">
        <v>61002</v>
      </c>
      <c r="C6538" s="12" t="s">
        <v>29319</v>
      </c>
      <c r="D6538" s="11" t="s">
        <v>19560</v>
      </c>
    </row>
    <row r="6539" spans="1:4" x14ac:dyDescent="0.25">
      <c r="A6539" s="11" t="s">
        <v>29321</v>
      </c>
      <c r="B6539" s="11" t="s">
        <v>61003</v>
      </c>
      <c r="C6539" s="12" t="s">
        <v>29322</v>
      </c>
      <c r="D6539" s="11" t="s">
        <v>19560</v>
      </c>
    </row>
    <row r="6540" spans="1:4" x14ac:dyDescent="0.25">
      <c r="A6540" s="11" t="s">
        <v>29323</v>
      </c>
      <c r="B6540" s="11" t="s">
        <v>61004</v>
      </c>
      <c r="C6540" s="12" t="s">
        <v>29322</v>
      </c>
      <c r="D6540" s="11" t="s">
        <v>19560</v>
      </c>
    </row>
    <row r="6541" spans="1:4" x14ac:dyDescent="0.25">
      <c r="A6541" s="11" t="s">
        <v>29324</v>
      </c>
      <c r="B6541" s="11" t="s">
        <v>61005</v>
      </c>
      <c r="C6541" s="12" t="s">
        <v>29325</v>
      </c>
      <c r="D6541" s="11" t="s">
        <v>19560</v>
      </c>
    </row>
    <row r="6542" spans="1:4" x14ac:dyDescent="0.25">
      <c r="A6542" s="11" t="s">
        <v>29326</v>
      </c>
      <c r="B6542" s="11" t="s">
        <v>61006</v>
      </c>
      <c r="C6542" s="12" t="s">
        <v>29325</v>
      </c>
      <c r="D6542" s="11" t="s">
        <v>19560</v>
      </c>
    </row>
    <row r="6543" spans="1:4" x14ac:dyDescent="0.25">
      <c r="A6543" s="11" t="s">
        <v>29327</v>
      </c>
      <c r="B6543" s="11" t="s">
        <v>61007</v>
      </c>
      <c r="C6543" s="12" t="s">
        <v>29328</v>
      </c>
      <c r="D6543" s="11" t="s">
        <v>19560</v>
      </c>
    </row>
    <row r="6544" spans="1:4" x14ac:dyDescent="0.25">
      <c r="A6544" s="11" t="s">
        <v>29329</v>
      </c>
      <c r="B6544" s="11" t="s">
        <v>61008</v>
      </c>
      <c r="C6544" s="12" t="s">
        <v>29328</v>
      </c>
      <c r="D6544" s="11" t="s">
        <v>19560</v>
      </c>
    </row>
    <row r="6545" spans="1:4" x14ac:dyDescent="0.25">
      <c r="A6545" s="11" t="s">
        <v>29330</v>
      </c>
      <c r="B6545" s="11" t="s">
        <v>61009</v>
      </c>
      <c r="C6545" s="12" t="s">
        <v>29331</v>
      </c>
      <c r="D6545" s="11" t="s">
        <v>19560</v>
      </c>
    </row>
    <row r="6546" spans="1:4" x14ac:dyDescent="0.25">
      <c r="A6546" s="11" t="s">
        <v>29332</v>
      </c>
      <c r="B6546" s="11" t="s">
        <v>61010</v>
      </c>
      <c r="C6546" s="12" t="s">
        <v>29331</v>
      </c>
      <c r="D6546" s="11" t="s">
        <v>19560</v>
      </c>
    </row>
    <row r="6547" spans="1:4" x14ac:dyDescent="0.25">
      <c r="A6547" s="11" t="s">
        <v>29333</v>
      </c>
      <c r="B6547" s="11" t="s">
        <v>61011</v>
      </c>
      <c r="C6547" s="12" t="s">
        <v>29334</v>
      </c>
      <c r="D6547" s="11" t="s">
        <v>19560</v>
      </c>
    </row>
    <row r="6548" spans="1:4" x14ac:dyDescent="0.25">
      <c r="A6548" s="11" t="s">
        <v>29335</v>
      </c>
      <c r="B6548" s="11" t="s">
        <v>61012</v>
      </c>
      <c r="C6548" s="12" t="s">
        <v>29334</v>
      </c>
      <c r="D6548" s="11" t="s">
        <v>19560</v>
      </c>
    </row>
    <row r="6549" spans="1:4" ht="30" x14ac:dyDescent="0.25">
      <c r="A6549" s="11" t="s">
        <v>29336</v>
      </c>
      <c r="B6549" s="11" t="s">
        <v>61013</v>
      </c>
      <c r="C6549" s="12" t="s">
        <v>29337</v>
      </c>
      <c r="D6549" s="11" t="s">
        <v>19560</v>
      </c>
    </row>
    <row r="6550" spans="1:4" ht="30" x14ac:dyDescent="0.25">
      <c r="A6550" s="11" t="s">
        <v>29338</v>
      </c>
      <c r="B6550" s="11" t="s">
        <v>61014</v>
      </c>
      <c r="C6550" s="12" t="s">
        <v>29337</v>
      </c>
      <c r="D6550" s="11" t="s">
        <v>19560</v>
      </c>
    </row>
    <row r="6551" spans="1:4" ht="30" x14ac:dyDescent="0.25">
      <c r="A6551" s="11" t="s">
        <v>29339</v>
      </c>
      <c r="B6551" s="11" t="s">
        <v>61015</v>
      </c>
      <c r="C6551" s="12" t="s">
        <v>29340</v>
      </c>
      <c r="D6551" s="11" t="s">
        <v>19560</v>
      </c>
    </row>
    <row r="6552" spans="1:4" ht="30" x14ac:dyDescent="0.25">
      <c r="A6552" s="11" t="s">
        <v>29341</v>
      </c>
      <c r="B6552" s="11" t="s">
        <v>61016</v>
      </c>
      <c r="C6552" s="12" t="s">
        <v>29340</v>
      </c>
      <c r="D6552" s="11" t="s">
        <v>19560</v>
      </c>
    </row>
    <row r="6553" spans="1:4" x14ac:dyDescent="0.25">
      <c r="A6553" s="11" t="s">
        <v>29342</v>
      </c>
      <c r="B6553" s="11" t="s">
        <v>61017</v>
      </c>
      <c r="C6553" s="12" t="s">
        <v>29343</v>
      </c>
      <c r="D6553" s="11" t="s">
        <v>19560</v>
      </c>
    </row>
    <row r="6554" spans="1:4" x14ac:dyDescent="0.25">
      <c r="A6554" s="11" t="s">
        <v>29344</v>
      </c>
      <c r="B6554" s="11" t="s">
        <v>61018</v>
      </c>
      <c r="C6554" s="12" t="s">
        <v>29343</v>
      </c>
      <c r="D6554" s="11" t="s">
        <v>19560</v>
      </c>
    </row>
    <row r="6555" spans="1:4" ht="30" x14ac:dyDescent="0.25">
      <c r="A6555" s="11" t="s">
        <v>29345</v>
      </c>
      <c r="B6555" s="11" t="s">
        <v>61019</v>
      </c>
      <c r="C6555" s="12" t="s">
        <v>29346</v>
      </c>
      <c r="D6555" s="11" t="s">
        <v>19560</v>
      </c>
    </row>
    <row r="6556" spans="1:4" ht="30" x14ac:dyDescent="0.25">
      <c r="A6556" s="11" t="s">
        <v>29347</v>
      </c>
      <c r="B6556" s="11" t="s">
        <v>61020</v>
      </c>
      <c r="C6556" s="12" t="s">
        <v>29346</v>
      </c>
      <c r="D6556" s="11" t="s">
        <v>19560</v>
      </c>
    </row>
    <row r="6557" spans="1:4" x14ac:dyDescent="0.25">
      <c r="A6557" s="11" t="s">
        <v>29348</v>
      </c>
      <c r="B6557" s="11" t="s">
        <v>61021</v>
      </c>
      <c r="C6557" s="12" t="s">
        <v>29349</v>
      </c>
      <c r="D6557" s="11" t="s">
        <v>19560</v>
      </c>
    </row>
    <row r="6558" spans="1:4" x14ac:dyDescent="0.25">
      <c r="A6558" s="11" t="s">
        <v>29350</v>
      </c>
      <c r="B6558" s="11" t="s">
        <v>61022</v>
      </c>
      <c r="C6558" s="12" t="s">
        <v>29349</v>
      </c>
      <c r="D6558" s="11" t="s">
        <v>19560</v>
      </c>
    </row>
    <row r="6559" spans="1:4" x14ac:dyDescent="0.25">
      <c r="A6559" s="11" t="s">
        <v>29351</v>
      </c>
      <c r="B6559" s="11" t="s">
        <v>61023</v>
      </c>
      <c r="C6559" s="12" t="s">
        <v>29352</v>
      </c>
      <c r="D6559" s="11" t="s">
        <v>19554</v>
      </c>
    </row>
    <row r="6560" spans="1:4" x14ac:dyDescent="0.25">
      <c r="A6560" s="11" t="s">
        <v>29353</v>
      </c>
      <c r="B6560" s="11" t="s">
        <v>61024</v>
      </c>
      <c r="C6560" s="12" t="s">
        <v>29352</v>
      </c>
      <c r="D6560" s="11" t="s">
        <v>19554</v>
      </c>
    </row>
    <row r="6561" spans="1:4" x14ac:dyDescent="0.25">
      <c r="A6561" s="11" t="s">
        <v>29354</v>
      </c>
      <c r="B6561" s="11" t="s">
        <v>61025</v>
      </c>
      <c r="C6561" s="12" t="s">
        <v>29352</v>
      </c>
      <c r="D6561" s="11" t="s">
        <v>19554</v>
      </c>
    </row>
    <row r="6562" spans="1:4" x14ac:dyDescent="0.25">
      <c r="A6562" s="11" t="s">
        <v>29355</v>
      </c>
      <c r="B6562" s="11" t="s">
        <v>61026</v>
      </c>
      <c r="C6562" s="12" t="s">
        <v>29352</v>
      </c>
      <c r="D6562" s="11" t="s">
        <v>19554</v>
      </c>
    </row>
    <row r="6563" spans="1:4" x14ac:dyDescent="0.25">
      <c r="A6563" s="11" t="s">
        <v>29356</v>
      </c>
      <c r="B6563" s="11" t="s">
        <v>61027</v>
      </c>
      <c r="C6563" s="12" t="s">
        <v>29357</v>
      </c>
      <c r="D6563" s="11" t="s">
        <v>19560</v>
      </c>
    </row>
    <row r="6564" spans="1:4" x14ac:dyDescent="0.25">
      <c r="A6564" s="11" t="s">
        <v>29358</v>
      </c>
      <c r="B6564" s="11" t="s">
        <v>61028</v>
      </c>
      <c r="C6564" s="12" t="s">
        <v>29357</v>
      </c>
      <c r="D6564" s="11" t="s">
        <v>19560</v>
      </c>
    </row>
    <row r="6565" spans="1:4" x14ac:dyDescent="0.25">
      <c r="A6565" s="11" t="s">
        <v>29359</v>
      </c>
      <c r="B6565" s="11" t="s">
        <v>61029</v>
      </c>
      <c r="C6565" s="12" t="s">
        <v>29360</v>
      </c>
      <c r="D6565" s="11" t="s">
        <v>19560</v>
      </c>
    </row>
    <row r="6566" spans="1:4" x14ac:dyDescent="0.25">
      <c r="A6566" s="11" t="s">
        <v>29361</v>
      </c>
      <c r="B6566" s="11" t="s">
        <v>61030</v>
      </c>
      <c r="C6566" s="12" t="s">
        <v>29360</v>
      </c>
      <c r="D6566" s="11" t="s">
        <v>19560</v>
      </c>
    </row>
    <row r="6567" spans="1:4" x14ac:dyDescent="0.25">
      <c r="A6567" s="11" t="s">
        <v>29362</v>
      </c>
      <c r="B6567" s="11" t="s">
        <v>61031</v>
      </c>
      <c r="C6567" s="12" t="s">
        <v>29363</v>
      </c>
      <c r="D6567" s="11" t="s">
        <v>19560</v>
      </c>
    </row>
    <row r="6568" spans="1:4" x14ac:dyDescent="0.25">
      <c r="A6568" s="11" t="s">
        <v>29364</v>
      </c>
      <c r="B6568" s="11" t="s">
        <v>61032</v>
      </c>
      <c r="C6568" s="12" t="s">
        <v>29363</v>
      </c>
      <c r="D6568" s="11" t="s">
        <v>19560</v>
      </c>
    </row>
    <row r="6569" spans="1:4" x14ac:dyDescent="0.25">
      <c r="A6569" s="11" t="s">
        <v>29365</v>
      </c>
      <c r="B6569" s="11" t="s">
        <v>61033</v>
      </c>
      <c r="C6569" s="12" t="s">
        <v>29366</v>
      </c>
      <c r="D6569" s="11" t="s">
        <v>19560</v>
      </c>
    </row>
    <row r="6570" spans="1:4" x14ac:dyDescent="0.25">
      <c r="A6570" s="11" t="s">
        <v>29367</v>
      </c>
      <c r="B6570" s="11" t="s">
        <v>61034</v>
      </c>
      <c r="C6570" s="12" t="s">
        <v>29366</v>
      </c>
      <c r="D6570" s="11" t="s">
        <v>19560</v>
      </c>
    </row>
    <row r="6571" spans="1:4" x14ac:dyDescent="0.25">
      <c r="A6571" s="11" t="s">
        <v>29368</v>
      </c>
      <c r="B6571" s="11" t="s">
        <v>61035</v>
      </c>
      <c r="C6571" s="12" t="s">
        <v>29369</v>
      </c>
      <c r="D6571" s="11" t="s">
        <v>19560</v>
      </c>
    </row>
    <row r="6572" spans="1:4" x14ac:dyDescent="0.25">
      <c r="A6572" s="11" t="s">
        <v>29370</v>
      </c>
      <c r="B6572" s="11" t="s">
        <v>61036</v>
      </c>
      <c r="C6572" s="12" t="s">
        <v>29369</v>
      </c>
      <c r="D6572" s="11" t="s">
        <v>19560</v>
      </c>
    </row>
    <row r="6573" spans="1:4" x14ac:dyDescent="0.25">
      <c r="A6573" s="11" t="s">
        <v>29371</v>
      </c>
      <c r="B6573" s="11" t="s">
        <v>61037</v>
      </c>
      <c r="C6573" s="12" t="s">
        <v>29372</v>
      </c>
      <c r="D6573" s="11" t="s">
        <v>19560</v>
      </c>
    </row>
    <row r="6574" spans="1:4" x14ac:dyDescent="0.25">
      <c r="A6574" s="11" t="s">
        <v>29373</v>
      </c>
      <c r="B6574" s="11" t="s">
        <v>61038</v>
      </c>
      <c r="C6574" s="12" t="s">
        <v>29372</v>
      </c>
      <c r="D6574" s="11" t="s">
        <v>19560</v>
      </c>
    </row>
    <row r="6575" spans="1:4" x14ac:dyDescent="0.25">
      <c r="A6575" s="11" t="s">
        <v>29374</v>
      </c>
      <c r="B6575" s="11" t="s">
        <v>61039</v>
      </c>
      <c r="C6575" s="12" t="s">
        <v>29375</v>
      </c>
      <c r="D6575" s="11" t="s">
        <v>19560</v>
      </c>
    </row>
    <row r="6576" spans="1:4" x14ac:dyDescent="0.25">
      <c r="A6576" s="11" t="s">
        <v>29376</v>
      </c>
      <c r="B6576" s="11" t="s">
        <v>61040</v>
      </c>
      <c r="C6576" s="12" t="s">
        <v>29375</v>
      </c>
      <c r="D6576" s="11" t="s">
        <v>19560</v>
      </c>
    </row>
    <row r="6577" spans="1:4" x14ac:dyDescent="0.25">
      <c r="A6577" s="11" t="s">
        <v>29377</v>
      </c>
      <c r="B6577" s="11" t="s">
        <v>61041</v>
      </c>
      <c r="C6577" s="12" t="s">
        <v>29378</v>
      </c>
      <c r="D6577" s="11" t="s">
        <v>19560</v>
      </c>
    </row>
    <row r="6578" spans="1:4" x14ac:dyDescent="0.25">
      <c r="A6578" s="11" t="s">
        <v>29379</v>
      </c>
      <c r="B6578" s="11" t="s">
        <v>61042</v>
      </c>
      <c r="C6578" s="12" t="s">
        <v>29378</v>
      </c>
      <c r="D6578" s="11" t="s">
        <v>19560</v>
      </c>
    </row>
    <row r="6579" spans="1:4" x14ac:dyDescent="0.25">
      <c r="A6579" s="11" t="s">
        <v>29380</v>
      </c>
      <c r="B6579" s="11" t="s">
        <v>61043</v>
      </c>
      <c r="C6579" s="12" t="s">
        <v>29381</v>
      </c>
      <c r="D6579" s="11" t="s">
        <v>19560</v>
      </c>
    </row>
    <row r="6580" spans="1:4" x14ac:dyDescent="0.25">
      <c r="A6580" s="11" t="s">
        <v>29382</v>
      </c>
      <c r="B6580" s="11" t="s">
        <v>61044</v>
      </c>
      <c r="C6580" s="12" t="s">
        <v>29381</v>
      </c>
      <c r="D6580" s="11" t="s">
        <v>19560</v>
      </c>
    </row>
    <row r="6581" spans="1:4" x14ac:dyDescent="0.25">
      <c r="A6581" s="11" t="s">
        <v>29383</v>
      </c>
      <c r="B6581" s="11" t="s">
        <v>61045</v>
      </c>
      <c r="C6581" s="12" t="s">
        <v>29384</v>
      </c>
      <c r="D6581" s="11" t="s">
        <v>19560</v>
      </c>
    </row>
    <row r="6582" spans="1:4" x14ac:dyDescent="0.25">
      <c r="A6582" s="11" t="s">
        <v>29385</v>
      </c>
      <c r="B6582" s="11" t="s">
        <v>61046</v>
      </c>
      <c r="C6582" s="12" t="s">
        <v>29384</v>
      </c>
      <c r="D6582" s="11" t="s">
        <v>19560</v>
      </c>
    </row>
    <row r="6583" spans="1:4" x14ac:dyDescent="0.25">
      <c r="A6583" s="11" t="s">
        <v>29386</v>
      </c>
      <c r="B6583" s="11" t="s">
        <v>61047</v>
      </c>
      <c r="C6583" s="12" t="s">
        <v>29387</v>
      </c>
      <c r="D6583" s="11" t="s">
        <v>19560</v>
      </c>
    </row>
    <row r="6584" spans="1:4" x14ac:dyDescent="0.25">
      <c r="A6584" s="11" t="s">
        <v>29388</v>
      </c>
      <c r="B6584" s="11" t="s">
        <v>61048</v>
      </c>
      <c r="C6584" s="12" t="s">
        <v>29387</v>
      </c>
      <c r="D6584" s="11" t="s">
        <v>19560</v>
      </c>
    </row>
    <row r="6585" spans="1:4" x14ac:dyDescent="0.25">
      <c r="A6585" s="11" t="s">
        <v>29389</v>
      </c>
      <c r="B6585" s="11" t="s">
        <v>61049</v>
      </c>
      <c r="C6585" s="12" t="s">
        <v>29390</v>
      </c>
      <c r="D6585" s="11" t="s">
        <v>19560</v>
      </c>
    </row>
    <row r="6586" spans="1:4" x14ac:dyDescent="0.25">
      <c r="A6586" s="11" t="s">
        <v>29391</v>
      </c>
      <c r="B6586" s="11" t="s">
        <v>61050</v>
      </c>
      <c r="C6586" s="12" t="s">
        <v>29390</v>
      </c>
      <c r="D6586" s="11" t="s">
        <v>19560</v>
      </c>
    </row>
    <row r="6587" spans="1:4" x14ac:dyDescent="0.25">
      <c r="A6587" s="11" t="s">
        <v>29392</v>
      </c>
      <c r="B6587" s="11" t="s">
        <v>61051</v>
      </c>
      <c r="C6587" s="12" t="s">
        <v>29393</v>
      </c>
      <c r="D6587" s="11" t="s">
        <v>19560</v>
      </c>
    </row>
    <row r="6588" spans="1:4" x14ac:dyDescent="0.25">
      <c r="A6588" s="11" t="s">
        <v>29394</v>
      </c>
      <c r="B6588" s="11" t="s">
        <v>61052</v>
      </c>
      <c r="C6588" s="12" t="s">
        <v>29393</v>
      </c>
      <c r="D6588" s="11" t="s">
        <v>19560</v>
      </c>
    </row>
    <row r="6589" spans="1:4" ht="30" x14ac:dyDescent="0.25">
      <c r="A6589" s="11" t="s">
        <v>29395</v>
      </c>
      <c r="B6589" s="11" t="s">
        <v>61053</v>
      </c>
      <c r="C6589" s="12" t="s">
        <v>29396</v>
      </c>
      <c r="D6589" s="11" t="s">
        <v>19560</v>
      </c>
    </row>
    <row r="6590" spans="1:4" ht="30" x14ac:dyDescent="0.25">
      <c r="A6590" s="11" t="s">
        <v>29397</v>
      </c>
      <c r="B6590" s="11" t="s">
        <v>61054</v>
      </c>
      <c r="C6590" s="12" t="s">
        <v>29396</v>
      </c>
      <c r="D6590" s="11" t="s">
        <v>19560</v>
      </c>
    </row>
    <row r="6591" spans="1:4" ht="30" x14ac:dyDescent="0.25">
      <c r="A6591" s="11" t="s">
        <v>29398</v>
      </c>
      <c r="B6591" s="11" t="s">
        <v>61055</v>
      </c>
      <c r="C6591" s="12" t="s">
        <v>29399</v>
      </c>
      <c r="D6591" s="11" t="s">
        <v>19560</v>
      </c>
    </row>
    <row r="6592" spans="1:4" ht="30" x14ac:dyDescent="0.25">
      <c r="A6592" s="11" t="s">
        <v>29400</v>
      </c>
      <c r="B6592" s="11" t="s">
        <v>61056</v>
      </c>
      <c r="C6592" s="12" t="s">
        <v>29399</v>
      </c>
      <c r="D6592" s="11" t="s">
        <v>19560</v>
      </c>
    </row>
    <row r="6593" spans="1:4" ht="30" x14ac:dyDescent="0.25">
      <c r="A6593" s="11" t="s">
        <v>29401</v>
      </c>
      <c r="B6593" s="11" t="s">
        <v>61057</v>
      </c>
      <c r="C6593" s="12" t="s">
        <v>29402</v>
      </c>
      <c r="D6593" s="11" t="s">
        <v>19560</v>
      </c>
    </row>
    <row r="6594" spans="1:4" ht="30" x14ac:dyDescent="0.25">
      <c r="A6594" s="11" t="s">
        <v>29403</v>
      </c>
      <c r="B6594" s="11" t="s">
        <v>61058</v>
      </c>
      <c r="C6594" s="12" t="s">
        <v>29402</v>
      </c>
      <c r="D6594" s="11" t="s">
        <v>19560</v>
      </c>
    </row>
    <row r="6595" spans="1:4" ht="30" x14ac:dyDescent="0.25">
      <c r="A6595" s="11" t="s">
        <v>29404</v>
      </c>
      <c r="B6595" s="11" t="s">
        <v>61059</v>
      </c>
      <c r="C6595" s="12" t="s">
        <v>29405</v>
      </c>
      <c r="D6595" s="11" t="s">
        <v>19560</v>
      </c>
    </row>
    <row r="6596" spans="1:4" ht="30" x14ac:dyDescent="0.25">
      <c r="A6596" s="11" t="s">
        <v>29406</v>
      </c>
      <c r="B6596" s="11" t="s">
        <v>61060</v>
      </c>
      <c r="C6596" s="12" t="s">
        <v>29405</v>
      </c>
      <c r="D6596" s="11" t="s">
        <v>19560</v>
      </c>
    </row>
    <row r="6597" spans="1:4" ht="30" x14ac:dyDescent="0.25">
      <c r="A6597" s="11" t="s">
        <v>29407</v>
      </c>
      <c r="B6597" s="11" t="s">
        <v>61061</v>
      </c>
      <c r="C6597" s="12" t="s">
        <v>29408</v>
      </c>
      <c r="D6597" s="11" t="s">
        <v>19560</v>
      </c>
    </row>
    <row r="6598" spans="1:4" ht="30" x14ac:dyDescent="0.25">
      <c r="A6598" s="11" t="s">
        <v>29409</v>
      </c>
      <c r="B6598" s="11" t="s">
        <v>61062</v>
      </c>
      <c r="C6598" s="12" t="s">
        <v>29408</v>
      </c>
      <c r="D6598" s="11" t="s">
        <v>19560</v>
      </c>
    </row>
    <row r="6599" spans="1:4" ht="30" x14ac:dyDescent="0.25">
      <c r="A6599" s="11" t="s">
        <v>29410</v>
      </c>
      <c r="B6599" s="11" t="s">
        <v>61063</v>
      </c>
      <c r="C6599" s="12" t="s">
        <v>29411</v>
      </c>
      <c r="D6599" s="11" t="s">
        <v>19560</v>
      </c>
    </row>
    <row r="6600" spans="1:4" ht="30" x14ac:dyDescent="0.25">
      <c r="A6600" s="11" t="s">
        <v>29412</v>
      </c>
      <c r="B6600" s="11" t="s">
        <v>61064</v>
      </c>
      <c r="C6600" s="12" t="s">
        <v>29411</v>
      </c>
      <c r="D6600" s="11" t="s">
        <v>19560</v>
      </c>
    </row>
    <row r="6601" spans="1:4" x14ac:dyDescent="0.25">
      <c r="A6601" s="11" t="s">
        <v>29413</v>
      </c>
      <c r="B6601" s="11" t="s">
        <v>61065</v>
      </c>
      <c r="C6601" s="12" t="s">
        <v>29414</v>
      </c>
      <c r="D6601" s="11" t="s">
        <v>19560</v>
      </c>
    </row>
    <row r="6602" spans="1:4" x14ac:dyDescent="0.25">
      <c r="A6602" s="11" t="s">
        <v>29415</v>
      </c>
      <c r="B6602" s="11" t="s">
        <v>61066</v>
      </c>
      <c r="C6602" s="12" t="s">
        <v>29414</v>
      </c>
      <c r="D6602" s="11" t="s">
        <v>19560</v>
      </c>
    </row>
    <row r="6603" spans="1:4" x14ac:dyDescent="0.25">
      <c r="A6603" s="11" t="s">
        <v>29416</v>
      </c>
      <c r="B6603" s="11" t="s">
        <v>61067</v>
      </c>
      <c r="C6603" s="12" t="s">
        <v>29417</v>
      </c>
      <c r="D6603" s="11" t="s">
        <v>19560</v>
      </c>
    </row>
    <row r="6604" spans="1:4" x14ac:dyDescent="0.25">
      <c r="A6604" s="11" t="s">
        <v>29418</v>
      </c>
      <c r="B6604" s="11" t="s">
        <v>61068</v>
      </c>
      <c r="C6604" s="12" t="s">
        <v>29417</v>
      </c>
      <c r="D6604" s="11" t="s">
        <v>19560</v>
      </c>
    </row>
    <row r="6605" spans="1:4" ht="30" x14ac:dyDescent="0.25">
      <c r="A6605" s="11" t="s">
        <v>29419</v>
      </c>
      <c r="B6605" s="11" t="s">
        <v>61069</v>
      </c>
      <c r="C6605" s="12" t="s">
        <v>29420</v>
      </c>
      <c r="D6605" s="11" t="s">
        <v>19560</v>
      </c>
    </row>
    <row r="6606" spans="1:4" ht="30" x14ac:dyDescent="0.25">
      <c r="A6606" s="11" t="s">
        <v>29421</v>
      </c>
      <c r="B6606" s="11" t="s">
        <v>61070</v>
      </c>
      <c r="C6606" s="12" t="s">
        <v>29420</v>
      </c>
      <c r="D6606" s="11" t="s">
        <v>19560</v>
      </c>
    </row>
    <row r="6607" spans="1:4" ht="30" x14ac:dyDescent="0.25">
      <c r="A6607" s="11" t="s">
        <v>29422</v>
      </c>
      <c r="B6607" s="11" t="s">
        <v>61071</v>
      </c>
      <c r="C6607" s="12" t="s">
        <v>29423</v>
      </c>
      <c r="D6607" s="11" t="s">
        <v>19560</v>
      </c>
    </row>
    <row r="6608" spans="1:4" ht="30" x14ac:dyDescent="0.25">
      <c r="A6608" s="11" t="s">
        <v>29424</v>
      </c>
      <c r="B6608" s="11" t="s">
        <v>61072</v>
      </c>
      <c r="C6608" s="12" t="s">
        <v>29423</v>
      </c>
      <c r="D6608" s="11" t="s">
        <v>19560</v>
      </c>
    </row>
    <row r="6609" spans="1:4" ht="30" x14ac:dyDescent="0.25">
      <c r="A6609" s="11" t="s">
        <v>29425</v>
      </c>
      <c r="B6609" s="11" t="s">
        <v>61073</v>
      </c>
      <c r="C6609" s="12" t="s">
        <v>29426</v>
      </c>
      <c r="D6609" s="11" t="s">
        <v>19560</v>
      </c>
    </row>
    <row r="6610" spans="1:4" ht="30" x14ac:dyDescent="0.25">
      <c r="A6610" s="11" t="s">
        <v>29427</v>
      </c>
      <c r="B6610" s="11" t="s">
        <v>61074</v>
      </c>
      <c r="C6610" s="12" t="s">
        <v>29426</v>
      </c>
      <c r="D6610" s="11" t="s">
        <v>19560</v>
      </c>
    </row>
    <row r="6611" spans="1:4" ht="30" x14ac:dyDescent="0.25">
      <c r="A6611" s="11" t="s">
        <v>29428</v>
      </c>
      <c r="B6611" s="11" t="s">
        <v>61075</v>
      </c>
      <c r="C6611" s="12" t="s">
        <v>29429</v>
      </c>
      <c r="D6611" s="11" t="s">
        <v>19560</v>
      </c>
    </row>
    <row r="6612" spans="1:4" ht="30" x14ac:dyDescent="0.25">
      <c r="A6612" s="11" t="s">
        <v>29430</v>
      </c>
      <c r="B6612" s="11" t="s">
        <v>61076</v>
      </c>
      <c r="C6612" s="12" t="s">
        <v>29429</v>
      </c>
      <c r="D6612" s="11" t="s">
        <v>19560</v>
      </c>
    </row>
    <row r="6613" spans="1:4" ht="30" x14ac:dyDescent="0.25">
      <c r="A6613" s="11" t="s">
        <v>29431</v>
      </c>
      <c r="B6613" s="11" t="s">
        <v>61077</v>
      </c>
      <c r="C6613" s="12" t="s">
        <v>29432</v>
      </c>
      <c r="D6613" s="11" t="s">
        <v>19560</v>
      </c>
    </row>
    <row r="6614" spans="1:4" ht="30" x14ac:dyDescent="0.25">
      <c r="A6614" s="11" t="s">
        <v>29433</v>
      </c>
      <c r="B6614" s="11" t="s">
        <v>61078</v>
      </c>
      <c r="C6614" s="12" t="s">
        <v>29432</v>
      </c>
      <c r="D6614" s="11" t="s">
        <v>19560</v>
      </c>
    </row>
    <row r="6615" spans="1:4" ht="30" x14ac:dyDescent="0.25">
      <c r="A6615" s="11" t="s">
        <v>29434</v>
      </c>
      <c r="B6615" s="11" t="s">
        <v>61079</v>
      </c>
      <c r="C6615" s="12" t="s">
        <v>29435</v>
      </c>
      <c r="D6615" s="11" t="s">
        <v>19560</v>
      </c>
    </row>
    <row r="6616" spans="1:4" ht="30" x14ac:dyDescent="0.25">
      <c r="A6616" s="11" t="s">
        <v>29436</v>
      </c>
      <c r="B6616" s="11" t="s">
        <v>61080</v>
      </c>
      <c r="C6616" s="12" t="s">
        <v>29435</v>
      </c>
      <c r="D6616" s="11" t="s">
        <v>19560</v>
      </c>
    </row>
    <row r="6617" spans="1:4" ht="30" x14ac:dyDescent="0.25">
      <c r="A6617" s="11" t="s">
        <v>29437</v>
      </c>
      <c r="B6617" s="11" t="s">
        <v>61081</v>
      </c>
      <c r="C6617" s="12" t="s">
        <v>29438</v>
      </c>
      <c r="D6617" s="11" t="s">
        <v>19560</v>
      </c>
    </row>
    <row r="6618" spans="1:4" ht="30" x14ac:dyDescent="0.25">
      <c r="A6618" s="11" t="s">
        <v>29439</v>
      </c>
      <c r="B6618" s="11" t="s">
        <v>61082</v>
      </c>
      <c r="C6618" s="12" t="s">
        <v>29438</v>
      </c>
      <c r="D6618" s="11" t="s">
        <v>19560</v>
      </c>
    </row>
    <row r="6619" spans="1:4" ht="30" x14ac:dyDescent="0.25">
      <c r="A6619" s="11" t="s">
        <v>29440</v>
      </c>
      <c r="B6619" s="11" t="s">
        <v>61083</v>
      </c>
      <c r="C6619" s="12" t="s">
        <v>29441</v>
      </c>
      <c r="D6619" s="11" t="s">
        <v>19560</v>
      </c>
    </row>
    <row r="6620" spans="1:4" ht="30" x14ac:dyDescent="0.25">
      <c r="A6620" s="11" t="s">
        <v>29442</v>
      </c>
      <c r="B6620" s="11" t="s">
        <v>61084</v>
      </c>
      <c r="C6620" s="12" t="s">
        <v>29441</v>
      </c>
      <c r="D6620" s="11" t="s">
        <v>19560</v>
      </c>
    </row>
    <row r="6621" spans="1:4" ht="30" x14ac:dyDescent="0.25">
      <c r="A6621" s="11" t="s">
        <v>29443</v>
      </c>
      <c r="B6621" s="11" t="s">
        <v>61085</v>
      </c>
      <c r="C6621" s="12" t="s">
        <v>29444</v>
      </c>
      <c r="D6621" s="11" t="s">
        <v>19560</v>
      </c>
    </row>
    <row r="6622" spans="1:4" ht="30" x14ac:dyDescent="0.25">
      <c r="A6622" s="11" t="s">
        <v>29445</v>
      </c>
      <c r="B6622" s="11" t="s">
        <v>61086</v>
      </c>
      <c r="C6622" s="12" t="s">
        <v>29444</v>
      </c>
      <c r="D6622" s="11" t="s">
        <v>19560</v>
      </c>
    </row>
    <row r="6623" spans="1:4" ht="30" x14ac:dyDescent="0.25">
      <c r="A6623" s="11" t="s">
        <v>29446</v>
      </c>
      <c r="B6623" s="11" t="s">
        <v>61087</v>
      </c>
      <c r="C6623" s="12" t="s">
        <v>29447</v>
      </c>
      <c r="D6623" s="11" t="s">
        <v>19560</v>
      </c>
    </row>
    <row r="6624" spans="1:4" ht="30" x14ac:dyDescent="0.25">
      <c r="A6624" s="11" t="s">
        <v>29448</v>
      </c>
      <c r="B6624" s="11" t="s">
        <v>61088</v>
      </c>
      <c r="C6624" s="12" t="s">
        <v>29447</v>
      </c>
      <c r="D6624" s="11" t="s">
        <v>19560</v>
      </c>
    </row>
    <row r="6625" spans="1:4" ht="30" x14ac:dyDescent="0.25">
      <c r="A6625" s="11" t="s">
        <v>29449</v>
      </c>
      <c r="B6625" s="11" t="s">
        <v>61089</v>
      </c>
      <c r="C6625" s="12" t="s">
        <v>29450</v>
      </c>
      <c r="D6625" s="11" t="s">
        <v>19560</v>
      </c>
    </row>
    <row r="6626" spans="1:4" ht="30" x14ac:dyDescent="0.25">
      <c r="A6626" s="11" t="s">
        <v>29451</v>
      </c>
      <c r="B6626" s="11" t="s">
        <v>61090</v>
      </c>
      <c r="C6626" s="12" t="s">
        <v>29450</v>
      </c>
      <c r="D6626" s="11" t="s">
        <v>19560</v>
      </c>
    </row>
    <row r="6627" spans="1:4" ht="30" x14ac:dyDescent="0.25">
      <c r="A6627" s="11" t="s">
        <v>29452</v>
      </c>
      <c r="B6627" s="11" t="s">
        <v>61091</v>
      </c>
      <c r="C6627" s="12" t="s">
        <v>29453</v>
      </c>
      <c r="D6627" s="11" t="s">
        <v>19560</v>
      </c>
    </row>
    <row r="6628" spans="1:4" ht="30" x14ac:dyDescent="0.25">
      <c r="A6628" s="11" t="s">
        <v>29454</v>
      </c>
      <c r="B6628" s="11" t="s">
        <v>61092</v>
      </c>
      <c r="C6628" s="12" t="s">
        <v>29453</v>
      </c>
      <c r="D6628" s="11" t="s">
        <v>19560</v>
      </c>
    </row>
    <row r="6629" spans="1:4" ht="30" x14ac:dyDescent="0.25">
      <c r="A6629" s="11" t="s">
        <v>29455</v>
      </c>
      <c r="B6629" s="11" t="s">
        <v>61093</v>
      </c>
      <c r="C6629" s="12" t="s">
        <v>29456</v>
      </c>
      <c r="D6629" s="11" t="s">
        <v>19560</v>
      </c>
    </row>
    <row r="6630" spans="1:4" ht="30" x14ac:dyDescent="0.25">
      <c r="A6630" s="11" t="s">
        <v>29457</v>
      </c>
      <c r="B6630" s="11" t="s">
        <v>61094</v>
      </c>
      <c r="C6630" s="12" t="s">
        <v>29456</v>
      </c>
      <c r="D6630" s="11" t="s">
        <v>19560</v>
      </c>
    </row>
    <row r="6631" spans="1:4" ht="30" x14ac:dyDescent="0.25">
      <c r="A6631" s="11" t="s">
        <v>29458</v>
      </c>
      <c r="B6631" s="11" t="s">
        <v>61095</v>
      </c>
      <c r="C6631" s="12" t="s">
        <v>29459</v>
      </c>
      <c r="D6631" s="11" t="s">
        <v>19560</v>
      </c>
    </row>
    <row r="6632" spans="1:4" ht="30" x14ac:dyDescent="0.25">
      <c r="A6632" s="11" t="s">
        <v>29460</v>
      </c>
      <c r="B6632" s="11" t="s">
        <v>61096</v>
      </c>
      <c r="C6632" s="12" t="s">
        <v>29459</v>
      </c>
      <c r="D6632" s="11" t="s">
        <v>19560</v>
      </c>
    </row>
    <row r="6633" spans="1:4" ht="30" x14ac:dyDescent="0.25">
      <c r="A6633" s="11" t="s">
        <v>29461</v>
      </c>
      <c r="B6633" s="11" t="s">
        <v>61097</v>
      </c>
      <c r="C6633" s="12" t="s">
        <v>29462</v>
      </c>
      <c r="D6633" s="11" t="s">
        <v>19560</v>
      </c>
    </row>
    <row r="6634" spans="1:4" ht="30" x14ac:dyDescent="0.25">
      <c r="A6634" s="11" t="s">
        <v>29463</v>
      </c>
      <c r="B6634" s="11" t="s">
        <v>61098</v>
      </c>
      <c r="C6634" s="12" t="s">
        <v>29462</v>
      </c>
      <c r="D6634" s="11" t="s">
        <v>19560</v>
      </c>
    </row>
    <row r="6635" spans="1:4" ht="30" x14ac:dyDescent="0.25">
      <c r="A6635" s="11" t="s">
        <v>29464</v>
      </c>
      <c r="B6635" s="11" t="s">
        <v>61099</v>
      </c>
      <c r="C6635" s="12" t="s">
        <v>29465</v>
      </c>
      <c r="D6635" s="11" t="s">
        <v>19560</v>
      </c>
    </row>
    <row r="6636" spans="1:4" ht="30" x14ac:dyDescent="0.25">
      <c r="A6636" s="11" t="s">
        <v>29466</v>
      </c>
      <c r="B6636" s="11" t="s">
        <v>61100</v>
      </c>
      <c r="C6636" s="12" t="s">
        <v>29465</v>
      </c>
      <c r="D6636" s="11" t="s">
        <v>19560</v>
      </c>
    </row>
    <row r="6637" spans="1:4" ht="30" x14ac:dyDescent="0.25">
      <c r="A6637" s="11" t="s">
        <v>29467</v>
      </c>
      <c r="B6637" s="11" t="s">
        <v>61101</v>
      </c>
      <c r="C6637" s="12" t="s">
        <v>29468</v>
      </c>
      <c r="D6637" s="11" t="s">
        <v>19560</v>
      </c>
    </row>
    <row r="6638" spans="1:4" ht="30" x14ac:dyDescent="0.25">
      <c r="A6638" s="11" t="s">
        <v>29469</v>
      </c>
      <c r="B6638" s="11" t="s">
        <v>61102</v>
      </c>
      <c r="C6638" s="12" t="s">
        <v>29468</v>
      </c>
      <c r="D6638" s="11" t="s">
        <v>19560</v>
      </c>
    </row>
    <row r="6639" spans="1:4" ht="30" x14ac:dyDescent="0.25">
      <c r="A6639" s="11" t="s">
        <v>29470</v>
      </c>
      <c r="B6639" s="11" t="s">
        <v>61103</v>
      </c>
      <c r="C6639" s="12" t="s">
        <v>29471</v>
      </c>
      <c r="D6639" s="11" t="s">
        <v>19560</v>
      </c>
    </row>
    <row r="6640" spans="1:4" ht="30" x14ac:dyDescent="0.25">
      <c r="A6640" s="11" t="s">
        <v>29472</v>
      </c>
      <c r="B6640" s="11" t="s">
        <v>61104</v>
      </c>
      <c r="C6640" s="12" t="s">
        <v>29471</v>
      </c>
      <c r="D6640" s="11" t="s">
        <v>19560</v>
      </c>
    </row>
    <row r="6641" spans="1:4" ht="30" x14ac:dyDescent="0.25">
      <c r="A6641" s="11" t="s">
        <v>29473</v>
      </c>
      <c r="B6641" s="11" t="s">
        <v>61105</v>
      </c>
      <c r="C6641" s="12" t="s">
        <v>29474</v>
      </c>
      <c r="D6641" s="11" t="s">
        <v>19571</v>
      </c>
    </row>
    <row r="6642" spans="1:4" ht="30" x14ac:dyDescent="0.25">
      <c r="A6642" s="11" t="s">
        <v>29475</v>
      </c>
      <c r="B6642" s="11" t="s">
        <v>61106</v>
      </c>
      <c r="C6642" s="12" t="s">
        <v>29474</v>
      </c>
      <c r="D6642" s="11" t="s">
        <v>19571</v>
      </c>
    </row>
    <row r="6643" spans="1:4" ht="45" x14ac:dyDescent="0.25">
      <c r="A6643" s="11" t="s">
        <v>29476</v>
      </c>
      <c r="B6643" s="11" t="s">
        <v>61107</v>
      </c>
      <c r="C6643" s="12" t="s">
        <v>29477</v>
      </c>
      <c r="D6643" s="11" t="s">
        <v>19560</v>
      </c>
    </row>
    <row r="6644" spans="1:4" ht="45" x14ac:dyDescent="0.25">
      <c r="A6644" s="11" t="s">
        <v>29478</v>
      </c>
      <c r="B6644" s="11" t="s">
        <v>61108</v>
      </c>
      <c r="C6644" s="12" t="s">
        <v>29477</v>
      </c>
      <c r="D6644" s="11" t="s">
        <v>19560</v>
      </c>
    </row>
    <row r="6645" spans="1:4" ht="45" x14ac:dyDescent="0.25">
      <c r="A6645" s="11" t="s">
        <v>29479</v>
      </c>
      <c r="B6645" s="11" t="s">
        <v>61109</v>
      </c>
      <c r="C6645" s="12" t="s">
        <v>29480</v>
      </c>
      <c r="D6645" s="11" t="s">
        <v>19560</v>
      </c>
    </row>
    <row r="6646" spans="1:4" ht="45" x14ac:dyDescent="0.25">
      <c r="A6646" s="11" t="s">
        <v>29481</v>
      </c>
      <c r="B6646" s="11" t="s">
        <v>61110</v>
      </c>
      <c r="C6646" s="12" t="s">
        <v>29480</v>
      </c>
      <c r="D6646" s="11" t="s">
        <v>19560</v>
      </c>
    </row>
    <row r="6647" spans="1:4" ht="45" x14ac:dyDescent="0.25">
      <c r="A6647" s="11" t="s">
        <v>29482</v>
      </c>
      <c r="B6647" s="11" t="s">
        <v>61111</v>
      </c>
      <c r="C6647" s="12" t="s">
        <v>29483</v>
      </c>
      <c r="D6647" s="11" t="s">
        <v>19560</v>
      </c>
    </row>
    <row r="6648" spans="1:4" ht="45" x14ac:dyDescent="0.25">
      <c r="A6648" s="11" t="s">
        <v>29484</v>
      </c>
      <c r="B6648" s="11" t="s">
        <v>61112</v>
      </c>
      <c r="C6648" s="12" t="s">
        <v>29483</v>
      </c>
      <c r="D6648" s="11" t="s">
        <v>19560</v>
      </c>
    </row>
    <row r="6649" spans="1:4" x14ac:dyDescent="0.25">
      <c r="A6649" s="11" t="s">
        <v>29485</v>
      </c>
      <c r="B6649" s="11" t="s">
        <v>61113</v>
      </c>
      <c r="C6649" s="12" t="s">
        <v>29486</v>
      </c>
      <c r="D6649" s="11" t="s">
        <v>19554</v>
      </c>
    </row>
    <row r="6650" spans="1:4" x14ac:dyDescent="0.25">
      <c r="A6650" s="11" t="s">
        <v>29487</v>
      </c>
      <c r="B6650" s="11" t="s">
        <v>61114</v>
      </c>
      <c r="C6650" s="12" t="s">
        <v>29486</v>
      </c>
      <c r="D6650" s="11" t="s">
        <v>19554</v>
      </c>
    </row>
    <row r="6651" spans="1:4" x14ac:dyDescent="0.25">
      <c r="A6651" s="11" t="s">
        <v>29488</v>
      </c>
      <c r="B6651" s="11" t="s">
        <v>61115</v>
      </c>
      <c r="C6651" s="12" t="s">
        <v>29489</v>
      </c>
      <c r="D6651" s="11" t="s">
        <v>19560</v>
      </c>
    </row>
    <row r="6652" spans="1:4" x14ac:dyDescent="0.25">
      <c r="A6652" s="11" t="s">
        <v>29490</v>
      </c>
      <c r="B6652" s="11" t="s">
        <v>61116</v>
      </c>
      <c r="C6652" s="12" t="s">
        <v>29489</v>
      </c>
      <c r="D6652" s="11" t="s">
        <v>19560</v>
      </c>
    </row>
    <row r="6653" spans="1:4" x14ac:dyDescent="0.25">
      <c r="A6653" s="11" t="s">
        <v>29491</v>
      </c>
      <c r="B6653" s="11" t="s">
        <v>61117</v>
      </c>
      <c r="C6653" s="12" t="s">
        <v>29492</v>
      </c>
      <c r="D6653" s="11" t="s">
        <v>19560</v>
      </c>
    </row>
    <row r="6654" spans="1:4" x14ac:dyDescent="0.25">
      <c r="A6654" s="11" t="s">
        <v>29493</v>
      </c>
      <c r="B6654" s="11" t="s">
        <v>61118</v>
      </c>
      <c r="C6654" s="12" t="s">
        <v>29492</v>
      </c>
      <c r="D6654" s="11" t="s">
        <v>19560</v>
      </c>
    </row>
    <row r="6655" spans="1:4" ht="30" x14ac:dyDescent="0.25">
      <c r="A6655" s="11" t="s">
        <v>29494</v>
      </c>
      <c r="B6655" s="11" t="s">
        <v>61119</v>
      </c>
      <c r="C6655" s="12" t="s">
        <v>29495</v>
      </c>
      <c r="D6655" s="11" t="s">
        <v>19554</v>
      </c>
    </row>
    <row r="6656" spans="1:4" ht="30" x14ac:dyDescent="0.25">
      <c r="A6656" s="11" t="s">
        <v>29496</v>
      </c>
      <c r="B6656" s="11" t="s">
        <v>61120</v>
      </c>
      <c r="C6656" s="12" t="s">
        <v>29495</v>
      </c>
      <c r="D6656" s="11" t="s">
        <v>19554</v>
      </c>
    </row>
    <row r="6657" spans="1:4" ht="30" x14ac:dyDescent="0.25">
      <c r="A6657" s="11" t="s">
        <v>29497</v>
      </c>
      <c r="B6657" s="11" t="s">
        <v>61121</v>
      </c>
      <c r="C6657" s="12" t="s">
        <v>29498</v>
      </c>
      <c r="D6657" s="11" t="s">
        <v>19554</v>
      </c>
    </row>
    <row r="6658" spans="1:4" ht="30" x14ac:dyDescent="0.25">
      <c r="A6658" s="11" t="s">
        <v>29499</v>
      </c>
      <c r="B6658" s="11" t="s">
        <v>61122</v>
      </c>
      <c r="C6658" s="12" t="s">
        <v>29498</v>
      </c>
      <c r="D6658" s="11" t="s">
        <v>19554</v>
      </c>
    </row>
    <row r="6659" spans="1:4" ht="30" x14ac:dyDescent="0.25">
      <c r="A6659" s="11" t="s">
        <v>29500</v>
      </c>
      <c r="B6659" s="11" t="s">
        <v>61123</v>
      </c>
      <c r="C6659" s="12" t="s">
        <v>29498</v>
      </c>
      <c r="D6659" s="11" t="s">
        <v>19554</v>
      </c>
    </row>
    <row r="6660" spans="1:4" ht="30" x14ac:dyDescent="0.25">
      <c r="A6660" s="11" t="s">
        <v>29501</v>
      </c>
      <c r="B6660" s="11" t="s">
        <v>61124</v>
      </c>
      <c r="C6660" s="12" t="s">
        <v>29498</v>
      </c>
      <c r="D6660" s="11" t="s">
        <v>19554</v>
      </c>
    </row>
    <row r="6661" spans="1:4" ht="45" x14ac:dyDescent="0.25">
      <c r="A6661" s="11" t="s">
        <v>29502</v>
      </c>
      <c r="B6661" s="11" t="s">
        <v>61125</v>
      </c>
      <c r="C6661" s="12" t="s">
        <v>29503</v>
      </c>
      <c r="D6661" s="11" t="s">
        <v>19554</v>
      </c>
    </row>
    <row r="6662" spans="1:4" ht="45" x14ac:dyDescent="0.25">
      <c r="A6662" s="11" t="s">
        <v>29504</v>
      </c>
      <c r="B6662" s="11" t="s">
        <v>61126</v>
      </c>
      <c r="C6662" s="12" t="s">
        <v>29503</v>
      </c>
      <c r="D6662" s="11" t="s">
        <v>19554</v>
      </c>
    </row>
    <row r="6663" spans="1:4" ht="45" x14ac:dyDescent="0.25">
      <c r="A6663" s="11" t="s">
        <v>29505</v>
      </c>
      <c r="B6663" s="11" t="s">
        <v>61127</v>
      </c>
      <c r="C6663" s="12" t="s">
        <v>29506</v>
      </c>
      <c r="D6663" s="11" t="s">
        <v>19554</v>
      </c>
    </row>
    <row r="6664" spans="1:4" ht="45" x14ac:dyDescent="0.25">
      <c r="A6664" s="11" t="s">
        <v>29507</v>
      </c>
      <c r="B6664" s="11" t="s">
        <v>61128</v>
      </c>
      <c r="C6664" s="12" t="s">
        <v>29506</v>
      </c>
      <c r="D6664" s="11" t="s">
        <v>19554</v>
      </c>
    </row>
    <row r="6665" spans="1:4" ht="45" x14ac:dyDescent="0.25">
      <c r="A6665" s="11" t="s">
        <v>29508</v>
      </c>
      <c r="B6665" s="11" t="s">
        <v>61129</v>
      </c>
      <c r="C6665" s="12" t="s">
        <v>29506</v>
      </c>
      <c r="D6665" s="11" t="s">
        <v>19554</v>
      </c>
    </row>
    <row r="6666" spans="1:4" ht="45" x14ac:dyDescent="0.25">
      <c r="A6666" s="11" t="s">
        <v>29509</v>
      </c>
      <c r="B6666" s="11" t="s">
        <v>61130</v>
      </c>
      <c r="C6666" s="12" t="s">
        <v>29506</v>
      </c>
      <c r="D6666" s="11" t="s">
        <v>19554</v>
      </c>
    </row>
    <row r="6667" spans="1:4" ht="30" x14ac:dyDescent="0.25">
      <c r="A6667" s="11" t="s">
        <v>29510</v>
      </c>
      <c r="B6667" s="11" t="s">
        <v>61131</v>
      </c>
      <c r="C6667" s="12" t="s">
        <v>29511</v>
      </c>
      <c r="D6667" s="11" t="s">
        <v>19554</v>
      </c>
    </row>
    <row r="6668" spans="1:4" ht="30" x14ac:dyDescent="0.25">
      <c r="A6668" s="11" t="s">
        <v>29512</v>
      </c>
      <c r="B6668" s="11" t="s">
        <v>61132</v>
      </c>
      <c r="C6668" s="12" t="s">
        <v>29511</v>
      </c>
      <c r="D6668" s="11" t="s">
        <v>19554</v>
      </c>
    </row>
    <row r="6669" spans="1:4" ht="30" x14ac:dyDescent="0.25">
      <c r="A6669" s="11" t="s">
        <v>29513</v>
      </c>
      <c r="B6669" s="11" t="s">
        <v>61133</v>
      </c>
      <c r="C6669" s="12" t="s">
        <v>29511</v>
      </c>
      <c r="D6669" s="11" t="s">
        <v>19554</v>
      </c>
    </row>
    <row r="6670" spans="1:4" ht="30" x14ac:dyDescent="0.25">
      <c r="A6670" s="11" t="s">
        <v>29514</v>
      </c>
      <c r="B6670" s="11" t="s">
        <v>61134</v>
      </c>
      <c r="C6670" s="12" t="s">
        <v>29511</v>
      </c>
      <c r="D6670" s="11" t="s">
        <v>19554</v>
      </c>
    </row>
    <row r="6671" spans="1:4" ht="30" x14ac:dyDescent="0.25">
      <c r="A6671" s="11" t="s">
        <v>29515</v>
      </c>
      <c r="B6671" s="11" t="s">
        <v>61135</v>
      </c>
      <c r="C6671" s="12" t="s">
        <v>29511</v>
      </c>
      <c r="D6671" s="11" t="s">
        <v>19554</v>
      </c>
    </row>
    <row r="6672" spans="1:4" ht="30" x14ac:dyDescent="0.25">
      <c r="A6672" s="11" t="s">
        <v>29516</v>
      </c>
      <c r="B6672" s="11" t="s">
        <v>61136</v>
      </c>
      <c r="C6672" s="12" t="s">
        <v>29511</v>
      </c>
      <c r="D6672" s="11" t="s">
        <v>19554</v>
      </c>
    </row>
    <row r="6673" spans="1:4" ht="30" x14ac:dyDescent="0.25">
      <c r="A6673" s="11" t="s">
        <v>29517</v>
      </c>
      <c r="B6673" s="11" t="s">
        <v>61137</v>
      </c>
      <c r="C6673" s="12" t="s">
        <v>29518</v>
      </c>
      <c r="D6673" s="11" t="s">
        <v>19560</v>
      </c>
    </row>
    <row r="6674" spans="1:4" ht="30" x14ac:dyDescent="0.25">
      <c r="A6674" s="11" t="s">
        <v>29519</v>
      </c>
      <c r="B6674" s="11" t="s">
        <v>61138</v>
      </c>
      <c r="C6674" s="12" t="s">
        <v>29518</v>
      </c>
      <c r="D6674" s="11" t="s">
        <v>19560</v>
      </c>
    </row>
    <row r="6675" spans="1:4" ht="30" x14ac:dyDescent="0.25">
      <c r="A6675" s="11" t="s">
        <v>29520</v>
      </c>
      <c r="B6675" s="11" t="s">
        <v>61139</v>
      </c>
      <c r="C6675" s="12" t="s">
        <v>29521</v>
      </c>
      <c r="D6675" s="11" t="s">
        <v>19560</v>
      </c>
    </row>
    <row r="6676" spans="1:4" ht="30" x14ac:dyDescent="0.25">
      <c r="A6676" s="11" t="s">
        <v>29522</v>
      </c>
      <c r="B6676" s="11" t="s">
        <v>61140</v>
      </c>
      <c r="C6676" s="12" t="s">
        <v>29521</v>
      </c>
      <c r="D6676" s="11" t="s">
        <v>19560</v>
      </c>
    </row>
    <row r="6677" spans="1:4" ht="30" x14ac:dyDescent="0.25">
      <c r="A6677" s="11" t="s">
        <v>29523</v>
      </c>
      <c r="B6677" s="11" t="s">
        <v>61141</v>
      </c>
      <c r="C6677" s="12" t="s">
        <v>29524</v>
      </c>
      <c r="D6677" s="11" t="s">
        <v>19560</v>
      </c>
    </row>
    <row r="6678" spans="1:4" ht="30" x14ac:dyDescent="0.25">
      <c r="A6678" s="11" t="s">
        <v>29525</v>
      </c>
      <c r="B6678" s="11" t="s">
        <v>61142</v>
      </c>
      <c r="C6678" s="12" t="s">
        <v>29524</v>
      </c>
      <c r="D6678" s="11" t="s">
        <v>19560</v>
      </c>
    </row>
    <row r="6679" spans="1:4" x14ac:dyDescent="0.25">
      <c r="A6679" s="11" t="s">
        <v>29526</v>
      </c>
      <c r="B6679" s="11" t="s">
        <v>61143</v>
      </c>
      <c r="C6679" s="12" t="s">
        <v>29527</v>
      </c>
      <c r="D6679" s="11" t="s">
        <v>19560</v>
      </c>
    </row>
    <row r="6680" spans="1:4" x14ac:dyDescent="0.25">
      <c r="A6680" s="11" t="s">
        <v>29528</v>
      </c>
      <c r="B6680" s="11" t="s">
        <v>61144</v>
      </c>
      <c r="C6680" s="12" t="s">
        <v>29527</v>
      </c>
      <c r="D6680" s="11" t="s">
        <v>19560</v>
      </c>
    </row>
    <row r="6681" spans="1:4" x14ac:dyDescent="0.25">
      <c r="A6681" s="11" t="s">
        <v>29529</v>
      </c>
      <c r="B6681" s="11" t="s">
        <v>61145</v>
      </c>
      <c r="C6681" s="12" t="s">
        <v>29530</v>
      </c>
      <c r="D6681" s="11" t="s">
        <v>19560</v>
      </c>
    </row>
    <row r="6682" spans="1:4" x14ac:dyDescent="0.25">
      <c r="A6682" s="11" t="s">
        <v>29531</v>
      </c>
      <c r="B6682" s="11" t="s">
        <v>61146</v>
      </c>
      <c r="C6682" s="12" t="s">
        <v>29530</v>
      </c>
      <c r="D6682" s="11" t="s">
        <v>19560</v>
      </c>
    </row>
    <row r="6683" spans="1:4" x14ac:dyDescent="0.25">
      <c r="A6683" s="11" t="s">
        <v>29532</v>
      </c>
      <c r="B6683" s="11" t="s">
        <v>61147</v>
      </c>
      <c r="C6683" s="12" t="s">
        <v>29533</v>
      </c>
      <c r="D6683" s="11" t="s">
        <v>19560</v>
      </c>
    </row>
    <row r="6684" spans="1:4" x14ac:dyDescent="0.25">
      <c r="A6684" s="11" t="s">
        <v>29534</v>
      </c>
      <c r="B6684" s="11" t="s">
        <v>61148</v>
      </c>
      <c r="C6684" s="12" t="s">
        <v>29533</v>
      </c>
      <c r="D6684" s="11" t="s">
        <v>19560</v>
      </c>
    </row>
    <row r="6685" spans="1:4" x14ac:dyDescent="0.25">
      <c r="A6685" s="11" t="s">
        <v>29535</v>
      </c>
      <c r="B6685" s="11" t="s">
        <v>61149</v>
      </c>
      <c r="C6685" s="12" t="s">
        <v>29536</v>
      </c>
      <c r="D6685" s="11" t="s">
        <v>19560</v>
      </c>
    </row>
    <row r="6686" spans="1:4" x14ac:dyDescent="0.25">
      <c r="A6686" s="11" t="s">
        <v>29537</v>
      </c>
      <c r="B6686" s="11" t="s">
        <v>61150</v>
      </c>
      <c r="C6686" s="12" t="s">
        <v>29536</v>
      </c>
      <c r="D6686" s="11" t="s">
        <v>19560</v>
      </c>
    </row>
    <row r="6687" spans="1:4" x14ac:dyDescent="0.25">
      <c r="A6687" s="11" t="s">
        <v>29538</v>
      </c>
      <c r="B6687" s="11" t="s">
        <v>61151</v>
      </c>
      <c r="C6687" s="12" t="s">
        <v>29539</v>
      </c>
      <c r="D6687" s="11" t="s">
        <v>19560</v>
      </c>
    </row>
    <row r="6688" spans="1:4" x14ac:dyDescent="0.25">
      <c r="A6688" s="11" t="s">
        <v>29540</v>
      </c>
      <c r="B6688" s="11" t="s">
        <v>61152</v>
      </c>
      <c r="C6688" s="12" t="s">
        <v>29539</v>
      </c>
      <c r="D6688" s="11" t="s">
        <v>19560</v>
      </c>
    </row>
    <row r="6689" spans="1:4" x14ac:dyDescent="0.25">
      <c r="A6689" s="11" t="s">
        <v>29541</v>
      </c>
      <c r="B6689" s="11" t="s">
        <v>61153</v>
      </c>
      <c r="C6689" s="12" t="s">
        <v>29542</v>
      </c>
      <c r="D6689" s="11" t="s">
        <v>19560</v>
      </c>
    </row>
    <row r="6690" spans="1:4" x14ac:dyDescent="0.25">
      <c r="A6690" s="11" t="s">
        <v>29543</v>
      </c>
      <c r="B6690" s="11" t="s">
        <v>61154</v>
      </c>
      <c r="C6690" s="12" t="s">
        <v>29542</v>
      </c>
      <c r="D6690" s="11" t="s">
        <v>19560</v>
      </c>
    </row>
    <row r="6691" spans="1:4" x14ac:dyDescent="0.25">
      <c r="A6691" s="11" t="s">
        <v>29544</v>
      </c>
      <c r="B6691" s="11" t="s">
        <v>61155</v>
      </c>
      <c r="C6691" s="12" t="s">
        <v>29545</v>
      </c>
      <c r="D6691" s="11" t="s">
        <v>19560</v>
      </c>
    </row>
    <row r="6692" spans="1:4" x14ac:dyDescent="0.25">
      <c r="A6692" s="11" t="s">
        <v>29546</v>
      </c>
      <c r="B6692" s="11" t="s">
        <v>61156</v>
      </c>
      <c r="C6692" s="12" t="s">
        <v>29545</v>
      </c>
      <c r="D6692" s="11" t="s">
        <v>19560</v>
      </c>
    </row>
    <row r="6693" spans="1:4" ht="30" x14ac:dyDescent="0.25">
      <c r="A6693" s="11" t="s">
        <v>29547</v>
      </c>
      <c r="B6693" s="11" t="s">
        <v>61157</v>
      </c>
      <c r="C6693" s="12" t="s">
        <v>29548</v>
      </c>
      <c r="D6693" s="11" t="s">
        <v>19560</v>
      </c>
    </row>
    <row r="6694" spans="1:4" ht="30" x14ac:dyDescent="0.25">
      <c r="A6694" s="11" t="s">
        <v>29549</v>
      </c>
      <c r="B6694" s="11" t="s">
        <v>61158</v>
      </c>
      <c r="C6694" s="12" t="s">
        <v>29548</v>
      </c>
      <c r="D6694" s="11" t="s">
        <v>19560</v>
      </c>
    </row>
    <row r="6695" spans="1:4" x14ac:dyDescent="0.25">
      <c r="A6695" s="11" t="s">
        <v>29550</v>
      </c>
      <c r="B6695" s="11" t="s">
        <v>61159</v>
      </c>
      <c r="C6695" s="12" t="s">
        <v>29551</v>
      </c>
      <c r="D6695" s="11" t="s">
        <v>19560</v>
      </c>
    </row>
    <row r="6696" spans="1:4" x14ac:dyDescent="0.25">
      <c r="A6696" s="11" t="s">
        <v>29552</v>
      </c>
      <c r="B6696" s="11" t="s">
        <v>61160</v>
      </c>
      <c r="C6696" s="12" t="s">
        <v>29551</v>
      </c>
      <c r="D6696" s="11" t="s">
        <v>19560</v>
      </c>
    </row>
    <row r="6697" spans="1:4" x14ac:dyDescent="0.25">
      <c r="A6697" s="11" t="s">
        <v>29553</v>
      </c>
      <c r="B6697" s="11" t="s">
        <v>61161</v>
      </c>
      <c r="C6697" s="12" t="s">
        <v>29554</v>
      </c>
      <c r="D6697" s="11" t="s">
        <v>19560</v>
      </c>
    </row>
    <row r="6698" spans="1:4" x14ac:dyDescent="0.25">
      <c r="A6698" s="11" t="s">
        <v>29555</v>
      </c>
      <c r="B6698" s="11" t="s">
        <v>61162</v>
      </c>
      <c r="C6698" s="12" t="s">
        <v>29554</v>
      </c>
      <c r="D6698" s="11" t="s">
        <v>19560</v>
      </c>
    </row>
    <row r="6699" spans="1:4" x14ac:dyDescent="0.25">
      <c r="A6699" s="11" t="s">
        <v>29556</v>
      </c>
      <c r="B6699" s="11" t="s">
        <v>61163</v>
      </c>
      <c r="C6699" s="12" t="s">
        <v>29557</v>
      </c>
      <c r="D6699" s="11" t="s">
        <v>19560</v>
      </c>
    </row>
    <row r="6700" spans="1:4" x14ac:dyDescent="0.25">
      <c r="A6700" s="11" t="s">
        <v>29558</v>
      </c>
      <c r="B6700" s="11" t="s">
        <v>61164</v>
      </c>
      <c r="C6700" s="12" t="s">
        <v>29557</v>
      </c>
      <c r="D6700" s="11" t="s">
        <v>19560</v>
      </c>
    </row>
    <row r="6701" spans="1:4" x14ac:dyDescent="0.25">
      <c r="A6701" s="11" t="s">
        <v>29559</v>
      </c>
      <c r="B6701" s="11" t="s">
        <v>61165</v>
      </c>
      <c r="C6701" s="12" t="s">
        <v>29560</v>
      </c>
      <c r="D6701" s="11" t="s">
        <v>19560</v>
      </c>
    </row>
    <row r="6702" spans="1:4" x14ac:dyDescent="0.25">
      <c r="A6702" s="11" t="s">
        <v>29561</v>
      </c>
      <c r="B6702" s="11" t="s">
        <v>61166</v>
      </c>
      <c r="C6702" s="12" t="s">
        <v>29560</v>
      </c>
      <c r="D6702" s="11" t="s">
        <v>19560</v>
      </c>
    </row>
    <row r="6703" spans="1:4" x14ac:dyDescent="0.25">
      <c r="A6703" s="11" t="s">
        <v>29562</v>
      </c>
      <c r="B6703" s="11" t="s">
        <v>61167</v>
      </c>
      <c r="C6703" s="12" t="s">
        <v>29563</v>
      </c>
      <c r="D6703" s="11" t="s">
        <v>19584</v>
      </c>
    </row>
    <row r="6704" spans="1:4" x14ac:dyDescent="0.25">
      <c r="A6704" s="11" t="s">
        <v>29564</v>
      </c>
      <c r="B6704" s="11" t="s">
        <v>61168</v>
      </c>
      <c r="C6704" s="12" t="s">
        <v>29563</v>
      </c>
      <c r="D6704" s="11" t="s">
        <v>19584</v>
      </c>
    </row>
    <row r="6705" spans="1:4" x14ac:dyDescent="0.25">
      <c r="A6705" s="11" t="s">
        <v>29565</v>
      </c>
      <c r="B6705" s="11" t="s">
        <v>61169</v>
      </c>
      <c r="C6705" s="12" t="s">
        <v>29566</v>
      </c>
      <c r="D6705" s="11" t="s">
        <v>19584</v>
      </c>
    </row>
    <row r="6706" spans="1:4" x14ac:dyDescent="0.25">
      <c r="A6706" s="11" t="s">
        <v>29567</v>
      </c>
      <c r="B6706" s="11" t="s">
        <v>61170</v>
      </c>
      <c r="C6706" s="12" t="s">
        <v>29566</v>
      </c>
      <c r="D6706" s="11" t="s">
        <v>19584</v>
      </c>
    </row>
    <row r="6707" spans="1:4" x14ac:dyDescent="0.25">
      <c r="A6707" s="11" t="s">
        <v>29568</v>
      </c>
      <c r="B6707" s="11" t="s">
        <v>61171</v>
      </c>
      <c r="C6707" s="12" t="s">
        <v>29569</v>
      </c>
      <c r="D6707" s="11" t="s">
        <v>19560</v>
      </c>
    </row>
    <row r="6708" spans="1:4" x14ac:dyDescent="0.25">
      <c r="A6708" s="11" t="s">
        <v>29570</v>
      </c>
      <c r="B6708" s="11" t="s">
        <v>61172</v>
      </c>
      <c r="C6708" s="12" t="s">
        <v>29569</v>
      </c>
      <c r="D6708" s="11" t="s">
        <v>19560</v>
      </c>
    </row>
    <row r="6709" spans="1:4" x14ac:dyDescent="0.25">
      <c r="A6709" s="11" t="s">
        <v>29571</v>
      </c>
      <c r="B6709" s="11" t="s">
        <v>61173</v>
      </c>
      <c r="C6709" s="12" t="s">
        <v>29572</v>
      </c>
      <c r="D6709" s="11" t="s">
        <v>19560</v>
      </c>
    </row>
    <row r="6710" spans="1:4" x14ac:dyDescent="0.25">
      <c r="A6710" s="11" t="s">
        <v>29573</v>
      </c>
      <c r="B6710" s="11" t="s">
        <v>61174</v>
      </c>
      <c r="C6710" s="12" t="s">
        <v>29572</v>
      </c>
      <c r="D6710" s="11" t="s">
        <v>19560</v>
      </c>
    </row>
    <row r="6711" spans="1:4" ht="30" x14ac:dyDescent="0.25">
      <c r="A6711" s="11" t="s">
        <v>29574</v>
      </c>
      <c r="B6711" s="11" t="s">
        <v>61175</v>
      </c>
      <c r="C6711" s="12" t="s">
        <v>29575</v>
      </c>
      <c r="D6711" s="11" t="s">
        <v>19560</v>
      </c>
    </row>
    <row r="6712" spans="1:4" ht="30" x14ac:dyDescent="0.25">
      <c r="A6712" s="11" t="s">
        <v>29576</v>
      </c>
      <c r="B6712" s="11" t="s">
        <v>61176</v>
      </c>
      <c r="C6712" s="12" t="s">
        <v>29575</v>
      </c>
      <c r="D6712" s="11" t="s">
        <v>19560</v>
      </c>
    </row>
    <row r="6713" spans="1:4" x14ac:dyDescent="0.25">
      <c r="A6713" s="11" t="s">
        <v>29577</v>
      </c>
      <c r="B6713" s="11" t="s">
        <v>61177</v>
      </c>
      <c r="C6713" s="12" t="s">
        <v>29578</v>
      </c>
      <c r="D6713" s="11" t="s">
        <v>19560</v>
      </c>
    </row>
    <row r="6714" spans="1:4" x14ac:dyDescent="0.25">
      <c r="A6714" s="11" t="s">
        <v>29579</v>
      </c>
      <c r="B6714" s="11" t="s">
        <v>61178</v>
      </c>
      <c r="C6714" s="12" t="s">
        <v>29578</v>
      </c>
      <c r="D6714" s="11" t="s">
        <v>19560</v>
      </c>
    </row>
    <row r="6715" spans="1:4" x14ac:dyDescent="0.25">
      <c r="A6715" s="11" t="s">
        <v>29580</v>
      </c>
      <c r="B6715" s="11" t="s">
        <v>61179</v>
      </c>
      <c r="C6715" s="12" t="s">
        <v>29581</v>
      </c>
      <c r="D6715" s="11" t="s">
        <v>21508</v>
      </c>
    </row>
    <row r="6716" spans="1:4" x14ac:dyDescent="0.25">
      <c r="A6716" s="11" t="s">
        <v>29582</v>
      </c>
      <c r="B6716" s="11" t="s">
        <v>61180</v>
      </c>
      <c r="C6716" s="12" t="s">
        <v>29581</v>
      </c>
      <c r="D6716" s="11" t="s">
        <v>21508</v>
      </c>
    </row>
    <row r="6717" spans="1:4" ht="60" x14ac:dyDescent="0.25">
      <c r="A6717" s="11" t="s">
        <v>29583</v>
      </c>
      <c r="B6717" s="11" t="s">
        <v>61181</v>
      </c>
      <c r="C6717" s="12" t="s">
        <v>29584</v>
      </c>
      <c r="D6717" s="11" t="s">
        <v>19560</v>
      </c>
    </row>
    <row r="6718" spans="1:4" ht="60" x14ac:dyDescent="0.25">
      <c r="A6718" s="11" t="s">
        <v>29585</v>
      </c>
      <c r="B6718" s="11" t="s">
        <v>61182</v>
      </c>
      <c r="C6718" s="12" t="s">
        <v>29584</v>
      </c>
      <c r="D6718" s="11" t="s">
        <v>19560</v>
      </c>
    </row>
    <row r="6719" spans="1:4" ht="45" x14ac:dyDescent="0.25">
      <c r="A6719" s="11" t="s">
        <v>29586</v>
      </c>
      <c r="B6719" s="11" t="s">
        <v>61183</v>
      </c>
      <c r="C6719" s="12" t="s">
        <v>29587</v>
      </c>
      <c r="D6719" s="11" t="s">
        <v>19560</v>
      </c>
    </row>
    <row r="6720" spans="1:4" ht="45" x14ac:dyDescent="0.25">
      <c r="A6720" s="11" t="s">
        <v>29588</v>
      </c>
      <c r="B6720" s="11" t="s">
        <v>61184</v>
      </c>
      <c r="C6720" s="12" t="s">
        <v>29587</v>
      </c>
      <c r="D6720" s="11" t="s">
        <v>19560</v>
      </c>
    </row>
    <row r="6721" spans="1:4" ht="45" x14ac:dyDescent="0.25">
      <c r="A6721" s="11" t="s">
        <v>29589</v>
      </c>
      <c r="B6721" s="11" t="s">
        <v>61185</v>
      </c>
      <c r="C6721" s="12" t="s">
        <v>29590</v>
      </c>
      <c r="D6721" s="11" t="s">
        <v>19560</v>
      </c>
    </row>
    <row r="6722" spans="1:4" ht="45" x14ac:dyDescent="0.25">
      <c r="A6722" s="11" t="s">
        <v>29591</v>
      </c>
      <c r="B6722" s="11" t="s">
        <v>61186</v>
      </c>
      <c r="C6722" s="12" t="s">
        <v>29590</v>
      </c>
      <c r="D6722" s="11" t="s">
        <v>19560</v>
      </c>
    </row>
    <row r="6723" spans="1:4" ht="45" x14ac:dyDescent="0.25">
      <c r="A6723" s="11" t="s">
        <v>29592</v>
      </c>
      <c r="B6723" s="11" t="s">
        <v>61187</v>
      </c>
      <c r="C6723" s="12" t="s">
        <v>29593</v>
      </c>
      <c r="D6723" s="11" t="s">
        <v>19560</v>
      </c>
    </row>
    <row r="6724" spans="1:4" ht="45" x14ac:dyDescent="0.25">
      <c r="A6724" s="11" t="s">
        <v>29594</v>
      </c>
      <c r="B6724" s="11" t="s">
        <v>61188</v>
      </c>
      <c r="C6724" s="12" t="s">
        <v>29593</v>
      </c>
      <c r="D6724" s="11" t="s">
        <v>19560</v>
      </c>
    </row>
    <row r="6725" spans="1:4" ht="60" x14ac:dyDescent="0.25">
      <c r="A6725" s="11" t="s">
        <v>29595</v>
      </c>
      <c r="B6725" s="11" t="s">
        <v>61189</v>
      </c>
      <c r="C6725" s="12" t="s">
        <v>29596</v>
      </c>
      <c r="D6725" s="11" t="s">
        <v>19560</v>
      </c>
    </row>
    <row r="6726" spans="1:4" ht="60" x14ac:dyDescent="0.25">
      <c r="A6726" s="11" t="s">
        <v>29597</v>
      </c>
      <c r="B6726" s="11" t="s">
        <v>61190</v>
      </c>
      <c r="C6726" s="12" t="s">
        <v>29596</v>
      </c>
      <c r="D6726" s="11" t="s">
        <v>19560</v>
      </c>
    </row>
    <row r="6727" spans="1:4" ht="60" x14ac:dyDescent="0.25">
      <c r="A6727" s="11" t="s">
        <v>29598</v>
      </c>
      <c r="B6727" s="11" t="s">
        <v>61191</v>
      </c>
      <c r="C6727" s="12" t="s">
        <v>29599</v>
      </c>
      <c r="D6727" s="11" t="s">
        <v>19560</v>
      </c>
    </row>
    <row r="6728" spans="1:4" ht="60" x14ac:dyDescent="0.25">
      <c r="A6728" s="11" t="s">
        <v>29600</v>
      </c>
      <c r="B6728" s="11" t="s">
        <v>61192</v>
      </c>
      <c r="C6728" s="12" t="s">
        <v>29599</v>
      </c>
      <c r="D6728" s="11" t="s">
        <v>19560</v>
      </c>
    </row>
    <row r="6729" spans="1:4" ht="30" x14ac:dyDescent="0.25">
      <c r="A6729" s="11" t="s">
        <v>29601</v>
      </c>
      <c r="B6729" s="11" t="s">
        <v>61193</v>
      </c>
      <c r="C6729" s="12" t="s">
        <v>29602</v>
      </c>
      <c r="D6729" s="11" t="s">
        <v>19571</v>
      </c>
    </row>
    <row r="6730" spans="1:4" ht="30" x14ac:dyDescent="0.25">
      <c r="A6730" s="11" t="s">
        <v>29603</v>
      </c>
      <c r="B6730" s="11" t="s">
        <v>61194</v>
      </c>
      <c r="C6730" s="12" t="s">
        <v>29602</v>
      </c>
      <c r="D6730" s="11" t="s">
        <v>19571</v>
      </c>
    </row>
    <row r="6731" spans="1:4" x14ac:dyDescent="0.25">
      <c r="A6731" s="11" t="s">
        <v>29604</v>
      </c>
      <c r="B6731" s="11" t="s">
        <v>61195</v>
      </c>
      <c r="C6731" s="12" t="s">
        <v>29605</v>
      </c>
      <c r="D6731" s="11" t="s">
        <v>19560</v>
      </c>
    </row>
    <row r="6732" spans="1:4" x14ac:dyDescent="0.25">
      <c r="A6732" s="11" t="s">
        <v>29606</v>
      </c>
      <c r="B6732" s="11" t="s">
        <v>61196</v>
      </c>
      <c r="C6732" s="12" t="s">
        <v>29605</v>
      </c>
      <c r="D6732" s="11" t="s">
        <v>19560</v>
      </c>
    </row>
    <row r="6733" spans="1:4" ht="30" x14ac:dyDescent="0.25">
      <c r="A6733" s="11" t="s">
        <v>29607</v>
      </c>
      <c r="B6733" s="11" t="s">
        <v>61197</v>
      </c>
      <c r="C6733" s="12" t="s">
        <v>29608</v>
      </c>
      <c r="D6733" s="11" t="s">
        <v>19584</v>
      </c>
    </row>
    <row r="6734" spans="1:4" ht="30" x14ac:dyDescent="0.25">
      <c r="A6734" s="11" t="s">
        <v>29609</v>
      </c>
      <c r="B6734" s="11" t="s">
        <v>61198</v>
      </c>
      <c r="C6734" s="12" t="s">
        <v>29608</v>
      </c>
      <c r="D6734" s="11" t="s">
        <v>19584</v>
      </c>
    </row>
    <row r="6735" spans="1:4" ht="30" x14ac:dyDescent="0.25">
      <c r="A6735" s="11" t="s">
        <v>29610</v>
      </c>
      <c r="B6735" s="11" t="s">
        <v>61199</v>
      </c>
      <c r="C6735" s="12" t="s">
        <v>29611</v>
      </c>
      <c r="D6735" s="11" t="s">
        <v>19584</v>
      </c>
    </row>
    <row r="6736" spans="1:4" ht="30" x14ac:dyDescent="0.25">
      <c r="A6736" s="11" t="s">
        <v>29612</v>
      </c>
      <c r="B6736" s="11" t="s">
        <v>61200</v>
      </c>
      <c r="C6736" s="12" t="s">
        <v>29611</v>
      </c>
      <c r="D6736" s="11" t="s">
        <v>19584</v>
      </c>
    </row>
    <row r="6737" spans="1:4" ht="30" x14ac:dyDescent="0.25">
      <c r="A6737" s="11" t="s">
        <v>29613</v>
      </c>
      <c r="B6737" s="11" t="s">
        <v>61201</v>
      </c>
      <c r="C6737" s="12" t="s">
        <v>29614</v>
      </c>
      <c r="D6737" s="11" t="s">
        <v>19584</v>
      </c>
    </row>
    <row r="6738" spans="1:4" ht="30" x14ac:dyDescent="0.25">
      <c r="A6738" s="11" t="s">
        <v>29615</v>
      </c>
      <c r="B6738" s="11" t="s">
        <v>61202</v>
      </c>
      <c r="C6738" s="12" t="s">
        <v>29614</v>
      </c>
      <c r="D6738" s="11" t="s">
        <v>19584</v>
      </c>
    </row>
    <row r="6739" spans="1:4" ht="30" x14ac:dyDescent="0.25">
      <c r="A6739" s="11" t="s">
        <v>29616</v>
      </c>
      <c r="B6739" s="11" t="s">
        <v>61203</v>
      </c>
      <c r="C6739" s="12" t="s">
        <v>29617</v>
      </c>
      <c r="D6739" s="11" t="s">
        <v>19584</v>
      </c>
    </row>
    <row r="6740" spans="1:4" ht="30" x14ac:dyDescent="0.25">
      <c r="A6740" s="11" t="s">
        <v>29618</v>
      </c>
      <c r="B6740" s="11" t="s">
        <v>61204</v>
      </c>
      <c r="C6740" s="12" t="s">
        <v>29617</v>
      </c>
      <c r="D6740" s="11" t="s">
        <v>19584</v>
      </c>
    </row>
    <row r="6741" spans="1:4" ht="30" x14ac:dyDescent="0.25">
      <c r="A6741" s="11" t="s">
        <v>29619</v>
      </c>
      <c r="B6741" s="11" t="s">
        <v>61205</v>
      </c>
      <c r="C6741" s="12" t="s">
        <v>29620</v>
      </c>
      <c r="D6741" s="11" t="s">
        <v>19584</v>
      </c>
    </row>
    <row r="6742" spans="1:4" ht="30" x14ac:dyDescent="0.25">
      <c r="A6742" s="11" t="s">
        <v>29621</v>
      </c>
      <c r="B6742" s="11" t="s">
        <v>61206</v>
      </c>
      <c r="C6742" s="12" t="s">
        <v>29620</v>
      </c>
      <c r="D6742" s="11" t="s">
        <v>19584</v>
      </c>
    </row>
    <row r="6743" spans="1:4" ht="30" x14ac:dyDescent="0.25">
      <c r="A6743" s="11" t="s">
        <v>29622</v>
      </c>
      <c r="B6743" s="11" t="s">
        <v>61207</v>
      </c>
      <c r="C6743" s="12" t="s">
        <v>29623</v>
      </c>
      <c r="D6743" s="11" t="s">
        <v>19584</v>
      </c>
    </row>
    <row r="6744" spans="1:4" ht="30" x14ac:dyDescent="0.25">
      <c r="A6744" s="11" t="s">
        <v>29624</v>
      </c>
      <c r="B6744" s="11" t="s">
        <v>61208</v>
      </c>
      <c r="C6744" s="12" t="s">
        <v>29623</v>
      </c>
      <c r="D6744" s="11" t="s">
        <v>19584</v>
      </c>
    </row>
    <row r="6745" spans="1:4" ht="30" x14ac:dyDescent="0.25">
      <c r="A6745" s="11" t="s">
        <v>29625</v>
      </c>
      <c r="B6745" s="11" t="s">
        <v>61209</v>
      </c>
      <c r="C6745" s="12" t="s">
        <v>29626</v>
      </c>
      <c r="D6745" s="11" t="s">
        <v>19584</v>
      </c>
    </row>
    <row r="6746" spans="1:4" ht="30" x14ac:dyDescent="0.25">
      <c r="A6746" s="11" t="s">
        <v>29627</v>
      </c>
      <c r="B6746" s="11" t="s">
        <v>61210</v>
      </c>
      <c r="C6746" s="12" t="s">
        <v>29626</v>
      </c>
      <c r="D6746" s="11" t="s">
        <v>19584</v>
      </c>
    </row>
    <row r="6747" spans="1:4" ht="30" x14ac:dyDescent="0.25">
      <c r="A6747" s="11" t="s">
        <v>29628</v>
      </c>
      <c r="B6747" s="11" t="s">
        <v>61211</v>
      </c>
      <c r="C6747" s="12" t="s">
        <v>29629</v>
      </c>
      <c r="D6747" s="11" t="s">
        <v>19584</v>
      </c>
    </row>
    <row r="6748" spans="1:4" ht="30" x14ac:dyDescent="0.25">
      <c r="A6748" s="11" t="s">
        <v>29630</v>
      </c>
      <c r="B6748" s="11" t="s">
        <v>61212</v>
      </c>
      <c r="C6748" s="12" t="s">
        <v>29629</v>
      </c>
      <c r="D6748" s="11" t="s">
        <v>19584</v>
      </c>
    </row>
    <row r="6749" spans="1:4" ht="30" x14ac:dyDescent="0.25">
      <c r="A6749" s="11" t="s">
        <v>29631</v>
      </c>
      <c r="B6749" s="11" t="s">
        <v>61213</v>
      </c>
      <c r="C6749" s="12" t="s">
        <v>29632</v>
      </c>
      <c r="D6749" s="11" t="s">
        <v>19584</v>
      </c>
    </row>
    <row r="6750" spans="1:4" ht="30" x14ac:dyDescent="0.25">
      <c r="A6750" s="11" t="s">
        <v>29633</v>
      </c>
      <c r="B6750" s="11" t="s">
        <v>61214</v>
      </c>
      <c r="C6750" s="12" t="s">
        <v>29632</v>
      </c>
      <c r="D6750" s="11" t="s">
        <v>19584</v>
      </c>
    </row>
    <row r="6751" spans="1:4" ht="45" x14ac:dyDescent="0.25">
      <c r="A6751" s="11" t="s">
        <v>29634</v>
      </c>
      <c r="B6751" s="11" t="s">
        <v>61215</v>
      </c>
      <c r="C6751" s="12" t="s">
        <v>29635</v>
      </c>
      <c r="D6751" s="11" t="s">
        <v>19584</v>
      </c>
    </row>
    <row r="6752" spans="1:4" ht="45" x14ac:dyDescent="0.25">
      <c r="A6752" s="11" t="s">
        <v>29636</v>
      </c>
      <c r="B6752" s="11" t="s">
        <v>61216</v>
      </c>
      <c r="C6752" s="12" t="s">
        <v>29635</v>
      </c>
      <c r="D6752" s="11" t="s">
        <v>19584</v>
      </c>
    </row>
    <row r="6753" spans="1:4" ht="45" x14ac:dyDescent="0.25">
      <c r="A6753" s="11" t="s">
        <v>29637</v>
      </c>
      <c r="B6753" s="11" t="s">
        <v>61217</v>
      </c>
      <c r="C6753" s="12" t="s">
        <v>29638</v>
      </c>
      <c r="D6753" s="11" t="s">
        <v>19584</v>
      </c>
    </row>
    <row r="6754" spans="1:4" ht="45" x14ac:dyDescent="0.25">
      <c r="A6754" s="11" t="s">
        <v>29639</v>
      </c>
      <c r="B6754" s="11" t="s">
        <v>61218</v>
      </c>
      <c r="C6754" s="12" t="s">
        <v>29638</v>
      </c>
      <c r="D6754" s="11" t="s">
        <v>19584</v>
      </c>
    </row>
    <row r="6755" spans="1:4" ht="60" x14ac:dyDescent="0.25">
      <c r="A6755" s="11" t="s">
        <v>29640</v>
      </c>
      <c r="B6755" s="11" t="s">
        <v>61219</v>
      </c>
      <c r="C6755" s="12" t="s">
        <v>29641</v>
      </c>
      <c r="D6755" s="11" t="s">
        <v>19584</v>
      </c>
    </row>
    <row r="6756" spans="1:4" ht="60" x14ac:dyDescent="0.25">
      <c r="A6756" s="11" t="s">
        <v>29642</v>
      </c>
      <c r="B6756" s="11" t="s">
        <v>61220</v>
      </c>
      <c r="C6756" s="12" t="s">
        <v>29641</v>
      </c>
      <c r="D6756" s="11" t="s">
        <v>19584</v>
      </c>
    </row>
    <row r="6757" spans="1:4" ht="45" x14ac:dyDescent="0.25">
      <c r="A6757" s="11" t="s">
        <v>29643</v>
      </c>
      <c r="B6757" s="11" t="s">
        <v>61221</v>
      </c>
      <c r="C6757" s="12" t="s">
        <v>29644</v>
      </c>
      <c r="D6757" s="11" t="s">
        <v>19584</v>
      </c>
    </row>
    <row r="6758" spans="1:4" ht="45" x14ac:dyDescent="0.25">
      <c r="A6758" s="11" t="s">
        <v>29645</v>
      </c>
      <c r="B6758" s="11" t="s">
        <v>61222</v>
      </c>
      <c r="C6758" s="12" t="s">
        <v>29644</v>
      </c>
      <c r="D6758" s="11" t="s">
        <v>19584</v>
      </c>
    </row>
    <row r="6759" spans="1:4" ht="45" x14ac:dyDescent="0.25">
      <c r="A6759" s="11" t="s">
        <v>29646</v>
      </c>
      <c r="B6759" s="11" t="s">
        <v>61223</v>
      </c>
      <c r="C6759" s="12" t="s">
        <v>29647</v>
      </c>
      <c r="D6759" s="11" t="s">
        <v>19584</v>
      </c>
    </row>
    <row r="6760" spans="1:4" ht="45" x14ac:dyDescent="0.25">
      <c r="A6760" s="11" t="s">
        <v>29648</v>
      </c>
      <c r="B6760" s="11" t="s">
        <v>61224</v>
      </c>
      <c r="C6760" s="12" t="s">
        <v>29647</v>
      </c>
      <c r="D6760" s="11" t="s">
        <v>19584</v>
      </c>
    </row>
    <row r="6761" spans="1:4" ht="45" x14ac:dyDescent="0.25">
      <c r="A6761" s="11" t="s">
        <v>29649</v>
      </c>
      <c r="B6761" s="11" t="s">
        <v>61225</v>
      </c>
      <c r="C6761" s="12" t="s">
        <v>29650</v>
      </c>
      <c r="D6761" s="11" t="s">
        <v>19584</v>
      </c>
    </row>
    <row r="6762" spans="1:4" ht="45" x14ac:dyDescent="0.25">
      <c r="A6762" s="11" t="s">
        <v>29651</v>
      </c>
      <c r="B6762" s="11" t="s">
        <v>61226</v>
      </c>
      <c r="C6762" s="12" t="s">
        <v>29650</v>
      </c>
      <c r="D6762" s="11" t="s">
        <v>19584</v>
      </c>
    </row>
    <row r="6763" spans="1:4" ht="60" x14ac:dyDescent="0.25">
      <c r="A6763" s="11" t="s">
        <v>29652</v>
      </c>
      <c r="B6763" s="11" t="s">
        <v>61227</v>
      </c>
      <c r="C6763" s="12" t="s">
        <v>29653</v>
      </c>
      <c r="D6763" s="11" t="s">
        <v>19584</v>
      </c>
    </row>
    <row r="6764" spans="1:4" ht="60" x14ac:dyDescent="0.25">
      <c r="A6764" s="11" t="s">
        <v>29654</v>
      </c>
      <c r="B6764" s="11" t="s">
        <v>61228</v>
      </c>
      <c r="C6764" s="12" t="s">
        <v>29653</v>
      </c>
      <c r="D6764" s="11" t="s">
        <v>19584</v>
      </c>
    </row>
    <row r="6765" spans="1:4" ht="45" x14ac:dyDescent="0.25">
      <c r="A6765" s="11" t="s">
        <v>29655</v>
      </c>
      <c r="B6765" s="11" t="s">
        <v>61229</v>
      </c>
      <c r="C6765" s="12" t="s">
        <v>29656</v>
      </c>
      <c r="D6765" s="11" t="s">
        <v>19584</v>
      </c>
    </row>
    <row r="6766" spans="1:4" ht="45" x14ac:dyDescent="0.25">
      <c r="A6766" s="11" t="s">
        <v>29657</v>
      </c>
      <c r="B6766" s="11" t="s">
        <v>61230</v>
      </c>
      <c r="C6766" s="12" t="s">
        <v>29656</v>
      </c>
      <c r="D6766" s="11" t="s">
        <v>19584</v>
      </c>
    </row>
    <row r="6767" spans="1:4" ht="45" x14ac:dyDescent="0.25">
      <c r="A6767" s="11" t="s">
        <v>29658</v>
      </c>
      <c r="B6767" s="11" t="s">
        <v>61231</v>
      </c>
      <c r="C6767" s="12" t="s">
        <v>29659</v>
      </c>
      <c r="D6767" s="11" t="s">
        <v>19584</v>
      </c>
    </row>
    <row r="6768" spans="1:4" ht="45" x14ac:dyDescent="0.25">
      <c r="A6768" s="11" t="s">
        <v>29660</v>
      </c>
      <c r="B6768" s="11" t="s">
        <v>61232</v>
      </c>
      <c r="C6768" s="12" t="s">
        <v>29659</v>
      </c>
      <c r="D6768" s="11" t="s">
        <v>19584</v>
      </c>
    </row>
    <row r="6769" spans="1:4" ht="45" x14ac:dyDescent="0.25">
      <c r="A6769" s="11" t="s">
        <v>29661</v>
      </c>
      <c r="B6769" s="11" t="s">
        <v>61233</v>
      </c>
      <c r="C6769" s="12" t="s">
        <v>29662</v>
      </c>
      <c r="D6769" s="11" t="s">
        <v>19584</v>
      </c>
    </row>
    <row r="6770" spans="1:4" ht="45" x14ac:dyDescent="0.25">
      <c r="A6770" s="11" t="s">
        <v>29663</v>
      </c>
      <c r="B6770" s="11" t="s">
        <v>61234</v>
      </c>
      <c r="C6770" s="12" t="s">
        <v>29662</v>
      </c>
      <c r="D6770" s="11" t="s">
        <v>19584</v>
      </c>
    </row>
    <row r="6771" spans="1:4" ht="60" x14ac:dyDescent="0.25">
      <c r="A6771" s="11" t="s">
        <v>29664</v>
      </c>
      <c r="B6771" s="11" t="s">
        <v>61235</v>
      </c>
      <c r="C6771" s="12" t="s">
        <v>29665</v>
      </c>
      <c r="D6771" s="11" t="s">
        <v>19584</v>
      </c>
    </row>
    <row r="6772" spans="1:4" ht="60" x14ac:dyDescent="0.25">
      <c r="A6772" s="11" t="s">
        <v>29666</v>
      </c>
      <c r="B6772" s="11" t="s">
        <v>61236</v>
      </c>
      <c r="C6772" s="12" t="s">
        <v>29665</v>
      </c>
      <c r="D6772" s="11" t="s">
        <v>19584</v>
      </c>
    </row>
    <row r="6773" spans="1:4" ht="45" x14ac:dyDescent="0.25">
      <c r="A6773" s="11" t="s">
        <v>29667</v>
      </c>
      <c r="B6773" s="11" t="s">
        <v>61237</v>
      </c>
      <c r="C6773" s="12" t="s">
        <v>29668</v>
      </c>
      <c r="D6773" s="11" t="s">
        <v>19584</v>
      </c>
    </row>
    <row r="6774" spans="1:4" ht="45" x14ac:dyDescent="0.25">
      <c r="A6774" s="11" t="s">
        <v>29669</v>
      </c>
      <c r="B6774" s="11" t="s">
        <v>61238</v>
      </c>
      <c r="C6774" s="12" t="s">
        <v>29668</v>
      </c>
      <c r="D6774" s="11" t="s">
        <v>19584</v>
      </c>
    </row>
    <row r="6775" spans="1:4" ht="45" x14ac:dyDescent="0.25">
      <c r="A6775" s="11" t="s">
        <v>29670</v>
      </c>
      <c r="B6775" s="11" t="s">
        <v>61239</v>
      </c>
      <c r="C6775" s="12" t="s">
        <v>29671</v>
      </c>
      <c r="D6775" s="11" t="s">
        <v>19584</v>
      </c>
    </row>
    <row r="6776" spans="1:4" ht="45" x14ac:dyDescent="0.25">
      <c r="A6776" s="11" t="s">
        <v>29672</v>
      </c>
      <c r="B6776" s="11" t="s">
        <v>61240</v>
      </c>
      <c r="C6776" s="12" t="s">
        <v>29671</v>
      </c>
      <c r="D6776" s="11" t="s">
        <v>19584</v>
      </c>
    </row>
    <row r="6777" spans="1:4" ht="45" x14ac:dyDescent="0.25">
      <c r="A6777" s="11" t="s">
        <v>29673</v>
      </c>
      <c r="B6777" s="11" t="s">
        <v>61241</v>
      </c>
      <c r="C6777" s="12" t="s">
        <v>29674</v>
      </c>
      <c r="D6777" s="11" t="s">
        <v>19584</v>
      </c>
    </row>
    <row r="6778" spans="1:4" ht="45" x14ac:dyDescent="0.25">
      <c r="A6778" s="11" t="s">
        <v>29675</v>
      </c>
      <c r="B6778" s="11" t="s">
        <v>61242</v>
      </c>
      <c r="C6778" s="12" t="s">
        <v>29674</v>
      </c>
      <c r="D6778" s="11" t="s">
        <v>19584</v>
      </c>
    </row>
    <row r="6779" spans="1:4" ht="45" x14ac:dyDescent="0.25">
      <c r="A6779" s="11" t="s">
        <v>29676</v>
      </c>
      <c r="B6779" s="11" t="s">
        <v>61243</v>
      </c>
      <c r="C6779" s="12" t="s">
        <v>29677</v>
      </c>
      <c r="D6779" s="11" t="s">
        <v>19584</v>
      </c>
    </row>
    <row r="6780" spans="1:4" ht="45" x14ac:dyDescent="0.25">
      <c r="A6780" s="11" t="s">
        <v>29678</v>
      </c>
      <c r="B6780" s="11" t="s">
        <v>61244</v>
      </c>
      <c r="C6780" s="12" t="s">
        <v>29677</v>
      </c>
      <c r="D6780" s="11" t="s">
        <v>19584</v>
      </c>
    </row>
    <row r="6781" spans="1:4" ht="60" x14ac:dyDescent="0.25">
      <c r="A6781" s="11" t="s">
        <v>29679</v>
      </c>
      <c r="B6781" s="11" t="s">
        <v>61245</v>
      </c>
      <c r="C6781" s="12" t="s">
        <v>29680</v>
      </c>
      <c r="D6781" s="11" t="s">
        <v>19584</v>
      </c>
    </row>
    <row r="6782" spans="1:4" ht="60" x14ac:dyDescent="0.25">
      <c r="A6782" s="11" t="s">
        <v>29681</v>
      </c>
      <c r="B6782" s="11" t="s">
        <v>61246</v>
      </c>
      <c r="C6782" s="12" t="s">
        <v>29680</v>
      </c>
      <c r="D6782" s="11" t="s">
        <v>19584</v>
      </c>
    </row>
    <row r="6783" spans="1:4" ht="45" x14ac:dyDescent="0.25">
      <c r="A6783" s="11" t="s">
        <v>29682</v>
      </c>
      <c r="B6783" s="11" t="s">
        <v>61247</v>
      </c>
      <c r="C6783" s="12" t="s">
        <v>29683</v>
      </c>
      <c r="D6783" s="11" t="s">
        <v>19584</v>
      </c>
    </row>
    <row r="6784" spans="1:4" ht="45" x14ac:dyDescent="0.25">
      <c r="A6784" s="11" t="s">
        <v>29684</v>
      </c>
      <c r="B6784" s="11" t="s">
        <v>61248</v>
      </c>
      <c r="C6784" s="12" t="s">
        <v>29683</v>
      </c>
      <c r="D6784" s="11" t="s">
        <v>19584</v>
      </c>
    </row>
    <row r="6785" spans="1:4" ht="45" x14ac:dyDescent="0.25">
      <c r="A6785" s="11" t="s">
        <v>29685</v>
      </c>
      <c r="B6785" s="11" t="s">
        <v>61249</v>
      </c>
      <c r="C6785" s="12" t="s">
        <v>29686</v>
      </c>
      <c r="D6785" s="11" t="s">
        <v>19584</v>
      </c>
    </row>
    <row r="6786" spans="1:4" ht="45" x14ac:dyDescent="0.25">
      <c r="A6786" s="11" t="s">
        <v>29687</v>
      </c>
      <c r="B6786" s="11" t="s">
        <v>61250</v>
      </c>
      <c r="C6786" s="12" t="s">
        <v>29686</v>
      </c>
      <c r="D6786" s="11" t="s">
        <v>19584</v>
      </c>
    </row>
    <row r="6787" spans="1:4" ht="45" x14ac:dyDescent="0.25">
      <c r="A6787" s="11" t="s">
        <v>29688</v>
      </c>
      <c r="B6787" s="11" t="s">
        <v>61251</v>
      </c>
      <c r="C6787" s="12" t="s">
        <v>29689</v>
      </c>
      <c r="D6787" s="11" t="s">
        <v>19584</v>
      </c>
    </row>
    <row r="6788" spans="1:4" ht="45" x14ac:dyDescent="0.25">
      <c r="A6788" s="11" t="s">
        <v>29690</v>
      </c>
      <c r="B6788" s="11" t="s">
        <v>61252</v>
      </c>
      <c r="C6788" s="12" t="s">
        <v>29689</v>
      </c>
      <c r="D6788" s="11" t="s">
        <v>19584</v>
      </c>
    </row>
    <row r="6789" spans="1:4" ht="60" x14ac:dyDescent="0.25">
      <c r="A6789" s="11" t="s">
        <v>29691</v>
      </c>
      <c r="B6789" s="11" t="s">
        <v>61253</v>
      </c>
      <c r="C6789" s="12" t="s">
        <v>29692</v>
      </c>
      <c r="D6789" s="11" t="s">
        <v>19584</v>
      </c>
    </row>
    <row r="6790" spans="1:4" ht="60" x14ac:dyDescent="0.25">
      <c r="A6790" s="11" t="s">
        <v>29693</v>
      </c>
      <c r="B6790" s="11" t="s">
        <v>61254</v>
      </c>
      <c r="C6790" s="12" t="s">
        <v>29692</v>
      </c>
      <c r="D6790" s="11" t="s">
        <v>19584</v>
      </c>
    </row>
    <row r="6791" spans="1:4" ht="45" x14ac:dyDescent="0.25">
      <c r="A6791" s="11" t="s">
        <v>29694</v>
      </c>
      <c r="B6791" s="11" t="s">
        <v>61255</v>
      </c>
      <c r="C6791" s="12" t="s">
        <v>29695</v>
      </c>
      <c r="D6791" s="11" t="s">
        <v>19584</v>
      </c>
    </row>
    <row r="6792" spans="1:4" ht="45" x14ac:dyDescent="0.25">
      <c r="A6792" s="11" t="s">
        <v>29696</v>
      </c>
      <c r="B6792" s="11" t="s">
        <v>61256</v>
      </c>
      <c r="C6792" s="12" t="s">
        <v>29695</v>
      </c>
      <c r="D6792" s="11" t="s">
        <v>19584</v>
      </c>
    </row>
    <row r="6793" spans="1:4" ht="45" x14ac:dyDescent="0.25">
      <c r="A6793" s="11" t="s">
        <v>29697</v>
      </c>
      <c r="B6793" s="11" t="s">
        <v>61257</v>
      </c>
      <c r="C6793" s="12" t="s">
        <v>29698</v>
      </c>
      <c r="D6793" s="11" t="s">
        <v>19584</v>
      </c>
    </row>
    <row r="6794" spans="1:4" ht="45" x14ac:dyDescent="0.25">
      <c r="A6794" s="11" t="s">
        <v>29699</v>
      </c>
      <c r="B6794" s="11" t="s">
        <v>61258</v>
      </c>
      <c r="C6794" s="12" t="s">
        <v>29698</v>
      </c>
      <c r="D6794" s="11" t="s">
        <v>19584</v>
      </c>
    </row>
    <row r="6795" spans="1:4" ht="45" x14ac:dyDescent="0.25">
      <c r="A6795" s="11" t="s">
        <v>29700</v>
      </c>
      <c r="B6795" s="11" t="s">
        <v>61259</v>
      </c>
      <c r="C6795" s="12" t="s">
        <v>29701</v>
      </c>
      <c r="D6795" s="11" t="s">
        <v>19584</v>
      </c>
    </row>
    <row r="6796" spans="1:4" ht="45" x14ac:dyDescent="0.25">
      <c r="A6796" s="11" t="s">
        <v>29702</v>
      </c>
      <c r="B6796" s="11" t="s">
        <v>61260</v>
      </c>
      <c r="C6796" s="12" t="s">
        <v>29701</v>
      </c>
      <c r="D6796" s="11" t="s">
        <v>19584</v>
      </c>
    </row>
    <row r="6797" spans="1:4" ht="60" x14ac:dyDescent="0.25">
      <c r="A6797" s="11" t="s">
        <v>29703</v>
      </c>
      <c r="B6797" s="11" t="s">
        <v>61261</v>
      </c>
      <c r="C6797" s="12" t="s">
        <v>29704</v>
      </c>
      <c r="D6797" s="11" t="s">
        <v>19584</v>
      </c>
    </row>
    <row r="6798" spans="1:4" ht="60" x14ac:dyDescent="0.25">
      <c r="A6798" s="11" t="s">
        <v>29705</v>
      </c>
      <c r="B6798" s="11" t="s">
        <v>61262</v>
      </c>
      <c r="C6798" s="12" t="s">
        <v>29704</v>
      </c>
      <c r="D6798" s="11" t="s">
        <v>19584</v>
      </c>
    </row>
    <row r="6799" spans="1:4" x14ac:dyDescent="0.25">
      <c r="A6799" s="11" t="s">
        <v>29706</v>
      </c>
      <c r="B6799" s="11" t="s">
        <v>61263</v>
      </c>
      <c r="C6799" s="12" t="s">
        <v>29707</v>
      </c>
      <c r="D6799" s="11" t="s">
        <v>19584</v>
      </c>
    </row>
    <row r="6800" spans="1:4" x14ac:dyDescent="0.25">
      <c r="A6800" s="11" t="s">
        <v>29708</v>
      </c>
      <c r="B6800" s="11" t="s">
        <v>61264</v>
      </c>
      <c r="C6800" s="12" t="s">
        <v>29707</v>
      </c>
      <c r="D6800" s="11" t="s">
        <v>19584</v>
      </c>
    </row>
    <row r="6801" spans="1:4" x14ac:dyDescent="0.25">
      <c r="A6801" s="11" t="s">
        <v>29709</v>
      </c>
      <c r="B6801" s="11" t="s">
        <v>61265</v>
      </c>
      <c r="C6801" s="12" t="s">
        <v>29710</v>
      </c>
      <c r="D6801" s="11" t="s">
        <v>19584</v>
      </c>
    </row>
    <row r="6802" spans="1:4" x14ac:dyDescent="0.25">
      <c r="A6802" s="11" t="s">
        <v>29711</v>
      </c>
      <c r="B6802" s="11" t="s">
        <v>61266</v>
      </c>
      <c r="C6802" s="12" t="s">
        <v>29710</v>
      </c>
      <c r="D6802" s="11" t="s">
        <v>19584</v>
      </c>
    </row>
    <row r="6803" spans="1:4" ht="45" x14ac:dyDescent="0.25">
      <c r="A6803" s="11" t="s">
        <v>29712</v>
      </c>
      <c r="B6803" s="11" t="s">
        <v>61267</v>
      </c>
      <c r="C6803" s="12" t="s">
        <v>29713</v>
      </c>
      <c r="D6803" s="11" t="s">
        <v>19562</v>
      </c>
    </row>
    <row r="6804" spans="1:4" ht="45" x14ac:dyDescent="0.25">
      <c r="A6804" s="11" t="s">
        <v>29714</v>
      </c>
      <c r="B6804" s="11" t="s">
        <v>61268</v>
      </c>
      <c r="C6804" s="12" t="s">
        <v>29713</v>
      </c>
      <c r="D6804" s="11" t="s">
        <v>19562</v>
      </c>
    </row>
    <row r="6805" spans="1:4" ht="30" x14ac:dyDescent="0.25">
      <c r="A6805" s="11" t="s">
        <v>29715</v>
      </c>
      <c r="B6805" s="11" t="s">
        <v>61269</v>
      </c>
      <c r="C6805" s="12" t="s">
        <v>29716</v>
      </c>
      <c r="D6805" s="11" t="s">
        <v>19560</v>
      </c>
    </row>
    <row r="6806" spans="1:4" ht="30" x14ac:dyDescent="0.25">
      <c r="A6806" s="11" t="s">
        <v>29717</v>
      </c>
      <c r="B6806" s="11" t="s">
        <v>61270</v>
      </c>
      <c r="C6806" s="12" t="s">
        <v>29716</v>
      </c>
      <c r="D6806" s="11" t="s">
        <v>19560</v>
      </c>
    </row>
    <row r="6807" spans="1:4" x14ac:dyDescent="0.25">
      <c r="A6807" s="11" t="s">
        <v>29718</v>
      </c>
      <c r="B6807" s="11" t="s">
        <v>61271</v>
      </c>
      <c r="C6807" s="12" t="s">
        <v>29719</v>
      </c>
      <c r="D6807" s="11" t="s">
        <v>19560</v>
      </c>
    </row>
    <row r="6808" spans="1:4" x14ac:dyDescent="0.25">
      <c r="A6808" s="11" t="s">
        <v>29720</v>
      </c>
      <c r="B6808" s="11" t="s">
        <v>61272</v>
      </c>
      <c r="C6808" s="12" t="s">
        <v>29719</v>
      </c>
      <c r="D6808" s="11" t="s">
        <v>19560</v>
      </c>
    </row>
    <row r="6809" spans="1:4" x14ac:dyDescent="0.25">
      <c r="A6809" s="11" t="s">
        <v>29721</v>
      </c>
      <c r="B6809" s="11" t="s">
        <v>61273</v>
      </c>
      <c r="C6809" s="12" t="s">
        <v>29722</v>
      </c>
      <c r="D6809" s="11" t="s">
        <v>19554</v>
      </c>
    </row>
    <row r="6810" spans="1:4" x14ac:dyDescent="0.25">
      <c r="A6810" s="11" t="s">
        <v>29723</v>
      </c>
      <c r="B6810" s="11" t="s">
        <v>61274</v>
      </c>
      <c r="C6810" s="12" t="s">
        <v>29722</v>
      </c>
      <c r="D6810" s="11" t="s">
        <v>19554</v>
      </c>
    </row>
    <row r="6811" spans="1:4" x14ac:dyDescent="0.25">
      <c r="A6811" s="11" t="s">
        <v>29724</v>
      </c>
      <c r="B6811" s="11" t="s">
        <v>61275</v>
      </c>
      <c r="C6811" s="12" t="s">
        <v>29725</v>
      </c>
      <c r="D6811" s="11" t="s">
        <v>19554</v>
      </c>
    </row>
    <row r="6812" spans="1:4" x14ac:dyDescent="0.25">
      <c r="A6812" s="11" t="s">
        <v>29726</v>
      </c>
      <c r="B6812" s="11" t="s">
        <v>61276</v>
      </c>
      <c r="C6812" s="12" t="s">
        <v>29725</v>
      </c>
      <c r="D6812" s="11" t="s">
        <v>19554</v>
      </c>
    </row>
    <row r="6813" spans="1:4" x14ac:dyDescent="0.25">
      <c r="A6813" s="11" t="s">
        <v>29727</v>
      </c>
      <c r="B6813" s="11" t="s">
        <v>61277</v>
      </c>
      <c r="C6813" s="12" t="s">
        <v>29725</v>
      </c>
      <c r="D6813" s="11" t="s">
        <v>19554</v>
      </c>
    </row>
    <row r="6814" spans="1:4" x14ac:dyDescent="0.25">
      <c r="A6814" s="11" t="s">
        <v>29728</v>
      </c>
      <c r="B6814" s="11" t="s">
        <v>61278</v>
      </c>
      <c r="C6814" s="12" t="s">
        <v>29725</v>
      </c>
      <c r="D6814" s="11" t="s">
        <v>19554</v>
      </c>
    </row>
    <row r="6815" spans="1:4" x14ac:dyDescent="0.25">
      <c r="A6815" s="11" t="s">
        <v>29729</v>
      </c>
      <c r="B6815" s="11" t="s">
        <v>61279</v>
      </c>
      <c r="C6815" s="12" t="s">
        <v>29730</v>
      </c>
      <c r="D6815" s="11" t="s">
        <v>19560</v>
      </c>
    </row>
    <row r="6816" spans="1:4" x14ac:dyDescent="0.25">
      <c r="A6816" s="11" t="s">
        <v>29731</v>
      </c>
      <c r="B6816" s="11" t="s">
        <v>61280</v>
      </c>
      <c r="C6816" s="12" t="s">
        <v>29730</v>
      </c>
      <c r="D6816" s="11" t="s">
        <v>19560</v>
      </c>
    </row>
    <row r="6817" spans="1:4" ht="60" x14ac:dyDescent="0.25">
      <c r="A6817" s="11" t="s">
        <v>29732</v>
      </c>
      <c r="B6817" s="11" t="s">
        <v>61281</v>
      </c>
      <c r="C6817" s="12" t="s">
        <v>29733</v>
      </c>
      <c r="D6817" s="11" t="s">
        <v>19584</v>
      </c>
    </row>
    <row r="6818" spans="1:4" ht="60" x14ac:dyDescent="0.25">
      <c r="A6818" s="11" t="s">
        <v>29734</v>
      </c>
      <c r="B6818" s="11" t="s">
        <v>61282</v>
      </c>
      <c r="C6818" s="12" t="s">
        <v>29733</v>
      </c>
      <c r="D6818" s="11" t="s">
        <v>19584</v>
      </c>
    </row>
    <row r="6819" spans="1:4" ht="60" x14ac:dyDescent="0.25">
      <c r="A6819" s="11" t="s">
        <v>29735</v>
      </c>
      <c r="B6819" s="11" t="s">
        <v>61283</v>
      </c>
      <c r="C6819" s="12" t="s">
        <v>29736</v>
      </c>
      <c r="D6819" s="11" t="s">
        <v>19584</v>
      </c>
    </row>
    <row r="6820" spans="1:4" ht="60" x14ac:dyDescent="0.25">
      <c r="A6820" s="11" t="s">
        <v>29737</v>
      </c>
      <c r="B6820" s="11" t="s">
        <v>61284</v>
      </c>
      <c r="C6820" s="12" t="s">
        <v>29736</v>
      </c>
      <c r="D6820" s="11" t="s">
        <v>19584</v>
      </c>
    </row>
    <row r="6821" spans="1:4" ht="60" x14ac:dyDescent="0.25">
      <c r="A6821" s="11" t="s">
        <v>29738</v>
      </c>
      <c r="B6821" s="11" t="s">
        <v>61285</v>
      </c>
      <c r="C6821" s="12" t="s">
        <v>29739</v>
      </c>
      <c r="D6821" s="11" t="s">
        <v>19584</v>
      </c>
    </row>
    <row r="6822" spans="1:4" ht="60" x14ac:dyDescent="0.25">
      <c r="A6822" s="11" t="s">
        <v>29740</v>
      </c>
      <c r="B6822" s="11" t="s">
        <v>61286</v>
      </c>
      <c r="C6822" s="12" t="s">
        <v>29739</v>
      </c>
      <c r="D6822" s="11" t="s">
        <v>19584</v>
      </c>
    </row>
    <row r="6823" spans="1:4" ht="60" x14ac:dyDescent="0.25">
      <c r="A6823" s="11" t="s">
        <v>29741</v>
      </c>
      <c r="B6823" s="11" t="s">
        <v>61287</v>
      </c>
      <c r="C6823" s="12" t="s">
        <v>29742</v>
      </c>
      <c r="D6823" s="11" t="s">
        <v>19584</v>
      </c>
    </row>
    <row r="6824" spans="1:4" ht="60" x14ac:dyDescent="0.25">
      <c r="A6824" s="11" t="s">
        <v>29743</v>
      </c>
      <c r="B6824" s="11" t="s">
        <v>61288</v>
      </c>
      <c r="C6824" s="12" t="s">
        <v>29742</v>
      </c>
      <c r="D6824" s="11" t="s">
        <v>19584</v>
      </c>
    </row>
    <row r="6825" spans="1:4" ht="60" x14ac:dyDescent="0.25">
      <c r="A6825" s="11" t="s">
        <v>29744</v>
      </c>
      <c r="B6825" s="11" t="s">
        <v>61289</v>
      </c>
      <c r="C6825" s="12" t="s">
        <v>29745</v>
      </c>
      <c r="D6825" s="11" t="s">
        <v>19584</v>
      </c>
    </row>
    <row r="6826" spans="1:4" ht="60" x14ac:dyDescent="0.25">
      <c r="A6826" s="11" t="s">
        <v>29746</v>
      </c>
      <c r="B6826" s="11" t="s">
        <v>61290</v>
      </c>
      <c r="C6826" s="12" t="s">
        <v>29745</v>
      </c>
      <c r="D6826" s="11" t="s">
        <v>19584</v>
      </c>
    </row>
    <row r="6827" spans="1:4" ht="60" x14ac:dyDescent="0.25">
      <c r="A6827" s="11" t="s">
        <v>29747</v>
      </c>
      <c r="B6827" s="11" t="s">
        <v>61291</v>
      </c>
      <c r="C6827" s="12" t="s">
        <v>29748</v>
      </c>
      <c r="D6827" s="11" t="s">
        <v>19584</v>
      </c>
    </row>
    <row r="6828" spans="1:4" ht="60" x14ac:dyDescent="0.25">
      <c r="A6828" s="11" t="s">
        <v>29749</v>
      </c>
      <c r="B6828" s="11" t="s">
        <v>61292</v>
      </c>
      <c r="C6828" s="12" t="s">
        <v>29748</v>
      </c>
      <c r="D6828" s="11" t="s">
        <v>19584</v>
      </c>
    </row>
    <row r="6829" spans="1:4" ht="60" x14ac:dyDescent="0.25">
      <c r="A6829" s="11" t="s">
        <v>29750</v>
      </c>
      <c r="B6829" s="11" t="s">
        <v>61293</v>
      </c>
      <c r="C6829" s="12" t="s">
        <v>29751</v>
      </c>
      <c r="D6829" s="11" t="s">
        <v>19584</v>
      </c>
    </row>
    <row r="6830" spans="1:4" ht="60" x14ac:dyDescent="0.25">
      <c r="A6830" s="11" t="s">
        <v>29752</v>
      </c>
      <c r="B6830" s="11" t="s">
        <v>61294</v>
      </c>
      <c r="C6830" s="12" t="s">
        <v>29751</v>
      </c>
      <c r="D6830" s="11" t="s">
        <v>19584</v>
      </c>
    </row>
    <row r="6831" spans="1:4" ht="60" x14ac:dyDescent="0.25">
      <c r="A6831" s="11" t="s">
        <v>29753</v>
      </c>
      <c r="B6831" s="11" t="s">
        <v>61295</v>
      </c>
      <c r="C6831" s="12" t="s">
        <v>29754</v>
      </c>
      <c r="D6831" s="11" t="s">
        <v>19584</v>
      </c>
    </row>
    <row r="6832" spans="1:4" ht="60" x14ac:dyDescent="0.25">
      <c r="A6832" s="11" t="s">
        <v>29755</v>
      </c>
      <c r="B6832" s="11" t="s">
        <v>61296</v>
      </c>
      <c r="C6832" s="12" t="s">
        <v>29754</v>
      </c>
      <c r="D6832" s="11" t="s">
        <v>19584</v>
      </c>
    </row>
    <row r="6833" spans="1:4" ht="60" x14ac:dyDescent="0.25">
      <c r="A6833" s="11" t="s">
        <v>29756</v>
      </c>
      <c r="B6833" s="11" t="s">
        <v>61297</v>
      </c>
      <c r="C6833" s="12" t="s">
        <v>29757</v>
      </c>
      <c r="D6833" s="11" t="s">
        <v>19584</v>
      </c>
    </row>
    <row r="6834" spans="1:4" ht="60" x14ac:dyDescent="0.25">
      <c r="A6834" s="11" t="s">
        <v>29758</v>
      </c>
      <c r="B6834" s="11" t="s">
        <v>61298</v>
      </c>
      <c r="C6834" s="12" t="s">
        <v>29757</v>
      </c>
      <c r="D6834" s="11" t="s">
        <v>19584</v>
      </c>
    </row>
    <row r="6835" spans="1:4" ht="60" x14ac:dyDescent="0.25">
      <c r="A6835" s="11" t="s">
        <v>29759</v>
      </c>
      <c r="B6835" s="11" t="s">
        <v>61299</v>
      </c>
      <c r="C6835" s="12" t="s">
        <v>29760</v>
      </c>
      <c r="D6835" s="11" t="s">
        <v>19584</v>
      </c>
    </row>
    <row r="6836" spans="1:4" ht="60" x14ac:dyDescent="0.25">
      <c r="A6836" s="11" t="s">
        <v>29761</v>
      </c>
      <c r="B6836" s="11" t="s">
        <v>61300</v>
      </c>
      <c r="C6836" s="12" t="s">
        <v>29760</v>
      </c>
      <c r="D6836" s="11" t="s">
        <v>19584</v>
      </c>
    </row>
    <row r="6837" spans="1:4" ht="60" x14ac:dyDescent="0.25">
      <c r="A6837" s="11" t="s">
        <v>29762</v>
      </c>
      <c r="B6837" s="11" t="s">
        <v>61301</v>
      </c>
      <c r="C6837" s="12" t="s">
        <v>29763</v>
      </c>
      <c r="D6837" s="11" t="s">
        <v>19584</v>
      </c>
    </row>
    <row r="6838" spans="1:4" ht="60" x14ac:dyDescent="0.25">
      <c r="A6838" s="11" t="s">
        <v>29764</v>
      </c>
      <c r="B6838" s="11" t="s">
        <v>61302</v>
      </c>
      <c r="C6838" s="12" t="s">
        <v>29763</v>
      </c>
      <c r="D6838" s="11" t="s">
        <v>19584</v>
      </c>
    </row>
    <row r="6839" spans="1:4" ht="60" x14ac:dyDescent="0.25">
      <c r="A6839" s="11" t="s">
        <v>29765</v>
      </c>
      <c r="B6839" s="11" t="s">
        <v>61303</v>
      </c>
      <c r="C6839" s="12" t="s">
        <v>29766</v>
      </c>
      <c r="D6839" s="11" t="s">
        <v>19584</v>
      </c>
    </row>
    <row r="6840" spans="1:4" ht="60" x14ac:dyDescent="0.25">
      <c r="A6840" s="11" t="s">
        <v>29767</v>
      </c>
      <c r="B6840" s="11" t="s">
        <v>61304</v>
      </c>
      <c r="C6840" s="12" t="s">
        <v>29766</v>
      </c>
      <c r="D6840" s="11" t="s">
        <v>19584</v>
      </c>
    </row>
    <row r="6841" spans="1:4" ht="60" x14ac:dyDescent="0.25">
      <c r="A6841" s="11" t="s">
        <v>29768</v>
      </c>
      <c r="B6841" s="11" t="s">
        <v>61305</v>
      </c>
      <c r="C6841" s="12" t="s">
        <v>29769</v>
      </c>
      <c r="D6841" s="11" t="s">
        <v>19584</v>
      </c>
    </row>
    <row r="6842" spans="1:4" ht="60" x14ac:dyDescent="0.25">
      <c r="A6842" s="11" t="s">
        <v>29770</v>
      </c>
      <c r="B6842" s="11" t="s">
        <v>61306</v>
      </c>
      <c r="C6842" s="12" t="s">
        <v>29769</v>
      </c>
      <c r="D6842" s="11" t="s">
        <v>19584</v>
      </c>
    </row>
    <row r="6843" spans="1:4" ht="60" x14ac:dyDescent="0.25">
      <c r="A6843" s="11" t="s">
        <v>29771</v>
      </c>
      <c r="B6843" s="11" t="s">
        <v>61307</v>
      </c>
      <c r="C6843" s="12" t="s">
        <v>29772</v>
      </c>
      <c r="D6843" s="11" t="s">
        <v>19584</v>
      </c>
    </row>
    <row r="6844" spans="1:4" ht="60" x14ac:dyDescent="0.25">
      <c r="A6844" s="11" t="s">
        <v>29773</v>
      </c>
      <c r="B6844" s="11" t="s">
        <v>61308</v>
      </c>
      <c r="C6844" s="12" t="s">
        <v>29772</v>
      </c>
      <c r="D6844" s="11" t="s">
        <v>19584</v>
      </c>
    </row>
    <row r="6845" spans="1:4" ht="75" x14ac:dyDescent="0.25">
      <c r="A6845" s="11" t="s">
        <v>29774</v>
      </c>
      <c r="B6845" s="11" t="s">
        <v>61309</v>
      </c>
      <c r="C6845" s="12" t="s">
        <v>29775</v>
      </c>
      <c r="D6845" s="11" t="s">
        <v>19584</v>
      </c>
    </row>
    <row r="6846" spans="1:4" ht="75" x14ac:dyDescent="0.25">
      <c r="A6846" s="11" t="s">
        <v>29776</v>
      </c>
      <c r="B6846" s="11" t="s">
        <v>61310</v>
      </c>
      <c r="C6846" s="12" t="s">
        <v>29775</v>
      </c>
      <c r="D6846" s="11" t="s">
        <v>19584</v>
      </c>
    </row>
    <row r="6847" spans="1:4" ht="60" x14ac:dyDescent="0.25">
      <c r="A6847" s="11" t="s">
        <v>29777</v>
      </c>
      <c r="B6847" s="11" t="s">
        <v>61311</v>
      </c>
      <c r="C6847" s="12" t="s">
        <v>29778</v>
      </c>
      <c r="D6847" s="11" t="s">
        <v>19584</v>
      </c>
    </row>
    <row r="6848" spans="1:4" ht="60" x14ac:dyDescent="0.25">
      <c r="A6848" s="11" t="s">
        <v>29779</v>
      </c>
      <c r="B6848" s="11" t="s">
        <v>61312</v>
      </c>
      <c r="C6848" s="12" t="s">
        <v>29778</v>
      </c>
      <c r="D6848" s="11" t="s">
        <v>19584</v>
      </c>
    </row>
    <row r="6849" spans="1:4" ht="60" x14ac:dyDescent="0.25">
      <c r="A6849" s="11" t="s">
        <v>29780</v>
      </c>
      <c r="B6849" s="11" t="s">
        <v>61313</v>
      </c>
      <c r="C6849" s="12" t="s">
        <v>29781</v>
      </c>
      <c r="D6849" s="11" t="s">
        <v>19584</v>
      </c>
    </row>
    <row r="6850" spans="1:4" ht="60" x14ac:dyDescent="0.25">
      <c r="A6850" s="11" t="s">
        <v>29782</v>
      </c>
      <c r="B6850" s="11" t="s">
        <v>61314</v>
      </c>
      <c r="C6850" s="12" t="s">
        <v>29781</v>
      </c>
      <c r="D6850" s="11" t="s">
        <v>19584</v>
      </c>
    </row>
    <row r="6851" spans="1:4" ht="60" x14ac:dyDescent="0.25">
      <c r="A6851" s="11" t="s">
        <v>29783</v>
      </c>
      <c r="B6851" s="11" t="s">
        <v>61315</v>
      </c>
      <c r="C6851" s="12" t="s">
        <v>29784</v>
      </c>
      <c r="D6851" s="11" t="s">
        <v>19584</v>
      </c>
    </row>
    <row r="6852" spans="1:4" ht="60" x14ac:dyDescent="0.25">
      <c r="A6852" s="11" t="s">
        <v>29785</v>
      </c>
      <c r="B6852" s="11" t="s">
        <v>61316</v>
      </c>
      <c r="C6852" s="12" t="s">
        <v>29784</v>
      </c>
      <c r="D6852" s="11" t="s">
        <v>19584</v>
      </c>
    </row>
    <row r="6853" spans="1:4" ht="60" x14ac:dyDescent="0.25">
      <c r="A6853" s="11" t="s">
        <v>29786</v>
      </c>
      <c r="B6853" s="11" t="s">
        <v>61317</v>
      </c>
      <c r="C6853" s="12" t="s">
        <v>29787</v>
      </c>
      <c r="D6853" s="11" t="s">
        <v>19584</v>
      </c>
    </row>
    <row r="6854" spans="1:4" ht="60" x14ac:dyDescent="0.25">
      <c r="A6854" s="11" t="s">
        <v>29788</v>
      </c>
      <c r="B6854" s="11" t="s">
        <v>61318</v>
      </c>
      <c r="C6854" s="12" t="s">
        <v>29787</v>
      </c>
      <c r="D6854" s="11" t="s">
        <v>19584</v>
      </c>
    </row>
    <row r="6855" spans="1:4" ht="60" x14ac:dyDescent="0.25">
      <c r="A6855" s="11" t="s">
        <v>29789</v>
      </c>
      <c r="B6855" s="11" t="s">
        <v>61319</v>
      </c>
      <c r="C6855" s="12" t="s">
        <v>29790</v>
      </c>
      <c r="D6855" s="11" t="s">
        <v>19584</v>
      </c>
    </row>
    <row r="6856" spans="1:4" ht="60" x14ac:dyDescent="0.25">
      <c r="A6856" s="11" t="s">
        <v>29791</v>
      </c>
      <c r="B6856" s="11" t="s">
        <v>61320</v>
      </c>
      <c r="C6856" s="12" t="s">
        <v>29790</v>
      </c>
      <c r="D6856" s="11" t="s">
        <v>19584</v>
      </c>
    </row>
    <row r="6857" spans="1:4" ht="60" x14ac:dyDescent="0.25">
      <c r="A6857" s="11" t="s">
        <v>29792</v>
      </c>
      <c r="B6857" s="11" t="s">
        <v>61321</v>
      </c>
      <c r="C6857" s="12" t="s">
        <v>29793</v>
      </c>
      <c r="D6857" s="11" t="s">
        <v>19584</v>
      </c>
    </row>
    <row r="6858" spans="1:4" ht="60" x14ac:dyDescent="0.25">
      <c r="A6858" s="11" t="s">
        <v>29794</v>
      </c>
      <c r="B6858" s="11" t="s">
        <v>61322</v>
      </c>
      <c r="C6858" s="12" t="s">
        <v>29793</v>
      </c>
      <c r="D6858" s="11" t="s">
        <v>19584</v>
      </c>
    </row>
    <row r="6859" spans="1:4" ht="60" x14ac:dyDescent="0.25">
      <c r="A6859" s="11" t="s">
        <v>29795</v>
      </c>
      <c r="B6859" s="11" t="s">
        <v>61323</v>
      </c>
      <c r="C6859" s="12" t="s">
        <v>29796</v>
      </c>
      <c r="D6859" s="11" t="s">
        <v>19584</v>
      </c>
    </row>
    <row r="6860" spans="1:4" ht="60" x14ac:dyDescent="0.25">
      <c r="A6860" s="11" t="s">
        <v>29797</v>
      </c>
      <c r="B6860" s="11" t="s">
        <v>61324</v>
      </c>
      <c r="C6860" s="12" t="s">
        <v>29796</v>
      </c>
      <c r="D6860" s="11" t="s">
        <v>19584</v>
      </c>
    </row>
    <row r="6861" spans="1:4" ht="60" x14ac:dyDescent="0.25">
      <c r="A6861" s="11" t="s">
        <v>29798</v>
      </c>
      <c r="B6861" s="11" t="s">
        <v>61325</v>
      </c>
      <c r="C6861" s="12" t="s">
        <v>29799</v>
      </c>
      <c r="D6861" s="11" t="s">
        <v>19584</v>
      </c>
    </row>
    <row r="6862" spans="1:4" ht="60" x14ac:dyDescent="0.25">
      <c r="A6862" s="11" t="s">
        <v>29800</v>
      </c>
      <c r="B6862" s="11" t="s">
        <v>61326</v>
      </c>
      <c r="C6862" s="12" t="s">
        <v>29799</v>
      </c>
      <c r="D6862" s="11" t="s">
        <v>19584</v>
      </c>
    </row>
    <row r="6863" spans="1:4" ht="60" x14ac:dyDescent="0.25">
      <c r="A6863" s="11" t="s">
        <v>29801</v>
      </c>
      <c r="B6863" s="11" t="s">
        <v>61327</v>
      </c>
      <c r="C6863" s="12" t="s">
        <v>29802</v>
      </c>
      <c r="D6863" s="11" t="s">
        <v>19584</v>
      </c>
    </row>
    <row r="6864" spans="1:4" ht="60" x14ac:dyDescent="0.25">
      <c r="A6864" s="11" t="s">
        <v>29803</v>
      </c>
      <c r="B6864" s="11" t="s">
        <v>61328</v>
      </c>
      <c r="C6864" s="12" t="s">
        <v>29802</v>
      </c>
      <c r="D6864" s="11" t="s">
        <v>19584</v>
      </c>
    </row>
    <row r="6865" spans="1:4" ht="60" x14ac:dyDescent="0.25">
      <c r="A6865" s="11" t="s">
        <v>29804</v>
      </c>
      <c r="B6865" s="11" t="s">
        <v>61329</v>
      </c>
      <c r="C6865" s="12" t="s">
        <v>29805</v>
      </c>
      <c r="D6865" s="11" t="s">
        <v>19584</v>
      </c>
    </row>
    <row r="6866" spans="1:4" ht="60" x14ac:dyDescent="0.25">
      <c r="A6866" s="11" t="s">
        <v>29806</v>
      </c>
      <c r="B6866" s="11" t="s">
        <v>61330</v>
      </c>
      <c r="C6866" s="12" t="s">
        <v>29805</v>
      </c>
      <c r="D6866" s="11" t="s">
        <v>19584</v>
      </c>
    </row>
    <row r="6867" spans="1:4" ht="60" x14ac:dyDescent="0.25">
      <c r="A6867" s="11" t="s">
        <v>29807</v>
      </c>
      <c r="B6867" s="11" t="s">
        <v>61331</v>
      </c>
      <c r="C6867" s="12" t="s">
        <v>29808</v>
      </c>
      <c r="D6867" s="11" t="s">
        <v>19584</v>
      </c>
    </row>
    <row r="6868" spans="1:4" ht="60" x14ac:dyDescent="0.25">
      <c r="A6868" s="11" t="s">
        <v>29809</v>
      </c>
      <c r="B6868" s="11" t="s">
        <v>61332</v>
      </c>
      <c r="C6868" s="12" t="s">
        <v>29808</v>
      </c>
      <c r="D6868" s="11" t="s">
        <v>19584</v>
      </c>
    </row>
    <row r="6869" spans="1:4" ht="60" x14ac:dyDescent="0.25">
      <c r="A6869" s="11" t="s">
        <v>29810</v>
      </c>
      <c r="B6869" s="11" t="s">
        <v>61333</v>
      </c>
      <c r="C6869" s="12" t="s">
        <v>29811</v>
      </c>
      <c r="D6869" s="11" t="s">
        <v>19584</v>
      </c>
    </row>
    <row r="6870" spans="1:4" ht="60" x14ac:dyDescent="0.25">
      <c r="A6870" s="11" t="s">
        <v>29812</v>
      </c>
      <c r="B6870" s="11" t="s">
        <v>61334</v>
      </c>
      <c r="C6870" s="12" t="s">
        <v>29811</v>
      </c>
      <c r="D6870" s="11" t="s">
        <v>19584</v>
      </c>
    </row>
    <row r="6871" spans="1:4" ht="60" x14ac:dyDescent="0.25">
      <c r="A6871" s="11" t="s">
        <v>29813</v>
      </c>
      <c r="B6871" s="11" t="s">
        <v>61335</v>
      </c>
      <c r="C6871" s="12" t="s">
        <v>29814</v>
      </c>
      <c r="D6871" s="11" t="s">
        <v>19584</v>
      </c>
    </row>
    <row r="6872" spans="1:4" ht="60" x14ac:dyDescent="0.25">
      <c r="A6872" s="11" t="s">
        <v>29815</v>
      </c>
      <c r="B6872" s="11" t="s">
        <v>61336</v>
      </c>
      <c r="C6872" s="12" t="s">
        <v>29814</v>
      </c>
      <c r="D6872" s="11" t="s">
        <v>19584</v>
      </c>
    </row>
    <row r="6873" spans="1:4" ht="60" x14ac:dyDescent="0.25">
      <c r="A6873" s="11" t="s">
        <v>29816</v>
      </c>
      <c r="B6873" s="11" t="s">
        <v>61337</v>
      </c>
      <c r="C6873" s="12" t="s">
        <v>29817</v>
      </c>
      <c r="D6873" s="11" t="s">
        <v>19584</v>
      </c>
    </row>
    <row r="6874" spans="1:4" ht="60" x14ac:dyDescent="0.25">
      <c r="A6874" s="11" t="s">
        <v>29818</v>
      </c>
      <c r="B6874" s="11" t="s">
        <v>61338</v>
      </c>
      <c r="C6874" s="12" t="s">
        <v>29817</v>
      </c>
      <c r="D6874" s="11" t="s">
        <v>19584</v>
      </c>
    </row>
    <row r="6875" spans="1:4" ht="60" x14ac:dyDescent="0.25">
      <c r="A6875" s="11" t="s">
        <v>29819</v>
      </c>
      <c r="B6875" s="11" t="s">
        <v>61339</v>
      </c>
      <c r="C6875" s="12" t="s">
        <v>29820</v>
      </c>
      <c r="D6875" s="11" t="s">
        <v>19584</v>
      </c>
    </row>
    <row r="6876" spans="1:4" ht="60" x14ac:dyDescent="0.25">
      <c r="A6876" s="11" t="s">
        <v>29821</v>
      </c>
      <c r="B6876" s="11" t="s">
        <v>61340</v>
      </c>
      <c r="C6876" s="12" t="s">
        <v>29820</v>
      </c>
      <c r="D6876" s="11" t="s">
        <v>19584</v>
      </c>
    </row>
    <row r="6877" spans="1:4" ht="60" x14ac:dyDescent="0.25">
      <c r="A6877" s="11" t="s">
        <v>29822</v>
      </c>
      <c r="B6877" s="11" t="s">
        <v>61341</v>
      </c>
      <c r="C6877" s="12" t="s">
        <v>29823</v>
      </c>
      <c r="D6877" s="11" t="s">
        <v>19574</v>
      </c>
    </row>
    <row r="6878" spans="1:4" ht="60" x14ac:dyDescent="0.25">
      <c r="A6878" s="11" t="s">
        <v>29824</v>
      </c>
      <c r="B6878" s="11" t="s">
        <v>61342</v>
      </c>
      <c r="C6878" s="12" t="s">
        <v>29823</v>
      </c>
      <c r="D6878" s="11" t="s">
        <v>19574</v>
      </c>
    </row>
    <row r="6879" spans="1:4" ht="45" x14ac:dyDescent="0.25">
      <c r="A6879" s="11" t="s">
        <v>29825</v>
      </c>
      <c r="B6879" s="11" t="s">
        <v>61343</v>
      </c>
      <c r="C6879" s="12" t="s">
        <v>29826</v>
      </c>
      <c r="D6879" s="11" t="s">
        <v>19574</v>
      </c>
    </row>
    <row r="6880" spans="1:4" ht="45" x14ac:dyDescent="0.25">
      <c r="A6880" s="11" t="s">
        <v>29827</v>
      </c>
      <c r="B6880" s="11" t="s">
        <v>61344</v>
      </c>
      <c r="C6880" s="12" t="s">
        <v>29826</v>
      </c>
      <c r="D6880" s="11" t="s">
        <v>19574</v>
      </c>
    </row>
    <row r="6881" spans="1:4" ht="45" x14ac:dyDescent="0.25">
      <c r="A6881" s="11" t="s">
        <v>29828</v>
      </c>
      <c r="B6881" s="11" t="s">
        <v>61345</v>
      </c>
      <c r="C6881" s="12" t="s">
        <v>29829</v>
      </c>
      <c r="D6881" s="11" t="s">
        <v>19574</v>
      </c>
    </row>
    <row r="6882" spans="1:4" ht="45" x14ac:dyDescent="0.25">
      <c r="A6882" s="11" t="s">
        <v>29830</v>
      </c>
      <c r="B6882" s="11" t="s">
        <v>61346</v>
      </c>
      <c r="C6882" s="12" t="s">
        <v>29829</v>
      </c>
      <c r="D6882" s="11" t="s">
        <v>19574</v>
      </c>
    </row>
    <row r="6883" spans="1:4" ht="45" x14ac:dyDescent="0.25">
      <c r="A6883" s="11" t="s">
        <v>29831</v>
      </c>
      <c r="B6883" s="11" t="s">
        <v>61347</v>
      </c>
      <c r="C6883" s="12" t="s">
        <v>29832</v>
      </c>
      <c r="D6883" s="11" t="s">
        <v>19574</v>
      </c>
    </row>
    <row r="6884" spans="1:4" ht="45" x14ac:dyDescent="0.25">
      <c r="A6884" s="11" t="s">
        <v>29833</v>
      </c>
      <c r="B6884" s="11" t="s">
        <v>61348</v>
      </c>
      <c r="C6884" s="12" t="s">
        <v>29832</v>
      </c>
      <c r="D6884" s="11" t="s">
        <v>19574</v>
      </c>
    </row>
    <row r="6885" spans="1:4" x14ac:dyDescent="0.25">
      <c r="A6885" s="11" t="s">
        <v>29834</v>
      </c>
      <c r="B6885" s="11" t="s">
        <v>61349</v>
      </c>
      <c r="C6885" s="12" t="s">
        <v>29835</v>
      </c>
      <c r="D6885" s="11" t="s">
        <v>19560</v>
      </c>
    </row>
    <row r="6886" spans="1:4" x14ac:dyDescent="0.25">
      <c r="A6886" s="11" t="s">
        <v>29836</v>
      </c>
      <c r="B6886" s="11" t="s">
        <v>61350</v>
      </c>
      <c r="C6886" s="12" t="s">
        <v>29835</v>
      </c>
      <c r="D6886" s="11" t="s">
        <v>19560</v>
      </c>
    </row>
    <row r="6887" spans="1:4" x14ac:dyDescent="0.25">
      <c r="A6887" s="11" t="s">
        <v>29837</v>
      </c>
      <c r="B6887" s="11" t="s">
        <v>61351</v>
      </c>
      <c r="C6887" s="12" t="s">
        <v>29838</v>
      </c>
      <c r="D6887" s="11" t="s">
        <v>19560</v>
      </c>
    </row>
    <row r="6888" spans="1:4" x14ac:dyDescent="0.25">
      <c r="A6888" s="11" t="s">
        <v>29839</v>
      </c>
      <c r="B6888" s="11" t="s">
        <v>61352</v>
      </c>
      <c r="C6888" s="12" t="s">
        <v>29838</v>
      </c>
      <c r="D6888" s="11" t="s">
        <v>19560</v>
      </c>
    </row>
    <row r="6889" spans="1:4" ht="60" x14ac:dyDescent="0.25">
      <c r="A6889" s="11" t="s">
        <v>29840</v>
      </c>
      <c r="B6889" s="11" t="s">
        <v>61353</v>
      </c>
      <c r="C6889" s="12" t="s">
        <v>29841</v>
      </c>
      <c r="D6889" s="11" t="s">
        <v>19637</v>
      </c>
    </row>
    <row r="6890" spans="1:4" ht="60" x14ac:dyDescent="0.25">
      <c r="A6890" s="11" t="s">
        <v>29842</v>
      </c>
      <c r="B6890" s="11" t="s">
        <v>61354</v>
      </c>
      <c r="C6890" s="12" t="s">
        <v>29841</v>
      </c>
      <c r="D6890" s="11" t="s">
        <v>19637</v>
      </c>
    </row>
    <row r="6891" spans="1:4" ht="60" x14ac:dyDescent="0.25">
      <c r="A6891" s="11" t="s">
        <v>29843</v>
      </c>
      <c r="B6891" s="11" t="s">
        <v>61355</v>
      </c>
      <c r="C6891" s="12" t="s">
        <v>29844</v>
      </c>
      <c r="D6891" s="11" t="s">
        <v>19637</v>
      </c>
    </row>
    <row r="6892" spans="1:4" ht="60" x14ac:dyDescent="0.25">
      <c r="A6892" s="11" t="s">
        <v>29845</v>
      </c>
      <c r="B6892" s="11" t="s">
        <v>61356</v>
      </c>
      <c r="C6892" s="12" t="s">
        <v>29844</v>
      </c>
      <c r="D6892" s="11" t="s">
        <v>19637</v>
      </c>
    </row>
    <row r="6893" spans="1:4" ht="30" x14ac:dyDescent="0.25">
      <c r="A6893" s="11" t="s">
        <v>29846</v>
      </c>
      <c r="B6893" s="11" t="s">
        <v>61357</v>
      </c>
      <c r="C6893" s="12" t="s">
        <v>29847</v>
      </c>
      <c r="D6893" s="11" t="s">
        <v>19584</v>
      </c>
    </row>
    <row r="6894" spans="1:4" ht="30" x14ac:dyDescent="0.25">
      <c r="A6894" s="11" t="s">
        <v>29848</v>
      </c>
      <c r="B6894" s="11" t="s">
        <v>61358</v>
      </c>
      <c r="C6894" s="12" t="s">
        <v>29847</v>
      </c>
      <c r="D6894" s="11" t="s">
        <v>19584</v>
      </c>
    </row>
    <row r="6895" spans="1:4" ht="30" x14ac:dyDescent="0.25">
      <c r="A6895" s="11" t="s">
        <v>29849</v>
      </c>
      <c r="B6895" s="11" t="s">
        <v>61359</v>
      </c>
      <c r="C6895" s="12" t="s">
        <v>29850</v>
      </c>
      <c r="D6895" s="11" t="s">
        <v>19584</v>
      </c>
    </row>
    <row r="6896" spans="1:4" ht="30" x14ac:dyDescent="0.25">
      <c r="A6896" s="11" t="s">
        <v>29851</v>
      </c>
      <c r="B6896" s="11" t="s">
        <v>61360</v>
      </c>
      <c r="C6896" s="12" t="s">
        <v>29850</v>
      </c>
      <c r="D6896" s="11" t="s">
        <v>19584</v>
      </c>
    </row>
    <row r="6897" spans="1:4" ht="30" x14ac:dyDescent="0.25">
      <c r="A6897" s="11" t="s">
        <v>29852</v>
      </c>
      <c r="B6897" s="11" t="s">
        <v>61361</v>
      </c>
      <c r="C6897" s="12" t="s">
        <v>29853</v>
      </c>
      <c r="D6897" s="11" t="s">
        <v>19584</v>
      </c>
    </row>
    <row r="6898" spans="1:4" ht="30" x14ac:dyDescent="0.25">
      <c r="A6898" s="11" t="s">
        <v>29854</v>
      </c>
      <c r="B6898" s="11" t="s">
        <v>61362</v>
      </c>
      <c r="C6898" s="12" t="s">
        <v>29853</v>
      </c>
      <c r="D6898" s="11" t="s">
        <v>19584</v>
      </c>
    </row>
    <row r="6899" spans="1:4" ht="30" x14ac:dyDescent="0.25">
      <c r="A6899" s="11" t="s">
        <v>29855</v>
      </c>
      <c r="B6899" s="11" t="s">
        <v>61363</v>
      </c>
      <c r="C6899" s="12" t="s">
        <v>29856</v>
      </c>
      <c r="D6899" s="11" t="s">
        <v>19584</v>
      </c>
    </row>
    <row r="6900" spans="1:4" ht="30" x14ac:dyDescent="0.25">
      <c r="A6900" s="11" t="s">
        <v>29857</v>
      </c>
      <c r="B6900" s="11" t="s">
        <v>61364</v>
      </c>
      <c r="C6900" s="12" t="s">
        <v>29856</v>
      </c>
      <c r="D6900" s="11" t="s">
        <v>19584</v>
      </c>
    </row>
    <row r="6901" spans="1:4" ht="30" x14ac:dyDescent="0.25">
      <c r="A6901" s="11" t="s">
        <v>29858</v>
      </c>
      <c r="B6901" s="11" t="s">
        <v>61365</v>
      </c>
      <c r="C6901" s="12" t="s">
        <v>29859</v>
      </c>
      <c r="D6901" s="11" t="s">
        <v>19584</v>
      </c>
    </row>
    <row r="6902" spans="1:4" ht="30" x14ac:dyDescent="0.25">
      <c r="A6902" s="11" t="s">
        <v>29860</v>
      </c>
      <c r="B6902" s="11" t="s">
        <v>61366</v>
      </c>
      <c r="C6902" s="12" t="s">
        <v>29859</v>
      </c>
      <c r="D6902" s="11" t="s">
        <v>19584</v>
      </c>
    </row>
    <row r="6903" spans="1:4" ht="30" x14ac:dyDescent="0.25">
      <c r="A6903" s="11" t="s">
        <v>29861</v>
      </c>
      <c r="B6903" s="11" t="s">
        <v>61367</v>
      </c>
      <c r="C6903" s="12" t="s">
        <v>29862</v>
      </c>
      <c r="D6903" s="11" t="s">
        <v>19584</v>
      </c>
    </row>
    <row r="6904" spans="1:4" ht="30" x14ac:dyDescent="0.25">
      <c r="A6904" s="11" t="s">
        <v>29863</v>
      </c>
      <c r="B6904" s="11" t="s">
        <v>61368</v>
      </c>
      <c r="C6904" s="12" t="s">
        <v>29862</v>
      </c>
      <c r="D6904" s="11" t="s">
        <v>19584</v>
      </c>
    </row>
    <row r="6905" spans="1:4" ht="30" x14ac:dyDescent="0.25">
      <c r="A6905" s="11" t="s">
        <v>29864</v>
      </c>
      <c r="B6905" s="11" t="s">
        <v>61369</v>
      </c>
      <c r="C6905" s="12" t="s">
        <v>29865</v>
      </c>
      <c r="D6905" s="11" t="s">
        <v>19584</v>
      </c>
    </row>
    <row r="6906" spans="1:4" ht="30" x14ac:dyDescent="0.25">
      <c r="A6906" s="11" t="s">
        <v>29866</v>
      </c>
      <c r="B6906" s="11" t="s">
        <v>61370</v>
      </c>
      <c r="C6906" s="12" t="s">
        <v>29865</v>
      </c>
      <c r="D6906" s="11" t="s">
        <v>19584</v>
      </c>
    </row>
    <row r="6907" spans="1:4" ht="30" x14ac:dyDescent="0.25">
      <c r="A6907" s="11" t="s">
        <v>29867</v>
      </c>
      <c r="B6907" s="11" t="s">
        <v>61371</v>
      </c>
      <c r="C6907" s="12" t="s">
        <v>29868</v>
      </c>
      <c r="D6907" s="11" t="s">
        <v>19584</v>
      </c>
    </row>
    <row r="6908" spans="1:4" ht="30" x14ac:dyDescent="0.25">
      <c r="A6908" s="11" t="s">
        <v>29869</v>
      </c>
      <c r="B6908" s="11" t="s">
        <v>61372</v>
      </c>
      <c r="C6908" s="12" t="s">
        <v>29868</v>
      </c>
      <c r="D6908" s="11" t="s">
        <v>19584</v>
      </c>
    </row>
    <row r="6909" spans="1:4" ht="30" x14ac:dyDescent="0.25">
      <c r="A6909" s="11" t="s">
        <v>29870</v>
      </c>
      <c r="B6909" s="11" t="s">
        <v>61373</v>
      </c>
      <c r="C6909" s="12" t="s">
        <v>29871</v>
      </c>
      <c r="D6909" s="11" t="s">
        <v>19584</v>
      </c>
    </row>
    <row r="6910" spans="1:4" ht="30" x14ac:dyDescent="0.25">
      <c r="A6910" s="11" t="s">
        <v>29872</v>
      </c>
      <c r="B6910" s="11" t="s">
        <v>61374</v>
      </c>
      <c r="C6910" s="12" t="s">
        <v>29871</v>
      </c>
      <c r="D6910" s="11" t="s">
        <v>19584</v>
      </c>
    </row>
    <row r="6911" spans="1:4" ht="30" x14ac:dyDescent="0.25">
      <c r="A6911" s="11" t="s">
        <v>29873</v>
      </c>
      <c r="B6911" s="11" t="s">
        <v>61375</v>
      </c>
      <c r="C6911" s="12" t="s">
        <v>29874</v>
      </c>
      <c r="D6911" s="11" t="s">
        <v>19584</v>
      </c>
    </row>
    <row r="6912" spans="1:4" ht="30" x14ac:dyDescent="0.25">
      <c r="A6912" s="11" t="s">
        <v>29875</v>
      </c>
      <c r="B6912" s="11" t="s">
        <v>61376</v>
      </c>
      <c r="C6912" s="12" t="s">
        <v>29874</v>
      </c>
      <c r="D6912" s="11" t="s">
        <v>19584</v>
      </c>
    </row>
    <row r="6913" spans="1:4" ht="30" x14ac:dyDescent="0.25">
      <c r="A6913" s="11" t="s">
        <v>29876</v>
      </c>
      <c r="B6913" s="11" t="s">
        <v>61377</v>
      </c>
      <c r="C6913" s="12" t="s">
        <v>29877</v>
      </c>
      <c r="D6913" s="11" t="s">
        <v>19584</v>
      </c>
    </row>
    <row r="6914" spans="1:4" ht="30" x14ac:dyDescent="0.25">
      <c r="A6914" s="11" t="s">
        <v>29878</v>
      </c>
      <c r="B6914" s="11" t="s">
        <v>61378</v>
      </c>
      <c r="C6914" s="12" t="s">
        <v>29877</v>
      </c>
      <c r="D6914" s="11" t="s">
        <v>19584</v>
      </c>
    </row>
    <row r="6915" spans="1:4" ht="30" x14ac:dyDescent="0.25">
      <c r="A6915" s="11" t="s">
        <v>29879</v>
      </c>
      <c r="B6915" s="11" t="s">
        <v>61379</v>
      </c>
      <c r="C6915" s="12" t="s">
        <v>29880</v>
      </c>
      <c r="D6915" s="11" t="s">
        <v>19584</v>
      </c>
    </row>
    <row r="6916" spans="1:4" ht="30" x14ac:dyDescent="0.25">
      <c r="A6916" s="11" t="s">
        <v>29881</v>
      </c>
      <c r="B6916" s="11" t="s">
        <v>61380</v>
      </c>
      <c r="C6916" s="12" t="s">
        <v>29880</v>
      </c>
      <c r="D6916" s="11" t="s">
        <v>19584</v>
      </c>
    </row>
    <row r="6917" spans="1:4" ht="30" x14ac:dyDescent="0.25">
      <c r="A6917" s="11" t="s">
        <v>29882</v>
      </c>
      <c r="B6917" s="11" t="s">
        <v>61381</v>
      </c>
      <c r="C6917" s="12" t="s">
        <v>29883</v>
      </c>
      <c r="D6917" s="11" t="s">
        <v>19584</v>
      </c>
    </row>
    <row r="6918" spans="1:4" ht="30" x14ac:dyDescent="0.25">
      <c r="A6918" s="11" t="s">
        <v>29884</v>
      </c>
      <c r="B6918" s="11" t="s">
        <v>61382</v>
      </c>
      <c r="C6918" s="12" t="s">
        <v>29883</v>
      </c>
      <c r="D6918" s="11" t="s">
        <v>19584</v>
      </c>
    </row>
    <row r="6919" spans="1:4" ht="30" x14ac:dyDescent="0.25">
      <c r="A6919" s="11" t="s">
        <v>29885</v>
      </c>
      <c r="B6919" s="11" t="s">
        <v>61383</v>
      </c>
      <c r="C6919" s="12" t="s">
        <v>29886</v>
      </c>
      <c r="D6919" s="11" t="s">
        <v>19584</v>
      </c>
    </row>
    <row r="6920" spans="1:4" ht="30" x14ac:dyDescent="0.25">
      <c r="A6920" s="11" t="s">
        <v>29887</v>
      </c>
      <c r="B6920" s="11" t="s">
        <v>61384</v>
      </c>
      <c r="C6920" s="12" t="s">
        <v>29886</v>
      </c>
      <c r="D6920" s="11" t="s">
        <v>19584</v>
      </c>
    </row>
    <row r="6921" spans="1:4" ht="30" x14ac:dyDescent="0.25">
      <c r="A6921" s="11" t="s">
        <v>29888</v>
      </c>
      <c r="B6921" s="11" t="s">
        <v>61385</v>
      </c>
      <c r="C6921" s="12" t="s">
        <v>29889</v>
      </c>
      <c r="D6921" s="11" t="s">
        <v>19584</v>
      </c>
    </row>
    <row r="6922" spans="1:4" ht="30" x14ac:dyDescent="0.25">
      <c r="A6922" s="11" t="s">
        <v>29890</v>
      </c>
      <c r="B6922" s="11" t="s">
        <v>61386</v>
      </c>
      <c r="C6922" s="12" t="s">
        <v>29889</v>
      </c>
      <c r="D6922" s="11" t="s">
        <v>19584</v>
      </c>
    </row>
    <row r="6923" spans="1:4" ht="30" x14ac:dyDescent="0.25">
      <c r="A6923" s="11" t="s">
        <v>29891</v>
      </c>
      <c r="B6923" s="11" t="s">
        <v>61387</v>
      </c>
      <c r="C6923" s="12" t="s">
        <v>29892</v>
      </c>
      <c r="D6923" s="11" t="s">
        <v>19584</v>
      </c>
    </row>
    <row r="6924" spans="1:4" ht="30" x14ac:dyDescent="0.25">
      <c r="A6924" s="11" t="s">
        <v>29893</v>
      </c>
      <c r="B6924" s="11" t="s">
        <v>61388</v>
      </c>
      <c r="C6924" s="12" t="s">
        <v>29892</v>
      </c>
      <c r="D6924" s="11" t="s">
        <v>19584</v>
      </c>
    </row>
    <row r="6925" spans="1:4" ht="30" x14ac:dyDescent="0.25">
      <c r="A6925" s="11" t="s">
        <v>29894</v>
      </c>
      <c r="B6925" s="11" t="s">
        <v>61389</v>
      </c>
      <c r="C6925" s="12" t="s">
        <v>29895</v>
      </c>
      <c r="D6925" s="11" t="s">
        <v>19584</v>
      </c>
    </row>
    <row r="6926" spans="1:4" ht="30" x14ac:dyDescent="0.25">
      <c r="A6926" s="11" t="s">
        <v>29896</v>
      </c>
      <c r="B6926" s="11" t="s">
        <v>61390</v>
      </c>
      <c r="C6926" s="12" t="s">
        <v>29895</v>
      </c>
      <c r="D6926" s="11" t="s">
        <v>19584</v>
      </c>
    </row>
    <row r="6927" spans="1:4" ht="30" x14ac:dyDescent="0.25">
      <c r="A6927" s="11" t="s">
        <v>29897</v>
      </c>
      <c r="B6927" s="11" t="s">
        <v>61391</v>
      </c>
      <c r="C6927" s="12" t="s">
        <v>29898</v>
      </c>
      <c r="D6927" s="11" t="s">
        <v>19584</v>
      </c>
    </row>
    <row r="6928" spans="1:4" ht="30" x14ac:dyDescent="0.25">
      <c r="A6928" s="11" t="s">
        <v>29899</v>
      </c>
      <c r="B6928" s="11" t="s">
        <v>61392</v>
      </c>
      <c r="C6928" s="12" t="s">
        <v>29898</v>
      </c>
      <c r="D6928" s="11" t="s">
        <v>19584</v>
      </c>
    </row>
    <row r="6929" spans="1:4" ht="30" x14ac:dyDescent="0.25">
      <c r="A6929" s="11" t="s">
        <v>29900</v>
      </c>
      <c r="B6929" s="11" t="s">
        <v>61393</v>
      </c>
      <c r="C6929" s="12" t="s">
        <v>29901</v>
      </c>
      <c r="D6929" s="11" t="s">
        <v>19584</v>
      </c>
    </row>
    <row r="6930" spans="1:4" ht="30" x14ac:dyDescent="0.25">
      <c r="A6930" s="11" t="s">
        <v>29902</v>
      </c>
      <c r="B6930" s="11" t="s">
        <v>61394</v>
      </c>
      <c r="C6930" s="12" t="s">
        <v>29901</v>
      </c>
      <c r="D6930" s="11" t="s">
        <v>19584</v>
      </c>
    </row>
    <row r="6931" spans="1:4" ht="30" x14ac:dyDescent="0.25">
      <c r="A6931" s="11" t="s">
        <v>29903</v>
      </c>
      <c r="B6931" s="11" t="s">
        <v>61395</v>
      </c>
      <c r="C6931" s="12" t="s">
        <v>29904</v>
      </c>
      <c r="D6931" s="11" t="s">
        <v>19584</v>
      </c>
    </row>
    <row r="6932" spans="1:4" ht="30" x14ac:dyDescent="0.25">
      <c r="A6932" s="11" t="s">
        <v>29905</v>
      </c>
      <c r="B6932" s="11" t="s">
        <v>61396</v>
      </c>
      <c r="C6932" s="12" t="s">
        <v>29904</v>
      </c>
      <c r="D6932" s="11" t="s">
        <v>19584</v>
      </c>
    </row>
    <row r="6933" spans="1:4" ht="30" x14ac:dyDescent="0.25">
      <c r="A6933" s="11" t="s">
        <v>29906</v>
      </c>
      <c r="B6933" s="11" t="s">
        <v>61397</v>
      </c>
      <c r="C6933" s="12" t="s">
        <v>29907</v>
      </c>
      <c r="D6933" s="11" t="s">
        <v>19584</v>
      </c>
    </row>
    <row r="6934" spans="1:4" ht="30" x14ac:dyDescent="0.25">
      <c r="A6934" s="11" t="s">
        <v>29908</v>
      </c>
      <c r="B6934" s="11" t="s">
        <v>61398</v>
      </c>
      <c r="C6934" s="12" t="s">
        <v>29907</v>
      </c>
      <c r="D6934" s="11" t="s">
        <v>19584</v>
      </c>
    </row>
    <row r="6935" spans="1:4" ht="30" x14ac:dyDescent="0.25">
      <c r="A6935" s="11" t="s">
        <v>29909</v>
      </c>
      <c r="B6935" s="11" t="s">
        <v>61399</v>
      </c>
      <c r="C6935" s="12" t="s">
        <v>29910</v>
      </c>
      <c r="D6935" s="11" t="s">
        <v>19584</v>
      </c>
    </row>
    <row r="6936" spans="1:4" ht="30" x14ac:dyDescent="0.25">
      <c r="A6936" s="11" t="s">
        <v>29911</v>
      </c>
      <c r="B6936" s="11" t="s">
        <v>61400</v>
      </c>
      <c r="C6936" s="12" t="s">
        <v>29910</v>
      </c>
      <c r="D6936" s="11" t="s">
        <v>19584</v>
      </c>
    </row>
    <row r="6937" spans="1:4" ht="30" x14ac:dyDescent="0.25">
      <c r="A6937" s="11" t="s">
        <v>29912</v>
      </c>
      <c r="B6937" s="11" t="s">
        <v>61401</v>
      </c>
      <c r="C6937" s="12" t="s">
        <v>29913</v>
      </c>
      <c r="D6937" s="11" t="s">
        <v>19584</v>
      </c>
    </row>
    <row r="6938" spans="1:4" ht="30" x14ac:dyDescent="0.25">
      <c r="A6938" s="11" t="s">
        <v>29914</v>
      </c>
      <c r="B6938" s="11" t="s">
        <v>61402</v>
      </c>
      <c r="C6938" s="12" t="s">
        <v>29913</v>
      </c>
      <c r="D6938" s="11" t="s">
        <v>19584</v>
      </c>
    </row>
    <row r="6939" spans="1:4" ht="30" x14ac:dyDescent="0.25">
      <c r="A6939" s="11" t="s">
        <v>29915</v>
      </c>
      <c r="B6939" s="11" t="s">
        <v>61403</v>
      </c>
      <c r="C6939" s="12" t="s">
        <v>29916</v>
      </c>
      <c r="D6939" s="11" t="s">
        <v>19584</v>
      </c>
    </row>
    <row r="6940" spans="1:4" ht="30" x14ac:dyDescent="0.25">
      <c r="A6940" s="11" t="s">
        <v>29917</v>
      </c>
      <c r="B6940" s="11" t="s">
        <v>61404</v>
      </c>
      <c r="C6940" s="12" t="s">
        <v>29916</v>
      </c>
      <c r="D6940" s="11" t="s">
        <v>19584</v>
      </c>
    </row>
    <row r="6941" spans="1:4" ht="30" x14ac:dyDescent="0.25">
      <c r="A6941" s="11" t="s">
        <v>29918</v>
      </c>
      <c r="B6941" s="11" t="s">
        <v>61405</v>
      </c>
      <c r="C6941" s="12" t="s">
        <v>29919</v>
      </c>
      <c r="D6941" s="11" t="s">
        <v>19584</v>
      </c>
    </row>
    <row r="6942" spans="1:4" ht="30" x14ac:dyDescent="0.25">
      <c r="A6942" s="11" t="s">
        <v>29920</v>
      </c>
      <c r="B6942" s="11" t="s">
        <v>61406</v>
      </c>
      <c r="C6942" s="12" t="s">
        <v>29919</v>
      </c>
      <c r="D6942" s="11" t="s">
        <v>19584</v>
      </c>
    </row>
    <row r="6943" spans="1:4" ht="30" x14ac:dyDescent="0.25">
      <c r="A6943" s="11" t="s">
        <v>29921</v>
      </c>
      <c r="B6943" s="11" t="s">
        <v>61407</v>
      </c>
      <c r="C6943" s="12" t="s">
        <v>29922</v>
      </c>
      <c r="D6943" s="11" t="s">
        <v>19584</v>
      </c>
    </row>
    <row r="6944" spans="1:4" ht="30" x14ac:dyDescent="0.25">
      <c r="A6944" s="11" t="s">
        <v>29923</v>
      </c>
      <c r="B6944" s="11" t="s">
        <v>61408</v>
      </c>
      <c r="C6944" s="12" t="s">
        <v>29922</v>
      </c>
      <c r="D6944" s="11" t="s">
        <v>19584</v>
      </c>
    </row>
    <row r="6945" spans="1:4" ht="30" x14ac:dyDescent="0.25">
      <c r="A6945" s="11" t="s">
        <v>29924</v>
      </c>
      <c r="B6945" s="11" t="s">
        <v>61409</v>
      </c>
      <c r="C6945" s="12" t="s">
        <v>29925</v>
      </c>
      <c r="D6945" s="11" t="s">
        <v>19584</v>
      </c>
    </row>
    <row r="6946" spans="1:4" ht="30" x14ac:dyDescent="0.25">
      <c r="A6946" s="11" t="s">
        <v>29926</v>
      </c>
      <c r="B6946" s="11" t="s">
        <v>61410</v>
      </c>
      <c r="C6946" s="12" t="s">
        <v>29925</v>
      </c>
      <c r="D6946" s="11" t="s">
        <v>19584</v>
      </c>
    </row>
    <row r="6947" spans="1:4" ht="30" x14ac:dyDescent="0.25">
      <c r="A6947" s="11" t="s">
        <v>29927</v>
      </c>
      <c r="B6947" s="11" t="s">
        <v>61411</v>
      </c>
      <c r="C6947" s="12" t="s">
        <v>29928</v>
      </c>
      <c r="D6947" s="11" t="s">
        <v>19584</v>
      </c>
    </row>
    <row r="6948" spans="1:4" ht="30" x14ac:dyDescent="0.25">
      <c r="A6948" s="11" t="s">
        <v>29929</v>
      </c>
      <c r="B6948" s="11" t="s">
        <v>61412</v>
      </c>
      <c r="C6948" s="12" t="s">
        <v>29928</v>
      </c>
      <c r="D6948" s="11" t="s">
        <v>19584</v>
      </c>
    </row>
    <row r="6949" spans="1:4" ht="30" x14ac:dyDescent="0.25">
      <c r="A6949" s="11" t="s">
        <v>29930</v>
      </c>
      <c r="B6949" s="11" t="s">
        <v>61413</v>
      </c>
      <c r="C6949" s="12" t="s">
        <v>29931</v>
      </c>
      <c r="D6949" s="11" t="s">
        <v>19584</v>
      </c>
    </row>
    <row r="6950" spans="1:4" ht="30" x14ac:dyDescent="0.25">
      <c r="A6950" s="11" t="s">
        <v>29932</v>
      </c>
      <c r="B6950" s="11" t="s">
        <v>61414</v>
      </c>
      <c r="C6950" s="12" t="s">
        <v>29931</v>
      </c>
      <c r="D6950" s="11" t="s">
        <v>19584</v>
      </c>
    </row>
    <row r="6951" spans="1:4" ht="30" x14ac:dyDescent="0.25">
      <c r="A6951" s="11" t="s">
        <v>29933</v>
      </c>
      <c r="B6951" s="11" t="s">
        <v>61415</v>
      </c>
      <c r="C6951" s="12" t="s">
        <v>29934</v>
      </c>
      <c r="D6951" s="11" t="s">
        <v>19584</v>
      </c>
    </row>
    <row r="6952" spans="1:4" ht="30" x14ac:dyDescent="0.25">
      <c r="A6952" s="11" t="s">
        <v>29935</v>
      </c>
      <c r="B6952" s="11" t="s">
        <v>61416</v>
      </c>
      <c r="C6952" s="12" t="s">
        <v>29934</v>
      </c>
      <c r="D6952" s="11" t="s">
        <v>19584</v>
      </c>
    </row>
    <row r="6953" spans="1:4" ht="30" x14ac:dyDescent="0.25">
      <c r="A6953" s="11" t="s">
        <v>29936</v>
      </c>
      <c r="B6953" s="11" t="s">
        <v>61417</v>
      </c>
      <c r="C6953" s="12" t="s">
        <v>29937</v>
      </c>
      <c r="D6953" s="11" t="s">
        <v>19584</v>
      </c>
    </row>
    <row r="6954" spans="1:4" ht="30" x14ac:dyDescent="0.25">
      <c r="A6954" s="11" t="s">
        <v>29938</v>
      </c>
      <c r="B6954" s="11" t="s">
        <v>61418</v>
      </c>
      <c r="C6954" s="12" t="s">
        <v>29937</v>
      </c>
      <c r="D6954" s="11" t="s">
        <v>19584</v>
      </c>
    </row>
    <row r="6955" spans="1:4" ht="30" x14ac:dyDescent="0.25">
      <c r="A6955" s="11" t="s">
        <v>29939</v>
      </c>
      <c r="B6955" s="11" t="s">
        <v>61419</v>
      </c>
      <c r="C6955" s="12" t="s">
        <v>29940</v>
      </c>
      <c r="D6955" s="11" t="s">
        <v>19584</v>
      </c>
    </row>
    <row r="6956" spans="1:4" ht="30" x14ac:dyDescent="0.25">
      <c r="A6956" s="11" t="s">
        <v>29941</v>
      </c>
      <c r="B6956" s="11" t="s">
        <v>61420</v>
      </c>
      <c r="C6956" s="12" t="s">
        <v>29940</v>
      </c>
      <c r="D6956" s="11" t="s">
        <v>19584</v>
      </c>
    </row>
    <row r="6957" spans="1:4" ht="30" x14ac:dyDescent="0.25">
      <c r="A6957" s="11" t="s">
        <v>29942</v>
      </c>
      <c r="B6957" s="11" t="s">
        <v>61421</v>
      </c>
      <c r="C6957" s="12" t="s">
        <v>29943</v>
      </c>
      <c r="D6957" s="11" t="s">
        <v>19584</v>
      </c>
    </row>
    <row r="6958" spans="1:4" ht="30" x14ac:dyDescent="0.25">
      <c r="A6958" s="11" t="s">
        <v>29944</v>
      </c>
      <c r="B6958" s="11" t="s">
        <v>61422</v>
      </c>
      <c r="C6958" s="12" t="s">
        <v>29943</v>
      </c>
      <c r="D6958" s="11" t="s">
        <v>19584</v>
      </c>
    </row>
    <row r="6959" spans="1:4" ht="30" x14ac:dyDescent="0.25">
      <c r="A6959" s="11" t="s">
        <v>29945</v>
      </c>
      <c r="B6959" s="11" t="s">
        <v>61423</v>
      </c>
      <c r="C6959" s="12" t="s">
        <v>29946</v>
      </c>
      <c r="D6959" s="11" t="s">
        <v>19584</v>
      </c>
    </row>
    <row r="6960" spans="1:4" ht="30" x14ac:dyDescent="0.25">
      <c r="A6960" s="11" t="s">
        <v>29947</v>
      </c>
      <c r="B6960" s="11" t="s">
        <v>61424</v>
      </c>
      <c r="C6960" s="12" t="s">
        <v>29946</v>
      </c>
      <c r="D6960" s="11" t="s">
        <v>19584</v>
      </c>
    </row>
    <row r="6961" spans="1:4" ht="30" x14ac:dyDescent="0.25">
      <c r="A6961" s="11" t="s">
        <v>29948</v>
      </c>
      <c r="B6961" s="11" t="s">
        <v>61425</v>
      </c>
      <c r="C6961" s="12" t="s">
        <v>29949</v>
      </c>
      <c r="D6961" s="11" t="s">
        <v>19584</v>
      </c>
    </row>
    <row r="6962" spans="1:4" ht="30" x14ac:dyDescent="0.25">
      <c r="A6962" s="11" t="s">
        <v>29950</v>
      </c>
      <c r="B6962" s="11" t="s">
        <v>61426</v>
      </c>
      <c r="C6962" s="12" t="s">
        <v>29949</v>
      </c>
      <c r="D6962" s="11" t="s">
        <v>19584</v>
      </c>
    </row>
    <row r="6963" spans="1:4" ht="30" x14ac:dyDescent="0.25">
      <c r="A6963" s="11" t="s">
        <v>29951</v>
      </c>
      <c r="B6963" s="11" t="s">
        <v>61427</v>
      </c>
      <c r="C6963" s="12" t="s">
        <v>29952</v>
      </c>
      <c r="D6963" s="11" t="s">
        <v>19584</v>
      </c>
    </row>
    <row r="6964" spans="1:4" ht="30" x14ac:dyDescent="0.25">
      <c r="A6964" s="11" t="s">
        <v>29953</v>
      </c>
      <c r="B6964" s="11" t="s">
        <v>61428</v>
      </c>
      <c r="C6964" s="12" t="s">
        <v>29952</v>
      </c>
      <c r="D6964" s="11" t="s">
        <v>19584</v>
      </c>
    </row>
    <row r="6965" spans="1:4" ht="30" x14ac:dyDescent="0.25">
      <c r="A6965" s="11" t="s">
        <v>29954</v>
      </c>
      <c r="B6965" s="11" t="s">
        <v>61429</v>
      </c>
      <c r="C6965" s="12" t="s">
        <v>29955</v>
      </c>
      <c r="D6965" s="11" t="s">
        <v>19584</v>
      </c>
    </row>
    <row r="6966" spans="1:4" ht="30" x14ac:dyDescent="0.25">
      <c r="A6966" s="11" t="s">
        <v>29956</v>
      </c>
      <c r="B6966" s="11" t="s">
        <v>61430</v>
      </c>
      <c r="C6966" s="12" t="s">
        <v>29955</v>
      </c>
      <c r="D6966" s="11" t="s">
        <v>19584</v>
      </c>
    </row>
    <row r="6967" spans="1:4" ht="30" x14ac:dyDescent="0.25">
      <c r="A6967" s="11" t="s">
        <v>29957</v>
      </c>
      <c r="B6967" s="11" t="s">
        <v>61431</v>
      </c>
      <c r="C6967" s="12" t="s">
        <v>29958</v>
      </c>
      <c r="D6967" s="11" t="s">
        <v>19584</v>
      </c>
    </row>
    <row r="6968" spans="1:4" ht="30" x14ac:dyDescent="0.25">
      <c r="A6968" s="11" t="s">
        <v>29959</v>
      </c>
      <c r="B6968" s="11" t="s">
        <v>61432</v>
      </c>
      <c r="C6968" s="12" t="s">
        <v>29958</v>
      </c>
      <c r="D6968" s="11" t="s">
        <v>19584</v>
      </c>
    </row>
    <row r="6969" spans="1:4" ht="30" x14ac:dyDescent="0.25">
      <c r="A6969" s="11" t="s">
        <v>29960</v>
      </c>
      <c r="B6969" s="11" t="s">
        <v>61433</v>
      </c>
      <c r="C6969" s="12" t="s">
        <v>29961</v>
      </c>
      <c r="D6969" s="11" t="s">
        <v>19584</v>
      </c>
    </row>
    <row r="6970" spans="1:4" ht="30" x14ac:dyDescent="0.25">
      <c r="A6970" s="11" t="s">
        <v>29962</v>
      </c>
      <c r="B6970" s="11" t="s">
        <v>61434</v>
      </c>
      <c r="C6970" s="12" t="s">
        <v>29961</v>
      </c>
      <c r="D6970" s="11" t="s">
        <v>19584</v>
      </c>
    </row>
    <row r="6971" spans="1:4" ht="30" x14ac:dyDescent="0.25">
      <c r="A6971" s="11" t="s">
        <v>29963</v>
      </c>
      <c r="B6971" s="11" t="s">
        <v>61435</v>
      </c>
      <c r="C6971" s="12" t="s">
        <v>29964</v>
      </c>
      <c r="D6971" s="11" t="s">
        <v>19584</v>
      </c>
    </row>
    <row r="6972" spans="1:4" ht="30" x14ac:dyDescent="0.25">
      <c r="A6972" s="11" t="s">
        <v>29965</v>
      </c>
      <c r="B6972" s="11" t="s">
        <v>61436</v>
      </c>
      <c r="C6972" s="12" t="s">
        <v>29964</v>
      </c>
      <c r="D6972" s="11" t="s">
        <v>19584</v>
      </c>
    </row>
    <row r="6973" spans="1:4" ht="30" x14ac:dyDescent="0.25">
      <c r="A6973" s="11" t="s">
        <v>29966</v>
      </c>
      <c r="B6973" s="11" t="s">
        <v>61437</v>
      </c>
      <c r="C6973" s="12" t="s">
        <v>29967</v>
      </c>
      <c r="D6973" s="11" t="s">
        <v>19584</v>
      </c>
    </row>
    <row r="6974" spans="1:4" ht="30" x14ac:dyDescent="0.25">
      <c r="A6974" s="11" t="s">
        <v>29968</v>
      </c>
      <c r="B6974" s="11" t="s">
        <v>61438</v>
      </c>
      <c r="C6974" s="12" t="s">
        <v>29967</v>
      </c>
      <c r="D6974" s="11" t="s">
        <v>19584</v>
      </c>
    </row>
    <row r="6975" spans="1:4" ht="30" x14ac:dyDescent="0.25">
      <c r="A6975" s="11" t="s">
        <v>29969</v>
      </c>
      <c r="B6975" s="11" t="s">
        <v>61439</v>
      </c>
      <c r="C6975" s="12" t="s">
        <v>29970</v>
      </c>
      <c r="D6975" s="11" t="s">
        <v>19584</v>
      </c>
    </row>
    <row r="6976" spans="1:4" ht="30" x14ac:dyDescent="0.25">
      <c r="A6976" s="11" t="s">
        <v>29971</v>
      </c>
      <c r="B6976" s="11" t="s">
        <v>61440</v>
      </c>
      <c r="C6976" s="12" t="s">
        <v>29970</v>
      </c>
      <c r="D6976" s="11" t="s">
        <v>19584</v>
      </c>
    </row>
    <row r="6977" spans="1:4" ht="30" x14ac:dyDescent="0.25">
      <c r="A6977" s="11" t="s">
        <v>29972</v>
      </c>
      <c r="B6977" s="11" t="s">
        <v>61441</v>
      </c>
      <c r="C6977" s="12" t="s">
        <v>29973</v>
      </c>
      <c r="D6977" s="11" t="s">
        <v>19584</v>
      </c>
    </row>
    <row r="6978" spans="1:4" ht="30" x14ac:dyDescent="0.25">
      <c r="A6978" s="11" t="s">
        <v>29974</v>
      </c>
      <c r="B6978" s="11" t="s">
        <v>61442</v>
      </c>
      <c r="C6978" s="12" t="s">
        <v>29973</v>
      </c>
      <c r="D6978" s="11" t="s">
        <v>19584</v>
      </c>
    </row>
    <row r="6979" spans="1:4" ht="30" x14ac:dyDescent="0.25">
      <c r="A6979" s="11" t="s">
        <v>29975</v>
      </c>
      <c r="B6979" s="11" t="s">
        <v>61443</v>
      </c>
      <c r="C6979" s="12" t="s">
        <v>29976</v>
      </c>
      <c r="D6979" s="11" t="s">
        <v>19584</v>
      </c>
    </row>
    <row r="6980" spans="1:4" ht="30" x14ac:dyDescent="0.25">
      <c r="A6980" s="11" t="s">
        <v>29977</v>
      </c>
      <c r="B6980" s="11" t="s">
        <v>61444</v>
      </c>
      <c r="C6980" s="12" t="s">
        <v>29976</v>
      </c>
      <c r="D6980" s="11" t="s">
        <v>19584</v>
      </c>
    </row>
    <row r="6981" spans="1:4" ht="30" x14ac:dyDescent="0.25">
      <c r="A6981" s="11" t="s">
        <v>29978</v>
      </c>
      <c r="B6981" s="11" t="s">
        <v>61445</v>
      </c>
      <c r="C6981" s="12" t="s">
        <v>29979</v>
      </c>
      <c r="D6981" s="11" t="s">
        <v>19584</v>
      </c>
    </row>
    <row r="6982" spans="1:4" ht="30" x14ac:dyDescent="0.25">
      <c r="A6982" s="11" t="s">
        <v>29980</v>
      </c>
      <c r="B6982" s="11" t="s">
        <v>61446</v>
      </c>
      <c r="C6982" s="12" t="s">
        <v>29979</v>
      </c>
      <c r="D6982" s="11" t="s">
        <v>19584</v>
      </c>
    </row>
    <row r="6983" spans="1:4" ht="30" x14ac:dyDescent="0.25">
      <c r="A6983" s="11" t="s">
        <v>29981</v>
      </c>
      <c r="B6983" s="11" t="s">
        <v>61447</v>
      </c>
      <c r="C6983" s="12" t="s">
        <v>29982</v>
      </c>
      <c r="D6983" s="11" t="s">
        <v>19584</v>
      </c>
    </row>
    <row r="6984" spans="1:4" ht="30" x14ac:dyDescent="0.25">
      <c r="A6984" s="11" t="s">
        <v>29983</v>
      </c>
      <c r="B6984" s="11" t="s">
        <v>61448</v>
      </c>
      <c r="C6984" s="12" t="s">
        <v>29982</v>
      </c>
      <c r="D6984" s="11" t="s">
        <v>19584</v>
      </c>
    </row>
    <row r="6985" spans="1:4" ht="30" x14ac:dyDescent="0.25">
      <c r="A6985" s="11" t="s">
        <v>29984</v>
      </c>
      <c r="B6985" s="11" t="s">
        <v>61449</v>
      </c>
      <c r="C6985" s="12" t="s">
        <v>29985</v>
      </c>
      <c r="D6985" s="11" t="s">
        <v>19584</v>
      </c>
    </row>
    <row r="6986" spans="1:4" ht="30" x14ac:dyDescent="0.25">
      <c r="A6986" s="11" t="s">
        <v>29986</v>
      </c>
      <c r="B6986" s="11" t="s">
        <v>61450</v>
      </c>
      <c r="C6986" s="12" t="s">
        <v>29985</v>
      </c>
      <c r="D6986" s="11" t="s">
        <v>19584</v>
      </c>
    </row>
    <row r="6987" spans="1:4" ht="30" x14ac:dyDescent="0.25">
      <c r="A6987" s="11" t="s">
        <v>29987</v>
      </c>
      <c r="B6987" s="11" t="s">
        <v>61451</v>
      </c>
      <c r="C6987" s="12" t="s">
        <v>29988</v>
      </c>
      <c r="D6987" s="11" t="s">
        <v>19584</v>
      </c>
    </row>
    <row r="6988" spans="1:4" ht="30" x14ac:dyDescent="0.25">
      <c r="A6988" s="11" t="s">
        <v>29989</v>
      </c>
      <c r="B6988" s="11" t="s">
        <v>61452</v>
      </c>
      <c r="C6988" s="12" t="s">
        <v>29988</v>
      </c>
      <c r="D6988" s="11" t="s">
        <v>19584</v>
      </c>
    </row>
    <row r="6989" spans="1:4" ht="30" x14ac:dyDescent="0.25">
      <c r="A6989" s="11" t="s">
        <v>29990</v>
      </c>
      <c r="B6989" s="11" t="s">
        <v>61453</v>
      </c>
      <c r="C6989" s="12" t="s">
        <v>29991</v>
      </c>
      <c r="D6989" s="11" t="s">
        <v>19584</v>
      </c>
    </row>
    <row r="6990" spans="1:4" ht="30" x14ac:dyDescent="0.25">
      <c r="A6990" s="11" t="s">
        <v>29992</v>
      </c>
      <c r="B6990" s="11" t="s">
        <v>61454</v>
      </c>
      <c r="C6990" s="12" t="s">
        <v>29991</v>
      </c>
      <c r="D6990" s="11" t="s">
        <v>19584</v>
      </c>
    </row>
    <row r="6991" spans="1:4" ht="30" x14ac:dyDescent="0.25">
      <c r="A6991" s="11" t="s">
        <v>29993</v>
      </c>
      <c r="B6991" s="11" t="s">
        <v>61455</v>
      </c>
      <c r="C6991" s="12" t="s">
        <v>29994</v>
      </c>
      <c r="D6991" s="11" t="s">
        <v>19584</v>
      </c>
    </row>
    <row r="6992" spans="1:4" ht="30" x14ac:dyDescent="0.25">
      <c r="A6992" s="11" t="s">
        <v>29995</v>
      </c>
      <c r="B6992" s="11" t="s">
        <v>61456</v>
      </c>
      <c r="C6992" s="12" t="s">
        <v>29994</v>
      </c>
      <c r="D6992" s="11" t="s">
        <v>19584</v>
      </c>
    </row>
    <row r="6993" spans="1:4" ht="30" x14ac:dyDescent="0.25">
      <c r="A6993" s="11" t="s">
        <v>29996</v>
      </c>
      <c r="B6993" s="11" t="s">
        <v>61457</v>
      </c>
      <c r="C6993" s="12" t="s">
        <v>29997</v>
      </c>
      <c r="D6993" s="11" t="s">
        <v>19584</v>
      </c>
    </row>
    <row r="6994" spans="1:4" ht="30" x14ac:dyDescent="0.25">
      <c r="A6994" s="11" t="s">
        <v>29998</v>
      </c>
      <c r="B6994" s="11" t="s">
        <v>61458</v>
      </c>
      <c r="C6994" s="12" t="s">
        <v>29997</v>
      </c>
      <c r="D6994" s="11" t="s">
        <v>19584</v>
      </c>
    </row>
    <row r="6995" spans="1:4" ht="30" x14ac:dyDescent="0.25">
      <c r="A6995" s="11" t="s">
        <v>29999</v>
      </c>
      <c r="B6995" s="11" t="s">
        <v>61459</v>
      </c>
      <c r="C6995" s="12" t="s">
        <v>30000</v>
      </c>
      <c r="D6995" s="11" t="s">
        <v>19584</v>
      </c>
    </row>
    <row r="6996" spans="1:4" ht="30" x14ac:dyDescent="0.25">
      <c r="A6996" s="11" t="s">
        <v>30001</v>
      </c>
      <c r="B6996" s="11" t="s">
        <v>61460</v>
      </c>
      <c r="C6996" s="12" t="s">
        <v>30000</v>
      </c>
      <c r="D6996" s="11" t="s">
        <v>19584</v>
      </c>
    </row>
    <row r="6997" spans="1:4" ht="30" x14ac:dyDescent="0.25">
      <c r="A6997" s="11" t="s">
        <v>30002</v>
      </c>
      <c r="B6997" s="11" t="s">
        <v>61461</v>
      </c>
      <c r="C6997" s="12" t="s">
        <v>30003</v>
      </c>
      <c r="D6997" s="11" t="s">
        <v>19584</v>
      </c>
    </row>
    <row r="6998" spans="1:4" ht="30" x14ac:dyDescent="0.25">
      <c r="A6998" s="11" t="s">
        <v>30004</v>
      </c>
      <c r="B6998" s="11" t="s">
        <v>61462</v>
      </c>
      <c r="C6998" s="12" t="s">
        <v>30003</v>
      </c>
      <c r="D6998" s="11" t="s">
        <v>19584</v>
      </c>
    </row>
    <row r="6999" spans="1:4" ht="30" x14ac:dyDescent="0.25">
      <c r="A6999" s="11" t="s">
        <v>30005</v>
      </c>
      <c r="B6999" s="11" t="s">
        <v>61463</v>
      </c>
      <c r="C6999" s="12" t="s">
        <v>30006</v>
      </c>
      <c r="D6999" s="11" t="s">
        <v>19584</v>
      </c>
    </row>
    <row r="7000" spans="1:4" ht="30" x14ac:dyDescent="0.25">
      <c r="A7000" s="11" t="s">
        <v>30007</v>
      </c>
      <c r="B7000" s="11" t="s">
        <v>61464</v>
      </c>
      <c r="C7000" s="12" t="s">
        <v>30006</v>
      </c>
      <c r="D7000" s="11" t="s">
        <v>19584</v>
      </c>
    </row>
    <row r="7001" spans="1:4" ht="30" x14ac:dyDescent="0.25">
      <c r="A7001" s="11" t="s">
        <v>30008</v>
      </c>
      <c r="B7001" s="11" t="s">
        <v>61465</v>
      </c>
      <c r="C7001" s="12" t="s">
        <v>30009</v>
      </c>
      <c r="D7001" s="11" t="s">
        <v>19584</v>
      </c>
    </row>
    <row r="7002" spans="1:4" ht="30" x14ac:dyDescent="0.25">
      <c r="A7002" s="11" t="s">
        <v>30010</v>
      </c>
      <c r="B7002" s="11" t="s">
        <v>61466</v>
      </c>
      <c r="C7002" s="12" t="s">
        <v>30009</v>
      </c>
      <c r="D7002" s="11" t="s">
        <v>19584</v>
      </c>
    </row>
    <row r="7003" spans="1:4" ht="30" x14ac:dyDescent="0.25">
      <c r="A7003" s="11" t="s">
        <v>30011</v>
      </c>
      <c r="B7003" s="11" t="s">
        <v>61467</v>
      </c>
      <c r="C7003" s="12" t="s">
        <v>30012</v>
      </c>
      <c r="D7003" s="11" t="s">
        <v>19584</v>
      </c>
    </row>
    <row r="7004" spans="1:4" ht="30" x14ac:dyDescent="0.25">
      <c r="A7004" s="11" t="s">
        <v>30013</v>
      </c>
      <c r="B7004" s="11" t="s">
        <v>61468</v>
      </c>
      <c r="C7004" s="12" t="s">
        <v>30012</v>
      </c>
      <c r="D7004" s="11" t="s">
        <v>19584</v>
      </c>
    </row>
    <row r="7005" spans="1:4" ht="30" x14ac:dyDescent="0.25">
      <c r="A7005" s="11" t="s">
        <v>30014</v>
      </c>
      <c r="B7005" s="11" t="s">
        <v>61469</v>
      </c>
      <c r="C7005" s="12" t="s">
        <v>30015</v>
      </c>
      <c r="D7005" s="11" t="s">
        <v>19584</v>
      </c>
    </row>
    <row r="7006" spans="1:4" ht="30" x14ac:dyDescent="0.25">
      <c r="A7006" s="11" t="s">
        <v>30016</v>
      </c>
      <c r="B7006" s="11" t="s">
        <v>61470</v>
      </c>
      <c r="C7006" s="12" t="s">
        <v>30015</v>
      </c>
      <c r="D7006" s="11" t="s">
        <v>19584</v>
      </c>
    </row>
    <row r="7007" spans="1:4" ht="30" x14ac:dyDescent="0.25">
      <c r="A7007" s="11" t="s">
        <v>30017</v>
      </c>
      <c r="B7007" s="11" t="s">
        <v>61471</v>
      </c>
      <c r="C7007" s="12" t="s">
        <v>30018</v>
      </c>
      <c r="D7007" s="11" t="s">
        <v>19584</v>
      </c>
    </row>
    <row r="7008" spans="1:4" ht="30" x14ac:dyDescent="0.25">
      <c r="A7008" s="11" t="s">
        <v>30019</v>
      </c>
      <c r="B7008" s="11" t="s">
        <v>61472</v>
      </c>
      <c r="C7008" s="12" t="s">
        <v>30018</v>
      </c>
      <c r="D7008" s="11" t="s">
        <v>19584</v>
      </c>
    </row>
    <row r="7009" spans="1:4" ht="30" x14ac:dyDescent="0.25">
      <c r="A7009" s="11" t="s">
        <v>30020</v>
      </c>
      <c r="B7009" s="11" t="s">
        <v>61473</v>
      </c>
      <c r="C7009" s="12" t="s">
        <v>30021</v>
      </c>
      <c r="D7009" s="11" t="s">
        <v>19584</v>
      </c>
    </row>
    <row r="7010" spans="1:4" ht="30" x14ac:dyDescent="0.25">
      <c r="A7010" s="11" t="s">
        <v>30022</v>
      </c>
      <c r="B7010" s="11" t="s">
        <v>61474</v>
      </c>
      <c r="C7010" s="12" t="s">
        <v>30021</v>
      </c>
      <c r="D7010" s="11" t="s">
        <v>19584</v>
      </c>
    </row>
    <row r="7011" spans="1:4" ht="30" x14ac:dyDescent="0.25">
      <c r="A7011" s="11" t="s">
        <v>30023</v>
      </c>
      <c r="B7011" s="11" t="s">
        <v>61475</v>
      </c>
      <c r="C7011" s="12" t="s">
        <v>30024</v>
      </c>
      <c r="D7011" s="11" t="s">
        <v>19584</v>
      </c>
    </row>
    <row r="7012" spans="1:4" ht="30" x14ac:dyDescent="0.25">
      <c r="A7012" s="11" t="s">
        <v>30025</v>
      </c>
      <c r="B7012" s="11" t="s">
        <v>61476</v>
      </c>
      <c r="C7012" s="12" t="s">
        <v>30024</v>
      </c>
      <c r="D7012" s="11" t="s">
        <v>19584</v>
      </c>
    </row>
    <row r="7013" spans="1:4" ht="30" x14ac:dyDescent="0.25">
      <c r="A7013" s="11" t="s">
        <v>30026</v>
      </c>
      <c r="B7013" s="11" t="s">
        <v>61477</v>
      </c>
      <c r="C7013" s="12" t="s">
        <v>30027</v>
      </c>
      <c r="D7013" s="11" t="s">
        <v>19584</v>
      </c>
    </row>
    <row r="7014" spans="1:4" ht="30" x14ac:dyDescent="0.25">
      <c r="A7014" s="11" t="s">
        <v>30028</v>
      </c>
      <c r="B7014" s="11" t="s">
        <v>61478</v>
      </c>
      <c r="C7014" s="12" t="s">
        <v>30027</v>
      </c>
      <c r="D7014" s="11" t="s">
        <v>19584</v>
      </c>
    </row>
    <row r="7015" spans="1:4" ht="30" x14ac:dyDescent="0.25">
      <c r="A7015" s="11" t="s">
        <v>30029</v>
      </c>
      <c r="B7015" s="11" t="s">
        <v>61479</v>
      </c>
      <c r="C7015" s="12" t="s">
        <v>30030</v>
      </c>
      <c r="D7015" s="11" t="s">
        <v>19584</v>
      </c>
    </row>
    <row r="7016" spans="1:4" ht="30" x14ac:dyDescent="0.25">
      <c r="A7016" s="11" t="s">
        <v>30031</v>
      </c>
      <c r="B7016" s="11" t="s">
        <v>61480</v>
      </c>
      <c r="C7016" s="12" t="s">
        <v>30030</v>
      </c>
      <c r="D7016" s="11" t="s">
        <v>19584</v>
      </c>
    </row>
    <row r="7017" spans="1:4" ht="30" x14ac:dyDescent="0.25">
      <c r="A7017" s="11" t="s">
        <v>30032</v>
      </c>
      <c r="B7017" s="11" t="s">
        <v>61481</v>
      </c>
      <c r="C7017" s="12" t="s">
        <v>30033</v>
      </c>
      <c r="D7017" s="11" t="s">
        <v>19584</v>
      </c>
    </row>
    <row r="7018" spans="1:4" ht="30" x14ac:dyDescent="0.25">
      <c r="A7018" s="11" t="s">
        <v>30034</v>
      </c>
      <c r="B7018" s="11" t="s">
        <v>61482</v>
      </c>
      <c r="C7018" s="12" t="s">
        <v>30033</v>
      </c>
      <c r="D7018" s="11" t="s">
        <v>19584</v>
      </c>
    </row>
    <row r="7019" spans="1:4" ht="30" x14ac:dyDescent="0.25">
      <c r="A7019" s="11" t="s">
        <v>30035</v>
      </c>
      <c r="B7019" s="11" t="s">
        <v>61483</v>
      </c>
      <c r="C7019" s="12" t="s">
        <v>30036</v>
      </c>
      <c r="D7019" s="11" t="s">
        <v>19584</v>
      </c>
    </row>
    <row r="7020" spans="1:4" ht="30" x14ac:dyDescent="0.25">
      <c r="A7020" s="11" t="s">
        <v>30037</v>
      </c>
      <c r="B7020" s="11" t="s">
        <v>61484</v>
      </c>
      <c r="C7020" s="12" t="s">
        <v>30036</v>
      </c>
      <c r="D7020" s="11" t="s">
        <v>19584</v>
      </c>
    </row>
    <row r="7021" spans="1:4" ht="30" x14ac:dyDescent="0.25">
      <c r="A7021" s="11" t="s">
        <v>30038</v>
      </c>
      <c r="B7021" s="11" t="s">
        <v>61485</v>
      </c>
      <c r="C7021" s="12" t="s">
        <v>30039</v>
      </c>
      <c r="D7021" s="11" t="s">
        <v>19584</v>
      </c>
    </row>
    <row r="7022" spans="1:4" ht="30" x14ac:dyDescent="0.25">
      <c r="A7022" s="11" t="s">
        <v>30040</v>
      </c>
      <c r="B7022" s="11" t="s">
        <v>61486</v>
      </c>
      <c r="C7022" s="12" t="s">
        <v>30039</v>
      </c>
      <c r="D7022" s="11" t="s">
        <v>19584</v>
      </c>
    </row>
    <row r="7023" spans="1:4" ht="30" x14ac:dyDescent="0.25">
      <c r="A7023" s="11" t="s">
        <v>30041</v>
      </c>
      <c r="B7023" s="11" t="s">
        <v>61487</v>
      </c>
      <c r="C7023" s="12" t="s">
        <v>30042</v>
      </c>
      <c r="D7023" s="11" t="s">
        <v>19584</v>
      </c>
    </row>
    <row r="7024" spans="1:4" ht="30" x14ac:dyDescent="0.25">
      <c r="A7024" s="11" t="s">
        <v>30043</v>
      </c>
      <c r="B7024" s="11" t="s">
        <v>61488</v>
      </c>
      <c r="C7024" s="12" t="s">
        <v>30042</v>
      </c>
      <c r="D7024" s="11" t="s">
        <v>19584</v>
      </c>
    </row>
    <row r="7025" spans="1:4" ht="30" x14ac:dyDescent="0.25">
      <c r="A7025" s="11" t="s">
        <v>30044</v>
      </c>
      <c r="B7025" s="11" t="s">
        <v>61489</v>
      </c>
      <c r="C7025" s="12" t="s">
        <v>30045</v>
      </c>
      <c r="D7025" s="11" t="s">
        <v>19584</v>
      </c>
    </row>
    <row r="7026" spans="1:4" ht="30" x14ac:dyDescent="0.25">
      <c r="A7026" s="11" t="s">
        <v>30046</v>
      </c>
      <c r="B7026" s="11" t="s">
        <v>61490</v>
      </c>
      <c r="C7026" s="12" t="s">
        <v>30045</v>
      </c>
      <c r="D7026" s="11" t="s">
        <v>19584</v>
      </c>
    </row>
    <row r="7027" spans="1:4" ht="30" x14ac:dyDescent="0.25">
      <c r="A7027" s="11" t="s">
        <v>30047</v>
      </c>
      <c r="B7027" s="11" t="s">
        <v>61491</v>
      </c>
      <c r="C7027" s="12" t="s">
        <v>30048</v>
      </c>
      <c r="D7027" s="11" t="s">
        <v>19584</v>
      </c>
    </row>
    <row r="7028" spans="1:4" ht="30" x14ac:dyDescent="0.25">
      <c r="A7028" s="11" t="s">
        <v>30049</v>
      </c>
      <c r="B7028" s="11" t="s">
        <v>61492</v>
      </c>
      <c r="C7028" s="12" t="s">
        <v>30048</v>
      </c>
      <c r="D7028" s="11" t="s">
        <v>19584</v>
      </c>
    </row>
    <row r="7029" spans="1:4" ht="30" x14ac:dyDescent="0.25">
      <c r="A7029" s="11" t="s">
        <v>30050</v>
      </c>
      <c r="B7029" s="11" t="s">
        <v>61493</v>
      </c>
      <c r="C7029" s="12" t="s">
        <v>30051</v>
      </c>
      <c r="D7029" s="11" t="s">
        <v>19584</v>
      </c>
    </row>
    <row r="7030" spans="1:4" ht="30" x14ac:dyDescent="0.25">
      <c r="A7030" s="11" t="s">
        <v>30052</v>
      </c>
      <c r="B7030" s="11" t="s">
        <v>61494</v>
      </c>
      <c r="C7030" s="12" t="s">
        <v>30051</v>
      </c>
      <c r="D7030" s="11" t="s">
        <v>19584</v>
      </c>
    </row>
    <row r="7031" spans="1:4" ht="30" x14ac:dyDescent="0.25">
      <c r="A7031" s="11" t="s">
        <v>30053</v>
      </c>
      <c r="B7031" s="11" t="s">
        <v>61495</v>
      </c>
      <c r="C7031" s="12" t="s">
        <v>30054</v>
      </c>
      <c r="D7031" s="11" t="s">
        <v>19584</v>
      </c>
    </row>
    <row r="7032" spans="1:4" ht="30" x14ac:dyDescent="0.25">
      <c r="A7032" s="11" t="s">
        <v>30055</v>
      </c>
      <c r="B7032" s="11" t="s">
        <v>61496</v>
      </c>
      <c r="C7032" s="12" t="s">
        <v>30054</v>
      </c>
      <c r="D7032" s="11" t="s">
        <v>19584</v>
      </c>
    </row>
    <row r="7033" spans="1:4" ht="30" x14ac:dyDescent="0.25">
      <c r="A7033" s="11" t="s">
        <v>30056</v>
      </c>
      <c r="B7033" s="11" t="s">
        <v>61497</v>
      </c>
      <c r="C7033" s="12" t="s">
        <v>30057</v>
      </c>
      <c r="D7033" s="11" t="s">
        <v>19584</v>
      </c>
    </row>
    <row r="7034" spans="1:4" ht="30" x14ac:dyDescent="0.25">
      <c r="A7034" s="11" t="s">
        <v>30058</v>
      </c>
      <c r="B7034" s="11" t="s">
        <v>61498</v>
      </c>
      <c r="C7034" s="12" t="s">
        <v>30057</v>
      </c>
      <c r="D7034" s="11" t="s">
        <v>19584</v>
      </c>
    </row>
    <row r="7035" spans="1:4" ht="30" x14ac:dyDescent="0.25">
      <c r="A7035" s="11" t="s">
        <v>30059</v>
      </c>
      <c r="B7035" s="11" t="s">
        <v>61499</v>
      </c>
      <c r="C7035" s="12" t="s">
        <v>30060</v>
      </c>
      <c r="D7035" s="11" t="s">
        <v>19584</v>
      </c>
    </row>
    <row r="7036" spans="1:4" ht="30" x14ac:dyDescent="0.25">
      <c r="A7036" s="11" t="s">
        <v>30061</v>
      </c>
      <c r="B7036" s="11" t="s">
        <v>61500</v>
      </c>
      <c r="C7036" s="12" t="s">
        <v>30060</v>
      </c>
      <c r="D7036" s="11" t="s">
        <v>19584</v>
      </c>
    </row>
    <row r="7037" spans="1:4" ht="30" x14ac:dyDescent="0.25">
      <c r="A7037" s="11" t="s">
        <v>30062</v>
      </c>
      <c r="B7037" s="11" t="s">
        <v>61501</v>
      </c>
      <c r="C7037" s="12" t="s">
        <v>30063</v>
      </c>
      <c r="D7037" s="11" t="s">
        <v>19584</v>
      </c>
    </row>
    <row r="7038" spans="1:4" ht="30" x14ac:dyDescent="0.25">
      <c r="A7038" s="11" t="s">
        <v>30064</v>
      </c>
      <c r="B7038" s="11" t="s">
        <v>61502</v>
      </c>
      <c r="C7038" s="12" t="s">
        <v>30063</v>
      </c>
      <c r="D7038" s="11" t="s">
        <v>19584</v>
      </c>
    </row>
    <row r="7039" spans="1:4" ht="30" x14ac:dyDescent="0.25">
      <c r="A7039" s="11" t="s">
        <v>30065</v>
      </c>
      <c r="B7039" s="11" t="s">
        <v>61503</v>
      </c>
      <c r="C7039" s="12" t="s">
        <v>30066</v>
      </c>
      <c r="D7039" s="11" t="s">
        <v>19584</v>
      </c>
    </row>
    <row r="7040" spans="1:4" ht="30" x14ac:dyDescent="0.25">
      <c r="A7040" s="11" t="s">
        <v>30067</v>
      </c>
      <c r="B7040" s="11" t="s">
        <v>61504</v>
      </c>
      <c r="C7040" s="12" t="s">
        <v>30066</v>
      </c>
      <c r="D7040" s="11" t="s">
        <v>19584</v>
      </c>
    </row>
    <row r="7041" spans="1:4" ht="30" x14ac:dyDescent="0.25">
      <c r="A7041" s="11" t="s">
        <v>30068</v>
      </c>
      <c r="B7041" s="11" t="s">
        <v>61505</v>
      </c>
      <c r="C7041" s="12" t="s">
        <v>30069</v>
      </c>
      <c r="D7041" s="11" t="s">
        <v>19584</v>
      </c>
    </row>
    <row r="7042" spans="1:4" ht="30" x14ac:dyDescent="0.25">
      <c r="A7042" s="11" t="s">
        <v>30070</v>
      </c>
      <c r="B7042" s="11" t="s">
        <v>61506</v>
      </c>
      <c r="C7042" s="12" t="s">
        <v>30069</v>
      </c>
      <c r="D7042" s="11" t="s">
        <v>19584</v>
      </c>
    </row>
    <row r="7043" spans="1:4" ht="30" x14ac:dyDescent="0.25">
      <c r="A7043" s="11" t="s">
        <v>30071</v>
      </c>
      <c r="B7043" s="11" t="s">
        <v>61507</v>
      </c>
      <c r="C7043" s="12" t="s">
        <v>30072</v>
      </c>
      <c r="D7043" s="11" t="s">
        <v>19584</v>
      </c>
    </row>
    <row r="7044" spans="1:4" ht="30" x14ac:dyDescent="0.25">
      <c r="A7044" s="11" t="s">
        <v>30073</v>
      </c>
      <c r="B7044" s="11" t="s">
        <v>61508</v>
      </c>
      <c r="C7044" s="12" t="s">
        <v>30072</v>
      </c>
      <c r="D7044" s="11" t="s">
        <v>19584</v>
      </c>
    </row>
    <row r="7045" spans="1:4" ht="30" x14ac:dyDescent="0.25">
      <c r="A7045" s="11" t="s">
        <v>30074</v>
      </c>
      <c r="B7045" s="11" t="s">
        <v>61509</v>
      </c>
      <c r="C7045" s="12" t="s">
        <v>30075</v>
      </c>
      <c r="D7045" s="11" t="s">
        <v>19584</v>
      </c>
    </row>
    <row r="7046" spans="1:4" ht="30" x14ac:dyDescent="0.25">
      <c r="A7046" s="11" t="s">
        <v>30076</v>
      </c>
      <c r="B7046" s="11" t="s">
        <v>61510</v>
      </c>
      <c r="C7046" s="12" t="s">
        <v>30075</v>
      </c>
      <c r="D7046" s="11" t="s">
        <v>19584</v>
      </c>
    </row>
    <row r="7047" spans="1:4" ht="30" x14ac:dyDescent="0.25">
      <c r="A7047" s="11" t="s">
        <v>30077</v>
      </c>
      <c r="B7047" s="11" t="s">
        <v>61511</v>
      </c>
      <c r="C7047" s="12" t="s">
        <v>30078</v>
      </c>
      <c r="D7047" s="11" t="s">
        <v>19584</v>
      </c>
    </row>
    <row r="7048" spans="1:4" ht="30" x14ac:dyDescent="0.25">
      <c r="A7048" s="11" t="s">
        <v>30079</v>
      </c>
      <c r="B7048" s="11" t="s">
        <v>61512</v>
      </c>
      <c r="C7048" s="12" t="s">
        <v>30078</v>
      </c>
      <c r="D7048" s="11" t="s">
        <v>19584</v>
      </c>
    </row>
    <row r="7049" spans="1:4" ht="30" x14ac:dyDescent="0.25">
      <c r="A7049" s="11" t="s">
        <v>30080</v>
      </c>
      <c r="B7049" s="11" t="s">
        <v>61513</v>
      </c>
      <c r="C7049" s="12" t="s">
        <v>30081</v>
      </c>
      <c r="D7049" s="11" t="s">
        <v>19584</v>
      </c>
    </row>
    <row r="7050" spans="1:4" ht="30" x14ac:dyDescent="0.25">
      <c r="A7050" s="11" t="s">
        <v>30082</v>
      </c>
      <c r="B7050" s="11" t="s">
        <v>61514</v>
      </c>
      <c r="C7050" s="12" t="s">
        <v>30081</v>
      </c>
      <c r="D7050" s="11" t="s">
        <v>19584</v>
      </c>
    </row>
    <row r="7051" spans="1:4" ht="30" x14ac:dyDescent="0.25">
      <c r="A7051" s="11" t="s">
        <v>30083</v>
      </c>
      <c r="B7051" s="11" t="s">
        <v>61515</v>
      </c>
      <c r="C7051" s="12" t="s">
        <v>30084</v>
      </c>
      <c r="D7051" s="11" t="s">
        <v>19584</v>
      </c>
    </row>
    <row r="7052" spans="1:4" ht="30" x14ac:dyDescent="0.25">
      <c r="A7052" s="11" t="s">
        <v>30085</v>
      </c>
      <c r="B7052" s="11" t="s">
        <v>61516</v>
      </c>
      <c r="C7052" s="12" t="s">
        <v>30084</v>
      </c>
      <c r="D7052" s="11" t="s">
        <v>19584</v>
      </c>
    </row>
    <row r="7053" spans="1:4" ht="30" x14ac:dyDescent="0.25">
      <c r="A7053" s="11" t="s">
        <v>30086</v>
      </c>
      <c r="B7053" s="11" t="s">
        <v>61517</v>
      </c>
      <c r="C7053" s="12" t="s">
        <v>30087</v>
      </c>
      <c r="D7053" s="11" t="s">
        <v>19584</v>
      </c>
    </row>
    <row r="7054" spans="1:4" ht="30" x14ac:dyDescent="0.25">
      <c r="A7054" s="11" t="s">
        <v>30088</v>
      </c>
      <c r="B7054" s="11" t="s">
        <v>61518</v>
      </c>
      <c r="C7054" s="12" t="s">
        <v>30087</v>
      </c>
      <c r="D7054" s="11" t="s">
        <v>19584</v>
      </c>
    </row>
    <row r="7055" spans="1:4" ht="30" x14ac:dyDescent="0.25">
      <c r="A7055" s="11" t="s">
        <v>30089</v>
      </c>
      <c r="B7055" s="11" t="s">
        <v>61519</v>
      </c>
      <c r="C7055" s="12" t="s">
        <v>30090</v>
      </c>
      <c r="D7055" s="11" t="s">
        <v>19584</v>
      </c>
    </row>
    <row r="7056" spans="1:4" ht="30" x14ac:dyDescent="0.25">
      <c r="A7056" s="11" t="s">
        <v>30091</v>
      </c>
      <c r="B7056" s="11" t="s">
        <v>61520</v>
      </c>
      <c r="C7056" s="12" t="s">
        <v>30090</v>
      </c>
      <c r="D7056" s="11" t="s">
        <v>19584</v>
      </c>
    </row>
    <row r="7057" spans="1:4" ht="30" x14ac:dyDescent="0.25">
      <c r="A7057" s="11" t="s">
        <v>30092</v>
      </c>
      <c r="B7057" s="11" t="s">
        <v>61521</v>
      </c>
      <c r="C7057" s="12" t="s">
        <v>30093</v>
      </c>
      <c r="D7057" s="11" t="s">
        <v>19584</v>
      </c>
    </row>
    <row r="7058" spans="1:4" ht="30" x14ac:dyDescent="0.25">
      <c r="A7058" s="11" t="s">
        <v>30094</v>
      </c>
      <c r="B7058" s="11" t="s">
        <v>61522</v>
      </c>
      <c r="C7058" s="12" t="s">
        <v>30093</v>
      </c>
      <c r="D7058" s="11" t="s">
        <v>19584</v>
      </c>
    </row>
    <row r="7059" spans="1:4" ht="30" x14ac:dyDescent="0.25">
      <c r="A7059" s="11" t="s">
        <v>30095</v>
      </c>
      <c r="B7059" s="11" t="s">
        <v>61523</v>
      </c>
      <c r="C7059" s="12" t="s">
        <v>30096</v>
      </c>
      <c r="D7059" s="11" t="s">
        <v>19584</v>
      </c>
    </row>
    <row r="7060" spans="1:4" ht="30" x14ac:dyDescent="0.25">
      <c r="A7060" s="11" t="s">
        <v>30097</v>
      </c>
      <c r="B7060" s="11" t="s">
        <v>61524</v>
      </c>
      <c r="C7060" s="12" t="s">
        <v>30096</v>
      </c>
      <c r="D7060" s="11" t="s">
        <v>19584</v>
      </c>
    </row>
    <row r="7061" spans="1:4" ht="30" x14ac:dyDescent="0.25">
      <c r="A7061" s="11" t="s">
        <v>30098</v>
      </c>
      <c r="B7061" s="11" t="s">
        <v>61525</v>
      </c>
      <c r="C7061" s="12" t="s">
        <v>30099</v>
      </c>
      <c r="D7061" s="11" t="s">
        <v>19584</v>
      </c>
    </row>
    <row r="7062" spans="1:4" ht="30" x14ac:dyDescent="0.25">
      <c r="A7062" s="11" t="s">
        <v>30100</v>
      </c>
      <c r="B7062" s="11" t="s">
        <v>61526</v>
      </c>
      <c r="C7062" s="12" t="s">
        <v>30099</v>
      </c>
      <c r="D7062" s="11" t="s">
        <v>19584</v>
      </c>
    </row>
    <row r="7063" spans="1:4" ht="30" x14ac:dyDescent="0.25">
      <c r="A7063" s="11" t="s">
        <v>30101</v>
      </c>
      <c r="B7063" s="11" t="s">
        <v>61527</v>
      </c>
      <c r="C7063" s="12" t="s">
        <v>30102</v>
      </c>
      <c r="D7063" s="11" t="s">
        <v>19584</v>
      </c>
    </row>
    <row r="7064" spans="1:4" ht="30" x14ac:dyDescent="0.25">
      <c r="A7064" s="11" t="s">
        <v>30103</v>
      </c>
      <c r="B7064" s="11" t="s">
        <v>61528</v>
      </c>
      <c r="C7064" s="12" t="s">
        <v>30102</v>
      </c>
      <c r="D7064" s="11" t="s">
        <v>19584</v>
      </c>
    </row>
    <row r="7065" spans="1:4" ht="30" x14ac:dyDescent="0.25">
      <c r="A7065" s="11" t="s">
        <v>30104</v>
      </c>
      <c r="B7065" s="11" t="s">
        <v>61529</v>
      </c>
      <c r="C7065" s="12" t="s">
        <v>30105</v>
      </c>
      <c r="D7065" s="11" t="s">
        <v>19584</v>
      </c>
    </row>
    <row r="7066" spans="1:4" ht="30" x14ac:dyDescent="0.25">
      <c r="A7066" s="11" t="s">
        <v>30106</v>
      </c>
      <c r="B7066" s="11" t="s">
        <v>61530</v>
      </c>
      <c r="C7066" s="12" t="s">
        <v>30105</v>
      </c>
      <c r="D7066" s="11" t="s">
        <v>19584</v>
      </c>
    </row>
    <row r="7067" spans="1:4" ht="30" x14ac:dyDescent="0.25">
      <c r="A7067" s="11" t="s">
        <v>30107</v>
      </c>
      <c r="B7067" s="11" t="s">
        <v>61531</v>
      </c>
      <c r="C7067" s="12" t="s">
        <v>30108</v>
      </c>
      <c r="D7067" s="11" t="s">
        <v>19584</v>
      </c>
    </row>
    <row r="7068" spans="1:4" ht="30" x14ac:dyDescent="0.25">
      <c r="A7068" s="11" t="s">
        <v>30109</v>
      </c>
      <c r="B7068" s="11" t="s">
        <v>61532</v>
      </c>
      <c r="C7068" s="12" t="s">
        <v>30108</v>
      </c>
      <c r="D7068" s="11" t="s">
        <v>19584</v>
      </c>
    </row>
    <row r="7069" spans="1:4" ht="30" x14ac:dyDescent="0.25">
      <c r="A7069" s="11" t="s">
        <v>30110</v>
      </c>
      <c r="B7069" s="11" t="s">
        <v>61533</v>
      </c>
      <c r="C7069" s="12" t="s">
        <v>30111</v>
      </c>
      <c r="D7069" s="11" t="s">
        <v>19584</v>
      </c>
    </row>
    <row r="7070" spans="1:4" ht="30" x14ac:dyDescent="0.25">
      <c r="A7070" s="11" t="s">
        <v>30112</v>
      </c>
      <c r="B7070" s="11" t="s">
        <v>61534</v>
      </c>
      <c r="C7070" s="12" t="s">
        <v>30111</v>
      </c>
      <c r="D7070" s="11" t="s">
        <v>19584</v>
      </c>
    </row>
    <row r="7071" spans="1:4" ht="30" x14ac:dyDescent="0.25">
      <c r="A7071" s="11" t="s">
        <v>30113</v>
      </c>
      <c r="B7071" s="11" t="s">
        <v>61535</v>
      </c>
      <c r="C7071" s="12" t="s">
        <v>30114</v>
      </c>
      <c r="D7071" s="11" t="s">
        <v>19584</v>
      </c>
    </row>
    <row r="7072" spans="1:4" ht="30" x14ac:dyDescent="0.25">
      <c r="A7072" s="11" t="s">
        <v>30115</v>
      </c>
      <c r="B7072" s="11" t="s">
        <v>61536</v>
      </c>
      <c r="C7072" s="12" t="s">
        <v>30114</v>
      </c>
      <c r="D7072" s="11" t="s">
        <v>19584</v>
      </c>
    </row>
    <row r="7073" spans="1:4" ht="30" x14ac:dyDescent="0.25">
      <c r="A7073" s="11" t="s">
        <v>30116</v>
      </c>
      <c r="B7073" s="11" t="s">
        <v>61537</v>
      </c>
      <c r="C7073" s="12" t="s">
        <v>30117</v>
      </c>
      <c r="D7073" s="11" t="s">
        <v>19584</v>
      </c>
    </row>
    <row r="7074" spans="1:4" ht="30" x14ac:dyDescent="0.25">
      <c r="A7074" s="11" t="s">
        <v>30118</v>
      </c>
      <c r="B7074" s="11" t="s">
        <v>61538</v>
      </c>
      <c r="C7074" s="12" t="s">
        <v>30117</v>
      </c>
      <c r="D7074" s="11" t="s">
        <v>19584</v>
      </c>
    </row>
    <row r="7075" spans="1:4" ht="30" x14ac:dyDescent="0.25">
      <c r="A7075" s="11" t="s">
        <v>30119</v>
      </c>
      <c r="B7075" s="11" t="s">
        <v>61539</v>
      </c>
      <c r="C7075" s="12" t="s">
        <v>30120</v>
      </c>
      <c r="D7075" s="11" t="s">
        <v>19584</v>
      </c>
    </row>
    <row r="7076" spans="1:4" ht="30" x14ac:dyDescent="0.25">
      <c r="A7076" s="11" t="s">
        <v>30121</v>
      </c>
      <c r="B7076" s="11" t="s">
        <v>61540</v>
      </c>
      <c r="C7076" s="12" t="s">
        <v>30120</v>
      </c>
      <c r="D7076" s="11" t="s">
        <v>19584</v>
      </c>
    </row>
    <row r="7077" spans="1:4" ht="30" x14ac:dyDescent="0.25">
      <c r="A7077" s="11" t="s">
        <v>30122</v>
      </c>
      <c r="B7077" s="11" t="s">
        <v>61541</v>
      </c>
      <c r="C7077" s="12" t="s">
        <v>30123</v>
      </c>
      <c r="D7077" s="11" t="s">
        <v>19584</v>
      </c>
    </row>
    <row r="7078" spans="1:4" ht="30" x14ac:dyDescent="0.25">
      <c r="A7078" s="11" t="s">
        <v>30124</v>
      </c>
      <c r="B7078" s="11" t="s">
        <v>61542</v>
      </c>
      <c r="C7078" s="12" t="s">
        <v>30123</v>
      </c>
      <c r="D7078" s="11" t="s">
        <v>19584</v>
      </c>
    </row>
    <row r="7079" spans="1:4" ht="30" x14ac:dyDescent="0.25">
      <c r="A7079" s="11" t="s">
        <v>30125</v>
      </c>
      <c r="B7079" s="11" t="s">
        <v>61543</v>
      </c>
      <c r="C7079" s="12" t="s">
        <v>30126</v>
      </c>
      <c r="D7079" s="11" t="s">
        <v>19584</v>
      </c>
    </row>
    <row r="7080" spans="1:4" ht="30" x14ac:dyDescent="0.25">
      <c r="A7080" s="11" t="s">
        <v>30127</v>
      </c>
      <c r="B7080" s="11" t="s">
        <v>61544</v>
      </c>
      <c r="C7080" s="12" t="s">
        <v>30126</v>
      </c>
      <c r="D7080" s="11" t="s">
        <v>19584</v>
      </c>
    </row>
    <row r="7081" spans="1:4" ht="30" x14ac:dyDescent="0.25">
      <c r="A7081" s="11" t="s">
        <v>30128</v>
      </c>
      <c r="B7081" s="11" t="s">
        <v>61545</v>
      </c>
      <c r="C7081" s="12" t="s">
        <v>30129</v>
      </c>
      <c r="D7081" s="11" t="s">
        <v>19584</v>
      </c>
    </row>
    <row r="7082" spans="1:4" ht="30" x14ac:dyDescent="0.25">
      <c r="A7082" s="11" t="s">
        <v>30130</v>
      </c>
      <c r="B7082" s="11" t="s">
        <v>61546</v>
      </c>
      <c r="C7082" s="12" t="s">
        <v>30129</v>
      </c>
      <c r="D7082" s="11" t="s">
        <v>19584</v>
      </c>
    </row>
    <row r="7083" spans="1:4" ht="30" x14ac:dyDescent="0.25">
      <c r="A7083" s="11" t="s">
        <v>30131</v>
      </c>
      <c r="B7083" s="11" t="s">
        <v>61547</v>
      </c>
      <c r="C7083" s="12" t="s">
        <v>30132</v>
      </c>
      <c r="D7083" s="11" t="s">
        <v>19584</v>
      </c>
    </row>
    <row r="7084" spans="1:4" ht="30" x14ac:dyDescent="0.25">
      <c r="A7084" s="11" t="s">
        <v>30133</v>
      </c>
      <c r="B7084" s="11" t="s">
        <v>61548</v>
      </c>
      <c r="C7084" s="12" t="s">
        <v>30132</v>
      </c>
      <c r="D7084" s="11" t="s">
        <v>19584</v>
      </c>
    </row>
    <row r="7085" spans="1:4" ht="30" x14ac:dyDescent="0.25">
      <c r="A7085" s="11" t="s">
        <v>30134</v>
      </c>
      <c r="B7085" s="11" t="s">
        <v>61549</v>
      </c>
      <c r="C7085" s="12" t="s">
        <v>30135</v>
      </c>
      <c r="D7085" s="11" t="s">
        <v>19584</v>
      </c>
    </row>
    <row r="7086" spans="1:4" ht="30" x14ac:dyDescent="0.25">
      <c r="A7086" s="11" t="s">
        <v>30136</v>
      </c>
      <c r="B7086" s="11" t="s">
        <v>61550</v>
      </c>
      <c r="C7086" s="12" t="s">
        <v>30135</v>
      </c>
      <c r="D7086" s="11" t="s">
        <v>19584</v>
      </c>
    </row>
    <row r="7087" spans="1:4" ht="30" x14ac:dyDescent="0.25">
      <c r="A7087" s="11" t="s">
        <v>30137</v>
      </c>
      <c r="B7087" s="11" t="s">
        <v>61551</v>
      </c>
      <c r="C7087" s="12" t="s">
        <v>30138</v>
      </c>
      <c r="D7087" s="11" t="s">
        <v>19584</v>
      </c>
    </row>
    <row r="7088" spans="1:4" ht="30" x14ac:dyDescent="0.25">
      <c r="A7088" s="11" t="s">
        <v>30139</v>
      </c>
      <c r="B7088" s="11" t="s">
        <v>61552</v>
      </c>
      <c r="C7088" s="12" t="s">
        <v>30138</v>
      </c>
      <c r="D7088" s="11" t="s">
        <v>19584</v>
      </c>
    </row>
    <row r="7089" spans="1:4" ht="30" x14ac:dyDescent="0.25">
      <c r="A7089" s="11" t="s">
        <v>30140</v>
      </c>
      <c r="B7089" s="11" t="s">
        <v>61553</v>
      </c>
      <c r="C7089" s="12" t="s">
        <v>30141</v>
      </c>
      <c r="D7089" s="11" t="s">
        <v>19584</v>
      </c>
    </row>
    <row r="7090" spans="1:4" ht="30" x14ac:dyDescent="0.25">
      <c r="A7090" s="11" t="s">
        <v>30142</v>
      </c>
      <c r="B7090" s="11" t="s">
        <v>61554</v>
      </c>
      <c r="C7090" s="12" t="s">
        <v>30141</v>
      </c>
      <c r="D7090" s="11" t="s">
        <v>19584</v>
      </c>
    </row>
    <row r="7091" spans="1:4" ht="30" x14ac:dyDescent="0.25">
      <c r="A7091" s="11" t="s">
        <v>30143</v>
      </c>
      <c r="B7091" s="11" t="s">
        <v>61555</v>
      </c>
      <c r="C7091" s="12" t="s">
        <v>30144</v>
      </c>
      <c r="D7091" s="11" t="s">
        <v>19584</v>
      </c>
    </row>
    <row r="7092" spans="1:4" ht="30" x14ac:dyDescent="0.25">
      <c r="A7092" s="11" t="s">
        <v>30145</v>
      </c>
      <c r="B7092" s="11" t="s">
        <v>61556</v>
      </c>
      <c r="C7092" s="12" t="s">
        <v>30144</v>
      </c>
      <c r="D7092" s="11" t="s">
        <v>19584</v>
      </c>
    </row>
    <row r="7093" spans="1:4" ht="30" x14ac:dyDescent="0.25">
      <c r="A7093" s="11" t="s">
        <v>30146</v>
      </c>
      <c r="B7093" s="11" t="s">
        <v>61557</v>
      </c>
      <c r="C7093" s="12" t="s">
        <v>30147</v>
      </c>
      <c r="D7093" s="11" t="s">
        <v>19584</v>
      </c>
    </row>
    <row r="7094" spans="1:4" ht="30" x14ac:dyDescent="0.25">
      <c r="A7094" s="11" t="s">
        <v>30148</v>
      </c>
      <c r="B7094" s="11" t="s">
        <v>61558</v>
      </c>
      <c r="C7094" s="12" t="s">
        <v>30147</v>
      </c>
      <c r="D7094" s="11" t="s">
        <v>19584</v>
      </c>
    </row>
    <row r="7095" spans="1:4" ht="30" x14ac:dyDescent="0.25">
      <c r="A7095" s="11" t="s">
        <v>30149</v>
      </c>
      <c r="B7095" s="11" t="s">
        <v>61559</v>
      </c>
      <c r="C7095" s="12" t="s">
        <v>30150</v>
      </c>
      <c r="D7095" s="11" t="s">
        <v>19584</v>
      </c>
    </row>
    <row r="7096" spans="1:4" ht="30" x14ac:dyDescent="0.25">
      <c r="A7096" s="11" t="s">
        <v>30151</v>
      </c>
      <c r="B7096" s="11" t="s">
        <v>61560</v>
      </c>
      <c r="C7096" s="12" t="s">
        <v>30150</v>
      </c>
      <c r="D7096" s="11" t="s">
        <v>19584</v>
      </c>
    </row>
    <row r="7097" spans="1:4" ht="30" x14ac:dyDescent="0.25">
      <c r="A7097" s="11" t="s">
        <v>30152</v>
      </c>
      <c r="B7097" s="11" t="s">
        <v>61561</v>
      </c>
      <c r="C7097" s="12" t="s">
        <v>30153</v>
      </c>
      <c r="D7097" s="11" t="s">
        <v>19584</v>
      </c>
    </row>
    <row r="7098" spans="1:4" ht="30" x14ac:dyDescent="0.25">
      <c r="A7098" s="11" t="s">
        <v>30154</v>
      </c>
      <c r="B7098" s="11" t="s">
        <v>61562</v>
      </c>
      <c r="C7098" s="12" t="s">
        <v>30153</v>
      </c>
      <c r="D7098" s="11" t="s">
        <v>19584</v>
      </c>
    </row>
    <row r="7099" spans="1:4" ht="30" x14ac:dyDescent="0.25">
      <c r="A7099" s="11" t="s">
        <v>30155</v>
      </c>
      <c r="B7099" s="11" t="s">
        <v>61563</v>
      </c>
      <c r="C7099" s="12" t="s">
        <v>30156</v>
      </c>
      <c r="D7099" s="11" t="s">
        <v>19584</v>
      </c>
    </row>
    <row r="7100" spans="1:4" ht="30" x14ac:dyDescent="0.25">
      <c r="A7100" s="11" t="s">
        <v>30157</v>
      </c>
      <c r="B7100" s="11" t="s">
        <v>61564</v>
      </c>
      <c r="C7100" s="12" t="s">
        <v>30156</v>
      </c>
      <c r="D7100" s="11" t="s">
        <v>19584</v>
      </c>
    </row>
    <row r="7101" spans="1:4" ht="30" x14ac:dyDescent="0.25">
      <c r="A7101" s="11" t="s">
        <v>30158</v>
      </c>
      <c r="B7101" s="11" t="s">
        <v>61565</v>
      </c>
      <c r="C7101" s="12" t="s">
        <v>30159</v>
      </c>
      <c r="D7101" s="11" t="s">
        <v>19584</v>
      </c>
    </row>
    <row r="7102" spans="1:4" ht="30" x14ac:dyDescent="0.25">
      <c r="A7102" s="11" t="s">
        <v>30160</v>
      </c>
      <c r="B7102" s="11" t="s">
        <v>61566</v>
      </c>
      <c r="C7102" s="12" t="s">
        <v>30159</v>
      </c>
      <c r="D7102" s="11" t="s">
        <v>19584</v>
      </c>
    </row>
    <row r="7103" spans="1:4" ht="30" x14ac:dyDescent="0.25">
      <c r="A7103" s="11" t="s">
        <v>30161</v>
      </c>
      <c r="B7103" s="11" t="s">
        <v>61567</v>
      </c>
      <c r="C7103" s="12" t="s">
        <v>30162</v>
      </c>
      <c r="D7103" s="11" t="s">
        <v>19584</v>
      </c>
    </row>
    <row r="7104" spans="1:4" ht="30" x14ac:dyDescent="0.25">
      <c r="A7104" s="11" t="s">
        <v>30163</v>
      </c>
      <c r="B7104" s="11" t="s">
        <v>61568</v>
      </c>
      <c r="C7104" s="12" t="s">
        <v>30162</v>
      </c>
      <c r="D7104" s="11" t="s">
        <v>19584</v>
      </c>
    </row>
    <row r="7105" spans="1:4" ht="30" x14ac:dyDescent="0.25">
      <c r="A7105" s="11" t="s">
        <v>30164</v>
      </c>
      <c r="B7105" s="11" t="s">
        <v>61569</v>
      </c>
      <c r="C7105" s="12" t="s">
        <v>30165</v>
      </c>
      <c r="D7105" s="11" t="s">
        <v>19584</v>
      </c>
    </row>
    <row r="7106" spans="1:4" ht="30" x14ac:dyDescent="0.25">
      <c r="A7106" s="11" t="s">
        <v>30166</v>
      </c>
      <c r="B7106" s="11" t="s">
        <v>61570</v>
      </c>
      <c r="C7106" s="12" t="s">
        <v>30165</v>
      </c>
      <c r="D7106" s="11" t="s">
        <v>19584</v>
      </c>
    </row>
    <row r="7107" spans="1:4" ht="30" x14ac:dyDescent="0.25">
      <c r="A7107" s="11" t="s">
        <v>30167</v>
      </c>
      <c r="B7107" s="11" t="s">
        <v>61571</v>
      </c>
      <c r="C7107" s="12" t="s">
        <v>30168</v>
      </c>
      <c r="D7107" s="11" t="s">
        <v>19584</v>
      </c>
    </row>
    <row r="7108" spans="1:4" ht="30" x14ac:dyDescent="0.25">
      <c r="A7108" s="11" t="s">
        <v>30169</v>
      </c>
      <c r="B7108" s="11" t="s">
        <v>61572</v>
      </c>
      <c r="C7108" s="12" t="s">
        <v>30168</v>
      </c>
      <c r="D7108" s="11" t="s">
        <v>19584</v>
      </c>
    </row>
    <row r="7109" spans="1:4" ht="30" x14ac:dyDescent="0.25">
      <c r="A7109" s="11" t="s">
        <v>30170</v>
      </c>
      <c r="B7109" s="11" t="s">
        <v>61573</v>
      </c>
      <c r="C7109" s="12" t="s">
        <v>30171</v>
      </c>
      <c r="D7109" s="11" t="s">
        <v>19584</v>
      </c>
    </row>
    <row r="7110" spans="1:4" ht="30" x14ac:dyDescent="0.25">
      <c r="A7110" s="11" t="s">
        <v>30172</v>
      </c>
      <c r="B7110" s="11" t="s">
        <v>61574</v>
      </c>
      <c r="C7110" s="12" t="s">
        <v>30171</v>
      </c>
      <c r="D7110" s="11" t="s">
        <v>19584</v>
      </c>
    </row>
    <row r="7111" spans="1:4" ht="30" x14ac:dyDescent="0.25">
      <c r="A7111" s="11" t="s">
        <v>30173</v>
      </c>
      <c r="B7111" s="11" t="s">
        <v>61575</v>
      </c>
      <c r="C7111" s="12" t="s">
        <v>30174</v>
      </c>
      <c r="D7111" s="11" t="s">
        <v>19584</v>
      </c>
    </row>
    <row r="7112" spans="1:4" ht="30" x14ac:dyDescent="0.25">
      <c r="A7112" s="11" t="s">
        <v>30175</v>
      </c>
      <c r="B7112" s="11" t="s">
        <v>61576</v>
      </c>
      <c r="C7112" s="12" t="s">
        <v>30174</v>
      </c>
      <c r="D7112" s="11" t="s">
        <v>19584</v>
      </c>
    </row>
    <row r="7113" spans="1:4" ht="30" x14ac:dyDescent="0.25">
      <c r="A7113" s="11" t="s">
        <v>30176</v>
      </c>
      <c r="B7113" s="11" t="s">
        <v>61577</v>
      </c>
      <c r="C7113" s="12" t="s">
        <v>30177</v>
      </c>
      <c r="D7113" s="11" t="s">
        <v>19584</v>
      </c>
    </row>
    <row r="7114" spans="1:4" ht="30" x14ac:dyDescent="0.25">
      <c r="A7114" s="11" t="s">
        <v>30178</v>
      </c>
      <c r="B7114" s="11" t="s">
        <v>61578</v>
      </c>
      <c r="C7114" s="12" t="s">
        <v>30177</v>
      </c>
      <c r="D7114" s="11" t="s">
        <v>19584</v>
      </c>
    </row>
    <row r="7115" spans="1:4" ht="30" x14ac:dyDescent="0.25">
      <c r="A7115" s="11" t="s">
        <v>30179</v>
      </c>
      <c r="B7115" s="11" t="s">
        <v>61579</v>
      </c>
      <c r="C7115" s="12" t="s">
        <v>30180</v>
      </c>
      <c r="D7115" s="11" t="s">
        <v>19584</v>
      </c>
    </row>
    <row r="7116" spans="1:4" ht="30" x14ac:dyDescent="0.25">
      <c r="A7116" s="11" t="s">
        <v>30181</v>
      </c>
      <c r="B7116" s="11" t="s">
        <v>61580</v>
      </c>
      <c r="C7116" s="12" t="s">
        <v>30180</v>
      </c>
      <c r="D7116" s="11" t="s">
        <v>19584</v>
      </c>
    </row>
    <row r="7117" spans="1:4" ht="30" x14ac:dyDescent="0.25">
      <c r="A7117" s="11" t="s">
        <v>30182</v>
      </c>
      <c r="B7117" s="11" t="s">
        <v>61581</v>
      </c>
      <c r="C7117" s="12" t="s">
        <v>30183</v>
      </c>
      <c r="D7117" s="11" t="s">
        <v>19584</v>
      </c>
    </row>
    <row r="7118" spans="1:4" ht="30" x14ac:dyDescent="0.25">
      <c r="A7118" s="11" t="s">
        <v>30184</v>
      </c>
      <c r="B7118" s="11" t="s">
        <v>61582</v>
      </c>
      <c r="C7118" s="12" t="s">
        <v>30183</v>
      </c>
      <c r="D7118" s="11" t="s">
        <v>19584</v>
      </c>
    </row>
    <row r="7119" spans="1:4" x14ac:dyDescent="0.25">
      <c r="A7119" s="11" t="s">
        <v>30185</v>
      </c>
      <c r="B7119" s="11" t="s">
        <v>61583</v>
      </c>
      <c r="C7119" s="12" t="s">
        <v>30186</v>
      </c>
      <c r="D7119" s="11" t="s">
        <v>19584</v>
      </c>
    </row>
    <row r="7120" spans="1:4" x14ac:dyDescent="0.25">
      <c r="A7120" s="11" t="s">
        <v>30187</v>
      </c>
      <c r="B7120" s="11" t="s">
        <v>61584</v>
      </c>
      <c r="C7120" s="12" t="s">
        <v>30186</v>
      </c>
      <c r="D7120" s="11" t="s">
        <v>19584</v>
      </c>
    </row>
    <row r="7121" spans="1:4" ht="30" x14ac:dyDescent="0.25">
      <c r="A7121" s="11" t="s">
        <v>30188</v>
      </c>
      <c r="B7121" s="11" t="s">
        <v>61585</v>
      </c>
      <c r="C7121" s="12" t="s">
        <v>30189</v>
      </c>
      <c r="D7121" s="11" t="s">
        <v>19584</v>
      </c>
    </row>
    <row r="7122" spans="1:4" ht="30" x14ac:dyDescent="0.25">
      <c r="A7122" s="11" t="s">
        <v>30190</v>
      </c>
      <c r="B7122" s="11" t="s">
        <v>61586</v>
      </c>
      <c r="C7122" s="12" t="s">
        <v>30189</v>
      </c>
      <c r="D7122" s="11" t="s">
        <v>19584</v>
      </c>
    </row>
    <row r="7123" spans="1:4" ht="30" x14ac:dyDescent="0.25">
      <c r="A7123" s="11" t="s">
        <v>30191</v>
      </c>
      <c r="B7123" s="11" t="s">
        <v>61587</v>
      </c>
      <c r="C7123" s="12" t="s">
        <v>30192</v>
      </c>
      <c r="D7123" s="11" t="s">
        <v>19584</v>
      </c>
    </row>
    <row r="7124" spans="1:4" ht="30" x14ac:dyDescent="0.25">
      <c r="A7124" s="11" t="s">
        <v>30193</v>
      </c>
      <c r="B7124" s="11" t="s">
        <v>61588</v>
      </c>
      <c r="C7124" s="12" t="s">
        <v>30192</v>
      </c>
      <c r="D7124" s="11" t="s">
        <v>19584</v>
      </c>
    </row>
    <row r="7125" spans="1:4" ht="30" x14ac:dyDescent="0.25">
      <c r="A7125" s="11" t="s">
        <v>30194</v>
      </c>
      <c r="B7125" s="11" t="s">
        <v>61589</v>
      </c>
      <c r="C7125" s="12" t="s">
        <v>30195</v>
      </c>
      <c r="D7125" s="11" t="s">
        <v>19584</v>
      </c>
    </row>
    <row r="7126" spans="1:4" ht="30" x14ac:dyDescent="0.25">
      <c r="A7126" s="11" t="s">
        <v>30196</v>
      </c>
      <c r="B7126" s="11" t="s">
        <v>61590</v>
      </c>
      <c r="C7126" s="12" t="s">
        <v>30195</v>
      </c>
      <c r="D7126" s="11" t="s">
        <v>19584</v>
      </c>
    </row>
    <row r="7127" spans="1:4" ht="30" x14ac:dyDescent="0.25">
      <c r="A7127" s="11" t="s">
        <v>30197</v>
      </c>
      <c r="B7127" s="11" t="s">
        <v>61591</v>
      </c>
      <c r="C7127" s="12" t="s">
        <v>30198</v>
      </c>
      <c r="D7127" s="11" t="s">
        <v>19584</v>
      </c>
    </row>
    <row r="7128" spans="1:4" ht="30" x14ac:dyDescent="0.25">
      <c r="A7128" s="11" t="s">
        <v>30199</v>
      </c>
      <c r="B7128" s="11" t="s">
        <v>61592</v>
      </c>
      <c r="C7128" s="12" t="s">
        <v>30198</v>
      </c>
      <c r="D7128" s="11" t="s">
        <v>19584</v>
      </c>
    </row>
    <row r="7129" spans="1:4" ht="30" x14ac:dyDescent="0.25">
      <c r="A7129" s="11" t="s">
        <v>30200</v>
      </c>
      <c r="B7129" s="11" t="s">
        <v>61593</v>
      </c>
      <c r="C7129" s="12" t="s">
        <v>30201</v>
      </c>
      <c r="D7129" s="11" t="s">
        <v>19584</v>
      </c>
    </row>
    <row r="7130" spans="1:4" ht="30" x14ac:dyDescent="0.25">
      <c r="A7130" s="11" t="s">
        <v>30202</v>
      </c>
      <c r="B7130" s="11" t="s">
        <v>61594</v>
      </c>
      <c r="C7130" s="12" t="s">
        <v>30201</v>
      </c>
      <c r="D7130" s="11" t="s">
        <v>19584</v>
      </c>
    </row>
    <row r="7131" spans="1:4" ht="30" x14ac:dyDescent="0.25">
      <c r="A7131" s="11" t="s">
        <v>30203</v>
      </c>
      <c r="B7131" s="11" t="s">
        <v>61595</v>
      </c>
      <c r="C7131" s="12" t="s">
        <v>30204</v>
      </c>
      <c r="D7131" s="11" t="s">
        <v>19584</v>
      </c>
    </row>
    <row r="7132" spans="1:4" ht="30" x14ac:dyDescent="0.25">
      <c r="A7132" s="11" t="s">
        <v>30205</v>
      </c>
      <c r="B7132" s="11" t="s">
        <v>61596</v>
      </c>
      <c r="C7132" s="12" t="s">
        <v>30204</v>
      </c>
      <c r="D7132" s="11" t="s">
        <v>19584</v>
      </c>
    </row>
    <row r="7133" spans="1:4" ht="30" x14ac:dyDescent="0.25">
      <c r="A7133" s="11" t="s">
        <v>30206</v>
      </c>
      <c r="B7133" s="11" t="s">
        <v>61597</v>
      </c>
      <c r="C7133" s="12" t="s">
        <v>30207</v>
      </c>
      <c r="D7133" s="11" t="s">
        <v>19584</v>
      </c>
    </row>
    <row r="7134" spans="1:4" ht="30" x14ac:dyDescent="0.25">
      <c r="A7134" s="11" t="s">
        <v>30208</v>
      </c>
      <c r="B7134" s="11" t="s">
        <v>61598</v>
      </c>
      <c r="C7134" s="12" t="s">
        <v>30207</v>
      </c>
      <c r="D7134" s="11" t="s">
        <v>19584</v>
      </c>
    </row>
    <row r="7135" spans="1:4" ht="30" x14ac:dyDescent="0.25">
      <c r="A7135" s="11" t="s">
        <v>30209</v>
      </c>
      <c r="B7135" s="11" t="s">
        <v>61599</v>
      </c>
      <c r="C7135" s="12" t="s">
        <v>30210</v>
      </c>
      <c r="D7135" s="11" t="s">
        <v>19584</v>
      </c>
    </row>
    <row r="7136" spans="1:4" ht="30" x14ac:dyDescent="0.25">
      <c r="A7136" s="11" t="s">
        <v>30211</v>
      </c>
      <c r="B7136" s="11" t="s">
        <v>61600</v>
      </c>
      <c r="C7136" s="12" t="s">
        <v>30210</v>
      </c>
      <c r="D7136" s="11" t="s">
        <v>19584</v>
      </c>
    </row>
    <row r="7137" spans="1:4" ht="30" x14ac:dyDescent="0.25">
      <c r="A7137" s="11" t="s">
        <v>30212</v>
      </c>
      <c r="B7137" s="11" t="s">
        <v>61601</v>
      </c>
      <c r="C7137" s="12" t="s">
        <v>30213</v>
      </c>
      <c r="D7137" s="11" t="s">
        <v>19584</v>
      </c>
    </row>
    <row r="7138" spans="1:4" ht="30" x14ac:dyDescent="0.25">
      <c r="A7138" s="11" t="s">
        <v>30214</v>
      </c>
      <c r="B7138" s="11" t="s">
        <v>61602</v>
      </c>
      <c r="C7138" s="12" t="s">
        <v>30213</v>
      </c>
      <c r="D7138" s="11" t="s">
        <v>19584</v>
      </c>
    </row>
    <row r="7139" spans="1:4" ht="30" x14ac:dyDescent="0.25">
      <c r="A7139" s="11" t="s">
        <v>30215</v>
      </c>
      <c r="B7139" s="11" t="s">
        <v>61603</v>
      </c>
      <c r="C7139" s="12" t="s">
        <v>30216</v>
      </c>
      <c r="D7139" s="11" t="s">
        <v>19584</v>
      </c>
    </row>
    <row r="7140" spans="1:4" ht="30" x14ac:dyDescent="0.25">
      <c r="A7140" s="11" t="s">
        <v>30217</v>
      </c>
      <c r="B7140" s="11" t="s">
        <v>61604</v>
      </c>
      <c r="C7140" s="12" t="s">
        <v>30216</v>
      </c>
      <c r="D7140" s="11" t="s">
        <v>19584</v>
      </c>
    </row>
    <row r="7141" spans="1:4" ht="30" x14ac:dyDescent="0.25">
      <c r="A7141" s="11" t="s">
        <v>30218</v>
      </c>
      <c r="B7141" s="11" t="s">
        <v>61605</v>
      </c>
      <c r="C7141" s="12" t="s">
        <v>30219</v>
      </c>
      <c r="D7141" s="11" t="s">
        <v>19584</v>
      </c>
    </row>
    <row r="7142" spans="1:4" ht="30" x14ac:dyDescent="0.25">
      <c r="A7142" s="11" t="s">
        <v>30220</v>
      </c>
      <c r="B7142" s="11" t="s">
        <v>61606</v>
      </c>
      <c r="C7142" s="12" t="s">
        <v>30219</v>
      </c>
      <c r="D7142" s="11" t="s">
        <v>19584</v>
      </c>
    </row>
    <row r="7143" spans="1:4" ht="30" x14ac:dyDescent="0.25">
      <c r="A7143" s="11" t="s">
        <v>30221</v>
      </c>
      <c r="B7143" s="11" t="s">
        <v>61607</v>
      </c>
      <c r="C7143" s="12" t="s">
        <v>30222</v>
      </c>
      <c r="D7143" s="11" t="s">
        <v>19584</v>
      </c>
    </row>
    <row r="7144" spans="1:4" ht="30" x14ac:dyDescent="0.25">
      <c r="A7144" s="11" t="s">
        <v>30223</v>
      </c>
      <c r="B7144" s="11" t="s">
        <v>61608</v>
      </c>
      <c r="C7144" s="12" t="s">
        <v>30222</v>
      </c>
      <c r="D7144" s="11" t="s">
        <v>19584</v>
      </c>
    </row>
    <row r="7145" spans="1:4" ht="30" x14ac:dyDescent="0.25">
      <c r="A7145" s="11" t="s">
        <v>30224</v>
      </c>
      <c r="B7145" s="11" t="s">
        <v>61609</v>
      </c>
      <c r="C7145" s="12" t="s">
        <v>30225</v>
      </c>
      <c r="D7145" s="11" t="s">
        <v>19584</v>
      </c>
    </row>
    <row r="7146" spans="1:4" ht="30" x14ac:dyDescent="0.25">
      <c r="A7146" s="11" t="s">
        <v>30226</v>
      </c>
      <c r="B7146" s="11" t="s">
        <v>61610</v>
      </c>
      <c r="C7146" s="12" t="s">
        <v>30225</v>
      </c>
      <c r="D7146" s="11" t="s">
        <v>19584</v>
      </c>
    </row>
    <row r="7147" spans="1:4" ht="30" x14ac:dyDescent="0.25">
      <c r="A7147" s="11" t="s">
        <v>30227</v>
      </c>
      <c r="B7147" s="11" t="s">
        <v>61611</v>
      </c>
      <c r="C7147" s="12" t="s">
        <v>30228</v>
      </c>
      <c r="D7147" s="11" t="s">
        <v>19584</v>
      </c>
    </row>
    <row r="7148" spans="1:4" ht="30" x14ac:dyDescent="0.25">
      <c r="A7148" s="11" t="s">
        <v>30229</v>
      </c>
      <c r="B7148" s="11" t="s">
        <v>61612</v>
      </c>
      <c r="C7148" s="12" t="s">
        <v>30228</v>
      </c>
      <c r="D7148" s="11" t="s">
        <v>19584</v>
      </c>
    </row>
    <row r="7149" spans="1:4" ht="30" x14ac:dyDescent="0.25">
      <c r="A7149" s="11" t="s">
        <v>30230</v>
      </c>
      <c r="B7149" s="11" t="s">
        <v>61613</v>
      </c>
      <c r="C7149" s="12" t="s">
        <v>30231</v>
      </c>
      <c r="D7149" s="11" t="s">
        <v>19584</v>
      </c>
    </row>
    <row r="7150" spans="1:4" ht="30" x14ac:dyDescent="0.25">
      <c r="A7150" s="11" t="s">
        <v>30232</v>
      </c>
      <c r="B7150" s="11" t="s">
        <v>61614</v>
      </c>
      <c r="C7150" s="12" t="s">
        <v>30231</v>
      </c>
      <c r="D7150" s="11" t="s">
        <v>19584</v>
      </c>
    </row>
    <row r="7151" spans="1:4" x14ac:dyDescent="0.25">
      <c r="A7151" s="11" t="s">
        <v>30233</v>
      </c>
      <c r="B7151" s="11" t="s">
        <v>61615</v>
      </c>
      <c r="C7151" s="12" t="s">
        <v>30234</v>
      </c>
      <c r="D7151" s="11" t="s">
        <v>19584</v>
      </c>
    </row>
    <row r="7152" spans="1:4" x14ac:dyDescent="0.25">
      <c r="A7152" s="11" t="s">
        <v>30235</v>
      </c>
      <c r="B7152" s="11" t="s">
        <v>61616</v>
      </c>
      <c r="C7152" s="12" t="s">
        <v>30234</v>
      </c>
      <c r="D7152" s="11" t="s">
        <v>19584</v>
      </c>
    </row>
    <row r="7153" spans="1:4" x14ac:dyDescent="0.25">
      <c r="A7153" s="11" t="s">
        <v>30236</v>
      </c>
      <c r="B7153" s="11" t="s">
        <v>61617</v>
      </c>
      <c r="C7153" s="12" t="s">
        <v>30237</v>
      </c>
      <c r="D7153" s="11" t="s">
        <v>19584</v>
      </c>
    </row>
    <row r="7154" spans="1:4" x14ac:dyDescent="0.25">
      <c r="A7154" s="11" t="s">
        <v>30238</v>
      </c>
      <c r="B7154" s="11" t="s">
        <v>61618</v>
      </c>
      <c r="C7154" s="12" t="s">
        <v>30237</v>
      </c>
      <c r="D7154" s="11" t="s">
        <v>19584</v>
      </c>
    </row>
    <row r="7155" spans="1:4" x14ac:dyDescent="0.25">
      <c r="A7155" s="11" t="s">
        <v>30239</v>
      </c>
      <c r="B7155" s="11" t="s">
        <v>61619</v>
      </c>
      <c r="C7155" s="12" t="s">
        <v>30240</v>
      </c>
      <c r="D7155" s="11" t="s">
        <v>19584</v>
      </c>
    </row>
    <row r="7156" spans="1:4" x14ac:dyDescent="0.25">
      <c r="A7156" s="11" t="s">
        <v>30241</v>
      </c>
      <c r="B7156" s="11" t="s">
        <v>61620</v>
      </c>
      <c r="C7156" s="12" t="s">
        <v>30240</v>
      </c>
      <c r="D7156" s="11" t="s">
        <v>19584</v>
      </c>
    </row>
    <row r="7157" spans="1:4" ht="30" x14ac:dyDescent="0.25">
      <c r="A7157" s="11" t="s">
        <v>30242</v>
      </c>
      <c r="B7157" s="11" t="s">
        <v>61621</v>
      </c>
      <c r="C7157" s="12" t="s">
        <v>30243</v>
      </c>
      <c r="D7157" s="11" t="s">
        <v>19584</v>
      </c>
    </row>
    <row r="7158" spans="1:4" ht="30" x14ac:dyDescent="0.25">
      <c r="A7158" s="11" t="s">
        <v>30244</v>
      </c>
      <c r="B7158" s="11" t="s">
        <v>61622</v>
      </c>
      <c r="C7158" s="12" t="s">
        <v>30243</v>
      </c>
      <c r="D7158" s="11" t="s">
        <v>19584</v>
      </c>
    </row>
    <row r="7159" spans="1:4" ht="30" x14ac:dyDescent="0.25">
      <c r="A7159" s="11" t="s">
        <v>30245</v>
      </c>
      <c r="B7159" s="11" t="s">
        <v>61623</v>
      </c>
      <c r="C7159" s="12" t="s">
        <v>30246</v>
      </c>
      <c r="D7159" s="11" t="s">
        <v>19584</v>
      </c>
    </row>
    <row r="7160" spans="1:4" ht="30" x14ac:dyDescent="0.25">
      <c r="A7160" s="11" t="s">
        <v>30247</v>
      </c>
      <c r="B7160" s="11" t="s">
        <v>61624</v>
      </c>
      <c r="C7160" s="12" t="s">
        <v>30246</v>
      </c>
      <c r="D7160" s="11" t="s">
        <v>19584</v>
      </c>
    </row>
    <row r="7161" spans="1:4" ht="30" x14ac:dyDescent="0.25">
      <c r="A7161" s="11" t="s">
        <v>30248</v>
      </c>
      <c r="B7161" s="11" t="s">
        <v>61625</v>
      </c>
      <c r="C7161" s="12" t="s">
        <v>30249</v>
      </c>
      <c r="D7161" s="11" t="s">
        <v>19584</v>
      </c>
    </row>
    <row r="7162" spans="1:4" ht="30" x14ac:dyDescent="0.25">
      <c r="A7162" s="11" t="s">
        <v>30250</v>
      </c>
      <c r="B7162" s="11" t="s">
        <v>61626</v>
      </c>
      <c r="C7162" s="12" t="s">
        <v>30249</v>
      </c>
      <c r="D7162" s="11" t="s">
        <v>19584</v>
      </c>
    </row>
    <row r="7163" spans="1:4" ht="30" x14ac:dyDescent="0.25">
      <c r="A7163" s="11" t="s">
        <v>30251</v>
      </c>
      <c r="B7163" s="11" t="s">
        <v>61627</v>
      </c>
      <c r="C7163" s="12" t="s">
        <v>30252</v>
      </c>
      <c r="D7163" s="11" t="s">
        <v>19584</v>
      </c>
    </row>
    <row r="7164" spans="1:4" ht="30" x14ac:dyDescent="0.25">
      <c r="A7164" s="11" t="s">
        <v>30253</v>
      </c>
      <c r="B7164" s="11" t="s">
        <v>61628</v>
      </c>
      <c r="C7164" s="12" t="s">
        <v>30252</v>
      </c>
      <c r="D7164" s="11" t="s">
        <v>19584</v>
      </c>
    </row>
    <row r="7165" spans="1:4" ht="30" x14ac:dyDescent="0.25">
      <c r="A7165" s="11" t="s">
        <v>30254</v>
      </c>
      <c r="B7165" s="11" t="s">
        <v>61629</v>
      </c>
      <c r="C7165" s="12" t="s">
        <v>30255</v>
      </c>
      <c r="D7165" s="11" t="s">
        <v>19584</v>
      </c>
    </row>
    <row r="7166" spans="1:4" ht="30" x14ac:dyDescent="0.25">
      <c r="A7166" s="11" t="s">
        <v>30256</v>
      </c>
      <c r="B7166" s="11" t="s">
        <v>61630</v>
      </c>
      <c r="C7166" s="12" t="s">
        <v>30255</v>
      </c>
      <c r="D7166" s="11" t="s">
        <v>19584</v>
      </c>
    </row>
    <row r="7167" spans="1:4" ht="30" x14ac:dyDescent="0.25">
      <c r="A7167" s="11" t="s">
        <v>30257</v>
      </c>
      <c r="B7167" s="11" t="s">
        <v>61631</v>
      </c>
      <c r="C7167" s="12" t="s">
        <v>30258</v>
      </c>
      <c r="D7167" s="11" t="s">
        <v>19584</v>
      </c>
    </row>
    <row r="7168" spans="1:4" ht="30" x14ac:dyDescent="0.25">
      <c r="A7168" s="11" t="s">
        <v>30259</v>
      </c>
      <c r="B7168" s="11" t="s">
        <v>61632</v>
      </c>
      <c r="C7168" s="12" t="s">
        <v>30258</v>
      </c>
      <c r="D7168" s="11" t="s">
        <v>19584</v>
      </c>
    </row>
    <row r="7169" spans="1:4" ht="30" x14ac:dyDescent="0.25">
      <c r="A7169" s="11" t="s">
        <v>30260</v>
      </c>
      <c r="B7169" s="11" t="s">
        <v>61633</v>
      </c>
      <c r="C7169" s="12" t="s">
        <v>30261</v>
      </c>
      <c r="D7169" s="11" t="s">
        <v>19584</v>
      </c>
    </row>
    <row r="7170" spans="1:4" ht="30" x14ac:dyDescent="0.25">
      <c r="A7170" s="11" t="s">
        <v>30262</v>
      </c>
      <c r="B7170" s="11" t="s">
        <v>61634</v>
      </c>
      <c r="C7170" s="12" t="s">
        <v>30261</v>
      </c>
      <c r="D7170" s="11" t="s">
        <v>19584</v>
      </c>
    </row>
    <row r="7171" spans="1:4" ht="30" x14ac:dyDescent="0.25">
      <c r="A7171" s="11" t="s">
        <v>30263</v>
      </c>
      <c r="B7171" s="11" t="s">
        <v>61635</v>
      </c>
      <c r="C7171" s="12" t="s">
        <v>30264</v>
      </c>
      <c r="D7171" s="11" t="s">
        <v>19584</v>
      </c>
    </row>
    <row r="7172" spans="1:4" ht="30" x14ac:dyDescent="0.25">
      <c r="A7172" s="11" t="s">
        <v>30265</v>
      </c>
      <c r="B7172" s="11" t="s">
        <v>61636</v>
      </c>
      <c r="C7172" s="12" t="s">
        <v>30264</v>
      </c>
      <c r="D7172" s="11" t="s">
        <v>19584</v>
      </c>
    </row>
    <row r="7173" spans="1:4" ht="30" x14ac:dyDescent="0.25">
      <c r="A7173" s="11" t="s">
        <v>30266</v>
      </c>
      <c r="B7173" s="11" t="s">
        <v>61637</v>
      </c>
      <c r="C7173" s="12" t="s">
        <v>30267</v>
      </c>
      <c r="D7173" s="11" t="s">
        <v>19584</v>
      </c>
    </row>
    <row r="7174" spans="1:4" ht="30" x14ac:dyDescent="0.25">
      <c r="A7174" s="11" t="s">
        <v>30268</v>
      </c>
      <c r="B7174" s="11" t="s">
        <v>61638</v>
      </c>
      <c r="C7174" s="12" t="s">
        <v>30267</v>
      </c>
      <c r="D7174" s="11" t="s">
        <v>19584</v>
      </c>
    </row>
    <row r="7175" spans="1:4" ht="30" x14ac:dyDescent="0.25">
      <c r="A7175" s="11" t="s">
        <v>30269</v>
      </c>
      <c r="B7175" s="11" t="s">
        <v>61639</v>
      </c>
      <c r="C7175" s="12" t="s">
        <v>30270</v>
      </c>
      <c r="D7175" s="11" t="s">
        <v>19584</v>
      </c>
    </row>
    <row r="7176" spans="1:4" ht="30" x14ac:dyDescent="0.25">
      <c r="A7176" s="11" t="s">
        <v>30271</v>
      </c>
      <c r="B7176" s="11" t="s">
        <v>61640</v>
      </c>
      <c r="C7176" s="12" t="s">
        <v>30270</v>
      </c>
      <c r="D7176" s="11" t="s">
        <v>19584</v>
      </c>
    </row>
    <row r="7177" spans="1:4" ht="30" x14ac:dyDescent="0.25">
      <c r="A7177" s="11" t="s">
        <v>30272</v>
      </c>
      <c r="B7177" s="11" t="s">
        <v>61641</v>
      </c>
      <c r="C7177" s="12" t="s">
        <v>30273</v>
      </c>
      <c r="D7177" s="11" t="s">
        <v>19584</v>
      </c>
    </row>
    <row r="7178" spans="1:4" ht="30" x14ac:dyDescent="0.25">
      <c r="A7178" s="11" t="s">
        <v>30274</v>
      </c>
      <c r="B7178" s="11" t="s">
        <v>61642</v>
      </c>
      <c r="C7178" s="12" t="s">
        <v>30273</v>
      </c>
      <c r="D7178" s="11" t="s">
        <v>19584</v>
      </c>
    </row>
    <row r="7179" spans="1:4" ht="30" x14ac:dyDescent="0.25">
      <c r="A7179" s="11" t="s">
        <v>30275</v>
      </c>
      <c r="B7179" s="11" t="s">
        <v>61643</v>
      </c>
      <c r="C7179" s="12" t="s">
        <v>30276</v>
      </c>
      <c r="D7179" s="11" t="s">
        <v>19584</v>
      </c>
    </row>
    <row r="7180" spans="1:4" ht="30" x14ac:dyDescent="0.25">
      <c r="A7180" s="11" t="s">
        <v>30277</v>
      </c>
      <c r="B7180" s="11" t="s">
        <v>61644</v>
      </c>
      <c r="C7180" s="12" t="s">
        <v>30276</v>
      </c>
      <c r="D7180" s="11" t="s">
        <v>19584</v>
      </c>
    </row>
    <row r="7181" spans="1:4" ht="30" x14ac:dyDescent="0.25">
      <c r="A7181" s="11" t="s">
        <v>30278</v>
      </c>
      <c r="B7181" s="11" t="s">
        <v>61645</v>
      </c>
      <c r="C7181" s="12" t="s">
        <v>30279</v>
      </c>
      <c r="D7181" s="11" t="s">
        <v>19584</v>
      </c>
    </row>
    <row r="7182" spans="1:4" ht="30" x14ac:dyDescent="0.25">
      <c r="A7182" s="11" t="s">
        <v>30280</v>
      </c>
      <c r="B7182" s="11" t="s">
        <v>61646</v>
      </c>
      <c r="C7182" s="12" t="s">
        <v>30279</v>
      </c>
      <c r="D7182" s="11" t="s">
        <v>19584</v>
      </c>
    </row>
    <row r="7183" spans="1:4" ht="30" x14ac:dyDescent="0.25">
      <c r="A7183" s="11" t="s">
        <v>30281</v>
      </c>
      <c r="B7183" s="11" t="s">
        <v>61647</v>
      </c>
      <c r="C7183" s="12" t="s">
        <v>30282</v>
      </c>
      <c r="D7183" s="11" t="s">
        <v>19584</v>
      </c>
    </row>
    <row r="7184" spans="1:4" ht="30" x14ac:dyDescent="0.25">
      <c r="A7184" s="11" t="s">
        <v>30283</v>
      </c>
      <c r="B7184" s="11" t="s">
        <v>61648</v>
      </c>
      <c r="C7184" s="12" t="s">
        <v>30282</v>
      </c>
      <c r="D7184" s="11" t="s">
        <v>19584</v>
      </c>
    </row>
    <row r="7185" spans="1:4" ht="30" x14ac:dyDescent="0.25">
      <c r="A7185" s="11" t="s">
        <v>30284</v>
      </c>
      <c r="B7185" s="11" t="s">
        <v>61649</v>
      </c>
      <c r="C7185" s="12" t="s">
        <v>30285</v>
      </c>
      <c r="D7185" s="11" t="s">
        <v>19584</v>
      </c>
    </row>
    <row r="7186" spans="1:4" ht="30" x14ac:dyDescent="0.25">
      <c r="A7186" s="11" t="s">
        <v>30286</v>
      </c>
      <c r="B7186" s="11" t="s">
        <v>61650</v>
      </c>
      <c r="C7186" s="12" t="s">
        <v>30285</v>
      </c>
      <c r="D7186" s="11" t="s">
        <v>19584</v>
      </c>
    </row>
    <row r="7187" spans="1:4" ht="30" x14ac:dyDescent="0.25">
      <c r="A7187" s="11" t="s">
        <v>30287</v>
      </c>
      <c r="B7187" s="11" t="s">
        <v>61651</v>
      </c>
      <c r="C7187" s="12" t="s">
        <v>30288</v>
      </c>
      <c r="D7187" s="11" t="s">
        <v>19584</v>
      </c>
    </row>
    <row r="7188" spans="1:4" ht="30" x14ac:dyDescent="0.25">
      <c r="A7188" s="11" t="s">
        <v>30289</v>
      </c>
      <c r="B7188" s="11" t="s">
        <v>61652</v>
      </c>
      <c r="C7188" s="12" t="s">
        <v>30288</v>
      </c>
      <c r="D7188" s="11" t="s">
        <v>19584</v>
      </c>
    </row>
    <row r="7189" spans="1:4" ht="30" x14ac:dyDescent="0.25">
      <c r="A7189" s="11" t="s">
        <v>30290</v>
      </c>
      <c r="B7189" s="11" t="s">
        <v>61653</v>
      </c>
      <c r="C7189" s="12" t="s">
        <v>30291</v>
      </c>
      <c r="D7189" s="11" t="s">
        <v>19584</v>
      </c>
    </row>
    <row r="7190" spans="1:4" ht="30" x14ac:dyDescent="0.25">
      <c r="A7190" s="11" t="s">
        <v>30292</v>
      </c>
      <c r="B7190" s="11" t="s">
        <v>61654</v>
      </c>
      <c r="C7190" s="12" t="s">
        <v>30291</v>
      </c>
      <c r="D7190" s="11" t="s">
        <v>19584</v>
      </c>
    </row>
    <row r="7191" spans="1:4" ht="30" x14ac:dyDescent="0.25">
      <c r="A7191" s="11" t="s">
        <v>30293</v>
      </c>
      <c r="B7191" s="11" t="s">
        <v>61655</v>
      </c>
      <c r="C7191" s="12" t="s">
        <v>30294</v>
      </c>
      <c r="D7191" s="11" t="s">
        <v>19584</v>
      </c>
    </row>
    <row r="7192" spans="1:4" ht="30" x14ac:dyDescent="0.25">
      <c r="A7192" s="11" t="s">
        <v>30295</v>
      </c>
      <c r="B7192" s="11" t="s">
        <v>61656</v>
      </c>
      <c r="C7192" s="12" t="s">
        <v>30294</v>
      </c>
      <c r="D7192" s="11" t="s">
        <v>19584</v>
      </c>
    </row>
    <row r="7193" spans="1:4" ht="30" x14ac:dyDescent="0.25">
      <c r="A7193" s="11" t="s">
        <v>30296</v>
      </c>
      <c r="B7193" s="11" t="s">
        <v>61657</v>
      </c>
      <c r="C7193" s="12" t="s">
        <v>30297</v>
      </c>
      <c r="D7193" s="11" t="s">
        <v>19584</v>
      </c>
    </row>
    <row r="7194" spans="1:4" ht="30" x14ac:dyDescent="0.25">
      <c r="A7194" s="11" t="s">
        <v>30298</v>
      </c>
      <c r="B7194" s="11" t="s">
        <v>61658</v>
      </c>
      <c r="C7194" s="12" t="s">
        <v>30297</v>
      </c>
      <c r="D7194" s="11" t="s">
        <v>19584</v>
      </c>
    </row>
    <row r="7195" spans="1:4" ht="30" x14ac:dyDescent="0.25">
      <c r="A7195" s="11" t="s">
        <v>30299</v>
      </c>
      <c r="B7195" s="11" t="s">
        <v>61659</v>
      </c>
      <c r="C7195" s="12" t="s">
        <v>30300</v>
      </c>
      <c r="D7195" s="11" t="s">
        <v>19584</v>
      </c>
    </row>
    <row r="7196" spans="1:4" ht="30" x14ac:dyDescent="0.25">
      <c r="A7196" s="11" t="s">
        <v>30301</v>
      </c>
      <c r="B7196" s="11" t="s">
        <v>61660</v>
      </c>
      <c r="C7196" s="12" t="s">
        <v>30300</v>
      </c>
      <c r="D7196" s="11" t="s">
        <v>19584</v>
      </c>
    </row>
    <row r="7197" spans="1:4" x14ac:dyDescent="0.25">
      <c r="A7197" s="11" t="s">
        <v>30302</v>
      </c>
      <c r="B7197" s="11" t="s">
        <v>61661</v>
      </c>
      <c r="C7197" s="12" t="s">
        <v>30303</v>
      </c>
      <c r="D7197" s="11" t="s">
        <v>19584</v>
      </c>
    </row>
    <row r="7198" spans="1:4" x14ac:dyDescent="0.25">
      <c r="A7198" s="11" t="s">
        <v>30304</v>
      </c>
      <c r="B7198" s="11" t="s">
        <v>61662</v>
      </c>
      <c r="C7198" s="12" t="s">
        <v>30303</v>
      </c>
      <c r="D7198" s="11" t="s">
        <v>19584</v>
      </c>
    </row>
    <row r="7199" spans="1:4" x14ac:dyDescent="0.25">
      <c r="A7199" s="11" t="s">
        <v>30305</v>
      </c>
      <c r="B7199" s="11" t="s">
        <v>61663</v>
      </c>
      <c r="C7199" s="12" t="s">
        <v>30306</v>
      </c>
      <c r="D7199" s="11" t="s">
        <v>19584</v>
      </c>
    </row>
    <row r="7200" spans="1:4" x14ac:dyDescent="0.25">
      <c r="A7200" s="11" t="s">
        <v>30307</v>
      </c>
      <c r="B7200" s="11" t="s">
        <v>61664</v>
      </c>
      <c r="C7200" s="12" t="s">
        <v>30306</v>
      </c>
      <c r="D7200" s="11" t="s">
        <v>19584</v>
      </c>
    </row>
    <row r="7201" spans="1:4" x14ac:dyDescent="0.25">
      <c r="A7201" s="11" t="s">
        <v>30308</v>
      </c>
      <c r="B7201" s="11" t="s">
        <v>61665</v>
      </c>
      <c r="C7201" s="12" t="s">
        <v>30309</v>
      </c>
      <c r="D7201" s="11" t="s">
        <v>19584</v>
      </c>
    </row>
    <row r="7202" spans="1:4" x14ac:dyDescent="0.25">
      <c r="A7202" s="11" t="s">
        <v>30310</v>
      </c>
      <c r="B7202" s="11" t="s">
        <v>61666</v>
      </c>
      <c r="C7202" s="12" t="s">
        <v>30309</v>
      </c>
      <c r="D7202" s="11" t="s">
        <v>19584</v>
      </c>
    </row>
    <row r="7203" spans="1:4" x14ac:dyDescent="0.25">
      <c r="A7203" s="11" t="s">
        <v>30311</v>
      </c>
      <c r="B7203" s="11" t="s">
        <v>61667</v>
      </c>
      <c r="C7203" s="12" t="s">
        <v>30312</v>
      </c>
      <c r="D7203" s="11" t="s">
        <v>19584</v>
      </c>
    </row>
    <row r="7204" spans="1:4" x14ac:dyDescent="0.25">
      <c r="A7204" s="11" t="s">
        <v>30313</v>
      </c>
      <c r="B7204" s="11" t="s">
        <v>61668</v>
      </c>
      <c r="C7204" s="12" t="s">
        <v>30312</v>
      </c>
      <c r="D7204" s="11" t="s">
        <v>19584</v>
      </c>
    </row>
    <row r="7205" spans="1:4" x14ac:dyDescent="0.25">
      <c r="A7205" s="11" t="s">
        <v>30314</v>
      </c>
      <c r="B7205" s="11" t="s">
        <v>61669</v>
      </c>
      <c r="C7205" s="12" t="s">
        <v>30315</v>
      </c>
      <c r="D7205" s="11" t="s">
        <v>19584</v>
      </c>
    </row>
    <row r="7206" spans="1:4" x14ac:dyDescent="0.25">
      <c r="A7206" s="11" t="s">
        <v>30316</v>
      </c>
      <c r="B7206" s="11" t="s">
        <v>61670</v>
      </c>
      <c r="C7206" s="12" t="s">
        <v>30315</v>
      </c>
      <c r="D7206" s="11" t="s">
        <v>19584</v>
      </c>
    </row>
    <row r="7207" spans="1:4" x14ac:dyDescent="0.25">
      <c r="A7207" s="11" t="s">
        <v>30317</v>
      </c>
      <c r="B7207" s="11" t="s">
        <v>61671</v>
      </c>
      <c r="C7207" s="12" t="s">
        <v>30318</v>
      </c>
      <c r="D7207" s="11" t="s">
        <v>19584</v>
      </c>
    </row>
    <row r="7208" spans="1:4" x14ac:dyDescent="0.25">
      <c r="A7208" s="11" t="s">
        <v>30319</v>
      </c>
      <c r="B7208" s="11" t="s">
        <v>61672</v>
      </c>
      <c r="C7208" s="12" t="s">
        <v>30318</v>
      </c>
      <c r="D7208" s="11" t="s">
        <v>19584</v>
      </c>
    </row>
    <row r="7209" spans="1:4" ht="60" x14ac:dyDescent="0.25">
      <c r="A7209" s="11" t="s">
        <v>30320</v>
      </c>
      <c r="B7209" s="11" t="s">
        <v>61673</v>
      </c>
      <c r="C7209" s="12" t="s">
        <v>30321</v>
      </c>
      <c r="D7209" s="11" t="s">
        <v>19560</v>
      </c>
    </row>
    <row r="7210" spans="1:4" ht="60" x14ac:dyDescent="0.25">
      <c r="A7210" s="11" t="s">
        <v>30322</v>
      </c>
      <c r="B7210" s="11" t="s">
        <v>61674</v>
      </c>
      <c r="C7210" s="12" t="s">
        <v>30321</v>
      </c>
      <c r="D7210" s="11" t="s">
        <v>19560</v>
      </c>
    </row>
    <row r="7211" spans="1:4" ht="60" x14ac:dyDescent="0.25">
      <c r="A7211" s="11" t="s">
        <v>30323</v>
      </c>
      <c r="B7211" s="11" t="s">
        <v>61675</v>
      </c>
      <c r="C7211" s="12" t="s">
        <v>30324</v>
      </c>
      <c r="D7211" s="11" t="s">
        <v>19560</v>
      </c>
    </row>
    <row r="7212" spans="1:4" ht="60" x14ac:dyDescent="0.25">
      <c r="A7212" s="11" t="s">
        <v>30325</v>
      </c>
      <c r="B7212" s="11" t="s">
        <v>61676</v>
      </c>
      <c r="C7212" s="12" t="s">
        <v>30324</v>
      </c>
      <c r="D7212" s="11" t="s">
        <v>19560</v>
      </c>
    </row>
    <row r="7213" spans="1:4" ht="60" x14ac:dyDescent="0.25">
      <c r="A7213" s="11" t="s">
        <v>30326</v>
      </c>
      <c r="B7213" s="11" t="s">
        <v>61677</v>
      </c>
      <c r="C7213" s="12" t="s">
        <v>30327</v>
      </c>
      <c r="D7213" s="11" t="s">
        <v>19560</v>
      </c>
    </row>
    <row r="7214" spans="1:4" ht="60" x14ac:dyDescent="0.25">
      <c r="A7214" s="11" t="s">
        <v>30328</v>
      </c>
      <c r="B7214" s="11" t="s">
        <v>61678</v>
      </c>
      <c r="C7214" s="12" t="s">
        <v>30327</v>
      </c>
      <c r="D7214" s="11" t="s">
        <v>19560</v>
      </c>
    </row>
    <row r="7215" spans="1:4" ht="60" x14ac:dyDescent="0.25">
      <c r="A7215" s="11" t="s">
        <v>30329</v>
      </c>
      <c r="B7215" s="11" t="s">
        <v>61679</v>
      </c>
      <c r="C7215" s="12" t="s">
        <v>30330</v>
      </c>
      <c r="D7215" s="11" t="s">
        <v>19560</v>
      </c>
    </row>
    <row r="7216" spans="1:4" ht="60" x14ac:dyDescent="0.25">
      <c r="A7216" s="11" t="s">
        <v>30331</v>
      </c>
      <c r="B7216" s="11" t="s">
        <v>61680</v>
      </c>
      <c r="C7216" s="12" t="s">
        <v>30330</v>
      </c>
      <c r="D7216" s="11" t="s">
        <v>19560</v>
      </c>
    </row>
    <row r="7217" spans="1:4" x14ac:dyDescent="0.25">
      <c r="A7217" s="11" t="s">
        <v>30332</v>
      </c>
      <c r="B7217" s="11" t="s">
        <v>61681</v>
      </c>
      <c r="C7217" s="12" t="s">
        <v>30333</v>
      </c>
      <c r="D7217" s="11" t="s">
        <v>19560</v>
      </c>
    </row>
    <row r="7218" spans="1:4" x14ac:dyDescent="0.25">
      <c r="A7218" s="11" t="s">
        <v>30334</v>
      </c>
      <c r="B7218" s="11" t="s">
        <v>61682</v>
      </c>
      <c r="C7218" s="12" t="s">
        <v>30333</v>
      </c>
      <c r="D7218" s="11" t="s">
        <v>19560</v>
      </c>
    </row>
    <row r="7219" spans="1:4" x14ac:dyDescent="0.25">
      <c r="A7219" s="11" t="s">
        <v>30335</v>
      </c>
      <c r="B7219" s="11" t="s">
        <v>61683</v>
      </c>
      <c r="C7219" s="12" t="s">
        <v>30336</v>
      </c>
      <c r="D7219" s="11" t="s">
        <v>19560</v>
      </c>
    </row>
    <row r="7220" spans="1:4" x14ac:dyDescent="0.25">
      <c r="A7220" s="11" t="s">
        <v>30337</v>
      </c>
      <c r="B7220" s="11" t="s">
        <v>61684</v>
      </c>
      <c r="C7220" s="12" t="s">
        <v>30336</v>
      </c>
      <c r="D7220" s="11" t="s">
        <v>19560</v>
      </c>
    </row>
    <row r="7221" spans="1:4" x14ac:dyDescent="0.25">
      <c r="A7221" s="11" t="s">
        <v>30338</v>
      </c>
      <c r="B7221" s="11" t="s">
        <v>61685</v>
      </c>
      <c r="C7221" s="12" t="s">
        <v>30339</v>
      </c>
      <c r="D7221" s="11" t="s">
        <v>19560</v>
      </c>
    </row>
    <row r="7222" spans="1:4" x14ac:dyDescent="0.25">
      <c r="A7222" s="11" t="s">
        <v>30340</v>
      </c>
      <c r="B7222" s="11" t="s">
        <v>61686</v>
      </c>
      <c r="C7222" s="12" t="s">
        <v>30339</v>
      </c>
      <c r="D7222" s="11" t="s">
        <v>19560</v>
      </c>
    </row>
    <row r="7223" spans="1:4" x14ac:dyDescent="0.25">
      <c r="A7223" s="11" t="s">
        <v>30341</v>
      </c>
      <c r="B7223" s="11" t="s">
        <v>61687</v>
      </c>
      <c r="C7223" s="12" t="s">
        <v>30342</v>
      </c>
      <c r="D7223" s="11" t="s">
        <v>19571</v>
      </c>
    </row>
    <row r="7224" spans="1:4" x14ac:dyDescent="0.25">
      <c r="A7224" s="11" t="s">
        <v>30343</v>
      </c>
      <c r="B7224" s="11" t="s">
        <v>61688</v>
      </c>
      <c r="C7224" s="12" t="s">
        <v>30342</v>
      </c>
      <c r="D7224" s="11" t="s">
        <v>19571</v>
      </c>
    </row>
    <row r="7225" spans="1:4" x14ac:dyDescent="0.25">
      <c r="A7225" s="11" t="s">
        <v>30344</v>
      </c>
      <c r="B7225" s="11" t="s">
        <v>61689</v>
      </c>
      <c r="C7225" s="12" t="s">
        <v>30345</v>
      </c>
      <c r="D7225" s="11" t="s">
        <v>19571</v>
      </c>
    </row>
    <row r="7226" spans="1:4" x14ac:dyDescent="0.25">
      <c r="A7226" s="11" t="s">
        <v>30346</v>
      </c>
      <c r="B7226" s="11" t="s">
        <v>61690</v>
      </c>
      <c r="C7226" s="12" t="s">
        <v>30345</v>
      </c>
      <c r="D7226" s="11" t="s">
        <v>19571</v>
      </c>
    </row>
    <row r="7227" spans="1:4" ht="30" x14ac:dyDescent="0.25">
      <c r="A7227" s="11" t="s">
        <v>30347</v>
      </c>
      <c r="B7227" s="11" t="s">
        <v>61691</v>
      </c>
      <c r="C7227" s="12" t="s">
        <v>30348</v>
      </c>
      <c r="D7227" s="11" t="s">
        <v>19571</v>
      </c>
    </row>
    <row r="7228" spans="1:4" ht="30" x14ac:dyDescent="0.25">
      <c r="A7228" s="11" t="s">
        <v>30349</v>
      </c>
      <c r="B7228" s="11" t="s">
        <v>61692</v>
      </c>
      <c r="C7228" s="12" t="s">
        <v>30348</v>
      </c>
      <c r="D7228" s="11" t="s">
        <v>19571</v>
      </c>
    </row>
    <row r="7229" spans="1:4" ht="30" x14ac:dyDescent="0.25">
      <c r="A7229" s="11" t="s">
        <v>30350</v>
      </c>
      <c r="B7229" s="11" t="s">
        <v>61693</v>
      </c>
      <c r="C7229" s="12" t="s">
        <v>30351</v>
      </c>
      <c r="D7229" s="11" t="s">
        <v>19571</v>
      </c>
    </row>
    <row r="7230" spans="1:4" ht="30" x14ac:dyDescent="0.25">
      <c r="A7230" s="11" t="s">
        <v>30352</v>
      </c>
      <c r="B7230" s="11" t="s">
        <v>61694</v>
      </c>
      <c r="C7230" s="12" t="s">
        <v>30351</v>
      </c>
      <c r="D7230" s="11" t="s">
        <v>19571</v>
      </c>
    </row>
    <row r="7231" spans="1:4" ht="30" x14ac:dyDescent="0.25">
      <c r="A7231" s="11" t="s">
        <v>30353</v>
      </c>
      <c r="B7231" s="11" t="s">
        <v>61695</v>
      </c>
      <c r="C7231" s="12" t="s">
        <v>30354</v>
      </c>
      <c r="D7231" s="11" t="s">
        <v>19562</v>
      </c>
    </row>
    <row r="7232" spans="1:4" ht="30" x14ac:dyDescent="0.25">
      <c r="A7232" s="11" t="s">
        <v>30355</v>
      </c>
      <c r="B7232" s="11" t="s">
        <v>61696</v>
      </c>
      <c r="C7232" s="12" t="s">
        <v>30354</v>
      </c>
      <c r="D7232" s="11" t="s">
        <v>19562</v>
      </c>
    </row>
    <row r="7233" spans="1:4" ht="30" x14ac:dyDescent="0.25">
      <c r="A7233" s="11" t="s">
        <v>30356</v>
      </c>
      <c r="B7233" s="11" t="s">
        <v>61697</v>
      </c>
      <c r="C7233" s="12" t="s">
        <v>30357</v>
      </c>
      <c r="D7233" s="11" t="s">
        <v>19562</v>
      </c>
    </row>
    <row r="7234" spans="1:4" ht="30" x14ac:dyDescent="0.25">
      <c r="A7234" s="11" t="s">
        <v>30358</v>
      </c>
      <c r="B7234" s="11" t="s">
        <v>61698</v>
      </c>
      <c r="C7234" s="12" t="s">
        <v>30357</v>
      </c>
      <c r="D7234" s="11" t="s">
        <v>19562</v>
      </c>
    </row>
    <row r="7235" spans="1:4" ht="30" x14ac:dyDescent="0.25">
      <c r="A7235" s="11" t="s">
        <v>30359</v>
      </c>
      <c r="B7235" s="11" t="s">
        <v>61699</v>
      </c>
      <c r="C7235" s="12" t="s">
        <v>30360</v>
      </c>
      <c r="D7235" s="11" t="s">
        <v>19562</v>
      </c>
    </row>
    <row r="7236" spans="1:4" ht="30" x14ac:dyDescent="0.25">
      <c r="A7236" s="11" t="s">
        <v>30361</v>
      </c>
      <c r="B7236" s="11" t="s">
        <v>61700</v>
      </c>
      <c r="C7236" s="12" t="s">
        <v>30360</v>
      </c>
      <c r="D7236" s="11" t="s">
        <v>19562</v>
      </c>
    </row>
    <row r="7237" spans="1:4" ht="30" x14ac:dyDescent="0.25">
      <c r="A7237" s="11" t="s">
        <v>30362</v>
      </c>
      <c r="B7237" s="11" t="s">
        <v>61701</v>
      </c>
      <c r="C7237" s="12" t="s">
        <v>30363</v>
      </c>
      <c r="D7237" s="11" t="s">
        <v>19562</v>
      </c>
    </row>
    <row r="7238" spans="1:4" ht="30" x14ac:dyDescent="0.25">
      <c r="A7238" s="11" t="s">
        <v>30364</v>
      </c>
      <c r="B7238" s="11" t="s">
        <v>61702</v>
      </c>
      <c r="C7238" s="12" t="s">
        <v>30363</v>
      </c>
      <c r="D7238" s="11" t="s">
        <v>19562</v>
      </c>
    </row>
    <row r="7239" spans="1:4" ht="30" x14ac:dyDescent="0.25">
      <c r="A7239" s="11" t="s">
        <v>30365</v>
      </c>
      <c r="B7239" s="11" t="s">
        <v>61703</v>
      </c>
      <c r="C7239" s="12" t="s">
        <v>30366</v>
      </c>
      <c r="D7239" s="11" t="s">
        <v>19562</v>
      </c>
    </row>
    <row r="7240" spans="1:4" ht="30" x14ac:dyDescent="0.25">
      <c r="A7240" s="11" t="s">
        <v>30367</v>
      </c>
      <c r="B7240" s="11" t="s">
        <v>61704</v>
      </c>
      <c r="C7240" s="12" t="s">
        <v>30366</v>
      </c>
      <c r="D7240" s="11" t="s">
        <v>19562</v>
      </c>
    </row>
    <row r="7241" spans="1:4" ht="30" x14ac:dyDescent="0.25">
      <c r="A7241" s="11" t="s">
        <v>30368</v>
      </c>
      <c r="B7241" s="11" t="s">
        <v>61705</v>
      </c>
      <c r="C7241" s="12" t="s">
        <v>30369</v>
      </c>
      <c r="D7241" s="11" t="s">
        <v>19562</v>
      </c>
    </row>
    <row r="7242" spans="1:4" ht="30" x14ac:dyDescent="0.25">
      <c r="A7242" s="11" t="s">
        <v>30370</v>
      </c>
      <c r="B7242" s="11" t="s">
        <v>61706</v>
      </c>
      <c r="C7242" s="12" t="s">
        <v>30369</v>
      </c>
      <c r="D7242" s="11" t="s">
        <v>19562</v>
      </c>
    </row>
    <row r="7243" spans="1:4" ht="30" x14ac:dyDescent="0.25">
      <c r="A7243" s="11" t="s">
        <v>30371</v>
      </c>
      <c r="B7243" s="11" t="s">
        <v>61707</v>
      </c>
      <c r="C7243" s="12" t="s">
        <v>30372</v>
      </c>
      <c r="D7243" s="11" t="s">
        <v>19562</v>
      </c>
    </row>
    <row r="7244" spans="1:4" ht="30" x14ac:dyDescent="0.25">
      <c r="A7244" s="11" t="s">
        <v>30373</v>
      </c>
      <c r="B7244" s="11" t="s">
        <v>61708</v>
      </c>
      <c r="C7244" s="12" t="s">
        <v>30372</v>
      </c>
      <c r="D7244" s="11" t="s">
        <v>19562</v>
      </c>
    </row>
    <row r="7245" spans="1:4" ht="30" x14ac:dyDescent="0.25">
      <c r="A7245" s="11" t="s">
        <v>30374</v>
      </c>
      <c r="B7245" s="11" t="s">
        <v>54398</v>
      </c>
      <c r="C7245" s="12" t="s">
        <v>30375</v>
      </c>
      <c r="D7245" s="11" t="s">
        <v>19562</v>
      </c>
    </row>
    <row r="7246" spans="1:4" ht="30" x14ac:dyDescent="0.25">
      <c r="A7246" s="11" t="s">
        <v>30376</v>
      </c>
      <c r="B7246" s="11" t="s">
        <v>61709</v>
      </c>
      <c r="C7246" s="12" t="s">
        <v>30375</v>
      </c>
      <c r="D7246" s="11" t="s">
        <v>19562</v>
      </c>
    </row>
    <row r="7247" spans="1:4" ht="30" x14ac:dyDescent="0.25">
      <c r="A7247" s="11" t="s">
        <v>30377</v>
      </c>
      <c r="B7247" s="11" t="s">
        <v>61710</v>
      </c>
      <c r="C7247" s="12" t="s">
        <v>30378</v>
      </c>
      <c r="D7247" s="11" t="s">
        <v>19562</v>
      </c>
    </row>
    <row r="7248" spans="1:4" ht="30" x14ac:dyDescent="0.25">
      <c r="A7248" s="11" t="s">
        <v>30379</v>
      </c>
      <c r="B7248" s="11" t="s">
        <v>61711</v>
      </c>
      <c r="C7248" s="12" t="s">
        <v>30378</v>
      </c>
      <c r="D7248" s="11" t="s">
        <v>19562</v>
      </c>
    </row>
    <row r="7249" spans="1:4" ht="30" x14ac:dyDescent="0.25">
      <c r="A7249" s="11" t="s">
        <v>30380</v>
      </c>
      <c r="B7249" s="11" t="s">
        <v>61712</v>
      </c>
      <c r="C7249" s="12" t="s">
        <v>30381</v>
      </c>
      <c r="D7249" s="11" t="s">
        <v>19562</v>
      </c>
    </row>
    <row r="7250" spans="1:4" ht="30" x14ac:dyDescent="0.25">
      <c r="A7250" s="11" t="s">
        <v>30382</v>
      </c>
      <c r="B7250" s="11" t="s">
        <v>61713</v>
      </c>
      <c r="C7250" s="12" t="s">
        <v>30381</v>
      </c>
      <c r="D7250" s="11" t="s">
        <v>19562</v>
      </c>
    </row>
    <row r="7251" spans="1:4" ht="30" x14ac:dyDescent="0.25">
      <c r="A7251" s="11" t="s">
        <v>30383</v>
      </c>
      <c r="B7251" s="11" t="s">
        <v>61714</v>
      </c>
      <c r="C7251" s="12" t="s">
        <v>30384</v>
      </c>
      <c r="D7251" s="11" t="s">
        <v>19562</v>
      </c>
    </row>
    <row r="7252" spans="1:4" ht="30" x14ac:dyDescent="0.25">
      <c r="A7252" s="11" t="s">
        <v>30385</v>
      </c>
      <c r="B7252" s="11" t="s">
        <v>61715</v>
      </c>
      <c r="C7252" s="12" t="s">
        <v>30384</v>
      </c>
      <c r="D7252" s="11" t="s">
        <v>19562</v>
      </c>
    </row>
    <row r="7253" spans="1:4" ht="30" x14ac:dyDescent="0.25">
      <c r="A7253" s="11" t="s">
        <v>30386</v>
      </c>
      <c r="B7253" s="11" t="s">
        <v>61716</v>
      </c>
      <c r="C7253" s="12" t="s">
        <v>30387</v>
      </c>
      <c r="D7253" s="11" t="s">
        <v>19562</v>
      </c>
    </row>
    <row r="7254" spans="1:4" ht="30" x14ac:dyDescent="0.25">
      <c r="A7254" s="11" t="s">
        <v>30388</v>
      </c>
      <c r="B7254" s="11" t="s">
        <v>61717</v>
      </c>
      <c r="C7254" s="12" t="s">
        <v>30387</v>
      </c>
      <c r="D7254" s="11" t="s">
        <v>19562</v>
      </c>
    </row>
    <row r="7255" spans="1:4" ht="45" x14ac:dyDescent="0.25">
      <c r="A7255" s="11" t="s">
        <v>30389</v>
      </c>
      <c r="B7255" s="11" t="s">
        <v>61718</v>
      </c>
      <c r="C7255" s="12" t="s">
        <v>30390</v>
      </c>
      <c r="D7255" s="11" t="s">
        <v>19560</v>
      </c>
    </row>
    <row r="7256" spans="1:4" ht="45" x14ac:dyDescent="0.25">
      <c r="A7256" s="11" t="s">
        <v>30391</v>
      </c>
      <c r="B7256" s="11" t="s">
        <v>61719</v>
      </c>
      <c r="C7256" s="12" t="s">
        <v>30390</v>
      </c>
      <c r="D7256" s="11" t="s">
        <v>19560</v>
      </c>
    </row>
    <row r="7257" spans="1:4" ht="45" x14ac:dyDescent="0.25">
      <c r="A7257" s="11" t="s">
        <v>30392</v>
      </c>
      <c r="B7257" s="11" t="s">
        <v>61720</v>
      </c>
      <c r="C7257" s="12" t="s">
        <v>30393</v>
      </c>
      <c r="D7257" s="11" t="s">
        <v>19560</v>
      </c>
    </row>
    <row r="7258" spans="1:4" ht="45" x14ac:dyDescent="0.25">
      <c r="A7258" s="11" t="s">
        <v>30394</v>
      </c>
      <c r="B7258" s="11" t="s">
        <v>61721</v>
      </c>
      <c r="C7258" s="12" t="s">
        <v>30393</v>
      </c>
      <c r="D7258" s="11" t="s">
        <v>19560</v>
      </c>
    </row>
    <row r="7259" spans="1:4" ht="45" x14ac:dyDescent="0.25">
      <c r="A7259" s="11" t="s">
        <v>30395</v>
      </c>
      <c r="B7259" s="11" t="s">
        <v>61722</v>
      </c>
      <c r="C7259" s="12" t="s">
        <v>30396</v>
      </c>
      <c r="D7259" s="11" t="s">
        <v>19560</v>
      </c>
    </row>
    <row r="7260" spans="1:4" ht="45" x14ac:dyDescent="0.25">
      <c r="A7260" s="11" t="s">
        <v>30397</v>
      </c>
      <c r="B7260" s="11" t="s">
        <v>61723</v>
      </c>
      <c r="C7260" s="12" t="s">
        <v>30396</v>
      </c>
      <c r="D7260" s="11" t="s">
        <v>19560</v>
      </c>
    </row>
    <row r="7261" spans="1:4" ht="45" x14ac:dyDescent="0.25">
      <c r="A7261" s="11" t="s">
        <v>30398</v>
      </c>
      <c r="B7261" s="11" t="s">
        <v>61724</v>
      </c>
      <c r="C7261" s="12" t="s">
        <v>30399</v>
      </c>
      <c r="D7261" s="11" t="s">
        <v>19560</v>
      </c>
    </row>
    <row r="7262" spans="1:4" ht="45" x14ac:dyDescent="0.25">
      <c r="A7262" s="11" t="s">
        <v>30400</v>
      </c>
      <c r="B7262" s="11" t="s">
        <v>61725</v>
      </c>
      <c r="C7262" s="12" t="s">
        <v>30399</v>
      </c>
      <c r="D7262" s="11" t="s">
        <v>19560</v>
      </c>
    </row>
    <row r="7263" spans="1:4" ht="45" x14ac:dyDescent="0.25">
      <c r="A7263" s="11" t="s">
        <v>30401</v>
      </c>
      <c r="B7263" s="11" t="s">
        <v>61726</v>
      </c>
      <c r="C7263" s="12" t="s">
        <v>30402</v>
      </c>
      <c r="D7263" s="11" t="s">
        <v>19560</v>
      </c>
    </row>
    <row r="7264" spans="1:4" ht="45" x14ac:dyDescent="0.25">
      <c r="A7264" s="11" t="s">
        <v>30403</v>
      </c>
      <c r="B7264" s="11" t="s">
        <v>61727</v>
      </c>
      <c r="C7264" s="12" t="s">
        <v>30402</v>
      </c>
      <c r="D7264" s="11" t="s">
        <v>19560</v>
      </c>
    </row>
    <row r="7265" spans="1:4" ht="45" x14ac:dyDescent="0.25">
      <c r="A7265" s="11" t="s">
        <v>30404</v>
      </c>
      <c r="B7265" s="11" t="s">
        <v>61728</v>
      </c>
      <c r="C7265" s="12" t="s">
        <v>30405</v>
      </c>
      <c r="D7265" s="11" t="s">
        <v>19560</v>
      </c>
    </row>
    <row r="7266" spans="1:4" ht="45" x14ac:dyDescent="0.25">
      <c r="A7266" s="11" t="s">
        <v>30406</v>
      </c>
      <c r="B7266" s="11" t="s">
        <v>61729</v>
      </c>
      <c r="C7266" s="12" t="s">
        <v>30405</v>
      </c>
      <c r="D7266" s="11" t="s">
        <v>19560</v>
      </c>
    </row>
    <row r="7267" spans="1:4" ht="45" x14ac:dyDescent="0.25">
      <c r="A7267" s="11" t="s">
        <v>30407</v>
      </c>
      <c r="B7267" s="11" t="s">
        <v>61730</v>
      </c>
      <c r="C7267" s="12" t="s">
        <v>30408</v>
      </c>
      <c r="D7267" s="11" t="s">
        <v>19560</v>
      </c>
    </row>
    <row r="7268" spans="1:4" ht="45" x14ac:dyDescent="0.25">
      <c r="A7268" s="11" t="s">
        <v>30409</v>
      </c>
      <c r="B7268" s="11" t="s">
        <v>61731</v>
      </c>
      <c r="C7268" s="12" t="s">
        <v>30408</v>
      </c>
      <c r="D7268" s="11" t="s">
        <v>19560</v>
      </c>
    </row>
    <row r="7269" spans="1:4" ht="45" x14ac:dyDescent="0.25">
      <c r="A7269" s="11" t="s">
        <v>30410</v>
      </c>
      <c r="B7269" s="11" t="s">
        <v>61732</v>
      </c>
      <c r="C7269" s="12" t="s">
        <v>30411</v>
      </c>
      <c r="D7269" s="11" t="s">
        <v>19560</v>
      </c>
    </row>
    <row r="7270" spans="1:4" ht="45" x14ac:dyDescent="0.25">
      <c r="A7270" s="11" t="s">
        <v>30412</v>
      </c>
      <c r="B7270" s="11" t="s">
        <v>61733</v>
      </c>
      <c r="C7270" s="12" t="s">
        <v>30411</v>
      </c>
      <c r="D7270" s="11" t="s">
        <v>19560</v>
      </c>
    </row>
    <row r="7271" spans="1:4" ht="45" x14ac:dyDescent="0.25">
      <c r="A7271" s="11" t="s">
        <v>30413</v>
      </c>
      <c r="B7271" s="11" t="s">
        <v>61734</v>
      </c>
      <c r="C7271" s="12" t="s">
        <v>30414</v>
      </c>
      <c r="D7271" s="11" t="s">
        <v>19560</v>
      </c>
    </row>
    <row r="7272" spans="1:4" ht="45" x14ac:dyDescent="0.25">
      <c r="A7272" s="11" t="s">
        <v>30415</v>
      </c>
      <c r="B7272" s="11" t="s">
        <v>61735</v>
      </c>
      <c r="C7272" s="12" t="s">
        <v>30414</v>
      </c>
      <c r="D7272" s="11" t="s">
        <v>19560</v>
      </c>
    </row>
    <row r="7273" spans="1:4" ht="30" x14ac:dyDescent="0.25">
      <c r="A7273" s="11" t="s">
        <v>30416</v>
      </c>
      <c r="B7273" s="11" t="s">
        <v>61736</v>
      </c>
      <c r="C7273" s="12" t="s">
        <v>30417</v>
      </c>
      <c r="D7273" s="11" t="s">
        <v>19560</v>
      </c>
    </row>
    <row r="7274" spans="1:4" ht="30" x14ac:dyDescent="0.25">
      <c r="A7274" s="11" t="s">
        <v>30418</v>
      </c>
      <c r="B7274" s="11" t="s">
        <v>61737</v>
      </c>
      <c r="C7274" s="12" t="s">
        <v>30417</v>
      </c>
      <c r="D7274" s="11" t="s">
        <v>19560</v>
      </c>
    </row>
    <row r="7275" spans="1:4" ht="30" x14ac:dyDescent="0.25">
      <c r="A7275" s="11" t="s">
        <v>30419</v>
      </c>
      <c r="B7275" s="11" t="s">
        <v>61738</v>
      </c>
      <c r="C7275" s="12" t="s">
        <v>30420</v>
      </c>
      <c r="D7275" s="11" t="s">
        <v>19560</v>
      </c>
    </row>
    <row r="7276" spans="1:4" ht="30" x14ac:dyDescent="0.25">
      <c r="A7276" s="11" t="s">
        <v>30421</v>
      </c>
      <c r="B7276" s="11" t="s">
        <v>61739</v>
      </c>
      <c r="C7276" s="12" t="s">
        <v>30420</v>
      </c>
      <c r="D7276" s="11" t="s">
        <v>19560</v>
      </c>
    </row>
    <row r="7277" spans="1:4" ht="30" x14ac:dyDescent="0.25">
      <c r="A7277" s="11" t="s">
        <v>30422</v>
      </c>
      <c r="B7277" s="11" t="s">
        <v>61740</v>
      </c>
      <c r="C7277" s="12" t="s">
        <v>30423</v>
      </c>
      <c r="D7277" s="11" t="s">
        <v>19560</v>
      </c>
    </row>
    <row r="7278" spans="1:4" ht="30" x14ac:dyDescent="0.25">
      <c r="A7278" s="11" t="s">
        <v>30424</v>
      </c>
      <c r="B7278" s="11" t="s">
        <v>61741</v>
      </c>
      <c r="C7278" s="12" t="s">
        <v>30423</v>
      </c>
      <c r="D7278" s="11" t="s">
        <v>19560</v>
      </c>
    </row>
    <row r="7279" spans="1:4" ht="30" x14ac:dyDescent="0.25">
      <c r="A7279" s="11" t="s">
        <v>30425</v>
      </c>
      <c r="B7279" s="11" t="s">
        <v>61742</v>
      </c>
      <c r="C7279" s="12" t="s">
        <v>30426</v>
      </c>
      <c r="D7279" s="11" t="s">
        <v>19560</v>
      </c>
    </row>
    <row r="7280" spans="1:4" ht="30" x14ac:dyDescent="0.25">
      <c r="A7280" s="11" t="s">
        <v>30427</v>
      </c>
      <c r="B7280" s="11" t="s">
        <v>61743</v>
      </c>
      <c r="C7280" s="12" t="s">
        <v>30426</v>
      </c>
      <c r="D7280" s="11" t="s">
        <v>19560</v>
      </c>
    </row>
    <row r="7281" spans="1:4" ht="30" x14ac:dyDescent="0.25">
      <c r="A7281" s="11" t="s">
        <v>30428</v>
      </c>
      <c r="B7281" s="11" t="s">
        <v>61744</v>
      </c>
      <c r="C7281" s="12" t="s">
        <v>30429</v>
      </c>
      <c r="D7281" s="11" t="s">
        <v>19560</v>
      </c>
    </row>
    <row r="7282" spans="1:4" ht="30" x14ac:dyDescent="0.25">
      <c r="A7282" s="11" t="s">
        <v>30430</v>
      </c>
      <c r="B7282" s="11" t="s">
        <v>61745</v>
      </c>
      <c r="C7282" s="12" t="s">
        <v>30429</v>
      </c>
      <c r="D7282" s="11" t="s">
        <v>19560</v>
      </c>
    </row>
    <row r="7283" spans="1:4" ht="30" x14ac:dyDescent="0.25">
      <c r="A7283" s="11" t="s">
        <v>30431</v>
      </c>
      <c r="B7283" s="11" t="s">
        <v>61746</v>
      </c>
      <c r="C7283" s="12" t="s">
        <v>30432</v>
      </c>
      <c r="D7283" s="11" t="s">
        <v>19560</v>
      </c>
    </row>
    <row r="7284" spans="1:4" ht="30" x14ac:dyDescent="0.25">
      <c r="A7284" s="11" t="s">
        <v>30433</v>
      </c>
      <c r="B7284" s="11" t="s">
        <v>61747</v>
      </c>
      <c r="C7284" s="12" t="s">
        <v>30432</v>
      </c>
      <c r="D7284" s="11" t="s">
        <v>19560</v>
      </c>
    </row>
    <row r="7285" spans="1:4" ht="30" x14ac:dyDescent="0.25">
      <c r="A7285" s="11" t="s">
        <v>30434</v>
      </c>
      <c r="B7285" s="11" t="s">
        <v>61748</v>
      </c>
      <c r="C7285" s="12" t="s">
        <v>30435</v>
      </c>
      <c r="D7285" s="11" t="s">
        <v>19560</v>
      </c>
    </row>
    <row r="7286" spans="1:4" ht="30" x14ac:dyDescent="0.25">
      <c r="A7286" s="11" t="s">
        <v>30436</v>
      </c>
      <c r="B7286" s="11" t="s">
        <v>61749</v>
      </c>
      <c r="C7286" s="12" t="s">
        <v>30435</v>
      </c>
      <c r="D7286" s="11" t="s">
        <v>19560</v>
      </c>
    </row>
    <row r="7287" spans="1:4" ht="30" x14ac:dyDescent="0.25">
      <c r="A7287" s="11" t="s">
        <v>30437</v>
      </c>
      <c r="B7287" s="11" t="s">
        <v>61750</v>
      </c>
      <c r="C7287" s="12" t="s">
        <v>30438</v>
      </c>
      <c r="D7287" s="11" t="s">
        <v>19560</v>
      </c>
    </row>
    <row r="7288" spans="1:4" ht="30" x14ac:dyDescent="0.25">
      <c r="A7288" s="11" t="s">
        <v>30439</v>
      </c>
      <c r="B7288" s="11" t="s">
        <v>61751</v>
      </c>
      <c r="C7288" s="12" t="s">
        <v>30438</v>
      </c>
      <c r="D7288" s="11" t="s">
        <v>19560</v>
      </c>
    </row>
    <row r="7289" spans="1:4" ht="30" x14ac:dyDescent="0.25">
      <c r="A7289" s="11" t="s">
        <v>30440</v>
      </c>
      <c r="B7289" s="11" t="s">
        <v>61752</v>
      </c>
      <c r="C7289" s="12" t="s">
        <v>30441</v>
      </c>
      <c r="D7289" s="11" t="s">
        <v>19560</v>
      </c>
    </row>
    <row r="7290" spans="1:4" ht="30" x14ac:dyDescent="0.25">
      <c r="A7290" s="11" t="s">
        <v>30442</v>
      </c>
      <c r="B7290" s="11" t="s">
        <v>61753</v>
      </c>
      <c r="C7290" s="12" t="s">
        <v>30441</v>
      </c>
      <c r="D7290" s="11" t="s">
        <v>19560</v>
      </c>
    </row>
    <row r="7291" spans="1:4" ht="30" x14ac:dyDescent="0.25">
      <c r="A7291" s="11" t="s">
        <v>30443</v>
      </c>
      <c r="B7291" s="11" t="s">
        <v>61754</v>
      </c>
      <c r="C7291" s="12" t="s">
        <v>30444</v>
      </c>
      <c r="D7291" s="11" t="s">
        <v>19560</v>
      </c>
    </row>
    <row r="7292" spans="1:4" ht="30" x14ac:dyDescent="0.25">
      <c r="A7292" s="11" t="s">
        <v>30445</v>
      </c>
      <c r="B7292" s="11" t="s">
        <v>61755</v>
      </c>
      <c r="C7292" s="12" t="s">
        <v>30444</v>
      </c>
      <c r="D7292" s="11" t="s">
        <v>19560</v>
      </c>
    </row>
    <row r="7293" spans="1:4" ht="30" x14ac:dyDescent="0.25">
      <c r="A7293" s="11" t="s">
        <v>30446</v>
      </c>
      <c r="B7293" s="11" t="s">
        <v>61756</v>
      </c>
      <c r="C7293" s="12" t="s">
        <v>30447</v>
      </c>
      <c r="D7293" s="11" t="s">
        <v>19560</v>
      </c>
    </row>
    <row r="7294" spans="1:4" ht="30" x14ac:dyDescent="0.25">
      <c r="A7294" s="11" t="s">
        <v>30448</v>
      </c>
      <c r="B7294" s="11" t="s">
        <v>61757</v>
      </c>
      <c r="C7294" s="12" t="s">
        <v>30447</v>
      </c>
      <c r="D7294" s="11" t="s">
        <v>19560</v>
      </c>
    </row>
    <row r="7295" spans="1:4" ht="30" x14ac:dyDescent="0.25">
      <c r="A7295" s="11" t="s">
        <v>30449</v>
      </c>
      <c r="B7295" s="11" t="s">
        <v>61758</v>
      </c>
      <c r="C7295" s="12" t="s">
        <v>30450</v>
      </c>
      <c r="D7295" s="11" t="s">
        <v>19560</v>
      </c>
    </row>
    <row r="7296" spans="1:4" ht="30" x14ac:dyDescent="0.25">
      <c r="A7296" s="11" t="s">
        <v>30451</v>
      </c>
      <c r="B7296" s="11" t="s">
        <v>61759</v>
      </c>
      <c r="C7296" s="12" t="s">
        <v>30450</v>
      </c>
      <c r="D7296" s="11" t="s">
        <v>19560</v>
      </c>
    </row>
    <row r="7297" spans="1:4" ht="30" x14ac:dyDescent="0.25">
      <c r="A7297" s="11" t="s">
        <v>30452</v>
      </c>
      <c r="B7297" s="11" t="s">
        <v>61760</v>
      </c>
      <c r="C7297" s="12" t="s">
        <v>30453</v>
      </c>
      <c r="D7297" s="11" t="s">
        <v>19560</v>
      </c>
    </row>
    <row r="7298" spans="1:4" ht="30" x14ac:dyDescent="0.25">
      <c r="A7298" s="11" t="s">
        <v>30454</v>
      </c>
      <c r="B7298" s="11" t="s">
        <v>61761</v>
      </c>
      <c r="C7298" s="12" t="s">
        <v>30453</v>
      </c>
      <c r="D7298" s="11" t="s">
        <v>19560</v>
      </c>
    </row>
    <row r="7299" spans="1:4" ht="30" x14ac:dyDescent="0.25">
      <c r="A7299" s="11" t="s">
        <v>30455</v>
      </c>
      <c r="B7299" s="11" t="s">
        <v>61762</v>
      </c>
      <c r="C7299" s="12" t="s">
        <v>30456</v>
      </c>
      <c r="D7299" s="11" t="s">
        <v>19560</v>
      </c>
    </row>
    <row r="7300" spans="1:4" ht="30" x14ac:dyDescent="0.25">
      <c r="A7300" s="11" t="s">
        <v>30457</v>
      </c>
      <c r="B7300" s="11" t="s">
        <v>61763</v>
      </c>
      <c r="C7300" s="12" t="s">
        <v>30456</v>
      </c>
      <c r="D7300" s="11" t="s">
        <v>19560</v>
      </c>
    </row>
    <row r="7301" spans="1:4" ht="30" x14ac:dyDescent="0.25">
      <c r="A7301" s="11" t="s">
        <v>30458</v>
      </c>
      <c r="B7301" s="11" t="s">
        <v>61764</v>
      </c>
      <c r="C7301" s="12" t="s">
        <v>30459</v>
      </c>
      <c r="D7301" s="11" t="s">
        <v>19560</v>
      </c>
    </row>
    <row r="7302" spans="1:4" ht="30" x14ac:dyDescent="0.25">
      <c r="A7302" s="11" t="s">
        <v>30460</v>
      </c>
      <c r="B7302" s="11" t="s">
        <v>61765</v>
      </c>
      <c r="C7302" s="12" t="s">
        <v>30459</v>
      </c>
      <c r="D7302" s="11" t="s">
        <v>19560</v>
      </c>
    </row>
    <row r="7303" spans="1:4" ht="30" x14ac:dyDescent="0.25">
      <c r="A7303" s="11" t="s">
        <v>30461</v>
      </c>
      <c r="B7303" s="11" t="s">
        <v>61766</v>
      </c>
      <c r="C7303" s="12" t="s">
        <v>30462</v>
      </c>
      <c r="D7303" s="11" t="s">
        <v>19560</v>
      </c>
    </row>
    <row r="7304" spans="1:4" ht="30" x14ac:dyDescent="0.25">
      <c r="A7304" s="11" t="s">
        <v>30463</v>
      </c>
      <c r="B7304" s="11" t="s">
        <v>61767</v>
      </c>
      <c r="C7304" s="12" t="s">
        <v>30462</v>
      </c>
      <c r="D7304" s="11" t="s">
        <v>19560</v>
      </c>
    </row>
    <row r="7305" spans="1:4" ht="30" x14ac:dyDescent="0.25">
      <c r="A7305" s="11" t="s">
        <v>30464</v>
      </c>
      <c r="B7305" s="11" t="s">
        <v>61768</v>
      </c>
      <c r="C7305" s="12" t="s">
        <v>30465</v>
      </c>
      <c r="D7305" s="11" t="s">
        <v>19560</v>
      </c>
    </row>
    <row r="7306" spans="1:4" ht="30" x14ac:dyDescent="0.25">
      <c r="A7306" s="11" t="s">
        <v>30466</v>
      </c>
      <c r="B7306" s="11" t="s">
        <v>61769</v>
      </c>
      <c r="C7306" s="12" t="s">
        <v>30465</v>
      </c>
      <c r="D7306" s="11" t="s">
        <v>19560</v>
      </c>
    </row>
    <row r="7307" spans="1:4" ht="30" x14ac:dyDescent="0.25">
      <c r="A7307" s="11" t="s">
        <v>30467</v>
      </c>
      <c r="B7307" s="11" t="s">
        <v>61770</v>
      </c>
      <c r="C7307" s="12" t="s">
        <v>30468</v>
      </c>
      <c r="D7307" s="11" t="s">
        <v>19560</v>
      </c>
    </row>
    <row r="7308" spans="1:4" ht="30" x14ac:dyDescent="0.25">
      <c r="A7308" s="11" t="s">
        <v>30469</v>
      </c>
      <c r="B7308" s="11" t="s">
        <v>61771</v>
      </c>
      <c r="C7308" s="12" t="s">
        <v>30468</v>
      </c>
      <c r="D7308" s="11" t="s">
        <v>19560</v>
      </c>
    </row>
    <row r="7309" spans="1:4" ht="30" x14ac:dyDescent="0.25">
      <c r="A7309" s="11" t="s">
        <v>30470</v>
      </c>
      <c r="B7309" s="11" t="s">
        <v>61772</v>
      </c>
      <c r="C7309" s="12" t="s">
        <v>30471</v>
      </c>
      <c r="D7309" s="11" t="s">
        <v>19560</v>
      </c>
    </row>
    <row r="7310" spans="1:4" ht="30" x14ac:dyDescent="0.25">
      <c r="A7310" s="11" t="s">
        <v>30472</v>
      </c>
      <c r="B7310" s="11" t="s">
        <v>61773</v>
      </c>
      <c r="C7310" s="12" t="s">
        <v>30471</v>
      </c>
      <c r="D7310" s="11" t="s">
        <v>19560</v>
      </c>
    </row>
    <row r="7311" spans="1:4" ht="30" x14ac:dyDescent="0.25">
      <c r="A7311" s="11" t="s">
        <v>30473</v>
      </c>
      <c r="B7311" s="11" t="s">
        <v>61774</v>
      </c>
      <c r="C7311" s="12" t="s">
        <v>30474</v>
      </c>
      <c r="D7311" s="11" t="s">
        <v>19560</v>
      </c>
    </row>
    <row r="7312" spans="1:4" ht="30" x14ac:dyDescent="0.25">
      <c r="A7312" s="11" t="s">
        <v>30475</v>
      </c>
      <c r="B7312" s="11" t="s">
        <v>61775</v>
      </c>
      <c r="C7312" s="12" t="s">
        <v>30474</v>
      </c>
      <c r="D7312" s="11" t="s">
        <v>19560</v>
      </c>
    </row>
    <row r="7313" spans="1:4" ht="30" x14ac:dyDescent="0.25">
      <c r="A7313" s="11" t="s">
        <v>30476</v>
      </c>
      <c r="B7313" s="11" t="s">
        <v>61776</v>
      </c>
      <c r="C7313" s="12" t="s">
        <v>30477</v>
      </c>
      <c r="D7313" s="11" t="s">
        <v>19560</v>
      </c>
    </row>
    <row r="7314" spans="1:4" ht="30" x14ac:dyDescent="0.25">
      <c r="A7314" s="11" t="s">
        <v>30478</v>
      </c>
      <c r="B7314" s="11" t="s">
        <v>61777</v>
      </c>
      <c r="C7314" s="12" t="s">
        <v>30477</v>
      </c>
      <c r="D7314" s="11" t="s">
        <v>19560</v>
      </c>
    </row>
    <row r="7315" spans="1:4" ht="30" x14ac:dyDescent="0.25">
      <c r="A7315" s="11" t="s">
        <v>30479</v>
      </c>
      <c r="B7315" s="11" t="s">
        <v>61778</v>
      </c>
      <c r="C7315" s="12" t="s">
        <v>30480</v>
      </c>
      <c r="D7315" s="11" t="s">
        <v>19560</v>
      </c>
    </row>
    <row r="7316" spans="1:4" ht="30" x14ac:dyDescent="0.25">
      <c r="A7316" s="11" t="s">
        <v>30481</v>
      </c>
      <c r="B7316" s="11" t="s">
        <v>61779</v>
      </c>
      <c r="C7316" s="12" t="s">
        <v>30480</v>
      </c>
      <c r="D7316" s="11" t="s">
        <v>19560</v>
      </c>
    </row>
    <row r="7317" spans="1:4" ht="30" x14ac:dyDescent="0.25">
      <c r="A7317" s="11" t="s">
        <v>30482</v>
      </c>
      <c r="B7317" s="11" t="s">
        <v>61780</v>
      </c>
      <c r="C7317" s="12" t="s">
        <v>30483</v>
      </c>
      <c r="D7317" s="11" t="s">
        <v>19560</v>
      </c>
    </row>
    <row r="7318" spans="1:4" ht="30" x14ac:dyDescent="0.25">
      <c r="A7318" s="11" t="s">
        <v>30484</v>
      </c>
      <c r="B7318" s="11" t="s">
        <v>61781</v>
      </c>
      <c r="C7318" s="12" t="s">
        <v>30483</v>
      </c>
      <c r="D7318" s="11" t="s">
        <v>19560</v>
      </c>
    </row>
    <row r="7319" spans="1:4" ht="30" x14ac:dyDescent="0.25">
      <c r="A7319" s="11" t="s">
        <v>30485</v>
      </c>
      <c r="B7319" s="11" t="s">
        <v>61782</v>
      </c>
      <c r="C7319" s="12" t="s">
        <v>30486</v>
      </c>
      <c r="D7319" s="11" t="s">
        <v>19560</v>
      </c>
    </row>
    <row r="7320" spans="1:4" ht="30" x14ac:dyDescent="0.25">
      <c r="A7320" s="11" t="s">
        <v>30487</v>
      </c>
      <c r="B7320" s="11" t="s">
        <v>61783</v>
      </c>
      <c r="C7320" s="12" t="s">
        <v>30486</v>
      </c>
      <c r="D7320" s="11" t="s">
        <v>19560</v>
      </c>
    </row>
    <row r="7321" spans="1:4" ht="30" x14ac:dyDescent="0.25">
      <c r="A7321" s="11" t="s">
        <v>30488</v>
      </c>
      <c r="B7321" s="11" t="s">
        <v>61784</v>
      </c>
      <c r="C7321" s="12" t="s">
        <v>30489</v>
      </c>
      <c r="D7321" s="11" t="s">
        <v>19560</v>
      </c>
    </row>
    <row r="7322" spans="1:4" ht="30" x14ac:dyDescent="0.25">
      <c r="A7322" s="11" t="s">
        <v>30490</v>
      </c>
      <c r="B7322" s="11" t="s">
        <v>61785</v>
      </c>
      <c r="C7322" s="12" t="s">
        <v>30489</v>
      </c>
      <c r="D7322" s="11" t="s">
        <v>19560</v>
      </c>
    </row>
    <row r="7323" spans="1:4" ht="30" x14ac:dyDescent="0.25">
      <c r="A7323" s="11" t="s">
        <v>30491</v>
      </c>
      <c r="B7323" s="11" t="s">
        <v>61786</v>
      </c>
      <c r="C7323" s="12" t="s">
        <v>30492</v>
      </c>
      <c r="D7323" s="11" t="s">
        <v>19560</v>
      </c>
    </row>
    <row r="7324" spans="1:4" ht="30" x14ac:dyDescent="0.25">
      <c r="A7324" s="11" t="s">
        <v>30493</v>
      </c>
      <c r="B7324" s="11" t="s">
        <v>61787</v>
      </c>
      <c r="C7324" s="12" t="s">
        <v>30492</v>
      </c>
      <c r="D7324" s="11" t="s">
        <v>19560</v>
      </c>
    </row>
    <row r="7325" spans="1:4" ht="30" x14ac:dyDescent="0.25">
      <c r="A7325" s="11" t="s">
        <v>30494</v>
      </c>
      <c r="B7325" s="11" t="s">
        <v>61788</v>
      </c>
      <c r="C7325" s="12" t="s">
        <v>30495</v>
      </c>
      <c r="D7325" s="11" t="s">
        <v>19560</v>
      </c>
    </row>
    <row r="7326" spans="1:4" ht="30" x14ac:dyDescent="0.25">
      <c r="A7326" s="11" t="s">
        <v>30496</v>
      </c>
      <c r="B7326" s="11" t="s">
        <v>61789</v>
      </c>
      <c r="C7326" s="12" t="s">
        <v>30495</v>
      </c>
      <c r="D7326" s="11" t="s">
        <v>19560</v>
      </c>
    </row>
    <row r="7327" spans="1:4" ht="30" x14ac:dyDescent="0.25">
      <c r="A7327" s="11" t="s">
        <v>30497</v>
      </c>
      <c r="B7327" s="11" t="s">
        <v>61790</v>
      </c>
      <c r="C7327" s="12" t="s">
        <v>30498</v>
      </c>
      <c r="D7327" s="11" t="s">
        <v>19560</v>
      </c>
    </row>
    <row r="7328" spans="1:4" ht="30" x14ac:dyDescent="0.25">
      <c r="A7328" s="11" t="s">
        <v>30499</v>
      </c>
      <c r="B7328" s="11" t="s">
        <v>61791</v>
      </c>
      <c r="C7328" s="12" t="s">
        <v>30498</v>
      </c>
      <c r="D7328" s="11" t="s">
        <v>19560</v>
      </c>
    </row>
    <row r="7329" spans="1:4" ht="30" x14ac:dyDescent="0.25">
      <c r="A7329" s="11" t="s">
        <v>30500</v>
      </c>
      <c r="B7329" s="11" t="s">
        <v>61792</v>
      </c>
      <c r="C7329" s="12" t="s">
        <v>30501</v>
      </c>
      <c r="D7329" s="11" t="s">
        <v>19560</v>
      </c>
    </row>
    <row r="7330" spans="1:4" ht="30" x14ac:dyDescent="0.25">
      <c r="A7330" s="11" t="s">
        <v>30502</v>
      </c>
      <c r="B7330" s="11" t="s">
        <v>61793</v>
      </c>
      <c r="C7330" s="12" t="s">
        <v>30501</v>
      </c>
      <c r="D7330" s="11" t="s">
        <v>19560</v>
      </c>
    </row>
    <row r="7331" spans="1:4" ht="30" x14ac:dyDescent="0.25">
      <c r="A7331" s="11" t="s">
        <v>30503</v>
      </c>
      <c r="B7331" s="11" t="s">
        <v>61794</v>
      </c>
      <c r="C7331" s="12" t="s">
        <v>30504</v>
      </c>
      <c r="D7331" s="11" t="s">
        <v>19560</v>
      </c>
    </row>
    <row r="7332" spans="1:4" ht="30" x14ac:dyDescent="0.25">
      <c r="A7332" s="11" t="s">
        <v>30505</v>
      </c>
      <c r="B7332" s="11" t="s">
        <v>61795</v>
      </c>
      <c r="C7332" s="12" t="s">
        <v>30504</v>
      </c>
      <c r="D7332" s="11" t="s">
        <v>19560</v>
      </c>
    </row>
    <row r="7333" spans="1:4" ht="30" x14ac:dyDescent="0.25">
      <c r="A7333" s="11" t="s">
        <v>30506</v>
      </c>
      <c r="B7333" s="11" t="s">
        <v>61796</v>
      </c>
      <c r="C7333" s="12" t="s">
        <v>30507</v>
      </c>
      <c r="D7333" s="11" t="s">
        <v>19560</v>
      </c>
    </row>
    <row r="7334" spans="1:4" ht="30" x14ac:dyDescent="0.25">
      <c r="A7334" s="11" t="s">
        <v>30508</v>
      </c>
      <c r="B7334" s="11" t="s">
        <v>61797</v>
      </c>
      <c r="C7334" s="12" t="s">
        <v>30507</v>
      </c>
      <c r="D7334" s="11" t="s">
        <v>19560</v>
      </c>
    </row>
    <row r="7335" spans="1:4" ht="30" x14ac:dyDescent="0.25">
      <c r="A7335" s="11" t="s">
        <v>30509</v>
      </c>
      <c r="B7335" s="11" t="s">
        <v>61798</v>
      </c>
      <c r="C7335" s="12" t="s">
        <v>30510</v>
      </c>
      <c r="D7335" s="11" t="s">
        <v>19560</v>
      </c>
    </row>
    <row r="7336" spans="1:4" ht="30" x14ac:dyDescent="0.25">
      <c r="A7336" s="11" t="s">
        <v>30511</v>
      </c>
      <c r="B7336" s="11" t="s">
        <v>61799</v>
      </c>
      <c r="C7336" s="12" t="s">
        <v>30510</v>
      </c>
      <c r="D7336" s="11" t="s">
        <v>19560</v>
      </c>
    </row>
    <row r="7337" spans="1:4" ht="30" x14ac:dyDescent="0.25">
      <c r="A7337" s="11" t="s">
        <v>30512</v>
      </c>
      <c r="B7337" s="11" t="s">
        <v>61800</v>
      </c>
      <c r="C7337" s="12" t="s">
        <v>30513</v>
      </c>
      <c r="D7337" s="11" t="s">
        <v>19560</v>
      </c>
    </row>
    <row r="7338" spans="1:4" ht="30" x14ac:dyDescent="0.25">
      <c r="A7338" s="11" t="s">
        <v>30514</v>
      </c>
      <c r="B7338" s="11" t="s">
        <v>61801</v>
      </c>
      <c r="C7338" s="12" t="s">
        <v>30513</v>
      </c>
      <c r="D7338" s="11" t="s">
        <v>19560</v>
      </c>
    </row>
    <row r="7339" spans="1:4" ht="30" x14ac:dyDescent="0.25">
      <c r="A7339" s="11" t="s">
        <v>30515</v>
      </c>
      <c r="B7339" s="11" t="s">
        <v>61802</v>
      </c>
      <c r="C7339" s="12" t="s">
        <v>30516</v>
      </c>
      <c r="D7339" s="11" t="s">
        <v>19560</v>
      </c>
    </row>
    <row r="7340" spans="1:4" ht="30" x14ac:dyDescent="0.25">
      <c r="A7340" s="11" t="s">
        <v>30517</v>
      </c>
      <c r="B7340" s="11" t="s">
        <v>61803</v>
      </c>
      <c r="C7340" s="12" t="s">
        <v>30516</v>
      </c>
      <c r="D7340" s="11" t="s">
        <v>19560</v>
      </c>
    </row>
    <row r="7341" spans="1:4" ht="30" x14ac:dyDescent="0.25">
      <c r="A7341" s="11" t="s">
        <v>30518</v>
      </c>
      <c r="B7341" s="11" t="s">
        <v>61804</v>
      </c>
      <c r="C7341" s="12" t="s">
        <v>30519</v>
      </c>
      <c r="D7341" s="11" t="s">
        <v>19560</v>
      </c>
    </row>
    <row r="7342" spans="1:4" ht="30" x14ac:dyDescent="0.25">
      <c r="A7342" s="11" t="s">
        <v>30520</v>
      </c>
      <c r="B7342" s="11" t="s">
        <v>61805</v>
      </c>
      <c r="C7342" s="12" t="s">
        <v>30519</v>
      </c>
      <c r="D7342" s="11" t="s">
        <v>19560</v>
      </c>
    </row>
    <row r="7343" spans="1:4" ht="30" x14ac:dyDescent="0.25">
      <c r="A7343" s="11" t="s">
        <v>30521</v>
      </c>
      <c r="B7343" s="11" t="s">
        <v>61806</v>
      </c>
      <c r="C7343" s="12" t="s">
        <v>30522</v>
      </c>
      <c r="D7343" s="11" t="s">
        <v>19554</v>
      </c>
    </row>
    <row r="7344" spans="1:4" ht="30" x14ac:dyDescent="0.25">
      <c r="A7344" s="11" t="s">
        <v>30523</v>
      </c>
      <c r="B7344" s="11" t="s">
        <v>61807</v>
      </c>
      <c r="C7344" s="12" t="s">
        <v>30522</v>
      </c>
      <c r="D7344" s="11" t="s">
        <v>19554</v>
      </c>
    </row>
    <row r="7345" spans="1:4" ht="30" x14ac:dyDescent="0.25">
      <c r="A7345" s="11" t="s">
        <v>30524</v>
      </c>
      <c r="B7345" s="11" t="s">
        <v>61808</v>
      </c>
      <c r="C7345" s="12" t="s">
        <v>30522</v>
      </c>
      <c r="D7345" s="11" t="s">
        <v>19554</v>
      </c>
    </row>
    <row r="7346" spans="1:4" ht="30" x14ac:dyDescent="0.25">
      <c r="A7346" s="11" t="s">
        <v>30525</v>
      </c>
      <c r="B7346" s="11" t="s">
        <v>61809</v>
      </c>
      <c r="C7346" s="12" t="s">
        <v>30522</v>
      </c>
      <c r="D7346" s="11" t="s">
        <v>19554</v>
      </c>
    </row>
    <row r="7347" spans="1:4" ht="30" x14ac:dyDescent="0.25">
      <c r="A7347" s="11" t="s">
        <v>30526</v>
      </c>
      <c r="B7347" s="11" t="s">
        <v>61810</v>
      </c>
      <c r="C7347" s="12" t="s">
        <v>30522</v>
      </c>
      <c r="D7347" s="11" t="s">
        <v>19554</v>
      </c>
    </row>
    <row r="7348" spans="1:4" ht="30" x14ac:dyDescent="0.25">
      <c r="A7348" s="11" t="s">
        <v>30527</v>
      </c>
      <c r="B7348" s="11" t="s">
        <v>61811</v>
      </c>
      <c r="C7348" s="12" t="s">
        <v>30522</v>
      </c>
      <c r="D7348" s="11" t="s">
        <v>19554</v>
      </c>
    </row>
    <row r="7349" spans="1:4" ht="30" x14ac:dyDescent="0.25">
      <c r="A7349" s="11" t="s">
        <v>30528</v>
      </c>
      <c r="B7349" s="11" t="s">
        <v>61812</v>
      </c>
      <c r="C7349" s="12" t="s">
        <v>30529</v>
      </c>
      <c r="D7349" s="11" t="s">
        <v>19554</v>
      </c>
    </row>
    <row r="7350" spans="1:4" ht="30" x14ac:dyDescent="0.25">
      <c r="A7350" s="11" t="s">
        <v>30530</v>
      </c>
      <c r="B7350" s="11" t="s">
        <v>61813</v>
      </c>
      <c r="C7350" s="12" t="s">
        <v>30529</v>
      </c>
      <c r="D7350" s="11" t="s">
        <v>19554</v>
      </c>
    </row>
    <row r="7351" spans="1:4" ht="30" x14ac:dyDescent="0.25">
      <c r="A7351" s="11" t="s">
        <v>30531</v>
      </c>
      <c r="B7351" s="11" t="s">
        <v>61814</v>
      </c>
      <c r="C7351" s="12" t="s">
        <v>30529</v>
      </c>
      <c r="D7351" s="11" t="s">
        <v>19554</v>
      </c>
    </row>
    <row r="7352" spans="1:4" ht="30" x14ac:dyDescent="0.25">
      <c r="A7352" s="11" t="s">
        <v>30532</v>
      </c>
      <c r="B7352" s="11" t="s">
        <v>61815</v>
      </c>
      <c r="C7352" s="12" t="s">
        <v>30529</v>
      </c>
      <c r="D7352" s="11" t="s">
        <v>19554</v>
      </c>
    </row>
    <row r="7353" spans="1:4" ht="30" x14ac:dyDescent="0.25">
      <c r="A7353" s="11" t="s">
        <v>30533</v>
      </c>
      <c r="B7353" s="11" t="s">
        <v>61816</v>
      </c>
      <c r="C7353" s="12" t="s">
        <v>30529</v>
      </c>
      <c r="D7353" s="11" t="s">
        <v>19554</v>
      </c>
    </row>
    <row r="7354" spans="1:4" ht="30" x14ac:dyDescent="0.25">
      <c r="A7354" s="11" t="s">
        <v>30534</v>
      </c>
      <c r="B7354" s="11" t="s">
        <v>61817</v>
      </c>
      <c r="C7354" s="12" t="s">
        <v>30529</v>
      </c>
      <c r="D7354" s="11" t="s">
        <v>19554</v>
      </c>
    </row>
    <row r="7355" spans="1:4" ht="30" x14ac:dyDescent="0.25">
      <c r="A7355" s="11" t="s">
        <v>30535</v>
      </c>
      <c r="B7355" s="11" t="s">
        <v>61818</v>
      </c>
      <c r="C7355" s="12" t="s">
        <v>30536</v>
      </c>
      <c r="D7355" s="11" t="s">
        <v>19554</v>
      </c>
    </row>
    <row r="7356" spans="1:4" ht="30" x14ac:dyDescent="0.25">
      <c r="A7356" s="11" t="s">
        <v>30537</v>
      </c>
      <c r="B7356" s="11" t="s">
        <v>61819</v>
      </c>
      <c r="C7356" s="12" t="s">
        <v>30536</v>
      </c>
      <c r="D7356" s="11" t="s">
        <v>19554</v>
      </c>
    </row>
    <row r="7357" spans="1:4" ht="30" x14ac:dyDescent="0.25">
      <c r="A7357" s="11" t="s">
        <v>30538</v>
      </c>
      <c r="B7357" s="11" t="s">
        <v>61820</v>
      </c>
      <c r="C7357" s="12" t="s">
        <v>30536</v>
      </c>
      <c r="D7357" s="11" t="s">
        <v>19554</v>
      </c>
    </row>
    <row r="7358" spans="1:4" ht="30" x14ac:dyDescent="0.25">
      <c r="A7358" s="11" t="s">
        <v>30539</v>
      </c>
      <c r="B7358" s="11" t="s">
        <v>61821</v>
      </c>
      <c r="C7358" s="12" t="s">
        <v>30536</v>
      </c>
      <c r="D7358" s="11" t="s">
        <v>19554</v>
      </c>
    </row>
    <row r="7359" spans="1:4" ht="30" x14ac:dyDescent="0.25">
      <c r="A7359" s="11" t="s">
        <v>30540</v>
      </c>
      <c r="B7359" s="11" t="s">
        <v>61822</v>
      </c>
      <c r="C7359" s="12" t="s">
        <v>30536</v>
      </c>
      <c r="D7359" s="11" t="s">
        <v>19554</v>
      </c>
    </row>
    <row r="7360" spans="1:4" ht="30" x14ac:dyDescent="0.25">
      <c r="A7360" s="11" t="s">
        <v>30541</v>
      </c>
      <c r="B7360" s="11" t="s">
        <v>61823</v>
      </c>
      <c r="C7360" s="12" t="s">
        <v>30536</v>
      </c>
      <c r="D7360" s="11" t="s">
        <v>19554</v>
      </c>
    </row>
    <row r="7361" spans="1:4" ht="30" x14ac:dyDescent="0.25">
      <c r="A7361" s="11" t="s">
        <v>30542</v>
      </c>
      <c r="B7361" s="11" t="s">
        <v>61824</v>
      </c>
      <c r="C7361" s="12" t="s">
        <v>30543</v>
      </c>
      <c r="D7361" s="11" t="s">
        <v>19554</v>
      </c>
    </row>
    <row r="7362" spans="1:4" ht="30" x14ac:dyDescent="0.25">
      <c r="A7362" s="11" t="s">
        <v>30544</v>
      </c>
      <c r="B7362" s="11" t="s">
        <v>61825</v>
      </c>
      <c r="C7362" s="12" t="s">
        <v>30543</v>
      </c>
      <c r="D7362" s="11" t="s">
        <v>19554</v>
      </c>
    </row>
    <row r="7363" spans="1:4" ht="30" x14ac:dyDescent="0.25">
      <c r="A7363" s="11" t="s">
        <v>30545</v>
      </c>
      <c r="B7363" s="11" t="s">
        <v>61826</v>
      </c>
      <c r="C7363" s="12" t="s">
        <v>30543</v>
      </c>
      <c r="D7363" s="11" t="s">
        <v>19554</v>
      </c>
    </row>
    <row r="7364" spans="1:4" ht="30" x14ac:dyDescent="0.25">
      <c r="A7364" s="11" t="s">
        <v>30546</v>
      </c>
      <c r="B7364" s="11" t="s">
        <v>61827</v>
      </c>
      <c r="C7364" s="12" t="s">
        <v>30543</v>
      </c>
      <c r="D7364" s="11" t="s">
        <v>19554</v>
      </c>
    </row>
    <row r="7365" spans="1:4" ht="30" x14ac:dyDescent="0.25">
      <c r="A7365" s="11" t="s">
        <v>30547</v>
      </c>
      <c r="B7365" s="11" t="s">
        <v>61828</v>
      </c>
      <c r="C7365" s="12" t="s">
        <v>30543</v>
      </c>
      <c r="D7365" s="11" t="s">
        <v>19554</v>
      </c>
    </row>
    <row r="7366" spans="1:4" ht="30" x14ac:dyDescent="0.25">
      <c r="A7366" s="11" t="s">
        <v>30548</v>
      </c>
      <c r="B7366" s="11" t="s">
        <v>61829</v>
      </c>
      <c r="C7366" s="12" t="s">
        <v>30543</v>
      </c>
      <c r="D7366" s="11" t="s">
        <v>19554</v>
      </c>
    </row>
    <row r="7367" spans="1:4" ht="30" x14ac:dyDescent="0.25">
      <c r="A7367" s="11" t="s">
        <v>30549</v>
      </c>
      <c r="B7367" s="11" t="s">
        <v>61830</v>
      </c>
      <c r="C7367" s="12" t="s">
        <v>30550</v>
      </c>
      <c r="D7367" s="11" t="s">
        <v>19554</v>
      </c>
    </row>
    <row r="7368" spans="1:4" ht="30" x14ac:dyDescent="0.25">
      <c r="A7368" s="11" t="s">
        <v>30551</v>
      </c>
      <c r="B7368" s="11" t="s">
        <v>61831</v>
      </c>
      <c r="C7368" s="12" t="s">
        <v>30550</v>
      </c>
      <c r="D7368" s="11" t="s">
        <v>19554</v>
      </c>
    </row>
    <row r="7369" spans="1:4" ht="30" x14ac:dyDescent="0.25">
      <c r="A7369" s="11" t="s">
        <v>30552</v>
      </c>
      <c r="B7369" s="11" t="s">
        <v>61832</v>
      </c>
      <c r="C7369" s="12" t="s">
        <v>30550</v>
      </c>
      <c r="D7369" s="11" t="s">
        <v>19554</v>
      </c>
    </row>
    <row r="7370" spans="1:4" ht="30" x14ac:dyDescent="0.25">
      <c r="A7370" s="11" t="s">
        <v>30553</v>
      </c>
      <c r="B7370" s="11" t="s">
        <v>61833</v>
      </c>
      <c r="C7370" s="12" t="s">
        <v>30550</v>
      </c>
      <c r="D7370" s="11" t="s">
        <v>19554</v>
      </c>
    </row>
    <row r="7371" spans="1:4" ht="30" x14ac:dyDescent="0.25">
      <c r="A7371" s="11" t="s">
        <v>30554</v>
      </c>
      <c r="B7371" s="11" t="s">
        <v>61834</v>
      </c>
      <c r="C7371" s="12" t="s">
        <v>30550</v>
      </c>
      <c r="D7371" s="11" t="s">
        <v>19554</v>
      </c>
    </row>
    <row r="7372" spans="1:4" ht="30" x14ac:dyDescent="0.25">
      <c r="A7372" s="11" t="s">
        <v>30555</v>
      </c>
      <c r="B7372" s="11" t="s">
        <v>61835</v>
      </c>
      <c r="C7372" s="12" t="s">
        <v>30550</v>
      </c>
      <c r="D7372" s="11" t="s">
        <v>19554</v>
      </c>
    </row>
    <row r="7373" spans="1:4" x14ac:dyDescent="0.25">
      <c r="A7373" s="11" t="s">
        <v>30556</v>
      </c>
      <c r="B7373" s="11" t="s">
        <v>61836</v>
      </c>
      <c r="C7373" s="12" t="s">
        <v>30557</v>
      </c>
      <c r="D7373" s="11" t="s">
        <v>19600</v>
      </c>
    </row>
    <row r="7374" spans="1:4" x14ac:dyDescent="0.25">
      <c r="A7374" s="11" t="s">
        <v>30558</v>
      </c>
      <c r="B7374" s="11" t="s">
        <v>61837</v>
      </c>
      <c r="C7374" s="12" t="s">
        <v>30557</v>
      </c>
      <c r="D7374" s="11" t="s">
        <v>19600</v>
      </c>
    </row>
    <row r="7375" spans="1:4" x14ac:dyDescent="0.25">
      <c r="A7375" s="11" t="s">
        <v>30559</v>
      </c>
      <c r="B7375" s="11" t="s">
        <v>61838</v>
      </c>
      <c r="C7375" s="12" t="s">
        <v>30560</v>
      </c>
      <c r="D7375" s="11" t="s">
        <v>21508</v>
      </c>
    </row>
    <row r="7376" spans="1:4" x14ac:dyDescent="0.25">
      <c r="A7376" s="11" t="s">
        <v>30561</v>
      </c>
      <c r="B7376" s="11" t="s">
        <v>61839</v>
      </c>
      <c r="C7376" s="12" t="s">
        <v>30560</v>
      </c>
      <c r="D7376" s="11" t="s">
        <v>21508</v>
      </c>
    </row>
    <row r="7377" spans="1:4" ht="30" x14ac:dyDescent="0.25">
      <c r="A7377" s="11" t="s">
        <v>30562</v>
      </c>
      <c r="B7377" s="11" t="s">
        <v>61840</v>
      </c>
      <c r="C7377" s="12" t="s">
        <v>30563</v>
      </c>
      <c r="D7377" s="11" t="s">
        <v>21508</v>
      </c>
    </row>
    <row r="7378" spans="1:4" ht="30" x14ac:dyDescent="0.25">
      <c r="A7378" s="11" t="s">
        <v>30564</v>
      </c>
      <c r="B7378" s="11" t="s">
        <v>61841</v>
      </c>
      <c r="C7378" s="12" t="s">
        <v>30563</v>
      </c>
      <c r="D7378" s="11" t="s">
        <v>21508</v>
      </c>
    </row>
    <row r="7379" spans="1:4" ht="30" x14ac:dyDescent="0.25">
      <c r="A7379" s="11" t="s">
        <v>30565</v>
      </c>
      <c r="B7379" s="11" t="s">
        <v>61842</v>
      </c>
      <c r="C7379" s="12" t="s">
        <v>30566</v>
      </c>
      <c r="D7379" s="11" t="s">
        <v>21508</v>
      </c>
    </row>
    <row r="7380" spans="1:4" ht="30" x14ac:dyDescent="0.25">
      <c r="A7380" s="11" t="s">
        <v>30567</v>
      </c>
      <c r="B7380" s="11" t="s">
        <v>61843</v>
      </c>
      <c r="C7380" s="12" t="s">
        <v>30566</v>
      </c>
      <c r="D7380" s="11" t="s">
        <v>21508</v>
      </c>
    </row>
    <row r="7381" spans="1:4" ht="30" x14ac:dyDescent="0.25">
      <c r="A7381" s="11" t="s">
        <v>30568</v>
      </c>
      <c r="B7381" s="11" t="s">
        <v>61844</v>
      </c>
      <c r="C7381" s="12" t="s">
        <v>30569</v>
      </c>
      <c r="D7381" s="11" t="s">
        <v>21508</v>
      </c>
    </row>
    <row r="7382" spans="1:4" ht="30" x14ac:dyDescent="0.25">
      <c r="A7382" s="11" t="s">
        <v>30570</v>
      </c>
      <c r="B7382" s="11" t="s">
        <v>61845</v>
      </c>
      <c r="C7382" s="12" t="s">
        <v>30569</v>
      </c>
      <c r="D7382" s="11" t="s">
        <v>21508</v>
      </c>
    </row>
    <row r="7383" spans="1:4" ht="30" x14ac:dyDescent="0.25">
      <c r="A7383" s="11" t="s">
        <v>30571</v>
      </c>
      <c r="B7383" s="11" t="s">
        <v>61846</v>
      </c>
      <c r="C7383" s="12" t="s">
        <v>30572</v>
      </c>
      <c r="D7383" s="11" t="s">
        <v>21508</v>
      </c>
    </row>
    <row r="7384" spans="1:4" ht="30" x14ac:dyDescent="0.25">
      <c r="A7384" s="11" t="s">
        <v>30573</v>
      </c>
      <c r="B7384" s="11" t="s">
        <v>61847</v>
      </c>
      <c r="C7384" s="12" t="s">
        <v>30572</v>
      </c>
      <c r="D7384" s="11" t="s">
        <v>21508</v>
      </c>
    </row>
    <row r="7385" spans="1:4" ht="30" x14ac:dyDescent="0.25">
      <c r="A7385" s="11" t="s">
        <v>30574</v>
      </c>
      <c r="B7385" s="11" t="s">
        <v>61848</v>
      </c>
      <c r="C7385" s="12" t="s">
        <v>30575</v>
      </c>
      <c r="D7385" s="11" t="s">
        <v>21508</v>
      </c>
    </row>
    <row r="7386" spans="1:4" ht="30" x14ac:dyDescent="0.25">
      <c r="A7386" s="11" t="s">
        <v>30576</v>
      </c>
      <c r="B7386" s="11" t="s">
        <v>61849</v>
      </c>
      <c r="C7386" s="12" t="s">
        <v>30575</v>
      </c>
      <c r="D7386" s="11" t="s">
        <v>21508</v>
      </c>
    </row>
    <row r="7387" spans="1:4" ht="30" x14ac:dyDescent="0.25">
      <c r="A7387" s="11" t="s">
        <v>30577</v>
      </c>
      <c r="B7387" s="11" t="s">
        <v>61850</v>
      </c>
      <c r="C7387" s="12" t="s">
        <v>30578</v>
      </c>
      <c r="D7387" s="11" t="s">
        <v>21508</v>
      </c>
    </row>
    <row r="7388" spans="1:4" ht="30" x14ac:dyDescent="0.25">
      <c r="A7388" s="11" t="s">
        <v>30579</v>
      </c>
      <c r="B7388" s="11" t="s">
        <v>61851</v>
      </c>
      <c r="C7388" s="12" t="s">
        <v>30578</v>
      </c>
      <c r="D7388" s="11" t="s">
        <v>21508</v>
      </c>
    </row>
    <row r="7389" spans="1:4" ht="30" x14ac:dyDescent="0.25">
      <c r="A7389" s="11" t="s">
        <v>30580</v>
      </c>
      <c r="B7389" s="11" t="s">
        <v>61852</v>
      </c>
      <c r="C7389" s="12" t="s">
        <v>30581</v>
      </c>
      <c r="D7389" s="11" t="s">
        <v>21508</v>
      </c>
    </row>
    <row r="7390" spans="1:4" ht="30" x14ac:dyDescent="0.25">
      <c r="A7390" s="11" t="s">
        <v>30582</v>
      </c>
      <c r="B7390" s="11" t="s">
        <v>61853</v>
      </c>
      <c r="C7390" s="12" t="s">
        <v>30581</v>
      </c>
      <c r="D7390" s="11" t="s">
        <v>21508</v>
      </c>
    </row>
    <row r="7391" spans="1:4" ht="30" x14ac:dyDescent="0.25">
      <c r="A7391" s="11" t="s">
        <v>30583</v>
      </c>
      <c r="B7391" s="11" t="s">
        <v>61854</v>
      </c>
      <c r="C7391" s="12" t="s">
        <v>30584</v>
      </c>
      <c r="D7391" s="11" t="s">
        <v>19560</v>
      </c>
    </row>
    <row r="7392" spans="1:4" ht="30" x14ac:dyDescent="0.25">
      <c r="A7392" s="11" t="s">
        <v>30585</v>
      </c>
      <c r="B7392" s="11" t="s">
        <v>61855</v>
      </c>
      <c r="C7392" s="12" t="s">
        <v>30584</v>
      </c>
      <c r="D7392" s="11" t="s">
        <v>19560</v>
      </c>
    </row>
    <row r="7393" spans="1:4" x14ac:dyDescent="0.25">
      <c r="A7393" s="11" t="s">
        <v>30586</v>
      </c>
      <c r="B7393" s="11" t="s">
        <v>61856</v>
      </c>
      <c r="C7393" s="12" t="s">
        <v>30587</v>
      </c>
      <c r="D7393" s="11" t="s">
        <v>19584</v>
      </c>
    </row>
    <row r="7394" spans="1:4" x14ac:dyDescent="0.25">
      <c r="A7394" s="11" t="s">
        <v>30588</v>
      </c>
      <c r="B7394" s="11" t="s">
        <v>61857</v>
      </c>
      <c r="C7394" s="12" t="s">
        <v>30587</v>
      </c>
      <c r="D7394" s="11" t="s">
        <v>19584</v>
      </c>
    </row>
    <row r="7395" spans="1:4" ht="30" x14ac:dyDescent="0.25">
      <c r="A7395" s="11" t="s">
        <v>30589</v>
      </c>
      <c r="B7395" s="11" t="s">
        <v>61858</v>
      </c>
      <c r="C7395" s="12" t="s">
        <v>30590</v>
      </c>
      <c r="D7395" s="11" t="s">
        <v>19562</v>
      </c>
    </row>
    <row r="7396" spans="1:4" ht="30" x14ac:dyDescent="0.25">
      <c r="A7396" s="11" t="s">
        <v>30591</v>
      </c>
      <c r="B7396" s="11" t="s">
        <v>61859</v>
      </c>
      <c r="C7396" s="12" t="s">
        <v>30590</v>
      </c>
      <c r="D7396" s="11" t="s">
        <v>19562</v>
      </c>
    </row>
    <row r="7397" spans="1:4" x14ac:dyDescent="0.25">
      <c r="A7397" s="11" t="s">
        <v>30592</v>
      </c>
      <c r="B7397" s="11" t="s">
        <v>61860</v>
      </c>
      <c r="C7397" s="12" t="s">
        <v>30593</v>
      </c>
      <c r="D7397" s="11" t="s">
        <v>19562</v>
      </c>
    </row>
    <row r="7398" spans="1:4" x14ac:dyDescent="0.25">
      <c r="A7398" s="11" t="s">
        <v>30594</v>
      </c>
      <c r="B7398" s="11" t="s">
        <v>61861</v>
      </c>
      <c r="C7398" s="12" t="s">
        <v>30593</v>
      </c>
      <c r="D7398" s="11" t="s">
        <v>19562</v>
      </c>
    </row>
    <row r="7399" spans="1:4" x14ac:dyDescent="0.25">
      <c r="A7399" s="11" t="s">
        <v>30595</v>
      </c>
      <c r="B7399" s="11" t="s">
        <v>61862</v>
      </c>
      <c r="C7399" s="12" t="s">
        <v>30596</v>
      </c>
      <c r="D7399" s="11" t="s">
        <v>19584</v>
      </c>
    </row>
    <row r="7400" spans="1:4" x14ac:dyDescent="0.25">
      <c r="A7400" s="11" t="s">
        <v>30597</v>
      </c>
      <c r="B7400" s="11" t="s">
        <v>61863</v>
      </c>
      <c r="C7400" s="12" t="s">
        <v>30596</v>
      </c>
      <c r="D7400" s="11" t="s">
        <v>19584</v>
      </c>
    </row>
    <row r="7401" spans="1:4" ht="30" x14ac:dyDescent="0.25">
      <c r="A7401" s="11" t="s">
        <v>30598</v>
      </c>
      <c r="B7401" s="11" t="s">
        <v>61864</v>
      </c>
      <c r="C7401" s="12" t="s">
        <v>30599</v>
      </c>
      <c r="D7401" s="11" t="s">
        <v>19571</v>
      </c>
    </row>
    <row r="7402" spans="1:4" ht="30" x14ac:dyDescent="0.25">
      <c r="A7402" s="11" t="s">
        <v>30600</v>
      </c>
      <c r="B7402" s="11" t="s">
        <v>61865</v>
      </c>
      <c r="C7402" s="12" t="s">
        <v>30599</v>
      </c>
      <c r="D7402" s="11" t="s">
        <v>19571</v>
      </c>
    </row>
    <row r="7403" spans="1:4" x14ac:dyDescent="0.25">
      <c r="A7403" s="11" t="s">
        <v>30601</v>
      </c>
      <c r="B7403" s="11" t="s">
        <v>61866</v>
      </c>
      <c r="C7403" s="12" t="s">
        <v>30602</v>
      </c>
      <c r="D7403" s="11" t="s">
        <v>19571</v>
      </c>
    </row>
    <row r="7404" spans="1:4" x14ac:dyDescent="0.25">
      <c r="A7404" s="11" t="s">
        <v>30603</v>
      </c>
      <c r="B7404" s="11" t="s">
        <v>61867</v>
      </c>
      <c r="C7404" s="12" t="s">
        <v>30602</v>
      </c>
      <c r="D7404" s="11" t="s">
        <v>19571</v>
      </c>
    </row>
    <row r="7405" spans="1:4" x14ac:dyDescent="0.25">
      <c r="A7405" s="11" t="s">
        <v>30604</v>
      </c>
      <c r="B7405" s="11" t="s">
        <v>61868</v>
      </c>
      <c r="C7405" s="12" t="s">
        <v>30605</v>
      </c>
      <c r="D7405" s="11" t="s">
        <v>19571</v>
      </c>
    </row>
    <row r="7406" spans="1:4" x14ac:dyDescent="0.25">
      <c r="A7406" s="11" t="s">
        <v>30606</v>
      </c>
      <c r="B7406" s="11" t="s">
        <v>61869</v>
      </c>
      <c r="C7406" s="12" t="s">
        <v>30605</v>
      </c>
      <c r="D7406" s="11" t="s">
        <v>19571</v>
      </c>
    </row>
    <row r="7407" spans="1:4" ht="45" x14ac:dyDescent="0.25">
      <c r="A7407" s="11" t="s">
        <v>30607</v>
      </c>
      <c r="B7407" s="11" t="s">
        <v>61870</v>
      </c>
      <c r="C7407" s="12" t="s">
        <v>30608</v>
      </c>
      <c r="D7407" s="11" t="s">
        <v>20848</v>
      </c>
    </row>
    <row r="7408" spans="1:4" ht="45" x14ac:dyDescent="0.25">
      <c r="A7408" s="11" t="s">
        <v>30609</v>
      </c>
      <c r="B7408" s="11" t="s">
        <v>61871</v>
      </c>
      <c r="C7408" s="12" t="s">
        <v>30608</v>
      </c>
      <c r="D7408" s="11" t="s">
        <v>20848</v>
      </c>
    </row>
    <row r="7409" spans="1:4" ht="30" x14ac:dyDescent="0.25">
      <c r="A7409" s="11" t="s">
        <v>30610</v>
      </c>
      <c r="B7409" s="11" t="s">
        <v>61872</v>
      </c>
      <c r="C7409" s="12" t="s">
        <v>30611</v>
      </c>
      <c r="D7409" s="11" t="s">
        <v>19571</v>
      </c>
    </row>
    <row r="7410" spans="1:4" ht="30" x14ac:dyDescent="0.25">
      <c r="A7410" s="11" t="s">
        <v>30612</v>
      </c>
      <c r="B7410" s="11" t="s">
        <v>61873</v>
      </c>
      <c r="C7410" s="12" t="s">
        <v>30611</v>
      </c>
      <c r="D7410" s="11" t="s">
        <v>19571</v>
      </c>
    </row>
    <row r="7411" spans="1:4" x14ac:dyDescent="0.25">
      <c r="A7411" s="11" t="s">
        <v>30613</v>
      </c>
      <c r="B7411" s="11" t="s">
        <v>61874</v>
      </c>
      <c r="C7411" s="12" t="s">
        <v>30614</v>
      </c>
      <c r="D7411" s="11" t="s">
        <v>19571</v>
      </c>
    </row>
    <row r="7412" spans="1:4" x14ac:dyDescent="0.25">
      <c r="A7412" s="11" t="s">
        <v>30615</v>
      </c>
      <c r="B7412" s="11" t="s">
        <v>61875</v>
      </c>
      <c r="C7412" s="12" t="s">
        <v>30614</v>
      </c>
      <c r="D7412" s="11" t="s">
        <v>19571</v>
      </c>
    </row>
    <row r="7413" spans="1:4" ht="30" x14ac:dyDescent="0.25">
      <c r="A7413" s="11" t="s">
        <v>30616</v>
      </c>
      <c r="B7413" s="11" t="s">
        <v>61876</v>
      </c>
      <c r="C7413" s="12" t="s">
        <v>30617</v>
      </c>
      <c r="D7413" s="11" t="s">
        <v>19560</v>
      </c>
    </row>
    <row r="7414" spans="1:4" ht="30" x14ac:dyDescent="0.25">
      <c r="A7414" s="11" t="s">
        <v>30618</v>
      </c>
      <c r="B7414" s="11" t="s">
        <v>61877</v>
      </c>
      <c r="C7414" s="12" t="s">
        <v>30617</v>
      </c>
      <c r="D7414" s="11" t="s">
        <v>19560</v>
      </c>
    </row>
    <row r="7415" spans="1:4" ht="30" x14ac:dyDescent="0.25">
      <c r="A7415" s="11" t="s">
        <v>30619</v>
      </c>
      <c r="B7415" s="11" t="s">
        <v>61878</v>
      </c>
      <c r="C7415" s="12" t="s">
        <v>30620</v>
      </c>
      <c r="D7415" s="11" t="s">
        <v>19562</v>
      </c>
    </row>
    <row r="7416" spans="1:4" ht="30" x14ac:dyDescent="0.25">
      <c r="A7416" s="11" t="s">
        <v>30621</v>
      </c>
      <c r="B7416" s="11" t="s">
        <v>61879</v>
      </c>
      <c r="C7416" s="12" t="s">
        <v>30620</v>
      </c>
      <c r="D7416" s="11" t="s">
        <v>19562</v>
      </c>
    </row>
    <row r="7417" spans="1:4" ht="30" x14ac:dyDescent="0.25">
      <c r="A7417" s="11" t="s">
        <v>30622</v>
      </c>
      <c r="B7417" s="11" t="s">
        <v>61880</v>
      </c>
      <c r="C7417" s="12" t="s">
        <v>30623</v>
      </c>
      <c r="D7417" s="11" t="s">
        <v>19562</v>
      </c>
    </row>
    <row r="7418" spans="1:4" ht="30" x14ac:dyDescent="0.25">
      <c r="A7418" s="11" t="s">
        <v>30624</v>
      </c>
      <c r="B7418" s="11" t="s">
        <v>61881</v>
      </c>
      <c r="C7418" s="12" t="s">
        <v>30623</v>
      </c>
      <c r="D7418" s="11" t="s">
        <v>19562</v>
      </c>
    </row>
    <row r="7419" spans="1:4" ht="30" x14ac:dyDescent="0.25">
      <c r="A7419" s="11" t="s">
        <v>30625</v>
      </c>
      <c r="B7419" s="11" t="s">
        <v>61882</v>
      </c>
      <c r="C7419" s="12" t="s">
        <v>30626</v>
      </c>
      <c r="D7419" s="11" t="s">
        <v>19562</v>
      </c>
    </row>
    <row r="7420" spans="1:4" ht="30" x14ac:dyDescent="0.25">
      <c r="A7420" s="11" t="s">
        <v>30627</v>
      </c>
      <c r="B7420" s="11" t="s">
        <v>61883</v>
      </c>
      <c r="C7420" s="12" t="s">
        <v>30626</v>
      </c>
      <c r="D7420" s="11" t="s">
        <v>19562</v>
      </c>
    </row>
    <row r="7421" spans="1:4" x14ac:dyDescent="0.25">
      <c r="A7421" s="11" t="s">
        <v>30628</v>
      </c>
      <c r="B7421" s="11" t="s">
        <v>61884</v>
      </c>
      <c r="C7421" s="12" t="s">
        <v>30629</v>
      </c>
      <c r="D7421" s="11" t="s">
        <v>30630</v>
      </c>
    </row>
    <row r="7422" spans="1:4" x14ac:dyDescent="0.25">
      <c r="A7422" s="11" t="s">
        <v>30631</v>
      </c>
      <c r="B7422" s="11" t="s">
        <v>61885</v>
      </c>
      <c r="C7422" s="12" t="s">
        <v>30629</v>
      </c>
      <c r="D7422" s="11" t="s">
        <v>30630</v>
      </c>
    </row>
    <row r="7423" spans="1:4" x14ac:dyDescent="0.25">
      <c r="A7423" s="11" t="s">
        <v>30632</v>
      </c>
      <c r="B7423" s="11" t="s">
        <v>61886</v>
      </c>
      <c r="C7423" s="12" t="s">
        <v>30633</v>
      </c>
      <c r="D7423" s="11" t="s">
        <v>20221</v>
      </c>
    </row>
    <row r="7424" spans="1:4" x14ac:dyDescent="0.25">
      <c r="A7424" s="11" t="s">
        <v>30634</v>
      </c>
      <c r="B7424" s="11" t="s">
        <v>61887</v>
      </c>
      <c r="C7424" s="12" t="s">
        <v>30633</v>
      </c>
      <c r="D7424" s="11" t="s">
        <v>20221</v>
      </c>
    </row>
    <row r="7425" spans="1:4" ht="30" x14ac:dyDescent="0.25">
      <c r="A7425" s="11" t="s">
        <v>30635</v>
      </c>
      <c r="B7425" s="11" t="s">
        <v>61888</v>
      </c>
      <c r="C7425" s="12" t="s">
        <v>30636</v>
      </c>
      <c r="D7425" s="11" t="s">
        <v>19571</v>
      </c>
    </row>
    <row r="7426" spans="1:4" ht="30" x14ac:dyDescent="0.25">
      <c r="A7426" s="11" t="s">
        <v>30637</v>
      </c>
      <c r="B7426" s="11" t="s">
        <v>61889</v>
      </c>
      <c r="C7426" s="12" t="s">
        <v>30636</v>
      </c>
      <c r="D7426" s="11" t="s">
        <v>19571</v>
      </c>
    </row>
    <row r="7427" spans="1:4" x14ac:dyDescent="0.25">
      <c r="A7427" s="11" t="s">
        <v>30638</v>
      </c>
      <c r="B7427" s="11" t="s">
        <v>61890</v>
      </c>
      <c r="C7427" s="12" t="s">
        <v>30639</v>
      </c>
      <c r="D7427" s="11" t="s">
        <v>19571</v>
      </c>
    </row>
    <row r="7428" spans="1:4" x14ac:dyDescent="0.25">
      <c r="A7428" s="11" t="s">
        <v>30640</v>
      </c>
      <c r="B7428" s="11" t="s">
        <v>61891</v>
      </c>
      <c r="C7428" s="12" t="s">
        <v>30639</v>
      </c>
      <c r="D7428" s="11" t="s">
        <v>19571</v>
      </c>
    </row>
    <row r="7429" spans="1:4" x14ac:dyDescent="0.25">
      <c r="A7429" s="11" t="s">
        <v>30641</v>
      </c>
      <c r="B7429" s="11" t="s">
        <v>61892</v>
      </c>
      <c r="C7429" s="12" t="s">
        <v>30642</v>
      </c>
      <c r="D7429" s="11" t="s">
        <v>19571</v>
      </c>
    </row>
    <row r="7430" spans="1:4" x14ac:dyDescent="0.25">
      <c r="A7430" s="11" t="s">
        <v>30643</v>
      </c>
      <c r="B7430" s="11" t="s">
        <v>61893</v>
      </c>
      <c r="C7430" s="12" t="s">
        <v>30642</v>
      </c>
      <c r="D7430" s="11" t="s">
        <v>19571</v>
      </c>
    </row>
    <row r="7431" spans="1:4" ht="30" x14ac:dyDescent="0.25">
      <c r="A7431" s="11" t="s">
        <v>30644</v>
      </c>
      <c r="B7431" s="11" t="s">
        <v>61894</v>
      </c>
      <c r="C7431" s="12" t="s">
        <v>30645</v>
      </c>
      <c r="D7431" s="11" t="s">
        <v>19571</v>
      </c>
    </row>
    <row r="7432" spans="1:4" ht="30" x14ac:dyDescent="0.25">
      <c r="A7432" s="11" t="s">
        <v>30646</v>
      </c>
      <c r="B7432" s="11" t="s">
        <v>61895</v>
      </c>
      <c r="C7432" s="12" t="s">
        <v>30645</v>
      </c>
      <c r="D7432" s="11" t="s">
        <v>19571</v>
      </c>
    </row>
    <row r="7433" spans="1:4" ht="30" x14ac:dyDescent="0.25">
      <c r="A7433" s="11" t="s">
        <v>30647</v>
      </c>
      <c r="B7433" s="11" t="s">
        <v>61896</v>
      </c>
      <c r="C7433" s="12" t="s">
        <v>30648</v>
      </c>
      <c r="D7433" s="11" t="s">
        <v>19571</v>
      </c>
    </row>
    <row r="7434" spans="1:4" ht="30" x14ac:dyDescent="0.25">
      <c r="A7434" s="11" t="s">
        <v>30649</v>
      </c>
      <c r="B7434" s="11" t="s">
        <v>61897</v>
      </c>
      <c r="C7434" s="12" t="s">
        <v>30648</v>
      </c>
      <c r="D7434" s="11" t="s">
        <v>19571</v>
      </c>
    </row>
    <row r="7435" spans="1:4" x14ac:dyDescent="0.25">
      <c r="A7435" s="11" t="s">
        <v>30650</v>
      </c>
      <c r="B7435" s="11" t="s">
        <v>61898</v>
      </c>
      <c r="C7435" s="12" t="s">
        <v>30651</v>
      </c>
      <c r="D7435" s="11" t="s">
        <v>19560</v>
      </c>
    </row>
    <row r="7436" spans="1:4" x14ac:dyDescent="0.25">
      <c r="A7436" s="11" t="s">
        <v>30652</v>
      </c>
      <c r="B7436" s="11" t="s">
        <v>61899</v>
      </c>
      <c r="C7436" s="12" t="s">
        <v>30651</v>
      </c>
      <c r="D7436" s="11" t="s">
        <v>19560</v>
      </c>
    </row>
    <row r="7437" spans="1:4" x14ac:dyDescent="0.25">
      <c r="A7437" s="11" t="s">
        <v>30653</v>
      </c>
      <c r="B7437" s="11" t="s">
        <v>61900</v>
      </c>
      <c r="C7437" s="12" t="s">
        <v>30654</v>
      </c>
      <c r="D7437" s="11" t="s">
        <v>19560</v>
      </c>
    </row>
    <row r="7438" spans="1:4" x14ac:dyDescent="0.25">
      <c r="A7438" s="11" t="s">
        <v>30655</v>
      </c>
      <c r="B7438" s="11" t="s">
        <v>61901</v>
      </c>
      <c r="C7438" s="12" t="s">
        <v>30654</v>
      </c>
      <c r="D7438" s="11" t="s">
        <v>19560</v>
      </c>
    </row>
    <row r="7439" spans="1:4" x14ac:dyDescent="0.25">
      <c r="A7439" s="11" t="s">
        <v>30656</v>
      </c>
      <c r="B7439" s="11" t="s">
        <v>61902</v>
      </c>
      <c r="C7439" s="12" t="s">
        <v>30657</v>
      </c>
      <c r="D7439" s="11" t="s">
        <v>19560</v>
      </c>
    </row>
    <row r="7440" spans="1:4" x14ac:dyDescent="0.25">
      <c r="A7440" s="11" t="s">
        <v>30658</v>
      </c>
      <c r="B7440" s="11" t="s">
        <v>61903</v>
      </c>
      <c r="C7440" s="12" t="s">
        <v>30657</v>
      </c>
      <c r="D7440" s="11" t="s">
        <v>19560</v>
      </c>
    </row>
    <row r="7441" spans="1:4" x14ac:dyDescent="0.25">
      <c r="A7441" s="11" t="s">
        <v>30659</v>
      </c>
      <c r="B7441" s="11" t="s">
        <v>61904</v>
      </c>
      <c r="C7441" s="12" t="s">
        <v>30660</v>
      </c>
      <c r="D7441" s="11" t="s">
        <v>19560</v>
      </c>
    </row>
    <row r="7442" spans="1:4" x14ac:dyDescent="0.25">
      <c r="A7442" s="11" t="s">
        <v>30661</v>
      </c>
      <c r="B7442" s="11" t="s">
        <v>61905</v>
      </c>
      <c r="C7442" s="12" t="s">
        <v>30660</v>
      </c>
      <c r="D7442" s="11" t="s">
        <v>19560</v>
      </c>
    </row>
    <row r="7443" spans="1:4" x14ac:dyDescent="0.25">
      <c r="A7443" s="11" t="s">
        <v>30662</v>
      </c>
      <c r="B7443" s="11" t="s">
        <v>61906</v>
      </c>
      <c r="C7443" s="12" t="s">
        <v>30663</v>
      </c>
      <c r="D7443" s="11" t="s">
        <v>19560</v>
      </c>
    </row>
    <row r="7444" spans="1:4" x14ac:dyDescent="0.25">
      <c r="A7444" s="11" t="s">
        <v>30664</v>
      </c>
      <c r="B7444" s="11" t="s">
        <v>61907</v>
      </c>
      <c r="C7444" s="12" t="s">
        <v>30663</v>
      </c>
      <c r="D7444" s="11" t="s">
        <v>19560</v>
      </c>
    </row>
    <row r="7445" spans="1:4" x14ac:dyDescent="0.25">
      <c r="A7445" s="11" t="s">
        <v>30665</v>
      </c>
      <c r="B7445" s="11" t="s">
        <v>61908</v>
      </c>
      <c r="C7445" s="12" t="s">
        <v>30666</v>
      </c>
      <c r="D7445" s="11" t="s">
        <v>19560</v>
      </c>
    </row>
    <row r="7446" spans="1:4" x14ac:dyDescent="0.25">
      <c r="A7446" s="11" t="s">
        <v>30667</v>
      </c>
      <c r="B7446" s="11" t="s">
        <v>61909</v>
      </c>
      <c r="C7446" s="12" t="s">
        <v>30666</v>
      </c>
      <c r="D7446" s="11" t="s">
        <v>19560</v>
      </c>
    </row>
    <row r="7447" spans="1:4" x14ac:dyDescent="0.25">
      <c r="A7447" s="11" t="s">
        <v>30668</v>
      </c>
      <c r="B7447" s="11" t="s">
        <v>61910</v>
      </c>
      <c r="C7447" s="12" t="s">
        <v>30669</v>
      </c>
      <c r="D7447" s="11" t="s">
        <v>19560</v>
      </c>
    </row>
    <row r="7448" spans="1:4" x14ac:dyDescent="0.25">
      <c r="A7448" s="11" t="s">
        <v>30670</v>
      </c>
      <c r="B7448" s="11" t="s">
        <v>61911</v>
      </c>
      <c r="C7448" s="12" t="s">
        <v>30669</v>
      </c>
      <c r="D7448" s="11" t="s">
        <v>19560</v>
      </c>
    </row>
    <row r="7449" spans="1:4" x14ac:dyDescent="0.25">
      <c r="A7449" s="11" t="s">
        <v>30671</v>
      </c>
      <c r="B7449" s="11" t="s">
        <v>61912</v>
      </c>
      <c r="C7449" s="12" t="s">
        <v>30672</v>
      </c>
      <c r="D7449" s="11" t="s">
        <v>19560</v>
      </c>
    </row>
    <row r="7450" spans="1:4" x14ac:dyDescent="0.25">
      <c r="A7450" s="11" t="s">
        <v>30673</v>
      </c>
      <c r="B7450" s="11" t="s">
        <v>61913</v>
      </c>
      <c r="C7450" s="12" t="s">
        <v>30672</v>
      </c>
      <c r="D7450" s="11" t="s">
        <v>19560</v>
      </c>
    </row>
    <row r="7451" spans="1:4" x14ac:dyDescent="0.25">
      <c r="A7451" s="11" t="s">
        <v>30674</v>
      </c>
      <c r="B7451" s="11" t="s">
        <v>61914</v>
      </c>
      <c r="C7451" s="12" t="s">
        <v>30675</v>
      </c>
      <c r="D7451" s="11" t="s">
        <v>19560</v>
      </c>
    </row>
    <row r="7452" spans="1:4" x14ac:dyDescent="0.25">
      <c r="A7452" s="11" t="s">
        <v>30676</v>
      </c>
      <c r="B7452" s="11" t="s">
        <v>61915</v>
      </c>
      <c r="C7452" s="12" t="s">
        <v>30675</v>
      </c>
      <c r="D7452" s="11" t="s">
        <v>19560</v>
      </c>
    </row>
    <row r="7453" spans="1:4" x14ac:dyDescent="0.25">
      <c r="A7453" s="11" t="s">
        <v>30677</v>
      </c>
      <c r="B7453" s="11" t="s">
        <v>61916</v>
      </c>
      <c r="C7453" s="12" t="s">
        <v>30678</v>
      </c>
      <c r="D7453" s="11" t="s">
        <v>19560</v>
      </c>
    </row>
    <row r="7454" spans="1:4" x14ac:dyDescent="0.25">
      <c r="A7454" s="11" t="s">
        <v>30679</v>
      </c>
      <c r="B7454" s="11" t="s">
        <v>61917</v>
      </c>
      <c r="C7454" s="12" t="s">
        <v>30678</v>
      </c>
      <c r="D7454" s="11" t="s">
        <v>19560</v>
      </c>
    </row>
    <row r="7455" spans="1:4" x14ac:dyDescent="0.25">
      <c r="A7455" s="11" t="s">
        <v>30680</v>
      </c>
      <c r="B7455" s="11" t="s">
        <v>61918</v>
      </c>
      <c r="C7455" s="12" t="s">
        <v>30681</v>
      </c>
      <c r="D7455" s="11" t="s">
        <v>19560</v>
      </c>
    </row>
    <row r="7456" spans="1:4" x14ac:dyDescent="0.25">
      <c r="A7456" s="11" t="s">
        <v>30682</v>
      </c>
      <c r="B7456" s="11" t="s">
        <v>61919</v>
      </c>
      <c r="C7456" s="12" t="s">
        <v>30681</v>
      </c>
      <c r="D7456" s="11" t="s">
        <v>19560</v>
      </c>
    </row>
    <row r="7457" spans="1:4" x14ac:dyDescent="0.25">
      <c r="A7457" s="11" t="s">
        <v>30683</v>
      </c>
      <c r="B7457" s="11" t="s">
        <v>61920</v>
      </c>
      <c r="C7457" s="12" t="s">
        <v>30684</v>
      </c>
      <c r="D7457" s="11" t="s">
        <v>19584</v>
      </c>
    </row>
    <row r="7458" spans="1:4" x14ac:dyDescent="0.25">
      <c r="A7458" s="11" t="s">
        <v>30685</v>
      </c>
      <c r="B7458" s="11" t="s">
        <v>61921</v>
      </c>
      <c r="C7458" s="12" t="s">
        <v>30684</v>
      </c>
      <c r="D7458" s="11" t="s">
        <v>19584</v>
      </c>
    </row>
    <row r="7459" spans="1:4" x14ac:dyDescent="0.25">
      <c r="A7459" s="11" t="s">
        <v>30686</v>
      </c>
      <c r="B7459" s="11" t="s">
        <v>61922</v>
      </c>
      <c r="C7459" s="12" t="s">
        <v>30687</v>
      </c>
      <c r="D7459" s="11" t="s">
        <v>19560</v>
      </c>
    </row>
    <row r="7460" spans="1:4" x14ac:dyDescent="0.25">
      <c r="A7460" s="11" t="s">
        <v>30688</v>
      </c>
      <c r="B7460" s="11" t="s">
        <v>61923</v>
      </c>
      <c r="C7460" s="12" t="s">
        <v>30687</v>
      </c>
      <c r="D7460" s="11" t="s">
        <v>19560</v>
      </c>
    </row>
    <row r="7461" spans="1:4" x14ac:dyDescent="0.25">
      <c r="A7461" s="11" t="s">
        <v>30689</v>
      </c>
      <c r="B7461" s="11" t="s">
        <v>61924</v>
      </c>
      <c r="C7461" s="12" t="s">
        <v>30690</v>
      </c>
      <c r="D7461" s="11" t="s">
        <v>19560</v>
      </c>
    </row>
    <row r="7462" spans="1:4" x14ac:dyDescent="0.25">
      <c r="A7462" s="11" t="s">
        <v>30691</v>
      </c>
      <c r="B7462" s="11" t="s">
        <v>61925</v>
      </c>
      <c r="C7462" s="12" t="s">
        <v>30690</v>
      </c>
      <c r="D7462" s="11" t="s">
        <v>19560</v>
      </c>
    </row>
    <row r="7463" spans="1:4" x14ac:dyDescent="0.25">
      <c r="A7463" s="11" t="s">
        <v>30692</v>
      </c>
      <c r="B7463" s="11" t="s">
        <v>61926</v>
      </c>
      <c r="C7463" s="12" t="s">
        <v>30693</v>
      </c>
      <c r="D7463" s="11" t="s">
        <v>19560</v>
      </c>
    </row>
    <row r="7464" spans="1:4" x14ac:dyDescent="0.25">
      <c r="A7464" s="11" t="s">
        <v>30694</v>
      </c>
      <c r="B7464" s="11" t="s">
        <v>61927</v>
      </c>
      <c r="C7464" s="12" t="s">
        <v>30693</v>
      </c>
      <c r="D7464" s="11" t="s">
        <v>19560</v>
      </c>
    </row>
    <row r="7465" spans="1:4" ht="30" x14ac:dyDescent="0.25">
      <c r="A7465" s="11" t="s">
        <v>30695</v>
      </c>
      <c r="B7465" s="11" t="s">
        <v>61928</v>
      </c>
      <c r="C7465" s="12" t="s">
        <v>30696</v>
      </c>
      <c r="D7465" s="11" t="s">
        <v>19560</v>
      </c>
    </row>
    <row r="7466" spans="1:4" ht="30" x14ac:dyDescent="0.25">
      <c r="A7466" s="11" t="s">
        <v>30697</v>
      </c>
      <c r="B7466" s="11" t="s">
        <v>61929</v>
      </c>
      <c r="C7466" s="12" t="s">
        <v>30696</v>
      </c>
      <c r="D7466" s="11" t="s">
        <v>19560</v>
      </c>
    </row>
    <row r="7467" spans="1:4" x14ac:dyDescent="0.25">
      <c r="A7467" s="11" t="s">
        <v>30698</v>
      </c>
      <c r="B7467" s="11" t="s">
        <v>61930</v>
      </c>
      <c r="C7467" s="12" t="s">
        <v>30699</v>
      </c>
      <c r="D7467" s="11" t="s">
        <v>19560</v>
      </c>
    </row>
    <row r="7468" spans="1:4" x14ac:dyDescent="0.25">
      <c r="A7468" s="11" t="s">
        <v>30700</v>
      </c>
      <c r="B7468" s="11" t="s">
        <v>61931</v>
      </c>
      <c r="C7468" s="12" t="s">
        <v>30699</v>
      </c>
      <c r="D7468" s="11" t="s">
        <v>19560</v>
      </c>
    </row>
    <row r="7469" spans="1:4" x14ac:dyDescent="0.25">
      <c r="A7469" s="11" t="s">
        <v>30701</v>
      </c>
      <c r="B7469" s="11" t="s">
        <v>61932</v>
      </c>
      <c r="C7469" s="12" t="s">
        <v>30702</v>
      </c>
      <c r="D7469" s="11" t="s">
        <v>19560</v>
      </c>
    </row>
    <row r="7470" spans="1:4" x14ac:dyDescent="0.25">
      <c r="A7470" s="11" t="s">
        <v>30703</v>
      </c>
      <c r="B7470" s="11" t="s">
        <v>61933</v>
      </c>
      <c r="C7470" s="12" t="s">
        <v>30702</v>
      </c>
      <c r="D7470" s="11" t="s">
        <v>19560</v>
      </c>
    </row>
    <row r="7471" spans="1:4" x14ac:dyDescent="0.25">
      <c r="A7471" s="11" t="s">
        <v>30704</v>
      </c>
      <c r="B7471" s="11" t="s">
        <v>61934</v>
      </c>
      <c r="C7471" s="12" t="s">
        <v>30705</v>
      </c>
      <c r="D7471" s="11" t="s">
        <v>19560</v>
      </c>
    </row>
    <row r="7472" spans="1:4" x14ac:dyDescent="0.25">
      <c r="A7472" s="11" t="s">
        <v>30706</v>
      </c>
      <c r="B7472" s="11" t="s">
        <v>61935</v>
      </c>
      <c r="C7472" s="12" t="s">
        <v>30705</v>
      </c>
      <c r="D7472" s="11" t="s">
        <v>19560</v>
      </c>
    </row>
    <row r="7473" spans="1:4" x14ac:dyDescent="0.25">
      <c r="A7473" s="11" t="s">
        <v>30707</v>
      </c>
      <c r="B7473" s="11" t="s">
        <v>61936</v>
      </c>
      <c r="C7473" s="12" t="s">
        <v>30708</v>
      </c>
      <c r="D7473" s="11" t="s">
        <v>19560</v>
      </c>
    </row>
    <row r="7474" spans="1:4" x14ac:dyDescent="0.25">
      <c r="A7474" s="11" t="s">
        <v>30709</v>
      </c>
      <c r="B7474" s="11" t="s">
        <v>61937</v>
      </c>
      <c r="C7474" s="12" t="s">
        <v>30708</v>
      </c>
      <c r="D7474" s="11" t="s">
        <v>19560</v>
      </c>
    </row>
    <row r="7475" spans="1:4" x14ac:dyDescent="0.25">
      <c r="A7475" s="11" t="s">
        <v>30710</v>
      </c>
      <c r="B7475" s="11" t="s">
        <v>61938</v>
      </c>
      <c r="C7475" s="12" t="s">
        <v>30711</v>
      </c>
      <c r="D7475" s="11" t="s">
        <v>19560</v>
      </c>
    </row>
    <row r="7476" spans="1:4" x14ac:dyDescent="0.25">
      <c r="A7476" s="11" t="s">
        <v>30712</v>
      </c>
      <c r="B7476" s="11" t="s">
        <v>61939</v>
      </c>
      <c r="C7476" s="12" t="s">
        <v>30711</v>
      </c>
      <c r="D7476" s="11" t="s">
        <v>19560</v>
      </c>
    </row>
    <row r="7477" spans="1:4" x14ac:dyDescent="0.25">
      <c r="A7477" s="11" t="s">
        <v>30713</v>
      </c>
      <c r="B7477" s="11" t="s">
        <v>61940</v>
      </c>
      <c r="C7477" s="12" t="s">
        <v>30714</v>
      </c>
      <c r="D7477" s="11" t="s">
        <v>19560</v>
      </c>
    </row>
    <row r="7478" spans="1:4" x14ac:dyDescent="0.25">
      <c r="A7478" s="11" t="s">
        <v>30715</v>
      </c>
      <c r="B7478" s="11" t="s">
        <v>61941</v>
      </c>
      <c r="C7478" s="12" t="s">
        <v>30714</v>
      </c>
      <c r="D7478" s="11" t="s">
        <v>19560</v>
      </c>
    </row>
    <row r="7479" spans="1:4" ht="30" x14ac:dyDescent="0.25">
      <c r="A7479" s="11" t="s">
        <v>30716</v>
      </c>
      <c r="B7479" s="11" t="s">
        <v>61942</v>
      </c>
      <c r="C7479" s="12" t="s">
        <v>30717</v>
      </c>
      <c r="D7479" s="11" t="s">
        <v>19560</v>
      </c>
    </row>
    <row r="7480" spans="1:4" ht="30" x14ac:dyDescent="0.25">
      <c r="A7480" s="11" t="s">
        <v>30718</v>
      </c>
      <c r="B7480" s="11" t="s">
        <v>61943</v>
      </c>
      <c r="C7480" s="12" t="s">
        <v>30717</v>
      </c>
      <c r="D7480" s="11" t="s">
        <v>19560</v>
      </c>
    </row>
    <row r="7481" spans="1:4" ht="30" x14ac:dyDescent="0.25">
      <c r="A7481" s="11" t="s">
        <v>30719</v>
      </c>
      <c r="B7481" s="11" t="s">
        <v>61944</v>
      </c>
      <c r="C7481" s="12" t="s">
        <v>30720</v>
      </c>
      <c r="D7481" s="11" t="s">
        <v>19560</v>
      </c>
    </row>
    <row r="7482" spans="1:4" ht="30" x14ac:dyDescent="0.25">
      <c r="A7482" s="11" t="s">
        <v>30721</v>
      </c>
      <c r="B7482" s="11" t="s">
        <v>61945</v>
      </c>
      <c r="C7482" s="12" t="s">
        <v>30720</v>
      </c>
      <c r="D7482" s="11" t="s">
        <v>19560</v>
      </c>
    </row>
    <row r="7483" spans="1:4" ht="30" x14ac:dyDescent="0.25">
      <c r="A7483" s="11" t="s">
        <v>30722</v>
      </c>
      <c r="B7483" s="11" t="s">
        <v>61946</v>
      </c>
      <c r="C7483" s="12" t="s">
        <v>30723</v>
      </c>
      <c r="D7483" s="11" t="s">
        <v>19560</v>
      </c>
    </row>
    <row r="7484" spans="1:4" ht="30" x14ac:dyDescent="0.25">
      <c r="A7484" s="11" t="s">
        <v>30724</v>
      </c>
      <c r="B7484" s="11" t="s">
        <v>61947</v>
      </c>
      <c r="C7484" s="12" t="s">
        <v>30723</v>
      </c>
      <c r="D7484" s="11" t="s">
        <v>19560</v>
      </c>
    </row>
    <row r="7485" spans="1:4" ht="60" x14ac:dyDescent="0.25">
      <c r="A7485" s="11" t="s">
        <v>30725</v>
      </c>
      <c r="B7485" s="11" t="s">
        <v>61948</v>
      </c>
      <c r="C7485" s="12" t="s">
        <v>30726</v>
      </c>
      <c r="D7485" s="11" t="s">
        <v>19562</v>
      </c>
    </row>
    <row r="7486" spans="1:4" ht="60" x14ac:dyDescent="0.25">
      <c r="A7486" s="11" t="s">
        <v>30727</v>
      </c>
      <c r="B7486" s="11" t="s">
        <v>61949</v>
      </c>
      <c r="C7486" s="12" t="s">
        <v>30726</v>
      </c>
      <c r="D7486" s="11" t="s">
        <v>19562</v>
      </c>
    </row>
    <row r="7487" spans="1:4" ht="60" x14ac:dyDescent="0.25">
      <c r="A7487" s="11" t="s">
        <v>30728</v>
      </c>
      <c r="B7487" s="11" t="s">
        <v>61950</v>
      </c>
      <c r="C7487" s="12" t="s">
        <v>30729</v>
      </c>
      <c r="D7487" s="11" t="s">
        <v>19562</v>
      </c>
    </row>
    <row r="7488" spans="1:4" ht="60" x14ac:dyDescent="0.25">
      <c r="A7488" s="11" t="s">
        <v>30730</v>
      </c>
      <c r="B7488" s="11" t="s">
        <v>61951</v>
      </c>
      <c r="C7488" s="12" t="s">
        <v>30729</v>
      </c>
      <c r="D7488" s="11" t="s">
        <v>19562</v>
      </c>
    </row>
    <row r="7489" spans="1:4" ht="60" x14ac:dyDescent="0.25">
      <c r="A7489" s="11" t="s">
        <v>30731</v>
      </c>
      <c r="B7489" s="11" t="s">
        <v>61952</v>
      </c>
      <c r="C7489" s="12" t="s">
        <v>30732</v>
      </c>
      <c r="D7489" s="11" t="s">
        <v>19562</v>
      </c>
    </row>
    <row r="7490" spans="1:4" ht="60" x14ac:dyDescent="0.25">
      <c r="A7490" s="11" t="s">
        <v>30733</v>
      </c>
      <c r="B7490" s="11" t="s">
        <v>61953</v>
      </c>
      <c r="C7490" s="12" t="s">
        <v>30732</v>
      </c>
      <c r="D7490" s="11" t="s">
        <v>19562</v>
      </c>
    </row>
    <row r="7491" spans="1:4" ht="60" x14ac:dyDescent="0.25">
      <c r="A7491" s="11" t="s">
        <v>30734</v>
      </c>
      <c r="B7491" s="11" t="s">
        <v>61954</v>
      </c>
      <c r="C7491" s="12" t="s">
        <v>30735</v>
      </c>
      <c r="D7491" s="11" t="s">
        <v>19562</v>
      </c>
    </row>
    <row r="7492" spans="1:4" ht="60" x14ac:dyDescent="0.25">
      <c r="A7492" s="11" t="s">
        <v>30736</v>
      </c>
      <c r="B7492" s="11" t="s">
        <v>61955</v>
      </c>
      <c r="C7492" s="12" t="s">
        <v>30735</v>
      </c>
      <c r="D7492" s="11" t="s">
        <v>19562</v>
      </c>
    </row>
    <row r="7493" spans="1:4" ht="60" x14ac:dyDescent="0.25">
      <c r="A7493" s="11" t="s">
        <v>30737</v>
      </c>
      <c r="B7493" s="11" t="s">
        <v>61956</v>
      </c>
      <c r="C7493" s="12" t="s">
        <v>30738</v>
      </c>
      <c r="D7493" s="11" t="s">
        <v>19562</v>
      </c>
    </row>
    <row r="7494" spans="1:4" ht="60" x14ac:dyDescent="0.25">
      <c r="A7494" s="11" t="s">
        <v>30739</v>
      </c>
      <c r="B7494" s="11" t="s">
        <v>61957</v>
      </c>
      <c r="C7494" s="12" t="s">
        <v>30738</v>
      </c>
      <c r="D7494" s="11" t="s">
        <v>19562</v>
      </c>
    </row>
    <row r="7495" spans="1:4" ht="60" x14ac:dyDescent="0.25">
      <c r="A7495" s="11" t="s">
        <v>30740</v>
      </c>
      <c r="B7495" s="11" t="s">
        <v>61958</v>
      </c>
      <c r="C7495" s="12" t="s">
        <v>30741</v>
      </c>
      <c r="D7495" s="11" t="s">
        <v>19562</v>
      </c>
    </row>
    <row r="7496" spans="1:4" ht="60" x14ac:dyDescent="0.25">
      <c r="A7496" s="11" t="s">
        <v>30742</v>
      </c>
      <c r="B7496" s="11" t="s">
        <v>61959</v>
      </c>
      <c r="C7496" s="12" t="s">
        <v>30741</v>
      </c>
      <c r="D7496" s="11" t="s">
        <v>19562</v>
      </c>
    </row>
    <row r="7497" spans="1:4" ht="60" x14ac:dyDescent="0.25">
      <c r="A7497" s="11" t="s">
        <v>30743</v>
      </c>
      <c r="B7497" s="11" t="s">
        <v>61960</v>
      </c>
      <c r="C7497" s="12" t="s">
        <v>30744</v>
      </c>
      <c r="D7497" s="11" t="s">
        <v>19562</v>
      </c>
    </row>
    <row r="7498" spans="1:4" ht="60" x14ac:dyDescent="0.25">
      <c r="A7498" s="11" t="s">
        <v>30745</v>
      </c>
      <c r="B7498" s="11" t="s">
        <v>61961</v>
      </c>
      <c r="C7498" s="12" t="s">
        <v>30744</v>
      </c>
      <c r="D7498" s="11" t="s">
        <v>19562</v>
      </c>
    </row>
    <row r="7499" spans="1:4" ht="60" x14ac:dyDescent="0.25">
      <c r="A7499" s="11" t="s">
        <v>30746</v>
      </c>
      <c r="B7499" s="11" t="s">
        <v>61962</v>
      </c>
      <c r="C7499" s="12" t="s">
        <v>30747</v>
      </c>
      <c r="D7499" s="11" t="s">
        <v>19562</v>
      </c>
    </row>
    <row r="7500" spans="1:4" ht="60" x14ac:dyDescent="0.25">
      <c r="A7500" s="11" t="s">
        <v>30748</v>
      </c>
      <c r="B7500" s="11" t="s">
        <v>61963</v>
      </c>
      <c r="C7500" s="12" t="s">
        <v>30747</v>
      </c>
      <c r="D7500" s="11" t="s">
        <v>19562</v>
      </c>
    </row>
    <row r="7501" spans="1:4" ht="60" x14ac:dyDescent="0.25">
      <c r="A7501" s="11" t="s">
        <v>30749</v>
      </c>
      <c r="B7501" s="11" t="s">
        <v>61964</v>
      </c>
      <c r="C7501" s="12" t="s">
        <v>30750</v>
      </c>
      <c r="D7501" s="11" t="s">
        <v>19562</v>
      </c>
    </row>
    <row r="7502" spans="1:4" ht="60" x14ac:dyDescent="0.25">
      <c r="A7502" s="11" t="s">
        <v>30751</v>
      </c>
      <c r="B7502" s="11" t="s">
        <v>61965</v>
      </c>
      <c r="C7502" s="12" t="s">
        <v>30750</v>
      </c>
      <c r="D7502" s="11" t="s">
        <v>19562</v>
      </c>
    </row>
    <row r="7503" spans="1:4" ht="60" x14ac:dyDescent="0.25">
      <c r="A7503" s="11" t="s">
        <v>30752</v>
      </c>
      <c r="B7503" s="11" t="s">
        <v>61966</v>
      </c>
      <c r="C7503" s="12" t="s">
        <v>30753</v>
      </c>
      <c r="D7503" s="11" t="s">
        <v>19562</v>
      </c>
    </row>
    <row r="7504" spans="1:4" ht="60" x14ac:dyDescent="0.25">
      <c r="A7504" s="11" t="s">
        <v>30754</v>
      </c>
      <c r="B7504" s="11" t="s">
        <v>61967</v>
      </c>
      <c r="C7504" s="12" t="s">
        <v>30753</v>
      </c>
      <c r="D7504" s="11" t="s">
        <v>19562</v>
      </c>
    </row>
    <row r="7505" spans="1:4" ht="60" x14ac:dyDescent="0.25">
      <c r="A7505" s="11" t="s">
        <v>30755</v>
      </c>
      <c r="B7505" s="11" t="s">
        <v>61968</v>
      </c>
      <c r="C7505" s="12" t="s">
        <v>30756</v>
      </c>
      <c r="D7505" s="11" t="s">
        <v>19562</v>
      </c>
    </row>
    <row r="7506" spans="1:4" ht="60" x14ac:dyDescent="0.25">
      <c r="A7506" s="11" t="s">
        <v>30757</v>
      </c>
      <c r="B7506" s="11" t="s">
        <v>61969</v>
      </c>
      <c r="C7506" s="12" t="s">
        <v>30756</v>
      </c>
      <c r="D7506" s="11" t="s">
        <v>19562</v>
      </c>
    </row>
    <row r="7507" spans="1:4" ht="60" x14ac:dyDescent="0.25">
      <c r="A7507" s="11" t="s">
        <v>30758</v>
      </c>
      <c r="B7507" s="11" t="s">
        <v>61970</v>
      </c>
      <c r="C7507" s="12" t="s">
        <v>30759</v>
      </c>
      <c r="D7507" s="11" t="s">
        <v>19562</v>
      </c>
    </row>
    <row r="7508" spans="1:4" ht="60" x14ac:dyDescent="0.25">
      <c r="A7508" s="11" t="s">
        <v>30760</v>
      </c>
      <c r="B7508" s="11" t="s">
        <v>61971</v>
      </c>
      <c r="C7508" s="12" t="s">
        <v>30759</v>
      </c>
      <c r="D7508" s="11" t="s">
        <v>19562</v>
      </c>
    </row>
    <row r="7509" spans="1:4" ht="60" x14ac:dyDescent="0.25">
      <c r="A7509" s="11" t="s">
        <v>30761</v>
      </c>
      <c r="B7509" s="11" t="s">
        <v>61972</v>
      </c>
      <c r="C7509" s="12" t="s">
        <v>30762</v>
      </c>
      <c r="D7509" s="11" t="s">
        <v>19562</v>
      </c>
    </row>
    <row r="7510" spans="1:4" ht="60" x14ac:dyDescent="0.25">
      <c r="A7510" s="11" t="s">
        <v>30763</v>
      </c>
      <c r="B7510" s="11" t="s">
        <v>61973</v>
      </c>
      <c r="C7510" s="12" t="s">
        <v>30762</v>
      </c>
      <c r="D7510" s="11" t="s">
        <v>19562</v>
      </c>
    </row>
    <row r="7511" spans="1:4" ht="60" x14ac:dyDescent="0.25">
      <c r="A7511" s="11" t="s">
        <v>30764</v>
      </c>
      <c r="B7511" s="11" t="s">
        <v>61974</v>
      </c>
      <c r="C7511" s="12" t="s">
        <v>30765</v>
      </c>
      <c r="D7511" s="11" t="s">
        <v>19562</v>
      </c>
    </row>
    <row r="7512" spans="1:4" ht="60" x14ac:dyDescent="0.25">
      <c r="A7512" s="11" t="s">
        <v>30766</v>
      </c>
      <c r="B7512" s="11" t="s">
        <v>61975</v>
      </c>
      <c r="C7512" s="12" t="s">
        <v>30765</v>
      </c>
      <c r="D7512" s="11" t="s">
        <v>19562</v>
      </c>
    </row>
    <row r="7513" spans="1:4" ht="60" x14ac:dyDescent="0.25">
      <c r="A7513" s="11" t="s">
        <v>30767</v>
      </c>
      <c r="B7513" s="11" t="s">
        <v>61976</v>
      </c>
      <c r="C7513" s="12" t="s">
        <v>30768</v>
      </c>
      <c r="D7513" s="11" t="s">
        <v>19562</v>
      </c>
    </row>
    <row r="7514" spans="1:4" ht="60" x14ac:dyDescent="0.25">
      <c r="A7514" s="11" t="s">
        <v>30769</v>
      </c>
      <c r="B7514" s="11" t="s">
        <v>61977</v>
      </c>
      <c r="C7514" s="12" t="s">
        <v>30768</v>
      </c>
      <c r="D7514" s="11" t="s">
        <v>19562</v>
      </c>
    </row>
    <row r="7515" spans="1:4" ht="60" x14ac:dyDescent="0.25">
      <c r="A7515" s="11" t="s">
        <v>30770</v>
      </c>
      <c r="B7515" s="11" t="s">
        <v>61978</v>
      </c>
      <c r="C7515" s="12" t="s">
        <v>30771</v>
      </c>
      <c r="D7515" s="11" t="s">
        <v>19562</v>
      </c>
    </row>
    <row r="7516" spans="1:4" ht="60" x14ac:dyDescent="0.25">
      <c r="A7516" s="11" t="s">
        <v>30772</v>
      </c>
      <c r="B7516" s="11" t="s">
        <v>61979</v>
      </c>
      <c r="C7516" s="12" t="s">
        <v>30771</v>
      </c>
      <c r="D7516" s="11" t="s">
        <v>19562</v>
      </c>
    </row>
    <row r="7517" spans="1:4" ht="60" x14ac:dyDescent="0.25">
      <c r="A7517" s="11" t="s">
        <v>30773</v>
      </c>
      <c r="B7517" s="11" t="s">
        <v>61980</v>
      </c>
      <c r="C7517" s="12" t="s">
        <v>30774</v>
      </c>
      <c r="D7517" s="11" t="s">
        <v>19562</v>
      </c>
    </row>
    <row r="7518" spans="1:4" ht="60" x14ac:dyDescent="0.25">
      <c r="A7518" s="11" t="s">
        <v>30775</v>
      </c>
      <c r="B7518" s="11" t="s">
        <v>61981</v>
      </c>
      <c r="C7518" s="12" t="s">
        <v>30774</v>
      </c>
      <c r="D7518" s="11" t="s">
        <v>19562</v>
      </c>
    </row>
    <row r="7519" spans="1:4" ht="60" x14ac:dyDescent="0.25">
      <c r="A7519" s="11" t="s">
        <v>30776</v>
      </c>
      <c r="B7519" s="11" t="s">
        <v>61982</v>
      </c>
      <c r="C7519" s="12" t="s">
        <v>30777</v>
      </c>
      <c r="D7519" s="11" t="s">
        <v>19562</v>
      </c>
    </row>
    <row r="7520" spans="1:4" ht="60" x14ac:dyDescent="0.25">
      <c r="A7520" s="11" t="s">
        <v>30778</v>
      </c>
      <c r="B7520" s="11" t="s">
        <v>61983</v>
      </c>
      <c r="C7520" s="12" t="s">
        <v>30777</v>
      </c>
      <c r="D7520" s="11" t="s">
        <v>19562</v>
      </c>
    </row>
    <row r="7521" spans="1:4" ht="60" x14ac:dyDescent="0.25">
      <c r="A7521" s="11" t="s">
        <v>30779</v>
      </c>
      <c r="B7521" s="11" t="s">
        <v>61984</v>
      </c>
      <c r="C7521" s="12" t="s">
        <v>30780</v>
      </c>
      <c r="D7521" s="11" t="s">
        <v>19562</v>
      </c>
    </row>
    <row r="7522" spans="1:4" ht="60" x14ac:dyDescent="0.25">
      <c r="A7522" s="11" t="s">
        <v>30781</v>
      </c>
      <c r="B7522" s="11" t="s">
        <v>61985</v>
      </c>
      <c r="C7522" s="12" t="s">
        <v>30780</v>
      </c>
      <c r="D7522" s="11" t="s">
        <v>19562</v>
      </c>
    </row>
    <row r="7523" spans="1:4" ht="60" x14ac:dyDescent="0.25">
      <c r="A7523" s="11" t="s">
        <v>30782</v>
      </c>
      <c r="B7523" s="11" t="s">
        <v>61986</v>
      </c>
      <c r="C7523" s="12" t="s">
        <v>30783</v>
      </c>
      <c r="D7523" s="11" t="s">
        <v>19562</v>
      </c>
    </row>
    <row r="7524" spans="1:4" ht="60" x14ac:dyDescent="0.25">
      <c r="A7524" s="11" t="s">
        <v>30784</v>
      </c>
      <c r="B7524" s="11" t="s">
        <v>61987</v>
      </c>
      <c r="C7524" s="12" t="s">
        <v>30783</v>
      </c>
      <c r="D7524" s="11" t="s">
        <v>19562</v>
      </c>
    </row>
    <row r="7525" spans="1:4" ht="60" x14ac:dyDescent="0.25">
      <c r="A7525" s="11" t="s">
        <v>30785</v>
      </c>
      <c r="B7525" s="11" t="s">
        <v>61988</v>
      </c>
      <c r="C7525" s="12" t="s">
        <v>30786</v>
      </c>
      <c r="D7525" s="11" t="s">
        <v>19562</v>
      </c>
    </row>
    <row r="7526" spans="1:4" ht="60" x14ac:dyDescent="0.25">
      <c r="A7526" s="11" t="s">
        <v>30787</v>
      </c>
      <c r="B7526" s="11" t="s">
        <v>61989</v>
      </c>
      <c r="C7526" s="12" t="s">
        <v>30786</v>
      </c>
      <c r="D7526" s="11" t="s">
        <v>19562</v>
      </c>
    </row>
    <row r="7527" spans="1:4" ht="60" x14ac:dyDescent="0.25">
      <c r="A7527" s="11" t="s">
        <v>30788</v>
      </c>
      <c r="B7527" s="11" t="s">
        <v>61990</v>
      </c>
      <c r="C7527" s="12" t="s">
        <v>30789</v>
      </c>
      <c r="D7527" s="11" t="s">
        <v>19562</v>
      </c>
    </row>
    <row r="7528" spans="1:4" ht="60" x14ac:dyDescent="0.25">
      <c r="A7528" s="11" t="s">
        <v>30790</v>
      </c>
      <c r="B7528" s="11" t="s">
        <v>61991</v>
      </c>
      <c r="C7528" s="12" t="s">
        <v>30791</v>
      </c>
      <c r="D7528" s="11" t="s">
        <v>19562</v>
      </c>
    </row>
    <row r="7529" spans="1:4" ht="60" x14ac:dyDescent="0.25">
      <c r="A7529" s="11" t="s">
        <v>30792</v>
      </c>
      <c r="B7529" s="11" t="s">
        <v>61992</v>
      </c>
      <c r="C7529" s="12" t="s">
        <v>30789</v>
      </c>
      <c r="D7529" s="11" t="s">
        <v>19562</v>
      </c>
    </row>
    <row r="7530" spans="1:4" ht="60" x14ac:dyDescent="0.25">
      <c r="A7530" s="11" t="s">
        <v>30793</v>
      </c>
      <c r="B7530" s="11" t="s">
        <v>61993</v>
      </c>
      <c r="C7530" s="12" t="s">
        <v>30791</v>
      </c>
      <c r="D7530" s="11" t="s">
        <v>19562</v>
      </c>
    </row>
    <row r="7531" spans="1:4" ht="60" x14ac:dyDescent="0.25">
      <c r="A7531" s="11" t="s">
        <v>30794</v>
      </c>
      <c r="B7531" s="11" t="s">
        <v>61994</v>
      </c>
      <c r="C7531" s="12" t="s">
        <v>30795</v>
      </c>
      <c r="D7531" s="11" t="s">
        <v>19562</v>
      </c>
    </row>
    <row r="7532" spans="1:4" ht="60" x14ac:dyDescent="0.25">
      <c r="A7532" s="11" t="s">
        <v>30796</v>
      </c>
      <c r="B7532" s="11" t="s">
        <v>61995</v>
      </c>
      <c r="C7532" s="12" t="s">
        <v>30795</v>
      </c>
      <c r="D7532" s="11" t="s">
        <v>19562</v>
      </c>
    </row>
    <row r="7533" spans="1:4" ht="60" x14ac:dyDescent="0.25">
      <c r="A7533" s="11" t="s">
        <v>30797</v>
      </c>
      <c r="B7533" s="11" t="s">
        <v>61996</v>
      </c>
      <c r="C7533" s="12" t="s">
        <v>30798</v>
      </c>
      <c r="D7533" s="11" t="s">
        <v>19562</v>
      </c>
    </row>
    <row r="7534" spans="1:4" ht="60" x14ac:dyDescent="0.25">
      <c r="A7534" s="11" t="s">
        <v>30799</v>
      </c>
      <c r="B7534" s="11" t="s">
        <v>61997</v>
      </c>
      <c r="C7534" s="12" t="s">
        <v>30798</v>
      </c>
      <c r="D7534" s="11" t="s">
        <v>19562</v>
      </c>
    </row>
    <row r="7535" spans="1:4" ht="60" x14ac:dyDescent="0.25">
      <c r="A7535" s="11" t="s">
        <v>30800</v>
      </c>
      <c r="B7535" s="11" t="s">
        <v>61998</v>
      </c>
      <c r="C7535" s="12" t="s">
        <v>30801</v>
      </c>
      <c r="D7535" s="11" t="s">
        <v>19562</v>
      </c>
    </row>
    <row r="7536" spans="1:4" ht="60" x14ac:dyDescent="0.25">
      <c r="A7536" s="11" t="s">
        <v>30802</v>
      </c>
      <c r="B7536" s="11" t="s">
        <v>61999</v>
      </c>
      <c r="C7536" s="12" t="s">
        <v>30801</v>
      </c>
      <c r="D7536" s="11" t="s">
        <v>19562</v>
      </c>
    </row>
    <row r="7537" spans="1:4" ht="60" x14ac:dyDescent="0.25">
      <c r="A7537" s="11" t="s">
        <v>30803</v>
      </c>
      <c r="B7537" s="11" t="s">
        <v>62000</v>
      </c>
      <c r="C7537" s="12" t="s">
        <v>30804</v>
      </c>
      <c r="D7537" s="11" t="s">
        <v>19562</v>
      </c>
    </row>
    <row r="7538" spans="1:4" ht="60" x14ac:dyDescent="0.25">
      <c r="A7538" s="11" t="s">
        <v>30805</v>
      </c>
      <c r="B7538" s="11" t="s">
        <v>62001</v>
      </c>
      <c r="C7538" s="12" t="s">
        <v>30804</v>
      </c>
      <c r="D7538" s="11" t="s">
        <v>19562</v>
      </c>
    </row>
    <row r="7539" spans="1:4" ht="60" x14ac:dyDescent="0.25">
      <c r="A7539" s="11" t="s">
        <v>30806</v>
      </c>
      <c r="B7539" s="11" t="s">
        <v>62002</v>
      </c>
      <c r="C7539" s="12" t="s">
        <v>30807</v>
      </c>
      <c r="D7539" s="11" t="s">
        <v>19562</v>
      </c>
    </row>
    <row r="7540" spans="1:4" ht="60" x14ac:dyDescent="0.25">
      <c r="A7540" s="11" t="s">
        <v>30808</v>
      </c>
      <c r="B7540" s="11" t="s">
        <v>62003</v>
      </c>
      <c r="C7540" s="12" t="s">
        <v>30809</v>
      </c>
      <c r="D7540" s="11" t="s">
        <v>19562</v>
      </c>
    </row>
    <row r="7541" spans="1:4" ht="60" x14ac:dyDescent="0.25">
      <c r="A7541" s="11" t="s">
        <v>30810</v>
      </c>
      <c r="B7541" s="11" t="s">
        <v>62004</v>
      </c>
      <c r="C7541" s="12" t="s">
        <v>30807</v>
      </c>
      <c r="D7541" s="11" t="s">
        <v>19562</v>
      </c>
    </row>
    <row r="7542" spans="1:4" ht="60" x14ac:dyDescent="0.25">
      <c r="A7542" s="11" t="s">
        <v>30811</v>
      </c>
      <c r="B7542" s="11" t="s">
        <v>62005</v>
      </c>
      <c r="C7542" s="12" t="s">
        <v>30809</v>
      </c>
      <c r="D7542" s="11" t="s">
        <v>19562</v>
      </c>
    </row>
    <row r="7543" spans="1:4" ht="60" x14ac:dyDescent="0.25">
      <c r="A7543" s="11" t="s">
        <v>30812</v>
      </c>
      <c r="B7543" s="11" t="s">
        <v>62006</v>
      </c>
      <c r="C7543" s="12" t="s">
        <v>30813</v>
      </c>
      <c r="D7543" s="11" t="s">
        <v>19562</v>
      </c>
    </row>
    <row r="7544" spans="1:4" ht="60" x14ac:dyDescent="0.25">
      <c r="A7544" s="11" t="s">
        <v>30814</v>
      </c>
      <c r="B7544" s="11" t="s">
        <v>62007</v>
      </c>
      <c r="C7544" s="12" t="s">
        <v>30813</v>
      </c>
      <c r="D7544" s="11" t="s">
        <v>19562</v>
      </c>
    </row>
    <row r="7545" spans="1:4" ht="60" x14ac:dyDescent="0.25">
      <c r="A7545" s="11" t="s">
        <v>30815</v>
      </c>
      <c r="B7545" s="11" t="s">
        <v>62008</v>
      </c>
      <c r="C7545" s="12" t="s">
        <v>30816</v>
      </c>
      <c r="D7545" s="11" t="s">
        <v>19562</v>
      </c>
    </row>
    <row r="7546" spans="1:4" ht="60" x14ac:dyDescent="0.25">
      <c r="A7546" s="11" t="s">
        <v>30817</v>
      </c>
      <c r="B7546" s="11" t="s">
        <v>62009</v>
      </c>
      <c r="C7546" s="12" t="s">
        <v>30816</v>
      </c>
      <c r="D7546" s="11" t="s">
        <v>19562</v>
      </c>
    </row>
    <row r="7547" spans="1:4" ht="60" x14ac:dyDescent="0.25">
      <c r="A7547" s="11" t="s">
        <v>30818</v>
      </c>
      <c r="B7547" s="11" t="s">
        <v>62010</v>
      </c>
      <c r="C7547" s="12" t="s">
        <v>30819</v>
      </c>
      <c r="D7547" s="11" t="s">
        <v>19562</v>
      </c>
    </row>
    <row r="7548" spans="1:4" ht="60" x14ac:dyDescent="0.25">
      <c r="A7548" s="11" t="s">
        <v>30820</v>
      </c>
      <c r="B7548" s="11" t="s">
        <v>62011</v>
      </c>
      <c r="C7548" s="12" t="s">
        <v>30819</v>
      </c>
      <c r="D7548" s="11" t="s">
        <v>19562</v>
      </c>
    </row>
    <row r="7549" spans="1:4" x14ac:dyDescent="0.25">
      <c r="A7549" s="11" t="s">
        <v>30821</v>
      </c>
      <c r="B7549" s="11" t="s">
        <v>62012</v>
      </c>
      <c r="C7549" s="12" t="s">
        <v>30822</v>
      </c>
      <c r="D7549" s="11" t="s">
        <v>19562</v>
      </c>
    </row>
    <row r="7550" spans="1:4" x14ac:dyDescent="0.25">
      <c r="A7550" s="11" t="s">
        <v>30823</v>
      </c>
      <c r="B7550" s="11" t="s">
        <v>62013</v>
      </c>
      <c r="C7550" s="12" t="s">
        <v>30822</v>
      </c>
      <c r="D7550" s="11" t="s">
        <v>19562</v>
      </c>
    </row>
    <row r="7551" spans="1:4" ht="60" x14ac:dyDescent="0.25">
      <c r="A7551" s="11" t="s">
        <v>30824</v>
      </c>
      <c r="B7551" s="11" t="s">
        <v>62014</v>
      </c>
      <c r="C7551" s="12" t="s">
        <v>30825</v>
      </c>
      <c r="D7551" s="11" t="s">
        <v>19560</v>
      </c>
    </row>
    <row r="7552" spans="1:4" ht="60" x14ac:dyDescent="0.25">
      <c r="A7552" s="11" t="s">
        <v>30826</v>
      </c>
      <c r="B7552" s="11" t="s">
        <v>62015</v>
      </c>
      <c r="C7552" s="12" t="s">
        <v>30825</v>
      </c>
      <c r="D7552" s="11" t="s">
        <v>19560</v>
      </c>
    </row>
    <row r="7553" spans="1:4" ht="60" x14ac:dyDescent="0.25">
      <c r="A7553" s="11" t="s">
        <v>30827</v>
      </c>
      <c r="B7553" s="11" t="s">
        <v>62016</v>
      </c>
      <c r="C7553" s="12" t="s">
        <v>30828</v>
      </c>
      <c r="D7553" s="11" t="s">
        <v>19560</v>
      </c>
    </row>
    <row r="7554" spans="1:4" ht="60" x14ac:dyDescent="0.25">
      <c r="A7554" s="11" t="s">
        <v>30829</v>
      </c>
      <c r="B7554" s="11" t="s">
        <v>62017</v>
      </c>
      <c r="C7554" s="12" t="s">
        <v>30828</v>
      </c>
      <c r="D7554" s="11" t="s">
        <v>19560</v>
      </c>
    </row>
    <row r="7555" spans="1:4" ht="45" x14ac:dyDescent="0.25">
      <c r="A7555" s="11" t="s">
        <v>30830</v>
      </c>
      <c r="B7555" s="11" t="s">
        <v>62018</v>
      </c>
      <c r="C7555" s="12" t="s">
        <v>30831</v>
      </c>
      <c r="D7555" s="11" t="s">
        <v>19560</v>
      </c>
    </row>
    <row r="7556" spans="1:4" ht="45" x14ac:dyDescent="0.25">
      <c r="A7556" s="11" t="s">
        <v>30832</v>
      </c>
      <c r="B7556" s="11" t="s">
        <v>62019</v>
      </c>
      <c r="C7556" s="12" t="s">
        <v>30831</v>
      </c>
      <c r="D7556" s="11" t="s">
        <v>19560</v>
      </c>
    </row>
    <row r="7557" spans="1:4" ht="60" x14ac:dyDescent="0.25">
      <c r="A7557" s="11" t="s">
        <v>30833</v>
      </c>
      <c r="B7557" s="11" t="s">
        <v>62020</v>
      </c>
      <c r="C7557" s="12" t="s">
        <v>30834</v>
      </c>
      <c r="D7557" s="11" t="s">
        <v>19560</v>
      </c>
    </row>
    <row r="7558" spans="1:4" ht="60" x14ac:dyDescent="0.25">
      <c r="A7558" s="11" t="s">
        <v>30835</v>
      </c>
      <c r="B7558" s="11" t="s">
        <v>62021</v>
      </c>
      <c r="C7558" s="12" t="s">
        <v>30834</v>
      </c>
      <c r="D7558" s="11" t="s">
        <v>19560</v>
      </c>
    </row>
    <row r="7559" spans="1:4" ht="45" x14ac:dyDescent="0.25">
      <c r="A7559" s="11" t="s">
        <v>30836</v>
      </c>
      <c r="B7559" s="11" t="s">
        <v>62022</v>
      </c>
      <c r="C7559" s="12" t="s">
        <v>30837</v>
      </c>
      <c r="D7559" s="11" t="s">
        <v>19560</v>
      </c>
    </row>
    <row r="7560" spans="1:4" ht="45" x14ac:dyDescent="0.25">
      <c r="A7560" s="11" t="s">
        <v>30838</v>
      </c>
      <c r="B7560" s="11" t="s">
        <v>62023</v>
      </c>
      <c r="C7560" s="12" t="s">
        <v>30837</v>
      </c>
      <c r="D7560" s="11" t="s">
        <v>19560</v>
      </c>
    </row>
    <row r="7561" spans="1:4" ht="45" x14ac:dyDescent="0.25">
      <c r="A7561" s="11" t="s">
        <v>30839</v>
      </c>
      <c r="B7561" s="11" t="s">
        <v>62024</v>
      </c>
      <c r="C7561" s="12" t="s">
        <v>30840</v>
      </c>
      <c r="D7561" s="11" t="s">
        <v>19560</v>
      </c>
    </row>
    <row r="7562" spans="1:4" ht="45" x14ac:dyDescent="0.25">
      <c r="A7562" s="11" t="s">
        <v>30841</v>
      </c>
      <c r="B7562" s="11" t="s">
        <v>62025</v>
      </c>
      <c r="C7562" s="12" t="s">
        <v>30840</v>
      </c>
      <c r="D7562" s="11" t="s">
        <v>19560</v>
      </c>
    </row>
    <row r="7563" spans="1:4" ht="45" x14ac:dyDescent="0.25">
      <c r="A7563" s="11" t="s">
        <v>30842</v>
      </c>
      <c r="B7563" s="11" t="s">
        <v>62026</v>
      </c>
      <c r="C7563" s="12" t="s">
        <v>30843</v>
      </c>
      <c r="D7563" s="11" t="s">
        <v>19560</v>
      </c>
    </row>
    <row r="7564" spans="1:4" ht="45" x14ac:dyDescent="0.25">
      <c r="A7564" s="11" t="s">
        <v>30844</v>
      </c>
      <c r="B7564" s="11" t="s">
        <v>62027</v>
      </c>
      <c r="C7564" s="12" t="s">
        <v>30843</v>
      </c>
      <c r="D7564" s="11" t="s">
        <v>19560</v>
      </c>
    </row>
    <row r="7565" spans="1:4" ht="45" x14ac:dyDescent="0.25">
      <c r="A7565" s="11" t="s">
        <v>30845</v>
      </c>
      <c r="B7565" s="11" t="s">
        <v>62028</v>
      </c>
      <c r="C7565" s="12" t="s">
        <v>30846</v>
      </c>
      <c r="D7565" s="11" t="s">
        <v>19560</v>
      </c>
    </row>
    <row r="7566" spans="1:4" ht="45" x14ac:dyDescent="0.25">
      <c r="A7566" s="11" t="s">
        <v>30847</v>
      </c>
      <c r="B7566" s="11" t="s">
        <v>62029</v>
      </c>
      <c r="C7566" s="12" t="s">
        <v>30846</v>
      </c>
      <c r="D7566" s="11" t="s">
        <v>19560</v>
      </c>
    </row>
    <row r="7567" spans="1:4" ht="30" x14ac:dyDescent="0.25">
      <c r="A7567" s="11" t="s">
        <v>30848</v>
      </c>
      <c r="B7567" s="11" t="s">
        <v>62030</v>
      </c>
      <c r="C7567" s="12" t="s">
        <v>30849</v>
      </c>
      <c r="D7567" s="11" t="s">
        <v>19560</v>
      </c>
    </row>
    <row r="7568" spans="1:4" ht="30" x14ac:dyDescent="0.25">
      <c r="A7568" s="11" t="s">
        <v>30850</v>
      </c>
      <c r="B7568" s="11" t="s">
        <v>62031</v>
      </c>
      <c r="C7568" s="12" t="s">
        <v>30849</v>
      </c>
      <c r="D7568" s="11" t="s">
        <v>19560</v>
      </c>
    </row>
    <row r="7569" spans="1:4" ht="30" x14ac:dyDescent="0.25">
      <c r="A7569" s="11" t="s">
        <v>30851</v>
      </c>
      <c r="B7569" s="11" t="s">
        <v>62032</v>
      </c>
      <c r="C7569" s="12" t="s">
        <v>30852</v>
      </c>
      <c r="D7569" s="11" t="s">
        <v>19560</v>
      </c>
    </row>
    <row r="7570" spans="1:4" ht="30" x14ac:dyDescent="0.25">
      <c r="A7570" s="11" t="s">
        <v>30853</v>
      </c>
      <c r="B7570" s="11" t="s">
        <v>62033</v>
      </c>
      <c r="C7570" s="12" t="s">
        <v>30852</v>
      </c>
      <c r="D7570" s="11" t="s">
        <v>19560</v>
      </c>
    </row>
    <row r="7571" spans="1:4" ht="30" x14ac:dyDescent="0.25">
      <c r="A7571" s="11" t="s">
        <v>30854</v>
      </c>
      <c r="B7571" s="11" t="s">
        <v>62034</v>
      </c>
      <c r="C7571" s="12" t="s">
        <v>30855</v>
      </c>
      <c r="D7571" s="11" t="s">
        <v>19560</v>
      </c>
    </row>
    <row r="7572" spans="1:4" ht="30" x14ac:dyDescent="0.25">
      <c r="A7572" s="11" t="s">
        <v>30856</v>
      </c>
      <c r="B7572" s="11" t="s">
        <v>62035</v>
      </c>
      <c r="C7572" s="12" t="s">
        <v>30855</v>
      </c>
      <c r="D7572" s="11" t="s">
        <v>19560</v>
      </c>
    </row>
    <row r="7573" spans="1:4" ht="30" x14ac:dyDescent="0.25">
      <c r="A7573" s="11" t="s">
        <v>30857</v>
      </c>
      <c r="B7573" s="11" t="s">
        <v>62036</v>
      </c>
      <c r="C7573" s="12" t="s">
        <v>30858</v>
      </c>
      <c r="D7573" s="11" t="s">
        <v>19560</v>
      </c>
    </row>
    <row r="7574" spans="1:4" ht="30" x14ac:dyDescent="0.25">
      <c r="A7574" s="11" t="s">
        <v>30859</v>
      </c>
      <c r="B7574" s="11" t="s">
        <v>62037</v>
      </c>
      <c r="C7574" s="12" t="s">
        <v>30858</v>
      </c>
      <c r="D7574" s="11" t="s">
        <v>19560</v>
      </c>
    </row>
    <row r="7575" spans="1:4" ht="30" x14ac:dyDescent="0.25">
      <c r="A7575" s="11" t="s">
        <v>30860</v>
      </c>
      <c r="B7575" s="11" t="s">
        <v>62038</v>
      </c>
      <c r="C7575" s="12" t="s">
        <v>30861</v>
      </c>
      <c r="D7575" s="11" t="s">
        <v>19560</v>
      </c>
    </row>
    <row r="7576" spans="1:4" ht="30" x14ac:dyDescent="0.25">
      <c r="A7576" s="11" t="s">
        <v>30862</v>
      </c>
      <c r="B7576" s="11" t="s">
        <v>62039</v>
      </c>
      <c r="C7576" s="12" t="s">
        <v>30861</v>
      </c>
      <c r="D7576" s="11" t="s">
        <v>19560</v>
      </c>
    </row>
    <row r="7577" spans="1:4" ht="60" x14ac:dyDescent="0.25">
      <c r="A7577" s="11" t="s">
        <v>30863</v>
      </c>
      <c r="B7577" s="11" t="s">
        <v>62040</v>
      </c>
      <c r="C7577" s="12" t="s">
        <v>30864</v>
      </c>
      <c r="D7577" s="11" t="s">
        <v>19560</v>
      </c>
    </row>
    <row r="7578" spans="1:4" ht="60" x14ac:dyDescent="0.25">
      <c r="A7578" s="11" t="s">
        <v>30865</v>
      </c>
      <c r="B7578" s="11" t="s">
        <v>62041</v>
      </c>
      <c r="C7578" s="12" t="s">
        <v>30864</v>
      </c>
      <c r="D7578" s="11" t="s">
        <v>19560</v>
      </c>
    </row>
    <row r="7579" spans="1:4" ht="60" x14ac:dyDescent="0.25">
      <c r="A7579" s="11" t="s">
        <v>30866</v>
      </c>
      <c r="B7579" s="11" t="s">
        <v>62042</v>
      </c>
      <c r="C7579" s="12" t="s">
        <v>30867</v>
      </c>
      <c r="D7579" s="11" t="s">
        <v>19560</v>
      </c>
    </row>
    <row r="7580" spans="1:4" ht="60" x14ac:dyDescent="0.25">
      <c r="A7580" s="11" t="s">
        <v>30868</v>
      </c>
      <c r="B7580" s="11" t="s">
        <v>62043</v>
      </c>
      <c r="C7580" s="12" t="s">
        <v>30867</v>
      </c>
      <c r="D7580" s="11" t="s">
        <v>19560</v>
      </c>
    </row>
    <row r="7581" spans="1:4" ht="60" x14ac:dyDescent="0.25">
      <c r="A7581" s="11" t="s">
        <v>30869</v>
      </c>
      <c r="B7581" s="11" t="s">
        <v>62044</v>
      </c>
      <c r="C7581" s="12" t="s">
        <v>30870</v>
      </c>
      <c r="D7581" s="11" t="s">
        <v>19560</v>
      </c>
    </row>
    <row r="7582" spans="1:4" ht="60" x14ac:dyDescent="0.25">
      <c r="A7582" s="11" t="s">
        <v>30871</v>
      </c>
      <c r="B7582" s="11" t="s">
        <v>62045</v>
      </c>
      <c r="C7582" s="12" t="s">
        <v>30870</v>
      </c>
      <c r="D7582" s="11" t="s">
        <v>19560</v>
      </c>
    </row>
    <row r="7583" spans="1:4" ht="60" x14ac:dyDescent="0.25">
      <c r="A7583" s="11" t="s">
        <v>30872</v>
      </c>
      <c r="B7583" s="11" t="s">
        <v>62046</v>
      </c>
      <c r="C7583" s="12" t="s">
        <v>30873</v>
      </c>
      <c r="D7583" s="11" t="s">
        <v>19560</v>
      </c>
    </row>
    <row r="7584" spans="1:4" ht="60" x14ac:dyDescent="0.25">
      <c r="A7584" s="11" t="s">
        <v>30874</v>
      </c>
      <c r="B7584" s="11" t="s">
        <v>62047</v>
      </c>
      <c r="C7584" s="12" t="s">
        <v>30873</v>
      </c>
      <c r="D7584" s="11" t="s">
        <v>19560</v>
      </c>
    </row>
    <row r="7585" spans="1:4" ht="45" x14ac:dyDescent="0.25">
      <c r="A7585" s="11" t="s">
        <v>30875</v>
      </c>
      <c r="B7585" s="11" t="s">
        <v>62048</v>
      </c>
      <c r="C7585" s="12" t="s">
        <v>30876</v>
      </c>
      <c r="D7585" s="11" t="s">
        <v>19562</v>
      </c>
    </row>
    <row r="7586" spans="1:4" ht="45" x14ac:dyDescent="0.25">
      <c r="A7586" s="11" t="s">
        <v>30877</v>
      </c>
      <c r="B7586" s="11" t="s">
        <v>62049</v>
      </c>
      <c r="C7586" s="12" t="s">
        <v>30876</v>
      </c>
      <c r="D7586" s="11" t="s">
        <v>19562</v>
      </c>
    </row>
    <row r="7587" spans="1:4" ht="30" x14ac:dyDescent="0.25">
      <c r="A7587" s="11" t="s">
        <v>30878</v>
      </c>
      <c r="B7587" s="11" t="s">
        <v>62050</v>
      </c>
      <c r="C7587" s="12" t="s">
        <v>30879</v>
      </c>
      <c r="D7587" s="11" t="s">
        <v>19562</v>
      </c>
    </row>
    <row r="7588" spans="1:4" ht="30" x14ac:dyDescent="0.25">
      <c r="A7588" s="11" t="s">
        <v>30880</v>
      </c>
      <c r="B7588" s="11" t="s">
        <v>62051</v>
      </c>
      <c r="C7588" s="12" t="s">
        <v>30879</v>
      </c>
      <c r="D7588" s="11" t="s">
        <v>19562</v>
      </c>
    </row>
    <row r="7589" spans="1:4" ht="45" x14ac:dyDescent="0.25">
      <c r="A7589" s="11" t="s">
        <v>30881</v>
      </c>
      <c r="B7589" s="11" t="s">
        <v>62052</v>
      </c>
      <c r="C7589" s="12" t="s">
        <v>30882</v>
      </c>
      <c r="D7589" s="11" t="s">
        <v>19562</v>
      </c>
    </row>
    <row r="7590" spans="1:4" ht="45" x14ac:dyDescent="0.25">
      <c r="A7590" s="11" t="s">
        <v>30883</v>
      </c>
      <c r="B7590" s="11" t="s">
        <v>62053</v>
      </c>
      <c r="C7590" s="12" t="s">
        <v>30882</v>
      </c>
      <c r="D7590" s="11" t="s">
        <v>19562</v>
      </c>
    </row>
    <row r="7591" spans="1:4" ht="30" x14ac:dyDescent="0.25">
      <c r="A7591" s="11" t="s">
        <v>30884</v>
      </c>
      <c r="B7591" s="11" t="s">
        <v>62054</v>
      </c>
      <c r="C7591" s="12" t="s">
        <v>30885</v>
      </c>
      <c r="D7591" s="11" t="s">
        <v>19584</v>
      </c>
    </row>
    <row r="7592" spans="1:4" ht="30" x14ac:dyDescent="0.25">
      <c r="A7592" s="11" t="s">
        <v>30886</v>
      </c>
      <c r="B7592" s="11" t="s">
        <v>62055</v>
      </c>
      <c r="C7592" s="12" t="s">
        <v>30885</v>
      </c>
      <c r="D7592" s="11" t="s">
        <v>19584</v>
      </c>
    </row>
    <row r="7593" spans="1:4" ht="30" x14ac:dyDescent="0.25">
      <c r="A7593" s="11" t="s">
        <v>30887</v>
      </c>
      <c r="B7593" s="11" t="s">
        <v>62056</v>
      </c>
      <c r="C7593" s="12" t="s">
        <v>30888</v>
      </c>
      <c r="D7593" s="11" t="s">
        <v>19562</v>
      </c>
    </row>
    <row r="7594" spans="1:4" ht="30" x14ac:dyDescent="0.25">
      <c r="A7594" s="11" t="s">
        <v>30889</v>
      </c>
      <c r="B7594" s="11" t="s">
        <v>62057</v>
      </c>
      <c r="C7594" s="12" t="s">
        <v>30888</v>
      </c>
      <c r="D7594" s="11" t="s">
        <v>19562</v>
      </c>
    </row>
    <row r="7595" spans="1:4" ht="30" x14ac:dyDescent="0.25">
      <c r="A7595" s="11" t="s">
        <v>30890</v>
      </c>
      <c r="B7595" s="11" t="s">
        <v>62058</v>
      </c>
      <c r="C7595" s="12" t="s">
        <v>30891</v>
      </c>
      <c r="D7595" s="11" t="s">
        <v>19562</v>
      </c>
    </row>
    <row r="7596" spans="1:4" ht="30" x14ac:dyDescent="0.25">
      <c r="A7596" s="11" t="s">
        <v>30892</v>
      </c>
      <c r="B7596" s="11" t="s">
        <v>62059</v>
      </c>
      <c r="C7596" s="12" t="s">
        <v>30891</v>
      </c>
      <c r="D7596" s="11" t="s">
        <v>19562</v>
      </c>
    </row>
    <row r="7597" spans="1:4" ht="30" x14ac:dyDescent="0.25">
      <c r="A7597" s="11" t="s">
        <v>30893</v>
      </c>
      <c r="B7597" s="11" t="s">
        <v>62060</v>
      </c>
      <c r="C7597" s="12" t="s">
        <v>30894</v>
      </c>
      <c r="D7597" s="11" t="s">
        <v>19562</v>
      </c>
    </row>
    <row r="7598" spans="1:4" ht="30" x14ac:dyDescent="0.25">
      <c r="A7598" s="11" t="s">
        <v>30895</v>
      </c>
      <c r="B7598" s="11" t="s">
        <v>62061</v>
      </c>
      <c r="C7598" s="12" t="s">
        <v>30894</v>
      </c>
      <c r="D7598" s="11" t="s">
        <v>19562</v>
      </c>
    </row>
    <row r="7599" spans="1:4" ht="30" x14ac:dyDescent="0.25">
      <c r="A7599" s="11" t="s">
        <v>30896</v>
      </c>
      <c r="B7599" s="11" t="s">
        <v>62062</v>
      </c>
      <c r="C7599" s="12" t="s">
        <v>30897</v>
      </c>
      <c r="D7599" s="11" t="s">
        <v>19562</v>
      </c>
    </row>
    <row r="7600" spans="1:4" ht="30" x14ac:dyDescent="0.25">
      <c r="A7600" s="11" t="s">
        <v>30898</v>
      </c>
      <c r="B7600" s="11" t="s">
        <v>62063</v>
      </c>
      <c r="C7600" s="12" t="s">
        <v>30897</v>
      </c>
      <c r="D7600" s="11" t="s">
        <v>19562</v>
      </c>
    </row>
    <row r="7601" spans="1:4" ht="60" x14ac:dyDescent="0.25">
      <c r="A7601" s="11" t="s">
        <v>30899</v>
      </c>
      <c r="B7601" s="11" t="s">
        <v>62064</v>
      </c>
      <c r="C7601" s="12" t="s">
        <v>30900</v>
      </c>
      <c r="D7601" s="11" t="s">
        <v>19554</v>
      </c>
    </row>
    <row r="7602" spans="1:4" ht="60" x14ac:dyDescent="0.25">
      <c r="A7602" s="11" t="s">
        <v>30901</v>
      </c>
      <c r="B7602" s="11" t="s">
        <v>62065</v>
      </c>
      <c r="C7602" s="12" t="s">
        <v>30900</v>
      </c>
      <c r="D7602" s="11" t="s">
        <v>19554</v>
      </c>
    </row>
    <row r="7603" spans="1:4" ht="60" x14ac:dyDescent="0.25">
      <c r="A7603" s="11" t="s">
        <v>30902</v>
      </c>
      <c r="B7603" s="11" t="s">
        <v>62066</v>
      </c>
      <c r="C7603" s="12" t="s">
        <v>30903</v>
      </c>
      <c r="D7603" s="11" t="s">
        <v>19554</v>
      </c>
    </row>
    <row r="7604" spans="1:4" ht="60" x14ac:dyDescent="0.25">
      <c r="A7604" s="11" t="s">
        <v>30904</v>
      </c>
      <c r="B7604" s="11" t="s">
        <v>62067</v>
      </c>
      <c r="C7604" s="12" t="s">
        <v>30903</v>
      </c>
      <c r="D7604" s="11" t="s">
        <v>19554</v>
      </c>
    </row>
    <row r="7605" spans="1:4" ht="30" x14ac:dyDescent="0.25">
      <c r="A7605" s="11" t="s">
        <v>30905</v>
      </c>
      <c r="B7605" s="11" t="s">
        <v>62068</v>
      </c>
      <c r="C7605" s="12" t="s">
        <v>30906</v>
      </c>
      <c r="D7605" s="11" t="s">
        <v>19560</v>
      </c>
    </row>
    <row r="7606" spans="1:4" ht="30" x14ac:dyDescent="0.25">
      <c r="A7606" s="11" t="s">
        <v>30907</v>
      </c>
      <c r="B7606" s="11" t="s">
        <v>62069</v>
      </c>
      <c r="C7606" s="12" t="s">
        <v>30906</v>
      </c>
      <c r="D7606" s="11" t="s">
        <v>19560</v>
      </c>
    </row>
    <row r="7607" spans="1:4" x14ac:dyDescent="0.25">
      <c r="A7607" s="11" t="s">
        <v>30908</v>
      </c>
      <c r="B7607" s="11" t="s">
        <v>62070</v>
      </c>
      <c r="C7607" s="12" t="s">
        <v>30909</v>
      </c>
      <c r="D7607" s="11" t="s">
        <v>19560</v>
      </c>
    </row>
    <row r="7608" spans="1:4" x14ac:dyDescent="0.25">
      <c r="A7608" s="11" t="s">
        <v>30910</v>
      </c>
      <c r="B7608" s="11" t="s">
        <v>62071</v>
      </c>
      <c r="C7608" s="12" t="s">
        <v>30909</v>
      </c>
      <c r="D7608" s="11" t="s">
        <v>19560</v>
      </c>
    </row>
    <row r="7609" spans="1:4" x14ac:dyDescent="0.25">
      <c r="A7609" s="11" t="s">
        <v>30911</v>
      </c>
      <c r="B7609" s="11" t="s">
        <v>62072</v>
      </c>
      <c r="C7609" s="12" t="s">
        <v>30912</v>
      </c>
      <c r="D7609" s="11" t="s">
        <v>20221</v>
      </c>
    </row>
    <row r="7610" spans="1:4" x14ac:dyDescent="0.25">
      <c r="A7610" s="11" t="s">
        <v>30913</v>
      </c>
      <c r="B7610" s="11" t="s">
        <v>62073</v>
      </c>
      <c r="C7610" s="12" t="s">
        <v>30912</v>
      </c>
      <c r="D7610" s="11" t="s">
        <v>20221</v>
      </c>
    </row>
    <row r="7611" spans="1:4" ht="30" x14ac:dyDescent="0.25">
      <c r="A7611" s="11" t="s">
        <v>30914</v>
      </c>
      <c r="B7611" s="11" t="s">
        <v>62074</v>
      </c>
      <c r="C7611" s="12" t="s">
        <v>30915</v>
      </c>
      <c r="D7611" s="11" t="s">
        <v>19560</v>
      </c>
    </row>
    <row r="7612" spans="1:4" ht="30" x14ac:dyDescent="0.25">
      <c r="A7612" s="11" t="s">
        <v>30916</v>
      </c>
      <c r="B7612" s="11" t="s">
        <v>62075</v>
      </c>
      <c r="C7612" s="12" t="s">
        <v>30915</v>
      </c>
      <c r="D7612" s="11" t="s">
        <v>19560</v>
      </c>
    </row>
    <row r="7613" spans="1:4" ht="30" x14ac:dyDescent="0.25">
      <c r="A7613" s="11" t="s">
        <v>30917</v>
      </c>
      <c r="B7613" s="11" t="s">
        <v>62076</v>
      </c>
      <c r="C7613" s="12" t="s">
        <v>30918</v>
      </c>
      <c r="D7613" s="11" t="s">
        <v>19560</v>
      </c>
    </row>
    <row r="7614" spans="1:4" ht="30" x14ac:dyDescent="0.25">
      <c r="A7614" s="11" t="s">
        <v>30919</v>
      </c>
      <c r="B7614" s="11" t="s">
        <v>62077</v>
      </c>
      <c r="C7614" s="12" t="s">
        <v>30918</v>
      </c>
      <c r="D7614" s="11" t="s">
        <v>19560</v>
      </c>
    </row>
    <row r="7615" spans="1:4" ht="30" x14ac:dyDescent="0.25">
      <c r="A7615" s="11" t="s">
        <v>30920</v>
      </c>
      <c r="B7615" s="11" t="s">
        <v>62078</v>
      </c>
      <c r="C7615" s="12" t="s">
        <v>30921</v>
      </c>
      <c r="D7615" s="11" t="s">
        <v>19584</v>
      </c>
    </row>
    <row r="7616" spans="1:4" ht="30" x14ac:dyDescent="0.25">
      <c r="A7616" s="11" t="s">
        <v>30922</v>
      </c>
      <c r="B7616" s="11" t="s">
        <v>62079</v>
      </c>
      <c r="C7616" s="12" t="s">
        <v>30921</v>
      </c>
      <c r="D7616" s="11" t="s">
        <v>19584</v>
      </c>
    </row>
    <row r="7617" spans="1:4" ht="30" x14ac:dyDescent="0.25">
      <c r="A7617" s="11" t="s">
        <v>30923</v>
      </c>
      <c r="B7617" s="11" t="s">
        <v>62080</v>
      </c>
      <c r="C7617" s="12" t="s">
        <v>30924</v>
      </c>
      <c r="D7617" s="11" t="s">
        <v>19584</v>
      </c>
    </row>
    <row r="7618" spans="1:4" ht="30" x14ac:dyDescent="0.25">
      <c r="A7618" s="11" t="s">
        <v>30925</v>
      </c>
      <c r="B7618" s="11" t="s">
        <v>62081</v>
      </c>
      <c r="C7618" s="12" t="s">
        <v>30924</v>
      </c>
      <c r="D7618" s="11" t="s">
        <v>19584</v>
      </c>
    </row>
    <row r="7619" spans="1:4" ht="30" x14ac:dyDescent="0.25">
      <c r="A7619" s="11" t="s">
        <v>30926</v>
      </c>
      <c r="B7619" s="11" t="s">
        <v>54473</v>
      </c>
      <c r="C7619" s="12" t="s">
        <v>30927</v>
      </c>
      <c r="D7619" s="11" t="s">
        <v>19584</v>
      </c>
    </row>
    <row r="7620" spans="1:4" ht="30" x14ac:dyDescent="0.25">
      <c r="A7620" s="11" t="s">
        <v>30928</v>
      </c>
      <c r="B7620" s="11" t="s">
        <v>62082</v>
      </c>
      <c r="C7620" s="12" t="s">
        <v>30927</v>
      </c>
      <c r="D7620" s="11" t="s">
        <v>19584</v>
      </c>
    </row>
    <row r="7621" spans="1:4" ht="60" x14ac:dyDescent="0.25">
      <c r="A7621" s="11" t="s">
        <v>30929</v>
      </c>
      <c r="B7621" s="11" t="s">
        <v>62083</v>
      </c>
      <c r="C7621" s="12" t="s">
        <v>30930</v>
      </c>
      <c r="D7621" s="11" t="s">
        <v>19584</v>
      </c>
    </row>
    <row r="7622" spans="1:4" ht="60" x14ac:dyDescent="0.25">
      <c r="A7622" s="11" t="s">
        <v>30931</v>
      </c>
      <c r="B7622" s="11" t="s">
        <v>62084</v>
      </c>
      <c r="C7622" s="12" t="s">
        <v>30930</v>
      </c>
      <c r="D7622" s="11" t="s">
        <v>19584</v>
      </c>
    </row>
    <row r="7623" spans="1:4" ht="60" x14ac:dyDescent="0.25">
      <c r="A7623" s="11" t="s">
        <v>30932</v>
      </c>
      <c r="B7623" s="11" t="s">
        <v>62085</v>
      </c>
      <c r="C7623" s="12" t="s">
        <v>30933</v>
      </c>
      <c r="D7623" s="11" t="s">
        <v>19584</v>
      </c>
    </row>
    <row r="7624" spans="1:4" ht="60" x14ac:dyDescent="0.25">
      <c r="A7624" s="11" t="s">
        <v>30934</v>
      </c>
      <c r="B7624" s="11" t="s">
        <v>62086</v>
      </c>
      <c r="C7624" s="12" t="s">
        <v>30933</v>
      </c>
      <c r="D7624" s="11" t="s">
        <v>19584</v>
      </c>
    </row>
    <row r="7625" spans="1:4" x14ac:dyDescent="0.25">
      <c r="A7625" s="11" t="s">
        <v>30935</v>
      </c>
      <c r="B7625" s="11" t="s">
        <v>62087</v>
      </c>
      <c r="C7625" s="12" t="s">
        <v>30936</v>
      </c>
      <c r="D7625" s="11" t="s">
        <v>19560</v>
      </c>
    </row>
    <row r="7626" spans="1:4" x14ac:dyDescent="0.25">
      <c r="A7626" s="11" t="s">
        <v>30937</v>
      </c>
      <c r="B7626" s="11" t="s">
        <v>62088</v>
      </c>
      <c r="C7626" s="12" t="s">
        <v>30936</v>
      </c>
      <c r="D7626" s="11" t="s">
        <v>19560</v>
      </c>
    </row>
    <row r="7627" spans="1:4" x14ac:dyDescent="0.25">
      <c r="A7627" s="11" t="s">
        <v>30938</v>
      </c>
      <c r="B7627" s="11" t="s">
        <v>62089</v>
      </c>
      <c r="C7627" s="12" t="s">
        <v>30939</v>
      </c>
      <c r="D7627" s="11" t="s">
        <v>19571</v>
      </c>
    </row>
    <row r="7628" spans="1:4" x14ac:dyDescent="0.25">
      <c r="A7628" s="11" t="s">
        <v>30940</v>
      </c>
      <c r="B7628" s="11" t="s">
        <v>62090</v>
      </c>
      <c r="C7628" s="12" t="s">
        <v>30939</v>
      </c>
      <c r="D7628" s="11" t="s">
        <v>19571</v>
      </c>
    </row>
    <row r="7629" spans="1:4" x14ac:dyDescent="0.25">
      <c r="A7629" s="11" t="s">
        <v>30941</v>
      </c>
      <c r="B7629" s="11" t="s">
        <v>62091</v>
      </c>
      <c r="C7629" s="12" t="s">
        <v>30942</v>
      </c>
      <c r="D7629" s="11" t="s">
        <v>19571</v>
      </c>
    </row>
    <row r="7630" spans="1:4" x14ac:dyDescent="0.25">
      <c r="A7630" s="11" t="s">
        <v>30943</v>
      </c>
      <c r="B7630" s="11" t="s">
        <v>62092</v>
      </c>
      <c r="C7630" s="12" t="s">
        <v>30942</v>
      </c>
      <c r="D7630" s="11" t="s">
        <v>19571</v>
      </c>
    </row>
    <row r="7631" spans="1:4" ht="30" x14ac:dyDescent="0.25">
      <c r="A7631" s="11" t="s">
        <v>30944</v>
      </c>
      <c r="B7631" s="11" t="s">
        <v>62093</v>
      </c>
      <c r="C7631" s="12" t="s">
        <v>30945</v>
      </c>
      <c r="D7631" s="11" t="s">
        <v>19571</v>
      </c>
    </row>
    <row r="7632" spans="1:4" ht="30" x14ac:dyDescent="0.25">
      <c r="A7632" s="11" t="s">
        <v>30946</v>
      </c>
      <c r="B7632" s="11" t="s">
        <v>62094</v>
      </c>
      <c r="C7632" s="12" t="s">
        <v>30945</v>
      </c>
      <c r="D7632" s="11" t="s">
        <v>19571</v>
      </c>
    </row>
    <row r="7633" spans="1:4" ht="30" x14ac:dyDescent="0.25">
      <c r="A7633" s="11" t="s">
        <v>30947</v>
      </c>
      <c r="B7633" s="11" t="s">
        <v>62095</v>
      </c>
      <c r="C7633" s="12" t="s">
        <v>30948</v>
      </c>
      <c r="D7633" s="11" t="s">
        <v>19571</v>
      </c>
    </row>
    <row r="7634" spans="1:4" ht="30" x14ac:dyDescent="0.25">
      <c r="A7634" s="11" t="s">
        <v>30949</v>
      </c>
      <c r="B7634" s="11" t="s">
        <v>62096</v>
      </c>
      <c r="C7634" s="12" t="s">
        <v>30948</v>
      </c>
      <c r="D7634" s="11" t="s">
        <v>19571</v>
      </c>
    </row>
    <row r="7635" spans="1:4" ht="45" x14ac:dyDescent="0.25">
      <c r="A7635" s="11" t="s">
        <v>30950</v>
      </c>
      <c r="B7635" s="11" t="s">
        <v>62097</v>
      </c>
      <c r="C7635" s="12" t="s">
        <v>30951</v>
      </c>
      <c r="D7635" s="11" t="s">
        <v>19571</v>
      </c>
    </row>
    <row r="7636" spans="1:4" ht="45" x14ac:dyDescent="0.25">
      <c r="A7636" s="11" t="s">
        <v>30952</v>
      </c>
      <c r="B7636" s="11" t="s">
        <v>62098</v>
      </c>
      <c r="C7636" s="12" t="s">
        <v>30951</v>
      </c>
      <c r="D7636" s="11" t="s">
        <v>19571</v>
      </c>
    </row>
    <row r="7637" spans="1:4" ht="45" x14ac:dyDescent="0.25">
      <c r="A7637" s="11" t="s">
        <v>30953</v>
      </c>
      <c r="B7637" s="11" t="s">
        <v>62099</v>
      </c>
      <c r="C7637" s="12" t="s">
        <v>30954</v>
      </c>
      <c r="D7637" s="11" t="s">
        <v>19571</v>
      </c>
    </row>
    <row r="7638" spans="1:4" ht="45" x14ac:dyDescent="0.25">
      <c r="A7638" s="11" t="s">
        <v>30955</v>
      </c>
      <c r="B7638" s="11" t="s">
        <v>62100</v>
      </c>
      <c r="C7638" s="12" t="s">
        <v>30954</v>
      </c>
      <c r="D7638" s="11" t="s">
        <v>19571</v>
      </c>
    </row>
    <row r="7639" spans="1:4" ht="45" x14ac:dyDescent="0.25">
      <c r="A7639" s="11" t="s">
        <v>30956</v>
      </c>
      <c r="B7639" s="11" t="s">
        <v>62101</v>
      </c>
      <c r="C7639" s="12" t="s">
        <v>30957</v>
      </c>
      <c r="D7639" s="11" t="s">
        <v>19571</v>
      </c>
    </row>
    <row r="7640" spans="1:4" ht="45" x14ac:dyDescent="0.25">
      <c r="A7640" s="11" t="s">
        <v>30958</v>
      </c>
      <c r="B7640" s="11" t="s">
        <v>62102</v>
      </c>
      <c r="C7640" s="12" t="s">
        <v>30957</v>
      </c>
      <c r="D7640" s="11" t="s">
        <v>19571</v>
      </c>
    </row>
    <row r="7641" spans="1:4" ht="45" x14ac:dyDescent="0.25">
      <c r="A7641" s="11" t="s">
        <v>30959</v>
      </c>
      <c r="B7641" s="11" t="s">
        <v>62103</v>
      </c>
      <c r="C7641" s="12" t="s">
        <v>30960</v>
      </c>
      <c r="D7641" s="11" t="s">
        <v>19571</v>
      </c>
    </row>
    <row r="7642" spans="1:4" ht="45" x14ac:dyDescent="0.25">
      <c r="A7642" s="11" t="s">
        <v>30961</v>
      </c>
      <c r="B7642" s="11" t="s">
        <v>62104</v>
      </c>
      <c r="C7642" s="12" t="s">
        <v>30960</v>
      </c>
      <c r="D7642" s="11" t="s">
        <v>19571</v>
      </c>
    </row>
    <row r="7643" spans="1:4" ht="45" x14ac:dyDescent="0.25">
      <c r="A7643" s="11" t="s">
        <v>30962</v>
      </c>
      <c r="B7643" s="11" t="s">
        <v>62105</v>
      </c>
      <c r="C7643" s="12" t="s">
        <v>30963</v>
      </c>
      <c r="D7643" s="11" t="s">
        <v>19571</v>
      </c>
    </row>
    <row r="7644" spans="1:4" ht="45" x14ac:dyDescent="0.25">
      <c r="A7644" s="11" t="s">
        <v>30964</v>
      </c>
      <c r="B7644" s="11" t="s">
        <v>62106</v>
      </c>
      <c r="C7644" s="12" t="s">
        <v>30963</v>
      </c>
      <c r="D7644" s="11" t="s">
        <v>19571</v>
      </c>
    </row>
    <row r="7645" spans="1:4" ht="45" x14ac:dyDescent="0.25">
      <c r="A7645" s="11" t="s">
        <v>30965</v>
      </c>
      <c r="B7645" s="11" t="s">
        <v>62107</v>
      </c>
      <c r="C7645" s="12" t="s">
        <v>30966</v>
      </c>
      <c r="D7645" s="11" t="s">
        <v>19571</v>
      </c>
    </row>
    <row r="7646" spans="1:4" ht="45" x14ac:dyDescent="0.25">
      <c r="A7646" s="11" t="s">
        <v>30967</v>
      </c>
      <c r="B7646" s="11" t="s">
        <v>62108</v>
      </c>
      <c r="C7646" s="12" t="s">
        <v>30966</v>
      </c>
      <c r="D7646" s="11" t="s">
        <v>19571</v>
      </c>
    </row>
    <row r="7647" spans="1:4" x14ac:dyDescent="0.25">
      <c r="A7647" s="11" t="s">
        <v>30968</v>
      </c>
      <c r="B7647" s="11" t="s">
        <v>62109</v>
      </c>
      <c r="C7647" s="12" t="s">
        <v>30969</v>
      </c>
      <c r="D7647" s="11" t="s">
        <v>19571</v>
      </c>
    </row>
    <row r="7648" spans="1:4" x14ac:dyDescent="0.25">
      <c r="A7648" s="11" t="s">
        <v>30970</v>
      </c>
      <c r="B7648" s="11" t="s">
        <v>62110</v>
      </c>
      <c r="C7648" s="12" t="s">
        <v>30969</v>
      </c>
      <c r="D7648" s="11" t="s">
        <v>19571</v>
      </c>
    </row>
    <row r="7649" spans="1:4" ht="45" x14ac:dyDescent="0.25">
      <c r="A7649" s="11" t="s">
        <v>30971</v>
      </c>
      <c r="B7649" s="11" t="s">
        <v>62111</v>
      </c>
      <c r="C7649" s="12" t="s">
        <v>30972</v>
      </c>
      <c r="D7649" s="11" t="s">
        <v>19571</v>
      </c>
    </row>
    <row r="7650" spans="1:4" ht="45" x14ac:dyDescent="0.25">
      <c r="A7650" s="11" t="s">
        <v>30973</v>
      </c>
      <c r="B7650" s="11" t="s">
        <v>62112</v>
      </c>
      <c r="C7650" s="12" t="s">
        <v>30972</v>
      </c>
      <c r="D7650" s="11" t="s">
        <v>19571</v>
      </c>
    </row>
    <row r="7651" spans="1:4" ht="30" x14ac:dyDescent="0.25">
      <c r="A7651" s="11" t="s">
        <v>30974</v>
      </c>
      <c r="B7651" s="11" t="s">
        <v>62113</v>
      </c>
      <c r="C7651" s="12" t="s">
        <v>30975</v>
      </c>
      <c r="D7651" s="11" t="s">
        <v>19571</v>
      </c>
    </row>
    <row r="7652" spans="1:4" ht="30" x14ac:dyDescent="0.25">
      <c r="A7652" s="11" t="s">
        <v>30976</v>
      </c>
      <c r="B7652" s="11" t="s">
        <v>62114</v>
      </c>
      <c r="C7652" s="12" t="s">
        <v>30975</v>
      </c>
      <c r="D7652" s="11" t="s">
        <v>19571</v>
      </c>
    </row>
    <row r="7653" spans="1:4" ht="30" x14ac:dyDescent="0.25">
      <c r="A7653" s="11" t="s">
        <v>30977</v>
      </c>
      <c r="B7653" s="11" t="s">
        <v>62115</v>
      </c>
      <c r="C7653" s="12" t="s">
        <v>30978</v>
      </c>
      <c r="D7653" s="11" t="s">
        <v>19571</v>
      </c>
    </row>
    <row r="7654" spans="1:4" ht="30" x14ac:dyDescent="0.25">
      <c r="A7654" s="11" t="s">
        <v>30979</v>
      </c>
      <c r="B7654" s="11" t="s">
        <v>62116</v>
      </c>
      <c r="C7654" s="12" t="s">
        <v>30978</v>
      </c>
      <c r="D7654" s="11" t="s">
        <v>19571</v>
      </c>
    </row>
    <row r="7655" spans="1:4" ht="45" x14ac:dyDescent="0.25">
      <c r="A7655" s="11" t="s">
        <v>30980</v>
      </c>
      <c r="B7655" s="11" t="s">
        <v>62117</v>
      </c>
      <c r="C7655" s="12" t="s">
        <v>30981</v>
      </c>
      <c r="D7655" s="11" t="s">
        <v>19571</v>
      </c>
    </row>
    <row r="7656" spans="1:4" ht="45" x14ac:dyDescent="0.25">
      <c r="A7656" s="11" t="s">
        <v>30982</v>
      </c>
      <c r="B7656" s="11" t="s">
        <v>62118</v>
      </c>
      <c r="C7656" s="12" t="s">
        <v>30981</v>
      </c>
      <c r="D7656" s="11" t="s">
        <v>19571</v>
      </c>
    </row>
    <row r="7657" spans="1:4" ht="45" x14ac:dyDescent="0.25">
      <c r="A7657" s="11" t="s">
        <v>30983</v>
      </c>
      <c r="B7657" s="11" t="s">
        <v>62119</v>
      </c>
      <c r="C7657" s="12" t="s">
        <v>30984</v>
      </c>
      <c r="D7657" s="11" t="s">
        <v>19571</v>
      </c>
    </row>
    <row r="7658" spans="1:4" ht="45" x14ac:dyDescent="0.25">
      <c r="A7658" s="11" t="s">
        <v>30985</v>
      </c>
      <c r="B7658" s="11" t="s">
        <v>62120</v>
      </c>
      <c r="C7658" s="12" t="s">
        <v>30984</v>
      </c>
      <c r="D7658" s="11" t="s">
        <v>19571</v>
      </c>
    </row>
    <row r="7659" spans="1:4" ht="45" x14ac:dyDescent="0.25">
      <c r="A7659" s="11" t="s">
        <v>30986</v>
      </c>
      <c r="B7659" s="11" t="s">
        <v>62121</v>
      </c>
      <c r="C7659" s="12" t="s">
        <v>30987</v>
      </c>
      <c r="D7659" s="11" t="s">
        <v>19571</v>
      </c>
    </row>
    <row r="7660" spans="1:4" ht="45" x14ac:dyDescent="0.25">
      <c r="A7660" s="11" t="s">
        <v>30988</v>
      </c>
      <c r="B7660" s="11" t="s">
        <v>62122</v>
      </c>
      <c r="C7660" s="12" t="s">
        <v>30987</v>
      </c>
      <c r="D7660" s="11" t="s">
        <v>19571</v>
      </c>
    </row>
    <row r="7661" spans="1:4" ht="45" x14ac:dyDescent="0.25">
      <c r="A7661" s="11" t="s">
        <v>30989</v>
      </c>
      <c r="B7661" s="11" t="s">
        <v>62123</v>
      </c>
      <c r="C7661" s="12" t="s">
        <v>30990</v>
      </c>
      <c r="D7661" s="11" t="s">
        <v>19571</v>
      </c>
    </row>
    <row r="7662" spans="1:4" ht="45" x14ac:dyDescent="0.25">
      <c r="A7662" s="11" t="s">
        <v>30991</v>
      </c>
      <c r="B7662" s="11" t="s">
        <v>62124</v>
      </c>
      <c r="C7662" s="12" t="s">
        <v>30990</v>
      </c>
      <c r="D7662" s="11" t="s">
        <v>19571</v>
      </c>
    </row>
    <row r="7663" spans="1:4" ht="45" x14ac:dyDescent="0.25">
      <c r="A7663" s="11" t="s">
        <v>30992</v>
      </c>
      <c r="B7663" s="11" t="s">
        <v>62125</v>
      </c>
      <c r="C7663" s="12" t="s">
        <v>30993</v>
      </c>
      <c r="D7663" s="11" t="s">
        <v>19571</v>
      </c>
    </row>
    <row r="7664" spans="1:4" ht="45" x14ac:dyDescent="0.25">
      <c r="A7664" s="11" t="s">
        <v>30994</v>
      </c>
      <c r="B7664" s="11" t="s">
        <v>62126</v>
      </c>
      <c r="C7664" s="12" t="s">
        <v>30993</v>
      </c>
      <c r="D7664" s="11" t="s">
        <v>19571</v>
      </c>
    </row>
    <row r="7665" spans="1:4" ht="45" x14ac:dyDescent="0.25">
      <c r="A7665" s="11" t="s">
        <v>30995</v>
      </c>
      <c r="B7665" s="11" t="s">
        <v>62127</v>
      </c>
      <c r="C7665" s="12" t="s">
        <v>30996</v>
      </c>
      <c r="D7665" s="11" t="s">
        <v>19571</v>
      </c>
    </row>
    <row r="7666" spans="1:4" ht="45" x14ac:dyDescent="0.25">
      <c r="A7666" s="11" t="s">
        <v>30997</v>
      </c>
      <c r="B7666" s="11" t="s">
        <v>62128</v>
      </c>
      <c r="C7666" s="12" t="s">
        <v>30996</v>
      </c>
      <c r="D7666" s="11" t="s">
        <v>19571</v>
      </c>
    </row>
    <row r="7667" spans="1:4" ht="45" x14ac:dyDescent="0.25">
      <c r="A7667" s="11" t="s">
        <v>30998</v>
      </c>
      <c r="B7667" s="11" t="s">
        <v>62129</v>
      </c>
      <c r="C7667" s="12" t="s">
        <v>30999</v>
      </c>
      <c r="D7667" s="11" t="s">
        <v>19571</v>
      </c>
    </row>
    <row r="7668" spans="1:4" ht="45" x14ac:dyDescent="0.25">
      <c r="A7668" s="11" t="s">
        <v>31000</v>
      </c>
      <c r="B7668" s="11" t="s">
        <v>62130</v>
      </c>
      <c r="C7668" s="12" t="s">
        <v>30999</v>
      </c>
      <c r="D7668" s="11" t="s">
        <v>19571</v>
      </c>
    </row>
    <row r="7669" spans="1:4" ht="45" x14ac:dyDescent="0.25">
      <c r="A7669" s="11" t="s">
        <v>31001</v>
      </c>
      <c r="B7669" s="11" t="s">
        <v>62131</v>
      </c>
      <c r="C7669" s="12" t="s">
        <v>31002</v>
      </c>
      <c r="D7669" s="11" t="s">
        <v>19571</v>
      </c>
    </row>
    <row r="7670" spans="1:4" ht="45" x14ac:dyDescent="0.25">
      <c r="A7670" s="11" t="s">
        <v>31003</v>
      </c>
      <c r="B7670" s="11" t="s">
        <v>62132</v>
      </c>
      <c r="C7670" s="12" t="s">
        <v>31002</v>
      </c>
      <c r="D7670" s="11" t="s">
        <v>19571</v>
      </c>
    </row>
    <row r="7671" spans="1:4" ht="45" x14ac:dyDescent="0.25">
      <c r="A7671" s="11" t="s">
        <v>31004</v>
      </c>
      <c r="B7671" s="11" t="s">
        <v>62133</v>
      </c>
      <c r="C7671" s="12" t="s">
        <v>31005</v>
      </c>
      <c r="D7671" s="11" t="s">
        <v>19571</v>
      </c>
    </row>
    <row r="7672" spans="1:4" ht="45" x14ac:dyDescent="0.25">
      <c r="A7672" s="11" t="s">
        <v>31006</v>
      </c>
      <c r="B7672" s="11" t="s">
        <v>62134</v>
      </c>
      <c r="C7672" s="12" t="s">
        <v>31005</v>
      </c>
      <c r="D7672" s="11" t="s">
        <v>19571</v>
      </c>
    </row>
    <row r="7673" spans="1:4" ht="45" x14ac:dyDescent="0.25">
      <c r="A7673" s="11" t="s">
        <v>31007</v>
      </c>
      <c r="B7673" s="11" t="s">
        <v>62135</v>
      </c>
      <c r="C7673" s="12" t="s">
        <v>31008</v>
      </c>
      <c r="D7673" s="11" t="s">
        <v>19571</v>
      </c>
    </row>
    <row r="7674" spans="1:4" ht="45" x14ac:dyDescent="0.25">
      <c r="A7674" s="11" t="s">
        <v>31009</v>
      </c>
      <c r="B7674" s="11" t="s">
        <v>62136</v>
      </c>
      <c r="C7674" s="12" t="s">
        <v>31008</v>
      </c>
      <c r="D7674" s="11" t="s">
        <v>19571</v>
      </c>
    </row>
    <row r="7675" spans="1:4" ht="45" x14ac:dyDescent="0.25">
      <c r="A7675" s="11" t="s">
        <v>31010</v>
      </c>
      <c r="B7675" s="11" t="s">
        <v>62137</v>
      </c>
      <c r="C7675" s="12" t="s">
        <v>31011</v>
      </c>
      <c r="D7675" s="11" t="s">
        <v>19571</v>
      </c>
    </row>
    <row r="7676" spans="1:4" ht="45" x14ac:dyDescent="0.25">
      <c r="A7676" s="11" t="s">
        <v>31012</v>
      </c>
      <c r="B7676" s="11" t="s">
        <v>62138</v>
      </c>
      <c r="C7676" s="12" t="s">
        <v>31011</v>
      </c>
      <c r="D7676" s="11" t="s">
        <v>19571</v>
      </c>
    </row>
    <row r="7677" spans="1:4" ht="45" x14ac:dyDescent="0.25">
      <c r="A7677" s="11" t="s">
        <v>31013</v>
      </c>
      <c r="B7677" s="11" t="s">
        <v>62139</v>
      </c>
      <c r="C7677" s="12" t="s">
        <v>31014</v>
      </c>
      <c r="D7677" s="11" t="s">
        <v>19571</v>
      </c>
    </row>
    <row r="7678" spans="1:4" ht="45" x14ac:dyDescent="0.25">
      <c r="A7678" s="11" t="s">
        <v>31015</v>
      </c>
      <c r="B7678" s="11" t="s">
        <v>62140</v>
      </c>
      <c r="C7678" s="12" t="s">
        <v>31014</v>
      </c>
      <c r="D7678" s="11" t="s">
        <v>19571</v>
      </c>
    </row>
    <row r="7679" spans="1:4" ht="45" x14ac:dyDescent="0.25">
      <c r="A7679" s="11" t="s">
        <v>31016</v>
      </c>
      <c r="B7679" s="11" t="s">
        <v>62141</v>
      </c>
      <c r="C7679" s="12" t="s">
        <v>31017</v>
      </c>
      <c r="D7679" s="11" t="s">
        <v>19571</v>
      </c>
    </row>
    <row r="7680" spans="1:4" ht="45" x14ac:dyDescent="0.25">
      <c r="A7680" s="11" t="s">
        <v>31018</v>
      </c>
      <c r="B7680" s="11" t="s">
        <v>62142</v>
      </c>
      <c r="C7680" s="12" t="s">
        <v>31017</v>
      </c>
      <c r="D7680" s="11" t="s">
        <v>19571</v>
      </c>
    </row>
    <row r="7681" spans="1:4" ht="45" x14ac:dyDescent="0.25">
      <c r="A7681" s="11" t="s">
        <v>31019</v>
      </c>
      <c r="B7681" s="11" t="s">
        <v>62143</v>
      </c>
      <c r="C7681" s="12" t="s">
        <v>31020</v>
      </c>
      <c r="D7681" s="11" t="s">
        <v>19571</v>
      </c>
    </row>
    <row r="7682" spans="1:4" ht="45" x14ac:dyDescent="0.25">
      <c r="A7682" s="11" t="s">
        <v>31021</v>
      </c>
      <c r="B7682" s="11" t="s">
        <v>62144</v>
      </c>
      <c r="C7682" s="12" t="s">
        <v>31020</v>
      </c>
      <c r="D7682" s="11" t="s">
        <v>19571</v>
      </c>
    </row>
    <row r="7683" spans="1:4" ht="45" x14ac:dyDescent="0.25">
      <c r="A7683" s="11" t="s">
        <v>31022</v>
      </c>
      <c r="B7683" s="11" t="s">
        <v>62145</v>
      </c>
      <c r="C7683" s="12" t="s">
        <v>31023</v>
      </c>
      <c r="D7683" s="11" t="s">
        <v>19571</v>
      </c>
    </row>
    <row r="7684" spans="1:4" ht="45" x14ac:dyDescent="0.25">
      <c r="A7684" s="11" t="s">
        <v>31024</v>
      </c>
      <c r="B7684" s="11" t="s">
        <v>62146</v>
      </c>
      <c r="C7684" s="12" t="s">
        <v>31023</v>
      </c>
      <c r="D7684" s="11" t="s">
        <v>19571</v>
      </c>
    </row>
    <row r="7685" spans="1:4" ht="45" x14ac:dyDescent="0.25">
      <c r="A7685" s="11" t="s">
        <v>31025</v>
      </c>
      <c r="B7685" s="11" t="s">
        <v>62147</v>
      </c>
      <c r="C7685" s="12" t="s">
        <v>31026</v>
      </c>
      <c r="D7685" s="11" t="s">
        <v>19571</v>
      </c>
    </row>
    <row r="7686" spans="1:4" ht="45" x14ac:dyDescent="0.25">
      <c r="A7686" s="11" t="s">
        <v>31027</v>
      </c>
      <c r="B7686" s="11" t="s">
        <v>62148</v>
      </c>
      <c r="C7686" s="12" t="s">
        <v>31026</v>
      </c>
      <c r="D7686" s="11" t="s">
        <v>19571</v>
      </c>
    </row>
    <row r="7687" spans="1:4" ht="45" x14ac:dyDescent="0.25">
      <c r="A7687" s="11" t="s">
        <v>31028</v>
      </c>
      <c r="B7687" s="11" t="s">
        <v>62149</v>
      </c>
      <c r="C7687" s="12" t="s">
        <v>31029</v>
      </c>
      <c r="D7687" s="11" t="s">
        <v>19571</v>
      </c>
    </row>
    <row r="7688" spans="1:4" ht="45" x14ac:dyDescent="0.25">
      <c r="A7688" s="11" t="s">
        <v>31030</v>
      </c>
      <c r="B7688" s="11" t="s">
        <v>62150</v>
      </c>
      <c r="C7688" s="12" t="s">
        <v>31029</v>
      </c>
      <c r="D7688" s="11" t="s">
        <v>19571</v>
      </c>
    </row>
    <row r="7689" spans="1:4" ht="60" x14ac:dyDescent="0.25">
      <c r="A7689" s="11" t="s">
        <v>31031</v>
      </c>
      <c r="B7689" s="11" t="s">
        <v>62151</v>
      </c>
      <c r="C7689" s="12" t="s">
        <v>31032</v>
      </c>
      <c r="D7689" s="11" t="s">
        <v>19584</v>
      </c>
    </row>
    <row r="7690" spans="1:4" ht="60" x14ac:dyDescent="0.25">
      <c r="A7690" s="11" t="s">
        <v>31033</v>
      </c>
      <c r="B7690" s="11" t="s">
        <v>62152</v>
      </c>
      <c r="C7690" s="12" t="s">
        <v>31032</v>
      </c>
      <c r="D7690" s="11" t="s">
        <v>19584</v>
      </c>
    </row>
    <row r="7691" spans="1:4" ht="60" x14ac:dyDescent="0.25">
      <c r="A7691" s="11" t="s">
        <v>31034</v>
      </c>
      <c r="B7691" s="11" t="s">
        <v>62153</v>
      </c>
      <c r="C7691" s="12" t="s">
        <v>31035</v>
      </c>
      <c r="D7691" s="11" t="s">
        <v>19584</v>
      </c>
    </row>
    <row r="7692" spans="1:4" ht="60" x14ac:dyDescent="0.25">
      <c r="A7692" s="11" t="s">
        <v>31036</v>
      </c>
      <c r="B7692" s="11" t="s">
        <v>62154</v>
      </c>
      <c r="C7692" s="12" t="s">
        <v>31035</v>
      </c>
      <c r="D7692" s="11" t="s">
        <v>19584</v>
      </c>
    </row>
    <row r="7693" spans="1:4" ht="60" x14ac:dyDescent="0.25">
      <c r="A7693" s="11" t="s">
        <v>31037</v>
      </c>
      <c r="B7693" s="11" t="s">
        <v>62155</v>
      </c>
      <c r="C7693" s="12" t="s">
        <v>31038</v>
      </c>
      <c r="D7693" s="11" t="s">
        <v>19584</v>
      </c>
    </row>
    <row r="7694" spans="1:4" ht="60" x14ac:dyDescent="0.25">
      <c r="A7694" s="11" t="s">
        <v>31039</v>
      </c>
      <c r="B7694" s="11" t="s">
        <v>62156</v>
      </c>
      <c r="C7694" s="12" t="s">
        <v>31038</v>
      </c>
      <c r="D7694" s="11" t="s">
        <v>19584</v>
      </c>
    </row>
    <row r="7695" spans="1:4" ht="75" x14ac:dyDescent="0.25">
      <c r="A7695" s="11" t="s">
        <v>31040</v>
      </c>
      <c r="B7695" s="11" t="s">
        <v>62157</v>
      </c>
      <c r="C7695" s="12" t="s">
        <v>31041</v>
      </c>
      <c r="D7695" s="11" t="s">
        <v>19584</v>
      </c>
    </row>
    <row r="7696" spans="1:4" ht="75" x14ac:dyDescent="0.25">
      <c r="A7696" s="11" t="s">
        <v>31042</v>
      </c>
      <c r="B7696" s="11" t="s">
        <v>62158</v>
      </c>
      <c r="C7696" s="12" t="s">
        <v>31041</v>
      </c>
      <c r="D7696" s="11" t="s">
        <v>19584</v>
      </c>
    </row>
    <row r="7697" spans="1:4" ht="75" x14ac:dyDescent="0.25">
      <c r="A7697" s="11" t="s">
        <v>31043</v>
      </c>
      <c r="B7697" s="11" t="s">
        <v>62159</v>
      </c>
      <c r="C7697" s="12" t="s">
        <v>31044</v>
      </c>
      <c r="D7697" s="11" t="s">
        <v>19584</v>
      </c>
    </row>
    <row r="7698" spans="1:4" ht="75" x14ac:dyDescent="0.25">
      <c r="A7698" s="11" t="s">
        <v>31045</v>
      </c>
      <c r="B7698" s="11" t="s">
        <v>62160</v>
      </c>
      <c r="C7698" s="12" t="s">
        <v>31044</v>
      </c>
      <c r="D7698" s="11" t="s">
        <v>19584</v>
      </c>
    </row>
    <row r="7699" spans="1:4" ht="75" x14ac:dyDescent="0.25">
      <c r="A7699" s="11" t="s">
        <v>31046</v>
      </c>
      <c r="B7699" s="11" t="s">
        <v>62161</v>
      </c>
      <c r="C7699" s="12" t="s">
        <v>31047</v>
      </c>
      <c r="D7699" s="11" t="s">
        <v>19584</v>
      </c>
    </row>
    <row r="7700" spans="1:4" ht="75" x14ac:dyDescent="0.25">
      <c r="A7700" s="11" t="s">
        <v>31048</v>
      </c>
      <c r="B7700" s="11" t="s">
        <v>62162</v>
      </c>
      <c r="C7700" s="12" t="s">
        <v>31047</v>
      </c>
      <c r="D7700" s="11" t="s">
        <v>19584</v>
      </c>
    </row>
    <row r="7701" spans="1:4" ht="75" x14ac:dyDescent="0.25">
      <c r="A7701" s="11" t="s">
        <v>31049</v>
      </c>
      <c r="B7701" s="11" t="s">
        <v>62163</v>
      </c>
      <c r="C7701" s="12" t="s">
        <v>31050</v>
      </c>
      <c r="D7701" s="11" t="s">
        <v>19584</v>
      </c>
    </row>
    <row r="7702" spans="1:4" ht="75" x14ac:dyDescent="0.25">
      <c r="A7702" s="11" t="s">
        <v>31051</v>
      </c>
      <c r="B7702" s="11" t="s">
        <v>62164</v>
      </c>
      <c r="C7702" s="12" t="s">
        <v>31050</v>
      </c>
      <c r="D7702" s="11" t="s">
        <v>19584</v>
      </c>
    </row>
    <row r="7703" spans="1:4" ht="75" x14ac:dyDescent="0.25">
      <c r="A7703" s="11" t="s">
        <v>31052</v>
      </c>
      <c r="B7703" s="11" t="s">
        <v>62165</v>
      </c>
      <c r="C7703" s="12" t="s">
        <v>31053</v>
      </c>
      <c r="D7703" s="11" t="s">
        <v>19584</v>
      </c>
    </row>
    <row r="7704" spans="1:4" ht="75" x14ac:dyDescent="0.25">
      <c r="A7704" s="11" t="s">
        <v>31054</v>
      </c>
      <c r="B7704" s="11" t="s">
        <v>62166</v>
      </c>
      <c r="C7704" s="12" t="s">
        <v>31053</v>
      </c>
      <c r="D7704" s="11" t="s">
        <v>19584</v>
      </c>
    </row>
    <row r="7705" spans="1:4" ht="75" x14ac:dyDescent="0.25">
      <c r="A7705" s="11" t="s">
        <v>31055</v>
      </c>
      <c r="B7705" s="11" t="s">
        <v>62167</v>
      </c>
      <c r="C7705" s="12" t="s">
        <v>31056</v>
      </c>
      <c r="D7705" s="11" t="s">
        <v>19584</v>
      </c>
    </row>
    <row r="7706" spans="1:4" ht="75" x14ac:dyDescent="0.25">
      <c r="A7706" s="11" t="s">
        <v>31057</v>
      </c>
      <c r="B7706" s="11" t="s">
        <v>62168</v>
      </c>
      <c r="C7706" s="12" t="s">
        <v>31056</v>
      </c>
      <c r="D7706" s="11" t="s">
        <v>19584</v>
      </c>
    </row>
    <row r="7707" spans="1:4" ht="75" x14ac:dyDescent="0.25">
      <c r="A7707" s="11" t="s">
        <v>31058</v>
      </c>
      <c r="B7707" s="11" t="s">
        <v>62169</v>
      </c>
      <c r="C7707" s="12" t="s">
        <v>31059</v>
      </c>
      <c r="D7707" s="11" t="s">
        <v>19584</v>
      </c>
    </row>
    <row r="7708" spans="1:4" ht="75" x14ac:dyDescent="0.25">
      <c r="A7708" s="11" t="s">
        <v>31060</v>
      </c>
      <c r="B7708" s="11" t="s">
        <v>62170</v>
      </c>
      <c r="C7708" s="12" t="s">
        <v>31059</v>
      </c>
      <c r="D7708" s="11" t="s">
        <v>19584</v>
      </c>
    </row>
    <row r="7709" spans="1:4" ht="75" x14ac:dyDescent="0.25">
      <c r="A7709" s="11" t="s">
        <v>31061</v>
      </c>
      <c r="B7709" s="11" t="s">
        <v>62171</v>
      </c>
      <c r="C7709" s="12" t="s">
        <v>31062</v>
      </c>
      <c r="D7709" s="11" t="s">
        <v>19584</v>
      </c>
    </row>
    <row r="7710" spans="1:4" ht="75" x14ac:dyDescent="0.25">
      <c r="A7710" s="11" t="s">
        <v>31063</v>
      </c>
      <c r="B7710" s="11" t="s">
        <v>62172</v>
      </c>
      <c r="C7710" s="12" t="s">
        <v>31062</v>
      </c>
      <c r="D7710" s="11" t="s">
        <v>19584</v>
      </c>
    </row>
    <row r="7711" spans="1:4" ht="75" x14ac:dyDescent="0.25">
      <c r="A7711" s="11" t="s">
        <v>31064</v>
      </c>
      <c r="B7711" s="11" t="s">
        <v>62173</v>
      </c>
      <c r="C7711" s="12" t="s">
        <v>31065</v>
      </c>
      <c r="D7711" s="11" t="s">
        <v>19584</v>
      </c>
    </row>
    <row r="7712" spans="1:4" ht="75" x14ac:dyDescent="0.25">
      <c r="A7712" s="11" t="s">
        <v>31066</v>
      </c>
      <c r="B7712" s="11" t="s">
        <v>62174</v>
      </c>
      <c r="C7712" s="12" t="s">
        <v>31065</v>
      </c>
      <c r="D7712" s="11" t="s">
        <v>19584</v>
      </c>
    </row>
    <row r="7713" spans="1:4" ht="75" x14ac:dyDescent="0.25">
      <c r="A7713" s="11" t="s">
        <v>31067</v>
      </c>
      <c r="B7713" s="11" t="s">
        <v>62175</v>
      </c>
      <c r="C7713" s="12" t="s">
        <v>31068</v>
      </c>
      <c r="D7713" s="11" t="s">
        <v>19584</v>
      </c>
    </row>
    <row r="7714" spans="1:4" ht="75" x14ac:dyDescent="0.25">
      <c r="A7714" s="11" t="s">
        <v>31069</v>
      </c>
      <c r="B7714" s="11" t="s">
        <v>62176</v>
      </c>
      <c r="C7714" s="12" t="s">
        <v>31068</v>
      </c>
      <c r="D7714" s="11" t="s">
        <v>19584</v>
      </c>
    </row>
    <row r="7715" spans="1:4" ht="75" x14ac:dyDescent="0.25">
      <c r="A7715" s="11" t="s">
        <v>31070</v>
      </c>
      <c r="B7715" s="11" t="s">
        <v>62177</v>
      </c>
      <c r="C7715" s="12" t="s">
        <v>31071</v>
      </c>
      <c r="D7715" s="11" t="s">
        <v>19584</v>
      </c>
    </row>
    <row r="7716" spans="1:4" ht="75" x14ac:dyDescent="0.25">
      <c r="A7716" s="11" t="s">
        <v>31072</v>
      </c>
      <c r="B7716" s="11" t="s">
        <v>62178</v>
      </c>
      <c r="C7716" s="12" t="s">
        <v>31071</v>
      </c>
      <c r="D7716" s="11" t="s">
        <v>19584</v>
      </c>
    </row>
    <row r="7717" spans="1:4" ht="75" x14ac:dyDescent="0.25">
      <c r="A7717" s="11" t="s">
        <v>31073</v>
      </c>
      <c r="B7717" s="11" t="s">
        <v>62179</v>
      </c>
      <c r="C7717" s="12" t="s">
        <v>31074</v>
      </c>
      <c r="D7717" s="11" t="s">
        <v>19584</v>
      </c>
    </row>
    <row r="7718" spans="1:4" ht="75" x14ac:dyDescent="0.25">
      <c r="A7718" s="11" t="s">
        <v>31075</v>
      </c>
      <c r="B7718" s="11" t="s">
        <v>62180</v>
      </c>
      <c r="C7718" s="12" t="s">
        <v>31074</v>
      </c>
      <c r="D7718" s="11" t="s">
        <v>19584</v>
      </c>
    </row>
    <row r="7719" spans="1:4" ht="75" x14ac:dyDescent="0.25">
      <c r="A7719" s="11" t="s">
        <v>31076</v>
      </c>
      <c r="B7719" s="11" t="s">
        <v>62181</v>
      </c>
      <c r="C7719" s="12" t="s">
        <v>31077</v>
      </c>
      <c r="D7719" s="11" t="s">
        <v>19584</v>
      </c>
    </row>
    <row r="7720" spans="1:4" ht="75" x14ac:dyDescent="0.25">
      <c r="A7720" s="11" t="s">
        <v>31078</v>
      </c>
      <c r="B7720" s="11" t="s">
        <v>62182</v>
      </c>
      <c r="C7720" s="12" t="s">
        <v>31077</v>
      </c>
      <c r="D7720" s="11" t="s">
        <v>19584</v>
      </c>
    </row>
    <row r="7721" spans="1:4" ht="75" x14ac:dyDescent="0.25">
      <c r="A7721" s="11" t="s">
        <v>31079</v>
      </c>
      <c r="B7721" s="11" t="s">
        <v>62183</v>
      </c>
      <c r="C7721" s="12" t="s">
        <v>31080</v>
      </c>
      <c r="D7721" s="11" t="s">
        <v>19584</v>
      </c>
    </row>
    <row r="7722" spans="1:4" ht="75" x14ac:dyDescent="0.25">
      <c r="A7722" s="11" t="s">
        <v>31081</v>
      </c>
      <c r="B7722" s="11" t="s">
        <v>62184</v>
      </c>
      <c r="C7722" s="12" t="s">
        <v>31080</v>
      </c>
      <c r="D7722" s="11" t="s">
        <v>19584</v>
      </c>
    </row>
    <row r="7723" spans="1:4" ht="75" x14ac:dyDescent="0.25">
      <c r="A7723" s="11" t="s">
        <v>31082</v>
      </c>
      <c r="B7723" s="11" t="s">
        <v>62185</v>
      </c>
      <c r="C7723" s="12" t="s">
        <v>31083</v>
      </c>
      <c r="D7723" s="11" t="s">
        <v>19584</v>
      </c>
    </row>
    <row r="7724" spans="1:4" ht="75" x14ac:dyDescent="0.25">
      <c r="A7724" s="11" t="s">
        <v>31084</v>
      </c>
      <c r="B7724" s="11" t="s">
        <v>62186</v>
      </c>
      <c r="C7724" s="12" t="s">
        <v>31083</v>
      </c>
      <c r="D7724" s="11" t="s">
        <v>19584</v>
      </c>
    </row>
    <row r="7725" spans="1:4" ht="75" x14ac:dyDescent="0.25">
      <c r="A7725" s="11" t="s">
        <v>31085</v>
      </c>
      <c r="B7725" s="11" t="s">
        <v>62187</v>
      </c>
      <c r="C7725" s="12" t="s">
        <v>31086</v>
      </c>
      <c r="D7725" s="11" t="s">
        <v>19584</v>
      </c>
    </row>
    <row r="7726" spans="1:4" ht="75" x14ac:dyDescent="0.25">
      <c r="A7726" s="11" t="s">
        <v>31087</v>
      </c>
      <c r="B7726" s="11" t="s">
        <v>62188</v>
      </c>
      <c r="C7726" s="12" t="s">
        <v>31086</v>
      </c>
      <c r="D7726" s="11" t="s">
        <v>19584</v>
      </c>
    </row>
    <row r="7727" spans="1:4" ht="75" x14ac:dyDescent="0.25">
      <c r="A7727" s="11" t="s">
        <v>31088</v>
      </c>
      <c r="B7727" s="11" t="s">
        <v>62189</v>
      </c>
      <c r="C7727" s="12" t="s">
        <v>31089</v>
      </c>
      <c r="D7727" s="11" t="s">
        <v>19584</v>
      </c>
    </row>
    <row r="7728" spans="1:4" ht="75" x14ac:dyDescent="0.25">
      <c r="A7728" s="11" t="s">
        <v>31090</v>
      </c>
      <c r="B7728" s="11" t="s">
        <v>62190</v>
      </c>
      <c r="C7728" s="12" t="s">
        <v>31089</v>
      </c>
      <c r="D7728" s="11" t="s">
        <v>19584</v>
      </c>
    </row>
    <row r="7729" spans="1:4" ht="75" x14ac:dyDescent="0.25">
      <c r="A7729" s="11" t="s">
        <v>31091</v>
      </c>
      <c r="B7729" s="11" t="s">
        <v>62191</v>
      </c>
      <c r="C7729" s="12" t="s">
        <v>31092</v>
      </c>
      <c r="D7729" s="11" t="s">
        <v>19584</v>
      </c>
    </row>
    <row r="7730" spans="1:4" ht="75" x14ac:dyDescent="0.25">
      <c r="A7730" s="11" t="s">
        <v>31093</v>
      </c>
      <c r="B7730" s="11" t="s">
        <v>62192</v>
      </c>
      <c r="C7730" s="12" t="s">
        <v>31092</v>
      </c>
      <c r="D7730" s="11" t="s">
        <v>19584</v>
      </c>
    </row>
    <row r="7731" spans="1:4" ht="75" x14ac:dyDescent="0.25">
      <c r="A7731" s="11" t="s">
        <v>31094</v>
      </c>
      <c r="B7731" s="11" t="s">
        <v>62193</v>
      </c>
      <c r="C7731" s="12" t="s">
        <v>31095</v>
      </c>
      <c r="D7731" s="11" t="s">
        <v>19584</v>
      </c>
    </row>
    <row r="7732" spans="1:4" ht="75" x14ac:dyDescent="0.25">
      <c r="A7732" s="11" t="s">
        <v>31096</v>
      </c>
      <c r="B7732" s="11" t="s">
        <v>62194</v>
      </c>
      <c r="C7732" s="12" t="s">
        <v>31095</v>
      </c>
      <c r="D7732" s="11" t="s">
        <v>19584</v>
      </c>
    </row>
    <row r="7733" spans="1:4" ht="75" x14ac:dyDescent="0.25">
      <c r="A7733" s="11" t="s">
        <v>31097</v>
      </c>
      <c r="B7733" s="11" t="s">
        <v>62195</v>
      </c>
      <c r="C7733" s="12" t="s">
        <v>31098</v>
      </c>
      <c r="D7733" s="11" t="s">
        <v>19584</v>
      </c>
    </row>
    <row r="7734" spans="1:4" ht="75" x14ac:dyDescent="0.25">
      <c r="A7734" s="11" t="s">
        <v>31099</v>
      </c>
      <c r="B7734" s="11" t="s">
        <v>62196</v>
      </c>
      <c r="C7734" s="12" t="s">
        <v>31098</v>
      </c>
      <c r="D7734" s="11" t="s">
        <v>19584</v>
      </c>
    </row>
    <row r="7735" spans="1:4" ht="75" x14ac:dyDescent="0.25">
      <c r="A7735" s="11" t="s">
        <v>31100</v>
      </c>
      <c r="B7735" s="11" t="s">
        <v>62197</v>
      </c>
      <c r="C7735" s="12" t="s">
        <v>31101</v>
      </c>
      <c r="D7735" s="11" t="s">
        <v>19584</v>
      </c>
    </row>
    <row r="7736" spans="1:4" ht="75" x14ac:dyDescent="0.25">
      <c r="A7736" s="11" t="s">
        <v>31102</v>
      </c>
      <c r="B7736" s="11" t="s">
        <v>62198</v>
      </c>
      <c r="C7736" s="12" t="s">
        <v>31101</v>
      </c>
      <c r="D7736" s="11" t="s">
        <v>19584</v>
      </c>
    </row>
    <row r="7737" spans="1:4" ht="60" x14ac:dyDescent="0.25">
      <c r="A7737" s="11" t="s">
        <v>31103</v>
      </c>
      <c r="B7737" s="11" t="s">
        <v>62199</v>
      </c>
      <c r="C7737" s="12" t="s">
        <v>31104</v>
      </c>
      <c r="D7737" s="11" t="s">
        <v>19584</v>
      </c>
    </row>
    <row r="7738" spans="1:4" ht="60" x14ac:dyDescent="0.25">
      <c r="A7738" s="11" t="s">
        <v>31105</v>
      </c>
      <c r="B7738" s="11" t="s">
        <v>62200</v>
      </c>
      <c r="C7738" s="12" t="s">
        <v>31104</v>
      </c>
      <c r="D7738" s="11" t="s">
        <v>19584</v>
      </c>
    </row>
    <row r="7739" spans="1:4" ht="60" x14ac:dyDescent="0.25">
      <c r="A7739" s="11" t="s">
        <v>31106</v>
      </c>
      <c r="B7739" s="11" t="s">
        <v>62201</v>
      </c>
      <c r="C7739" s="12" t="s">
        <v>31107</v>
      </c>
      <c r="D7739" s="11" t="s">
        <v>19584</v>
      </c>
    </row>
    <row r="7740" spans="1:4" ht="60" x14ac:dyDescent="0.25">
      <c r="A7740" s="11" t="s">
        <v>31108</v>
      </c>
      <c r="B7740" s="11" t="s">
        <v>62202</v>
      </c>
      <c r="C7740" s="12" t="s">
        <v>31107</v>
      </c>
      <c r="D7740" s="11" t="s">
        <v>19584</v>
      </c>
    </row>
    <row r="7741" spans="1:4" ht="60" x14ac:dyDescent="0.25">
      <c r="A7741" s="11" t="s">
        <v>31109</v>
      </c>
      <c r="B7741" s="11" t="s">
        <v>62203</v>
      </c>
      <c r="C7741" s="12" t="s">
        <v>31110</v>
      </c>
      <c r="D7741" s="11" t="s">
        <v>19584</v>
      </c>
    </row>
    <row r="7742" spans="1:4" ht="60" x14ac:dyDescent="0.25">
      <c r="A7742" s="11" t="s">
        <v>31111</v>
      </c>
      <c r="B7742" s="11" t="s">
        <v>62204</v>
      </c>
      <c r="C7742" s="12" t="s">
        <v>31110</v>
      </c>
      <c r="D7742" s="11" t="s">
        <v>19584</v>
      </c>
    </row>
    <row r="7743" spans="1:4" ht="60" x14ac:dyDescent="0.25">
      <c r="A7743" s="11" t="s">
        <v>31112</v>
      </c>
      <c r="B7743" s="11" t="s">
        <v>62205</v>
      </c>
      <c r="C7743" s="12" t="s">
        <v>31113</v>
      </c>
      <c r="D7743" s="11" t="s">
        <v>19584</v>
      </c>
    </row>
    <row r="7744" spans="1:4" ht="60" x14ac:dyDescent="0.25">
      <c r="A7744" s="11" t="s">
        <v>31114</v>
      </c>
      <c r="B7744" s="11" t="s">
        <v>62206</v>
      </c>
      <c r="C7744" s="12" t="s">
        <v>31113</v>
      </c>
      <c r="D7744" s="11" t="s">
        <v>19584</v>
      </c>
    </row>
    <row r="7745" spans="1:4" ht="60" x14ac:dyDescent="0.25">
      <c r="A7745" s="11" t="s">
        <v>31115</v>
      </c>
      <c r="B7745" s="11" t="s">
        <v>62207</v>
      </c>
      <c r="C7745" s="12" t="s">
        <v>31116</v>
      </c>
      <c r="D7745" s="11" t="s">
        <v>19584</v>
      </c>
    </row>
    <row r="7746" spans="1:4" ht="60" x14ac:dyDescent="0.25">
      <c r="A7746" s="11" t="s">
        <v>31117</v>
      </c>
      <c r="B7746" s="11" t="s">
        <v>62208</v>
      </c>
      <c r="C7746" s="12" t="s">
        <v>31116</v>
      </c>
      <c r="D7746" s="11" t="s">
        <v>19584</v>
      </c>
    </row>
    <row r="7747" spans="1:4" ht="60" x14ac:dyDescent="0.25">
      <c r="A7747" s="11" t="s">
        <v>31118</v>
      </c>
      <c r="B7747" s="11" t="s">
        <v>62209</v>
      </c>
      <c r="C7747" s="12" t="s">
        <v>31119</v>
      </c>
      <c r="D7747" s="11" t="s">
        <v>19584</v>
      </c>
    </row>
    <row r="7748" spans="1:4" ht="60" x14ac:dyDescent="0.25">
      <c r="A7748" s="11" t="s">
        <v>31120</v>
      </c>
      <c r="B7748" s="11" t="s">
        <v>62210</v>
      </c>
      <c r="C7748" s="12" t="s">
        <v>31119</v>
      </c>
      <c r="D7748" s="11" t="s">
        <v>19584</v>
      </c>
    </row>
    <row r="7749" spans="1:4" ht="60" x14ac:dyDescent="0.25">
      <c r="A7749" s="11" t="s">
        <v>31121</v>
      </c>
      <c r="B7749" s="11" t="s">
        <v>62211</v>
      </c>
      <c r="C7749" s="12" t="s">
        <v>31122</v>
      </c>
      <c r="D7749" s="11" t="s">
        <v>19584</v>
      </c>
    </row>
    <row r="7750" spans="1:4" ht="60" x14ac:dyDescent="0.25">
      <c r="A7750" s="11" t="s">
        <v>31123</v>
      </c>
      <c r="B7750" s="11" t="s">
        <v>62212</v>
      </c>
      <c r="C7750" s="12" t="s">
        <v>31122</v>
      </c>
      <c r="D7750" s="11" t="s">
        <v>19584</v>
      </c>
    </row>
    <row r="7751" spans="1:4" ht="60" x14ac:dyDescent="0.25">
      <c r="A7751" s="11" t="s">
        <v>31124</v>
      </c>
      <c r="B7751" s="11" t="s">
        <v>62213</v>
      </c>
      <c r="C7751" s="12" t="s">
        <v>31125</v>
      </c>
      <c r="D7751" s="11" t="s">
        <v>19584</v>
      </c>
    </row>
    <row r="7752" spans="1:4" ht="60" x14ac:dyDescent="0.25">
      <c r="A7752" s="11" t="s">
        <v>31126</v>
      </c>
      <c r="B7752" s="11" t="s">
        <v>62214</v>
      </c>
      <c r="C7752" s="12" t="s">
        <v>31125</v>
      </c>
      <c r="D7752" s="11" t="s">
        <v>19584</v>
      </c>
    </row>
    <row r="7753" spans="1:4" ht="60" x14ac:dyDescent="0.25">
      <c r="A7753" s="11" t="s">
        <v>31127</v>
      </c>
      <c r="B7753" s="11" t="s">
        <v>62215</v>
      </c>
      <c r="C7753" s="12" t="s">
        <v>31128</v>
      </c>
      <c r="D7753" s="11" t="s">
        <v>19584</v>
      </c>
    </row>
    <row r="7754" spans="1:4" ht="60" x14ac:dyDescent="0.25">
      <c r="A7754" s="11" t="s">
        <v>31129</v>
      </c>
      <c r="B7754" s="11" t="s">
        <v>62216</v>
      </c>
      <c r="C7754" s="12" t="s">
        <v>31128</v>
      </c>
      <c r="D7754" s="11" t="s">
        <v>19584</v>
      </c>
    </row>
    <row r="7755" spans="1:4" ht="60" x14ac:dyDescent="0.25">
      <c r="A7755" s="11" t="s">
        <v>31130</v>
      </c>
      <c r="B7755" s="11" t="s">
        <v>62217</v>
      </c>
      <c r="C7755" s="12" t="s">
        <v>31131</v>
      </c>
      <c r="D7755" s="11" t="s">
        <v>19584</v>
      </c>
    </row>
    <row r="7756" spans="1:4" ht="60" x14ac:dyDescent="0.25">
      <c r="A7756" s="11" t="s">
        <v>31132</v>
      </c>
      <c r="B7756" s="11" t="s">
        <v>62218</v>
      </c>
      <c r="C7756" s="12" t="s">
        <v>31131</v>
      </c>
      <c r="D7756" s="11" t="s">
        <v>19584</v>
      </c>
    </row>
    <row r="7757" spans="1:4" ht="60" x14ac:dyDescent="0.25">
      <c r="A7757" s="11" t="s">
        <v>31133</v>
      </c>
      <c r="B7757" s="11" t="s">
        <v>62219</v>
      </c>
      <c r="C7757" s="12" t="s">
        <v>31134</v>
      </c>
      <c r="D7757" s="11" t="s">
        <v>19584</v>
      </c>
    </row>
    <row r="7758" spans="1:4" ht="60" x14ac:dyDescent="0.25">
      <c r="A7758" s="11" t="s">
        <v>31135</v>
      </c>
      <c r="B7758" s="11" t="s">
        <v>62220</v>
      </c>
      <c r="C7758" s="12" t="s">
        <v>31134</v>
      </c>
      <c r="D7758" s="11" t="s">
        <v>19584</v>
      </c>
    </row>
    <row r="7759" spans="1:4" ht="60" x14ac:dyDescent="0.25">
      <c r="A7759" s="11" t="s">
        <v>31136</v>
      </c>
      <c r="B7759" s="11" t="s">
        <v>62221</v>
      </c>
      <c r="C7759" s="12" t="s">
        <v>31137</v>
      </c>
      <c r="D7759" s="11" t="s">
        <v>19584</v>
      </c>
    </row>
    <row r="7760" spans="1:4" ht="60" x14ac:dyDescent="0.25">
      <c r="A7760" s="11" t="s">
        <v>31138</v>
      </c>
      <c r="B7760" s="11" t="s">
        <v>62222</v>
      </c>
      <c r="C7760" s="12" t="s">
        <v>31137</v>
      </c>
      <c r="D7760" s="11" t="s">
        <v>19584</v>
      </c>
    </row>
    <row r="7761" spans="1:4" ht="60" x14ac:dyDescent="0.25">
      <c r="A7761" s="11" t="s">
        <v>31139</v>
      </c>
      <c r="B7761" s="11" t="s">
        <v>62223</v>
      </c>
      <c r="C7761" s="12" t="s">
        <v>31140</v>
      </c>
      <c r="D7761" s="11" t="s">
        <v>19584</v>
      </c>
    </row>
    <row r="7762" spans="1:4" ht="60" x14ac:dyDescent="0.25">
      <c r="A7762" s="11" t="s">
        <v>31141</v>
      </c>
      <c r="B7762" s="11" t="s">
        <v>62224</v>
      </c>
      <c r="C7762" s="12" t="s">
        <v>31140</v>
      </c>
      <c r="D7762" s="11" t="s">
        <v>19584</v>
      </c>
    </row>
    <row r="7763" spans="1:4" ht="60" x14ac:dyDescent="0.25">
      <c r="A7763" s="11" t="s">
        <v>31142</v>
      </c>
      <c r="B7763" s="11" t="s">
        <v>62225</v>
      </c>
      <c r="C7763" s="12" t="s">
        <v>31143</v>
      </c>
      <c r="D7763" s="11" t="s">
        <v>19584</v>
      </c>
    </row>
    <row r="7764" spans="1:4" ht="60" x14ac:dyDescent="0.25">
      <c r="A7764" s="11" t="s">
        <v>31144</v>
      </c>
      <c r="B7764" s="11" t="s">
        <v>62226</v>
      </c>
      <c r="C7764" s="12" t="s">
        <v>31143</v>
      </c>
      <c r="D7764" s="11" t="s">
        <v>19584</v>
      </c>
    </row>
    <row r="7765" spans="1:4" ht="60" x14ac:dyDescent="0.25">
      <c r="A7765" s="11" t="s">
        <v>31145</v>
      </c>
      <c r="B7765" s="11" t="s">
        <v>62227</v>
      </c>
      <c r="C7765" s="12" t="s">
        <v>31146</v>
      </c>
      <c r="D7765" s="11" t="s">
        <v>19584</v>
      </c>
    </row>
    <row r="7766" spans="1:4" ht="60" x14ac:dyDescent="0.25">
      <c r="A7766" s="11" t="s">
        <v>31147</v>
      </c>
      <c r="B7766" s="11" t="s">
        <v>62228</v>
      </c>
      <c r="C7766" s="12" t="s">
        <v>31146</v>
      </c>
      <c r="D7766" s="11" t="s">
        <v>19584</v>
      </c>
    </row>
    <row r="7767" spans="1:4" ht="60" x14ac:dyDescent="0.25">
      <c r="A7767" s="11" t="s">
        <v>31148</v>
      </c>
      <c r="B7767" s="11" t="s">
        <v>62229</v>
      </c>
      <c r="C7767" s="12" t="s">
        <v>31149</v>
      </c>
      <c r="D7767" s="11" t="s">
        <v>31150</v>
      </c>
    </row>
    <row r="7768" spans="1:4" ht="60" x14ac:dyDescent="0.25">
      <c r="A7768" s="11" t="s">
        <v>31151</v>
      </c>
      <c r="B7768" s="11" t="s">
        <v>62230</v>
      </c>
      <c r="C7768" s="12" t="s">
        <v>31149</v>
      </c>
      <c r="D7768" s="11" t="s">
        <v>31150</v>
      </c>
    </row>
    <row r="7769" spans="1:4" ht="60" x14ac:dyDescent="0.25">
      <c r="A7769" s="11" t="s">
        <v>31152</v>
      </c>
      <c r="B7769" s="11" t="s">
        <v>62231</v>
      </c>
      <c r="C7769" s="12" t="s">
        <v>31153</v>
      </c>
      <c r="D7769" s="11" t="s">
        <v>19584</v>
      </c>
    </row>
    <row r="7770" spans="1:4" ht="60" x14ac:dyDescent="0.25">
      <c r="A7770" s="11" t="s">
        <v>31154</v>
      </c>
      <c r="B7770" s="11" t="s">
        <v>62232</v>
      </c>
      <c r="C7770" s="12" t="s">
        <v>31153</v>
      </c>
      <c r="D7770" s="11" t="s">
        <v>19584</v>
      </c>
    </row>
    <row r="7771" spans="1:4" ht="60" x14ac:dyDescent="0.25">
      <c r="A7771" s="11" t="s">
        <v>31155</v>
      </c>
      <c r="B7771" s="11" t="s">
        <v>62233</v>
      </c>
      <c r="C7771" s="12" t="s">
        <v>31156</v>
      </c>
      <c r="D7771" s="11" t="s">
        <v>19584</v>
      </c>
    </row>
    <row r="7772" spans="1:4" ht="60" x14ac:dyDescent="0.25">
      <c r="A7772" s="11" t="s">
        <v>31157</v>
      </c>
      <c r="B7772" s="11" t="s">
        <v>62234</v>
      </c>
      <c r="C7772" s="12" t="s">
        <v>31156</v>
      </c>
      <c r="D7772" s="11" t="s">
        <v>19584</v>
      </c>
    </row>
    <row r="7773" spans="1:4" ht="60" x14ac:dyDescent="0.25">
      <c r="A7773" s="11" t="s">
        <v>31158</v>
      </c>
      <c r="B7773" s="11" t="s">
        <v>62235</v>
      </c>
      <c r="C7773" s="12" t="s">
        <v>31159</v>
      </c>
      <c r="D7773" s="11" t="s">
        <v>19584</v>
      </c>
    </row>
    <row r="7774" spans="1:4" ht="60" x14ac:dyDescent="0.25">
      <c r="A7774" s="11" t="s">
        <v>31160</v>
      </c>
      <c r="B7774" s="11" t="s">
        <v>62236</v>
      </c>
      <c r="C7774" s="12" t="s">
        <v>31159</v>
      </c>
      <c r="D7774" s="11" t="s">
        <v>19584</v>
      </c>
    </row>
    <row r="7775" spans="1:4" ht="60" x14ac:dyDescent="0.25">
      <c r="A7775" s="11" t="s">
        <v>31161</v>
      </c>
      <c r="B7775" s="11" t="s">
        <v>62237</v>
      </c>
      <c r="C7775" s="12" t="s">
        <v>31162</v>
      </c>
      <c r="D7775" s="11" t="s">
        <v>19584</v>
      </c>
    </row>
    <row r="7776" spans="1:4" ht="60" x14ac:dyDescent="0.25">
      <c r="A7776" s="11" t="s">
        <v>31163</v>
      </c>
      <c r="B7776" s="11" t="s">
        <v>62238</v>
      </c>
      <c r="C7776" s="12" t="s">
        <v>31162</v>
      </c>
      <c r="D7776" s="11" t="s">
        <v>19584</v>
      </c>
    </row>
    <row r="7777" spans="1:4" ht="60" x14ac:dyDescent="0.25">
      <c r="A7777" s="11" t="s">
        <v>31164</v>
      </c>
      <c r="B7777" s="11" t="s">
        <v>62239</v>
      </c>
      <c r="C7777" s="12" t="s">
        <v>31165</v>
      </c>
      <c r="D7777" s="11" t="s">
        <v>19584</v>
      </c>
    </row>
    <row r="7778" spans="1:4" ht="60" x14ac:dyDescent="0.25">
      <c r="A7778" s="11" t="s">
        <v>31166</v>
      </c>
      <c r="B7778" s="11" t="s">
        <v>62240</v>
      </c>
      <c r="C7778" s="12" t="s">
        <v>31165</v>
      </c>
      <c r="D7778" s="11" t="s">
        <v>19584</v>
      </c>
    </row>
    <row r="7779" spans="1:4" ht="60" x14ac:dyDescent="0.25">
      <c r="A7779" s="11" t="s">
        <v>31167</v>
      </c>
      <c r="B7779" s="11" t="s">
        <v>62241</v>
      </c>
      <c r="C7779" s="12" t="s">
        <v>31168</v>
      </c>
      <c r="D7779" s="11" t="s">
        <v>19584</v>
      </c>
    </row>
    <row r="7780" spans="1:4" ht="60" x14ac:dyDescent="0.25">
      <c r="A7780" s="11" t="s">
        <v>31169</v>
      </c>
      <c r="B7780" s="11" t="s">
        <v>62242</v>
      </c>
      <c r="C7780" s="12" t="s">
        <v>31168</v>
      </c>
      <c r="D7780" s="11" t="s">
        <v>19584</v>
      </c>
    </row>
    <row r="7781" spans="1:4" ht="60" x14ac:dyDescent="0.25">
      <c r="A7781" s="11" t="s">
        <v>31170</v>
      </c>
      <c r="B7781" s="11" t="s">
        <v>62243</v>
      </c>
      <c r="C7781" s="12" t="s">
        <v>31171</v>
      </c>
      <c r="D7781" s="11" t="s">
        <v>19584</v>
      </c>
    </row>
    <row r="7782" spans="1:4" ht="60" x14ac:dyDescent="0.25">
      <c r="A7782" s="11" t="s">
        <v>31172</v>
      </c>
      <c r="B7782" s="11" t="s">
        <v>62244</v>
      </c>
      <c r="C7782" s="12" t="s">
        <v>31171</v>
      </c>
      <c r="D7782" s="11" t="s">
        <v>19584</v>
      </c>
    </row>
    <row r="7783" spans="1:4" ht="60" x14ac:dyDescent="0.25">
      <c r="A7783" s="11" t="s">
        <v>31173</v>
      </c>
      <c r="B7783" s="11" t="s">
        <v>62245</v>
      </c>
      <c r="C7783" s="12" t="s">
        <v>31174</v>
      </c>
      <c r="D7783" s="11" t="s">
        <v>19584</v>
      </c>
    </row>
    <row r="7784" spans="1:4" ht="60" x14ac:dyDescent="0.25">
      <c r="A7784" s="11" t="s">
        <v>31175</v>
      </c>
      <c r="B7784" s="11" t="s">
        <v>62246</v>
      </c>
      <c r="C7784" s="12" t="s">
        <v>31174</v>
      </c>
      <c r="D7784" s="11" t="s">
        <v>19584</v>
      </c>
    </row>
    <row r="7785" spans="1:4" ht="60" x14ac:dyDescent="0.25">
      <c r="A7785" s="11" t="s">
        <v>31176</v>
      </c>
      <c r="B7785" s="11" t="s">
        <v>62247</v>
      </c>
      <c r="C7785" s="12" t="s">
        <v>31177</v>
      </c>
      <c r="D7785" s="11" t="s">
        <v>19584</v>
      </c>
    </row>
    <row r="7786" spans="1:4" ht="60" x14ac:dyDescent="0.25">
      <c r="A7786" s="11" t="s">
        <v>31178</v>
      </c>
      <c r="B7786" s="11" t="s">
        <v>62248</v>
      </c>
      <c r="C7786" s="12" t="s">
        <v>31177</v>
      </c>
      <c r="D7786" s="11" t="s">
        <v>19584</v>
      </c>
    </row>
    <row r="7787" spans="1:4" ht="60" x14ac:dyDescent="0.25">
      <c r="A7787" s="11" t="s">
        <v>31179</v>
      </c>
      <c r="B7787" s="11" t="s">
        <v>62249</v>
      </c>
      <c r="C7787" s="12" t="s">
        <v>31180</v>
      </c>
      <c r="D7787" s="11" t="s">
        <v>19584</v>
      </c>
    </row>
    <row r="7788" spans="1:4" ht="60" x14ac:dyDescent="0.25">
      <c r="A7788" s="11" t="s">
        <v>31181</v>
      </c>
      <c r="B7788" s="11" t="s">
        <v>62250</v>
      </c>
      <c r="C7788" s="12" t="s">
        <v>31180</v>
      </c>
      <c r="D7788" s="11" t="s">
        <v>19584</v>
      </c>
    </row>
    <row r="7789" spans="1:4" ht="60" x14ac:dyDescent="0.25">
      <c r="A7789" s="11" t="s">
        <v>31182</v>
      </c>
      <c r="B7789" s="11" t="s">
        <v>62251</v>
      </c>
      <c r="C7789" s="12" t="s">
        <v>31183</v>
      </c>
      <c r="D7789" s="11" t="s">
        <v>19584</v>
      </c>
    </row>
    <row r="7790" spans="1:4" ht="60" x14ac:dyDescent="0.25">
      <c r="A7790" s="11" t="s">
        <v>31184</v>
      </c>
      <c r="B7790" s="11" t="s">
        <v>62252</v>
      </c>
      <c r="C7790" s="12" t="s">
        <v>31183</v>
      </c>
      <c r="D7790" s="11" t="s">
        <v>19584</v>
      </c>
    </row>
    <row r="7791" spans="1:4" ht="60" x14ac:dyDescent="0.25">
      <c r="A7791" s="11" t="s">
        <v>31185</v>
      </c>
      <c r="B7791" s="11" t="s">
        <v>62253</v>
      </c>
      <c r="C7791" s="12" t="s">
        <v>31186</v>
      </c>
      <c r="D7791" s="11" t="s">
        <v>19584</v>
      </c>
    </row>
    <row r="7792" spans="1:4" ht="60" x14ac:dyDescent="0.25">
      <c r="A7792" s="11" t="s">
        <v>31187</v>
      </c>
      <c r="B7792" s="11" t="s">
        <v>62254</v>
      </c>
      <c r="C7792" s="12" t="s">
        <v>31186</v>
      </c>
      <c r="D7792" s="11" t="s">
        <v>19584</v>
      </c>
    </row>
    <row r="7793" spans="1:4" ht="60" x14ac:dyDescent="0.25">
      <c r="A7793" s="11" t="s">
        <v>31188</v>
      </c>
      <c r="B7793" s="11" t="s">
        <v>62255</v>
      </c>
      <c r="C7793" s="12" t="s">
        <v>31189</v>
      </c>
      <c r="D7793" s="11" t="s">
        <v>19584</v>
      </c>
    </row>
    <row r="7794" spans="1:4" ht="60" x14ac:dyDescent="0.25">
      <c r="A7794" s="11" t="s">
        <v>31190</v>
      </c>
      <c r="B7794" s="11" t="s">
        <v>62256</v>
      </c>
      <c r="C7794" s="12" t="s">
        <v>31189</v>
      </c>
      <c r="D7794" s="11" t="s">
        <v>19584</v>
      </c>
    </row>
    <row r="7795" spans="1:4" ht="60" x14ac:dyDescent="0.25">
      <c r="A7795" s="11" t="s">
        <v>31191</v>
      </c>
      <c r="B7795" s="11" t="s">
        <v>62257</v>
      </c>
      <c r="C7795" s="12" t="s">
        <v>31192</v>
      </c>
      <c r="D7795" s="11" t="s">
        <v>19584</v>
      </c>
    </row>
    <row r="7796" spans="1:4" ht="60" x14ac:dyDescent="0.25">
      <c r="A7796" s="11" t="s">
        <v>31193</v>
      </c>
      <c r="B7796" s="11" t="s">
        <v>62258</v>
      </c>
      <c r="C7796" s="12" t="s">
        <v>31192</v>
      </c>
      <c r="D7796" s="11" t="s">
        <v>19584</v>
      </c>
    </row>
    <row r="7797" spans="1:4" ht="60" x14ac:dyDescent="0.25">
      <c r="A7797" s="11" t="s">
        <v>31194</v>
      </c>
      <c r="B7797" s="11" t="s">
        <v>62259</v>
      </c>
      <c r="C7797" s="12" t="s">
        <v>31195</v>
      </c>
      <c r="D7797" s="11" t="s">
        <v>19584</v>
      </c>
    </row>
    <row r="7798" spans="1:4" ht="60" x14ac:dyDescent="0.25">
      <c r="A7798" s="11" t="s">
        <v>31196</v>
      </c>
      <c r="B7798" s="11" t="s">
        <v>62260</v>
      </c>
      <c r="C7798" s="12" t="s">
        <v>31195</v>
      </c>
      <c r="D7798" s="11" t="s">
        <v>19584</v>
      </c>
    </row>
    <row r="7799" spans="1:4" ht="60" x14ac:dyDescent="0.25">
      <c r="A7799" s="11" t="s">
        <v>31197</v>
      </c>
      <c r="B7799" s="11" t="s">
        <v>62261</v>
      </c>
      <c r="C7799" s="12" t="s">
        <v>31198</v>
      </c>
      <c r="D7799" s="11" t="s">
        <v>19584</v>
      </c>
    </row>
    <row r="7800" spans="1:4" ht="60" x14ac:dyDescent="0.25">
      <c r="A7800" s="11" t="s">
        <v>31199</v>
      </c>
      <c r="B7800" s="11" t="s">
        <v>62262</v>
      </c>
      <c r="C7800" s="12" t="s">
        <v>31198</v>
      </c>
      <c r="D7800" s="11" t="s">
        <v>19584</v>
      </c>
    </row>
    <row r="7801" spans="1:4" ht="60" x14ac:dyDescent="0.25">
      <c r="A7801" s="11" t="s">
        <v>31200</v>
      </c>
      <c r="B7801" s="11" t="s">
        <v>62263</v>
      </c>
      <c r="C7801" s="12" t="s">
        <v>31201</v>
      </c>
      <c r="D7801" s="11" t="s">
        <v>19584</v>
      </c>
    </row>
    <row r="7802" spans="1:4" ht="60" x14ac:dyDescent="0.25">
      <c r="A7802" s="11" t="s">
        <v>31202</v>
      </c>
      <c r="B7802" s="11" t="s">
        <v>62264</v>
      </c>
      <c r="C7802" s="12" t="s">
        <v>31201</v>
      </c>
      <c r="D7802" s="11" t="s">
        <v>19584</v>
      </c>
    </row>
    <row r="7803" spans="1:4" ht="60" x14ac:dyDescent="0.25">
      <c r="A7803" s="11" t="s">
        <v>31203</v>
      </c>
      <c r="B7803" s="11" t="s">
        <v>62265</v>
      </c>
      <c r="C7803" s="12" t="s">
        <v>31204</v>
      </c>
      <c r="D7803" s="11" t="s">
        <v>19584</v>
      </c>
    </row>
    <row r="7804" spans="1:4" ht="60" x14ac:dyDescent="0.25">
      <c r="A7804" s="11" t="s">
        <v>31205</v>
      </c>
      <c r="B7804" s="11" t="s">
        <v>62266</v>
      </c>
      <c r="C7804" s="12" t="s">
        <v>31204</v>
      </c>
      <c r="D7804" s="11" t="s">
        <v>19584</v>
      </c>
    </row>
    <row r="7805" spans="1:4" ht="60" x14ac:dyDescent="0.25">
      <c r="A7805" s="11" t="s">
        <v>31206</v>
      </c>
      <c r="B7805" s="11" t="s">
        <v>62267</v>
      </c>
      <c r="C7805" s="12" t="s">
        <v>31207</v>
      </c>
      <c r="D7805" s="11" t="s">
        <v>19584</v>
      </c>
    </row>
    <row r="7806" spans="1:4" ht="60" x14ac:dyDescent="0.25">
      <c r="A7806" s="11" t="s">
        <v>31208</v>
      </c>
      <c r="B7806" s="11" t="s">
        <v>62268</v>
      </c>
      <c r="C7806" s="12" t="s">
        <v>31207</v>
      </c>
      <c r="D7806" s="11" t="s">
        <v>19584</v>
      </c>
    </row>
    <row r="7807" spans="1:4" ht="60" x14ac:dyDescent="0.25">
      <c r="A7807" s="11" t="s">
        <v>31209</v>
      </c>
      <c r="B7807" s="11" t="s">
        <v>62269</v>
      </c>
      <c r="C7807" s="12" t="s">
        <v>31210</v>
      </c>
      <c r="D7807" s="11" t="s">
        <v>19584</v>
      </c>
    </row>
    <row r="7808" spans="1:4" ht="60" x14ac:dyDescent="0.25">
      <c r="A7808" s="11" t="s">
        <v>31211</v>
      </c>
      <c r="B7808" s="11" t="s">
        <v>62270</v>
      </c>
      <c r="C7808" s="12" t="s">
        <v>31210</v>
      </c>
      <c r="D7808" s="11" t="s">
        <v>19584</v>
      </c>
    </row>
    <row r="7809" spans="1:4" ht="60" x14ac:dyDescent="0.25">
      <c r="A7809" s="11" t="s">
        <v>31212</v>
      </c>
      <c r="B7809" s="11" t="s">
        <v>62271</v>
      </c>
      <c r="C7809" s="12" t="s">
        <v>31213</v>
      </c>
      <c r="D7809" s="11" t="s">
        <v>19584</v>
      </c>
    </row>
    <row r="7810" spans="1:4" ht="60" x14ac:dyDescent="0.25">
      <c r="A7810" s="11" t="s">
        <v>31214</v>
      </c>
      <c r="B7810" s="11" t="s">
        <v>62272</v>
      </c>
      <c r="C7810" s="12" t="s">
        <v>31213</v>
      </c>
      <c r="D7810" s="11" t="s">
        <v>19584</v>
      </c>
    </row>
    <row r="7811" spans="1:4" ht="60" x14ac:dyDescent="0.25">
      <c r="A7811" s="11" t="s">
        <v>31215</v>
      </c>
      <c r="B7811" s="11" t="s">
        <v>62273</v>
      </c>
      <c r="C7811" s="12" t="s">
        <v>31216</v>
      </c>
      <c r="D7811" s="11" t="s">
        <v>19584</v>
      </c>
    </row>
    <row r="7812" spans="1:4" ht="60" x14ac:dyDescent="0.25">
      <c r="A7812" s="11" t="s">
        <v>31217</v>
      </c>
      <c r="B7812" s="11" t="s">
        <v>62274</v>
      </c>
      <c r="C7812" s="12" t="s">
        <v>31216</v>
      </c>
      <c r="D7812" s="11" t="s">
        <v>19584</v>
      </c>
    </row>
    <row r="7813" spans="1:4" ht="60" x14ac:dyDescent="0.25">
      <c r="A7813" s="11" t="s">
        <v>31218</v>
      </c>
      <c r="B7813" s="11" t="s">
        <v>62275</v>
      </c>
      <c r="C7813" s="12" t="s">
        <v>31219</v>
      </c>
      <c r="D7813" s="11" t="s">
        <v>19584</v>
      </c>
    </row>
    <row r="7814" spans="1:4" ht="60" x14ac:dyDescent="0.25">
      <c r="A7814" s="11" t="s">
        <v>31220</v>
      </c>
      <c r="B7814" s="11" t="s">
        <v>62276</v>
      </c>
      <c r="C7814" s="12" t="s">
        <v>31219</v>
      </c>
      <c r="D7814" s="11" t="s">
        <v>19584</v>
      </c>
    </row>
    <row r="7815" spans="1:4" ht="60" x14ac:dyDescent="0.25">
      <c r="A7815" s="11" t="s">
        <v>31221</v>
      </c>
      <c r="B7815" s="11" t="s">
        <v>62277</v>
      </c>
      <c r="C7815" s="12" t="s">
        <v>31222</v>
      </c>
      <c r="D7815" s="11" t="s">
        <v>19584</v>
      </c>
    </row>
    <row r="7816" spans="1:4" ht="60" x14ac:dyDescent="0.25">
      <c r="A7816" s="11" t="s">
        <v>31223</v>
      </c>
      <c r="B7816" s="11" t="s">
        <v>62278</v>
      </c>
      <c r="C7816" s="12" t="s">
        <v>31222</v>
      </c>
      <c r="D7816" s="11" t="s">
        <v>19584</v>
      </c>
    </row>
    <row r="7817" spans="1:4" ht="60" x14ac:dyDescent="0.25">
      <c r="A7817" s="11" t="s">
        <v>31224</v>
      </c>
      <c r="B7817" s="11" t="s">
        <v>62279</v>
      </c>
      <c r="C7817" s="12" t="s">
        <v>31225</v>
      </c>
      <c r="D7817" s="11" t="s">
        <v>19584</v>
      </c>
    </row>
    <row r="7818" spans="1:4" ht="60" x14ac:dyDescent="0.25">
      <c r="A7818" s="11" t="s">
        <v>31226</v>
      </c>
      <c r="B7818" s="11" t="s">
        <v>62280</v>
      </c>
      <c r="C7818" s="12" t="s">
        <v>31225</v>
      </c>
      <c r="D7818" s="11" t="s">
        <v>19584</v>
      </c>
    </row>
    <row r="7819" spans="1:4" ht="60" x14ac:dyDescent="0.25">
      <c r="A7819" s="11" t="s">
        <v>31227</v>
      </c>
      <c r="B7819" s="11" t="s">
        <v>62281</v>
      </c>
      <c r="C7819" s="12" t="s">
        <v>31228</v>
      </c>
      <c r="D7819" s="11" t="s">
        <v>19584</v>
      </c>
    </row>
    <row r="7820" spans="1:4" ht="60" x14ac:dyDescent="0.25">
      <c r="A7820" s="11" t="s">
        <v>31229</v>
      </c>
      <c r="B7820" s="11" t="s">
        <v>62282</v>
      </c>
      <c r="C7820" s="12" t="s">
        <v>31228</v>
      </c>
      <c r="D7820" s="11" t="s">
        <v>19584</v>
      </c>
    </row>
    <row r="7821" spans="1:4" ht="60" x14ac:dyDescent="0.25">
      <c r="A7821" s="11" t="s">
        <v>31230</v>
      </c>
      <c r="B7821" s="11" t="s">
        <v>62283</v>
      </c>
      <c r="C7821" s="12" t="s">
        <v>31231</v>
      </c>
      <c r="D7821" s="11" t="s">
        <v>19584</v>
      </c>
    </row>
    <row r="7822" spans="1:4" ht="60" x14ac:dyDescent="0.25">
      <c r="A7822" s="11" t="s">
        <v>31232</v>
      </c>
      <c r="B7822" s="11" t="s">
        <v>62284</v>
      </c>
      <c r="C7822" s="12" t="s">
        <v>31231</v>
      </c>
      <c r="D7822" s="11" t="s">
        <v>19584</v>
      </c>
    </row>
    <row r="7823" spans="1:4" ht="60" x14ac:dyDescent="0.25">
      <c r="A7823" s="11" t="s">
        <v>31233</v>
      </c>
      <c r="B7823" s="11" t="s">
        <v>62285</v>
      </c>
      <c r="C7823" s="12" t="s">
        <v>31234</v>
      </c>
      <c r="D7823" s="11" t="s">
        <v>19584</v>
      </c>
    </row>
    <row r="7824" spans="1:4" ht="60" x14ac:dyDescent="0.25">
      <c r="A7824" s="11" t="s">
        <v>31235</v>
      </c>
      <c r="B7824" s="11" t="s">
        <v>62286</v>
      </c>
      <c r="C7824" s="12" t="s">
        <v>31234</v>
      </c>
      <c r="D7824" s="11" t="s">
        <v>19584</v>
      </c>
    </row>
    <row r="7825" spans="1:4" ht="60" x14ac:dyDescent="0.25">
      <c r="A7825" s="11" t="s">
        <v>31236</v>
      </c>
      <c r="B7825" s="11" t="s">
        <v>62287</v>
      </c>
      <c r="C7825" s="12" t="s">
        <v>31237</v>
      </c>
      <c r="D7825" s="11" t="s">
        <v>19584</v>
      </c>
    </row>
    <row r="7826" spans="1:4" ht="60" x14ac:dyDescent="0.25">
      <c r="A7826" s="11" t="s">
        <v>31238</v>
      </c>
      <c r="B7826" s="11" t="s">
        <v>62288</v>
      </c>
      <c r="C7826" s="12" t="s">
        <v>31237</v>
      </c>
      <c r="D7826" s="11" t="s">
        <v>19584</v>
      </c>
    </row>
    <row r="7827" spans="1:4" ht="60" x14ac:dyDescent="0.25">
      <c r="A7827" s="11" t="s">
        <v>31239</v>
      </c>
      <c r="B7827" s="11" t="s">
        <v>62289</v>
      </c>
      <c r="C7827" s="12" t="s">
        <v>31240</v>
      </c>
      <c r="D7827" s="11" t="s">
        <v>19584</v>
      </c>
    </row>
    <row r="7828" spans="1:4" ht="60" x14ac:dyDescent="0.25">
      <c r="A7828" s="11" t="s">
        <v>31241</v>
      </c>
      <c r="B7828" s="11" t="s">
        <v>62290</v>
      </c>
      <c r="C7828" s="12" t="s">
        <v>31240</v>
      </c>
      <c r="D7828" s="11" t="s">
        <v>19584</v>
      </c>
    </row>
    <row r="7829" spans="1:4" ht="60" x14ac:dyDescent="0.25">
      <c r="A7829" s="11" t="s">
        <v>31242</v>
      </c>
      <c r="B7829" s="11" t="s">
        <v>62291</v>
      </c>
      <c r="C7829" s="12" t="s">
        <v>31243</v>
      </c>
      <c r="D7829" s="11" t="s">
        <v>19584</v>
      </c>
    </row>
    <row r="7830" spans="1:4" ht="60" x14ac:dyDescent="0.25">
      <c r="A7830" s="11" t="s">
        <v>31244</v>
      </c>
      <c r="B7830" s="11" t="s">
        <v>62292</v>
      </c>
      <c r="C7830" s="12" t="s">
        <v>31243</v>
      </c>
      <c r="D7830" s="11" t="s">
        <v>19584</v>
      </c>
    </row>
    <row r="7831" spans="1:4" ht="60" x14ac:dyDescent="0.25">
      <c r="A7831" s="11" t="s">
        <v>31245</v>
      </c>
      <c r="B7831" s="11" t="s">
        <v>62293</v>
      </c>
      <c r="C7831" s="12" t="s">
        <v>31246</v>
      </c>
      <c r="D7831" s="11" t="s">
        <v>19584</v>
      </c>
    </row>
    <row r="7832" spans="1:4" ht="60" x14ac:dyDescent="0.25">
      <c r="A7832" s="11" t="s">
        <v>31247</v>
      </c>
      <c r="B7832" s="11" t="s">
        <v>62294</v>
      </c>
      <c r="C7832" s="12" t="s">
        <v>31246</v>
      </c>
      <c r="D7832" s="11" t="s">
        <v>19584</v>
      </c>
    </row>
    <row r="7833" spans="1:4" ht="60" x14ac:dyDescent="0.25">
      <c r="A7833" s="11" t="s">
        <v>31248</v>
      </c>
      <c r="B7833" s="11" t="s">
        <v>62295</v>
      </c>
      <c r="C7833" s="12" t="s">
        <v>31249</v>
      </c>
      <c r="D7833" s="11" t="s">
        <v>19584</v>
      </c>
    </row>
    <row r="7834" spans="1:4" ht="60" x14ac:dyDescent="0.25">
      <c r="A7834" s="11" t="s">
        <v>31250</v>
      </c>
      <c r="B7834" s="11" t="s">
        <v>62296</v>
      </c>
      <c r="C7834" s="12" t="s">
        <v>31249</v>
      </c>
      <c r="D7834" s="11" t="s">
        <v>19584</v>
      </c>
    </row>
    <row r="7835" spans="1:4" ht="60" x14ac:dyDescent="0.25">
      <c r="A7835" s="11" t="s">
        <v>31251</v>
      </c>
      <c r="B7835" s="11" t="s">
        <v>62297</v>
      </c>
      <c r="C7835" s="12" t="s">
        <v>31252</v>
      </c>
      <c r="D7835" s="11" t="s">
        <v>19584</v>
      </c>
    </row>
    <row r="7836" spans="1:4" ht="60" x14ac:dyDescent="0.25">
      <c r="A7836" s="11" t="s">
        <v>31253</v>
      </c>
      <c r="B7836" s="11" t="s">
        <v>62298</v>
      </c>
      <c r="C7836" s="12" t="s">
        <v>31252</v>
      </c>
      <c r="D7836" s="11" t="s">
        <v>19584</v>
      </c>
    </row>
    <row r="7837" spans="1:4" ht="60" x14ac:dyDescent="0.25">
      <c r="A7837" s="11" t="s">
        <v>31254</v>
      </c>
      <c r="B7837" s="11" t="s">
        <v>62299</v>
      </c>
      <c r="C7837" s="12" t="s">
        <v>31255</v>
      </c>
      <c r="D7837" s="11" t="s">
        <v>19584</v>
      </c>
    </row>
    <row r="7838" spans="1:4" ht="60" x14ac:dyDescent="0.25">
      <c r="A7838" s="11" t="s">
        <v>31256</v>
      </c>
      <c r="B7838" s="11" t="s">
        <v>62300</v>
      </c>
      <c r="C7838" s="12" t="s">
        <v>31255</v>
      </c>
      <c r="D7838" s="11" t="s">
        <v>19584</v>
      </c>
    </row>
    <row r="7839" spans="1:4" ht="60" x14ac:dyDescent="0.25">
      <c r="A7839" s="11" t="s">
        <v>31257</v>
      </c>
      <c r="B7839" s="11" t="s">
        <v>62301</v>
      </c>
      <c r="C7839" s="12" t="s">
        <v>31258</v>
      </c>
      <c r="D7839" s="11" t="s">
        <v>19584</v>
      </c>
    </row>
    <row r="7840" spans="1:4" ht="60" x14ac:dyDescent="0.25">
      <c r="A7840" s="11" t="s">
        <v>31259</v>
      </c>
      <c r="B7840" s="11" t="s">
        <v>62302</v>
      </c>
      <c r="C7840" s="12" t="s">
        <v>31258</v>
      </c>
      <c r="D7840" s="11" t="s">
        <v>19584</v>
      </c>
    </row>
    <row r="7841" spans="1:4" ht="60" x14ac:dyDescent="0.25">
      <c r="A7841" s="11" t="s">
        <v>31260</v>
      </c>
      <c r="B7841" s="11" t="s">
        <v>62303</v>
      </c>
      <c r="C7841" s="12" t="s">
        <v>31261</v>
      </c>
      <c r="D7841" s="11" t="s">
        <v>19584</v>
      </c>
    </row>
    <row r="7842" spans="1:4" ht="60" x14ac:dyDescent="0.25">
      <c r="A7842" s="11" t="s">
        <v>31262</v>
      </c>
      <c r="B7842" s="11" t="s">
        <v>62304</v>
      </c>
      <c r="C7842" s="12" t="s">
        <v>31261</v>
      </c>
      <c r="D7842" s="11" t="s">
        <v>19584</v>
      </c>
    </row>
    <row r="7843" spans="1:4" ht="60" x14ac:dyDescent="0.25">
      <c r="A7843" s="11" t="s">
        <v>31263</v>
      </c>
      <c r="B7843" s="11" t="s">
        <v>62305</v>
      </c>
      <c r="C7843" s="12" t="s">
        <v>31264</v>
      </c>
      <c r="D7843" s="11" t="s">
        <v>19584</v>
      </c>
    </row>
    <row r="7844" spans="1:4" ht="60" x14ac:dyDescent="0.25">
      <c r="A7844" s="11" t="s">
        <v>31265</v>
      </c>
      <c r="B7844" s="11" t="s">
        <v>62306</v>
      </c>
      <c r="C7844" s="12" t="s">
        <v>31264</v>
      </c>
      <c r="D7844" s="11" t="s">
        <v>19584</v>
      </c>
    </row>
    <row r="7845" spans="1:4" ht="45" x14ac:dyDescent="0.25">
      <c r="A7845" s="11" t="s">
        <v>31266</v>
      </c>
      <c r="B7845" s="11" t="s">
        <v>62307</v>
      </c>
      <c r="C7845" s="12" t="s">
        <v>31267</v>
      </c>
      <c r="D7845" s="11" t="s">
        <v>19584</v>
      </c>
    </row>
    <row r="7846" spans="1:4" ht="45" x14ac:dyDescent="0.25">
      <c r="A7846" s="11" t="s">
        <v>31268</v>
      </c>
      <c r="B7846" s="11" t="s">
        <v>62308</v>
      </c>
      <c r="C7846" s="12" t="s">
        <v>31267</v>
      </c>
      <c r="D7846" s="11" t="s">
        <v>19584</v>
      </c>
    </row>
    <row r="7847" spans="1:4" ht="45" x14ac:dyDescent="0.25">
      <c r="A7847" s="11" t="s">
        <v>31269</v>
      </c>
      <c r="B7847" s="11" t="s">
        <v>62309</v>
      </c>
      <c r="C7847" s="12" t="s">
        <v>31270</v>
      </c>
      <c r="D7847" s="11" t="s">
        <v>19584</v>
      </c>
    </row>
    <row r="7848" spans="1:4" ht="45" x14ac:dyDescent="0.25">
      <c r="A7848" s="11" t="s">
        <v>31271</v>
      </c>
      <c r="B7848" s="11" t="s">
        <v>62310</v>
      </c>
      <c r="C7848" s="12" t="s">
        <v>31270</v>
      </c>
      <c r="D7848" s="11" t="s">
        <v>19584</v>
      </c>
    </row>
    <row r="7849" spans="1:4" ht="45" x14ac:dyDescent="0.25">
      <c r="A7849" s="11" t="s">
        <v>31272</v>
      </c>
      <c r="B7849" s="11" t="s">
        <v>62311</v>
      </c>
      <c r="C7849" s="12" t="s">
        <v>31273</v>
      </c>
      <c r="D7849" s="11" t="s">
        <v>19584</v>
      </c>
    </row>
    <row r="7850" spans="1:4" ht="45" x14ac:dyDescent="0.25">
      <c r="A7850" s="11" t="s">
        <v>31274</v>
      </c>
      <c r="B7850" s="11" t="s">
        <v>62312</v>
      </c>
      <c r="C7850" s="12" t="s">
        <v>31273</v>
      </c>
      <c r="D7850" s="11" t="s">
        <v>19584</v>
      </c>
    </row>
    <row r="7851" spans="1:4" ht="45" x14ac:dyDescent="0.25">
      <c r="A7851" s="11" t="s">
        <v>31275</v>
      </c>
      <c r="B7851" s="11" t="s">
        <v>62313</v>
      </c>
      <c r="C7851" s="12" t="s">
        <v>31276</v>
      </c>
      <c r="D7851" s="11" t="s">
        <v>19584</v>
      </c>
    </row>
    <row r="7852" spans="1:4" ht="45" x14ac:dyDescent="0.25">
      <c r="A7852" s="11" t="s">
        <v>31277</v>
      </c>
      <c r="B7852" s="11" t="s">
        <v>62314</v>
      </c>
      <c r="C7852" s="12" t="s">
        <v>31276</v>
      </c>
      <c r="D7852" s="11" t="s">
        <v>19584</v>
      </c>
    </row>
    <row r="7853" spans="1:4" ht="45" x14ac:dyDescent="0.25">
      <c r="A7853" s="11" t="s">
        <v>31278</v>
      </c>
      <c r="B7853" s="11" t="s">
        <v>62315</v>
      </c>
      <c r="C7853" s="12" t="s">
        <v>31279</v>
      </c>
      <c r="D7853" s="11" t="s">
        <v>19584</v>
      </c>
    </row>
    <row r="7854" spans="1:4" ht="45" x14ac:dyDescent="0.25">
      <c r="A7854" s="11" t="s">
        <v>31280</v>
      </c>
      <c r="B7854" s="11" t="s">
        <v>62316</v>
      </c>
      <c r="C7854" s="12" t="s">
        <v>31279</v>
      </c>
      <c r="D7854" s="11" t="s">
        <v>19584</v>
      </c>
    </row>
    <row r="7855" spans="1:4" ht="45" x14ac:dyDescent="0.25">
      <c r="A7855" s="11" t="s">
        <v>31281</v>
      </c>
      <c r="B7855" s="11" t="s">
        <v>62317</v>
      </c>
      <c r="C7855" s="12" t="s">
        <v>31282</v>
      </c>
      <c r="D7855" s="11" t="s">
        <v>19584</v>
      </c>
    </row>
    <row r="7856" spans="1:4" ht="45" x14ac:dyDescent="0.25">
      <c r="A7856" s="11" t="s">
        <v>31283</v>
      </c>
      <c r="B7856" s="11" t="s">
        <v>62318</v>
      </c>
      <c r="C7856" s="12" t="s">
        <v>31282</v>
      </c>
      <c r="D7856" s="11" t="s">
        <v>19584</v>
      </c>
    </row>
    <row r="7857" spans="1:4" ht="45" x14ac:dyDescent="0.25">
      <c r="A7857" s="11" t="s">
        <v>31284</v>
      </c>
      <c r="B7857" s="11" t="s">
        <v>62319</v>
      </c>
      <c r="C7857" s="12" t="s">
        <v>31285</v>
      </c>
      <c r="D7857" s="11" t="s">
        <v>19584</v>
      </c>
    </row>
    <row r="7858" spans="1:4" ht="45" x14ac:dyDescent="0.25">
      <c r="A7858" s="11" t="s">
        <v>31286</v>
      </c>
      <c r="B7858" s="11" t="s">
        <v>62320</v>
      </c>
      <c r="C7858" s="12" t="s">
        <v>31285</v>
      </c>
      <c r="D7858" s="11" t="s">
        <v>19584</v>
      </c>
    </row>
    <row r="7859" spans="1:4" ht="45" x14ac:dyDescent="0.25">
      <c r="A7859" s="11" t="s">
        <v>31287</v>
      </c>
      <c r="B7859" s="11" t="s">
        <v>62321</v>
      </c>
      <c r="C7859" s="12" t="s">
        <v>31288</v>
      </c>
      <c r="D7859" s="11" t="s">
        <v>19584</v>
      </c>
    </row>
    <row r="7860" spans="1:4" ht="45" x14ac:dyDescent="0.25">
      <c r="A7860" s="11" t="s">
        <v>31289</v>
      </c>
      <c r="B7860" s="11" t="s">
        <v>62322</v>
      </c>
      <c r="C7860" s="12" t="s">
        <v>31288</v>
      </c>
      <c r="D7860" s="11" t="s">
        <v>19584</v>
      </c>
    </row>
    <row r="7861" spans="1:4" ht="45" x14ac:dyDescent="0.25">
      <c r="A7861" s="11" t="s">
        <v>31290</v>
      </c>
      <c r="B7861" s="11" t="s">
        <v>62323</v>
      </c>
      <c r="C7861" s="12" t="s">
        <v>31291</v>
      </c>
      <c r="D7861" s="11" t="s">
        <v>19584</v>
      </c>
    </row>
    <row r="7862" spans="1:4" ht="45" x14ac:dyDescent="0.25">
      <c r="A7862" s="11" t="s">
        <v>31292</v>
      </c>
      <c r="B7862" s="11" t="s">
        <v>62324</v>
      </c>
      <c r="C7862" s="12" t="s">
        <v>31291</v>
      </c>
      <c r="D7862" s="11" t="s">
        <v>19584</v>
      </c>
    </row>
    <row r="7863" spans="1:4" ht="45" x14ac:dyDescent="0.25">
      <c r="A7863" s="11" t="s">
        <v>31293</v>
      </c>
      <c r="B7863" s="11" t="s">
        <v>62325</v>
      </c>
      <c r="C7863" s="12" t="s">
        <v>31294</v>
      </c>
      <c r="D7863" s="11" t="s">
        <v>19584</v>
      </c>
    </row>
    <row r="7864" spans="1:4" ht="45" x14ac:dyDescent="0.25">
      <c r="A7864" s="11" t="s">
        <v>31295</v>
      </c>
      <c r="B7864" s="11" t="s">
        <v>62326</v>
      </c>
      <c r="C7864" s="12" t="s">
        <v>31294</v>
      </c>
      <c r="D7864" s="11" t="s">
        <v>19584</v>
      </c>
    </row>
    <row r="7865" spans="1:4" ht="45" x14ac:dyDescent="0.25">
      <c r="A7865" s="11" t="s">
        <v>31296</v>
      </c>
      <c r="B7865" s="11" t="s">
        <v>62327</v>
      </c>
      <c r="C7865" s="12" t="s">
        <v>31297</v>
      </c>
      <c r="D7865" s="11" t="s">
        <v>19584</v>
      </c>
    </row>
    <row r="7866" spans="1:4" ht="45" x14ac:dyDescent="0.25">
      <c r="A7866" s="11" t="s">
        <v>31298</v>
      </c>
      <c r="B7866" s="11" t="s">
        <v>62328</v>
      </c>
      <c r="C7866" s="12" t="s">
        <v>31297</v>
      </c>
      <c r="D7866" s="11" t="s">
        <v>19584</v>
      </c>
    </row>
    <row r="7867" spans="1:4" ht="45" x14ac:dyDescent="0.25">
      <c r="A7867" s="11" t="s">
        <v>31299</v>
      </c>
      <c r="B7867" s="11" t="s">
        <v>62329</v>
      </c>
      <c r="C7867" s="12" t="s">
        <v>31300</v>
      </c>
      <c r="D7867" s="11" t="s">
        <v>19584</v>
      </c>
    </row>
    <row r="7868" spans="1:4" ht="45" x14ac:dyDescent="0.25">
      <c r="A7868" s="11" t="s">
        <v>31301</v>
      </c>
      <c r="B7868" s="11" t="s">
        <v>62330</v>
      </c>
      <c r="C7868" s="12" t="s">
        <v>31300</v>
      </c>
      <c r="D7868" s="11" t="s">
        <v>19584</v>
      </c>
    </row>
    <row r="7869" spans="1:4" ht="45" x14ac:dyDescent="0.25">
      <c r="A7869" s="11" t="s">
        <v>31302</v>
      </c>
      <c r="B7869" s="11" t="s">
        <v>62331</v>
      </c>
      <c r="C7869" s="12" t="s">
        <v>31303</v>
      </c>
      <c r="D7869" s="11" t="s">
        <v>19584</v>
      </c>
    </row>
    <row r="7870" spans="1:4" ht="45" x14ac:dyDescent="0.25">
      <c r="A7870" s="11" t="s">
        <v>31304</v>
      </c>
      <c r="B7870" s="11" t="s">
        <v>62332</v>
      </c>
      <c r="C7870" s="12" t="s">
        <v>31303</v>
      </c>
      <c r="D7870" s="11" t="s">
        <v>19584</v>
      </c>
    </row>
    <row r="7871" spans="1:4" ht="45" x14ac:dyDescent="0.25">
      <c r="A7871" s="11" t="s">
        <v>31305</v>
      </c>
      <c r="B7871" s="11" t="s">
        <v>62333</v>
      </c>
      <c r="C7871" s="12" t="s">
        <v>31306</v>
      </c>
      <c r="D7871" s="11" t="s">
        <v>19584</v>
      </c>
    </row>
    <row r="7872" spans="1:4" ht="45" x14ac:dyDescent="0.25">
      <c r="A7872" s="11" t="s">
        <v>31307</v>
      </c>
      <c r="B7872" s="11" t="s">
        <v>62334</v>
      </c>
      <c r="C7872" s="12" t="s">
        <v>31306</v>
      </c>
      <c r="D7872" s="11" t="s">
        <v>19584</v>
      </c>
    </row>
    <row r="7873" spans="1:4" ht="45" x14ac:dyDescent="0.25">
      <c r="A7873" s="11" t="s">
        <v>31308</v>
      </c>
      <c r="B7873" s="11" t="s">
        <v>62335</v>
      </c>
      <c r="C7873" s="12" t="s">
        <v>31309</v>
      </c>
      <c r="D7873" s="11" t="s">
        <v>19584</v>
      </c>
    </row>
    <row r="7874" spans="1:4" ht="45" x14ac:dyDescent="0.25">
      <c r="A7874" s="11" t="s">
        <v>31310</v>
      </c>
      <c r="B7874" s="11" t="s">
        <v>62336</v>
      </c>
      <c r="C7874" s="12" t="s">
        <v>31309</v>
      </c>
      <c r="D7874" s="11" t="s">
        <v>19584</v>
      </c>
    </row>
    <row r="7875" spans="1:4" ht="45" x14ac:dyDescent="0.25">
      <c r="A7875" s="11" t="s">
        <v>31311</v>
      </c>
      <c r="B7875" s="11" t="s">
        <v>62337</v>
      </c>
      <c r="C7875" s="12" t="s">
        <v>31312</v>
      </c>
      <c r="D7875" s="11" t="s">
        <v>19584</v>
      </c>
    </row>
    <row r="7876" spans="1:4" ht="45" x14ac:dyDescent="0.25">
      <c r="A7876" s="11" t="s">
        <v>31313</v>
      </c>
      <c r="B7876" s="11" t="s">
        <v>62338</v>
      </c>
      <c r="C7876" s="12" t="s">
        <v>31312</v>
      </c>
      <c r="D7876" s="11" t="s">
        <v>19584</v>
      </c>
    </row>
    <row r="7877" spans="1:4" ht="45" x14ac:dyDescent="0.25">
      <c r="A7877" s="11" t="s">
        <v>31314</v>
      </c>
      <c r="B7877" s="11" t="s">
        <v>62339</v>
      </c>
      <c r="C7877" s="12" t="s">
        <v>31315</v>
      </c>
      <c r="D7877" s="11" t="s">
        <v>19584</v>
      </c>
    </row>
    <row r="7878" spans="1:4" ht="45" x14ac:dyDescent="0.25">
      <c r="A7878" s="11" t="s">
        <v>31316</v>
      </c>
      <c r="B7878" s="11" t="s">
        <v>62340</v>
      </c>
      <c r="C7878" s="12" t="s">
        <v>31315</v>
      </c>
      <c r="D7878" s="11" t="s">
        <v>19584</v>
      </c>
    </row>
    <row r="7879" spans="1:4" ht="45" x14ac:dyDescent="0.25">
      <c r="A7879" s="11" t="s">
        <v>31317</v>
      </c>
      <c r="B7879" s="11" t="s">
        <v>62341</v>
      </c>
      <c r="C7879" s="12" t="s">
        <v>31318</v>
      </c>
      <c r="D7879" s="11" t="s">
        <v>19584</v>
      </c>
    </row>
    <row r="7880" spans="1:4" ht="45" x14ac:dyDescent="0.25">
      <c r="A7880" s="11" t="s">
        <v>31319</v>
      </c>
      <c r="B7880" s="11" t="s">
        <v>62342</v>
      </c>
      <c r="C7880" s="12" t="s">
        <v>31318</v>
      </c>
      <c r="D7880" s="11" t="s">
        <v>19584</v>
      </c>
    </row>
    <row r="7881" spans="1:4" ht="45" x14ac:dyDescent="0.25">
      <c r="A7881" s="11" t="s">
        <v>31320</v>
      </c>
      <c r="B7881" s="11" t="s">
        <v>62343</v>
      </c>
      <c r="C7881" s="12" t="s">
        <v>31321</v>
      </c>
      <c r="D7881" s="11" t="s">
        <v>19584</v>
      </c>
    </row>
    <row r="7882" spans="1:4" ht="45" x14ac:dyDescent="0.25">
      <c r="A7882" s="11" t="s">
        <v>31322</v>
      </c>
      <c r="B7882" s="11" t="s">
        <v>62344</v>
      </c>
      <c r="C7882" s="12" t="s">
        <v>31321</v>
      </c>
      <c r="D7882" s="11" t="s">
        <v>19584</v>
      </c>
    </row>
    <row r="7883" spans="1:4" ht="45" x14ac:dyDescent="0.25">
      <c r="A7883" s="11" t="s">
        <v>31323</v>
      </c>
      <c r="B7883" s="11" t="s">
        <v>62345</v>
      </c>
      <c r="C7883" s="12" t="s">
        <v>31324</v>
      </c>
      <c r="D7883" s="11" t="s">
        <v>19584</v>
      </c>
    </row>
    <row r="7884" spans="1:4" ht="45" x14ac:dyDescent="0.25">
      <c r="A7884" s="11" t="s">
        <v>31325</v>
      </c>
      <c r="B7884" s="11" t="s">
        <v>62346</v>
      </c>
      <c r="C7884" s="12" t="s">
        <v>31324</v>
      </c>
      <c r="D7884" s="11" t="s">
        <v>19584</v>
      </c>
    </row>
    <row r="7885" spans="1:4" ht="45" x14ac:dyDescent="0.25">
      <c r="A7885" s="11" t="s">
        <v>31326</v>
      </c>
      <c r="B7885" s="11" t="s">
        <v>62347</v>
      </c>
      <c r="C7885" s="12" t="s">
        <v>31327</v>
      </c>
      <c r="D7885" s="11" t="s">
        <v>19584</v>
      </c>
    </row>
    <row r="7886" spans="1:4" ht="45" x14ac:dyDescent="0.25">
      <c r="A7886" s="11" t="s">
        <v>31328</v>
      </c>
      <c r="B7886" s="11" t="s">
        <v>62348</v>
      </c>
      <c r="C7886" s="12" t="s">
        <v>31327</v>
      </c>
      <c r="D7886" s="11" t="s">
        <v>19584</v>
      </c>
    </row>
    <row r="7887" spans="1:4" ht="45" x14ac:dyDescent="0.25">
      <c r="A7887" s="11" t="s">
        <v>31329</v>
      </c>
      <c r="B7887" s="11" t="s">
        <v>62349</v>
      </c>
      <c r="C7887" s="12" t="s">
        <v>31330</v>
      </c>
      <c r="D7887" s="11" t="s">
        <v>19584</v>
      </c>
    </row>
    <row r="7888" spans="1:4" ht="45" x14ac:dyDescent="0.25">
      <c r="A7888" s="11" t="s">
        <v>31331</v>
      </c>
      <c r="B7888" s="11" t="s">
        <v>62350</v>
      </c>
      <c r="C7888" s="12" t="s">
        <v>31330</v>
      </c>
      <c r="D7888" s="11" t="s">
        <v>19584</v>
      </c>
    </row>
    <row r="7889" spans="1:4" ht="45" x14ac:dyDescent="0.25">
      <c r="A7889" s="11" t="s">
        <v>31332</v>
      </c>
      <c r="B7889" s="11" t="s">
        <v>62351</v>
      </c>
      <c r="C7889" s="12" t="s">
        <v>31333</v>
      </c>
      <c r="D7889" s="11" t="s">
        <v>19584</v>
      </c>
    </row>
    <row r="7890" spans="1:4" ht="45" x14ac:dyDescent="0.25">
      <c r="A7890" s="11" t="s">
        <v>31334</v>
      </c>
      <c r="B7890" s="11" t="s">
        <v>62352</v>
      </c>
      <c r="C7890" s="12" t="s">
        <v>31333</v>
      </c>
      <c r="D7890" s="11" t="s">
        <v>19584</v>
      </c>
    </row>
    <row r="7891" spans="1:4" ht="45" x14ac:dyDescent="0.25">
      <c r="A7891" s="11" t="s">
        <v>31335</v>
      </c>
      <c r="B7891" s="11" t="s">
        <v>62353</v>
      </c>
      <c r="C7891" s="12" t="s">
        <v>31336</v>
      </c>
      <c r="D7891" s="11" t="s">
        <v>19584</v>
      </c>
    </row>
    <row r="7892" spans="1:4" ht="45" x14ac:dyDescent="0.25">
      <c r="A7892" s="11" t="s">
        <v>31337</v>
      </c>
      <c r="B7892" s="11" t="s">
        <v>62354</v>
      </c>
      <c r="C7892" s="12" t="s">
        <v>31336</v>
      </c>
      <c r="D7892" s="11" t="s">
        <v>19584</v>
      </c>
    </row>
    <row r="7893" spans="1:4" ht="30" x14ac:dyDescent="0.25">
      <c r="A7893" s="11" t="s">
        <v>31338</v>
      </c>
      <c r="B7893" s="11" t="s">
        <v>62355</v>
      </c>
      <c r="C7893" s="12" t="s">
        <v>31339</v>
      </c>
      <c r="D7893" s="11" t="s">
        <v>19571</v>
      </c>
    </row>
    <row r="7894" spans="1:4" ht="30" x14ac:dyDescent="0.25">
      <c r="A7894" s="11" t="s">
        <v>31340</v>
      </c>
      <c r="B7894" s="11" t="s">
        <v>62356</v>
      </c>
      <c r="C7894" s="12" t="s">
        <v>31339</v>
      </c>
      <c r="D7894" s="11" t="s">
        <v>19571</v>
      </c>
    </row>
    <row r="7895" spans="1:4" ht="45" x14ac:dyDescent="0.25">
      <c r="A7895" s="11" t="s">
        <v>31341</v>
      </c>
      <c r="B7895" s="11" t="s">
        <v>62357</v>
      </c>
      <c r="C7895" s="12" t="s">
        <v>31342</v>
      </c>
      <c r="D7895" s="11" t="s">
        <v>19571</v>
      </c>
    </row>
    <row r="7896" spans="1:4" ht="45" x14ac:dyDescent="0.25">
      <c r="A7896" s="11" t="s">
        <v>31343</v>
      </c>
      <c r="B7896" s="11" t="s">
        <v>62358</v>
      </c>
      <c r="C7896" s="12" t="s">
        <v>31342</v>
      </c>
      <c r="D7896" s="11" t="s">
        <v>19571</v>
      </c>
    </row>
    <row r="7897" spans="1:4" x14ac:dyDescent="0.25">
      <c r="A7897" s="11" t="s">
        <v>31344</v>
      </c>
      <c r="B7897" s="11" t="s">
        <v>62359</v>
      </c>
      <c r="C7897" s="12" t="s">
        <v>31345</v>
      </c>
      <c r="D7897" s="11" t="s">
        <v>19571</v>
      </c>
    </row>
    <row r="7898" spans="1:4" x14ac:dyDescent="0.25">
      <c r="A7898" s="11" t="s">
        <v>31346</v>
      </c>
      <c r="B7898" s="11" t="s">
        <v>62360</v>
      </c>
      <c r="C7898" s="12" t="s">
        <v>31345</v>
      </c>
      <c r="D7898" s="11" t="s">
        <v>19571</v>
      </c>
    </row>
    <row r="7899" spans="1:4" ht="30" x14ac:dyDescent="0.25">
      <c r="A7899" s="11" t="s">
        <v>31347</v>
      </c>
      <c r="B7899" s="11" t="s">
        <v>62361</v>
      </c>
      <c r="C7899" s="12" t="s">
        <v>31348</v>
      </c>
      <c r="D7899" s="11" t="s">
        <v>19571</v>
      </c>
    </row>
    <row r="7900" spans="1:4" ht="30" x14ac:dyDescent="0.25">
      <c r="A7900" s="11" t="s">
        <v>31349</v>
      </c>
      <c r="B7900" s="11" t="s">
        <v>62362</v>
      </c>
      <c r="C7900" s="12" t="s">
        <v>31348</v>
      </c>
      <c r="D7900" s="11" t="s">
        <v>19571</v>
      </c>
    </row>
    <row r="7901" spans="1:4" ht="30" x14ac:dyDescent="0.25">
      <c r="A7901" s="11" t="s">
        <v>31350</v>
      </c>
      <c r="B7901" s="11" t="s">
        <v>62363</v>
      </c>
      <c r="C7901" s="12" t="s">
        <v>31351</v>
      </c>
      <c r="D7901" s="11" t="s">
        <v>19571</v>
      </c>
    </row>
    <row r="7902" spans="1:4" ht="30" x14ac:dyDescent="0.25">
      <c r="A7902" s="11" t="s">
        <v>31352</v>
      </c>
      <c r="B7902" s="11" t="s">
        <v>62364</v>
      </c>
      <c r="C7902" s="12" t="s">
        <v>31351</v>
      </c>
      <c r="D7902" s="11" t="s">
        <v>19571</v>
      </c>
    </row>
    <row r="7903" spans="1:4" ht="30" x14ac:dyDescent="0.25">
      <c r="A7903" s="11" t="s">
        <v>31353</v>
      </c>
      <c r="B7903" s="11" t="s">
        <v>62365</v>
      </c>
      <c r="C7903" s="12" t="s">
        <v>31354</v>
      </c>
      <c r="D7903" s="11" t="s">
        <v>19571</v>
      </c>
    </row>
    <row r="7904" spans="1:4" ht="30" x14ac:dyDescent="0.25">
      <c r="A7904" s="11" t="s">
        <v>31355</v>
      </c>
      <c r="B7904" s="11" t="s">
        <v>62366</v>
      </c>
      <c r="C7904" s="12" t="s">
        <v>31354</v>
      </c>
      <c r="D7904" s="11" t="s">
        <v>19571</v>
      </c>
    </row>
    <row r="7905" spans="1:4" ht="30" x14ac:dyDescent="0.25">
      <c r="A7905" s="11" t="s">
        <v>31356</v>
      </c>
      <c r="B7905" s="11" t="s">
        <v>62367</v>
      </c>
      <c r="C7905" s="12" t="s">
        <v>31357</v>
      </c>
      <c r="D7905" s="11" t="s">
        <v>19571</v>
      </c>
    </row>
    <row r="7906" spans="1:4" ht="30" x14ac:dyDescent="0.25">
      <c r="A7906" s="11" t="s">
        <v>31358</v>
      </c>
      <c r="B7906" s="11" t="s">
        <v>62368</v>
      </c>
      <c r="C7906" s="12" t="s">
        <v>31357</v>
      </c>
      <c r="D7906" s="11" t="s">
        <v>19571</v>
      </c>
    </row>
    <row r="7907" spans="1:4" ht="30" x14ac:dyDescent="0.25">
      <c r="A7907" s="11" t="s">
        <v>31359</v>
      </c>
      <c r="B7907" s="11" t="s">
        <v>62369</v>
      </c>
      <c r="C7907" s="12" t="s">
        <v>31360</v>
      </c>
      <c r="D7907" s="11" t="s">
        <v>19571</v>
      </c>
    </row>
    <row r="7908" spans="1:4" ht="30" x14ac:dyDescent="0.25">
      <c r="A7908" s="11" t="s">
        <v>31361</v>
      </c>
      <c r="B7908" s="11" t="s">
        <v>62370</v>
      </c>
      <c r="C7908" s="12" t="s">
        <v>31360</v>
      </c>
      <c r="D7908" s="11" t="s">
        <v>19571</v>
      </c>
    </row>
    <row r="7909" spans="1:4" ht="30" x14ac:dyDescent="0.25">
      <c r="A7909" s="11" t="s">
        <v>31362</v>
      </c>
      <c r="B7909" s="11" t="s">
        <v>62371</v>
      </c>
      <c r="C7909" s="12" t="s">
        <v>31363</v>
      </c>
      <c r="D7909" s="11" t="s">
        <v>19571</v>
      </c>
    </row>
    <row r="7910" spans="1:4" ht="30" x14ac:dyDescent="0.25">
      <c r="A7910" s="11" t="s">
        <v>31364</v>
      </c>
      <c r="B7910" s="11" t="s">
        <v>62372</v>
      </c>
      <c r="C7910" s="12" t="s">
        <v>31363</v>
      </c>
      <c r="D7910" s="11" t="s">
        <v>19571</v>
      </c>
    </row>
    <row r="7911" spans="1:4" ht="30" x14ac:dyDescent="0.25">
      <c r="A7911" s="11" t="s">
        <v>31365</v>
      </c>
      <c r="B7911" s="11" t="s">
        <v>62373</v>
      </c>
      <c r="C7911" s="12" t="s">
        <v>31366</v>
      </c>
      <c r="D7911" s="11" t="s">
        <v>19571</v>
      </c>
    </row>
    <row r="7912" spans="1:4" ht="30" x14ac:dyDescent="0.25">
      <c r="A7912" s="11" t="s">
        <v>31367</v>
      </c>
      <c r="B7912" s="11" t="s">
        <v>62374</v>
      </c>
      <c r="C7912" s="12" t="s">
        <v>31366</v>
      </c>
      <c r="D7912" s="11" t="s">
        <v>19571</v>
      </c>
    </row>
    <row r="7913" spans="1:4" ht="30" x14ac:dyDescent="0.25">
      <c r="A7913" s="11" t="s">
        <v>31368</v>
      </c>
      <c r="B7913" s="11" t="s">
        <v>62375</v>
      </c>
      <c r="C7913" s="12" t="s">
        <v>31369</v>
      </c>
      <c r="D7913" s="11" t="s">
        <v>19571</v>
      </c>
    </row>
    <row r="7914" spans="1:4" ht="30" x14ac:dyDescent="0.25">
      <c r="A7914" s="11" t="s">
        <v>31370</v>
      </c>
      <c r="B7914" s="11" t="s">
        <v>62376</v>
      </c>
      <c r="C7914" s="12" t="s">
        <v>31369</v>
      </c>
      <c r="D7914" s="11" t="s">
        <v>19571</v>
      </c>
    </row>
    <row r="7915" spans="1:4" ht="30" x14ac:dyDescent="0.25">
      <c r="A7915" s="11" t="s">
        <v>31371</v>
      </c>
      <c r="B7915" s="11" t="s">
        <v>62377</v>
      </c>
      <c r="C7915" s="12" t="s">
        <v>31372</v>
      </c>
      <c r="D7915" s="11" t="s">
        <v>19571</v>
      </c>
    </row>
    <row r="7916" spans="1:4" ht="30" x14ac:dyDescent="0.25">
      <c r="A7916" s="11" t="s">
        <v>31373</v>
      </c>
      <c r="B7916" s="11" t="s">
        <v>62378</v>
      </c>
      <c r="C7916" s="12" t="s">
        <v>31372</v>
      </c>
      <c r="D7916" s="11" t="s">
        <v>19571</v>
      </c>
    </row>
    <row r="7917" spans="1:4" ht="30" x14ac:dyDescent="0.25">
      <c r="A7917" s="11" t="s">
        <v>31374</v>
      </c>
      <c r="B7917" s="11" t="s">
        <v>62379</v>
      </c>
      <c r="C7917" s="12" t="s">
        <v>31375</v>
      </c>
      <c r="D7917" s="11" t="s">
        <v>19571</v>
      </c>
    </row>
    <row r="7918" spans="1:4" ht="30" x14ac:dyDescent="0.25">
      <c r="A7918" s="11" t="s">
        <v>31376</v>
      </c>
      <c r="B7918" s="11" t="s">
        <v>62380</v>
      </c>
      <c r="C7918" s="12" t="s">
        <v>31375</v>
      </c>
      <c r="D7918" s="11" t="s">
        <v>19571</v>
      </c>
    </row>
    <row r="7919" spans="1:4" ht="30" x14ac:dyDescent="0.25">
      <c r="A7919" s="11" t="s">
        <v>31377</v>
      </c>
      <c r="B7919" s="11" t="s">
        <v>62381</v>
      </c>
      <c r="C7919" s="12" t="s">
        <v>31378</v>
      </c>
      <c r="D7919" s="11" t="s">
        <v>19571</v>
      </c>
    </row>
    <row r="7920" spans="1:4" ht="30" x14ac:dyDescent="0.25">
      <c r="A7920" s="11" t="s">
        <v>31379</v>
      </c>
      <c r="B7920" s="11" t="s">
        <v>62382</v>
      </c>
      <c r="C7920" s="12" t="s">
        <v>31378</v>
      </c>
      <c r="D7920" s="11" t="s">
        <v>19571</v>
      </c>
    </row>
    <row r="7921" spans="1:4" x14ac:dyDescent="0.25">
      <c r="A7921" s="11" t="s">
        <v>31380</v>
      </c>
      <c r="B7921" s="11" t="s">
        <v>62383</v>
      </c>
      <c r="C7921" s="12" t="s">
        <v>31381</v>
      </c>
      <c r="D7921" s="11" t="s">
        <v>19584</v>
      </c>
    </row>
    <row r="7922" spans="1:4" x14ac:dyDescent="0.25">
      <c r="A7922" s="11" t="s">
        <v>31382</v>
      </c>
      <c r="B7922" s="11" t="s">
        <v>62384</v>
      </c>
      <c r="C7922" s="12" t="s">
        <v>31381</v>
      </c>
      <c r="D7922" s="11" t="s">
        <v>19584</v>
      </c>
    </row>
    <row r="7923" spans="1:4" x14ac:dyDescent="0.25">
      <c r="A7923" s="11" t="s">
        <v>31383</v>
      </c>
      <c r="B7923" s="11" t="s">
        <v>62385</v>
      </c>
      <c r="C7923" s="12" t="s">
        <v>31384</v>
      </c>
      <c r="D7923" s="11" t="s">
        <v>19584</v>
      </c>
    </row>
    <row r="7924" spans="1:4" x14ac:dyDescent="0.25">
      <c r="A7924" s="11" t="s">
        <v>31385</v>
      </c>
      <c r="B7924" s="11" t="s">
        <v>62386</v>
      </c>
      <c r="C7924" s="12" t="s">
        <v>31384</v>
      </c>
      <c r="D7924" s="11" t="s">
        <v>19584</v>
      </c>
    </row>
    <row r="7925" spans="1:4" x14ac:dyDescent="0.25">
      <c r="A7925" s="11" t="s">
        <v>31386</v>
      </c>
      <c r="B7925" s="11" t="s">
        <v>62387</v>
      </c>
      <c r="C7925" s="12" t="s">
        <v>31387</v>
      </c>
      <c r="D7925" s="11" t="s">
        <v>19584</v>
      </c>
    </row>
    <row r="7926" spans="1:4" x14ac:dyDescent="0.25">
      <c r="A7926" s="11" t="s">
        <v>31388</v>
      </c>
      <c r="B7926" s="11" t="s">
        <v>62388</v>
      </c>
      <c r="C7926" s="12" t="s">
        <v>31387</v>
      </c>
      <c r="D7926" s="11" t="s">
        <v>19584</v>
      </c>
    </row>
    <row r="7927" spans="1:4" x14ac:dyDescent="0.25">
      <c r="A7927" s="11" t="s">
        <v>31389</v>
      </c>
      <c r="B7927" s="11" t="s">
        <v>62389</v>
      </c>
      <c r="C7927" s="12" t="s">
        <v>31390</v>
      </c>
      <c r="D7927" s="11" t="s">
        <v>19584</v>
      </c>
    </row>
    <row r="7928" spans="1:4" x14ac:dyDescent="0.25">
      <c r="A7928" s="11" t="s">
        <v>31391</v>
      </c>
      <c r="B7928" s="11" t="s">
        <v>62390</v>
      </c>
      <c r="C7928" s="12" t="s">
        <v>31390</v>
      </c>
      <c r="D7928" s="11" t="s">
        <v>19584</v>
      </c>
    </row>
    <row r="7929" spans="1:4" ht="45" x14ac:dyDescent="0.25">
      <c r="A7929" s="11" t="s">
        <v>31392</v>
      </c>
      <c r="B7929" s="11" t="s">
        <v>62391</v>
      </c>
      <c r="C7929" s="12" t="s">
        <v>31393</v>
      </c>
      <c r="D7929" s="11" t="s">
        <v>19571</v>
      </c>
    </row>
    <row r="7930" spans="1:4" ht="45" x14ac:dyDescent="0.25">
      <c r="A7930" s="11" t="s">
        <v>31394</v>
      </c>
      <c r="B7930" s="11" t="s">
        <v>62392</v>
      </c>
      <c r="C7930" s="12" t="s">
        <v>31393</v>
      </c>
      <c r="D7930" s="11" t="s">
        <v>19571</v>
      </c>
    </row>
    <row r="7931" spans="1:4" ht="45" x14ac:dyDescent="0.25">
      <c r="A7931" s="11" t="s">
        <v>31395</v>
      </c>
      <c r="B7931" s="11" t="s">
        <v>62393</v>
      </c>
      <c r="C7931" s="12" t="s">
        <v>31396</v>
      </c>
      <c r="D7931" s="11" t="s">
        <v>19571</v>
      </c>
    </row>
    <row r="7932" spans="1:4" ht="45" x14ac:dyDescent="0.25">
      <c r="A7932" s="11" t="s">
        <v>31397</v>
      </c>
      <c r="B7932" s="11" t="s">
        <v>62394</v>
      </c>
      <c r="C7932" s="12" t="s">
        <v>31396</v>
      </c>
      <c r="D7932" s="11" t="s">
        <v>19571</v>
      </c>
    </row>
    <row r="7933" spans="1:4" ht="45" x14ac:dyDescent="0.25">
      <c r="A7933" s="11" t="s">
        <v>31398</v>
      </c>
      <c r="B7933" s="11" t="s">
        <v>62395</v>
      </c>
      <c r="C7933" s="12" t="s">
        <v>31399</v>
      </c>
      <c r="D7933" s="11" t="s">
        <v>19571</v>
      </c>
    </row>
    <row r="7934" spans="1:4" ht="45" x14ac:dyDescent="0.25">
      <c r="A7934" s="11" t="s">
        <v>31400</v>
      </c>
      <c r="B7934" s="11" t="s">
        <v>62396</v>
      </c>
      <c r="C7934" s="12" t="s">
        <v>31399</v>
      </c>
      <c r="D7934" s="11" t="s">
        <v>19571</v>
      </c>
    </row>
    <row r="7935" spans="1:4" ht="45" x14ac:dyDescent="0.25">
      <c r="A7935" s="11" t="s">
        <v>31401</v>
      </c>
      <c r="B7935" s="11" t="s">
        <v>62397</v>
      </c>
      <c r="C7935" s="12" t="s">
        <v>31402</v>
      </c>
      <c r="D7935" s="11" t="s">
        <v>19571</v>
      </c>
    </row>
    <row r="7936" spans="1:4" ht="45" x14ac:dyDescent="0.25">
      <c r="A7936" s="11" t="s">
        <v>31403</v>
      </c>
      <c r="B7936" s="11" t="s">
        <v>62398</v>
      </c>
      <c r="C7936" s="12" t="s">
        <v>31402</v>
      </c>
      <c r="D7936" s="11" t="s">
        <v>19571</v>
      </c>
    </row>
    <row r="7937" spans="1:4" ht="45" x14ac:dyDescent="0.25">
      <c r="A7937" s="11" t="s">
        <v>31404</v>
      </c>
      <c r="B7937" s="11" t="s">
        <v>62399</v>
      </c>
      <c r="C7937" s="12" t="s">
        <v>31405</v>
      </c>
      <c r="D7937" s="11" t="s">
        <v>19571</v>
      </c>
    </row>
    <row r="7938" spans="1:4" ht="45" x14ac:dyDescent="0.25">
      <c r="A7938" s="11" t="s">
        <v>31406</v>
      </c>
      <c r="B7938" s="11" t="s">
        <v>62400</v>
      </c>
      <c r="C7938" s="12" t="s">
        <v>31405</v>
      </c>
      <c r="D7938" s="11" t="s">
        <v>19571</v>
      </c>
    </row>
    <row r="7939" spans="1:4" ht="45" x14ac:dyDescent="0.25">
      <c r="A7939" s="11" t="s">
        <v>31407</v>
      </c>
      <c r="B7939" s="11" t="s">
        <v>62401</v>
      </c>
      <c r="C7939" s="12" t="s">
        <v>31408</v>
      </c>
      <c r="D7939" s="11" t="s">
        <v>19571</v>
      </c>
    </row>
    <row r="7940" spans="1:4" ht="45" x14ac:dyDescent="0.25">
      <c r="A7940" s="11" t="s">
        <v>31409</v>
      </c>
      <c r="B7940" s="11" t="s">
        <v>62402</v>
      </c>
      <c r="C7940" s="12" t="s">
        <v>31408</v>
      </c>
      <c r="D7940" s="11" t="s">
        <v>19571</v>
      </c>
    </row>
    <row r="7941" spans="1:4" ht="45" x14ac:dyDescent="0.25">
      <c r="A7941" s="11" t="s">
        <v>31410</v>
      </c>
      <c r="B7941" s="11" t="s">
        <v>62403</v>
      </c>
      <c r="C7941" s="12" t="s">
        <v>31411</v>
      </c>
      <c r="D7941" s="11" t="s">
        <v>19571</v>
      </c>
    </row>
    <row r="7942" spans="1:4" ht="45" x14ac:dyDescent="0.25">
      <c r="A7942" s="11" t="s">
        <v>31412</v>
      </c>
      <c r="B7942" s="11" t="s">
        <v>62404</v>
      </c>
      <c r="C7942" s="12" t="s">
        <v>31411</v>
      </c>
      <c r="D7942" s="11" t="s">
        <v>19571</v>
      </c>
    </row>
    <row r="7943" spans="1:4" ht="45" x14ac:dyDescent="0.25">
      <c r="A7943" s="11" t="s">
        <v>31413</v>
      </c>
      <c r="B7943" s="11" t="s">
        <v>62405</v>
      </c>
      <c r="C7943" s="12" t="s">
        <v>31414</v>
      </c>
      <c r="D7943" s="11" t="s">
        <v>19571</v>
      </c>
    </row>
    <row r="7944" spans="1:4" ht="45" x14ac:dyDescent="0.25">
      <c r="A7944" s="11" t="s">
        <v>31415</v>
      </c>
      <c r="B7944" s="11" t="s">
        <v>62406</v>
      </c>
      <c r="C7944" s="12" t="s">
        <v>31414</v>
      </c>
      <c r="D7944" s="11" t="s">
        <v>19571</v>
      </c>
    </row>
    <row r="7945" spans="1:4" ht="45" x14ac:dyDescent="0.25">
      <c r="A7945" s="11" t="s">
        <v>31416</v>
      </c>
      <c r="B7945" s="11" t="s">
        <v>62407</v>
      </c>
      <c r="C7945" s="12" t="s">
        <v>31417</v>
      </c>
      <c r="D7945" s="11" t="s">
        <v>19571</v>
      </c>
    </row>
    <row r="7946" spans="1:4" ht="45" x14ac:dyDescent="0.25">
      <c r="A7946" s="11" t="s">
        <v>31418</v>
      </c>
      <c r="B7946" s="11" t="s">
        <v>62408</v>
      </c>
      <c r="C7946" s="12" t="s">
        <v>31417</v>
      </c>
      <c r="D7946" s="11" t="s">
        <v>19571</v>
      </c>
    </row>
    <row r="7947" spans="1:4" ht="45" x14ac:dyDescent="0.25">
      <c r="A7947" s="11" t="s">
        <v>31419</v>
      </c>
      <c r="B7947" s="11" t="s">
        <v>62409</v>
      </c>
      <c r="C7947" s="12" t="s">
        <v>31420</v>
      </c>
      <c r="D7947" s="11" t="s">
        <v>19571</v>
      </c>
    </row>
    <row r="7948" spans="1:4" ht="45" x14ac:dyDescent="0.25">
      <c r="A7948" s="11" t="s">
        <v>31421</v>
      </c>
      <c r="B7948" s="11" t="s">
        <v>62410</v>
      </c>
      <c r="C7948" s="12" t="s">
        <v>31420</v>
      </c>
      <c r="D7948" s="11" t="s">
        <v>19571</v>
      </c>
    </row>
    <row r="7949" spans="1:4" ht="45" x14ac:dyDescent="0.25">
      <c r="A7949" s="11" t="s">
        <v>31422</v>
      </c>
      <c r="B7949" s="11" t="s">
        <v>62411</v>
      </c>
      <c r="C7949" s="12" t="s">
        <v>31423</v>
      </c>
      <c r="D7949" s="11" t="s">
        <v>19571</v>
      </c>
    </row>
    <row r="7950" spans="1:4" ht="45" x14ac:dyDescent="0.25">
      <c r="A7950" s="11" t="s">
        <v>31424</v>
      </c>
      <c r="B7950" s="11" t="s">
        <v>62412</v>
      </c>
      <c r="C7950" s="12" t="s">
        <v>31423</v>
      </c>
      <c r="D7950" s="11" t="s">
        <v>19571</v>
      </c>
    </row>
    <row r="7951" spans="1:4" ht="45" x14ac:dyDescent="0.25">
      <c r="A7951" s="11" t="s">
        <v>31425</v>
      </c>
      <c r="B7951" s="11" t="s">
        <v>62413</v>
      </c>
      <c r="C7951" s="12" t="s">
        <v>31426</v>
      </c>
      <c r="D7951" s="11" t="s">
        <v>19571</v>
      </c>
    </row>
    <row r="7952" spans="1:4" ht="45" x14ac:dyDescent="0.25">
      <c r="A7952" s="11" t="s">
        <v>31427</v>
      </c>
      <c r="B7952" s="11" t="s">
        <v>62414</v>
      </c>
      <c r="C7952" s="12" t="s">
        <v>31426</v>
      </c>
      <c r="D7952" s="11" t="s">
        <v>19571</v>
      </c>
    </row>
    <row r="7953" spans="1:4" ht="45" x14ac:dyDescent="0.25">
      <c r="A7953" s="11" t="s">
        <v>31428</v>
      </c>
      <c r="B7953" s="11" t="s">
        <v>62415</v>
      </c>
      <c r="C7953" s="12" t="s">
        <v>31429</v>
      </c>
      <c r="D7953" s="11" t="s">
        <v>19571</v>
      </c>
    </row>
    <row r="7954" spans="1:4" ht="45" x14ac:dyDescent="0.25">
      <c r="A7954" s="11" t="s">
        <v>31430</v>
      </c>
      <c r="B7954" s="11" t="s">
        <v>62416</v>
      </c>
      <c r="C7954" s="12" t="s">
        <v>31429</v>
      </c>
      <c r="D7954" s="11" t="s">
        <v>19571</v>
      </c>
    </row>
    <row r="7955" spans="1:4" ht="45" x14ac:dyDescent="0.25">
      <c r="A7955" s="11" t="s">
        <v>31431</v>
      </c>
      <c r="B7955" s="11" t="s">
        <v>62417</v>
      </c>
      <c r="C7955" s="12" t="s">
        <v>31432</v>
      </c>
      <c r="D7955" s="11" t="s">
        <v>19571</v>
      </c>
    </row>
    <row r="7956" spans="1:4" ht="45" x14ac:dyDescent="0.25">
      <c r="A7956" s="11" t="s">
        <v>31433</v>
      </c>
      <c r="B7956" s="11" t="s">
        <v>62418</v>
      </c>
      <c r="C7956" s="12" t="s">
        <v>31432</v>
      </c>
      <c r="D7956" s="11" t="s">
        <v>19571</v>
      </c>
    </row>
    <row r="7957" spans="1:4" ht="45" x14ac:dyDescent="0.25">
      <c r="A7957" s="11" t="s">
        <v>31434</v>
      </c>
      <c r="B7957" s="11" t="s">
        <v>62419</v>
      </c>
      <c r="C7957" s="12" t="s">
        <v>31435</v>
      </c>
      <c r="D7957" s="11" t="s">
        <v>19571</v>
      </c>
    </row>
    <row r="7958" spans="1:4" ht="45" x14ac:dyDescent="0.25">
      <c r="A7958" s="11" t="s">
        <v>31436</v>
      </c>
      <c r="B7958" s="11" t="s">
        <v>62420</v>
      </c>
      <c r="C7958" s="12" t="s">
        <v>31435</v>
      </c>
      <c r="D7958" s="11" t="s">
        <v>19571</v>
      </c>
    </row>
    <row r="7959" spans="1:4" ht="45" x14ac:dyDescent="0.25">
      <c r="A7959" s="11" t="s">
        <v>31437</v>
      </c>
      <c r="B7959" s="11" t="s">
        <v>62421</v>
      </c>
      <c r="C7959" s="12" t="s">
        <v>31438</v>
      </c>
      <c r="D7959" s="11" t="s">
        <v>19571</v>
      </c>
    </row>
    <row r="7960" spans="1:4" ht="45" x14ac:dyDescent="0.25">
      <c r="A7960" s="11" t="s">
        <v>31439</v>
      </c>
      <c r="B7960" s="11" t="s">
        <v>62422</v>
      </c>
      <c r="C7960" s="12" t="s">
        <v>31438</v>
      </c>
      <c r="D7960" s="11" t="s">
        <v>19571</v>
      </c>
    </row>
    <row r="7961" spans="1:4" ht="45" x14ac:dyDescent="0.25">
      <c r="A7961" s="11" t="s">
        <v>31440</v>
      </c>
      <c r="B7961" s="11" t="s">
        <v>62423</v>
      </c>
      <c r="C7961" s="12" t="s">
        <v>31441</v>
      </c>
      <c r="D7961" s="11" t="s">
        <v>19571</v>
      </c>
    </row>
    <row r="7962" spans="1:4" ht="45" x14ac:dyDescent="0.25">
      <c r="A7962" s="11" t="s">
        <v>31442</v>
      </c>
      <c r="B7962" s="11" t="s">
        <v>62424</v>
      </c>
      <c r="C7962" s="12" t="s">
        <v>31441</v>
      </c>
      <c r="D7962" s="11" t="s">
        <v>19571</v>
      </c>
    </row>
    <row r="7963" spans="1:4" ht="45" x14ac:dyDescent="0.25">
      <c r="A7963" s="11" t="s">
        <v>31443</v>
      </c>
      <c r="B7963" s="11" t="s">
        <v>62425</v>
      </c>
      <c r="C7963" s="12" t="s">
        <v>31444</v>
      </c>
      <c r="D7963" s="11" t="s">
        <v>19571</v>
      </c>
    </row>
    <row r="7964" spans="1:4" ht="45" x14ac:dyDescent="0.25">
      <c r="A7964" s="11" t="s">
        <v>31445</v>
      </c>
      <c r="B7964" s="11" t="s">
        <v>62426</v>
      </c>
      <c r="C7964" s="12" t="s">
        <v>31444</v>
      </c>
      <c r="D7964" s="11" t="s">
        <v>19571</v>
      </c>
    </row>
    <row r="7965" spans="1:4" ht="45" x14ac:dyDescent="0.25">
      <c r="A7965" s="11" t="s">
        <v>31446</v>
      </c>
      <c r="B7965" s="11" t="s">
        <v>62427</v>
      </c>
      <c r="C7965" s="12" t="s">
        <v>31447</v>
      </c>
      <c r="D7965" s="11" t="s">
        <v>19571</v>
      </c>
    </row>
    <row r="7966" spans="1:4" ht="45" x14ac:dyDescent="0.25">
      <c r="A7966" s="11" t="s">
        <v>31448</v>
      </c>
      <c r="B7966" s="11" t="s">
        <v>62428</v>
      </c>
      <c r="C7966" s="12" t="s">
        <v>31447</v>
      </c>
      <c r="D7966" s="11" t="s">
        <v>19571</v>
      </c>
    </row>
    <row r="7967" spans="1:4" ht="45" x14ac:dyDescent="0.25">
      <c r="A7967" s="11" t="s">
        <v>31449</v>
      </c>
      <c r="B7967" s="11" t="s">
        <v>62429</v>
      </c>
      <c r="C7967" s="12" t="s">
        <v>31450</v>
      </c>
      <c r="D7967" s="11" t="s">
        <v>19571</v>
      </c>
    </row>
    <row r="7968" spans="1:4" ht="45" x14ac:dyDescent="0.25">
      <c r="A7968" s="11" t="s">
        <v>31451</v>
      </c>
      <c r="B7968" s="11" t="s">
        <v>62430</v>
      </c>
      <c r="C7968" s="12" t="s">
        <v>31450</v>
      </c>
      <c r="D7968" s="11" t="s">
        <v>19571</v>
      </c>
    </row>
    <row r="7969" spans="1:4" ht="45" x14ac:dyDescent="0.25">
      <c r="A7969" s="11" t="s">
        <v>31452</v>
      </c>
      <c r="B7969" s="11" t="s">
        <v>62431</v>
      </c>
      <c r="C7969" s="12" t="s">
        <v>31453</v>
      </c>
      <c r="D7969" s="11" t="s">
        <v>19571</v>
      </c>
    </row>
    <row r="7970" spans="1:4" ht="45" x14ac:dyDescent="0.25">
      <c r="A7970" s="11" t="s">
        <v>31454</v>
      </c>
      <c r="B7970" s="11" t="s">
        <v>62432</v>
      </c>
      <c r="C7970" s="12" t="s">
        <v>31453</v>
      </c>
      <c r="D7970" s="11" t="s">
        <v>19571</v>
      </c>
    </row>
    <row r="7971" spans="1:4" ht="30" x14ac:dyDescent="0.25">
      <c r="A7971" s="11" t="s">
        <v>31455</v>
      </c>
      <c r="B7971" s="11" t="s">
        <v>62433</v>
      </c>
      <c r="C7971" s="12" t="s">
        <v>31456</v>
      </c>
      <c r="D7971" s="11" t="s">
        <v>19571</v>
      </c>
    </row>
    <row r="7972" spans="1:4" ht="30" x14ac:dyDescent="0.25">
      <c r="A7972" s="11" t="s">
        <v>31457</v>
      </c>
      <c r="B7972" s="11" t="s">
        <v>62434</v>
      </c>
      <c r="C7972" s="12" t="s">
        <v>31456</v>
      </c>
      <c r="D7972" s="11" t="s">
        <v>19571</v>
      </c>
    </row>
    <row r="7973" spans="1:4" ht="45" x14ac:dyDescent="0.25">
      <c r="A7973" s="11" t="s">
        <v>31458</v>
      </c>
      <c r="B7973" s="11" t="s">
        <v>62435</v>
      </c>
      <c r="C7973" s="12" t="s">
        <v>31459</v>
      </c>
      <c r="D7973" s="11" t="s">
        <v>19571</v>
      </c>
    </row>
    <row r="7974" spans="1:4" ht="45" x14ac:dyDescent="0.25">
      <c r="A7974" s="11" t="s">
        <v>31460</v>
      </c>
      <c r="B7974" s="11" t="s">
        <v>62436</v>
      </c>
      <c r="C7974" s="12" t="s">
        <v>31459</v>
      </c>
      <c r="D7974" s="11" t="s">
        <v>19571</v>
      </c>
    </row>
    <row r="7975" spans="1:4" ht="45" x14ac:dyDescent="0.25">
      <c r="A7975" s="11" t="s">
        <v>31461</v>
      </c>
      <c r="B7975" s="11" t="s">
        <v>62437</v>
      </c>
      <c r="C7975" s="12" t="s">
        <v>31462</v>
      </c>
      <c r="D7975" s="11" t="s">
        <v>19571</v>
      </c>
    </row>
    <row r="7976" spans="1:4" ht="45" x14ac:dyDescent="0.25">
      <c r="A7976" s="11" t="s">
        <v>31463</v>
      </c>
      <c r="B7976" s="11" t="s">
        <v>62438</v>
      </c>
      <c r="C7976" s="12" t="s">
        <v>31462</v>
      </c>
      <c r="D7976" s="11" t="s">
        <v>19571</v>
      </c>
    </row>
    <row r="7977" spans="1:4" ht="45" x14ac:dyDescent="0.25">
      <c r="A7977" s="11" t="s">
        <v>31464</v>
      </c>
      <c r="B7977" s="11" t="s">
        <v>62439</v>
      </c>
      <c r="C7977" s="12" t="s">
        <v>31465</v>
      </c>
      <c r="D7977" s="11" t="s">
        <v>19571</v>
      </c>
    </row>
    <row r="7978" spans="1:4" ht="45" x14ac:dyDescent="0.25">
      <c r="A7978" s="11" t="s">
        <v>31466</v>
      </c>
      <c r="B7978" s="11" t="s">
        <v>62440</v>
      </c>
      <c r="C7978" s="12" t="s">
        <v>31465</v>
      </c>
      <c r="D7978" s="11" t="s">
        <v>19571</v>
      </c>
    </row>
    <row r="7979" spans="1:4" ht="45" x14ac:dyDescent="0.25">
      <c r="A7979" s="11" t="s">
        <v>31467</v>
      </c>
      <c r="B7979" s="11" t="s">
        <v>62441</v>
      </c>
      <c r="C7979" s="12" t="s">
        <v>31468</v>
      </c>
      <c r="D7979" s="11" t="s">
        <v>19571</v>
      </c>
    </row>
    <row r="7980" spans="1:4" ht="45" x14ac:dyDescent="0.25">
      <c r="A7980" s="11" t="s">
        <v>31469</v>
      </c>
      <c r="B7980" s="11" t="s">
        <v>62442</v>
      </c>
      <c r="C7980" s="12" t="s">
        <v>31468</v>
      </c>
      <c r="D7980" s="11" t="s">
        <v>19571</v>
      </c>
    </row>
    <row r="7981" spans="1:4" ht="45" x14ac:dyDescent="0.25">
      <c r="A7981" s="11" t="s">
        <v>31470</v>
      </c>
      <c r="B7981" s="11" t="s">
        <v>62443</v>
      </c>
      <c r="C7981" s="12" t="s">
        <v>31471</v>
      </c>
      <c r="D7981" s="11" t="s">
        <v>19571</v>
      </c>
    </row>
    <row r="7982" spans="1:4" ht="45" x14ac:dyDescent="0.25">
      <c r="A7982" s="11" t="s">
        <v>31472</v>
      </c>
      <c r="B7982" s="11" t="s">
        <v>62444</v>
      </c>
      <c r="C7982" s="12" t="s">
        <v>31471</v>
      </c>
      <c r="D7982" s="11" t="s">
        <v>19571</v>
      </c>
    </row>
    <row r="7983" spans="1:4" ht="30" x14ac:dyDescent="0.25">
      <c r="A7983" s="11" t="s">
        <v>31473</v>
      </c>
      <c r="B7983" s="11" t="s">
        <v>62445</v>
      </c>
      <c r="C7983" s="12" t="s">
        <v>31474</v>
      </c>
      <c r="D7983" s="11" t="s">
        <v>19571</v>
      </c>
    </row>
    <row r="7984" spans="1:4" ht="30" x14ac:dyDescent="0.25">
      <c r="A7984" s="11" t="s">
        <v>31475</v>
      </c>
      <c r="B7984" s="11" t="s">
        <v>62446</v>
      </c>
      <c r="C7984" s="12" t="s">
        <v>31474</v>
      </c>
      <c r="D7984" s="11" t="s">
        <v>19571</v>
      </c>
    </row>
    <row r="7985" spans="1:4" ht="30" x14ac:dyDescent="0.25">
      <c r="A7985" s="11" t="s">
        <v>31476</v>
      </c>
      <c r="B7985" s="11" t="s">
        <v>62447</v>
      </c>
      <c r="C7985" s="12" t="s">
        <v>31477</v>
      </c>
      <c r="D7985" s="11" t="s">
        <v>19571</v>
      </c>
    </row>
    <row r="7986" spans="1:4" ht="30" x14ac:dyDescent="0.25">
      <c r="A7986" s="11" t="s">
        <v>31478</v>
      </c>
      <c r="B7986" s="11" t="s">
        <v>62448</v>
      </c>
      <c r="C7986" s="12" t="s">
        <v>31477</v>
      </c>
      <c r="D7986" s="11" t="s">
        <v>19571</v>
      </c>
    </row>
    <row r="7987" spans="1:4" x14ac:dyDescent="0.25">
      <c r="A7987" s="11" t="s">
        <v>31479</v>
      </c>
      <c r="B7987" s="11" t="s">
        <v>62449</v>
      </c>
      <c r="C7987" s="12" t="s">
        <v>31480</v>
      </c>
      <c r="D7987" s="11" t="s">
        <v>19571</v>
      </c>
    </row>
    <row r="7988" spans="1:4" x14ac:dyDescent="0.25">
      <c r="A7988" s="11" t="s">
        <v>31481</v>
      </c>
      <c r="B7988" s="11" t="s">
        <v>62450</v>
      </c>
      <c r="C7988" s="12" t="s">
        <v>31480</v>
      </c>
      <c r="D7988" s="11" t="s">
        <v>19571</v>
      </c>
    </row>
    <row r="7989" spans="1:4" ht="30" x14ac:dyDescent="0.25">
      <c r="A7989" s="11" t="s">
        <v>31482</v>
      </c>
      <c r="B7989" s="11" t="s">
        <v>62451</v>
      </c>
      <c r="C7989" s="12" t="s">
        <v>31483</v>
      </c>
      <c r="D7989" s="11" t="s">
        <v>19571</v>
      </c>
    </row>
    <row r="7990" spans="1:4" ht="30" x14ac:dyDescent="0.25">
      <c r="A7990" s="11" t="s">
        <v>31484</v>
      </c>
      <c r="B7990" s="11" t="s">
        <v>62452</v>
      </c>
      <c r="C7990" s="12" t="s">
        <v>31483</v>
      </c>
      <c r="D7990" s="11" t="s">
        <v>19571</v>
      </c>
    </row>
    <row r="7991" spans="1:4" ht="30" x14ac:dyDescent="0.25">
      <c r="A7991" s="11" t="s">
        <v>31485</v>
      </c>
      <c r="B7991" s="11" t="s">
        <v>62453</v>
      </c>
      <c r="C7991" s="12" t="s">
        <v>31486</v>
      </c>
      <c r="D7991" s="11" t="s">
        <v>19571</v>
      </c>
    </row>
    <row r="7992" spans="1:4" ht="30" x14ac:dyDescent="0.25">
      <c r="A7992" s="11" t="s">
        <v>31487</v>
      </c>
      <c r="B7992" s="11" t="s">
        <v>62454</v>
      </c>
      <c r="C7992" s="12" t="s">
        <v>31486</v>
      </c>
      <c r="D7992" s="11" t="s">
        <v>19571</v>
      </c>
    </row>
    <row r="7993" spans="1:4" ht="30" x14ac:dyDescent="0.25">
      <c r="A7993" s="11" t="s">
        <v>31488</v>
      </c>
      <c r="B7993" s="11" t="s">
        <v>62455</v>
      </c>
      <c r="C7993" s="12" t="s">
        <v>31489</v>
      </c>
      <c r="D7993" s="11" t="s">
        <v>19571</v>
      </c>
    </row>
    <row r="7994" spans="1:4" ht="30" x14ac:dyDescent="0.25">
      <c r="A7994" s="11" t="s">
        <v>31490</v>
      </c>
      <c r="B7994" s="11" t="s">
        <v>62456</v>
      </c>
      <c r="C7994" s="12" t="s">
        <v>31489</v>
      </c>
      <c r="D7994" s="11" t="s">
        <v>19571</v>
      </c>
    </row>
    <row r="7995" spans="1:4" ht="30" x14ac:dyDescent="0.25">
      <c r="A7995" s="11" t="s">
        <v>31491</v>
      </c>
      <c r="B7995" s="11" t="s">
        <v>62457</v>
      </c>
      <c r="C7995" s="12" t="s">
        <v>31492</v>
      </c>
      <c r="D7995" s="11" t="s">
        <v>19571</v>
      </c>
    </row>
    <row r="7996" spans="1:4" ht="30" x14ac:dyDescent="0.25">
      <c r="A7996" s="11" t="s">
        <v>31493</v>
      </c>
      <c r="B7996" s="11" t="s">
        <v>62458</v>
      </c>
      <c r="C7996" s="12" t="s">
        <v>31492</v>
      </c>
      <c r="D7996" s="11" t="s">
        <v>19571</v>
      </c>
    </row>
    <row r="7997" spans="1:4" ht="30" x14ac:dyDescent="0.25">
      <c r="A7997" s="11" t="s">
        <v>31494</v>
      </c>
      <c r="B7997" s="11" t="s">
        <v>62459</v>
      </c>
      <c r="C7997" s="12" t="s">
        <v>31495</v>
      </c>
      <c r="D7997" s="11" t="s">
        <v>19571</v>
      </c>
    </row>
    <row r="7998" spans="1:4" ht="30" x14ac:dyDescent="0.25">
      <c r="A7998" s="11" t="s">
        <v>31496</v>
      </c>
      <c r="B7998" s="11" t="s">
        <v>62460</v>
      </c>
      <c r="C7998" s="12" t="s">
        <v>31495</v>
      </c>
      <c r="D7998" s="11" t="s">
        <v>19571</v>
      </c>
    </row>
    <row r="7999" spans="1:4" ht="30" x14ac:dyDescent="0.25">
      <c r="A7999" s="11" t="s">
        <v>31497</v>
      </c>
      <c r="B7999" s="11" t="s">
        <v>62461</v>
      </c>
      <c r="C7999" s="12" t="s">
        <v>31498</v>
      </c>
      <c r="D7999" s="11" t="s">
        <v>19571</v>
      </c>
    </row>
    <row r="8000" spans="1:4" ht="30" x14ac:dyDescent="0.25">
      <c r="A8000" s="11" t="s">
        <v>31499</v>
      </c>
      <c r="B8000" s="11" t="s">
        <v>62462</v>
      </c>
      <c r="C8000" s="12" t="s">
        <v>31498</v>
      </c>
      <c r="D8000" s="11" t="s">
        <v>19571</v>
      </c>
    </row>
    <row r="8001" spans="1:4" ht="30" x14ac:dyDescent="0.25">
      <c r="A8001" s="11" t="s">
        <v>31500</v>
      </c>
      <c r="B8001" s="11" t="s">
        <v>62463</v>
      </c>
      <c r="C8001" s="12" t="s">
        <v>31501</v>
      </c>
      <c r="D8001" s="11" t="s">
        <v>19571</v>
      </c>
    </row>
    <row r="8002" spans="1:4" ht="30" x14ac:dyDescent="0.25">
      <c r="A8002" s="11" t="s">
        <v>31502</v>
      </c>
      <c r="B8002" s="11" t="s">
        <v>62464</v>
      </c>
      <c r="C8002" s="12" t="s">
        <v>31501</v>
      </c>
      <c r="D8002" s="11" t="s">
        <v>19571</v>
      </c>
    </row>
    <row r="8003" spans="1:4" ht="30" x14ac:dyDescent="0.25">
      <c r="A8003" s="11" t="s">
        <v>31503</v>
      </c>
      <c r="B8003" s="11" t="s">
        <v>62465</v>
      </c>
      <c r="C8003" s="12" t="s">
        <v>31504</v>
      </c>
      <c r="D8003" s="11" t="s">
        <v>19571</v>
      </c>
    </row>
    <row r="8004" spans="1:4" ht="30" x14ac:dyDescent="0.25">
      <c r="A8004" s="11" t="s">
        <v>31505</v>
      </c>
      <c r="B8004" s="11" t="s">
        <v>62466</v>
      </c>
      <c r="C8004" s="12" t="s">
        <v>31504</v>
      </c>
      <c r="D8004" s="11" t="s">
        <v>19571</v>
      </c>
    </row>
    <row r="8005" spans="1:4" ht="30" x14ac:dyDescent="0.25">
      <c r="A8005" s="11" t="s">
        <v>31506</v>
      </c>
      <c r="B8005" s="11" t="s">
        <v>62467</v>
      </c>
      <c r="C8005" s="12" t="s">
        <v>31507</v>
      </c>
      <c r="D8005" s="11" t="s">
        <v>19571</v>
      </c>
    </row>
    <row r="8006" spans="1:4" ht="30" x14ac:dyDescent="0.25">
      <c r="A8006" s="11" t="s">
        <v>31508</v>
      </c>
      <c r="B8006" s="11" t="s">
        <v>62468</v>
      </c>
      <c r="C8006" s="12" t="s">
        <v>31507</v>
      </c>
      <c r="D8006" s="11" t="s">
        <v>19571</v>
      </c>
    </row>
    <row r="8007" spans="1:4" ht="30" x14ac:dyDescent="0.25">
      <c r="A8007" s="11" t="s">
        <v>31509</v>
      </c>
      <c r="B8007" s="11" t="s">
        <v>62469</v>
      </c>
      <c r="C8007" s="12" t="s">
        <v>31510</v>
      </c>
      <c r="D8007" s="11" t="s">
        <v>19571</v>
      </c>
    </row>
    <row r="8008" spans="1:4" ht="30" x14ac:dyDescent="0.25">
      <c r="A8008" s="11" t="s">
        <v>31511</v>
      </c>
      <c r="B8008" s="11" t="s">
        <v>62470</v>
      </c>
      <c r="C8008" s="12" t="s">
        <v>31510</v>
      </c>
      <c r="D8008" s="11" t="s">
        <v>19571</v>
      </c>
    </row>
    <row r="8009" spans="1:4" ht="30" x14ac:dyDescent="0.25">
      <c r="A8009" s="11" t="s">
        <v>31512</v>
      </c>
      <c r="B8009" s="11" t="s">
        <v>62471</v>
      </c>
      <c r="C8009" s="12" t="s">
        <v>31513</v>
      </c>
      <c r="D8009" s="11" t="s">
        <v>19571</v>
      </c>
    </row>
    <row r="8010" spans="1:4" ht="30" x14ac:dyDescent="0.25">
      <c r="A8010" s="11" t="s">
        <v>31514</v>
      </c>
      <c r="B8010" s="11" t="s">
        <v>62472</v>
      </c>
      <c r="C8010" s="12" t="s">
        <v>31513</v>
      </c>
      <c r="D8010" s="11" t="s">
        <v>19571</v>
      </c>
    </row>
    <row r="8011" spans="1:4" ht="30" x14ac:dyDescent="0.25">
      <c r="A8011" s="11" t="s">
        <v>31515</v>
      </c>
      <c r="B8011" s="11" t="s">
        <v>62473</v>
      </c>
      <c r="C8011" s="12" t="s">
        <v>31516</v>
      </c>
      <c r="D8011" s="11" t="s">
        <v>19571</v>
      </c>
    </row>
    <row r="8012" spans="1:4" ht="30" x14ac:dyDescent="0.25">
      <c r="A8012" s="11" t="s">
        <v>31517</v>
      </c>
      <c r="B8012" s="11" t="s">
        <v>62474</v>
      </c>
      <c r="C8012" s="12" t="s">
        <v>31516</v>
      </c>
      <c r="D8012" s="11" t="s">
        <v>19571</v>
      </c>
    </row>
    <row r="8013" spans="1:4" ht="30" x14ac:dyDescent="0.25">
      <c r="A8013" s="11" t="s">
        <v>31518</v>
      </c>
      <c r="B8013" s="11" t="s">
        <v>62475</v>
      </c>
      <c r="C8013" s="12" t="s">
        <v>31519</v>
      </c>
      <c r="D8013" s="11" t="s">
        <v>19571</v>
      </c>
    </row>
    <row r="8014" spans="1:4" ht="30" x14ac:dyDescent="0.25">
      <c r="A8014" s="11" t="s">
        <v>31520</v>
      </c>
      <c r="B8014" s="11" t="s">
        <v>62476</v>
      </c>
      <c r="C8014" s="12" t="s">
        <v>31519</v>
      </c>
      <c r="D8014" s="11" t="s">
        <v>19571</v>
      </c>
    </row>
    <row r="8015" spans="1:4" ht="30" x14ac:dyDescent="0.25">
      <c r="A8015" s="11" t="s">
        <v>31521</v>
      </c>
      <c r="B8015" s="11" t="s">
        <v>62477</v>
      </c>
      <c r="C8015" s="12" t="s">
        <v>31522</v>
      </c>
      <c r="D8015" s="11" t="s">
        <v>19571</v>
      </c>
    </row>
    <row r="8016" spans="1:4" ht="30" x14ac:dyDescent="0.25">
      <c r="A8016" s="11" t="s">
        <v>31523</v>
      </c>
      <c r="B8016" s="11" t="s">
        <v>62478</v>
      </c>
      <c r="C8016" s="12" t="s">
        <v>31522</v>
      </c>
      <c r="D8016" s="11" t="s">
        <v>19571</v>
      </c>
    </row>
    <row r="8017" spans="1:4" ht="30" x14ac:dyDescent="0.25">
      <c r="A8017" s="11" t="s">
        <v>31524</v>
      </c>
      <c r="B8017" s="11" t="s">
        <v>62479</v>
      </c>
      <c r="C8017" s="12" t="s">
        <v>31525</v>
      </c>
      <c r="D8017" s="11" t="s">
        <v>19571</v>
      </c>
    </row>
    <row r="8018" spans="1:4" ht="30" x14ac:dyDescent="0.25">
      <c r="A8018" s="11" t="s">
        <v>31526</v>
      </c>
      <c r="B8018" s="11" t="s">
        <v>62480</v>
      </c>
      <c r="C8018" s="12" t="s">
        <v>31525</v>
      </c>
      <c r="D8018" s="11" t="s">
        <v>19571</v>
      </c>
    </row>
    <row r="8019" spans="1:4" ht="30" x14ac:dyDescent="0.25">
      <c r="A8019" s="11" t="s">
        <v>31527</v>
      </c>
      <c r="B8019" s="11" t="s">
        <v>62481</v>
      </c>
      <c r="C8019" s="12" t="s">
        <v>31528</v>
      </c>
      <c r="D8019" s="11" t="s">
        <v>19571</v>
      </c>
    </row>
    <row r="8020" spans="1:4" ht="30" x14ac:dyDescent="0.25">
      <c r="A8020" s="11" t="s">
        <v>31529</v>
      </c>
      <c r="B8020" s="11" t="s">
        <v>62482</v>
      </c>
      <c r="C8020" s="12" t="s">
        <v>31528</v>
      </c>
      <c r="D8020" s="11" t="s">
        <v>19571</v>
      </c>
    </row>
    <row r="8021" spans="1:4" ht="30" x14ac:dyDescent="0.25">
      <c r="A8021" s="11" t="s">
        <v>31530</v>
      </c>
      <c r="B8021" s="11" t="s">
        <v>62483</v>
      </c>
      <c r="C8021" s="12" t="s">
        <v>31531</v>
      </c>
      <c r="D8021" s="11" t="s">
        <v>19571</v>
      </c>
    </row>
    <row r="8022" spans="1:4" ht="30" x14ac:dyDescent="0.25">
      <c r="A8022" s="11" t="s">
        <v>31532</v>
      </c>
      <c r="B8022" s="11" t="s">
        <v>62484</v>
      </c>
      <c r="C8022" s="12" t="s">
        <v>31531</v>
      </c>
      <c r="D8022" s="11" t="s">
        <v>19571</v>
      </c>
    </row>
    <row r="8023" spans="1:4" ht="45" x14ac:dyDescent="0.25">
      <c r="A8023" s="11" t="s">
        <v>31533</v>
      </c>
      <c r="B8023" s="11" t="s">
        <v>62485</v>
      </c>
      <c r="C8023" s="12" t="s">
        <v>31534</v>
      </c>
      <c r="D8023" s="11" t="s">
        <v>19571</v>
      </c>
    </row>
    <row r="8024" spans="1:4" ht="45" x14ac:dyDescent="0.25">
      <c r="A8024" s="11" t="s">
        <v>31535</v>
      </c>
      <c r="B8024" s="11" t="s">
        <v>62486</v>
      </c>
      <c r="C8024" s="12" t="s">
        <v>31534</v>
      </c>
      <c r="D8024" s="11" t="s">
        <v>19571</v>
      </c>
    </row>
    <row r="8025" spans="1:4" ht="45" x14ac:dyDescent="0.25">
      <c r="A8025" s="11" t="s">
        <v>31536</v>
      </c>
      <c r="B8025" s="11" t="s">
        <v>62487</v>
      </c>
      <c r="C8025" s="12" t="s">
        <v>31537</v>
      </c>
      <c r="D8025" s="11" t="s">
        <v>19571</v>
      </c>
    </row>
    <row r="8026" spans="1:4" ht="45" x14ac:dyDescent="0.25">
      <c r="A8026" s="11" t="s">
        <v>31538</v>
      </c>
      <c r="B8026" s="11" t="s">
        <v>62488</v>
      </c>
      <c r="C8026" s="12" t="s">
        <v>31537</v>
      </c>
      <c r="D8026" s="11" t="s">
        <v>19571</v>
      </c>
    </row>
    <row r="8027" spans="1:4" ht="45" x14ac:dyDescent="0.25">
      <c r="A8027" s="11" t="s">
        <v>31539</v>
      </c>
      <c r="B8027" s="11" t="s">
        <v>62489</v>
      </c>
      <c r="C8027" s="12" t="s">
        <v>31540</v>
      </c>
      <c r="D8027" s="11" t="s">
        <v>19571</v>
      </c>
    </row>
    <row r="8028" spans="1:4" ht="45" x14ac:dyDescent="0.25">
      <c r="A8028" s="11" t="s">
        <v>31541</v>
      </c>
      <c r="B8028" s="11" t="s">
        <v>62490</v>
      </c>
      <c r="C8028" s="12" t="s">
        <v>31540</v>
      </c>
      <c r="D8028" s="11" t="s">
        <v>19571</v>
      </c>
    </row>
    <row r="8029" spans="1:4" ht="30" x14ac:dyDescent="0.25">
      <c r="A8029" s="11" t="s">
        <v>31542</v>
      </c>
      <c r="B8029" s="11" t="s">
        <v>62491</v>
      </c>
      <c r="C8029" s="12" t="s">
        <v>31543</v>
      </c>
      <c r="D8029" s="11" t="s">
        <v>19571</v>
      </c>
    </row>
    <row r="8030" spans="1:4" ht="30" x14ac:dyDescent="0.25">
      <c r="A8030" s="11" t="s">
        <v>31544</v>
      </c>
      <c r="B8030" s="11" t="s">
        <v>62492</v>
      </c>
      <c r="C8030" s="12" t="s">
        <v>31543</v>
      </c>
      <c r="D8030" s="11" t="s">
        <v>19571</v>
      </c>
    </row>
    <row r="8031" spans="1:4" ht="30" x14ac:dyDescent="0.25">
      <c r="A8031" s="11" t="s">
        <v>31545</v>
      </c>
      <c r="B8031" s="11" t="s">
        <v>62493</v>
      </c>
      <c r="C8031" s="12" t="s">
        <v>31546</v>
      </c>
      <c r="D8031" s="11" t="s">
        <v>19571</v>
      </c>
    </row>
    <row r="8032" spans="1:4" ht="30" x14ac:dyDescent="0.25">
      <c r="A8032" s="11" t="s">
        <v>31547</v>
      </c>
      <c r="B8032" s="11" t="s">
        <v>62494</v>
      </c>
      <c r="C8032" s="12" t="s">
        <v>31546</v>
      </c>
      <c r="D8032" s="11" t="s">
        <v>19571</v>
      </c>
    </row>
    <row r="8033" spans="1:4" ht="30" x14ac:dyDescent="0.25">
      <c r="A8033" s="11" t="s">
        <v>31548</v>
      </c>
      <c r="B8033" s="11" t="s">
        <v>62495</v>
      </c>
      <c r="C8033" s="12" t="s">
        <v>31549</v>
      </c>
      <c r="D8033" s="11" t="s">
        <v>19571</v>
      </c>
    </row>
    <row r="8034" spans="1:4" ht="30" x14ac:dyDescent="0.25">
      <c r="A8034" s="11" t="s">
        <v>31550</v>
      </c>
      <c r="B8034" s="11" t="s">
        <v>62496</v>
      </c>
      <c r="C8034" s="12" t="s">
        <v>31549</v>
      </c>
      <c r="D8034" s="11" t="s">
        <v>19571</v>
      </c>
    </row>
    <row r="8035" spans="1:4" ht="30" x14ac:dyDescent="0.25">
      <c r="A8035" s="11" t="s">
        <v>31551</v>
      </c>
      <c r="B8035" s="11" t="s">
        <v>62497</v>
      </c>
      <c r="C8035" s="12" t="s">
        <v>31552</v>
      </c>
      <c r="D8035" s="11" t="s">
        <v>19571</v>
      </c>
    </row>
    <row r="8036" spans="1:4" ht="30" x14ac:dyDescent="0.25">
      <c r="A8036" s="11" t="s">
        <v>31553</v>
      </c>
      <c r="B8036" s="11" t="s">
        <v>62498</v>
      </c>
      <c r="C8036" s="12" t="s">
        <v>31552</v>
      </c>
      <c r="D8036" s="11" t="s">
        <v>19571</v>
      </c>
    </row>
    <row r="8037" spans="1:4" ht="30" x14ac:dyDescent="0.25">
      <c r="A8037" s="11" t="s">
        <v>31554</v>
      </c>
      <c r="B8037" s="11" t="s">
        <v>62499</v>
      </c>
      <c r="C8037" s="12" t="s">
        <v>31555</v>
      </c>
      <c r="D8037" s="11" t="s">
        <v>19571</v>
      </c>
    </row>
    <row r="8038" spans="1:4" ht="30" x14ac:dyDescent="0.25">
      <c r="A8038" s="11" t="s">
        <v>31556</v>
      </c>
      <c r="B8038" s="11" t="s">
        <v>62500</v>
      </c>
      <c r="C8038" s="12" t="s">
        <v>31555</v>
      </c>
      <c r="D8038" s="11" t="s">
        <v>19571</v>
      </c>
    </row>
    <row r="8039" spans="1:4" ht="30" x14ac:dyDescent="0.25">
      <c r="A8039" s="11" t="s">
        <v>31557</v>
      </c>
      <c r="B8039" s="11" t="s">
        <v>62501</v>
      </c>
      <c r="C8039" s="12" t="s">
        <v>31558</v>
      </c>
      <c r="D8039" s="11" t="s">
        <v>19571</v>
      </c>
    </row>
    <row r="8040" spans="1:4" ht="30" x14ac:dyDescent="0.25">
      <c r="A8040" s="11" t="s">
        <v>31559</v>
      </c>
      <c r="B8040" s="11" t="s">
        <v>62502</v>
      </c>
      <c r="C8040" s="12" t="s">
        <v>31558</v>
      </c>
      <c r="D8040" s="11" t="s">
        <v>19571</v>
      </c>
    </row>
    <row r="8041" spans="1:4" ht="30" x14ac:dyDescent="0.25">
      <c r="A8041" s="11" t="s">
        <v>31560</v>
      </c>
      <c r="B8041" s="11" t="s">
        <v>62503</v>
      </c>
      <c r="C8041" s="12" t="s">
        <v>31561</v>
      </c>
      <c r="D8041" s="11" t="s">
        <v>19571</v>
      </c>
    </row>
    <row r="8042" spans="1:4" ht="30" x14ac:dyDescent="0.25">
      <c r="A8042" s="11" t="s">
        <v>31562</v>
      </c>
      <c r="B8042" s="11" t="s">
        <v>62504</v>
      </c>
      <c r="C8042" s="12" t="s">
        <v>31561</v>
      </c>
      <c r="D8042" s="11" t="s">
        <v>19571</v>
      </c>
    </row>
    <row r="8043" spans="1:4" ht="45" x14ac:dyDescent="0.25">
      <c r="A8043" s="11" t="s">
        <v>31563</v>
      </c>
      <c r="B8043" s="11" t="s">
        <v>62505</v>
      </c>
      <c r="C8043" s="12" t="s">
        <v>31564</v>
      </c>
      <c r="D8043" s="11" t="s">
        <v>19571</v>
      </c>
    </row>
    <row r="8044" spans="1:4" ht="45" x14ac:dyDescent="0.25">
      <c r="A8044" s="11" t="s">
        <v>31565</v>
      </c>
      <c r="B8044" s="11" t="s">
        <v>62506</v>
      </c>
      <c r="C8044" s="12" t="s">
        <v>31564</v>
      </c>
      <c r="D8044" s="11" t="s">
        <v>19571</v>
      </c>
    </row>
    <row r="8045" spans="1:4" ht="45" x14ac:dyDescent="0.25">
      <c r="A8045" s="11" t="s">
        <v>31566</v>
      </c>
      <c r="B8045" s="11" t="s">
        <v>62507</v>
      </c>
      <c r="C8045" s="12" t="s">
        <v>31567</v>
      </c>
      <c r="D8045" s="11" t="s">
        <v>19571</v>
      </c>
    </row>
    <row r="8046" spans="1:4" ht="45" x14ac:dyDescent="0.25">
      <c r="A8046" s="11" t="s">
        <v>31568</v>
      </c>
      <c r="B8046" s="11" t="s">
        <v>62508</v>
      </c>
      <c r="C8046" s="12" t="s">
        <v>31567</v>
      </c>
      <c r="D8046" s="11" t="s">
        <v>19571</v>
      </c>
    </row>
    <row r="8047" spans="1:4" ht="45" x14ac:dyDescent="0.25">
      <c r="A8047" s="11" t="s">
        <v>31569</v>
      </c>
      <c r="B8047" s="11" t="s">
        <v>62509</v>
      </c>
      <c r="C8047" s="12" t="s">
        <v>31570</v>
      </c>
      <c r="D8047" s="11" t="s">
        <v>19571</v>
      </c>
    </row>
    <row r="8048" spans="1:4" ht="45" x14ac:dyDescent="0.25">
      <c r="A8048" s="11" t="s">
        <v>31571</v>
      </c>
      <c r="B8048" s="11" t="s">
        <v>62510</v>
      </c>
      <c r="C8048" s="12" t="s">
        <v>31570</v>
      </c>
      <c r="D8048" s="11" t="s">
        <v>19571</v>
      </c>
    </row>
    <row r="8049" spans="1:4" ht="45" x14ac:dyDescent="0.25">
      <c r="A8049" s="11" t="s">
        <v>31572</v>
      </c>
      <c r="B8049" s="11" t="s">
        <v>62511</v>
      </c>
      <c r="C8049" s="12" t="s">
        <v>31573</v>
      </c>
      <c r="D8049" s="11" t="s">
        <v>19571</v>
      </c>
    </row>
    <row r="8050" spans="1:4" ht="45" x14ac:dyDescent="0.25">
      <c r="A8050" s="11" t="s">
        <v>31574</v>
      </c>
      <c r="B8050" s="11" t="s">
        <v>62512</v>
      </c>
      <c r="C8050" s="12" t="s">
        <v>31573</v>
      </c>
      <c r="D8050" s="11" t="s">
        <v>19571</v>
      </c>
    </row>
    <row r="8051" spans="1:4" ht="45" x14ac:dyDescent="0.25">
      <c r="A8051" s="11" t="s">
        <v>31575</v>
      </c>
      <c r="B8051" s="11" t="s">
        <v>62513</v>
      </c>
      <c r="C8051" s="12" t="s">
        <v>31576</v>
      </c>
      <c r="D8051" s="11" t="s">
        <v>19571</v>
      </c>
    </row>
    <row r="8052" spans="1:4" ht="45" x14ac:dyDescent="0.25">
      <c r="A8052" s="11" t="s">
        <v>31577</v>
      </c>
      <c r="B8052" s="11" t="s">
        <v>62514</v>
      </c>
      <c r="C8052" s="12" t="s">
        <v>31576</v>
      </c>
      <c r="D8052" s="11" t="s">
        <v>19571</v>
      </c>
    </row>
    <row r="8053" spans="1:4" ht="45" x14ac:dyDescent="0.25">
      <c r="A8053" s="11" t="s">
        <v>31578</v>
      </c>
      <c r="B8053" s="11" t="s">
        <v>62515</v>
      </c>
      <c r="C8053" s="12" t="s">
        <v>31579</v>
      </c>
      <c r="D8053" s="11" t="s">
        <v>19571</v>
      </c>
    </row>
    <row r="8054" spans="1:4" ht="45" x14ac:dyDescent="0.25">
      <c r="A8054" s="11" t="s">
        <v>31580</v>
      </c>
      <c r="B8054" s="11" t="s">
        <v>62516</v>
      </c>
      <c r="C8054" s="12" t="s">
        <v>31579</v>
      </c>
      <c r="D8054" s="11" t="s">
        <v>19571</v>
      </c>
    </row>
    <row r="8055" spans="1:4" ht="30" x14ac:dyDescent="0.25">
      <c r="A8055" s="11" t="s">
        <v>31581</v>
      </c>
      <c r="B8055" s="11" t="s">
        <v>62517</v>
      </c>
      <c r="C8055" s="12" t="s">
        <v>31582</v>
      </c>
      <c r="D8055" s="11" t="s">
        <v>19571</v>
      </c>
    </row>
    <row r="8056" spans="1:4" ht="30" x14ac:dyDescent="0.25">
      <c r="A8056" s="11" t="s">
        <v>31583</v>
      </c>
      <c r="B8056" s="11" t="s">
        <v>62518</v>
      </c>
      <c r="C8056" s="12" t="s">
        <v>31582</v>
      </c>
      <c r="D8056" s="11" t="s">
        <v>19571</v>
      </c>
    </row>
    <row r="8057" spans="1:4" ht="30" x14ac:dyDescent="0.25">
      <c r="A8057" s="11" t="s">
        <v>31584</v>
      </c>
      <c r="B8057" s="11" t="s">
        <v>62519</v>
      </c>
      <c r="C8057" s="12" t="s">
        <v>31585</v>
      </c>
      <c r="D8057" s="11" t="s">
        <v>19571</v>
      </c>
    </row>
    <row r="8058" spans="1:4" ht="30" x14ac:dyDescent="0.25">
      <c r="A8058" s="11" t="s">
        <v>31586</v>
      </c>
      <c r="B8058" s="11" t="s">
        <v>62520</v>
      </c>
      <c r="C8058" s="12" t="s">
        <v>31585</v>
      </c>
      <c r="D8058" s="11" t="s">
        <v>19571</v>
      </c>
    </row>
    <row r="8059" spans="1:4" ht="30" x14ac:dyDescent="0.25">
      <c r="A8059" s="11" t="s">
        <v>31587</v>
      </c>
      <c r="B8059" s="11" t="s">
        <v>62521</v>
      </c>
      <c r="C8059" s="12" t="s">
        <v>31588</v>
      </c>
      <c r="D8059" s="11" t="s">
        <v>19571</v>
      </c>
    </row>
    <row r="8060" spans="1:4" ht="30" x14ac:dyDescent="0.25">
      <c r="A8060" s="11" t="s">
        <v>31589</v>
      </c>
      <c r="B8060" s="11" t="s">
        <v>62522</v>
      </c>
      <c r="C8060" s="12" t="s">
        <v>31588</v>
      </c>
      <c r="D8060" s="11" t="s">
        <v>19571</v>
      </c>
    </row>
    <row r="8061" spans="1:4" ht="30" x14ac:dyDescent="0.25">
      <c r="A8061" s="11" t="s">
        <v>31590</v>
      </c>
      <c r="B8061" s="11" t="s">
        <v>62523</v>
      </c>
      <c r="C8061" s="12" t="s">
        <v>31591</v>
      </c>
      <c r="D8061" s="11" t="s">
        <v>19571</v>
      </c>
    </row>
    <row r="8062" spans="1:4" ht="30" x14ac:dyDescent="0.25">
      <c r="A8062" s="11" t="s">
        <v>31592</v>
      </c>
      <c r="B8062" s="11" t="s">
        <v>62524</v>
      </c>
      <c r="C8062" s="12" t="s">
        <v>31591</v>
      </c>
      <c r="D8062" s="11" t="s">
        <v>19571</v>
      </c>
    </row>
    <row r="8063" spans="1:4" ht="30" x14ac:dyDescent="0.25">
      <c r="A8063" s="11" t="s">
        <v>31593</v>
      </c>
      <c r="B8063" s="11" t="s">
        <v>62525</v>
      </c>
      <c r="C8063" s="12" t="s">
        <v>31594</v>
      </c>
      <c r="D8063" s="11" t="s">
        <v>19571</v>
      </c>
    </row>
    <row r="8064" spans="1:4" ht="30" x14ac:dyDescent="0.25">
      <c r="A8064" s="11" t="s">
        <v>31595</v>
      </c>
      <c r="B8064" s="11" t="s">
        <v>62526</v>
      </c>
      <c r="C8064" s="12" t="s">
        <v>31594</v>
      </c>
      <c r="D8064" s="11" t="s">
        <v>19571</v>
      </c>
    </row>
    <row r="8065" spans="1:4" ht="30" x14ac:dyDescent="0.25">
      <c r="A8065" s="11" t="s">
        <v>31596</v>
      </c>
      <c r="B8065" s="11" t="s">
        <v>62527</v>
      </c>
      <c r="C8065" s="12" t="s">
        <v>31597</v>
      </c>
      <c r="D8065" s="11" t="s">
        <v>19571</v>
      </c>
    </row>
    <row r="8066" spans="1:4" ht="30" x14ac:dyDescent="0.25">
      <c r="A8066" s="11" t="s">
        <v>31598</v>
      </c>
      <c r="B8066" s="11" t="s">
        <v>62528</v>
      </c>
      <c r="C8066" s="12" t="s">
        <v>31597</v>
      </c>
      <c r="D8066" s="11" t="s">
        <v>19571</v>
      </c>
    </row>
    <row r="8067" spans="1:4" ht="45" x14ac:dyDescent="0.25">
      <c r="A8067" s="11" t="s">
        <v>31599</v>
      </c>
      <c r="B8067" s="11" t="s">
        <v>62529</v>
      </c>
      <c r="C8067" s="12" t="s">
        <v>31600</v>
      </c>
      <c r="D8067" s="11" t="s">
        <v>19571</v>
      </c>
    </row>
    <row r="8068" spans="1:4" ht="45" x14ac:dyDescent="0.25">
      <c r="A8068" s="11" t="s">
        <v>31601</v>
      </c>
      <c r="B8068" s="11" t="s">
        <v>62530</v>
      </c>
      <c r="C8068" s="12" t="s">
        <v>31600</v>
      </c>
      <c r="D8068" s="11" t="s">
        <v>19571</v>
      </c>
    </row>
    <row r="8069" spans="1:4" ht="45" x14ac:dyDescent="0.25">
      <c r="A8069" s="11" t="s">
        <v>31602</v>
      </c>
      <c r="B8069" s="11" t="s">
        <v>62531</v>
      </c>
      <c r="C8069" s="12" t="s">
        <v>31603</v>
      </c>
      <c r="D8069" s="11" t="s">
        <v>19571</v>
      </c>
    </row>
    <row r="8070" spans="1:4" ht="45" x14ac:dyDescent="0.25">
      <c r="A8070" s="11" t="s">
        <v>31604</v>
      </c>
      <c r="B8070" s="11" t="s">
        <v>62532</v>
      </c>
      <c r="C8070" s="12" t="s">
        <v>31603</v>
      </c>
      <c r="D8070" s="11" t="s">
        <v>19571</v>
      </c>
    </row>
    <row r="8071" spans="1:4" ht="45" x14ac:dyDescent="0.25">
      <c r="A8071" s="11" t="s">
        <v>31605</v>
      </c>
      <c r="B8071" s="11" t="s">
        <v>62533</v>
      </c>
      <c r="C8071" s="12" t="s">
        <v>31606</v>
      </c>
      <c r="D8071" s="11" t="s">
        <v>19571</v>
      </c>
    </row>
    <row r="8072" spans="1:4" ht="45" x14ac:dyDescent="0.25">
      <c r="A8072" s="11" t="s">
        <v>31607</v>
      </c>
      <c r="B8072" s="11" t="s">
        <v>62534</v>
      </c>
      <c r="C8072" s="12" t="s">
        <v>31606</v>
      </c>
      <c r="D8072" s="11" t="s">
        <v>19571</v>
      </c>
    </row>
    <row r="8073" spans="1:4" ht="45" x14ac:dyDescent="0.25">
      <c r="A8073" s="11" t="s">
        <v>31608</v>
      </c>
      <c r="B8073" s="11" t="s">
        <v>62535</v>
      </c>
      <c r="C8073" s="12" t="s">
        <v>31609</v>
      </c>
      <c r="D8073" s="11" t="s">
        <v>19571</v>
      </c>
    </row>
    <row r="8074" spans="1:4" ht="45" x14ac:dyDescent="0.25">
      <c r="A8074" s="11" t="s">
        <v>31610</v>
      </c>
      <c r="B8074" s="11" t="s">
        <v>62536</v>
      </c>
      <c r="C8074" s="12" t="s">
        <v>31609</v>
      </c>
      <c r="D8074" s="11" t="s">
        <v>19571</v>
      </c>
    </row>
    <row r="8075" spans="1:4" ht="45" x14ac:dyDescent="0.25">
      <c r="A8075" s="11" t="s">
        <v>31611</v>
      </c>
      <c r="B8075" s="11" t="s">
        <v>62537</v>
      </c>
      <c r="C8075" s="12" t="s">
        <v>31612</v>
      </c>
      <c r="D8075" s="11" t="s">
        <v>19571</v>
      </c>
    </row>
    <row r="8076" spans="1:4" ht="45" x14ac:dyDescent="0.25">
      <c r="A8076" s="11" t="s">
        <v>31613</v>
      </c>
      <c r="B8076" s="11" t="s">
        <v>62538</v>
      </c>
      <c r="C8076" s="12" t="s">
        <v>31612</v>
      </c>
      <c r="D8076" s="11" t="s">
        <v>19571</v>
      </c>
    </row>
    <row r="8077" spans="1:4" ht="45" x14ac:dyDescent="0.25">
      <c r="A8077" s="11" t="s">
        <v>31614</v>
      </c>
      <c r="B8077" s="11" t="s">
        <v>62539</v>
      </c>
      <c r="C8077" s="12" t="s">
        <v>31615</v>
      </c>
      <c r="D8077" s="11" t="s">
        <v>19571</v>
      </c>
    </row>
    <row r="8078" spans="1:4" ht="45" x14ac:dyDescent="0.25">
      <c r="A8078" s="11" t="s">
        <v>31616</v>
      </c>
      <c r="B8078" s="11" t="s">
        <v>62540</v>
      </c>
      <c r="C8078" s="12" t="s">
        <v>31615</v>
      </c>
      <c r="D8078" s="11" t="s">
        <v>19571</v>
      </c>
    </row>
    <row r="8079" spans="1:4" ht="30" x14ac:dyDescent="0.25">
      <c r="A8079" s="11" t="s">
        <v>31617</v>
      </c>
      <c r="B8079" s="11" t="s">
        <v>62541</v>
      </c>
      <c r="C8079" s="12" t="s">
        <v>31618</v>
      </c>
      <c r="D8079" s="11" t="s">
        <v>19571</v>
      </c>
    </row>
    <row r="8080" spans="1:4" ht="30" x14ac:dyDescent="0.25">
      <c r="A8080" s="11" t="s">
        <v>31619</v>
      </c>
      <c r="B8080" s="11" t="s">
        <v>62542</v>
      </c>
      <c r="C8080" s="12" t="s">
        <v>31618</v>
      </c>
      <c r="D8080" s="11" t="s">
        <v>19571</v>
      </c>
    </row>
    <row r="8081" spans="1:4" ht="30" x14ac:dyDescent="0.25">
      <c r="A8081" s="11" t="s">
        <v>31620</v>
      </c>
      <c r="B8081" s="11" t="s">
        <v>62543</v>
      </c>
      <c r="C8081" s="12" t="s">
        <v>31621</v>
      </c>
      <c r="D8081" s="11" t="s">
        <v>19571</v>
      </c>
    </row>
    <row r="8082" spans="1:4" ht="30" x14ac:dyDescent="0.25">
      <c r="A8082" s="11" t="s">
        <v>31622</v>
      </c>
      <c r="B8082" s="11" t="s">
        <v>62544</v>
      </c>
      <c r="C8082" s="12" t="s">
        <v>31621</v>
      </c>
      <c r="D8082" s="11" t="s">
        <v>19571</v>
      </c>
    </row>
    <row r="8083" spans="1:4" ht="30" x14ac:dyDescent="0.25">
      <c r="A8083" s="11" t="s">
        <v>31623</v>
      </c>
      <c r="B8083" s="11" t="s">
        <v>62545</v>
      </c>
      <c r="C8083" s="12" t="s">
        <v>31624</v>
      </c>
      <c r="D8083" s="11" t="s">
        <v>19571</v>
      </c>
    </row>
    <row r="8084" spans="1:4" ht="30" x14ac:dyDescent="0.25">
      <c r="A8084" s="11" t="s">
        <v>31625</v>
      </c>
      <c r="B8084" s="11" t="s">
        <v>62546</v>
      </c>
      <c r="C8084" s="12" t="s">
        <v>31624</v>
      </c>
      <c r="D8084" s="11" t="s">
        <v>19571</v>
      </c>
    </row>
    <row r="8085" spans="1:4" ht="30" x14ac:dyDescent="0.25">
      <c r="A8085" s="11" t="s">
        <v>31626</v>
      </c>
      <c r="B8085" s="11" t="s">
        <v>62547</v>
      </c>
      <c r="C8085" s="12" t="s">
        <v>31627</v>
      </c>
      <c r="D8085" s="11" t="s">
        <v>19571</v>
      </c>
    </row>
    <row r="8086" spans="1:4" ht="30" x14ac:dyDescent="0.25">
      <c r="A8086" s="11" t="s">
        <v>31628</v>
      </c>
      <c r="B8086" s="11" t="s">
        <v>62548</v>
      </c>
      <c r="C8086" s="12" t="s">
        <v>31627</v>
      </c>
      <c r="D8086" s="11" t="s">
        <v>19571</v>
      </c>
    </row>
    <row r="8087" spans="1:4" ht="30" x14ac:dyDescent="0.25">
      <c r="A8087" s="11" t="s">
        <v>31629</v>
      </c>
      <c r="B8087" s="11" t="s">
        <v>62549</v>
      </c>
      <c r="C8087" s="12" t="s">
        <v>31630</v>
      </c>
      <c r="D8087" s="11" t="s">
        <v>19571</v>
      </c>
    </row>
    <row r="8088" spans="1:4" ht="30" x14ac:dyDescent="0.25">
      <c r="A8088" s="11" t="s">
        <v>31631</v>
      </c>
      <c r="B8088" s="11" t="s">
        <v>62550</v>
      </c>
      <c r="C8088" s="12" t="s">
        <v>31630</v>
      </c>
      <c r="D8088" s="11" t="s">
        <v>19571</v>
      </c>
    </row>
    <row r="8089" spans="1:4" ht="30" x14ac:dyDescent="0.25">
      <c r="A8089" s="11" t="s">
        <v>31632</v>
      </c>
      <c r="B8089" s="11" t="s">
        <v>62551</v>
      </c>
      <c r="C8089" s="12" t="s">
        <v>31633</v>
      </c>
      <c r="D8089" s="11" t="s">
        <v>19571</v>
      </c>
    </row>
    <row r="8090" spans="1:4" ht="30" x14ac:dyDescent="0.25">
      <c r="A8090" s="11" t="s">
        <v>31634</v>
      </c>
      <c r="B8090" s="11" t="s">
        <v>62552</v>
      </c>
      <c r="C8090" s="12" t="s">
        <v>31633</v>
      </c>
      <c r="D8090" s="11" t="s">
        <v>19571</v>
      </c>
    </row>
    <row r="8091" spans="1:4" ht="45" x14ac:dyDescent="0.25">
      <c r="A8091" s="11" t="s">
        <v>31635</v>
      </c>
      <c r="B8091" s="11" t="s">
        <v>62553</v>
      </c>
      <c r="C8091" s="12" t="s">
        <v>31636</v>
      </c>
      <c r="D8091" s="11" t="s">
        <v>19571</v>
      </c>
    </row>
    <row r="8092" spans="1:4" ht="45" x14ac:dyDescent="0.25">
      <c r="A8092" s="11" t="s">
        <v>31637</v>
      </c>
      <c r="B8092" s="11" t="s">
        <v>62554</v>
      </c>
      <c r="C8092" s="12" t="s">
        <v>31636</v>
      </c>
      <c r="D8092" s="11" t="s">
        <v>19571</v>
      </c>
    </row>
    <row r="8093" spans="1:4" ht="30" x14ac:dyDescent="0.25">
      <c r="A8093" s="11" t="s">
        <v>31638</v>
      </c>
      <c r="B8093" s="11" t="s">
        <v>62555</v>
      </c>
      <c r="C8093" s="12" t="s">
        <v>31639</v>
      </c>
      <c r="D8093" s="11" t="s">
        <v>19571</v>
      </c>
    </row>
    <row r="8094" spans="1:4" ht="30" x14ac:dyDescent="0.25">
      <c r="A8094" s="11" t="s">
        <v>31640</v>
      </c>
      <c r="B8094" s="11" t="s">
        <v>62556</v>
      </c>
      <c r="C8094" s="12" t="s">
        <v>31639</v>
      </c>
      <c r="D8094" s="11" t="s">
        <v>19571</v>
      </c>
    </row>
    <row r="8095" spans="1:4" ht="30" x14ac:dyDescent="0.25">
      <c r="A8095" s="11" t="s">
        <v>31641</v>
      </c>
      <c r="B8095" s="11" t="s">
        <v>62557</v>
      </c>
      <c r="C8095" s="12" t="s">
        <v>31642</v>
      </c>
      <c r="D8095" s="11" t="s">
        <v>19571</v>
      </c>
    </row>
    <row r="8096" spans="1:4" ht="30" x14ac:dyDescent="0.25">
      <c r="A8096" s="11" t="s">
        <v>31643</v>
      </c>
      <c r="B8096" s="11" t="s">
        <v>62558</v>
      </c>
      <c r="C8096" s="12" t="s">
        <v>31642</v>
      </c>
      <c r="D8096" s="11" t="s">
        <v>19571</v>
      </c>
    </row>
    <row r="8097" spans="1:4" ht="30" x14ac:dyDescent="0.25">
      <c r="A8097" s="11" t="s">
        <v>31644</v>
      </c>
      <c r="B8097" s="11" t="s">
        <v>62559</v>
      </c>
      <c r="C8097" s="12" t="s">
        <v>31645</v>
      </c>
      <c r="D8097" s="11" t="s">
        <v>19571</v>
      </c>
    </row>
    <row r="8098" spans="1:4" ht="30" x14ac:dyDescent="0.25">
      <c r="A8098" s="11" t="s">
        <v>31646</v>
      </c>
      <c r="B8098" s="11" t="s">
        <v>62560</v>
      </c>
      <c r="C8098" s="12" t="s">
        <v>31645</v>
      </c>
      <c r="D8098" s="11" t="s">
        <v>19571</v>
      </c>
    </row>
    <row r="8099" spans="1:4" ht="30" x14ac:dyDescent="0.25">
      <c r="A8099" s="11" t="s">
        <v>31647</v>
      </c>
      <c r="B8099" s="11" t="s">
        <v>62561</v>
      </c>
      <c r="C8099" s="12" t="s">
        <v>31648</v>
      </c>
      <c r="D8099" s="11" t="s">
        <v>19571</v>
      </c>
    </row>
    <row r="8100" spans="1:4" ht="30" x14ac:dyDescent="0.25">
      <c r="A8100" s="11" t="s">
        <v>31649</v>
      </c>
      <c r="B8100" s="11" t="s">
        <v>62562</v>
      </c>
      <c r="C8100" s="12" t="s">
        <v>31648</v>
      </c>
      <c r="D8100" s="11" t="s">
        <v>19571</v>
      </c>
    </row>
    <row r="8101" spans="1:4" ht="30" x14ac:dyDescent="0.25">
      <c r="A8101" s="11" t="s">
        <v>31650</v>
      </c>
      <c r="B8101" s="11" t="s">
        <v>62563</v>
      </c>
      <c r="C8101" s="12" t="s">
        <v>31651</v>
      </c>
      <c r="D8101" s="11" t="s">
        <v>19571</v>
      </c>
    </row>
    <row r="8102" spans="1:4" ht="30" x14ac:dyDescent="0.25">
      <c r="A8102" s="11" t="s">
        <v>31652</v>
      </c>
      <c r="B8102" s="11" t="s">
        <v>62564</v>
      </c>
      <c r="C8102" s="12" t="s">
        <v>31651</v>
      </c>
      <c r="D8102" s="11" t="s">
        <v>19571</v>
      </c>
    </row>
    <row r="8103" spans="1:4" ht="30" x14ac:dyDescent="0.25">
      <c r="A8103" s="11" t="s">
        <v>31653</v>
      </c>
      <c r="B8103" s="11" t="s">
        <v>62565</v>
      </c>
      <c r="C8103" s="12" t="s">
        <v>31654</v>
      </c>
      <c r="D8103" s="11" t="s">
        <v>19571</v>
      </c>
    </row>
    <row r="8104" spans="1:4" ht="30" x14ac:dyDescent="0.25">
      <c r="A8104" s="11" t="s">
        <v>31655</v>
      </c>
      <c r="B8104" s="11" t="s">
        <v>62566</v>
      </c>
      <c r="C8104" s="12" t="s">
        <v>31654</v>
      </c>
      <c r="D8104" s="11" t="s">
        <v>19571</v>
      </c>
    </row>
    <row r="8105" spans="1:4" ht="30" x14ac:dyDescent="0.25">
      <c r="A8105" s="11" t="s">
        <v>31656</v>
      </c>
      <c r="B8105" s="11" t="s">
        <v>62567</v>
      </c>
      <c r="C8105" s="12" t="s">
        <v>31657</v>
      </c>
      <c r="D8105" s="11" t="s">
        <v>19571</v>
      </c>
    </row>
    <row r="8106" spans="1:4" ht="30" x14ac:dyDescent="0.25">
      <c r="A8106" s="11" t="s">
        <v>31658</v>
      </c>
      <c r="B8106" s="11" t="s">
        <v>62568</v>
      </c>
      <c r="C8106" s="12" t="s">
        <v>31657</v>
      </c>
      <c r="D8106" s="11" t="s">
        <v>19571</v>
      </c>
    </row>
    <row r="8107" spans="1:4" ht="30" x14ac:dyDescent="0.25">
      <c r="A8107" s="11" t="s">
        <v>31659</v>
      </c>
      <c r="B8107" s="11" t="s">
        <v>62569</v>
      </c>
      <c r="C8107" s="12" t="s">
        <v>31660</v>
      </c>
      <c r="D8107" s="11" t="s">
        <v>19571</v>
      </c>
    </row>
    <row r="8108" spans="1:4" ht="30" x14ac:dyDescent="0.25">
      <c r="A8108" s="11" t="s">
        <v>31661</v>
      </c>
      <c r="B8108" s="11" t="s">
        <v>62570</v>
      </c>
      <c r="C8108" s="12" t="s">
        <v>31660</v>
      </c>
      <c r="D8108" s="11" t="s">
        <v>19571</v>
      </c>
    </row>
    <row r="8109" spans="1:4" ht="30" x14ac:dyDescent="0.25">
      <c r="A8109" s="11" t="s">
        <v>31662</v>
      </c>
      <c r="B8109" s="11" t="s">
        <v>62571</v>
      </c>
      <c r="C8109" s="12" t="s">
        <v>31663</v>
      </c>
      <c r="D8109" s="11" t="s">
        <v>19571</v>
      </c>
    </row>
    <row r="8110" spans="1:4" ht="30" x14ac:dyDescent="0.25">
      <c r="A8110" s="11" t="s">
        <v>31664</v>
      </c>
      <c r="B8110" s="11" t="s">
        <v>62572</v>
      </c>
      <c r="C8110" s="12" t="s">
        <v>31663</v>
      </c>
      <c r="D8110" s="11" t="s">
        <v>19571</v>
      </c>
    </row>
    <row r="8111" spans="1:4" ht="30" x14ac:dyDescent="0.25">
      <c r="A8111" s="11" t="s">
        <v>31665</v>
      </c>
      <c r="B8111" s="11" t="s">
        <v>62573</v>
      </c>
      <c r="C8111" s="12" t="s">
        <v>31666</v>
      </c>
      <c r="D8111" s="11" t="s">
        <v>19571</v>
      </c>
    </row>
    <row r="8112" spans="1:4" ht="30" x14ac:dyDescent="0.25">
      <c r="A8112" s="11" t="s">
        <v>31667</v>
      </c>
      <c r="B8112" s="11" t="s">
        <v>62574</v>
      </c>
      <c r="C8112" s="12" t="s">
        <v>31666</v>
      </c>
      <c r="D8112" s="11" t="s">
        <v>19571</v>
      </c>
    </row>
    <row r="8113" spans="1:4" ht="45" x14ac:dyDescent="0.25">
      <c r="A8113" s="11" t="s">
        <v>31668</v>
      </c>
      <c r="B8113" s="11" t="s">
        <v>62575</v>
      </c>
      <c r="C8113" s="12" t="s">
        <v>31669</v>
      </c>
      <c r="D8113" s="11" t="s">
        <v>19571</v>
      </c>
    </row>
    <row r="8114" spans="1:4" ht="45" x14ac:dyDescent="0.25">
      <c r="A8114" s="11" t="s">
        <v>31670</v>
      </c>
      <c r="B8114" s="11" t="s">
        <v>62576</v>
      </c>
      <c r="C8114" s="12" t="s">
        <v>31669</v>
      </c>
      <c r="D8114" s="11" t="s">
        <v>19571</v>
      </c>
    </row>
    <row r="8115" spans="1:4" ht="30" x14ac:dyDescent="0.25">
      <c r="A8115" s="11" t="s">
        <v>31671</v>
      </c>
      <c r="B8115" s="11" t="s">
        <v>62577</v>
      </c>
      <c r="C8115" s="12" t="s">
        <v>31672</v>
      </c>
      <c r="D8115" s="11" t="s">
        <v>19571</v>
      </c>
    </row>
    <row r="8116" spans="1:4" ht="30" x14ac:dyDescent="0.25">
      <c r="A8116" s="11" t="s">
        <v>31673</v>
      </c>
      <c r="B8116" s="11" t="s">
        <v>62578</v>
      </c>
      <c r="C8116" s="12" t="s">
        <v>31672</v>
      </c>
      <c r="D8116" s="11" t="s">
        <v>19571</v>
      </c>
    </row>
    <row r="8117" spans="1:4" ht="30" x14ac:dyDescent="0.25">
      <c r="A8117" s="11" t="s">
        <v>31674</v>
      </c>
      <c r="B8117" s="11" t="s">
        <v>62579</v>
      </c>
      <c r="C8117" s="12" t="s">
        <v>31675</v>
      </c>
      <c r="D8117" s="11" t="s">
        <v>19571</v>
      </c>
    </row>
    <row r="8118" spans="1:4" ht="30" x14ac:dyDescent="0.25">
      <c r="A8118" s="11" t="s">
        <v>31676</v>
      </c>
      <c r="B8118" s="11" t="s">
        <v>62580</v>
      </c>
      <c r="C8118" s="12" t="s">
        <v>31675</v>
      </c>
      <c r="D8118" s="11" t="s">
        <v>19571</v>
      </c>
    </row>
    <row r="8119" spans="1:4" ht="30" x14ac:dyDescent="0.25">
      <c r="A8119" s="11" t="s">
        <v>31677</v>
      </c>
      <c r="B8119" s="11" t="s">
        <v>62581</v>
      </c>
      <c r="C8119" s="12" t="s">
        <v>31678</v>
      </c>
      <c r="D8119" s="11" t="s">
        <v>19571</v>
      </c>
    </row>
    <row r="8120" spans="1:4" ht="30" x14ac:dyDescent="0.25">
      <c r="A8120" s="11" t="s">
        <v>31679</v>
      </c>
      <c r="B8120" s="11" t="s">
        <v>62582</v>
      </c>
      <c r="C8120" s="12" t="s">
        <v>31678</v>
      </c>
      <c r="D8120" s="11" t="s">
        <v>19571</v>
      </c>
    </row>
    <row r="8121" spans="1:4" ht="30" x14ac:dyDescent="0.25">
      <c r="A8121" s="11" t="s">
        <v>31680</v>
      </c>
      <c r="B8121" s="11" t="s">
        <v>62583</v>
      </c>
      <c r="C8121" s="12" t="s">
        <v>31681</v>
      </c>
      <c r="D8121" s="11" t="s">
        <v>19571</v>
      </c>
    </row>
    <row r="8122" spans="1:4" ht="30" x14ac:dyDescent="0.25">
      <c r="A8122" s="11" t="s">
        <v>31682</v>
      </c>
      <c r="B8122" s="11" t="s">
        <v>62584</v>
      </c>
      <c r="C8122" s="12" t="s">
        <v>31681</v>
      </c>
      <c r="D8122" s="11" t="s">
        <v>19571</v>
      </c>
    </row>
    <row r="8123" spans="1:4" ht="45" x14ac:dyDescent="0.25">
      <c r="A8123" s="11" t="s">
        <v>31683</v>
      </c>
      <c r="B8123" s="11" t="s">
        <v>62585</v>
      </c>
      <c r="C8123" s="12" t="s">
        <v>31684</v>
      </c>
      <c r="D8123" s="11" t="s">
        <v>19571</v>
      </c>
    </row>
    <row r="8124" spans="1:4" ht="45" x14ac:dyDescent="0.25">
      <c r="A8124" s="11" t="s">
        <v>31685</v>
      </c>
      <c r="B8124" s="11" t="s">
        <v>62586</v>
      </c>
      <c r="C8124" s="12" t="s">
        <v>31684</v>
      </c>
      <c r="D8124" s="11" t="s">
        <v>19571</v>
      </c>
    </row>
    <row r="8125" spans="1:4" ht="45" x14ac:dyDescent="0.25">
      <c r="A8125" s="11" t="s">
        <v>31686</v>
      </c>
      <c r="B8125" s="11" t="s">
        <v>62587</v>
      </c>
      <c r="C8125" s="12" t="s">
        <v>31687</v>
      </c>
      <c r="D8125" s="11" t="s">
        <v>19571</v>
      </c>
    </row>
    <row r="8126" spans="1:4" ht="45" x14ac:dyDescent="0.25">
      <c r="A8126" s="11" t="s">
        <v>31688</v>
      </c>
      <c r="B8126" s="11" t="s">
        <v>62588</v>
      </c>
      <c r="C8126" s="12" t="s">
        <v>31687</v>
      </c>
      <c r="D8126" s="11" t="s">
        <v>19571</v>
      </c>
    </row>
    <row r="8127" spans="1:4" ht="45" x14ac:dyDescent="0.25">
      <c r="A8127" s="11" t="s">
        <v>31689</v>
      </c>
      <c r="B8127" s="11" t="s">
        <v>62589</v>
      </c>
      <c r="C8127" s="12" t="s">
        <v>31690</v>
      </c>
      <c r="D8127" s="11" t="s">
        <v>19571</v>
      </c>
    </row>
    <row r="8128" spans="1:4" ht="45" x14ac:dyDescent="0.25">
      <c r="A8128" s="11" t="s">
        <v>31691</v>
      </c>
      <c r="B8128" s="11" t="s">
        <v>62590</v>
      </c>
      <c r="C8128" s="12" t="s">
        <v>31690</v>
      </c>
      <c r="D8128" s="11" t="s">
        <v>19571</v>
      </c>
    </row>
    <row r="8129" spans="1:4" ht="45" x14ac:dyDescent="0.25">
      <c r="A8129" s="11" t="s">
        <v>31692</v>
      </c>
      <c r="B8129" s="11" t="s">
        <v>62591</v>
      </c>
      <c r="C8129" s="12" t="s">
        <v>31693</v>
      </c>
      <c r="D8129" s="11" t="s">
        <v>19571</v>
      </c>
    </row>
    <row r="8130" spans="1:4" ht="45" x14ac:dyDescent="0.25">
      <c r="A8130" s="11" t="s">
        <v>31694</v>
      </c>
      <c r="B8130" s="11" t="s">
        <v>62592</v>
      </c>
      <c r="C8130" s="12" t="s">
        <v>31693</v>
      </c>
      <c r="D8130" s="11" t="s">
        <v>19571</v>
      </c>
    </row>
    <row r="8131" spans="1:4" ht="45" x14ac:dyDescent="0.25">
      <c r="A8131" s="11" t="s">
        <v>31695</v>
      </c>
      <c r="B8131" s="11" t="s">
        <v>62593</v>
      </c>
      <c r="C8131" s="12" t="s">
        <v>31696</v>
      </c>
      <c r="D8131" s="11" t="s">
        <v>19571</v>
      </c>
    </row>
    <row r="8132" spans="1:4" ht="45" x14ac:dyDescent="0.25">
      <c r="A8132" s="11" t="s">
        <v>31697</v>
      </c>
      <c r="B8132" s="11" t="s">
        <v>62594</v>
      </c>
      <c r="C8132" s="12" t="s">
        <v>31696</v>
      </c>
      <c r="D8132" s="11" t="s">
        <v>19571</v>
      </c>
    </row>
    <row r="8133" spans="1:4" ht="45" x14ac:dyDescent="0.25">
      <c r="A8133" s="11" t="s">
        <v>31698</v>
      </c>
      <c r="B8133" s="11" t="s">
        <v>62595</v>
      </c>
      <c r="C8133" s="12" t="s">
        <v>31699</v>
      </c>
      <c r="D8133" s="11" t="s">
        <v>19571</v>
      </c>
    </row>
    <row r="8134" spans="1:4" ht="45" x14ac:dyDescent="0.25">
      <c r="A8134" s="11" t="s">
        <v>31700</v>
      </c>
      <c r="B8134" s="11" t="s">
        <v>62596</v>
      </c>
      <c r="C8134" s="12" t="s">
        <v>31699</v>
      </c>
      <c r="D8134" s="11" t="s">
        <v>19571</v>
      </c>
    </row>
    <row r="8135" spans="1:4" ht="45" x14ac:dyDescent="0.25">
      <c r="A8135" s="11" t="s">
        <v>31701</v>
      </c>
      <c r="B8135" s="11" t="s">
        <v>62597</v>
      </c>
      <c r="C8135" s="12" t="s">
        <v>31702</v>
      </c>
      <c r="D8135" s="11" t="s">
        <v>19571</v>
      </c>
    </row>
    <row r="8136" spans="1:4" ht="45" x14ac:dyDescent="0.25">
      <c r="A8136" s="11" t="s">
        <v>31703</v>
      </c>
      <c r="B8136" s="11" t="s">
        <v>62598</v>
      </c>
      <c r="C8136" s="12" t="s">
        <v>31702</v>
      </c>
      <c r="D8136" s="11" t="s">
        <v>19571</v>
      </c>
    </row>
    <row r="8137" spans="1:4" ht="45" x14ac:dyDescent="0.25">
      <c r="A8137" s="11" t="s">
        <v>31704</v>
      </c>
      <c r="B8137" s="11" t="s">
        <v>62599</v>
      </c>
      <c r="C8137" s="12" t="s">
        <v>31705</v>
      </c>
      <c r="D8137" s="11" t="s">
        <v>19571</v>
      </c>
    </row>
    <row r="8138" spans="1:4" ht="45" x14ac:dyDescent="0.25">
      <c r="A8138" s="11" t="s">
        <v>31706</v>
      </c>
      <c r="B8138" s="11" t="s">
        <v>62600</v>
      </c>
      <c r="C8138" s="12" t="s">
        <v>31705</v>
      </c>
      <c r="D8138" s="11" t="s">
        <v>19571</v>
      </c>
    </row>
    <row r="8139" spans="1:4" ht="45" x14ac:dyDescent="0.25">
      <c r="A8139" s="11" t="s">
        <v>31707</v>
      </c>
      <c r="B8139" s="11" t="s">
        <v>62601</v>
      </c>
      <c r="C8139" s="12" t="s">
        <v>31708</v>
      </c>
      <c r="D8139" s="11" t="s">
        <v>19571</v>
      </c>
    </row>
    <row r="8140" spans="1:4" ht="45" x14ac:dyDescent="0.25">
      <c r="A8140" s="11" t="s">
        <v>31709</v>
      </c>
      <c r="B8140" s="11" t="s">
        <v>62602</v>
      </c>
      <c r="C8140" s="12" t="s">
        <v>31708</v>
      </c>
      <c r="D8140" s="11" t="s">
        <v>19571</v>
      </c>
    </row>
    <row r="8141" spans="1:4" ht="45" x14ac:dyDescent="0.25">
      <c r="A8141" s="11" t="s">
        <v>31710</v>
      </c>
      <c r="B8141" s="11" t="s">
        <v>62603</v>
      </c>
      <c r="C8141" s="12" t="s">
        <v>31711</v>
      </c>
      <c r="D8141" s="11" t="s">
        <v>19571</v>
      </c>
    </row>
    <row r="8142" spans="1:4" ht="45" x14ac:dyDescent="0.25">
      <c r="A8142" s="11" t="s">
        <v>31712</v>
      </c>
      <c r="B8142" s="11" t="s">
        <v>62604</v>
      </c>
      <c r="C8142" s="12" t="s">
        <v>31711</v>
      </c>
      <c r="D8142" s="11" t="s">
        <v>19571</v>
      </c>
    </row>
    <row r="8143" spans="1:4" ht="45" x14ac:dyDescent="0.25">
      <c r="A8143" s="11" t="s">
        <v>31713</v>
      </c>
      <c r="B8143" s="11" t="s">
        <v>62605</v>
      </c>
      <c r="C8143" s="12" t="s">
        <v>31714</v>
      </c>
      <c r="D8143" s="11" t="s">
        <v>19571</v>
      </c>
    </row>
    <row r="8144" spans="1:4" ht="45" x14ac:dyDescent="0.25">
      <c r="A8144" s="11" t="s">
        <v>31715</v>
      </c>
      <c r="B8144" s="11" t="s">
        <v>62606</v>
      </c>
      <c r="C8144" s="12" t="s">
        <v>31714</v>
      </c>
      <c r="D8144" s="11" t="s">
        <v>19571</v>
      </c>
    </row>
    <row r="8145" spans="1:4" ht="45" x14ac:dyDescent="0.25">
      <c r="A8145" s="11" t="s">
        <v>31716</v>
      </c>
      <c r="B8145" s="11" t="s">
        <v>62607</v>
      </c>
      <c r="C8145" s="12" t="s">
        <v>31717</v>
      </c>
      <c r="D8145" s="11" t="s">
        <v>19571</v>
      </c>
    </row>
    <row r="8146" spans="1:4" ht="45" x14ac:dyDescent="0.25">
      <c r="A8146" s="11" t="s">
        <v>31718</v>
      </c>
      <c r="B8146" s="11" t="s">
        <v>62608</v>
      </c>
      <c r="C8146" s="12" t="s">
        <v>31717</v>
      </c>
      <c r="D8146" s="11" t="s">
        <v>19571</v>
      </c>
    </row>
    <row r="8147" spans="1:4" ht="45" x14ac:dyDescent="0.25">
      <c r="A8147" s="11" t="s">
        <v>31719</v>
      </c>
      <c r="B8147" s="11" t="s">
        <v>62609</v>
      </c>
      <c r="C8147" s="12" t="s">
        <v>31720</v>
      </c>
      <c r="D8147" s="11" t="s">
        <v>19571</v>
      </c>
    </row>
    <row r="8148" spans="1:4" ht="45" x14ac:dyDescent="0.25">
      <c r="A8148" s="11" t="s">
        <v>31721</v>
      </c>
      <c r="B8148" s="11" t="s">
        <v>62610</v>
      </c>
      <c r="C8148" s="12" t="s">
        <v>31720</v>
      </c>
      <c r="D8148" s="11" t="s">
        <v>19571</v>
      </c>
    </row>
    <row r="8149" spans="1:4" ht="45" x14ac:dyDescent="0.25">
      <c r="A8149" s="11" t="s">
        <v>31722</v>
      </c>
      <c r="B8149" s="11" t="s">
        <v>62611</v>
      </c>
      <c r="C8149" s="12" t="s">
        <v>31723</v>
      </c>
      <c r="D8149" s="11" t="s">
        <v>19571</v>
      </c>
    </row>
    <row r="8150" spans="1:4" ht="45" x14ac:dyDescent="0.25">
      <c r="A8150" s="11" t="s">
        <v>31724</v>
      </c>
      <c r="B8150" s="11" t="s">
        <v>62612</v>
      </c>
      <c r="C8150" s="12" t="s">
        <v>31723</v>
      </c>
      <c r="D8150" s="11" t="s">
        <v>19571</v>
      </c>
    </row>
    <row r="8151" spans="1:4" ht="45" x14ac:dyDescent="0.25">
      <c r="A8151" s="11" t="s">
        <v>31725</v>
      </c>
      <c r="B8151" s="11" t="s">
        <v>62613</v>
      </c>
      <c r="C8151" s="12" t="s">
        <v>31726</v>
      </c>
      <c r="D8151" s="11" t="s">
        <v>19571</v>
      </c>
    </row>
    <row r="8152" spans="1:4" ht="45" x14ac:dyDescent="0.25">
      <c r="A8152" s="11" t="s">
        <v>31727</v>
      </c>
      <c r="B8152" s="11" t="s">
        <v>62614</v>
      </c>
      <c r="C8152" s="12" t="s">
        <v>31726</v>
      </c>
      <c r="D8152" s="11" t="s">
        <v>19571</v>
      </c>
    </row>
    <row r="8153" spans="1:4" ht="45" x14ac:dyDescent="0.25">
      <c r="A8153" s="11" t="s">
        <v>31728</v>
      </c>
      <c r="B8153" s="11" t="s">
        <v>62615</v>
      </c>
      <c r="C8153" s="12" t="s">
        <v>31729</v>
      </c>
      <c r="D8153" s="11" t="s">
        <v>19571</v>
      </c>
    </row>
    <row r="8154" spans="1:4" ht="45" x14ac:dyDescent="0.25">
      <c r="A8154" s="11" t="s">
        <v>31730</v>
      </c>
      <c r="B8154" s="11" t="s">
        <v>62616</v>
      </c>
      <c r="C8154" s="12" t="s">
        <v>31729</v>
      </c>
      <c r="D8154" s="11" t="s">
        <v>19571</v>
      </c>
    </row>
    <row r="8155" spans="1:4" ht="45" x14ac:dyDescent="0.25">
      <c r="A8155" s="11" t="s">
        <v>31731</v>
      </c>
      <c r="B8155" s="11" t="s">
        <v>62617</v>
      </c>
      <c r="C8155" s="12" t="s">
        <v>31732</v>
      </c>
      <c r="D8155" s="11" t="s">
        <v>19571</v>
      </c>
    </row>
    <row r="8156" spans="1:4" ht="45" x14ac:dyDescent="0.25">
      <c r="A8156" s="11" t="s">
        <v>31733</v>
      </c>
      <c r="B8156" s="11" t="s">
        <v>62618</v>
      </c>
      <c r="C8156" s="12" t="s">
        <v>31732</v>
      </c>
      <c r="D8156" s="11" t="s">
        <v>19571</v>
      </c>
    </row>
    <row r="8157" spans="1:4" ht="45" x14ac:dyDescent="0.25">
      <c r="A8157" s="11" t="s">
        <v>31734</v>
      </c>
      <c r="B8157" s="11" t="s">
        <v>62619</v>
      </c>
      <c r="C8157" s="12" t="s">
        <v>31735</v>
      </c>
      <c r="D8157" s="11" t="s">
        <v>19571</v>
      </c>
    </row>
    <row r="8158" spans="1:4" ht="45" x14ac:dyDescent="0.25">
      <c r="A8158" s="11" t="s">
        <v>31736</v>
      </c>
      <c r="B8158" s="11" t="s">
        <v>62620</v>
      </c>
      <c r="C8158" s="12" t="s">
        <v>31735</v>
      </c>
      <c r="D8158" s="11" t="s">
        <v>19571</v>
      </c>
    </row>
    <row r="8159" spans="1:4" ht="45" x14ac:dyDescent="0.25">
      <c r="A8159" s="11" t="s">
        <v>31737</v>
      </c>
      <c r="B8159" s="11" t="s">
        <v>62621</v>
      </c>
      <c r="C8159" s="12" t="s">
        <v>31738</v>
      </c>
      <c r="D8159" s="11" t="s">
        <v>19571</v>
      </c>
    </row>
    <row r="8160" spans="1:4" ht="45" x14ac:dyDescent="0.25">
      <c r="A8160" s="11" t="s">
        <v>31739</v>
      </c>
      <c r="B8160" s="11" t="s">
        <v>62622</v>
      </c>
      <c r="C8160" s="12" t="s">
        <v>31738</v>
      </c>
      <c r="D8160" s="11" t="s">
        <v>19571</v>
      </c>
    </row>
    <row r="8161" spans="1:4" ht="45" x14ac:dyDescent="0.25">
      <c r="A8161" s="11" t="s">
        <v>31740</v>
      </c>
      <c r="B8161" s="11" t="s">
        <v>62623</v>
      </c>
      <c r="C8161" s="12" t="s">
        <v>31741</v>
      </c>
      <c r="D8161" s="11" t="s">
        <v>19571</v>
      </c>
    </row>
    <row r="8162" spans="1:4" ht="45" x14ac:dyDescent="0.25">
      <c r="A8162" s="11" t="s">
        <v>31742</v>
      </c>
      <c r="B8162" s="11" t="s">
        <v>62624</v>
      </c>
      <c r="C8162" s="12" t="s">
        <v>31741</v>
      </c>
      <c r="D8162" s="11" t="s">
        <v>19571</v>
      </c>
    </row>
    <row r="8163" spans="1:4" ht="45" x14ac:dyDescent="0.25">
      <c r="A8163" s="11" t="s">
        <v>31743</v>
      </c>
      <c r="B8163" s="11" t="s">
        <v>62625</v>
      </c>
      <c r="C8163" s="12" t="s">
        <v>31744</v>
      </c>
      <c r="D8163" s="11" t="s">
        <v>19571</v>
      </c>
    </row>
    <row r="8164" spans="1:4" ht="45" x14ac:dyDescent="0.25">
      <c r="A8164" s="11" t="s">
        <v>31745</v>
      </c>
      <c r="B8164" s="11" t="s">
        <v>62626</v>
      </c>
      <c r="C8164" s="12" t="s">
        <v>31744</v>
      </c>
      <c r="D8164" s="11" t="s">
        <v>19571</v>
      </c>
    </row>
    <row r="8165" spans="1:4" ht="45" x14ac:dyDescent="0.25">
      <c r="A8165" s="11" t="s">
        <v>31746</v>
      </c>
      <c r="B8165" s="11" t="s">
        <v>62627</v>
      </c>
      <c r="C8165" s="12" t="s">
        <v>31747</v>
      </c>
      <c r="D8165" s="11" t="s">
        <v>19571</v>
      </c>
    </row>
    <row r="8166" spans="1:4" ht="45" x14ac:dyDescent="0.25">
      <c r="A8166" s="11" t="s">
        <v>31748</v>
      </c>
      <c r="B8166" s="11" t="s">
        <v>62628</v>
      </c>
      <c r="C8166" s="12" t="s">
        <v>31747</v>
      </c>
      <c r="D8166" s="11" t="s">
        <v>19571</v>
      </c>
    </row>
    <row r="8167" spans="1:4" ht="45" x14ac:dyDescent="0.25">
      <c r="A8167" s="11" t="s">
        <v>31749</v>
      </c>
      <c r="B8167" s="11" t="s">
        <v>62629</v>
      </c>
      <c r="C8167" s="12" t="s">
        <v>31750</v>
      </c>
      <c r="D8167" s="11" t="s">
        <v>19571</v>
      </c>
    </row>
    <row r="8168" spans="1:4" ht="45" x14ac:dyDescent="0.25">
      <c r="A8168" s="11" t="s">
        <v>31751</v>
      </c>
      <c r="B8168" s="11" t="s">
        <v>62630</v>
      </c>
      <c r="C8168" s="12" t="s">
        <v>31750</v>
      </c>
      <c r="D8168" s="11" t="s">
        <v>19571</v>
      </c>
    </row>
    <row r="8169" spans="1:4" ht="45" x14ac:dyDescent="0.25">
      <c r="A8169" s="11" t="s">
        <v>31752</v>
      </c>
      <c r="B8169" s="11" t="s">
        <v>62631</v>
      </c>
      <c r="C8169" s="12" t="s">
        <v>31753</v>
      </c>
      <c r="D8169" s="11" t="s">
        <v>19571</v>
      </c>
    </row>
    <row r="8170" spans="1:4" ht="45" x14ac:dyDescent="0.25">
      <c r="A8170" s="11" t="s">
        <v>31754</v>
      </c>
      <c r="B8170" s="11" t="s">
        <v>62632</v>
      </c>
      <c r="C8170" s="12" t="s">
        <v>31753</v>
      </c>
      <c r="D8170" s="11" t="s">
        <v>19571</v>
      </c>
    </row>
    <row r="8171" spans="1:4" ht="45" x14ac:dyDescent="0.25">
      <c r="A8171" s="11" t="s">
        <v>31755</v>
      </c>
      <c r="B8171" s="11" t="s">
        <v>62633</v>
      </c>
      <c r="C8171" s="12" t="s">
        <v>31756</v>
      </c>
      <c r="D8171" s="11" t="s">
        <v>19571</v>
      </c>
    </row>
    <row r="8172" spans="1:4" ht="45" x14ac:dyDescent="0.25">
      <c r="A8172" s="11" t="s">
        <v>31757</v>
      </c>
      <c r="B8172" s="11" t="s">
        <v>62634</v>
      </c>
      <c r="C8172" s="12" t="s">
        <v>31756</v>
      </c>
      <c r="D8172" s="11" t="s">
        <v>19571</v>
      </c>
    </row>
    <row r="8173" spans="1:4" ht="45" x14ac:dyDescent="0.25">
      <c r="A8173" s="11" t="s">
        <v>31758</v>
      </c>
      <c r="B8173" s="11" t="s">
        <v>62635</v>
      </c>
      <c r="C8173" s="12" t="s">
        <v>31759</v>
      </c>
      <c r="D8173" s="11" t="s">
        <v>19571</v>
      </c>
    </row>
    <row r="8174" spans="1:4" ht="45" x14ac:dyDescent="0.25">
      <c r="A8174" s="11" t="s">
        <v>31760</v>
      </c>
      <c r="B8174" s="11" t="s">
        <v>62636</v>
      </c>
      <c r="C8174" s="12" t="s">
        <v>31759</v>
      </c>
      <c r="D8174" s="11" t="s">
        <v>19571</v>
      </c>
    </row>
    <row r="8175" spans="1:4" ht="45" x14ac:dyDescent="0.25">
      <c r="A8175" s="11" t="s">
        <v>31761</v>
      </c>
      <c r="B8175" s="11" t="s">
        <v>62637</v>
      </c>
      <c r="C8175" s="12" t="s">
        <v>31762</v>
      </c>
      <c r="D8175" s="11" t="s">
        <v>19571</v>
      </c>
    </row>
    <row r="8176" spans="1:4" ht="45" x14ac:dyDescent="0.25">
      <c r="A8176" s="11" t="s">
        <v>31763</v>
      </c>
      <c r="B8176" s="11" t="s">
        <v>62638</v>
      </c>
      <c r="C8176" s="12" t="s">
        <v>31762</v>
      </c>
      <c r="D8176" s="11" t="s">
        <v>19571</v>
      </c>
    </row>
    <row r="8177" spans="1:4" ht="45" x14ac:dyDescent="0.25">
      <c r="A8177" s="11" t="s">
        <v>31764</v>
      </c>
      <c r="B8177" s="11" t="s">
        <v>62639</v>
      </c>
      <c r="C8177" s="12" t="s">
        <v>31765</v>
      </c>
      <c r="D8177" s="11" t="s">
        <v>19571</v>
      </c>
    </row>
    <row r="8178" spans="1:4" ht="45" x14ac:dyDescent="0.25">
      <c r="A8178" s="11" t="s">
        <v>31766</v>
      </c>
      <c r="B8178" s="11" t="s">
        <v>62640</v>
      </c>
      <c r="C8178" s="12" t="s">
        <v>31765</v>
      </c>
      <c r="D8178" s="11" t="s">
        <v>19571</v>
      </c>
    </row>
    <row r="8179" spans="1:4" ht="45" x14ac:dyDescent="0.25">
      <c r="A8179" s="11" t="s">
        <v>31767</v>
      </c>
      <c r="B8179" s="11" t="s">
        <v>62641</v>
      </c>
      <c r="C8179" s="12" t="s">
        <v>31768</v>
      </c>
      <c r="D8179" s="11" t="s">
        <v>19571</v>
      </c>
    </row>
    <row r="8180" spans="1:4" ht="45" x14ac:dyDescent="0.25">
      <c r="A8180" s="11" t="s">
        <v>31769</v>
      </c>
      <c r="B8180" s="11" t="s">
        <v>62642</v>
      </c>
      <c r="C8180" s="12" t="s">
        <v>31768</v>
      </c>
      <c r="D8180" s="11" t="s">
        <v>19571</v>
      </c>
    </row>
    <row r="8181" spans="1:4" ht="45" x14ac:dyDescent="0.25">
      <c r="A8181" s="11" t="s">
        <v>31770</v>
      </c>
      <c r="B8181" s="11" t="s">
        <v>62643</v>
      </c>
      <c r="C8181" s="12" t="s">
        <v>31771</v>
      </c>
      <c r="D8181" s="11" t="s">
        <v>19571</v>
      </c>
    </row>
    <row r="8182" spans="1:4" ht="45" x14ac:dyDescent="0.25">
      <c r="A8182" s="11" t="s">
        <v>31772</v>
      </c>
      <c r="B8182" s="11" t="s">
        <v>62644</v>
      </c>
      <c r="C8182" s="12" t="s">
        <v>31771</v>
      </c>
      <c r="D8182" s="11" t="s">
        <v>19571</v>
      </c>
    </row>
    <row r="8183" spans="1:4" ht="45" x14ac:dyDescent="0.25">
      <c r="A8183" s="11" t="s">
        <v>31773</v>
      </c>
      <c r="B8183" s="11" t="s">
        <v>62645</v>
      </c>
      <c r="C8183" s="12" t="s">
        <v>31774</v>
      </c>
      <c r="D8183" s="11" t="s">
        <v>19571</v>
      </c>
    </row>
    <row r="8184" spans="1:4" ht="45" x14ac:dyDescent="0.25">
      <c r="A8184" s="11" t="s">
        <v>31775</v>
      </c>
      <c r="B8184" s="11" t="s">
        <v>62646</v>
      </c>
      <c r="C8184" s="12" t="s">
        <v>31774</v>
      </c>
      <c r="D8184" s="11" t="s">
        <v>19571</v>
      </c>
    </row>
    <row r="8185" spans="1:4" ht="45" x14ac:dyDescent="0.25">
      <c r="A8185" s="11" t="s">
        <v>31776</v>
      </c>
      <c r="B8185" s="11" t="s">
        <v>62647</v>
      </c>
      <c r="C8185" s="12" t="s">
        <v>31777</v>
      </c>
      <c r="D8185" s="11" t="s">
        <v>19571</v>
      </c>
    </row>
    <row r="8186" spans="1:4" ht="45" x14ac:dyDescent="0.25">
      <c r="A8186" s="11" t="s">
        <v>31778</v>
      </c>
      <c r="B8186" s="11" t="s">
        <v>62648</v>
      </c>
      <c r="C8186" s="12" t="s">
        <v>31777</v>
      </c>
      <c r="D8186" s="11" t="s">
        <v>19571</v>
      </c>
    </row>
    <row r="8187" spans="1:4" ht="45" x14ac:dyDescent="0.25">
      <c r="A8187" s="11" t="s">
        <v>31779</v>
      </c>
      <c r="B8187" s="11" t="s">
        <v>62649</v>
      </c>
      <c r="C8187" s="12" t="s">
        <v>31780</v>
      </c>
      <c r="D8187" s="11" t="s">
        <v>19571</v>
      </c>
    </row>
    <row r="8188" spans="1:4" ht="45" x14ac:dyDescent="0.25">
      <c r="A8188" s="11" t="s">
        <v>31781</v>
      </c>
      <c r="B8188" s="11" t="s">
        <v>62650</v>
      </c>
      <c r="C8188" s="12" t="s">
        <v>31780</v>
      </c>
      <c r="D8188" s="11" t="s">
        <v>19571</v>
      </c>
    </row>
    <row r="8189" spans="1:4" ht="45" x14ac:dyDescent="0.25">
      <c r="A8189" s="11" t="s">
        <v>31782</v>
      </c>
      <c r="B8189" s="11" t="s">
        <v>62651</v>
      </c>
      <c r="C8189" s="12" t="s">
        <v>31783</v>
      </c>
      <c r="D8189" s="11" t="s">
        <v>19571</v>
      </c>
    </row>
    <row r="8190" spans="1:4" ht="45" x14ac:dyDescent="0.25">
      <c r="A8190" s="11" t="s">
        <v>31784</v>
      </c>
      <c r="B8190" s="11" t="s">
        <v>62652</v>
      </c>
      <c r="C8190" s="12" t="s">
        <v>31783</v>
      </c>
      <c r="D8190" s="11" t="s">
        <v>19571</v>
      </c>
    </row>
    <row r="8191" spans="1:4" ht="45" x14ac:dyDescent="0.25">
      <c r="A8191" s="11" t="s">
        <v>31785</v>
      </c>
      <c r="B8191" s="11" t="s">
        <v>62653</v>
      </c>
      <c r="C8191" s="12" t="s">
        <v>31786</v>
      </c>
      <c r="D8191" s="11" t="s">
        <v>19571</v>
      </c>
    </row>
    <row r="8192" spans="1:4" ht="45" x14ac:dyDescent="0.25">
      <c r="A8192" s="11" t="s">
        <v>31787</v>
      </c>
      <c r="B8192" s="11" t="s">
        <v>62654</v>
      </c>
      <c r="C8192" s="12" t="s">
        <v>31786</v>
      </c>
      <c r="D8192" s="11" t="s">
        <v>19571</v>
      </c>
    </row>
    <row r="8193" spans="1:4" ht="45" x14ac:dyDescent="0.25">
      <c r="A8193" s="11" t="s">
        <v>31788</v>
      </c>
      <c r="B8193" s="11" t="s">
        <v>62655</v>
      </c>
      <c r="C8193" s="12" t="s">
        <v>31789</v>
      </c>
      <c r="D8193" s="11" t="s">
        <v>19571</v>
      </c>
    </row>
    <row r="8194" spans="1:4" ht="45" x14ac:dyDescent="0.25">
      <c r="A8194" s="11" t="s">
        <v>31790</v>
      </c>
      <c r="B8194" s="11" t="s">
        <v>62656</v>
      </c>
      <c r="C8194" s="12" t="s">
        <v>31789</v>
      </c>
      <c r="D8194" s="11" t="s">
        <v>19571</v>
      </c>
    </row>
    <row r="8195" spans="1:4" ht="45" x14ac:dyDescent="0.25">
      <c r="A8195" s="11" t="s">
        <v>31791</v>
      </c>
      <c r="B8195" s="11" t="s">
        <v>62657</v>
      </c>
      <c r="C8195" s="12" t="s">
        <v>31792</v>
      </c>
      <c r="D8195" s="11" t="s">
        <v>19571</v>
      </c>
    </row>
    <row r="8196" spans="1:4" ht="45" x14ac:dyDescent="0.25">
      <c r="A8196" s="11" t="s">
        <v>31793</v>
      </c>
      <c r="B8196" s="11" t="s">
        <v>62658</v>
      </c>
      <c r="C8196" s="12" t="s">
        <v>31792</v>
      </c>
      <c r="D8196" s="11" t="s">
        <v>19571</v>
      </c>
    </row>
    <row r="8197" spans="1:4" ht="45" x14ac:dyDescent="0.25">
      <c r="A8197" s="11" t="s">
        <v>31794</v>
      </c>
      <c r="B8197" s="11" t="s">
        <v>62659</v>
      </c>
      <c r="C8197" s="12" t="s">
        <v>31795</v>
      </c>
      <c r="D8197" s="11" t="s">
        <v>19571</v>
      </c>
    </row>
    <row r="8198" spans="1:4" ht="45" x14ac:dyDescent="0.25">
      <c r="A8198" s="11" t="s">
        <v>31796</v>
      </c>
      <c r="B8198" s="11" t="s">
        <v>62660</v>
      </c>
      <c r="C8198" s="12" t="s">
        <v>31795</v>
      </c>
      <c r="D8198" s="11" t="s">
        <v>19571</v>
      </c>
    </row>
    <row r="8199" spans="1:4" ht="45" x14ac:dyDescent="0.25">
      <c r="A8199" s="11" t="s">
        <v>31797</v>
      </c>
      <c r="B8199" s="11" t="s">
        <v>62661</v>
      </c>
      <c r="C8199" s="12" t="s">
        <v>31798</v>
      </c>
      <c r="D8199" s="11" t="s">
        <v>19571</v>
      </c>
    </row>
    <row r="8200" spans="1:4" ht="45" x14ac:dyDescent="0.25">
      <c r="A8200" s="11" t="s">
        <v>31799</v>
      </c>
      <c r="B8200" s="11" t="s">
        <v>62662</v>
      </c>
      <c r="C8200" s="12" t="s">
        <v>31798</v>
      </c>
      <c r="D8200" s="11" t="s">
        <v>19571</v>
      </c>
    </row>
    <row r="8201" spans="1:4" ht="45" x14ac:dyDescent="0.25">
      <c r="A8201" s="11" t="s">
        <v>31800</v>
      </c>
      <c r="B8201" s="11" t="s">
        <v>62663</v>
      </c>
      <c r="C8201" s="12" t="s">
        <v>31801</v>
      </c>
      <c r="D8201" s="11" t="s">
        <v>19571</v>
      </c>
    </row>
    <row r="8202" spans="1:4" ht="45" x14ac:dyDescent="0.25">
      <c r="A8202" s="11" t="s">
        <v>31802</v>
      </c>
      <c r="B8202" s="11" t="s">
        <v>62664</v>
      </c>
      <c r="C8202" s="12" t="s">
        <v>31801</v>
      </c>
      <c r="D8202" s="11" t="s">
        <v>19571</v>
      </c>
    </row>
    <row r="8203" spans="1:4" ht="45" x14ac:dyDescent="0.25">
      <c r="A8203" s="11" t="s">
        <v>31803</v>
      </c>
      <c r="B8203" s="11" t="s">
        <v>62665</v>
      </c>
      <c r="C8203" s="12" t="s">
        <v>31804</v>
      </c>
      <c r="D8203" s="11" t="s">
        <v>19571</v>
      </c>
    </row>
    <row r="8204" spans="1:4" ht="45" x14ac:dyDescent="0.25">
      <c r="A8204" s="11" t="s">
        <v>31805</v>
      </c>
      <c r="B8204" s="11" t="s">
        <v>62666</v>
      </c>
      <c r="C8204" s="12" t="s">
        <v>31804</v>
      </c>
      <c r="D8204" s="11" t="s">
        <v>19571</v>
      </c>
    </row>
    <row r="8205" spans="1:4" ht="45" x14ac:dyDescent="0.25">
      <c r="A8205" s="11" t="s">
        <v>31806</v>
      </c>
      <c r="B8205" s="11" t="s">
        <v>62667</v>
      </c>
      <c r="C8205" s="12" t="s">
        <v>31807</v>
      </c>
      <c r="D8205" s="11" t="s">
        <v>19571</v>
      </c>
    </row>
    <row r="8206" spans="1:4" ht="45" x14ac:dyDescent="0.25">
      <c r="A8206" s="11" t="s">
        <v>31808</v>
      </c>
      <c r="B8206" s="11" t="s">
        <v>62668</v>
      </c>
      <c r="C8206" s="12" t="s">
        <v>31807</v>
      </c>
      <c r="D8206" s="11" t="s">
        <v>19571</v>
      </c>
    </row>
    <row r="8207" spans="1:4" ht="45" x14ac:dyDescent="0.25">
      <c r="A8207" s="11" t="s">
        <v>31809</v>
      </c>
      <c r="B8207" s="11" t="s">
        <v>62669</v>
      </c>
      <c r="C8207" s="12" t="s">
        <v>31810</v>
      </c>
      <c r="D8207" s="11" t="s">
        <v>19571</v>
      </c>
    </row>
    <row r="8208" spans="1:4" ht="45" x14ac:dyDescent="0.25">
      <c r="A8208" s="11" t="s">
        <v>31811</v>
      </c>
      <c r="B8208" s="11" t="s">
        <v>62670</v>
      </c>
      <c r="C8208" s="12" t="s">
        <v>31810</v>
      </c>
      <c r="D8208" s="11" t="s">
        <v>19571</v>
      </c>
    </row>
    <row r="8209" spans="1:4" ht="45" x14ac:dyDescent="0.25">
      <c r="A8209" s="11" t="s">
        <v>31812</v>
      </c>
      <c r="B8209" s="11" t="s">
        <v>62671</v>
      </c>
      <c r="C8209" s="12" t="s">
        <v>31813</v>
      </c>
      <c r="D8209" s="11" t="s">
        <v>19571</v>
      </c>
    </row>
    <row r="8210" spans="1:4" ht="45" x14ac:dyDescent="0.25">
      <c r="A8210" s="11" t="s">
        <v>31814</v>
      </c>
      <c r="B8210" s="11" t="s">
        <v>62672</v>
      </c>
      <c r="C8210" s="12" t="s">
        <v>31813</v>
      </c>
      <c r="D8210" s="11" t="s">
        <v>19571</v>
      </c>
    </row>
    <row r="8211" spans="1:4" ht="45" x14ac:dyDescent="0.25">
      <c r="A8211" s="11" t="s">
        <v>31815</v>
      </c>
      <c r="B8211" s="11" t="s">
        <v>62673</v>
      </c>
      <c r="C8211" s="12" t="s">
        <v>31816</v>
      </c>
      <c r="D8211" s="11" t="s">
        <v>19571</v>
      </c>
    </row>
    <row r="8212" spans="1:4" ht="45" x14ac:dyDescent="0.25">
      <c r="A8212" s="11" t="s">
        <v>31817</v>
      </c>
      <c r="B8212" s="11" t="s">
        <v>62674</v>
      </c>
      <c r="C8212" s="12" t="s">
        <v>31816</v>
      </c>
      <c r="D8212" s="11" t="s">
        <v>19571</v>
      </c>
    </row>
    <row r="8213" spans="1:4" ht="45" x14ac:dyDescent="0.25">
      <c r="A8213" s="11" t="s">
        <v>31818</v>
      </c>
      <c r="B8213" s="11" t="s">
        <v>62675</v>
      </c>
      <c r="C8213" s="12" t="s">
        <v>31819</v>
      </c>
      <c r="D8213" s="11" t="s">
        <v>19571</v>
      </c>
    </row>
    <row r="8214" spans="1:4" ht="45" x14ac:dyDescent="0.25">
      <c r="A8214" s="11" t="s">
        <v>31820</v>
      </c>
      <c r="B8214" s="11" t="s">
        <v>62676</v>
      </c>
      <c r="C8214" s="12" t="s">
        <v>31819</v>
      </c>
      <c r="D8214" s="11" t="s">
        <v>19571</v>
      </c>
    </row>
    <row r="8215" spans="1:4" x14ac:dyDescent="0.25">
      <c r="A8215" s="11" t="s">
        <v>31821</v>
      </c>
      <c r="B8215" s="11" t="s">
        <v>62677</v>
      </c>
      <c r="C8215" s="12" t="s">
        <v>31822</v>
      </c>
      <c r="D8215" s="11" t="s">
        <v>19560</v>
      </c>
    </row>
    <row r="8216" spans="1:4" x14ac:dyDescent="0.25">
      <c r="A8216" s="11" t="s">
        <v>31823</v>
      </c>
      <c r="B8216" s="11" t="s">
        <v>62678</v>
      </c>
      <c r="C8216" s="12" t="s">
        <v>31822</v>
      </c>
      <c r="D8216" s="11" t="s">
        <v>19560</v>
      </c>
    </row>
    <row r="8217" spans="1:4" x14ac:dyDescent="0.25">
      <c r="A8217" s="11" t="s">
        <v>31824</v>
      </c>
      <c r="B8217" s="11" t="s">
        <v>62679</v>
      </c>
      <c r="C8217" s="12" t="s">
        <v>31825</v>
      </c>
      <c r="D8217" s="11" t="s">
        <v>19560</v>
      </c>
    </row>
    <row r="8218" spans="1:4" x14ac:dyDescent="0.25">
      <c r="A8218" s="11" t="s">
        <v>31826</v>
      </c>
      <c r="B8218" s="11" t="s">
        <v>62680</v>
      </c>
      <c r="C8218" s="12" t="s">
        <v>31825</v>
      </c>
      <c r="D8218" s="11" t="s">
        <v>19560</v>
      </c>
    </row>
    <row r="8219" spans="1:4" x14ac:dyDescent="0.25">
      <c r="A8219" s="11" t="s">
        <v>31827</v>
      </c>
      <c r="B8219" s="11" t="s">
        <v>62681</v>
      </c>
      <c r="C8219" s="12" t="s">
        <v>31828</v>
      </c>
      <c r="D8219" s="11" t="s">
        <v>19560</v>
      </c>
    </row>
    <row r="8220" spans="1:4" x14ac:dyDescent="0.25">
      <c r="A8220" s="11" t="s">
        <v>31829</v>
      </c>
      <c r="B8220" s="11" t="s">
        <v>62682</v>
      </c>
      <c r="C8220" s="12" t="s">
        <v>31828</v>
      </c>
      <c r="D8220" s="11" t="s">
        <v>19560</v>
      </c>
    </row>
    <row r="8221" spans="1:4" ht="60" x14ac:dyDescent="0.25">
      <c r="A8221" s="11" t="s">
        <v>31830</v>
      </c>
      <c r="B8221" s="11" t="s">
        <v>62683</v>
      </c>
      <c r="C8221" s="12" t="s">
        <v>31831</v>
      </c>
      <c r="D8221" s="11" t="s">
        <v>19554</v>
      </c>
    </row>
    <row r="8222" spans="1:4" ht="60" x14ac:dyDescent="0.25">
      <c r="A8222" s="11" t="s">
        <v>31832</v>
      </c>
      <c r="B8222" s="11" t="s">
        <v>62684</v>
      </c>
      <c r="C8222" s="12" t="s">
        <v>31831</v>
      </c>
      <c r="D8222" s="11" t="s">
        <v>19554</v>
      </c>
    </row>
    <row r="8223" spans="1:4" ht="60" x14ac:dyDescent="0.25">
      <c r="A8223" s="11" t="s">
        <v>31833</v>
      </c>
      <c r="B8223" s="11" t="s">
        <v>62685</v>
      </c>
      <c r="C8223" s="12" t="s">
        <v>31834</v>
      </c>
      <c r="D8223" s="11" t="s">
        <v>19554</v>
      </c>
    </row>
    <row r="8224" spans="1:4" ht="60" x14ac:dyDescent="0.25">
      <c r="A8224" s="11" t="s">
        <v>31835</v>
      </c>
      <c r="B8224" s="11" t="s">
        <v>62686</v>
      </c>
      <c r="C8224" s="12" t="s">
        <v>31834</v>
      </c>
      <c r="D8224" s="11" t="s">
        <v>19554</v>
      </c>
    </row>
    <row r="8225" spans="1:4" ht="60" x14ac:dyDescent="0.25">
      <c r="A8225" s="11" t="s">
        <v>31836</v>
      </c>
      <c r="B8225" s="11" t="s">
        <v>62687</v>
      </c>
      <c r="C8225" s="12" t="s">
        <v>31834</v>
      </c>
      <c r="D8225" s="11" t="s">
        <v>19554</v>
      </c>
    </row>
    <row r="8226" spans="1:4" ht="60" x14ac:dyDescent="0.25">
      <c r="A8226" s="11" t="s">
        <v>31837</v>
      </c>
      <c r="B8226" s="11" t="s">
        <v>62688</v>
      </c>
      <c r="C8226" s="12" t="s">
        <v>31834</v>
      </c>
      <c r="D8226" s="11" t="s">
        <v>19554</v>
      </c>
    </row>
    <row r="8227" spans="1:4" ht="45" x14ac:dyDescent="0.25">
      <c r="A8227" s="11" t="s">
        <v>31838</v>
      </c>
      <c r="B8227" s="11" t="s">
        <v>62689</v>
      </c>
      <c r="C8227" s="12" t="s">
        <v>31839</v>
      </c>
      <c r="D8227" s="11" t="s">
        <v>19554</v>
      </c>
    </row>
    <row r="8228" spans="1:4" ht="45" x14ac:dyDescent="0.25">
      <c r="A8228" s="11" t="s">
        <v>31840</v>
      </c>
      <c r="B8228" s="11" t="s">
        <v>62690</v>
      </c>
      <c r="C8228" s="12" t="s">
        <v>31839</v>
      </c>
      <c r="D8228" s="11" t="s">
        <v>19554</v>
      </c>
    </row>
    <row r="8229" spans="1:4" ht="45" x14ac:dyDescent="0.25">
      <c r="A8229" s="11" t="s">
        <v>31841</v>
      </c>
      <c r="B8229" s="11" t="s">
        <v>62691</v>
      </c>
      <c r="C8229" s="12" t="s">
        <v>31839</v>
      </c>
      <c r="D8229" s="11" t="s">
        <v>19554</v>
      </c>
    </row>
    <row r="8230" spans="1:4" ht="45" x14ac:dyDescent="0.25">
      <c r="A8230" s="11" t="s">
        <v>31842</v>
      </c>
      <c r="B8230" s="11" t="s">
        <v>62692</v>
      </c>
      <c r="C8230" s="12" t="s">
        <v>31839</v>
      </c>
      <c r="D8230" s="11" t="s">
        <v>19554</v>
      </c>
    </row>
    <row r="8231" spans="1:4" ht="45" x14ac:dyDescent="0.25">
      <c r="A8231" s="11" t="s">
        <v>31843</v>
      </c>
      <c r="B8231" s="11" t="s">
        <v>62693</v>
      </c>
      <c r="C8231" s="12" t="s">
        <v>31839</v>
      </c>
      <c r="D8231" s="11" t="s">
        <v>19554</v>
      </c>
    </row>
    <row r="8232" spans="1:4" ht="45" x14ac:dyDescent="0.25">
      <c r="A8232" s="11" t="s">
        <v>31844</v>
      </c>
      <c r="B8232" s="11" t="s">
        <v>62694</v>
      </c>
      <c r="C8232" s="12" t="s">
        <v>31839</v>
      </c>
      <c r="D8232" s="11" t="s">
        <v>19554</v>
      </c>
    </row>
    <row r="8233" spans="1:4" ht="45" x14ac:dyDescent="0.25">
      <c r="A8233" s="11" t="s">
        <v>31845</v>
      </c>
      <c r="B8233" s="11" t="s">
        <v>62695</v>
      </c>
      <c r="C8233" s="12" t="s">
        <v>31846</v>
      </c>
      <c r="D8233" s="11" t="s">
        <v>19554</v>
      </c>
    </row>
    <row r="8234" spans="1:4" ht="45" x14ac:dyDescent="0.25">
      <c r="A8234" s="11" t="s">
        <v>31847</v>
      </c>
      <c r="B8234" s="11" t="s">
        <v>62696</v>
      </c>
      <c r="C8234" s="12" t="s">
        <v>31846</v>
      </c>
      <c r="D8234" s="11" t="s">
        <v>19554</v>
      </c>
    </row>
    <row r="8235" spans="1:4" ht="45" x14ac:dyDescent="0.25">
      <c r="A8235" s="11" t="s">
        <v>31848</v>
      </c>
      <c r="B8235" s="11" t="s">
        <v>62697</v>
      </c>
      <c r="C8235" s="12" t="s">
        <v>31846</v>
      </c>
      <c r="D8235" s="11" t="s">
        <v>19554</v>
      </c>
    </row>
    <row r="8236" spans="1:4" ht="45" x14ac:dyDescent="0.25">
      <c r="A8236" s="11" t="s">
        <v>31849</v>
      </c>
      <c r="B8236" s="11" t="s">
        <v>62698</v>
      </c>
      <c r="C8236" s="12" t="s">
        <v>31846</v>
      </c>
      <c r="D8236" s="11" t="s">
        <v>19554</v>
      </c>
    </row>
    <row r="8237" spans="1:4" ht="45" x14ac:dyDescent="0.25">
      <c r="A8237" s="11" t="s">
        <v>31850</v>
      </c>
      <c r="B8237" s="11" t="s">
        <v>62699</v>
      </c>
      <c r="C8237" s="12" t="s">
        <v>31846</v>
      </c>
      <c r="D8237" s="11" t="s">
        <v>19554</v>
      </c>
    </row>
    <row r="8238" spans="1:4" ht="45" x14ac:dyDescent="0.25">
      <c r="A8238" s="11" t="s">
        <v>31851</v>
      </c>
      <c r="B8238" s="11" t="s">
        <v>62700</v>
      </c>
      <c r="C8238" s="12" t="s">
        <v>31846</v>
      </c>
      <c r="D8238" s="11" t="s">
        <v>19554</v>
      </c>
    </row>
    <row r="8239" spans="1:4" ht="45" x14ac:dyDescent="0.25">
      <c r="A8239" s="11" t="s">
        <v>31852</v>
      </c>
      <c r="B8239" s="11" t="s">
        <v>62701</v>
      </c>
      <c r="C8239" s="12" t="s">
        <v>31853</v>
      </c>
      <c r="D8239" s="11" t="s">
        <v>19554</v>
      </c>
    </row>
    <row r="8240" spans="1:4" ht="45" x14ac:dyDescent="0.25">
      <c r="A8240" s="11" t="s">
        <v>31854</v>
      </c>
      <c r="B8240" s="11" t="s">
        <v>62702</v>
      </c>
      <c r="C8240" s="12" t="s">
        <v>31853</v>
      </c>
      <c r="D8240" s="11" t="s">
        <v>19554</v>
      </c>
    </row>
    <row r="8241" spans="1:4" ht="45" x14ac:dyDescent="0.25">
      <c r="A8241" s="11" t="s">
        <v>31855</v>
      </c>
      <c r="B8241" s="11" t="s">
        <v>62703</v>
      </c>
      <c r="C8241" s="12" t="s">
        <v>31856</v>
      </c>
      <c r="D8241" s="11" t="s">
        <v>19554</v>
      </c>
    </row>
    <row r="8242" spans="1:4" ht="45" x14ac:dyDescent="0.25">
      <c r="A8242" s="11" t="s">
        <v>31857</v>
      </c>
      <c r="B8242" s="11" t="s">
        <v>62704</v>
      </c>
      <c r="C8242" s="12" t="s">
        <v>31856</v>
      </c>
      <c r="D8242" s="11" t="s">
        <v>19554</v>
      </c>
    </row>
    <row r="8243" spans="1:4" ht="45" x14ac:dyDescent="0.25">
      <c r="A8243" s="11" t="s">
        <v>31858</v>
      </c>
      <c r="B8243" s="11" t="s">
        <v>62705</v>
      </c>
      <c r="C8243" s="12" t="s">
        <v>31859</v>
      </c>
      <c r="D8243" s="11" t="s">
        <v>19554</v>
      </c>
    </row>
    <row r="8244" spans="1:4" ht="45" x14ac:dyDescent="0.25">
      <c r="A8244" s="11" t="s">
        <v>31860</v>
      </c>
      <c r="B8244" s="11" t="s">
        <v>62706</v>
      </c>
      <c r="C8244" s="12" t="s">
        <v>31859</v>
      </c>
      <c r="D8244" s="11" t="s">
        <v>19554</v>
      </c>
    </row>
    <row r="8245" spans="1:4" ht="30" x14ac:dyDescent="0.25">
      <c r="A8245" s="11" t="s">
        <v>31861</v>
      </c>
      <c r="B8245" s="11" t="s">
        <v>62707</v>
      </c>
      <c r="C8245" s="12" t="s">
        <v>31862</v>
      </c>
      <c r="D8245" s="11" t="s">
        <v>19554</v>
      </c>
    </row>
    <row r="8246" spans="1:4" ht="30" x14ac:dyDescent="0.25">
      <c r="A8246" s="11" t="s">
        <v>31863</v>
      </c>
      <c r="B8246" s="11" t="s">
        <v>62708</v>
      </c>
      <c r="C8246" s="12" t="s">
        <v>31862</v>
      </c>
      <c r="D8246" s="11" t="s">
        <v>19554</v>
      </c>
    </row>
    <row r="8247" spans="1:4" ht="30" x14ac:dyDescent="0.25">
      <c r="A8247" s="11" t="s">
        <v>31864</v>
      </c>
      <c r="B8247" s="11" t="s">
        <v>62709</v>
      </c>
      <c r="C8247" s="12" t="s">
        <v>31862</v>
      </c>
      <c r="D8247" s="11" t="s">
        <v>19554</v>
      </c>
    </row>
    <row r="8248" spans="1:4" ht="30" x14ac:dyDescent="0.25">
      <c r="A8248" s="11" t="s">
        <v>31865</v>
      </c>
      <c r="B8248" s="11" t="s">
        <v>62710</v>
      </c>
      <c r="C8248" s="12" t="s">
        <v>31862</v>
      </c>
      <c r="D8248" s="11" t="s">
        <v>19554</v>
      </c>
    </row>
    <row r="8249" spans="1:4" ht="30" x14ac:dyDescent="0.25">
      <c r="A8249" s="11" t="s">
        <v>31866</v>
      </c>
      <c r="B8249" s="11" t="s">
        <v>62711</v>
      </c>
      <c r="C8249" s="12" t="s">
        <v>31867</v>
      </c>
      <c r="D8249" s="11" t="s">
        <v>19554</v>
      </c>
    </row>
    <row r="8250" spans="1:4" ht="30" x14ac:dyDescent="0.25">
      <c r="A8250" s="11" t="s">
        <v>31868</v>
      </c>
      <c r="B8250" s="11" t="s">
        <v>62712</v>
      </c>
      <c r="C8250" s="12" t="s">
        <v>31867</v>
      </c>
      <c r="D8250" s="11" t="s">
        <v>19554</v>
      </c>
    </row>
    <row r="8251" spans="1:4" ht="30" x14ac:dyDescent="0.25">
      <c r="A8251" s="11" t="s">
        <v>31869</v>
      </c>
      <c r="B8251" s="11" t="s">
        <v>62713</v>
      </c>
      <c r="C8251" s="12" t="s">
        <v>31867</v>
      </c>
      <c r="D8251" s="11" t="s">
        <v>19554</v>
      </c>
    </row>
    <row r="8252" spans="1:4" ht="30" x14ac:dyDescent="0.25">
      <c r="A8252" s="11" t="s">
        <v>31870</v>
      </c>
      <c r="B8252" s="11" t="s">
        <v>62714</v>
      </c>
      <c r="C8252" s="12" t="s">
        <v>31867</v>
      </c>
      <c r="D8252" s="11" t="s">
        <v>19554</v>
      </c>
    </row>
    <row r="8253" spans="1:4" ht="30" x14ac:dyDescent="0.25">
      <c r="A8253" s="11" t="s">
        <v>31871</v>
      </c>
      <c r="B8253" s="11" t="s">
        <v>62715</v>
      </c>
      <c r="C8253" s="12" t="s">
        <v>31867</v>
      </c>
      <c r="D8253" s="11" t="s">
        <v>19554</v>
      </c>
    </row>
    <row r="8254" spans="1:4" ht="30" x14ac:dyDescent="0.25">
      <c r="A8254" s="11" t="s">
        <v>31872</v>
      </c>
      <c r="B8254" s="11" t="s">
        <v>62716</v>
      </c>
      <c r="C8254" s="12" t="s">
        <v>31867</v>
      </c>
      <c r="D8254" s="11" t="s">
        <v>19554</v>
      </c>
    </row>
    <row r="8255" spans="1:4" ht="30" x14ac:dyDescent="0.25">
      <c r="A8255" s="11" t="s">
        <v>31873</v>
      </c>
      <c r="B8255" s="11" t="s">
        <v>62717</v>
      </c>
      <c r="C8255" s="12" t="s">
        <v>31874</v>
      </c>
      <c r="D8255" s="11" t="s">
        <v>19554</v>
      </c>
    </row>
    <row r="8256" spans="1:4" ht="30" x14ac:dyDescent="0.25">
      <c r="A8256" s="11" t="s">
        <v>31875</v>
      </c>
      <c r="B8256" s="11" t="s">
        <v>62718</v>
      </c>
      <c r="C8256" s="12" t="s">
        <v>31874</v>
      </c>
      <c r="D8256" s="11" t="s">
        <v>19554</v>
      </c>
    </row>
    <row r="8257" spans="1:4" ht="30" x14ac:dyDescent="0.25">
      <c r="A8257" s="11" t="s">
        <v>31876</v>
      </c>
      <c r="B8257" s="11" t="s">
        <v>62719</v>
      </c>
      <c r="C8257" s="12" t="s">
        <v>31877</v>
      </c>
      <c r="D8257" s="11" t="s">
        <v>19554</v>
      </c>
    </row>
    <row r="8258" spans="1:4" ht="30" x14ac:dyDescent="0.25">
      <c r="A8258" s="11" t="s">
        <v>31878</v>
      </c>
      <c r="B8258" s="11" t="s">
        <v>62720</v>
      </c>
      <c r="C8258" s="12" t="s">
        <v>31877</v>
      </c>
      <c r="D8258" s="11" t="s">
        <v>19554</v>
      </c>
    </row>
    <row r="8259" spans="1:4" ht="30" x14ac:dyDescent="0.25">
      <c r="A8259" s="11" t="s">
        <v>31879</v>
      </c>
      <c r="B8259" s="11" t="s">
        <v>62721</v>
      </c>
      <c r="C8259" s="12" t="s">
        <v>31877</v>
      </c>
      <c r="D8259" s="11" t="s">
        <v>19554</v>
      </c>
    </row>
    <row r="8260" spans="1:4" ht="30" x14ac:dyDescent="0.25">
      <c r="A8260" s="11" t="s">
        <v>31880</v>
      </c>
      <c r="B8260" s="11" t="s">
        <v>62722</v>
      </c>
      <c r="C8260" s="12" t="s">
        <v>31877</v>
      </c>
      <c r="D8260" s="11" t="s">
        <v>19554</v>
      </c>
    </row>
    <row r="8261" spans="1:4" ht="30" x14ac:dyDescent="0.25">
      <c r="A8261" s="11" t="s">
        <v>31881</v>
      </c>
      <c r="B8261" s="11" t="s">
        <v>62723</v>
      </c>
      <c r="C8261" s="12" t="s">
        <v>31877</v>
      </c>
      <c r="D8261" s="11" t="s">
        <v>19554</v>
      </c>
    </row>
    <row r="8262" spans="1:4" ht="30" x14ac:dyDescent="0.25">
      <c r="A8262" s="11" t="s">
        <v>31882</v>
      </c>
      <c r="B8262" s="11" t="s">
        <v>62724</v>
      </c>
      <c r="C8262" s="12" t="s">
        <v>31877</v>
      </c>
      <c r="D8262" s="11" t="s">
        <v>19554</v>
      </c>
    </row>
    <row r="8263" spans="1:4" ht="30" x14ac:dyDescent="0.25">
      <c r="A8263" s="11" t="s">
        <v>31883</v>
      </c>
      <c r="B8263" s="11" t="s">
        <v>62725</v>
      </c>
      <c r="C8263" s="12" t="s">
        <v>31884</v>
      </c>
      <c r="D8263" s="11" t="s">
        <v>19554</v>
      </c>
    </row>
    <row r="8264" spans="1:4" ht="30" x14ac:dyDescent="0.25">
      <c r="A8264" s="11" t="s">
        <v>31885</v>
      </c>
      <c r="B8264" s="11" t="s">
        <v>62726</v>
      </c>
      <c r="C8264" s="12" t="s">
        <v>31884</v>
      </c>
      <c r="D8264" s="11" t="s">
        <v>19554</v>
      </c>
    </row>
    <row r="8265" spans="1:4" ht="30" x14ac:dyDescent="0.25">
      <c r="A8265" s="11" t="s">
        <v>31886</v>
      </c>
      <c r="B8265" s="11" t="s">
        <v>62727</v>
      </c>
      <c r="C8265" s="12" t="s">
        <v>31884</v>
      </c>
      <c r="D8265" s="11" t="s">
        <v>19554</v>
      </c>
    </row>
    <row r="8266" spans="1:4" ht="30" x14ac:dyDescent="0.25">
      <c r="A8266" s="11" t="s">
        <v>31887</v>
      </c>
      <c r="B8266" s="11" t="s">
        <v>62728</v>
      </c>
      <c r="C8266" s="12" t="s">
        <v>31884</v>
      </c>
      <c r="D8266" s="11" t="s">
        <v>19554</v>
      </c>
    </row>
    <row r="8267" spans="1:4" ht="30" x14ac:dyDescent="0.25">
      <c r="A8267" s="11" t="s">
        <v>31888</v>
      </c>
      <c r="B8267" s="11" t="s">
        <v>62729</v>
      </c>
      <c r="C8267" s="12" t="s">
        <v>31884</v>
      </c>
      <c r="D8267" s="11" t="s">
        <v>19554</v>
      </c>
    </row>
    <row r="8268" spans="1:4" ht="30" x14ac:dyDescent="0.25">
      <c r="A8268" s="11" t="s">
        <v>31889</v>
      </c>
      <c r="B8268" s="11" t="s">
        <v>62730</v>
      </c>
      <c r="C8268" s="12" t="s">
        <v>31884</v>
      </c>
      <c r="D8268" s="11" t="s">
        <v>19554</v>
      </c>
    </row>
    <row r="8269" spans="1:4" ht="30" x14ac:dyDescent="0.25">
      <c r="A8269" s="11" t="s">
        <v>31890</v>
      </c>
      <c r="B8269" s="11" t="s">
        <v>54409</v>
      </c>
      <c r="C8269" s="12" t="s">
        <v>31891</v>
      </c>
      <c r="D8269" s="11" t="s">
        <v>19562</v>
      </c>
    </row>
    <row r="8270" spans="1:4" ht="30" x14ac:dyDescent="0.25">
      <c r="A8270" s="11" t="s">
        <v>31892</v>
      </c>
      <c r="B8270" s="11" t="s">
        <v>62731</v>
      </c>
      <c r="C8270" s="12" t="s">
        <v>31891</v>
      </c>
      <c r="D8270" s="11" t="s">
        <v>19562</v>
      </c>
    </row>
    <row r="8271" spans="1:4" ht="30" x14ac:dyDescent="0.25">
      <c r="A8271" s="11" t="s">
        <v>31893</v>
      </c>
      <c r="B8271" s="11" t="s">
        <v>62732</v>
      </c>
      <c r="C8271" s="12" t="s">
        <v>31894</v>
      </c>
      <c r="D8271" s="11" t="s">
        <v>19562</v>
      </c>
    </row>
    <row r="8272" spans="1:4" ht="30" x14ac:dyDescent="0.25">
      <c r="A8272" s="11" t="s">
        <v>31895</v>
      </c>
      <c r="B8272" s="11" t="s">
        <v>62733</v>
      </c>
      <c r="C8272" s="12" t="s">
        <v>31894</v>
      </c>
      <c r="D8272" s="11" t="s">
        <v>19562</v>
      </c>
    </row>
    <row r="8273" spans="1:4" ht="30" x14ac:dyDescent="0.25">
      <c r="A8273" s="11" t="s">
        <v>31896</v>
      </c>
      <c r="B8273" s="11" t="s">
        <v>62734</v>
      </c>
      <c r="C8273" s="12" t="s">
        <v>31897</v>
      </c>
      <c r="D8273" s="11" t="s">
        <v>19571</v>
      </c>
    </row>
    <row r="8274" spans="1:4" ht="30" x14ac:dyDescent="0.25">
      <c r="A8274" s="11" t="s">
        <v>31898</v>
      </c>
      <c r="B8274" s="11" t="s">
        <v>62735</v>
      </c>
      <c r="C8274" s="12" t="s">
        <v>31897</v>
      </c>
      <c r="D8274" s="11" t="s">
        <v>19571</v>
      </c>
    </row>
    <row r="8275" spans="1:4" ht="30" x14ac:dyDescent="0.25">
      <c r="A8275" s="11" t="s">
        <v>31899</v>
      </c>
      <c r="B8275" s="11" t="s">
        <v>62736</v>
      </c>
      <c r="C8275" s="12" t="s">
        <v>31900</v>
      </c>
      <c r="D8275" s="11" t="s">
        <v>19571</v>
      </c>
    </row>
    <row r="8276" spans="1:4" ht="30" x14ac:dyDescent="0.25">
      <c r="A8276" s="11" t="s">
        <v>31901</v>
      </c>
      <c r="B8276" s="11" t="s">
        <v>62737</v>
      </c>
      <c r="C8276" s="12" t="s">
        <v>31900</v>
      </c>
      <c r="D8276" s="11" t="s">
        <v>19571</v>
      </c>
    </row>
    <row r="8277" spans="1:4" ht="30" x14ac:dyDescent="0.25">
      <c r="A8277" s="11" t="s">
        <v>31902</v>
      </c>
      <c r="B8277" s="11" t="s">
        <v>62738</v>
      </c>
      <c r="C8277" s="12" t="s">
        <v>31903</v>
      </c>
      <c r="D8277" s="11" t="s">
        <v>19571</v>
      </c>
    </row>
    <row r="8278" spans="1:4" ht="30" x14ac:dyDescent="0.25">
      <c r="A8278" s="11" t="s">
        <v>31904</v>
      </c>
      <c r="B8278" s="11" t="s">
        <v>62739</v>
      </c>
      <c r="C8278" s="12" t="s">
        <v>31903</v>
      </c>
      <c r="D8278" s="11" t="s">
        <v>19571</v>
      </c>
    </row>
    <row r="8279" spans="1:4" ht="30" x14ac:dyDescent="0.25">
      <c r="A8279" s="11" t="s">
        <v>31905</v>
      </c>
      <c r="B8279" s="11" t="s">
        <v>62740</v>
      </c>
      <c r="C8279" s="12" t="s">
        <v>31906</v>
      </c>
      <c r="D8279" s="11" t="s">
        <v>19571</v>
      </c>
    </row>
    <row r="8280" spans="1:4" ht="30" x14ac:dyDescent="0.25">
      <c r="A8280" s="11" t="s">
        <v>31907</v>
      </c>
      <c r="B8280" s="11" t="s">
        <v>62741</v>
      </c>
      <c r="C8280" s="12" t="s">
        <v>31906</v>
      </c>
      <c r="D8280" s="11" t="s">
        <v>19571</v>
      </c>
    </row>
    <row r="8281" spans="1:4" ht="45" x14ac:dyDescent="0.25">
      <c r="A8281" s="11" t="s">
        <v>31908</v>
      </c>
      <c r="B8281" s="11" t="s">
        <v>62742</v>
      </c>
      <c r="C8281" s="12" t="s">
        <v>31909</v>
      </c>
      <c r="D8281" s="11" t="s">
        <v>19562</v>
      </c>
    </row>
    <row r="8282" spans="1:4" ht="45" x14ac:dyDescent="0.25">
      <c r="A8282" s="11" t="s">
        <v>31910</v>
      </c>
      <c r="B8282" s="11" t="s">
        <v>62743</v>
      </c>
      <c r="C8282" s="12" t="s">
        <v>31909</v>
      </c>
      <c r="D8282" s="11" t="s">
        <v>19562</v>
      </c>
    </row>
    <row r="8283" spans="1:4" ht="30" x14ac:dyDescent="0.25">
      <c r="A8283" s="11" t="s">
        <v>31911</v>
      </c>
      <c r="B8283" s="11" t="s">
        <v>62744</v>
      </c>
      <c r="C8283" s="12" t="s">
        <v>31912</v>
      </c>
      <c r="D8283" s="11" t="s">
        <v>19562</v>
      </c>
    </row>
    <row r="8284" spans="1:4" ht="30" x14ac:dyDescent="0.25">
      <c r="A8284" s="11" t="s">
        <v>31913</v>
      </c>
      <c r="B8284" s="11" t="s">
        <v>62745</v>
      </c>
      <c r="C8284" s="12" t="s">
        <v>31912</v>
      </c>
      <c r="D8284" s="11" t="s">
        <v>19562</v>
      </c>
    </row>
    <row r="8285" spans="1:4" ht="30" x14ac:dyDescent="0.25">
      <c r="A8285" s="11" t="s">
        <v>31914</v>
      </c>
      <c r="B8285" s="11" t="s">
        <v>62746</v>
      </c>
      <c r="C8285" s="12" t="s">
        <v>31915</v>
      </c>
      <c r="D8285" s="11" t="s">
        <v>19562</v>
      </c>
    </row>
    <row r="8286" spans="1:4" ht="30" x14ac:dyDescent="0.25">
      <c r="A8286" s="11" t="s">
        <v>31916</v>
      </c>
      <c r="B8286" s="11" t="s">
        <v>62747</v>
      </c>
      <c r="C8286" s="12" t="s">
        <v>31915</v>
      </c>
      <c r="D8286" s="11" t="s">
        <v>19562</v>
      </c>
    </row>
    <row r="8287" spans="1:4" ht="30" x14ac:dyDescent="0.25">
      <c r="A8287" s="11" t="s">
        <v>31917</v>
      </c>
      <c r="B8287" s="11" t="s">
        <v>62748</v>
      </c>
      <c r="C8287" s="12" t="s">
        <v>31918</v>
      </c>
      <c r="D8287" s="11" t="s">
        <v>19562</v>
      </c>
    </row>
    <row r="8288" spans="1:4" ht="30" x14ac:dyDescent="0.25">
      <c r="A8288" s="11" t="s">
        <v>31919</v>
      </c>
      <c r="B8288" s="11" t="s">
        <v>62749</v>
      </c>
      <c r="C8288" s="12" t="s">
        <v>31918</v>
      </c>
      <c r="D8288" s="11" t="s">
        <v>19562</v>
      </c>
    </row>
    <row r="8289" spans="1:4" ht="30" x14ac:dyDescent="0.25">
      <c r="A8289" s="11" t="s">
        <v>31920</v>
      </c>
      <c r="B8289" s="11" t="s">
        <v>62750</v>
      </c>
      <c r="C8289" s="12" t="s">
        <v>31921</v>
      </c>
      <c r="D8289" s="11" t="s">
        <v>19562</v>
      </c>
    </row>
    <row r="8290" spans="1:4" ht="30" x14ac:dyDescent="0.25">
      <c r="A8290" s="11" t="s">
        <v>31922</v>
      </c>
      <c r="B8290" s="11" t="s">
        <v>62751</v>
      </c>
      <c r="C8290" s="12" t="s">
        <v>31921</v>
      </c>
      <c r="D8290" s="11" t="s">
        <v>19562</v>
      </c>
    </row>
    <row r="8291" spans="1:4" ht="30" x14ac:dyDescent="0.25">
      <c r="A8291" s="11" t="s">
        <v>31923</v>
      </c>
      <c r="B8291" s="11" t="s">
        <v>62752</v>
      </c>
      <c r="C8291" s="12" t="s">
        <v>31924</v>
      </c>
      <c r="D8291" s="11" t="s">
        <v>19562</v>
      </c>
    </row>
    <row r="8292" spans="1:4" ht="30" x14ac:dyDescent="0.25">
      <c r="A8292" s="11" t="s">
        <v>31925</v>
      </c>
      <c r="B8292" s="11" t="s">
        <v>62753</v>
      </c>
      <c r="C8292" s="12" t="s">
        <v>31924</v>
      </c>
      <c r="D8292" s="11" t="s">
        <v>19562</v>
      </c>
    </row>
    <row r="8293" spans="1:4" ht="30" x14ac:dyDescent="0.25">
      <c r="A8293" s="11" t="s">
        <v>31926</v>
      </c>
      <c r="B8293" s="11" t="s">
        <v>62754</v>
      </c>
      <c r="C8293" s="12" t="s">
        <v>31927</v>
      </c>
      <c r="D8293" s="11" t="s">
        <v>19562</v>
      </c>
    </row>
    <row r="8294" spans="1:4" ht="30" x14ac:dyDescent="0.25">
      <c r="A8294" s="11" t="s">
        <v>31928</v>
      </c>
      <c r="B8294" s="11" t="s">
        <v>62755</v>
      </c>
      <c r="C8294" s="12" t="s">
        <v>31927</v>
      </c>
      <c r="D8294" s="11" t="s">
        <v>19562</v>
      </c>
    </row>
    <row r="8295" spans="1:4" ht="60" x14ac:dyDescent="0.25">
      <c r="A8295" s="11" t="s">
        <v>31929</v>
      </c>
      <c r="B8295" s="11" t="s">
        <v>62756</v>
      </c>
      <c r="C8295" s="12" t="s">
        <v>31930</v>
      </c>
      <c r="D8295" s="11" t="s">
        <v>19571</v>
      </c>
    </row>
    <row r="8296" spans="1:4" ht="60" x14ac:dyDescent="0.25">
      <c r="A8296" s="11" t="s">
        <v>31931</v>
      </c>
      <c r="B8296" s="11" t="s">
        <v>62757</v>
      </c>
      <c r="C8296" s="12" t="s">
        <v>31930</v>
      </c>
      <c r="D8296" s="11" t="s">
        <v>19571</v>
      </c>
    </row>
    <row r="8297" spans="1:4" x14ac:dyDescent="0.25">
      <c r="A8297" s="11" t="s">
        <v>31932</v>
      </c>
      <c r="B8297" s="11" t="s">
        <v>62758</v>
      </c>
      <c r="C8297" s="12" t="s">
        <v>31933</v>
      </c>
      <c r="D8297" s="11" t="s">
        <v>19560</v>
      </c>
    </row>
    <row r="8298" spans="1:4" x14ac:dyDescent="0.25">
      <c r="A8298" s="11" t="s">
        <v>31934</v>
      </c>
      <c r="B8298" s="11" t="s">
        <v>62759</v>
      </c>
      <c r="C8298" s="12" t="s">
        <v>31933</v>
      </c>
      <c r="D8298" s="11" t="s">
        <v>19560</v>
      </c>
    </row>
    <row r="8299" spans="1:4" ht="45" x14ac:dyDescent="0.25">
      <c r="A8299" s="11" t="s">
        <v>31935</v>
      </c>
      <c r="B8299" s="11" t="s">
        <v>62760</v>
      </c>
      <c r="C8299" s="12" t="s">
        <v>31936</v>
      </c>
      <c r="D8299" s="11" t="s">
        <v>19571</v>
      </c>
    </row>
    <row r="8300" spans="1:4" ht="45" x14ac:dyDescent="0.25">
      <c r="A8300" s="11" t="s">
        <v>31937</v>
      </c>
      <c r="B8300" s="11" t="s">
        <v>62761</v>
      </c>
      <c r="C8300" s="12" t="s">
        <v>31936</v>
      </c>
      <c r="D8300" s="11" t="s">
        <v>19571</v>
      </c>
    </row>
    <row r="8301" spans="1:4" ht="45" x14ac:dyDescent="0.25">
      <c r="A8301" s="11" t="s">
        <v>31938</v>
      </c>
      <c r="B8301" s="11" t="s">
        <v>62762</v>
      </c>
      <c r="C8301" s="12" t="s">
        <v>31939</v>
      </c>
      <c r="D8301" s="11" t="s">
        <v>19562</v>
      </c>
    </row>
    <row r="8302" spans="1:4" ht="45" x14ac:dyDescent="0.25">
      <c r="A8302" s="11" t="s">
        <v>31940</v>
      </c>
      <c r="B8302" s="11" t="s">
        <v>62763</v>
      </c>
      <c r="C8302" s="12" t="s">
        <v>31939</v>
      </c>
      <c r="D8302" s="11" t="s">
        <v>19562</v>
      </c>
    </row>
    <row r="8303" spans="1:4" ht="60" x14ac:dyDescent="0.25">
      <c r="A8303" s="11" t="s">
        <v>31941</v>
      </c>
      <c r="B8303" s="11" t="s">
        <v>62764</v>
      </c>
      <c r="C8303" s="12" t="s">
        <v>31942</v>
      </c>
      <c r="D8303" s="11" t="s">
        <v>19562</v>
      </c>
    </row>
    <row r="8304" spans="1:4" ht="60" x14ac:dyDescent="0.25">
      <c r="A8304" s="11" t="s">
        <v>31943</v>
      </c>
      <c r="B8304" s="11" t="s">
        <v>62765</v>
      </c>
      <c r="C8304" s="12" t="s">
        <v>31942</v>
      </c>
      <c r="D8304" s="11" t="s">
        <v>19562</v>
      </c>
    </row>
    <row r="8305" spans="1:4" ht="30" x14ac:dyDescent="0.25">
      <c r="A8305" s="11" t="s">
        <v>31944</v>
      </c>
      <c r="B8305" s="11" t="s">
        <v>62766</v>
      </c>
      <c r="C8305" s="12" t="s">
        <v>31945</v>
      </c>
      <c r="D8305" s="11" t="s">
        <v>19562</v>
      </c>
    </row>
    <row r="8306" spans="1:4" ht="30" x14ac:dyDescent="0.25">
      <c r="A8306" s="11" t="s">
        <v>31946</v>
      </c>
      <c r="B8306" s="11" t="s">
        <v>62767</v>
      </c>
      <c r="C8306" s="12" t="s">
        <v>31945</v>
      </c>
      <c r="D8306" s="11" t="s">
        <v>19562</v>
      </c>
    </row>
    <row r="8307" spans="1:4" ht="45" x14ac:dyDescent="0.25">
      <c r="A8307" s="11" t="s">
        <v>31947</v>
      </c>
      <c r="B8307" s="11" t="s">
        <v>62768</v>
      </c>
      <c r="C8307" s="12" t="s">
        <v>31948</v>
      </c>
      <c r="D8307" s="11" t="s">
        <v>20190</v>
      </c>
    </row>
    <row r="8308" spans="1:4" ht="45" x14ac:dyDescent="0.25">
      <c r="A8308" s="11" t="s">
        <v>31949</v>
      </c>
      <c r="B8308" s="11" t="s">
        <v>62769</v>
      </c>
      <c r="C8308" s="12" t="s">
        <v>31948</v>
      </c>
      <c r="D8308" s="11" t="s">
        <v>20190</v>
      </c>
    </row>
    <row r="8309" spans="1:4" ht="45" x14ac:dyDescent="0.25">
      <c r="A8309" s="11" t="s">
        <v>31950</v>
      </c>
      <c r="B8309" s="11" t="s">
        <v>62770</v>
      </c>
      <c r="C8309" s="12" t="s">
        <v>31951</v>
      </c>
      <c r="D8309" s="11" t="s">
        <v>19562</v>
      </c>
    </row>
    <row r="8310" spans="1:4" ht="45" x14ac:dyDescent="0.25">
      <c r="A8310" s="11" t="s">
        <v>31952</v>
      </c>
      <c r="B8310" s="11" t="s">
        <v>62771</v>
      </c>
      <c r="C8310" s="12" t="s">
        <v>31951</v>
      </c>
      <c r="D8310" s="11" t="s">
        <v>19562</v>
      </c>
    </row>
    <row r="8311" spans="1:4" ht="45" x14ac:dyDescent="0.25">
      <c r="A8311" s="11" t="s">
        <v>31953</v>
      </c>
      <c r="B8311" s="11" t="s">
        <v>62772</v>
      </c>
      <c r="C8311" s="12" t="s">
        <v>31954</v>
      </c>
      <c r="D8311" s="11" t="s">
        <v>19562</v>
      </c>
    </row>
    <row r="8312" spans="1:4" ht="45" x14ac:dyDescent="0.25">
      <c r="A8312" s="11" t="s">
        <v>31955</v>
      </c>
      <c r="B8312" s="11" t="s">
        <v>62773</v>
      </c>
      <c r="C8312" s="12" t="s">
        <v>31954</v>
      </c>
      <c r="D8312" s="11" t="s">
        <v>19562</v>
      </c>
    </row>
    <row r="8313" spans="1:4" ht="45" x14ac:dyDescent="0.25">
      <c r="A8313" s="11" t="s">
        <v>31956</v>
      </c>
      <c r="B8313" s="11" t="s">
        <v>62774</v>
      </c>
      <c r="C8313" s="12" t="s">
        <v>31957</v>
      </c>
      <c r="D8313" s="11" t="s">
        <v>19562</v>
      </c>
    </row>
    <row r="8314" spans="1:4" ht="45" x14ac:dyDescent="0.25">
      <c r="A8314" s="11" t="s">
        <v>31958</v>
      </c>
      <c r="B8314" s="11" t="s">
        <v>62775</v>
      </c>
      <c r="C8314" s="12" t="s">
        <v>31957</v>
      </c>
      <c r="D8314" s="11" t="s">
        <v>19562</v>
      </c>
    </row>
    <row r="8315" spans="1:4" ht="45" x14ac:dyDescent="0.25">
      <c r="A8315" s="11" t="s">
        <v>31959</v>
      </c>
      <c r="B8315" s="11" t="s">
        <v>62776</v>
      </c>
      <c r="C8315" s="12" t="s">
        <v>31960</v>
      </c>
      <c r="D8315" s="11" t="s">
        <v>19562</v>
      </c>
    </row>
    <row r="8316" spans="1:4" ht="45" x14ac:dyDescent="0.25">
      <c r="A8316" s="11" t="s">
        <v>31961</v>
      </c>
      <c r="B8316" s="11" t="s">
        <v>62777</v>
      </c>
      <c r="C8316" s="12" t="s">
        <v>31960</v>
      </c>
      <c r="D8316" s="11" t="s">
        <v>19562</v>
      </c>
    </row>
    <row r="8317" spans="1:4" ht="45" x14ac:dyDescent="0.25">
      <c r="A8317" s="11" t="s">
        <v>31962</v>
      </c>
      <c r="B8317" s="11" t="s">
        <v>62778</v>
      </c>
      <c r="C8317" s="12" t="s">
        <v>31963</v>
      </c>
      <c r="D8317" s="11" t="s">
        <v>19562</v>
      </c>
    </row>
    <row r="8318" spans="1:4" ht="45" x14ac:dyDescent="0.25">
      <c r="A8318" s="11" t="s">
        <v>31964</v>
      </c>
      <c r="B8318" s="11" t="s">
        <v>62779</v>
      </c>
      <c r="C8318" s="12" t="s">
        <v>31963</v>
      </c>
      <c r="D8318" s="11" t="s">
        <v>19562</v>
      </c>
    </row>
    <row r="8319" spans="1:4" ht="45" x14ac:dyDescent="0.25">
      <c r="A8319" s="11" t="s">
        <v>31965</v>
      </c>
      <c r="B8319" s="11" t="s">
        <v>62780</v>
      </c>
      <c r="C8319" s="12" t="s">
        <v>31966</v>
      </c>
      <c r="D8319" s="11" t="s">
        <v>19562</v>
      </c>
    </row>
    <row r="8320" spans="1:4" ht="45" x14ac:dyDescent="0.25">
      <c r="A8320" s="11" t="s">
        <v>31967</v>
      </c>
      <c r="B8320" s="11" t="s">
        <v>62781</v>
      </c>
      <c r="C8320" s="12" t="s">
        <v>31966</v>
      </c>
      <c r="D8320" s="11" t="s">
        <v>19562</v>
      </c>
    </row>
    <row r="8321" spans="1:4" ht="45" x14ac:dyDescent="0.25">
      <c r="A8321" s="11" t="s">
        <v>31968</v>
      </c>
      <c r="B8321" s="11" t="s">
        <v>62782</v>
      </c>
      <c r="C8321" s="12" t="s">
        <v>31969</v>
      </c>
      <c r="D8321" s="11" t="s">
        <v>19562</v>
      </c>
    </row>
    <row r="8322" spans="1:4" ht="45" x14ac:dyDescent="0.25">
      <c r="A8322" s="11" t="s">
        <v>31970</v>
      </c>
      <c r="B8322" s="11" t="s">
        <v>62783</v>
      </c>
      <c r="C8322" s="12" t="s">
        <v>31969</v>
      </c>
      <c r="D8322" s="11" t="s">
        <v>19562</v>
      </c>
    </row>
    <row r="8323" spans="1:4" ht="30" x14ac:dyDescent="0.25">
      <c r="A8323" s="11" t="s">
        <v>31971</v>
      </c>
      <c r="B8323" s="11" t="s">
        <v>62784</v>
      </c>
      <c r="C8323" s="12" t="s">
        <v>31972</v>
      </c>
      <c r="D8323" s="11" t="s">
        <v>19562</v>
      </c>
    </row>
    <row r="8324" spans="1:4" ht="30" x14ac:dyDescent="0.25">
      <c r="A8324" s="11" t="s">
        <v>31973</v>
      </c>
      <c r="B8324" s="11" t="s">
        <v>62785</v>
      </c>
      <c r="C8324" s="12" t="s">
        <v>31972</v>
      </c>
      <c r="D8324" s="11" t="s">
        <v>19562</v>
      </c>
    </row>
    <row r="8325" spans="1:4" ht="30" x14ac:dyDescent="0.25">
      <c r="A8325" s="11" t="s">
        <v>31974</v>
      </c>
      <c r="B8325" s="11" t="s">
        <v>62786</v>
      </c>
      <c r="C8325" s="12" t="s">
        <v>31975</v>
      </c>
      <c r="D8325" s="11" t="s">
        <v>19562</v>
      </c>
    </row>
    <row r="8326" spans="1:4" ht="30" x14ac:dyDescent="0.25">
      <c r="A8326" s="11" t="s">
        <v>31976</v>
      </c>
      <c r="B8326" s="11" t="s">
        <v>62787</v>
      </c>
      <c r="C8326" s="12" t="s">
        <v>31975</v>
      </c>
      <c r="D8326" s="11" t="s">
        <v>19562</v>
      </c>
    </row>
    <row r="8327" spans="1:4" ht="30" x14ac:dyDescent="0.25">
      <c r="A8327" s="11" t="s">
        <v>31977</v>
      </c>
      <c r="B8327" s="11" t="s">
        <v>62788</v>
      </c>
      <c r="C8327" s="12" t="s">
        <v>31978</v>
      </c>
      <c r="D8327" s="11" t="s">
        <v>19562</v>
      </c>
    </row>
    <row r="8328" spans="1:4" ht="30" x14ac:dyDescent="0.25">
      <c r="A8328" s="11" t="s">
        <v>31979</v>
      </c>
      <c r="B8328" s="11" t="s">
        <v>62789</v>
      </c>
      <c r="C8328" s="12" t="s">
        <v>31978</v>
      </c>
      <c r="D8328" s="11" t="s">
        <v>19562</v>
      </c>
    </row>
    <row r="8329" spans="1:4" ht="45" x14ac:dyDescent="0.25">
      <c r="A8329" s="11" t="s">
        <v>31980</v>
      </c>
      <c r="B8329" s="11" t="s">
        <v>62790</v>
      </c>
      <c r="C8329" s="12" t="s">
        <v>31981</v>
      </c>
      <c r="D8329" s="11" t="s">
        <v>20190</v>
      </c>
    </row>
    <row r="8330" spans="1:4" ht="45" x14ac:dyDescent="0.25">
      <c r="A8330" s="11" t="s">
        <v>31982</v>
      </c>
      <c r="B8330" s="11" t="s">
        <v>62791</v>
      </c>
      <c r="C8330" s="12" t="s">
        <v>31981</v>
      </c>
      <c r="D8330" s="11" t="s">
        <v>20190</v>
      </c>
    </row>
    <row r="8331" spans="1:4" ht="45" x14ac:dyDescent="0.25">
      <c r="A8331" s="11" t="s">
        <v>31983</v>
      </c>
      <c r="B8331" s="11" t="s">
        <v>62792</v>
      </c>
      <c r="C8331" s="12" t="s">
        <v>31984</v>
      </c>
      <c r="D8331" s="11" t="s">
        <v>31985</v>
      </c>
    </row>
    <row r="8332" spans="1:4" ht="45" x14ac:dyDescent="0.25">
      <c r="A8332" s="11" t="s">
        <v>31986</v>
      </c>
      <c r="B8332" s="11" t="s">
        <v>62793</v>
      </c>
      <c r="C8332" s="12" t="s">
        <v>31984</v>
      </c>
      <c r="D8332" s="11" t="s">
        <v>31985</v>
      </c>
    </row>
    <row r="8333" spans="1:4" ht="45" x14ac:dyDescent="0.25">
      <c r="A8333" s="11" t="s">
        <v>31987</v>
      </c>
      <c r="B8333" s="11" t="s">
        <v>62794</v>
      </c>
      <c r="C8333" s="12" t="s">
        <v>31988</v>
      </c>
      <c r="D8333" s="11" t="s">
        <v>19560</v>
      </c>
    </row>
    <row r="8334" spans="1:4" ht="45" x14ac:dyDescent="0.25">
      <c r="A8334" s="11" t="s">
        <v>31989</v>
      </c>
      <c r="B8334" s="11" t="s">
        <v>62795</v>
      </c>
      <c r="C8334" s="12" t="s">
        <v>31988</v>
      </c>
      <c r="D8334" s="11" t="s">
        <v>19560</v>
      </c>
    </row>
    <row r="8335" spans="1:4" ht="45" x14ac:dyDescent="0.25">
      <c r="A8335" s="11" t="s">
        <v>31990</v>
      </c>
      <c r="B8335" s="11" t="s">
        <v>62796</v>
      </c>
      <c r="C8335" s="12" t="s">
        <v>31991</v>
      </c>
      <c r="D8335" s="11" t="s">
        <v>19560</v>
      </c>
    </row>
    <row r="8336" spans="1:4" ht="45" x14ac:dyDescent="0.25">
      <c r="A8336" s="11" t="s">
        <v>31992</v>
      </c>
      <c r="B8336" s="11" t="s">
        <v>62797</v>
      </c>
      <c r="C8336" s="12" t="s">
        <v>31991</v>
      </c>
      <c r="D8336" s="11" t="s">
        <v>19560</v>
      </c>
    </row>
    <row r="8337" spans="1:4" ht="60" x14ac:dyDescent="0.25">
      <c r="A8337" s="11" t="s">
        <v>31993</v>
      </c>
      <c r="B8337" s="11" t="s">
        <v>62798</v>
      </c>
      <c r="C8337" s="12" t="s">
        <v>31994</v>
      </c>
      <c r="D8337" s="11" t="s">
        <v>19554</v>
      </c>
    </row>
    <row r="8338" spans="1:4" ht="60" x14ac:dyDescent="0.25">
      <c r="A8338" s="11" t="s">
        <v>31995</v>
      </c>
      <c r="B8338" s="11" t="s">
        <v>62799</v>
      </c>
      <c r="C8338" s="12" t="s">
        <v>31994</v>
      </c>
      <c r="D8338" s="11" t="s">
        <v>19554</v>
      </c>
    </row>
    <row r="8339" spans="1:4" ht="45" x14ac:dyDescent="0.25">
      <c r="A8339" s="11" t="s">
        <v>31996</v>
      </c>
      <c r="B8339" s="11" t="s">
        <v>62800</v>
      </c>
      <c r="C8339" s="12" t="s">
        <v>31997</v>
      </c>
      <c r="D8339" s="11" t="s">
        <v>19554</v>
      </c>
    </row>
    <row r="8340" spans="1:4" ht="45" x14ac:dyDescent="0.25">
      <c r="A8340" s="11" t="s">
        <v>31998</v>
      </c>
      <c r="B8340" s="11" t="s">
        <v>62801</v>
      </c>
      <c r="C8340" s="12" t="s">
        <v>31997</v>
      </c>
      <c r="D8340" s="11" t="s">
        <v>19554</v>
      </c>
    </row>
    <row r="8341" spans="1:4" x14ac:dyDescent="0.25">
      <c r="A8341" s="11" t="s">
        <v>31999</v>
      </c>
      <c r="B8341" s="11" t="s">
        <v>62802</v>
      </c>
      <c r="C8341" s="12" t="s">
        <v>32000</v>
      </c>
      <c r="D8341" s="11" t="s">
        <v>32001</v>
      </c>
    </row>
    <row r="8342" spans="1:4" x14ac:dyDescent="0.25">
      <c r="A8342" s="11" t="s">
        <v>32002</v>
      </c>
      <c r="B8342" s="11" t="s">
        <v>62803</v>
      </c>
      <c r="C8342" s="12" t="s">
        <v>32000</v>
      </c>
      <c r="D8342" s="11" t="s">
        <v>32001</v>
      </c>
    </row>
    <row r="8343" spans="1:4" ht="30" x14ac:dyDescent="0.25">
      <c r="A8343" s="11" t="s">
        <v>32003</v>
      </c>
      <c r="B8343" s="11" t="s">
        <v>62804</v>
      </c>
      <c r="C8343" s="12" t="s">
        <v>32004</v>
      </c>
      <c r="D8343" s="11" t="s">
        <v>32005</v>
      </c>
    </row>
    <row r="8344" spans="1:4" ht="30" x14ac:dyDescent="0.25">
      <c r="A8344" s="11" t="s">
        <v>32006</v>
      </c>
      <c r="B8344" s="11" t="s">
        <v>62805</v>
      </c>
      <c r="C8344" s="12" t="s">
        <v>32004</v>
      </c>
      <c r="D8344" s="11" t="s">
        <v>32005</v>
      </c>
    </row>
    <row r="8345" spans="1:4" ht="45" x14ac:dyDescent="0.25">
      <c r="A8345" s="11" t="s">
        <v>32007</v>
      </c>
      <c r="B8345" s="11" t="s">
        <v>62806</v>
      </c>
      <c r="C8345" s="12" t="s">
        <v>32008</v>
      </c>
      <c r="D8345" s="11" t="s">
        <v>19571</v>
      </c>
    </row>
    <row r="8346" spans="1:4" ht="45" x14ac:dyDescent="0.25">
      <c r="A8346" s="11" t="s">
        <v>32009</v>
      </c>
      <c r="B8346" s="11" t="s">
        <v>62807</v>
      </c>
      <c r="C8346" s="12" t="s">
        <v>32008</v>
      </c>
      <c r="D8346" s="11" t="s">
        <v>19571</v>
      </c>
    </row>
    <row r="8347" spans="1:4" x14ac:dyDescent="0.25">
      <c r="A8347" s="11" t="s">
        <v>32010</v>
      </c>
      <c r="B8347" s="11" t="s">
        <v>62808</v>
      </c>
      <c r="C8347" s="12" t="s">
        <v>32011</v>
      </c>
      <c r="D8347" s="11" t="s">
        <v>19560</v>
      </c>
    </row>
    <row r="8348" spans="1:4" x14ac:dyDescent="0.25">
      <c r="A8348" s="11" t="s">
        <v>32012</v>
      </c>
      <c r="B8348" s="11" t="s">
        <v>62809</v>
      </c>
      <c r="C8348" s="12" t="s">
        <v>32011</v>
      </c>
      <c r="D8348" s="11" t="s">
        <v>19560</v>
      </c>
    </row>
    <row r="8349" spans="1:4" ht="45" x14ac:dyDescent="0.25">
      <c r="A8349" s="11" t="s">
        <v>32013</v>
      </c>
      <c r="B8349" s="11" t="s">
        <v>62810</v>
      </c>
      <c r="C8349" s="12" t="s">
        <v>32014</v>
      </c>
      <c r="D8349" s="11" t="s">
        <v>19554</v>
      </c>
    </row>
    <row r="8350" spans="1:4" ht="45" x14ac:dyDescent="0.25">
      <c r="A8350" s="11" t="s">
        <v>32015</v>
      </c>
      <c r="B8350" s="11" t="s">
        <v>62811</v>
      </c>
      <c r="C8350" s="12" t="s">
        <v>32014</v>
      </c>
      <c r="D8350" s="11" t="s">
        <v>19554</v>
      </c>
    </row>
    <row r="8351" spans="1:4" ht="45" x14ac:dyDescent="0.25">
      <c r="A8351" s="11" t="s">
        <v>32016</v>
      </c>
      <c r="B8351" s="11" t="s">
        <v>62812</v>
      </c>
      <c r="C8351" s="12" t="s">
        <v>32014</v>
      </c>
      <c r="D8351" s="11" t="s">
        <v>19554</v>
      </c>
    </row>
    <row r="8352" spans="1:4" ht="45" x14ac:dyDescent="0.25">
      <c r="A8352" s="11" t="s">
        <v>32017</v>
      </c>
      <c r="B8352" s="11" t="s">
        <v>62813</v>
      </c>
      <c r="C8352" s="12" t="s">
        <v>32014</v>
      </c>
      <c r="D8352" s="11" t="s">
        <v>19554</v>
      </c>
    </row>
    <row r="8353" spans="1:4" x14ac:dyDescent="0.25">
      <c r="A8353" s="11" t="s">
        <v>32018</v>
      </c>
      <c r="B8353" s="11" t="s">
        <v>62814</v>
      </c>
      <c r="C8353" s="12" t="s">
        <v>32019</v>
      </c>
      <c r="D8353" s="11" t="s">
        <v>19571</v>
      </c>
    </row>
    <row r="8354" spans="1:4" x14ac:dyDescent="0.25">
      <c r="A8354" s="11" t="s">
        <v>32020</v>
      </c>
      <c r="B8354" s="11" t="s">
        <v>62815</v>
      </c>
      <c r="C8354" s="12" t="s">
        <v>32019</v>
      </c>
      <c r="D8354" s="11" t="s">
        <v>19571</v>
      </c>
    </row>
    <row r="8355" spans="1:4" ht="30" x14ac:dyDescent="0.25">
      <c r="A8355" s="11" t="s">
        <v>32021</v>
      </c>
      <c r="B8355" s="11" t="s">
        <v>62816</v>
      </c>
      <c r="C8355" s="12" t="s">
        <v>32022</v>
      </c>
      <c r="D8355" s="11" t="s">
        <v>19571</v>
      </c>
    </row>
    <row r="8356" spans="1:4" ht="30" x14ac:dyDescent="0.25">
      <c r="A8356" s="11" t="s">
        <v>32023</v>
      </c>
      <c r="B8356" s="11" t="s">
        <v>62817</v>
      </c>
      <c r="C8356" s="12" t="s">
        <v>32022</v>
      </c>
      <c r="D8356" s="11" t="s">
        <v>19571</v>
      </c>
    </row>
    <row r="8357" spans="1:4" ht="30" x14ac:dyDescent="0.25">
      <c r="A8357" s="11" t="s">
        <v>32024</v>
      </c>
      <c r="B8357" s="11" t="s">
        <v>62818</v>
      </c>
      <c r="C8357" s="12" t="s">
        <v>32025</v>
      </c>
      <c r="D8357" s="11" t="s">
        <v>19571</v>
      </c>
    </row>
    <row r="8358" spans="1:4" ht="30" x14ac:dyDescent="0.25">
      <c r="A8358" s="11" t="s">
        <v>32026</v>
      </c>
      <c r="B8358" s="11" t="s">
        <v>62819</v>
      </c>
      <c r="C8358" s="12" t="s">
        <v>32025</v>
      </c>
      <c r="D8358" s="11" t="s">
        <v>19571</v>
      </c>
    </row>
    <row r="8359" spans="1:4" ht="30" x14ac:dyDescent="0.25">
      <c r="A8359" s="11" t="s">
        <v>32027</v>
      </c>
      <c r="B8359" s="11" t="s">
        <v>62820</v>
      </c>
      <c r="C8359" s="12" t="s">
        <v>32028</v>
      </c>
      <c r="D8359" s="11" t="s">
        <v>19571</v>
      </c>
    </row>
    <row r="8360" spans="1:4" ht="30" x14ac:dyDescent="0.25">
      <c r="A8360" s="11" t="s">
        <v>32029</v>
      </c>
      <c r="B8360" s="11" t="s">
        <v>62821</v>
      </c>
      <c r="C8360" s="12" t="s">
        <v>32028</v>
      </c>
      <c r="D8360" s="11" t="s">
        <v>19571</v>
      </c>
    </row>
    <row r="8361" spans="1:4" ht="30" x14ac:dyDescent="0.25">
      <c r="A8361" s="11" t="s">
        <v>32030</v>
      </c>
      <c r="B8361" s="11" t="s">
        <v>62822</v>
      </c>
      <c r="C8361" s="12" t="s">
        <v>32031</v>
      </c>
      <c r="D8361" s="11" t="s">
        <v>19571</v>
      </c>
    </row>
    <row r="8362" spans="1:4" ht="30" x14ac:dyDescent="0.25">
      <c r="A8362" s="11" t="s">
        <v>32032</v>
      </c>
      <c r="B8362" s="11" t="s">
        <v>62823</v>
      </c>
      <c r="C8362" s="12" t="s">
        <v>32031</v>
      </c>
      <c r="D8362" s="11" t="s">
        <v>19571</v>
      </c>
    </row>
    <row r="8363" spans="1:4" ht="30" x14ac:dyDescent="0.25">
      <c r="A8363" s="11" t="s">
        <v>32033</v>
      </c>
      <c r="B8363" s="11" t="s">
        <v>62824</v>
      </c>
      <c r="C8363" s="12" t="s">
        <v>32034</v>
      </c>
      <c r="D8363" s="11" t="s">
        <v>19571</v>
      </c>
    </row>
    <row r="8364" spans="1:4" ht="30" x14ac:dyDescent="0.25">
      <c r="A8364" s="11" t="s">
        <v>32035</v>
      </c>
      <c r="B8364" s="11" t="s">
        <v>62825</v>
      </c>
      <c r="C8364" s="12" t="s">
        <v>32034</v>
      </c>
      <c r="D8364" s="11" t="s">
        <v>19571</v>
      </c>
    </row>
    <row r="8365" spans="1:4" ht="30" x14ac:dyDescent="0.25">
      <c r="A8365" s="11" t="s">
        <v>32036</v>
      </c>
      <c r="B8365" s="11" t="s">
        <v>62826</v>
      </c>
      <c r="C8365" s="12" t="s">
        <v>32037</v>
      </c>
      <c r="D8365" s="11" t="s">
        <v>19571</v>
      </c>
    </row>
    <row r="8366" spans="1:4" ht="30" x14ac:dyDescent="0.25">
      <c r="A8366" s="11" t="s">
        <v>32038</v>
      </c>
      <c r="B8366" s="11" t="s">
        <v>62827</v>
      </c>
      <c r="C8366" s="12" t="s">
        <v>32037</v>
      </c>
      <c r="D8366" s="11" t="s">
        <v>19571</v>
      </c>
    </row>
    <row r="8367" spans="1:4" ht="30" x14ac:dyDescent="0.25">
      <c r="A8367" s="11" t="s">
        <v>32039</v>
      </c>
      <c r="B8367" s="11" t="s">
        <v>62828</v>
      </c>
      <c r="C8367" s="12" t="s">
        <v>32040</v>
      </c>
      <c r="D8367" s="11" t="s">
        <v>19571</v>
      </c>
    </row>
    <row r="8368" spans="1:4" ht="30" x14ac:dyDescent="0.25">
      <c r="A8368" s="11" t="s">
        <v>32041</v>
      </c>
      <c r="B8368" s="11" t="s">
        <v>62829</v>
      </c>
      <c r="C8368" s="12" t="s">
        <v>32040</v>
      </c>
      <c r="D8368" s="11" t="s">
        <v>19571</v>
      </c>
    </row>
    <row r="8369" spans="1:4" x14ac:dyDescent="0.25">
      <c r="A8369" s="11" t="s">
        <v>32042</v>
      </c>
      <c r="B8369" s="11" t="s">
        <v>62830</v>
      </c>
      <c r="C8369" s="12" t="s">
        <v>32043</v>
      </c>
      <c r="D8369" s="11" t="s">
        <v>19554</v>
      </c>
    </row>
    <row r="8370" spans="1:4" x14ac:dyDescent="0.25">
      <c r="A8370" s="11" t="s">
        <v>32044</v>
      </c>
      <c r="B8370" s="11" t="s">
        <v>62831</v>
      </c>
      <c r="C8370" s="12" t="s">
        <v>32043</v>
      </c>
      <c r="D8370" s="11" t="s">
        <v>19554</v>
      </c>
    </row>
    <row r="8371" spans="1:4" ht="45" x14ac:dyDescent="0.25">
      <c r="A8371" s="11" t="s">
        <v>32045</v>
      </c>
      <c r="B8371" s="11" t="s">
        <v>62832</v>
      </c>
      <c r="C8371" s="12" t="s">
        <v>32046</v>
      </c>
      <c r="D8371" s="11" t="s">
        <v>19571</v>
      </c>
    </row>
    <row r="8372" spans="1:4" ht="45" x14ac:dyDescent="0.25">
      <c r="A8372" s="11" t="s">
        <v>32047</v>
      </c>
      <c r="B8372" s="11" t="s">
        <v>62833</v>
      </c>
      <c r="C8372" s="12" t="s">
        <v>32046</v>
      </c>
      <c r="D8372" s="11" t="s">
        <v>19571</v>
      </c>
    </row>
    <row r="8373" spans="1:4" ht="45" x14ac:dyDescent="0.25">
      <c r="A8373" s="11" t="s">
        <v>32048</v>
      </c>
      <c r="B8373" s="11" t="s">
        <v>62834</v>
      </c>
      <c r="C8373" s="12" t="s">
        <v>32049</v>
      </c>
      <c r="D8373" s="11" t="s">
        <v>21508</v>
      </c>
    </row>
    <row r="8374" spans="1:4" ht="45" x14ac:dyDescent="0.25">
      <c r="A8374" s="11" t="s">
        <v>32050</v>
      </c>
      <c r="B8374" s="11" t="s">
        <v>62835</v>
      </c>
      <c r="C8374" s="12" t="s">
        <v>32049</v>
      </c>
      <c r="D8374" s="11" t="s">
        <v>21508</v>
      </c>
    </row>
    <row r="8375" spans="1:4" ht="45" x14ac:dyDescent="0.25">
      <c r="A8375" s="11" t="s">
        <v>32051</v>
      </c>
      <c r="B8375" s="11" t="s">
        <v>62836</v>
      </c>
      <c r="C8375" s="12" t="s">
        <v>32052</v>
      </c>
      <c r="D8375" s="11" t="s">
        <v>19562</v>
      </c>
    </row>
    <row r="8376" spans="1:4" ht="45" x14ac:dyDescent="0.25">
      <c r="A8376" s="11" t="s">
        <v>32053</v>
      </c>
      <c r="B8376" s="11" t="s">
        <v>62837</v>
      </c>
      <c r="C8376" s="12" t="s">
        <v>32052</v>
      </c>
      <c r="D8376" s="11" t="s">
        <v>19562</v>
      </c>
    </row>
    <row r="8377" spans="1:4" ht="45" x14ac:dyDescent="0.25">
      <c r="A8377" s="11" t="s">
        <v>32054</v>
      </c>
      <c r="B8377" s="11" t="s">
        <v>62838</v>
      </c>
      <c r="C8377" s="12" t="s">
        <v>32055</v>
      </c>
      <c r="D8377" s="11" t="s">
        <v>19562</v>
      </c>
    </row>
    <row r="8378" spans="1:4" ht="45" x14ac:dyDescent="0.25">
      <c r="A8378" s="11" t="s">
        <v>32056</v>
      </c>
      <c r="B8378" s="11" t="s">
        <v>62839</v>
      </c>
      <c r="C8378" s="12" t="s">
        <v>32055</v>
      </c>
      <c r="D8378" s="11" t="s">
        <v>19562</v>
      </c>
    </row>
    <row r="8379" spans="1:4" ht="60" x14ac:dyDescent="0.25">
      <c r="A8379" s="11" t="s">
        <v>32057</v>
      </c>
      <c r="B8379" s="11" t="s">
        <v>62840</v>
      </c>
      <c r="C8379" s="12" t="s">
        <v>32058</v>
      </c>
      <c r="D8379" s="11" t="s">
        <v>19562</v>
      </c>
    </row>
    <row r="8380" spans="1:4" ht="60" x14ac:dyDescent="0.25">
      <c r="A8380" s="11" t="s">
        <v>32059</v>
      </c>
      <c r="B8380" s="11" t="s">
        <v>62841</v>
      </c>
      <c r="C8380" s="12" t="s">
        <v>32058</v>
      </c>
      <c r="D8380" s="11" t="s">
        <v>19562</v>
      </c>
    </row>
    <row r="8381" spans="1:4" ht="75" x14ac:dyDescent="0.25">
      <c r="A8381" s="11" t="s">
        <v>32060</v>
      </c>
      <c r="B8381" s="11" t="s">
        <v>62842</v>
      </c>
      <c r="C8381" s="12" t="s">
        <v>32061</v>
      </c>
      <c r="D8381" s="11" t="s">
        <v>19562</v>
      </c>
    </row>
    <row r="8382" spans="1:4" ht="75" x14ac:dyDescent="0.25">
      <c r="A8382" s="11" t="s">
        <v>32062</v>
      </c>
      <c r="B8382" s="11" t="s">
        <v>62843</v>
      </c>
      <c r="C8382" s="12" t="s">
        <v>32061</v>
      </c>
      <c r="D8382" s="11" t="s">
        <v>19562</v>
      </c>
    </row>
    <row r="8383" spans="1:4" ht="45" x14ac:dyDescent="0.25">
      <c r="A8383" s="11" t="s">
        <v>32063</v>
      </c>
      <c r="B8383" s="11" t="s">
        <v>62844</v>
      </c>
      <c r="C8383" s="12" t="s">
        <v>32064</v>
      </c>
      <c r="D8383" s="11" t="s">
        <v>19562</v>
      </c>
    </row>
    <row r="8384" spans="1:4" ht="45" x14ac:dyDescent="0.25">
      <c r="A8384" s="11" t="s">
        <v>32065</v>
      </c>
      <c r="B8384" s="11" t="s">
        <v>62845</v>
      </c>
      <c r="C8384" s="12" t="s">
        <v>32064</v>
      </c>
      <c r="D8384" s="11" t="s">
        <v>19562</v>
      </c>
    </row>
    <row r="8385" spans="1:4" ht="45" x14ac:dyDescent="0.25">
      <c r="A8385" s="11" t="s">
        <v>32066</v>
      </c>
      <c r="B8385" s="11" t="s">
        <v>62846</v>
      </c>
      <c r="C8385" s="12" t="s">
        <v>32067</v>
      </c>
      <c r="D8385" s="11" t="s">
        <v>19560</v>
      </c>
    </row>
    <row r="8386" spans="1:4" ht="45" x14ac:dyDescent="0.25">
      <c r="A8386" s="11" t="s">
        <v>32068</v>
      </c>
      <c r="B8386" s="11" t="s">
        <v>62847</v>
      </c>
      <c r="C8386" s="12" t="s">
        <v>32067</v>
      </c>
      <c r="D8386" s="11" t="s">
        <v>19560</v>
      </c>
    </row>
    <row r="8387" spans="1:4" ht="60" x14ac:dyDescent="0.25">
      <c r="A8387" s="11" t="s">
        <v>32069</v>
      </c>
      <c r="B8387" s="11" t="s">
        <v>62848</v>
      </c>
      <c r="C8387" s="12" t="s">
        <v>32070</v>
      </c>
      <c r="D8387" s="11" t="s">
        <v>19562</v>
      </c>
    </row>
    <row r="8388" spans="1:4" ht="60" x14ac:dyDescent="0.25">
      <c r="A8388" s="11" t="s">
        <v>32071</v>
      </c>
      <c r="B8388" s="11" t="s">
        <v>62849</v>
      </c>
      <c r="C8388" s="12" t="s">
        <v>32070</v>
      </c>
      <c r="D8388" s="11" t="s">
        <v>19562</v>
      </c>
    </row>
    <row r="8389" spans="1:4" ht="45" x14ac:dyDescent="0.25">
      <c r="A8389" s="11" t="s">
        <v>32072</v>
      </c>
      <c r="B8389" s="11" t="s">
        <v>62850</v>
      </c>
      <c r="C8389" s="12" t="s">
        <v>32073</v>
      </c>
      <c r="D8389" s="11" t="s">
        <v>19562</v>
      </c>
    </row>
    <row r="8390" spans="1:4" ht="45" x14ac:dyDescent="0.25">
      <c r="A8390" s="11" t="s">
        <v>32074</v>
      </c>
      <c r="B8390" s="11" t="s">
        <v>62851</v>
      </c>
      <c r="C8390" s="12" t="s">
        <v>32073</v>
      </c>
      <c r="D8390" s="11" t="s">
        <v>19562</v>
      </c>
    </row>
    <row r="8391" spans="1:4" ht="60" x14ac:dyDescent="0.25">
      <c r="A8391" s="11" t="s">
        <v>32075</v>
      </c>
      <c r="B8391" s="11" t="s">
        <v>62852</v>
      </c>
      <c r="C8391" s="12" t="s">
        <v>32076</v>
      </c>
      <c r="D8391" s="11" t="s">
        <v>19562</v>
      </c>
    </row>
    <row r="8392" spans="1:4" ht="60" x14ac:dyDescent="0.25">
      <c r="A8392" s="11" t="s">
        <v>32077</v>
      </c>
      <c r="B8392" s="11" t="s">
        <v>62853</v>
      </c>
      <c r="C8392" s="12" t="s">
        <v>32076</v>
      </c>
      <c r="D8392" s="11" t="s">
        <v>19562</v>
      </c>
    </row>
    <row r="8393" spans="1:4" ht="60" x14ac:dyDescent="0.25">
      <c r="A8393" s="11" t="s">
        <v>32078</v>
      </c>
      <c r="B8393" s="11" t="s">
        <v>62854</v>
      </c>
      <c r="C8393" s="12" t="s">
        <v>32079</v>
      </c>
      <c r="D8393" s="11" t="s">
        <v>19562</v>
      </c>
    </row>
    <row r="8394" spans="1:4" ht="60" x14ac:dyDescent="0.25">
      <c r="A8394" s="11" t="s">
        <v>32080</v>
      </c>
      <c r="B8394" s="11" t="s">
        <v>62855</v>
      </c>
      <c r="C8394" s="12" t="s">
        <v>32079</v>
      </c>
      <c r="D8394" s="11" t="s">
        <v>19562</v>
      </c>
    </row>
    <row r="8395" spans="1:4" ht="45" x14ac:dyDescent="0.25">
      <c r="A8395" s="11" t="s">
        <v>32081</v>
      </c>
      <c r="B8395" s="11" t="s">
        <v>62856</v>
      </c>
      <c r="C8395" s="12" t="s">
        <v>32082</v>
      </c>
      <c r="D8395" s="11" t="s">
        <v>19562</v>
      </c>
    </row>
    <row r="8396" spans="1:4" ht="45" x14ac:dyDescent="0.25">
      <c r="A8396" s="11" t="s">
        <v>32083</v>
      </c>
      <c r="B8396" s="11" t="s">
        <v>62857</v>
      </c>
      <c r="C8396" s="12" t="s">
        <v>32082</v>
      </c>
      <c r="D8396" s="11" t="s">
        <v>19562</v>
      </c>
    </row>
    <row r="8397" spans="1:4" ht="45" x14ac:dyDescent="0.25">
      <c r="A8397" s="11" t="s">
        <v>32084</v>
      </c>
      <c r="B8397" s="11" t="s">
        <v>62858</v>
      </c>
      <c r="C8397" s="12" t="s">
        <v>32085</v>
      </c>
      <c r="D8397" s="11" t="s">
        <v>19560</v>
      </c>
    </row>
    <row r="8398" spans="1:4" ht="45" x14ac:dyDescent="0.25">
      <c r="A8398" s="11" t="s">
        <v>32086</v>
      </c>
      <c r="B8398" s="11" t="s">
        <v>62859</v>
      </c>
      <c r="C8398" s="12" t="s">
        <v>32085</v>
      </c>
      <c r="D8398" s="11" t="s">
        <v>19560</v>
      </c>
    </row>
    <row r="8399" spans="1:4" ht="45" x14ac:dyDescent="0.25">
      <c r="A8399" s="11" t="s">
        <v>32087</v>
      </c>
      <c r="B8399" s="11" t="s">
        <v>62860</v>
      </c>
      <c r="C8399" s="12" t="s">
        <v>32088</v>
      </c>
      <c r="D8399" s="11" t="s">
        <v>19562</v>
      </c>
    </row>
    <row r="8400" spans="1:4" ht="45" x14ac:dyDescent="0.25">
      <c r="A8400" s="11" t="s">
        <v>32089</v>
      </c>
      <c r="B8400" s="11" t="s">
        <v>62861</v>
      </c>
      <c r="C8400" s="12" t="s">
        <v>32088</v>
      </c>
      <c r="D8400" s="11" t="s">
        <v>19562</v>
      </c>
    </row>
    <row r="8401" spans="1:4" ht="60" x14ac:dyDescent="0.25">
      <c r="A8401" s="11" t="s">
        <v>32090</v>
      </c>
      <c r="B8401" s="11" t="s">
        <v>62862</v>
      </c>
      <c r="C8401" s="12" t="s">
        <v>32091</v>
      </c>
      <c r="D8401" s="11" t="s">
        <v>19560</v>
      </c>
    </row>
    <row r="8402" spans="1:4" ht="60" x14ac:dyDescent="0.25">
      <c r="A8402" s="11" t="s">
        <v>32092</v>
      </c>
      <c r="B8402" s="11" t="s">
        <v>62863</v>
      </c>
      <c r="C8402" s="12" t="s">
        <v>32091</v>
      </c>
      <c r="D8402" s="11" t="s">
        <v>19560</v>
      </c>
    </row>
    <row r="8403" spans="1:4" ht="45" x14ac:dyDescent="0.25">
      <c r="A8403" s="11" t="s">
        <v>32093</v>
      </c>
      <c r="B8403" s="11" t="s">
        <v>62864</v>
      </c>
      <c r="C8403" s="12" t="s">
        <v>32094</v>
      </c>
      <c r="D8403" s="11" t="s">
        <v>19560</v>
      </c>
    </row>
    <row r="8404" spans="1:4" ht="45" x14ac:dyDescent="0.25">
      <c r="A8404" s="11" t="s">
        <v>32095</v>
      </c>
      <c r="B8404" s="11" t="s">
        <v>62865</v>
      </c>
      <c r="C8404" s="12" t="s">
        <v>32094</v>
      </c>
      <c r="D8404" s="11" t="s">
        <v>19560</v>
      </c>
    </row>
    <row r="8405" spans="1:4" ht="45" x14ac:dyDescent="0.25">
      <c r="A8405" s="11" t="s">
        <v>32096</v>
      </c>
      <c r="B8405" s="11" t="s">
        <v>62866</v>
      </c>
      <c r="C8405" s="12" t="s">
        <v>32097</v>
      </c>
      <c r="D8405" s="11" t="s">
        <v>19562</v>
      </c>
    </row>
    <row r="8406" spans="1:4" ht="45" x14ac:dyDescent="0.25">
      <c r="A8406" s="11" t="s">
        <v>32098</v>
      </c>
      <c r="B8406" s="11" t="s">
        <v>62867</v>
      </c>
      <c r="C8406" s="12" t="s">
        <v>32097</v>
      </c>
      <c r="D8406" s="11" t="s">
        <v>19562</v>
      </c>
    </row>
    <row r="8407" spans="1:4" ht="30" x14ac:dyDescent="0.25">
      <c r="A8407" s="11" t="s">
        <v>32099</v>
      </c>
      <c r="B8407" s="11" t="s">
        <v>62868</v>
      </c>
      <c r="C8407" s="12" t="s">
        <v>32100</v>
      </c>
      <c r="D8407" s="11" t="s">
        <v>19560</v>
      </c>
    </row>
    <row r="8408" spans="1:4" ht="30" x14ac:dyDescent="0.25">
      <c r="A8408" s="11" t="s">
        <v>32101</v>
      </c>
      <c r="B8408" s="11" t="s">
        <v>62869</v>
      </c>
      <c r="C8408" s="12" t="s">
        <v>32100</v>
      </c>
      <c r="D8408" s="11" t="s">
        <v>19560</v>
      </c>
    </row>
    <row r="8409" spans="1:4" ht="30" x14ac:dyDescent="0.25">
      <c r="A8409" s="11" t="s">
        <v>32102</v>
      </c>
      <c r="B8409" s="11" t="s">
        <v>62870</v>
      </c>
      <c r="C8409" s="12" t="s">
        <v>32103</v>
      </c>
      <c r="D8409" s="11" t="s">
        <v>19560</v>
      </c>
    </row>
    <row r="8410" spans="1:4" ht="30" x14ac:dyDescent="0.25">
      <c r="A8410" s="11" t="s">
        <v>32104</v>
      </c>
      <c r="B8410" s="11" t="s">
        <v>62871</v>
      </c>
      <c r="C8410" s="12" t="s">
        <v>32103</v>
      </c>
      <c r="D8410" s="11" t="s">
        <v>19560</v>
      </c>
    </row>
    <row r="8411" spans="1:4" ht="30" x14ac:dyDescent="0.25">
      <c r="A8411" s="11" t="s">
        <v>32105</v>
      </c>
      <c r="B8411" s="11" t="s">
        <v>62872</v>
      </c>
      <c r="C8411" s="12" t="s">
        <v>32106</v>
      </c>
      <c r="D8411" s="11" t="s">
        <v>19560</v>
      </c>
    </row>
    <row r="8412" spans="1:4" ht="30" x14ac:dyDescent="0.25">
      <c r="A8412" s="11" t="s">
        <v>32107</v>
      </c>
      <c r="B8412" s="11" t="s">
        <v>62873</v>
      </c>
      <c r="C8412" s="12" t="s">
        <v>32106</v>
      </c>
      <c r="D8412" s="11" t="s">
        <v>19560</v>
      </c>
    </row>
    <row r="8413" spans="1:4" x14ac:dyDescent="0.25">
      <c r="A8413" s="11" t="s">
        <v>32108</v>
      </c>
      <c r="B8413" s="11" t="s">
        <v>62874</v>
      </c>
      <c r="C8413" s="12" t="s">
        <v>32109</v>
      </c>
      <c r="D8413" s="11" t="s">
        <v>19562</v>
      </c>
    </row>
    <row r="8414" spans="1:4" x14ac:dyDescent="0.25">
      <c r="A8414" s="11" t="s">
        <v>32110</v>
      </c>
      <c r="B8414" s="11" t="s">
        <v>62875</v>
      </c>
      <c r="C8414" s="12" t="s">
        <v>32109</v>
      </c>
      <c r="D8414" s="11" t="s">
        <v>19562</v>
      </c>
    </row>
    <row r="8415" spans="1:4" x14ac:dyDescent="0.25">
      <c r="A8415" s="11" t="s">
        <v>32111</v>
      </c>
      <c r="B8415" s="11" t="s">
        <v>62876</v>
      </c>
      <c r="C8415" s="12" t="s">
        <v>32112</v>
      </c>
      <c r="D8415" s="11" t="s">
        <v>19560</v>
      </c>
    </row>
    <row r="8416" spans="1:4" x14ac:dyDescent="0.25">
      <c r="A8416" s="11" t="s">
        <v>32113</v>
      </c>
      <c r="B8416" s="11" t="s">
        <v>62877</v>
      </c>
      <c r="C8416" s="12" t="s">
        <v>32112</v>
      </c>
      <c r="D8416" s="11" t="s">
        <v>19560</v>
      </c>
    </row>
    <row r="8417" spans="1:4" x14ac:dyDescent="0.25">
      <c r="A8417" s="11" t="s">
        <v>32114</v>
      </c>
      <c r="B8417" s="11" t="s">
        <v>62878</v>
      </c>
      <c r="C8417" s="12" t="s">
        <v>32115</v>
      </c>
      <c r="D8417" s="11" t="s">
        <v>19560</v>
      </c>
    </row>
    <row r="8418" spans="1:4" x14ac:dyDescent="0.25">
      <c r="A8418" s="11" t="s">
        <v>32116</v>
      </c>
      <c r="B8418" s="11" t="s">
        <v>62879</v>
      </c>
      <c r="C8418" s="12" t="s">
        <v>32115</v>
      </c>
      <c r="D8418" s="11" t="s">
        <v>19560</v>
      </c>
    </row>
    <row r="8419" spans="1:4" ht="30" x14ac:dyDescent="0.25">
      <c r="A8419" s="11" t="s">
        <v>32117</v>
      </c>
      <c r="B8419" s="11" t="s">
        <v>62880</v>
      </c>
      <c r="C8419" s="12" t="s">
        <v>32118</v>
      </c>
      <c r="D8419" s="11" t="s">
        <v>19584</v>
      </c>
    </row>
    <row r="8420" spans="1:4" ht="30" x14ac:dyDescent="0.25">
      <c r="A8420" s="11" t="s">
        <v>32119</v>
      </c>
      <c r="B8420" s="11" t="s">
        <v>62881</v>
      </c>
      <c r="C8420" s="12" t="s">
        <v>32118</v>
      </c>
      <c r="D8420" s="11" t="s">
        <v>19584</v>
      </c>
    </row>
    <row r="8421" spans="1:4" ht="30" x14ac:dyDescent="0.25">
      <c r="A8421" s="11" t="s">
        <v>32120</v>
      </c>
      <c r="B8421" s="11" t="s">
        <v>62882</v>
      </c>
      <c r="C8421" s="12" t="s">
        <v>32121</v>
      </c>
      <c r="D8421" s="11" t="s">
        <v>19584</v>
      </c>
    </row>
    <row r="8422" spans="1:4" ht="30" x14ac:dyDescent="0.25">
      <c r="A8422" s="11" t="s">
        <v>32122</v>
      </c>
      <c r="B8422" s="11" t="s">
        <v>62883</v>
      </c>
      <c r="C8422" s="12" t="s">
        <v>32121</v>
      </c>
      <c r="D8422" s="11" t="s">
        <v>19584</v>
      </c>
    </row>
    <row r="8423" spans="1:4" ht="30" x14ac:dyDescent="0.25">
      <c r="A8423" s="11" t="s">
        <v>32123</v>
      </c>
      <c r="B8423" s="11" t="s">
        <v>62884</v>
      </c>
      <c r="C8423" s="12" t="s">
        <v>32124</v>
      </c>
      <c r="D8423" s="11" t="s">
        <v>19584</v>
      </c>
    </row>
    <row r="8424" spans="1:4" ht="30" x14ac:dyDescent="0.25">
      <c r="A8424" s="11" t="s">
        <v>32125</v>
      </c>
      <c r="B8424" s="11" t="s">
        <v>62885</v>
      </c>
      <c r="C8424" s="12" t="s">
        <v>32124</v>
      </c>
      <c r="D8424" s="11" t="s">
        <v>19584</v>
      </c>
    </row>
    <row r="8425" spans="1:4" ht="30" x14ac:dyDescent="0.25">
      <c r="A8425" s="11" t="s">
        <v>32126</v>
      </c>
      <c r="B8425" s="11" t="s">
        <v>62886</v>
      </c>
      <c r="C8425" s="12" t="s">
        <v>32127</v>
      </c>
      <c r="D8425" s="11" t="s">
        <v>19584</v>
      </c>
    </row>
    <row r="8426" spans="1:4" ht="30" x14ac:dyDescent="0.25">
      <c r="A8426" s="11" t="s">
        <v>32128</v>
      </c>
      <c r="B8426" s="11" t="s">
        <v>62887</v>
      </c>
      <c r="C8426" s="12" t="s">
        <v>32127</v>
      </c>
      <c r="D8426" s="11" t="s">
        <v>19584</v>
      </c>
    </row>
    <row r="8427" spans="1:4" x14ac:dyDescent="0.25">
      <c r="A8427" s="11" t="s">
        <v>32129</v>
      </c>
      <c r="B8427" s="11" t="s">
        <v>62888</v>
      </c>
      <c r="C8427" s="12" t="s">
        <v>32130</v>
      </c>
      <c r="D8427" s="11" t="s">
        <v>19560</v>
      </c>
    </row>
    <row r="8428" spans="1:4" x14ac:dyDescent="0.25">
      <c r="A8428" s="11" t="s">
        <v>32131</v>
      </c>
      <c r="B8428" s="11" t="s">
        <v>62889</v>
      </c>
      <c r="C8428" s="12" t="s">
        <v>32130</v>
      </c>
      <c r="D8428" s="11" t="s">
        <v>19560</v>
      </c>
    </row>
    <row r="8429" spans="1:4" ht="30" x14ac:dyDescent="0.25">
      <c r="A8429" s="11" t="s">
        <v>32132</v>
      </c>
      <c r="B8429" s="11" t="s">
        <v>62890</v>
      </c>
      <c r="C8429" s="12" t="s">
        <v>32133</v>
      </c>
      <c r="D8429" s="11" t="s">
        <v>19584</v>
      </c>
    </row>
    <row r="8430" spans="1:4" ht="30" x14ac:dyDescent="0.25">
      <c r="A8430" s="11" t="s">
        <v>32134</v>
      </c>
      <c r="B8430" s="11" t="s">
        <v>62891</v>
      </c>
      <c r="C8430" s="12" t="s">
        <v>32133</v>
      </c>
      <c r="D8430" s="11" t="s">
        <v>19584</v>
      </c>
    </row>
    <row r="8431" spans="1:4" x14ac:dyDescent="0.25">
      <c r="A8431" s="11" t="s">
        <v>32135</v>
      </c>
      <c r="B8431" s="11" t="s">
        <v>62892</v>
      </c>
      <c r="C8431" s="12" t="s">
        <v>32136</v>
      </c>
      <c r="D8431" s="11" t="s">
        <v>19560</v>
      </c>
    </row>
    <row r="8432" spans="1:4" x14ac:dyDescent="0.25">
      <c r="A8432" s="11" t="s">
        <v>32137</v>
      </c>
      <c r="B8432" s="11" t="s">
        <v>62893</v>
      </c>
      <c r="C8432" s="12" t="s">
        <v>32136</v>
      </c>
      <c r="D8432" s="11" t="s">
        <v>19560</v>
      </c>
    </row>
    <row r="8433" spans="1:4" ht="30" x14ac:dyDescent="0.25">
      <c r="A8433" s="11" t="s">
        <v>32138</v>
      </c>
      <c r="B8433" s="11" t="s">
        <v>62894</v>
      </c>
      <c r="C8433" s="12" t="s">
        <v>32139</v>
      </c>
      <c r="D8433" s="11" t="s">
        <v>19562</v>
      </c>
    </row>
    <row r="8434" spans="1:4" ht="30" x14ac:dyDescent="0.25">
      <c r="A8434" s="11" t="s">
        <v>32140</v>
      </c>
      <c r="B8434" s="11" t="s">
        <v>62895</v>
      </c>
      <c r="C8434" s="12" t="s">
        <v>32139</v>
      </c>
      <c r="D8434" s="11" t="s">
        <v>19562</v>
      </c>
    </row>
    <row r="8435" spans="1:4" ht="60" x14ac:dyDescent="0.25">
      <c r="A8435" s="11" t="s">
        <v>32141</v>
      </c>
      <c r="B8435" s="11" t="s">
        <v>62896</v>
      </c>
      <c r="C8435" s="12" t="s">
        <v>32142</v>
      </c>
      <c r="D8435" s="11" t="s">
        <v>19562</v>
      </c>
    </row>
    <row r="8436" spans="1:4" ht="60" x14ac:dyDescent="0.25">
      <c r="A8436" s="11" t="s">
        <v>32143</v>
      </c>
      <c r="B8436" s="11" t="s">
        <v>62897</v>
      </c>
      <c r="C8436" s="12" t="s">
        <v>32142</v>
      </c>
      <c r="D8436" s="11" t="s">
        <v>19562</v>
      </c>
    </row>
    <row r="8437" spans="1:4" ht="60" x14ac:dyDescent="0.25">
      <c r="A8437" s="11" t="s">
        <v>32144</v>
      </c>
      <c r="B8437" s="11" t="s">
        <v>62898</v>
      </c>
      <c r="C8437" s="12" t="s">
        <v>32145</v>
      </c>
      <c r="D8437" s="11" t="s">
        <v>19562</v>
      </c>
    </row>
    <row r="8438" spans="1:4" ht="60" x14ac:dyDescent="0.25">
      <c r="A8438" s="11" t="s">
        <v>32146</v>
      </c>
      <c r="B8438" s="11" t="s">
        <v>62899</v>
      </c>
      <c r="C8438" s="12" t="s">
        <v>32145</v>
      </c>
      <c r="D8438" s="11" t="s">
        <v>19562</v>
      </c>
    </row>
    <row r="8439" spans="1:4" ht="45" x14ac:dyDescent="0.25">
      <c r="A8439" s="11" t="s">
        <v>32147</v>
      </c>
      <c r="B8439" s="11" t="s">
        <v>62900</v>
      </c>
      <c r="C8439" s="12" t="s">
        <v>32148</v>
      </c>
      <c r="D8439" s="11" t="s">
        <v>19584</v>
      </c>
    </row>
    <row r="8440" spans="1:4" ht="45" x14ac:dyDescent="0.25">
      <c r="A8440" s="11" t="s">
        <v>32149</v>
      </c>
      <c r="B8440" s="11" t="s">
        <v>62901</v>
      </c>
      <c r="C8440" s="12" t="s">
        <v>32148</v>
      </c>
      <c r="D8440" s="11" t="s">
        <v>19584</v>
      </c>
    </row>
    <row r="8441" spans="1:4" ht="45" x14ac:dyDescent="0.25">
      <c r="A8441" s="11" t="s">
        <v>32150</v>
      </c>
      <c r="B8441" s="11" t="s">
        <v>62902</v>
      </c>
      <c r="C8441" s="12" t="s">
        <v>32151</v>
      </c>
      <c r="D8441" s="11" t="s">
        <v>19584</v>
      </c>
    </row>
    <row r="8442" spans="1:4" ht="45" x14ac:dyDescent="0.25">
      <c r="A8442" s="11" t="s">
        <v>32152</v>
      </c>
      <c r="B8442" s="11" t="s">
        <v>62903</v>
      </c>
      <c r="C8442" s="12" t="s">
        <v>32151</v>
      </c>
      <c r="D8442" s="11" t="s">
        <v>19584</v>
      </c>
    </row>
    <row r="8443" spans="1:4" ht="45" x14ac:dyDescent="0.25">
      <c r="A8443" s="11" t="s">
        <v>32153</v>
      </c>
      <c r="B8443" s="11" t="s">
        <v>62904</v>
      </c>
      <c r="C8443" s="12" t="s">
        <v>32154</v>
      </c>
      <c r="D8443" s="11" t="s">
        <v>19584</v>
      </c>
    </row>
    <row r="8444" spans="1:4" ht="45" x14ac:dyDescent="0.25">
      <c r="A8444" s="11" t="s">
        <v>32155</v>
      </c>
      <c r="B8444" s="11" t="s">
        <v>62905</v>
      </c>
      <c r="C8444" s="12" t="s">
        <v>32154</v>
      </c>
      <c r="D8444" s="11" t="s">
        <v>19584</v>
      </c>
    </row>
    <row r="8445" spans="1:4" ht="45" x14ac:dyDescent="0.25">
      <c r="A8445" s="11" t="s">
        <v>32156</v>
      </c>
      <c r="B8445" s="11" t="s">
        <v>62906</v>
      </c>
      <c r="C8445" s="12" t="s">
        <v>32157</v>
      </c>
      <c r="D8445" s="11" t="s">
        <v>19584</v>
      </c>
    </row>
    <row r="8446" spans="1:4" ht="45" x14ac:dyDescent="0.25">
      <c r="A8446" s="11" t="s">
        <v>32158</v>
      </c>
      <c r="B8446" s="11" t="s">
        <v>62907</v>
      </c>
      <c r="C8446" s="12" t="s">
        <v>32157</v>
      </c>
      <c r="D8446" s="11" t="s">
        <v>19584</v>
      </c>
    </row>
    <row r="8447" spans="1:4" ht="45" x14ac:dyDescent="0.25">
      <c r="A8447" s="11" t="s">
        <v>32159</v>
      </c>
      <c r="B8447" s="11" t="s">
        <v>62908</v>
      </c>
      <c r="C8447" s="12" t="s">
        <v>32160</v>
      </c>
      <c r="D8447" s="11" t="s">
        <v>19584</v>
      </c>
    </row>
    <row r="8448" spans="1:4" ht="45" x14ac:dyDescent="0.25">
      <c r="A8448" s="11" t="s">
        <v>32161</v>
      </c>
      <c r="B8448" s="11" t="s">
        <v>62909</v>
      </c>
      <c r="C8448" s="12" t="s">
        <v>32160</v>
      </c>
      <c r="D8448" s="11" t="s">
        <v>19584</v>
      </c>
    </row>
    <row r="8449" spans="1:4" ht="45" x14ac:dyDescent="0.25">
      <c r="A8449" s="11" t="s">
        <v>32162</v>
      </c>
      <c r="B8449" s="11" t="s">
        <v>62910</v>
      </c>
      <c r="C8449" s="12" t="s">
        <v>32163</v>
      </c>
      <c r="D8449" s="11" t="s">
        <v>19584</v>
      </c>
    </row>
    <row r="8450" spans="1:4" ht="45" x14ac:dyDescent="0.25">
      <c r="A8450" s="11" t="s">
        <v>32164</v>
      </c>
      <c r="B8450" s="11" t="s">
        <v>62911</v>
      </c>
      <c r="C8450" s="12" t="s">
        <v>32163</v>
      </c>
      <c r="D8450" s="11" t="s">
        <v>19584</v>
      </c>
    </row>
    <row r="8451" spans="1:4" ht="45" x14ac:dyDescent="0.25">
      <c r="A8451" s="11" t="s">
        <v>32165</v>
      </c>
      <c r="B8451" s="11" t="s">
        <v>62912</v>
      </c>
      <c r="C8451" s="12" t="s">
        <v>32166</v>
      </c>
      <c r="D8451" s="11" t="s">
        <v>19584</v>
      </c>
    </row>
    <row r="8452" spans="1:4" ht="45" x14ac:dyDescent="0.25">
      <c r="A8452" s="11" t="s">
        <v>32167</v>
      </c>
      <c r="B8452" s="11" t="s">
        <v>62913</v>
      </c>
      <c r="C8452" s="12" t="s">
        <v>32166</v>
      </c>
      <c r="D8452" s="11" t="s">
        <v>19584</v>
      </c>
    </row>
    <row r="8453" spans="1:4" ht="45" x14ac:dyDescent="0.25">
      <c r="A8453" s="11" t="s">
        <v>32168</v>
      </c>
      <c r="B8453" s="11" t="s">
        <v>62914</v>
      </c>
      <c r="C8453" s="12" t="s">
        <v>32169</v>
      </c>
      <c r="D8453" s="11" t="s">
        <v>19584</v>
      </c>
    </row>
    <row r="8454" spans="1:4" ht="45" x14ac:dyDescent="0.25">
      <c r="A8454" s="11" t="s">
        <v>32170</v>
      </c>
      <c r="B8454" s="11" t="s">
        <v>62915</v>
      </c>
      <c r="C8454" s="12" t="s">
        <v>32169</v>
      </c>
      <c r="D8454" s="11" t="s">
        <v>19584</v>
      </c>
    </row>
    <row r="8455" spans="1:4" ht="45" x14ac:dyDescent="0.25">
      <c r="A8455" s="11" t="s">
        <v>32171</v>
      </c>
      <c r="B8455" s="11" t="s">
        <v>62916</v>
      </c>
      <c r="C8455" s="12" t="s">
        <v>32172</v>
      </c>
      <c r="D8455" s="11" t="s">
        <v>19584</v>
      </c>
    </row>
    <row r="8456" spans="1:4" ht="45" x14ac:dyDescent="0.25">
      <c r="A8456" s="11" t="s">
        <v>32173</v>
      </c>
      <c r="B8456" s="11" t="s">
        <v>62917</v>
      </c>
      <c r="C8456" s="12" t="s">
        <v>32172</v>
      </c>
      <c r="D8456" s="11" t="s">
        <v>19584</v>
      </c>
    </row>
    <row r="8457" spans="1:4" ht="45" x14ac:dyDescent="0.25">
      <c r="A8457" s="11" t="s">
        <v>32174</v>
      </c>
      <c r="B8457" s="11" t="s">
        <v>62918</v>
      </c>
      <c r="C8457" s="12" t="s">
        <v>32175</v>
      </c>
      <c r="D8457" s="11" t="s">
        <v>19584</v>
      </c>
    </row>
    <row r="8458" spans="1:4" ht="45" x14ac:dyDescent="0.25">
      <c r="A8458" s="11" t="s">
        <v>32176</v>
      </c>
      <c r="B8458" s="11" t="s">
        <v>62919</v>
      </c>
      <c r="C8458" s="12" t="s">
        <v>32175</v>
      </c>
      <c r="D8458" s="11" t="s">
        <v>19584</v>
      </c>
    </row>
    <row r="8459" spans="1:4" ht="45" x14ac:dyDescent="0.25">
      <c r="A8459" s="11" t="s">
        <v>32177</v>
      </c>
      <c r="B8459" s="11" t="s">
        <v>62920</v>
      </c>
      <c r="C8459" s="12" t="s">
        <v>32178</v>
      </c>
      <c r="D8459" s="11" t="s">
        <v>19584</v>
      </c>
    </row>
    <row r="8460" spans="1:4" ht="45" x14ac:dyDescent="0.25">
      <c r="A8460" s="11" t="s">
        <v>32179</v>
      </c>
      <c r="B8460" s="11" t="s">
        <v>62921</v>
      </c>
      <c r="C8460" s="12" t="s">
        <v>32178</v>
      </c>
      <c r="D8460" s="11" t="s">
        <v>19584</v>
      </c>
    </row>
    <row r="8461" spans="1:4" ht="45" x14ac:dyDescent="0.25">
      <c r="A8461" s="11" t="s">
        <v>32180</v>
      </c>
      <c r="B8461" s="11" t="s">
        <v>62922</v>
      </c>
      <c r="C8461" s="12" t="s">
        <v>32181</v>
      </c>
      <c r="D8461" s="11" t="s">
        <v>19584</v>
      </c>
    </row>
    <row r="8462" spans="1:4" ht="45" x14ac:dyDescent="0.25">
      <c r="A8462" s="11" t="s">
        <v>32182</v>
      </c>
      <c r="B8462" s="11" t="s">
        <v>62923</v>
      </c>
      <c r="C8462" s="12" t="s">
        <v>32181</v>
      </c>
      <c r="D8462" s="11" t="s">
        <v>19584</v>
      </c>
    </row>
    <row r="8463" spans="1:4" ht="45" x14ac:dyDescent="0.25">
      <c r="A8463" s="11" t="s">
        <v>32183</v>
      </c>
      <c r="B8463" s="11" t="s">
        <v>62924</v>
      </c>
      <c r="C8463" s="12" t="s">
        <v>32184</v>
      </c>
      <c r="D8463" s="11" t="s">
        <v>19584</v>
      </c>
    </row>
    <row r="8464" spans="1:4" ht="45" x14ac:dyDescent="0.25">
      <c r="A8464" s="11" t="s">
        <v>32185</v>
      </c>
      <c r="B8464" s="11" t="s">
        <v>62925</v>
      </c>
      <c r="C8464" s="12" t="s">
        <v>32184</v>
      </c>
      <c r="D8464" s="11" t="s">
        <v>19584</v>
      </c>
    </row>
    <row r="8465" spans="1:4" ht="45" x14ac:dyDescent="0.25">
      <c r="A8465" s="11" t="s">
        <v>32186</v>
      </c>
      <c r="B8465" s="11" t="s">
        <v>62926</v>
      </c>
      <c r="C8465" s="12" t="s">
        <v>32187</v>
      </c>
      <c r="D8465" s="11" t="s">
        <v>19584</v>
      </c>
    </row>
    <row r="8466" spans="1:4" ht="45" x14ac:dyDescent="0.25">
      <c r="A8466" s="11" t="s">
        <v>32188</v>
      </c>
      <c r="B8466" s="11" t="s">
        <v>62927</v>
      </c>
      <c r="C8466" s="12" t="s">
        <v>32187</v>
      </c>
      <c r="D8466" s="11" t="s">
        <v>19584</v>
      </c>
    </row>
    <row r="8467" spans="1:4" ht="45" x14ac:dyDescent="0.25">
      <c r="A8467" s="11" t="s">
        <v>32189</v>
      </c>
      <c r="B8467" s="11" t="s">
        <v>62928</v>
      </c>
      <c r="C8467" s="12" t="s">
        <v>32190</v>
      </c>
      <c r="D8467" s="11" t="s">
        <v>19584</v>
      </c>
    </row>
    <row r="8468" spans="1:4" ht="45" x14ac:dyDescent="0.25">
      <c r="A8468" s="11" t="s">
        <v>32191</v>
      </c>
      <c r="B8468" s="11" t="s">
        <v>62929</v>
      </c>
      <c r="C8468" s="12" t="s">
        <v>32190</v>
      </c>
      <c r="D8468" s="11" t="s">
        <v>19584</v>
      </c>
    </row>
    <row r="8469" spans="1:4" ht="45" x14ac:dyDescent="0.25">
      <c r="A8469" s="11" t="s">
        <v>32192</v>
      </c>
      <c r="B8469" s="11" t="s">
        <v>62930</v>
      </c>
      <c r="C8469" s="12" t="s">
        <v>32193</v>
      </c>
      <c r="D8469" s="11" t="s">
        <v>19584</v>
      </c>
    </row>
    <row r="8470" spans="1:4" ht="45" x14ac:dyDescent="0.25">
      <c r="A8470" s="11" t="s">
        <v>32194</v>
      </c>
      <c r="B8470" s="11" t="s">
        <v>62931</v>
      </c>
      <c r="C8470" s="12" t="s">
        <v>32193</v>
      </c>
      <c r="D8470" s="11" t="s">
        <v>19584</v>
      </c>
    </row>
    <row r="8471" spans="1:4" ht="45" x14ac:dyDescent="0.25">
      <c r="A8471" s="11" t="s">
        <v>32195</v>
      </c>
      <c r="B8471" s="11" t="s">
        <v>62932</v>
      </c>
      <c r="C8471" s="12" t="s">
        <v>32196</v>
      </c>
      <c r="D8471" s="11" t="s">
        <v>19584</v>
      </c>
    </row>
    <row r="8472" spans="1:4" ht="45" x14ac:dyDescent="0.25">
      <c r="A8472" s="11" t="s">
        <v>32197</v>
      </c>
      <c r="B8472" s="11" t="s">
        <v>62933</v>
      </c>
      <c r="C8472" s="12" t="s">
        <v>32196</v>
      </c>
      <c r="D8472" s="11" t="s">
        <v>19584</v>
      </c>
    </row>
    <row r="8473" spans="1:4" ht="45" x14ac:dyDescent="0.25">
      <c r="A8473" s="11" t="s">
        <v>32198</v>
      </c>
      <c r="B8473" s="11" t="s">
        <v>62934</v>
      </c>
      <c r="C8473" s="12" t="s">
        <v>32199</v>
      </c>
      <c r="D8473" s="11" t="s">
        <v>19584</v>
      </c>
    </row>
    <row r="8474" spans="1:4" ht="45" x14ac:dyDescent="0.25">
      <c r="A8474" s="11" t="s">
        <v>32200</v>
      </c>
      <c r="B8474" s="11" t="s">
        <v>62935</v>
      </c>
      <c r="C8474" s="12" t="s">
        <v>32199</v>
      </c>
      <c r="D8474" s="11" t="s">
        <v>19584</v>
      </c>
    </row>
    <row r="8475" spans="1:4" ht="45" x14ac:dyDescent="0.25">
      <c r="A8475" s="11" t="s">
        <v>32201</v>
      </c>
      <c r="B8475" s="11" t="s">
        <v>62936</v>
      </c>
      <c r="C8475" s="12" t="s">
        <v>32202</v>
      </c>
      <c r="D8475" s="11" t="s">
        <v>19584</v>
      </c>
    </row>
    <row r="8476" spans="1:4" ht="45" x14ac:dyDescent="0.25">
      <c r="A8476" s="11" t="s">
        <v>32203</v>
      </c>
      <c r="B8476" s="11" t="s">
        <v>62937</v>
      </c>
      <c r="C8476" s="12" t="s">
        <v>32202</v>
      </c>
      <c r="D8476" s="11" t="s">
        <v>19584</v>
      </c>
    </row>
    <row r="8477" spans="1:4" ht="45" x14ac:dyDescent="0.25">
      <c r="A8477" s="11" t="s">
        <v>32204</v>
      </c>
      <c r="B8477" s="11" t="s">
        <v>62938</v>
      </c>
      <c r="C8477" s="12" t="s">
        <v>32205</v>
      </c>
      <c r="D8477" s="11" t="s">
        <v>19584</v>
      </c>
    </row>
    <row r="8478" spans="1:4" ht="45" x14ac:dyDescent="0.25">
      <c r="A8478" s="11" t="s">
        <v>32206</v>
      </c>
      <c r="B8478" s="11" t="s">
        <v>62939</v>
      </c>
      <c r="C8478" s="12" t="s">
        <v>32205</v>
      </c>
      <c r="D8478" s="11" t="s">
        <v>19584</v>
      </c>
    </row>
    <row r="8479" spans="1:4" ht="45" x14ac:dyDescent="0.25">
      <c r="A8479" s="11" t="s">
        <v>32207</v>
      </c>
      <c r="B8479" s="11" t="s">
        <v>62940</v>
      </c>
      <c r="C8479" s="12" t="s">
        <v>32208</v>
      </c>
      <c r="D8479" s="11" t="s">
        <v>19584</v>
      </c>
    </row>
    <row r="8480" spans="1:4" ht="45" x14ac:dyDescent="0.25">
      <c r="A8480" s="11" t="s">
        <v>32209</v>
      </c>
      <c r="B8480" s="11" t="s">
        <v>62941</v>
      </c>
      <c r="C8480" s="12" t="s">
        <v>32208</v>
      </c>
      <c r="D8480" s="11" t="s">
        <v>19584</v>
      </c>
    </row>
    <row r="8481" spans="1:4" ht="45" x14ac:dyDescent="0.25">
      <c r="A8481" s="11" t="s">
        <v>32210</v>
      </c>
      <c r="B8481" s="11" t="s">
        <v>62942</v>
      </c>
      <c r="C8481" s="12" t="s">
        <v>32211</v>
      </c>
      <c r="D8481" s="11" t="s">
        <v>19584</v>
      </c>
    </row>
    <row r="8482" spans="1:4" ht="45" x14ac:dyDescent="0.25">
      <c r="A8482" s="11" t="s">
        <v>32212</v>
      </c>
      <c r="B8482" s="11" t="s">
        <v>62943</v>
      </c>
      <c r="C8482" s="12" t="s">
        <v>32211</v>
      </c>
      <c r="D8482" s="11" t="s">
        <v>19584</v>
      </c>
    </row>
    <row r="8483" spans="1:4" x14ac:dyDescent="0.25">
      <c r="A8483" s="11" t="s">
        <v>32213</v>
      </c>
      <c r="B8483" s="11" t="s">
        <v>62944</v>
      </c>
      <c r="C8483" s="12" t="s">
        <v>32214</v>
      </c>
      <c r="D8483" s="11" t="s">
        <v>19560</v>
      </c>
    </row>
    <row r="8484" spans="1:4" x14ac:dyDescent="0.25">
      <c r="A8484" s="11" t="s">
        <v>32215</v>
      </c>
      <c r="B8484" s="11" t="s">
        <v>62945</v>
      </c>
      <c r="C8484" s="12" t="s">
        <v>32214</v>
      </c>
      <c r="D8484" s="11" t="s">
        <v>19560</v>
      </c>
    </row>
    <row r="8485" spans="1:4" ht="45" x14ac:dyDescent="0.25">
      <c r="A8485" s="11" t="s">
        <v>32216</v>
      </c>
      <c r="B8485" s="11" t="s">
        <v>62946</v>
      </c>
      <c r="C8485" s="12" t="s">
        <v>32217</v>
      </c>
      <c r="D8485" s="11" t="s">
        <v>19584</v>
      </c>
    </row>
    <row r="8486" spans="1:4" ht="45" x14ac:dyDescent="0.25">
      <c r="A8486" s="11" t="s">
        <v>32218</v>
      </c>
      <c r="B8486" s="11" t="s">
        <v>62947</v>
      </c>
      <c r="C8486" s="12" t="s">
        <v>32217</v>
      </c>
      <c r="D8486" s="11" t="s">
        <v>19584</v>
      </c>
    </row>
    <row r="8487" spans="1:4" ht="45" x14ac:dyDescent="0.25">
      <c r="A8487" s="11" t="s">
        <v>32219</v>
      </c>
      <c r="B8487" s="11" t="s">
        <v>62948</v>
      </c>
      <c r="C8487" s="12" t="s">
        <v>32220</v>
      </c>
      <c r="D8487" s="11" t="s">
        <v>19584</v>
      </c>
    </row>
    <row r="8488" spans="1:4" ht="45" x14ac:dyDescent="0.25">
      <c r="A8488" s="11" t="s">
        <v>32221</v>
      </c>
      <c r="B8488" s="11" t="s">
        <v>62949</v>
      </c>
      <c r="C8488" s="12" t="s">
        <v>32220</v>
      </c>
      <c r="D8488" s="11" t="s">
        <v>19584</v>
      </c>
    </row>
    <row r="8489" spans="1:4" ht="45" x14ac:dyDescent="0.25">
      <c r="A8489" s="11" t="s">
        <v>32222</v>
      </c>
      <c r="B8489" s="11" t="s">
        <v>62950</v>
      </c>
      <c r="C8489" s="12" t="s">
        <v>32223</v>
      </c>
      <c r="D8489" s="11" t="s">
        <v>19584</v>
      </c>
    </row>
    <row r="8490" spans="1:4" ht="45" x14ac:dyDescent="0.25">
      <c r="A8490" s="11" t="s">
        <v>32224</v>
      </c>
      <c r="B8490" s="11" t="s">
        <v>62951</v>
      </c>
      <c r="C8490" s="12" t="s">
        <v>32223</v>
      </c>
      <c r="D8490" s="11" t="s">
        <v>19584</v>
      </c>
    </row>
    <row r="8491" spans="1:4" ht="45" x14ac:dyDescent="0.25">
      <c r="A8491" s="11" t="s">
        <v>32225</v>
      </c>
      <c r="B8491" s="11" t="s">
        <v>62952</v>
      </c>
      <c r="C8491" s="12" t="s">
        <v>32226</v>
      </c>
      <c r="D8491" s="11" t="s">
        <v>19584</v>
      </c>
    </row>
    <row r="8492" spans="1:4" ht="45" x14ac:dyDescent="0.25">
      <c r="A8492" s="11" t="s">
        <v>32227</v>
      </c>
      <c r="B8492" s="11" t="s">
        <v>62953</v>
      </c>
      <c r="C8492" s="12" t="s">
        <v>32226</v>
      </c>
      <c r="D8492" s="11" t="s">
        <v>19584</v>
      </c>
    </row>
    <row r="8493" spans="1:4" ht="45" x14ac:dyDescent="0.25">
      <c r="A8493" s="11" t="s">
        <v>32228</v>
      </c>
      <c r="B8493" s="11" t="s">
        <v>62954</v>
      </c>
      <c r="C8493" s="12" t="s">
        <v>32229</v>
      </c>
      <c r="D8493" s="11" t="s">
        <v>19584</v>
      </c>
    </row>
    <row r="8494" spans="1:4" ht="45" x14ac:dyDescent="0.25">
      <c r="A8494" s="11" t="s">
        <v>32230</v>
      </c>
      <c r="B8494" s="11" t="s">
        <v>62955</v>
      </c>
      <c r="C8494" s="12" t="s">
        <v>32229</v>
      </c>
      <c r="D8494" s="11" t="s">
        <v>19584</v>
      </c>
    </row>
    <row r="8495" spans="1:4" ht="45" x14ac:dyDescent="0.25">
      <c r="A8495" s="11" t="s">
        <v>32231</v>
      </c>
      <c r="B8495" s="11" t="s">
        <v>62956</v>
      </c>
      <c r="C8495" s="12" t="s">
        <v>32232</v>
      </c>
      <c r="D8495" s="11" t="s">
        <v>19584</v>
      </c>
    </row>
    <row r="8496" spans="1:4" ht="45" x14ac:dyDescent="0.25">
      <c r="A8496" s="11" t="s">
        <v>32233</v>
      </c>
      <c r="B8496" s="11" t="s">
        <v>62957</v>
      </c>
      <c r="C8496" s="12" t="s">
        <v>32232</v>
      </c>
      <c r="D8496" s="11" t="s">
        <v>19584</v>
      </c>
    </row>
    <row r="8497" spans="1:4" ht="45" x14ac:dyDescent="0.25">
      <c r="A8497" s="11" t="s">
        <v>32234</v>
      </c>
      <c r="B8497" s="11" t="s">
        <v>62958</v>
      </c>
      <c r="C8497" s="12" t="s">
        <v>32235</v>
      </c>
      <c r="D8497" s="11" t="s">
        <v>19584</v>
      </c>
    </row>
    <row r="8498" spans="1:4" ht="45" x14ac:dyDescent="0.25">
      <c r="A8498" s="11" t="s">
        <v>32236</v>
      </c>
      <c r="B8498" s="11" t="s">
        <v>62959</v>
      </c>
      <c r="C8498" s="12" t="s">
        <v>32235</v>
      </c>
      <c r="D8498" s="11" t="s">
        <v>19584</v>
      </c>
    </row>
    <row r="8499" spans="1:4" ht="45" x14ac:dyDescent="0.25">
      <c r="A8499" s="11" t="s">
        <v>32237</v>
      </c>
      <c r="B8499" s="11" t="s">
        <v>62960</v>
      </c>
      <c r="C8499" s="12" t="s">
        <v>32238</v>
      </c>
      <c r="D8499" s="11" t="s">
        <v>19584</v>
      </c>
    </row>
    <row r="8500" spans="1:4" ht="45" x14ac:dyDescent="0.25">
      <c r="A8500" s="11" t="s">
        <v>32239</v>
      </c>
      <c r="B8500" s="11" t="s">
        <v>62961</v>
      </c>
      <c r="C8500" s="12" t="s">
        <v>32238</v>
      </c>
      <c r="D8500" s="11" t="s">
        <v>19584</v>
      </c>
    </row>
    <row r="8501" spans="1:4" ht="45" x14ac:dyDescent="0.25">
      <c r="A8501" s="11" t="s">
        <v>32240</v>
      </c>
      <c r="B8501" s="11" t="s">
        <v>62962</v>
      </c>
      <c r="C8501" s="12" t="s">
        <v>32241</v>
      </c>
      <c r="D8501" s="11" t="s">
        <v>19584</v>
      </c>
    </row>
    <row r="8502" spans="1:4" ht="45" x14ac:dyDescent="0.25">
      <c r="A8502" s="11" t="s">
        <v>32242</v>
      </c>
      <c r="B8502" s="11" t="s">
        <v>62963</v>
      </c>
      <c r="C8502" s="12" t="s">
        <v>32241</v>
      </c>
      <c r="D8502" s="11" t="s">
        <v>19584</v>
      </c>
    </row>
    <row r="8503" spans="1:4" ht="45" x14ac:dyDescent="0.25">
      <c r="A8503" s="11" t="s">
        <v>32243</v>
      </c>
      <c r="B8503" s="11" t="s">
        <v>62964</v>
      </c>
      <c r="C8503" s="12" t="s">
        <v>32244</v>
      </c>
      <c r="D8503" s="11" t="s">
        <v>19584</v>
      </c>
    </row>
    <row r="8504" spans="1:4" ht="45" x14ac:dyDescent="0.25">
      <c r="A8504" s="11" t="s">
        <v>32245</v>
      </c>
      <c r="B8504" s="11" t="s">
        <v>62965</v>
      </c>
      <c r="C8504" s="12" t="s">
        <v>32244</v>
      </c>
      <c r="D8504" s="11" t="s">
        <v>19584</v>
      </c>
    </row>
    <row r="8505" spans="1:4" ht="45" x14ac:dyDescent="0.25">
      <c r="A8505" s="11" t="s">
        <v>32246</v>
      </c>
      <c r="B8505" s="11" t="s">
        <v>62966</v>
      </c>
      <c r="C8505" s="12" t="s">
        <v>32247</v>
      </c>
      <c r="D8505" s="11" t="s">
        <v>19584</v>
      </c>
    </row>
    <row r="8506" spans="1:4" ht="45" x14ac:dyDescent="0.25">
      <c r="A8506" s="11" t="s">
        <v>32248</v>
      </c>
      <c r="B8506" s="11" t="s">
        <v>62967</v>
      </c>
      <c r="C8506" s="12" t="s">
        <v>32247</v>
      </c>
      <c r="D8506" s="11" t="s">
        <v>19584</v>
      </c>
    </row>
    <row r="8507" spans="1:4" ht="45" x14ac:dyDescent="0.25">
      <c r="A8507" s="11" t="s">
        <v>32249</v>
      </c>
      <c r="B8507" s="11" t="s">
        <v>62968</v>
      </c>
      <c r="C8507" s="12" t="s">
        <v>32250</v>
      </c>
      <c r="D8507" s="11" t="s">
        <v>19584</v>
      </c>
    </row>
    <row r="8508" spans="1:4" ht="45" x14ac:dyDescent="0.25">
      <c r="A8508" s="11" t="s">
        <v>32251</v>
      </c>
      <c r="B8508" s="11" t="s">
        <v>62969</v>
      </c>
      <c r="C8508" s="12" t="s">
        <v>32250</v>
      </c>
      <c r="D8508" s="11" t="s">
        <v>19584</v>
      </c>
    </row>
    <row r="8509" spans="1:4" ht="45" x14ac:dyDescent="0.25">
      <c r="A8509" s="11" t="s">
        <v>32252</v>
      </c>
      <c r="B8509" s="11" t="s">
        <v>62970</v>
      </c>
      <c r="C8509" s="12" t="s">
        <v>32253</v>
      </c>
      <c r="D8509" s="11" t="s">
        <v>19584</v>
      </c>
    </row>
    <row r="8510" spans="1:4" ht="45" x14ac:dyDescent="0.25">
      <c r="A8510" s="11" t="s">
        <v>32254</v>
      </c>
      <c r="B8510" s="11" t="s">
        <v>62971</v>
      </c>
      <c r="C8510" s="12" t="s">
        <v>32253</v>
      </c>
      <c r="D8510" s="11" t="s">
        <v>19584</v>
      </c>
    </row>
    <row r="8511" spans="1:4" ht="45" x14ac:dyDescent="0.25">
      <c r="A8511" s="11" t="s">
        <v>32255</v>
      </c>
      <c r="B8511" s="11" t="s">
        <v>62972</v>
      </c>
      <c r="C8511" s="12" t="s">
        <v>32256</v>
      </c>
      <c r="D8511" s="11" t="s">
        <v>19584</v>
      </c>
    </row>
    <row r="8512" spans="1:4" ht="45" x14ac:dyDescent="0.25">
      <c r="A8512" s="11" t="s">
        <v>32257</v>
      </c>
      <c r="B8512" s="11" t="s">
        <v>62973</v>
      </c>
      <c r="C8512" s="12" t="s">
        <v>32256</v>
      </c>
      <c r="D8512" s="11" t="s">
        <v>19584</v>
      </c>
    </row>
    <row r="8513" spans="1:4" ht="45" x14ac:dyDescent="0.25">
      <c r="A8513" s="11" t="s">
        <v>32258</v>
      </c>
      <c r="B8513" s="11" t="s">
        <v>62974</v>
      </c>
      <c r="C8513" s="12" t="s">
        <v>32259</v>
      </c>
      <c r="D8513" s="11" t="s">
        <v>19584</v>
      </c>
    </row>
    <row r="8514" spans="1:4" ht="45" x14ac:dyDescent="0.25">
      <c r="A8514" s="11" t="s">
        <v>32260</v>
      </c>
      <c r="B8514" s="11" t="s">
        <v>62975</v>
      </c>
      <c r="C8514" s="12" t="s">
        <v>32259</v>
      </c>
      <c r="D8514" s="11" t="s">
        <v>19584</v>
      </c>
    </row>
    <row r="8515" spans="1:4" ht="45" x14ac:dyDescent="0.25">
      <c r="A8515" s="11" t="s">
        <v>32261</v>
      </c>
      <c r="B8515" s="11" t="s">
        <v>62976</v>
      </c>
      <c r="C8515" s="12" t="s">
        <v>32262</v>
      </c>
      <c r="D8515" s="11" t="s">
        <v>19584</v>
      </c>
    </row>
    <row r="8516" spans="1:4" ht="45" x14ac:dyDescent="0.25">
      <c r="A8516" s="11" t="s">
        <v>32263</v>
      </c>
      <c r="B8516" s="11" t="s">
        <v>62977</v>
      </c>
      <c r="C8516" s="12" t="s">
        <v>32262</v>
      </c>
      <c r="D8516" s="11" t="s">
        <v>19584</v>
      </c>
    </row>
    <row r="8517" spans="1:4" ht="30" x14ac:dyDescent="0.25">
      <c r="A8517" s="11" t="s">
        <v>32264</v>
      </c>
      <c r="B8517" s="11" t="s">
        <v>62978</v>
      </c>
      <c r="C8517" s="12" t="s">
        <v>32265</v>
      </c>
      <c r="D8517" s="11" t="s">
        <v>19584</v>
      </c>
    </row>
    <row r="8518" spans="1:4" ht="30" x14ac:dyDescent="0.25">
      <c r="A8518" s="11" t="s">
        <v>32266</v>
      </c>
      <c r="B8518" s="11" t="s">
        <v>62979</v>
      </c>
      <c r="C8518" s="12" t="s">
        <v>32265</v>
      </c>
      <c r="D8518" s="11" t="s">
        <v>19584</v>
      </c>
    </row>
    <row r="8519" spans="1:4" ht="45" x14ac:dyDescent="0.25">
      <c r="A8519" s="11" t="s">
        <v>32267</v>
      </c>
      <c r="B8519" s="11" t="s">
        <v>62980</v>
      </c>
      <c r="C8519" s="12" t="s">
        <v>32268</v>
      </c>
      <c r="D8519" s="11" t="s">
        <v>19584</v>
      </c>
    </row>
    <row r="8520" spans="1:4" ht="45" x14ac:dyDescent="0.25">
      <c r="A8520" s="11" t="s">
        <v>32269</v>
      </c>
      <c r="B8520" s="11" t="s">
        <v>62981</v>
      </c>
      <c r="C8520" s="12" t="s">
        <v>32268</v>
      </c>
      <c r="D8520" s="11" t="s">
        <v>19584</v>
      </c>
    </row>
    <row r="8521" spans="1:4" ht="30" x14ac:dyDescent="0.25">
      <c r="A8521" s="11" t="s">
        <v>32270</v>
      </c>
      <c r="B8521" s="11" t="s">
        <v>62982</v>
      </c>
      <c r="C8521" s="12" t="s">
        <v>32271</v>
      </c>
      <c r="D8521" s="11" t="s">
        <v>19584</v>
      </c>
    </row>
    <row r="8522" spans="1:4" ht="30" x14ac:dyDescent="0.25">
      <c r="A8522" s="11" t="s">
        <v>32272</v>
      </c>
      <c r="B8522" s="11" t="s">
        <v>62983</v>
      </c>
      <c r="C8522" s="12" t="s">
        <v>32271</v>
      </c>
      <c r="D8522" s="11" t="s">
        <v>19584</v>
      </c>
    </row>
    <row r="8523" spans="1:4" ht="45" x14ac:dyDescent="0.25">
      <c r="A8523" s="11" t="s">
        <v>32273</v>
      </c>
      <c r="B8523" s="11" t="s">
        <v>62984</v>
      </c>
      <c r="C8523" s="12" t="s">
        <v>32274</v>
      </c>
      <c r="D8523" s="11" t="s">
        <v>19584</v>
      </c>
    </row>
    <row r="8524" spans="1:4" ht="45" x14ac:dyDescent="0.25">
      <c r="A8524" s="11" t="s">
        <v>32275</v>
      </c>
      <c r="B8524" s="11" t="s">
        <v>62985</v>
      </c>
      <c r="C8524" s="12" t="s">
        <v>32274</v>
      </c>
      <c r="D8524" s="11" t="s">
        <v>19584</v>
      </c>
    </row>
    <row r="8525" spans="1:4" ht="30" x14ac:dyDescent="0.25">
      <c r="A8525" s="11" t="s">
        <v>32276</v>
      </c>
      <c r="B8525" s="11" t="s">
        <v>62986</v>
      </c>
      <c r="C8525" s="12" t="s">
        <v>32277</v>
      </c>
      <c r="D8525" s="11" t="s">
        <v>19584</v>
      </c>
    </row>
    <row r="8526" spans="1:4" ht="30" x14ac:dyDescent="0.25">
      <c r="A8526" s="11" t="s">
        <v>32278</v>
      </c>
      <c r="B8526" s="11" t="s">
        <v>62987</v>
      </c>
      <c r="C8526" s="12" t="s">
        <v>32277</v>
      </c>
      <c r="D8526" s="11" t="s">
        <v>19584</v>
      </c>
    </row>
    <row r="8527" spans="1:4" ht="45" x14ac:dyDescent="0.25">
      <c r="A8527" s="11" t="s">
        <v>32279</v>
      </c>
      <c r="B8527" s="11" t="s">
        <v>62988</v>
      </c>
      <c r="C8527" s="12" t="s">
        <v>32280</v>
      </c>
      <c r="D8527" s="11" t="s">
        <v>19584</v>
      </c>
    </row>
    <row r="8528" spans="1:4" ht="45" x14ac:dyDescent="0.25">
      <c r="A8528" s="11" t="s">
        <v>32281</v>
      </c>
      <c r="B8528" s="11" t="s">
        <v>62989</v>
      </c>
      <c r="C8528" s="12" t="s">
        <v>32280</v>
      </c>
      <c r="D8528" s="11" t="s">
        <v>19584</v>
      </c>
    </row>
    <row r="8529" spans="1:4" ht="45" x14ac:dyDescent="0.25">
      <c r="A8529" s="11" t="s">
        <v>32282</v>
      </c>
      <c r="B8529" s="11" t="s">
        <v>62990</v>
      </c>
      <c r="C8529" s="12" t="s">
        <v>32283</v>
      </c>
      <c r="D8529" s="11" t="s">
        <v>19584</v>
      </c>
    </row>
    <row r="8530" spans="1:4" ht="45" x14ac:dyDescent="0.25">
      <c r="A8530" s="11" t="s">
        <v>32284</v>
      </c>
      <c r="B8530" s="11" t="s">
        <v>62991</v>
      </c>
      <c r="C8530" s="12" t="s">
        <v>32283</v>
      </c>
      <c r="D8530" s="11" t="s">
        <v>19584</v>
      </c>
    </row>
    <row r="8531" spans="1:4" ht="30" x14ac:dyDescent="0.25">
      <c r="A8531" s="11" t="s">
        <v>32285</v>
      </c>
      <c r="B8531" s="11" t="s">
        <v>62992</v>
      </c>
      <c r="C8531" s="12" t="s">
        <v>32286</v>
      </c>
      <c r="D8531" s="11" t="s">
        <v>19584</v>
      </c>
    </row>
    <row r="8532" spans="1:4" ht="30" x14ac:dyDescent="0.25">
      <c r="A8532" s="11" t="s">
        <v>32287</v>
      </c>
      <c r="B8532" s="11" t="s">
        <v>62993</v>
      </c>
      <c r="C8532" s="12" t="s">
        <v>32286</v>
      </c>
      <c r="D8532" s="11" t="s">
        <v>19584</v>
      </c>
    </row>
    <row r="8533" spans="1:4" ht="30" x14ac:dyDescent="0.25">
      <c r="A8533" s="11" t="s">
        <v>32288</v>
      </c>
      <c r="B8533" s="11" t="s">
        <v>62994</v>
      </c>
      <c r="C8533" s="12" t="s">
        <v>32289</v>
      </c>
      <c r="D8533" s="11" t="s">
        <v>19584</v>
      </c>
    </row>
    <row r="8534" spans="1:4" ht="30" x14ac:dyDescent="0.25">
      <c r="A8534" s="11" t="s">
        <v>32290</v>
      </c>
      <c r="B8534" s="11" t="s">
        <v>62995</v>
      </c>
      <c r="C8534" s="12" t="s">
        <v>32289</v>
      </c>
      <c r="D8534" s="11" t="s">
        <v>19584</v>
      </c>
    </row>
    <row r="8535" spans="1:4" ht="45" x14ac:dyDescent="0.25">
      <c r="A8535" s="11" t="s">
        <v>32291</v>
      </c>
      <c r="B8535" s="11" t="s">
        <v>62996</v>
      </c>
      <c r="C8535" s="12" t="s">
        <v>32292</v>
      </c>
      <c r="D8535" s="11" t="s">
        <v>19584</v>
      </c>
    </row>
    <row r="8536" spans="1:4" ht="45" x14ac:dyDescent="0.25">
      <c r="A8536" s="11" t="s">
        <v>32293</v>
      </c>
      <c r="B8536" s="11" t="s">
        <v>62997</v>
      </c>
      <c r="C8536" s="12" t="s">
        <v>32292</v>
      </c>
      <c r="D8536" s="11" t="s">
        <v>19584</v>
      </c>
    </row>
    <row r="8537" spans="1:4" ht="30" x14ac:dyDescent="0.25">
      <c r="A8537" s="11" t="s">
        <v>32294</v>
      </c>
      <c r="B8537" s="11" t="s">
        <v>62998</v>
      </c>
      <c r="C8537" s="12" t="s">
        <v>32295</v>
      </c>
      <c r="D8537" s="11" t="s">
        <v>19584</v>
      </c>
    </row>
    <row r="8538" spans="1:4" ht="30" x14ac:dyDescent="0.25">
      <c r="A8538" s="11" t="s">
        <v>32296</v>
      </c>
      <c r="B8538" s="11" t="s">
        <v>62999</v>
      </c>
      <c r="C8538" s="12" t="s">
        <v>32295</v>
      </c>
      <c r="D8538" s="11" t="s">
        <v>19584</v>
      </c>
    </row>
    <row r="8539" spans="1:4" ht="45" x14ac:dyDescent="0.25">
      <c r="A8539" s="11" t="s">
        <v>32297</v>
      </c>
      <c r="B8539" s="11" t="s">
        <v>63000</v>
      </c>
      <c r="C8539" s="12" t="s">
        <v>32298</v>
      </c>
      <c r="D8539" s="11" t="s">
        <v>19584</v>
      </c>
    </row>
    <row r="8540" spans="1:4" ht="45" x14ac:dyDescent="0.25">
      <c r="A8540" s="11" t="s">
        <v>32299</v>
      </c>
      <c r="B8540" s="11" t="s">
        <v>63001</v>
      </c>
      <c r="C8540" s="12" t="s">
        <v>32298</v>
      </c>
      <c r="D8540" s="11" t="s">
        <v>19584</v>
      </c>
    </row>
    <row r="8541" spans="1:4" ht="30" x14ac:dyDescent="0.25">
      <c r="A8541" s="11" t="s">
        <v>32300</v>
      </c>
      <c r="B8541" s="11" t="s">
        <v>63002</v>
      </c>
      <c r="C8541" s="12" t="s">
        <v>32301</v>
      </c>
      <c r="D8541" s="11" t="s">
        <v>19584</v>
      </c>
    </row>
    <row r="8542" spans="1:4" ht="30" x14ac:dyDescent="0.25">
      <c r="A8542" s="11" t="s">
        <v>32302</v>
      </c>
      <c r="B8542" s="11" t="s">
        <v>63003</v>
      </c>
      <c r="C8542" s="12" t="s">
        <v>32301</v>
      </c>
      <c r="D8542" s="11" t="s">
        <v>19584</v>
      </c>
    </row>
    <row r="8543" spans="1:4" ht="45" x14ac:dyDescent="0.25">
      <c r="A8543" s="11" t="s">
        <v>32303</v>
      </c>
      <c r="B8543" s="11" t="s">
        <v>63004</v>
      </c>
      <c r="C8543" s="12" t="s">
        <v>32304</v>
      </c>
      <c r="D8543" s="11" t="s">
        <v>19584</v>
      </c>
    </row>
    <row r="8544" spans="1:4" ht="45" x14ac:dyDescent="0.25">
      <c r="A8544" s="11" t="s">
        <v>32305</v>
      </c>
      <c r="B8544" s="11" t="s">
        <v>63005</v>
      </c>
      <c r="C8544" s="12" t="s">
        <v>32304</v>
      </c>
      <c r="D8544" s="11" t="s">
        <v>19584</v>
      </c>
    </row>
    <row r="8545" spans="1:4" ht="30" x14ac:dyDescent="0.25">
      <c r="A8545" s="11" t="s">
        <v>32306</v>
      </c>
      <c r="B8545" s="11" t="s">
        <v>63006</v>
      </c>
      <c r="C8545" s="12" t="s">
        <v>32307</v>
      </c>
      <c r="D8545" s="11" t="s">
        <v>19584</v>
      </c>
    </row>
    <row r="8546" spans="1:4" ht="30" x14ac:dyDescent="0.25">
      <c r="A8546" s="11" t="s">
        <v>32308</v>
      </c>
      <c r="B8546" s="11" t="s">
        <v>63007</v>
      </c>
      <c r="C8546" s="12" t="s">
        <v>32307</v>
      </c>
      <c r="D8546" s="11" t="s">
        <v>19584</v>
      </c>
    </row>
    <row r="8547" spans="1:4" ht="45" x14ac:dyDescent="0.25">
      <c r="A8547" s="11" t="s">
        <v>32309</v>
      </c>
      <c r="B8547" s="11" t="s">
        <v>63008</v>
      </c>
      <c r="C8547" s="12" t="s">
        <v>32310</v>
      </c>
      <c r="D8547" s="11" t="s">
        <v>19584</v>
      </c>
    </row>
    <row r="8548" spans="1:4" ht="45" x14ac:dyDescent="0.25">
      <c r="A8548" s="11" t="s">
        <v>32311</v>
      </c>
      <c r="B8548" s="11" t="s">
        <v>63009</v>
      </c>
      <c r="C8548" s="12" t="s">
        <v>32310</v>
      </c>
      <c r="D8548" s="11" t="s">
        <v>19584</v>
      </c>
    </row>
    <row r="8549" spans="1:4" ht="30" x14ac:dyDescent="0.25">
      <c r="A8549" s="11" t="s">
        <v>32312</v>
      </c>
      <c r="B8549" s="11" t="s">
        <v>63010</v>
      </c>
      <c r="C8549" s="12" t="s">
        <v>32313</v>
      </c>
      <c r="D8549" s="11" t="s">
        <v>19584</v>
      </c>
    </row>
    <row r="8550" spans="1:4" ht="30" x14ac:dyDescent="0.25">
      <c r="A8550" s="11" t="s">
        <v>32314</v>
      </c>
      <c r="B8550" s="11" t="s">
        <v>63011</v>
      </c>
      <c r="C8550" s="12" t="s">
        <v>32313</v>
      </c>
      <c r="D8550" s="11" t="s">
        <v>19584</v>
      </c>
    </row>
    <row r="8551" spans="1:4" ht="45" x14ac:dyDescent="0.25">
      <c r="A8551" s="11" t="s">
        <v>32315</v>
      </c>
      <c r="B8551" s="11" t="s">
        <v>63012</v>
      </c>
      <c r="C8551" s="12" t="s">
        <v>32316</v>
      </c>
      <c r="D8551" s="11" t="s">
        <v>19584</v>
      </c>
    </row>
    <row r="8552" spans="1:4" ht="45" x14ac:dyDescent="0.25">
      <c r="A8552" s="11" t="s">
        <v>32317</v>
      </c>
      <c r="B8552" s="11" t="s">
        <v>63013</v>
      </c>
      <c r="C8552" s="12" t="s">
        <v>32316</v>
      </c>
      <c r="D8552" s="11" t="s">
        <v>19584</v>
      </c>
    </row>
    <row r="8553" spans="1:4" ht="30" x14ac:dyDescent="0.25">
      <c r="A8553" s="11" t="s">
        <v>32318</v>
      </c>
      <c r="B8553" s="11" t="s">
        <v>63014</v>
      </c>
      <c r="C8553" s="12" t="s">
        <v>32319</v>
      </c>
      <c r="D8553" s="11" t="s">
        <v>19584</v>
      </c>
    </row>
    <row r="8554" spans="1:4" ht="30" x14ac:dyDescent="0.25">
      <c r="A8554" s="11" t="s">
        <v>32320</v>
      </c>
      <c r="B8554" s="11" t="s">
        <v>63015</v>
      </c>
      <c r="C8554" s="12" t="s">
        <v>32319</v>
      </c>
      <c r="D8554" s="11" t="s">
        <v>19584</v>
      </c>
    </row>
    <row r="8555" spans="1:4" ht="45" x14ac:dyDescent="0.25">
      <c r="A8555" s="11" t="s">
        <v>32321</v>
      </c>
      <c r="B8555" s="11" t="s">
        <v>63016</v>
      </c>
      <c r="C8555" s="12" t="s">
        <v>32322</v>
      </c>
      <c r="D8555" s="11" t="s">
        <v>19584</v>
      </c>
    </row>
    <row r="8556" spans="1:4" ht="45" x14ac:dyDescent="0.25">
      <c r="A8556" s="11" t="s">
        <v>32323</v>
      </c>
      <c r="B8556" s="11" t="s">
        <v>63017</v>
      </c>
      <c r="C8556" s="12" t="s">
        <v>32322</v>
      </c>
      <c r="D8556" s="11" t="s">
        <v>19584</v>
      </c>
    </row>
    <row r="8557" spans="1:4" ht="30" x14ac:dyDescent="0.25">
      <c r="A8557" s="11" t="s">
        <v>32324</v>
      </c>
      <c r="B8557" s="11" t="s">
        <v>63018</v>
      </c>
      <c r="C8557" s="12" t="s">
        <v>32325</v>
      </c>
      <c r="D8557" s="11" t="s">
        <v>19584</v>
      </c>
    </row>
    <row r="8558" spans="1:4" ht="30" x14ac:dyDescent="0.25">
      <c r="A8558" s="11" t="s">
        <v>32326</v>
      </c>
      <c r="B8558" s="11" t="s">
        <v>63019</v>
      </c>
      <c r="C8558" s="12" t="s">
        <v>32325</v>
      </c>
      <c r="D8558" s="11" t="s">
        <v>19584</v>
      </c>
    </row>
    <row r="8559" spans="1:4" ht="45" x14ac:dyDescent="0.25">
      <c r="A8559" s="11" t="s">
        <v>32327</v>
      </c>
      <c r="B8559" s="11" t="s">
        <v>63020</v>
      </c>
      <c r="C8559" s="12" t="s">
        <v>32328</v>
      </c>
      <c r="D8559" s="11" t="s">
        <v>19584</v>
      </c>
    </row>
    <row r="8560" spans="1:4" ht="45" x14ac:dyDescent="0.25">
      <c r="A8560" s="11" t="s">
        <v>32329</v>
      </c>
      <c r="B8560" s="11" t="s">
        <v>63021</v>
      </c>
      <c r="C8560" s="12" t="s">
        <v>32328</v>
      </c>
      <c r="D8560" s="11" t="s">
        <v>19584</v>
      </c>
    </row>
    <row r="8561" spans="1:4" x14ac:dyDescent="0.25">
      <c r="A8561" s="11" t="s">
        <v>32330</v>
      </c>
      <c r="B8561" s="11" t="s">
        <v>63022</v>
      </c>
      <c r="C8561" s="12" t="s">
        <v>32331</v>
      </c>
      <c r="D8561" s="11" t="s">
        <v>19560</v>
      </c>
    </row>
    <row r="8562" spans="1:4" x14ac:dyDescent="0.25">
      <c r="A8562" s="11" t="s">
        <v>32332</v>
      </c>
      <c r="B8562" s="11" t="s">
        <v>63023</v>
      </c>
      <c r="C8562" s="12" t="s">
        <v>32331</v>
      </c>
      <c r="D8562" s="11" t="s">
        <v>19560</v>
      </c>
    </row>
    <row r="8563" spans="1:4" ht="30" x14ac:dyDescent="0.25">
      <c r="A8563" s="11" t="s">
        <v>32333</v>
      </c>
      <c r="B8563" s="11" t="s">
        <v>63024</v>
      </c>
      <c r="C8563" s="12" t="s">
        <v>32334</v>
      </c>
      <c r="D8563" s="11" t="s">
        <v>19560</v>
      </c>
    </row>
    <row r="8564" spans="1:4" ht="30" x14ac:dyDescent="0.25">
      <c r="A8564" s="11" t="s">
        <v>32335</v>
      </c>
      <c r="B8564" s="11" t="s">
        <v>63025</v>
      </c>
      <c r="C8564" s="12" t="s">
        <v>32334</v>
      </c>
      <c r="D8564" s="11" t="s">
        <v>19560</v>
      </c>
    </row>
    <row r="8565" spans="1:4" ht="60" x14ac:dyDescent="0.25">
      <c r="A8565" s="11" t="s">
        <v>32336</v>
      </c>
      <c r="B8565" s="11" t="s">
        <v>63026</v>
      </c>
      <c r="C8565" s="12" t="s">
        <v>32337</v>
      </c>
      <c r="D8565" s="11" t="s">
        <v>19554</v>
      </c>
    </row>
    <row r="8566" spans="1:4" ht="60" x14ac:dyDescent="0.25">
      <c r="A8566" s="11" t="s">
        <v>32338</v>
      </c>
      <c r="B8566" s="11" t="s">
        <v>63027</v>
      </c>
      <c r="C8566" s="12" t="s">
        <v>32339</v>
      </c>
      <c r="D8566" s="11" t="s">
        <v>19554</v>
      </c>
    </row>
    <row r="8567" spans="1:4" ht="60" x14ac:dyDescent="0.25">
      <c r="A8567" s="11" t="s">
        <v>32340</v>
      </c>
      <c r="B8567" s="11" t="s">
        <v>63028</v>
      </c>
      <c r="C8567" s="12" t="s">
        <v>32337</v>
      </c>
      <c r="D8567" s="11" t="s">
        <v>19554</v>
      </c>
    </row>
    <row r="8568" spans="1:4" ht="60" x14ac:dyDescent="0.25">
      <c r="A8568" s="11" t="s">
        <v>32341</v>
      </c>
      <c r="B8568" s="11" t="s">
        <v>63029</v>
      </c>
      <c r="C8568" s="12" t="s">
        <v>32339</v>
      </c>
      <c r="D8568" s="11" t="s">
        <v>19554</v>
      </c>
    </row>
    <row r="8569" spans="1:4" x14ac:dyDescent="0.25">
      <c r="A8569" s="11" t="s">
        <v>32342</v>
      </c>
      <c r="B8569" s="11" t="s">
        <v>63030</v>
      </c>
      <c r="C8569" s="12" t="s">
        <v>32343</v>
      </c>
      <c r="D8569" s="11" t="s">
        <v>19554</v>
      </c>
    </row>
    <row r="8570" spans="1:4" x14ac:dyDescent="0.25">
      <c r="A8570" s="11" t="s">
        <v>32344</v>
      </c>
      <c r="B8570" s="11" t="s">
        <v>63031</v>
      </c>
      <c r="C8570" s="12" t="s">
        <v>32343</v>
      </c>
      <c r="D8570" s="11" t="s">
        <v>19554</v>
      </c>
    </row>
    <row r="8571" spans="1:4" x14ac:dyDescent="0.25">
      <c r="A8571" s="11" t="s">
        <v>32345</v>
      </c>
      <c r="B8571" s="11" t="s">
        <v>63032</v>
      </c>
      <c r="C8571" s="12" t="s">
        <v>32343</v>
      </c>
      <c r="D8571" s="11" t="s">
        <v>19554</v>
      </c>
    </row>
    <row r="8572" spans="1:4" x14ac:dyDescent="0.25">
      <c r="A8572" s="11" t="s">
        <v>32346</v>
      </c>
      <c r="B8572" s="11" t="s">
        <v>63033</v>
      </c>
      <c r="C8572" s="12" t="s">
        <v>32343</v>
      </c>
      <c r="D8572" s="11" t="s">
        <v>19554</v>
      </c>
    </row>
    <row r="8573" spans="1:4" x14ac:dyDescent="0.25">
      <c r="A8573" s="11" t="s">
        <v>32347</v>
      </c>
      <c r="B8573" s="11" t="s">
        <v>63034</v>
      </c>
      <c r="C8573" s="12" t="s">
        <v>32343</v>
      </c>
      <c r="D8573" s="11" t="s">
        <v>19554</v>
      </c>
    </row>
    <row r="8574" spans="1:4" x14ac:dyDescent="0.25">
      <c r="A8574" s="11" t="s">
        <v>32348</v>
      </c>
      <c r="B8574" s="11" t="s">
        <v>63035</v>
      </c>
      <c r="C8574" s="12" t="s">
        <v>32343</v>
      </c>
      <c r="D8574" s="11" t="s">
        <v>19554</v>
      </c>
    </row>
    <row r="8575" spans="1:4" ht="30" x14ac:dyDescent="0.25">
      <c r="A8575" s="11" t="s">
        <v>32349</v>
      </c>
      <c r="B8575" s="11" t="s">
        <v>63036</v>
      </c>
      <c r="C8575" s="12" t="s">
        <v>32350</v>
      </c>
      <c r="D8575" s="11" t="s">
        <v>19562</v>
      </c>
    </row>
    <row r="8576" spans="1:4" ht="30" x14ac:dyDescent="0.25">
      <c r="A8576" s="11" t="s">
        <v>32351</v>
      </c>
      <c r="B8576" s="11" t="s">
        <v>63037</v>
      </c>
      <c r="C8576" s="12" t="s">
        <v>32350</v>
      </c>
      <c r="D8576" s="11" t="s">
        <v>19562</v>
      </c>
    </row>
    <row r="8577" spans="1:4" ht="45" x14ac:dyDescent="0.25">
      <c r="A8577" s="11" t="s">
        <v>32352</v>
      </c>
      <c r="B8577" s="11" t="s">
        <v>63038</v>
      </c>
      <c r="C8577" s="12" t="s">
        <v>32353</v>
      </c>
      <c r="D8577" s="11" t="s">
        <v>19560</v>
      </c>
    </row>
    <row r="8578" spans="1:4" ht="45" x14ac:dyDescent="0.25">
      <c r="A8578" s="11" t="s">
        <v>32354</v>
      </c>
      <c r="B8578" s="11" t="s">
        <v>63039</v>
      </c>
      <c r="C8578" s="12" t="s">
        <v>32353</v>
      </c>
      <c r="D8578" s="11" t="s">
        <v>19560</v>
      </c>
    </row>
    <row r="8579" spans="1:4" ht="45" x14ac:dyDescent="0.25">
      <c r="A8579" s="11" t="s">
        <v>32355</v>
      </c>
      <c r="B8579" s="11" t="s">
        <v>63040</v>
      </c>
      <c r="C8579" s="12" t="s">
        <v>32356</v>
      </c>
      <c r="D8579" s="11" t="s">
        <v>19560</v>
      </c>
    </row>
    <row r="8580" spans="1:4" ht="45" x14ac:dyDescent="0.25">
      <c r="A8580" s="11" t="s">
        <v>32357</v>
      </c>
      <c r="B8580" s="11" t="s">
        <v>63041</v>
      </c>
      <c r="C8580" s="12" t="s">
        <v>32356</v>
      </c>
      <c r="D8580" s="11" t="s">
        <v>19560</v>
      </c>
    </row>
    <row r="8581" spans="1:4" ht="30" x14ac:dyDescent="0.25">
      <c r="A8581" s="11" t="s">
        <v>32358</v>
      </c>
      <c r="B8581" s="11" t="s">
        <v>54472</v>
      </c>
      <c r="C8581" s="12" t="s">
        <v>32359</v>
      </c>
      <c r="D8581" s="11" t="s">
        <v>19562</v>
      </c>
    </row>
    <row r="8582" spans="1:4" ht="30" x14ac:dyDescent="0.25">
      <c r="A8582" s="11" t="s">
        <v>32360</v>
      </c>
      <c r="B8582" s="11" t="s">
        <v>63042</v>
      </c>
      <c r="C8582" s="12" t="s">
        <v>32359</v>
      </c>
      <c r="D8582" s="11" t="s">
        <v>19562</v>
      </c>
    </row>
    <row r="8583" spans="1:4" ht="30" x14ac:dyDescent="0.25">
      <c r="A8583" s="11" t="s">
        <v>32361</v>
      </c>
      <c r="B8583" s="11" t="s">
        <v>63043</v>
      </c>
      <c r="C8583" s="12" t="s">
        <v>32362</v>
      </c>
      <c r="D8583" s="11" t="s">
        <v>19584</v>
      </c>
    </row>
    <row r="8584" spans="1:4" ht="30" x14ac:dyDescent="0.25">
      <c r="A8584" s="11" t="s">
        <v>32363</v>
      </c>
      <c r="B8584" s="11" t="s">
        <v>63044</v>
      </c>
      <c r="C8584" s="12" t="s">
        <v>32362</v>
      </c>
      <c r="D8584" s="11" t="s">
        <v>19584</v>
      </c>
    </row>
    <row r="8585" spans="1:4" ht="45" x14ac:dyDescent="0.25">
      <c r="A8585" s="11" t="s">
        <v>32364</v>
      </c>
      <c r="B8585" s="11" t="s">
        <v>63045</v>
      </c>
      <c r="C8585" s="12" t="s">
        <v>32365</v>
      </c>
      <c r="D8585" s="11" t="s">
        <v>19560</v>
      </c>
    </row>
    <row r="8586" spans="1:4" ht="45" x14ac:dyDescent="0.25">
      <c r="A8586" s="11" t="s">
        <v>32366</v>
      </c>
      <c r="B8586" s="11" t="s">
        <v>63046</v>
      </c>
      <c r="C8586" s="12" t="s">
        <v>32365</v>
      </c>
      <c r="D8586" s="11" t="s">
        <v>19560</v>
      </c>
    </row>
    <row r="8587" spans="1:4" ht="45" x14ac:dyDescent="0.25">
      <c r="A8587" s="11" t="s">
        <v>32367</v>
      </c>
      <c r="B8587" s="11" t="s">
        <v>63047</v>
      </c>
      <c r="C8587" s="12" t="s">
        <v>32368</v>
      </c>
      <c r="D8587" s="11" t="s">
        <v>19560</v>
      </c>
    </row>
    <row r="8588" spans="1:4" ht="45" x14ac:dyDescent="0.25">
      <c r="A8588" s="11" t="s">
        <v>32369</v>
      </c>
      <c r="B8588" s="11" t="s">
        <v>63048</v>
      </c>
      <c r="C8588" s="12" t="s">
        <v>32368</v>
      </c>
      <c r="D8588" s="11" t="s">
        <v>19560</v>
      </c>
    </row>
    <row r="8589" spans="1:4" ht="45" x14ac:dyDescent="0.25">
      <c r="A8589" s="11" t="s">
        <v>32370</v>
      </c>
      <c r="B8589" s="11" t="s">
        <v>63049</v>
      </c>
      <c r="C8589" s="12" t="s">
        <v>32371</v>
      </c>
      <c r="D8589" s="11" t="s">
        <v>19562</v>
      </c>
    </row>
    <row r="8590" spans="1:4" ht="45" x14ac:dyDescent="0.25">
      <c r="A8590" s="11" t="s">
        <v>32372</v>
      </c>
      <c r="B8590" s="11" t="s">
        <v>63050</v>
      </c>
      <c r="C8590" s="12" t="s">
        <v>32371</v>
      </c>
      <c r="D8590" s="11" t="s">
        <v>19562</v>
      </c>
    </row>
    <row r="8591" spans="1:4" ht="60" x14ac:dyDescent="0.25">
      <c r="A8591" s="11" t="s">
        <v>32373</v>
      </c>
      <c r="B8591" s="11" t="s">
        <v>63051</v>
      </c>
      <c r="C8591" s="12" t="s">
        <v>32374</v>
      </c>
      <c r="D8591" s="11" t="s">
        <v>19562</v>
      </c>
    </row>
    <row r="8592" spans="1:4" ht="60" x14ac:dyDescent="0.25">
      <c r="A8592" s="11" t="s">
        <v>32375</v>
      </c>
      <c r="B8592" s="11" t="s">
        <v>63052</v>
      </c>
      <c r="C8592" s="12" t="s">
        <v>32374</v>
      </c>
      <c r="D8592" s="11" t="s">
        <v>19562</v>
      </c>
    </row>
    <row r="8593" spans="1:4" ht="60" x14ac:dyDescent="0.25">
      <c r="A8593" s="11" t="s">
        <v>32376</v>
      </c>
      <c r="B8593" s="11" t="s">
        <v>63053</v>
      </c>
      <c r="C8593" s="12" t="s">
        <v>32377</v>
      </c>
      <c r="D8593" s="11" t="s">
        <v>19562</v>
      </c>
    </row>
    <row r="8594" spans="1:4" ht="60" x14ac:dyDescent="0.25">
      <c r="A8594" s="11" t="s">
        <v>32378</v>
      </c>
      <c r="B8594" s="11" t="s">
        <v>63054</v>
      </c>
      <c r="C8594" s="12" t="s">
        <v>32377</v>
      </c>
      <c r="D8594" s="11" t="s">
        <v>19562</v>
      </c>
    </row>
    <row r="8595" spans="1:4" ht="60" x14ac:dyDescent="0.25">
      <c r="A8595" s="11" t="s">
        <v>32379</v>
      </c>
      <c r="B8595" s="11" t="s">
        <v>63055</v>
      </c>
      <c r="C8595" s="12" t="s">
        <v>32380</v>
      </c>
      <c r="D8595" s="11" t="s">
        <v>19562</v>
      </c>
    </row>
    <row r="8596" spans="1:4" ht="60" x14ac:dyDescent="0.25">
      <c r="A8596" s="11" t="s">
        <v>32381</v>
      </c>
      <c r="B8596" s="11" t="s">
        <v>63056</v>
      </c>
      <c r="C8596" s="12" t="s">
        <v>32380</v>
      </c>
      <c r="D8596" s="11" t="s">
        <v>19562</v>
      </c>
    </row>
    <row r="8597" spans="1:4" ht="60" x14ac:dyDescent="0.25">
      <c r="A8597" s="11" t="s">
        <v>32382</v>
      </c>
      <c r="B8597" s="11" t="s">
        <v>63057</v>
      </c>
      <c r="C8597" s="12" t="s">
        <v>32383</v>
      </c>
      <c r="D8597" s="11" t="s">
        <v>19574</v>
      </c>
    </row>
    <row r="8598" spans="1:4" ht="60" x14ac:dyDescent="0.25">
      <c r="A8598" s="11" t="s">
        <v>32384</v>
      </c>
      <c r="B8598" s="11" t="s">
        <v>63058</v>
      </c>
      <c r="C8598" s="12" t="s">
        <v>32383</v>
      </c>
      <c r="D8598" s="11" t="s">
        <v>19574</v>
      </c>
    </row>
    <row r="8599" spans="1:4" ht="45" x14ac:dyDescent="0.25">
      <c r="A8599" s="11" t="s">
        <v>32385</v>
      </c>
      <c r="B8599" s="11" t="s">
        <v>63059</v>
      </c>
      <c r="C8599" s="12" t="s">
        <v>32386</v>
      </c>
      <c r="D8599" s="11" t="s">
        <v>19574</v>
      </c>
    </row>
    <row r="8600" spans="1:4" ht="45" x14ac:dyDescent="0.25">
      <c r="A8600" s="11" t="s">
        <v>32387</v>
      </c>
      <c r="B8600" s="11" t="s">
        <v>63060</v>
      </c>
      <c r="C8600" s="12" t="s">
        <v>32386</v>
      </c>
      <c r="D8600" s="11" t="s">
        <v>19574</v>
      </c>
    </row>
    <row r="8601" spans="1:4" ht="30" x14ac:dyDescent="0.25">
      <c r="A8601" s="11" t="s">
        <v>32388</v>
      </c>
      <c r="B8601" s="11" t="s">
        <v>63061</v>
      </c>
      <c r="C8601" s="12" t="s">
        <v>32389</v>
      </c>
      <c r="D8601" s="11" t="s">
        <v>19574</v>
      </c>
    </row>
    <row r="8602" spans="1:4" ht="30" x14ac:dyDescent="0.25">
      <c r="A8602" s="11" t="s">
        <v>32390</v>
      </c>
      <c r="B8602" s="11" t="s">
        <v>63062</v>
      </c>
      <c r="C8602" s="12" t="s">
        <v>32389</v>
      </c>
      <c r="D8602" s="11" t="s">
        <v>19574</v>
      </c>
    </row>
    <row r="8603" spans="1:4" ht="60" x14ac:dyDescent="0.25">
      <c r="A8603" s="11" t="s">
        <v>32391</v>
      </c>
      <c r="B8603" s="11" t="s">
        <v>63063</v>
      </c>
      <c r="C8603" s="12" t="s">
        <v>32392</v>
      </c>
      <c r="D8603" s="11" t="s">
        <v>19574</v>
      </c>
    </row>
    <row r="8604" spans="1:4" ht="60" x14ac:dyDescent="0.25">
      <c r="A8604" s="11" t="s">
        <v>32393</v>
      </c>
      <c r="B8604" s="11" t="s">
        <v>63064</v>
      </c>
      <c r="C8604" s="12" t="s">
        <v>32392</v>
      </c>
      <c r="D8604" s="11" t="s">
        <v>19574</v>
      </c>
    </row>
    <row r="8605" spans="1:4" ht="60" x14ac:dyDescent="0.25">
      <c r="A8605" s="11" t="s">
        <v>32394</v>
      </c>
      <c r="B8605" s="11" t="s">
        <v>54474</v>
      </c>
      <c r="C8605" s="12" t="s">
        <v>32395</v>
      </c>
      <c r="D8605" s="11" t="s">
        <v>19562</v>
      </c>
    </row>
    <row r="8606" spans="1:4" ht="60" x14ac:dyDescent="0.25">
      <c r="A8606" s="11" t="s">
        <v>32396</v>
      </c>
      <c r="B8606" s="11" t="s">
        <v>63065</v>
      </c>
      <c r="C8606" s="12" t="s">
        <v>32395</v>
      </c>
      <c r="D8606" s="11" t="s">
        <v>19562</v>
      </c>
    </row>
    <row r="8607" spans="1:4" ht="60" x14ac:dyDescent="0.25">
      <c r="A8607" s="11" t="s">
        <v>32397</v>
      </c>
      <c r="B8607" s="11" t="s">
        <v>63066</v>
      </c>
      <c r="C8607" s="12" t="s">
        <v>32398</v>
      </c>
      <c r="D8607" s="11" t="s">
        <v>19562</v>
      </c>
    </row>
    <row r="8608" spans="1:4" ht="60" x14ac:dyDescent="0.25">
      <c r="A8608" s="11" t="s">
        <v>32399</v>
      </c>
      <c r="B8608" s="11" t="s">
        <v>63067</v>
      </c>
      <c r="C8608" s="12" t="s">
        <v>32398</v>
      </c>
      <c r="D8608" s="11" t="s">
        <v>19562</v>
      </c>
    </row>
    <row r="8609" spans="1:4" ht="60" x14ac:dyDescent="0.25">
      <c r="A8609" s="11" t="s">
        <v>32400</v>
      </c>
      <c r="B8609" s="11" t="s">
        <v>63068</v>
      </c>
      <c r="C8609" s="12" t="s">
        <v>32401</v>
      </c>
      <c r="D8609" s="11" t="s">
        <v>19562</v>
      </c>
    </row>
    <row r="8610" spans="1:4" ht="60" x14ac:dyDescent="0.25">
      <c r="A8610" s="11" t="s">
        <v>32402</v>
      </c>
      <c r="B8610" s="11" t="s">
        <v>63069</v>
      </c>
      <c r="C8610" s="12" t="s">
        <v>32401</v>
      </c>
      <c r="D8610" s="11" t="s">
        <v>19562</v>
      </c>
    </row>
    <row r="8611" spans="1:4" ht="60" x14ac:dyDescent="0.25">
      <c r="A8611" s="11" t="s">
        <v>32403</v>
      </c>
      <c r="B8611" s="11" t="s">
        <v>63070</v>
      </c>
      <c r="C8611" s="12" t="s">
        <v>32404</v>
      </c>
      <c r="D8611" s="11" t="s">
        <v>19562</v>
      </c>
    </row>
    <row r="8612" spans="1:4" ht="60" x14ac:dyDescent="0.25">
      <c r="A8612" s="11" t="s">
        <v>32405</v>
      </c>
      <c r="B8612" s="11" t="s">
        <v>63071</v>
      </c>
      <c r="C8612" s="12" t="s">
        <v>32404</v>
      </c>
      <c r="D8612" s="11" t="s">
        <v>19562</v>
      </c>
    </row>
    <row r="8613" spans="1:4" ht="30" x14ac:dyDescent="0.25">
      <c r="A8613" s="11" t="s">
        <v>32406</v>
      </c>
      <c r="B8613" s="11" t="s">
        <v>63072</v>
      </c>
      <c r="C8613" s="12" t="s">
        <v>32407</v>
      </c>
      <c r="D8613" s="11" t="s">
        <v>21508</v>
      </c>
    </row>
    <row r="8614" spans="1:4" ht="30" x14ac:dyDescent="0.25">
      <c r="A8614" s="11" t="s">
        <v>32408</v>
      </c>
      <c r="B8614" s="11" t="s">
        <v>63073</v>
      </c>
      <c r="C8614" s="12" t="s">
        <v>32407</v>
      </c>
      <c r="D8614" s="11" t="s">
        <v>21508</v>
      </c>
    </row>
    <row r="8615" spans="1:4" ht="45" x14ac:dyDescent="0.25">
      <c r="A8615" s="11" t="s">
        <v>32409</v>
      </c>
      <c r="B8615" s="11" t="s">
        <v>63074</v>
      </c>
      <c r="C8615" s="12" t="s">
        <v>32410</v>
      </c>
      <c r="D8615" s="11" t="s">
        <v>19574</v>
      </c>
    </row>
    <row r="8616" spans="1:4" ht="45" x14ac:dyDescent="0.25">
      <c r="A8616" s="11" t="s">
        <v>32411</v>
      </c>
      <c r="B8616" s="11" t="s">
        <v>63075</v>
      </c>
      <c r="C8616" s="12" t="s">
        <v>32410</v>
      </c>
      <c r="D8616" s="11" t="s">
        <v>19574</v>
      </c>
    </row>
    <row r="8617" spans="1:4" ht="45" x14ac:dyDescent="0.25">
      <c r="A8617" s="11" t="s">
        <v>32412</v>
      </c>
      <c r="B8617" s="11" t="s">
        <v>63076</v>
      </c>
      <c r="C8617" s="12" t="s">
        <v>32413</v>
      </c>
      <c r="D8617" s="11" t="s">
        <v>19574</v>
      </c>
    </row>
    <row r="8618" spans="1:4" ht="45" x14ac:dyDescent="0.25">
      <c r="A8618" s="11" t="s">
        <v>32414</v>
      </c>
      <c r="B8618" s="11" t="s">
        <v>63077</v>
      </c>
      <c r="C8618" s="12" t="s">
        <v>32413</v>
      </c>
      <c r="D8618" s="11" t="s">
        <v>19574</v>
      </c>
    </row>
    <row r="8619" spans="1:4" ht="45" x14ac:dyDescent="0.25">
      <c r="A8619" s="11" t="s">
        <v>32415</v>
      </c>
      <c r="B8619" s="11" t="s">
        <v>63078</v>
      </c>
      <c r="C8619" s="12" t="s">
        <v>32416</v>
      </c>
      <c r="D8619" s="11" t="s">
        <v>19574</v>
      </c>
    </row>
    <row r="8620" spans="1:4" ht="45" x14ac:dyDescent="0.25">
      <c r="A8620" s="11" t="s">
        <v>32417</v>
      </c>
      <c r="B8620" s="11" t="s">
        <v>63079</v>
      </c>
      <c r="C8620" s="12" t="s">
        <v>32416</v>
      </c>
      <c r="D8620" s="11" t="s">
        <v>19574</v>
      </c>
    </row>
    <row r="8621" spans="1:4" ht="30" x14ac:dyDescent="0.25">
      <c r="A8621" s="11" t="s">
        <v>32418</v>
      </c>
      <c r="B8621" s="11" t="s">
        <v>63080</v>
      </c>
      <c r="C8621" s="12" t="s">
        <v>32419</v>
      </c>
      <c r="D8621" s="11" t="s">
        <v>32420</v>
      </c>
    </row>
    <row r="8622" spans="1:4" ht="30" x14ac:dyDescent="0.25">
      <c r="A8622" s="11" t="s">
        <v>32421</v>
      </c>
      <c r="B8622" s="11" t="s">
        <v>63081</v>
      </c>
      <c r="C8622" s="12" t="s">
        <v>32419</v>
      </c>
      <c r="D8622" s="11" t="s">
        <v>32420</v>
      </c>
    </row>
    <row r="8623" spans="1:4" ht="60" x14ac:dyDescent="0.25">
      <c r="A8623" s="11" t="s">
        <v>32422</v>
      </c>
      <c r="B8623" s="11" t="s">
        <v>63082</v>
      </c>
      <c r="C8623" s="12" t="s">
        <v>32423</v>
      </c>
      <c r="D8623" s="11" t="s">
        <v>19562</v>
      </c>
    </row>
    <row r="8624" spans="1:4" ht="60" x14ac:dyDescent="0.25">
      <c r="A8624" s="11" t="s">
        <v>32424</v>
      </c>
      <c r="B8624" s="11" t="s">
        <v>63083</v>
      </c>
      <c r="C8624" s="12" t="s">
        <v>32423</v>
      </c>
      <c r="D8624" s="11" t="s">
        <v>19562</v>
      </c>
    </row>
    <row r="8625" spans="1:4" ht="45" x14ac:dyDescent="0.25">
      <c r="A8625" s="11" t="s">
        <v>32425</v>
      </c>
      <c r="B8625" s="11" t="s">
        <v>63084</v>
      </c>
      <c r="C8625" s="12" t="s">
        <v>32426</v>
      </c>
      <c r="D8625" s="11" t="s">
        <v>19562</v>
      </c>
    </row>
    <row r="8626" spans="1:4" ht="45" x14ac:dyDescent="0.25">
      <c r="A8626" s="11" t="s">
        <v>32427</v>
      </c>
      <c r="B8626" s="11" t="s">
        <v>63085</v>
      </c>
      <c r="C8626" s="12" t="s">
        <v>32426</v>
      </c>
      <c r="D8626" s="11" t="s">
        <v>19562</v>
      </c>
    </row>
    <row r="8627" spans="1:4" ht="45" x14ac:dyDescent="0.25">
      <c r="A8627" s="11" t="s">
        <v>32428</v>
      </c>
      <c r="B8627" s="11" t="s">
        <v>63086</v>
      </c>
      <c r="C8627" s="12" t="s">
        <v>32429</v>
      </c>
      <c r="D8627" s="11" t="s">
        <v>32420</v>
      </c>
    </row>
    <row r="8628" spans="1:4" ht="45" x14ac:dyDescent="0.25">
      <c r="A8628" s="11" t="s">
        <v>32430</v>
      </c>
      <c r="B8628" s="11" t="s">
        <v>63087</v>
      </c>
      <c r="C8628" s="12" t="s">
        <v>32429</v>
      </c>
      <c r="D8628" s="11" t="s">
        <v>32420</v>
      </c>
    </row>
    <row r="8629" spans="1:4" ht="30" x14ac:dyDescent="0.25">
      <c r="A8629" s="11" t="s">
        <v>32431</v>
      </c>
      <c r="B8629" s="11" t="s">
        <v>63088</v>
      </c>
      <c r="C8629" s="12" t="s">
        <v>32432</v>
      </c>
      <c r="D8629" s="11" t="s">
        <v>19574</v>
      </c>
    </row>
    <row r="8630" spans="1:4" ht="30" x14ac:dyDescent="0.25">
      <c r="A8630" s="11" t="s">
        <v>32433</v>
      </c>
      <c r="B8630" s="11" t="s">
        <v>63089</v>
      </c>
      <c r="C8630" s="12" t="s">
        <v>32432</v>
      </c>
      <c r="D8630" s="11" t="s">
        <v>19574</v>
      </c>
    </row>
    <row r="8631" spans="1:4" ht="30" x14ac:dyDescent="0.25">
      <c r="A8631" s="11" t="s">
        <v>32434</v>
      </c>
      <c r="B8631" s="11" t="s">
        <v>63090</v>
      </c>
      <c r="C8631" s="12" t="s">
        <v>32435</v>
      </c>
      <c r="D8631" s="11" t="s">
        <v>19574</v>
      </c>
    </row>
    <row r="8632" spans="1:4" ht="30" x14ac:dyDescent="0.25">
      <c r="A8632" s="11" t="s">
        <v>32436</v>
      </c>
      <c r="B8632" s="11" t="s">
        <v>63091</v>
      </c>
      <c r="C8632" s="12" t="s">
        <v>32435</v>
      </c>
      <c r="D8632" s="11" t="s">
        <v>19574</v>
      </c>
    </row>
    <row r="8633" spans="1:4" ht="30" x14ac:dyDescent="0.25">
      <c r="A8633" s="11" t="s">
        <v>32437</v>
      </c>
      <c r="B8633" s="11" t="s">
        <v>63092</v>
      </c>
      <c r="C8633" s="12" t="s">
        <v>32438</v>
      </c>
      <c r="D8633" s="11" t="s">
        <v>19562</v>
      </c>
    </row>
    <row r="8634" spans="1:4" ht="30" x14ac:dyDescent="0.25">
      <c r="A8634" s="11" t="s">
        <v>32439</v>
      </c>
      <c r="B8634" s="11" t="s">
        <v>63093</v>
      </c>
      <c r="C8634" s="12" t="s">
        <v>32438</v>
      </c>
      <c r="D8634" s="11" t="s">
        <v>19562</v>
      </c>
    </row>
    <row r="8635" spans="1:4" ht="30" x14ac:dyDescent="0.25">
      <c r="A8635" s="11" t="s">
        <v>32440</v>
      </c>
      <c r="B8635" s="11" t="s">
        <v>63094</v>
      </c>
      <c r="C8635" s="12" t="s">
        <v>32441</v>
      </c>
      <c r="D8635" s="11" t="s">
        <v>19560</v>
      </c>
    </row>
    <row r="8636" spans="1:4" ht="30" x14ac:dyDescent="0.25">
      <c r="A8636" s="11" t="s">
        <v>32442</v>
      </c>
      <c r="B8636" s="11" t="s">
        <v>63095</v>
      </c>
      <c r="C8636" s="12" t="s">
        <v>32441</v>
      </c>
      <c r="D8636" s="11" t="s">
        <v>19560</v>
      </c>
    </row>
    <row r="8637" spans="1:4" ht="30" x14ac:dyDescent="0.25">
      <c r="A8637" s="11" t="s">
        <v>32443</v>
      </c>
      <c r="B8637" s="11" t="s">
        <v>63096</v>
      </c>
      <c r="C8637" s="12" t="s">
        <v>32444</v>
      </c>
      <c r="D8637" s="11" t="s">
        <v>19560</v>
      </c>
    </row>
    <row r="8638" spans="1:4" ht="30" x14ac:dyDescent="0.25">
      <c r="A8638" s="11" t="s">
        <v>32445</v>
      </c>
      <c r="B8638" s="11" t="s">
        <v>63097</v>
      </c>
      <c r="C8638" s="12" t="s">
        <v>32444</v>
      </c>
      <c r="D8638" s="11" t="s">
        <v>19560</v>
      </c>
    </row>
    <row r="8639" spans="1:4" ht="30" x14ac:dyDescent="0.25">
      <c r="A8639" s="11" t="s">
        <v>32446</v>
      </c>
      <c r="B8639" s="11" t="s">
        <v>63098</v>
      </c>
      <c r="C8639" s="12" t="s">
        <v>32447</v>
      </c>
      <c r="D8639" s="11" t="s">
        <v>19560</v>
      </c>
    </row>
    <row r="8640" spans="1:4" ht="30" x14ac:dyDescent="0.25">
      <c r="A8640" s="11" t="s">
        <v>32448</v>
      </c>
      <c r="B8640" s="11" t="s">
        <v>63099</v>
      </c>
      <c r="C8640" s="12" t="s">
        <v>32447</v>
      </c>
      <c r="D8640" s="11" t="s">
        <v>19560</v>
      </c>
    </row>
    <row r="8641" spans="1:4" ht="30" x14ac:dyDescent="0.25">
      <c r="A8641" s="11" t="s">
        <v>32449</v>
      </c>
      <c r="B8641" s="11" t="s">
        <v>63100</v>
      </c>
      <c r="C8641" s="12" t="s">
        <v>32450</v>
      </c>
      <c r="D8641" s="11" t="s">
        <v>19560</v>
      </c>
    </row>
    <row r="8642" spans="1:4" ht="30" x14ac:dyDescent="0.25">
      <c r="A8642" s="11" t="s">
        <v>32451</v>
      </c>
      <c r="B8642" s="11" t="s">
        <v>63101</v>
      </c>
      <c r="C8642" s="12" t="s">
        <v>32450</v>
      </c>
      <c r="D8642" s="11" t="s">
        <v>19560</v>
      </c>
    </row>
    <row r="8643" spans="1:4" ht="30" x14ac:dyDescent="0.25">
      <c r="A8643" s="11" t="s">
        <v>32452</v>
      </c>
      <c r="B8643" s="11" t="s">
        <v>63102</v>
      </c>
      <c r="C8643" s="12" t="s">
        <v>32453</v>
      </c>
      <c r="D8643" s="11" t="s">
        <v>19560</v>
      </c>
    </row>
    <row r="8644" spans="1:4" ht="30" x14ac:dyDescent="0.25">
      <c r="A8644" s="11" t="s">
        <v>32454</v>
      </c>
      <c r="B8644" s="11" t="s">
        <v>63103</v>
      </c>
      <c r="C8644" s="12" t="s">
        <v>32453</v>
      </c>
      <c r="D8644" s="11" t="s">
        <v>19560</v>
      </c>
    </row>
    <row r="8645" spans="1:4" ht="30" x14ac:dyDescent="0.25">
      <c r="A8645" s="11" t="s">
        <v>32455</v>
      </c>
      <c r="B8645" s="11" t="s">
        <v>63104</v>
      </c>
      <c r="C8645" s="12" t="s">
        <v>32456</v>
      </c>
      <c r="D8645" s="11" t="s">
        <v>19560</v>
      </c>
    </row>
    <row r="8646" spans="1:4" ht="30" x14ac:dyDescent="0.25">
      <c r="A8646" s="11" t="s">
        <v>32457</v>
      </c>
      <c r="B8646" s="11" t="s">
        <v>63105</v>
      </c>
      <c r="C8646" s="12" t="s">
        <v>32456</v>
      </c>
      <c r="D8646" s="11" t="s">
        <v>19560</v>
      </c>
    </row>
    <row r="8647" spans="1:4" ht="30" x14ac:dyDescent="0.25">
      <c r="A8647" s="11" t="s">
        <v>32458</v>
      </c>
      <c r="B8647" s="11" t="s">
        <v>63106</v>
      </c>
      <c r="C8647" s="12" t="s">
        <v>32459</v>
      </c>
      <c r="D8647" s="11" t="s">
        <v>19560</v>
      </c>
    </row>
    <row r="8648" spans="1:4" ht="30" x14ac:dyDescent="0.25">
      <c r="A8648" s="11" t="s">
        <v>32460</v>
      </c>
      <c r="B8648" s="11" t="s">
        <v>63107</v>
      </c>
      <c r="C8648" s="12" t="s">
        <v>32459</v>
      </c>
      <c r="D8648" s="11" t="s">
        <v>19560</v>
      </c>
    </row>
    <row r="8649" spans="1:4" ht="30" x14ac:dyDescent="0.25">
      <c r="A8649" s="11" t="s">
        <v>32461</v>
      </c>
      <c r="B8649" s="11" t="s">
        <v>63108</v>
      </c>
      <c r="C8649" s="12" t="s">
        <v>32462</v>
      </c>
      <c r="D8649" s="11" t="s">
        <v>19560</v>
      </c>
    </row>
    <row r="8650" spans="1:4" ht="30" x14ac:dyDescent="0.25">
      <c r="A8650" s="11" t="s">
        <v>32463</v>
      </c>
      <c r="B8650" s="11" t="s">
        <v>63109</v>
      </c>
      <c r="C8650" s="12" t="s">
        <v>32462</v>
      </c>
      <c r="D8650" s="11" t="s">
        <v>19560</v>
      </c>
    </row>
    <row r="8651" spans="1:4" ht="30" x14ac:dyDescent="0.25">
      <c r="A8651" s="11" t="s">
        <v>32464</v>
      </c>
      <c r="B8651" s="11" t="s">
        <v>63110</v>
      </c>
      <c r="C8651" s="12" t="s">
        <v>32465</v>
      </c>
      <c r="D8651" s="11" t="s">
        <v>19560</v>
      </c>
    </row>
    <row r="8652" spans="1:4" ht="30" x14ac:dyDescent="0.25">
      <c r="A8652" s="11" t="s">
        <v>32466</v>
      </c>
      <c r="B8652" s="11" t="s">
        <v>63111</v>
      </c>
      <c r="C8652" s="12" t="s">
        <v>32465</v>
      </c>
      <c r="D8652" s="11" t="s">
        <v>19560</v>
      </c>
    </row>
    <row r="8653" spans="1:4" ht="30" x14ac:dyDescent="0.25">
      <c r="A8653" s="11" t="s">
        <v>32467</v>
      </c>
      <c r="B8653" s="11" t="s">
        <v>63112</v>
      </c>
      <c r="C8653" s="12" t="s">
        <v>32468</v>
      </c>
      <c r="D8653" s="11" t="s">
        <v>19560</v>
      </c>
    </row>
    <row r="8654" spans="1:4" ht="30" x14ac:dyDescent="0.25">
      <c r="A8654" s="11" t="s">
        <v>32469</v>
      </c>
      <c r="B8654" s="11" t="s">
        <v>63113</v>
      </c>
      <c r="C8654" s="12" t="s">
        <v>32468</v>
      </c>
      <c r="D8654" s="11" t="s">
        <v>19560</v>
      </c>
    </row>
    <row r="8655" spans="1:4" ht="30" x14ac:dyDescent="0.25">
      <c r="A8655" s="11" t="s">
        <v>32470</v>
      </c>
      <c r="B8655" s="11" t="s">
        <v>63114</v>
      </c>
      <c r="C8655" s="12" t="s">
        <v>32471</v>
      </c>
      <c r="D8655" s="11" t="s">
        <v>19560</v>
      </c>
    </row>
    <row r="8656" spans="1:4" ht="30" x14ac:dyDescent="0.25">
      <c r="A8656" s="11" t="s">
        <v>32472</v>
      </c>
      <c r="B8656" s="11" t="s">
        <v>63115</v>
      </c>
      <c r="C8656" s="12" t="s">
        <v>32471</v>
      </c>
      <c r="D8656" s="11" t="s">
        <v>19560</v>
      </c>
    </row>
    <row r="8657" spans="1:4" ht="30" x14ac:dyDescent="0.25">
      <c r="A8657" s="11" t="s">
        <v>32473</v>
      </c>
      <c r="B8657" s="11" t="s">
        <v>63116</v>
      </c>
      <c r="C8657" s="12" t="s">
        <v>32474</v>
      </c>
      <c r="D8657" s="11" t="s">
        <v>19560</v>
      </c>
    </row>
    <row r="8658" spans="1:4" ht="30" x14ac:dyDescent="0.25">
      <c r="A8658" s="11" t="s">
        <v>32475</v>
      </c>
      <c r="B8658" s="11" t="s">
        <v>63117</v>
      </c>
      <c r="C8658" s="12" t="s">
        <v>32474</v>
      </c>
      <c r="D8658" s="11" t="s">
        <v>19560</v>
      </c>
    </row>
    <row r="8659" spans="1:4" ht="30" x14ac:dyDescent="0.25">
      <c r="A8659" s="11" t="s">
        <v>32476</v>
      </c>
      <c r="B8659" s="11" t="s">
        <v>63118</v>
      </c>
      <c r="C8659" s="12" t="s">
        <v>32477</v>
      </c>
      <c r="D8659" s="11" t="s">
        <v>19560</v>
      </c>
    </row>
    <row r="8660" spans="1:4" ht="30" x14ac:dyDescent="0.25">
      <c r="A8660" s="11" t="s">
        <v>32478</v>
      </c>
      <c r="B8660" s="11" t="s">
        <v>63119</v>
      </c>
      <c r="C8660" s="12" t="s">
        <v>32477</v>
      </c>
      <c r="D8660" s="11" t="s">
        <v>19560</v>
      </c>
    </row>
    <row r="8661" spans="1:4" ht="30" x14ac:dyDescent="0.25">
      <c r="A8661" s="11" t="s">
        <v>32479</v>
      </c>
      <c r="B8661" s="11" t="s">
        <v>63120</v>
      </c>
      <c r="C8661" s="12" t="s">
        <v>32480</v>
      </c>
      <c r="D8661" s="11" t="s">
        <v>19560</v>
      </c>
    </row>
    <row r="8662" spans="1:4" ht="30" x14ac:dyDescent="0.25">
      <c r="A8662" s="11" t="s">
        <v>32481</v>
      </c>
      <c r="B8662" s="11" t="s">
        <v>63121</v>
      </c>
      <c r="C8662" s="12" t="s">
        <v>32480</v>
      </c>
      <c r="D8662" s="11" t="s">
        <v>19560</v>
      </c>
    </row>
    <row r="8663" spans="1:4" ht="45" x14ac:dyDescent="0.25">
      <c r="A8663" s="11" t="s">
        <v>32482</v>
      </c>
      <c r="B8663" s="11" t="s">
        <v>63122</v>
      </c>
      <c r="C8663" s="12" t="s">
        <v>32483</v>
      </c>
      <c r="D8663" s="11" t="s">
        <v>19571</v>
      </c>
    </row>
    <row r="8664" spans="1:4" ht="45" x14ac:dyDescent="0.25">
      <c r="A8664" s="11" t="s">
        <v>32484</v>
      </c>
      <c r="B8664" s="11" t="s">
        <v>63123</v>
      </c>
      <c r="C8664" s="12" t="s">
        <v>32483</v>
      </c>
      <c r="D8664" s="11" t="s">
        <v>19571</v>
      </c>
    </row>
    <row r="8665" spans="1:4" ht="30" x14ac:dyDescent="0.25">
      <c r="A8665" s="11" t="s">
        <v>32485</v>
      </c>
      <c r="B8665" s="11" t="s">
        <v>63124</v>
      </c>
      <c r="C8665" s="12" t="s">
        <v>32486</v>
      </c>
      <c r="D8665" s="11" t="s">
        <v>19571</v>
      </c>
    </row>
    <row r="8666" spans="1:4" ht="30" x14ac:dyDescent="0.25">
      <c r="A8666" s="11" t="s">
        <v>32487</v>
      </c>
      <c r="B8666" s="11" t="s">
        <v>63125</v>
      </c>
      <c r="C8666" s="12" t="s">
        <v>32486</v>
      </c>
      <c r="D8666" s="11" t="s">
        <v>19571</v>
      </c>
    </row>
    <row r="8667" spans="1:4" x14ac:dyDescent="0.25">
      <c r="A8667" s="11" t="s">
        <v>32488</v>
      </c>
      <c r="B8667" s="11" t="s">
        <v>63126</v>
      </c>
      <c r="C8667" s="12" t="s">
        <v>32489</v>
      </c>
      <c r="D8667" s="11" t="s">
        <v>19571</v>
      </c>
    </row>
    <row r="8668" spans="1:4" x14ac:dyDescent="0.25">
      <c r="A8668" s="11" t="s">
        <v>32490</v>
      </c>
      <c r="B8668" s="11" t="s">
        <v>63127</v>
      </c>
      <c r="C8668" s="12" t="s">
        <v>32489</v>
      </c>
      <c r="D8668" s="11" t="s">
        <v>19571</v>
      </c>
    </row>
    <row r="8669" spans="1:4" ht="30" x14ac:dyDescent="0.25">
      <c r="A8669" s="11" t="s">
        <v>32491</v>
      </c>
      <c r="B8669" s="11" t="s">
        <v>63128</v>
      </c>
      <c r="C8669" s="12" t="s">
        <v>32492</v>
      </c>
      <c r="D8669" s="11" t="s">
        <v>19571</v>
      </c>
    </row>
    <row r="8670" spans="1:4" ht="30" x14ac:dyDescent="0.25">
      <c r="A8670" s="11" t="s">
        <v>32493</v>
      </c>
      <c r="B8670" s="11" t="s">
        <v>63129</v>
      </c>
      <c r="C8670" s="12" t="s">
        <v>32492</v>
      </c>
      <c r="D8670" s="11" t="s">
        <v>19571</v>
      </c>
    </row>
    <row r="8671" spans="1:4" ht="45" x14ac:dyDescent="0.25">
      <c r="A8671" s="11" t="s">
        <v>32494</v>
      </c>
      <c r="B8671" s="11" t="s">
        <v>63130</v>
      </c>
      <c r="C8671" s="12" t="s">
        <v>32495</v>
      </c>
      <c r="D8671" s="11" t="s">
        <v>19560</v>
      </c>
    </row>
    <row r="8672" spans="1:4" ht="45" x14ac:dyDescent="0.25">
      <c r="A8672" s="11" t="s">
        <v>32496</v>
      </c>
      <c r="B8672" s="11" t="s">
        <v>63131</v>
      </c>
      <c r="C8672" s="12" t="s">
        <v>32495</v>
      </c>
      <c r="D8672" s="11" t="s">
        <v>19560</v>
      </c>
    </row>
    <row r="8673" spans="1:4" ht="45" x14ac:dyDescent="0.25">
      <c r="A8673" s="11" t="s">
        <v>32497</v>
      </c>
      <c r="B8673" s="11" t="s">
        <v>63132</v>
      </c>
      <c r="C8673" s="12" t="s">
        <v>32498</v>
      </c>
      <c r="D8673" s="11" t="s">
        <v>19560</v>
      </c>
    </row>
    <row r="8674" spans="1:4" ht="45" x14ac:dyDescent="0.25">
      <c r="A8674" s="11" t="s">
        <v>32499</v>
      </c>
      <c r="B8674" s="11" t="s">
        <v>63133</v>
      </c>
      <c r="C8674" s="12" t="s">
        <v>32498</v>
      </c>
      <c r="D8674" s="11" t="s">
        <v>19560</v>
      </c>
    </row>
    <row r="8675" spans="1:4" ht="45" x14ac:dyDescent="0.25">
      <c r="A8675" s="11" t="s">
        <v>32500</v>
      </c>
      <c r="B8675" s="11" t="s">
        <v>63134</v>
      </c>
      <c r="C8675" s="12" t="s">
        <v>32501</v>
      </c>
      <c r="D8675" s="11" t="s">
        <v>19560</v>
      </c>
    </row>
    <row r="8676" spans="1:4" ht="45" x14ac:dyDescent="0.25">
      <c r="A8676" s="11" t="s">
        <v>32502</v>
      </c>
      <c r="B8676" s="11" t="s">
        <v>63135</v>
      </c>
      <c r="C8676" s="12" t="s">
        <v>32501</v>
      </c>
      <c r="D8676" s="11" t="s">
        <v>19560</v>
      </c>
    </row>
    <row r="8677" spans="1:4" ht="45" x14ac:dyDescent="0.25">
      <c r="A8677" s="11" t="s">
        <v>32503</v>
      </c>
      <c r="B8677" s="11" t="s">
        <v>63136</v>
      </c>
      <c r="C8677" s="12" t="s">
        <v>32504</v>
      </c>
      <c r="D8677" s="11" t="s">
        <v>19560</v>
      </c>
    </row>
    <row r="8678" spans="1:4" ht="45" x14ac:dyDescent="0.25">
      <c r="A8678" s="11" t="s">
        <v>32505</v>
      </c>
      <c r="B8678" s="11" t="s">
        <v>63137</v>
      </c>
      <c r="C8678" s="12" t="s">
        <v>32504</v>
      </c>
      <c r="D8678" s="11" t="s">
        <v>19560</v>
      </c>
    </row>
    <row r="8679" spans="1:4" ht="45" x14ac:dyDescent="0.25">
      <c r="A8679" s="11" t="s">
        <v>32506</v>
      </c>
      <c r="B8679" s="11" t="s">
        <v>63138</v>
      </c>
      <c r="C8679" s="12" t="s">
        <v>32507</v>
      </c>
      <c r="D8679" s="11" t="s">
        <v>19560</v>
      </c>
    </row>
    <row r="8680" spans="1:4" ht="45" x14ac:dyDescent="0.25">
      <c r="A8680" s="11" t="s">
        <v>32508</v>
      </c>
      <c r="B8680" s="11" t="s">
        <v>63139</v>
      </c>
      <c r="C8680" s="12" t="s">
        <v>32507</v>
      </c>
      <c r="D8680" s="11" t="s">
        <v>19560</v>
      </c>
    </row>
    <row r="8681" spans="1:4" ht="45" x14ac:dyDescent="0.25">
      <c r="A8681" s="11" t="s">
        <v>32509</v>
      </c>
      <c r="B8681" s="11" t="s">
        <v>63140</v>
      </c>
      <c r="C8681" s="12" t="s">
        <v>32510</v>
      </c>
      <c r="D8681" s="11" t="s">
        <v>19560</v>
      </c>
    </row>
    <row r="8682" spans="1:4" ht="45" x14ac:dyDescent="0.25">
      <c r="A8682" s="11" t="s">
        <v>32511</v>
      </c>
      <c r="B8682" s="11" t="s">
        <v>63141</v>
      </c>
      <c r="C8682" s="12" t="s">
        <v>32510</v>
      </c>
      <c r="D8682" s="11" t="s">
        <v>19560</v>
      </c>
    </row>
    <row r="8683" spans="1:4" ht="45" x14ac:dyDescent="0.25">
      <c r="A8683" s="11" t="s">
        <v>32512</v>
      </c>
      <c r="B8683" s="11" t="s">
        <v>63142</v>
      </c>
      <c r="C8683" s="12" t="s">
        <v>32513</v>
      </c>
      <c r="D8683" s="11" t="s">
        <v>19560</v>
      </c>
    </row>
    <row r="8684" spans="1:4" ht="45" x14ac:dyDescent="0.25">
      <c r="A8684" s="11" t="s">
        <v>32514</v>
      </c>
      <c r="B8684" s="11" t="s">
        <v>63143</v>
      </c>
      <c r="C8684" s="12" t="s">
        <v>32513</v>
      </c>
      <c r="D8684" s="11" t="s">
        <v>19560</v>
      </c>
    </row>
    <row r="8685" spans="1:4" ht="45" x14ac:dyDescent="0.25">
      <c r="A8685" s="11" t="s">
        <v>32515</v>
      </c>
      <c r="B8685" s="11" t="s">
        <v>63144</v>
      </c>
      <c r="C8685" s="12" t="s">
        <v>32516</v>
      </c>
      <c r="D8685" s="11" t="s">
        <v>19560</v>
      </c>
    </row>
    <row r="8686" spans="1:4" ht="45" x14ac:dyDescent="0.25">
      <c r="A8686" s="11" t="s">
        <v>32517</v>
      </c>
      <c r="B8686" s="11" t="s">
        <v>63145</v>
      </c>
      <c r="C8686" s="12" t="s">
        <v>32516</v>
      </c>
      <c r="D8686" s="11" t="s">
        <v>19560</v>
      </c>
    </row>
    <row r="8687" spans="1:4" ht="45" x14ac:dyDescent="0.25">
      <c r="A8687" s="11" t="s">
        <v>32518</v>
      </c>
      <c r="B8687" s="11" t="s">
        <v>63146</v>
      </c>
      <c r="C8687" s="12" t="s">
        <v>32519</v>
      </c>
      <c r="D8687" s="11" t="s">
        <v>19560</v>
      </c>
    </row>
    <row r="8688" spans="1:4" ht="45" x14ac:dyDescent="0.25">
      <c r="A8688" s="11" t="s">
        <v>32520</v>
      </c>
      <c r="B8688" s="11" t="s">
        <v>63147</v>
      </c>
      <c r="C8688" s="12" t="s">
        <v>32519</v>
      </c>
      <c r="D8688" s="11" t="s">
        <v>19560</v>
      </c>
    </row>
    <row r="8689" spans="1:4" ht="45" x14ac:dyDescent="0.25">
      <c r="A8689" s="11" t="s">
        <v>32521</v>
      </c>
      <c r="B8689" s="11" t="s">
        <v>63148</v>
      </c>
      <c r="C8689" s="12" t="s">
        <v>32522</v>
      </c>
      <c r="D8689" s="11" t="s">
        <v>19560</v>
      </c>
    </row>
    <row r="8690" spans="1:4" ht="45" x14ac:dyDescent="0.25">
      <c r="A8690" s="11" t="s">
        <v>32523</v>
      </c>
      <c r="B8690" s="11" t="s">
        <v>63149</v>
      </c>
      <c r="C8690" s="12" t="s">
        <v>32522</v>
      </c>
      <c r="D8690" s="11" t="s">
        <v>19560</v>
      </c>
    </row>
    <row r="8691" spans="1:4" ht="45" x14ac:dyDescent="0.25">
      <c r="A8691" s="11" t="s">
        <v>32524</v>
      </c>
      <c r="B8691" s="11" t="s">
        <v>63150</v>
      </c>
      <c r="C8691" s="12" t="s">
        <v>32525</v>
      </c>
      <c r="D8691" s="11" t="s">
        <v>19560</v>
      </c>
    </row>
    <row r="8692" spans="1:4" ht="45" x14ac:dyDescent="0.25">
      <c r="A8692" s="11" t="s">
        <v>32526</v>
      </c>
      <c r="B8692" s="11" t="s">
        <v>63151</v>
      </c>
      <c r="C8692" s="12" t="s">
        <v>32525</v>
      </c>
      <c r="D8692" s="11" t="s">
        <v>19560</v>
      </c>
    </row>
    <row r="8693" spans="1:4" ht="45" x14ac:dyDescent="0.25">
      <c r="A8693" s="11" t="s">
        <v>32527</v>
      </c>
      <c r="B8693" s="11" t="s">
        <v>63152</v>
      </c>
      <c r="C8693" s="12" t="s">
        <v>32528</v>
      </c>
      <c r="D8693" s="11" t="s">
        <v>19560</v>
      </c>
    </row>
    <row r="8694" spans="1:4" ht="45" x14ac:dyDescent="0.25">
      <c r="A8694" s="11" t="s">
        <v>32529</v>
      </c>
      <c r="B8694" s="11" t="s">
        <v>63153</v>
      </c>
      <c r="C8694" s="12" t="s">
        <v>32528</v>
      </c>
      <c r="D8694" s="11" t="s">
        <v>19560</v>
      </c>
    </row>
    <row r="8695" spans="1:4" ht="45" x14ac:dyDescent="0.25">
      <c r="A8695" s="11" t="s">
        <v>32530</v>
      </c>
      <c r="B8695" s="11" t="s">
        <v>63154</v>
      </c>
      <c r="C8695" s="12" t="s">
        <v>32531</v>
      </c>
      <c r="D8695" s="11" t="s">
        <v>19560</v>
      </c>
    </row>
    <row r="8696" spans="1:4" ht="45" x14ac:dyDescent="0.25">
      <c r="A8696" s="11" t="s">
        <v>32532</v>
      </c>
      <c r="B8696" s="11" t="s">
        <v>63155</v>
      </c>
      <c r="C8696" s="12" t="s">
        <v>32531</v>
      </c>
      <c r="D8696" s="11" t="s">
        <v>19560</v>
      </c>
    </row>
    <row r="8697" spans="1:4" ht="45" x14ac:dyDescent="0.25">
      <c r="A8697" s="11" t="s">
        <v>32533</v>
      </c>
      <c r="B8697" s="11" t="s">
        <v>63156</v>
      </c>
      <c r="C8697" s="12" t="s">
        <v>32534</v>
      </c>
      <c r="D8697" s="11" t="s">
        <v>19560</v>
      </c>
    </row>
    <row r="8698" spans="1:4" ht="45" x14ac:dyDescent="0.25">
      <c r="A8698" s="11" t="s">
        <v>32535</v>
      </c>
      <c r="B8698" s="11" t="s">
        <v>63157</v>
      </c>
      <c r="C8698" s="12" t="s">
        <v>32534</v>
      </c>
      <c r="D8698" s="11" t="s">
        <v>19560</v>
      </c>
    </row>
    <row r="8699" spans="1:4" ht="45" x14ac:dyDescent="0.25">
      <c r="A8699" s="11" t="s">
        <v>32536</v>
      </c>
      <c r="B8699" s="11" t="s">
        <v>63158</v>
      </c>
      <c r="C8699" s="12" t="s">
        <v>32537</v>
      </c>
      <c r="D8699" s="11" t="s">
        <v>19560</v>
      </c>
    </row>
    <row r="8700" spans="1:4" ht="45" x14ac:dyDescent="0.25">
      <c r="A8700" s="11" t="s">
        <v>32538</v>
      </c>
      <c r="B8700" s="11" t="s">
        <v>63159</v>
      </c>
      <c r="C8700" s="12" t="s">
        <v>32537</v>
      </c>
      <c r="D8700" s="11" t="s">
        <v>19560</v>
      </c>
    </row>
    <row r="8701" spans="1:4" ht="45" x14ac:dyDescent="0.25">
      <c r="A8701" s="11" t="s">
        <v>32539</v>
      </c>
      <c r="B8701" s="11" t="s">
        <v>63160</v>
      </c>
      <c r="C8701" s="12" t="s">
        <v>32540</v>
      </c>
      <c r="D8701" s="11" t="s">
        <v>19560</v>
      </c>
    </row>
    <row r="8702" spans="1:4" ht="45" x14ac:dyDescent="0.25">
      <c r="A8702" s="11" t="s">
        <v>32541</v>
      </c>
      <c r="B8702" s="11" t="s">
        <v>63161</v>
      </c>
      <c r="C8702" s="12" t="s">
        <v>32540</v>
      </c>
      <c r="D8702" s="11" t="s">
        <v>19560</v>
      </c>
    </row>
    <row r="8703" spans="1:4" ht="45" x14ac:dyDescent="0.25">
      <c r="A8703" s="11" t="s">
        <v>32542</v>
      </c>
      <c r="B8703" s="11" t="s">
        <v>63162</v>
      </c>
      <c r="C8703" s="12" t="s">
        <v>32543</v>
      </c>
      <c r="D8703" s="11" t="s">
        <v>19560</v>
      </c>
    </row>
    <row r="8704" spans="1:4" ht="45" x14ac:dyDescent="0.25">
      <c r="A8704" s="11" t="s">
        <v>32544</v>
      </c>
      <c r="B8704" s="11" t="s">
        <v>63163</v>
      </c>
      <c r="C8704" s="12" t="s">
        <v>32543</v>
      </c>
      <c r="D8704" s="11" t="s">
        <v>19560</v>
      </c>
    </row>
    <row r="8705" spans="1:4" ht="45" x14ac:dyDescent="0.25">
      <c r="A8705" s="11" t="s">
        <v>32545</v>
      </c>
      <c r="B8705" s="11" t="s">
        <v>63164</v>
      </c>
      <c r="C8705" s="12" t="s">
        <v>32546</v>
      </c>
      <c r="D8705" s="11" t="s">
        <v>19560</v>
      </c>
    </row>
    <row r="8706" spans="1:4" ht="45" x14ac:dyDescent="0.25">
      <c r="A8706" s="11" t="s">
        <v>32547</v>
      </c>
      <c r="B8706" s="11" t="s">
        <v>63165</v>
      </c>
      <c r="C8706" s="12" t="s">
        <v>32546</v>
      </c>
      <c r="D8706" s="11" t="s">
        <v>19560</v>
      </c>
    </row>
    <row r="8707" spans="1:4" ht="45" x14ac:dyDescent="0.25">
      <c r="A8707" s="11" t="s">
        <v>32548</v>
      </c>
      <c r="B8707" s="11" t="s">
        <v>63166</v>
      </c>
      <c r="C8707" s="12" t="s">
        <v>32549</v>
      </c>
      <c r="D8707" s="11" t="s">
        <v>19560</v>
      </c>
    </row>
    <row r="8708" spans="1:4" ht="45" x14ac:dyDescent="0.25">
      <c r="A8708" s="11" t="s">
        <v>32550</v>
      </c>
      <c r="B8708" s="11" t="s">
        <v>63167</v>
      </c>
      <c r="C8708" s="12" t="s">
        <v>32549</v>
      </c>
      <c r="D8708" s="11" t="s">
        <v>19560</v>
      </c>
    </row>
    <row r="8709" spans="1:4" ht="45" x14ac:dyDescent="0.25">
      <c r="A8709" s="11" t="s">
        <v>32551</v>
      </c>
      <c r="B8709" s="11" t="s">
        <v>63168</v>
      </c>
      <c r="C8709" s="12" t="s">
        <v>32552</v>
      </c>
      <c r="D8709" s="11" t="s">
        <v>19560</v>
      </c>
    </row>
    <row r="8710" spans="1:4" ht="45" x14ac:dyDescent="0.25">
      <c r="A8710" s="11" t="s">
        <v>32553</v>
      </c>
      <c r="B8710" s="11" t="s">
        <v>63169</v>
      </c>
      <c r="C8710" s="12" t="s">
        <v>32552</v>
      </c>
      <c r="D8710" s="11" t="s">
        <v>19560</v>
      </c>
    </row>
    <row r="8711" spans="1:4" ht="45" x14ac:dyDescent="0.25">
      <c r="A8711" s="11" t="s">
        <v>32554</v>
      </c>
      <c r="B8711" s="11" t="s">
        <v>63170</v>
      </c>
      <c r="C8711" s="12" t="s">
        <v>32555</v>
      </c>
      <c r="D8711" s="11" t="s">
        <v>19560</v>
      </c>
    </row>
    <row r="8712" spans="1:4" ht="45" x14ac:dyDescent="0.25">
      <c r="A8712" s="11" t="s">
        <v>32556</v>
      </c>
      <c r="B8712" s="11" t="s">
        <v>63171</v>
      </c>
      <c r="C8712" s="12" t="s">
        <v>32555</v>
      </c>
      <c r="D8712" s="11" t="s">
        <v>19560</v>
      </c>
    </row>
    <row r="8713" spans="1:4" ht="45" x14ac:dyDescent="0.25">
      <c r="A8713" s="11" t="s">
        <v>32557</v>
      </c>
      <c r="B8713" s="11" t="s">
        <v>63172</v>
      </c>
      <c r="C8713" s="12" t="s">
        <v>32558</v>
      </c>
      <c r="D8713" s="11" t="s">
        <v>19560</v>
      </c>
    </row>
    <row r="8714" spans="1:4" ht="45" x14ac:dyDescent="0.25">
      <c r="A8714" s="11" t="s">
        <v>32559</v>
      </c>
      <c r="B8714" s="11" t="s">
        <v>63173</v>
      </c>
      <c r="C8714" s="12" t="s">
        <v>32558</v>
      </c>
      <c r="D8714" s="11" t="s">
        <v>19560</v>
      </c>
    </row>
    <row r="8715" spans="1:4" ht="60" x14ac:dyDescent="0.25">
      <c r="A8715" s="11" t="s">
        <v>32560</v>
      </c>
      <c r="B8715" s="11" t="s">
        <v>63174</v>
      </c>
      <c r="C8715" s="12" t="s">
        <v>32561</v>
      </c>
      <c r="D8715" s="11" t="s">
        <v>19560</v>
      </c>
    </row>
    <row r="8716" spans="1:4" ht="60" x14ac:dyDescent="0.25">
      <c r="A8716" s="11" t="s">
        <v>32562</v>
      </c>
      <c r="B8716" s="11" t="s">
        <v>63175</v>
      </c>
      <c r="C8716" s="12" t="s">
        <v>32561</v>
      </c>
      <c r="D8716" s="11" t="s">
        <v>19560</v>
      </c>
    </row>
    <row r="8717" spans="1:4" ht="45" x14ac:dyDescent="0.25">
      <c r="A8717" s="11" t="s">
        <v>32563</v>
      </c>
      <c r="B8717" s="11" t="s">
        <v>63176</v>
      </c>
      <c r="C8717" s="12" t="s">
        <v>32564</v>
      </c>
      <c r="D8717" s="11" t="s">
        <v>19560</v>
      </c>
    </row>
    <row r="8718" spans="1:4" ht="45" x14ac:dyDescent="0.25">
      <c r="A8718" s="11" t="s">
        <v>32565</v>
      </c>
      <c r="B8718" s="11" t="s">
        <v>63177</v>
      </c>
      <c r="C8718" s="12" t="s">
        <v>32564</v>
      </c>
      <c r="D8718" s="11" t="s">
        <v>19560</v>
      </c>
    </row>
    <row r="8719" spans="1:4" ht="45" x14ac:dyDescent="0.25">
      <c r="A8719" s="11" t="s">
        <v>32566</v>
      </c>
      <c r="B8719" s="11" t="s">
        <v>63178</v>
      </c>
      <c r="C8719" s="12" t="s">
        <v>32567</v>
      </c>
      <c r="D8719" s="11" t="s">
        <v>19560</v>
      </c>
    </row>
    <row r="8720" spans="1:4" ht="45" x14ac:dyDescent="0.25">
      <c r="A8720" s="11" t="s">
        <v>32568</v>
      </c>
      <c r="B8720" s="11" t="s">
        <v>63179</v>
      </c>
      <c r="C8720" s="12" t="s">
        <v>32567</v>
      </c>
      <c r="D8720" s="11" t="s">
        <v>19560</v>
      </c>
    </row>
    <row r="8721" spans="1:4" ht="45" x14ac:dyDescent="0.25">
      <c r="A8721" s="11" t="s">
        <v>32569</v>
      </c>
      <c r="B8721" s="11" t="s">
        <v>63180</v>
      </c>
      <c r="C8721" s="12" t="s">
        <v>32570</v>
      </c>
      <c r="D8721" s="11" t="s">
        <v>19560</v>
      </c>
    </row>
    <row r="8722" spans="1:4" ht="45" x14ac:dyDescent="0.25">
      <c r="A8722" s="11" t="s">
        <v>32571</v>
      </c>
      <c r="B8722" s="11" t="s">
        <v>63181</v>
      </c>
      <c r="C8722" s="12" t="s">
        <v>32570</v>
      </c>
      <c r="D8722" s="11" t="s">
        <v>19560</v>
      </c>
    </row>
    <row r="8723" spans="1:4" ht="45" x14ac:dyDescent="0.25">
      <c r="A8723" s="11" t="s">
        <v>32572</v>
      </c>
      <c r="B8723" s="11" t="s">
        <v>63182</v>
      </c>
      <c r="C8723" s="12" t="s">
        <v>32573</v>
      </c>
      <c r="D8723" s="11" t="s">
        <v>19560</v>
      </c>
    </row>
    <row r="8724" spans="1:4" ht="45" x14ac:dyDescent="0.25">
      <c r="A8724" s="11" t="s">
        <v>32574</v>
      </c>
      <c r="B8724" s="11" t="s">
        <v>63183</v>
      </c>
      <c r="C8724" s="12" t="s">
        <v>32573</v>
      </c>
      <c r="D8724" s="11" t="s">
        <v>19560</v>
      </c>
    </row>
    <row r="8725" spans="1:4" ht="45" x14ac:dyDescent="0.25">
      <c r="A8725" s="11" t="s">
        <v>32575</v>
      </c>
      <c r="B8725" s="11" t="s">
        <v>63184</v>
      </c>
      <c r="C8725" s="12" t="s">
        <v>32576</v>
      </c>
      <c r="D8725" s="11" t="s">
        <v>19560</v>
      </c>
    </row>
    <row r="8726" spans="1:4" ht="45" x14ac:dyDescent="0.25">
      <c r="A8726" s="11" t="s">
        <v>32577</v>
      </c>
      <c r="B8726" s="11" t="s">
        <v>63185</v>
      </c>
      <c r="C8726" s="12" t="s">
        <v>32576</v>
      </c>
      <c r="D8726" s="11" t="s">
        <v>19560</v>
      </c>
    </row>
    <row r="8727" spans="1:4" ht="45" x14ac:dyDescent="0.25">
      <c r="A8727" s="11" t="s">
        <v>32578</v>
      </c>
      <c r="B8727" s="11" t="s">
        <v>63186</v>
      </c>
      <c r="C8727" s="12" t="s">
        <v>32579</v>
      </c>
      <c r="D8727" s="11" t="s">
        <v>19560</v>
      </c>
    </row>
    <row r="8728" spans="1:4" ht="45" x14ac:dyDescent="0.25">
      <c r="A8728" s="11" t="s">
        <v>32580</v>
      </c>
      <c r="B8728" s="11" t="s">
        <v>63187</v>
      </c>
      <c r="C8728" s="12" t="s">
        <v>32579</v>
      </c>
      <c r="D8728" s="11" t="s">
        <v>19560</v>
      </c>
    </row>
    <row r="8729" spans="1:4" ht="45" x14ac:dyDescent="0.25">
      <c r="A8729" s="11" t="s">
        <v>32581</v>
      </c>
      <c r="B8729" s="11" t="s">
        <v>63188</v>
      </c>
      <c r="C8729" s="12" t="s">
        <v>32582</v>
      </c>
      <c r="D8729" s="11" t="s">
        <v>19560</v>
      </c>
    </row>
    <row r="8730" spans="1:4" ht="45" x14ac:dyDescent="0.25">
      <c r="A8730" s="11" t="s">
        <v>32583</v>
      </c>
      <c r="B8730" s="11" t="s">
        <v>63189</v>
      </c>
      <c r="C8730" s="12" t="s">
        <v>32582</v>
      </c>
      <c r="D8730" s="11" t="s">
        <v>19560</v>
      </c>
    </row>
    <row r="8731" spans="1:4" ht="45" x14ac:dyDescent="0.25">
      <c r="A8731" s="11" t="s">
        <v>32584</v>
      </c>
      <c r="B8731" s="11" t="s">
        <v>63190</v>
      </c>
      <c r="C8731" s="12" t="s">
        <v>32585</v>
      </c>
      <c r="D8731" s="11" t="s">
        <v>19560</v>
      </c>
    </row>
    <row r="8732" spans="1:4" ht="45" x14ac:dyDescent="0.25">
      <c r="A8732" s="11" t="s">
        <v>32586</v>
      </c>
      <c r="B8732" s="11" t="s">
        <v>63191</v>
      </c>
      <c r="C8732" s="12" t="s">
        <v>32585</v>
      </c>
      <c r="D8732" s="11" t="s">
        <v>19560</v>
      </c>
    </row>
    <row r="8733" spans="1:4" ht="45" x14ac:dyDescent="0.25">
      <c r="A8733" s="11" t="s">
        <v>32587</v>
      </c>
      <c r="B8733" s="11" t="s">
        <v>63192</v>
      </c>
      <c r="C8733" s="12" t="s">
        <v>32588</v>
      </c>
      <c r="D8733" s="11" t="s">
        <v>19560</v>
      </c>
    </row>
    <row r="8734" spans="1:4" ht="45" x14ac:dyDescent="0.25">
      <c r="A8734" s="11" t="s">
        <v>32589</v>
      </c>
      <c r="B8734" s="11" t="s">
        <v>63193</v>
      </c>
      <c r="C8734" s="12" t="s">
        <v>32588</v>
      </c>
      <c r="D8734" s="11" t="s">
        <v>19560</v>
      </c>
    </row>
    <row r="8735" spans="1:4" ht="45" x14ac:dyDescent="0.25">
      <c r="A8735" s="11" t="s">
        <v>32590</v>
      </c>
      <c r="B8735" s="11" t="s">
        <v>63194</v>
      </c>
      <c r="C8735" s="12" t="s">
        <v>32591</v>
      </c>
      <c r="D8735" s="11" t="s">
        <v>19560</v>
      </c>
    </row>
    <row r="8736" spans="1:4" ht="45" x14ac:dyDescent="0.25">
      <c r="A8736" s="11" t="s">
        <v>32592</v>
      </c>
      <c r="B8736" s="11" t="s">
        <v>63195</v>
      </c>
      <c r="C8736" s="12" t="s">
        <v>32591</v>
      </c>
      <c r="D8736" s="11" t="s">
        <v>19560</v>
      </c>
    </row>
    <row r="8737" spans="1:4" ht="45" x14ac:dyDescent="0.25">
      <c r="A8737" s="11" t="s">
        <v>32593</v>
      </c>
      <c r="B8737" s="11" t="s">
        <v>63196</v>
      </c>
      <c r="C8737" s="12" t="s">
        <v>32594</v>
      </c>
      <c r="D8737" s="11" t="s">
        <v>19560</v>
      </c>
    </row>
    <row r="8738" spans="1:4" ht="45" x14ac:dyDescent="0.25">
      <c r="A8738" s="11" t="s">
        <v>32595</v>
      </c>
      <c r="B8738" s="11" t="s">
        <v>63197</v>
      </c>
      <c r="C8738" s="12" t="s">
        <v>32594</v>
      </c>
      <c r="D8738" s="11" t="s">
        <v>19560</v>
      </c>
    </row>
    <row r="8739" spans="1:4" ht="45" x14ac:dyDescent="0.25">
      <c r="A8739" s="11" t="s">
        <v>32596</v>
      </c>
      <c r="B8739" s="11" t="s">
        <v>63198</v>
      </c>
      <c r="C8739" s="12" t="s">
        <v>32597</v>
      </c>
      <c r="D8739" s="11" t="s">
        <v>19560</v>
      </c>
    </row>
    <row r="8740" spans="1:4" ht="45" x14ac:dyDescent="0.25">
      <c r="A8740" s="11" t="s">
        <v>32598</v>
      </c>
      <c r="B8740" s="11" t="s">
        <v>63199</v>
      </c>
      <c r="C8740" s="12" t="s">
        <v>32597</v>
      </c>
      <c r="D8740" s="11" t="s">
        <v>19560</v>
      </c>
    </row>
    <row r="8741" spans="1:4" ht="45" x14ac:dyDescent="0.25">
      <c r="A8741" s="11" t="s">
        <v>32599</v>
      </c>
      <c r="B8741" s="11" t="s">
        <v>63200</v>
      </c>
      <c r="C8741" s="12" t="s">
        <v>32600</v>
      </c>
      <c r="D8741" s="11" t="s">
        <v>19560</v>
      </c>
    </row>
    <row r="8742" spans="1:4" ht="45" x14ac:dyDescent="0.25">
      <c r="A8742" s="11" t="s">
        <v>32601</v>
      </c>
      <c r="B8742" s="11" t="s">
        <v>63201</v>
      </c>
      <c r="C8742" s="12" t="s">
        <v>32600</v>
      </c>
      <c r="D8742" s="11" t="s">
        <v>19560</v>
      </c>
    </row>
    <row r="8743" spans="1:4" ht="45" x14ac:dyDescent="0.25">
      <c r="A8743" s="11" t="s">
        <v>32602</v>
      </c>
      <c r="B8743" s="11" t="s">
        <v>63202</v>
      </c>
      <c r="C8743" s="12" t="s">
        <v>32603</v>
      </c>
      <c r="D8743" s="11" t="s">
        <v>19560</v>
      </c>
    </row>
    <row r="8744" spans="1:4" ht="45" x14ac:dyDescent="0.25">
      <c r="A8744" s="11" t="s">
        <v>32604</v>
      </c>
      <c r="B8744" s="11" t="s">
        <v>63203</v>
      </c>
      <c r="C8744" s="12" t="s">
        <v>32603</v>
      </c>
      <c r="D8744" s="11" t="s">
        <v>19560</v>
      </c>
    </row>
    <row r="8745" spans="1:4" ht="45" x14ac:dyDescent="0.25">
      <c r="A8745" s="11" t="s">
        <v>32605</v>
      </c>
      <c r="B8745" s="11" t="s">
        <v>63204</v>
      </c>
      <c r="C8745" s="12" t="s">
        <v>32606</v>
      </c>
      <c r="D8745" s="11" t="s">
        <v>19560</v>
      </c>
    </row>
    <row r="8746" spans="1:4" ht="45" x14ac:dyDescent="0.25">
      <c r="A8746" s="11" t="s">
        <v>32607</v>
      </c>
      <c r="B8746" s="11" t="s">
        <v>63205</v>
      </c>
      <c r="C8746" s="12" t="s">
        <v>32606</v>
      </c>
      <c r="D8746" s="11" t="s">
        <v>19560</v>
      </c>
    </row>
    <row r="8747" spans="1:4" ht="45" x14ac:dyDescent="0.25">
      <c r="A8747" s="11" t="s">
        <v>32608</v>
      </c>
      <c r="B8747" s="11" t="s">
        <v>63206</v>
      </c>
      <c r="C8747" s="12" t="s">
        <v>32609</v>
      </c>
      <c r="D8747" s="11" t="s">
        <v>19560</v>
      </c>
    </row>
    <row r="8748" spans="1:4" ht="45" x14ac:dyDescent="0.25">
      <c r="A8748" s="11" t="s">
        <v>32610</v>
      </c>
      <c r="B8748" s="11" t="s">
        <v>63207</v>
      </c>
      <c r="C8748" s="12" t="s">
        <v>32609</v>
      </c>
      <c r="D8748" s="11" t="s">
        <v>19560</v>
      </c>
    </row>
    <row r="8749" spans="1:4" ht="45" x14ac:dyDescent="0.25">
      <c r="A8749" s="11" t="s">
        <v>32611</v>
      </c>
      <c r="B8749" s="11" t="s">
        <v>63208</v>
      </c>
      <c r="C8749" s="12" t="s">
        <v>32612</v>
      </c>
      <c r="D8749" s="11" t="s">
        <v>19560</v>
      </c>
    </row>
    <row r="8750" spans="1:4" ht="45" x14ac:dyDescent="0.25">
      <c r="A8750" s="11" t="s">
        <v>32613</v>
      </c>
      <c r="B8750" s="11" t="s">
        <v>63209</v>
      </c>
      <c r="C8750" s="12" t="s">
        <v>32612</v>
      </c>
      <c r="D8750" s="11" t="s">
        <v>19560</v>
      </c>
    </row>
    <row r="8751" spans="1:4" ht="45" x14ac:dyDescent="0.25">
      <c r="A8751" s="11" t="s">
        <v>32614</v>
      </c>
      <c r="B8751" s="11" t="s">
        <v>63210</v>
      </c>
      <c r="C8751" s="12" t="s">
        <v>32615</v>
      </c>
      <c r="D8751" s="11" t="s">
        <v>19560</v>
      </c>
    </row>
    <row r="8752" spans="1:4" ht="45" x14ac:dyDescent="0.25">
      <c r="A8752" s="11" t="s">
        <v>32616</v>
      </c>
      <c r="B8752" s="11" t="s">
        <v>63211</v>
      </c>
      <c r="C8752" s="12" t="s">
        <v>32615</v>
      </c>
      <c r="D8752" s="11" t="s">
        <v>19560</v>
      </c>
    </row>
    <row r="8753" spans="1:4" ht="45" x14ac:dyDescent="0.25">
      <c r="A8753" s="11" t="s">
        <v>32617</v>
      </c>
      <c r="B8753" s="11" t="s">
        <v>63212</v>
      </c>
      <c r="C8753" s="12" t="s">
        <v>32618</v>
      </c>
      <c r="D8753" s="11" t="s">
        <v>19560</v>
      </c>
    </row>
    <row r="8754" spans="1:4" ht="45" x14ac:dyDescent="0.25">
      <c r="A8754" s="11" t="s">
        <v>32619</v>
      </c>
      <c r="B8754" s="11" t="s">
        <v>63213</v>
      </c>
      <c r="C8754" s="12" t="s">
        <v>32618</v>
      </c>
      <c r="D8754" s="11" t="s">
        <v>19560</v>
      </c>
    </row>
    <row r="8755" spans="1:4" ht="45" x14ac:dyDescent="0.25">
      <c r="A8755" s="11" t="s">
        <v>32620</v>
      </c>
      <c r="B8755" s="11" t="s">
        <v>63214</v>
      </c>
      <c r="C8755" s="12" t="s">
        <v>32621</v>
      </c>
      <c r="D8755" s="11" t="s">
        <v>19560</v>
      </c>
    </row>
    <row r="8756" spans="1:4" ht="45" x14ac:dyDescent="0.25">
      <c r="A8756" s="11" t="s">
        <v>32622</v>
      </c>
      <c r="B8756" s="11" t="s">
        <v>63215</v>
      </c>
      <c r="C8756" s="12" t="s">
        <v>32621</v>
      </c>
      <c r="D8756" s="11" t="s">
        <v>19560</v>
      </c>
    </row>
    <row r="8757" spans="1:4" ht="45" x14ac:dyDescent="0.25">
      <c r="A8757" s="11" t="s">
        <v>32623</v>
      </c>
      <c r="B8757" s="11" t="s">
        <v>63216</v>
      </c>
      <c r="C8757" s="12" t="s">
        <v>32624</v>
      </c>
      <c r="D8757" s="11" t="s">
        <v>19560</v>
      </c>
    </row>
    <row r="8758" spans="1:4" ht="45" x14ac:dyDescent="0.25">
      <c r="A8758" s="11" t="s">
        <v>32625</v>
      </c>
      <c r="B8758" s="11" t="s">
        <v>63217</v>
      </c>
      <c r="C8758" s="12" t="s">
        <v>32624</v>
      </c>
      <c r="D8758" s="11" t="s">
        <v>19560</v>
      </c>
    </row>
    <row r="8759" spans="1:4" ht="45" x14ac:dyDescent="0.25">
      <c r="A8759" s="11" t="s">
        <v>32626</v>
      </c>
      <c r="B8759" s="11" t="s">
        <v>63218</v>
      </c>
      <c r="C8759" s="12" t="s">
        <v>32627</v>
      </c>
      <c r="D8759" s="11" t="s">
        <v>19560</v>
      </c>
    </row>
    <row r="8760" spans="1:4" ht="45" x14ac:dyDescent="0.25">
      <c r="A8760" s="11" t="s">
        <v>32628</v>
      </c>
      <c r="B8760" s="11" t="s">
        <v>63219</v>
      </c>
      <c r="C8760" s="12" t="s">
        <v>32627</v>
      </c>
      <c r="D8760" s="11" t="s">
        <v>19560</v>
      </c>
    </row>
    <row r="8761" spans="1:4" ht="60" x14ac:dyDescent="0.25">
      <c r="A8761" s="11" t="s">
        <v>32629</v>
      </c>
      <c r="B8761" s="11" t="s">
        <v>63220</v>
      </c>
      <c r="C8761" s="12" t="s">
        <v>32630</v>
      </c>
      <c r="D8761" s="11" t="s">
        <v>19560</v>
      </c>
    </row>
    <row r="8762" spans="1:4" ht="60" x14ac:dyDescent="0.25">
      <c r="A8762" s="11" t="s">
        <v>32631</v>
      </c>
      <c r="B8762" s="11" t="s">
        <v>63221</v>
      </c>
      <c r="C8762" s="12" t="s">
        <v>32630</v>
      </c>
      <c r="D8762" s="11" t="s">
        <v>19560</v>
      </c>
    </row>
    <row r="8763" spans="1:4" ht="60" x14ac:dyDescent="0.25">
      <c r="A8763" s="11" t="s">
        <v>32632</v>
      </c>
      <c r="B8763" s="11" t="s">
        <v>63222</v>
      </c>
      <c r="C8763" s="12" t="s">
        <v>32633</v>
      </c>
      <c r="D8763" s="11" t="s">
        <v>19560</v>
      </c>
    </row>
    <row r="8764" spans="1:4" ht="60" x14ac:dyDescent="0.25">
      <c r="A8764" s="11" t="s">
        <v>32634</v>
      </c>
      <c r="B8764" s="11" t="s">
        <v>63223</v>
      </c>
      <c r="C8764" s="12" t="s">
        <v>32633</v>
      </c>
      <c r="D8764" s="11" t="s">
        <v>19560</v>
      </c>
    </row>
    <row r="8765" spans="1:4" ht="45" x14ac:dyDescent="0.25">
      <c r="A8765" s="11" t="s">
        <v>32635</v>
      </c>
      <c r="B8765" s="11" t="s">
        <v>63224</v>
      </c>
      <c r="C8765" s="12" t="s">
        <v>32636</v>
      </c>
      <c r="D8765" s="11" t="s">
        <v>19560</v>
      </c>
    </row>
    <row r="8766" spans="1:4" ht="45" x14ac:dyDescent="0.25">
      <c r="A8766" s="11" t="s">
        <v>32637</v>
      </c>
      <c r="B8766" s="11" t="s">
        <v>63225</v>
      </c>
      <c r="C8766" s="12" t="s">
        <v>32636</v>
      </c>
      <c r="D8766" s="11" t="s">
        <v>19560</v>
      </c>
    </row>
    <row r="8767" spans="1:4" ht="45" x14ac:dyDescent="0.25">
      <c r="A8767" s="11" t="s">
        <v>32638</v>
      </c>
      <c r="B8767" s="11" t="s">
        <v>63226</v>
      </c>
      <c r="C8767" s="12" t="s">
        <v>32639</v>
      </c>
      <c r="D8767" s="11" t="s">
        <v>19560</v>
      </c>
    </row>
    <row r="8768" spans="1:4" ht="45" x14ac:dyDescent="0.25">
      <c r="A8768" s="11" t="s">
        <v>32640</v>
      </c>
      <c r="B8768" s="11" t="s">
        <v>63227</v>
      </c>
      <c r="C8768" s="12" t="s">
        <v>32639</v>
      </c>
      <c r="D8768" s="11" t="s">
        <v>19560</v>
      </c>
    </row>
    <row r="8769" spans="1:4" ht="45" x14ac:dyDescent="0.25">
      <c r="A8769" s="11" t="s">
        <v>32641</v>
      </c>
      <c r="B8769" s="11" t="s">
        <v>63228</v>
      </c>
      <c r="C8769" s="12" t="s">
        <v>32642</v>
      </c>
      <c r="D8769" s="11" t="s">
        <v>19560</v>
      </c>
    </row>
    <row r="8770" spans="1:4" ht="45" x14ac:dyDescent="0.25">
      <c r="A8770" s="11" t="s">
        <v>32643</v>
      </c>
      <c r="B8770" s="11" t="s">
        <v>63229</v>
      </c>
      <c r="C8770" s="12" t="s">
        <v>32642</v>
      </c>
      <c r="D8770" s="11" t="s">
        <v>19560</v>
      </c>
    </row>
    <row r="8771" spans="1:4" ht="45" x14ac:dyDescent="0.25">
      <c r="A8771" s="11" t="s">
        <v>32644</v>
      </c>
      <c r="B8771" s="11" t="s">
        <v>63230</v>
      </c>
      <c r="C8771" s="12" t="s">
        <v>32645</v>
      </c>
      <c r="D8771" s="11" t="s">
        <v>19560</v>
      </c>
    </row>
    <row r="8772" spans="1:4" ht="45" x14ac:dyDescent="0.25">
      <c r="A8772" s="11" t="s">
        <v>32646</v>
      </c>
      <c r="B8772" s="11" t="s">
        <v>63231</v>
      </c>
      <c r="C8772" s="12" t="s">
        <v>32645</v>
      </c>
      <c r="D8772" s="11" t="s">
        <v>19560</v>
      </c>
    </row>
    <row r="8773" spans="1:4" ht="45" x14ac:dyDescent="0.25">
      <c r="A8773" s="11" t="s">
        <v>32647</v>
      </c>
      <c r="B8773" s="11" t="s">
        <v>63232</v>
      </c>
      <c r="C8773" s="12" t="s">
        <v>32648</v>
      </c>
      <c r="D8773" s="11" t="s">
        <v>19560</v>
      </c>
    </row>
    <row r="8774" spans="1:4" ht="45" x14ac:dyDescent="0.25">
      <c r="A8774" s="11" t="s">
        <v>32649</v>
      </c>
      <c r="B8774" s="11" t="s">
        <v>63233</v>
      </c>
      <c r="C8774" s="12" t="s">
        <v>32648</v>
      </c>
      <c r="D8774" s="11" t="s">
        <v>19560</v>
      </c>
    </row>
    <row r="8775" spans="1:4" ht="45" x14ac:dyDescent="0.25">
      <c r="A8775" s="11" t="s">
        <v>32650</v>
      </c>
      <c r="B8775" s="11" t="s">
        <v>63234</v>
      </c>
      <c r="C8775" s="12" t="s">
        <v>32651</v>
      </c>
      <c r="D8775" s="11" t="s">
        <v>19560</v>
      </c>
    </row>
    <row r="8776" spans="1:4" ht="45" x14ac:dyDescent="0.25">
      <c r="A8776" s="11" t="s">
        <v>32652</v>
      </c>
      <c r="B8776" s="11" t="s">
        <v>63235</v>
      </c>
      <c r="C8776" s="12" t="s">
        <v>32651</v>
      </c>
      <c r="D8776" s="11" t="s">
        <v>19560</v>
      </c>
    </row>
    <row r="8777" spans="1:4" ht="45" x14ac:dyDescent="0.25">
      <c r="A8777" s="11" t="s">
        <v>32653</v>
      </c>
      <c r="B8777" s="11" t="s">
        <v>63236</v>
      </c>
      <c r="C8777" s="12" t="s">
        <v>32654</v>
      </c>
      <c r="D8777" s="11" t="s">
        <v>19560</v>
      </c>
    </row>
    <row r="8778" spans="1:4" ht="45" x14ac:dyDescent="0.25">
      <c r="A8778" s="11" t="s">
        <v>32655</v>
      </c>
      <c r="B8778" s="11" t="s">
        <v>63237</v>
      </c>
      <c r="C8778" s="12" t="s">
        <v>32654</v>
      </c>
      <c r="D8778" s="11" t="s">
        <v>19560</v>
      </c>
    </row>
    <row r="8779" spans="1:4" ht="45" x14ac:dyDescent="0.25">
      <c r="A8779" s="11" t="s">
        <v>32656</v>
      </c>
      <c r="B8779" s="11" t="s">
        <v>63238</v>
      </c>
      <c r="C8779" s="12" t="s">
        <v>32657</v>
      </c>
      <c r="D8779" s="11" t="s">
        <v>19560</v>
      </c>
    </row>
    <row r="8780" spans="1:4" ht="45" x14ac:dyDescent="0.25">
      <c r="A8780" s="11" t="s">
        <v>32658</v>
      </c>
      <c r="B8780" s="11" t="s">
        <v>63239</v>
      </c>
      <c r="C8780" s="12" t="s">
        <v>32657</v>
      </c>
      <c r="D8780" s="11" t="s">
        <v>19560</v>
      </c>
    </row>
    <row r="8781" spans="1:4" ht="45" x14ac:dyDescent="0.25">
      <c r="A8781" s="11" t="s">
        <v>32659</v>
      </c>
      <c r="B8781" s="11" t="s">
        <v>63240</v>
      </c>
      <c r="C8781" s="12" t="s">
        <v>32660</v>
      </c>
      <c r="D8781" s="11" t="s">
        <v>19560</v>
      </c>
    </row>
    <row r="8782" spans="1:4" ht="45" x14ac:dyDescent="0.25">
      <c r="A8782" s="11" t="s">
        <v>32661</v>
      </c>
      <c r="B8782" s="11" t="s">
        <v>63241</v>
      </c>
      <c r="C8782" s="12" t="s">
        <v>32660</v>
      </c>
      <c r="D8782" s="11" t="s">
        <v>19560</v>
      </c>
    </row>
    <row r="8783" spans="1:4" ht="45" x14ac:dyDescent="0.25">
      <c r="A8783" s="11" t="s">
        <v>32662</v>
      </c>
      <c r="B8783" s="11" t="s">
        <v>63242</v>
      </c>
      <c r="C8783" s="12" t="s">
        <v>32663</v>
      </c>
      <c r="D8783" s="11" t="s">
        <v>19560</v>
      </c>
    </row>
    <row r="8784" spans="1:4" ht="45" x14ac:dyDescent="0.25">
      <c r="A8784" s="11" t="s">
        <v>32664</v>
      </c>
      <c r="B8784" s="11" t="s">
        <v>63243</v>
      </c>
      <c r="C8784" s="12" t="s">
        <v>32663</v>
      </c>
      <c r="D8784" s="11" t="s">
        <v>19560</v>
      </c>
    </row>
    <row r="8785" spans="1:4" ht="45" x14ac:dyDescent="0.25">
      <c r="A8785" s="11" t="s">
        <v>32665</v>
      </c>
      <c r="B8785" s="11" t="s">
        <v>63244</v>
      </c>
      <c r="C8785" s="12" t="s">
        <v>32666</v>
      </c>
      <c r="D8785" s="11" t="s">
        <v>19560</v>
      </c>
    </row>
    <row r="8786" spans="1:4" ht="45" x14ac:dyDescent="0.25">
      <c r="A8786" s="11" t="s">
        <v>32667</v>
      </c>
      <c r="B8786" s="11" t="s">
        <v>63245</v>
      </c>
      <c r="C8786" s="12" t="s">
        <v>32666</v>
      </c>
      <c r="D8786" s="11" t="s">
        <v>19560</v>
      </c>
    </row>
    <row r="8787" spans="1:4" ht="45" x14ac:dyDescent="0.25">
      <c r="A8787" s="11" t="s">
        <v>32668</v>
      </c>
      <c r="B8787" s="11" t="s">
        <v>63246</v>
      </c>
      <c r="C8787" s="12" t="s">
        <v>32669</v>
      </c>
      <c r="D8787" s="11" t="s">
        <v>19560</v>
      </c>
    </row>
    <row r="8788" spans="1:4" ht="45" x14ac:dyDescent="0.25">
      <c r="A8788" s="11" t="s">
        <v>32670</v>
      </c>
      <c r="B8788" s="11" t="s">
        <v>63247</v>
      </c>
      <c r="C8788" s="12" t="s">
        <v>32669</v>
      </c>
      <c r="D8788" s="11" t="s">
        <v>19560</v>
      </c>
    </row>
    <row r="8789" spans="1:4" ht="45" x14ac:dyDescent="0.25">
      <c r="A8789" s="11" t="s">
        <v>32671</v>
      </c>
      <c r="B8789" s="11" t="s">
        <v>63248</v>
      </c>
      <c r="C8789" s="12" t="s">
        <v>32672</v>
      </c>
      <c r="D8789" s="11" t="s">
        <v>19560</v>
      </c>
    </row>
    <row r="8790" spans="1:4" ht="45" x14ac:dyDescent="0.25">
      <c r="A8790" s="11" t="s">
        <v>32673</v>
      </c>
      <c r="B8790" s="11" t="s">
        <v>63249</v>
      </c>
      <c r="C8790" s="12" t="s">
        <v>32672</v>
      </c>
      <c r="D8790" s="11" t="s">
        <v>19560</v>
      </c>
    </row>
    <row r="8791" spans="1:4" ht="45" x14ac:dyDescent="0.25">
      <c r="A8791" s="11" t="s">
        <v>32674</v>
      </c>
      <c r="B8791" s="11" t="s">
        <v>63250</v>
      </c>
      <c r="C8791" s="12" t="s">
        <v>32675</v>
      </c>
      <c r="D8791" s="11" t="s">
        <v>19560</v>
      </c>
    </row>
    <row r="8792" spans="1:4" ht="45" x14ac:dyDescent="0.25">
      <c r="A8792" s="11" t="s">
        <v>32676</v>
      </c>
      <c r="B8792" s="11" t="s">
        <v>63251</v>
      </c>
      <c r="C8792" s="12" t="s">
        <v>32675</v>
      </c>
      <c r="D8792" s="11" t="s">
        <v>19560</v>
      </c>
    </row>
    <row r="8793" spans="1:4" ht="45" x14ac:dyDescent="0.25">
      <c r="A8793" s="11" t="s">
        <v>32677</v>
      </c>
      <c r="B8793" s="11" t="s">
        <v>63252</v>
      </c>
      <c r="C8793" s="12" t="s">
        <v>32678</v>
      </c>
      <c r="D8793" s="11" t="s">
        <v>19584</v>
      </c>
    </row>
    <row r="8794" spans="1:4" ht="45" x14ac:dyDescent="0.25">
      <c r="A8794" s="11" t="s">
        <v>32679</v>
      </c>
      <c r="B8794" s="11" t="s">
        <v>63253</v>
      </c>
      <c r="C8794" s="12" t="s">
        <v>32678</v>
      </c>
      <c r="D8794" s="11" t="s">
        <v>19584</v>
      </c>
    </row>
    <row r="8795" spans="1:4" ht="45" x14ac:dyDescent="0.25">
      <c r="A8795" s="11" t="s">
        <v>32680</v>
      </c>
      <c r="B8795" s="11" t="s">
        <v>63254</v>
      </c>
      <c r="C8795" s="12" t="s">
        <v>32681</v>
      </c>
      <c r="D8795" s="11" t="s">
        <v>19584</v>
      </c>
    </row>
    <row r="8796" spans="1:4" ht="45" x14ac:dyDescent="0.25">
      <c r="A8796" s="11" t="s">
        <v>32682</v>
      </c>
      <c r="B8796" s="11" t="s">
        <v>63255</v>
      </c>
      <c r="C8796" s="12" t="s">
        <v>32681</v>
      </c>
      <c r="D8796" s="11" t="s">
        <v>19584</v>
      </c>
    </row>
    <row r="8797" spans="1:4" ht="45" x14ac:dyDescent="0.25">
      <c r="A8797" s="11" t="s">
        <v>32683</v>
      </c>
      <c r="B8797" s="11" t="s">
        <v>63256</v>
      </c>
      <c r="C8797" s="12" t="s">
        <v>32684</v>
      </c>
      <c r="D8797" s="11" t="s">
        <v>19584</v>
      </c>
    </row>
    <row r="8798" spans="1:4" ht="45" x14ac:dyDescent="0.25">
      <c r="A8798" s="11" t="s">
        <v>32685</v>
      </c>
      <c r="B8798" s="11" t="s">
        <v>63257</v>
      </c>
      <c r="C8798" s="12" t="s">
        <v>32684</v>
      </c>
      <c r="D8798" s="11" t="s">
        <v>19584</v>
      </c>
    </row>
    <row r="8799" spans="1:4" ht="45" x14ac:dyDescent="0.25">
      <c r="A8799" s="11" t="s">
        <v>32686</v>
      </c>
      <c r="B8799" s="11" t="s">
        <v>63258</v>
      </c>
      <c r="C8799" s="12" t="s">
        <v>32687</v>
      </c>
      <c r="D8799" s="11" t="s">
        <v>19584</v>
      </c>
    </row>
    <row r="8800" spans="1:4" ht="45" x14ac:dyDescent="0.25">
      <c r="A8800" s="11" t="s">
        <v>32688</v>
      </c>
      <c r="B8800" s="11" t="s">
        <v>63259</v>
      </c>
      <c r="C8800" s="12" t="s">
        <v>32687</v>
      </c>
      <c r="D8800" s="11" t="s">
        <v>19584</v>
      </c>
    </row>
    <row r="8801" spans="1:4" ht="45" x14ac:dyDescent="0.25">
      <c r="A8801" s="11" t="s">
        <v>32689</v>
      </c>
      <c r="B8801" s="11" t="s">
        <v>63260</v>
      </c>
      <c r="C8801" s="12" t="s">
        <v>32690</v>
      </c>
      <c r="D8801" s="11" t="s">
        <v>19562</v>
      </c>
    </row>
    <row r="8802" spans="1:4" ht="45" x14ac:dyDescent="0.25">
      <c r="A8802" s="11" t="s">
        <v>32691</v>
      </c>
      <c r="B8802" s="11" t="s">
        <v>63261</v>
      </c>
      <c r="C8802" s="12" t="s">
        <v>32690</v>
      </c>
      <c r="D8802" s="11" t="s">
        <v>19562</v>
      </c>
    </row>
    <row r="8803" spans="1:4" x14ac:dyDescent="0.25">
      <c r="A8803" s="11" t="s">
        <v>32692</v>
      </c>
      <c r="B8803" s="11" t="s">
        <v>63262</v>
      </c>
      <c r="C8803" s="12" t="s">
        <v>32693</v>
      </c>
      <c r="D8803" s="11" t="s">
        <v>19562</v>
      </c>
    </row>
    <row r="8804" spans="1:4" x14ac:dyDescent="0.25">
      <c r="A8804" s="11" t="s">
        <v>32694</v>
      </c>
      <c r="B8804" s="11" t="s">
        <v>63263</v>
      </c>
      <c r="C8804" s="12" t="s">
        <v>32693</v>
      </c>
      <c r="D8804" s="11" t="s">
        <v>19562</v>
      </c>
    </row>
    <row r="8805" spans="1:4" ht="45" x14ac:dyDescent="0.25">
      <c r="A8805" s="11" t="s">
        <v>32695</v>
      </c>
      <c r="B8805" s="11" t="s">
        <v>63264</v>
      </c>
      <c r="C8805" s="12" t="s">
        <v>32696</v>
      </c>
      <c r="D8805" s="11" t="s">
        <v>19562</v>
      </c>
    </row>
    <row r="8806" spans="1:4" ht="45" x14ac:dyDescent="0.25">
      <c r="A8806" s="11" t="s">
        <v>32697</v>
      </c>
      <c r="B8806" s="11" t="s">
        <v>63265</v>
      </c>
      <c r="C8806" s="12" t="s">
        <v>32696</v>
      </c>
      <c r="D8806" s="11" t="s">
        <v>19562</v>
      </c>
    </row>
    <row r="8807" spans="1:4" ht="45" x14ac:dyDescent="0.25">
      <c r="A8807" s="11" t="s">
        <v>32698</v>
      </c>
      <c r="B8807" s="11" t="s">
        <v>63266</v>
      </c>
      <c r="C8807" s="12" t="s">
        <v>32699</v>
      </c>
      <c r="D8807" s="11" t="s">
        <v>19562</v>
      </c>
    </row>
    <row r="8808" spans="1:4" ht="45" x14ac:dyDescent="0.25">
      <c r="A8808" s="11" t="s">
        <v>32700</v>
      </c>
      <c r="B8808" s="11" t="s">
        <v>63267</v>
      </c>
      <c r="C8808" s="12" t="s">
        <v>32699</v>
      </c>
      <c r="D8808" s="11" t="s">
        <v>19562</v>
      </c>
    </row>
    <row r="8809" spans="1:4" ht="45" x14ac:dyDescent="0.25">
      <c r="A8809" s="11" t="s">
        <v>32701</v>
      </c>
      <c r="B8809" s="11" t="s">
        <v>63268</v>
      </c>
      <c r="C8809" s="12" t="s">
        <v>32702</v>
      </c>
      <c r="D8809" s="11" t="s">
        <v>19562</v>
      </c>
    </row>
    <row r="8810" spans="1:4" ht="45" x14ac:dyDescent="0.25">
      <c r="A8810" s="11" t="s">
        <v>32703</v>
      </c>
      <c r="B8810" s="11" t="s">
        <v>63269</v>
      </c>
      <c r="C8810" s="12" t="s">
        <v>32702</v>
      </c>
      <c r="D8810" s="11" t="s">
        <v>19562</v>
      </c>
    </row>
    <row r="8811" spans="1:4" ht="45" x14ac:dyDescent="0.25">
      <c r="A8811" s="11" t="s">
        <v>32704</v>
      </c>
      <c r="B8811" s="11" t="s">
        <v>63270</v>
      </c>
      <c r="C8811" s="12" t="s">
        <v>32705</v>
      </c>
      <c r="D8811" s="11" t="s">
        <v>19562</v>
      </c>
    </row>
    <row r="8812" spans="1:4" ht="45" x14ac:dyDescent="0.25">
      <c r="A8812" s="11" t="s">
        <v>32706</v>
      </c>
      <c r="B8812" s="11" t="s">
        <v>63271</v>
      </c>
      <c r="C8812" s="12" t="s">
        <v>32705</v>
      </c>
      <c r="D8812" s="11" t="s">
        <v>19562</v>
      </c>
    </row>
    <row r="8813" spans="1:4" ht="45" x14ac:dyDescent="0.25">
      <c r="A8813" s="11" t="s">
        <v>32707</v>
      </c>
      <c r="B8813" s="11" t="s">
        <v>63272</v>
      </c>
      <c r="C8813" s="12" t="s">
        <v>32708</v>
      </c>
      <c r="D8813" s="11" t="s">
        <v>19562</v>
      </c>
    </row>
    <row r="8814" spans="1:4" ht="45" x14ac:dyDescent="0.25">
      <c r="A8814" s="11" t="s">
        <v>32709</v>
      </c>
      <c r="B8814" s="11" t="s">
        <v>63273</v>
      </c>
      <c r="C8814" s="12" t="s">
        <v>32708</v>
      </c>
      <c r="D8814" s="11" t="s">
        <v>19562</v>
      </c>
    </row>
    <row r="8815" spans="1:4" ht="30" x14ac:dyDescent="0.25">
      <c r="A8815" s="11" t="s">
        <v>32710</v>
      </c>
      <c r="B8815" s="11" t="s">
        <v>63274</v>
      </c>
      <c r="C8815" s="12" t="s">
        <v>32711</v>
      </c>
      <c r="D8815" s="11" t="s">
        <v>19562</v>
      </c>
    </row>
    <row r="8816" spans="1:4" ht="30" x14ac:dyDescent="0.25">
      <c r="A8816" s="11" t="s">
        <v>32712</v>
      </c>
      <c r="B8816" s="11" t="s">
        <v>63275</v>
      </c>
      <c r="C8816" s="12" t="s">
        <v>32711</v>
      </c>
      <c r="D8816" s="11" t="s">
        <v>19562</v>
      </c>
    </row>
    <row r="8817" spans="1:4" ht="30" x14ac:dyDescent="0.25">
      <c r="A8817" s="11" t="s">
        <v>32713</v>
      </c>
      <c r="B8817" s="11" t="s">
        <v>63276</v>
      </c>
      <c r="C8817" s="12" t="s">
        <v>32714</v>
      </c>
      <c r="D8817" s="11" t="s">
        <v>19562</v>
      </c>
    </row>
    <row r="8818" spans="1:4" ht="30" x14ac:dyDescent="0.25">
      <c r="A8818" s="11" t="s">
        <v>32715</v>
      </c>
      <c r="B8818" s="11" t="s">
        <v>63277</v>
      </c>
      <c r="C8818" s="12" t="s">
        <v>32714</v>
      </c>
      <c r="D8818" s="11" t="s">
        <v>19562</v>
      </c>
    </row>
    <row r="8819" spans="1:4" ht="45" x14ac:dyDescent="0.25">
      <c r="A8819" s="11" t="s">
        <v>32716</v>
      </c>
      <c r="B8819" s="11" t="s">
        <v>63278</v>
      </c>
      <c r="C8819" s="12" t="s">
        <v>32717</v>
      </c>
      <c r="D8819" s="11" t="s">
        <v>19562</v>
      </c>
    </row>
    <row r="8820" spans="1:4" ht="45" x14ac:dyDescent="0.25">
      <c r="A8820" s="11" t="s">
        <v>32718</v>
      </c>
      <c r="B8820" s="11" t="s">
        <v>63279</v>
      </c>
      <c r="C8820" s="12" t="s">
        <v>32717</v>
      </c>
      <c r="D8820" s="11" t="s">
        <v>19562</v>
      </c>
    </row>
    <row r="8821" spans="1:4" ht="30" x14ac:dyDescent="0.25">
      <c r="A8821" s="11" t="s">
        <v>32719</v>
      </c>
      <c r="B8821" s="11" t="s">
        <v>63280</v>
      </c>
      <c r="C8821" s="12" t="s">
        <v>32720</v>
      </c>
      <c r="D8821" s="11" t="s">
        <v>19584</v>
      </c>
    </row>
    <row r="8822" spans="1:4" ht="30" x14ac:dyDescent="0.25">
      <c r="A8822" s="11" t="s">
        <v>32721</v>
      </c>
      <c r="B8822" s="11" t="s">
        <v>63281</v>
      </c>
      <c r="C8822" s="12" t="s">
        <v>32720</v>
      </c>
      <c r="D8822" s="11" t="s">
        <v>19584</v>
      </c>
    </row>
    <row r="8823" spans="1:4" ht="30" x14ac:dyDescent="0.25">
      <c r="A8823" s="11" t="s">
        <v>32722</v>
      </c>
      <c r="B8823" s="11" t="s">
        <v>63282</v>
      </c>
      <c r="C8823" s="12" t="s">
        <v>32723</v>
      </c>
      <c r="D8823" s="11" t="s">
        <v>19584</v>
      </c>
    </row>
    <row r="8824" spans="1:4" ht="30" x14ac:dyDescent="0.25">
      <c r="A8824" s="11" t="s">
        <v>32724</v>
      </c>
      <c r="B8824" s="11" t="s">
        <v>63283</v>
      </c>
      <c r="C8824" s="12" t="s">
        <v>32723</v>
      </c>
      <c r="D8824" s="11" t="s">
        <v>19584</v>
      </c>
    </row>
    <row r="8825" spans="1:4" ht="30" x14ac:dyDescent="0.25">
      <c r="A8825" s="11" t="s">
        <v>32725</v>
      </c>
      <c r="B8825" s="11" t="s">
        <v>63284</v>
      </c>
      <c r="C8825" s="12" t="s">
        <v>32726</v>
      </c>
      <c r="D8825" s="11" t="s">
        <v>19560</v>
      </c>
    </row>
    <row r="8826" spans="1:4" ht="30" x14ac:dyDescent="0.25">
      <c r="A8826" s="11" t="s">
        <v>32727</v>
      </c>
      <c r="B8826" s="11" t="s">
        <v>63285</v>
      </c>
      <c r="C8826" s="12" t="s">
        <v>32726</v>
      </c>
      <c r="D8826" s="11" t="s">
        <v>19560</v>
      </c>
    </row>
    <row r="8827" spans="1:4" ht="30" x14ac:dyDescent="0.25">
      <c r="A8827" s="11" t="s">
        <v>32728</v>
      </c>
      <c r="B8827" s="11" t="s">
        <v>63286</v>
      </c>
      <c r="C8827" s="12" t="s">
        <v>32729</v>
      </c>
      <c r="D8827" s="11" t="s">
        <v>19584</v>
      </c>
    </row>
    <row r="8828" spans="1:4" ht="30" x14ac:dyDescent="0.25">
      <c r="A8828" s="11" t="s">
        <v>32730</v>
      </c>
      <c r="B8828" s="11" t="s">
        <v>63287</v>
      </c>
      <c r="C8828" s="12" t="s">
        <v>32729</v>
      </c>
      <c r="D8828" s="11" t="s">
        <v>19584</v>
      </c>
    </row>
    <row r="8829" spans="1:4" ht="30" x14ac:dyDescent="0.25">
      <c r="A8829" s="11" t="s">
        <v>32731</v>
      </c>
      <c r="B8829" s="11" t="s">
        <v>63288</v>
      </c>
      <c r="C8829" s="12" t="s">
        <v>32732</v>
      </c>
      <c r="D8829" s="11" t="s">
        <v>19584</v>
      </c>
    </row>
    <row r="8830" spans="1:4" ht="30" x14ac:dyDescent="0.25">
      <c r="A8830" s="11" t="s">
        <v>32733</v>
      </c>
      <c r="B8830" s="11" t="s">
        <v>63289</v>
      </c>
      <c r="C8830" s="12" t="s">
        <v>32732</v>
      </c>
      <c r="D8830" s="11" t="s">
        <v>19584</v>
      </c>
    </row>
    <row r="8831" spans="1:4" ht="30" x14ac:dyDescent="0.25">
      <c r="A8831" s="11" t="s">
        <v>32734</v>
      </c>
      <c r="B8831" s="11" t="s">
        <v>63290</v>
      </c>
      <c r="C8831" s="12" t="s">
        <v>32735</v>
      </c>
      <c r="D8831" s="11" t="s">
        <v>19584</v>
      </c>
    </row>
    <row r="8832" spans="1:4" ht="30" x14ac:dyDescent="0.25">
      <c r="A8832" s="11" t="s">
        <v>32736</v>
      </c>
      <c r="B8832" s="11" t="s">
        <v>63291</v>
      </c>
      <c r="C8832" s="12" t="s">
        <v>32735</v>
      </c>
      <c r="D8832" s="11" t="s">
        <v>19584</v>
      </c>
    </row>
    <row r="8833" spans="1:4" ht="30" x14ac:dyDescent="0.25">
      <c r="A8833" s="11" t="s">
        <v>32737</v>
      </c>
      <c r="B8833" s="11" t="s">
        <v>63292</v>
      </c>
      <c r="C8833" s="12" t="s">
        <v>32738</v>
      </c>
      <c r="D8833" s="11" t="s">
        <v>19584</v>
      </c>
    </row>
    <row r="8834" spans="1:4" ht="30" x14ac:dyDescent="0.25">
      <c r="A8834" s="11" t="s">
        <v>32739</v>
      </c>
      <c r="B8834" s="11" t="s">
        <v>63293</v>
      </c>
      <c r="C8834" s="12" t="s">
        <v>32738</v>
      </c>
      <c r="D8834" s="11" t="s">
        <v>19584</v>
      </c>
    </row>
    <row r="8835" spans="1:4" ht="30" x14ac:dyDescent="0.25">
      <c r="A8835" s="11" t="s">
        <v>32740</v>
      </c>
      <c r="B8835" s="11" t="s">
        <v>63294</v>
      </c>
      <c r="C8835" s="12" t="s">
        <v>32741</v>
      </c>
      <c r="D8835" s="11" t="s">
        <v>19560</v>
      </c>
    </row>
    <row r="8836" spans="1:4" ht="30" x14ac:dyDescent="0.25">
      <c r="A8836" s="11" t="s">
        <v>32742</v>
      </c>
      <c r="B8836" s="11" t="s">
        <v>63295</v>
      </c>
      <c r="C8836" s="12" t="s">
        <v>32741</v>
      </c>
      <c r="D8836" s="11" t="s">
        <v>19560</v>
      </c>
    </row>
    <row r="8837" spans="1:4" x14ac:dyDescent="0.25">
      <c r="A8837" s="11" t="s">
        <v>32743</v>
      </c>
      <c r="B8837" s="11" t="s">
        <v>63296</v>
      </c>
      <c r="C8837" s="12" t="s">
        <v>32744</v>
      </c>
      <c r="D8837" s="11" t="s">
        <v>19560</v>
      </c>
    </row>
    <row r="8838" spans="1:4" x14ac:dyDescent="0.25">
      <c r="A8838" s="11" t="s">
        <v>32745</v>
      </c>
      <c r="B8838" s="11" t="s">
        <v>63297</v>
      </c>
      <c r="C8838" s="12" t="s">
        <v>32744</v>
      </c>
      <c r="D8838" s="11" t="s">
        <v>19560</v>
      </c>
    </row>
    <row r="8839" spans="1:4" x14ac:dyDescent="0.25">
      <c r="A8839" s="11" t="s">
        <v>32746</v>
      </c>
      <c r="B8839" s="11" t="s">
        <v>63298</v>
      </c>
      <c r="C8839" s="12" t="s">
        <v>32747</v>
      </c>
      <c r="D8839" s="11" t="s">
        <v>19560</v>
      </c>
    </row>
    <row r="8840" spans="1:4" x14ac:dyDescent="0.25">
      <c r="A8840" s="11" t="s">
        <v>32748</v>
      </c>
      <c r="B8840" s="11" t="s">
        <v>63299</v>
      </c>
      <c r="C8840" s="12" t="s">
        <v>32747</v>
      </c>
      <c r="D8840" s="11" t="s">
        <v>19560</v>
      </c>
    </row>
    <row r="8841" spans="1:4" x14ac:dyDescent="0.25">
      <c r="A8841" s="11" t="s">
        <v>32749</v>
      </c>
      <c r="B8841" s="11" t="s">
        <v>63300</v>
      </c>
      <c r="C8841" s="12" t="s">
        <v>32750</v>
      </c>
      <c r="D8841" s="11" t="s">
        <v>19560</v>
      </c>
    </row>
    <row r="8842" spans="1:4" x14ac:dyDescent="0.25">
      <c r="A8842" s="11" t="s">
        <v>32751</v>
      </c>
      <c r="B8842" s="11" t="s">
        <v>63301</v>
      </c>
      <c r="C8842" s="12" t="s">
        <v>32750</v>
      </c>
      <c r="D8842" s="11" t="s">
        <v>19560</v>
      </c>
    </row>
    <row r="8843" spans="1:4" x14ac:dyDescent="0.25">
      <c r="A8843" s="11" t="s">
        <v>32752</v>
      </c>
      <c r="B8843" s="11" t="s">
        <v>63302</v>
      </c>
      <c r="C8843" s="12" t="s">
        <v>32753</v>
      </c>
      <c r="D8843" s="11" t="s">
        <v>19560</v>
      </c>
    </row>
    <row r="8844" spans="1:4" x14ac:dyDescent="0.25">
      <c r="A8844" s="11" t="s">
        <v>32754</v>
      </c>
      <c r="B8844" s="11" t="s">
        <v>63303</v>
      </c>
      <c r="C8844" s="12" t="s">
        <v>32753</v>
      </c>
      <c r="D8844" s="11" t="s">
        <v>19560</v>
      </c>
    </row>
    <row r="8845" spans="1:4" x14ac:dyDescent="0.25">
      <c r="A8845" s="11" t="s">
        <v>32755</v>
      </c>
      <c r="B8845" s="11" t="s">
        <v>63304</v>
      </c>
      <c r="C8845" s="12" t="s">
        <v>32756</v>
      </c>
      <c r="D8845" s="11" t="s">
        <v>19560</v>
      </c>
    </row>
    <row r="8846" spans="1:4" x14ac:dyDescent="0.25">
      <c r="A8846" s="11" t="s">
        <v>32757</v>
      </c>
      <c r="B8846" s="11" t="s">
        <v>63305</v>
      </c>
      <c r="C8846" s="12" t="s">
        <v>32756</v>
      </c>
      <c r="D8846" s="11" t="s">
        <v>19560</v>
      </c>
    </row>
    <row r="8847" spans="1:4" ht="30" x14ac:dyDescent="0.25">
      <c r="A8847" s="11" t="s">
        <v>32758</v>
      </c>
      <c r="B8847" s="11" t="s">
        <v>63306</v>
      </c>
      <c r="C8847" s="12" t="s">
        <v>32759</v>
      </c>
      <c r="D8847" s="11" t="s">
        <v>19560</v>
      </c>
    </row>
    <row r="8848" spans="1:4" ht="30" x14ac:dyDescent="0.25">
      <c r="A8848" s="11" t="s">
        <v>32760</v>
      </c>
      <c r="B8848" s="11" t="s">
        <v>63307</v>
      </c>
      <c r="C8848" s="12" t="s">
        <v>32759</v>
      </c>
      <c r="D8848" s="11" t="s">
        <v>19560</v>
      </c>
    </row>
    <row r="8849" spans="1:4" ht="30" x14ac:dyDescent="0.25">
      <c r="A8849" s="11" t="s">
        <v>32761</v>
      </c>
      <c r="B8849" s="11" t="s">
        <v>63308</v>
      </c>
      <c r="C8849" s="12" t="s">
        <v>32762</v>
      </c>
      <c r="D8849" s="11" t="s">
        <v>19560</v>
      </c>
    </row>
    <row r="8850" spans="1:4" ht="30" x14ac:dyDescent="0.25">
      <c r="A8850" s="11" t="s">
        <v>32763</v>
      </c>
      <c r="B8850" s="11" t="s">
        <v>63309</v>
      </c>
      <c r="C8850" s="12" t="s">
        <v>32762</v>
      </c>
      <c r="D8850" s="11" t="s">
        <v>19560</v>
      </c>
    </row>
    <row r="8851" spans="1:4" ht="30" x14ac:dyDescent="0.25">
      <c r="A8851" s="11" t="s">
        <v>32764</v>
      </c>
      <c r="B8851" s="11" t="s">
        <v>63310</v>
      </c>
      <c r="C8851" s="12" t="s">
        <v>32765</v>
      </c>
      <c r="D8851" s="11" t="s">
        <v>19560</v>
      </c>
    </row>
    <row r="8852" spans="1:4" ht="30" x14ac:dyDescent="0.25">
      <c r="A8852" s="11" t="s">
        <v>32766</v>
      </c>
      <c r="B8852" s="11" t="s">
        <v>63311</v>
      </c>
      <c r="C8852" s="12" t="s">
        <v>32765</v>
      </c>
      <c r="D8852" s="11" t="s">
        <v>19560</v>
      </c>
    </row>
    <row r="8853" spans="1:4" ht="30" x14ac:dyDescent="0.25">
      <c r="A8853" s="11" t="s">
        <v>32767</v>
      </c>
      <c r="B8853" s="11" t="s">
        <v>63312</v>
      </c>
      <c r="C8853" s="12" t="s">
        <v>32768</v>
      </c>
      <c r="D8853" s="11" t="s">
        <v>19560</v>
      </c>
    </row>
    <row r="8854" spans="1:4" ht="30" x14ac:dyDescent="0.25">
      <c r="A8854" s="11" t="s">
        <v>32769</v>
      </c>
      <c r="B8854" s="11" t="s">
        <v>63313</v>
      </c>
      <c r="C8854" s="12" t="s">
        <v>32768</v>
      </c>
      <c r="D8854" s="11" t="s">
        <v>19560</v>
      </c>
    </row>
    <row r="8855" spans="1:4" x14ac:dyDescent="0.25">
      <c r="A8855" s="11" t="s">
        <v>32770</v>
      </c>
      <c r="B8855" s="11" t="s">
        <v>63314</v>
      </c>
      <c r="C8855" s="12" t="s">
        <v>32771</v>
      </c>
      <c r="D8855" s="11" t="s">
        <v>19560</v>
      </c>
    </row>
    <row r="8856" spans="1:4" x14ac:dyDescent="0.25">
      <c r="A8856" s="11" t="s">
        <v>32772</v>
      </c>
      <c r="B8856" s="11" t="s">
        <v>63315</v>
      </c>
      <c r="C8856" s="12" t="s">
        <v>32771</v>
      </c>
      <c r="D8856" s="11" t="s">
        <v>19560</v>
      </c>
    </row>
    <row r="8857" spans="1:4" ht="30" x14ac:dyDescent="0.25">
      <c r="A8857" s="11" t="s">
        <v>32773</v>
      </c>
      <c r="B8857" s="11" t="s">
        <v>63316</v>
      </c>
      <c r="C8857" s="12" t="s">
        <v>32774</v>
      </c>
      <c r="D8857" s="11" t="s">
        <v>19560</v>
      </c>
    </row>
    <row r="8858" spans="1:4" ht="30" x14ac:dyDescent="0.25">
      <c r="A8858" s="11" t="s">
        <v>32775</v>
      </c>
      <c r="B8858" s="11" t="s">
        <v>63317</v>
      </c>
      <c r="C8858" s="12" t="s">
        <v>32774</v>
      </c>
      <c r="D8858" s="11" t="s">
        <v>19560</v>
      </c>
    </row>
    <row r="8859" spans="1:4" x14ac:dyDescent="0.25">
      <c r="A8859" s="11" t="s">
        <v>32776</v>
      </c>
      <c r="B8859" s="11" t="s">
        <v>63318</v>
      </c>
      <c r="C8859" s="12" t="s">
        <v>32777</v>
      </c>
      <c r="D8859" s="11" t="s">
        <v>19560</v>
      </c>
    </row>
    <row r="8860" spans="1:4" x14ac:dyDescent="0.25">
      <c r="A8860" s="11" t="s">
        <v>32778</v>
      </c>
      <c r="B8860" s="11" t="s">
        <v>63319</v>
      </c>
      <c r="C8860" s="12" t="s">
        <v>32777</v>
      </c>
      <c r="D8860" s="11" t="s">
        <v>19560</v>
      </c>
    </row>
    <row r="8861" spans="1:4" ht="30" x14ac:dyDescent="0.25">
      <c r="A8861" s="11" t="s">
        <v>32779</v>
      </c>
      <c r="B8861" s="11" t="s">
        <v>63320</v>
      </c>
      <c r="C8861" s="12" t="s">
        <v>32780</v>
      </c>
      <c r="D8861" s="11" t="s">
        <v>19571</v>
      </c>
    </row>
    <row r="8862" spans="1:4" ht="30" x14ac:dyDescent="0.25">
      <c r="A8862" s="11" t="s">
        <v>32781</v>
      </c>
      <c r="B8862" s="11" t="s">
        <v>63321</v>
      </c>
      <c r="C8862" s="12" t="s">
        <v>32780</v>
      </c>
      <c r="D8862" s="11" t="s">
        <v>19571</v>
      </c>
    </row>
    <row r="8863" spans="1:4" x14ac:dyDescent="0.25">
      <c r="A8863" s="11" t="s">
        <v>32782</v>
      </c>
      <c r="B8863" s="11" t="s">
        <v>63322</v>
      </c>
      <c r="C8863" s="12" t="s">
        <v>32783</v>
      </c>
      <c r="D8863" s="11" t="s">
        <v>19600</v>
      </c>
    </row>
    <row r="8864" spans="1:4" x14ac:dyDescent="0.25">
      <c r="A8864" s="11" t="s">
        <v>32784</v>
      </c>
      <c r="B8864" s="11" t="s">
        <v>63323</v>
      </c>
      <c r="C8864" s="12" t="s">
        <v>32783</v>
      </c>
      <c r="D8864" s="11" t="s">
        <v>19600</v>
      </c>
    </row>
    <row r="8865" spans="1:4" x14ac:dyDescent="0.25">
      <c r="A8865" s="11" t="s">
        <v>32785</v>
      </c>
      <c r="B8865" s="11" t="s">
        <v>63324</v>
      </c>
      <c r="C8865" s="12" t="s">
        <v>32786</v>
      </c>
      <c r="D8865" s="11" t="s">
        <v>19600</v>
      </c>
    </row>
    <row r="8866" spans="1:4" x14ac:dyDescent="0.25">
      <c r="A8866" s="11" t="s">
        <v>32787</v>
      </c>
      <c r="B8866" s="11" t="s">
        <v>63325</v>
      </c>
      <c r="C8866" s="12" t="s">
        <v>32786</v>
      </c>
      <c r="D8866" s="11" t="s">
        <v>19600</v>
      </c>
    </row>
    <row r="8867" spans="1:4" x14ac:dyDescent="0.25">
      <c r="A8867" s="11" t="s">
        <v>32788</v>
      </c>
      <c r="B8867" s="11" t="s">
        <v>63326</v>
      </c>
      <c r="C8867" s="12" t="s">
        <v>32789</v>
      </c>
      <c r="D8867" s="11" t="s">
        <v>19571</v>
      </c>
    </row>
    <row r="8868" spans="1:4" x14ac:dyDescent="0.25">
      <c r="A8868" s="11" t="s">
        <v>32790</v>
      </c>
      <c r="B8868" s="11" t="s">
        <v>63327</v>
      </c>
      <c r="C8868" s="12" t="s">
        <v>32789</v>
      </c>
      <c r="D8868" s="11" t="s">
        <v>19571</v>
      </c>
    </row>
    <row r="8869" spans="1:4" ht="30" x14ac:dyDescent="0.25">
      <c r="A8869" s="11" t="s">
        <v>32791</v>
      </c>
      <c r="B8869" s="11" t="s">
        <v>63328</v>
      </c>
      <c r="C8869" s="12" t="s">
        <v>32792</v>
      </c>
      <c r="D8869" s="11" t="s">
        <v>19560</v>
      </c>
    </row>
    <row r="8870" spans="1:4" ht="30" x14ac:dyDescent="0.25">
      <c r="A8870" s="11" t="s">
        <v>32793</v>
      </c>
      <c r="B8870" s="11" t="s">
        <v>63329</v>
      </c>
      <c r="C8870" s="12" t="s">
        <v>32792</v>
      </c>
      <c r="D8870" s="11" t="s">
        <v>19560</v>
      </c>
    </row>
    <row r="8871" spans="1:4" ht="30" x14ac:dyDescent="0.25">
      <c r="A8871" s="11" t="s">
        <v>32794</v>
      </c>
      <c r="B8871" s="11" t="s">
        <v>63330</v>
      </c>
      <c r="C8871" s="12" t="s">
        <v>32795</v>
      </c>
      <c r="D8871" s="11" t="s">
        <v>19560</v>
      </c>
    </row>
    <row r="8872" spans="1:4" ht="30" x14ac:dyDescent="0.25">
      <c r="A8872" s="11" t="s">
        <v>32796</v>
      </c>
      <c r="B8872" s="11" t="s">
        <v>63331</v>
      </c>
      <c r="C8872" s="12" t="s">
        <v>32795</v>
      </c>
      <c r="D8872" s="11" t="s">
        <v>19560</v>
      </c>
    </row>
    <row r="8873" spans="1:4" ht="30" x14ac:dyDescent="0.25">
      <c r="A8873" s="11" t="s">
        <v>32797</v>
      </c>
      <c r="B8873" s="11" t="s">
        <v>63332</v>
      </c>
      <c r="C8873" s="12" t="s">
        <v>32798</v>
      </c>
      <c r="D8873" s="11" t="s">
        <v>19560</v>
      </c>
    </row>
    <row r="8874" spans="1:4" ht="30" x14ac:dyDescent="0.25">
      <c r="A8874" s="11" t="s">
        <v>32799</v>
      </c>
      <c r="B8874" s="11" t="s">
        <v>63333</v>
      </c>
      <c r="C8874" s="12" t="s">
        <v>32798</v>
      </c>
      <c r="D8874" s="11" t="s">
        <v>19560</v>
      </c>
    </row>
    <row r="8875" spans="1:4" ht="30" x14ac:dyDescent="0.25">
      <c r="A8875" s="11" t="s">
        <v>32800</v>
      </c>
      <c r="B8875" s="11" t="s">
        <v>63334</v>
      </c>
      <c r="C8875" s="12" t="s">
        <v>32801</v>
      </c>
      <c r="D8875" s="11" t="s">
        <v>19560</v>
      </c>
    </row>
    <row r="8876" spans="1:4" ht="30" x14ac:dyDescent="0.25">
      <c r="A8876" s="11" t="s">
        <v>32802</v>
      </c>
      <c r="B8876" s="11" t="s">
        <v>63335</v>
      </c>
      <c r="C8876" s="12" t="s">
        <v>32801</v>
      </c>
      <c r="D8876" s="11" t="s">
        <v>19560</v>
      </c>
    </row>
    <row r="8877" spans="1:4" ht="30" x14ac:dyDescent="0.25">
      <c r="A8877" s="11" t="s">
        <v>32803</v>
      </c>
      <c r="B8877" s="11" t="s">
        <v>63336</v>
      </c>
      <c r="C8877" s="12" t="s">
        <v>32804</v>
      </c>
      <c r="D8877" s="11" t="s">
        <v>19560</v>
      </c>
    </row>
    <row r="8878" spans="1:4" ht="30" x14ac:dyDescent="0.25">
      <c r="A8878" s="11" t="s">
        <v>32805</v>
      </c>
      <c r="B8878" s="11" t="s">
        <v>63337</v>
      </c>
      <c r="C8878" s="12" t="s">
        <v>32804</v>
      </c>
      <c r="D8878" s="11" t="s">
        <v>19560</v>
      </c>
    </row>
    <row r="8879" spans="1:4" x14ac:dyDescent="0.25">
      <c r="A8879" s="11" t="s">
        <v>32806</v>
      </c>
      <c r="B8879" s="11" t="s">
        <v>63338</v>
      </c>
      <c r="C8879" s="12" t="s">
        <v>32807</v>
      </c>
      <c r="D8879" s="11" t="s">
        <v>19560</v>
      </c>
    </row>
    <row r="8880" spans="1:4" x14ac:dyDescent="0.25">
      <c r="A8880" s="11" t="s">
        <v>32808</v>
      </c>
      <c r="B8880" s="11" t="s">
        <v>63339</v>
      </c>
      <c r="C8880" s="12" t="s">
        <v>32807</v>
      </c>
      <c r="D8880" s="11" t="s">
        <v>19560</v>
      </c>
    </row>
    <row r="8881" spans="1:4" x14ac:dyDescent="0.25">
      <c r="A8881" s="11" t="s">
        <v>32809</v>
      </c>
      <c r="B8881" s="11" t="s">
        <v>63340</v>
      </c>
      <c r="C8881" s="12" t="s">
        <v>32810</v>
      </c>
      <c r="D8881" s="11" t="s">
        <v>19560</v>
      </c>
    </row>
    <row r="8882" spans="1:4" x14ac:dyDescent="0.25">
      <c r="A8882" s="11" t="s">
        <v>32811</v>
      </c>
      <c r="B8882" s="11" t="s">
        <v>63341</v>
      </c>
      <c r="C8882" s="12" t="s">
        <v>32810</v>
      </c>
      <c r="D8882" s="11" t="s">
        <v>19560</v>
      </c>
    </row>
    <row r="8883" spans="1:4" x14ac:dyDescent="0.25">
      <c r="A8883" s="11" t="s">
        <v>32812</v>
      </c>
      <c r="B8883" s="11" t="s">
        <v>63342</v>
      </c>
      <c r="C8883" s="12" t="s">
        <v>32813</v>
      </c>
      <c r="D8883" s="11" t="s">
        <v>19560</v>
      </c>
    </row>
    <row r="8884" spans="1:4" x14ac:dyDescent="0.25">
      <c r="A8884" s="11" t="s">
        <v>32814</v>
      </c>
      <c r="B8884" s="11" t="s">
        <v>63343</v>
      </c>
      <c r="C8884" s="12" t="s">
        <v>32813</v>
      </c>
      <c r="D8884" s="11" t="s">
        <v>19560</v>
      </c>
    </row>
    <row r="8885" spans="1:4" x14ac:dyDescent="0.25">
      <c r="A8885" s="11" t="s">
        <v>32815</v>
      </c>
      <c r="B8885" s="11" t="s">
        <v>63344</v>
      </c>
      <c r="C8885" s="12" t="s">
        <v>32816</v>
      </c>
      <c r="D8885" s="11" t="s">
        <v>19554</v>
      </c>
    </row>
    <row r="8886" spans="1:4" x14ac:dyDescent="0.25">
      <c r="A8886" s="11" t="s">
        <v>32817</v>
      </c>
      <c r="B8886" s="11" t="s">
        <v>63345</v>
      </c>
      <c r="C8886" s="12" t="s">
        <v>32816</v>
      </c>
      <c r="D8886" s="11" t="s">
        <v>19554</v>
      </c>
    </row>
    <row r="8887" spans="1:4" x14ac:dyDescent="0.25">
      <c r="A8887" s="11" t="s">
        <v>32818</v>
      </c>
      <c r="B8887" s="11" t="s">
        <v>63346</v>
      </c>
      <c r="C8887" s="12" t="s">
        <v>32816</v>
      </c>
      <c r="D8887" s="11" t="s">
        <v>19554</v>
      </c>
    </row>
    <row r="8888" spans="1:4" x14ac:dyDescent="0.25">
      <c r="A8888" s="11" t="s">
        <v>32819</v>
      </c>
      <c r="B8888" s="11" t="s">
        <v>63347</v>
      </c>
      <c r="C8888" s="12" t="s">
        <v>32816</v>
      </c>
      <c r="D8888" s="11" t="s">
        <v>19554</v>
      </c>
    </row>
    <row r="8889" spans="1:4" x14ac:dyDescent="0.25">
      <c r="A8889" s="11" t="s">
        <v>32820</v>
      </c>
      <c r="B8889" s="11" t="s">
        <v>63348</v>
      </c>
      <c r="C8889" s="12" t="s">
        <v>32816</v>
      </c>
      <c r="D8889" s="11" t="s">
        <v>19554</v>
      </c>
    </row>
    <row r="8890" spans="1:4" x14ac:dyDescent="0.25">
      <c r="A8890" s="11" t="s">
        <v>32821</v>
      </c>
      <c r="B8890" s="11" t="s">
        <v>63349</v>
      </c>
      <c r="C8890" s="12" t="s">
        <v>32816</v>
      </c>
      <c r="D8890" s="11" t="s">
        <v>19554</v>
      </c>
    </row>
    <row r="8891" spans="1:4" ht="30" x14ac:dyDescent="0.25">
      <c r="A8891" s="11" t="s">
        <v>32822</v>
      </c>
      <c r="B8891" s="11" t="s">
        <v>63350</v>
      </c>
      <c r="C8891" s="12" t="s">
        <v>32823</v>
      </c>
      <c r="D8891" s="11" t="s">
        <v>19571</v>
      </c>
    </row>
    <row r="8892" spans="1:4" ht="30" x14ac:dyDescent="0.25">
      <c r="A8892" s="11" t="s">
        <v>32824</v>
      </c>
      <c r="B8892" s="11" t="s">
        <v>63351</v>
      </c>
      <c r="C8892" s="12" t="s">
        <v>32823</v>
      </c>
      <c r="D8892" s="11" t="s">
        <v>19571</v>
      </c>
    </row>
    <row r="8893" spans="1:4" x14ac:dyDescent="0.25">
      <c r="A8893" s="11" t="s">
        <v>32825</v>
      </c>
      <c r="B8893" s="11" t="s">
        <v>63352</v>
      </c>
      <c r="C8893" s="12" t="s">
        <v>32826</v>
      </c>
      <c r="D8893" s="11" t="s">
        <v>19637</v>
      </c>
    </row>
    <row r="8894" spans="1:4" x14ac:dyDescent="0.25">
      <c r="A8894" s="11" t="s">
        <v>32827</v>
      </c>
      <c r="B8894" s="11" t="s">
        <v>63353</v>
      </c>
      <c r="C8894" s="12" t="s">
        <v>32826</v>
      </c>
      <c r="D8894" s="11" t="s">
        <v>19637</v>
      </c>
    </row>
    <row r="8895" spans="1:4" x14ac:dyDescent="0.25">
      <c r="A8895" s="11" t="s">
        <v>32828</v>
      </c>
      <c r="B8895" s="11" t="s">
        <v>63354</v>
      </c>
      <c r="C8895" s="12" t="s">
        <v>32829</v>
      </c>
      <c r="D8895" s="11" t="s">
        <v>19637</v>
      </c>
    </row>
    <row r="8896" spans="1:4" x14ac:dyDescent="0.25">
      <c r="A8896" s="11" t="s">
        <v>32830</v>
      </c>
      <c r="B8896" s="11" t="s">
        <v>63355</v>
      </c>
      <c r="C8896" s="12" t="s">
        <v>32829</v>
      </c>
      <c r="D8896" s="11" t="s">
        <v>19637</v>
      </c>
    </row>
    <row r="8897" spans="1:4" x14ac:dyDescent="0.25">
      <c r="A8897" s="11" t="s">
        <v>32831</v>
      </c>
      <c r="B8897" s="11" t="s">
        <v>63356</v>
      </c>
      <c r="C8897" s="12" t="s">
        <v>32832</v>
      </c>
      <c r="D8897" s="11" t="s">
        <v>19560</v>
      </c>
    </row>
    <row r="8898" spans="1:4" x14ac:dyDescent="0.25">
      <c r="A8898" s="11" t="s">
        <v>32833</v>
      </c>
      <c r="B8898" s="11" t="s">
        <v>63357</v>
      </c>
      <c r="C8898" s="12" t="s">
        <v>32832</v>
      </c>
      <c r="D8898" s="11" t="s">
        <v>19560</v>
      </c>
    </row>
    <row r="8899" spans="1:4" ht="30" x14ac:dyDescent="0.25">
      <c r="A8899" s="11" t="s">
        <v>32834</v>
      </c>
      <c r="B8899" s="11" t="s">
        <v>63358</v>
      </c>
      <c r="C8899" s="12" t="s">
        <v>32835</v>
      </c>
      <c r="D8899" s="11" t="s">
        <v>19560</v>
      </c>
    </row>
    <row r="8900" spans="1:4" ht="30" x14ac:dyDescent="0.25">
      <c r="A8900" s="11" t="s">
        <v>32836</v>
      </c>
      <c r="B8900" s="11" t="s">
        <v>63359</v>
      </c>
      <c r="C8900" s="12" t="s">
        <v>32835</v>
      </c>
      <c r="D8900" s="11" t="s">
        <v>19560</v>
      </c>
    </row>
    <row r="8901" spans="1:4" x14ac:dyDescent="0.25">
      <c r="A8901" s="11" t="s">
        <v>32837</v>
      </c>
      <c r="B8901" s="11" t="s">
        <v>63360</v>
      </c>
      <c r="C8901" s="12" t="s">
        <v>32838</v>
      </c>
      <c r="D8901" s="11" t="s">
        <v>19560</v>
      </c>
    </row>
    <row r="8902" spans="1:4" x14ac:dyDescent="0.25">
      <c r="A8902" s="11" t="s">
        <v>32839</v>
      </c>
      <c r="B8902" s="11" t="s">
        <v>63361</v>
      </c>
      <c r="C8902" s="12" t="s">
        <v>32838</v>
      </c>
      <c r="D8902" s="11" t="s">
        <v>19560</v>
      </c>
    </row>
    <row r="8903" spans="1:4" x14ac:dyDescent="0.25">
      <c r="A8903" s="11" t="s">
        <v>32840</v>
      </c>
      <c r="B8903" s="11" t="s">
        <v>63362</v>
      </c>
      <c r="C8903" s="12" t="s">
        <v>32841</v>
      </c>
      <c r="D8903" s="11" t="s">
        <v>19560</v>
      </c>
    </row>
    <row r="8904" spans="1:4" x14ac:dyDescent="0.25">
      <c r="A8904" s="11" t="s">
        <v>32842</v>
      </c>
      <c r="B8904" s="11" t="s">
        <v>63363</v>
      </c>
      <c r="C8904" s="12" t="s">
        <v>32841</v>
      </c>
      <c r="D8904" s="11" t="s">
        <v>19560</v>
      </c>
    </row>
    <row r="8905" spans="1:4" ht="30" x14ac:dyDescent="0.25">
      <c r="A8905" s="11" t="s">
        <v>32843</v>
      </c>
      <c r="B8905" s="11" t="s">
        <v>63364</v>
      </c>
      <c r="C8905" s="12" t="s">
        <v>32844</v>
      </c>
      <c r="D8905" s="11" t="s">
        <v>19560</v>
      </c>
    </row>
    <row r="8906" spans="1:4" ht="30" x14ac:dyDescent="0.25">
      <c r="A8906" s="11" t="s">
        <v>32845</v>
      </c>
      <c r="B8906" s="11" t="s">
        <v>63365</v>
      </c>
      <c r="C8906" s="12" t="s">
        <v>32844</v>
      </c>
      <c r="D8906" s="11" t="s">
        <v>19560</v>
      </c>
    </row>
    <row r="8907" spans="1:4" ht="30" x14ac:dyDescent="0.25">
      <c r="A8907" s="11" t="s">
        <v>32846</v>
      </c>
      <c r="B8907" s="11" t="s">
        <v>63366</v>
      </c>
      <c r="C8907" s="12" t="s">
        <v>32847</v>
      </c>
      <c r="D8907" s="11" t="s">
        <v>19560</v>
      </c>
    </row>
    <row r="8908" spans="1:4" ht="30" x14ac:dyDescent="0.25">
      <c r="A8908" s="11" t="s">
        <v>32848</v>
      </c>
      <c r="B8908" s="11" t="s">
        <v>63367</v>
      </c>
      <c r="C8908" s="12" t="s">
        <v>32847</v>
      </c>
      <c r="D8908" s="11" t="s">
        <v>19560</v>
      </c>
    </row>
    <row r="8909" spans="1:4" ht="30" x14ac:dyDescent="0.25">
      <c r="A8909" s="11" t="s">
        <v>32849</v>
      </c>
      <c r="B8909" s="11" t="s">
        <v>63368</v>
      </c>
      <c r="C8909" s="12" t="s">
        <v>32850</v>
      </c>
      <c r="D8909" s="11" t="s">
        <v>19560</v>
      </c>
    </row>
    <row r="8910" spans="1:4" ht="30" x14ac:dyDescent="0.25">
      <c r="A8910" s="11" t="s">
        <v>32851</v>
      </c>
      <c r="B8910" s="11" t="s">
        <v>63369</v>
      </c>
      <c r="C8910" s="12" t="s">
        <v>32850</v>
      </c>
      <c r="D8910" s="11" t="s">
        <v>19560</v>
      </c>
    </row>
    <row r="8911" spans="1:4" ht="30" x14ac:dyDescent="0.25">
      <c r="A8911" s="11" t="s">
        <v>32852</v>
      </c>
      <c r="B8911" s="11" t="s">
        <v>63370</v>
      </c>
      <c r="C8911" s="12" t="s">
        <v>32853</v>
      </c>
      <c r="D8911" s="11" t="s">
        <v>19560</v>
      </c>
    </row>
    <row r="8912" spans="1:4" ht="30" x14ac:dyDescent="0.25">
      <c r="A8912" s="11" t="s">
        <v>32854</v>
      </c>
      <c r="B8912" s="11" t="s">
        <v>63371</v>
      </c>
      <c r="C8912" s="12" t="s">
        <v>32853</v>
      </c>
      <c r="D8912" s="11" t="s">
        <v>19560</v>
      </c>
    </row>
    <row r="8913" spans="1:4" x14ac:dyDescent="0.25">
      <c r="A8913" s="11" t="s">
        <v>32855</v>
      </c>
      <c r="B8913" s="11" t="s">
        <v>63372</v>
      </c>
      <c r="C8913" s="12" t="s">
        <v>32856</v>
      </c>
      <c r="D8913" s="11" t="s">
        <v>19560</v>
      </c>
    </row>
    <row r="8914" spans="1:4" x14ac:dyDescent="0.25">
      <c r="A8914" s="11" t="s">
        <v>32857</v>
      </c>
      <c r="B8914" s="11" t="s">
        <v>63373</v>
      </c>
      <c r="C8914" s="12" t="s">
        <v>32856</v>
      </c>
      <c r="D8914" s="11" t="s">
        <v>19560</v>
      </c>
    </row>
    <row r="8915" spans="1:4" ht="60" x14ac:dyDescent="0.25">
      <c r="A8915" s="11" t="s">
        <v>32858</v>
      </c>
      <c r="B8915" s="11" t="s">
        <v>63374</v>
      </c>
      <c r="C8915" s="12" t="s">
        <v>32859</v>
      </c>
      <c r="D8915" s="11" t="s">
        <v>19560</v>
      </c>
    </row>
    <row r="8916" spans="1:4" ht="60" x14ac:dyDescent="0.25">
      <c r="A8916" s="11" t="s">
        <v>32860</v>
      </c>
      <c r="B8916" s="11" t="s">
        <v>63375</v>
      </c>
      <c r="C8916" s="12" t="s">
        <v>32859</v>
      </c>
      <c r="D8916" s="11" t="s">
        <v>19560</v>
      </c>
    </row>
    <row r="8917" spans="1:4" ht="45" x14ac:dyDescent="0.25">
      <c r="A8917" s="11" t="s">
        <v>32861</v>
      </c>
      <c r="B8917" s="11" t="s">
        <v>63376</v>
      </c>
      <c r="C8917" s="12" t="s">
        <v>32862</v>
      </c>
      <c r="D8917" s="11" t="s">
        <v>19560</v>
      </c>
    </row>
    <row r="8918" spans="1:4" ht="45" x14ac:dyDescent="0.25">
      <c r="A8918" s="11" t="s">
        <v>32863</v>
      </c>
      <c r="B8918" s="11" t="s">
        <v>63377</v>
      </c>
      <c r="C8918" s="12" t="s">
        <v>32862</v>
      </c>
      <c r="D8918" s="11" t="s">
        <v>19560</v>
      </c>
    </row>
    <row r="8919" spans="1:4" x14ac:dyDescent="0.25">
      <c r="A8919" s="11" t="s">
        <v>32864</v>
      </c>
      <c r="B8919" s="11" t="s">
        <v>63378</v>
      </c>
      <c r="C8919" s="12" t="s">
        <v>32865</v>
      </c>
      <c r="D8919" s="11" t="s">
        <v>19560</v>
      </c>
    </row>
    <row r="8920" spans="1:4" x14ac:dyDescent="0.25">
      <c r="A8920" s="11" t="s">
        <v>32866</v>
      </c>
      <c r="B8920" s="11" t="s">
        <v>63379</v>
      </c>
      <c r="C8920" s="12" t="s">
        <v>32865</v>
      </c>
      <c r="D8920" s="11" t="s">
        <v>19560</v>
      </c>
    </row>
    <row r="8921" spans="1:4" x14ac:dyDescent="0.25">
      <c r="A8921" s="11" t="s">
        <v>32867</v>
      </c>
      <c r="B8921" s="11" t="s">
        <v>63380</v>
      </c>
      <c r="C8921" s="12" t="s">
        <v>32868</v>
      </c>
      <c r="D8921" s="11" t="s">
        <v>19560</v>
      </c>
    </row>
    <row r="8922" spans="1:4" x14ac:dyDescent="0.25">
      <c r="A8922" s="11" t="s">
        <v>32869</v>
      </c>
      <c r="B8922" s="11" t="s">
        <v>63381</v>
      </c>
      <c r="C8922" s="12" t="s">
        <v>32868</v>
      </c>
      <c r="D8922" s="11" t="s">
        <v>19560</v>
      </c>
    </row>
    <row r="8923" spans="1:4" ht="30" x14ac:dyDescent="0.25">
      <c r="A8923" s="11" t="s">
        <v>32870</v>
      </c>
      <c r="B8923" s="11" t="s">
        <v>63382</v>
      </c>
      <c r="C8923" s="12" t="s">
        <v>32871</v>
      </c>
      <c r="D8923" s="11" t="s">
        <v>19560</v>
      </c>
    </row>
    <row r="8924" spans="1:4" ht="30" x14ac:dyDescent="0.25">
      <c r="A8924" s="11" t="s">
        <v>32872</v>
      </c>
      <c r="B8924" s="11" t="s">
        <v>63383</v>
      </c>
      <c r="C8924" s="12" t="s">
        <v>32871</v>
      </c>
      <c r="D8924" s="11" t="s">
        <v>19560</v>
      </c>
    </row>
    <row r="8925" spans="1:4" x14ac:dyDescent="0.25">
      <c r="A8925" s="11" t="s">
        <v>32873</v>
      </c>
      <c r="B8925" s="11" t="s">
        <v>63384</v>
      </c>
      <c r="C8925" s="12" t="s">
        <v>32874</v>
      </c>
      <c r="D8925" s="11" t="s">
        <v>19560</v>
      </c>
    </row>
    <row r="8926" spans="1:4" x14ac:dyDescent="0.25">
      <c r="A8926" s="11" t="s">
        <v>32875</v>
      </c>
      <c r="B8926" s="11" t="s">
        <v>63385</v>
      </c>
      <c r="C8926" s="12" t="s">
        <v>32874</v>
      </c>
      <c r="D8926" s="11" t="s">
        <v>19560</v>
      </c>
    </row>
    <row r="8927" spans="1:4" x14ac:dyDescent="0.25">
      <c r="A8927" s="11" t="s">
        <v>32876</v>
      </c>
      <c r="B8927" s="11" t="s">
        <v>63386</v>
      </c>
      <c r="C8927" s="12" t="s">
        <v>32877</v>
      </c>
      <c r="D8927" s="11" t="s">
        <v>19560</v>
      </c>
    </row>
    <row r="8928" spans="1:4" x14ac:dyDescent="0.25">
      <c r="A8928" s="11" t="s">
        <v>32878</v>
      </c>
      <c r="B8928" s="11" t="s">
        <v>63387</v>
      </c>
      <c r="C8928" s="12" t="s">
        <v>32877</v>
      </c>
      <c r="D8928" s="11" t="s">
        <v>19560</v>
      </c>
    </row>
    <row r="8929" spans="1:4" x14ac:dyDescent="0.25">
      <c r="A8929" s="11" t="s">
        <v>32879</v>
      </c>
      <c r="B8929" s="11" t="s">
        <v>63388</v>
      </c>
      <c r="C8929" s="12" t="s">
        <v>32880</v>
      </c>
      <c r="D8929" s="11" t="s">
        <v>19560</v>
      </c>
    </row>
    <row r="8930" spans="1:4" x14ac:dyDescent="0.25">
      <c r="A8930" s="11" t="s">
        <v>32881</v>
      </c>
      <c r="B8930" s="11" t="s">
        <v>63389</v>
      </c>
      <c r="C8930" s="12" t="s">
        <v>32880</v>
      </c>
      <c r="D8930" s="11" t="s">
        <v>19560</v>
      </c>
    </row>
    <row r="8931" spans="1:4" ht="60" x14ac:dyDescent="0.25">
      <c r="A8931" s="11" t="s">
        <v>32882</v>
      </c>
      <c r="B8931" s="11" t="s">
        <v>63390</v>
      </c>
      <c r="C8931" s="12" t="s">
        <v>32883</v>
      </c>
      <c r="D8931" s="11" t="s">
        <v>19560</v>
      </c>
    </row>
    <row r="8932" spans="1:4" ht="60" x14ac:dyDescent="0.25">
      <c r="A8932" s="11" t="s">
        <v>32884</v>
      </c>
      <c r="B8932" s="11" t="s">
        <v>63391</v>
      </c>
      <c r="C8932" s="12" t="s">
        <v>32883</v>
      </c>
      <c r="D8932" s="11" t="s">
        <v>19560</v>
      </c>
    </row>
    <row r="8933" spans="1:4" ht="60" x14ac:dyDescent="0.25">
      <c r="A8933" s="11" t="s">
        <v>32885</v>
      </c>
      <c r="B8933" s="11" t="s">
        <v>63392</v>
      </c>
      <c r="C8933" s="12" t="s">
        <v>32886</v>
      </c>
      <c r="D8933" s="11" t="s">
        <v>19560</v>
      </c>
    </row>
    <row r="8934" spans="1:4" ht="60" x14ac:dyDescent="0.25">
      <c r="A8934" s="11" t="s">
        <v>32887</v>
      </c>
      <c r="B8934" s="11" t="s">
        <v>63393</v>
      </c>
      <c r="C8934" s="12" t="s">
        <v>32886</v>
      </c>
      <c r="D8934" s="11" t="s">
        <v>19560</v>
      </c>
    </row>
    <row r="8935" spans="1:4" ht="60" x14ac:dyDescent="0.25">
      <c r="A8935" s="11" t="s">
        <v>32888</v>
      </c>
      <c r="B8935" s="11" t="s">
        <v>63394</v>
      </c>
      <c r="C8935" s="12" t="s">
        <v>32889</v>
      </c>
      <c r="D8935" s="11" t="s">
        <v>19560</v>
      </c>
    </row>
    <row r="8936" spans="1:4" ht="60" x14ac:dyDescent="0.25">
      <c r="A8936" s="11" t="s">
        <v>32890</v>
      </c>
      <c r="B8936" s="11" t="s">
        <v>63395</v>
      </c>
      <c r="C8936" s="12" t="s">
        <v>32889</v>
      </c>
      <c r="D8936" s="11" t="s">
        <v>19560</v>
      </c>
    </row>
    <row r="8937" spans="1:4" ht="60" x14ac:dyDescent="0.25">
      <c r="A8937" s="11" t="s">
        <v>32891</v>
      </c>
      <c r="B8937" s="11" t="s">
        <v>63396</v>
      </c>
      <c r="C8937" s="12" t="s">
        <v>32892</v>
      </c>
      <c r="D8937" s="11" t="s">
        <v>19560</v>
      </c>
    </row>
    <row r="8938" spans="1:4" ht="60" x14ac:dyDescent="0.25">
      <c r="A8938" s="11" t="s">
        <v>32893</v>
      </c>
      <c r="B8938" s="11" t="s">
        <v>63397</v>
      </c>
      <c r="C8938" s="12" t="s">
        <v>32892</v>
      </c>
      <c r="D8938" s="11" t="s">
        <v>19560</v>
      </c>
    </row>
    <row r="8939" spans="1:4" ht="60" x14ac:dyDescent="0.25">
      <c r="A8939" s="11" t="s">
        <v>32894</v>
      </c>
      <c r="B8939" s="11" t="s">
        <v>54430</v>
      </c>
      <c r="C8939" s="12" t="s">
        <v>32895</v>
      </c>
      <c r="D8939" s="11" t="s">
        <v>19560</v>
      </c>
    </row>
    <row r="8940" spans="1:4" ht="60" x14ac:dyDescent="0.25">
      <c r="A8940" s="11" t="s">
        <v>32896</v>
      </c>
      <c r="B8940" s="11" t="s">
        <v>63398</v>
      </c>
      <c r="C8940" s="12" t="s">
        <v>32895</v>
      </c>
      <c r="D8940" s="11" t="s">
        <v>19560</v>
      </c>
    </row>
    <row r="8941" spans="1:4" ht="60" x14ac:dyDescent="0.25">
      <c r="A8941" s="11" t="s">
        <v>32897</v>
      </c>
      <c r="B8941" s="11" t="s">
        <v>63399</v>
      </c>
      <c r="C8941" s="12" t="s">
        <v>32898</v>
      </c>
      <c r="D8941" s="11" t="s">
        <v>19560</v>
      </c>
    </row>
    <row r="8942" spans="1:4" ht="60" x14ac:dyDescent="0.25">
      <c r="A8942" s="11" t="s">
        <v>32899</v>
      </c>
      <c r="B8942" s="11" t="s">
        <v>63400</v>
      </c>
      <c r="C8942" s="12" t="s">
        <v>32898</v>
      </c>
      <c r="D8942" s="11" t="s">
        <v>19560</v>
      </c>
    </row>
    <row r="8943" spans="1:4" ht="75" x14ac:dyDescent="0.25">
      <c r="A8943" s="11" t="s">
        <v>32900</v>
      </c>
      <c r="B8943" s="11" t="s">
        <v>63401</v>
      </c>
      <c r="C8943" s="12" t="s">
        <v>32901</v>
      </c>
      <c r="D8943" s="11" t="s">
        <v>19560</v>
      </c>
    </row>
    <row r="8944" spans="1:4" ht="75" x14ac:dyDescent="0.25">
      <c r="A8944" s="11" t="s">
        <v>32902</v>
      </c>
      <c r="B8944" s="11" t="s">
        <v>63402</v>
      </c>
      <c r="C8944" s="12" t="s">
        <v>32901</v>
      </c>
      <c r="D8944" s="11" t="s">
        <v>19560</v>
      </c>
    </row>
    <row r="8945" spans="1:4" ht="60" x14ac:dyDescent="0.25">
      <c r="A8945" s="11" t="s">
        <v>32903</v>
      </c>
      <c r="B8945" s="11" t="s">
        <v>63403</v>
      </c>
      <c r="C8945" s="12" t="s">
        <v>32904</v>
      </c>
      <c r="D8945" s="11" t="s">
        <v>19560</v>
      </c>
    </row>
    <row r="8946" spans="1:4" ht="60" x14ac:dyDescent="0.25">
      <c r="A8946" s="11" t="s">
        <v>32905</v>
      </c>
      <c r="B8946" s="11" t="s">
        <v>63404</v>
      </c>
      <c r="C8946" s="12" t="s">
        <v>32904</v>
      </c>
      <c r="D8946" s="11" t="s">
        <v>19560</v>
      </c>
    </row>
    <row r="8947" spans="1:4" ht="75" x14ac:dyDescent="0.25">
      <c r="A8947" s="11" t="s">
        <v>32906</v>
      </c>
      <c r="B8947" s="11" t="s">
        <v>63405</v>
      </c>
      <c r="C8947" s="12" t="s">
        <v>32907</v>
      </c>
      <c r="D8947" s="11" t="s">
        <v>19560</v>
      </c>
    </row>
    <row r="8948" spans="1:4" ht="75" x14ac:dyDescent="0.25">
      <c r="A8948" s="11" t="s">
        <v>32908</v>
      </c>
      <c r="B8948" s="11" t="s">
        <v>63406</v>
      </c>
      <c r="C8948" s="12" t="s">
        <v>32907</v>
      </c>
      <c r="D8948" s="11" t="s">
        <v>19560</v>
      </c>
    </row>
    <row r="8949" spans="1:4" ht="60" x14ac:dyDescent="0.25">
      <c r="A8949" s="11" t="s">
        <v>32909</v>
      </c>
      <c r="B8949" s="11" t="s">
        <v>63407</v>
      </c>
      <c r="C8949" s="12" t="s">
        <v>32910</v>
      </c>
      <c r="D8949" s="11" t="s">
        <v>19560</v>
      </c>
    </row>
    <row r="8950" spans="1:4" ht="60" x14ac:dyDescent="0.25">
      <c r="A8950" s="11" t="s">
        <v>32911</v>
      </c>
      <c r="B8950" s="11" t="s">
        <v>63408</v>
      </c>
      <c r="C8950" s="12" t="s">
        <v>32910</v>
      </c>
      <c r="D8950" s="11" t="s">
        <v>19560</v>
      </c>
    </row>
    <row r="8951" spans="1:4" ht="60" x14ac:dyDescent="0.25">
      <c r="A8951" s="11" t="s">
        <v>32912</v>
      </c>
      <c r="B8951" s="11" t="s">
        <v>63409</v>
      </c>
      <c r="C8951" s="12" t="s">
        <v>32913</v>
      </c>
      <c r="D8951" s="11" t="s">
        <v>19560</v>
      </c>
    </row>
    <row r="8952" spans="1:4" ht="60" x14ac:dyDescent="0.25">
      <c r="A8952" s="11" t="s">
        <v>32914</v>
      </c>
      <c r="B8952" s="11" t="s">
        <v>63410</v>
      </c>
      <c r="C8952" s="12" t="s">
        <v>32913</v>
      </c>
      <c r="D8952" s="11" t="s">
        <v>19560</v>
      </c>
    </row>
    <row r="8953" spans="1:4" ht="60" x14ac:dyDescent="0.25">
      <c r="A8953" s="11" t="s">
        <v>32915</v>
      </c>
      <c r="B8953" s="11" t="s">
        <v>63411</v>
      </c>
      <c r="C8953" s="12" t="s">
        <v>32916</v>
      </c>
      <c r="D8953" s="11" t="s">
        <v>19560</v>
      </c>
    </row>
    <row r="8954" spans="1:4" ht="60" x14ac:dyDescent="0.25">
      <c r="A8954" s="11" t="s">
        <v>32917</v>
      </c>
      <c r="B8954" s="11" t="s">
        <v>63412</v>
      </c>
      <c r="C8954" s="12" t="s">
        <v>32916</v>
      </c>
      <c r="D8954" s="11" t="s">
        <v>19560</v>
      </c>
    </row>
    <row r="8955" spans="1:4" ht="60" x14ac:dyDescent="0.25">
      <c r="A8955" s="11" t="s">
        <v>32918</v>
      </c>
      <c r="B8955" s="11" t="s">
        <v>63413</v>
      </c>
      <c r="C8955" s="12" t="s">
        <v>32919</v>
      </c>
      <c r="D8955" s="11" t="s">
        <v>19560</v>
      </c>
    </row>
    <row r="8956" spans="1:4" ht="60" x14ac:dyDescent="0.25">
      <c r="A8956" s="11" t="s">
        <v>32920</v>
      </c>
      <c r="B8956" s="11" t="s">
        <v>63414</v>
      </c>
      <c r="C8956" s="12" t="s">
        <v>32919</v>
      </c>
      <c r="D8956" s="11" t="s">
        <v>19560</v>
      </c>
    </row>
    <row r="8957" spans="1:4" ht="75" x14ac:dyDescent="0.25">
      <c r="A8957" s="11" t="s">
        <v>32921</v>
      </c>
      <c r="B8957" s="11" t="s">
        <v>63415</v>
      </c>
      <c r="C8957" s="12" t="s">
        <v>32922</v>
      </c>
      <c r="D8957" s="11" t="s">
        <v>19560</v>
      </c>
    </row>
    <row r="8958" spans="1:4" ht="75" x14ac:dyDescent="0.25">
      <c r="A8958" s="11" t="s">
        <v>32923</v>
      </c>
      <c r="B8958" s="11" t="s">
        <v>63416</v>
      </c>
      <c r="C8958" s="12" t="s">
        <v>32922</v>
      </c>
      <c r="D8958" s="11" t="s">
        <v>19560</v>
      </c>
    </row>
    <row r="8959" spans="1:4" ht="60" x14ac:dyDescent="0.25">
      <c r="A8959" s="11" t="s">
        <v>32924</v>
      </c>
      <c r="B8959" s="11" t="s">
        <v>63417</v>
      </c>
      <c r="C8959" s="12" t="s">
        <v>32925</v>
      </c>
      <c r="D8959" s="11" t="s">
        <v>19560</v>
      </c>
    </row>
    <row r="8960" spans="1:4" ht="60" x14ac:dyDescent="0.25">
      <c r="A8960" s="11" t="s">
        <v>32926</v>
      </c>
      <c r="B8960" s="11" t="s">
        <v>63418</v>
      </c>
      <c r="C8960" s="12" t="s">
        <v>32925</v>
      </c>
      <c r="D8960" s="11" t="s">
        <v>19560</v>
      </c>
    </row>
    <row r="8961" spans="1:4" ht="60" x14ac:dyDescent="0.25">
      <c r="A8961" s="11" t="s">
        <v>32927</v>
      </c>
      <c r="B8961" s="11" t="s">
        <v>63419</v>
      </c>
      <c r="C8961" s="12" t="s">
        <v>32928</v>
      </c>
      <c r="D8961" s="11" t="s">
        <v>19560</v>
      </c>
    </row>
    <row r="8962" spans="1:4" ht="60" x14ac:dyDescent="0.25">
      <c r="A8962" s="11" t="s">
        <v>32929</v>
      </c>
      <c r="B8962" s="11" t="s">
        <v>63420</v>
      </c>
      <c r="C8962" s="12" t="s">
        <v>32928</v>
      </c>
      <c r="D8962" s="11" t="s">
        <v>19560</v>
      </c>
    </row>
    <row r="8963" spans="1:4" ht="60" x14ac:dyDescent="0.25">
      <c r="A8963" s="11" t="s">
        <v>32930</v>
      </c>
      <c r="B8963" s="11" t="s">
        <v>63421</v>
      </c>
      <c r="C8963" s="12" t="s">
        <v>32931</v>
      </c>
      <c r="D8963" s="11" t="s">
        <v>19560</v>
      </c>
    </row>
    <row r="8964" spans="1:4" ht="60" x14ac:dyDescent="0.25">
      <c r="A8964" s="11" t="s">
        <v>32932</v>
      </c>
      <c r="B8964" s="11" t="s">
        <v>63422</v>
      </c>
      <c r="C8964" s="12" t="s">
        <v>32931</v>
      </c>
      <c r="D8964" s="11" t="s">
        <v>19560</v>
      </c>
    </row>
    <row r="8965" spans="1:4" ht="45" x14ac:dyDescent="0.25">
      <c r="A8965" s="11" t="s">
        <v>32933</v>
      </c>
      <c r="B8965" s="11" t="s">
        <v>63423</v>
      </c>
      <c r="C8965" s="12" t="s">
        <v>32934</v>
      </c>
      <c r="D8965" s="11" t="s">
        <v>19560</v>
      </c>
    </row>
    <row r="8966" spans="1:4" ht="45" x14ac:dyDescent="0.25">
      <c r="A8966" s="11" t="s">
        <v>32935</v>
      </c>
      <c r="B8966" s="11" t="s">
        <v>63424</v>
      </c>
      <c r="C8966" s="12" t="s">
        <v>32934</v>
      </c>
      <c r="D8966" s="11" t="s">
        <v>19560</v>
      </c>
    </row>
    <row r="8967" spans="1:4" ht="45" x14ac:dyDescent="0.25">
      <c r="A8967" s="11" t="s">
        <v>32936</v>
      </c>
      <c r="B8967" s="11" t="s">
        <v>63425</v>
      </c>
      <c r="C8967" s="12" t="s">
        <v>32937</v>
      </c>
      <c r="D8967" s="11" t="s">
        <v>19560</v>
      </c>
    </row>
    <row r="8968" spans="1:4" ht="45" x14ac:dyDescent="0.25">
      <c r="A8968" s="11" t="s">
        <v>32938</v>
      </c>
      <c r="B8968" s="11" t="s">
        <v>63426</v>
      </c>
      <c r="C8968" s="12" t="s">
        <v>32937</v>
      </c>
      <c r="D8968" s="11" t="s">
        <v>19560</v>
      </c>
    </row>
    <row r="8969" spans="1:4" ht="45" x14ac:dyDescent="0.25">
      <c r="A8969" s="11" t="s">
        <v>32939</v>
      </c>
      <c r="B8969" s="11" t="s">
        <v>63427</v>
      </c>
      <c r="C8969" s="12" t="s">
        <v>32940</v>
      </c>
      <c r="D8969" s="11" t="s">
        <v>19560</v>
      </c>
    </row>
    <row r="8970" spans="1:4" ht="45" x14ac:dyDescent="0.25">
      <c r="A8970" s="11" t="s">
        <v>32941</v>
      </c>
      <c r="B8970" s="11" t="s">
        <v>63428</v>
      </c>
      <c r="C8970" s="12" t="s">
        <v>32940</v>
      </c>
      <c r="D8970" s="11" t="s">
        <v>19560</v>
      </c>
    </row>
    <row r="8971" spans="1:4" ht="60" x14ac:dyDescent="0.25">
      <c r="A8971" s="11" t="s">
        <v>32942</v>
      </c>
      <c r="B8971" s="11" t="s">
        <v>63429</v>
      </c>
      <c r="C8971" s="12" t="s">
        <v>32943</v>
      </c>
      <c r="D8971" s="11" t="s">
        <v>19560</v>
      </c>
    </row>
    <row r="8972" spans="1:4" ht="60" x14ac:dyDescent="0.25">
      <c r="A8972" s="11" t="s">
        <v>32944</v>
      </c>
      <c r="B8972" s="11" t="s">
        <v>63430</v>
      </c>
      <c r="C8972" s="12" t="s">
        <v>32943</v>
      </c>
      <c r="D8972" s="11" t="s">
        <v>19560</v>
      </c>
    </row>
    <row r="8973" spans="1:4" ht="45" x14ac:dyDescent="0.25">
      <c r="A8973" s="11" t="s">
        <v>32945</v>
      </c>
      <c r="B8973" s="11" t="s">
        <v>63431</v>
      </c>
      <c r="C8973" s="12" t="s">
        <v>32946</v>
      </c>
      <c r="D8973" s="11" t="s">
        <v>19560</v>
      </c>
    </row>
    <row r="8974" spans="1:4" ht="45" x14ac:dyDescent="0.25">
      <c r="A8974" s="11" t="s">
        <v>32947</v>
      </c>
      <c r="B8974" s="11" t="s">
        <v>63432</v>
      </c>
      <c r="C8974" s="12" t="s">
        <v>32946</v>
      </c>
      <c r="D8974" s="11" t="s">
        <v>19560</v>
      </c>
    </row>
    <row r="8975" spans="1:4" ht="45" x14ac:dyDescent="0.25">
      <c r="A8975" s="11" t="s">
        <v>32948</v>
      </c>
      <c r="B8975" s="11" t="s">
        <v>63433</v>
      </c>
      <c r="C8975" s="12" t="s">
        <v>32949</v>
      </c>
      <c r="D8975" s="11" t="s">
        <v>19560</v>
      </c>
    </row>
    <row r="8976" spans="1:4" ht="45" x14ac:dyDescent="0.25">
      <c r="A8976" s="11" t="s">
        <v>32950</v>
      </c>
      <c r="B8976" s="11" t="s">
        <v>63434</v>
      </c>
      <c r="C8976" s="12" t="s">
        <v>32949</v>
      </c>
      <c r="D8976" s="11" t="s">
        <v>19560</v>
      </c>
    </row>
    <row r="8977" spans="1:4" ht="30" x14ac:dyDescent="0.25">
      <c r="A8977" s="11" t="s">
        <v>32951</v>
      </c>
      <c r="B8977" s="11" t="s">
        <v>54431</v>
      </c>
      <c r="C8977" s="12" t="s">
        <v>32952</v>
      </c>
      <c r="D8977" s="11" t="s">
        <v>19560</v>
      </c>
    </row>
    <row r="8978" spans="1:4" ht="30" x14ac:dyDescent="0.25">
      <c r="A8978" s="11" t="s">
        <v>32953</v>
      </c>
      <c r="B8978" s="11" t="s">
        <v>63435</v>
      </c>
      <c r="C8978" s="12" t="s">
        <v>32952</v>
      </c>
      <c r="D8978" s="11" t="s">
        <v>19560</v>
      </c>
    </row>
    <row r="8979" spans="1:4" ht="45" x14ac:dyDescent="0.25">
      <c r="A8979" s="11" t="s">
        <v>32954</v>
      </c>
      <c r="B8979" s="11" t="s">
        <v>63436</v>
      </c>
      <c r="C8979" s="12" t="s">
        <v>32955</v>
      </c>
      <c r="D8979" s="11" t="s">
        <v>19560</v>
      </c>
    </row>
    <row r="8980" spans="1:4" ht="45" x14ac:dyDescent="0.25">
      <c r="A8980" s="11" t="s">
        <v>32956</v>
      </c>
      <c r="B8980" s="11" t="s">
        <v>63437</v>
      </c>
      <c r="C8980" s="12" t="s">
        <v>32955</v>
      </c>
      <c r="D8980" s="11" t="s">
        <v>19560</v>
      </c>
    </row>
    <row r="8981" spans="1:4" ht="60" x14ac:dyDescent="0.25">
      <c r="A8981" s="11" t="s">
        <v>32957</v>
      </c>
      <c r="B8981" s="11" t="s">
        <v>63438</v>
      </c>
      <c r="C8981" s="12" t="s">
        <v>32958</v>
      </c>
      <c r="D8981" s="11" t="s">
        <v>19560</v>
      </c>
    </row>
    <row r="8982" spans="1:4" ht="60" x14ac:dyDescent="0.25">
      <c r="A8982" s="11" t="s">
        <v>32959</v>
      </c>
      <c r="B8982" s="11" t="s">
        <v>63439</v>
      </c>
      <c r="C8982" s="12" t="s">
        <v>32958</v>
      </c>
      <c r="D8982" s="11" t="s">
        <v>19560</v>
      </c>
    </row>
    <row r="8983" spans="1:4" ht="60" x14ac:dyDescent="0.25">
      <c r="A8983" s="11" t="s">
        <v>32960</v>
      </c>
      <c r="B8983" s="11" t="s">
        <v>63440</v>
      </c>
      <c r="C8983" s="12" t="s">
        <v>32961</v>
      </c>
      <c r="D8983" s="11" t="s">
        <v>19560</v>
      </c>
    </row>
    <row r="8984" spans="1:4" ht="60" x14ac:dyDescent="0.25">
      <c r="A8984" s="11" t="s">
        <v>32962</v>
      </c>
      <c r="B8984" s="11" t="s">
        <v>63441</v>
      </c>
      <c r="C8984" s="12" t="s">
        <v>32961</v>
      </c>
      <c r="D8984" s="11" t="s">
        <v>19560</v>
      </c>
    </row>
    <row r="8985" spans="1:4" ht="45" x14ac:dyDescent="0.25">
      <c r="A8985" s="11" t="s">
        <v>32963</v>
      </c>
      <c r="B8985" s="11" t="s">
        <v>63442</v>
      </c>
      <c r="C8985" s="12" t="s">
        <v>32964</v>
      </c>
      <c r="D8985" s="11" t="s">
        <v>19560</v>
      </c>
    </row>
    <row r="8986" spans="1:4" ht="45" x14ac:dyDescent="0.25">
      <c r="A8986" s="11" t="s">
        <v>32965</v>
      </c>
      <c r="B8986" s="11" t="s">
        <v>63443</v>
      </c>
      <c r="C8986" s="12" t="s">
        <v>32964</v>
      </c>
      <c r="D8986" s="11" t="s">
        <v>19560</v>
      </c>
    </row>
    <row r="8987" spans="1:4" ht="45" x14ac:dyDescent="0.25">
      <c r="A8987" s="11" t="s">
        <v>32966</v>
      </c>
      <c r="B8987" s="11" t="s">
        <v>63444</v>
      </c>
      <c r="C8987" s="12" t="s">
        <v>32967</v>
      </c>
      <c r="D8987" s="11" t="s">
        <v>19560</v>
      </c>
    </row>
    <row r="8988" spans="1:4" ht="45" x14ac:dyDescent="0.25">
      <c r="A8988" s="11" t="s">
        <v>32968</v>
      </c>
      <c r="B8988" s="11" t="s">
        <v>63445</v>
      </c>
      <c r="C8988" s="12" t="s">
        <v>32967</v>
      </c>
      <c r="D8988" s="11" t="s">
        <v>19560</v>
      </c>
    </row>
    <row r="8989" spans="1:4" ht="45" x14ac:dyDescent="0.25">
      <c r="A8989" s="11" t="s">
        <v>32969</v>
      </c>
      <c r="B8989" s="11" t="s">
        <v>63446</v>
      </c>
      <c r="C8989" s="12" t="s">
        <v>32970</v>
      </c>
      <c r="D8989" s="11" t="s">
        <v>19560</v>
      </c>
    </row>
    <row r="8990" spans="1:4" ht="45" x14ac:dyDescent="0.25">
      <c r="A8990" s="11" t="s">
        <v>32971</v>
      </c>
      <c r="B8990" s="11" t="s">
        <v>63447</v>
      </c>
      <c r="C8990" s="12" t="s">
        <v>32970</v>
      </c>
      <c r="D8990" s="11" t="s">
        <v>19560</v>
      </c>
    </row>
    <row r="8991" spans="1:4" ht="75" x14ac:dyDescent="0.25">
      <c r="A8991" s="11" t="s">
        <v>32972</v>
      </c>
      <c r="B8991" s="11" t="s">
        <v>54432</v>
      </c>
      <c r="C8991" s="12" t="s">
        <v>32973</v>
      </c>
      <c r="D8991" s="11" t="s">
        <v>19560</v>
      </c>
    </row>
    <row r="8992" spans="1:4" ht="75" x14ac:dyDescent="0.25">
      <c r="A8992" s="11" t="s">
        <v>32974</v>
      </c>
      <c r="B8992" s="11" t="s">
        <v>63448</v>
      </c>
      <c r="C8992" s="12" t="s">
        <v>32973</v>
      </c>
      <c r="D8992" s="11" t="s">
        <v>19560</v>
      </c>
    </row>
    <row r="8993" spans="1:4" ht="45" x14ac:dyDescent="0.25">
      <c r="A8993" s="11" t="s">
        <v>32975</v>
      </c>
      <c r="B8993" s="11" t="s">
        <v>63449</v>
      </c>
      <c r="C8993" s="12" t="s">
        <v>32976</v>
      </c>
      <c r="D8993" s="11" t="s">
        <v>19560</v>
      </c>
    </row>
    <row r="8994" spans="1:4" ht="45" x14ac:dyDescent="0.25">
      <c r="A8994" s="11" t="s">
        <v>32977</v>
      </c>
      <c r="B8994" s="11" t="s">
        <v>63450</v>
      </c>
      <c r="C8994" s="12" t="s">
        <v>32976</v>
      </c>
      <c r="D8994" s="11" t="s">
        <v>19560</v>
      </c>
    </row>
    <row r="8995" spans="1:4" ht="45" x14ac:dyDescent="0.25">
      <c r="A8995" s="11" t="s">
        <v>32978</v>
      </c>
      <c r="B8995" s="11" t="s">
        <v>63451</v>
      </c>
      <c r="C8995" s="12" t="s">
        <v>32979</v>
      </c>
      <c r="D8995" s="11" t="s">
        <v>19560</v>
      </c>
    </row>
    <row r="8996" spans="1:4" ht="45" x14ac:dyDescent="0.25">
      <c r="A8996" s="11" t="s">
        <v>32980</v>
      </c>
      <c r="B8996" s="11" t="s">
        <v>63452</v>
      </c>
      <c r="C8996" s="12" t="s">
        <v>32979</v>
      </c>
      <c r="D8996" s="11" t="s">
        <v>19560</v>
      </c>
    </row>
    <row r="8997" spans="1:4" ht="45" x14ac:dyDescent="0.25">
      <c r="A8997" s="11" t="s">
        <v>32981</v>
      </c>
      <c r="B8997" s="11" t="s">
        <v>63453</v>
      </c>
      <c r="C8997" s="12" t="s">
        <v>32982</v>
      </c>
      <c r="D8997" s="11" t="s">
        <v>19560</v>
      </c>
    </row>
    <row r="8998" spans="1:4" ht="45" x14ac:dyDescent="0.25">
      <c r="A8998" s="11" t="s">
        <v>32983</v>
      </c>
      <c r="B8998" s="11" t="s">
        <v>63454</v>
      </c>
      <c r="C8998" s="12" t="s">
        <v>32982</v>
      </c>
      <c r="D8998" s="11" t="s">
        <v>19560</v>
      </c>
    </row>
    <row r="8999" spans="1:4" ht="45" x14ac:dyDescent="0.25">
      <c r="A8999" s="11" t="s">
        <v>32984</v>
      </c>
      <c r="B8999" s="11" t="s">
        <v>63455</v>
      </c>
      <c r="C8999" s="12" t="s">
        <v>32985</v>
      </c>
      <c r="D8999" s="11" t="s">
        <v>19560</v>
      </c>
    </row>
    <row r="9000" spans="1:4" ht="45" x14ac:dyDescent="0.25">
      <c r="A9000" s="11" t="s">
        <v>32986</v>
      </c>
      <c r="B9000" s="11" t="s">
        <v>63456</v>
      </c>
      <c r="C9000" s="12" t="s">
        <v>32985</v>
      </c>
      <c r="D9000" s="11" t="s">
        <v>19560</v>
      </c>
    </row>
    <row r="9001" spans="1:4" ht="60" x14ac:dyDescent="0.25">
      <c r="A9001" s="11" t="s">
        <v>32987</v>
      </c>
      <c r="B9001" s="11" t="s">
        <v>63457</v>
      </c>
      <c r="C9001" s="12" t="s">
        <v>32988</v>
      </c>
      <c r="D9001" s="11" t="s">
        <v>19560</v>
      </c>
    </row>
    <row r="9002" spans="1:4" ht="60" x14ac:dyDescent="0.25">
      <c r="A9002" s="11" t="s">
        <v>32989</v>
      </c>
      <c r="B9002" s="11" t="s">
        <v>63458</v>
      </c>
      <c r="C9002" s="12" t="s">
        <v>32988</v>
      </c>
      <c r="D9002" s="11" t="s">
        <v>19560</v>
      </c>
    </row>
    <row r="9003" spans="1:4" ht="60" x14ac:dyDescent="0.25">
      <c r="A9003" s="11" t="s">
        <v>32990</v>
      </c>
      <c r="B9003" s="11" t="s">
        <v>63459</v>
      </c>
      <c r="C9003" s="12" t="s">
        <v>32991</v>
      </c>
      <c r="D9003" s="11" t="s">
        <v>19560</v>
      </c>
    </row>
    <row r="9004" spans="1:4" ht="60" x14ac:dyDescent="0.25">
      <c r="A9004" s="11" t="s">
        <v>32992</v>
      </c>
      <c r="B9004" s="11" t="s">
        <v>63460</v>
      </c>
      <c r="C9004" s="12" t="s">
        <v>32991</v>
      </c>
      <c r="D9004" s="11" t="s">
        <v>19560</v>
      </c>
    </row>
    <row r="9005" spans="1:4" ht="60" x14ac:dyDescent="0.25">
      <c r="A9005" s="11" t="s">
        <v>32993</v>
      </c>
      <c r="B9005" s="11" t="s">
        <v>63461</v>
      </c>
      <c r="C9005" s="12" t="s">
        <v>32994</v>
      </c>
      <c r="D9005" s="11" t="s">
        <v>19560</v>
      </c>
    </row>
    <row r="9006" spans="1:4" ht="60" x14ac:dyDescent="0.25">
      <c r="A9006" s="11" t="s">
        <v>32995</v>
      </c>
      <c r="B9006" s="11" t="s">
        <v>63462</v>
      </c>
      <c r="C9006" s="12" t="s">
        <v>32994</v>
      </c>
      <c r="D9006" s="11" t="s">
        <v>19560</v>
      </c>
    </row>
    <row r="9007" spans="1:4" ht="60" x14ac:dyDescent="0.25">
      <c r="A9007" s="11" t="s">
        <v>32996</v>
      </c>
      <c r="B9007" s="11" t="s">
        <v>63463</v>
      </c>
      <c r="C9007" s="12" t="s">
        <v>32997</v>
      </c>
      <c r="D9007" s="11" t="s">
        <v>19560</v>
      </c>
    </row>
    <row r="9008" spans="1:4" ht="60" x14ac:dyDescent="0.25">
      <c r="A9008" s="11" t="s">
        <v>32998</v>
      </c>
      <c r="B9008" s="11" t="s">
        <v>63464</v>
      </c>
      <c r="C9008" s="12" t="s">
        <v>32997</v>
      </c>
      <c r="D9008" s="11" t="s">
        <v>19560</v>
      </c>
    </row>
    <row r="9009" spans="1:4" ht="60" x14ac:dyDescent="0.25">
      <c r="A9009" s="11" t="s">
        <v>32999</v>
      </c>
      <c r="B9009" s="11" t="s">
        <v>63465</v>
      </c>
      <c r="C9009" s="12" t="s">
        <v>33000</v>
      </c>
      <c r="D9009" s="11" t="s">
        <v>19560</v>
      </c>
    </row>
    <row r="9010" spans="1:4" ht="60" x14ac:dyDescent="0.25">
      <c r="A9010" s="11" t="s">
        <v>33001</v>
      </c>
      <c r="B9010" s="11" t="s">
        <v>63466</v>
      </c>
      <c r="C9010" s="12" t="s">
        <v>33000</v>
      </c>
      <c r="D9010" s="11" t="s">
        <v>19560</v>
      </c>
    </row>
    <row r="9011" spans="1:4" ht="60" x14ac:dyDescent="0.25">
      <c r="A9011" s="11" t="s">
        <v>33002</v>
      </c>
      <c r="B9011" s="11" t="s">
        <v>63467</v>
      </c>
      <c r="C9011" s="12" t="s">
        <v>33003</v>
      </c>
      <c r="D9011" s="11" t="s">
        <v>19560</v>
      </c>
    </row>
    <row r="9012" spans="1:4" ht="60" x14ac:dyDescent="0.25">
      <c r="A9012" s="11" t="s">
        <v>33004</v>
      </c>
      <c r="B9012" s="11" t="s">
        <v>63468</v>
      </c>
      <c r="C9012" s="12" t="s">
        <v>33003</v>
      </c>
      <c r="D9012" s="11" t="s">
        <v>19560</v>
      </c>
    </row>
    <row r="9013" spans="1:4" ht="60" x14ac:dyDescent="0.25">
      <c r="A9013" s="11" t="s">
        <v>33005</v>
      </c>
      <c r="B9013" s="11" t="s">
        <v>63469</v>
      </c>
      <c r="C9013" s="12" t="s">
        <v>33006</v>
      </c>
      <c r="D9013" s="11" t="s">
        <v>19560</v>
      </c>
    </row>
    <row r="9014" spans="1:4" ht="60" x14ac:dyDescent="0.25">
      <c r="A9014" s="11" t="s">
        <v>33007</v>
      </c>
      <c r="B9014" s="11" t="s">
        <v>63470</v>
      </c>
      <c r="C9014" s="12" t="s">
        <v>33006</v>
      </c>
      <c r="D9014" s="11" t="s">
        <v>19560</v>
      </c>
    </row>
    <row r="9015" spans="1:4" ht="45" x14ac:dyDescent="0.25">
      <c r="A9015" s="11" t="s">
        <v>33008</v>
      </c>
      <c r="B9015" s="11" t="s">
        <v>63471</v>
      </c>
      <c r="C9015" s="12" t="s">
        <v>33009</v>
      </c>
      <c r="D9015" s="11" t="s">
        <v>19560</v>
      </c>
    </row>
    <row r="9016" spans="1:4" ht="45" x14ac:dyDescent="0.25">
      <c r="A9016" s="11" t="s">
        <v>33010</v>
      </c>
      <c r="B9016" s="11" t="s">
        <v>63472</v>
      </c>
      <c r="C9016" s="12" t="s">
        <v>33009</v>
      </c>
      <c r="D9016" s="11" t="s">
        <v>19560</v>
      </c>
    </row>
    <row r="9017" spans="1:4" ht="75" x14ac:dyDescent="0.25">
      <c r="A9017" s="11" t="s">
        <v>33011</v>
      </c>
      <c r="B9017" s="11" t="s">
        <v>63473</v>
      </c>
      <c r="C9017" s="12" t="s">
        <v>33012</v>
      </c>
      <c r="D9017" s="11" t="s">
        <v>19560</v>
      </c>
    </row>
    <row r="9018" spans="1:4" ht="75" x14ac:dyDescent="0.25">
      <c r="A9018" s="11" t="s">
        <v>33013</v>
      </c>
      <c r="B9018" s="11" t="s">
        <v>63474</v>
      </c>
      <c r="C9018" s="12" t="s">
        <v>33012</v>
      </c>
      <c r="D9018" s="11" t="s">
        <v>19560</v>
      </c>
    </row>
    <row r="9019" spans="1:4" ht="30" x14ac:dyDescent="0.25">
      <c r="A9019" s="11" t="s">
        <v>33014</v>
      </c>
      <c r="B9019" s="11" t="s">
        <v>63475</v>
      </c>
      <c r="C9019" s="12" t="s">
        <v>33015</v>
      </c>
      <c r="D9019" s="11" t="s">
        <v>19560</v>
      </c>
    </row>
    <row r="9020" spans="1:4" ht="30" x14ac:dyDescent="0.25">
      <c r="A9020" s="11" t="s">
        <v>33016</v>
      </c>
      <c r="B9020" s="11" t="s">
        <v>63476</v>
      </c>
      <c r="C9020" s="12" t="s">
        <v>33015</v>
      </c>
      <c r="D9020" s="11" t="s">
        <v>19560</v>
      </c>
    </row>
    <row r="9021" spans="1:4" ht="30" x14ac:dyDescent="0.25">
      <c r="A9021" s="11" t="s">
        <v>33017</v>
      </c>
      <c r="B9021" s="11" t="s">
        <v>63477</v>
      </c>
      <c r="C9021" s="12" t="s">
        <v>33018</v>
      </c>
      <c r="D9021" s="11" t="s">
        <v>19560</v>
      </c>
    </row>
    <row r="9022" spans="1:4" ht="30" x14ac:dyDescent="0.25">
      <c r="A9022" s="11" t="s">
        <v>33019</v>
      </c>
      <c r="B9022" s="11" t="s">
        <v>63478</v>
      </c>
      <c r="C9022" s="12" t="s">
        <v>33018</v>
      </c>
      <c r="D9022" s="11" t="s">
        <v>19560</v>
      </c>
    </row>
    <row r="9023" spans="1:4" ht="30" x14ac:dyDescent="0.25">
      <c r="A9023" s="11" t="s">
        <v>33020</v>
      </c>
      <c r="B9023" s="11" t="s">
        <v>63479</v>
      </c>
      <c r="C9023" s="12" t="s">
        <v>33021</v>
      </c>
      <c r="D9023" s="11" t="s">
        <v>19560</v>
      </c>
    </row>
    <row r="9024" spans="1:4" ht="30" x14ac:dyDescent="0.25">
      <c r="A9024" s="11" t="s">
        <v>33022</v>
      </c>
      <c r="B9024" s="11" t="s">
        <v>63480</v>
      </c>
      <c r="C9024" s="12" t="s">
        <v>33021</v>
      </c>
      <c r="D9024" s="11" t="s">
        <v>19560</v>
      </c>
    </row>
    <row r="9025" spans="1:4" ht="30" x14ac:dyDescent="0.25">
      <c r="A9025" s="11" t="s">
        <v>33023</v>
      </c>
      <c r="B9025" s="11" t="s">
        <v>63481</v>
      </c>
      <c r="C9025" s="12" t="s">
        <v>33024</v>
      </c>
      <c r="D9025" s="11" t="s">
        <v>19560</v>
      </c>
    </row>
    <row r="9026" spans="1:4" ht="30" x14ac:dyDescent="0.25">
      <c r="A9026" s="11" t="s">
        <v>33025</v>
      </c>
      <c r="B9026" s="11" t="s">
        <v>63482</v>
      </c>
      <c r="C9026" s="12" t="s">
        <v>33024</v>
      </c>
      <c r="D9026" s="11" t="s">
        <v>19560</v>
      </c>
    </row>
    <row r="9027" spans="1:4" ht="45" x14ac:dyDescent="0.25">
      <c r="A9027" s="11" t="s">
        <v>33026</v>
      </c>
      <c r="B9027" s="11" t="s">
        <v>63483</v>
      </c>
      <c r="C9027" s="12" t="s">
        <v>33027</v>
      </c>
      <c r="D9027" s="11" t="s">
        <v>19560</v>
      </c>
    </row>
    <row r="9028" spans="1:4" ht="45" x14ac:dyDescent="0.25">
      <c r="A9028" s="11" t="s">
        <v>33028</v>
      </c>
      <c r="B9028" s="11" t="s">
        <v>63484</v>
      </c>
      <c r="C9028" s="12" t="s">
        <v>33027</v>
      </c>
      <c r="D9028" s="11" t="s">
        <v>19560</v>
      </c>
    </row>
    <row r="9029" spans="1:4" ht="30" x14ac:dyDescent="0.25">
      <c r="A9029" s="11" t="s">
        <v>33029</v>
      </c>
      <c r="B9029" s="11" t="s">
        <v>63485</v>
      </c>
      <c r="C9029" s="12" t="s">
        <v>33030</v>
      </c>
      <c r="D9029" s="11" t="s">
        <v>19560</v>
      </c>
    </row>
    <row r="9030" spans="1:4" ht="30" x14ac:dyDescent="0.25">
      <c r="A9030" s="11" t="s">
        <v>33031</v>
      </c>
      <c r="B9030" s="11" t="s">
        <v>63486</v>
      </c>
      <c r="C9030" s="12" t="s">
        <v>33030</v>
      </c>
      <c r="D9030" s="11" t="s">
        <v>19560</v>
      </c>
    </row>
    <row r="9031" spans="1:4" ht="30" x14ac:dyDescent="0.25">
      <c r="A9031" s="11" t="s">
        <v>33032</v>
      </c>
      <c r="B9031" s="11" t="s">
        <v>63487</v>
      </c>
      <c r="C9031" s="12" t="s">
        <v>33033</v>
      </c>
      <c r="D9031" s="11" t="s">
        <v>19560</v>
      </c>
    </row>
    <row r="9032" spans="1:4" ht="30" x14ac:dyDescent="0.25">
      <c r="A9032" s="11" t="s">
        <v>33034</v>
      </c>
      <c r="B9032" s="11" t="s">
        <v>63488</v>
      </c>
      <c r="C9032" s="12" t="s">
        <v>33033</v>
      </c>
      <c r="D9032" s="11" t="s">
        <v>19560</v>
      </c>
    </row>
    <row r="9033" spans="1:4" ht="30" x14ac:dyDescent="0.25">
      <c r="A9033" s="11" t="s">
        <v>33035</v>
      </c>
      <c r="B9033" s="11" t="s">
        <v>63489</v>
      </c>
      <c r="C9033" s="12" t="s">
        <v>33036</v>
      </c>
      <c r="D9033" s="11" t="s">
        <v>19560</v>
      </c>
    </row>
    <row r="9034" spans="1:4" ht="30" x14ac:dyDescent="0.25">
      <c r="A9034" s="11" t="s">
        <v>33037</v>
      </c>
      <c r="B9034" s="11" t="s">
        <v>63490</v>
      </c>
      <c r="C9034" s="12" t="s">
        <v>33036</v>
      </c>
      <c r="D9034" s="11" t="s">
        <v>19560</v>
      </c>
    </row>
    <row r="9035" spans="1:4" ht="30" x14ac:dyDescent="0.25">
      <c r="A9035" s="11" t="s">
        <v>33038</v>
      </c>
      <c r="B9035" s="11" t="s">
        <v>63491</v>
      </c>
      <c r="C9035" s="12" t="s">
        <v>33039</v>
      </c>
      <c r="D9035" s="11" t="s">
        <v>19560</v>
      </c>
    </row>
    <row r="9036" spans="1:4" ht="30" x14ac:dyDescent="0.25">
      <c r="A9036" s="11" t="s">
        <v>33040</v>
      </c>
      <c r="B9036" s="11" t="s">
        <v>63492</v>
      </c>
      <c r="C9036" s="12" t="s">
        <v>33039</v>
      </c>
      <c r="D9036" s="11" t="s">
        <v>19560</v>
      </c>
    </row>
    <row r="9037" spans="1:4" ht="30" x14ac:dyDescent="0.25">
      <c r="A9037" s="11" t="s">
        <v>33041</v>
      </c>
      <c r="B9037" s="11" t="s">
        <v>63493</v>
      </c>
      <c r="C9037" s="12" t="s">
        <v>33042</v>
      </c>
      <c r="D9037" s="11" t="s">
        <v>19560</v>
      </c>
    </row>
    <row r="9038" spans="1:4" ht="30" x14ac:dyDescent="0.25">
      <c r="A9038" s="11" t="s">
        <v>33043</v>
      </c>
      <c r="B9038" s="11" t="s">
        <v>63494</v>
      </c>
      <c r="C9038" s="12" t="s">
        <v>33042</v>
      </c>
      <c r="D9038" s="11" t="s">
        <v>19560</v>
      </c>
    </row>
    <row r="9039" spans="1:4" ht="30" x14ac:dyDescent="0.25">
      <c r="A9039" s="11" t="s">
        <v>33044</v>
      </c>
      <c r="B9039" s="11" t="s">
        <v>63495</v>
      </c>
      <c r="C9039" s="12" t="s">
        <v>33045</v>
      </c>
      <c r="D9039" s="11" t="s">
        <v>19560</v>
      </c>
    </row>
    <row r="9040" spans="1:4" ht="30" x14ac:dyDescent="0.25">
      <c r="A9040" s="11" t="s">
        <v>33046</v>
      </c>
      <c r="B9040" s="11" t="s">
        <v>63496</v>
      </c>
      <c r="C9040" s="12" t="s">
        <v>33045</v>
      </c>
      <c r="D9040" s="11" t="s">
        <v>19560</v>
      </c>
    </row>
    <row r="9041" spans="1:4" ht="60" x14ac:dyDescent="0.25">
      <c r="A9041" s="11" t="s">
        <v>33047</v>
      </c>
      <c r="B9041" s="11" t="s">
        <v>63497</v>
      </c>
      <c r="C9041" s="12" t="s">
        <v>33048</v>
      </c>
      <c r="D9041" s="11" t="s">
        <v>19560</v>
      </c>
    </row>
    <row r="9042" spans="1:4" ht="60" x14ac:dyDescent="0.25">
      <c r="A9042" s="11" t="s">
        <v>33049</v>
      </c>
      <c r="B9042" s="11" t="s">
        <v>63498</v>
      </c>
      <c r="C9042" s="12" t="s">
        <v>33048</v>
      </c>
      <c r="D9042" s="11" t="s">
        <v>19560</v>
      </c>
    </row>
    <row r="9043" spans="1:4" ht="30" x14ac:dyDescent="0.25">
      <c r="A9043" s="11" t="s">
        <v>33050</v>
      </c>
      <c r="B9043" s="11" t="s">
        <v>63499</v>
      </c>
      <c r="C9043" s="12" t="s">
        <v>33051</v>
      </c>
      <c r="D9043" s="11" t="s">
        <v>19571</v>
      </c>
    </row>
    <row r="9044" spans="1:4" ht="30" x14ac:dyDescent="0.25">
      <c r="A9044" s="11" t="s">
        <v>33052</v>
      </c>
      <c r="B9044" s="11" t="s">
        <v>63500</v>
      </c>
      <c r="C9044" s="12" t="s">
        <v>33051</v>
      </c>
      <c r="D9044" s="11" t="s">
        <v>19571</v>
      </c>
    </row>
    <row r="9045" spans="1:4" x14ac:dyDescent="0.25">
      <c r="A9045" s="11" t="s">
        <v>33053</v>
      </c>
      <c r="B9045" s="11" t="s">
        <v>63501</v>
      </c>
      <c r="C9045" s="12" t="s">
        <v>33054</v>
      </c>
      <c r="D9045" s="11" t="s">
        <v>19560</v>
      </c>
    </row>
    <row r="9046" spans="1:4" x14ac:dyDescent="0.25">
      <c r="A9046" s="11" t="s">
        <v>33055</v>
      </c>
      <c r="B9046" s="11" t="s">
        <v>63502</v>
      </c>
      <c r="C9046" s="12" t="s">
        <v>33054</v>
      </c>
      <c r="D9046" s="11" t="s">
        <v>19560</v>
      </c>
    </row>
    <row r="9047" spans="1:4" x14ac:dyDescent="0.25">
      <c r="A9047" s="11" t="s">
        <v>33056</v>
      </c>
      <c r="B9047" s="11" t="s">
        <v>63503</v>
      </c>
      <c r="C9047" s="12" t="s">
        <v>33057</v>
      </c>
      <c r="D9047" s="11" t="s">
        <v>19560</v>
      </c>
    </row>
    <row r="9048" spans="1:4" x14ac:dyDescent="0.25">
      <c r="A9048" s="11" t="s">
        <v>33058</v>
      </c>
      <c r="B9048" s="11" t="s">
        <v>63504</v>
      </c>
      <c r="C9048" s="12" t="s">
        <v>33057</v>
      </c>
      <c r="D9048" s="11" t="s">
        <v>19560</v>
      </c>
    </row>
    <row r="9049" spans="1:4" ht="30" x14ac:dyDescent="0.25">
      <c r="A9049" s="11" t="s">
        <v>33059</v>
      </c>
      <c r="B9049" s="11" t="s">
        <v>63505</v>
      </c>
      <c r="C9049" s="12" t="s">
        <v>33060</v>
      </c>
      <c r="D9049" s="11" t="s">
        <v>19560</v>
      </c>
    </row>
    <row r="9050" spans="1:4" ht="30" x14ac:dyDescent="0.25">
      <c r="A9050" s="11" t="s">
        <v>33061</v>
      </c>
      <c r="B9050" s="11" t="s">
        <v>63506</v>
      </c>
      <c r="C9050" s="12" t="s">
        <v>33060</v>
      </c>
      <c r="D9050" s="11" t="s">
        <v>19560</v>
      </c>
    </row>
    <row r="9051" spans="1:4" ht="30" x14ac:dyDescent="0.25">
      <c r="A9051" s="11" t="s">
        <v>33062</v>
      </c>
      <c r="B9051" s="11" t="s">
        <v>63507</v>
      </c>
      <c r="C9051" s="12" t="s">
        <v>33063</v>
      </c>
      <c r="D9051" s="11" t="s">
        <v>19560</v>
      </c>
    </row>
    <row r="9052" spans="1:4" ht="30" x14ac:dyDescent="0.25">
      <c r="A9052" s="11" t="s">
        <v>33064</v>
      </c>
      <c r="B9052" s="11" t="s">
        <v>63508</v>
      </c>
      <c r="C9052" s="12" t="s">
        <v>33063</v>
      </c>
      <c r="D9052" s="11" t="s">
        <v>19560</v>
      </c>
    </row>
    <row r="9053" spans="1:4" x14ac:dyDescent="0.25">
      <c r="A9053" s="11" t="s">
        <v>33065</v>
      </c>
      <c r="B9053" s="11" t="s">
        <v>63509</v>
      </c>
      <c r="C9053" s="12" t="s">
        <v>33066</v>
      </c>
      <c r="D9053" s="11" t="s">
        <v>19560</v>
      </c>
    </row>
    <row r="9054" spans="1:4" x14ac:dyDescent="0.25">
      <c r="A9054" s="11" t="s">
        <v>33067</v>
      </c>
      <c r="B9054" s="11" t="s">
        <v>63510</v>
      </c>
      <c r="C9054" s="12" t="s">
        <v>33066</v>
      </c>
      <c r="D9054" s="11" t="s">
        <v>19560</v>
      </c>
    </row>
    <row r="9055" spans="1:4" x14ac:dyDescent="0.25">
      <c r="A9055" s="11" t="s">
        <v>33068</v>
      </c>
      <c r="B9055" s="11" t="s">
        <v>63511</v>
      </c>
      <c r="C9055" s="12" t="s">
        <v>33069</v>
      </c>
      <c r="D9055" s="11" t="s">
        <v>19560</v>
      </c>
    </row>
    <row r="9056" spans="1:4" x14ac:dyDescent="0.25">
      <c r="A9056" s="11" t="s">
        <v>33070</v>
      </c>
      <c r="B9056" s="11" t="s">
        <v>63512</v>
      </c>
      <c r="C9056" s="12" t="s">
        <v>33069</v>
      </c>
      <c r="D9056" s="11" t="s">
        <v>19560</v>
      </c>
    </row>
    <row r="9057" spans="1:4" x14ac:dyDescent="0.25">
      <c r="A9057" s="11" t="s">
        <v>33071</v>
      </c>
      <c r="B9057" s="11" t="s">
        <v>63513</v>
      </c>
      <c r="C9057" s="12" t="s">
        <v>33072</v>
      </c>
      <c r="D9057" s="11" t="s">
        <v>19560</v>
      </c>
    </row>
    <row r="9058" spans="1:4" x14ac:dyDescent="0.25">
      <c r="A9058" s="11" t="s">
        <v>33073</v>
      </c>
      <c r="B9058" s="11" t="s">
        <v>63514</v>
      </c>
      <c r="C9058" s="12" t="s">
        <v>33072</v>
      </c>
      <c r="D9058" s="11" t="s">
        <v>19560</v>
      </c>
    </row>
    <row r="9059" spans="1:4" ht="75" x14ac:dyDescent="0.25">
      <c r="A9059" s="11" t="s">
        <v>33074</v>
      </c>
      <c r="B9059" s="11" t="s">
        <v>63515</v>
      </c>
      <c r="C9059" s="12" t="s">
        <v>33075</v>
      </c>
      <c r="D9059" s="11" t="s">
        <v>19574</v>
      </c>
    </row>
    <row r="9060" spans="1:4" ht="75" x14ac:dyDescent="0.25">
      <c r="A9060" s="11" t="s">
        <v>33076</v>
      </c>
      <c r="B9060" s="11" t="s">
        <v>63516</v>
      </c>
      <c r="C9060" s="12" t="s">
        <v>33075</v>
      </c>
      <c r="D9060" s="11" t="s">
        <v>19574</v>
      </c>
    </row>
    <row r="9061" spans="1:4" ht="75" x14ac:dyDescent="0.25">
      <c r="A9061" s="11" t="s">
        <v>33077</v>
      </c>
      <c r="B9061" s="11" t="s">
        <v>63517</v>
      </c>
      <c r="C9061" s="12" t="s">
        <v>33078</v>
      </c>
      <c r="D9061" s="11" t="s">
        <v>19574</v>
      </c>
    </row>
    <row r="9062" spans="1:4" ht="75" x14ac:dyDescent="0.25">
      <c r="A9062" s="11" t="s">
        <v>33079</v>
      </c>
      <c r="B9062" s="11" t="s">
        <v>63518</v>
      </c>
      <c r="C9062" s="12" t="s">
        <v>33078</v>
      </c>
      <c r="D9062" s="11" t="s">
        <v>19574</v>
      </c>
    </row>
    <row r="9063" spans="1:4" ht="60" x14ac:dyDescent="0.25">
      <c r="A9063" s="11" t="s">
        <v>33080</v>
      </c>
      <c r="B9063" s="11" t="s">
        <v>63519</v>
      </c>
      <c r="C9063" s="12" t="s">
        <v>33081</v>
      </c>
      <c r="D9063" s="11" t="s">
        <v>19574</v>
      </c>
    </row>
    <row r="9064" spans="1:4" ht="60" x14ac:dyDescent="0.25">
      <c r="A9064" s="11" t="s">
        <v>33082</v>
      </c>
      <c r="B9064" s="11" t="s">
        <v>63520</v>
      </c>
      <c r="C9064" s="12" t="s">
        <v>33081</v>
      </c>
      <c r="D9064" s="11" t="s">
        <v>19574</v>
      </c>
    </row>
    <row r="9065" spans="1:4" ht="60" x14ac:dyDescent="0.25">
      <c r="A9065" s="11" t="s">
        <v>33083</v>
      </c>
      <c r="B9065" s="11" t="s">
        <v>63521</v>
      </c>
      <c r="C9065" s="12" t="s">
        <v>33084</v>
      </c>
      <c r="D9065" s="11" t="s">
        <v>19574</v>
      </c>
    </row>
    <row r="9066" spans="1:4" ht="60" x14ac:dyDescent="0.25">
      <c r="A9066" s="11" t="s">
        <v>33085</v>
      </c>
      <c r="B9066" s="11" t="s">
        <v>63522</v>
      </c>
      <c r="C9066" s="12" t="s">
        <v>33084</v>
      </c>
      <c r="D9066" s="11" t="s">
        <v>19574</v>
      </c>
    </row>
    <row r="9067" spans="1:4" ht="45" x14ac:dyDescent="0.25">
      <c r="A9067" s="11" t="s">
        <v>33086</v>
      </c>
      <c r="B9067" s="11" t="s">
        <v>63523</v>
      </c>
      <c r="C9067" s="12" t="s">
        <v>33087</v>
      </c>
      <c r="D9067" s="11" t="s">
        <v>19574</v>
      </c>
    </row>
    <row r="9068" spans="1:4" ht="45" x14ac:dyDescent="0.25">
      <c r="A9068" s="11" t="s">
        <v>33088</v>
      </c>
      <c r="B9068" s="11" t="s">
        <v>63524</v>
      </c>
      <c r="C9068" s="12" t="s">
        <v>33087</v>
      </c>
      <c r="D9068" s="11" t="s">
        <v>19574</v>
      </c>
    </row>
    <row r="9069" spans="1:4" ht="45" x14ac:dyDescent="0.25">
      <c r="A9069" s="11" t="s">
        <v>33089</v>
      </c>
      <c r="B9069" s="11" t="s">
        <v>63525</v>
      </c>
      <c r="C9069" s="12" t="s">
        <v>33090</v>
      </c>
      <c r="D9069" s="11" t="s">
        <v>19574</v>
      </c>
    </row>
    <row r="9070" spans="1:4" ht="45" x14ac:dyDescent="0.25">
      <c r="A9070" s="11" t="s">
        <v>33091</v>
      </c>
      <c r="B9070" s="11" t="s">
        <v>63526</v>
      </c>
      <c r="C9070" s="12" t="s">
        <v>33090</v>
      </c>
      <c r="D9070" s="11" t="s">
        <v>19574</v>
      </c>
    </row>
    <row r="9071" spans="1:4" ht="30" x14ac:dyDescent="0.25">
      <c r="A9071" s="11" t="s">
        <v>33092</v>
      </c>
      <c r="B9071" s="11" t="s">
        <v>63527</v>
      </c>
      <c r="C9071" s="12" t="s">
        <v>33093</v>
      </c>
      <c r="D9071" s="11" t="s">
        <v>19584</v>
      </c>
    </row>
    <row r="9072" spans="1:4" ht="30" x14ac:dyDescent="0.25">
      <c r="A9072" s="11" t="s">
        <v>33094</v>
      </c>
      <c r="B9072" s="11" t="s">
        <v>63528</v>
      </c>
      <c r="C9072" s="12" t="s">
        <v>33093</v>
      </c>
      <c r="D9072" s="11" t="s">
        <v>19584</v>
      </c>
    </row>
    <row r="9073" spans="1:4" ht="30" x14ac:dyDescent="0.25">
      <c r="A9073" s="11" t="s">
        <v>33095</v>
      </c>
      <c r="B9073" s="11" t="s">
        <v>63529</v>
      </c>
      <c r="C9073" s="12" t="s">
        <v>33096</v>
      </c>
      <c r="D9073" s="11" t="s">
        <v>19584</v>
      </c>
    </row>
    <row r="9074" spans="1:4" ht="30" x14ac:dyDescent="0.25">
      <c r="A9074" s="11" t="s">
        <v>33097</v>
      </c>
      <c r="B9074" s="11" t="s">
        <v>63530</v>
      </c>
      <c r="C9074" s="12" t="s">
        <v>33096</v>
      </c>
      <c r="D9074" s="11" t="s">
        <v>19584</v>
      </c>
    </row>
    <row r="9075" spans="1:4" ht="30" x14ac:dyDescent="0.25">
      <c r="A9075" s="11" t="s">
        <v>33098</v>
      </c>
      <c r="B9075" s="11" t="s">
        <v>63531</v>
      </c>
      <c r="C9075" s="12" t="s">
        <v>33099</v>
      </c>
      <c r="D9075" s="11" t="s">
        <v>19584</v>
      </c>
    </row>
    <row r="9076" spans="1:4" ht="30" x14ac:dyDescent="0.25">
      <c r="A9076" s="11" t="s">
        <v>33100</v>
      </c>
      <c r="B9076" s="11" t="s">
        <v>63532</v>
      </c>
      <c r="C9076" s="12" t="s">
        <v>33099</v>
      </c>
      <c r="D9076" s="11" t="s">
        <v>19584</v>
      </c>
    </row>
    <row r="9077" spans="1:4" ht="30" x14ac:dyDescent="0.25">
      <c r="A9077" s="11" t="s">
        <v>33101</v>
      </c>
      <c r="B9077" s="11" t="s">
        <v>63533</v>
      </c>
      <c r="C9077" s="12" t="s">
        <v>33102</v>
      </c>
      <c r="D9077" s="11" t="s">
        <v>19584</v>
      </c>
    </row>
    <row r="9078" spans="1:4" ht="30" x14ac:dyDescent="0.25">
      <c r="A9078" s="11" t="s">
        <v>33103</v>
      </c>
      <c r="B9078" s="11" t="s">
        <v>63534</v>
      </c>
      <c r="C9078" s="12" t="s">
        <v>33102</v>
      </c>
      <c r="D9078" s="11" t="s">
        <v>19584</v>
      </c>
    </row>
    <row r="9079" spans="1:4" ht="30" x14ac:dyDescent="0.25">
      <c r="A9079" s="11" t="s">
        <v>33104</v>
      </c>
      <c r="B9079" s="11" t="s">
        <v>63535</v>
      </c>
      <c r="C9079" s="12" t="s">
        <v>33105</v>
      </c>
      <c r="D9079" s="11" t="s">
        <v>19584</v>
      </c>
    </row>
    <row r="9080" spans="1:4" ht="30" x14ac:dyDescent="0.25">
      <c r="A9080" s="11" t="s">
        <v>33106</v>
      </c>
      <c r="B9080" s="11" t="s">
        <v>63536</v>
      </c>
      <c r="C9080" s="12" t="s">
        <v>33105</v>
      </c>
      <c r="D9080" s="11" t="s">
        <v>19584</v>
      </c>
    </row>
    <row r="9081" spans="1:4" ht="30" x14ac:dyDescent="0.25">
      <c r="A9081" s="11" t="s">
        <v>33107</v>
      </c>
      <c r="B9081" s="11" t="s">
        <v>63537</v>
      </c>
      <c r="C9081" s="12" t="s">
        <v>33108</v>
      </c>
      <c r="D9081" s="11" t="s">
        <v>19584</v>
      </c>
    </row>
    <row r="9082" spans="1:4" ht="30" x14ac:dyDescent="0.25">
      <c r="A9082" s="11" t="s">
        <v>33109</v>
      </c>
      <c r="B9082" s="11" t="s">
        <v>63538</v>
      </c>
      <c r="C9082" s="12" t="s">
        <v>33108</v>
      </c>
      <c r="D9082" s="11" t="s">
        <v>19584</v>
      </c>
    </row>
    <row r="9083" spans="1:4" x14ac:dyDescent="0.25">
      <c r="A9083" s="11" t="s">
        <v>33110</v>
      </c>
      <c r="B9083" s="11" t="s">
        <v>63539</v>
      </c>
      <c r="C9083" s="12" t="s">
        <v>33111</v>
      </c>
      <c r="D9083" s="11" t="s">
        <v>19574</v>
      </c>
    </row>
    <row r="9084" spans="1:4" x14ac:dyDescent="0.25">
      <c r="A9084" s="11" t="s">
        <v>33112</v>
      </c>
      <c r="B9084" s="11" t="s">
        <v>63540</v>
      </c>
      <c r="C9084" s="12" t="s">
        <v>33111</v>
      </c>
      <c r="D9084" s="11" t="s">
        <v>19574</v>
      </c>
    </row>
    <row r="9085" spans="1:4" ht="30" x14ac:dyDescent="0.25">
      <c r="A9085" s="11" t="s">
        <v>33113</v>
      </c>
      <c r="B9085" s="11" t="s">
        <v>63541</v>
      </c>
      <c r="C9085" s="12" t="s">
        <v>33114</v>
      </c>
      <c r="D9085" s="11" t="s">
        <v>19584</v>
      </c>
    </row>
    <row r="9086" spans="1:4" ht="30" x14ac:dyDescent="0.25">
      <c r="A9086" s="11" t="s">
        <v>33115</v>
      </c>
      <c r="B9086" s="11" t="s">
        <v>63542</v>
      </c>
      <c r="C9086" s="12" t="s">
        <v>33114</v>
      </c>
      <c r="D9086" s="11" t="s">
        <v>19584</v>
      </c>
    </row>
    <row r="9087" spans="1:4" ht="30" x14ac:dyDescent="0.25">
      <c r="A9087" s="11" t="s">
        <v>33116</v>
      </c>
      <c r="B9087" s="11" t="s">
        <v>63543</v>
      </c>
      <c r="C9087" s="12" t="s">
        <v>33117</v>
      </c>
      <c r="D9087" s="11" t="s">
        <v>19584</v>
      </c>
    </row>
    <row r="9088" spans="1:4" ht="30" x14ac:dyDescent="0.25">
      <c r="A9088" s="11" t="s">
        <v>33118</v>
      </c>
      <c r="B9088" s="11" t="s">
        <v>63544</v>
      </c>
      <c r="C9088" s="12" t="s">
        <v>33117</v>
      </c>
      <c r="D9088" s="11" t="s">
        <v>19584</v>
      </c>
    </row>
    <row r="9089" spans="1:4" x14ac:dyDescent="0.25">
      <c r="A9089" s="11" t="s">
        <v>33119</v>
      </c>
      <c r="B9089" s="11" t="s">
        <v>63545</v>
      </c>
      <c r="C9089" s="12" t="s">
        <v>33120</v>
      </c>
      <c r="D9089" s="11" t="s">
        <v>19584</v>
      </c>
    </row>
    <row r="9090" spans="1:4" x14ac:dyDescent="0.25">
      <c r="A9090" s="11" t="s">
        <v>33121</v>
      </c>
      <c r="B9090" s="11" t="s">
        <v>63546</v>
      </c>
      <c r="C9090" s="12" t="s">
        <v>33120</v>
      </c>
      <c r="D9090" s="11" t="s">
        <v>19584</v>
      </c>
    </row>
    <row r="9091" spans="1:4" x14ac:dyDescent="0.25">
      <c r="A9091" s="11" t="s">
        <v>33122</v>
      </c>
      <c r="B9091" s="11" t="s">
        <v>63547</v>
      </c>
      <c r="C9091" s="12" t="s">
        <v>33123</v>
      </c>
      <c r="D9091" s="11" t="s">
        <v>19584</v>
      </c>
    </row>
    <row r="9092" spans="1:4" x14ac:dyDescent="0.25">
      <c r="A9092" s="11" t="s">
        <v>33124</v>
      </c>
      <c r="B9092" s="11" t="s">
        <v>63548</v>
      </c>
      <c r="C9092" s="12" t="s">
        <v>33123</v>
      </c>
      <c r="D9092" s="11" t="s">
        <v>19584</v>
      </c>
    </row>
    <row r="9093" spans="1:4" x14ac:dyDescent="0.25">
      <c r="A9093" s="11" t="s">
        <v>33125</v>
      </c>
      <c r="B9093" s="11" t="s">
        <v>63549</v>
      </c>
      <c r="C9093" s="12" t="s">
        <v>33126</v>
      </c>
      <c r="D9093" s="11" t="s">
        <v>19584</v>
      </c>
    </row>
    <row r="9094" spans="1:4" x14ac:dyDescent="0.25">
      <c r="A9094" s="11" t="s">
        <v>33127</v>
      </c>
      <c r="B9094" s="11" t="s">
        <v>63550</v>
      </c>
      <c r="C9094" s="12" t="s">
        <v>33126</v>
      </c>
      <c r="D9094" s="11" t="s">
        <v>19584</v>
      </c>
    </row>
    <row r="9095" spans="1:4" ht="30" x14ac:dyDescent="0.25">
      <c r="A9095" s="11" t="s">
        <v>33128</v>
      </c>
      <c r="B9095" s="11" t="s">
        <v>63551</v>
      </c>
      <c r="C9095" s="12" t="s">
        <v>33129</v>
      </c>
      <c r="D9095" s="11" t="s">
        <v>19584</v>
      </c>
    </row>
    <row r="9096" spans="1:4" ht="30" x14ac:dyDescent="0.25">
      <c r="A9096" s="11" t="s">
        <v>33130</v>
      </c>
      <c r="B9096" s="11" t="s">
        <v>63552</v>
      </c>
      <c r="C9096" s="12" t="s">
        <v>33129</v>
      </c>
      <c r="D9096" s="11" t="s">
        <v>19584</v>
      </c>
    </row>
    <row r="9097" spans="1:4" ht="30" x14ac:dyDescent="0.25">
      <c r="A9097" s="11" t="s">
        <v>33131</v>
      </c>
      <c r="B9097" s="11" t="s">
        <v>63553</v>
      </c>
      <c r="C9097" s="12" t="s">
        <v>33132</v>
      </c>
      <c r="D9097" s="11" t="s">
        <v>19584</v>
      </c>
    </row>
    <row r="9098" spans="1:4" ht="30" x14ac:dyDescent="0.25">
      <c r="A9098" s="11" t="s">
        <v>33133</v>
      </c>
      <c r="B9098" s="11" t="s">
        <v>63554</v>
      </c>
      <c r="C9098" s="12" t="s">
        <v>33132</v>
      </c>
      <c r="D9098" s="11" t="s">
        <v>19584</v>
      </c>
    </row>
    <row r="9099" spans="1:4" ht="30" x14ac:dyDescent="0.25">
      <c r="A9099" s="11" t="s">
        <v>33134</v>
      </c>
      <c r="B9099" s="11" t="s">
        <v>63555</v>
      </c>
      <c r="C9099" s="12" t="s">
        <v>33135</v>
      </c>
      <c r="D9099" s="11" t="s">
        <v>19584</v>
      </c>
    </row>
    <row r="9100" spans="1:4" ht="30" x14ac:dyDescent="0.25">
      <c r="A9100" s="11" t="s">
        <v>33136</v>
      </c>
      <c r="B9100" s="11" t="s">
        <v>63556</v>
      </c>
      <c r="C9100" s="12" t="s">
        <v>33135</v>
      </c>
      <c r="D9100" s="11" t="s">
        <v>19584</v>
      </c>
    </row>
    <row r="9101" spans="1:4" ht="30" x14ac:dyDescent="0.25">
      <c r="A9101" s="11" t="s">
        <v>33137</v>
      </c>
      <c r="B9101" s="11" t="s">
        <v>63557</v>
      </c>
      <c r="C9101" s="12" t="s">
        <v>33138</v>
      </c>
      <c r="D9101" s="11" t="s">
        <v>19584</v>
      </c>
    </row>
    <row r="9102" spans="1:4" ht="30" x14ac:dyDescent="0.25">
      <c r="A9102" s="11" t="s">
        <v>33139</v>
      </c>
      <c r="B9102" s="11" t="s">
        <v>63558</v>
      </c>
      <c r="C9102" s="12" t="s">
        <v>33138</v>
      </c>
      <c r="D9102" s="11" t="s">
        <v>19584</v>
      </c>
    </row>
    <row r="9103" spans="1:4" ht="30" x14ac:dyDescent="0.25">
      <c r="A9103" s="11" t="s">
        <v>33140</v>
      </c>
      <c r="B9103" s="11" t="s">
        <v>63559</v>
      </c>
      <c r="C9103" s="12" t="s">
        <v>33141</v>
      </c>
      <c r="D9103" s="11" t="s">
        <v>19584</v>
      </c>
    </row>
    <row r="9104" spans="1:4" ht="30" x14ac:dyDescent="0.25">
      <c r="A9104" s="11" t="s">
        <v>33142</v>
      </c>
      <c r="B9104" s="11" t="s">
        <v>63560</v>
      </c>
      <c r="C9104" s="12" t="s">
        <v>33141</v>
      </c>
      <c r="D9104" s="11" t="s">
        <v>19584</v>
      </c>
    </row>
    <row r="9105" spans="1:4" x14ac:dyDescent="0.25">
      <c r="A9105" s="11" t="s">
        <v>33143</v>
      </c>
      <c r="B9105" s="11" t="s">
        <v>63561</v>
      </c>
      <c r="C9105" s="12" t="s">
        <v>33144</v>
      </c>
      <c r="D9105" s="11" t="s">
        <v>19584</v>
      </c>
    </row>
    <row r="9106" spans="1:4" x14ac:dyDescent="0.25">
      <c r="A9106" s="11" t="s">
        <v>33145</v>
      </c>
      <c r="B9106" s="11" t="s">
        <v>63562</v>
      </c>
      <c r="C9106" s="12" t="s">
        <v>33144</v>
      </c>
      <c r="D9106" s="11" t="s">
        <v>19584</v>
      </c>
    </row>
    <row r="9107" spans="1:4" ht="30" x14ac:dyDescent="0.25">
      <c r="A9107" s="11" t="s">
        <v>33146</v>
      </c>
      <c r="B9107" s="11" t="s">
        <v>63563</v>
      </c>
      <c r="C9107" s="12" t="s">
        <v>33147</v>
      </c>
      <c r="D9107" s="11" t="s">
        <v>19584</v>
      </c>
    </row>
    <row r="9108" spans="1:4" ht="30" x14ac:dyDescent="0.25">
      <c r="A9108" s="11" t="s">
        <v>33148</v>
      </c>
      <c r="B9108" s="11" t="s">
        <v>63564</v>
      </c>
      <c r="C9108" s="12" t="s">
        <v>33147</v>
      </c>
      <c r="D9108" s="11" t="s">
        <v>19584</v>
      </c>
    </row>
    <row r="9109" spans="1:4" x14ac:dyDescent="0.25">
      <c r="A9109" s="11" t="s">
        <v>33149</v>
      </c>
      <c r="B9109" s="11" t="s">
        <v>63565</v>
      </c>
      <c r="C9109" s="12" t="s">
        <v>33150</v>
      </c>
      <c r="D9109" s="11" t="s">
        <v>19560</v>
      </c>
    </row>
    <row r="9110" spans="1:4" x14ac:dyDescent="0.25">
      <c r="A9110" s="11" t="s">
        <v>33151</v>
      </c>
      <c r="B9110" s="11" t="s">
        <v>63566</v>
      </c>
      <c r="C9110" s="12" t="s">
        <v>33150</v>
      </c>
      <c r="D9110" s="11" t="s">
        <v>19560</v>
      </c>
    </row>
    <row r="9111" spans="1:4" x14ac:dyDescent="0.25">
      <c r="A9111" s="11" t="s">
        <v>33152</v>
      </c>
      <c r="B9111" s="11" t="s">
        <v>63567</v>
      </c>
      <c r="C9111" s="12" t="s">
        <v>33153</v>
      </c>
      <c r="D9111" s="11" t="s">
        <v>19560</v>
      </c>
    </row>
    <row r="9112" spans="1:4" x14ac:dyDescent="0.25">
      <c r="A9112" s="11" t="s">
        <v>33154</v>
      </c>
      <c r="B9112" s="11" t="s">
        <v>63568</v>
      </c>
      <c r="C9112" s="12" t="s">
        <v>33153</v>
      </c>
      <c r="D9112" s="11" t="s">
        <v>19560</v>
      </c>
    </row>
    <row r="9113" spans="1:4" ht="45" x14ac:dyDescent="0.25">
      <c r="A9113" s="11" t="s">
        <v>33155</v>
      </c>
      <c r="B9113" s="11" t="s">
        <v>63569</v>
      </c>
      <c r="C9113" s="12" t="s">
        <v>33156</v>
      </c>
      <c r="D9113" s="11" t="s">
        <v>19560</v>
      </c>
    </row>
    <row r="9114" spans="1:4" ht="45" x14ac:dyDescent="0.25">
      <c r="A9114" s="11" t="s">
        <v>33157</v>
      </c>
      <c r="B9114" s="11" t="s">
        <v>63570</v>
      </c>
      <c r="C9114" s="12" t="s">
        <v>33156</v>
      </c>
      <c r="D9114" s="11" t="s">
        <v>19560</v>
      </c>
    </row>
    <row r="9115" spans="1:4" ht="60" x14ac:dyDescent="0.25">
      <c r="A9115" s="11" t="s">
        <v>33158</v>
      </c>
      <c r="B9115" s="11" t="s">
        <v>63571</v>
      </c>
      <c r="C9115" s="12" t="s">
        <v>33159</v>
      </c>
      <c r="D9115" s="11" t="s">
        <v>19560</v>
      </c>
    </row>
    <row r="9116" spans="1:4" ht="60" x14ac:dyDescent="0.25">
      <c r="A9116" s="11" t="s">
        <v>33160</v>
      </c>
      <c r="B9116" s="11" t="s">
        <v>63572</v>
      </c>
      <c r="C9116" s="12" t="s">
        <v>33159</v>
      </c>
      <c r="D9116" s="11" t="s">
        <v>19560</v>
      </c>
    </row>
    <row r="9117" spans="1:4" ht="60" x14ac:dyDescent="0.25">
      <c r="A9117" s="11" t="s">
        <v>33161</v>
      </c>
      <c r="B9117" s="11" t="s">
        <v>63573</v>
      </c>
      <c r="C9117" s="12" t="s">
        <v>33162</v>
      </c>
      <c r="D9117" s="11" t="s">
        <v>19560</v>
      </c>
    </row>
    <row r="9118" spans="1:4" ht="60" x14ac:dyDescent="0.25">
      <c r="A9118" s="11" t="s">
        <v>33163</v>
      </c>
      <c r="B9118" s="11" t="s">
        <v>63574</v>
      </c>
      <c r="C9118" s="12" t="s">
        <v>33162</v>
      </c>
      <c r="D9118" s="11" t="s">
        <v>19560</v>
      </c>
    </row>
    <row r="9119" spans="1:4" ht="60" x14ac:dyDescent="0.25">
      <c r="A9119" s="11" t="s">
        <v>33164</v>
      </c>
      <c r="B9119" s="11" t="s">
        <v>63575</v>
      </c>
      <c r="C9119" s="12" t="s">
        <v>33165</v>
      </c>
      <c r="D9119" s="11" t="s">
        <v>19560</v>
      </c>
    </row>
    <row r="9120" spans="1:4" ht="60" x14ac:dyDescent="0.25">
      <c r="A9120" s="11" t="s">
        <v>33166</v>
      </c>
      <c r="B9120" s="11" t="s">
        <v>63576</v>
      </c>
      <c r="C9120" s="12" t="s">
        <v>33165</v>
      </c>
      <c r="D9120" s="11" t="s">
        <v>19560</v>
      </c>
    </row>
    <row r="9121" spans="1:4" ht="30" x14ac:dyDescent="0.25">
      <c r="A9121" s="11" t="s">
        <v>33167</v>
      </c>
      <c r="B9121" s="11" t="s">
        <v>63577</v>
      </c>
      <c r="C9121" s="12" t="s">
        <v>33168</v>
      </c>
      <c r="D9121" s="11" t="s">
        <v>19562</v>
      </c>
    </row>
    <row r="9122" spans="1:4" ht="30" x14ac:dyDescent="0.25">
      <c r="A9122" s="11" t="s">
        <v>33169</v>
      </c>
      <c r="B9122" s="11" t="s">
        <v>63578</v>
      </c>
      <c r="C9122" s="12" t="s">
        <v>33168</v>
      </c>
      <c r="D9122" s="11" t="s">
        <v>19562</v>
      </c>
    </row>
    <row r="9123" spans="1:4" ht="30" x14ac:dyDescent="0.25">
      <c r="A9123" s="11" t="s">
        <v>33170</v>
      </c>
      <c r="B9123" s="11" t="s">
        <v>63579</v>
      </c>
      <c r="C9123" s="12" t="s">
        <v>33171</v>
      </c>
      <c r="D9123" s="11" t="s">
        <v>19562</v>
      </c>
    </row>
    <row r="9124" spans="1:4" ht="30" x14ac:dyDescent="0.25">
      <c r="A9124" s="11" t="s">
        <v>33172</v>
      </c>
      <c r="B9124" s="11" t="s">
        <v>63580</v>
      </c>
      <c r="C9124" s="12" t="s">
        <v>33171</v>
      </c>
      <c r="D9124" s="11" t="s">
        <v>19562</v>
      </c>
    </row>
    <row r="9125" spans="1:4" x14ac:dyDescent="0.25">
      <c r="A9125" s="11" t="s">
        <v>33173</v>
      </c>
      <c r="B9125" s="11" t="s">
        <v>63581</v>
      </c>
      <c r="C9125" s="12" t="s">
        <v>33174</v>
      </c>
      <c r="D9125" s="11" t="s">
        <v>19560</v>
      </c>
    </row>
    <row r="9126" spans="1:4" x14ac:dyDescent="0.25">
      <c r="A9126" s="11" t="s">
        <v>33175</v>
      </c>
      <c r="B9126" s="11" t="s">
        <v>63582</v>
      </c>
      <c r="C9126" s="12" t="s">
        <v>33174</v>
      </c>
      <c r="D9126" s="11" t="s">
        <v>19560</v>
      </c>
    </row>
    <row r="9127" spans="1:4" x14ac:dyDescent="0.25">
      <c r="A9127" s="11" t="s">
        <v>33176</v>
      </c>
      <c r="B9127" s="11" t="s">
        <v>63583</v>
      </c>
      <c r="C9127" s="12" t="s">
        <v>33177</v>
      </c>
      <c r="D9127" s="11" t="s">
        <v>19560</v>
      </c>
    </row>
    <row r="9128" spans="1:4" x14ac:dyDescent="0.25">
      <c r="A9128" s="11" t="s">
        <v>33178</v>
      </c>
      <c r="B9128" s="11" t="s">
        <v>63584</v>
      </c>
      <c r="C9128" s="12" t="s">
        <v>33177</v>
      </c>
      <c r="D9128" s="11" t="s">
        <v>19560</v>
      </c>
    </row>
    <row r="9129" spans="1:4" x14ac:dyDescent="0.25">
      <c r="A9129" s="11" t="s">
        <v>33179</v>
      </c>
      <c r="B9129" s="11" t="s">
        <v>63585</v>
      </c>
      <c r="C9129" s="12" t="s">
        <v>33180</v>
      </c>
      <c r="D9129" s="11" t="s">
        <v>19560</v>
      </c>
    </row>
    <row r="9130" spans="1:4" x14ac:dyDescent="0.25">
      <c r="A9130" s="11" t="s">
        <v>33181</v>
      </c>
      <c r="B9130" s="11" t="s">
        <v>63586</v>
      </c>
      <c r="C9130" s="12" t="s">
        <v>33180</v>
      </c>
      <c r="D9130" s="11" t="s">
        <v>19560</v>
      </c>
    </row>
    <row r="9131" spans="1:4" x14ac:dyDescent="0.25">
      <c r="A9131" s="11" t="s">
        <v>33182</v>
      </c>
      <c r="B9131" s="11" t="s">
        <v>63587</v>
      </c>
      <c r="C9131" s="12" t="s">
        <v>33183</v>
      </c>
      <c r="D9131" s="11" t="s">
        <v>19560</v>
      </c>
    </row>
    <row r="9132" spans="1:4" x14ac:dyDescent="0.25">
      <c r="A9132" s="11" t="s">
        <v>33184</v>
      </c>
      <c r="B9132" s="11" t="s">
        <v>63588</v>
      </c>
      <c r="C9132" s="12" t="s">
        <v>33183</v>
      </c>
      <c r="D9132" s="11" t="s">
        <v>19560</v>
      </c>
    </row>
    <row r="9133" spans="1:4" x14ac:dyDescent="0.25">
      <c r="A9133" s="11" t="s">
        <v>33185</v>
      </c>
      <c r="B9133" s="11" t="s">
        <v>63589</v>
      </c>
      <c r="C9133" s="12" t="s">
        <v>33186</v>
      </c>
      <c r="D9133" s="11" t="s">
        <v>19560</v>
      </c>
    </row>
    <row r="9134" spans="1:4" x14ac:dyDescent="0.25">
      <c r="A9134" s="11" t="s">
        <v>33187</v>
      </c>
      <c r="B9134" s="11" t="s">
        <v>63590</v>
      </c>
      <c r="C9134" s="12" t="s">
        <v>33186</v>
      </c>
      <c r="D9134" s="11" t="s">
        <v>19560</v>
      </c>
    </row>
    <row r="9135" spans="1:4" x14ac:dyDescent="0.25">
      <c r="A9135" s="11" t="s">
        <v>33188</v>
      </c>
      <c r="B9135" s="11" t="s">
        <v>63591</v>
      </c>
      <c r="C9135" s="12" t="s">
        <v>33189</v>
      </c>
      <c r="D9135" s="11" t="s">
        <v>19560</v>
      </c>
    </row>
    <row r="9136" spans="1:4" x14ac:dyDescent="0.25">
      <c r="A9136" s="11" t="s">
        <v>33190</v>
      </c>
      <c r="B9136" s="11" t="s">
        <v>63592</v>
      </c>
      <c r="C9136" s="12" t="s">
        <v>33189</v>
      </c>
      <c r="D9136" s="11" t="s">
        <v>19560</v>
      </c>
    </row>
    <row r="9137" spans="1:4" x14ac:dyDescent="0.25">
      <c r="A9137" s="11" t="s">
        <v>33191</v>
      </c>
      <c r="B9137" s="11" t="s">
        <v>63593</v>
      </c>
      <c r="C9137" s="12" t="s">
        <v>33192</v>
      </c>
      <c r="D9137" s="11" t="s">
        <v>19560</v>
      </c>
    </row>
    <row r="9138" spans="1:4" x14ac:dyDescent="0.25">
      <c r="A9138" s="11" t="s">
        <v>33193</v>
      </c>
      <c r="B9138" s="11" t="s">
        <v>63594</v>
      </c>
      <c r="C9138" s="12" t="s">
        <v>33192</v>
      </c>
      <c r="D9138" s="11" t="s">
        <v>19560</v>
      </c>
    </row>
    <row r="9139" spans="1:4" x14ac:dyDescent="0.25">
      <c r="A9139" s="11" t="s">
        <v>33194</v>
      </c>
      <c r="B9139" s="11" t="s">
        <v>63595</v>
      </c>
      <c r="C9139" s="12" t="s">
        <v>33195</v>
      </c>
      <c r="D9139" s="11" t="s">
        <v>19560</v>
      </c>
    </row>
    <row r="9140" spans="1:4" x14ac:dyDescent="0.25">
      <c r="A9140" s="11" t="s">
        <v>33196</v>
      </c>
      <c r="B9140" s="11" t="s">
        <v>63596</v>
      </c>
      <c r="C9140" s="12" t="s">
        <v>33195</v>
      </c>
      <c r="D9140" s="11" t="s">
        <v>19560</v>
      </c>
    </row>
    <row r="9141" spans="1:4" x14ac:dyDescent="0.25">
      <c r="A9141" s="11" t="s">
        <v>33197</v>
      </c>
      <c r="B9141" s="11" t="s">
        <v>63597</v>
      </c>
      <c r="C9141" s="12" t="s">
        <v>33198</v>
      </c>
      <c r="D9141" s="11" t="s">
        <v>19560</v>
      </c>
    </row>
    <row r="9142" spans="1:4" x14ac:dyDescent="0.25">
      <c r="A9142" s="11" t="s">
        <v>33199</v>
      </c>
      <c r="B9142" s="11" t="s">
        <v>63598</v>
      </c>
      <c r="C9142" s="12" t="s">
        <v>33198</v>
      </c>
      <c r="D9142" s="11" t="s">
        <v>19560</v>
      </c>
    </row>
    <row r="9143" spans="1:4" ht="30" x14ac:dyDescent="0.25">
      <c r="A9143" s="11" t="s">
        <v>33200</v>
      </c>
      <c r="B9143" s="11" t="s">
        <v>63599</v>
      </c>
      <c r="C9143" s="12" t="s">
        <v>33201</v>
      </c>
      <c r="D9143" s="11" t="s">
        <v>19560</v>
      </c>
    </row>
    <row r="9144" spans="1:4" ht="30" x14ac:dyDescent="0.25">
      <c r="A9144" s="11" t="s">
        <v>33202</v>
      </c>
      <c r="B9144" s="11" t="s">
        <v>63600</v>
      </c>
      <c r="C9144" s="12" t="s">
        <v>33201</v>
      </c>
      <c r="D9144" s="11" t="s">
        <v>19560</v>
      </c>
    </row>
    <row r="9145" spans="1:4" x14ac:dyDescent="0.25">
      <c r="A9145" s="11" t="s">
        <v>33203</v>
      </c>
      <c r="B9145" s="11" t="s">
        <v>63601</v>
      </c>
      <c r="C9145" s="12" t="s">
        <v>33204</v>
      </c>
      <c r="D9145" s="11" t="s">
        <v>19560</v>
      </c>
    </row>
    <row r="9146" spans="1:4" x14ac:dyDescent="0.25">
      <c r="A9146" s="11" t="s">
        <v>33205</v>
      </c>
      <c r="B9146" s="11" t="s">
        <v>63602</v>
      </c>
      <c r="C9146" s="12" t="s">
        <v>33204</v>
      </c>
      <c r="D9146" s="11" t="s">
        <v>19560</v>
      </c>
    </row>
    <row r="9147" spans="1:4" x14ac:dyDescent="0.25">
      <c r="A9147" s="11" t="s">
        <v>33206</v>
      </c>
      <c r="B9147" s="11" t="s">
        <v>63603</v>
      </c>
      <c r="C9147" s="12" t="s">
        <v>33207</v>
      </c>
      <c r="D9147" s="11" t="s">
        <v>19560</v>
      </c>
    </row>
    <row r="9148" spans="1:4" x14ac:dyDescent="0.25">
      <c r="A9148" s="11" t="s">
        <v>33208</v>
      </c>
      <c r="B9148" s="11" t="s">
        <v>63604</v>
      </c>
      <c r="C9148" s="12" t="s">
        <v>33207</v>
      </c>
      <c r="D9148" s="11" t="s">
        <v>19560</v>
      </c>
    </row>
    <row r="9149" spans="1:4" x14ac:dyDescent="0.25">
      <c r="A9149" s="11" t="s">
        <v>33209</v>
      </c>
      <c r="B9149" s="11" t="s">
        <v>63605</v>
      </c>
      <c r="C9149" s="12" t="s">
        <v>33210</v>
      </c>
      <c r="D9149" s="11" t="s">
        <v>19560</v>
      </c>
    </row>
    <row r="9150" spans="1:4" x14ac:dyDescent="0.25">
      <c r="A9150" s="11" t="s">
        <v>33211</v>
      </c>
      <c r="B9150" s="11" t="s">
        <v>63606</v>
      </c>
      <c r="C9150" s="12" t="s">
        <v>33210</v>
      </c>
      <c r="D9150" s="11" t="s">
        <v>19560</v>
      </c>
    </row>
    <row r="9151" spans="1:4" x14ac:dyDescent="0.25">
      <c r="A9151" s="11" t="s">
        <v>33212</v>
      </c>
      <c r="B9151" s="11" t="s">
        <v>63607</v>
      </c>
      <c r="C9151" s="12" t="s">
        <v>33213</v>
      </c>
      <c r="D9151" s="11" t="s">
        <v>19560</v>
      </c>
    </row>
    <row r="9152" spans="1:4" x14ac:dyDescent="0.25">
      <c r="A9152" s="11" t="s">
        <v>33214</v>
      </c>
      <c r="B9152" s="11" t="s">
        <v>63608</v>
      </c>
      <c r="C9152" s="12" t="s">
        <v>33213</v>
      </c>
      <c r="D9152" s="11" t="s">
        <v>19560</v>
      </c>
    </row>
    <row r="9153" spans="1:4" x14ac:dyDescent="0.25">
      <c r="A9153" s="11" t="s">
        <v>33215</v>
      </c>
      <c r="B9153" s="11" t="s">
        <v>63609</v>
      </c>
      <c r="C9153" s="12" t="s">
        <v>33216</v>
      </c>
      <c r="D9153" s="11" t="s">
        <v>19560</v>
      </c>
    </row>
    <row r="9154" spans="1:4" x14ac:dyDescent="0.25">
      <c r="A9154" s="11" t="s">
        <v>33217</v>
      </c>
      <c r="B9154" s="11" t="s">
        <v>63610</v>
      </c>
      <c r="C9154" s="12" t="s">
        <v>33216</v>
      </c>
      <c r="D9154" s="11" t="s">
        <v>19560</v>
      </c>
    </row>
    <row r="9155" spans="1:4" x14ac:dyDescent="0.25">
      <c r="A9155" s="11" t="s">
        <v>33218</v>
      </c>
      <c r="B9155" s="11" t="s">
        <v>63611</v>
      </c>
      <c r="C9155" s="12" t="s">
        <v>33219</v>
      </c>
      <c r="D9155" s="11" t="s">
        <v>19560</v>
      </c>
    </row>
    <row r="9156" spans="1:4" x14ac:dyDescent="0.25">
      <c r="A9156" s="11" t="s">
        <v>33220</v>
      </c>
      <c r="B9156" s="11" t="s">
        <v>63612</v>
      </c>
      <c r="C9156" s="12" t="s">
        <v>33219</v>
      </c>
      <c r="D9156" s="11" t="s">
        <v>19560</v>
      </c>
    </row>
    <row r="9157" spans="1:4" x14ac:dyDescent="0.25">
      <c r="A9157" s="11" t="s">
        <v>33221</v>
      </c>
      <c r="B9157" s="11" t="s">
        <v>63613</v>
      </c>
      <c r="C9157" s="12" t="s">
        <v>33222</v>
      </c>
      <c r="D9157" s="11" t="s">
        <v>19560</v>
      </c>
    </row>
    <row r="9158" spans="1:4" x14ac:dyDescent="0.25">
      <c r="A9158" s="11" t="s">
        <v>33223</v>
      </c>
      <c r="B9158" s="11" t="s">
        <v>63614</v>
      </c>
      <c r="C9158" s="12" t="s">
        <v>33222</v>
      </c>
      <c r="D9158" s="11" t="s">
        <v>19560</v>
      </c>
    </row>
    <row r="9159" spans="1:4" ht="30" x14ac:dyDescent="0.25">
      <c r="A9159" s="11" t="s">
        <v>33224</v>
      </c>
      <c r="B9159" s="11" t="s">
        <v>63615</v>
      </c>
      <c r="C9159" s="12" t="s">
        <v>33225</v>
      </c>
      <c r="D9159" s="11" t="s">
        <v>19560</v>
      </c>
    </row>
    <row r="9160" spans="1:4" ht="30" x14ac:dyDescent="0.25">
      <c r="A9160" s="11" t="s">
        <v>33226</v>
      </c>
      <c r="B9160" s="11" t="s">
        <v>63616</v>
      </c>
      <c r="C9160" s="12" t="s">
        <v>33225</v>
      </c>
      <c r="D9160" s="11" t="s">
        <v>19560</v>
      </c>
    </row>
    <row r="9161" spans="1:4" x14ac:dyDescent="0.25">
      <c r="A9161" s="11" t="s">
        <v>33227</v>
      </c>
      <c r="B9161" s="11" t="s">
        <v>63617</v>
      </c>
      <c r="C9161" s="12" t="s">
        <v>33228</v>
      </c>
      <c r="D9161" s="11" t="s">
        <v>19562</v>
      </c>
    </row>
    <row r="9162" spans="1:4" x14ac:dyDescent="0.25">
      <c r="A9162" s="11" t="s">
        <v>33229</v>
      </c>
      <c r="B9162" s="11" t="s">
        <v>63618</v>
      </c>
      <c r="C9162" s="12" t="s">
        <v>33228</v>
      </c>
      <c r="D9162" s="11" t="s">
        <v>19562</v>
      </c>
    </row>
    <row r="9163" spans="1:4" ht="30" x14ac:dyDescent="0.25">
      <c r="A9163" s="11" t="s">
        <v>33230</v>
      </c>
      <c r="B9163" s="11" t="s">
        <v>63619</v>
      </c>
      <c r="C9163" s="12" t="s">
        <v>33231</v>
      </c>
      <c r="D9163" s="11" t="s">
        <v>19584</v>
      </c>
    </row>
    <row r="9164" spans="1:4" ht="30" x14ac:dyDescent="0.25">
      <c r="A9164" s="11" t="s">
        <v>33232</v>
      </c>
      <c r="B9164" s="11" t="s">
        <v>63620</v>
      </c>
      <c r="C9164" s="12" t="s">
        <v>33231</v>
      </c>
      <c r="D9164" s="11" t="s">
        <v>19584</v>
      </c>
    </row>
    <row r="9165" spans="1:4" ht="30" x14ac:dyDescent="0.25">
      <c r="A9165" s="11" t="s">
        <v>33233</v>
      </c>
      <c r="B9165" s="11" t="s">
        <v>63621</v>
      </c>
      <c r="C9165" s="12" t="s">
        <v>33234</v>
      </c>
      <c r="D9165" s="11" t="s">
        <v>19562</v>
      </c>
    </row>
    <row r="9166" spans="1:4" ht="30" x14ac:dyDescent="0.25">
      <c r="A9166" s="11" t="s">
        <v>33235</v>
      </c>
      <c r="B9166" s="11" t="s">
        <v>63622</v>
      </c>
      <c r="C9166" s="12" t="s">
        <v>33234</v>
      </c>
      <c r="D9166" s="11" t="s">
        <v>19562</v>
      </c>
    </row>
    <row r="9167" spans="1:4" ht="30" x14ac:dyDescent="0.25">
      <c r="A9167" s="11" t="s">
        <v>33236</v>
      </c>
      <c r="B9167" s="11" t="s">
        <v>63623</v>
      </c>
      <c r="C9167" s="12" t="s">
        <v>33237</v>
      </c>
      <c r="D9167" s="11" t="s">
        <v>19562</v>
      </c>
    </row>
    <row r="9168" spans="1:4" ht="30" x14ac:dyDescent="0.25">
      <c r="A9168" s="11" t="s">
        <v>33238</v>
      </c>
      <c r="B9168" s="11" t="s">
        <v>63624</v>
      </c>
      <c r="C9168" s="12" t="s">
        <v>33237</v>
      </c>
      <c r="D9168" s="11" t="s">
        <v>19562</v>
      </c>
    </row>
    <row r="9169" spans="1:4" ht="30" x14ac:dyDescent="0.25">
      <c r="A9169" s="11" t="s">
        <v>33239</v>
      </c>
      <c r="B9169" s="11" t="s">
        <v>63625</v>
      </c>
      <c r="C9169" s="12" t="s">
        <v>33240</v>
      </c>
      <c r="D9169" s="11" t="s">
        <v>19562</v>
      </c>
    </row>
    <row r="9170" spans="1:4" ht="30" x14ac:dyDescent="0.25">
      <c r="A9170" s="11" t="s">
        <v>33241</v>
      </c>
      <c r="B9170" s="11" t="s">
        <v>63626</v>
      </c>
      <c r="C9170" s="12" t="s">
        <v>33240</v>
      </c>
      <c r="D9170" s="11" t="s">
        <v>19562</v>
      </c>
    </row>
    <row r="9171" spans="1:4" ht="30" x14ac:dyDescent="0.25">
      <c r="A9171" s="11" t="s">
        <v>33242</v>
      </c>
      <c r="B9171" s="11" t="s">
        <v>63627</v>
      </c>
      <c r="C9171" s="12" t="s">
        <v>33243</v>
      </c>
      <c r="D9171" s="11" t="s">
        <v>19584</v>
      </c>
    </row>
    <row r="9172" spans="1:4" ht="30" x14ac:dyDescent="0.25">
      <c r="A9172" s="11" t="s">
        <v>33244</v>
      </c>
      <c r="B9172" s="11" t="s">
        <v>63628</v>
      </c>
      <c r="C9172" s="12" t="s">
        <v>33243</v>
      </c>
      <c r="D9172" s="11" t="s">
        <v>19584</v>
      </c>
    </row>
    <row r="9173" spans="1:4" ht="30" x14ac:dyDescent="0.25">
      <c r="A9173" s="11" t="s">
        <v>33245</v>
      </c>
      <c r="B9173" s="11" t="s">
        <v>63629</v>
      </c>
      <c r="C9173" s="12" t="s">
        <v>33246</v>
      </c>
      <c r="D9173" s="11" t="s">
        <v>19560</v>
      </c>
    </row>
    <row r="9174" spans="1:4" ht="30" x14ac:dyDescent="0.25">
      <c r="A9174" s="11" t="s">
        <v>33247</v>
      </c>
      <c r="B9174" s="11" t="s">
        <v>63630</v>
      </c>
      <c r="C9174" s="12" t="s">
        <v>33246</v>
      </c>
      <c r="D9174" s="11" t="s">
        <v>19560</v>
      </c>
    </row>
    <row r="9175" spans="1:4" ht="45" x14ac:dyDescent="0.25">
      <c r="A9175" s="11" t="s">
        <v>33248</v>
      </c>
      <c r="B9175" s="11" t="s">
        <v>63631</v>
      </c>
      <c r="C9175" s="12" t="s">
        <v>33249</v>
      </c>
      <c r="D9175" s="11" t="s">
        <v>19562</v>
      </c>
    </row>
    <row r="9176" spans="1:4" ht="45" x14ac:dyDescent="0.25">
      <c r="A9176" s="11" t="s">
        <v>33250</v>
      </c>
      <c r="B9176" s="11" t="s">
        <v>63632</v>
      </c>
      <c r="C9176" s="12" t="s">
        <v>33249</v>
      </c>
      <c r="D9176" s="11" t="s">
        <v>19562</v>
      </c>
    </row>
    <row r="9177" spans="1:4" ht="30" x14ac:dyDescent="0.25">
      <c r="A9177" s="11" t="s">
        <v>33251</v>
      </c>
      <c r="B9177" s="11" t="s">
        <v>63633</v>
      </c>
      <c r="C9177" s="12" t="s">
        <v>33252</v>
      </c>
      <c r="D9177" s="11" t="s">
        <v>19562</v>
      </c>
    </row>
    <row r="9178" spans="1:4" ht="30" x14ac:dyDescent="0.25">
      <c r="A9178" s="11" t="s">
        <v>33253</v>
      </c>
      <c r="B9178" s="11" t="s">
        <v>63634</v>
      </c>
      <c r="C9178" s="12" t="s">
        <v>33252</v>
      </c>
      <c r="D9178" s="11" t="s">
        <v>19562</v>
      </c>
    </row>
    <row r="9179" spans="1:4" ht="30" x14ac:dyDescent="0.25">
      <c r="A9179" s="11" t="s">
        <v>33254</v>
      </c>
      <c r="B9179" s="11" t="s">
        <v>63635</v>
      </c>
      <c r="C9179" s="12" t="s">
        <v>33255</v>
      </c>
      <c r="D9179" s="11" t="s">
        <v>19562</v>
      </c>
    </row>
    <row r="9180" spans="1:4" ht="30" x14ac:dyDescent="0.25">
      <c r="A9180" s="11" t="s">
        <v>33256</v>
      </c>
      <c r="B9180" s="11" t="s">
        <v>63636</v>
      </c>
      <c r="C9180" s="12" t="s">
        <v>33255</v>
      </c>
      <c r="D9180" s="11" t="s">
        <v>19562</v>
      </c>
    </row>
    <row r="9181" spans="1:4" ht="30" x14ac:dyDescent="0.25">
      <c r="A9181" s="11" t="s">
        <v>33257</v>
      </c>
      <c r="B9181" s="11" t="s">
        <v>63637</v>
      </c>
      <c r="C9181" s="12" t="s">
        <v>33258</v>
      </c>
      <c r="D9181" s="11" t="s">
        <v>19562</v>
      </c>
    </row>
    <row r="9182" spans="1:4" ht="30" x14ac:dyDescent="0.25">
      <c r="A9182" s="11" t="s">
        <v>33259</v>
      </c>
      <c r="B9182" s="11" t="s">
        <v>63638</v>
      </c>
      <c r="C9182" s="12" t="s">
        <v>33258</v>
      </c>
      <c r="D9182" s="11" t="s">
        <v>19562</v>
      </c>
    </row>
    <row r="9183" spans="1:4" ht="30" x14ac:dyDescent="0.25">
      <c r="A9183" s="11" t="s">
        <v>33260</v>
      </c>
      <c r="B9183" s="11" t="s">
        <v>63639</v>
      </c>
      <c r="C9183" s="12" t="s">
        <v>33261</v>
      </c>
      <c r="D9183" s="11" t="s">
        <v>19562</v>
      </c>
    </row>
    <row r="9184" spans="1:4" ht="30" x14ac:dyDescent="0.25">
      <c r="A9184" s="11" t="s">
        <v>33262</v>
      </c>
      <c r="B9184" s="11" t="s">
        <v>63640</v>
      </c>
      <c r="C9184" s="12" t="s">
        <v>33261</v>
      </c>
      <c r="D9184" s="11" t="s">
        <v>19562</v>
      </c>
    </row>
    <row r="9185" spans="1:4" ht="30" x14ac:dyDescent="0.25">
      <c r="A9185" s="11" t="s">
        <v>33263</v>
      </c>
      <c r="B9185" s="11" t="s">
        <v>63641</v>
      </c>
      <c r="C9185" s="12" t="s">
        <v>33264</v>
      </c>
      <c r="D9185" s="11" t="s">
        <v>19584</v>
      </c>
    </row>
    <row r="9186" spans="1:4" ht="30" x14ac:dyDescent="0.25">
      <c r="A9186" s="11" t="s">
        <v>33265</v>
      </c>
      <c r="B9186" s="11" t="s">
        <v>63642</v>
      </c>
      <c r="C9186" s="12" t="s">
        <v>33264</v>
      </c>
      <c r="D9186" s="11" t="s">
        <v>19584</v>
      </c>
    </row>
    <row r="9187" spans="1:4" ht="45" x14ac:dyDescent="0.25">
      <c r="A9187" s="11" t="s">
        <v>33266</v>
      </c>
      <c r="B9187" s="11" t="s">
        <v>54408</v>
      </c>
      <c r="C9187" s="12" t="s">
        <v>33267</v>
      </c>
      <c r="D9187" s="11" t="s">
        <v>19562</v>
      </c>
    </row>
    <row r="9188" spans="1:4" ht="45" x14ac:dyDescent="0.25">
      <c r="A9188" s="11" t="s">
        <v>33268</v>
      </c>
      <c r="B9188" s="11" t="s">
        <v>63643</v>
      </c>
      <c r="C9188" s="12" t="s">
        <v>33267</v>
      </c>
      <c r="D9188" s="11" t="s">
        <v>19562</v>
      </c>
    </row>
    <row r="9189" spans="1:4" ht="45" x14ac:dyDescent="0.25">
      <c r="A9189" s="11" t="s">
        <v>33269</v>
      </c>
      <c r="B9189" s="11" t="s">
        <v>63644</v>
      </c>
      <c r="C9189" s="12" t="s">
        <v>33270</v>
      </c>
      <c r="D9189" s="11" t="s">
        <v>19562</v>
      </c>
    </row>
    <row r="9190" spans="1:4" ht="45" x14ac:dyDescent="0.25">
      <c r="A9190" s="11" t="s">
        <v>33271</v>
      </c>
      <c r="B9190" s="11" t="s">
        <v>63645</v>
      </c>
      <c r="C9190" s="12" t="s">
        <v>33270</v>
      </c>
      <c r="D9190" s="11" t="s">
        <v>19562</v>
      </c>
    </row>
    <row r="9191" spans="1:4" ht="60" x14ac:dyDescent="0.25">
      <c r="A9191" s="11" t="s">
        <v>33272</v>
      </c>
      <c r="B9191" s="11" t="s">
        <v>63646</v>
      </c>
      <c r="C9191" s="12" t="s">
        <v>33273</v>
      </c>
      <c r="D9191" s="11" t="s">
        <v>19562</v>
      </c>
    </row>
    <row r="9192" spans="1:4" ht="60" x14ac:dyDescent="0.25">
      <c r="A9192" s="11" t="s">
        <v>33274</v>
      </c>
      <c r="B9192" s="11" t="s">
        <v>63647</v>
      </c>
      <c r="C9192" s="12" t="s">
        <v>33273</v>
      </c>
      <c r="D9192" s="11" t="s">
        <v>19562</v>
      </c>
    </row>
    <row r="9193" spans="1:4" ht="45" x14ac:dyDescent="0.25">
      <c r="A9193" s="11" t="s">
        <v>33275</v>
      </c>
      <c r="B9193" s="11" t="s">
        <v>63648</v>
      </c>
      <c r="C9193" s="12" t="s">
        <v>33276</v>
      </c>
      <c r="D9193" s="11" t="s">
        <v>19562</v>
      </c>
    </row>
    <row r="9194" spans="1:4" ht="45" x14ac:dyDescent="0.25">
      <c r="A9194" s="11" t="s">
        <v>33277</v>
      </c>
      <c r="B9194" s="11" t="s">
        <v>63649</v>
      </c>
      <c r="C9194" s="12" t="s">
        <v>33276</v>
      </c>
      <c r="D9194" s="11" t="s">
        <v>19562</v>
      </c>
    </row>
    <row r="9195" spans="1:4" ht="30" x14ac:dyDescent="0.25">
      <c r="A9195" s="11" t="s">
        <v>33278</v>
      </c>
      <c r="B9195" s="11" t="s">
        <v>63650</v>
      </c>
      <c r="C9195" s="12" t="s">
        <v>33279</v>
      </c>
      <c r="D9195" s="11" t="s">
        <v>19562</v>
      </c>
    </row>
    <row r="9196" spans="1:4" ht="30" x14ac:dyDescent="0.25">
      <c r="A9196" s="11" t="s">
        <v>33280</v>
      </c>
      <c r="B9196" s="11" t="s">
        <v>63651</v>
      </c>
      <c r="C9196" s="12" t="s">
        <v>33279</v>
      </c>
      <c r="D9196" s="11" t="s">
        <v>19562</v>
      </c>
    </row>
    <row r="9197" spans="1:4" ht="45" x14ac:dyDescent="0.25">
      <c r="A9197" s="11" t="s">
        <v>33281</v>
      </c>
      <c r="B9197" s="11" t="s">
        <v>63652</v>
      </c>
      <c r="C9197" s="12" t="s">
        <v>33282</v>
      </c>
      <c r="D9197" s="11" t="s">
        <v>19562</v>
      </c>
    </row>
    <row r="9198" spans="1:4" ht="45" x14ac:dyDescent="0.25">
      <c r="A9198" s="11" t="s">
        <v>33283</v>
      </c>
      <c r="B9198" s="11" t="s">
        <v>63653</v>
      </c>
      <c r="C9198" s="12" t="s">
        <v>33282</v>
      </c>
      <c r="D9198" s="11" t="s">
        <v>19562</v>
      </c>
    </row>
    <row r="9199" spans="1:4" ht="45" x14ac:dyDescent="0.25">
      <c r="A9199" s="11" t="s">
        <v>33284</v>
      </c>
      <c r="B9199" s="11" t="s">
        <v>63654</v>
      </c>
      <c r="C9199" s="12" t="s">
        <v>33285</v>
      </c>
      <c r="D9199" s="11" t="s">
        <v>19562</v>
      </c>
    </row>
    <row r="9200" spans="1:4" ht="45" x14ac:dyDescent="0.25">
      <c r="A9200" s="11" t="s">
        <v>33286</v>
      </c>
      <c r="B9200" s="11" t="s">
        <v>63655</v>
      </c>
      <c r="C9200" s="12" t="s">
        <v>33285</v>
      </c>
      <c r="D9200" s="11" t="s">
        <v>19562</v>
      </c>
    </row>
    <row r="9201" spans="1:4" ht="45" x14ac:dyDescent="0.25">
      <c r="A9201" s="11" t="s">
        <v>33287</v>
      </c>
      <c r="B9201" s="11" t="s">
        <v>63656</v>
      </c>
      <c r="C9201" s="12" t="s">
        <v>33288</v>
      </c>
      <c r="D9201" s="11" t="s">
        <v>19562</v>
      </c>
    </row>
    <row r="9202" spans="1:4" ht="45" x14ac:dyDescent="0.25">
      <c r="A9202" s="11" t="s">
        <v>33289</v>
      </c>
      <c r="B9202" s="11" t="s">
        <v>63657</v>
      </c>
      <c r="C9202" s="12" t="s">
        <v>33288</v>
      </c>
      <c r="D9202" s="11" t="s">
        <v>19562</v>
      </c>
    </row>
    <row r="9203" spans="1:4" ht="45" x14ac:dyDescent="0.25">
      <c r="A9203" s="11" t="s">
        <v>33290</v>
      </c>
      <c r="B9203" s="11" t="s">
        <v>63658</v>
      </c>
      <c r="C9203" s="12" t="s">
        <v>33291</v>
      </c>
      <c r="D9203" s="11" t="s">
        <v>19562</v>
      </c>
    </row>
    <row r="9204" spans="1:4" ht="45" x14ac:dyDescent="0.25">
      <c r="A9204" s="11" t="s">
        <v>33292</v>
      </c>
      <c r="B9204" s="11" t="s">
        <v>63659</v>
      </c>
      <c r="C9204" s="12" t="s">
        <v>33291</v>
      </c>
      <c r="D9204" s="11" t="s">
        <v>19562</v>
      </c>
    </row>
    <row r="9205" spans="1:4" ht="30" x14ac:dyDescent="0.25">
      <c r="A9205" s="11" t="s">
        <v>33293</v>
      </c>
      <c r="B9205" s="11" t="s">
        <v>63660</v>
      </c>
      <c r="C9205" s="12" t="s">
        <v>33294</v>
      </c>
      <c r="D9205" s="11" t="s">
        <v>19562</v>
      </c>
    </row>
    <row r="9206" spans="1:4" ht="30" x14ac:dyDescent="0.25">
      <c r="A9206" s="11" t="s">
        <v>33295</v>
      </c>
      <c r="B9206" s="11" t="s">
        <v>63661</v>
      </c>
      <c r="C9206" s="12" t="s">
        <v>33294</v>
      </c>
      <c r="D9206" s="11" t="s">
        <v>19562</v>
      </c>
    </row>
    <row r="9207" spans="1:4" ht="30" x14ac:dyDescent="0.25">
      <c r="A9207" s="11" t="s">
        <v>33296</v>
      </c>
      <c r="B9207" s="11" t="s">
        <v>63662</v>
      </c>
      <c r="C9207" s="12" t="s">
        <v>33297</v>
      </c>
      <c r="D9207" s="11" t="s">
        <v>19562</v>
      </c>
    </row>
    <row r="9208" spans="1:4" ht="30" x14ac:dyDescent="0.25">
      <c r="A9208" s="11" t="s">
        <v>33298</v>
      </c>
      <c r="B9208" s="11" t="s">
        <v>63663</v>
      </c>
      <c r="C9208" s="12" t="s">
        <v>33297</v>
      </c>
      <c r="D9208" s="11" t="s">
        <v>19562</v>
      </c>
    </row>
    <row r="9209" spans="1:4" ht="30" x14ac:dyDescent="0.25">
      <c r="A9209" s="11" t="s">
        <v>33299</v>
      </c>
      <c r="B9209" s="11" t="s">
        <v>63664</v>
      </c>
      <c r="C9209" s="12" t="s">
        <v>33300</v>
      </c>
      <c r="D9209" s="11" t="s">
        <v>19562</v>
      </c>
    </row>
    <row r="9210" spans="1:4" ht="30" x14ac:dyDescent="0.25">
      <c r="A9210" s="11" t="s">
        <v>33301</v>
      </c>
      <c r="B9210" s="11" t="s">
        <v>63665</v>
      </c>
      <c r="C9210" s="12" t="s">
        <v>33300</v>
      </c>
      <c r="D9210" s="11" t="s">
        <v>19562</v>
      </c>
    </row>
    <row r="9211" spans="1:4" ht="30" x14ac:dyDescent="0.25">
      <c r="A9211" s="11" t="s">
        <v>33302</v>
      </c>
      <c r="B9211" s="11" t="s">
        <v>63666</v>
      </c>
      <c r="C9211" s="12" t="s">
        <v>33303</v>
      </c>
      <c r="D9211" s="11" t="s">
        <v>19562</v>
      </c>
    </row>
    <row r="9212" spans="1:4" ht="30" x14ac:dyDescent="0.25">
      <c r="A9212" s="11" t="s">
        <v>33304</v>
      </c>
      <c r="B9212" s="11" t="s">
        <v>63667</v>
      </c>
      <c r="C9212" s="12" t="s">
        <v>33303</v>
      </c>
      <c r="D9212" s="11" t="s">
        <v>19562</v>
      </c>
    </row>
    <row r="9213" spans="1:4" ht="30" x14ac:dyDescent="0.25">
      <c r="A9213" s="11" t="s">
        <v>33305</v>
      </c>
      <c r="B9213" s="11" t="s">
        <v>63668</v>
      </c>
      <c r="C9213" s="12" t="s">
        <v>33306</v>
      </c>
      <c r="D9213" s="11" t="s">
        <v>19562</v>
      </c>
    </row>
    <row r="9214" spans="1:4" ht="30" x14ac:dyDescent="0.25">
      <c r="A9214" s="11" t="s">
        <v>33307</v>
      </c>
      <c r="B9214" s="11" t="s">
        <v>63669</v>
      </c>
      <c r="C9214" s="12" t="s">
        <v>33306</v>
      </c>
      <c r="D9214" s="11" t="s">
        <v>19562</v>
      </c>
    </row>
    <row r="9215" spans="1:4" ht="45" x14ac:dyDescent="0.25">
      <c r="A9215" s="11" t="s">
        <v>33308</v>
      </c>
      <c r="B9215" s="11" t="s">
        <v>63670</v>
      </c>
      <c r="C9215" s="12" t="s">
        <v>33309</v>
      </c>
      <c r="D9215" s="11" t="s">
        <v>19562</v>
      </c>
    </row>
    <row r="9216" spans="1:4" ht="45" x14ac:dyDescent="0.25">
      <c r="A9216" s="11" t="s">
        <v>33310</v>
      </c>
      <c r="B9216" s="11" t="s">
        <v>63671</v>
      </c>
      <c r="C9216" s="12" t="s">
        <v>33309</v>
      </c>
      <c r="D9216" s="11" t="s">
        <v>19562</v>
      </c>
    </row>
    <row r="9217" spans="1:4" ht="30" x14ac:dyDescent="0.25">
      <c r="A9217" s="11" t="s">
        <v>33311</v>
      </c>
      <c r="B9217" s="11" t="s">
        <v>63672</v>
      </c>
      <c r="C9217" s="12" t="s">
        <v>33312</v>
      </c>
      <c r="D9217" s="11" t="s">
        <v>19562</v>
      </c>
    </row>
    <row r="9218" spans="1:4" ht="30" x14ac:dyDescent="0.25">
      <c r="A9218" s="11" t="s">
        <v>33313</v>
      </c>
      <c r="B9218" s="11" t="s">
        <v>63673</v>
      </c>
      <c r="C9218" s="12" t="s">
        <v>33312</v>
      </c>
      <c r="D9218" s="11" t="s">
        <v>19562</v>
      </c>
    </row>
    <row r="9219" spans="1:4" ht="30" x14ac:dyDescent="0.25">
      <c r="A9219" s="11" t="s">
        <v>33314</v>
      </c>
      <c r="B9219" s="11" t="s">
        <v>63674</v>
      </c>
      <c r="C9219" s="12" t="s">
        <v>33315</v>
      </c>
      <c r="D9219" s="11" t="s">
        <v>19562</v>
      </c>
    </row>
    <row r="9220" spans="1:4" ht="30" x14ac:dyDescent="0.25">
      <c r="A9220" s="11" t="s">
        <v>33316</v>
      </c>
      <c r="B9220" s="11" t="s">
        <v>63675</v>
      </c>
      <c r="C9220" s="12" t="s">
        <v>33315</v>
      </c>
      <c r="D9220" s="11" t="s">
        <v>19562</v>
      </c>
    </row>
    <row r="9221" spans="1:4" ht="30" x14ac:dyDescent="0.25">
      <c r="A9221" s="11" t="s">
        <v>33317</v>
      </c>
      <c r="B9221" s="11" t="s">
        <v>63676</v>
      </c>
      <c r="C9221" s="12" t="s">
        <v>33318</v>
      </c>
      <c r="D9221" s="11" t="s">
        <v>19562</v>
      </c>
    </row>
    <row r="9222" spans="1:4" ht="30" x14ac:dyDescent="0.25">
      <c r="A9222" s="11" t="s">
        <v>33319</v>
      </c>
      <c r="B9222" s="11" t="s">
        <v>63677</v>
      </c>
      <c r="C9222" s="12" t="s">
        <v>33318</v>
      </c>
      <c r="D9222" s="11" t="s">
        <v>19562</v>
      </c>
    </row>
    <row r="9223" spans="1:4" ht="30" x14ac:dyDescent="0.25">
      <c r="A9223" s="11" t="s">
        <v>33320</v>
      </c>
      <c r="B9223" s="11" t="s">
        <v>63678</v>
      </c>
      <c r="C9223" s="12" t="s">
        <v>33321</v>
      </c>
      <c r="D9223" s="11" t="s">
        <v>19562</v>
      </c>
    </row>
    <row r="9224" spans="1:4" ht="30" x14ac:dyDescent="0.25">
      <c r="A9224" s="11" t="s">
        <v>33322</v>
      </c>
      <c r="B9224" s="11" t="s">
        <v>63679</v>
      </c>
      <c r="C9224" s="12" t="s">
        <v>33321</v>
      </c>
      <c r="D9224" s="11" t="s">
        <v>19562</v>
      </c>
    </row>
    <row r="9225" spans="1:4" ht="30" x14ac:dyDescent="0.25">
      <c r="A9225" s="11" t="s">
        <v>33323</v>
      </c>
      <c r="B9225" s="11" t="s">
        <v>63680</v>
      </c>
      <c r="C9225" s="12" t="s">
        <v>33324</v>
      </c>
      <c r="D9225" s="11" t="s">
        <v>19562</v>
      </c>
    </row>
    <row r="9226" spans="1:4" ht="30" x14ac:dyDescent="0.25">
      <c r="A9226" s="11" t="s">
        <v>33325</v>
      </c>
      <c r="B9226" s="11" t="s">
        <v>63681</v>
      </c>
      <c r="C9226" s="12" t="s">
        <v>33324</v>
      </c>
      <c r="D9226" s="11" t="s">
        <v>19562</v>
      </c>
    </row>
    <row r="9227" spans="1:4" ht="30" x14ac:dyDescent="0.25">
      <c r="A9227" s="11" t="s">
        <v>33326</v>
      </c>
      <c r="B9227" s="11" t="s">
        <v>63682</v>
      </c>
      <c r="C9227" s="12" t="s">
        <v>33327</v>
      </c>
      <c r="D9227" s="11" t="s">
        <v>19562</v>
      </c>
    </row>
    <row r="9228" spans="1:4" ht="30" x14ac:dyDescent="0.25">
      <c r="A9228" s="11" t="s">
        <v>33328</v>
      </c>
      <c r="B9228" s="11" t="s">
        <v>63683</v>
      </c>
      <c r="C9228" s="12" t="s">
        <v>33327</v>
      </c>
      <c r="D9228" s="11" t="s">
        <v>19562</v>
      </c>
    </row>
    <row r="9229" spans="1:4" ht="30" x14ac:dyDescent="0.25">
      <c r="A9229" s="11" t="s">
        <v>33329</v>
      </c>
      <c r="B9229" s="11" t="s">
        <v>63684</v>
      </c>
      <c r="C9229" s="12" t="s">
        <v>33330</v>
      </c>
      <c r="D9229" s="11" t="s">
        <v>19562</v>
      </c>
    </row>
    <row r="9230" spans="1:4" ht="30" x14ac:dyDescent="0.25">
      <c r="A9230" s="11" t="s">
        <v>33331</v>
      </c>
      <c r="B9230" s="11" t="s">
        <v>63685</v>
      </c>
      <c r="C9230" s="12" t="s">
        <v>33330</v>
      </c>
      <c r="D9230" s="11" t="s">
        <v>19562</v>
      </c>
    </row>
    <row r="9231" spans="1:4" x14ac:dyDescent="0.25">
      <c r="A9231" s="11" t="s">
        <v>33332</v>
      </c>
      <c r="B9231" s="11" t="s">
        <v>63686</v>
      </c>
      <c r="C9231" s="12" t="s">
        <v>33333</v>
      </c>
      <c r="D9231" s="11" t="s">
        <v>19560</v>
      </c>
    </row>
    <row r="9232" spans="1:4" x14ac:dyDescent="0.25">
      <c r="A9232" s="11" t="s">
        <v>33334</v>
      </c>
      <c r="B9232" s="11" t="s">
        <v>63687</v>
      </c>
      <c r="C9232" s="12" t="s">
        <v>33333</v>
      </c>
      <c r="D9232" s="11" t="s">
        <v>19560</v>
      </c>
    </row>
    <row r="9233" spans="1:4" ht="30" x14ac:dyDescent="0.25">
      <c r="A9233" s="11" t="s">
        <v>33335</v>
      </c>
      <c r="B9233" s="11" t="s">
        <v>63688</v>
      </c>
      <c r="C9233" s="12" t="s">
        <v>33336</v>
      </c>
      <c r="D9233" s="11" t="s">
        <v>20190</v>
      </c>
    </row>
    <row r="9234" spans="1:4" ht="30" x14ac:dyDescent="0.25">
      <c r="A9234" s="11" t="s">
        <v>33337</v>
      </c>
      <c r="B9234" s="11" t="s">
        <v>63689</v>
      </c>
      <c r="C9234" s="12" t="s">
        <v>33336</v>
      </c>
      <c r="D9234" s="11" t="s">
        <v>20190</v>
      </c>
    </row>
    <row r="9235" spans="1:4" ht="30" x14ac:dyDescent="0.25">
      <c r="A9235" s="11" t="s">
        <v>33338</v>
      </c>
      <c r="B9235" s="11" t="s">
        <v>63690</v>
      </c>
      <c r="C9235" s="12" t="s">
        <v>33339</v>
      </c>
      <c r="D9235" s="11" t="s">
        <v>20190</v>
      </c>
    </row>
    <row r="9236" spans="1:4" ht="30" x14ac:dyDescent="0.25">
      <c r="A9236" s="11" t="s">
        <v>33340</v>
      </c>
      <c r="B9236" s="11" t="s">
        <v>63691</v>
      </c>
      <c r="C9236" s="12" t="s">
        <v>33339</v>
      </c>
      <c r="D9236" s="11" t="s">
        <v>20190</v>
      </c>
    </row>
    <row r="9237" spans="1:4" ht="30" x14ac:dyDescent="0.25">
      <c r="A9237" s="11" t="s">
        <v>33341</v>
      </c>
      <c r="B9237" s="11" t="s">
        <v>63692</v>
      </c>
      <c r="C9237" s="12" t="s">
        <v>33342</v>
      </c>
      <c r="D9237" s="11" t="s">
        <v>19562</v>
      </c>
    </row>
    <row r="9238" spans="1:4" ht="30" x14ac:dyDescent="0.25">
      <c r="A9238" s="11" t="s">
        <v>33343</v>
      </c>
      <c r="B9238" s="11" t="s">
        <v>63693</v>
      </c>
      <c r="C9238" s="12" t="s">
        <v>33342</v>
      </c>
      <c r="D9238" s="11" t="s">
        <v>19562</v>
      </c>
    </row>
    <row r="9239" spans="1:4" ht="30" x14ac:dyDescent="0.25">
      <c r="A9239" s="11" t="s">
        <v>33344</v>
      </c>
      <c r="B9239" s="11" t="s">
        <v>63694</v>
      </c>
      <c r="C9239" s="12" t="s">
        <v>33345</v>
      </c>
      <c r="D9239" s="11" t="s">
        <v>19562</v>
      </c>
    </row>
    <row r="9240" spans="1:4" ht="30" x14ac:dyDescent="0.25">
      <c r="A9240" s="11" t="s">
        <v>33346</v>
      </c>
      <c r="B9240" s="11" t="s">
        <v>63695</v>
      </c>
      <c r="C9240" s="12" t="s">
        <v>33345</v>
      </c>
      <c r="D9240" s="11" t="s">
        <v>19562</v>
      </c>
    </row>
    <row r="9241" spans="1:4" ht="30" x14ac:dyDescent="0.25">
      <c r="A9241" s="11" t="s">
        <v>33347</v>
      </c>
      <c r="B9241" s="11" t="s">
        <v>63696</v>
      </c>
      <c r="C9241" s="12" t="s">
        <v>33348</v>
      </c>
      <c r="D9241" s="11" t="s">
        <v>19562</v>
      </c>
    </row>
    <row r="9242" spans="1:4" ht="30" x14ac:dyDescent="0.25">
      <c r="A9242" s="11" t="s">
        <v>33349</v>
      </c>
      <c r="B9242" s="11" t="s">
        <v>63697</v>
      </c>
      <c r="C9242" s="12" t="s">
        <v>33348</v>
      </c>
      <c r="D9242" s="11" t="s">
        <v>19562</v>
      </c>
    </row>
    <row r="9243" spans="1:4" ht="30" x14ac:dyDescent="0.25">
      <c r="A9243" s="11" t="s">
        <v>33350</v>
      </c>
      <c r="B9243" s="11" t="s">
        <v>63698</v>
      </c>
      <c r="C9243" s="12" t="s">
        <v>33351</v>
      </c>
      <c r="D9243" s="11" t="s">
        <v>19562</v>
      </c>
    </row>
    <row r="9244" spans="1:4" ht="30" x14ac:dyDescent="0.25">
      <c r="A9244" s="11" t="s">
        <v>33352</v>
      </c>
      <c r="B9244" s="11" t="s">
        <v>63699</v>
      </c>
      <c r="C9244" s="12" t="s">
        <v>33351</v>
      </c>
      <c r="D9244" s="11" t="s">
        <v>19562</v>
      </c>
    </row>
    <row r="9245" spans="1:4" ht="30" x14ac:dyDescent="0.25">
      <c r="A9245" s="11" t="s">
        <v>33353</v>
      </c>
      <c r="B9245" s="11" t="s">
        <v>63700</v>
      </c>
      <c r="C9245" s="12" t="s">
        <v>33354</v>
      </c>
      <c r="D9245" s="11" t="s">
        <v>19562</v>
      </c>
    </row>
    <row r="9246" spans="1:4" ht="30" x14ac:dyDescent="0.25">
      <c r="A9246" s="11" t="s">
        <v>33355</v>
      </c>
      <c r="B9246" s="11" t="s">
        <v>63701</v>
      </c>
      <c r="C9246" s="12" t="s">
        <v>33354</v>
      </c>
      <c r="D9246" s="11" t="s">
        <v>19562</v>
      </c>
    </row>
    <row r="9247" spans="1:4" ht="30" x14ac:dyDescent="0.25">
      <c r="A9247" s="11" t="s">
        <v>33356</v>
      </c>
      <c r="B9247" s="11" t="s">
        <v>63702</v>
      </c>
      <c r="C9247" s="12" t="s">
        <v>33357</v>
      </c>
      <c r="D9247" s="11" t="s">
        <v>19562</v>
      </c>
    </row>
    <row r="9248" spans="1:4" ht="30" x14ac:dyDescent="0.25">
      <c r="A9248" s="11" t="s">
        <v>33358</v>
      </c>
      <c r="B9248" s="11" t="s">
        <v>63703</v>
      </c>
      <c r="C9248" s="12" t="s">
        <v>33357</v>
      </c>
      <c r="D9248" s="11" t="s">
        <v>19562</v>
      </c>
    </row>
    <row r="9249" spans="1:4" ht="60" x14ac:dyDescent="0.25">
      <c r="A9249" s="11" t="s">
        <v>33359</v>
      </c>
      <c r="B9249" s="11" t="s">
        <v>63704</v>
      </c>
      <c r="C9249" s="12" t="s">
        <v>33360</v>
      </c>
      <c r="D9249" s="11" t="s">
        <v>19562</v>
      </c>
    </row>
    <row r="9250" spans="1:4" ht="60" x14ac:dyDescent="0.25">
      <c r="A9250" s="11" t="s">
        <v>33361</v>
      </c>
      <c r="B9250" s="11" t="s">
        <v>63705</v>
      </c>
      <c r="C9250" s="12" t="s">
        <v>33360</v>
      </c>
      <c r="D9250" s="11" t="s">
        <v>19562</v>
      </c>
    </row>
    <row r="9251" spans="1:4" ht="60" x14ac:dyDescent="0.25">
      <c r="A9251" s="11" t="s">
        <v>33362</v>
      </c>
      <c r="B9251" s="11" t="s">
        <v>63706</v>
      </c>
      <c r="C9251" s="12" t="s">
        <v>33363</v>
      </c>
      <c r="D9251" s="11" t="s">
        <v>19562</v>
      </c>
    </row>
    <row r="9252" spans="1:4" ht="60" x14ac:dyDescent="0.25">
      <c r="A9252" s="11" t="s">
        <v>33364</v>
      </c>
      <c r="B9252" s="11" t="s">
        <v>63707</v>
      </c>
      <c r="C9252" s="12" t="s">
        <v>33363</v>
      </c>
      <c r="D9252" s="11" t="s">
        <v>19562</v>
      </c>
    </row>
    <row r="9253" spans="1:4" ht="30" x14ac:dyDescent="0.25">
      <c r="A9253" s="11" t="s">
        <v>33365</v>
      </c>
      <c r="B9253" s="11" t="s">
        <v>54414</v>
      </c>
      <c r="C9253" s="12" t="s">
        <v>33366</v>
      </c>
      <c r="D9253" s="11" t="s">
        <v>19562</v>
      </c>
    </row>
    <row r="9254" spans="1:4" ht="30" x14ac:dyDescent="0.25">
      <c r="A9254" s="11" t="s">
        <v>33367</v>
      </c>
      <c r="B9254" s="11" t="s">
        <v>63708</v>
      </c>
      <c r="C9254" s="12" t="s">
        <v>33366</v>
      </c>
      <c r="D9254" s="11" t="s">
        <v>19562</v>
      </c>
    </row>
    <row r="9255" spans="1:4" ht="45" x14ac:dyDescent="0.25">
      <c r="A9255" s="11" t="s">
        <v>33368</v>
      </c>
      <c r="B9255" s="11" t="s">
        <v>63709</v>
      </c>
      <c r="C9255" s="12" t="s">
        <v>33369</v>
      </c>
      <c r="D9255" s="11" t="s">
        <v>19562</v>
      </c>
    </row>
    <row r="9256" spans="1:4" ht="45" x14ac:dyDescent="0.25">
      <c r="A9256" s="11" t="s">
        <v>33370</v>
      </c>
      <c r="B9256" s="11" t="s">
        <v>63710</v>
      </c>
      <c r="C9256" s="12" t="s">
        <v>33369</v>
      </c>
      <c r="D9256" s="11" t="s">
        <v>19562</v>
      </c>
    </row>
    <row r="9257" spans="1:4" ht="30" x14ac:dyDescent="0.25">
      <c r="A9257" s="11" t="s">
        <v>33371</v>
      </c>
      <c r="B9257" s="11" t="s">
        <v>63711</v>
      </c>
      <c r="C9257" s="12" t="s">
        <v>33372</v>
      </c>
      <c r="D9257" s="11" t="s">
        <v>19562</v>
      </c>
    </row>
    <row r="9258" spans="1:4" ht="30" x14ac:dyDescent="0.25">
      <c r="A9258" s="11" t="s">
        <v>33373</v>
      </c>
      <c r="B9258" s="11" t="s">
        <v>63712</v>
      </c>
      <c r="C9258" s="12" t="s">
        <v>33372</v>
      </c>
      <c r="D9258" s="11" t="s">
        <v>19562</v>
      </c>
    </row>
    <row r="9259" spans="1:4" ht="30" x14ac:dyDescent="0.25">
      <c r="A9259" s="11" t="s">
        <v>33374</v>
      </c>
      <c r="B9259" s="11" t="s">
        <v>63713</v>
      </c>
      <c r="C9259" s="12" t="s">
        <v>33375</v>
      </c>
      <c r="D9259" s="11" t="s">
        <v>19562</v>
      </c>
    </row>
    <row r="9260" spans="1:4" ht="30" x14ac:dyDescent="0.25">
      <c r="A9260" s="11" t="s">
        <v>33376</v>
      </c>
      <c r="B9260" s="11" t="s">
        <v>63714</v>
      </c>
      <c r="C9260" s="12" t="s">
        <v>33375</v>
      </c>
      <c r="D9260" s="11" t="s">
        <v>19562</v>
      </c>
    </row>
    <row r="9261" spans="1:4" ht="30" x14ac:dyDescent="0.25">
      <c r="A9261" s="11" t="s">
        <v>33377</v>
      </c>
      <c r="B9261" s="11" t="s">
        <v>63715</v>
      </c>
      <c r="C9261" s="12" t="s">
        <v>33378</v>
      </c>
      <c r="D9261" s="11" t="s">
        <v>19562</v>
      </c>
    </row>
    <row r="9262" spans="1:4" ht="30" x14ac:dyDescent="0.25">
      <c r="A9262" s="11" t="s">
        <v>33379</v>
      </c>
      <c r="B9262" s="11" t="s">
        <v>63716</v>
      </c>
      <c r="C9262" s="12" t="s">
        <v>33378</v>
      </c>
      <c r="D9262" s="11" t="s">
        <v>19562</v>
      </c>
    </row>
    <row r="9263" spans="1:4" ht="75" x14ac:dyDescent="0.25">
      <c r="A9263" s="11" t="s">
        <v>33380</v>
      </c>
      <c r="B9263" s="11" t="s">
        <v>63717</v>
      </c>
      <c r="C9263" s="12" t="s">
        <v>33381</v>
      </c>
      <c r="D9263" s="11" t="s">
        <v>19562</v>
      </c>
    </row>
    <row r="9264" spans="1:4" ht="75" x14ac:dyDescent="0.25">
      <c r="A9264" s="11" t="s">
        <v>33382</v>
      </c>
      <c r="B9264" s="11" t="s">
        <v>63718</v>
      </c>
      <c r="C9264" s="12" t="s">
        <v>33381</v>
      </c>
      <c r="D9264" s="11" t="s">
        <v>19562</v>
      </c>
    </row>
    <row r="9265" spans="1:4" ht="60" x14ac:dyDescent="0.25">
      <c r="A9265" s="11" t="s">
        <v>33383</v>
      </c>
      <c r="B9265" s="11" t="s">
        <v>63719</v>
      </c>
      <c r="C9265" s="12" t="s">
        <v>33384</v>
      </c>
      <c r="D9265" s="11" t="s">
        <v>19562</v>
      </c>
    </row>
    <row r="9266" spans="1:4" ht="60" x14ac:dyDescent="0.25">
      <c r="A9266" s="11" t="s">
        <v>33385</v>
      </c>
      <c r="B9266" s="11" t="s">
        <v>63720</v>
      </c>
      <c r="C9266" s="12" t="s">
        <v>33384</v>
      </c>
      <c r="D9266" s="11" t="s">
        <v>19562</v>
      </c>
    </row>
    <row r="9267" spans="1:4" ht="60" x14ac:dyDescent="0.25">
      <c r="A9267" s="11" t="s">
        <v>33386</v>
      </c>
      <c r="B9267" s="11" t="s">
        <v>63721</v>
      </c>
      <c r="C9267" s="12" t="s">
        <v>33387</v>
      </c>
      <c r="D9267" s="11" t="s">
        <v>19562</v>
      </c>
    </row>
    <row r="9268" spans="1:4" ht="60" x14ac:dyDescent="0.25">
      <c r="A9268" s="11" t="s">
        <v>33388</v>
      </c>
      <c r="B9268" s="11" t="s">
        <v>63722</v>
      </c>
      <c r="C9268" s="12" t="s">
        <v>33387</v>
      </c>
      <c r="D9268" s="11" t="s">
        <v>19562</v>
      </c>
    </row>
    <row r="9269" spans="1:4" ht="30" x14ac:dyDescent="0.25">
      <c r="A9269" s="11" t="s">
        <v>33389</v>
      </c>
      <c r="B9269" s="11" t="s">
        <v>63723</v>
      </c>
      <c r="C9269" s="12" t="s">
        <v>33390</v>
      </c>
      <c r="D9269" s="11" t="s">
        <v>19562</v>
      </c>
    </row>
    <row r="9270" spans="1:4" ht="30" x14ac:dyDescent="0.25">
      <c r="A9270" s="11" t="s">
        <v>33391</v>
      </c>
      <c r="B9270" s="11" t="s">
        <v>63724</v>
      </c>
      <c r="C9270" s="12" t="s">
        <v>33390</v>
      </c>
      <c r="D9270" s="11" t="s">
        <v>19562</v>
      </c>
    </row>
    <row r="9271" spans="1:4" ht="60" x14ac:dyDescent="0.25">
      <c r="A9271" s="11" t="s">
        <v>33392</v>
      </c>
      <c r="B9271" s="11" t="s">
        <v>63725</v>
      </c>
      <c r="C9271" s="12" t="s">
        <v>33393</v>
      </c>
      <c r="D9271" s="11" t="s">
        <v>19562</v>
      </c>
    </row>
    <row r="9272" spans="1:4" ht="60" x14ac:dyDescent="0.25">
      <c r="A9272" s="11" t="s">
        <v>33394</v>
      </c>
      <c r="B9272" s="11" t="s">
        <v>63726</v>
      </c>
      <c r="C9272" s="12" t="s">
        <v>33393</v>
      </c>
      <c r="D9272" s="11" t="s">
        <v>19562</v>
      </c>
    </row>
    <row r="9273" spans="1:4" ht="75" x14ac:dyDescent="0.25">
      <c r="A9273" s="11" t="s">
        <v>33395</v>
      </c>
      <c r="B9273" s="11" t="s">
        <v>63727</v>
      </c>
      <c r="C9273" s="12" t="s">
        <v>33396</v>
      </c>
      <c r="D9273" s="11" t="s">
        <v>19562</v>
      </c>
    </row>
    <row r="9274" spans="1:4" ht="75" x14ac:dyDescent="0.25">
      <c r="A9274" s="11" t="s">
        <v>33397</v>
      </c>
      <c r="B9274" s="11" t="s">
        <v>63728</v>
      </c>
      <c r="C9274" s="12" t="s">
        <v>33396</v>
      </c>
      <c r="D9274" s="11" t="s">
        <v>19562</v>
      </c>
    </row>
    <row r="9275" spans="1:4" ht="75" x14ac:dyDescent="0.25">
      <c r="A9275" s="11" t="s">
        <v>33398</v>
      </c>
      <c r="B9275" s="11" t="s">
        <v>63729</v>
      </c>
      <c r="C9275" s="12" t="s">
        <v>33399</v>
      </c>
      <c r="D9275" s="11" t="s">
        <v>19562</v>
      </c>
    </row>
    <row r="9276" spans="1:4" ht="75" x14ac:dyDescent="0.25">
      <c r="A9276" s="11" t="s">
        <v>33400</v>
      </c>
      <c r="B9276" s="11" t="s">
        <v>63730</v>
      </c>
      <c r="C9276" s="12" t="s">
        <v>33399</v>
      </c>
      <c r="D9276" s="11" t="s">
        <v>19562</v>
      </c>
    </row>
    <row r="9277" spans="1:4" ht="75" x14ac:dyDescent="0.25">
      <c r="A9277" s="11" t="s">
        <v>33401</v>
      </c>
      <c r="B9277" s="11" t="s">
        <v>63731</v>
      </c>
      <c r="C9277" s="12" t="s">
        <v>33402</v>
      </c>
      <c r="D9277" s="11" t="s">
        <v>19562</v>
      </c>
    </row>
    <row r="9278" spans="1:4" ht="75" x14ac:dyDescent="0.25">
      <c r="A9278" s="11" t="s">
        <v>33403</v>
      </c>
      <c r="B9278" s="11" t="s">
        <v>63732</v>
      </c>
      <c r="C9278" s="12" t="s">
        <v>33402</v>
      </c>
      <c r="D9278" s="11" t="s">
        <v>19562</v>
      </c>
    </row>
    <row r="9279" spans="1:4" ht="75" x14ac:dyDescent="0.25">
      <c r="A9279" s="11" t="s">
        <v>33404</v>
      </c>
      <c r="B9279" s="11" t="s">
        <v>63733</v>
      </c>
      <c r="C9279" s="12" t="s">
        <v>33405</v>
      </c>
      <c r="D9279" s="11" t="s">
        <v>19562</v>
      </c>
    </row>
    <row r="9280" spans="1:4" ht="75" x14ac:dyDescent="0.25">
      <c r="A9280" s="11" t="s">
        <v>33406</v>
      </c>
      <c r="B9280" s="11" t="s">
        <v>63734</v>
      </c>
      <c r="C9280" s="12" t="s">
        <v>33405</v>
      </c>
      <c r="D9280" s="11" t="s">
        <v>19562</v>
      </c>
    </row>
    <row r="9281" spans="1:4" ht="75" x14ac:dyDescent="0.25">
      <c r="A9281" s="11" t="s">
        <v>33407</v>
      </c>
      <c r="B9281" s="11" t="s">
        <v>63735</v>
      </c>
      <c r="C9281" s="12" t="s">
        <v>33408</v>
      </c>
      <c r="D9281" s="11" t="s">
        <v>19562</v>
      </c>
    </row>
    <row r="9282" spans="1:4" ht="75" x14ac:dyDescent="0.25">
      <c r="A9282" s="11" t="s">
        <v>33409</v>
      </c>
      <c r="B9282" s="11" t="s">
        <v>63736</v>
      </c>
      <c r="C9282" s="12" t="s">
        <v>33408</v>
      </c>
      <c r="D9282" s="11" t="s">
        <v>19562</v>
      </c>
    </row>
    <row r="9283" spans="1:4" ht="75" x14ac:dyDescent="0.25">
      <c r="A9283" s="11" t="s">
        <v>33410</v>
      </c>
      <c r="B9283" s="11" t="s">
        <v>63737</v>
      </c>
      <c r="C9283" s="12" t="s">
        <v>33411</v>
      </c>
      <c r="D9283" s="11" t="s">
        <v>19562</v>
      </c>
    </row>
    <row r="9284" spans="1:4" ht="75" x14ac:dyDescent="0.25">
      <c r="A9284" s="11" t="s">
        <v>33412</v>
      </c>
      <c r="B9284" s="11" t="s">
        <v>63738</v>
      </c>
      <c r="C9284" s="12" t="s">
        <v>33411</v>
      </c>
      <c r="D9284" s="11" t="s">
        <v>19562</v>
      </c>
    </row>
    <row r="9285" spans="1:4" ht="60" x14ac:dyDescent="0.25">
      <c r="A9285" s="11" t="s">
        <v>33413</v>
      </c>
      <c r="B9285" s="11" t="s">
        <v>63739</v>
      </c>
      <c r="C9285" s="12" t="s">
        <v>33414</v>
      </c>
      <c r="D9285" s="11" t="s">
        <v>19562</v>
      </c>
    </row>
    <row r="9286" spans="1:4" ht="60" x14ac:dyDescent="0.25">
      <c r="A9286" s="11" t="s">
        <v>33415</v>
      </c>
      <c r="B9286" s="11" t="s">
        <v>63740</v>
      </c>
      <c r="C9286" s="12" t="s">
        <v>33414</v>
      </c>
      <c r="D9286" s="11" t="s">
        <v>19562</v>
      </c>
    </row>
    <row r="9287" spans="1:4" ht="60" x14ac:dyDescent="0.25">
      <c r="A9287" s="11" t="s">
        <v>33416</v>
      </c>
      <c r="B9287" s="11" t="s">
        <v>63741</v>
      </c>
      <c r="C9287" s="12" t="s">
        <v>33417</v>
      </c>
      <c r="D9287" s="11" t="s">
        <v>19562</v>
      </c>
    </row>
    <row r="9288" spans="1:4" ht="60" x14ac:dyDescent="0.25">
      <c r="A9288" s="11" t="s">
        <v>33418</v>
      </c>
      <c r="B9288" s="11" t="s">
        <v>63742</v>
      </c>
      <c r="C9288" s="12" t="s">
        <v>33417</v>
      </c>
      <c r="D9288" s="11" t="s">
        <v>19562</v>
      </c>
    </row>
    <row r="9289" spans="1:4" ht="60" x14ac:dyDescent="0.25">
      <c r="A9289" s="11" t="s">
        <v>33419</v>
      </c>
      <c r="B9289" s="11" t="s">
        <v>63743</v>
      </c>
      <c r="C9289" s="12" t="s">
        <v>33420</v>
      </c>
      <c r="D9289" s="11" t="s">
        <v>19562</v>
      </c>
    </row>
    <row r="9290" spans="1:4" ht="60" x14ac:dyDescent="0.25">
      <c r="A9290" s="11" t="s">
        <v>33421</v>
      </c>
      <c r="B9290" s="11" t="s">
        <v>63744</v>
      </c>
      <c r="C9290" s="12" t="s">
        <v>33420</v>
      </c>
      <c r="D9290" s="11" t="s">
        <v>19562</v>
      </c>
    </row>
    <row r="9291" spans="1:4" ht="60" x14ac:dyDescent="0.25">
      <c r="A9291" s="11" t="s">
        <v>33422</v>
      </c>
      <c r="B9291" s="11" t="s">
        <v>63745</v>
      </c>
      <c r="C9291" s="12" t="s">
        <v>33423</v>
      </c>
      <c r="D9291" s="11" t="s">
        <v>19562</v>
      </c>
    </row>
    <row r="9292" spans="1:4" ht="60" x14ac:dyDescent="0.25">
      <c r="A9292" s="11" t="s">
        <v>33424</v>
      </c>
      <c r="B9292" s="11" t="s">
        <v>63746</v>
      </c>
      <c r="C9292" s="12" t="s">
        <v>33423</v>
      </c>
      <c r="D9292" s="11" t="s">
        <v>19562</v>
      </c>
    </row>
    <row r="9293" spans="1:4" ht="60" x14ac:dyDescent="0.25">
      <c r="A9293" s="11" t="s">
        <v>33425</v>
      </c>
      <c r="B9293" s="11" t="s">
        <v>63747</v>
      </c>
      <c r="C9293" s="12" t="s">
        <v>33426</v>
      </c>
      <c r="D9293" s="11" t="s">
        <v>19562</v>
      </c>
    </row>
    <row r="9294" spans="1:4" ht="60" x14ac:dyDescent="0.25">
      <c r="A9294" s="11" t="s">
        <v>33427</v>
      </c>
      <c r="B9294" s="11" t="s">
        <v>63748</v>
      </c>
      <c r="C9294" s="12" t="s">
        <v>33426</v>
      </c>
      <c r="D9294" s="11" t="s">
        <v>19562</v>
      </c>
    </row>
    <row r="9295" spans="1:4" ht="60" x14ac:dyDescent="0.25">
      <c r="A9295" s="11" t="s">
        <v>33428</v>
      </c>
      <c r="B9295" s="11" t="s">
        <v>63749</v>
      </c>
      <c r="C9295" s="12" t="s">
        <v>33429</v>
      </c>
      <c r="D9295" s="11" t="s">
        <v>19562</v>
      </c>
    </row>
    <row r="9296" spans="1:4" ht="60" x14ac:dyDescent="0.25">
      <c r="A9296" s="11" t="s">
        <v>33430</v>
      </c>
      <c r="B9296" s="11" t="s">
        <v>63750</v>
      </c>
      <c r="C9296" s="12" t="s">
        <v>33429</v>
      </c>
      <c r="D9296" s="11" t="s">
        <v>19562</v>
      </c>
    </row>
    <row r="9297" spans="1:4" ht="60" x14ac:dyDescent="0.25">
      <c r="A9297" s="11" t="s">
        <v>33431</v>
      </c>
      <c r="B9297" s="11" t="s">
        <v>63751</v>
      </c>
      <c r="C9297" s="12" t="s">
        <v>33432</v>
      </c>
      <c r="D9297" s="11" t="s">
        <v>19562</v>
      </c>
    </row>
    <row r="9298" spans="1:4" ht="60" x14ac:dyDescent="0.25">
      <c r="A9298" s="11" t="s">
        <v>33433</v>
      </c>
      <c r="B9298" s="11" t="s">
        <v>63752</v>
      </c>
      <c r="C9298" s="12" t="s">
        <v>33432</v>
      </c>
      <c r="D9298" s="11" t="s">
        <v>19562</v>
      </c>
    </row>
    <row r="9299" spans="1:4" ht="60" x14ac:dyDescent="0.25">
      <c r="A9299" s="11" t="s">
        <v>33434</v>
      </c>
      <c r="B9299" s="11" t="s">
        <v>63753</v>
      </c>
      <c r="C9299" s="12" t="s">
        <v>33435</v>
      </c>
      <c r="D9299" s="11" t="s">
        <v>19562</v>
      </c>
    </row>
    <row r="9300" spans="1:4" ht="60" x14ac:dyDescent="0.25">
      <c r="A9300" s="11" t="s">
        <v>33436</v>
      </c>
      <c r="B9300" s="11" t="s">
        <v>63754</v>
      </c>
      <c r="C9300" s="12" t="s">
        <v>33435</v>
      </c>
      <c r="D9300" s="11" t="s">
        <v>19562</v>
      </c>
    </row>
    <row r="9301" spans="1:4" ht="45" x14ac:dyDescent="0.25">
      <c r="A9301" s="11" t="s">
        <v>33437</v>
      </c>
      <c r="B9301" s="11" t="s">
        <v>63755</v>
      </c>
      <c r="C9301" s="12" t="s">
        <v>33438</v>
      </c>
      <c r="D9301" s="11" t="s">
        <v>19562</v>
      </c>
    </row>
    <row r="9302" spans="1:4" ht="45" x14ac:dyDescent="0.25">
      <c r="A9302" s="11" t="s">
        <v>33439</v>
      </c>
      <c r="B9302" s="11" t="s">
        <v>63756</v>
      </c>
      <c r="C9302" s="12" t="s">
        <v>33438</v>
      </c>
      <c r="D9302" s="11" t="s">
        <v>19562</v>
      </c>
    </row>
    <row r="9303" spans="1:4" ht="30" x14ac:dyDescent="0.25">
      <c r="A9303" s="11" t="s">
        <v>33440</v>
      </c>
      <c r="B9303" s="11" t="s">
        <v>63757</v>
      </c>
      <c r="C9303" s="12" t="s">
        <v>33441</v>
      </c>
      <c r="D9303" s="11" t="s">
        <v>19560</v>
      </c>
    </row>
    <row r="9304" spans="1:4" ht="30" x14ac:dyDescent="0.25">
      <c r="A9304" s="11" t="s">
        <v>33442</v>
      </c>
      <c r="B9304" s="11" t="s">
        <v>63758</v>
      </c>
      <c r="C9304" s="12" t="s">
        <v>33441</v>
      </c>
      <c r="D9304" s="11" t="s">
        <v>19560</v>
      </c>
    </row>
    <row r="9305" spans="1:4" ht="30" x14ac:dyDescent="0.25">
      <c r="A9305" s="11" t="s">
        <v>33443</v>
      </c>
      <c r="B9305" s="11" t="s">
        <v>63759</v>
      </c>
      <c r="C9305" s="12" t="s">
        <v>33444</v>
      </c>
      <c r="D9305" s="11" t="s">
        <v>19560</v>
      </c>
    </row>
    <row r="9306" spans="1:4" ht="30" x14ac:dyDescent="0.25">
      <c r="A9306" s="11" t="s">
        <v>33445</v>
      </c>
      <c r="B9306" s="11" t="s">
        <v>63760</v>
      </c>
      <c r="C9306" s="12" t="s">
        <v>33444</v>
      </c>
      <c r="D9306" s="11" t="s">
        <v>19560</v>
      </c>
    </row>
    <row r="9307" spans="1:4" ht="30" x14ac:dyDescent="0.25">
      <c r="A9307" s="11" t="s">
        <v>33446</v>
      </c>
      <c r="B9307" s="11" t="s">
        <v>63761</v>
      </c>
      <c r="C9307" s="12" t="s">
        <v>33447</v>
      </c>
      <c r="D9307" s="11" t="s">
        <v>19560</v>
      </c>
    </row>
    <row r="9308" spans="1:4" ht="30" x14ac:dyDescent="0.25">
      <c r="A9308" s="11" t="s">
        <v>33448</v>
      </c>
      <c r="B9308" s="11" t="s">
        <v>63762</v>
      </c>
      <c r="C9308" s="12" t="s">
        <v>33447</v>
      </c>
      <c r="D9308" s="11" t="s">
        <v>19560</v>
      </c>
    </row>
    <row r="9309" spans="1:4" ht="30" x14ac:dyDescent="0.25">
      <c r="A9309" s="11" t="s">
        <v>33449</v>
      </c>
      <c r="B9309" s="11" t="s">
        <v>63763</v>
      </c>
      <c r="C9309" s="12" t="s">
        <v>33450</v>
      </c>
      <c r="D9309" s="11" t="s">
        <v>19560</v>
      </c>
    </row>
    <row r="9310" spans="1:4" ht="30" x14ac:dyDescent="0.25">
      <c r="A9310" s="11" t="s">
        <v>33451</v>
      </c>
      <c r="B9310" s="11" t="s">
        <v>63764</v>
      </c>
      <c r="C9310" s="12" t="s">
        <v>33450</v>
      </c>
      <c r="D9310" s="11" t="s">
        <v>19560</v>
      </c>
    </row>
    <row r="9311" spans="1:4" ht="30" x14ac:dyDescent="0.25">
      <c r="A9311" s="11" t="s">
        <v>33452</v>
      </c>
      <c r="B9311" s="11" t="s">
        <v>63765</v>
      </c>
      <c r="C9311" s="12" t="s">
        <v>33453</v>
      </c>
      <c r="D9311" s="11" t="s">
        <v>19560</v>
      </c>
    </row>
    <row r="9312" spans="1:4" ht="30" x14ac:dyDescent="0.25">
      <c r="A9312" s="11" t="s">
        <v>33454</v>
      </c>
      <c r="B9312" s="11" t="s">
        <v>63766</v>
      </c>
      <c r="C9312" s="12" t="s">
        <v>33453</v>
      </c>
      <c r="D9312" s="11" t="s">
        <v>19560</v>
      </c>
    </row>
    <row r="9313" spans="1:4" ht="30" x14ac:dyDescent="0.25">
      <c r="A9313" s="11" t="s">
        <v>33455</v>
      </c>
      <c r="B9313" s="11" t="s">
        <v>63767</v>
      </c>
      <c r="C9313" s="12" t="s">
        <v>33456</v>
      </c>
      <c r="D9313" s="11" t="s">
        <v>19560</v>
      </c>
    </row>
    <row r="9314" spans="1:4" ht="30" x14ac:dyDescent="0.25">
      <c r="A9314" s="11" t="s">
        <v>33457</v>
      </c>
      <c r="B9314" s="11" t="s">
        <v>63768</v>
      </c>
      <c r="C9314" s="12" t="s">
        <v>33456</v>
      </c>
      <c r="D9314" s="11" t="s">
        <v>19560</v>
      </c>
    </row>
    <row r="9315" spans="1:4" ht="30" x14ac:dyDescent="0.25">
      <c r="A9315" s="11" t="s">
        <v>33458</v>
      </c>
      <c r="B9315" s="11" t="s">
        <v>63769</v>
      </c>
      <c r="C9315" s="12" t="s">
        <v>33459</v>
      </c>
      <c r="D9315" s="11" t="s">
        <v>19560</v>
      </c>
    </row>
    <row r="9316" spans="1:4" ht="30" x14ac:dyDescent="0.25">
      <c r="A9316" s="11" t="s">
        <v>33460</v>
      </c>
      <c r="B9316" s="11" t="s">
        <v>63770</v>
      </c>
      <c r="C9316" s="12" t="s">
        <v>33459</v>
      </c>
      <c r="D9316" s="11" t="s">
        <v>19560</v>
      </c>
    </row>
    <row r="9317" spans="1:4" ht="30" x14ac:dyDescent="0.25">
      <c r="A9317" s="11" t="s">
        <v>33461</v>
      </c>
      <c r="B9317" s="11" t="s">
        <v>63771</v>
      </c>
      <c r="C9317" s="12" t="s">
        <v>33462</v>
      </c>
      <c r="D9317" s="11" t="s">
        <v>19560</v>
      </c>
    </row>
    <row r="9318" spans="1:4" ht="30" x14ac:dyDescent="0.25">
      <c r="A9318" s="11" t="s">
        <v>33463</v>
      </c>
      <c r="B9318" s="11" t="s">
        <v>63772</v>
      </c>
      <c r="C9318" s="12" t="s">
        <v>33462</v>
      </c>
      <c r="D9318" s="11" t="s">
        <v>19560</v>
      </c>
    </row>
    <row r="9319" spans="1:4" ht="30" x14ac:dyDescent="0.25">
      <c r="A9319" s="11" t="s">
        <v>33464</v>
      </c>
      <c r="B9319" s="11" t="s">
        <v>63773</v>
      </c>
      <c r="C9319" s="12" t="s">
        <v>33465</v>
      </c>
      <c r="D9319" s="11" t="s">
        <v>19560</v>
      </c>
    </row>
    <row r="9320" spans="1:4" ht="30" x14ac:dyDescent="0.25">
      <c r="A9320" s="11" t="s">
        <v>33466</v>
      </c>
      <c r="B9320" s="11" t="s">
        <v>63774</v>
      </c>
      <c r="C9320" s="12" t="s">
        <v>33465</v>
      </c>
      <c r="D9320" s="11" t="s">
        <v>19560</v>
      </c>
    </row>
    <row r="9321" spans="1:4" ht="30" x14ac:dyDescent="0.25">
      <c r="A9321" s="11" t="s">
        <v>33467</v>
      </c>
      <c r="B9321" s="11" t="s">
        <v>63775</v>
      </c>
      <c r="C9321" s="12" t="s">
        <v>33468</v>
      </c>
      <c r="D9321" s="11" t="s">
        <v>19560</v>
      </c>
    </row>
    <row r="9322" spans="1:4" ht="30" x14ac:dyDescent="0.25">
      <c r="A9322" s="11" t="s">
        <v>33469</v>
      </c>
      <c r="B9322" s="11" t="s">
        <v>63776</v>
      </c>
      <c r="C9322" s="12" t="s">
        <v>33468</v>
      </c>
      <c r="D9322" s="11" t="s">
        <v>19560</v>
      </c>
    </row>
    <row r="9323" spans="1:4" ht="30" x14ac:dyDescent="0.25">
      <c r="A9323" s="11" t="s">
        <v>33470</v>
      </c>
      <c r="B9323" s="11" t="s">
        <v>63777</v>
      </c>
      <c r="C9323" s="12" t="s">
        <v>33471</v>
      </c>
      <c r="D9323" s="11" t="s">
        <v>19560</v>
      </c>
    </row>
    <row r="9324" spans="1:4" ht="30" x14ac:dyDescent="0.25">
      <c r="A9324" s="11" t="s">
        <v>33472</v>
      </c>
      <c r="B9324" s="11" t="s">
        <v>63778</v>
      </c>
      <c r="C9324" s="12" t="s">
        <v>33471</v>
      </c>
      <c r="D9324" s="11" t="s">
        <v>19560</v>
      </c>
    </row>
    <row r="9325" spans="1:4" ht="30" x14ac:dyDescent="0.25">
      <c r="A9325" s="11" t="s">
        <v>33473</v>
      </c>
      <c r="B9325" s="11" t="s">
        <v>63779</v>
      </c>
      <c r="C9325" s="12" t="s">
        <v>33474</v>
      </c>
      <c r="D9325" s="11" t="s">
        <v>19560</v>
      </c>
    </row>
    <row r="9326" spans="1:4" ht="30" x14ac:dyDescent="0.25">
      <c r="A9326" s="11" t="s">
        <v>33475</v>
      </c>
      <c r="B9326" s="11" t="s">
        <v>63780</v>
      </c>
      <c r="C9326" s="12" t="s">
        <v>33474</v>
      </c>
      <c r="D9326" s="11" t="s">
        <v>19560</v>
      </c>
    </row>
    <row r="9327" spans="1:4" ht="30" x14ac:dyDescent="0.25">
      <c r="A9327" s="11" t="s">
        <v>33476</v>
      </c>
      <c r="B9327" s="11" t="s">
        <v>63781</v>
      </c>
      <c r="C9327" s="12" t="s">
        <v>33477</v>
      </c>
      <c r="D9327" s="11" t="s">
        <v>19560</v>
      </c>
    </row>
    <row r="9328" spans="1:4" ht="30" x14ac:dyDescent="0.25">
      <c r="A9328" s="11" t="s">
        <v>33478</v>
      </c>
      <c r="B9328" s="11" t="s">
        <v>63782</v>
      </c>
      <c r="C9328" s="12" t="s">
        <v>33477</v>
      </c>
      <c r="D9328" s="11" t="s">
        <v>19560</v>
      </c>
    </row>
    <row r="9329" spans="1:4" ht="30" x14ac:dyDescent="0.25">
      <c r="A9329" s="11" t="s">
        <v>33479</v>
      </c>
      <c r="B9329" s="11" t="s">
        <v>63783</v>
      </c>
      <c r="C9329" s="12" t="s">
        <v>33480</v>
      </c>
      <c r="D9329" s="11" t="s">
        <v>19560</v>
      </c>
    </row>
    <row r="9330" spans="1:4" ht="30" x14ac:dyDescent="0.25">
      <c r="A9330" s="11" t="s">
        <v>33481</v>
      </c>
      <c r="B9330" s="11" t="s">
        <v>63784</v>
      </c>
      <c r="C9330" s="12" t="s">
        <v>33480</v>
      </c>
      <c r="D9330" s="11" t="s">
        <v>19560</v>
      </c>
    </row>
    <row r="9331" spans="1:4" ht="30" x14ac:dyDescent="0.25">
      <c r="A9331" s="11" t="s">
        <v>33482</v>
      </c>
      <c r="B9331" s="11" t="s">
        <v>63785</v>
      </c>
      <c r="C9331" s="12" t="s">
        <v>33483</v>
      </c>
      <c r="D9331" s="11" t="s">
        <v>19560</v>
      </c>
    </row>
    <row r="9332" spans="1:4" ht="30" x14ac:dyDescent="0.25">
      <c r="A9332" s="11" t="s">
        <v>33484</v>
      </c>
      <c r="B9332" s="11" t="s">
        <v>63786</v>
      </c>
      <c r="C9332" s="12" t="s">
        <v>33483</v>
      </c>
      <c r="D9332" s="11" t="s">
        <v>19560</v>
      </c>
    </row>
    <row r="9333" spans="1:4" ht="30" x14ac:dyDescent="0.25">
      <c r="A9333" s="11" t="s">
        <v>33485</v>
      </c>
      <c r="B9333" s="11" t="s">
        <v>63787</v>
      </c>
      <c r="C9333" s="12" t="s">
        <v>33486</v>
      </c>
      <c r="D9333" s="11" t="s">
        <v>19560</v>
      </c>
    </row>
    <row r="9334" spans="1:4" ht="30" x14ac:dyDescent="0.25">
      <c r="A9334" s="11" t="s">
        <v>33487</v>
      </c>
      <c r="B9334" s="11" t="s">
        <v>63788</v>
      </c>
      <c r="C9334" s="12" t="s">
        <v>33486</v>
      </c>
      <c r="D9334" s="11" t="s">
        <v>19560</v>
      </c>
    </row>
    <row r="9335" spans="1:4" ht="30" x14ac:dyDescent="0.25">
      <c r="A9335" s="11" t="s">
        <v>33488</v>
      </c>
      <c r="B9335" s="11" t="s">
        <v>63789</v>
      </c>
      <c r="C9335" s="12" t="s">
        <v>33489</v>
      </c>
      <c r="D9335" s="11" t="s">
        <v>19560</v>
      </c>
    </row>
    <row r="9336" spans="1:4" ht="30" x14ac:dyDescent="0.25">
      <c r="A9336" s="11" t="s">
        <v>33490</v>
      </c>
      <c r="B9336" s="11" t="s">
        <v>63790</v>
      </c>
      <c r="C9336" s="12" t="s">
        <v>33489</v>
      </c>
      <c r="D9336" s="11" t="s">
        <v>19560</v>
      </c>
    </row>
    <row r="9337" spans="1:4" ht="30" x14ac:dyDescent="0.25">
      <c r="A9337" s="11" t="s">
        <v>33491</v>
      </c>
      <c r="B9337" s="11" t="s">
        <v>63791</v>
      </c>
      <c r="C9337" s="12" t="s">
        <v>33492</v>
      </c>
      <c r="D9337" s="11" t="s">
        <v>19560</v>
      </c>
    </row>
    <row r="9338" spans="1:4" ht="30" x14ac:dyDescent="0.25">
      <c r="A9338" s="11" t="s">
        <v>33493</v>
      </c>
      <c r="B9338" s="11" t="s">
        <v>63792</v>
      </c>
      <c r="C9338" s="12" t="s">
        <v>33492</v>
      </c>
      <c r="D9338" s="11" t="s">
        <v>19560</v>
      </c>
    </row>
    <row r="9339" spans="1:4" ht="30" x14ac:dyDescent="0.25">
      <c r="A9339" s="11" t="s">
        <v>33494</v>
      </c>
      <c r="B9339" s="11" t="s">
        <v>63793</v>
      </c>
      <c r="C9339" s="12" t="s">
        <v>33495</v>
      </c>
      <c r="D9339" s="11" t="s">
        <v>19560</v>
      </c>
    </row>
    <row r="9340" spans="1:4" ht="30" x14ac:dyDescent="0.25">
      <c r="A9340" s="11" t="s">
        <v>33496</v>
      </c>
      <c r="B9340" s="11" t="s">
        <v>63794</v>
      </c>
      <c r="C9340" s="12" t="s">
        <v>33495</v>
      </c>
      <c r="D9340" s="11" t="s">
        <v>19560</v>
      </c>
    </row>
    <row r="9341" spans="1:4" ht="30" x14ac:dyDescent="0.25">
      <c r="A9341" s="11" t="s">
        <v>33497</v>
      </c>
      <c r="B9341" s="11" t="s">
        <v>63795</v>
      </c>
      <c r="C9341" s="12" t="s">
        <v>33498</v>
      </c>
      <c r="D9341" s="11" t="s">
        <v>19560</v>
      </c>
    </row>
    <row r="9342" spans="1:4" ht="30" x14ac:dyDescent="0.25">
      <c r="A9342" s="11" t="s">
        <v>33499</v>
      </c>
      <c r="B9342" s="11" t="s">
        <v>63796</v>
      </c>
      <c r="C9342" s="12" t="s">
        <v>33498</v>
      </c>
      <c r="D9342" s="11" t="s">
        <v>19560</v>
      </c>
    </row>
    <row r="9343" spans="1:4" ht="30" x14ac:dyDescent="0.25">
      <c r="A9343" s="11" t="s">
        <v>33500</v>
      </c>
      <c r="B9343" s="11" t="s">
        <v>63797</v>
      </c>
      <c r="C9343" s="12" t="s">
        <v>33501</v>
      </c>
      <c r="D9343" s="11" t="s">
        <v>19560</v>
      </c>
    </row>
    <row r="9344" spans="1:4" ht="30" x14ac:dyDescent="0.25">
      <c r="A9344" s="11" t="s">
        <v>33502</v>
      </c>
      <c r="B9344" s="11" t="s">
        <v>63798</v>
      </c>
      <c r="C9344" s="12" t="s">
        <v>33501</v>
      </c>
      <c r="D9344" s="11" t="s">
        <v>19560</v>
      </c>
    </row>
    <row r="9345" spans="1:4" ht="30" x14ac:dyDescent="0.25">
      <c r="A9345" s="11" t="s">
        <v>33503</v>
      </c>
      <c r="B9345" s="11" t="s">
        <v>63799</v>
      </c>
      <c r="C9345" s="12" t="s">
        <v>33504</v>
      </c>
      <c r="D9345" s="11" t="s">
        <v>19560</v>
      </c>
    </row>
    <row r="9346" spans="1:4" ht="30" x14ac:dyDescent="0.25">
      <c r="A9346" s="11" t="s">
        <v>33505</v>
      </c>
      <c r="B9346" s="11" t="s">
        <v>63800</v>
      </c>
      <c r="C9346" s="12" t="s">
        <v>33504</v>
      </c>
      <c r="D9346" s="11" t="s">
        <v>19560</v>
      </c>
    </row>
    <row r="9347" spans="1:4" ht="30" x14ac:dyDescent="0.25">
      <c r="A9347" s="11" t="s">
        <v>33506</v>
      </c>
      <c r="B9347" s="11" t="s">
        <v>63801</v>
      </c>
      <c r="C9347" s="12" t="s">
        <v>33507</v>
      </c>
      <c r="D9347" s="11" t="s">
        <v>19560</v>
      </c>
    </row>
    <row r="9348" spans="1:4" ht="30" x14ac:dyDescent="0.25">
      <c r="A9348" s="11" t="s">
        <v>33508</v>
      </c>
      <c r="B9348" s="11" t="s">
        <v>63802</v>
      </c>
      <c r="C9348" s="12" t="s">
        <v>33507</v>
      </c>
      <c r="D9348" s="11" t="s">
        <v>19560</v>
      </c>
    </row>
    <row r="9349" spans="1:4" ht="30" x14ac:dyDescent="0.25">
      <c r="A9349" s="11" t="s">
        <v>33509</v>
      </c>
      <c r="B9349" s="11" t="s">
        <v>63803</v>
      </c>
      <c r="C9349" s="12" t="s">
        <v>33510</v>
      </c>
      <c r="D9349" s="11" t="s">
        <v>19560</v>
      </c>
    </row>
    <row r="9350" spans="1:4" ht="30" x14ac:dyDescent="0.25">
      <c r="A9350" s="11" t="s">
        <v>33511</v>
      </c>
      <c r="B9350" s="11" t="s">
        <v>63804</v>
      </c>
      <c r="C9350" s="12" t="s">
        <v>33510</v>
      </c>
      <c r="D9350" s="11" t="s">
        <v>19560</v>
      </c>
    </row>
    <row r="9351" spans="1:4" ht="30" x14ac:dyDescent="0.25">
      <c r="A9351" s="11" t="s">
        <v>33512</v>
      </c>
      <c r="B9351" s="11" t="s">
        <v>63805</v>
      </c>
      <c r="C9351" s="12" t="s">
        <v>33513</v>
      </c>
      <c r="D9351" s="11" t="s">
        <v>19560</v>
      </c>
    </row>
    <row r="9352" spans="1:4" ht="30" x14ac:dyDescent="0.25">
      <c r="A9352" s="11" t="s">
        <v>33514</v>
      </c>
      <c r="B9352" s="11" t="s">
        <v>63806</v>
      </c>
      <c r="C9352" s="12" t="s">
        <v>33513</v>
      </c>
      <c r="D9352" s="11" t="s">
        <v>19560</v>
      </c>
    </row>
    <row r="9353" spans="1:4" ht="30" x14ac:dyDescent="0.25">
      <c r="A9353" s="11" t="s">
        <v>33515</v>
      </c>
      <c r="B9353" s="11" t="s">
        <v>63807</v>
      </c>
      <c r="C9353" s="12" t="s">
        <v>33516</v>
      </c>
      <c r="D9353" s="11" t="s">
        <v>19560</v>
      </c>
    </row>
    <row r="9354" spans="1:4" ht="30" x14ac:dyDescent="0.25">
      <c r="A9354" s="11" t="s">
        <v>33517</v>
      </c>
      <c r="B9354" s="11" t="s">
        <v>63808</v>
      </c>
      <c r="C9354" s="12" t="s">
        <v>33516</v>
      </c>
      <c r="D9354" s="11" t="s">
        <v>19560</v>
      </c>
    </row>
    <row r="9355" spans="1:4" ht="30" x14ac:dyDescent="0.25">
      <c r="A9355" s="11" t="s">
        <v>33518</v>
      </c>
      <c r="B9355" s="11" t="s">
        <v>63809</v>
      </c>
      <c r="C9355" s="12" t="s">
        <v>33519</v>
      </c>
      <c r="D9355" s="11" t="s">
        <v>19560</v>
      </c>
    </row>
    <row r="9356" spans="1:4" ht="30" x14ac:dyDescent="0.25">
      <c r="A9356" s="11" t="s">
        <v>33520</v>
      </c>
      <c r="B9356" s="11" t="s">
        <v>63810</v>
      </c>
      <c r="C9356" s="12" t="s">
        <v>33519</v>
      </c>
      <c r="D9356" s="11" t="s">
        <v>19560</v>
      </c>
    </row>
    <row r="9357" spans="1:4" ht="30" x14ac:dyDescent="0.25">
      <c r="A9357" s="11" t="s">
        <v>33521</v>
      </c>
      <c r="B9357" s="11" t="s">
        <v>63811</v>
      </c>
      <c r="C9357" s="12" t="s">
        <v>33522</v>
      </c>
      <c r="D9357" s="11" t="s">
        <v>19560</v>
      </c>
    </row>
    <row r="9358" spans="1:4" ht="30" x14ac:dyDescent="0.25">
      <c r="A9358" s="11" t="s">
        <v>33523</v>
      </c>
      <c r="B9358" s="11" t="s">
        <v>63812</v>
      </c>
      <c r="C9358" s="12" t="s">
        <v>33522</v>
      </c>
      <c r="D9358" s="11" t="s">
        <v>19560</v>
      </c>
    </row>
    <row r="9359" spans="1:4" ht="30" x14ac:dyDescent="0.25">
      <c r="A9359" s="11" t="s">
        <v>33524</v>
      </c>
      <c r="B9359" s="11" t="s">
        <v>63813</v>
      </c>
      <c r="C9359" s="12" t="s">
        <v>33525</v>
      </c>
      <c r="D9359" s="11" t="s">
        <v>19560</v>
      </c>
    </row>
    <row r="9360" spans="1:4" ht="30" x14ac:dyDescent="0.25">
      <c r="A9360" s="11" t="s">
        <v>33526</v>
      </c>
      <c r="B9360" s="11" t="s">
        <v>63814</v>
      </c>
      <c r="C9360" s="12" t="s">
        <v>33525</v>
      </c>
      <c r="D9360" s="11" t="s">
        <v>19560</v>
      </c>
    </row>
    <row r="9361" spans="1:4" ht="30" x14ac:dyDescent="0.25">
      <c r="A9361" s="11" t="s">
        <v>33527</v>
      </c>
      <c r="B9361" s="11" t="s">
        <v>63815</v>
      </c>
      <c r="C9361" s="12" t="s">
        <v>33528</v>
      </c>
      <c r="D9361" s="11" t="s">
        <v>19560</v>
      </c>
    </row>
    <row r="9362" spans="1:4" ht="30" x14ac:dyDescent="0.25">
      <c r="A9362" s="11" t="s">
        <v>33529</v>
      </c>
      <c r="B9362" s="11" t="s">
        <v>63816</v>
      </c>
      <c r="C9362" s="12" t="s">
        <v>33528</v>
      </c>
      <c r="D9362" s="11" t="s">
        <v>19560</v>
      </c>
    </row>
    <row r="9363" spans="1:4" ht="30" x14ac:dyDescent="0.25">
      <c r="A9363" s="11" t="s">
        <v>33530</v>
      </c>
      <c r="B9363" s="11" t="s">
        <v>63817</v>
      </c>
      <c r="C9363" s="12" t="s">
        <v>33531</v>
      </c>
      <c r="D9363" s="11" t="s">
        <v>19560</v>
      </c>
    </row>
    <row r="9364" spans="1:4" ht="30" x14ac:dyDescent="0.25">
      <c r="A9364" s="11" t="s">
        <v>33532</v>
      </c>
      <c r="B9364" s="11" t="s">
        <v>63818</v>
      </c>
      <c r="C9364" s="12" t="s">
        <v>33531</v>
      </c>
      <c r="D9364" s="11" t="s">
        <v>19560</v>
      </c>
    </row>
    <row r="9365" spans="1:4" ht="30" x14ac:dyDescent="0.25">
      <c r="A9365" s="11" t="s">
        <v>33533</v>
      </c>
      <c r="B9365" s="11" t="s">
        <v>63819</v>
      </c>
      <c r="C9365" s="12" t="s">
        <v>33534</v>
      </c>
      <c r="D9365" s="11" t="s">
        <v>19560</v>
      </c>
    </row>
    <row r="9366" spans="1:4" ht="30" x14ac:dyDescent="0.25">
      <c r="A9366" s="11" t="s">
        <v>33535</v>
      </c>
      <c r="B9366" s="11" t="s">
        <v>63820</v>
      </c>
      <c r="C9366" s="12" t="s">
        <v>33534</v>
      </c>
      <c r="D9366" s="11" t="s">
        <v>19560</v>
      </c>
    </row>
    <row r="9367" spans="1:4" ht="30" x14ac:dyDescent="0.25">
      <c r="A9367" s="11" t="s">
        <v>33536</v>
      </c>
      <c r="B9367" s="11" t="s">
        <v>63821</v>
      </c>
      <c r="C9367" s="12" t="s">
        <v>33537</v>
      </c>
      <c r="D9367" s="11" t="s">
        <v>19560</v>
      </c>
    </row>
    <row r="9368" spans="1:4" ht="30" x14ac:dyDescent="0.25">
      <c r="A9368" s="11" t="s">
        <v>33538</v>
      </c>
      <c r="B9368" s="11" t="s">
        <v>63822</v>
      </c>
      <c r="C9368" s="12" t="s">
        <v>33537</v>
      </c>
      <c r="D9368" s="11" t="s">
        <v>19560</v>
      </c>
    </row>
    <row r="9369" spans="1:4" ht="30" x14ac:dyDescent="0.25">
      <c r="A9369" s="11" t="s">
        <v>33539</v>
      </c>
      <c r="B9369" s="11" t="s">
        <v>63823</v>
      </c>
      <c r="C9369" s="12" t="s">
        <v>33540</v>
      </c>
      <c r="D9369" s="11" t="s">
        <v>19560</v>
      </c>
    </row>
    <row r="9370" spans="1:4" ht="30" x14ac:dyDescent="0.25">
      <c r="A9370" s="11" t="s">
        <v>33541</v>
      </c>
      <c r="B9370" s="11" t="s">
        <v>63824</v>
      </c>
      <c r="C9370" s="12" t="s">
        <v>33540</v>
      </c>
      <c r="D9370" s="11" t="s">
        <v>19560</v>
      </c>
    </row>
    <row r="9371" spans="1:4" ht="30" x14ac:dyDescent="0.25">
      <c r="A9371" s="11" t="s">
        <v>33542</v>
      </c>
      <c r="B9371" s="11" t="s">
        <v>63825</v>
      </c>
      <c r="C9371" s="12" t="s">
        <v>33543</v>
      </c>
      <c r="D9371" s="11" t="s">
        <v>19560</v>
      </c>
    </row>
    <row r="9372" spans="1:4" ht="30" x14ac:dyDescent="0.25">
      <c r="A9372" s="11" t="s">
        <v>33544</v>
      </c>
      <c r="B9372" s="11" t="s">
        <v>63826</v>
      </c>
      <c r="C9372" s="12" t="s">
        <v>33543</v>
      </c>
      <c r="D9372" s="11" t="s">
        <v>19560</v>
      </c>
    </row>
    <row r="9373" spans="1:4" ht="30" x14ac:dyDescent="0.25">
      <c r="A9373" s="11" t="s">
        <v>33545</v>
      </c>
      <c r="B9373" s="11" t="s">
        <v>63827</v>
      </c>
      <c r="C9373" s="12" t="s">
        <v>33546</v>
      </c>
      <c r="D9373" s="11" t="s">
        <v>19560</v>
      </c>
    </row>
    <row r="9374" spans="1:4" ht="30" x14ac:dyDescent="0.25">
      <c r="A9374" s="11" t="s">
        <v>33547</v>
      </c>
      <c r="B9374" s="11" t="s">
        <v>63828</v>
      </c>
      <c r="C9374" s="12" t="s">
        <v>33546</v>
      </c>
      <c r="D9374" s="11" t="s">
        <v>19560</v>
      </c>
    </row>
    <row r="9375" spans="1:4" ht="30" x14ac:dyDescent="0.25">
      <c r="A9375" s="11" t="s">
        <v>33548</v>
      </c>
      <c r="B9375" s="11" t="s">
        <v>63829</v>
      </c>
      <c r="C9375" s="12" t="s">
        <v>33549</v>
      </c>
      <c r="D9375" s="11" t="s">
        <v>19560</v>
      </c>
    </row>
    <row r="9376" spans="1:4" ht="30" x14ac:dyDescent="0.25">
      <c r="A9376" s="11" t="s">
        <v>33550</v>
      </c>
      <c r="B9376" s="11" t="s">
        <v>63830</v>
      </c>
      <c r="C9376" s="12" t="s">
        <v>33549</v>
      </c>
      <c r="D9376" s="11" t="s">
        <v>19560</v>
      </c>
    </row>
    <row r="9377" spans="1:4" ht="30" x14ac:dyDescent="0.25">
      <c r="A9377" s="11" t="s">
        <v>33551</v>
      </c>
      <c r="B9377" s="11" t="s">
        <v>63831</v>
      </c>
      <c r="C9377" s="12" t="s">
        <v>33552</v>
      </c>
      <c r="D9377" s="11" t="s">
        <v>19560</v>
      </c>
    </row>
    <row r="9378" spans="1:4" ht="30" x14ac:dyDescent="0.25">
      <c r="A9378" s="11" t="s">
        <v>33553</v>
      </c>
      <c r="B9378" s="11" t="s">
        <v>63832</v>
      </c>
      <c r="C9378" s="12" t="s">
        <v>33552</v>
      </c>
      <c r="D9378" s="11" t="s">
        <v>19560</v>
      </c>
    </row>
    <row r="9379" spans="1:4" ht="30" x14ac:dyDescent="0.25">
      <c r="A9379" s="11" t="s">
        <v>33554</v>
      </c>
      <c r="B9379" s="11" t="s">
        <v>63833</v>
      </c>
      <c r="C9379" s="12" t="s">
        <v>33555</v>
      </c>
      <c r="D9379" s="11" t="s">
        <v>19560</v>
      </c>
    </row>
    <row r="9380" spans="1:4" ht="30" x14ac:dyDescent="0.25">
      <c r="A9380" s="11" t="s">
        <v>33556</v>
      </c>
      <c r="B9380" s="11" t="s">
        <v>63834</v>
      </c>
      <c r="C9380" s="12" t="s">
        <v>33555</v>
      </c>
      <c r="D9380" s="11" t="s">
        <v>19560</v>
      </c>
    </row>
    <row r="9381" spans="1:4" ht="30" x14ac:dyDescent="0.25">
      <c r="A9381" s="11" t="s">
        <v>33557</v>
      </c>
      <c r="B9381" s="11" t="s">
        <v>63835</v>
      </c>
      <c r="C9381" s="12" t="s">
        <v>33558</v>
      </c>
      <c r="D9381" s="11" t="s">
        <v>19560</v>
      </c>
    </row>
    <row r="9382" spans="1:4" ht="30" x14ac:dyDescent="0.25">
      <c r="A9382" s="11" t="s">
        <v>33559</v>
      </c>
      <c r="B9382" s="11" t="s">
        <v>63836</v>
      </c>
      <c r="C9382" s="12" t="s">
        <v>33558</v>
      </c>
      <c r="D9382" s="11" t="s">
        <v>19560</v>
      </c>
    </row>
    <row r="9383" spans="1:4" ht="30" x14ac:dyDescent="0.25">
      <c r="A9383" s="11" t="s">
        <v>33560</v>
      </c>
      <c r="B9383" s="11" t="s">
        <v>63837</v>
      </c>
      <c r="C9383" s="12" t="s">
        <v>33561</v>
      </c>
      <c r="D9383" s="11" t="s">
        <v>19560</v>
      </c>
    </row>
    <row r="9384" spans="1:4" ht="30" x14ac:dyDescent="0.25">
      <c r="A9384" s="11" t="s">
        <v>33562</v>
      </c>
      <c r="B9384" s="11" t="s">
        <v>63838</v>
      </c>
      <c r="C9384" s="12" t="s">
        <v>33561</v>
      </c>
      <c r="D9384" s="11" t="s">
        <v>19560</v>
      </c>
    </row>
    <row r="9385" spans="1:4" ht="30" x14ac:dyDescent="0.25">
      <c r="A9385" s="11" t="s">
        <v>33563</v>
      </c>
      <c r="B9385" s="11" t="s">
        <v>63839</v>
      </c>
      <c r="C9385" s="12" t="s">
        <v>33564</v>
      </c>
      <c r="D9385" s="11" t="s">
        <v>19560</v>
      </c>
    </row>
    <row r="9386" spans="1:4" ht="30" x14ac:dyDescent="0.25">
      <c r="A9386" s="11" t="s">
        <v>33565</v>
      </c>
      <c r="B9386" s="11" t="s">
        <v>63840</v>
      </c>
      <c r="C9386" s="12" t="s">
        <v>33564</v>
      </c>
      <c r="D9386" s="11" t="s">
        <v>19560</v>
      </c>
    </row>
    <row r="9387" spans="1:4" ht="30" x14ac:dyDescent="0.25">
      <c r="A9387" s="11" t="s">
        <v>33566</v>
      </c>
      <c r="B9387" s="11" t="s">
        <v>63841</v>
      </c>
      <c r="C9387" s="12" t="s">
        <v>33567</v>
      </c>
      <c r="D9387" s="11" t="s">
        <v>19560</v>
      </c>
    </row>
    <row r="9388" spans="1:4" ht="30" x14ac:dyDescent="0.25">
      <c r="A9388" s="11" t="s">
        <v>33568</v>
      </c>
      <c r="B9388" s="11" t="s">
        <v>63842</v>
      </c>
      <c r="C9388" s="12" t="s">
        <v>33567</v>
      </c>
      <c r="D9388" s="11" t="s">
        <v>19560</v>
      </c>
    </row>
    <row r="9389" spans="1:4" ht="30" x14ac:dyDescent="0.25">
      <c r="A9389" s="11" t="s">
        <v>33569</v>
      </c>
      <c r="B9389" s="11" t="s">
        <v>63843</v>
      </c>
      <c r="C9389" s="12" t="s">
        <v>33570</v>
      </c>
      <c r="D9389" s="11" t="s">
        <v>19560</v>
      </c>
    </row>
    <row r="9390" spans="1:4" ht="30" x14ac:dyDescent="0.25">
      <c r="A9390" s="11" t="s">
        <v>33571</v>
      </c>
      <c r="B9390" s="11" t="s">
        <v>63844</v>
      </c>
      <c r="C9390" s="12" t="s">
        <v>33570</v>
      </c>
      <c r="D9390" s="11" t="s">
        <v>19560</v>
      </c>
    </row>
    <row r="9391" spans="1:4" ht="30" x14ac:dyDescent="0.25">
      <c r="A9391" s="11" t="s">
        <v>33572</v>
      </c>
      <c r="B9391" s="11" t="s">
        <v>63845</v>
      </c>
      <c r="C9391" s="12" t="s">
        <v>33573</v>
      </c>
      <c r="D9391" s="11" t="s">
        <v>19560</v>
      </c>
    </row>
    <row r="9392" spans="1:4" ht="30" x14ac:dyDescent="0.25">
      <c r="A9392" s="11" t="s">
        <v>33574</v>
      </c>
      <c r="B9392" s="11" t="s">
        <v>63846</v>
      </c>
      <c r="C9392" s="12" t="s">
        <v>33573</v>
      </c>
      <c r="D9392" s="11" t="s">
        <v>19560</v>
      </c>
    </row>
    <row r="9393" spans="1:4" ht="30" x14ac:dyDescent="0.25">
      <c r="A9393" s="11" t="s">
        <v>33575</v>
      </c>
      <c r="B9393" s="11" t="s">
        <v>63847</v>
      </c>
      <c r="C9393" s="12" t="s">
        <v>33576</v>
      </c>
      <c r="D9393" s="11" t="s">
        <v>19560</v>
      </c>
    </row>
    <row r="9394" spans="1:4" ht="30" x14ac:dyDescent="0.25">
      <c r="A9394" s="11" t="s">
        <v>33577</v>
      </c>
      <c r="B9394" s="11" t="s">
        <v>63848</v>
      </c>
      <c r="C9394" s="12" t="s">
        <v>33576</v>
      </c>
      <c r="D9394" s="11" t="s">
        <v>19560</v>
      </c>
    </row>
    <row r="9395" spans="1:4" ht="30" x14ac:dyDescent="0.25">
      <c r="A9395" s="11" t="s">
        <v>33578</v>
      </c>
      <c r="B9395" s="11" t="s">
        <v>63849</v>
      </c>
      <c r="C9395" s="12" t="s">
        <v>33579</v>
      </c>
      <c r="D9395" s="11" t="s">
        <v>19560</v>
      </c>
    </row>
    <row r="9396" spans="1:4" ht="30" x14ac:dyDescent="0.25">
      <c r="A9396" s="11" t="s">
        <v>33580</v>
      </c>
      <c r="B9396" s="11" t="s">
        <v>63850</v>
      </c>
      <c r="C9396" s="12" t="s">
        <v>33579</v>
      </c>
      <c r="D9396" s="11" t="s">
        <v>19560</v>
      </c>
    </row>
    <row r="9397" spans="1:4" ht="30" x14ac:dyDescent="0.25">
      <c r="A9397" s="11" t="s">
        <v>33581</v>
      </c>
      <c r="B9397" s="11" t="s">
        <v>63851</v>
      </c>
      <c r="C9397" s="12" t="s">
        <v>33582</v>
      </c>
      <c r="D9397" s="11" t="s">
        <v>19560</v>
      </c>
    </row>
    <row r="9398" spans="1:4" ht="30" x14ac:dyDescent="0.25">
      <c r="A9398" s="11" t="s">
        <v>33583</v>
      </c>
      <c r="B9398" s="11" t="s">
        <v>63852</v>
      </c>
      <c r="C9398" s="12" t="s">
        <v>33582</v>
      </c>
      <c r="D9398" s="11" t="s">
        <v>19560</v>
      </c>
    </row>
    <row r="9399" spans="1:4" ht="30" x14ac:dyDescent="0.25">
      <c r="A9399" s="11" t="s">
        <v>33584</v>
      </c>
      <c r="B9399" s="11" t="s">
        <v>63853</v>
      </c>
      <c r="C9399" s="12" t="s">
        <v>33585</v>
      </c>
      <c r="D9399" s="11" t="s">
        <v>19560</v>
      </c>
    </row>
    <row r="9400" spans="1:4" ht="30" x14ac:dyDescent="0.25">
      <c r="A9400" s="11" t="s">
        <v>33586</v>
      </c>
      <c r="B9400" s="11" t="s">
        <v>63854</v>
      </c>
      <c r="C9400" s="12" t="s">
        <v>33585</v>
      </c>
      <c r="D9400" s="11" t="s">
        <v>19560</v>
      </c>
    </row>
    <row r="9401" spans="1:4" ht="30" x14ac:dyDescent="0.25">
      <c r="A9401" s="11" t="s">
        <v>33587</v>
      </c>
      <c r="B9401" s="11" t="s">
        <v>63855</v>
      </c>
      <c r="C9401" s="12" t="s">
        <v>33588</v>
      </c>
      <c r="D9401" s="11" t="s">
        <v>19560</v>
      </c>
    </row>
    <row r="9402" spans="1:4" ht="30" x14ac:dyDescent="0.25">
      <c r="A9402" s="11" t="s">
        <v>33589</v>
      </c>
      <c r="B9402" s="11" t="s">
        <v>63856</v>
      </c>
      <c r="C9402" s="12" t="s">
        <v>33588</v>
      </c>
      <c r="D9402" s="11" t="s">
        <v>19560</v>
      </c>
    </row>
    <row r="9403" spans="1:4" ht="30" x14ac:dyDescent="0.25">
      <c r="A9403" s="11" t="s">
        <v>33590</v>
      </c>
      <c r="B9403" s="11" t="s">
        <v>63857</v>
      </c>
      <c r="C9403" s="12" t="s">
        <v>33591</v>
      </c>
      <c r="D9403" s="11" t="s">
        <v>19560</v>
      </c>
    </row>
    <row r="9404" spans="1:4" ht="30" x14ac:dyDescent="0.25">
      <c r="A9404" s="11" t="s">
        <v>33592</v>
      </c>
      <c r="B9404" s="11" t="s">
        <v>63858</v>
      </c>
      <c r="C9404" s="12" t="s">
        <v>33591</v>
      </c>
      <c r="D9404" s="11" t="s">
        <v>19560</v>
      </c>
    </row>
    <row r="9405" spans="1:4" ht="30" x14ac:dyDescent="0.25">
      <c r="A9405" s="11" t="s">
        <v>33593</v>
      </c>
      <c r="B9405" s="11" t="s">
        <v>63859</v>
      </c>
      <c r="C9405" s="12" t="s">
        <v>33594</v>
      </c>
      <c r="D9405" s="11" t="s">
        <v>19560</v>
      </c>
    </row>
    <row r="9406" spans="1:4" ht="30" x14ac:dyDescent="0.25">
      <c r="A9406" s="11" t="s">
        <v>33595</v>
      </c>
      <c r="B9406" s="11" t="s">
        <v>63860</v>
      </c>
      <c r="C9406" s="12" t="s">
        <v>33594</v>
      </c>
      <c r="D9406" s="11" t="s">
        <v>19560</v>
      </c>
    </row>
    <row r="9407" spans="1:4" ht="30" x14ac:dyDescent="0.25">
      <c r="A9407" s="11" t="s">
        <v>33596</v>
      </c>
      <c r="B9407" s="11" t="s">
        <v>63861</v>
      </c>
      <c r="C9407" s="12" t="s">
        <v>33597</v>
      </c>
      <c r="D9407" s="11" t="s">
        <v>19560</v>
      </c>
    </row>
    <row r="9408" spans="1:4" ht="30" x14ac:dyDescent="0.25">
      <c r="A9408" s="11" t="s">
        <v>33598</v>
      </c>
      <c r="B9408" s="11" t="s">
        <v>63862</v>
      </c>
      <c r="C9408" s="12" t="s">
        <v>33597</v>
      </c>
      <c r="D9408" s="11" t="s">
        <v>19560</v>
      </c>
    </row>
    <row r="9409" spans="1:4" ht="30" x14ac:dyDescent="0.25">
      <c r="A9409" s="11" t="s">
        <v>33599</v>
      </c>
      <c r="B9409" s="11" t="s">
        <v>63863</v>
      </c>
      <c r="C9409" s="12" t="s">
        <v>33600</v>
      </c>
      <c r="D9409" s="11" t="s">
        <v>19560</v>
      </c>
    </row>
    <row r="9410" spans="1:4" ht="30" x14ac:dyDescent="0.25">
      <c r="A9410" s="11" t="s">
        <v>33601</v>
      </c>
      <c r="B9410" s="11" t="s">
        <v>63864</v>
      </c>
      <c r="C9410" s="12" t="s">
        <v>33600</v>
      </c>
      <c r="D9410" s="11" t="s">
        <v>19560</v>
      </c>
    </row>
    <row r="9411" spans="1:4" ht="30" x14ac:dyDescent="0.25">
      <c r="A9411" s="11" t="s">
        <v>33602</v>
      </c>
      <c r="B9411" s="11" t="s">
        <v>63865</v>
      </c>
      <c r="C9411" s="12" t="s">
        <v>33603</v>
      </c>
      <c r="D9411" s="11" t="s">
        <v>19560</v>
      </c>
    </row>
    <row r="9412" spans="1:4" ht="30" x14ac:dyDescent="0.25">
      <c r="A9412" s="11" t="s">
        <v>33604</v>
      </c>
      <c r="B9412" s="11" t="s">
        <v>63866</v>
      </c>
      <c r="C9412" s="12" t="s">
        <v>33603</v>
      </c>
      <c r="D9412" s="11" t="s">
        <v>19560</v>
      </c>
    </row>
    <row r="9413" spans="1:4" ht="30" x14ac:dyDescent="0.25">
      <c r="A9413" s="11" t="s">
        <v>33605</v>
      </c>
      <c r="B9413" s="11" t="s">
        <v>63867</v>
      </c>
      <c r="C9413" s="12" t="s">
        <v>33606</v>
      </c>
      <c r="D9413" s="11" t="s">
        <v>19560</v>
      </c>
    </row>
    <row r="9414" spans="1:4" ht="30" x14ac:dyDescent="0.25">
      <c r="A9414" s="11" t="s">
        <v>33607</v>
      </c>
      <c r="B9414" s="11" t="s">
        <v>63868</v>
      </c>
      <c r="C9414" s="12" t="s">
        <v>33606</v>
      </c>
      <c r="D9414" s="11" t="s">
        <v>19560</v>
      </c>
    </row>
    <row r="9415" spans="1:4" ht="30" x14ac:dyDescent="0.25">
      <c r="A9415" s="11" t="s">
        <v>33608</v>
      </c>
      <c r="B9415" s="11" t="s">
        <v>63869</v>
      </c>
      <c r="C9415" s="12" t="s">
        <v>33609</v>
      </c>
      <c r="D9415" s="11" t="s">
        <v>19560</v>
      </c>
    </row>
    <row r="9416" spans="1:4" ht="30" x14ac:dyDescent="0.25">
      <c r="A9416" s="11" t="s">
        <v>33610</v>
      </c>
      <c r="B9416" s="11" t="s">
        <v>63870</v>
      </c>
      <c r="C9416" s="12" t="s">
        <v>33609</v>
      </c>
      <c r="D9416" s="11" t="s">
        <v>19560</v>
      </c>
    </row>
    <row r="9417" spans="1:4" ht="30" x14ac:dyDescent="0.25">
      <c r="A9417" s="11" t="s">
        <v>33611</v>
      </c>
      <c r="B9417" s="11" t="s">
        <v>63871</v>
      </c>
      <c r="C9417" s="12" t="s">
        <v>33612</v>
      </c>
      <c r="D9417" s="11" t="s">
        <v>19560</v>
      </c>
    </row>
    <row r="9418" spans="1:4" ht="30" x14ac:dyDescent="0.25">
      <c r="A9418" s="11" t="s">
        <v>33613</v>
      </c>
      <c r="B9418" s="11" t="s">
        <v>63872</v>
      </c>
      <c r="C9418" s="12" t="s">
        <v>33612</v>
      </c>
      <c r="D9418" s="11" t="s">
        <v>19560</v>
      </c>
    </row>
    <row r="9419" spans="1:4" ht="30" x14ac:dyDescent="0.25">
      <c r="A9419" s="11" t="s">
        <v>33614</v>
      </c>
      <c r="B9419" s="11" t="s">
        <v>63873</v>
      </c>
      <c r="C9419" s="12" t="s">
        <v>33615</v>
      </c>
      <c r="D9419" s="11" t="s">
        <v>19560</v>
      </c>
    </row>
    <row r="9420" spans="1:4" ht="30" x14ac:dyDescent="0.25">
      <c r="A9420" s="11" t="s">
        <v>33616</v>
      </c>
      <c r="B9420" s="11" t="s">
        <v>63874</v>
      </c>
      <c r="C9420" s="12" t="s">
        <v>33615</v>
      </c>
      <c r="D9420" s="11" t="s">
        <v>19560</v>
      </c>
    </row>
    <row r="9421" spans="1:4" ht="30" x14ac:dyDescent="0.25">
      <c r="A9421" s="11" t="s">
        <v>33617</v>
      </c>
      <c r="B9421" s="11" t="s">
        <v>63875</v>
      </c>
      <c r="C9421" s="12" t="s">
        <v>33618</v>
      </c>
      <c r="D9421" s="11" t="s">
        <v>19560</v>
      </c>
    </row>
    <row r="9422" spans="1:4" ht="30" x14ac:dyDescent="0.25">
      <c r="A9422" s="11" t="s">
        <v>33619</v>
      </c>
      <c r="B9422" s="11" t="s">
        <v>63876</v>
      </c>
      <c r="C9422" s="12" t="s">
        <v>33618</v>
      </c>
      <c r="D9422" s="11" t="s">
        <v>19560</v>
      </c>
    </row>
    <row r="9423" spans="1:4" ht="30" x14ac:dyDescent="0.25">
      <c r="A9423" s="11" t="s">
        <v>33620</v>
      </c>
      <c r="B9423" s="11" t="s">
        <v>63877</v>
      </c>
      <c r="C9423" s="12" t="s">
        <v>33621</v>
      </c>
      <c r="D9423" s="11" t="s">
        <v>19560</v>
      </c>
    </row>
    <row r="9424" spans="1:4" ht="30" x14ac:dyDescent="0.25">
      <c r="A9424" s="11" t="s">
        <v>33622</v>
      </c>
      <c r="B9424" s="11" t="s">
        <v>63878</v>
      </c>
      <c r="C9424" s="12" t="s">
        <v>33621</v>
      </c>
      <c r="D9424" s="11" t="s">
        <v>19560</v>
      </c>
    </row>
    <row r="9425" spans="1:4" x14ac:dyDescent="0.25">
      <c r="A9425" s="11" t="s">
        <v>33623</v>
      </c>
      <c r="B9425" s="11" t="s">
        <v>63879</v>
      </c>
      <c r="C9425" s="12" t="s">
        <v>33624</v>
      </c>
      <c r="D9425" s="11" t="s">
        <v>19560</v>
      </c>
    </row>
    <row r="9426" spans="1:4" x14ac:dyDescent="0.25">
      <c r="A9426" s="11" t="s">
        <v>33625</v>
      </c>
      <c r="B9426" s="11" t="s">
        <v>63880</v>
      </c>
      <c r="C9426" s="12" t="s">
        <v>33624</v>
      </c>
      <c r="D9426" s="11" t="s">
        <v>19560</v>
      </c>
    </row>
    <row r="9427" spans="1:4" ht="30" x14ac:dyDescent="0.25">
      <c r="A9427" s="11" t="s">
        <v>33626</v>
      </c>
      <c r="B9427" s="11" t="s">
        <v>63881</v>
      </c>
      <c r="C9427" s="12" t="s">
        <v>33627</v>
      </c>
      <c r="D9427" s="11" t="s">
        <v>19560</v>
      </c>
    </row>
    <row r="9428" spans="1:4" ht="30" x14ac:dyDescent="0.25">
      <c r="A9428" s="11" t="s">
        <v>33628</v>
      </c>
      <c r="B9428" s="11" t="s">
        <v>63882</v>
      </c>
      <c r="C9428" s="12" t="s">
        <v>33627</v>
      </c>
      <c r="D9428" s="11" t="s">
        <v>19560</v>
      </c>
    </row>
    <row r="9429" spans="1:4" ht="30" x14ac:dyDescent="0.25">
      <c r="A9429" s="11" t="s">
        <v>33629</v>
      </c>
      <c r="B9429" s="11" t="s">
        <v>63883</v>
      </c>
      <c r="C9429" s="12" t="s">
        <v>33630</v>
      </c>
      <c r="D9429" s="11" t="s">
        <v>19560</v>
      </c>
    </row>
    <row r="9430" spans="1:4" ht="30" x14ac:dyDescent="0.25">
      <c r="A9430" s="11" t="s">
        <v>33631</v>
      </c>
      <c r="B9430" s="11" t="s">
        <v>63884</v>
      </c>
      <c r="C9430" s="12" t="s">
        <v>33630</v>
      </c>
      <c r="D9430" s="11" t="s">
        <v>19560</v>
      </c>
    </row>
    <row r="9431" spans="1:4" ht="30" x14ac:dyDescent="0.25">
      <c r="A9431" s="11" t="s">
        <v>33632</v>
      </c>
      <c r="B9431" s="11" t="s">
        <v>63885</v>
      </c>
      <c r="C9431" s="12" t="s">
        <v>33633</v>
      </c>
      <c r="D9431" s="11" t="s">
        <v>19560</v>
      </c>
    </row>
    <row r="9432" spans="1:4" ht="30" x14ac:dyDescent="0.25">
      <c r="A9432" s="11" t="s">
        <v>33634</v>
      </c>
      <c r="B9432" s="11" t="s">
        <v>63886</v>
      </c>
      <c r="C9432" s="12" t="s">
        <v>33633</v>
      </c>
      <c r="D9432" s="11" t="s">
        <v>19560</v>
      </c>
    </row>
    <row r="9433" spans="1:4" ht="30" x14ac:dyDescent="0.25">
      <c r="A9433" s="11" t="s">
        <v>33635</v>
      </c>
      <c r="B9433" s="11" t="s">
        <v>63887</v>
      </c>
      <c r="C9433" s="12" t="s">
        <v>33636</v>
      </c>
      <c r="D9433" s="11" t="s">
        <v>19560</v>
      </c>
    </row>
    <row r="9434" spans="1:4" ht="30" x14ac:dyDescent="0.25">
      <c r="A9434" s="11" t="s">
        <v>33637</v>
      </c>
      <c r="B9434" s="11" t="s">
        <v>63888</v>
      </c>
      <c r="C9434" s="12" t="s">
        <v>33636</v>
      </c>
      <c r="D9434" s="11" t="s">
        <v>19560</v>
      </c>
    </row>
    <row r="9435" spans="1:4" x14ac:dyDescent="0.25">
      <c r="A9435" s="11" t="s">
        <v>33638</v>
      </c>
      <c r="B9435" s="11" t="s">
        <v>63889</v>
      </c>
      <c r="C9435" s="12" t="s">
        <v>33639</v>
      </c>
      <c r="D9435" s="11" t="s">
        <v>19560</v>
      </c>
    </row>
    <row r="9436" spans="1:4" x14ac:dyDescent="0.25">
      <c r="A9436" s="11" t="s">
        <v>33640</v>
      </c>
      <c r="B9436" s="11" t="s">
        <v>63890</v>
      </c>
      <c r="C9436" s="12" t="s">
        <v>33639</v>
      </c>
      <c r="D9436" s="11" t="s">
        <v>19560</v>
      </c>
    </row>
    <row r="9437" spans="1:4" ht="30" x14ac:dyDescent="0.25">
      <c r="A9437" s="11" t="s">
        <v>33641</v>
      </c>
      <c r="B9437" s="11" t="s">
        <v>63891</v>
      </c>
      <c r="C9437" s="12" t="s">
        <v>33642</v>
      </c>
      <c r="D9437" s="11" t="s">
        <v>19571</v>
      </c>
    </row>
    <row r="9438" spans="1:4" ht="30" x14ac:dyDescent="0.25">
      <c r="A9438" s="11" t="s">
        <v>33643</v>
      </c>
      <c r="B9438" s="11" t="s">
        <v>63892</v>
      </c>
      <c r="C9438" s="12" t="s">
        <v>33642</v>
      </c>
      <c r="D9438" s="11" t="s">
        <v>19571</v>
      </c>
    </row>
    <row r="9439" spans="1:4" ht="30" x14ac:dyDescent="0.25">
      <c r="A9439" s="11" t="s">
        <v>33644</v>
      </c>
      <c r="B9439" s="11" t="s">
        <v>63893</v>
      </c>
      <c r="C9439" s="12" t="s">
        <v>33645</v>
      </c>
      <c r="D9439" s="11" t="s">
        <v>19560</v>
      </c>
    </row>
    <row r="9440" spans="1:4" ht="30" x14ac:dyDescent="0.25">
      <c r="A9440" s="11" t="s">
        <v>33646</v>
      </c>
      <c r="B9440" s="11" t="s">
        <v>63894</v>
      </c>
      <c r="C9440" s="12" t="s">
        <v>33645</v>
      </c>
      <c r="D9440" s="11" t="s">
        <v>19560</v>
      </c>
    </row>
    <row r="9441" spans="1:4" ht="30" x14ac:dyDescent="0.25">
      <c r="A9441" s="11" t="s">
        <v>33647</v>
      </c>
      <c r="B9441" s="11" t="s">
        <v>63895</v>
      </c>
      <c r="C9441" s="12" t="s">
        <v>33648</v>
      </c>
      <c r="D9441" s="11" t="s">
        <v>19560</v>
      </c>
    </row>
    <row r="9442" spans="1:4" ht="30" x14ac:dyDescent="0.25">
      <c r="A9442" s="11" t="s">
        <v>33649</v>
      </c>
      <c r="B9442" s="11" t="s">
        <v>63896</v>
      </c>
      <c r="C9442" s="12" t="s">
        <v>33648</v>
      </c>
      <c r="D9442" s="11" t="s">
        <v>19560</v>
      </c>
    </row>
    <row r="9443" spans="1:4" x14ac:dyDescent="0.25">
      <c r="A9443" s="11" t="s">
        <v>33650</v>
      </c>
      <c r="B9443" s="11" t="s">
        <v>63897</v>
      </c>
      <c r="C9443" s="12" t="s">
        <v>33651</v>
      </c>
      <c r="D9443" s="11" t="s">
        <v>19584</v>
      </c>
    </row>
    <row r="9444" spans="1:4" x14ac:dyDescent="0.25">
      <c r="A9444" s="11" t="s">
        <v>33652</v>
      </c>
      <c r="B9444" s="11" t="s">
        <v>63898</v>
      </c>
      <c r="C9444" s="12" t="s">
        <v>33651</v>
      </c>
      <c r="D9444" s="11" t="s">
        <v>19584</v>
      </c>
    </row>
    <row r="9445" spans="1:4" ht="30" x14ac:dyDescent="0.25">
      <c r="A9445" s="11" t="s">
        <v>33653</v>
      </c>
      <c r="B9445" s="11" t="s">
        <v>63899</v>
      </c>
      <c r="C9445" s="12" t="s">
        <v>33654</v>
      </c>
      <c r="D9445" s="11" t="s">
        <v>19584</v>
      </c>
    </row>
    <row r="9446" spans="1:4" ht="30" x14ac:dyDescent="0.25">
      <c r="A9446" s="11" t="s">
        <v>33655</v>
      </c>
      <c r="B9446" s="11" t="s">
        <v>63900</v>
      </c>
      <c r="C9446" s="12" t="s">
        <v>33654</v>
      </c>
      <c r="D9446" s="11" t="s">
        <v>19584</v>
      </c>
    </row>
    <row r="9447" spans="1:4" ht="30" x14ac:dyDescent="0.25">
      <c r="A9447" s="11" t="s">
        <v>33656</v>
      </c>
      <c r="B9447" s="11" t="s">
        <v>63901</v>
      </c>
      <c r="C9447" s="12" t="s">
        <v>33657</v>
      </c>
      <c r="D9447" s="11" t="s">
        <v>19584</v>
      </c>
    </row>
    <row r="9448" spans="1:4" ht="30" x14ac:dyDescent="0.25">
      <c r="A9448" s="11" t="s">
        <v>33658</v>
      </c>
      <c r="B9448" s="11" t="s">
        <v>63902</v>
      </c>
      <c r="C9448" s="12" t="s">
        <v>33657</v>
      </c>
      <c r="D9448" s="11" t="s">
        <v>19584</v>
      </c>
    </row>
    <row r="9449" spans="1:4" ht="30" x14ac:dyDescent="0.25">
      <c r="A9449" s="11" t="s">
        <v>33659</v>
      </c>
      <c r="B9449" s="11" t="s">
        <v>63903</v>
      </c>
      <c r="C9449" s="12" t="s">
        <v>33660</v>
      </c>
      <c r="D9449" s="11" t="s">
        <v>19584</v>
      </c>
    </row>
    <row r="9450" spans="1:4" ht="30" x14ac:dyDescent="0.25">
      <c r="A9450" s="11" t="s">
        <v>33661</v>
      </c>
      <c r="B9450" s="11" t="s">
        <v>63904</v>
      </c>
      <c r="C9450" s="12" t="s">
        <v>33660</v>
      </c>
      <c r="D9450" s="11" t="s">
        <v>19584</v>
      </c>
    </row>
    <row r="9451" spans="1:4" ht="30" x14ac:dyDescent="0.25">
      <c r="A9451" s="11" t="s">
        <v>33662</v>
      </c>
      <c r="B9451" s="11" t="s">
        <v>63905</v>
      </c>
      <c r="C9451" s="12" t="s">
        <v>33663</v>
      </c>
      <c r="D9451" s="11" t="s">
        <v>19584</v>
      </c>
    </row>
    <row r="9452" spans="1:4" ht="30" x14ac:dyDescent="0.25">
      <c r="A9452" s="11" t="s">
        <v>33664</v>
      </c>
      <c r="B9452" s="11" t="s">
        <v>63906</v>
      </c>
      <c r="C9452" s="12" t="s">
        <v>33663</v>
      </c>
      <c r="D9452" s="11" t="s">
        <v>19584</v>
      </c>
    </row>
    <row r="9453" spans="1:4" ht="30" x14ac:dyDescent="0.25">
      <c r="A9453" s="11" t="s">
        <v>33665</v>
      </c>
      <c r="B9453" s="11" t="s">
        <v>63907</v>
      </c>
      <c r="C9453" s="12" t="s">
        <v>33666</v>
      </c>
      <c r="D9453" s="11" t="s">
        <v>19584</v>
      </c>
    </row>
    <row r="9454" spans="1:4" ht="30" x14ac:dyDescent="0.25">
      <c r="A9454" s="11" t="s">
        <v>33667</v>
      </c>
      <c r="B9454" s="11" t="s">
        <v>63908</v>
      </c>
      <c r="C9454" s="12" t="s">
        <v>33666</v>
      </c>
      <c r="D9454" s="11" t="s">
        <v>19584</v>
      </c>
    </row>
    <row r="9455" spans="1:4" ht="30" x14ac:dyDescent="0.25">
      <c r="A9455" s="11" t="s">
        <v>33668</v>
      </c>
      <c r="B9455" s="11" t="s">
        <v>63909</v>
      </c>
      <c r="C9455" s="12" t="s">
        <v>33669</v>
      </c>
      <c r="D9455" s="11" t="s">
        <v>19584</v>
      </c>
    </row>
    <row r="9456" spans="1:4" ht="30" x14ac:dyDescent="0.25">
      <c r="A9456" s="11" t="s">
        <v>33670</v>
      </c>
      <c r="B9456" s="11" t="s">
        <v>63910</v>
      </c>
      <c r="C9456" s="12" t="s">
        <v>33669</v>
      </c>
      <c r="D9456" s="11" t="s">
        <v>19584</v>
      </c>
    </row>
    <row r="9457" spans="1:4" ht="30" x14ac:dyDescent="0.25">
      <c r="A9457" s="11" t="s">
        <v>33671</v>
      </c>
      <c r="B9457" s="11" t="s">
        <v>63911</v>
      </c>
      <c r="C9457" s="12" t="s">
        <v>33672</v>
      </c>
      <c r="D9457" s="11" t="s">
        <v>19584</v>
      </c>
    </row>
    <row r="9458" spans="1:4" ht="30" x14ac:dyDescent="0.25">
      <c r="A9458" s="11" t="s">
        <v>33673</v>
      </c>
      <c r="B9458" s="11" t="s">
        <v>63912</v>
      </c>
      <c r="C9458" s="12" t="s">
        <v>33672</v>
      </c>
      <c r="D9458" s="11" t="s">
        <v>19584</v>
      </c>
    </row>
    <row r="9459" spans="1:4" ht="30" x14ac:dyDescent="0.25">
      <c r="A9459" s="11" t="s">
        <v>33674</v>
      </c>
      <c r="B9459" s="11" t="s">
        <v>63913</v>
      </c>
      <c r="C9459" s="12" t="s">
        <v>33675</v>
      </c>
      <c r="D9459" s="11" t="s">
        <v>19584</v>
      </c>
    </row>
    <row r="9460" spans="1:4" ht="30" x14ac:dyDescent="0.25">
      <c r="A9460" s="11" t="s">
        <v>33676</v>
      </c>
      <c r="B9460" s="11" t="s">
        <v>63914</v>
      </c>
      <c r="C9460" s="12" t="s">
        <v>33675</v>
      </c>
      <c r="D9460" s="11" t="s">
        <v>19584</v>
      </c>
    </row>
    <row r="9461" spans="1:4" ht="30" x14ac:dyDescent="0.25">
      <c r="A9461" s="11" t="s">
        <v>33677</v>
      </c>
      <c r="B9461" s="11" t="s">
        <v>63915</v>
      </c>
      <c r="C9461" s="12" t="s">
        <v>33678</v>
      </c>
      <c r="D9461" s="11" t="s">
        <v>19584</v>
      </c>
    </row>
    <row r="9462" spans="1:4" ht="30" x14ac:dyDescent="0.25">
      <c r="A9462" s="11" t="s">
        <v>33679</v>
      </c>
      <c r="B9462" s="11" t="s">
        <v>63916</v>
      </c>
      <c r="C9462" s="12" t="s">
        <v>33678</v>
      </c>
      <c r="D9462" s="11" t="s">
        <v>19584</v>
      </c>
    </row>
    <row r="9463" spans="1:4" ht="30" x14ac:dyDescent="0.25">
      <c r="A9463" s="11" t="s">
        <v>33680</v>
      </c>
      <c r="B9463" s="11" t="s">
        <v>63917</v>
      </c>
      <c r="C9463" s="12" t="s">
        <v>33681</v>
      </c>
      <c r="D9463" s="11" t="s">
        <v>19584</v>
      </c>
    </row>
    <row r="9464" spans="1:4" ht="30" x14ac:dyDescent="0.25">
      <c r="A9464" s="11" t="s">
        <v>33682</v>
      </c>
      <c r="B9464" s="11" t="s">
        <v>63918</v>
      </c>
      <c r="C9464" s="12" t="s">
        <v>33681</v>
      </c>
      <c r="D9464" s="11" t="s">
        <v>19584</v>
      </c>
    </row>
    <row r="9465" spans="1:4" ht="30" x14ac:dyDescent="0.25">
      <c r="A9465" s="11" t="s">
        <v>33683</v>
      </c>
      <c r="B9465" s="11" t="s">
        <v>63919</v>
      </c>
      <c r="C9465" s="12" t="s">
        <v>33684</v>
      </c>
      <c r="D9465" s="11" t="s">
        <v>19584</v>
      </c>
    </row>
    <row r="9466" spans="1:4" ht="30" x14ac:dyDescent="0.25">
      <c r="A9466" s="11" t="s">
        <v>33685</v>
      </c>
      <c r="B9466" s="11" t="s">
        <v>63920</v>
      </c>
      <c r="C9466" s="12" t="s">
        <v>33684</v>
      </c>
      <c r="D9466" s="11" t="s">
        <v>19584</v>
      </c>
    </row>
    <row r="9467" spans="1:4" ht="30" x14ac:dyDescent="0.25">
      <c r="A9467" s="11" t="s">
        <v>33686</v>
      </c>
      <c r="B9467" s="11" t="s">
        <v>63921</v>
      </c>
      <c r="C9467" s="12" t="s">
        <v>33687</v>
      </c>
      <c r="D9467" s="11" t="s">
        <v>19584</v>
      </c>
    </row>
    <row r="9468" spans="1:4" ht="30" x14ac:dyDescent="0.25">
      <c r="A9468" s="11" t="s">
        <v>33688</v>
      </c>
      <c r="B9468" s="11" t="s">
        <v>63922</v>
      </c>
      <c r="C9468" s="12" t="s">
        <v>33687</v>
      </c>
      <c r="D9468" s="11" t="s">
        <v>19584</v>
      </c>
    </row>
    <row r="9469" spans="1:4" ht="30" x14ac:dyDescent="0.25">
      <c r="A9469" s="11" t="s">
        <v>33689</v>
      </c>
      <c r="B9469" s="11" t="s">
        <v>63923</v>
      </c>
      <c r="C9469" s="12" t="s">
        <v>33690</v>
      </c>
      <c r="D9469" s="11" t="s">
        <v>19560</v>
      </c>
    </row>
    <row r="9470" spans="1:4" ht="30" x14ac:dyDescent="0.25">
      <c r="A9470" s="11" t="s">
        <v>33691</v>
      </c>
      <c r="B9470" s="11" t="s">
        <v>63924</v>
      </c>
      <c r="C9470" s="12" t="s">
        <v>33690</v>
      </c>
      <c r="D9470" s="11" t="s">
        <v>19560</v>
      </c>
    </row>
    <row r="9471" spans="1:4" ht="30" x14ac:dyDescent="0.25">
      <c r="A9471" s="11" t="s">
        <v>33692</v>
      </c>
      <c r="B9471" s="11" t="s">
        <v>63925</v>
      </c>
      <c r="C9471" s="12" t="s">
        <v>33693</v>
      </c>
      <c r="D9471" s="11" t="s">
        <v>19571</v>
      </c>
    </row>
    <row r="9472" spans="1:4" ht="30" x14ac:dyDescent="0.25">
      <c r="A9472" s="11" t="s">
        <v>33694</v>
      </c>
      <c r="B9472" s="11" t="s">
        <v>63926</v>
      </c>
      <c r="C9472" s="12" t="s">
        <v>33693</v>
      </c>
      <c r="D9472" s="11" t="s">
        <v>19571</v>
      </c>
    </row>
    <row r="9473" spans="1:4" ht="30" x14ac:dyDescent="0.25">
      <c r="A9473" s="11" t="s">
        <v>33695</v>
      </c>
      <c r="B9473" s="11" t="s">
        <v>63927</v>
      </c>
      <c r="C9473" s="12" t="s">
        <v>33693</v>
      </c>
      <c r="D9473" s="11" t="s">
        <v>19571</v>
      </c>
    </row>
    <row r="9474" spans="1:4" ht="30" x14ac:dyDescent="0.25">
      <c r="A9474" s="11" t="s">
        <v>33696</v>
      </c>
      <c r="B9474" s="11" t="s">
        <v>63928</v>
      </c>
      <c r="C9474" s="12" t="s">
        <v>33693</v>
      </c>
      <c r="D9474" s="11" t="s">
        <v>19571</v>
      </c>
    </row>
    <row r="9475" spans="1:4" ht="30" x14ac:dyDescent="0.25">
      <c r="A9475" s="11" t="s">
        <v>33697</v>
      </c>
      <c r="B9475" s="11" t="s">
        <v>63929</v>
      </c>
      <c r="C9475" s="12" t="s">
        <v>33698</v>
      </c>
      <c r="D9475" s="11" t="s">
        <v>19571</v>
      </c>
    </row>
    <row r="9476" spans="1:4" ht="30" x14ac:dyDescent="0.25">
      <c r="A9476" s="11" t="s">
        <v>33699</v>
      </c>
      <c r="B9476" s="11" t="s">
        <v>63930</v>
      </c>
      <c r="C9476" s="12" t="s">
        <v>33698</v>
      </c>
      <c r="D9476" s="11" t="s">
        <v>19571</v>
      </c>
    </row>
    <row r="9477" spans="1:4" ht="30" x14ac:dyDescent="0.25">
      <c r="A9477" s="11" t="s">
        <v>33700</v>
      </c>
      <c r="B9477" s="11" t="s">
        <v>63931</v>
      </c>
      <c r="C9477" s="12" t="s">
        <v>33698</v>
      </c>
      <c r="D9477" s="11" t="s">
        <v>19571</v>
      </c>
    </row>
    <row r="9478" spans="1:4" ht="30" x14ac:dyDescent="0.25">
      <c r="A9478" s="11" t="s">
        <v>33701</v>
      </c>
      <c r="B9478" s="11" t="s">
        <v>63932</v>
      </c>
      <c r="C9478" s="12" t="s">
        <v>33698</v>
      </c>
      <c r="D9478" s="11" t="s">
        <v>19571</v>
      </c>
    </row>
    <row r="9479" spans="1:4" ht="45" x14ac:dyDescent="0.25">
      <c r="A9479" s="11" t="s">
        <v>33702</v>
      </c>
      <c r="B9479" s="11" t="s">
        <v>63933</v>
      </c>
      <c r="C9479" s="12" t="s">
        <v>33703</v>
      </c>
      <c r="D9479" s="11" t="s">
        <v>19560</v>
      </c>
    </row>
    <row r="9480" spans="1:4" ht="45" x14ac:dyDescent="0.25">
      <c r="A9480" s="11" t="s">
        <v>33704</v>
      </c>
      <c r="B9480" s="11" t="s">
        <v>63934</v>
      </c>
      <c r="C9480" s="12" t="s">
        <v>33703</v>
      </c>
      <c r="D9480" s="11" t="s">
        <v>19560</v>
      </c>
    </row>
    <row r="9481" spans="1:4" ht="30" x14ac:dyDescent="0.25">
      <c r="A9481" s="11" t="s">
        <v>33705</v>
      </c>
      <c r="B9481" s="11" t="s">
        <v>63935</v>
      </c>
      <c r="C9481" s="12" t="s">
        <v>33706</v>
      </c>
      <c r="D9481" s="11" t="s">
        <v>19560</v>
      </c>
    </row>
    <row r="9482" spans="1:4" ht="30" x14ac:dyDescent="0.25">
      <c r="A9482" s="11" t="s">
        <v>33707</v>
      </c>
      <c r="B9482" s="11" t="s">
        <v>63936</v>
      </c>
      <c r="C9482" s="12" t="s">
        <v>33706</v>
      </c>
      <c r="D9482" s="11" t="s">
        <v>19560</v>
      </c>
    </row>
    <row r="9483" spans="1:4" ht="30" x14ac:dyDescent="0.25">
      <c r="A9483" s="11" t="s">
        <v>33708</v>
      </c>
      <c r="B9483" s="11" t="s">
        <v>63937</v>
      </c>
      <c r="C9483" s="12" t="s">
        <v>33709</v>
      </c>
      <c r="D9483" s="11" t="s">
        <v>19560</v>
      </c>
    </row>
    <row r="9484" spans="1:4" ht="30" x14ac:dyDescent="0.25">
      <c r="A9484" s="11" t="s">
        <v>33710</v>
      </c>
      <c r="B9484" s="11" t="s">
        <v>63938</v>
      </c>
      <c r="C9484" s="12" t="s">
        <v>33709</v>
      </c>
      <c r="D9484" s="11" t="s">
        <v>19560</v>
      </c>
    </row>
    <row r="9485" spans="1:4" ht="30" x14ac:dyDescent="0.25">
      <c r="A9485" s="11" t="s">
        <v>33711</v>
      </c>
      <c r="B9485" s="11" t="s">
        <v>63939</v>
      </c>
      <c r="C9485" s="12" t="s">
        <v>33712</v>
      </c>
      <c r="D9485" s="11" t="s">
        <v>19560</v>
      </c>
    </row>
    <row r="9486" spans="1:4" ht="30" x14ac:dyDescent="0.25">
      <c r="A9486" s="11" t="s">
        <v>33713</v>
      </c>
      <c r="B9486" s="11" t="s">
        <v>63940</v>
      </c>
      <c r="C9486" s="12" t="s">
        <v>33712</v>
      </c>
      <c r="D9486" s="11" t="s">
        <v>19560</v>
      </c>
    </row>
    <row r="9487" spans="1:4" ht="30" x14ac:dyDescent="0.25">
      <c r="A9487" s="11" t="s">
        <v>33714</v>
      </c>
      <c r="B9487" s="11" t="s">
        <v>63941</v>
      </c>
      <c r="C9487" s="12" t="s">
        <v>33715</v>
      </c>
      <c r="D9487" s="11" t="s">
        <v>19560</v>
      </c>
    </row>
    <row r="9488" spans="1:4" ht="30" x14ac:dyDescent="0.25">
      <c r="A9488" s="11" t="s">
        <v>33716</v>
      </c>
      <c r="B9488" s="11" t="s">
        <v>63942</v>
      </c>
      <c r="C9488" s="12" t="s">
        <v>33715</v>
      </c>
      <c r="D9488" s="11" t="s">
        <v>19560</v>
      </c>
    </row>
    <row r="9489" spans="1:4" ht="30" x14ac:dyDescent="0.25">
      <c r="A9489" s="11" t="s">
        <v>33717</v>
      </c>
      <c r="B9489" s="11" t="s">
        <v>63943</v>
      </c>
      <c r="C9489" s="12" t="s">
        <v>33718</v>
      </c>
      <c r="D9489" s="11" t="s">
        <v>19560</v>
      </c>
    </row>
    <row r="9490" spans="1:4" ht="30" x14ac:dyDescent="0.25">
      <c r="A9490" s="11" t="s">
        <v>33719</v>
      </c>
      <c r="B9490" s="11" t="s">
        <v>63944</v>
      </c>
      <c r="C9490" s="12" t="s">
        <v>33718</v>
      </c>
      <c r="D9490" s="11" t="s">
        <v>19560</v>
      </c>
    </row>
    <row r="9491" spans="1:4" ht="30" x14ac:dyDescent="0.25">
      <c r="A9491" s="11" t="s">
        <v>33720</v>
      </c>
      <c r="B9491" s="11" t="s">
        <v>63945</v>
      </c>
      <c r="C9491" s="12" t="s">
        <v>33721</v>
      </c>
      <c r="D9491" s="11" t="s">
        <v>19560</v>
      </c>
    </row>
    <row r="9492" spans="1:4" ht="30" x14ac:dyDescent="0.25">
      <c r="A9492" s="11" t="s">
        <v>33722</v>
      </c>
      <c r="B9492" s="11" t="s">
        <v>63946</v>
      </c>
      <c r="C9492" s="12" t="s">
        <v>33721</v>
      </c>
      <c r="D9492" s="11" t="s">
        <v>19560</v>
      </c>
    </row>
    <row r="9493" spans="1:4" ht="30" x14ac:dyDescent="0.25">
      <c r="A9493" s="11" t="s">
        <v>33723</v>
      </c>
      <c r="B9493" s="11" t="s">
        <v>63947</v>
      </c>
      <c r="C9493" s="12" t="s">
        <v>33724</v>
      </c>
      <c r="D9493" s="11" t="s">
        <v>19560</v>
      </c>
    </row>
    <row r="9494" spans="1:4" ht="30" x14ac:dyDescent="0.25">
      <c r="A9494" s="11" t="s">
        <v>33725</v>
      </c>
      <c r="B9494" s="11" t="s">
        <v>63948</v>
      </c>
      <c r="C9494" s="12" t="s">
        <v>33724</v>
      </c>
      <c r="D9494" s="11" t="s">
        <v>19560</v>
      </c>
    </row>
    <row r="9495" spans="1:4" ht="30" x14ac:dyDescent="0.25">
      <c r="A9495" s="11" t="s">
        <v>33726</v>
      </c>
      <c r="B9495" s="11" t="s">
        <v>63949</v>
      </c>
      <c r="C9495" s="12" t="s">
        <v>33727</v>
      </c>
      <c r="D9495" s="11" t="s">
        <v>19560</v>
      </c>
    </row>
    <row r="9496" spans="1:4" ht="30" x14ac:dyDescent="0.25">
      <c r="A9496" s="11" t="s">
        <v>33728</v>
      </c>
      <c r="B9496" s="11" t="s">
        <v>63950</v>
      </c>
      <c r="C9496" s="12" t="s">
        <v>33727</v>
      </c>
      <c r="D9496" s="11" t="s">
        <v>19560</v>
      </c>
    </row>
    <row r="9497" spans="1:4" ht="30" x14ac:dyDescent="0.25">
      <c r="A9497" s="11" t="s">
        <v>33729</v>
      </c>
      <c r="B9497" s="11" t="s">
        <v>63951</v>
      </c>
      <c r="C9497" s="12" t="s">
        <v>33730</v>
      </c>
      <c r="D9497" s="11" t="s">
        <v>19560</v>
      </c>
    </row>
    <row r="9498" spans="1:4" ht="30" x14ac:dyDescent="0.25">
      <c r="A9498" s="11" t="s">
        <v>33731</v>
      </c>
      <c r="B9498" s="11" t="s">
        <v>63952</v>
      </c>
      <c r="C9498" s="12" t="s">
        <v>33730</v>
      </c>
      <c r="D9498" s="11" t="s">
        <v>19560</v>
      </c>
    </row>
    <row r="9499" spans="1:4" ht="30" x14ac:dyDescent="0.25">
      <c r="A9499" s="11" t="s">
        <v>33732</v>
      </c>
      <c r="B9499" s="11" t="s">
        <v>63953</v>
      </c>
      <c r="C9499" s="12" t="s">
        <v>33733</v>
      </c>
      <c r="D9499" s="11" t="s">
        <v>19560</v>
      </c>
    </row>
    <row r="9500" spans="1:4" ht="30" x14ac:dyDescent="0.25">
      <c r="A9500" s="11" t="s">
        <v>33734</v>
      </c>
      <c r="B9500" s="11" t="s">
        <v>63954</v>
      </c>
      <c r="C9500" s="12" t="s">
        <v>33733</v>
      </c>
      <c r="D9500" s="11" t="s">
        <v>19560</v>
      </c>
    </row>
    <row r="9501" spans="1:4" ht="30" x14ac:dyDescent="0.25">
      <c r="A9501" s="11" t="s">
        <v>33735</v>
      </c>
      <c r="B9501" s="11" t="s">
        <v>63955</v>
      </c>
      <c r="C9501" s="12" t="s">
        <v>33736</v>
      </c>
      <c r="D9501" s="11" t="s">
        <v>19560</v>
      </c>
    </row>
    <row r="9502" spans="1:4" ht="30" x14ac:dyDescent="0.25">
      <c r="A9502" s="11" t="s">
        <v>33737</v>
      </c>
      <c r="B9502" s="11" t="s">
        <v>63956</v>
      </c>
      <c r="C9502" s="12" t="s">
        <v>33736</v>
      </c>
      <c r="D9502" s="11" t="s">
        <v>19560</v>
      </c>
    </row>
    <row r="9503" spans="1:4" ht="45" x14ac:dyDescent="0.25">
      <c r="A9503" s="11" t="s">
        <v>33738</v>
      </c>
      <c r="B9503" s="11" t="s">
        <v>63957</v>
      </c>
      <c r="C9503" s="12" t="s">
        <v>33739</v>
      </c>
      <c r="D9503" s="11" t="s">
        <v>19560</v>
      </c>
    </row>
    <row r="9504" spans="1:4" ht="45" x14ac:dyDescent="0.25">
      <c r="A9504" s="11" t="s">
        <v>33740</v>
      </c>
      <c r="B9504" s="11" t="s">
        <v>63958</v>
      </c>
      <c r="C9504" s="12" t="s">
        <v>33739</v>
      </c>
      <c r="D9504" s="11" t="s">
        <v>19560</v>
      </c>
    </row>
    <row r="9505" spans="1:4" ht="45" x14ac:dyDescent="0.25">
      <c r="A9505" s="11" t="s">
        <v>33741</v>
      </c>
      <c r="B9505" s="11" t="s">
        <v>63959</v>
      </c>
      <c r="C9505" s="12" t="s">
        <v>33742</v>
      </c>
      <c r="D9505" s="11" t="s">
        <v>19560</v>
      </c>
    </row>
    <row r="9506" spans="1:4" ht="45" x14ac:dyDescent="0.25">
      <c r="A9506" s="11" t="s">
        <v>33743</v>
      </c>
      <c r="B9506" s="11" t="s">
        <v>63960</v>
      </c>
      <c r="C9506" s="12" t="s">
        <v>33742</v>
      </c>
      <c r="D9506" s="11" t="s">
        <v>19560</v>
      </c>
    </row>
    <row r="9507" spans="1:4" ht="45" x14ac:dyDescent="0.25">
      <c r="A9507" s="11" t="s">
        <v>33744</v>
      </c>
      <c r="B9507" s="11" t="s">
        <v>63961</v>
      </c>
      <c r="C9507" s="12" t="s">
        <v>33745</v>
      </c>
      <c r="D9507" s="11" t="s">
        <v>19560</v>
      </c>
    </row>
    <row r="9508" spans="1:4" ht="45" x14ac:dyDescent="0.25">
      <c r="A9508" s="11" t="s">
        <v>33746</v>
      </c>
      <c r="B9508" s="11" t="s">
        <v>63962</v>
      </c>
      <c r="C9508" s="12" t="s">
        <v>33745</v>
      </c>
      <c r="D9508" s="11" t="s">
        <v>19560</v>
      </c>
    </row>
    <row r="9509" spans="1:4" ht="45" x14ac:dyDescent="0.25">
      <c r="A9509" s="11" t="s">
        <v>33747</v>
      </c>
      <c r="B9509" s="11" t="s">
        <v>63963</v>
      </c>
      <c r="C9509" s="12" t="s">
        <v>33748</v>
      </c>
      <c r="D9509" s="11" t="s">
        <v>19560</v>
      </c>
    </row>
    <row r="9510" spans="1:4" ht="45" x14ac:dyDescent="0.25">
      <c r="A9510" s="11" t="s">
        <v>33749</v>
      </c>
      <c r="B9510" s="11" t="s">
        <v>63964</v>
      </c>
      <c r="C9510" s="12" t="s">
        <v>33748</v>
      </c>
      <c r="D9510" s="11" t="s">
        <v>19560</v>
      </c>
    </row>
    <row r="9511" spans="1:4" ht="45" x14ac:dyDescent="0.25">
      <c r="A9511" s="11" t="s">
        <v>33750</v>
      </c>
      <c r="B9511" s="11" t="s">
        <v>63965</v>
      </c>
      <c r="C9511" s="12" t="s">
        <v>33751</v>
      </c>
      <c r="D9511" s="11" t="s">
        <v>19560</v>
      </c>
    </row>
    <row r="9512" spans="1:4" ht="45" x14ac:dyDescent="0.25">
      <c r="A9512" s="11" t="s">
        <v>33752</v>
      </c>
      <c r="B9512" s="11" t="s">
        <v>63966</v>
      </c>
      <c r="C9512" s="12" t="s">
        <v>33751</v>
      </c>
      <c r="D9512" s="11" t="s">
        <v>19560</v>
      </c>
    </row>
    <row r="9513" spans="1:4" ht="30" x14ac:dyDescent="0.25">
      <c r="A9513" s="11" t="s">
        <v>33753</v>
      </c>
      <c r="B9513" s="11" t="s">
        <v>63967</v>
      </c>
      <c r="C9513" s="12" t="s">
        <v>33754</v>
      </c>
      <c r="D9513" s="11" t="s">
        <v>19560</v>
      </c>
    </row>
    <row r="9514" spans="1:4" ht="30" x14ac:dyDescent="0.25">
      <c r="A9514" s="11" t="s">
        <v>33755</v>
      </c>
      <c r="B9514" s="11" t="s">
        <v>63968</v>
      </c>
      <c r="C9514" s="12" t="s">
        <v>33754</v>
      </c>
      <c r="D9514" s="11" t="s">
        <v>19560</v>
      </c>
    </row>
    <row r="9515" spans="1:4" ht="30" x14ac:dyDescent="0.25">
      <c r="A9515" s="11" t="s">
        <v>33756</v>
      </c>
      <c r="B9515" s="11" t="s">
        <v>63969</v>
      </c>
      <c r="C9515" s="12" t="s">
        <v>33757</v>
      </c>
      <c r="D9515" s="11" t="s">
        <v>19560</v>
      </c>
    </row>
    <row r="9516" spans="1:4" ht="30" x14ac:dyDescent="0.25">
      <c r="A9516" s="11" t="s">
        <v>33758</v>
      </c>
      <c r="B9516" s="11" t="s">
        <v>63970</v>
      </c>
      <c r="C9516" s="12" t="s">
        <v>33757</v>
      </c>
      <c r="D9516" s="11" t="s">
        <v>19560</v>
      </c>
    </row>
    <row r="9517" spans="1:4" ht="30" x14ac:dyDescent="0.25">
      <c r="A9517" s="11" t="s">
        <v>33759</v>
      </c>
      <c r="B9517" s="11" t="s">
        <v>63971</v>
      </c>
      <c r="C9517" s="12" t="s">
        <v>33760</v>
      </c>
      <c r="D9517" s="11" t="s">
        <v>19560</v>
      </c>
    </row>
    <row r="9518" spans="1:4" ht="30" x14ac:dyDescent="0.25">
      <c r="A9518" s="11" t="s">
        <v>33761</v>
      </c>
      <c r="B9518" s="11" t="s">
        <v>63972</v>
      </c>
      <c r="C9518" s="12" t="s">
        <v>33760</v>
      </c>
      <c r="D9518" s="11" t="s">
        <v>19560</v>
      </c>
    </row>
    <row r="9519" spans="1:4" x14ac:dyDescent="0.25">
      <c r="A9519" s="11" t="s">
        <v>33762</v>
      </c>
      <c r="B9519" s="11" t="s">
        <v>63973</v>
      </c>
      <c r="C9519" s="12" t="s">
        <v>33763</v>
      </c>
      <c r="D9519" s="11" t="s">
        <v>19560</v>
      </c>
    </row>
    <row r="9520" spans="1:4" x14ac:dyDescent="0.25">
      <c r="A9520" s="11" t="s">
        <v>33764</v>
      </c>
      <c r="B9520" s="11" t="s">
        <v>63974</v>
      </c>
      <c r="C9520" s="12" t="s">
        <v>33763</v>
      </c>
      <c r="D9520" s="11" t="s">
        <v>19560</v>
      </c>
    </row>
    <row r="9521" spans="1:4" x14ac:dyDescent="0.25">
      <c r="A9521" s="11" t="s">
        <v>33765</v>
      </c>
      <c r="B9521" s="11" t="s">
        <v>63975</v>
      </c>
      <c r="C9521" s="12" t="s">
        <v>33766</v>
      </c>
      <c r="D9521" s="11" t="s">
        <v>33767</v>
      </c>
    </row>
    <row r="9522" spans="1:4" x14ac:dyDescent="0.25">
      <c r="A9522" s="11" t="s">
        <v>33768</v>
      </c>
      <c r="B9522" s="11" t="s">
        <v>63976</v>
      </c>
      <c r="C9522" s="12" t="s">
        <v>33766</v>
      </c>
      <c r="D9522" s="11" t="s">
        <v>33767</v>
      </c>
    </row>
    <row r="9523" spans="1:4" x14ac:dyDescent="0.25">
      <c r="A9523" s="11" t="s">
        <v>33769</v>
      </c>
      <c r="B9523" s="11" t="s">
        <v>63977</v>
      </c>
      <c r="C9523" s="12" t="s">
        <v>33770</v>
      </c>
      <c r="D9523" s="11" t="s">
        <v>19584</v>
      </c>
    </row>
    <row r="9524" spans="1:4" x14ac:dyDescent="0.25">
      <c r="A9524" s="11" t="s">
        <v>33771</v>
      </c>
      <c r="B9524" s="11" t="s">
        <v>63978</v>
      </c>
      <c r="C9524" s="12" t="s">
        <v>33770</v>
      </c>
      <c r="D9524" s="11" t="s">
        <v>19584</v>
      </c>
    </row>
    <row r="9525" spans="1:4" x14ac:dyDescent="0.25">
      <c r="A9525" s="11" t="s">
        <v>33772</v>
      </c>
      <c r="B9525" s="11" t="s">
        <v>63979</v>
      </c>
      <c r="C9525" s="12" t="s">
        <v>33773</v>
      </c>
      <c r="D9525" s="11" t="s">
        <v>19584</v>
      </c>
    </row>
    <row r="9526" spans="1:4" x14ac:dyDescent="0.25">
      <c r="A9526" s="11" t="s">
        <v>33774</v>
      </c>
      <c r="B9526" s="11" t="s">
        <v>63980</v>
      </c>
      <c r="C9526" s="12" t="s">
        <v>33773</v>
      </c>
      <c r="D9526" s="11" t="s">
        <v>19584</v>
      </c>
    </row>
    <row r="9527" spans="1:4" x14ac:dyDescent="0.25">
      <c r="A9527" s="11" t="s">
        <v>33775</v>
      </c>
      <c r="B9527" s="11" t="s">
        <v>63981</v>
      </c>
      <c r="C9527" s="12" t="s">
        <v>33776</v>
      </c>
      <c r="D9527" s="11" t="s">
        <v>19584</v>
      </c>
    </row>
    <row r="9528" spans="1:4" x14ac:dyDescent="0.25">
      <c r="A9528" s="11" t="s">
        <v>33777</v>
      </c>
      <c r="B9528" s="11" t="s">
        <v>63982</v>
      </c>
      <c r="C9528" s="12" t="s">
        <v>33776</v>
      </c>
      <c r="D9528" s="11" t="s">
        <v>19584</v>
      </c>
    </row>
    <row r="9529" spans="1:4" x14ac:dyDescent="0.25">
      <c r="A9529" s="11" t="s">
        <v>33778</v>
      </c>
      <c r="B9529" s="11" t="s">
        <v>63983</v>
      </c>
      <c r="C9529" s="12" t="s">
        <v>33779</v>
      </c>
      <c r="D9529" s="11" t="s">
        <v>19584</v>
      </c>
    </row>
    <row r="9530" spans="1:4" x14ac:dyDescent="0.25">
      <c r="A9530" s="11" t="s">
        <v>33780</v>
      </c>
      <c r="B9530" s="11" t="s">
        <v>63984</v>
      </c>
      <c r="C9530" s="12" t="s">
        <v>33779</v>
      </c>
      <c r="D9530" s="11" t="s">
        <v>19584</v>
      </c>
    </row>
    <row r="9531" spans="1:4" x14ac:dyDescent="0.25">
      <c r="A9531" s="11" t="s">
        <v>33781</v>
      </c>
      <c r="B9531" s="11" t="s">
        <v>63985</v>
      </c>
      <c r="C9531" s="12" t="s">
        <v>33782</v>
      </c>
      <c r="D9531" s="11" t="s">
        <v>19584</v>
      </c>
    </row>
    <row r="9532" spans="1:4" x14ac:dyDescent="0.25">
      <c r="A9532" s="11" t="s">
        <v>33783</v>
      </c>
      <c r="B9532" s="11" t="s">
        <v>63986</v>
      </c>
      <c r="C9532" s="12" t="s">
        <v>33782</v>
      </c>
      <c r="D9532" s="11" t="s">
        <v>19584</v>
      </c>
    </row>
    <row r="9533" spans="1:4" x14ac:dyDescent="0.25">
      <c r="A9533" s="11" t="s">
        <v>33784</v>
      </c>
      <c r="B9533" s="11" t="s">
        <v>63987</v>
      </c>
      <c r="C9533" s="12" t="s">
        <v>33785</v>
      </c>
      <c r="D9533" s="11" t="s">
        <v>19560</v>
      </c>
    </row>
    <row r="9534" spans="1:4" x14ac:dyDescent="0.25">
      <c r="A9534" s="11" t="s">
        <v>33786</v>
      </c>
      <c r="B9534" s="11" t="s">
        <v>63988</v>
      </c>
      <c r="C9534" s="12" t="s">
        <v>33785</v>
      </c>
      <c r="D9534" s="11" t="s">
        <v>19560</v>
      </c>
    </row>
    <row r="9535" spans="1:4" x14ac:dyDescent="0.25">
      <c r="A9535" s="11" t="s">
        <v>33787</v>
      </c>
      <c r="B9535" s="11" t="s">
        <v>63989</v>
      </c>
      <c r="C9535" s="12" t="s">
        <v>33788</v>
      </c>
      <c r="D9535" s="11" t="s">
        <v>19560</v>
      </c>
    </row>
    <row r="9536" spans="1:4" x14ac:dyDescent="0.25">
      <c r="A9536" s="11" t="s">
        <v>33789</v>
      </c>
      <c r="B9536" s="11" t="s">
        <v>63990</v>
      </c>
      <c r="C9536" s="12" t="s">
        <v>33788</v>
      </c>
      <c r="D9536" s="11" t="s">
        <v>19560</v>
      </c>
    </row>
    <row r="9537" spans="1:4" x14ac:dyDescent="0.25">
      <c r="A9537" s="11" t="s">
        <v>33790</v>
      </c>
      <c r="B9537" s="11" t="s">
        <v>63991</v>
      </c>
      <c r="C9537" s="12" t="s">
        <v>33791</v>
      </c>
      <c r="D9537" s="11" t="s">
        <v>19560</v>
      </c>
    </row>
    <row r="9538" spans="1:4" x14ac:dyDescent="0.25">
      <c r="A9538" s="11" t="s">
        <v>33792</v>
      </c>
      <c r="B9538" s="11" t="s">
        <v>63992</v>
      </c>
      <c r="C9538" s="12" t="s">
        <v>33791</v>
      </c>
      <c r="D9538" s="11" t="s">
        <v>19560</v>
      </c>
    </row>
    <row r="9539" spans="1:4" x14ac:dyDescent="0.25">
      <c r="A9539" s="11" t="s">
        <v>33793</v>
      </c>
      <c r="B9539" s="11" t="s">
        <v>63993</v>
      </c>
      <c r="C9539" s="12" t="s">
        <v>33794</v>
      </c>
      <c r="D9539" s="11" t="s">
        <v>19560</v>
      </c>
    </row>
    <row r="9540" spans="1:4" x14ac:dyDescent="0.25">
      <c r="A9540" s="11" t="s">
        <v>33795</v>
      </c>
      <c r="B9540" s="11" t="s">
        <v>63994</v>
      </c>
      <c r="C9540" s="12" t="s">
        <v>33794</v>
      </c>
      <c r="D9540" s="11" t="s">
        <v>19560</v>
      </c>
    </row>
    <row r="9541" spans="1:4" x14ac:dyDescent="0.25">
      <c r="A9541" s="11" t="s">
        <v>33796</v>
      </c>
      <c r="B9541" s="11" t="s">
        <v>63995</v>
      </c>
      <c r="C9541" s="12" t="s">
        <v>33797</v>
      </c>
      <c r="D9541" s="11" t="s">
        <v>19560</v>
      </c>
    </row>
    <row r="9542" spans="1:4" x14ac:dyDescent="0.25">
      <c r="A9542" s="11" t="s">
        <v>33798</v>
      </c>
      <c r="B9542" s="11" t="s">
        <v>63996</v>
      </c>
      <c r="C9542" s="12" t="s">
        <v>33797</v>
      </c>
      <c r="D9542" s="11" t="s">
        <v>19560</v>
      </c>
    </row>
    <row r="9543" spans="1:4" x14ac:dyDescent="0.25">
      <c r="A9543" s="11" t="s">
        <v>33799</v>
      </c>
      <c r="B9543" s="11" t="s">
        <v>63997</v>
      </c>
      <c r="C9543" s="12" t="s">
        <v>33800</v>
      </c>
      <c r="D9543" s="11" t="s">
        <v>19560</v>
      </c>
    </row>
    <row r="9544" spans="1:4" x14ac:dyDescent="0.25">
      <c r="A9544" s="11" t="s">
        <v>33801</v>
      </c>
      <c r="B9544" s="11" t="s">
        <v>63998</v>
      </c>
      <c r="C9544" s="12" t="s">
        <v>33800</v>
      </c>
      <c r="D9544" s="11" t="s">
        <v>19560</v>
      </c>
    </row>
    <row r="9545" spans="1:4" x14ac:dyDescent="0.25">
      <c r="A9545" s="11" t="s">
        <v>33802</v>
      </c>
      <c r="B9545" s="11" t="s">
        <v>63999</v>
      </c>
      <c r="C9545" s="12" t="s">
        <v>33803</v>
      </c>
      <c r="D9545" s="11" t="s">
        <v>19560</v>
      </c>
    </row>
    <row r="9546" spans="1:4" x14ac:dyDescent="0.25">
      <c r="A9546" s="11" t="s">
        <v>33804</v>
      </c>
      <c r="B9546" s="11" t="s">
        <v>64000</v>
      </c>
      <c r="C9546" s="12" t="s">
        <v>33803</v>
      </c>
      <c r="D9546" s="11" t="s">
        <v>19560</v>
      </c>
    </row>
    <row r="9547" spans="1:4" x14ac:dyDescent="0.25">
      <c r="A9547" s="11" t="s">
        <v>33805</v>
      </c>
      <c r="B9547" s="11" t="s">
        <v>64001</v>
      </c>
      <c r="C9547" s="12" t="s">
        <v>33806</v>
      </c>
      <c r="D9547" s="11" t="s">
        <v>19560</v>
      </c>
    </row>
    <row r="9548" spans="1:4" x14ac:dyDescent="0.25">
      <c r="A9548" s="11" t="s">
        <v>33807</v>
      </c>
      <c r="B9548" s="11" t="s">
        <v>64002</v>
      </c>
      <c r="C9548" s="12" t="s">
        <v>33806</v>
      </c>
      <c r="D9548" s="11" t="s">
        <v>19560</v>
      </c>
    </row>
    <row r="9549" spans="1:4" x14ac:dyDescent="0.25">
      <c r="A9549" s="11" t="s">
        <v>33808</v>
      </c>
      <c r="B9549" s="11" t="s">
        <v>64003</v>
      </c>
      <c r="C9549" s="12" t="s">
        <v>33809</v>
      </c>
      <c r="D9549" s="11" t="s">
        <v>19560</v>
      </c>
    </row>
    <row r="9550" spans="1:4" x14ac:dyDescent="0.25">
      <c r="A9550" s="11" t="s">
        <v>33810</v>
      </c>
      <c r="B9550" s="11" t="s">
        <v>64004</v>
      </c>
      <c r="C9550" s="12" t="s">
        <v>33809</v>
      </c>
      <c r="D9550" s="11" t="s">
        <v>19560</v>
      </c>
    </row>
    <row r="9551" spans="1:4" x14ac:dyDescent="0.25">
      <c r="A9551" s="11" t="s">
        <v>33811</v>
      </c>
      <c r="B9551" s="11" t="s">
        <v>64005</v>
      </c>
      <c r="C9551" s="12" t="s">
        <v>33812</v>
      </c>
      <c r="D9551" s="11" t="s">
        <v>19560</v>
      </c>
    </row>
    <row r="9552" spans="1:4" x14ac:dyDescent="0.25">
      <c r="A9552" s="11" t="s">
        <v>33813</v>
      </c>
      <c r="B9552" s="11" t="s">
        <v>64006</v>
      </c>
      <c r="C9552" s="12" t="s">
        <v>33812</v>
      </c>
      <c r="D9552" s="11" t="s">
        <v>19560</v>
      </c>
    </row>
    <row r="9553" spans="1:4" x14ac:dyDescent="0.25">
      <c r="A9553" s="11" t="s">
        <v>33814</v>
      </c>
      <c r="B9553" s="11" t="s">
        <v>64007</v>
      </c>
      <c r="C9553" s="12" t="s">
        <v>33815</v>
      </c>
      <c r="D9553" s="11" t="s">
        <v>19560</v>
      </c>
    </row>
    <row r="9554" spans="1:4" x14ac:dyDescent="0.25">
      <c r="A9554" s="11" t="s">
        <v>33816</v>
      </c>
      <c r="B9554" s="11" t="s">
        <v>64008</v>
      </c>
      <c r="C9554" s="12" t="s">
        <v>33815</v>
      </c>
      <c r="D9554" s="11" t="s">
        <v>19560</v>
      </c>
    </row>
    <row r="9555" spans="1:4" x14ac:dyDescent="0.25">
      <c r="A9555" s="11" t="s">
        <v>33817</v>
      </c>
      <c r="B9555" s="11" t="s">
        <v>64009</v>
      </c>
      <c r="C9555" s="12" t="s">
        <v>33818</v>
      </c>
      <c r="D9555" s="11" t="s">
        <v>19560</v>
      </c>
    </row>
    <row r="9556" spans="1:4" x14ac:dyDescent="0.25">
      <c r="A9556" s="11" t="s">
        <v>33819</v>
      </c>
      <c r="B9556" s="11" t="s">
        <v>64010</v>
      </c>
      <c r="C9556" s="12" t="s">
        <v>33818</v>
      </c>
      <c r="D9556" s="11" t="s">
        <v>19560</v>
      </c>
    </row>
    <row r="9557" spans="1:4" x14ac:dyDescent="0.25">
      <c r="A9557" s="11" t="s">
        <v>33820</v>
      </c>
      <c r="B9557" s="11" t="s">
        <v>64011</v>
      </c>
      <c r="C9557" s="12" t="s">
        <v>33821</v>
      </c>
      <c r="D9557" s="11" t="s">
        <v>19560</v>
      </c>
    </row>
    <row r="9558" spans="1:4" x14ac:dyDescent="0.25">
      <c r="A9558" s="11" t="s">
        <v>33822</v>
      </c>
      <c r="B9558" s="11" t="s">
        <v>64012</v>
      </c>
      <c r="C9558" s="12" t="s">
        <v>33821</v>
      </c>
      <c r="D9558" s="11" t="s">
        <v>19560</v>
      </c>
    </row>
    <row r="9559" spans="1:4" x14ac:dyDescent="0.25">
      <c r="A9559" s="11" t="s">
        <v>33823</v>
      </c>
      <c r="B9559" s="11" t="s">
        <v>64013</v>
      </c>
      <c r="C9559" s="12" t="s">
        <v>33824</v>
      </c>
      <c r="D9559" s="11" t="s">
        <v>19560</v>
      </c>
    </row>
    <row r="9560" spans="1:4" x14ac:dyDescent="0.25">
      <c r="A9560" s="11" t="s">
        <v>33825</v>
      </c>
      <c r="B9560" s="11" t="s">
        <v>64014</v>
      </c>
      <c r="C9560" s="12" t="s">
        <v>33824</v>
      </c>
      <c r="D9560" s="11" t="s">
        <v>19560</v>
      </c>
    </row>
    <row r="9561" spans="1:4" x14ac:dyDescent="0.25">
      <c r="A9561" s="11" t="s">
        <v>33826</v>
      </c>
      <c r="B9561" s="11" t="s">
        <v>64015</v>
      </c>
      <c r="C9561" s="12" t="s">
        <v>33827</v>
      </c>
      <c r="D9561" s="11" t="s">
        <v>19560</v>
      </c>
    </row>
    <row r="9562" spans="1:4" x14ac:dyDescent="0.25">
      <c r="A9562" s="11" t="s">
        <v>33828</v>
      </c>
      <c r="B9562" s="11" t="s">
        <v>64016</v>
      </c>
      <c r="C9562" s="12" t="s">
        <v>33827</v>
      </c>
      <c r="D9562" s="11" t="s">
        <v>19560</v>
      </c>
    </row>
    <row r="9563" spans="1:4" x14ac:dyDescent="0.25">
      <c r="A9563" s="11" t="s">
        <v>33829</v>
      </c>
      <c r="B9563" s="11" t="s">
        <v>64017</v>
      </c>
      <c r="C9563" s="12" t="s">
        <v>33830</v>
      </c>
      <c r="D9563" s="11" t="s">
        <v>19560</v>
      </c>
    </row>
    <row r="9564" spans="1:4" x14ac:dyDescent="0.25">
      <c r="A9564" s="11" t="s">
        <v>33831</v>
      </c>
      <c r="B9564" s="11" t="s">
        <v>64018</v>
      </c>
      <c r="C9564" s="12" t="s">
        <v>33830</v>
      </c>
      <c r="D9564" s="11" t="s">
        <v>19560</v>
      </c>
    </row>
    <row r="9565" spans="1:4" x14ac:dyDescent="0.25">
      <c r="A9565" s="11" t="s">
        <v>33832</v>
      </c>
      <c r="B9565" s="11" t="s">
        <v>64019</v>
      </c>
      <c r="C9565" s="12" t="s">
        <v>33833</v>
      </c>
      <c r="D9565" s="11" t="s">
        <v>19560</v>
      </c>
    </row>
    <row r="9566" spans="1:4" x14ac:dyDescent="0.25">
      <c r="A9566" s="11" t="s">
        <v>33834</v>
      </c>
      <c r="B9566" s="11" t="s">
        <v>64020</v>
      </c>
      <c r="C9566" s="12" t="s">
        <v>33833</v>
      </c>
      <c r="D9566" s="11" t="s">
        <v>19560</v>
      </c>
    </row>
    <row r="9567" spans="1:4" x14ac:dyDescent="0.25">
      <c r="A9567" s="11" t="s">
        <v>33835</v>
      </c>
      <c r="B9567" s="11" t="s">
        <v>64021</v>
      </c>
      <c r="C9567" s="12" t="s">
        <v>33836</v>
      </c>
      <c r="D9567" s="11" t="s">
        <v>19560</v>
      </c>
    </row>
    <row r="9568" spans="1:4" x14ac:dyDescent="0.25">
      <c r="A9568" s="11" t="s">
        <v>33837</v>
      </c>
      <c r="B9568" s="11" t="s">
        <v>64022</v>
      </c>
      <c r="C9568" s="12" t="s">
        <v>33836</v>
      </c>
      <c r="D9568" s="11" t="s">
        <v>19560</v>
      </c>
    </row>
    <row r="9569" spans="1:4" ht="60" x14ac:dyDescent="0.25">
      <c r="A9569" s="11" t="s">
        <v>33838</v>
      </c>
      <c r="B9569" s="11" t="s">
        <v>64023</v>
      </c>
      <c r="C9569" s="12" t="s">
        <v>33839</v>
      </c>
      <c r="D9569" s="11" t="s">
        <v>19560</v>
      </c>
    </row>
    <row r="9570" spans="1:4" ht="60" x14ac:dyDescent="0.25">
      <c r="A9570" s="11" t="s">
        <v>33840</v>
      </c>
      <c r="B9570" s="11" t="s">
        <v>64024</v>
      </c>
      <c r="C9570" s="12" t="s">
        <v>33839</v>
      </c>
      <c r="D9570" s="11" t="s">
        <v>19560</v>
      </c>
    </row>
    <row r="9571" spans="1:4" ht="60" x14ac:dyDescent="0.25">
      <c r="A9571" s="11" t="s">
        <v>33841</v>
      </c>
      <c r="B9571" s="11" t="s">
        <v>64025</v>
      </c>
      <c r="C9571" s="12" t="s">
        <v>33842</v>
      </c>
      <c r="D9571" s="11" t="s">
        <v>19560</v>
      </c>
    </row>
    <row r="9572" spans="1:4" ht="60" x14ac:dyDescent="0.25">
      <c r="A9572" s="11" t="s">
        <v>33843</v>
      </c>
      <c r="B9572" s="11" t="s">
        <v>64026</v>
      </c>
      <c r="C9572" s="12" t="s">
        <v>33842</v>
      </c>
      <c r="D9572" s="11" t="s">
        <v>19560</v>
      </c>
    </row>
    <row r="9573" spans="1:4" ht="60" x14ac:dyDescent="0.25">
      <c r="A9573" s="11" t="s">
        <v>33844</v>
      </c>
      <c r="B9573" s="11" t="s">
        <v>64027</v>
      </c>
      <c r="C9573" s="12" t="s">
        <v>33845</v>
      </c>
      <c r="D9573" s="11" t="s">
        <v>19560</v>
      </c>
    </row>
    <row r="9574" spans="1:4" ht="60" x14ac:dyDescent="0.25">
      <c r="A9574" s="11" t="s">
        <v>33846</v>
      </c>
      <c r="B9574" s="11" t="s">
        <v>64028</v>
      </c>
      <c r="C9574" s="12" t="s">
        <v>33845</v>
      </c>
      <c r="D9574" s="11" t="s">
        <v>19560</v>
      </c>
    </row>
    <row r="9575" spans="1:4" ht="60" x14ac:dyDescent="0.25">
      <c r="A9575" s="11" t="s">
        <v>33847</v>
      </c>
      <c r="B9575" s="11" t="s">
        <v>64029</v>
      </c>
      <c r="C9575" s="12" t="s">
        <v>33848</v>
      </c>
      <c r="D9575" s="11" t="s">
        <v>19560</v>
      </c>
    </row>
    <row r="9576" spans="1:4" ht="60" x14ac:dyDescent="0.25">
      <c r="A9576" s="11" t="s">
        <v>33849</v>
      </c>
      <c r="B9576" s="11" t="s">
        <v>64030</v>
      </c>
      <c r="C9576" s="12" t="s">
        <v>33848</v>
      </c>
      <c r="D9576" s="11" t="s">
        <v>19560</v>
      </c>
    </row>
    <row r="9577" spans="1:4" ht="60" x14ac:dyDescent="0.25">
      <c r="A9577" s="11" t="s">
        <v>33850</v>
      </c>
      <c r="B9577" s="11" t="s">
        <v>64031</v>
      </c>
      <c r="C9577" s="12" t="s">
        <v>33851</v>
      </c>
      <c r="D9577" s="11" t="s">
        <v>19560</v>
      </c>
    </row>
    <row r="9578" spans="1:4" ht="60" x14ac:dyDescent="0.25">
      <c r="A9578" s="11" t="s">
        <v>33852</v>
      </c>
      <c r="B9578" s="11" t="s">
        <v>64032</v>
      </c>
      <c r="C9578" s="12" t="s">
        <v>33851</v>
      </c>
      <c r="D9578" s="11" t="s">
        <v>19560</v>
      </c>
    </row>
    <row r="9579" spans="1:4" ht="60" x14ac:dyDescent="0.25">
      <c r="A9579" s="11" t="s">
        <v>33853</v>
      </c>
      <c r="B9579" s="11" t="s">
        <v>64033</v>
      </c>
      <c r="C9579" s="12" t="s">
        <v>33854</v>
      </c>
      <c r="D9579" s="11" t="s">
        <v>19560</v>
      </c>
    </row>
    <row r="9580" spans="1:4" ht="60" x14ac:dyDescent="0.25">
      <c r="A9580" s="11" t="s">
        <v>33855</v>
      </c>
      <c r="B9580" s="11" t="s">
        <v>64034</v>
      </c>
      <c r="C9580" s="12" t="s">
        <v>33854</v>
      </c>
      <c r="D9580" s="11" t="s">
        <v>19560</v>
      </c>
    </row>
    <row r="9581" spans="1:4" ht="60" x14ac:dyDescent="0.25">
      <c r="A9581" s="11" t="s">
        <v>33856</v>
      </c>
      <c r="B9581" s="11" t="s">
        <v>64035</v>
      </c>
      <c r="C9581" s="12" t="s">
        <v>33857</v>
      </c>
      <c r="D9581" s="11" t="s">
        <v>19571</v>
      </c>
    </row>
    <row r="9582" spans="1:4" ht="60" x14ac:dyDescent="0.25">
      <c r="A9582" s="11" t="s">
        <v>33858</v>
      </c>
      <c r="B9582" s="11" t="s">
        <v>64036</v>
      </c>
      <c r="C9582" s="12" t="s">
        <v>33859</v>
      </c>
      <c r="D9582" s="11" t="s">
        <v>19571</v>
      </c>
    </row>
    <row r="9583" spans="1:4" ht="60" x14ac:dyDescent="0.25">
      <c r="A9583" s="11" t="s">
        <v>33860</v>
      </c>
      <c r="B9583" s="11" t="s">
        <v>64037</v>
      </c>
      <c r="C9583" s="12" t="s">
        <v>33857</v>
      </c>
      <c r="D9583" s="11" t="s">
        <v>19571</v>
      </c>
    </row>
    <row r="9584" spans="1:4" ht="60" x14ac:dyDescent="0.25">
      <c r="A9584" s="11" t="s">
        <v>33861</v>
      </c>
      <c r="B9584" s="11" t="s">
        <v>64038</v>
      </c>
      <c r="C9584" s="12" t="s">
        <v>33859</v>
      </c>
      <c r="D9584" s="11" t="s">
        <v>19571</v>
      </c>
    </row>
    <row r="9585" spans="1:4" ht="45" x14ac:dyDescent="0.25">
      <c r="A9585" s="11" t="s">
        <v>33862</v>
      </c>
      <c r="B9585" s="11" t="s">
        <v>64039</v>
      </c>
      <c r="C9585" s="12" t="s">
        <v>33863</v>
      </c>
      <c r="D9585" s="11" t="s">
        <v>19571</v>
      </c>
    </row>
    <row r="9586" spans="1:4" ht="45" x14ac:dyDescent="0.25">
      <c r="A9586" s="11" t="s">
        <v>33864</v>
      </c>
      <c r="B9586" s="11" t="s">
        <v>64040</v>
      </c>
      <c r="C9586" s="12" t="s">
        <v>33863</v>
      </c>
      <c r="D9586" s="11" t="s">
        <v>19571</v>
      </c>
    </row>
    <row r="9587" spans="1:4" ht="45" x14ac:dyDescent="0.25">
      <c r="A9587" s="11" t="s">
        <v>33865</v>
      </c>
      <c r="B9587" s="11" t="s">
        <v>64041</v>
      </c>
      <c r="C9587" s="12" t="s">
        <v>33866</v>
      </c>
      <c r="D9587" s="11" t="s">
        <v>19571</v>
      </c>
    </row>
    <row r="9588" spans="1:4" ht="45" x14ac:dyDescent="0.25">
      <c r="A9588" s="11" t="s">
        <v>33867</v>
      </c>
      <c r="B9588" s="11" t="s">
        <v>64042</v>
      </c>
      <c r="C9588" s="12" t="s">
        <v>33866</v>
      </c>
      <c r="D9588" s="11" t="s">
        <v>19571</v>
      </c>
    </row>
    <row r="9589" spans="1:4" ht="60" x14ac:dyDescent="0.25">
      <c r="A9589" s="11" t="s">
        <v>33868</v>
      </c>
      <c r="B9589" s="11" t="s">
        <v>64043</v>
      </c>
      <c r="C9589" s="12" t="s">
        <v>33869</v>
      </c>
      <c r="D9589" s="11" t="s">
        <v>19571</v>
      </c>
    </row>
    <row r="9590" spans="1:4" ht="60" x14ac:dyDescent="0.25">
      <c r="A9590" s="11" t="s">
        <v>33870</v>
      </c>
      <c r="B9590" s="11" t="s">
        <v>64044</v>
      </c>
      <c r="C9590" s="12" t="s">
        <v>33869</v>
      </c>
      <c r="D9590" s="11" t="s">
        <v>19571</v>
      </c>
    </row>
    <row r="9591" spans="1:4" ht="60" x14ac:dyDescent="0.25">
      <c r="A9591" s="11" t="s">
        <v>33871</v>
      </c>
      <c r="B9591" s="11" t="s">
        <v>64045</v>
      </c>
      <c r="C9591" s="12" t="s">
        <v>33872</v>
      </c>
      <c r="D9591" s="11" t="s">
        <v>19571</v>
      </c>
    </row>
    <row r="9592" spans="1:4" ht="60" x14ac:dyDescent="0.25">
      <c r="A9592" s="11" t="s">
        <v>33873</v>
      </c>
      <c r="B9592" s="11" t="s">
        <v>64046</v>
      </c>
      <c r="C9592" s="12" t="s">
        <v>33872</v>
      </c>
      <c r="D9592" s="11" t="s">
        <v>19571</v>
      </c>
    </row>
    <row r="9593" spans="1:4" ht="45" x14ac:dyDescent="0.25">
      <c r="A9593" s="11" t="s">
        <v>33874</v>
      </c>
      <c r="B9593" s="11" t="s">
        <v>64047</v>
      </c>
      <c r="C9593" s="12" t="s">
        <v>33875</v>
      </c>
      <c r="D9593" s="11" t="s">
        <v>19571</v>
      </c>
    </row>
    <row r="9594" spans="1:4" ht="45" x14ac:dyDescent="0.25">
      <c r="A9594" s="11" t="s">
        <v>33876</v>
      </c>
      <c r="B9594" s="11" t="s">
        <v>64048</v>
      </c>
      <c r="C9594" s="12" t="s">
        <v>33875</v>
      </c>
      <c r="D9594" s="11" t="s">
        <v>19571</v>
      </c>
    </row>
    <row r="9595" spans="1:4" ht="45" x14ac:dyDescent="0.25">
      <c r="A9595" s="11" t="s">
        <v>33877</v>
      </c>
      <c r="B9595" s="11" t="s">
        <v>64049</v>
      </c>
      <c r="C9595" s="12" t="s">
        <v>33878</v>
      </c>
      <c r="D9595" s="11" t="s">
        <v>19571</v>
      </c>
    </row>
    <row r="9596" spans="1:4" ht="45" x14ac:dyDescent="0.25">
      <c r="A9596" s="11" t="s">
        <v>33879</v>
      </c>
      <c r="B9596" s="11" t="s">
        <v>64050</v>
      </c>
      <c r="C9596" s="12" t="s">
        <v>33878</v>
      </c>
      <c r="D9596" s="11" t="s">
        <v>19571</v>
      </c>
    </row>
    <row r="9597" spans="1:4" ht="60" x14ac:dyDescent="0.25">
      <c r="A9597" s="11" t="s">
        <v>33880</v>
      </c>
      <c r="B9597" s="11" t="s">
        <v>64051</v>
      </c>
      <c r="C9597" s="12" t="s">
        <v>33881</v>
      </c>
      <c r="D9597" s="11" t="s">
        <v>19562</v>
      </c>
    </row>
    <row r="9598" spans="1:4" ht="60" x14ac:dyDescent="0.25">
      <c r="A9598" s="11" t="s">
        <v>33882</v>
      </c>
      <c r="B9598" s="11" t="s">
        <v>64052</v>
      </c>
      <c r="C9598" s="12" t="s">
        <v>33883</v>
      </c>
      <c r="D9598" s="11" t="s">
        <v>19562</v>
      </c>
    </row>
    <row r="9599" spans="1:4" ht="60" x14ac:dyDescent="0.25">
      <c r="A9599" s="11" t="s">
        <v>33884</v>
      </c>
      <c r="B9599" s="11" t="s">
        <v>64053</v>
      </c>
      <c r="C9599" s="12" t="s">
        <v>33881</v>
      </c>
      <c r="D9599" s="11" t="s">
        <v>19562</v>
      </c>
    </row>
    <row r="9600" spans="1:4" ht="60" x14ac:dyDescent="0.25">
      <c r="A9600" s="11" t="s">
        <v>33885</v>
      </c>
      <c r="B9600" s="11" t="s">
        <v>64054</v>
      </c>
      <c r="C9600" s="12" t="s">
        <v>33883</v>
      </c>
      <c r="D9600" s="11" t="s">
        <v>19562</v>
      </c>
    </row>
    <row r="9601" spans="1:4" ht="60" x14ac:dyDescent="0.25">
      <c r="A9601" s="11" t="s">
        <v>33886</v>
      </c>
      <c r="B9601" s="11" t="s">
        <v>64055</v>
      </c>
      <c r="C9601" s="12" t="s">
        <v>33887</v>
      </c>
      <c r="D9601" s="11" t="s">
        <v>19562</v>
      </c>
    </row>
    <row r="9602" spans="1:4" ht="60" x14ac:dyDescent="0.25">
      <c r="A9602" s="11" t="s">
        <v>33888</v>
      </c>
      <c r="B9602" s="11" t="s">
        <v>64056</v>
      </c>
      <c r="C9602" s="12" t="s">
        <v>33889</v>
      </c>
      <c r="D9602" s="11" t="s">
        <v>19562</v>
      </c>
    </row>
    <row r="9603" spans="1:4" ht="60" x14ac:dyDescent="0.25">
      <c r="A9603" s="11" t="s">
        <v>33890</v>
      </c>
      <c r="B9603" s="11" t="s">
        <v>64057</v>
      </c>
      <c r="C9603" s="12" t="s">
        <v>33887</v>
      </c>
      <c r="D9603" s="11" t="s">
        <v>19562</v>
      </c>
    </row>
    <row r="9604" spans="1:4" ht="60" x14ac:dyDescent="0.25">
      <c r="A9604" s="11" t="s">
        <v>33891</v>
      </c>
      <c r="B9604" s="11" t="s">
        <v>64058</v>
      </c>
      <c r="C9604" s="12" t="s">
        <v>33889</v>
      </c>
      <c r="D9604" s="11" t="s">
        <v>19562</v>
      </c>
    </row>
    <row r="9605" spans="1:4" ht="60" x14ac:dyDescent="0.25">
      <c r="A9605" s="11" t="s">
        <v>33892</v>
      </c>
      <c r="B9605" s="11" t="s">
        <v>64059</v>
      </c>
      <c r="C9605" s="12" t="s">
        <v>33893</v>
      </c>
      <c r="D9605" s="11" t="s">
        <v>19571</v>
      </c>
    </row>
    <row r="9606" spans="1:4" ht="60" x14ac:dyDescent="0.25">
      <c r="A9606" s="11" t="s">
        <v>33894</v>
      </c>
      <c r="B9606" s="11" t="s">
        <v>64060</v>
      </c>
      <c r="C9606" s="12" t="s">
        <v>33893</v>
      </c>
      <c r="D9606" s="11" t="s">
        <v>19571</v>
      </c>
    </row>
    <row r="9607" spans="1:4" ht="60" x14ac:dyDescent="0.25">
      <c r="A9607" s="11" t="s">
        <v>33895</v>
      </c>
      <c r="B9607" s="11" t="s">
        <v>64061</v>
      </c>
      <c r="C9607" s="12" t="s">
        <v>33896</v>
      </c>
      <c r="D9607" s="11" t="s">
        <v>19571</v>
      </c>
    </row>
    <row r="9608" spans="1:4" ht="60" x14ac:dyDescent="0.25">
      <c r="A9608" s="11" t="s">
        <v>33897</v>
      </c>
      <c r="B9608" s="11" t="s">
        <v>64062</v>
      </c>
      <c r="C9608" s="12" t="s">
        <v>33896</v>
      </c>
      <c r="D9608" s="11" t="s">
        <v>19571</v>
      </c>
    </row>
    <row r="9609" spans="1:4" ht="30" x14ac:dyDescent="0.25">
      <c r="A9609" s="11" t="s">
        <v>33898</v>
      </c>
      <c r="B9609" s="11" t="s">
        <v>64063</v>
      </c>
      <c r="C9609" s="12" t="s">
        <v>33899</v>
      </c>
      <c r="D9609" s="11" t="s">
        <v>19574</v>
      </c>
    </row>
    <row r="9610" spans="1:4" ht="30" x14ac:dyDescent="0.25">
      <c r="A9610" s="11" t="s">
        <v>33900</v>
      </c>
      <c r="B9610" s="11" t="s">
        <v>64064</v>
      </c>
      <c r="C9610" s="12" t="s">
        <v>33899</v>
      </c>
      <c r="D9610" s="11" t="s">
        <v>19574</v>
      </c>
    </row>
    <row r="9611" spans="1:4" ht="30" x14ac:dyDescent="0.25">
      <c r="A9611" s="11" t="s">
        <v>33901</v>
      </c>
      <c r="B9611" s="11" t="s">
        <v>64065</v>
      </c>
      <c r="C9611" s="12" t="s">
        <v>33902</v>
      </c>
      <c r="D9611" s="11" t="s">
        <v>19560</v>
      </c>
    </row>
    <row r="9612" spans="1:4" ht="30" x14ac:dyDescent="0.25">
      <c r="A9612" s="11" t="s">
        <v>33903</v>
      </c>
      <c r="B9612" s="11" t="s">
        <v>64066</v>
      </c>
      <c r="C9612" s="12" t="s">
        <v>33902</v>
      </c>
      <c r="D9612" s="11" t="s">
        <v>19560</v>
      </c>
    </row>
    <row r="9613" spans="1:4" ht="45" x14ac:dyDescent="0.25">
      <c r="A9613" s="11" t="s">
        <v>33904</v>
      </c>
      <c r="B9613" s="11" t="s">
        <v>64067</v>
      </c>
      <c r="C9613" s="12" t="s">
        <v>33905</v>
      </c>
      <c r="D9613" s="11" t="s">
        <v>19560</v>
      </c>
    </row>
    <row r="9614" spans="1:4" ht="45" x14ac:dyDescent="0.25">
      <c r="A9614" s="11" t="s">
        <v>33906</v>
      </c>
      <c r="B9614" s="11" t="s">
        <v>64068</v>
      </c>
      <c r="C9614" s="12" t="s">
        <v>33905</v>
      </c>
      <c r="D9614" s="11" t="s">
        <v>19560</v>
      </c>
    </row>
    <row r="9615" spans="1:4" ht="60" x14ac:dyDescent="0.25">
      <c r="A9615" s="11" t="s">
        <v>33907</v>
      </c>
      <c r="B9615" s="11" t="s">
        <v>64069</v>
      </c>
      <c r="C9615" s="12" t="s">
        <v>33908</v>
      </c>
      <c r="D9615" s="11" t="s">
        <v>19584</v>
      </c>
    </row>
    <row r="9616" spans="1:4" ht="60" x14ac:dyDescent="0.25">
      <c r="A9616" s="11" t="s">
        <v>33909</v>
      </c>
      <c r="B9616" s="11" t="s">
        <v>64070</v>
      </c>
      <c r="C9616" s="12" t="s">
        <v>33908</v>
      </c>
      <c r="D9616" s="11" t="s">
        <v>19584</v>
      </c>
    </row>
    <row r="9617" spans="1:4" ht="60" x14ac:dyDescent="0.25">
      <c r="A9617" s="11" t="s">
        <v>33910</v>
      </c>
      <c r="B9617" s="11" t="s">
        <v>64071</v>
      </c>
      <c r="C9617" s="12" t="s">
        <v>33911</v>
      </c>
      <c r="D9617" s="11" t="s">
        <v>19584</v>
      </c>
    </row>
    <row r="9618" spans="1:4" ht="60" x14ac:dyDescent="0.25">
      <c r="A9618" s="11" t="s">
        <v>33912</v>
      </c>
      <c r="B9618" s="11" t="s">
        <v>64072</v>
      </c>
      <c r="C9618" s="12" t="s">
        <v>33911</v>
      </c>
      <c r="D9618" s="11" t="s">
        <v>19584</v>
      </c>
    </row>
    <row r="9619" spans="1:4" ht="60" x14ac:dyDescent="0.25">
      <c r="A9619" s="11" t="s">
        <v>33913</v>
      </c>
      <c r="B9619" s="11" t="s">
        <v>64073</v>
      </c>
      <c r="C9619" s="12" t="s">
        <v>33914</v>
      </c>
      <c r="D9619" s="11" t="s">
        <v>19584</v>
      </c>
    </row>
    <row r="9620" spans="1:4" ht="60" x14ac:dyDescent="0.25">
      <c r="A9620" s="11" t="s">
        <v>33915</v>
      </c>
      <c r="B9620" s="11" t="s">
        <v>64074</v>
      </c>
      <c r="C9620" s="12" t="s">
        <v>33914</v>
      </c>
      <c r="D9620" s="11" t="s">
        <v>19584</v>
      </c>
    </row>
    <row r="9621" spans="1:4" ht="75" x14ac:dyDescent="0.25">
      <c r="A9621" s="11" t="s">
        <v>33916</v>
      </c>
      <c r="B9621" s="11" t="s">
        <v>64075</v>
      </c>
      <c r="C9621" s="12" t="s">
        <v>33917</v>
      </c>
      <c r="D9621" s="11" t="s">
        <v>19584</v>
      </c>
    </row>
    <row r="9622" spans="1:4" ht="75" x14ac:dyDescent="0.25">
      <c r="A9622" s="11" t="s">
        <v>33918</v>
      </c>
      <c r="B9622" s="11" t="s">
        <v>64076</v>
      </c>
      <c r="C9622" s="12" t="s">
        <v>33917</v>
      </c>
      <c r="D9622" s="11" t="s">
        <v>19584</v>
      </c>
    </row>
    <row r="9623" spans="1:4" ht="60" x14ac:dyDescent="0.25">
      <c r="A9623" s="11" t="s">
        <v>33919</v>
      </c>
      <c r="B9623" s="11" t="s">
        <v>64077</v>
      </c>
      <c r="C9623" s="12" t="s">
        <v>33920</v>
      </c>
      <c r="D9623" s="11" t="s">
        <v>19584</v>
      </c>
    </row>
    <row r="9624" spans="1:4" ht="60" x14ac:dyDescent="0.25">
      <c r="A9624" s="11" t="s">
        <v>33921</v>
      </c>
      <c r="B9624" s="11" t="s">
        <v>64078</v>
      </c>
      <c r="C9624" s="12" t="s">
        <v>33920</v>
      </c>
      <c r="D9624" s="11" t="s">
        <v>19584</v>
      </c>
    </row>
    <row r="9625" spans="1:4" ht="60" x14ac:dyDescent="0.25">
      <c r="A9625" s="11" t="s">
        <v>33922</v>
      </c>
      <c r="B9625" s="11" t="s">
        <v>64079</v>
      </c>
      <c r="C9625" s="12" t="s">
        <v>33923</v>
      </c>
      <c r="D9625" s="11" t="s">
        <v>19584</v>
      </c>
    </row>
    <row r="9626" spans="1:4" ht="60" x14ac:dyDescent="0.25">
      <c r="A9626" s="11" t="s">
        <v>33924</v>
      </c>
      <c r="B9626" s="11" t="s">
        <v>64080</v>
      </c>
      <c r="C9626" s="12" t="s">
        <v>33923</v>
      </c>
      <c r="D9626" s="11" t="s">
        <v>19584</v>
      </c>
    </row>
    <row r="9627" spans="1:4" ht="60" x14ac:dyDescent="0.25">
      <c r="A9627" s="11" t="s">
        <v>33925</v>
      </c>
      <c r="B9627" s="11" t="s">
        <v>64081</v>
      </c>
      <c r="C9627" s="12" t="s">
        <v>33926</v>
      </c>
      <c r="D9627" s="11" t="s">
        <v>19584</v>
      </c>
    </row>
    <row r="9628" spans="1:4" ht="60" x14ac:dyDescent="0.25">
      <c r="A9628" s="11" t="s">
        <v>33927</v>
      </c>
      <c r="B9628" s="11" t="s">
        <v>64082</v>
      </c>
      <c r="C9628" s="12" t="s">
        <v>33926</v>
      </c>
      <c r="D9628" s="11" t="s">
        <v>19584</v>
      </c>
    </row>
    <row r="9629" spans="1:4" ht="60" x14ac:dyDescent="0.25">
      <c r="A9629" s="11" t="s">
        <v>33928</v>
      </c>
      <c r="B9629" s="11" t="s">
        <v>64083</v>
      </c>
      <c r="C9629" s="12" t="s">
        <v>33929</v>
      </c>
      <c r="D9629" s="11" t="s">
        <v>19584</v>
      </c>
    </row>
    <row r="9630" spans="1:4" ht="60" x14ac:dyDescent="0.25">
      <c r="A9630" s="11" t="s">
        <v>33930</v>
      </c>
      <c r="B9630" s="11" t="s">
        <v>64084</v>
      </c>
      <c r="C9630" s="12" t="s">
        <v>33929</v>
      </c>
      <c r="D9630" s="11" t="s">
        <v>19584</v>
      </c>
    </row>
    <row r="9631" spans="1:4" ht="60" x14ac:dyDescent="0.25">
      <c r="A9631" s="11" t="s">
        <v>33931</v>
      </c>
      <c r="B9631" s="11" t="s">
        <v>64085</v>
      </c>
      <c r="C9631" s="12" t="s">
        <v>33932</v>
      </c>
      <c r="D9631" s="11" t="s">
        <v>19584</v>
      </c>
    </row>
    <row r="9632" spans="1:4" ht="60" x14ac:dyDescent="0.25">
      <c r="A9632" s="11" t="s">
        <v>33933</v>
      </c>
      <c r="B9632" s="11" t="s">
        <v>64086</v>
      </c>
      <c r="C9632" s="12" t="s">
        <v>33932</v>
      </c>
      <c r="D9632" s="11" t="s">
        <v>19584</v>
      </c>
    </row>
    <row r="9633" spans="1:4" ht="60" x14ac:dyDescent="0.25">
      <c r="A9633" s="11" t="s">
        <v>33934</v>
      </c>
      <c r="B9633" s="11" t="s">
        <v>64087</v>
      </c>
      <c r="C9633" s="12" t="s">
        <v>33935</v>
      </c>
      <c r="D9633" s="11" t="s">
        <v>19584</v>
      </c>
    </row>
    <row r="9634" spans="1:4" ht="60" x14ac:dyDescent="0.25">
      <c r="A9634" s="11" t="s">
        <v>33936</v>
      </c>
      <c r="B9634" s="11" t="s">
        <v>64088</v>
      </c>
      <c r="C9634" s="12" t="s">
        <v>33935</v>
      </c>
      <c r="D9634" s="11" t="s">
        <v>19584</v>
      </c>
    </row>
    <row r="9635" spans="1:4" ht="60" x14ac:dyDescent="0.25">
      <c r="A9635" s="11" t="s">
        <v>33937</v>
      </c>
      <c r="B9635" s="11" t="s">
        <v>64089</v>
      </c>
      <c r="C9635" s="12" t="s">
        <v>33938</v>
      </c>
      <c r="D9635" s="11" t="s">
        <v>19584</v>
      </c>
    </row>
    <row r="9636" spans="1:4" ht="60" x14ac:dyDescent="0.25">
      <c r="A9636" s="11" t="s">
        <v>33939</v>
      </c>
      <c r="B9636" s="11" t="s">
        <v>64090</v>
      </c>
      <c r="C9636" s="12" t="s">
        <v>33938</v>
      </c>
      <c r="D9636" s="11" t="s">
        <v>19584</v>
      </c>
    </row>
    <row r="9637" spans="1:4" ht="75" x14ac:dyDescent="0.25">
      <c r="A9637" s="11" t="s">
        <v>33940</v>
      </c>
      <c r="B9637" s="11" t="s">
        <v>64091</v>
      </c>
      <c r="C9637" s="12" t="s">
        <v>33941</v>
      </c>
      <c r="D9637" s="11" t="s">
        <v>19584</v>
      </c>
    </row>
    <row r="9638" spans="1:4" ht="75" x14ac:dyDescent="0.25">
      <c r="A9638" s="11" t="s">
        <v>33942</v>
      </c>
      <c r="B9638" s="11" t="s">
        <v>64092</v>
      </c>
      <c r="C9638" s="12" t="s">
        <v>33941</v>
      </c>
      <c r="D9638" s="11" t="s">
        <v>19584</v>
      </c>
    </row>
    <row r="9639" spans="1:4" ht="30" x14ac:dyDescent="0.25">
      <c r="A9639" s="11" t="s">
        <v>33943</v>
      </c>
      <c r="B9639" s="11" t="s">
        <v>64093</v>
      </c>
      <c r="C9639" s="12" t="s">
        <v>33944</v>
      </c>
      <c r="D9639" s="11" t="s">
        <v>19584</v>
      </c>
    </row>
    <row r="9640" spans="1:4" ht="30" x14ac:dyDescent="0.25">
      <c r="A9640" s="11" t="s">
        <v>33945</v>
      </c>
      <c r="B9640" s="11" t="s">
        <v>64094</v>
      </c>
      <c r="C9640" s="12" t="s">
        <v>33944</v>
      </c>
      <c r="D9640" s="11" t="s">
        <v>19584</v>
      </c>
    </row>
    <row r="9641" spans="1:4" ht="30" x14ac:dyDescent="0.25">
      <c r="A9641" s="11" t="s">
        <v>33946</v>
      </c>
      <c r="B9641" s="11" t="s">
        <v>64095</v>
      </c>
      <c r="C9641" s="12" t="s">
        <v>33947</v>
      </c>
      <c r="D9641" s="11" t="s">
        <v>19584</v>
      </c>
    </row>
    <row r="9642" spans="1:4" ht="30" x14ac:dyDescent="0.25">
      <c r="A9642" s="11" t="s">
        <v>33948</v>
      </c>
      <c r="B9642" s="11" t="s">
        <v>64096</v>
      </c>
      <c r="C9642" s="12" t="s">
        <v>33947</v>
      </c>
      <c r="D9642" s="11" t="s">
        <v>19584</v>
      </c>
    </row>
    <row r="9643" spans="1:4" ht="30" x14ac:dyDescent="0.25">
      <c r="A9643" s="11" t="s">
        <v>33949</v>
      </c>
      <c r="B9643" s="11" t="s">
        <v>64097</v>
      </c>
      <c r="C9643" s="12" t="s">
        <v>33950</v>
      </c>
      <c r="D9643" s="11" t="s">
        <v>19584</v>
      </c>
    </row>
    <row r="9644" spans="1:4" ht="30" x14ac:dyDescent="0.25">
      <c r="A9644" s="11" t="s">
        <v>33951</v>
      </c>
      <c r="B9644" s="11" t="s">
        <v>64098</v>
      </c>
      <c r="C9644" s="12" t="s">
        <v>33950</v>
      </c>
      <c r="D9644" s="11" t="s">
        <v>19584</v>
      </c>
    </row>
    <row r="9645" spans="1:4" ht="30" x14ac:dyDescent="0.25">
      <c r="A9645" s="11" t="s">
        <v>33952</v>
      </c>
      <c r="B9645" s="11" t="s">
        <v>64099</v>
      </c>
      <c r="C9645" s="12" t="s">
        <v>33953</v>
      </c>
      <c r="D9645" s="11" t="s">
        <v>19584</v>
      </c>
    </row>
    <row r="9646" spans="1:4" ht="30" x14ac:dyDescent="0.25">
      <c r="A9646" s="11" t="s">
        <v>33954</v>
      </c>
      <c r="B9646" s="11" t="s">
        <v>64100</v>
      </c>
      <c r="C9646" s="12" t="s">
        <v>33953</v>
      </c>
      <c r="D9646" s="11" t="s">
        <v>19584</v>
      </c>
    </row>
    <row r="9647" spans="1:4" ht="30" x14ac:dyDescent="0.25">
      <c r="A9647" s="11" t="s">
        <v>33955</v>
      </c>
      <c r="B9647" s="11" t="s">
        <v>64101</v>
      </c>
      <c r="C9647" s="12" t="s">
        <v>33956</v>
      </c>
      <c r="D9647" s="11" t="s">
        <v>19584</v>
      </c>
    </row>
    <row r="9648" spans="1:4" ht="30" x14ac:dyDescent="0.25">
      <c r="A9648" s="11" t="s">
        <v>33957</v>
      </c>
      <c r="B9648" s="11" t="s">
        <v>64102</v>
      </c>
      <c r="C9648" s="12" t="s">
        <v>33956</v>
      </c>
      <c r="D9648" s="11" t="s">
        <v>19584</v>
      </c>
    </row>
    <row r="9649" spans="1:4" ht="30" x14ac:dyDescent="0.25">
      <c r="A9649" s="11" t="s">
        <v>33958</v>
      </c>
      <c r="B9649" s="11" t="s">
        <v>64103</v>
      </c>
      <c r="C9649" s="12" t="s">
        <v>33959</v>
      </c>
      <c r="D9649" s="11" t="s">
        <v>19584</v>
      </c>
    </row>
    <row r="9650" spans="1:4" ht="30" x14ac:dyDescent="0.25">
      <c r="A9650" s="11" t="s">
        <v>33960</v>
      </c>
      <c r="B9650" s="11" t="s">
        <v>64104</v>
      </c>
      <c r="C9650" s="12" t="s">
        <v>33959</v>
      </c>
      <c r="D9650" s="11" t="s">
        <v>19584</v>
      </c>
    </row>
    <row r="9651" spans="1:4" ht="30" x14ac:dyDescent="0.25">
      <c r="A9651" s="11" t="s">
        <v>33961</v>
      </c>
      <c r="B9651" s="11" t="s">
        <v>64105</v>
      </c>
      <c r="C9651" s="12" t="s">
        <v>33962</v>
      </c>
      <c r="D9651" s="11" t="s">
        <v>19584</v>
      </c>
    </row>
    <row r="9652" spans="1:4" ht="30" x14ac:dyDescent="0.25">
      <c r="A9652" s="11" t="s">
        <v>33963</v>
      </c>
      <c r="B9652" s="11" t="s">
        <v>64106</v>
      </c>
      <c r="C9652" s="12" t="s">
        <v>33962</v>
      </c>
      <c r="D9652" s="11" t="s">
        <v>19584</v>
      </c>
    </row>
    <row r="9653" spans="1:4" ht="30" x14ac:dyDescent="0.25">
      <c r="A9653" s="11" t="s">
        <v>33964</v>
      </c>
      <c r="B9653" s="11" t="s">
        <v>64107</v>
      </c>
      <c r="C9653" s="12" t="s">
        <v>33965</v>
      </c>
      <c r="D9653" s="11" t="s">
        <v>19584</v>
      </c>
    </row>
    <row r="9654" spans="1:4" ht="30" x14ac:dyDescent="0.25">
      <c r="A9654" s="11" t="s">
        <v>33966</v>
      </c>
      <c r="B9654" s="11" t="s">
        <v>64108</v>
      </c>
      <c r="C9654" s="12" t="s">
        <v>33965</v>
      </c>
      <c r="D9654" s="11" t="s">
        <v>19584</v>
      </c>
    </row>
    <row r="9655" spans="1:4" ht="45" x14ac:dyDescent="0.25">
      <c r="A9655" s="11" t="s">
        <v>33967</v>
      </c>
      <c r="B9655" s="11" t="s">
        <v>64109</v>
      </c>
      <c r="C9655" s="12" t="s">
        <v>33968</v>
      </c>
      <c r="D9655" s="11" t="s">
        <v>19562</v>
      </c>
    </row>
    <row r="9656" spans="1:4" ht="45" x14ac:dyDescent="0.25">
      <c r="A9656" s="11" t="s">
        <v>33969</v>
      </c>
      <c r="B9656" s="11" t="s">
        <v>64110</v>
      </c>
      <c r="C9656" s="12" t="s">
        <v>33968</v>
      </c>
      <c r="D9656" s="11" t="s">
        <v>19562</v>
      </c>
    </row>
    <row r="9657" spans="1:4" ht="45" x14ac:dyDescent="0.25">
      <c r="A9657" s="11" t="s">
        <v>33970</v>
      </c>
      <c r="B9657" s="11" t="s">
        <v>64111</v>
      </c>
      <c r="C9657" s="12" t="s">
        <v>33971</v>
      </c>
      <c r="D9657" s="11" t="s">
        <v>19562</v>
      </c>
    </row>
    <row r="9658" spans="1:4" ht="45" x14ac:dyDescent="0.25">
      <c r="A9658" s="11" t="s">
        <v>33972</v>
      </c>
      <c r="B9658" s="11" t="s">
        <v>64112</v>
      </c>
      <c r="C9658" s="12" t="s">
        <v>33971</v>
      </c>
      <c r="D9658" s="11" t="s">
        <v>19562</v>
      </c>
    </row>
    <row r="9659" spans="1:4" ht="45" x14ac:dyDescent="0.25">
      <c r="A9659" s="11" t="s">
        <v>33973</v>
      </c>
      <c r="B9659" s="11" t="s">
        <v>64113</v>
      </c>
      <c r="C9659" s="12" t="s">
        <v>33974</v>
      </c>
      <c r="D9659" s="11" t="s">
        <v>19560</v>
      </c>
    </row>
    <row r="9660" spans="1:4" ht="45" x14ac:dyDescent="0.25">
      <c r="A9660" s="11" t="s">
        <v>33975</v>
      </c>
      <c r="B9660" s="11" t="s">
        <v>64114</v>
      </c>
      <c r="C9660" s="12" t="s">
        <v>33974</v>
      </c>
      <c r="D9660" s="11" t="s">
        <v>19560</v>
      </c>
    </row>
    <row r="9661" spans="1:4" ht="45" x14ac:dyDescent="0.25">
      <c r="A9661" s="11" t="s">
        <v>33976</v>
      </c>
      <c r="B9661" s="11" t="s">
        <v>64115</v>
      </c>
      <c r="C9661" s="12" t="s">
        <v>33977</v>
      </c>
      <c r="D9661" s="11" t="s">
        <v>19560</v>
      </c>
    </row>
    <row r="9662" spans="1:4" ht="45" x14ac:dyDescent="0.25">
      <c r="A9662" s="11" t="s">
        <v>33978</v>
      </c>
      <c r="B9662" s="11" t="s">
        <v>64116</v>
      </c>
      <c r="C9662" s="12" t="s">
        <v>33977</v>
      </c>
      <c r="D9662" s="11" t="s">
        <v>19560</v>
      </c>
    </row>
    <row r="9663" spans="1:4" ht="30" x14ac:dyDescent="0.25">
      <c r="A9663" s="11" t="s">
        <v>33979</v>
      </c>
      <c r="B9663" s="11" t="s">
        <v>64117</v>
      </c>
      <c r="C9663" s="12" t="s">
        <v>33980</v>
      </c>
      <c r="D9663" s="11" t="s">
        <v>19560</v>
      </c>
    </row>
    <row r="9664" spans="1:4" ht="30" x14ac:dyDescent="0.25">
      <c r="A9664" s="11" t="s">
        <v>33981</v>
      </c>
      <c r="B9664" s="11" t="s">
        <v>64118</v>
      </c>
      <c r="C9664" s="12" t="s">
        <v>33980</v>
      </c>
      <c r="D9664" s="11" t="s">
        <v>19560</v>
      </c>
    </row>
    <row r="9665" spans="1:4" ht="30" x14ac:dyDescent="0.25">
      <c r="A9665" s="11" t="s">
        <v>33982</v>
      </c>
      <c r="B9665" s="11" t="s">
        <v>64119</v>
      </c>
      <c r="C9665" s="12" t="s">
        <v>33983</v>
      </c>
      <c r="D9665" s="11" t="s">
        <v>19560</v>
      </c>
    </row>
    <row r="9666" spans="1:4" ht="30" x14ac:dyDescent="0.25">
      <c r="A9666" s="11" t="s">
        <v>33984</v>
      </c>
      <c r="B9666" s="11" t="s">
        <v>64120</v>
      </c>
      <c r="C9666" s="12" t="s">
        <v>33983</v>
      </c>
      <c r="D9666" s="11" t="s">
        <v>19560</v>
      </c>
    </row>
    <row r="9667" spans="1:4" ht="45" x14ac:dyDescent="0.25">
      <c r="A9667" s="11" t="s">
        <v>33985</v>
      </c>
      <c r="B9667" s="11" t="s">
        <v>64121</v>
      </c>
      <c r="C9667" s="12" t="s">
        <v>33986</v>
      </c>
      <c r="D9667" s="11" t="s">
        <v>19562</v>
      </c>
    </row>
    <row r="9668" spans="1:4" ht="45" x14ac:dyDescent="0.25">
      <c r="A9668" s="11" t="s">
        <v>33987</v>
      </c>
      <c r="B9668" s="11" t="s">
        <v>64122</v>
      </c>
      <c r="C9668" s="12" t="s">
        <v>33986</v>
      </c>
      <c r="D9668" s="11" t="s">
        <v>19562</v>
      </c>
    </row>
    <row r="9669" spans="1:4" ht="45" x14ac:dyDescent="0.25">
      <c r="A9669" s="11" t="s">
        <v>33988</v>
      </c>
      <c r="B9669" s="11" t="s">
        <v>64123</v>
      </c>
      <c r="C9669" s="12" t="s">
        <v>33989</v>
      </c>
      <c r="D9669" s="11" t="s">
        <v>19562</v>
      </c>
    </row>
    <row r="9670" spans="1:4" ht="45" x14ac:dyDescent="0.25">
      <c r="A9670" s="11" t="s">
        <v>33990</v>
      </c>
      <c r="B9670" s="11" t="s">
        <v>64124</v>
      </c>
      <c r="C9670" s="12" t="s">
        <v>33989</v>
      </c>
      <c r="D9670" s="11" t="s">
        <v>19562</v>
      </c>
    </row>
    <row r="9671" spans="1:4" ht="60" x14ac:dyDescent="0.25">
      <c r="A9671" s="11" t="s">
        <v>33991</v>
      </c>
      <c r="B9671" s="11" t="s">
        <v>64125</v>
      </c>
      <c r="C9671" s="12" t="s">
        <v>33992</v>
      </c>
      <c r="D9671" s="11" t="s">
        <v>19562</v>
      </c>
    </row>
    <row r="9672" spans="1:4" ht="60" x14ac:dyDescent="0.25">
      <c r="A9672" s="11" t="s">
        <v>33993</v>
      </c>
      <c r="B9672" s="11" t="s">
        <v>64126</v>
      </c>
      <c r="C9672" s="12" t="s">
        <v>33992</v>
      </c>
      <c r="D9672" s="11" t="s">
        <v>19562</v>
      </c>
    </row>
    <row r="9673" spans="1:4" ht="45" x14ac:dyDescent="0.25">
      <c r="A9673" s="11" t="s">
        <v>33994</v>
      </c>
      <c r="B9673" s="11" t="s">
        <v>64127</v>
      </c>
      <c r="C9673" s="12" t="s">
        <v>33995</v>
      </c>
      <c r="D9673" s="11" t="s">
        <v>19562</v>
      </c>
    </row>
    <row r="9674" spans="1:4" ht="45" x14ac:dyDescent="0.25">
      <c r="A9674" s="11" t="s">
        <v>33996</v>
      </c>
      <c r="B9674" s="11" t="s">
        <v>64128</v>
      </c>
      <c r="C9674" s="12" t="s">
        <v>33995</v>
      </c>
      <c r="D9674" s="11" t="s">
        <v>19562</v>
      </c>
    </row>
    <row r="9675" spans="1:4" ht="45" x14ac:dyDescent="0.25">
      <c r="A9675" s="11" t="s">
        <v>33997</v>
      </c>
      <c r="B9675" s="11" t="s">
        <v>64129</v>
      </c>
      <c r="C9675" s="12" t="s">
        <v>33998</v>
      </c>
      <c r="D9675" s="11" t="s">
        <v>19562</v>
      </c>
    </row>
    <row r="9676" spans="1:4" ht="45" x14ac:dyDescent="0.25">
      <c r="A9676" s="11" t="s">
        <v>33999</v>
      </c>
      <c r="B9676" s="11" t="s">
        <v>64130</v>
      </c>
      <c r="C9676" s="12" t="s">
        <v>33998</v>
      </c>
      <c r="D9676" s="11" t="s">
        <v>19562</v>
      </c>
    </row>
    <row r="9677" spans="1:4" ht="45" x14ac:dyDescent="0.25">
      <c r="A9677" s="11" t="s">
        <v>34000</v>
      </c>
      <c r="B9677" s="11" t="s">
        <v>64131</v>
      </c>
      <c r="C9677" s="12" t="s">
        <v>34001</v>
      </c>
      <c r="D9677" s="11" t="s">
        <v>19562</v>
      </c>
    </row>
    <row r="9678" spans="1:4" ht="45" x14ac:dyDescent="0.25">
      <c r="A9678" s="11" t="s">
        <v>34002</v>
      </c>
      <c r="B9678" s="11" t="s">
        <v>64132</v>
      </c>
      <c r="C9678" s="12" t="s">
        <v>34001</v>
      </c>
      <c r="D9678" s="11" t="s">
        <v>19562</v>
      </c>
    </row>
    <row r="9679" spans="1:4" ht="45" x14ac:dyDescent="0.25">
      <c r="A9679" s="11" t="s">
        <v>34003</v>
      </c>
      <c r="B9679" s="11" t="s">
        <v>64133</v>
      </c>
      <c r="C9679" s="12" t="s">
        <v>34004</v>
      </c>
      <c r="D9679" s="11" t="s">
        <v>19562</v>
      </c>
    </row>
    <row r="9680" spans="1:4" ht="45" x14ac:dyDescent="0.25">
      <c r="A9680" s="11" t="s">
        <v>34005</v>
      </c>
      <c r="B9680" s="11" t="s">
        <v>64134</v>
      </c>
      <c r="C9680" s="12" t="s">
        <v>34004</v>
      </c>
      <c r="D9680" s="11" t="s">
        <v>19562</v>
      </c>
    </row>
    <row r="9681" spans="1:4" ht="45" x14ac:dyDescent="0.25">
      <c r="A9681" s="11" t="s">
        <v>34006</v>
      </c>
      <c r="B9681" s="11" t="s">
        <v>64135</v>
      </c>
      <c r="C9681" s="12" t="s">
        <v>34007</v>
      </c>
      <c r="D9681" s="11" t="s">
        <v>19562</v>
      </c>
    </row>
    <row r="9682" spans="1:4" ht="45" x14ac:dyDescent="0.25">
      <c r="A9682" s="11" t="s">
        <v>34008</v>
      </c>
      <c r="B9682" s="11" t="s">
        <v>64136</v>
      </c>
      <c r="C9682" s="12" t="s">
        <v>34007</v>
      </c>
      <c r="D9682" s="11" t="s">
        <v>19562</v>
      </c>
    </row>
    <row r="9683" spans="1:4" ht="45" x14ac:dyDescent="0.25">
      <c r="A9683" s="11" t="s">
        <v>34009</v>
      </c>
      <c r="B9683" s="11" t="s">
        <v>64137</v>
      </c>
      <c r="C9683" s="12" t="s">
        <v>34010</v>
      </c>
      <c r="D9683" s="11" t="s">
        <v>19562</v>
      </c>
    </row>
    <row r="9684" spans="1:4" ht="45" x14ac:dyDescent="0.25">
      <c r="A9684" s="11" t="s">
        <v>34011</v>
      </c>
      <c r="B9684" s="11" t="s">
        <v>64138</v>
      </c>
      <c r="C9684" s="12" t="s">
        <v>34010</v>
      </c>
      <c r="D9684" s="11" t="s">
        <v>19562</v>
      </c>
    </row>
    <row r="9685" spans="1:4" ht="60" x14ac:dyDescent="0.25">
      <c r="A9685" s="11" t="s">
        <v>34012</v>
      </c>
      <c r="B9685" s="11" t="s">
        <v>64139</v>
      </c>
      <c r="C9685" s="12" t="s">
        <v>34013</v>
      </c>
      <c r="D9685" s="11" t="s">
        <v>19562</v>
      </c>
    </row>
    <row r="9686" spans="1:4" ht="60" x14ac:dyDescent="0.25">
      <c r="A9686" s="11" t="s">
        <v>34014</v>
      </c>
      <c r="B9686" s="11" t="s">
        <v>64140</v>
      </c>
      <c r="C9686" s="12" t="s">
        <v>34013</v>
      </c>
      <c r="D9686" s="11" t="s">
        <v>19562</v>
      </c>
    </row>
    <row r="9687" spans="1:4" ht="30" x14ac:dyDescent="0.25">
      <c r="A9687" s="11" t="s">
        <v>34015</v>
      </c>
      <c r="B9687" s="11" t="s">
        <v>64141</v>
      </c>
      <c r="C9687" s="12" t="s">
        <v>34016</v>
      </c>
      <c r="D9687" s="11" t="s">
        <v>19562</v>
      </c>
    </row>
    <row r="9688" spans="1:4" ht="30" x14ac:dyDescent="0.25">
      <c r="A9688" s="11" t="s">
        <v>34017</v>
      </c>
      <c r="B9688" s="11" t="s">
        <v>64142</v>
      </c>
      <c r="C9688" s="12" t="s">
        <v>34016</v>
      </c>
      <c r="D9688" s="11" t="s">
        <v>19562</v>
      </c>
    </row>
    <row r="9689" spans="1:4" ht="30" x14ac:dyDescent="0.25">
      <c r="A9689" s="11" t="s">
        <v>34018</v>
      </c>
      <c r="B9689" s="11" t="s">
        <v>64143</v>
      </c>
      <c r="C9689" s="12" t="s">
        <v>34019</v>
      </c>
      <c r="D9689" s="11" t="s">
        <v>19562</v>
      </c>
    </row>
    <row r="9690" spans="1:4" ht="30" x14ac:dyDescent="0.25">
      <c r="A9690" s="11" t="s">
        <v>34020</v>
      </c>
      <c r="B9690" s="11" t="s">
        <v>64144</v>
      </c>
      <c r="C9690" s="12" t="s">
        <v>34019</v>
      </c>
      <c r="D9690" s="11" t="s">
        <v>19562</v>
      </c>
    </row>
    <row r="9691" spans="1:4" ht="30" x14ac:dyDescent="0.25">
      <c r="A9691" s="11" t="s">
        <v>34021</v>
      </c>
      <c r="B9691" s="11" t="s">
        <v>64145</v>
      </c>
      <c r="C9691" s="12" t="s">
        <v>34022</v>
      </c>
      <c r="D9691" s="11" t="s">
        <v>19562</v>
      </c>
    </row>
    <row r="9692" spans="1:4" ht="30" x14ac:dyDescent="0.25">
      <c r="A9692" s="11" t="s">
        <v>34023</v>
      </c>
      <c r="B9692" s="11" t="s">
        <v>64146</v>
      </c>
      <c r="C9692" s="12" t="s">
        <v>34022</v>
      </c>
      <c r="D9692" s="11" t="s">
        <v>19562</v>
      </c>
    </row>
    <row r="9693" spans="1:4" ht="30" x14ac:dyDescent="0.25">
      <c r="A9693" s="11" t="s">
        <v>34024</v>
      </c>
      <c r="B9693" s="11" t="s">
        <v>64147</v>
      </c>
      <c r="C9693" s="12" t="s">
        <v>34025</v>
      </c>
      <c r="D9693" s="11" t="s">
        <v>19562</v>
      </c>
    </row>
    <row r="9694" spans="1:4" ht="30" x14ac:dyDescent="0.25">
      <c r="A9694" s="11" t="s">
        <v>34026</v>
      </c>
      <c r="B9694" s="11" t="s">
        <v>64148</v>
      </c>
      <c r="C9694" s="12" t="s">
        <v>34025</v>
      </c>
      <c r="D9694" s="11" t="s">
        <v>19562</v>
      </c>
    </row>
    <row r="9695" spans="1:4" ht="30" x14ac:dyDescent="0.25">
      <c r="A9695" s="11" t="s">
        <v>34027</v>
      </c>
      <c r="B9695" s="11" t="s">
        <v>64149</v>
      </c>
      <c r="C9695" s="12" t="s">
        <v>34028</v>
      </c>
      <c r="D9695" s="11" t="s">
        <v>19562</v>
      </c>
    </row>
    <row r="9696" spans="1:4" ht="30" x14ac:dyDescent="0.25">
      <c r="A9696" s="11" t="s">
        <v>34029</v>
      </c>
      <c r="B9696" s="11" t="s">
        <v>64150</v>
      </c>
      <c r="C9696" s="12" t="s">
        <v>34028</v>
      </c>
      <c r="D9696" s="11" t="s">
        <v>19562</v>
      </c>
    </row>
    <row r="9697" spans="1:4" ht="30" x14ac:dyDescent="0.25">
      <c r="A9697" s="11" t="s">
        <v>34030</v>
      </c>
      <c r="B9697" s="11" t="s">
        <v>64151</v>
      </c>
      <c r="C9697" s="12" t="s">
        <v>34031</v>
      </c>
      <c r="D9697" s="11" t="s">
        <v>19562</v>
      </c>
    </row>
    <row r="9698" spans="1:4" ht="30" x14ac:dyDescent="0.25">
      <c r="A9698" s="11" t="s">
        <v>34032</v>
      </c>
      <c r="B9698" s="11" t="s">
        <v>64152</v>
      </c>
      <c r="C9698" s="12" t="s">
        <v>34031</v>
      </c>
      <c r="D9698" s="11" t="s">
        <v>19562</v>
      </c>
    </row>
    <row r="9699" spans="1:4" ht="30" x14ac:dyDescent="0.25">
      <c r="A9699" s="11" t="s">
        <v>34033</v>
      </c>
      <c r="B9699" s="11" t="s">
        <v>64153</v>
      </c>
      <c r="C9699" s="12" t="s">
        <v>34034</v>
      </c>
      <c r="D9699" s="11" t="s">
        <v>19562</v>
      </c>
    </row>
    <row r="9700" spans="1:4" ht="30" x14ac:dyDescent="0.25">
      <c r="A9700" s="11" t="s">
        <v>34035</v>
      </c>
      <c r="B9700" s="11" t="s">
        <v>64154</v>
      </c>
      <c r="C9700" s="12" t="s">
        <v>34034</v>
      </c>
      <c r="D9700" s="11" t="s">
        <v>19562</v>
      </c>
    </row>
    <row r="9701" spans="1:4" ht="30" x14ac:dyDescent="0.25">
      <c r="A9701" s="11" t="s">
        <v>34036</v>
      </c>
      <c r="B9701" s="11" t="s">
        <v>64155</v>
      </c>
      <c r="C9701" s="12" t="s">
        <v>34037</v>
      </c>
      <c r="D9701" s="11" t="s">
        <v>19562</v>
      </c>
    </row>
    <row r="9702" spans="1:4" ht="30" x14ac:dyDescent="0.25">
      <c r="A9702" s="11" t="s">
        <v>34038</v>
      </c>
      <c r="B9702" s="11" t="s">
        <v>64156</v>
      </c>
      <c r="C9702" s="12" t="s">
        <v>34037</v>
      </c>
      <c r="D9702" s="11" t="s">
        <v>19562</v>
      </c>
    </row>
    <row r="9703" spans="1:4" ht="30" x14ac:dyDescent="0.25">
      <c r="A9703" s="11" t="s">
        <v>34039</v>
      </c>
      <c r="B9703" s="11" t="s">
        <v>64157</v>
      </c>
      <c r="C9703" s="12" t="s">
        <v>34040</v>
      </c>
      <c r="D9703" s="11" t="s">
        <v>19562</v>
      </c>
    </row>
    <row r="9704" spans="1:4" ht="30" x14ac:dyDescent="0.25">
      <c r="A9704" s="11" t="s">
        <v>34041</v>
      </c>
      <c r="B9704" s="11" t="s">
        <v>64158</v>
      </c>
      <c r="C9704" s="12" t="s">
        <v>34040</v>
      </c>
      <c r="D9704" s="11" t="s">
        <v>19562</v>
      </c>
    </row>
    <row r="9705" spans="1:4" ht="30" x14ac:dyDescent="0.25">
      <c r="A9705" s="11" t="s">
        <v>34042</v>
      </c>
      <c r="B9705" s="11" t="s">
        <v>64159</v>
      </c>
      <c r="C9705" s="12" t="s">
        <v>34043</v>
      </c>
      <c r="D9705" s="11" t="s">
        <v>19562</v>
      </c>
    </row>
    <row r="9706" spans="1:4" ht="30" x14ac:dyDescent="0.25">
      <c r="A9706" s="11" t="s">
        <v>34044</v>
      </c>
      <c r="B9706" s="11" t="s">
        <v>64160</v>
      </c>
      <c r="C9706" s="12" t="s">
        <v>34043</v>
      </c>
      <c r="D9706" s="11" t="s">
        <v>19562</v>
      </c>
    </row>
    <row r="9707" spans="1:4" ht="30" x14ac:dyDescent="0.25">
      <c r="A9707" s="11" t="s">
        <v>34045</v>
      </c>
      <c r="B9707" s="11" t="s">
        <v>64161</v>
      </c>
      <c r="C9707" s="12" t="s">
        <v>34046</v>
      </c>
      <c r="D9707" s="11" t="s">
        <v>19562</v>
      </c>
    </row>
    <row r="9708" spans="1:4" ht="30" x14ac:dyDescent="0.25">
      <c r="A9708" s="11" t="s">
        <v>34047</v>
      </c>
      <c r="B9708" s="11" t="s">
        <v>64162</v>
      </c>
      <c r="C9708" s="12" t="s">
        <v>34046</v>
      </c>
      <c r="D9708" s="11" t="s">
        <v>19562</v>
      </c>
    </row>
    <row r="9709" spans="1:4" ht="30" x14ac:dyDescent="0.25">
      <c r="A9709" s="11" t="s">
        <v>34048</v>
      </c>
      <c r="B9709" s="11" t="s">
        <v>64163</v>
      </c>
      <c r="C9709" s="12" t="s">
        <v>34049</v>
      </c>
      <c r="D9709" s="11" t="s">
        <v>19562</v>
      </c>
    </row>
    <row r="9710" spans="1:4" ht="30" x14ac:dyDescent="0.25">
      <c r="A9710" s="11" t="s">
        <v>34050</v>
      </c>
      <c r="B9710" s="11" t="s">
        <v>64164</v>
      </c>
      <c r="C9710" s="12" t="s">
        <v>34049</v>
      </c>
      <c r="D9710" s="11" t="s">
        <v>19562</v>
      </c>
    </row>
    <row r="9711" spans="1:4" ht="30" x14ac:dyDescent="0.25">
      <c r="A9711" s="11" t="s">
        <v>34051</v>
      </c>
      <c r="B9711" s="11" t="s">
        <v>64165</v>
      </c>
      <c r="C9711" s="12" t="s">
        <v>34052</v>
      </c>
      <c r="D9711" s="11" t="s">
        <v>19562</v>
      </c>
    </row>
    <row r="9712" spans="1:4" ht="30" x14ac:dyDescent="0.25">
      <c r="A9712" s="11" t="s">
        <v>34053</v>
      </c>
      <c r="B9712" s="11" t="s">
        <v>64166</v>
      </c>
      <c r="C9712" s="12" t="s">
        <v>34052</v>
      </c>
      <c r="D9712" s="11" t="s">
        <v>19562</v>
      </c>
    </row>
    <row r="9713" spans="1:4" ht="30" x14ac:dyDescent="0.25">
      <c r="A9713" s="11" t="s">
        <v>34054</v>
      </c>
      <c r="B9713" s="11" t="s">
        <v>64167</v>
      </c>
      <c r="C9713" s="12" t="s">
        <v>34055</v>
      </c>
      <c r="D9713" s="11" t="s">
        <v>19562</v>
      </c>
    </row>
    <row r="9714" spans="1:4" ht="30" x14ac:dyDescent="0.25">
      <c r="A9714" s="11" t="s">
        <v>34056</v>
      </c>
      <c r="B9714" s="11" t="s">
        <v>64168</v>
      </c>
      <c r="C9714" s="12" t="s">
        <v>34055</v>
      </c>
      <c r="D9714" s="11" t="s">
        <v>19562</v>
      </c>
    </row>
    <row r="9715" spans="1:4" ht="30" x14ac:dyDescent="0.25">
      <c r="A9715" s="11" t="s">
        <v>34057</v>
      </c>
      <c r="B9715" s="11" t="s">
        <v>64169</v>
      </c>
      <c r="C9715" s="12" t="s">
        <v>34058</v>
      </c>
      <c r="D9715" s="11" t="s">
        <v>19562</v>
      </c>
    </row>
    <row r="9716" spans="1:4" ht="30" x14ac:dyDescent="0.25">
      <c r="A9716" s="11" t="s">
        <v>34059</v>
      </c>
      <c r="B9716" s="11" t="s">
        <v>64170</v>
      </c>
      <c r="C9716" s="12" t="s">
        <v>34058</v>
      </c>
      <c r="D9716" s="11" t="s">
        <v>19562</v>
      </c>
    </row>
    <row r="9717" spans="1:4" ht="30" x14ac:dyDescent="0.25">
      <c r="A9717" s="11" t="s">
        <v>34060</v>
      </c>
      <c r="B9717" s="11" t="s">
        <v>64171</v>
      </c>
      <c r="C9717" s="12" t="s">
        <v>34061</v>
      </c>
      <c r="D9717" s="11" t="s">
        <v>19562</v>
      </c>
    </row>
    <row r="9718" spans="1:4" ht="30" x14ac:dyDescent="0.25">
      <c r="A9718" s="11" t="s">
        <v>34062</v>
      </c>
      <c r="B9718" s="11" t="s">
        <v>64172</v>
      </c>
      <c r="C9718" s="12" t="s">
        <v>34061</v>
      </c>
      <c r="D9718" s="11" t="s">
        <v>19562</v>
      </c>
    </row>
    <row r="9719" spans="1:4" ht="30" x14ac:dyDescent="0.25">
      <c r="A9719" s="11" t="s">
        <v>34063</v>
      </c>
      <c r="B9719" s="11" t="s">
        <v>64173</v>
      </c>
      <c r="C9719" s="12" t="s">
        <v>34064</v>
      </c>
      <c r="D9719" s="11" t="s">
        <v>19562</v>
      </c>
    </row>
    <row r="9720" spans="1:4" ht="30" x14ac:dyDescent="0.25">
      <c r="A9720" s="11" t="s">
        <v>34065</v>
      </c>
      <c r="B9720" s="11" t="s">
        <v>64174</v>
      </c>
      <c r="C9720" s="12" t="s">
        <v>34064</v>
      </c>
      <c r="D9720" s="11" t="s">
        <v>19562</v>
      </c>
    </row>
    <row r="9721" spans="1:4" ht="30" x14ac:dyDescent="0.25">
      <c r="A9721" s="11" t="s">
        <v>34066</v>
      </c>
      <c r="B9721" s="11" t="s">
        <v>64175</v>
      </c>
      <c r="C9721" s="12" t="s">
        <v>34067</v>
      </c>
      <c r="D9721" s="11" t="s">
        <v>19562</v>
      </c>
    </row>
    <row r="9722" spans="1:4" ht="30" x14ac:dyDescent="0.25">
      <c r="A9722" s="11" t="s">
        <v>34068</v>
      </c>
      <c r="B9722" s="11" t="s">
        <v>64176</v>
      </c>
      <c r="C9722" s="12" t="s">
        <v>34067</v>
      </c>
      <c r="D9722" s="11" t="s">
        <v>19562</v>
      </c>
    </row>
    <row r="9723" spans="1:4" ht="30" x14ac:dyDescent="0.25">
      <c r="A9723" s="11" t="s">
        <v>34069</v>
      </c>
      <c r="B9723" s="11" t="s">
        <v>64177</v>
      </c>
      <c r="C9723" s="12" t="s">
        <v>34070</v>
      </c>
      <c r="D9723" s="11" t="s">
        <v>19562</v>
      </c>
    </row>
    <row r="9724" spans="1:4" ht="30" x14ac:dyDescent="0.25">
      <c r="A9724" s="11" t="s">
        <v>34071</v>
      </c>
      <c r="B9724" s="11" t="s">
        <v>64178</v>
      </c>
      <c r="C9724" s="12" t="s">
        <v>34070</v>
      </c>
      <c r="D9724" s="11" t="s">
        <v>19562</v>
      </c>
    </row>
    <row r="9725" spans="1:4" ht="30" x14ac:dyDescent="0.25">
      <c r="A9725" s="11" t="s">
        <v>34072</v>
      </c>
      <c r="B9725" s="11" t="s">
        <v>64179</v>
      </c>
      <c r="C9725" s="12" t="s">
        <v>34073</v>
      </c>
      <c r="D9725" s="11" t="s">
        <v>19562</v>
      </c>
    </row>
    <row r="9726" spans="1:4" ht="30" x14ac:dyDescent="0.25">
      <c r="A9726" s="11" t="s">
        <v>34074</v>
      </c>
      <c r="B9726" s="11" t="s">
        <v>64180</v>
      </c>
      <c r="C9726" s="12" t="s">
        <v>34073</v>
      </c>
      <c r="D9726" s="11" t="s">
        <v>19562</v>
      </c>
    </row>
    <row r="9727" spans="1:4" ht="45" x14ac:dyDescent="0.25">
      <c r="A9727" s="11" t="s">
        <v>34075</v>
      </c>
      <c r="B9727" s="11" t="s">
        <v>64181</v>
      </c>
      <c r="C9727" s="12" t="s">
        <v>34076</v>
      </c>
      <c r="D9727" s="11" t="s">
        <v>19562</v>
      </c>
    </row>
    <row r="9728" spans="1:4" ht="45" x14ac:dyDescent="0.25">
      <c r="A9728" s="11" t="s">
        <v>34077</v>
      </c>
      <c r="B9728" s="11" t="s">
        <v>64182</v>
      </c>
      <c r="C9728" s="12" t="s">
        <v>34076</v>
      </c>
      <c r="D9728" s="11" t="s">
        <v>19562</v>
      </c>
    </row>
    <row r="9729" spans="1:4" ht="45" x14ac:dyDescent="0.25">
      <c r="A9729" s="11" t="s">
        <v>34078</v>
      </c>
      <c r="B9729" s="11" t="s">
        <v>64183</v>
      </c>
      <c r="C9729" s="12" t="s">
        <v>34079</v>
      </c>
      <c r="D9729" s="11" t="s">
        <v>19562</v>
      </c>
    </row>
    <row r="9730" spans="1:4" ht="45" x14ac:dyDescent="0.25">
      <c r="A9730" s="11" t="s">
        <v>34080</v>
      </c>
      <c r="B9730" s="11" t="s">
        <v>64184</v>
      </c>
      <c r="C9730" s="12" t="s">
        <v>34079</v>
      </c>
      <c r="D9730" s="11" t="s">
        <v>19562</v>
      </c>
    </row>
    <row r="9731" spans="1:4" ht="45" x14ac:dyDescent="0.25">
      <c r="A9731" s="11" t="s">
        <v>34081</v>
      </c>
      <c r="B9731" s="11" t="s">
        <v>64185</v>
      </c>
      <c r="C9731" s="12" t="s">
        <v>34082</v>
      </c>
      <c r="D9731" s="11" t="s">
        <v>19562</v>
      </c>
    </row>
    <row r="9732" spans="1:4" ht="45" x14ac:dyDescent="0.25">
      <c r="A9732" s="11" t="s">
        <v>34083</v>
      </c>
      <c r="B9732" s="11" t="s">
        <v>64186</v>
      </c>
      <c r="C9732" s="12" t="s">
        <v>34082</v>
      </c>
      <c r="D9732" s="11" t="s">
        <v>19562</v>
      </c>
    </row>
    <row r="9733" spans="1:4" ht="45" x14ac:dyDescent="0.25">
      <c r="A9733" s="11" t="s">
        <v>34084</v>
      </c>
      <c r="B9733" s="11" t="s">
        <v>64187</v>
      </c>
      <c r="C9733" s="12" t="s">
        <v>34085</v>
      </c>
      <c r="D9733" s="11" t="s">
        <v>19562</v>
      </c>
    </row>
    <row r="9734" spans="1:4" ht="45" x14ac:dyDescent="0.25">
      <c r="A9734" s="11" t="s">
        <v>34086</v>
      </c>
      <c r="B9734" s="11" t="s">
        <v>64188</v>
      </c>
      <c r="C9734" s="12" t="s">
        <v>34085</v>
      </c>
      <c r="D9734" s="11" t="s">
        <v>19562</v>
      </c>
    </row>
    <row r="9735" spans="1:4" ht="45" x14ac:dyDescent="0.25">
      <c r="A9735" s="11" t="s">
        <v>34087</v>
      </c>
      <c r="B9735" s="11" t="s">
        <v>64189</v>
      </c>
      <c r="C9735" s="12" t="s">
        <v>34088</v>
      </c>
      <c r="D9735" s="11" t="s">
        <v>19562</v>
      </c>
    </row>
    <row r="9736" spans="1:4" ht="45" x14ac:dyDescent="0.25">
      <c r="A9736" s="11" t="s">
        <v>34089</v>
      </c>
      <c r="B9736" s="11" t="s">
        <v>64190</v>
      </c>
      <c r="C9736" s="12" t="s">
        <v>34088</v>
      </c>
      <c r="D9736" s="11" t="s">
        <v>19562</v>
      </c>
    </row>
    <row r="9737" spans="1:4" ht="45" x14ac:dyDescent="0.25">
      <c r="A9737" s="11" t="s">
        <v>34090</v>
      </c>
      <c r="B9737" s="11" t="s">
        <v>64191</v>
      </c>
      <c r="C9737" s="12" t="s">
        <v>34091</v>
      </c>
      <c r="D9737" s="11" t="s">
        <v>19562</v>
      </c>
    </row>
    <row r="9738" spans="1:4" ht="45" x14ac:dyDescent="0.25">
      <c r="A9738" s="11" t="s">
        <v>34092</v>
      </c>
      <c r="B9738" s="11" t="s">
        <v>64192</v>
      </c>
      <c r="C9738" s="12" t="s">
        <v>34091</v>
      </c>
      <c r="D9738" s="11" t="s">
        <v>19562</v>
      </c>
    </row>
    <row r="9739" spans="1:4" ht="45" x14ac:dyDescent="0.25">
      <c r="A9739" s="11" t="s">
        <v>34093</v>
      </c>
      <c r="B9739" s="11" t="s">
        <v>64193</v>
      </c>
      <c r="C9739" s="12" t="s">
        <v>34094</v>
      </c>
      <c r="D9739" s="11" t="s">
        <v>19562</v>
      </c>
    </row>
    <row r="9740" spans="1:4" ht="45" x14ac:dyDescent="0.25">
      <c r="A9740" s="11" t="s">
        <v>34095</v>
      </c>
      <c r="B9740" s="11" t="s">
        <v>64194</v>
      </c>
      <c r="C9740" s="12" t="s">
        <v>34094</v>
      </c>
      <c r="D9740" s="11" t="s">
        <v>19562</v>
      </c>
    </row>
    <row r="9741" spans="1:4" ht="45" x14ac:dyDescent="0.25">
      <c r="A9741" s="11" t="s">
        <v>34096</v>
      </c>
      <c r="B9741" s="11" t="s">
        <v>64195</v>
      </c>
      <c r="C9741" s="12" t="s">
        <v>34097</v>
      </c>
      <c r="D9741" s="11" t="s">
        <v>19562</v>
      </c>
    </row>
    <row r="9742" spans="1:4" ht="45" x14ac:dyDescent="0.25">
      <c r="A9742" s="11" t="s">
        <v>34098</v>
      </c>
      <c r="B9742" s="11" t="s">
        <v>64196</v>
      </c>
      <c r="C9742" s="12" t="s">
        <v>34097</v>
      </c>
      <c r="D9742" s="11" t="s">
        <v>19562</v>
      </c>
    </row>
    <row r="9743" spans="1:4" ht="45" x14ac:dyDescent="0.25">
      <c r="A9743" s="11" t="s">
        <v>34099</v>
      </c>
      <c r="B9743" s="11" t="s">
        <v>64197</v>
      </c>
      <c r="C9743" s="12" t="s">
        <v>34100</v>
      </c>
      <c r="D9743" s="11" t="s">
        <v>19562</v>
      </c>
    </row>
    <row r="9744" spans="1:4" ht="45" x14ac:dyDescent="0.25">
      <c r="A9744" s="11" t="s">
        <v>34101</v>
      </c>
      <c r="B9744" s="11" t="s">
        <v>64198</v>
      </c>
      <c r="C9744" s="12" t="s">
        <v>34100</v>
      </c>
      <c r="D9744" s="11" t="s">
        <v>19562</v>
      </c>
    </row>
    <row r="9745" spans="1:4" ht="45" x14ac:dyDescent="0.25">
      <c r="A9745" s="11" t="s">
        <v>34102</v>
      </c>
      <c r="B9745" s="11" t="s">
        <v>64199</v>
      </c>
      <c r="C9745" s="12" t="s">
        <v>34103</v>
      </c>
      <c r="D9745" s="11" t="s">
        <v>19562</v>
      </c>
    </row>
    <row r="9746" spans="1:4" ht="45" x14ac:dyDescent="0.25">
      <c r="A9746" s="11" t="s">
        <v>34104</v>
      </c>
      <c r="B9746" s="11" t="s">
        <v>64200</v>
      </c>
      <c r="C9746" s="12" t="s">
        <v>34103</v>
      </c>
      <c r="D9746" s="11" t="s">
        <v>19562</v>
      </c>
    </row>
    <row r="9747" spans="1:4" ht="45" x14ac:dyDescent="0.25">
      <c r="A9747" s="11" t="s">
        <v>34105</v>
      </c>
      <c r="B9747" s="11" t="s">
        <v>64201</v>
      </c>
      <c r="C9747" s="12" t="s">
        <v>34106</v>
      </c>
      <c r="D9747" s="11" t="s">
        <v>19554</v>
      </c>
    </row>
    <row r="9748" spans="1:4" ht="45" x14ac:dyDescent="0.25">
      <c r="A9748" s="11" t="s">
        <v>34107</v>
      </c>
      <c r="B9748" s="11" t="s">
        <v>64202</v>
      </c>
      <c r="C9748" s="12" t="s">
        <v>34106</v>
      </c>
      <c r="D9748" s="11" t="s">
        <v>19554</v>
      </c>
    </row>
    <row r="9749" spans="1:4" ht="45" x14ac:dyDescent="0.25">
      <c r="A9749" s="11" t="s">
        <v>34108</v>
      </c>
      <c r="B9749" s="11" t="s">
        <v>64203</v>
      </c>
      <c r="C9749" s="12" t="s">
        <v>34106</v>
      </c>
      <c r="D9749" s="11" t="s">
        <v>19554</v>
      </c>
    </row>
    <row r="9750" spans="1:4" ht="45" x14ac:dyDescent="0.25">
      <c r="A9750" s="11" t="s">
        <v>34109</v>
      </c>
      <c r="B9750" s="11" t="s">
        <v>64204</v>
      </c>
      <c r="C9750" s="12" t="s">
        <v>34106</v>
      </c>
      <c r="D9750" s="11" t="s">
        <v>19554</v>
      </c>
    </row>
    <row r="9751" spans="1:4" ht="45" x14ac:dyDescent="0.25">
      <c r="A9751" s="11" t="s">
        <v>34110</v>
      </c>
      <c r="B9751" s="11" t="s">
        <v>64205</v>
      </c>
      <c r="C9751" s="12" t="s">
        <v>34106</v>
      </c>
      <c r="D9751" s="11" t="s">
        <v>19554</v>
      </c>
    </row>
    <row r="9752" spans="1:4" ht="45" x14ac:dyDescent="0.25">
      <c r="A9752" s="11" t="s">
        <v>34111</v>
      </c>
      <c r="B9752" s="11" t="s">
        <v>64206</v>
      </c>
      <c r="C9752" s="12" t="s">
        <v>34106</v>
      </c>
      <c r="D9752" s="11" t="s">
        <v>19554</v>
      </c>
    </row>
    <row r="9753" spans="1:4" x14ac:dyDescent="0.25">
      <c r="A9753" s="11" t="s">
        <v>34112</v>
      </c>
      <c r="B9753" s="11" t="s">
        <v>64207</v>
      </c>
      <c r="C9753" s="12" t="s">
        <v>34113</v>
      </c>
      <c r="D9753" s="11" t="s">
        <v>19560</v>
      </c>
    </row>
    <row r="9754" spans="1:4" x14ac:dyDescent="0.25">
      <c r="A9754" s="11" t="s">
        <v>34114</v>
      </c>
      <c r="B9754" s="11" t="s">
        <v>64208</v>
      </c>
      <c r="C9754" s="12" t="s">
        <v>34113</v>
      </c>
      <c r="D9754" s="11" t="s">
        <v>19560</v>
      </c>
    </row>
    <row r="9755" spans="1:4" ht="30" x14ac:dyDescent="0.25">
      <c r="A9755" s="11" t="s">
        <v>34115</v>
      </c>
      <c r="B9755" s="11" t="s">
        <v>64209</v>
      </c>
      <c r="C9755" s="12" t="s">
        <v>34116</v>
      </c>
      <c r="D9755" s="11" t="s">
        <v>19560</v>
      </c>
    </row>
    <row r="9756" spans="1:4" ht="30" x14ac:dyDescent="0.25">
      <c r="A9756" s="11" t="s">
        <v>34117</v>
      </c>
      <c r="B9756" s="11" t="s">
        <v>64210</v>
      </c>
      <c r="C9756" s="12" t="s">
        <v>34116</v>
      </c>
      <c r="D9756" s="11" t="s">
        <v>19560</v>
      </c>
    </row>
    <row r="9757" spans="1:4" ht="30" x14ac:dyDescent="0.25">
      <c r="A9757" s="11" t="s">
        <v>34118</v>
      </c>
      <c r="B9757" s="11" t="s">
        <v>64211</v>
      </c>
      <c r="C9757" s="12" t="s">
        <v>34119</v>
      </c>
      <c r="D9757" s="11" t="s">
        <v>19560</v>
      </c>
    </row>
    <row r="9758" spans="1:4" ht="30" x14ac:dyDescent="0.25">
      <c r="A9758" s="11" t="s">
        <v>34120</v>
      </c>
      <c r="B9758" s="11" t="s">
        <v>64212</v>
      </c>
      <c r="C9758" s="12" t="s">
        <v>34119</v>
      </c>
      <c r="D9758" s="11" t="s">
        <v>19560</v>
      </c>
    </row>
    <row r="9759" spans="1:4" ht="30" x14ac:dyDescent="0.25">
      <c r="A9759" s="11" t="s">
        <v>34121</v>
      </c>
      <c r="B9759" s="11" t="s">
        <v>64213</v>
      </c>
      <c r="C9759" s="12" t="s">
        <v>34122</v>
      </c>
      <c r="D9759" s="11" t="s">
        <v>19560</v>
      </c>
    </row>
    <row r="9760" spans="1:4" ht="30" x14ac:dyDescent="0.25">
      <c r="A9760" s="11" t="s">
        <v>34123</v>
      </c>
      <c r="B9760" s="11" t="s">
        <v>64214</v>
      </c>
      <c r="C9760" s="12" t="s">
        <v>34122</v>
      </c>
      <c r="D9760" s="11" t="s">
        <v>19560</v>
      </c>
    </row>
    <row r="9761" spans="1:4" x14ac:dyDescent="0.25">
      <c r="A9761" s="11" t="s">
        <v>34124</v>
      </c>
      <c r="B9761" s="11" t="s">
        <v>64215</v>
      </c>
      <c r="C9761" s="12" t="s">
        <v>34125</v>
      </c>
      <c r="D9761" s="11" t="s">
        <v>19560</v>
      </c>
    </row>
    <row r="9762" spans="1:4" x14ac:dyDescent="0.25">
      <c r="A9762" s="11" t="s">
        <v>34126</v>
      </c>
      <c r="B9762" s="11" t="s">
        <v>64216</v>
      </c>
      <c r="C9762" s="12" t="s">
        <v>34125</v>
      </c>
      <c r="D9762" s="11" t="s">
        <v>19560</v>
      </c>
    </row>
    <row r="9763" spans="1:4" x14ac:dyDescent="0.25">
      <c r="A9763" s="11" t="s">
        <v>34127</v>
      </c>
      <c r="B9763" s="11" t="s">
        <v>64217</v>
      </c>
      <c r="C9763" s="12" t="s">
        <v>34128</v>
      </c>
      <c r="D9763" s="11" t="s">
        <v>19560</v>
      </c>
    </row>
    <row r="9764" spans="1:4" x14ac:dyDescent="0.25">
      <c r="A9764" s="11" t="s">
        <v>34129</v>
      </c>
      <c r="B9764" s="11" t="s">
        <v>64218</v>
      </c>
      <c r="C9764" s="12" t="s">
        <v>34128</v>
      </c>
      <c r="D9764" s="11" t="s">
        <v>19560</v>
      </c>
    </row>
    <row r="9765" spans="1:4" x14ac:dyDescent="0.25">
      <c r="A9765" s="11" t="s">
        <v>34130</v>
      </c>
      <c r="B9765" s="11" t="s">
        <v>64219</v>
      </c>
      <c r="C9765" s="12" t="s">
        <v>34131</v>
      </c>
      <c r="D9765" s="11" t="s">
        <v>19560</v>
      </c>
    </row>
    <row r="9766" spans="1:4" x14ac:dyDescent="0.25">
      <c r="A9766" s="11" t="s">
        <v>34132</v>
      </c>
      <c r="B9766" s="11" t="s">
        <v>64220</v>
      </c>
      <c r="C9766" s="12" t="s">
        <v>34131</v>
      </c>
      <c r="D9766" s="11" t="s">
        <v>19560</v>
      </c>
    </row>
    <row r="9767" spans="1:4" x14ac:dyDescent="0.25">
      <c r="A9767" s="11" t="s">
        <v>34133</v>
      </c>
      <c r="B9767" s="11" t="s">
        <v>64221</v>
      </c>
      <c r="C9767" s="12" t="s">
        <v>34134</v>
      </c>
      <c r="D9767" s="11" t="s">
        <v>19560</v>
      </c>
    </row>
    <row r="9768" spans="1:4" x14ac:dyDescent="0.25">
      <c r="A9768" s="11" t="s">
        <v>34135</v>
      </c>
      <c r="B9768" s="11" t="s">
        <v>64222</v>
      </c>
      <c r="C9768" s="12" t="s">
        <v>34134</v>
      </c>
      <c r="D9768" s="11" t="s">
        <v>19560</v>
      </c>
    </row>
    <row r="9769" spans="1:4" x14ac:dyDescent="0.25">
      <c r="A9769" s="11" t="s">
        <v>34136</v>
      </c>
      <c r="B9769" s="11" t="s">
        <v>64223</v>
      </c>
      <c r="C9769" s="12" t="s">
        <v>34137</v>
      </c>
      <c r="D9769" s="11" t="s">
        <v>19560</v>
      </c>
    </row>
    <row r="9770" spans="1:4" x14ac:dyDescent="0.25">
      <c r="A9770" s="11" t="s">
        <v>34138</v>
      </c>
      <c r="B9770" s="11" t="s">
        <v>64224</v>
      </c>
      <c r="C9770" s="12" t="s">
        <v>34137</v>
      </c>
      <c r="D9770" s="11" t="s">
        <v>19560</v>
      </c>
    </row>
    <row r="9771" spans="1:4" x14ac:dyDescent="0.25">
      <c r="A9771" s="11" t="s">
        <v>34139</v>
      </c>
      <c r="B9771" s="11" t="s">
        <v>64225</v>
      </c>
      <c r="C9771" s="12" t="s">
        <v>34140</v>
      </c>
      <c r="D9771" s="11" t="s">
        <v>19560</v>
      </c>
    </row>
    <row r="9772" spans="1:4" x14ac:dyDescent="0.25">
      <c r="A9772" s="11" t="s">
        <v>34141</v>
      </c>
      <c r="B9772" s="11" t="s">
        <v>64226</v>
      </c>
      <c r="C9772" s="12" t="s">
        <v>34140</v>
      </c>
      <c r="D9772" s="11" t="s">
        <v>19560</v>
      </c>
    </row>
    <row r="9773" spans="1:4" x14ac:dyDescent="0.25">
      <c r="A9773" s="11" t="s">
        <v>34142</v>
      </c>
      <c r="B9773" s="11" t="s">
        <v>64227</v>
      </c>
      <c r="C9773" s="12" t="s">
        <v>34143</v>
      </c>
      <c r="D9773" s="11" t="s">
        <v>19560</v>
      </c>
    </row>
    <row r="9774" spans="1:4" x14ac:dyDescent="0.25">
      <c r="A9774" s="11" t="s">
        <v>34144</v>
      </c>
      <c r="B9774" s="11" t="s">
        <v>64228</v>
      </c>
      <c r="C9774" s="12" t="s">
        <v>34143</v>
      </c>
      <c r="D9774" s="11" t="s">
        <v>19560</v>
      </c>
    </row>
    <row r="9775" spans="1:4" x14ac:dyDescent="0.25">
      <c r="A9775" s="11" t="s">
        <v>34145</v>
      </c>
      <c r="B9775" s="11" t="s">
        <v>64229</v>
      </c>
      <c r="C9775" s="12" t="s">
        <v>34146</v>
      </c>
      <c r="D9775" s="11" t="s">
        <v>19560</v>
      </c>
    </row>
    <row r="9776" spans="1:4" x14ac:dyDescent="0.25">
      <c r="A9776" s="11" t="s">
        <v>34147</v>
      </c>
      <c r="B9776" s="11" t="s">
        <v>64230</v>
      </c>
      <c r="C9776" s="12" t="s">
        <v>34146</v>
      </c>
      <c r="D9776" s="11" t="s">
        <v>19560</v>
      </c>
    </row>
    <row r="9777" spans="1:4" x14ac:dyDescent="0.25">
      <c r="A9777" s="11" t="s">
        <v>34148</v>
      </c>
      <c r="B9777" s="11" t="s">
        <v>64231</v>
      </c>
      <c r="C9777" s="12" t="s">
        <v>34149</v>
      </c>
      <c r="D9777" s="11" t="s">
        <v>19560</v>
      </c>
    </row>
    <row r="9778" spans="1:4" x14ac:dyDescent="0.25">
      <c r="A9778" s="11" t="s">
        <v>34150</v>
      </c>
      <c r="B9778" s="11" t="s">
        <v>64232</v>
      </c>
      <c r="C9778" s="12" t="s">
        <v>34149</v>
      </c>
      <c r="D9778" s="11" t="s">
        <v>19560</v>
      </c>
    </row>
    <row r="9779" spans="1:4" x14ac:dyDescent="0.25">
      <c r="A9779" s="11" t="s">
        <v>34151</v>
      </c>
      <c r="B9779" s="11" t="s">
        <v>64233</v>
      </c>
      <c r="C9779" s="12" t="s">
        <v>34152</v>
      </c>
      <c r="D9779" s="11" t="s">
        <v>19560</v>
      </c>
    </row>
    <row r="9780" spans="1:4" x14ac:dyDescent="0.25">
      <c r="A9780" s="11" t="s">
        <v>34153</v>
      </c>
      <c r="B9780" s="11" t="s">
        <v>64234</v>
      </c>
      <c r="C9780" s="12" t="s">
        <v>34152</v>
      </c>
      <c r="D9780" s="11" t="s">
        <v>19560</v>
      </c>
    </row>
    <row r="9781" spans="1:4" x14ac:dyDescent="0.25">
      <c r="A9781" s="11" t="s">
        <v>34154</v>
      </c>
      <c r="B9781" s="11" t="s">
        <v>64235</v>
      </c>
      <c r="C9781" s="12" t="s">
        <v>34155</v>
      </c>
      <c r="D9781" s="11" t="s">
        <v>19560</v>
      </c>
    </row>
    <row r="9782" spans="1:4" x14ac:dyDescent="0.25">
      <c r="A9782" s="11" t="s">
        <v>34156</v>
      </c>
      <c r="B9782" s="11" t="s">
        <v>64236</v>
      </c>
      <c r="C9782" s="12" t="s">
        <v>34155</v>
      </c>
      <c r="D9782" s="11" t="s">
        <v>19560</v>
      </c>
    </row>
    <row r="9783" spans="1:4" x14ac:dyDescent="0.25">
      <c r="A9783" s="11" t="s">
        <v>34157</v>
      </c>
      <c r="B9783" s="11" t="s">
        <v>64237</v>
      </c>
      <c r="C9783" s="12" t="s">
        <v>34158</v>
      </c>
      <c r="D9783" s="11" t="s">
        <v>19560</v>
      </c>
    </row>
    <row r="9784" spans="1:4" x14ac:dyDescent="0.25">
      <c r="A9784" s="11" t="s">
        <v>34159</v>
      </c>
      <c r="B9784" s="11" t="s">
        <v>64238</v>
      </c>
      <c r="C9784" s="12" t="s">
        <v>34158</v>
      </c>
      <c r="D9784" s="11" t="s">
        <v>19560</v>
      </c>
    </row>
    <row r="9785" spans="1:4" x14ac:dyDescent="0.25">
      <c r="A9785" s="11" t="s">
        <v>34160</v>
      </c>
      <c r="B9785" s="11" t="s">
        <v>64239</v>
      </c>
      <c r="C9785" s="12" t="s">
        <v>34161</v>
      </c>
      <c r="D9785" s="11" t="s">
        <v>19560</v>
      </c>
    </row>
    <row r="9786" spans="1:4" x14ac:dyDescent="0.25">
      <c r="A9786" s="11" t="s">
        <v>34162</v>
      </c>
      <c r="B9786" s="11" t="s">
        <v>64240</v>
      </c>
      <c r="C9786" s="12" t="s">
        <v>34161</v>
      </c>
      <c r="D9786" s="11" t="s">
        <v>19560</v>
      </c>
    </row>
    <row r="9787" spans="1:4" x14ac:dyDescent="0.25">
      <c r="A9787" s="11" t="s">
        <v>34163</v>
      </c>
      <c r="B9787" s="11" t="s">
        <v>64241</v>
      </c>
      <c r="C9787" s="12" t="s">
        <v>34164</v>
      </c>
      <c r="D9787" s="11" t="s">
        <v>19560</v>
      </c>
    </row>
    <row r="9788" spans="1:4" x14ac:dyDescent="0.25">
      <c r="A9788" s="11" t="s">
        <v>34165</v>
      </c>
      <c r="B9788" s="11" t="s">
        <v>64242</v>
      </c>
      <c r="C9788" s="12" t="s">
        <v>34164</v>
      </c>
      <c r="D9788" s="11" t="s">
        <v>19560</v>
      </c>
    </row>
    <row r="9789" spans="1:4" x14ac:dyDescent="0.25">
      <c r="A9789" s="11" t="s">
        <v>34166</v>
      </c>
      <c r="B9789" s="11" t="s">
        <v>64243</v>
      </c>
      <c r="C9789" s="12" t="s">
        <v>34167</v>
      </c>
      <c r="D9789" s="11" t="s">
        <v>19560</v>
      </c>
    </row>
    <row r="9790" spans="1:4" x14ac:dyDescent="0.25">
      <c r="A9790" s="11" t="s">
        <v>34168</v>
      </c>
      <c r="B9790" s="11" t="s">
        <v>64244</v>
      </c>
      <c r="C9790" s="12" t="s">
        <v>34167</v>
      </c>
      <c r="D9790" s="11" t="s">
        <v>19560</v>
      </c>
    </row>
    <row r="9791" spans="1:4" x14ac:dyDescent="0.25">
      <c r="A9791" s="11" t="s">
        <v>34169</v>
      </c>
      <c r="B9791" s="11" t="s">
        <v>64245</v>
      </c>
      <c r="C9791" s="12" t="s">
        <v>34170</v>
      </c>
      <c r="D9791" s="11" t="s">
        <v>19560</v>
      </c>
    </row>
    <row r="9792" spans="1:4" x14ac:dyDescent="0.25">
      <c r="A9792" s="11" t="s">
        <v>34171</v>
      </c>
      <c r="B9792" s="11" t="s">
        <v>64246</v>
      </c>
      <c r="C9792" s="12" t="s">
        <v>34170</v>
      </c>
      <c r="D9792" s="11" t="s">
        <v>19560</v>
      </c>
    </row>
    <row r="9793" spans="1:4" ht="30" x14ac:dyDescent="0.25">
      <c r="A9793" s="11" t="s">
        <v>34172</v>
      </c>
      <c r="B9793" s="11" t="s">
        <v>64247</v>
      </c>
      <c r="C9793" s="12" t="s">
        <v>34173</v>
      </c>
      <c r="D9793" s="11" t="s">
        <v>19562</v>
      </c>
    </row>
    <row r="9794" spans="1:4" ht="30" x14ac:dyDescent="0.25">
      <c r="A9794" s="11" t="s">
        <v>34174</v>
      </c>
      <c r="B9794" s="11" t="s">
        <v>64248</v>
      </c>
      <c r="C9794" s="12" t="s">
        <v>34173</v>
      </c>
      <c r="D9794" s="11" t="s">
        <v>19562</v>
      </c>
    </row>
    <row r="9795" spans="1:4" ht="30" x14ac:dyDescent="0.25">
      <c r="A9795" s="11" t="s">
        <v>34175</v>
      </c>
      <c r="B9795" s="11" t="s">
        <v>64249</v>
      </c>
      <c r="C9795" s="12" t="s">
        <v>34176</v>
      </c>
      <c r="D9795" s="11" t="s">
        <v>19554</v>
      </c>
    </row>
    <row r="9796" spans="1:4" ht="30" x14ac:dyDescent="0.25">
      <c r="A9796" s="11" t="s">
        <v>34177</v>
      </c>
      <c r="B9796" s="11" t="s">
        <v>64250</v>
      </c>
      <c r="C9796" s="12" t="s">
        <v>34176</v>
      </c>
      <c r="D9796" s="11" t="s">
        <v>19554</v>
      </c>
    </row>
    <row r="9797" spans="1:4" ht="30" x14ac:dyDescent="0.25">
      <c r="A9797" s="11" t="s">
        <v>34178</v>
      </c>
      <c r="B9797" s="11" t="s">
        <v>64251</v>
      </c>
      <c r="C9797" s="12" t="s">
        <v>34179</v>
      </c>
      <c r="D9797" s="11" t="s">
        <v>19554</v>
      </c>
    </row>
    <row r="9798" spans="1:4" ht="30" x14ac:dyDescent="0.25">
      <c r="A9798" s="11" t="s">
        <v>34180</v>
      </c>
      <c r="B9798" s="11" t="s">
        <v>64252</v>
      </c>
      <c r="C9798" s="12" t="s">
        <v>34179</v>
      </c>
      <c r="D9798" s="11" t="s">
        <v>19554</v>
      </c>
    </row>
    <row r="9799" spans="1:4" ht="60" x14ac:dyDescent="0.25">
      <c r="A9799" s="11" t="s">
        <v>34181</v>
      </c>
      <c r="B9799" s="11" t="s">
        <v>64253</v>
      </c>
      <c r="C9799" s="12" t="s">
        <v>34182</v>
      </c>
      <c r="D9799" s="11" t="s">
        <v>19584</v>
      </c>
    </row>
    <row r="9800" spans="1:4" ht="60" x14ac:dyDescent="0.25">
      <c r="A9800" s="11" t="s">
        <v>34183</v>
      </c>
      <c r="B9800" s="11" t="s">
        <v>64254</v>
      </c>
      <c r="C9800" s="12" t="s">
        <v>34182</v>
      </c>
      <c r="D9800" s="11" t="s">
        <v>19584</v>
      </c>
    </row>
    <row r="9801" spans="1:4" ht="30" x14ac:dyDescent="0.25">
      <c r="A9801" s="11" t="s">
        <v>34184</v>
      </c>
      <c r="B9801" s="11" t="s">
        <v>64255</v>
      </c>
      <c r="C9801" s="12" t="s">
        <v>34185</v>
      </c>
      <c r="D9801" s="11" t="s">
        <v>19562</v>
      </c>
    </row>
    <row r="9802" spans="1:4" ht="30" x14ac:dyDescent="0.25">
      <c r="A9802" s="11" t="s">
        <v>34186</v>
      </c>
      <c r="B9802" s="11" t="s">
        <v>64256</v>
      </c>
      <c r="C9802" s="12" t="s">
        <v>34185</v>
      </c>
      <c r="D9802" s="11" t="s">
        <v>19562</v>
      </c>
    </row>
    <row r="9803" spans="1:4" ht="45" x14ac:dyDescent="0.25">
      <c r="A9803" s="11" t="s">
        <v>34187</v>
      </c>
      <c r="B9803" s="11" t="s">
        <v>64257</v>
      </c>
      <c r="C9803" s="12" t="s">
        <v>34188</v>
      </c>
      <c r="D9803" s="11" t="s">
        <v>19562</v>
      </c>
    </row>
    <row r="9804" spans="1:4" ht="45" x14ac:dyDescent="0.25">
      <c r="A9804" s="11" t="s">
        <v>34189</v>
      </c>
      <c r="B9804" s="11" t="s">
        <v>64258</v>
      </c>
      <c r="C9804" s="12" t="s">
        <v>34188</v>
      </c>
      <c r="D9804" s="11" t="s">
        <v>19562</v>
      </c>
    </row>
    <row r="9805" spans="1:4" ht="30" x14ac:dyDescent="0.25">
      <c r="A9805" s="11" t="s">
        <v>34190</v>
      </c>
      <c r="B9805" s="11" t="s">
        <v>64259</v>
      </c>
      <c r="C9805" s="12" t="s">
        <v>34191</v>
      </c>
      <c r="D9805" s="11" t="s">
        <v>19562</v>
      </c>
    </row>
    <row r="9806" spans="1:4" ht="30" x14ac:dyDescent="0.25">
      <c r="A9806" s="11" t="s">
        <v>34192</v>
      </c>
      <c r="B9806" s="11" t="s">
        <v>64260</v>
      </c>
      <c r="C9806" s="12" t="s">
        <v>34191</v>
      </c>
      <c r="D9806" s="11" t="s">
        <v>19562</v>
      </c>
    </row>
    <row r="9807" spans="1:4" ht="45" x14ac:dyDescent="0.25">
      <c r="A9807" s="11" t="s">
        <v>34193</v>
      </c>
      <c r="B9807" s="11" t="s">
        <v>64261</v>
      </c>
      <c r="C9807" s="12" t="s">
        <v>34194</v>
      </c>
      <c r="D9807" s="11" t="s">
        <v>19584</v>
      </c>
    </row>
    <row r="9808" spans="1:4" ht="45" x14ac:dyDescent="0.25">
      <c r="A9808" s="11" t="s">
        <v>34195</v>
      </c>
      <c r="B9808" s="11" t="s">
        <v>64262</v>
      </c>
      <c r="C9808" s="12" t="s">
        <v>34194</v>
      </c>
      <c r="D9808" s="11" t="s">
        <v>19584</v>
      </c>
    </row>
    <row r="9809" spans="1:4" ht="30" x14ac:dyDescent="0.25">
      <c r="A9809" s="11" t="s">
        <v>34196</v>
      </c>
      <c r="B9809" s="11" t="s">
        <v>64263</v>
      </c>
      <c r="C9809" s="12" t="s">
        <v>34197</v>
      </c>
      <c r="D9809" s="11" t="s">
        <v>19562</v>
      </c>
    </row>
    <row r="9810" spans="1:4" ht="30" x14ac:dyDescent="0.25">
      <c r="A9810" s="11" t="s">
        <v>34198</v>
      </c>
      <c r="B9810" s="11" t="s">
        <v>64264</v>
      </c>
      <c r="C9810" s="12" t="s">
        <v>34197</v>
      </c>
      <c r="D9810" s="11" t="s">
        <v>19562</v>
      </c>
    </row>
    <row r="9811" spans="1:4" ht="30" x14ac:dyDescent="0.25">
      <c r="A9811" s="11" t="s">
        <v>34199</v>
      </c>
      <c r="B9811" s="11" t="s">
        <v>64265</v>
      </c>
      <c r="C9811" s="12" t="s">
        <v>34200</v>
      </c>
      <c r="D9811" s="11" t="s">
        <v>19560</v>
      </c>
    </row>
    <row r="9812" spans="1:4" ht="30" x14ac:dyDescent="0.25">
      <c r="A9812" s="11" t="s">
        <v>34201</v>
      </c>
      <c r="B9812" s="11" t="s">
        <v>64266</v>
      </c>
      <c r="C9812" s="12" t="s">
        <v>34200</v>
      </c>
      <c r="D9812" s="11" t="s">
        <v>19560</v>
      </c>
    </row>
    <row r="9813" spans="1:4" ht="45" x14ac:dyDescent="0.25">
      <c r="A9813" s="11" t="s">
        <v>34202</v>
      </c>
      <c r="B9813" s="11" t="s">
        <v>64267</v>
      </c>
      <c r="C9813" s="12" t="s">
        <v>34203</v>
      </c>
      <c r="D9813" s="11" t="s">
        <v>19562</v>
      </c>
    </row>
    <row r="9814" spans="1:4" ht="45" x14ac:dyDescent="0.25">
      <c r="A9814" s="11" t="s">
        <v>34204</v>
      </c>
      <c r="B9814" s="11" t="s">
        <v>64268</v>
      </c>
      <c r="C9814" s="12" t="s">
        <v>34203</v>
      </c>
      <c r="D9814" s="11" t="s">
        <v>19562</v>
      </c>
    </row>
    <row r="9815" spans="1:4" ht="30" x14ac:dyDescent="0.25">
      <c r="A9815" s="11" t="s">
        <v>34205</v>
      </c>
      <c r="B9815" s="11" t="s">
        <v>64269</v>
      </c>
      <c r="C9815" s="12" t="s">
        <v>34206</v>
      </c>
      <c r="D9815" s="11" t="s">
        <v>19562</v>
      </c>
    </row>
    <row r="9816" spans="1:4" ht="30" x14ac:dyDescent="0.25">
      <c r="A9816" s="11" t="s">
        <v>34207</v>
      </c>
      <c r="B9816" s="11" t="s">
        <v>64270</v>
      </c>
      <c r="C9816" s="12" t="s">
        <v>34206</v>
      </c>
      <c r="D9816" s="11" t="s">
        <v>19562</v>
      </c>
    </row>
    <row r="9817" spans="1:4" ht="60" x14ac:dyDescent="0.25">
      <c r="A9817" s="11" t="s">
        <v>34208</v>
      </c>
      <c r="B9817" s="11" t="s">
        <v>64271</v>
      </c>
      <c r="C9817" s="12" t="s">
        <v>34209</v>
      </c>
      <c r="D9817" s="11" t="s">
        <v>19562</v>
      </c>
    </row>
    <row r="9818" spans="1:4" ht="60" x14ac:dyDescent="0.25">
      <c r="A9818" s="11" t="s">
        <v>34210</v>
      </c>
      <c r="B9818" s="11" t="s">
        <v>64272</v>
      </c>
      <c r="C9818" s="12" t="s">
        <v>34209</v>
      </c>
      <c r="D9818" s="11" t="s">
        <v>19562</v>
      </c>
    </row>
    <row r="9819" spans="1:4" ht="45" x14ac:dyDescent="0.25">
      <c r="A9819" s="11" t="s">
        <v>34211</v>
      </c>
      <c r="B9819" s="11" t="s">
        <v>64273</v>
      </c>
      <c r="C9819" s="12" t="s">
        <v>34212</v>
      </c>
      <c r="D9819" s="11" t="s">
        <v>19562</v>
      </c>
    </row>
    <row r="9820" spans="1:4" ht="45" x14ac:dyDescent="0.25">
      <c r="A9820" s="11" t="s">
        <v>34213</v>
      </c>
      <c r="B9820" s="11" t="s">
        <v>64274</v>
      </c>
      <c r="C9820" s="12" t="s">
        <v>34212</v>
      </c>
      <c r="D9820" s="11" t="s">
        <v>19562</v>
      </c>
    </row>
    <row r="9821" spans="1:4" ht="60" x14ac:dyDescent="0.25">
      <c r="A9821" s="11" t="s">
        <v>34214</v>
      </c>
      <c r="B9821" s="11" t="s">
        <v>64275</v>
      </c>
      <c r="C9821" s="12" t="s">
        <v>34215</v>
      </c>
      <c r="D9821" s="11" t="s">
        <v>19562</v>
      </c>
    </row>
    <row r="9822" spans="1:4" ht="60" x14ac:dyDescent="0.25">
      <c r="A9822" s="11" t="s">
        <v>34216</v>
      </c>
      <c r="B9822" s="11" t="s">
        <v>64276</v>
      </c>
      <c r="C9822" s="12" t="s">
        <v>34215</v>
      </c>
      <c r="D9822" s="11" t="s">
        <v>19562</v>
      </c>
    </row>
    <row r="9823" spans="1:4" x14ac:dyDescent="0.25">
      <c r="A9823" s="11" t="s">
        <v>34217</v>
      </c>
      <c r="B9823" s="11" t="s">
        <v>64277</v>
      </c>
      <c r="C9823" s="12" t="s">
        <v>34218</v>
      </c>
      <c r="D9823" s="11" t="s">
        <v>20221</v>
      </c>
    </row>
    <row r="9824" spans="1:4" x14ac:dyDescent="0.25">
      <c r="A9824" s="11" t="s">
        <v>34219</v>
      </c>
      <c r="B9824" s="11" t="s">
        <v>64278</v>
      </c>
      <c r="C9824" s="12" t="s">
        <v>34218</v>
      </c>
      <c r="D9824" s="11" t="s">
        <v>20221</v>
      </c>
    </row>
    <row r="9825" spans="1:4" ht="45" x14ac:dyDescent="0.25">
      <c r="A9825" s="11" t="s">
        <v>34220</v>
      </c>
      <c r="B9825" s="11" t="s">
        <v>64279</v>
      </c>
      <c r="C9825" s="12" t="s">
        <v>34221</v>
      </c>
      <c r="D9825" s="11" t="s">
        <v>19560</v>
      </c>
    </row>
    <row r="9826" spans="1:4" ht="45" x14ac:dyDescent="0.25">
      <c r="A9826" s="11" t="s">
        <v>34222</v>
      </c>
      <c r="B9826" s="11" t="s">
        <v>64280</v>
      </c>
      <c r="C9826" s="12" t="s">
        <v>34221</v>
      </c>
      <c r="D9826" s="11" t="s">
        <v>19560</v>
      </c>
    </row>
    <row r="9827" spans="1:4" ht="60" x14ac:dyDescent="0.25">
      <c r="A9827" s="11" t="s">
        <v>34223</v>
      </c>
      <c r="B9827" s="11" t="s">
        <v>64281</v>
      </c>
      <c r="C9827" s="12" t="s">
        <v>34224</v>
      </c>
      <c r="D9827" s="11" t="s">
        <v>19560</v>
      </c>
    </row>
    <row r="9828" spans="1:4" ht="60" x14ac:dyDescent="0.25">
      <c r="A9828" s="11" t="s">
        <v>34225</v>
      </c>
      <c r="B9828" s="11" t="s">
        <v>64282</v>
      </c>
      <c r="C9828" s="12" t="s">
        <v>34224</v>
      </c>
      <c r="D9828" s="11" t="s">
        <v>19560</v>
      </c>
    </row>
    <row r="9829" spans="1:4" ht="60" x14ac:dyDescent="0.25">
      <c r="A9829" s="11" t="s">
        <v>34226</v>
      </c>
      <c r="B9829" s="11" t="s">
        <v>64283</v>
      </c>
      <c r="C9829" s="12" t="s">
        <v>34227</v>
      </c>
      <c r="D9829" s="11" t="s">
        <v>19560</v>
      </c>
    </row>
    <row r="9830" spans="1:4" ht="60" x14ac:dyDescent="0.25">
      <c r="A9830" s="11" t="s">
        <v>34228</v>
      </c>
      <c r="B9830" s="11" t="s">
        <v>64284</v>
      </c>
      <c r="C9830" s="12" t="s">
        <v>34227</v>
      </c>
      <c r="D9830" s="11" t="s">
        <v>19560</v>
      </c>
    </row>
    <row r="9831" spans="1:4" ht="60" x14ac:dyDescent="0.25">
      <c r="A9831" s="11" t="s">
        <v>34229</v>
      </c>
      <c r="B9831" s="11" t="s">
        <v>64285</v>
      </c>
      <c r="C9831" s="12" t="s">
        <v>34230</v>
      </c>
      <c r="D9831" s="11" t="s">
        <v>19560</v>
      </c>
    </row>
    <row r="9832" spans="1:4" ht="60" x14ac:dyDescent="0.25">
      <c r="A9832" s="11" t="s">
        <v>34231</v>
      </c>
      <c r="B9832" s="11" t="s">
        <v>64286</v>
      </c>
      <c r="C9832" s="12" t="s">
        <v>34230</v>
      </c>
      <c r="D9832" s="11" t="s">
        <v>19560</v>
      </c>
    </row>
    <row r="9833" spans="1:4" ht="60" x14ac:dyDescent="0.25">
      <c r="A9833" s="11" t="s">
        <v>34232</v>
      </c>
      <c r="B9833" s="11" t="s">
        <v>64287</v>
      </c>
      <c r="C9833" s="12" t="s">
        <v>34233</v>
      </c>
      <c r="D9833" s="11" t="s">
        <v>19560</v>
      </c>
    </row>
    <row r="9834" spans="1:4" ht="60" x14ac:dyDescent="0.25">
      <c r="A9834" s="11" t="s">
        <v>34234</v>
      </c>
      <c r="B9834" s="11" t="s">
        <v>64288</v>
      </c>
      <c r="C9834" s="12" t="s">
        <v>34233</v>
      </c>
      <c r="D9834" s="11" t="s">
        <v>19560</v>
      </c>
    </row>
    <row r="9835" spans="1:4" ht="60" x14ac:dyDescent="0.25">
      <c r="A9835" s="11" t="s">
        <v>34235</v>
      </c>
      <c r="B9835" s="11" t="s">
        <v>64289</v>
      </c>
      <c r="C9835" s="12" t="s">
        <v>34236</v>
      </c>
      <c r="D9835" s="11" t="s">
        <v>19560</v>
      </c>
    </row>
    <row r="9836" spans="1:4" ht="60" x14ac:dyDescent="0.25">
      <c r="A9836" s="11" t="s">
        <v>34237</v>
      </c>
      <c r="B9836" s="11" t="s">
        <v>64290</v>
      </c>
      <c r="C9836" s="12" t="s">
        <v>34236</v>
      </c>
      <c r="D9836" s="11" t="s">
        <v>19560</v>
      </c>
    </row>
    <row r="9837" spans="1:4" ht="45" x14ac:dyDescent="0.25">
      <c r="A9837" s="11" t="s">
        <v>34238</v>
      </c>
      <c r="B9837" s="11" t="s">
        <v>64291</v>
      </c>
      <c r="C9837" s="12" t="s">
        <v>34239</v>
      </c>
      <c r="D9837" s="11" t="s">
        <v>19584</v>
      </c>
    </row>
    <row r="9838" spans="1:4" ht="45" x14ac:dyDescent="0.25">
      <c r="A9838" s="11" t="s">
        <v>34240</v>
      </c>
      <c r="B9838" s="11" t="s">
        <v>64292</v>
      </c>
      <c r="C9838" s="12" t="s">
        <v>34239</v>
      </c>
      <c r="D9838" s="11" t="s">
        <v>19584</v>
      </c>
    </row>
    <row r="9839" spans="1:4" ht="45" x14ac:dyDescent="0.25">
      <c r="A9839" s="11" t="s">
        <v>34241</v>
      </c>
      <c r="B9839" s="11" t="s">
        <v>64293</v>
      </c>
      <c r="C9839" s="12" t="s">
        <v>34242</v>
      </c>
      <c r="D9839" s="11" t="s">
        <v>19584</v>
      </c>
    </row>
    <row r="9840" spans="1:4" ht="45" x14ac:dyDescent="0.25">
      <c r="A9840" s="11" t="s">
        <v>34243</v>
      </c>
      <c r="B9840" s="11" t="s">
        <v>64294</v>
      </c>
      <c r="C9840" s="12" t="s">
        <v>34242</v>
      </c>
      <c r="D9840" s="11" t="s">
        <v>19584</v>
      </c>
    </row>
    <row r="9841" spans="1:4" ht="30" x14ac:dyDescent="0.25">
      <c r="A9841" s="11" t="s">
        <v>34244</v>
      </c>
      <c r="B9841" s="11" t="s">
        <v>64295</v>
      </c>
      <c r="C9841" s="12" t="s">
        <v>34245</v>
      </c>
      <c r="D9841" s="11" t="s">
        <v>19562</v>
      </c>
    </row>
    <row r="9842" spans="1:4" ht="30" x14ac:dyDescent="0.25">
      <c r="A9842" s="11" t="s">
        <v>34246</v>
      </c>
      <c r="B9842" s="11" t="s">
        <v>64296</v>
      </c>
      <c r="C9842" s="12" t="s">
        <v>34245</v>
      </c>
      <c r="D9842" s="11" t="s">
        <v>19562</v>
      </c>
    </row>
    <row r="9843" spans="1:4" ht="45" x14ac:dyDescent="0.25">
      <c r="A9843" s="11" t="s">
        <v>34247</v>
      </c>
      <c r="B9843" s="11" t="s">
        <v>64297</v>
      </c>
      <c r="C9843" s="12" t="s">
        <v>34248</v>
      </c>
      <c r="D9843" s="11" t="s">
        <v>19560</v>
      </c>
    </row>
    <row r="9844" spans="1:4" ht="45" x14ac:dyDescent="0.25">
      <c r="A9844" s="11" t="s">
        <v>34249</v>
      </c>
      <c r="B9844" s="11" t="s">
        <v>64298</v>
      </c>
      <c r="C9844" s="12" t="s">
        <v>34248</v>
      </c>
      <c r="D9844" s="11" t="s">
        <v>19560</v>
      </c>
    </row>
    <row r="9845" spans="1:4" ht="30" x14ac:dyDescent="0.25">
      <c r="A9845" s="11" t="s">
        <v>34250</v>
      </c>
      <c r="B9845" s="11" t="s">
        <v>64299</v>
      </c>
      <c r="C9845" s="12" t="s">
        <v>34251</v>
      </c>
      <c r="D9845" s="11" t="s">
        <v>19560</v>
      </c>
    </row>
    <row r="9846" spans="1:4" ht="30" x14ac:dyDescent="0.25">
      <c r="A9846" s="11" t="s">
        <v>34252</v>
      </c>
      <c r="B9846" s="11" t="s">
        <v>64300</v>
      </c>
      <c r="C9846" s="12" t="s">
        <v>34251</v>
      </c>
      <c r="D9846" s="11" t="s">
        <v>19560</v>
      </c>
    </row>
    <row r="9847" spans="1:4" ht="45" x14ac:dyDescent="0.25">
      <c r="A9847" s="11" t="s">
        <v>34253</v>
      </c>
      <c r="B9847" s="11" t="s">
        <v>64301</v>
      </c>
      <c r="C9847" s="12" t="s">
        <v>34254</v>
      </c>
      <c r="D9847" s="11" t="s">
        <v>19560</v>
      </c>
    </row>
    <row r="9848" spans="1:4" ht="45" x14ac:dyDescent="0.25">
      <c r="A9848" s="11" t="s">
        <v>34255</v>
      </c>
      <c r="B9848" s="11" t="s">
        <v>64302</v>
      </c>
      <c r="C9848" s="12" t="s">
        <v>34254</v>
      </c>
      <c r="D9848" s="11" t="s">
        <v>19560</v>
      </c>
    </row>
    <row r="9849" spans="1:4" ht="60" x14ac:dyDescent="0.25">
      <c r="A9849" s="11" t="s">
        <v>34256</v>
      </c>
      <c r="B9849" s="11" t="s">
        <v>64303</v>
      </c>
      <c r="C9849" s="12" t="s">
        <v>34257</v>
      </c>
      <c r="D9849" s="11" t="s">
        <v>19584</v>
      </c>
    </row>
    <row r="9850" spans="1:4" ht="60" x14ac:dyDescent="0.25">
      <c r="A9850" s="11" t="s">
        <v>34258</v>
      </c>
      <c r="B9850" s="11" t="s">
        <v>64304</v>
      </c>
      <c r="C9850" s="12" t="s">
        <v>34257</v>
      </c>
      <c r="D9850" s="11" t="s">
        <v>19584</v>
      </c>
    </row>
    <row r="9851" spans="1:4" ht="60" x14ac:dyDescent="0.25">
      <c r="A9851" s="11" t="s">
        <v>34259</v>
      </c>
      <c r="B9851" s="11" t="s">
        <v>64305</v>
      </c>
      <c r="C9851" s="12" t="s">
        <v>34260</v>
      </c>
      <c r="D9851" s="11" t="s">
        <v>19584</v>
      </c>
    </row>
    <row r="9852" spans="1:4" ht="60" x14ac:dyDescent="0.25">
      <c r="A9852" s="11" t="s">
        <v>34261</v>
      </c>
      <c r="B9852" s="11" t="s">
        <v>64306</v>
      </c>
      <c r="C9852" s="12" t="s">
        <v>34260</v>
      </c>
      <c r="D9852" s="11" t="s">
        <v>19584</v>
      </c>
    </row>
    <row r="9853" spans="1:4" ht="75" x14ac:dyDescent="0.25">
      <c r="A9853" s="11" t="s">
        <v>34262</v>
      </c>
      <c r="B9853" s="11" t="s">
        <v>64307</v>
      </c>
      <c r="C9853" s="12" t="s">
        <v>34263</v>
      </c>
      <c r="D9853" s="11" t="s">
        <v>19562</v>
      </c>
    </row>
    <row r="9854" spans="1:4" ht="75" x14ac:dyDescent="0.25">
      <c r="A9854" s="11" t="s">
        <v>34264</v>
      </c>
      <c r="B9854" s="11" t="s">
        <v>64308</v>
      </c>
      <c r="C9854" s="12" t="s">
        <v>34263</v>
      </c>
      <c r="D9854" s="11" t="s">
        <v>19562</v>
      </c>
    </row>
    <row r="9855" spans="1:4" ht="60" x14ac:dyDescent="0.25">
      <c r="A9855" s="11" t="s">
        <v>34265</v>
      </c>
      <c r="B9855" s="11" t="s">
        <v>64309</v>
      </c>
      <c r="C9855" s="12" t="s">
        <v>34266</v>
      </c>
      <c r="D9855" s="11" t="s">
        <v>19562</v>
      </c>
    </row>
    <row r="9856" spans="1:4" ht="60" x14ac:dyDescent="0.25">
      <c r="A9856" s="11" t="s">
        <v>34267</v>
      </c>
      <c r="B9856" s="11" t="s">
        <v>64310</v>
      </c>
      <c r="C9856" s="12" t="s">
        <v>34266</v>
      </c>
      <c r="D9856" s="11" t="s">
        <v>19562</v>
      </c>
    </row>
    <row r="9857" spans="1:4" ht="75" x14ac:dyDescent="0.25">
      <c r="A9857" s="11" t="s">
        <v>34268</v>
      </c>
      <c r="B9857" s="11" t="s">
        <v>64311</v>
      </c>
      <c r="C9857" s="12" t="s">
        <v>34269</v>
      </c>
      <c r="D9857" s="11" t="s">
        <v>19562</v>
      </c>
    </row>
    <row r="9858" spans="1:4" ht="75" x14ac:dyDescent="0.25">
      <c r="A9858" s="11" t="s">
        <v>34270</v>
      </c>
      <c r="B9858" s="11" t="s">
        <v>64312</v>
      </c>
      <c r="C9858" s="12" t="s">
        <v>34269</v>
      </c>
      <c r="D9858" s="11" t="s">
        <v>19562</v>
      </c>
    </row>
    <row r="9859" spans="1:4" ht="60" x14ac:dyDescent="0.25">
      <c r="A9859" s="11" t="s">
        <v>34271</v>
      </c>
      <c r="B9859" s="11" t="s">
        <v>64313</v>
      </c>
      <c r="C9859" s="12" t="s">
        <v>34272</v>
      </c>
      <c r="D9859" s="11" t="s">
        <v>19562</v>
      </c>
    </row>
    <row r="9860" spans="1:4" ht="60" x14ac:dyDescent="0.25">
      <c r="A9860" s="11" t="s">
        <v>34273</v>
      </c>
      <c r="B9860" s="11" t="s">
        <v>64314</v>
      </c>
      <c r="C9860" s="12" t="s">
        <v>34272</v>
      </c>
      <c r="D9860" s="11" t="s">
        <v>19562</v>
      </c>
    </row>
    <row r="9861" spans="1:4" ht="60" x14ac:dyDescent="0.25">
      <c r="A9861" s="11" t="s">
        <v>34274</v>
      </c>
      <c r="B9861" s="11" t="s">
        <v>64315</v>
      </c>
      <c r="C9861" s="12" t="s">
        <v>34275</v>
      </c>
      <c r="D9861" s="11" t="s">
        <v>19584</v>
      </c>
    </row>
    <row r="9862" spans="1:4" ht="60" x14ac:dyDescent="0.25">
      <c r="A9862" s="11" t="s">
        <v>34276</v>
      </c>
      <c r="B9862" s="11" t="s">
        <v>64316</v>
      </c>
      <c r="C9862" s="12" t="s">
        <v>34275</v>
      </c>
      <c r="D9862" s="11" t="s">
        <v>19584</v>
      </c>
    </row>
    <row r="9863" spans="1:4" ht="60" x14ac:dyDescent="0.25">
      <c r="A9863" s="11" t="s">
        <v>34277</v>
      </c>
      <c r="B9863" s="11" t="s">
        <v>54477</v>
      </c>
      <c r="C9863" s="12" t="s">
        <v>34278</v>
      </c>
      <c r="D9863" s="11" t="s">
        <v>19562</v>
      </c>
    </row>
    <row r="9864" spans="1:4" ht="60" x14ac:dyDescent="0.25">
      <c r="A9864" s="11" t="s">
        <v>34279</v>
      </c>
      <c r="B9864" s="11" t="s">
        <v>64317</v>
      </c>
      <c r="C9864" s="12" t="s">
        <v>34278</v>
      </c>
      <c r="D9864" s="11" t="s">
        <v>19562</v>
      </c>
    </row>
    <row r="9865" spans="1:4" ht="30" x14ac:dyDescent="0.25">
      <c r="A9865" s="11" t="s">
        <v>34280</v>
      </c>
      <c r="B9865" s="11" t="s">
        <v>64318</v>
      </c>
      <c r="C9865" s="12" t="s">
        <v>34281</v>
      </c>
      <c r="D9865" s="11" t="s">
        <v>19560</v>
      </c>
    </row>
    <row r="9866" spans="1:4" ht="30" x14ac:dyDescent="0.25">
      <c r="A9866" s="11" t="s">
        <v>34282</v>
      </c>
      <c r="B9866" s="11" t="s">
        <v>64319</v>
      </c>
      <c r="C9866" s="12" t="s">
        <v>34281</v>
      </c>
      <c r="D9866" s="11" t="s">
        <v>19560</v>
      </c>
    </row>
    <row r="9867" spans="1:4" x14ac:dyDescent="0.25">
      <c r="A9867" s="11" t="s">
        <v>34283</v>
      </c>
      <c r="B9867" s="11" t="s">
        <v>64320</v>
      </c>
      <c r="C9867" s="12" t="s">
        <v>34284</v>
      </c>
      <c r="D9867" s="11" t="s">
        <v>19560</v>
      </c>
    </row>
    <row r="9868" spans="1:4" x14ac:dyDescent="0.25">
      <c r="A9868" s="11" t="s">
        <v>34285</v>
      </c>
      <c r="B9868" s="11" t="s">
        <v>64321</v>
      </c>
      <c r="C9868" s="12" t="s">
        <v>34284</v>
      </c>
      <c r="D9868" s="11" t="s">
        <v>19560</v>
      </c>
    </row>
    <row r="9869" spans="1:4" ht="60" x14ac:dyDescent="0.25">
      <c r="A9869" s="11" t="s">
        <v>34286</v>
      </c>
      <c r="B9869" s="11" t="s">
        <v>64322</v>
      </c>
      <c r="C9869" s="12" t="s">
        <v>34287</v>
      </c>
      <c r="D9869" s="11" t="s">
        <v>19560</v>
      </c>
    </row>
    <row r="9870" spans="1:4" ht="60" x14ac:dyDescent="0.25">
      <c r="A9870" s="11" t="s">
        <v>34288</v>
      </c>
      <c r="B9870" s="11" t="s">
        <v>64323</v>
      </c>
      <c r="C9870" s="12" t="s">
        <v>34287</v>
      </c>
      <c r="D9870" s="11" t="s">
        <v>19560</v>
      </c>
    </row>
    <row r="9871" spans="1:4" ht="45" x14ac:dyDescent="0.25">
      <c r="A9871" s="11" t="s">
        <v>34289</v>
      </c>
      <c r="B9871" s="11" t="s">
        <v>64324</v>
      </c>
      <c r="C9871" s="12" t="s">
        <v>34290</v>
      </c>
      <c r="D9871" s="11" t="s">
        <v>19560</v>
      </c>
    </row>
    <row r="9872" spans="1:4" ht="45" x14ac:dyDescent="0.25">
      <c r="A9872" s="11" t="s">
        <v>34291</v>
      </c>
      <c r="B9872" s="11" t="s">
        <v>64325</v>
      </c>
      <c r="C9872" s="12" t="s">
        <v>34290</v>
      </c>
      <c r="D9872" s="11" t="s">
        <v>19560</v>
      </c>
    </row>
    <row r="9873" spans="1:4" ht="60" x14ac:dyDescent="0.25">
      <c r="A9873" s="11" t="s">
        <v>34292</v>
      </c>
      <c r="B9873" s="11" t="s">
        <v>64326</v>
      </c>
      <c r="C9873" s="12" t="s">
        <v>34293</v>
      </c>
      <c r="D9873" s="11" t="s">
        <v>19560</v>
      </c>
    </row>
    <row r="9874" spans="1:4" ht="60" x14ac:dyDescent="0.25">
      <c r="A9874" s="11" t="s">
        <v>34294</v>
      </c>
      <c r="B9874" s="11" t="s">
        <v>64327</v>
      </c>
      <c r="C9874" s="12" t="s">
        <v>34293</v>
      </c>
      <c r="D9874" s="11" t="s">
        <v>19560</v>
      </c>
    </row>
    <row r="9875" spans="1:4" x14ac:dyDescent="0.25">
      <c r="A9875" s="11" t="s">
        <v>34295</v>
      </c>
      <c r="B9875" s="11" t="s">
        <v>64328</v>
      </c>
      <c r="C9875" s="12" t="s">
        <v>34296</v>
      </c>
      <c r="D9875" s="11" t="s">
        <v>19560</v>
      </c>
    </row>
    <row r="9876" spans="1:4" x14ac:dyDescent="0.25">
      <c r="A9876" s="11" t="s">
        <v>34297</v>
      </c>
      <c r="B9876" s="11" t="s">
        <v>64329</v>
      </c>
      <c r="C9876" s="12" t="s">
        <v>34296</v>
      </c>
      <c r="D9876" s="11" t="s">
        <v>19560</v>
      </c>
    </row>
    <row r="9877" spans="1:4" ht="30" x14ac:dyDescent="0.25">
      <c r="A9877" s="11" t="s">
        <v>34298</v>
      </c>
      <c r="B9877" s="11" t="s">
        <v>64330</v>
      </c>
      <c r="C9877" s="12" t="s">
        <v>34299</v>
      </c>
      <c r="D9877" s="11" t="s">
        <v>19560</v>
      </c>
    </row>
    <row r="9878" spans="1:4" ht="30" x14ac:dyDescent="0.25">
      <c r="A9878" s="11" t="s">
        <v>34300</v>
      </c>
      <c r="B9878" s="11" t="s">
        <v>64331</v>
      </c>
      <c r="C9878" s="12" t="s">
        <v>34299</v>
      </c>
      <c r="D9878" s="11" t="s">
        <v>19560</v>
      </c>
    </row>
    <row r="9879" spans="1:4" x14ac:dyDescent="0.25">
      <c r="A9879" s="11" t="s">
        <v>34301</v>
      </c>
      <c r="B9879" s="11" t="s">
        <v>64332</v>
      </c>
      <c r="C9879" s="12" t="s">
        <v>34302</v>
      </c>
      <c r="D9879" s="11" t="s">
        <v>19560</v>
      </c>
    </row>
    <row r="9880" spans="1:4" x14ac:dyDescent="0.25">
      <c r="A9880" s="11" t="s">
        <v>34303</v>
      </c>
      <c r="B9880" s="11" t="s">
        <v>64333</v>
      </c>
      <c r="C9880" s="12" t="s">
        <v>34302</v>
      </c>
      <c r="D9880" s="11" t="s">
        <v>19560</v>
      </c>
    </row>
    <row r="9881" spans="1:4" x14ac:dyDescent="0.25">
      <c r="A9881" s="11" t="s">
        <v>34304</v>
      </c>
      <c r="B9881" s="11" t="s">
        <v>64334</v>
      </c>
      <c r="C9881" s="12" t="s">
        <v>34305</v>
      </c>
      <c r="D9881" s="11" t="s">
        <v>19560</v>
      </c>
    </row>
    <row r="9882" spans="1:4" x14ac:dyDescent="0.25">
      <c r="A9882" s="11" t="s">
        <v>34306</v>
      </c>
      <c r="B9882" s="11" t="s">
        <v>64335</v>
      </c>
      <c r="C9882" s="12" t="s">
        <v>34305</v>
      </c>
      <c r="D9882" s="11" t="s">
        <v>19560</v>
      </c>
    </row>
    <row r="9883" spans="1:4" x14ac:dyDescent="0.25">
      <c r="A9883" s="11" t="s">
        <v>34307</v>
      </c>
      <c r="B9883" s="11" t="s">
        <v>64336</v>
      </c>
      <c r="C9883" s="12" t="s">
        <v>34308</v>
      </c>
      <c r="D9883" s="11" t="s">
        <v>19560</v>
      </c>
    </row>
    <row r="9884" spans="1:4" x14ac:dyDescent="0.25">
      <c r="A9884" s="11" t="s">
        <v>34309</v>
      </c>
      <c r="B9884" s="11" t="s">
        <v>64337</v>
      </c>
      <c r="C9884" s="12" t="s">
        <v>34308</v>
      </c>
      <c r="D9884" s="11" t="s">
        <v>19560</v>
      </c>
    </row>
    <row r="9885" spans="1:4" x14ac:dyDescent="0.25">
      <c r="A9885" s="11" t="s">
        <v>34310</v>
      </c>
      <c r="B9885" s="11" t="s">
        <v>64338</v>
      </c>
      <c r="C9885" s="12" t="s">
        <v>34311</v>
      </c>
      <c r="D9885" s="11" t="s">
        <v>19560</v>
      </c>
    </row>
    <row r="9886" spans="1:4" x14ac:dyDescent="0.25">
      <c r="A9886" s="11" t="s">
        <v>34312</v>
      </c>
      <c r="B9886" s="11" t="s">
        <v>64339</v>
      </c>
      <c r="C9886" s="12" t="s">
        <v>34311</v>
      </c>
      <c r="D9886" s="11" t="s">
        <v>19560</v>
      </c>
    </row>
    <row r="9887" spans="1:4" ht="30" x14ac:dyDescent="0.25">
      <c r="A9887" s="11" t="s">
        <v>34313</v>
      </c>
      <c r="B9887" s="11" t="s">
        <v>64340</v>
      </c>
      <c r="C9887" s="12" t="s">
        <v>34314</v>
      </c>
      <c r="D9887" s="11" t="s">
        <v>19560</v>
      </c>
    </row>
    <row r="9888" spans="1:4" ht="30" x14ac:dyDescent="0.25">
      <c r="A9888" s="11" t="s">
        <v>34315</v>
      </c>
      <c r="B9888" s="11" t="s">
        <v>64341</v>
      </c>
      <c r="C9888" s="12" t="s">
        <v>34314</v>
      </c>
      <c r="D9888" s="11" t="s">
        <v>19560</v>
      </c>
    </row>
    <row r="9889" spans="1:4" ht="45" x14ac:dyDescent="0.25">
      <c r="A9889" s="11" t="s">
        <v>34316</v>
      </c>
      <c r="B9889" s="11" t="s">
        <v>64342</v>
      </c>
      <c r="C9889" s="12" t="s">
        <v>34317</v>
      </c>
      <c r="D9889" s="11" t="s">
        <v>19560</v>
      </c>
    </row>
    <row r="9890" spans="1:4" ht="45" x14ac:dyDescent="0.25">
      <c r="A9890" s="11" t="s">
        <v>34318</v>
      </c>
      <c r="B9890" s="11" t="s">
        <v>64343</v>
      </c>
      <c r="C9890" s="12" t="s">
        <v>34317</v>
      </c>
      <c r="D9890" s="11" t="s">
        <v>19560</v>
      </c>
    </row>
    <row r="9891" spans="1:4" ht="30" x14ac:dyDescent="0.25">
      <c r="A9891" s="11" t="s">
        <v>34319</v>
      </c>
      <c r="B9891" s="11" t="s">
        <v>64344</v>
      </c>
      <c r="C9891" s="12" t="s">
        <v>34320</v>
      </c>
      <c r="D9891" s="11" t="s">
        <v>19560</v>
      </c>
    </row>
    <row r="9892" spans="1:4" ht="30" x14ac:dyDescent="0.25">
      <c r="A9892" s="11" t="s">
        <v>34321</v>
      </c>
      <c r="B9892" s="11" t="s">
        <v>64345</v>
      </c>
      <c r="C9892" s="12" t="s">
        <v>34320</v>
      </c>
      <c r="D9892" s="11" t="s">
        <v>19560</v>
      </c>
    </row>
    <row r="9893" spans="1:4" x14ac:dyDescent="0.25">
      <c r="A9893" s="11" t="s">
        <v>34322</v>
      </c>
      <c r="B9893" s="11" t="s">
        <v>64346</v>
      </c>
      <c r="C9893" s="12" t="s">
        <v>34323</v>
      </c>
      <c r="D9893" s="11" t="s">
        <v>19560</v>
      </c>
    </row>
    <row r="9894" spans="1:4" x14ac:dyDescent="0.25">
      <c r="A9894" s="11" t="s">
        <v>34324</v>
      </c>
      <c r="B9894" s="11" t="s">
        <v>64347</v>
      </c>
      <c r="C9894" s="12" t="s">
        <v>34323</v>
      </c>
      <c r="D9894" s="11" t="s">
        <v>19560</v>
      </c>
    </row>
    <row r="9895" spans="1:4" x14ac:dyDescent="0.25">
      <c r="A9895" s="11" t="s">
        <v>34325</v>
      </c>
      <c r="B9895" s="11" t="s">
        <v>64348</v>
      </c>
      <c r="C9895" s="12" t="s">
        <v>34326</v>
      </c>
      <c r="D9895" s="11" t="s">
        <v>19560</v>
      </c>
    </row>
    <row r="9896" spans="1:4" x14ac:dyDescent="0.25">
      <c r="A9896" s="11" t="s">
        <v>34327</v>
      </c>
      <c r="B9896" s="11" t="s">
        <v>64349</v>
      </c>
      <c r="C9896" s="12" t="s">
        <v>34326</v>
      </c>
      <c r="D9896" s="11" t="s">
        <v>19560</v>
      </c>
    </row>
    <row r="9897" spans="1:4" x14ac:dyDescent="0.25">
      <c r="A9897" s="11" t="s">
        <v>34328</v>
      </c>
      <c r="B9897" s="11" t="s">
        <v>64350</v>
      </c>
      <c r="C9897" s="12" t="s">
        <v>34329</v>
      </c>
      <c r="D9897" s="11" t="s">
        <v>19560</v>
      </c>
    </row>
    <row r="9898" spans="1:4" x14ac:dyDescent="0.25">
      <c r="A9898" s="11" t="s">
        <v>34330</v>
      </c>
      <c r="B9898" s="11" t="s">
        <v>64351</v>
      </c>
      <c r="C9898" s="12" t="s">
        <v>34329</v>
      </c>
      <c r="D9898" s="11" t="s">
        <v>19560</v>
      </c>
    </row>
    <row r="9899" spans="1:4" x14ac:dyDescent="0.25">
      <c r="A9899" s="11" t="s">
        <v>34331</v>
      </c>
      <c r="B9899" s="11" t="s">
        <v>64352</v>
      </c>
      <c r="C9899" s="12" t="s">
        <v>34332</v>
      </c>
      <c r="D9899" s="11" t="s">
        <v>19560</v>
      </c>
    </row>
    <row r="9900" spans="1:4" x14ac:dyDescent="0.25">
      <c r="A9900" s="11" t="s">
        <v>34333</v>
      </c>
      <c r="B9900" s="11" t="s">
        <v>64353</v>
      </c>
      <c r="C9900" s="12" t="s">
        <v>34332</v>
      </c>
      <c r="D9900" s="11" t="s">
        <v>19560</v>
      </c>
    </row>
    <row r="9901" spans="1:4" ht="30" x14ac:dyDescent="0.25">
      <c r="A9901" s="11" t="s">
        <v>34334</v>
      </c>
      <c r="B9901" s="11" t="s">
        <v>64354</v>
      </c>
      <c r="C9901" s="12" t="s">
        <v>34335</v>
      </c>
      <c r="D9901" s="11" t="s">
        <v>19560</v>
      </c>
    </row>
    <row r="9902" spans="1:4" ht="30" x14ac:dyDescent="0.25">
      <c r="A9902" s="11" t="s">
        <v>34336</v>
      </c>
      <c r="B9902" s="11" t="s">
        <v>64355</v>
      </c>
      <c r="C9902" s="12" t="s">
        <v>34335</v>
      </c>
      <c r="D9902" s="11" t="s">
        <v>19560</v>
      </c>
    </row>
    <row r="9903" spans="1:4" ht="30" x14ac:dyDescent="0.25">
      <c r="A9903" s="11" t="s">
        <v>34337</v>
      </c>
      <c r="B9903" s="11" t="s">
        <v>64356</v>
      </c>
      <c r="C9903" s="12" t="s">
        <v>34338</v>
      </c>
      <c r="D9903" s="11" t="s">
        <v>19584</v>
      </c>
    </row>
    <row r="9904" spans="1:4" ht="30" x14ac:dyDescent="0.25">
      <c r="A9904" s="11" t="s">
        <v>34339</v>
      </c>
      <c r="B9904" s="11" t="s">
        <v>64357</v>
      </c>
      <c r="C9904" s="12" t="s">
        <v>34338</v>
      </c>
      <c r="D9904" s="11" t="s">
        <v>19584</v>
      </c>
    </row>
    <row r="9905" spans="1:4" ht="30" x14ac:dyDescent="0.25">
      <c r="A9905" s="11" t="s">
        <v>34340</v>
      </c>
      <c r="B9905" s="11" t="s">
        <v>64358</v>
      </c>
      <c r="C9905" s="12" t="s">
        <v>34341</v>
      </c>
      <c r="D9905" s="11" t="s">
        <v>19584</v>
      </c>
    </row>
    <row r="9906" spans="1:4" ht="30" x14ac:dyDescent="0.25">
      <c r="A9906" s="11" t="s">
        <v>34342</v>
      </c>
      <c r="B9906" s="11" t="s">
        <v>64359</v>
      </c>
      <c r="C9906" s="12" t="s">
        <v>34341</v>
      </c>
      <c r="D9906" s="11" t="s">
        <v>19584</v>
      </c>
    </row>
    <row r="9907" spans="1:4" ht="30" x14ac:dyDescent="0.25">
      <c r="A9907" s="11" t="s">
        <v>34343</v>
      </c>
      <c r="B9907" s="11" t="s">
        <v>64360</v>
      </c>
      <c r="C9907" s="12" t="s">
        <v>34344</v>
      </c>
      <c r="D9907" s="11" t="s">
        <v>19584</v>
      </c>
    </row>
    <row r="9908" spans="1:4" ht="30" x14ac:dyDescent="0.25">
      <c r="A9908" s="11" t="s">
        <v>34345</v>
      </c>
      <c r="B9908" s="11" t="s">
        <v>64361</v>
      </c>
      <c r="C9908" s="12" t="s">
        <v>34344</v>
      </c>
      <c r="D9908" s="11" t="s">
        <v>19584</v>
      </c>
    </row>
    <row r="9909" spans="1:4" ht="30" x14ac:dyDescent="0.25">
      <c r="A9909" s="11" t="s">
        <v>34346</v>
      </c>
      <c r="B9909" s="11" t="s">
        <v>64362</v>
      </c>
      <c r="C9909" s="12" t="s">
        <v>34347</v>
      </c>
      <c r="D9909" s="11" t="s">
        <v>19584</v>
      </c>
    </row>
    <row r="9910" spans="1:4" ht="30" x14ac:dyDescent="0.25">
      <c r="A9910" s="11" t="s">
        <v>34348</v>
      </c>
      <c r="B9910" s="11" t="s">
        <v>64363</v>
      </c>
      <c r="C9910" s="12" t="s">
        <v>34347</v>
      </c>
      <c r="D9910" s="11" t="s">
        <v>19584</v>
      </c>
    </row>
    <row r="9911" spans="1:4" ht="45" x14ac:dyDescent="0.25">
      <c r="A9911" s="11" t="s">
        <v>34349</v>
      </c>
      <c r="B9911" s="11" t="s">
        <v>64364</v>
      </c>
      <c r="C9911" s="12" t="s">
        <v>34350</v>
      </c>
      <c r="D9911" s="11" t="s">
        <v>19560</v>
      </c>
    </row>
    <row r="9912" spans="1:4" ht="45" x14ac:dyDescent="0.25">
      <c r="A9912" s="11" t="s">
        <v>34351</v>
      </c>
      <c r="B9912" s="11" t="s">
        <v>64365</v>
      </c>
      <c r="C9912" s="12" t="s">
        <v>34350</v>
      </c>
      <c r="D9912" s="11" t="s">
        <v>19560</v>
      </c>
    </row>
    <row r="9913" spans="1:4" ht="60" x14ac:dyDescent="0.25">
      <c r="A9913" s="11" t="s">
        <v>34352</v>
      </c>
      <c r="B9913" s="11" t="s">
        <v>64366</v>
      </c>
      <c r="C9913" s="12" t="s">
        <v>34353</v>
      </c>
      <c r="D9913" s="11" t="s">
        <v>19560</v>
      </c>
    </row>
    <row r="9914" spans="1:4" ht="60" x14ac:dyDescent="0.25">
      <c r="A9914" s="11" t="s">
        <v>34354</v>
      </c>
      <c r="B9914" s="11" t="s">
        <v>64367</v>
      </c>
      <c r="C9914" s="12" t="s">
        <v>34353</v>
      </c>
      <c r="D9914" s="11" t="s">
        <v>19560</v>
      </c>
    </row>
    <row r="9915" spans="1:4" ht="60" x14ac:dyDescent="0.25">
      <c r="A9915" s="11" t="s">
        <v>34355</v>
      </c>
      <c r="B9915" s="11" t="s">
        <v>64368</v>
      </c>
      <c r="C9915" s="12" t="s">
        <v>34356</v>
      </c>
      <c r="D9915" s="11" t="s">
        <v>19560</v>
      </c>
    </row>
    <row r="9916" spans="1:4" ht="60" x14ac:dyDescent="0.25">
      <c r="A9916" s="11" t="s">
        <v>34357</v>
      </c>
      <c r="B9916" s="11" t="s">
        <v>64369</v>
      </c>
      <c r="C9916" s="12" t="s">
        <v>34356</v>
      </c>
      <c r="D9916" s="11" t="s">
        <v>19560</v>
      </c>
    </row>
    <row r="9917" spans="1:4" ht="30" x14ac:dyDescent="0.25">
      <c r="A9917" s="11" t="s">
        <v>34358</v>
      </c>
      <c r="B9917" s="11" t="s">
        <v>64370</v>
      </c>
      <c r="C9917" s="12" t="s">
        <v>34359</v>
      </c>
      <c r="D9917" s="11" t="s">
        <v>19571</v>
      </c>
    </row>
    <row r="9918" spans="1:4" ht="30" x14ac:dyDescent="0.25">
      <c r="A9918" s="11" t="s">
        <v>34360</v>
      </c>
      <c r="B9918" s="11" t="s">
        <v>64371</v>
      </c>
      <c r="C9918" s="12" t="s">
        <v>34359</v>
      </c>
      <c r="D9918" s="11" t="s">
        <v>19571</v>
      </c>
    </row>
    <row r="9919" spans="1:4" ht="30" x14ac:dyDescent="0.25">
      <c r="A9919" s="11" t="s">
        <v>34361</v>
      </c>
      <c r="B9919" s="11" t="s">
        <v>64372</v>
      </c>
      <c r="C9919" s="12" t="s">
        <v>34362</v>
      </c>
      <c r="D9919" s="11" t="s">
        <v>19571</v>
      </c>
    </row>
    <row r="9920" spans="1:4" ht="30" x14ac:dyDescent="0.25">
      <c r="A9920" s="11" t="s">
        <v>34363</v>
      </c>
      <c r="B9920" s="11" t="s">
        <v>64373</v>
      </c>
      <c r="C9920" s="12" t="s">
        <v>34362</v>
      </c>
      <c r="D9920" s="11" t="s">
        <v>19571</v>
      </c>
    </row>
    <row r="9921" spans="1:4" ht="60" x14ac:dyDescent="0.25">
      <c r="A9921" s="11" t="s">
        <v>34364</v>
      </c>
      <c r="B9921" s="11" t="s">
        <v>64374</v>
      </c>
      <c r="C9921" s="12" t="s">
        <v>34365</v>
      </c>
      <c r="D9921" s="11" t="s">
        <v>19560</v>
      </c>
    </row>
    <row r="9922" spans="1:4" ht="60" x14ac:dyDescent="0.25">
      <c r="A9922" s="11" t="s">
        <v>34366</v>
      </c>
      <c r="B9922" s="11" t="s">
        <v>64375</v>
      </c>
      <c r="C9922" s="12" t="s">
        <v>34365</v>
      </c>
      <c r="D9922" s="11" t="s">
        <v>19560</v>
      </c>
    </row>
    <row r="9923" spans="1:4" ht="60" x14ac:dyDescent="0.25">
      <c r="A9923" s="11" t="s">
        <v>34367</v>
      </c>
      <c r="B9923" s="11" t="s">
        <v>64376</v>
      </c>
      <c r="C9923" s="12" t="s">
        <v>34368</v>
      </c>
      <c r="D9923" s="11" t="s">
        <v>19560</v>
      </c>
    </row>
    <row r="9924" spans="1:4" ht="60" x14ac:dyDescent="0.25">
      <c r="A9924" s="11" t="s">
        <v>34369</v>
      </c>
      <c r="B9924" s="11" t="s">
        <v>64377</v>
      </c>
      <c r="C9924" s="12" t="s">
        <v>34368</v>
      </c>
      <c r="D9924" s="11" t="s">
        <v>19560</v>
      </c>
    </row>
    <row r="9925" spans="1:4" ht="60" x14ac:dyDescent="0.25">
      <c r="A9925" s="11" t="s">
        <v>34370</v>
      </c>
      <c r="B9925" s="11" t="s">
        <v>64378</v>
      </c>
      <c r="C9925" s="12" t="s">
        <v>34371</v>
      </c>
      <c r="D9925" s="11" t="s">
        <v>19554</v>
      </c>
    </row>
    <row r="9926" spans="1:4" ht="60" x14ac:dyDescent="0.25">
      <c r="A9926" s="11" t="s">
        <v>34372</v>
      </c>
      <c r="B9926" s="11" t="s">
        <v>64379</v>
      </c>
      <c r="C9926" s="12" t="s">
        <v>34371</v>
      </c>
      <c r="D9926" s="11" t="s">
        <v>19554</v>
      </c>
    </row>
    <row r="9927" spans="1:4" ht="60" x14ac:dyDescent="0.25">
      <c r="A9927" s="11" t="s">
        <v>34373</v>
      </c>
      <c r="B9927" s="11" t="s">
        <v>64380</v>
      </c>
      <c r="C9927" s="12" t="s">
        <v>34371</v>
      </c>
      <c r="D9927" s="11" t="s">
        <v>19554</v>
      </c>
    </row>
    <row r="9928" spans="1:4" ht="60" x14ac:dyDescent="0.25">
      <c r="A9928" s="11" t="s">
        <v>34374</v>
      </c>
      <c r="B9928" s="11" t="s">
        <v>64381</v>
      </c>
      <c r="C9928" s="12" t="s">
        <v>34371</v>
      </c>
      <c r="D9928" s="11" t="s">
        <v>19554</v>
      </c>
    </row>
    <row r="9929" spans="1:4" ht="60" x14ac:dyDescent="0.25">
      <c r="A9929" s="11" t="s">
        <v>34375</v>
      </c>
      <c r="B9929" s="11" t="s">
        <v>64382</v>
      </c>
      <c r="C9929" s="12" t="s">
        <v>34371</v>
      </c>
      <c r="D9929" s="11" t="s">
        <v>19554</v>
      </c>
    </row>
    <row r="9930" spans="1:4" ht="60" x14ac:dyDescent="0.25">
      <c r="A9930" s="11" t="s">
        <v>34376</v>
      </c>
      <c r="B9930" s="11" t="s">
        <v>64383</v>
      </c>
      <c r="C9930" s="12" t="s">
        <v>34371</v>
      </c>
      <c r="D9930" s="11" t="s">
        <v>19554</v>
      </c>
    </row>
    <row r="9931" spans="1:4" ht="60" x14ac:dyDescent="0.25">
      <c r="A9931" s="11" t="s">
        <v>34377</v>
      </c>
      <c r="B9931" s="11" t="s">
        <v>64384</v>
      </c>
      <c r="C9931" s="12" t="s">
        <v>34378</v>
      </c>
      <c r="D9931" s="11" t="s">
        <v>19560</v>
      </c>
    </row>
    <row r="9932" spans="1:4" ht="60" x14ac:dyDescent="0.25">
      <c r="A9932" s="11" t="s">
        <v>34379</v>
      </c>
      <c r="B9932" s="11" t="s">
        <v>64385</v>
      </c>
      <c r="C9932" s="12" t="s">
        <v>34378</v>
      </c>
      <c r="D9932" s="11" t="s">
        <v>19560</v>
      </c>
    </row>
    <row r="9933" spans="1:4" ht="60" x14ac:dyDescent="0.25">
      <c r="A9933" s="11" t="s">
        <v>34380</v>
      </c>
      <c r="B9933" s="11" t="s">
        <v>64386</v>
      </c>
      <c r="C9933" s="12" t="s">
        <v>34381</v>
      </c>
      <c r="D9933" s="11" t="s">
        <v>19560</v>
      </c>
    </row>
    <row r="9934" spans="1:4" ht="60" x14ac:dyDescent="0.25">
      <c r="A9934" s="11" t="s">
        <v>34382</v>
      </c>
      <c r="B9934" s="11" t="s">
        <v>64387</v>
      </c>
      <c r="C9934" s="12" t="s">
        <v>34381</v>
      </c>
      <c r="D9934" s="11" t="s">
        <v>19560</v>
      </c>
    </row>
    <row r="9935" spans="1:4" ht="60" x14ac:dyDescent="0.25">
      <c r="A9935" s="11" t="s">
        <v>34383</v>
      </c>
      <c r="B9935" s="11" t="s">
        <v>64388</v>
      </c>
      <c r="C9935" s="12" t="s">
        <v>34384</v>
      </c>
      <c r="D9935" s="11" t="s">
        <v>19560</v>
      </c>
    </row>
    <row r="9936" spans="1:4" ht="60" x14ac:dyDescent="0.25">
      <c r="A9936" s="11" t="s">
        <v>34385</v>
      </c>
      <c r="B9936" s="11" t="s">
        <v>64389</v>
      </c>
      <c r="C9936" s="12" t="s">
        <v>34384</v>
      </c>
      <c r="D9936" s="11" t="s">
        <v>19560</v>
      </c>
    </row>
    <row r="9937" spans="1:4" ht="60" x14ac:dyDescent="0.25">
      <c r="A9937" s="11" t="s">
        <v>34386</v>
      </c>
      <c r="B9937" s="11" t="s">
        <v>64390</v>
      </c>
      <c r="C9937" s="12" t="s">
        <v>34387</v>
      </c>
      <c r="D9937" s="11" t="s">
        <v>19560</v>
      </c>
    </row>
    <row r="9938" spans="1:4" ht="60" x14ac:dyDescent="0.25">
      <c r="A9938" s="11" t="s">
        <v>34388</v>
      </c>
      <c r="B9938" s="11" t="s">
        <v>64391</v>
      </c>
      <c r="C9938" s="12" t="s">
        <v>34387</v>
      </c>
      <c r="D9938" s="11" t="s">
        <v>19560</v>
      </c>
    </row>
    <row r="9939" spans="1:4" ht="60" x14ac:dyDescent="0.25">
      <c r="A9939" s="11" t="s">
        <v>34389</v>
      </c>
      <c r="B9939" s="11" t="s">
        <v>64392</v>
      </c>
      <c r="C9939" s="12" t="s">
        <v>34390</v>
      </c>
      <c r="D9939" s="11" t="s">
        <v>19560</v>
      </c>
    </row>
    <row r="9940" spans="1:4" ht="60" x14ac:dyDescent="0.25">
      <c r="A9940" s="11" t="s">
        <v>34391</v>
      </c>
      <c r="B9940" s="11" t="s">
        <v>64393</v>
      </c>
      <c r="C9940" s="12" t="s">
        <v>34390</v>
      </c>
      <c r="D9940" s="11" t="s">
        <v>19560</v>
      </c>
    </row>
    <row r="9941" spans="1:4" ht="60" x14ac:dyDescent="0.25">
      <c r="A9941" s="11" t="s">
        <v>34392</v>
      </c>
      <c r="B9941" s="11" t="s">
        <v>64394</v>
      </c>
      <c r="C9941" s="12" t="s">
        <v>34393</v>
      </c>
      <c r="D9941" s="11" t="s">
        <v>19560</v>
      </c>
    </row>
    <row r="9942" spans="1:4" ht="60" x14ac:dyDescent="0.25">
      <c r="A9942" s="11" t="s">
        <v>34394</v>
      </c>
      <c r="B9942" s="11" t="s">
        <v>64395</v>
      </c>
      <c r="C9942" s="12" t="s">
        <v>34393</v>
      </c>
      <c r="D9942" s="11" t="s">
        <v>19560</v>
      </c>
    </row>
    <row r="9943" spans="1:4" ht="60" x14ac:dyDescent="0.25">
      <c r="A9943" s="11" t="s">
        <v>34395</v>
      </c>
      <c r="B9943" s="11" t="s">
        <v>64396</v>
      </c>
      <c r="C9943" s="12" t="s">
        <v>34396</v>
      </c>
      <c r="D9943" s="11" t="s">
        <v>19560</v>
      </c>
    </row>
    <row r="9944" spans="1:4" ht="60" x14ac:dyDescent="0.25">
      <c r="A9944" s="11" t="s">
        <v>34397</v>
      </c>
      <c r="B9944" s="11" t="s">
        <v>64397</v>
      </c>
      <c r="C9944" s="12" t="s">
        <v>34396</v>
      </c>
      <c r="D9944" s="11" t="s">
        <v>19560</v>
      </c>
    </row>
    <row r="9945" spans="1:4" ht="60" x14ac:dyDescent="0.25">
      <c r="A9945" s="11" t="s">
        <v>34398</v>
      </c>
      <c r="B9945" s="11" t="s">
        <v>64398</v>
      </c>
      <c r="C9945" s="12" t="s">
        <v>34399</v>
      </c>
      <c r="D9945" s="11" t="s">
        <v>19560</v>
      </c>
    </row>
    <row r="9946" spans="1:4" ht="60" x14ac:dyDescent="0.25">
      <c r="A9946" s="11" t="s">
        <v>34400</v>
      </c>
      <c r="B9946" s="11" t="s">
        <v>64399</v>
      </c>
      <c r="C9946" s="12" t="s">
        <v>34399</v>
      </c>
      <c r="D9946" s="11" t="s">
        <v>19560</v>
      </c>
    </row>
    <row r="9947" spans="1:4" ht="60" x14ac:dyDescent="0.25">
      <c r="A9947" s="11" t="s">
        <v>34401</v>
      </c>
      <c r="B9947" s="11" t="s">
        <v>64400</v>
      </c>
      <c r="C9947" s="12" t="s">
        <v>34402</v>
      </c>
      <c r="D9947" s="11" t="s">
        <v>19560</v>
      </c>
    </row>
    <row r="9948" spans="1:4" ht="60" x14ac:dyDescent="0.25">
      <c r="A9948" s="11" t="s">
        <v>34403</v>
      </c>
      <c r="B9948" s="11" t="s">
        <v>64401</v>
      </c>
      <c r="C9948" s="12" t="s">
        <v>34402</v>
      </c>
      <c r="D9948" s="11" t="s">
        <v>19560</v>
      </c>
    </row>
    <row r="9949" spans="1:4" ht="60" x14ac:dyDescent="0.25">
      <c r="A9949" s="11" t="s">
        <v>34404</v>
      </c>
      <c r="B9949" s="11" t="s">
        <v>64402</v>
      </c>
      <c r="C9949" s="12" t="s">
        <v>34405</v>
      </c>
      <c r="D9949" s="11" t="s">
        <v>19560</v>
      </c>
    </row>
    <row r="9950" spans="1:4" ht="60" x14ac:dyDescent="0.25">
      <c r="A9950" s="11" t="s">
        <v>34406</v>
      </c>
      <c r="B9950" s="11" t="s">
        <v>64403</v>
      </c>
      <c r="C9950" s="12" t="s">
        <v>34405</v>
      </c>
      <c r="D9950" s="11" t="s">
        <v>19560</v>
      </c>
    </row>
    <row r="9951" spans="1:4" ht="60" x14ac:dyDescent="0.25">
      <c r="A9951" s="11" t="s">
        <v>34407</v>
      </c>
      <c r="B9951" s="11" t="s">
        <v>64404</v>
      </c>
      <c r="C9951" s="12" t="s">
        <v>34408</v>
      </c>
      <c r="D9951" s="11" t="s">
        <v>19560</v>
      </c>
    </row>
    <row r="9952" spans="1:4" ht="60" x14ac:dyDescent="0.25">
      <c r="A9952" s="11" t="s">
        <v>34409</v>
      </c>
      <c r="B9952" s="11" t="s">
        <v>64405</v>
      </c>
      <c r="C9952" s="12" t="s">
        <v>34408</v>
      </c>
      <c r="D9952" s="11" t="s">
        <v>19560</v>
      </c>
    </row>
    <row r="9953" spans="1:4" ht="60" x14ac:dyDescent="0.25">
      <c r="A9953" s="11" t="s">
        <v>34410</v>
      </c>
      <c r="B9953" s="11" t="s">
        <v>64406</v>
      </c>
      <c r="C9953" s="12" t="s">
        <v>34411</v>
      </c>
      <c r="D9953" s="11" t="s">
        <v>19560</v>
      </c>
    </row>
    <row r="9954" spans="1:4" ht="60" x14ac:dyDescent="0.25">
      <c r="A9954" s="11" t="s">
        <v>34412</v>
      </c>
      <c r="B9954" s="11" t="s">
        <v>64407</v>
      </c>
      <c r="C9954" s="12" t="s">
        <v>34411</v>
      </c>
      <c r="D9954" s="11" t="s">
        <v>19560</v>
      </c>
    </row>
    <row r="9955" spans="1:4" ht="60" x14ac:dyDescent="0.25">
      <c r="A9955" s="11" t="s">
        <v>34413</v>
      </c>
      <c r="B9955" s="11" t="s">
        <v>64408</v>
      </c>
      <c r="C9955" s="12" t="s">
        <v>34414</v>
      </c>
      <c r="D9955" s="11" t="s">
        <v>19560</v>
      </c>
    </row>
    <row r="9956" spans="1:4" ht="60" x14ac:dyDescent="0.25">
      <c r="A9956" s="11" t="s">
        <v>34415</v>
      </c>
      <c r="B9956" s="11" t="s">
        <v>64409</v>
      </c>
      <c r="C9956" s="12" t="s">
        <v>34414</v>
      </c>
      <c r="D9956" s="11" t="s">
        <v>19560</v>
      </c>
    </row>
    <row r="9957" spans="1:4" ht="60" x14ac:dyDescent="0.25">
      <c r="A9957" s="11" t="s">
        <v>34416</v>
      </c>
      <c r="B9957" s="11" t="s">
        <v>64410</v>
      </c>
      <c r="C9957" s="12" t="s">
        <v>34417</v>
      </c>
      <c r="D9957" s="11" t="s">
        <v>19560</v>
      </c>
    </row>
    <row r="9958" spans="1:4" ht="60" x14ac:dyDescent="0.25">
      <c r="A9958" s="11" t="s">
        <v>34418</v>
      </c>
      <c r="B9958" s="11" t="s">
        <v>64411</v>
      </c>
      <c r="C9958" s="12" t="s">
        <v>34417</v>
      </c>
      <c r="D9958" s="11" t="s">
        <v>19560</v>
      </c>
    </row>
    <row r="9959" spans="1:4" ht="60" x14ac:dyDescent="0.25">
      <c r="A9959" s="11" t="s">
        <v>34419</v>
      </c>
      <c r="B9959" s="11" t="s">
        <v>64412</v>
      </c>
      <c r="C9959" s="12" t="s">
        <v>34420</v>
      </c>
      <c r="D9959" s="11" t="s">
        <v>19560</v>
      </c>
    </row>
    <row r="9960" spans="1:4" ht="60" x14ac:dyDescent="0.25">
      <c r="A9960" s="11" t="s">
        <v>34421</v>
      </c>
      <c r="B9960" s="11" t="s">
        <v>64413</v>
      </c>
      <c r="C9960" s="12" t="s">
        <v>34420</v>
      </c>
      <c r="D9960" s="11" t="s">
        <v>19560</v>
      </c>
    </row>
    <row r="9961" spans="1:4" ht="60" x14ac:dyDescent="0.25">
      <c r="A9961" s="11" t="s">
        <v>34422</v>
      </c>
      <c r="B9961" s="11" t="s">
        <v>64414</v>
      </c>
      <c r="C9961" s="12" t="s">
        <v>34423</v>
      </c>
      <c r="D9961" s="11" t="s">
        <v>19560</v>
      </c>
    </row>
    <row r="9962" spans="1:4" ht="60" x14ac:dyDescent="0.25">
      <c r="A9962" s="11" t="s">
        <v>34424</v>
      </c>
      <c r="B9962" s="11" t="s">
        <v>64415</v>
      </c>
      <c r="C9962" s="12" t="s">
        <v>34423</v>
      </c>
      <c r="D9962" s="11" t="s">
        <v>19560</v>
      </c>
    </row>
    <row r="9963" spans="1:4" ht="60" x14ac:dyDescent="0.25">
      <c r="A9963" s="11" t="s">
        <v>34425</v>
      </c>
      <c r="B9963" s="11" t="s">
        <v>64416</v>
      </c>
      <c r="C9963" s="12" t="s">
        <v>34426</v>
      </c>
      <c r="D9963" s="11" t="s">
        <v>19560</v>
      </c>
    </row>
    <row r="9964" spans="1:4" ht="60" x14ac:dyDescent="0.25">
      <c r="A9964" s="11" t="s">
        <v>34427</v>
      </c>
      <c r="B9964" s="11" t="s">
        <v>64417</v>
      </c>
      <c r="C9964" s="12" t="s">
        <v>34426</v>
      </c>
      <c r="D9964" s="11" t="s">
        <v>19560</v>
      </c>
    </row>
    <row r="9965" spans="1:4" ht="60" x14ac:dyDescent="0.25">
      <c r="A9965" s="11" t="s">
        <v>34428</v>
      </c>
      <c r="B9965" s="11" t="s">
        <v>64418</v>
      </c>
      <c r="C9965" s="12" t="s">
        <v>34429</v>
      </c>
      <c r="D9965" s="11" t="s">
        <v>19560</v>
      </c>
    </row>
    <row r="9966" spans="1:4" ht="60" x14ac:dyDescent="0.25">
      <c r="A9966" s="11" t="s">
        <v>34430</v>
      </c>
      <c r="B9966" s="11" t="s">
        <v>64419</v>
      </c>
      <c r="C9966" s="12" t="s">
        <v>34429</v>
      </c>
      <c r="D9966" s="11" t="s">
        <v>19560</v>
      </c>
    </row>
    <row r="9967" spans="1:4" ht="60" x14ac:dyDescent="0.25">
      <c r="A9967" s="11" t="s">
        <v>34431</v>
      </c>
      <c r="B9967" s="11" t="s">
        <v>64420</v>
      </c>
      <c r="C9967" s="12" t="s">
        <v>34432</v>
      </c>
      <c r="D9967" s="11" t="s">
        <v>19560</v>
      </c>
    </row>
    <row r="9968" spans="1:4" ht="60" x14ac:dyDescent="0.25">
      <c r="A9968" s="11" t="s">
        <v>34433</v>
      </c>
      <c r="B9968" s="11" t="s">
        <v>64421</v>
      </c>
      <c r="C9968" s="12" t="s">
        <v>34432</v>
      </c>
      <c r="D9968" s="11" t="s">
        <v>19560</v>
      </c>
    </row>
    <row r="9969" spans="1:4" ht="60" x14ac:dyDescent="0.25">
      <c r="A9969" s="11" t="s">
        <v>34434</v>
      </c>
      <c r="B9969" s="11" t="s">
        <v>64422</v>
      </c>
      <c r="C9969" s="12" t="s">
        <v>34435</v>
      </c>
      <c r="D9969" s="11" t="s">
        <v>19560</v>
      </c>
    </row>
    <row r="9970" spans="1:4" ht="60" x14ac:dyDescent="0.25">
      <c r="A9970" s="11" t="s">
        <v>34436</v>
      </c>
      <c r="B9970" s="11" t="s">
        <v>64423</v>
      </c>
      <c r="C9970" s="12" t="s">
        <v>34435</v>
      </c>
      <c r="D9970" s="11" t="s">
        <v>19560</v>
      </c>
    </row>
    <row r="9971" spans="1:4" ht="60" x14ac:dyDescent="0.25">
      <c r="A9971" s="11" t="s">
        <v>34437</v>
      </c>
      <c r="B9971" s="11" t="s">
        <v>64424</v>
      </c>
      <c r="C9971" s="12" t="s">
        <v>34438</v>
      </c>
      <c r="D9971" s="11" t="s">
        <v>19560</v>
      </c>
    </row>
    <row r="9972" spans="1:4" ht="60" x14ac:dyDescent="0.25">
      <c r="A9972" s="11" t="s">
        <v>34439</v>
      </c>
      <c r="B9972" s="11" t="s">
        <v>64425</v>
      </c>
      <c r="C9972" s="12" t="s">
        <v>34438</v>
      </c>
      <c r="D9972" s="11" t="s">
        <v>19560</v>
      </c>
    </row>
    <row r="9973" spans="1:4" ht="60" x14ac:dyDescent="0.25">
      <c r="A9973" s="11" t="s">
        <v>34440</v>
      </c>
      <c r="B9973" s="11" t="s">
        <v>64426</v>
      </c>
      <c r="C9973" s="12" t="s">
        <v>34441</v>
      </c>
      <c r="D9973" s="11" t="s">
        <v>19560</v>
      </c>
    </row>
    <row r="9974" spans="1:4" ht="60" x14ac:dyDescent="0.25">
      <c r="A9974" s="11" t="s">
        <v>34442</v>
      </c>
      <c r="B9974" s="11" t="s">
        <v>64427</v>
      </c>
      <c r="C9974" s="12" t="s">
        <v>34441</v>
      </c>
      <c r="D9974" s="11" t="s">
        <v>19560</v>
      </c>
    </row>
    <row r="9975" spans="1:4" ht="60" x14ac:dyDescent="0.25">
      <c r="A9975" s="11" t="s">
        <v>34443</v>
      </c>
      <c r="B9975" s="11" t="s">
        <v>64428</v>
      </c>
      <c r="C9975" s="12" t="s">
        <v>34444</v>
      </c>
      <c r="D9975" s="11" t="s">
        <v>19560</v>
      </c>
    </row>
    <row r="9976" spans="1:4" ht="60" x14ac:dyDescent="0.25">
      <c r="A9976" s="11" t="s">
        <v>34445</v>
      </c>
      <c r="B9976" s="11" t="s">
        <v>64429</v>
      </c>
      <c r="C9976" s="12" t="s">
        <v>34444</v>
      </c>
      <c r="D9976" s="11" t="s">
        <v>19560</v>
      </c>
    </row>
    <row r="9977" spans="1:4" ht="60" x14ac:dyDescent="0.25">
      <c r="A9977" s="11" t="s">
        <v>34446</v>
      </c>
      <c r="B9977" s="11" t="s">
        <v>64430</v>
      </c>
      <c r="C9977" s="12" t="s">
        <v>34447</v>
      </c>
      <c r="D9977" s="11" t="s">
        <v>19560</v>
      </c>
    </row>
    <row r="9978" spans="1:4" ht="60" x14ac:dyDescent="0.25">
      <c r="A9978" s="11" t="s">
        <v>34448</v>
      </c>
      <c r="B9978" s="11" t="s">
        <v>64431</v>
      </c>
      <c r="C9978" s="12" t="s">
        <v>34447</v>
      </c>
      <c r="D9978" s="11" t="s">
        <v>19560</v>
      </c>
    </row>
    <row r="9979" spans="1:4" ht="60" x14ac:dyDescent="0.25">
      <c r="A9979" s="11" t="s">
        <v>34449</v>
      </c>
      <c r="B9979" s="11" t="s">
        <v>64432</v>
      </c>
      <c r="C9979" s="12" t="s">
        <v>34450</v>
      </c>
      <c r="D9979" s="11" t="s">
        <v>19560</v>
      </c>
    </row>
    <row r="9980" spans="1:4" ht="60" x14ac:dyDescent="0.25">
      <c r="A9980" s="11" t="s">
        <v>34451</v>
      </c>
      <c r="B9980" s="11" t="s">
        <v>64433</v>
      </c>
      <c r="C9980" s="12" t="s">
        <v>34450</v>
      </c>
      <c r="D9980" s="11" t="s">
        <v>19560</v>
      </c>
    </row>
    <row r="9981" spans="1:4" ht="60" x14ac:dyDescent="0.25">
      <c r="A9981" s="11" t="s">
        <v>34452</v>
      </c>
      <c r="B9981" s="11" t="s">
        <v>64434</v>
      </c>
      <c r="C9981" s="12" t="s">
        <v>34453</v>
      </c>
      <c r="D9981" s="11" t="s">
        <v>19560</v>
      </c>
    </row>
    <row r="9982" spans="1:4" ht="60" x14ac:dyDescent="0.25">
      <c r="A9982" s="11" t="s">
        <v>34454</v>
      </c>
      <c r="B9982" s="11" t="s">
        <v>64435</v>
      </c>
      <c r="C9982" s="12" t="s">
        <v>34453</v>
      </c>
      <c r="D9982" s="11" t="s">
        <v>19560</v>
      </c>
    </row>
    <row r="9983" spans="1:4" ht="60" x14ac:dyDescent="0.25">
      <c r="A9983" s="11" t="s">
        <v>34455</v>
      </c>
      <c r="B9983" s="11" t="s">
        <v>64436</v>
      </c>
      <c r="C9983" s="12" t="s">
        <v>34456</v>
      </c>
      <c r="D9983" s="11" t="s">
        <v>19560</v>
      </c>
    </row>
    <row r="9984" spans="1:4" ht="60" x14ac:dyDescent="0.25">
      <c r="A9984" s="11" t="s">
        <v>34457</v>
      </c>
      <c r="B9984" s="11" t="s">
        <v>64437</v>
      </c>
      <c r="C9984" s="12" t="s">
        <v>34456</v>
      </c>
      <c r="D9984" s="11" t="s">
        <v>19560</v>
      </c>
    </row>
    <row r="9985" spans="1:4" ht="60" x14ac:dyDescent="0.25">
      <c r="A9985" s="11" t="s">
        <v>34458</v>
      </c>
      <c r="B9985" s="11" t="s">
        <v>64438</v>
      </c>
      <c r="C9985" s="12" t="s">
        <v>34459</v>
      </c>
      <c r="D9985" s="11" t="s">
        <v>19560</v>
      </c>
    </row>
    <row r="9986" spans="1:4" ht="60" x14ac:dyDescent="0.25">
      <c r="A9986" s="11" t="s">
        <v>34460</v>
      </c>
      <c r="B9986" s="11" t="s">
        <v>64439</v>
      </c>
      <c r="C9986" s="12" t="s">
        <v>34459</v>
      </c>
      <c r="D9986" s="11" t="s">
        <v>19560</v>
      </c>
    </row>
    <row r="9987" spans="1:4" ht="60" x14ac:dyDescent="0.25">
      <c r="A9987" s="11" t="s">
        <v>34461</v>
      </c>
      <c r="B9987" s="11" t="s">
        <v>64440</v>
      </c>
      <c r="C9987" s="12" t="s">
        <v>34462</v>
      </c>
      <c r="D9987" s="11" t="s">
        <v>19560</v>
      </c>
    </row>
    <row r="9988" spans="1:4" ht="60" x14ac:dyDescent="0.25">
      <c r="A9988" s="11" t="s">
        <v>34463</v>
      </c>
      <c r="B9988" s="11" t="s">
        <v>64441</v>
      </c>
      <c r="C9988" s="12" t="s">
        <v>34462</v>
      </c>
      <c r="D9988" s="11" t="s">
        <v>19560</v>
      </c>
    </row>
    <row r="9989" spans="1:4" ht="60" x14ac:dyDescent="0.25">
      <c r="A9989" s="11" t="s">
        <v>34464</v>
      </c>
      <c r="B9989" s="11" t="s">
        <v>64442</v>
      </c>
      <c r="C9989" s="12" t="s">
        <v>34465</v>
      </c>
      <c r="D9989" s="11" t="s">
        <v>19560</v>
      </c>
    </row>
    <row r="9990" spans="1:4" ht="60" x14ac:dyDescent="0.25">
      <c r="A9990" s="11" t="s">
        <v>34466</v>
      </c>
      <c r="B9990" s="11" t="s">
        <v>64443</v>
      </c>
      <c r="C9990" s="12" t="s">
        <v>34465</v>
      </c>
      <c r="D9990" s="11" t="s">
        <v>19560</v>
      </c>
    </row>
    <row r="9991" spans="1:4" ht="60" x14ac:dyDescent="0.25">
      <c r="A9991" s="11" t="s">
        <v>34467</v>
      </c>
      <c r="B9991" s="11" t="s">
        <v>64444</v>
      </c>
      <c r="C9991" s="12" t="s">
        <v>34468</v>
      </c>
      <c r="D9991" s="11" t="s">
        <v>19560</v>
      </c>
    </row>
    <row r="9992" spans="1:4" ht="60" x14ac:dyDescent="0.25">
      <c r="A9992" s="11" t="s">
        <v>34469</v>
      </c>
      <c r="B9992" s="11" t="s">
        <v>64445</v>
      </c>
      <c r="C9992" s="12" t="s">
        <v>34468</v>
      </c>
      <c r="D9992" s="11" t="s">
        <v>19560</v>
      </c>
    </row>
    <row r="9993" spans="1:4" ht="60" x14ac:dyDescent="0.25">
      <c r="A9993" s="11" t="s">
        <v>34470</v>
      </c>
      <c r="B9993" s="11" t="s">
        <v>64446</v>
      </c>
      <c r="C9993" s="12" t="s">
        <v>34471</v>
      </c>
      <c r="D9993" s="11" t="s">
        <v>19560</v>
      </c>
    </row>
    <row r="9994" spans="1:4" ht="60" x14ac:dyDescent="0.25">
      <c r="A9994" s="11" t="s">
        <v>34472</v>
      </c>
      <c r="B9994" s="11" t="s">
        <v>64447</v>
      </c>
      <c r="C9994" s="12" t="s">
        <v>34471</v>
      </c>
      <c r="D9994" s="11" t="s">
        <v>19560</v>
      </c>
    </row>
    <row r="9995" spans="1:4" ht="60" x14ac:dyDescent="0.25">
      <c r="A9995" s="11" t="s">
        <v>34473</v>
      </c>
      <c r="B9995" s="11" t="s">
        <v>64448</v>
      </c>
      <c r="C9995" s="12" t="s">
        <v>34474</v>
      </c>
      <c r="D9995" s="11" t="s">
        <v>19560</v>
      </c>
    </row>
    <row r="9996" spans="1:4" ht="60" x14ac:dyDescent="0.25">
      <c r="A9996" s="11" t="s">
        <v>34475</v>
      </c>
      <c r="B9996" s="11" t="s">
        <v>64449</v>
      </c>
      <c r="C9996" s="12" t="s">
        <v>34474</v>
      </c>
      <c r="D9996" s="11" t="s">
        <v>19560</v>
      </c>
    </row>
    <row r="9997" spans="1:4" ht="60" x14ac:dyDescent="0.25">
      <c r="A9997" s="11" t="s">
        <v>34476</v>
      </c>
      <c r="B9997" s="11" t="s">
        <v>64450</v>
      </c>
      <c r="C9997" s="12" t="s">
        <v>34477</v>
      </c>
      <c r="D9997" s="11" t="s">
        <v>19560</v>
      </c>
    </row>
    <row r="9998" spans="1:4" ht="60" x14ac:dyDescent="0.25">
      <c r="A9998" s="11" t="s">
        <v>34478</v>
      </c>
      <c r="B9998" s="11" t="s">
        <v>64451</v>
      </c>
      <c r="C9998" s="12" t="s">
        <v>34477</v>
      </c>
      <c r="D9998" s="11" t="s">
        <v>19560</v>
      </c>
    </row>
    <row r="9999" spans="1:4" ht="60" x14ac:dyDescent="0.25">
      <c r="A9999" s="11" t="s">
        <v>34479</v>
      </c>
      <c r="B9999" s="11" t="s">
        <v>64452</v>
      </c>
      <c r="C9999" s="12" t="s">
        <v>34480</v>
      </c>
      <c r="D9999" s="11" t="s">
        <v>19560</v>
      </c>
    </row>
    <row r="10000" spans="1:4" ht="60" x14ac:dyDescent="0.25">
      <c r="A10000" s="11" t="s">
        <v>34481</v>
      </c>
      <c r="B10000" s="11" t="s">
        <v>64453</v>
      </c>
      <c r="C10000" s="12" t="s">
        <v>34480</v>
      </c>
      <c r="D10000" s="11" t="s">
        <v>19560</v>
      </c>
    </row>
    <row r="10001" spans="1:4" ht="60" x14ac:dyDescent="0.25">
      <c r="A10001" s="11" t="s">
        <v>34482</v>
      </c>
      <c r="B10001" s="11" t="s">
        <v>64454</v>
      </c>
      <c r="C10001" s="12" t="s">
        <v>34483</v>
      </c>
      <c r="D10001" s="11" t="s">
        <v>19560</v>
      </c>
    </row>
    <row r="10002" spans="1:4" ht="60" x14ac:dyDescent="0.25">
      <c r="A10002" s="11" t="s">
        <v>34484</v>
      </c>
      <c r="B10002" s="11" t="s">
        <v>64455</v>
      </c>
      <c r="C10002" s="12" t="s">
        <v>34483</v>
      </c>
      <c r="D10002" s="11" t="s">
        <v>19560</v>
      </c>
    </row>
    <row r="10003" spans="1:4" ht="60" x14ac:dyDescent="0.25">
      <c r="A10003" s="11" t="s">
        <v>34485</v>
      </c>
      <c r="B10003" s="11" t="s">
        <v>64456</v>
      </c>
      <c r="C10003" s="12" t="s">
        <v>34486</v>
      </c>
      <c r="D10003" s="11" t="s">
        <v>19560</v>
      </c>
    </row>
    <row r="10004" spans="1:4" ht="60" x14ac:dyDescent="0.25">
      <c r="A10004" s="11" t="s">
        <v>34487</v>
      </c>
      <c r="B10004" s="11" t="s">
        <v>64457</v>
      </c>
      <c r="C10004" s="12" t="s">
        <v>34486</v>
      </c>
      <c r="D10004" s="11" t="s">
        <v>19560</v>
      </c>
    </row>
    <row r="10005" spans="1:4" ht="60" x14ac:dyDescent="0.25">
      <c r="A10005" s="11" t="s">
        <v>34488</v>
      </c>
      <c r="B10005" s="11" t="s">
        <v>64458</v>
      </c>
      <c r="C10005" s="12" t="s">
        <v>34489</v>
      </c>
      <c r="D10005" s="11" t="s">
        <v>19560</v>
      </c>
    </row>
    <row r="10006" spans="1:4" ht="60" x14ac:dyDescent="0.25">
      <c r="A10006" s="11" t="s">
        <v>34490</v>
      </c>
      <c r="B10006" s="11" t="s">
        <v>64459</v>
      </c>
      <c r="C10006" s="12" t="s">
        <v>34489</v>
      </c>
      <c r="D10006" s="11" t="s">
        <v>19560</v>
      </c>
    </row>
    <row r="10007" spans="1:4" ht="60" x14ac:dyDescent="0.25">
      <c r="A10007" s="11" t="s">
        <v>34491</v>
      </c>
      <c r="B10007" s="11" t="s">
        <v>64460</v>
      </c>
      <c r="C10007" s="12" t="s">
        <v>34492</v>
      </c>
      <c r="D10007" s="11" t="s">
        <v>19554</v>
      </c>
    </row>
    <row r="10008" spans="1:4" ht="60" x14ac:dyDescent="0.25">
      <c r="A10008" s="11" t="s">
        <v>34493</v>
      </c>
      <c r="B10008" s="11" t="s">
        <v>64461</v>
      </c>
      <c r="C10008" s="12" t="s">
        <v>34492</v>
      </c>
      <c r="D10008" s="11" t="s">
        <v>19554</v>
      </c>
    </row>
    <row r="10009" spans="1:4" ht="60" x14ac:dyDescent="0.25">
      <c r="A10009" s="11" t="s">
        <v>34494</v>
      </c>
      <c r="B10009" s="11" t="s">
        <v>64462</v>
      </c>
      <c r="C10009" s="12" t="s">
        <v>34492</v>
      </c>
      <c r="D10009" s="11" t="s">
        <v>19554</v>
      </c>
    </row>
    <row r="10010" spans="1:4" ht="60" x14ac:dyDescent="0.25">
      <c r="A10010" s="11" t="s">
        <v>34495</v>
      </c>
      <c r="B10010" s="11" t="s">
        <v>64463</v>
      </c>
      <c r="C10010" s="12" t="s">
        <v>34492</v>
      </c>
      <c r="D10010" s="11" t="s">
        <v>19554</v>
      </c>
    </row>
    <row r="10011" spans="1:4" ht="60" x14ac:dyDescent="0.25">
      <c r="A10011" s="11" t="s">
        <v>34496</v>
      </c>
      <c r="B10011" s="11" t="s">
        <v>64464</v>
      </c>
      <c r="C10011" s="12" t="s">
        <v>34497</v>
      </c>
      <c r="D10011" s="11" t="s">
        <v>19554</v>
      </c>
    </row>
    <row r="10012" spans="1:4" ht="60" x14ac:dyDescent="0.25">
      <c r="A10012" s="11" t="s">
        <v>34498</v>
      </c>
      <c r="B10012" s="11" t="s">
        <v>64465</v>
      </c>
      <c r="C10012" s="12" t="s">
        <v>34497</v>
      </c>
      <c r="D10012" s="11" t="s">
        <v>19554</v>
      </c>
    </row>
    <row r="10013" spans="1:4" ht="30" x14ac:dyDescent="0.25">
      <c r="A10013" s="11" t="s">
        <v>34499</v>
      </c>
      <c r="B10013" s="11" t="s">
        <v>64466</v>
      </c>
      <c r="C10013" s="12" t="s">
        <v>34500</v>
      </c>
      <c r="D10013" s="11" t="s">
        <v>19584</v>
      </c>
    </row>
    <row r="10014" spans="1:4" ht="30" x14ac:dyDescent="0.25">
      <c r="A10014" s="11" t="s">
        <v>34501</v>
      </c>
      <c r="B10014" s="11" t="s">
        <v>64467</v>
      </c>
      <c r="C10014" s="12" t="s">
        <v>34500</v>
      </c>
      <c r="D10014" s="11" t="s">
        <v>19584</v>
      </c>
    </row>
    <row r="10015" spans="1:4" ht="60" x14ac:dyDescent="0.25">
      <c r="A10015" s="11" t="s">
        <v>34502</v>
      </c>
      <c r="B10015" s="11" t="s">
        <v>64468</v>
      </c>
      <c r="C10015" s="12" t="s">
        <v>34503</v>
      </c>
      <c r="D10015" s="11" t="s">
        <v>19584</v>
      </c>
    </row>
    <row r="10016" spans="1:4" ht="60" x14ac:dyDescent="0.25">
      <c r="A10016" s="11" t="s">
        <v>34504</v>
      </c>
      <c r="B10016" s="11" t="s">
        <v>64469</v>
      </c>
      <c r="C10016" s="12" t="s">
        <v>34503</v>
      </c>
      <c r="D10016" s="11" t="s">
        <v>19584</v>
      </c>
    </row>
    <row r="10017" spans="1:4" ht="60" x14ac:dyDescent="0.25">
      <c r="A10017" s="11" t="s">
        <v>34505</v>
      </c>
      <c r="B10017" s="11" t="s">
        <v>64470</v>
      </c>
      <c r="C10017" s="12" t="s">
        <v>34506</v>
      </c>
      <c r="D10017" s="11" t="s">
        <v>19560</v>
      </c>
    </row>
    <row r="10018" spans="1:4" ht="60" x14ac:dyDescent="0.25">
      <c r="A10018" s="11" t="s">
        <v>34507</v>
      </c>
      <c r="B10018" s="11" t="s">
        <v>64471</v>
      </c>
      <c r="C10018" s="12" t="s">
        <v>34506</v>
      </c>
      <c r="D10018" s="11" t="s">
        <v>19560</v>
      </c>
    </row>
    <row r="10019" spans="1:4" ht="45" x14ac:dyDescent="0.25">
      <c r="A10019" s="11" t="s">
        <v>34508</v>
      </c>
      <c r="B10019" s="11" t="s">
        <v>64472</v>
      </c>
      <c r="C10019" s="12" t="s">
        <v>34509</v>
      </c>
      <c r="D10019" s="11" t="s">
        <v>19584</v>
      </c>
    </row>
    <row r="10020" spans="1:4" ht="45" x14ac:dyDescent="0.25">
      <c r="A10020" s="11" t="s">
        <v>34510</v>
      </c>
      <c r="B10020" s="11" t="s">
        <v>64473</v>
      </c>
      <c r="C10020" s="12" t="s">
        <v>34509</v>
      </c>
      <c r="D10020" s="11" t="s">
        <v>19584</v>
      </c>
    </row>
    <row r="10021" spans="1:4" ht="60" x14ac:dyDescent="0.25">
      <c r="A10021" s="11" t="s">
        <v>34511</v>
      </c>
      <c r="B10021" s="11" t="s">
        <v>64474</v>
      </c>
      <c r="C10021" s="12" t="s">
        <v>34512</v>
      </c>
      <c r="D10021" s="11" t="s">
        <v>19584</v>
      </c>
    </row>
    <row r="10022" spans="1:4" ht="60" x14ac:dyDescent="0.25">
      <c r="A10022" s="11" t="s">
        <v>34513</v>
      </c>
      <c r="B10022" s="11" t="s">
        <v>64475</v>
      </c>
      <c r="C10022" s="12" t="s">
        <v>34512</v>
      </c>
      <c r="D10022" s="11" t="s">
        <v>19584</v>
      </c>
    </row>
    <row r="10023" spans="1:4" ht="60" x14ac:dyDescent="0.25">
      <c r="A10023" s="11" t="s">
        <v>34514</v>
      </c>
      <c r="B10023" s="11" t="s">
        <v>64476</v>
      </c>
      <c r="C10023" s="12" t="s">
        <v>34515</v>
      </c>
      <c r="D10023" s="11" t="s">
        <v>19584</v>
      </c>
    </row>
    <row r="10024" spans="1:4" ht="60" x14ac:dyDescent="0.25">
      <c r="A10024" s="11" t="s">
        <v>34516</v>
      </c>
      <c r="B10024" s="11" t="s">
        <v>64477</v>
      </c>
      <c r="C10024" s="12" t="s">
        <v>34515</v>
      </c>
      <c r="D10024" s="11" t="s">
        <v>19584</v>
      </c>
    </row>
    <row r="10025" spans="1:4" ht="45" x14ac:dyDescent="0.25">
      <c r="A10025" s="11" t="s">
        <v>34517</v>
      </c>
      <c r="B10025" s="11" t="s">
        <v>64478</v>
      </c>
      <c r="C10025" s="12" t="s">
        <v>34518</v>
      </c>
      <c r="D10025" s="11" t="s">
        <v>19584</v>
      </c>
    </row>
    <row r="10026" spans="1:4" ht="45" x14ac:dyDescent="0.25">
      <c r="A10026" s="11" t="s">
        <v>34519</v>
      </c>
      <c r="B10026" s="11" t="s">
        <v>64479</v>
      </c>
      <c r="C10026" s="12" t="s">
        <v>34518</v>
      </c>
      <c r="D10026" s="11" t="s">
        <v>19584</v>
      </c>
    </row>
    <row r="10027" spans="1:4" ht="45" x14ac:dyDescent="0.25">
      <c r="A10027" s="11" t="s">
        <v>34520</v>
      </c>
      <c r="B10027" s="11" t="s">
        <v>64480</v>
      </c>
      <c r="C10027" s="12" t="s">
        <v>34521</v>
      </c>
      <c r="D10027" s="11" t="s">
        <v>19584</v>
      </c>
    </row>
    <row r="10028" spans="1:4" ht="45" x14ac:dyDescent="0.25">
      <c r="A10028" s="11" t="s">
        <v>34522</v>
      </c>
      <c r="B10028" s="11" t="s">
        <v>64481</v>
      </c>
      <c r="C10028" s="12" t="s">
        <v>34521</v>
      </c>
      <c r="D10028" s="11" t="s">
        <v>19584</v>
      </c>
    </row>
    <row r="10029" spans="1:4" ht="60" x14ac:dyDescent="0.25">
      <c r="A10029" s="11" t="s">
        <v>34523</v>
      </c>
      <c r="B10029" s="11" t="s">
        <v>64482</v>
      </c>
      <c r="C10029" s="12" t="s">
        <v>34524</v>
      </c>
      <c r="D10029" s="11" t="s">
        <v>19584</v>
      </c>
    </row>
    <row r="10030" spans="1:4" ht="60" x14ac:dyDescent="0.25">
      <c r="A10030" s="11" t="s">
        <v>34525</v>
      </c>
      <c r="B10030" s="11" t="s">
        <v>64483</v>
      </c>
      <c r="C10030" s="12" t="s">
        <v>34524</v>
      </c>
      <c r="D10030" s="11" t="s">
        <v>19584</v>
      </c>
    </row>
    <row r="10031" spans="1:4" ht="45" x14ac:dyDescent="0.25">
      <c r="A10031" s="11" t="s">
        <v>34526</v>
      </c>
      <c r="B10031" s="11" t="s">
        <v>64484</v>
      </c>
      <c r="C10031" s="12" t="s">
        <v>34527</v>
      </c>
      <c r="D10031" s="11" t="s">
        <v>19560</v>
      </c>
    </row>
    <row r="10032" spans="1:4" ht="45" x14ac:dyDescent="0.25">
      <c r="A10032" s="11" t="s">
        <v>34528</v>
      </c>
      <c r="B10032" s="11" t="s">
        <v>64485</v>
      </c>
      <c r="C10032" s="12" t="s">
        <v>34527</v>
      </c>
      <c r="D10032" s="11" t="s">
        <v>19560</v>
      </c>
    </row>
    <row r="10033" spans="1:4" ht="60" x14ac:dyDescent="0.25">
      <c r="A10033" s="11" t="s">
        <v>34529</v>
      </c>
      <c r="B10033" s="11" t="s">
        <v>64486</v>
      </c>
      <c r="C10033" s="12" t="s">
        <v>34530</v>
      </c>
      <c r="D10033" s="11" t="s">
        <v>19560</v>
      </c>
    </row>
    <row r="10034" spans="1:4" ht="60" x14ac:dyDescent="0.25">
      <c r="A10034" s="11" t="s">
        <v>34531</v>
      </c>
      <c r="B10034" s="11" t="s">
        <v>64487</v>
      </c>
      <c r="C10034" s="12" t="s">
        <v>34530</v>
      </c>
      <c r="D10034" s="11" t="s">
        <v>19560</v>
      </c>
    </row>
    <row r="10035" spans="1:4" ht="45" x14ac:dyDescent="0.25">
      <c r="A10035" s="11" t="s">
        <v>34532</v>
      </c>
      <c r="B10035" s="11" t="s">
        <v>64488</v>
      </c>
      <c r="C10035" s="12" t="s">
        <v>34533</v>
      </c>
      <c r="D10035" s="11" t="s">
        <v>19584</v>
      </c>
    </row>
    <row r="10036" spans="1:4" ht="45" x14ac:dyDescent="0.25">
      <c r="A10036" s="11" t="s">
        <v>34534</v>
      </c>
      <c r="B10036" s="11" t="s">
        <v>64489</v>
      </c>
      <c r="C10036" s="12" t="s">
        <v>34533</v>
      </c>
      <c r="D10036" s="11" t="s">
        <v>19584</v>
      </c>
    </row>
    <row r="10037" spans="1:4" ht="45" x14ac:dyDescent="0.25">
      <c r="A10037" s="11" t="s">
        <v>34535</v>
      </c>
      <c r="B10037" s="11" t="s">
        <v>64490</v>
      </c>
      <c r="C10037" s="12" t="s">
        <v>34536</v>
      </c>
      <c r="D10037" s="11" t="s">
        <v>19584</v>
      </c>
    </row>
    <row r="10038" spans="1:4" ht="45" x14ac:dyDescent="0.25">
      <c r="A10038" s="11" t="s">
        <v>34537</v>
      </c>
      <c r="B10038" s="11" t="s">
        <v>64491</v>
      </c>
      <c r="C10038" s="12" t="s">
        <v>34536</v>
      </c>
      <c r="D10038" s="11" t="s">
        <v>19584</v>
      </c>
    </row>
    <row r="10039" spans="1:4" ht="45" x14ac:dyDescent="0.25">
      <c r="A10039" s="11" t="s">
        <v>34538</v>
      </c>
      <c r="B10039" s="11" t="s">
        <v>64492</v>
      </c>
      <c r="C10039" s="12" t="s">
        <v>34539</v>
      </c>
      <c r="D10039" s="11" t="s">
        <v>19584</v>
      </c>
    </row>
    <row r="10040" spans="1:4" ht="45" x14ac:dyDescent="0.25">
      <c r="A10040" s="11" t="s">
        <v>34540</v>
      </c>
      <c r="B10040" s="11" t="s">
        <v>64493</v>
      </c>
      <c r="C10040" s="12" t="s">
        <v>34539</v>
      </c>
      <c r="D10040" s="11" t="s">
        <v>19584</v>
      </c>
    </row>
    <row r="10041" spans="1:4" x14ac:dyDescent="0.25">
      <c r="A10041" s="11" t="s">
        <v>34541</v>
      </c>
      <c r="B10041" s="11" t="s">
        <v>64494</v>
      </c>
      <c r="C10041" s="12" t="s">
        <v>34542</v>
      </c>
      <c r="D10041" s="11" t="s">
        <v>19584</v>
      </c>
    </row>
    <row r="10042" spans="1:4" x14ac:dyDescent="0.25">
      <c r="A10042" s="11" t="s">
        <v>34543</v>
      </c>
      <c r="B10042" s="11" t="s">
        <v>64495</v>
      </c>
      <c r="C10042" s="12" t="s">
        <v>34542</v>
      </c>
      <c r="D10042" s="11" t="s">
        <v>19584</v>
      </c>
    </row>
    <row r="10043" spans="1:4" ht="60" x14ac:dyDescent="0.25">
      <c r="A10043" s="11" t="s">
        <v>34544</v>
      </c>
      <c r="B10043" s="11" t="s">
        <v>64496</v>
      </c>
      <c r="C10043" s="12" t="s">
        <v>34545</v>
      </c>
      <c r="D10043" s="11" t="s">
        <v>19584</v>
      </c>
    </row>
    <row r="10044" spans="1:4" ht="60" x14ac:dyDescent="0.25">
      <c r="A10044" s="11" t="s">
        <v>34546</v>
      </c>
      <c r="B10044" s="11" t="s">
        <v>64497</v>
      </c>
      <c r="C10044" s="12" t="s">
        <v>34545</v>
      </c>
      <c r="D10044" s="11" t="s">
        <v>19584</v>
      </c>
    </row>
    <row r="10045" spans="1:4" ht="60" x14ac:dyDescent="0.25">
      <c r="A10045" s="11" t="s">
        <v>34547</v>
      </c>
      <c r="B10045" s="11" t="s">
        <v>64498</v>
      </c>
      <c r="C10045" s="12" t="s">
        <v>34548</v>
      </c>
      <c r="D10045" s="11" t="s">
        <v>19584</v>
      </c>
    </row>
    <row r="10046" spans="1:4" ht="60" x14ac:dyDescent="0.25">
      <c r="A10046" s="11" t="s">
        <v>34549</v>
      </c>
      <c r="B10046" s="11" t="s">
        <v>64499</v>
      </c>
      <c r="C10046" s="12" t="s">
        <v>34548</v>
      </c>
      <c r="D10046" s="11" t="s">
        <v>19584</v>
      </c>
    </row>
    <row r="10047" spans="1:4" ht="60" x14ac:dyDescent="0.25">
      <c r="A10047" s="11" t="s">
        <v>34550</v>
      </c>
      <c r="B10047" s="11" t="s">
        <v>64500</v>
      </c>
      <c r="C10047" s="12" t="s">
        <v>34551</v>
      </c>
      <c r="D10047" s="11" t="s">
        <v>19584</v>
      </c>
    </row>
    <row r="10048" spans="1:4" ht="60" x14ac:dyDescent="0.25">
      <c r="A10048" s="11" t="s">
        <v>34552</v>
      </c>
      <c r="B10048" s="11" t="s">
        <v>64501</v>
      </c>
      <c r="C10048" s="12" t="s">
        <v>34551</v>
      </c>
      <c r="D10048" s="11" t="s">
        <v>19584</v>
      </c>
    </row>
    <row r="10049" spans="1:4" ht="45" x14ac:dyDescent="0.25">
      <c r="A10049" s="11" t="s">
        <v>34553</v>
      </c>
      <c r="B10049" s="11" t="s">
        <v>64502</v>
      </c>
      <c r="C10049" s="12" t="s">
        <v>34554</v>
      </c>
      <c r="D10049" s="11" t="s">
        <v>19584</v>
      </c>
    </row>
    <row r="10050" spans="1:4" ht="45" x14ac:dyDescent="0.25">
      <c r="A10050" s="11" t="s">
        <v>34555</v>
      </c>
      <c r="B10050" s="11" t="s">
        <v>64503</v>
      </c>
      <c r="C10050" s="12" t="s">
        <v>34554</v>
      </c>
      <c r="D10050" s="11" t="s">
        <v>19584</v>
      </c>
    </row>
    <row r="10051" spans="1:4" ht="30" x14ac:dyDescent="0.25">
      <c r="A10051" s="11" t="s">
        <v>34556</v>
      </c>
      <c r="B10051" s="11" t="s">
        <v>64504</v>
      </c>
      <c r="C10051" s="12" t="s">
        <v>34557</v>
      </c>
      <c r="D10051" s="11" t="s">
        <v>19584</v>
      </c>
    </row>
    <row r="10052" spans="1:4" ht="30" x14ac:dyDescent="0.25">
      <c r="A10052" s="11" t="s">
        <v>34558</v>
      </c>
      <c r="B10052" s="11" t="s">
        <v>64505</v>
      </c>
      <c r="C10052" s="12" t="s">
        <v>34557</v>
      </c>
      <c r="D10052" s="11" t="s">
        <v>19584</v>
      </c>
    </row>
    <row r="10053" spans="1:4" ht="60" x14ac:dyDescent="0.25">
      <c r="A10053" s="11" t="s">
        <v>34559</v>
      </c>
      <c r="B10053" s="11" t="s">
        <v>64506</v>
      </c>
      <c r="C10053" s="12" t="s">
        <v>34560</v>
      </c>
      <c r="D10053" s="11" t="s">
        <v>19584</v>
      </c>
    </row>
    <row r="10054" spans="1:4" ht="60" x14ac:dyDescent="0.25">
      <c r="A10054" s="11" t="s">
        <v>34561</v>
      </c>
      <c r="B10054" s="11" t="s">
        <v>64507</v>
      </c>
      <c r="C10054" s="12" t="s">
        <v>34560</v>
      </c>
      <c r="D10054" s="11" t="s">
        <v>19584</v>
      </c>
    </row>
    <row r="10055" spans="1:4" ht="60" x14ac:dyDescent="0.25">
      <c r="A10055" s="11" t="s">
        <v>34562</v>
      </c>
      <c r="B10055" s="11" t="s">
        <v>64508</v>
      </c>
      <c r="C10055" s="12" t="s">
        <v>34563</v>
      </c>
      <c r="D10055" s="11" t="s">
        <v>19584</v>
      </c>
    </row>
    <row r="10056" spans="1:4" ht="60" x14ac:dyDescent="0.25">
      <c r="A10056" s="11" t="s">
        <v>34564</v>
      </c>
      <c r="B10056" s="11" t="s">
        <v>64509</v>
      </c>
      <c r="C10056" s="12" t="s">
        <v>34563</v>
      </c>
      <c r="D10056" s="11" t="s">
        <v>19584</v>
      </c>
    </row>
    <row r="10057" spans="1:4" ht="45" x14ac:dyDescent="0.25">
      <c r="A10057" s="11" t="s">
        <v>34565</v>
      </c>
      <c r="B10057" s="11" t="s">
        <v>64510</v>
      </c>
      <c r="C10057" s="12" t="s">
        <v>34566</v>
      </c>
      <c r="D10057" s="11" t="s">
        <v>19584</v>
      </c>
    </row>
    <row r="10058" spans="1:4" ht="45" x14ac:dyDescent="0.25">
      <c r="A10058" s="11" t="s">
        <v>34567</v>
      </c>
      <c r="B10058" s="11" t="s">
        <v>64511</v>
      </c>
      <c r="C10058" s="12" t="s">
        <v>34566</v>
      </c>
      <c r="D10058" s="11" t="s">
        <v>19584</v>
      </c>
    </row>
    <row r="10059" spans="1:4" ht="60" x14ac:dyDescent="0.25">
      <c r="A10059" s="11" t="s">
        <v>34568</v>
      </c>
      <c r="B10059" s="11" t="s">
        <v>64512</v>
      </c>
      <c r="C10059" s="12" t="s">
        <v>34569</v>
      </c>
      <c r="D10059" s="11" t="s">
        <v>19584</v>
      </c>
    </row>
    <row r="10060" spans="1:4" ht="60" x14ac:dyDescent="0.25">
      <c r="A10060" s="11" t="s">
        <v>34570</v>
      </c>
      <c r="B10060" s="11" t="s">
        <v>64513</v>
      </c>
      <c r="C10060" s="12" t="s">
        <v>34569</v>
      </c>
      <c r="D10060" s="11" t="s">
        <v>19584</v>
      </c>
    </row>
    <row r="10061" spans="1:4" x14ac:dyDescent="0.25">
      <c r="A10061" s="11" t="s">
        <v>34571</v>
      </c>
      <c r="B10061" s="11" t="s">
        <v>64514</v>
      </c>
      <c r="C10061" s="12" t="s">
        <v>34572</v>
      </c>
      <c r="D10061" s="11" t="s">
        <v>19554</v>
      </c>
    </row>
    <row r="10062" spans="1:4" x14ac:dyDescent="0.25">
      <c r="A10062" s="11" t="s">
        <v>34573</v>
      </c>
      <c r="B10062" s="11" t="s">
        <v>64515</v>
      </c>
      <c r="C10062" s="12" t="s">
        <v>34572</v>
      </c>
      <c r="D10062" s="11" t="s">
        <v>19554</v>
      </c>
    </row>
    <row r="10063" spans="1:4" x14ac:dyDescent="0.25">
      <c r="A10063" s="11" t="s">
        <v>34574</v>
      </c>
      <c r="B10063" s="11" t="s">
        <v>64516</v>
      </c>
      <c r="C10063" s="12" t="s">
        <v>34572</v>
      </c>
      <c r="D10063" s="11" t="s">
        <v>19554</v>
      </c>
    </row>
    <row r="10064" spans="1:4" x14ac:dyDescent="0.25">
      <c r="A10064" s="11" t="s">
        <v>34575</v>
      </c>
      <c r="B10064" s="11" t="s">
        <v>64517</v>
      </c>
      <c r="C10064" s="12" t="s">
        <v>34572</v>
      </c>
      <c r="D10064" s="11" t="s">
        <v>19554</v>
      </c>
    </row>
    <row r="10065" spans="1:4" ht="30" x14ac:dyDescent="0.25">
      <c r="A10065" s="11" t="s">
        <v>34576</v>
      </c>
      <c r="B10065" s="11" t="s">
        <v>64518</v>
      </c>
      <c r="C10065" s="12" t="s">
        <v>34577</v>
      </c>
      <c r="D10065" s="11" t="s">
        <v>19554</v>
      </c>
    </row>
    <row r="10066" spans="1:4" ht="30" x14ac:dyDescent="0.25">
      <c r="A10066" s="11" t="s">
        <v>34578</v>
      </c>
      <c r="B10066" s="11" t="s">
        <v>64519</v>
      </c>
      <c r="C10066" s="12" t="s">
        <v>34577</v>
      </c>
      <c r="D10066" s="11" t="s">
        <v>19554</v>
      </c>
    </row>
    <row r="10067" spans="1:4" ht="30" x14ac:dyDescent="0.25">
      <c r="A10067" s="11" t="s">
        <v>34579</v>
      </c>
      <c r="B10067" s="11" t="s">
        <v>64520</v>
      </c>
      <c r="C10067" s="12" t="s">
        <v>34577</v>
      </c>
      <c r="D10067" s="11" t="s">
        <v>19554</v>
      </c>
    </row>
    <row r="10068" spans="1:4" ht="30" x14ac:dyDescent="0.25">
      <c r="A10068" s="11" t="s">
        <v>34580</v>
      </c>
      <c r="B10068" s="11" t="s">
        <v>64521</v>
      </c>
      <c r="C10068" s="12" t="s">
        <v>34577</v>
      </c>
      <c r="D10068" s="11" t="s">
        <v>19554</v>
      </c>
    </row>
    <row r="10069" spans="1:4" ht="30" x14ac:dyDescent="0.25">
      <c r="A10069" s="11" t="s">
        <v>34581</v>
      </c>
      <c r="B10069" s="11" t="s">
        <v>64522</v>
      </c>
      <c r="C10069" s="12" t="s">
        <v>34577</v>
      </c>
      <c r="D10069" s="11" t="s">
        <v>19554</v>
      </c>
    </row>
    <row r="10070" spans="1:4" ht="30" x14ac:dyDescent="0.25">
      <c r="A10070" s="11" t="s">
        <v>34582</v>
      </c>
      <c r="B10070" s="11" t="s">
        <v>64523</v>
      </c>
      <c r="C10070" s="12" t="s">
        <v>34577</v>
      </c>
      <c r="D10070" s="11" t="s">
        <v>19554</v>
      </c>
    </row>
    <row r="10071" spans="1:4" ht="30" x14ac:dyDescent="0.25">
      <c r="A10071" s="11" t="s">
        <v>34583</v>
      </c>
      <c r="B10071" s="11" t="s">
        <v>64524</v>
      </c>
      <c r="C10071" s="12" t="s">
        <v>34584</v>
      </c>
      <c r="D10071" s="11" t="s">
        <v>19554</v>
      </c>
    </row>
    <row r="10072" spans="1:4" ht="30" x14ac:dyDescent="0.25">
      <c r="A10072" s="11" t="s">
        <v>34585</v>
      </c>
      <c r="B10072" s="11" t="s">
        <v>64525</v>
      </c>
      <c r="C10072" s="12" t="s">
        <v>34584</v>
      </c>
      <c r="D10072" s="11" t="s">
        <v>19554</v>
      </c>
    </row>
    <row r="10073" spans="1:4" ht="30" x14ac:dyDescent="0.25">
      <c r="A10073" s="11" t="s">
        <v>34586</v>
      </c>
      <c r="B10073" s="11" t="s">
        <v>64526</v>
      </c>
      <c r="C10073" s="12" t="s">
        <v>34584</v>
      </c>
      <c r="D10073" s="11" t="s">
        <v>19554</v>
      </c>
    </row>
    <row r="10074" spans="1:4" ht="30" x14ac:dyDescent="0.25">
      <c r="A10074" s="11" t="s">
        <v>34587</v>
      </c>
      <c r="B10074" s="11" t="s">
        <v>64527</v>
      </c>
      <c r="C10074" s="12" t="s">
        <v>34584</v>
      </c>
      <c r="D10074" s="11" t="s">
        <v>19554</v>
      </c>
    </row>
    <row r="10075" spans="1:4" ht="30" x14ac:dyDescent="0.25">
      <c r="A10075" s="11" t="s">
        <v>34588</v>
      </c>
      <c r="B10075" s="11" t="s">
        <v>64528</v>
      </c>
      <c r="C10075" s="12" t="s">
        <v>34584</v>
      </c>
      <c r="D10075" s="11" t="s">
        <v>19554</v>
      </c>
    </row>
    <row r="10076" spans="1:4" ht="30" x14ac:dyDescent="0.25">
      <c r="A10076" s="11" t="s">
        <v>34589</v>
      </c>
      <c r="B10076" s="11" t="s">
        <v>64529</v>
      </c>
      <c r="C10076" s="12" t="s">
        <v>34584</v>
      </c>
      <c r="D10076" s="11" t="s">
        <v>19554</v>
      </c>
    </row>
    <row r="10077" spans="1:4" x14ac:dyDescent="0.25">
      <c r="A10077" s="11" t="s">
        <v>34590</v>
      </c>
      <c r="B10077" s="11" t="s">
        <v>64530</v>
      </c>
      <c r="C10077" s="12" t="s">
        <v>34591</v>
      </c>
      <c r="D10077" s="11" t="s">
        <v>19554</v>
      </c>
    </row>
    <row r="10078" spans="1:4" x14ac:dyDescent="0.25">
      <c r="A10078" s="11" t="s">
        <v>34592</v>
      </c>
      <c r="B10078" s="11" t="s">
        <v>64531</v>
      </c>
      <c r="C10078" s="12" t="s">
        <v>34591</v>
      </c>
      <c r="D10078" s="11" t="s">
        <v>19554</v>
      </c>
    </row>
    <row r="10079" spans="1:4" x14ac:dyDescent="0.25">
      <c r="A10079" s="11" t="s">
        <v>34593</v>
      </c>
      <c r="B10079" s="11" t="s">
        <v>64532</v>
      </c>
      <c r="C10079" s="12" t="s">
        <v>34591</v>
      </c>
      <c r="D10079" s="11" t="s">
        <v>19554</v>
      </c>
    </row>
    <row r="10080" spans="1:4" x14ac:dyDescent="0.25">
      <c r="A10080" s="11" t="s">
        <v>34594</v>
      </c>
      <c r="B10080" s="11" t="s">
        <v>64533</v>
      </c>
      <c r="C10080" s="12" t="s">
        <v>34591</v>
      </c>
      <c r="D10080" s="11" t="s">
        <v>19554</v>
      </c>
    </row>
    <row r="10081" spans="1:4" x14ac:dyDescent="0.25">
      <c r="A10081" s="11" t="s">
        <v>34595</v>
      </c>
      <c r="B10081" s="11" t="s">
        <v>64534</v>
      </c>
      <c r="C10081" s="12" t="s">
        <v>34591</v>
      </c>
      <c r="D10081" s="11" t="s">
        <v>19554</v>
      </c>
    </row>
    <row r="10082" spans="1:4" x14ac:dyDescent="0.25">
      <c r="A10082" s="11" t="s">
        <v>34596</v>
      </c>
      <c r="B10082" s="11" t="s">
        <v>64535</v>
      </c>
      <c r="C10082" s="12" t="s">
        <v>34591</v>
      </c>
      <c r="D10082" s="11" t="s">
        <v>19554</v>
      </c>
    </row>
    <row r="10083" spans="1:4" ht="45" x14ac:dyDescent="0.25">
      <c r="A10083" s="11" t="s">
        <v>34597</v>
      </c>
      <c r="B10083" s="11" t="s">
        <v>64536</v>
      </c>
      <c r="C10083" s="12" t="s">
        <v>34598</v>
      </c>
      <c r="D10083" s="11" t="s">
        <v>19554</v>
      </c>
    </row>
    <row r="10084" spans="1:4" ht="45" x14ac:dyDescent="0.25">
      <c r="A10084" s="11" t="s">
        <v>34599</v>
      </c>
      <c r="B10084" s="11" t="s">
        <v>64537</v>
      </c>
      <c r="C10084" s="12" t="s">
        <v>34598</v>
      </c>
      <c r="D10084" s="11" t="s">
        <v>19554</v>
      </c>
    </row>
    <row r="10085" spans="1:4" ht="45" x14ac:dyDescent="0.25">
      <c r="A10085" s="11" t="s">
        <v>34600</v>
      </c>
      <c r="B10085" s="11" t="s">
        <v>64538</v>
      </c>
      <c r="C10085" s="12" t="s">
        <v>34598</v>
      </c>
      <c r="D10085" s="11" t="s">
        <v>19554</v>
      </c>
    </row>
    <row r="10086" spans="1:4" ht="45" x14ac:dyDescent="0.25">
      <c r="A10086" s="11" t="s">
        <v>34601</v>
      </c>
      <c r="B10086" s="11" t="s">
        <v>64539</v>
      </c>
      <c r="C10086" s="12" t="s">
        <v>34598</v>
      </c>
      <c r="D10086" s="11" t="s">
        <v>19554</v>
      </c>
    </row>
    <row r="10087" spans="1:4" ht="45" x14ac:dyDescent="0.25">
      <c r="A10087" s="11" t="s">
        <v>34602</v>
      </c>
      <c r="B10087" s="11" t="s">
        <v>64540</v>
      </c>
      <c r="C10087" s="12" t="s">
        <v>34598</v>
      </c>
      <c r="D10087" s="11" t="s">
        <v>19554</v>
      </c>
    </row>
    <row r="10088" spans="1:4" ht="45" x14ac:dyDescent="0.25">
      <c r="A10088" s="11" t="s">
        <v>34603</v>
      </c>
      <c r="B10088" s="11" t="s">
        <v>64541</v>
      </c>
      <c r="C10088" s="12" t="s">
        <v>34598</v>
      </c>
      <c r="D10088" s="11" t="s">
        <v>19554</v>
      </c>
    </row>
    <row r="10089" spans="1:4" ht="60" x14ac:dyDescent="0.25">
      <c r="A10089" s="11" t="s">
        <v>34604</v>
      </c>
      <c r="B10089" s="11" t="s">
        <v>64542</v>
      </c>
      <c r="C10089" s="12" t="s">
        <v>34605</v>
      </c>
      <c r="D10089" s="11" t="s">
        <v>19554</v>
      </c>
    </row>
    <row r="10090" spans="1:4" ht="60" x14ac:dyDescent="0.25">
      <c r="A10090" s="11" t="s">
        <v>34606</v>
      </c>
      <c r="B10090" s="11" t="s">
        <v>64543</v>
      </c>
      <c r="C10090" s="12" t="s">
        <v>34605</v>
      </c>
      <c r="D10090" s="11" t="s">
        <v>19554</v>
      </c>
    </row>
    <row r="10091" spans="1:4" ht="60" x14ac:dyDescent="0.25">
      <c r="A10091" s="11" t="s">
        <v>34607</v>
      </c>
      <c r="B10091" s="11" t="s">
        <v>64544</v>
      </c>
      <c r="C10091" s="12" t="s">
        <v>34605</v>
      </c>
      <c r="D10091" s="11" t="s">
        <v>19554</v>
      </c>
    </row>
    <row r="10092" spans="1:4" ht="60" x14ac:dyDescent="0.25">
      <c r="A10092" s="11" t="s">
        <v>34608</v>
      </c>
      <c r="B10092" s="11" t="s">
        <v>64545</v>
      </c>
      <c r="C10092" s="12" t="s">
        <v>34605</v>
      </c>
      <c r="D10092" s="11" t="s">
        <v>19554</v>
      </c>
    </row>
    <row r="10093" spans="1:4" ht="60" x14ac:dyDescent="0.25">
      <c r="A10093" s="11" t="s">
        <v>34609</v>
      </c>
      <c r="B10093" s="11" t="s">
        <v>64546</v>
      </c>
      <c r="C10093" s="12" t="s">
        <v>34610</v>
      </c>
      <c r="D10093" s="11" t="s">
        <v>19554</v>
      </c>
    </row>
    <row r="10094" spans="1:4" ht="60" x14ac:dyDescent="0.25">
      <c r="A10094" s="11" t="s">
        <v>34611</v>
      </c>
      <c r="B10094" s="11" t="s">
        <v>64547</v>
      </c>
      <c r="C10094" s="12" t="s">
        <v>34610</v>
      </c>
      <c r="D10094" s="11" t="s">
        <v>19554</v>
      </c>
    </row>
    <row r="10095" spans="1:4" ht="60" x14ac:dyDescent="0.25">
      <c r="A10095" s="11" t="s">
        <v>34612</v>
      </c>
      <c r="B10095" s="11" t="s">
        <v>64548</v>
      </c>
      <c r="C10095" s="12" t="s">
        <v>34610</v>
      </c>
      <c r="D10095" s="11" t="s">
        <v>19554</v>
      </c>
    </row>
    <row r="10096" spans="1:4" ht="60" x14ac:dyDescent="0.25">
      <c r="A10096" s="11" t="s">
        <v>34613</v>
      </c>
      <c r="B10096" s="11" t="s">
        <v>64549</v>
      </c>
      <c r="C10096" s="12" t="s">
        <v>34610</v>
      </c>
      <c r="D10096" s="11" t="s">
        <v>19554</v>
      </c>
    </row>
    <row r="10097" spans="1:4" ht="60" x14ac:dyDescent="0.25">
      <c r="A10097" s="11" t="s">
        <v>34614</v>
      </c>
      <c r="B10097" s="11" t="s">
        <v>64550</v>
      </c>
      <c r="C10097" s="12" t="s">
        <v>34615</v>
      </c>
      <c r="D10097" s="11" t="s">
        <v>19554</v>
      </c>
    </row>
    <row r="10098" spans="1:4" ht="60" x14ac:dyDescent="0.25">
      <c r="A10098" s="11" t="s">
        <v>34616</v>
      </c>
      <c r="B10098" s="11" t="s">
        <v>64551</v>
      </c>
      <c r="C10098" s="12" t="s">
        <v>34615</v>
      </c>
      <c r="D10098" s="11" t="s">
        <v>19554</v>
      </c>
    </row>
    <row r="10099" spans="1:4" ht="60" x14ac:dyDescent="0.25">
      <c r="A10099" s="11" t="s">
        <v>34617</v>
      </c>
      <c r="B10099" s="11" t="s">
        <v>64552</v>
      </c>
      <c r="C10099" s="12" t="s">
        <v>34615</v>
      </c>
      <c r="D10099" s="11" t="s">
        <v>19554</v>
      </c>
    </row>
    <row r="10100" spans="1:4" ht="60" x14ac:dyDescent="0.25">
      <c r="A10100" s="11" t="s">
        <v>34618</v>
      </c>
      <c r="B10100" s="11" t="s">
        <v>64553</v>
      </c>
      <c r="C10100" s="12" t="s">
        <v>34615</v>
      </c>
      <c r="D10100" s="11" t="s">
        <v>19554</v>
      </c>
    </row>
    <row r="10101" spans="1:4" ht="60" x14ac:dyDescent="0.25">
      <c r="A10101" s="11" t="s">
        <v>34619</v>
      </c>
      <c r="B10101" s="11" t="s">
        <v>64554</v>
      </c>
      <c r="C10101" s="12" t="s">
        <v>34620</v>
      </c>
      <c r="D10101" s="11" t="s">
        <v>19554</v>
      </c>
    </row>
    <row r="10102" spans="1:4" ht="60" x14ac:dyDescent="0.25">
      <c r="A10102" s="11" t="s">
        <v>34621</v>
      </c>
      <c r="B10102" s="11" t="s">
        <v>64555</v>
      </c>
      <c r="C10102" s="12" t="s">
        <v>34620</v>
      </c>
      <c r="D10102" s="11" t="s">
        <v>19554</v>
      </c>
    </row>
    <row r="10103" spans="1:4" ht="60" x14ac:dyDescent="0.25">
      <c r="A10103" s="11" t="s">
        <v>34622</v>
      </c>
      <c r="B10103" s="11" t="s">
        <v>64556</v>
      </c>
      <c r="C10103" s="12" t="s">
        <v>34620</v>
      </c>
      <c r="D10103" s="11" t="s">
        <v>19554</v>
      </c>
    </row>
    <row r="10104" spans="1:4" ht="60" x14ac:dyDescent="0.25">
      <c r="A10104" s="11" t="s">
        <v>34623</v>
      </c>
      <c r="B10104" s="11" t="s">
        <v>64557</v>
      </c>
      <c r="C10104" s="12" t="s">
        <v>34620</v>
      </c>
      <c r="D10104" s="11" t="s">
        <v>19554</v>
      </c>
    </row>
    <row r="10105" spans="1:4" x14ac:dyDescent="0.25">
      <c r="A10105" s="11" t="s">
        <v>34624</v>
      </c>
      <c r="B10105" s="11" t="s">
        <v>64558</v>
      </c>
      <c r="C10105" s="12" t="s">
        <v>34625</v>
      </c>
      <c r="D10105" s="11" t="s">
        <v>19560</v>
      </c>
    </row>
    <row r="10106" spans="1:4" x14ac:dyDescent="0.25">
      <c r="A10106" s="11" t="s">
        <v>34626</v>
      </c>
      <c r="B10106" s="11" t="s">
        <v>64559</v>
      </c>
      <c r="C10106" s="12" t="s">
        <v>34625</v>
      </c>
      <c r="D10106" s="11" t="s">
        <v>19560</v>
      </c>
    </row>
    <row r="10107" spans="1:4" x14ac:dyDescent="0.25">
      <c r="A10107" s="11" t="s">
        <v>34627</v>
      </c>
      <c r="B10107" s="11" t="s">
        <v>64560</v>
      </c>
      <c r="C10107" s="12" t="s">
        <v>34628</v>
      </c>
      <c r="D10107" s="11" t="s">
        <v>19560</v>
      </c>
    </row>
    <row r="10108" spans="1:4" x14ac:dyDescent="0.25">
      <c r="A10108" s="11" t="s">
        <v>34629</v>
      </c>
      <c r="B10108" s="11" t="s">
        <v>64561</v>
      </c>
      <c r="C10108" s="12" t="s">
        <v>34628</v>
      </c>
      <c r="D10108" s="11" t="s">
        <v>19560</v>
      </c>
    </row>
    <row r="10109" spans="1:4" x14ac:dyDescent="0.25">
      <c r="A10109" s="11" t="s">
        <v>34630</v>
      </c>
      <c r="B10109" s="11" t="s">
        <v>64562</v>
      </c>
      <c r="C10109" s="12" t="s">
        <v>34631</v>
      </c>
      <c r="D10109" s="11" t="s">
        <v>19560</v>
      </c>
    </row>
    <row r="10110" spans="1:4" x14ac:dyDescent="0.25">
      <c r="A10110" s="11" t="s">
        <v>34632</v>
      </c>
      <c r="B10110" s="11" t="s">
        <v>64563</v>
      </c>
      <c r="C10110" s="12" t="s">
        <v>34631</v>
      </c>
      <c r="D10110" s="11" t="s">
        <v>19560</v>
      </c>
    </row>
    <row r="10111" spans="1:4" x14ac:dyDescent="0.25">
      <c r="A10111" s="11" t="s">
        <v>34633</v>
      </c>
      <c r="B10111" s="11" t="s">
        <v>64564</v>
      </c>
      <c r="C10111" s="12" t="s">
        <v>34634</v>
      </c>
      <c r="D10111" s="11" t="s">
        <v>19560</v>
      </c>
    </row>
    <row r="10112" spans="1:4" x14ac:dyDescent="0.25">
      <c r="A10112" s="11" t="s">
        <v>34635</v>
      </c>
      <c r="B10112" s="11" t="s">
        <v>64565</v>
      </c>
      <c r="C10112" s="12" t="s">
        <v>34634</v>
      </c>
      <c r="D10112" s="11" t="s">
        <v>19560</v>
      </c>
    </row>
    <row r="10113" spans="1:4" x14ac:dyDescent="0.25">
      <c r="A10113" s="11" t="s">
        <v>34636</v>
      </c>
      <c r="B10113" s="11" t="s">
        <v>64566</v>
      </c>
      <c r="C10113" s="12" t="s">
        <v>34637</v>
      </c>
      <c r="D10113" s="11" t="s">
        <v>19560</v>
      </c>
    </row>
    <row r="10114" spans="1:4" x14ac:dyDescent="0.25">
      <c r="A10114" s="11" t="s">
        <v>34638</v>
      </c>
      <c r="B10114" s="11" t="s">
        <v>64567</v>
      </c>
      <c r="C10114" s="12" t="s">
        <v>34637</v>
      </c>
      <c r="D10114" s="11" t="s">
        <v>19560</v>
      </c>
    </row>
    <row r="10115" spans="1:4" ht="30" x14ac:dyDescent="0.25">
      <c r="A10115" s="11" t="s">
        <v>34639</v>
      </c>
      <c r="B10115" s="11" t="s">
        <v>64568</v>
      </c>
      <c r="C10115" s="12" t="s">
        <v>34640</v>
      </c>
      <c r="D10115" s="11" t="s">
        <v>19560</v>
      </c>
    </row>
    <row r="10116" spans="1:4" ht="30" x14ac:dyDescent="0.25">
      <c r="A10116" s="11" t="s">
        <v>34641</v>
      </c>
      <c r="B10116" s="11" t="s">
        <v>64569</v>
      </c>
      <c r="C10116" s="12" t="s">
        <v>34640</v>
      </c>
      <c r="D10116" s="11" t="s">
        <v>19560</v>
      </c>
    </row>
    <row r="10117" spans="1:4" ht="30" x14ac:dyDescent="0.25">
      <c r="A10117" s="11" t="s">
        <v>34642</v>
      </c>
      <c r="B10117" s="11" t="s">
        <v>64570</v>
      </c>
      <c r="C10117" s="12" t="s">
        <v>34643</v>
      </c>
      <c r="D10117" s="11" t="s">
        <v>19560</v>
      </c>
    </row>
    <row r="10118" spans="1:4" ht="30" x14ac:dyDescent="0.25">
      <c r="A10118" s="11" t="s">
        <v>34644</v>
      </c>
      <c r="B10118" s="11" t="s">
        <v>64571</v>
      </c>
      <c r="C10118" s="12" t="s">
        <v>34643</v>
      </c>
      <c r="D10118" s="11" t="s">
        <v>19560</v>
      </c>
    </row>
    <row r="10119" spans="1:4" ht="30" x14ac:dyDescent="0.25">
      <c r="A10119" s="11" t="s">
        <v>34645</v>
      </c>
      <c r="B10119" s="11" t="s">
        <v>64572</v>
      </c>
      <c r="C10119" s="12" t="s">
        <v>34646</v>
      </c>
      <c r="D10119" s="11" t="s">
        <v>19560</v>
      </c>
    </row>
    <row r="10120" spans="1:4" ht="30" x14ac:dyDescent="0.25">
      <c r="A10120" s="11" t="s">
        <v>34647</v>
      </c>
      <c r="B10120" s="11" t="s">
        <v>64573</v>
      </c>
      <c r="C10120" s="12" t="s">
        <v>34646</v>
      </c>
      <c r="D10120" s="11" t="s">
        <v>19560</v>
      </c>
    </row>
    <row r="10121" spans="1:4" ht="30" x14ac:dyDescent="0.25">
      <c r="A10121" s="11" t="s">
        <v>34648</v>
      </c>
      <c r="B10121" s="11" t="s">
        <v>64574</v>
      </c>
      <c r="C10121" s="12" t="s">
        <v>34649</v>
      </c>
      <c r="D10121" s="11" t="s">
        <v>19560</v>
      </c>
    </row>
    <row r="10122" spans="1:4" ht="30" x14ac:dyDescent="0.25">
      <c r="A10122" s="11" t="s">
        <v>34650</v>
      </c>
      <c r="B10122" s="11" t="s">
        <v>64575</v>
      </c>
      <c r="C10122" s="12" t="s">
        <v>34649</v>
      </c>
      <c r="D10122" s="11" t="s">
        <v>19560</v>
      </c>
    </row>
    <row r="10123" spans="1:4" ht="45" x14ac:dyDescent="0.25">
      <c r="A10123" s="11" t="s">
        <v>34651</v>
      </c>
      <c r="B10123" s="11" t="s">
        <v>64576</v>
      </c>
      <c r="C10123" s="12" t="s">
        <v>34652</v>
      </c>
      <c r="D10123" s="11" t="s">
        <v>19560</v>
      </c>
    </row>
    <row r="10124" spans="1:4" ht="45" x14ac:dyDescent="0.25">
      <c r="A10124" s="11" t="s">
        <v>34653</v>
      </c>
      <c r="B10124" s="11" t="s">
        <v>64577</v>
      </c>
      <c r="C10124" s="12" t="s">
        <v>34652</v>
      </c>
      <c r="D10124" s="11" t="s">
        <v>19560</v>
      </c>
    </row>
    <row r="10125" spans="1:4" ht="30" x14ac:dyDescent="0.25">
      <c r="A10125" s="11" t="s">
        <v>34654</v>
      </c>
      <c r="B10125" s="11" t="s">
        <v>64578</v>
      </c>
      <c r="C10125" s="12" t="s">
        <v>34655</v>
      </c>
      <c r="D10125" s="11" t="s">
        <v>19560</v>
      </c>
    </row>
    <row r="10126" spans="1:4" ht="30" x14ac:dyDescent="0.25">
      <c r="A10126" s="11" t="s">
        <v>34656</v>
      </c>
      <c r="B10126" s="11" t="s">
        <v>64579</v>
      </c>
      <c r="C10126" s="12" t="s">
        <v>34655</v>
      </c>
      <c r="D10126" s="11" t="s">
        <v>19560</v>
      </c>
    </row>
    <row r="10127" spans="1:4" x14ac:dyDescent="0.25">
      <c r="A10127" s="11" t="s">
        <v>34657</v>
      </c>
      <c r="B10127" s="11" t="s">
        <v>64580</v>
      </c>
      <c r="C10127" s="12" t="s">
        <v>34658</v>
      </c>
      <c r="D10127" s="11" t="s">
        <v>19560</v>
      </c>
    </row>
    <row r="10128" spans="1:4" x14ac:dyDescent="0.25">
      <c r="A10128" s="11" t="s">
        <v>34659</v>
      </c>
      <c r="B10128" s="11" t="s">
        <v>64581</v>
      </c>
      <c r="C10128" s="12" t="s">
        <v>34658</v>
      </c>
      <c r="D10128" s="11" t="s">
        <v>19560</v>
      </c>
    </row>
    <row r="10129" spans="1:4" x14ac:dyDescent="0.25">
      <c r="A10129" s="11" t="s">
        <v>34660</v>
      </c>
      <c r="B10129" s="11" t="s">
        <v>64582</v>
      </c>
      <c r="C10129" s="12" t="s">
        <v>34661</v>
      </c>
      <c r="D10129" s="11" t="s">
        <v>19560</v>
      </c>
    </row>
    <row r="10130" spans="1:4" x14ac:dyDescent="0.25">
      <c r="A10130" s="11" t="s">
        <v>34662</v>
      </c>
      <c r="B10130" s="11" t="s">
        <v>64583</v>
      </c>
      <c r="C10130" s="12" t="s">
        <v>34661</v>
      </c>
      <c r="D10130" s="11" t="s">
        <v>19560</v>
      </c>
    </row>
    <row r="10131" spans="1:4" x14ac:dyDescent="0.25">
      <c r="A10131" s="11" t="s">
        <v>34663</v>
      </c>
      <c r="B10131" s="11" t="s">
        <v>64584</v>
      </c>
      <c r="C10131" s="12" t="s">
        <v>34664</v>
      </c>
      <c r="D10131" s="11" t="s">
        <v>19560</v>
      </c>
    </row>
    <row r="10132" spans="1:4" x14ac:dyDescent="0.25">
      <c r="A10132" s="11" t="s">
        <v>34665</v>
      </c>
      <c r="B10132" s="11" t="s">
        <v>64585</v>
      </c>
      <c r="C10132" s="12" t="s">
        <v>34664</v>
      </c>
      <c r="D10132" s="11" t="s">
        <v>19560</v>
      </c>
    </row>
    <row r="10133" spans="1:4" x14ac:dyDescent="0.25">
      <c r="A10133" s="11" t="s">
        <v>34666</v>
      </c>
      <c r="B10133" s="11" t="s">
        <v>64586</v>
      </c>
      <c r="C10133" s="12" t="s">
        <v>34667</v>
      </c>
      <c r="D10133" s="11" t="s">
        <v>19554</v>
      </c>
    </row>
    <row r="10134" spans="1:4" x14ac:dyDescent="0.25">
      <c r="A10134" s="11" t="s">
        <v>34668</v>
      </c>
      <c r="B10134" s="11" t="s">
        <v>64587</v>
      </c>
      <c r="C10134" s="12" t="s">
        <v>34667</v>
      </c>
      <c r="D10134" s="11" t="s">
        <v>19554</v>
      </c>
    </row>
    <row r="10135" spans="1:4" x14ac:dyDescent="0.25">
      <c r="A10135" s="11" t="s">
        <v>34669</v>
      </c>
      <c r="B10135" s="11" t="s">
        <v>64588</v>
      </c>
      <c r="C10135" s="12" t="s">
        <v>34670</v>
      </c>
      <c r="D10135" s="11" t="s">
        <v>19554</v>
      </c>
    </row>
    <row r="10136" spans="1:4" x14ac:dyDescent="0.25">
      <c r="A10136" s="11" t="s">
        <v>34671</v>
      </c>
      <c r="B10136" s="11" t="s">
        <v>64589</v>
      </c>
      <c r="C10136" s="12" t="s">
        <v>34670</v>
      </c>
      <c r="D10136" s="11" t="s">
        <v>19554</v>
      </c>
    </row>
    <row r="10137" spans="1:4" x14ac:dyDescent="0.25">
      <c r="A10137" s="11" t="s">
        <v>34672</v>
      </c>
      <c r="B10137" s="11" t="s">
        <v>64590</v>
      </c>
      <c r="C10137" s="12" t="s">
        <v>34673</v>
      </c>
      <c r="D10137" s="11" t="s">
        <v>19554</v>
      </c>
    </row>
    <row r="10138" spans="1:4" x14ac:dyDescent="0.25">
      <c r="A10138" s="11" t="s">
        <v>34674</v>
      </c>
      <c r="B10138" s="11" t="s">
        <v>64591</v>
      </c>
      <c r="C10138" s="12" t="s">
        <v>34673</v>
      </c>
      <c r="D10138" s="11" t="s">
        <v>19554</v>
      </c>
    </row>
    <row r="10139" spans="1:4" ht="60" x14ac:dyDescent="0.25">
      <c r="A10139" s="11" t="s">
        <v>34675</v>
      </c>
      <c r="B10139" s="11" t="s">
        <v>64592</v>
      </c>
      <c r="C10139" s="12" t="s">
        <v>34676</v>
      </c>
      <c r="D10139" s="11" t="s">
        <v>19562</v>
      </c>
    </row>
    <row r="10140" spans="1:4" ht="60" x14ac:dyDescent="0.25">
      <c r="A10140" s="11" t="s">
        <v>34677</v>
      </c>
      <c r="B10140" s="11" t="s">
        <v>64593</v>
      </c>
      <c r="C10140" s="12" t="s">
        <v>34676</v>
      </c>
      <c r="D10140" s="11" t="s">
        <v>19562</v>
      </c>
    </row>
    <row r="10141" spans="1:4" ht="60" x14ac:dyDescent="0.25">
      <c r="A10141" s="11" t="s">
        <v>34678</v>
      </c>
      <c r="B10141" s="11" t="s">
        <v>64594</v>
      </c>
      <c r="C10141" s="12" t="s">
        <v>34679</v>
      </c>
      <c r="D10141" s="11" t="s">
        <v>19562</v>
      </c>
    </row>
    <row r="10142" spans="1:4" ht="60" x14ac:dyDescent="0.25">
      <c r="A10142" s="11" t="s">
        <v>34680</v>
      </c>
      <c r="B10142" s="11" t="s">
        <v>64595</v>
      </c>
      <c r="C10142" s="12" t="s">
        <v>34679</v>
      </c>
      <c r="D10142" s="11" t="s">
        <v>19562</v>
      </c>
    </row>
    <row r="10143" spans="1:4" ht="60" x14ac:dyDescent="0.25">
      <c r="A10143" s="11" t="s">
        <v>34681</v>
      </c>
      <c r="B10143" s="11" t="s">
        <v>64596</v>
      </c>
      <c r="C10143" s="12" t="s">
        <v>34682</v>
      </c>
      <c r="D10143" s="11" t="s">
        <v>19562</v>
      </c>
    </row>
    <row r="10144" spans="1:4" ht="60" x14ac:dyDescent="0.25">
      <c r="A10144" s="11" t="s">
        <v>34683</v>
      </c>
      <c r="B10144" s="11" t="s">
        <v>64597</v>
      </c>
      <c r="C10144" s="12" t="s">
        <v>34682</v>
      </c>
      <c r="D10144" s="11" t="s">
        <v>19562</v>
      </c>
    </row>
    <row r="10145" spans="1:4" ht="45" x14ac:dyDescent="0.25">
      <c r="A10145" s="11" t="s">
        <v>34684</v>
      </c>
      <c r="B10145" s="11" t="s">
        <v>64598</v>
      </c>
      <c r="C10145" s="12" t="s">
        <v>34685</v>
      </c>
      <c r="D10145" s="11" t="s">
        <v>19562</v>
      </c>
    </row>
    <row r="10146" spans="1:4" ht="45" x14ac:dyDescent="0.25">
      <c r="A10146" s="11" t="s">
        <v>34686</v>
      </c>
      <c r="B10146" s="11" t="s">
        <v>64599</v>
      </c>
      <c r="C10146" s="12" t="s">
        <v>34685</v>
      </c>
      <c r="D10146" s="11" t="s">
        <v>19562</v>
      </c>
    </row>
    <row r="10147" spans="1:4" ht="45" x14ac:dyDescent="0.25">
      <c r="A10147" s="11" t="s">
        <v>34687</v>
      </c>
      <c r="B10147" s="11" t="s">
        <v>64600</v>
      </c>
      <c r="C10147" s="12" t="s">
        <v>34688</v>
      </c>
      <c r="D10147" s="11" t="s">
        <v>19562</v>
      </c>
    </row>
    <row r="10148" spans="1:4" ht="45" x14ac:dyDescent="0.25">
      <c r="A10148" s="11" t="s">
        <v>34689</v>
      </c>
      <c r="B10148" s="11" t="s">
        <v>64601</v>
      </c>
      <c r="C10148" s="12" t="s">
        <v>34688</v>
      </c>
      <c r="D10148" s="11" t="s">
        <v>19562</v>
      </c>
    </row>
    <row r="10149" spans="1:4" ht="30" x14ac:dyDescent="0.25">
      <c r="A10149" s="11" t="s">
        <v>34690</v>
      </c>
      <c r="B10149" s="11" t="s">
        <v>64602</v>
      </c>
      <c r="C10149" s="12" t="s">
        <v>34691</v>
      </c>
      <c r="D10149" s="11" t="s">
        <v>19562</v>
      </c>
    </row>
    <row r="10150" spans="1:4" ht="30" x14ac:dyDescent="0.25">
      <c r="A10150" s="11" t="s">
        <v>34692</v>
      </c>
      <c r="B10150" s="11" t="s">
        <v>64603</v>
      </c>
      <c r="C10150" s="12" t="s">
        <v>34691</v>
      </c>
      <c r="D10150" s="11" t="s">
        <v>19562</v>
      </c>
    </row>
    <row r="10151" spans="1:4" ht="30" x14ac:dyDescent="0.25">
      <c r="A10151" s="11" t="s">
        <v>34693</v>
      </c>
      <c r="B10151" s="11" t="s">
        <v>64604</v>
      </c>
      <c r="C10151" s="12" t="s">
        <v>34694</v>
      </c>
      <c r="D10151" s="11" t="s">
        <v>19562</v>
      </c>
    </row>
    <row r="10152" spans="1:4" ht="30" x14ac:dyDescent="0.25">
      <c r="A10152" s="11" t="s">
        <v>34695</v>
      </c>
      <c r="B10152" s="11" t="s">
        <v>64605</v>
      </c>
      <c r="C10152" s="12" t="s">
        <v>34694</v>
      </c>
      <c r="D10152" s="11" t="s">
        <v>19562</v>
      </c>
    </row>
    <row r="10153" spans="1:4" ht="30" x14ac:dyDescent="0.25">
      <c r="A10153" s="11" t="s">
        <v>34696</v>
      </c>
      <c r="B10153" s="11" t="s">
        <v>64606</v>
      </c>
      <c r="C10153" s="12" t="s">
        <v>34697</v>
      </c>
      <c r="D10153" s="11" t="s">
        <v>19562</v>
      </c>
    </row>
    <row r="10154" spans="1:4" ht="30" x14ac:dyDescent="0.25">
      <c r="A10154" s="11" t="s">
        <v>34698</v>
      </c>
      <c r="B10154" s="11" t="s">
        <v>64607</v>
      </c>
      <c r="C10154" s="12" t="s">
        <v>34697</v>
      </c>
      <c r="D10154" s="11" t="s">
        <v>19562</v>
      </c>
    </row>
    <row r="10155" spans="1:4" ht="45" x14ac:dyDescent="0.25">
      <c r="A10155" s="11" t="s">
        <v>34699</v>
      </c>
      <c r="B10155" s="11" t="s">
        <v>64608</v>
      </c>
      <c r="C10155" s="12" t="s">
        <v>34700</v>
      </c>
      <c r="D10155" s="11" t="s">
        <v>19562</v>
      </c>
    </row>
    <row r="10156" spans="1:4" ht="45" x14ac:dyDescent="0.25">
      <c r="A10156" s="11" t="s">
        <v>34701</v>
      </c>
      <c r="B10156" s="11" t="s">
        <v>64609</v>
      </c>
      <c r="C10156" s="12" t="s">
        <v>34700</v>
      </c>
      <c r="D10156" s="11" t="s">
        <v>19562</v>
      </c>
    </row>
    <row r="10157" spans="1:4" ht="30" x14ac:dyDescent="0.25">
      <c r="A10157" s="11" t="s">
        <v>34702</v>
      </c>
      <c r="B10157" s="11" t="s">
        <v>64610</v>
      </c>
      <c r="C10157" s="12" t="s">
        <v>34703</v>
      </c>
      <c r="D10157" s="11" t="s">
        <v>19562</v>
      </c>
    </row>
    <row r="10158" spans="1:4" ht="30" x14ac:dyDescent="0.25">
      <c r="A10158" s="11" t="s">
        <v>34704</v>
      </c>
      <c r="B10158" s="11" t="s">
        <v>64611</v>
      </c>
      <c r="C10158" s="12" t="s">
        <v>34703</v>
      </c>
      <c r="D10158" s="11" t="s">
        <v>19562</v>
      </c>
    </row>
    <row r="10159" spans="1:4" ht="45" x14ac:dyDescent="0.25">
      <c r="A10159" s="11" t="s">
        <v>34705</v>
      </c>
      <c r="B10159" s="11" t="s">
        <v>64612</v>
      </c>
      <c r="C10159" s="12" t="s">
        <v>34706</v>
      </c>
      <c r="D10159" s="11" t="s">
        <v>19562</v>
      </c>
    </row>
    <row r="10160" spans="1:4" ht="45" x14ac:dyDescent="0.25">
      <c r="A10160" s="11" t="s">
        <v>34707</v>
      </c>
      <c r="B10160" s="11" t="s">
        <v>64613</v>
      </c>
      <c r="C10160" s="12" t="s">
        <v>34706</v>
      </c>
      <c r="D10160" s="11" t="s">
        <v>19562</v>
      </c>
    </row>
    <row r="10161" spans="1:4" ht="45" x14ac:dyDescent="0.25">
      <c r="A10161" s="11" t="s">
        <v>34708</v>
      </c>
      <c r="B10161" s="11" t="s">
        <v>64614</v>
      </c>
      <c r="C10161" s="12" t="s">
        <v>34709</v>
      </c>
      <c r="D10161" s="11" t="s">
        <v>19562</v>
      </c>
    </row>
    <row r="10162" spans="1:4" ht="45" x14ac:dyDescent="0.25">
      <c r="A10162" s="11" t="s">
        <v>34710</v>
      </c>
      <c r="B10162" s="11" t="s">
        <v>64615</v>
      </c>
      <c r="C10162" s="12" t="s">
        <v>34709</v>
      </c>
      <c r="D10162" s="11" t="s">
        <v>19562</v>
      </c>
    </row>
    <row r="10163" spans="1:4" ht="45" x14ac:dyDescent="0.25">
      <c r="A10163" s="11" t="s">
        <v>34711</v>
      </c>
      <c r="B10163" s="11" t="s">
        <v>64616</v>
      </c>
      <c r="C10163" s="12" t="s">
        <v>34712</v>
      </c>
      <c r="D10163" s="11" t="s">
        <v>19562</v>
      </c>
    </row>
    <row r="10164" spans="1:4" ht="45" x14ac:dyDescent="0.25">
      <c r="A10164" s="11" t="s">
        <v>34713</v>
      </c>
      <c r="B10164" s="11" t="s">
        <v>64617</v>
      </c>
      <c r="C10164" s="12" t="s">
        <v>34712</v>
      </c>
      <c r="D10164" s="11" t="s">
        <v>19562</v>
      </c>
    </row>
    <row r="10165" spans="1:4" ht="45" x14ac:dyDescent="0.25">
      <c r="A10165" s="11" t="s">
        <v>34714</v>
      </c>
      <c r="B10165" s="11" t="s">
        <v>64618</v>
      </c>
      <c r="C10165" s="12" t="s">
        <v>34715</v>
      </c>
      <c r="D10165" s="11" t="s">
        <v>19562</v>
      </c>
    </row>
    <row r="10166" spans="1:4" ht="45" x14ac:dyDescent="0.25">
      <c r="A10166" s="11" t="s">
        <v>34716</v>
      </c>
      <c r="B10166" s="11" t="s">
        <v>64619</v>
      </c>
      <c r="C10166" s="12" t="s">
        <v>34715</v>
      </c>
      <c r="D10166" s="11" t="s">
        <v>19562</v>
      </c>
    </row>
    <row r="10167" spans="1:4" ht="30" x14ac:dyDescent="0.25">
      <c r="A10167" s="11" t="s">
        <v>34717</v>
      </c>
      <c r="B10167" s="11" t="s">
        <v>64620</v>
      </c>
      <c r="C10167" s="12" t="s">
        <v>34718</v>
      </c>
      <c r="D10167" s="11" t="s">
        <v>19562</v>
      </c>
    </row>
    <row r="10168" spans="1:4" ht="30" x14ac:dyDescent="0.25">
      <c r="A10168" s="11" t="s">
        <v>34719</v>
      </c>
      <c r="B10168" s="11" t="s">
        <v>64621</v>
      </c>
      <c r="C10168" s="12" t="s">
        <v>34718</v>
      </c>
      <c r="D10168" s="11" t="s">
        <v>19562</v>
      </c>
    </row>
    <row r="10169" spans="1:4" ht="60" x14ac:dyDescent="0.25">
      <c r="A10169" s="11" t="s">
        <v>34720</v>
      </c>
      <c r="B10169" s="11" t="s">
        <v>64622</v>
      </c>
      <c r="C10169" s="12" t="s">
        <v>34721</v>
      </c>
      <c r="D10169" s="11" t="s">
        <v>19562</v>
      </c>
    </row>
    <row r="10170" spans="1:4" ht="60" x14ac:dyDescent="0.25">
      <c r="A10170" s="11" t="s">
        <v>34722</v>
      </c>
      <c r="B10170" s="11" t="s">
        <v>64623</v>
      </c>
      <c r="C10170" s="12" t="s">
        <v>34721</v>
      </c>
      <c r="D10170" s="11" t="s">
        <v>19562</v>
      </c>
    </row>
    <row r="10171" spans="1:4" ht="45" x14ac:dyDescent="0.25">
      <c r="A10171" s="11" t="s">
        <v>34723</v>
      </c>
      <c r="B10171" s="11" t="s">
        <v>64624</v>
      </c>
      <c r="C10171" s="12" t="s">
        <v>34724</v>
      </c>
      <c r="D10171" s="11" t="s">
        <v>19562</v>
      </c>
    </row>
    <row r="10172" spans="1:4" ht="45" x14ac:dyDescent="0.25">
      <c r="A10172" s="11" t="s">
        <v>34725</v>
      </c>
      <c r="B10172" s="11" t="s">
        <v>64625</v>
      </c>
      <c r="C10172" s="12" t="s">
        <v>34724</v>
      </c>
      <c r="D10172" s="11" t="s">
        <v>19562</v>
      </c>
    </row>
    <row r="10173" spans="1:4" ht="45" x14ac:dyDescent="0.25">
      <c r="A10173" s="11" t="s">
        <v>34726</v>
      </c>
      <c r="B10173" s="11" t="s">
        <v>64626</v>
      </c>
      <c r="C10173" s="12" t="s">
        <v>34727</v>
      </c>
      <c r="D10173" s="11" t="s">
        <v>19562</v>
      </c>
    </row>
    <row r="10174" spans="1:4" ht="45" x14ac:dyDescent="0.25">
      <c r="A10174" s="11" t="s">
        <v>34728</v>
      </c>
      <c r="B10174" s="11" t="s">
        <v>64627</v>
      </c>
      <c r="C10174" s="12" t="s">
        <v>34727</v>
      </c>
      <c r="D10174" s="11" t="s">
        <v>19562</v>
      </c>
    </row>
    <row r="10175" spans="1:4" ht="30" x14ac:dyDescent="0.25">
      <c r="A10175" s="11" t="s">
        <v>34729</v>
      </c>
      <c r="B10175" s="11" t="s">
        <v>64628</v>
      </c>
      <c r="C10175" s="12" t="s">
        <v>34730</v>
      </c>
      <c r="D10175" s="11" t="s">
        <v>19562</v>
      </c>
    </row>
    <row r="10176" spans="1:4" ht="30" x14ac:dyDescent="0.25">
      <c r="A10176" s="11" t="s">
        <v>34731</v>
      </c>
      <c r="B10176" s="11" t="s">
        <v>64629</v>
      </c>
      <c r="C10176" s="12" t="s">
        <v>34730</v>
      </c>
      <c r="D10176" s="11" t="s">
        <v>19562</v>
      </c>
    </row>
    <row r="10177" spans="1:4" ht="45" x14ac:dyDescent="0.25">
      <c r="A10177" s="11" t="s">
        <v>34732</v>
      </c>
      <c r="B10177" s="11" t="s">
        <v>64630</v>
      </c>
      <c r="C10177" s="12" t="s">
        <v>34733</v>
      </c>
      <c r="D10177" s="11" t="s">
        <v>19562</v>
      </c>
    </row>
    <row r="10178" spans="1:4" ht="45" x14ac:dyDescent="0.25">
      <c r="A10178" s="11" t="s">
        <v>34734</v>
      </c>
      <c r="B10178" s="11" t="s">
        <v>64631</v>
      </c>
      <c r="C10178" s="12" t="s">
        <v>34733</v>
      </c>
      <c r="D10178" s="11" t="s">
        <v>19562</v>
      </c>
    </row>
    <row r="10179" spans="1:4" ht="45" x14ac:dyDescent="0.25">
      <c r="A10179" s="11" t="s">
        <v>34735</v>
      </c>
      <c r="B10179" s="11" t="s">
        <v>64632</v>
      </c>
      <c r="C10179" s="12" t="s">
        <v>34736</v>
      </c>
      <c r="D10179" s="11" t="s">
        <v>19562</v>
      </c>
    </row>
    <row r="10180" spans="1:4" ht="45" x14ac:dyDescent="0.25">
      <c r="A10180" s="11" t="s">
        <v>34737</v>
      </c>
      <c r="B10180" s="11" t="s">
        <v>64633</v>
      </c>
      <c r="C10180" s="12" t="s">
        <v>34736</v>
      </c>
      <c r="D10180" s="11" t="s">
        <v>19562</v>
      </c>
    </row>
    <row r="10181" spans="1:4" ht="30" x14ac:dyDescent="0.25">
      <c r="A10181" s="11" t="s">
        <v>34738</v>
      </c>
      <c r="B10181" s="11" t="s">
        <v>64634</v>
      </c>
      <c r="C10181" s="12" t="s">
        <v>34739</v>
      </c>
      <c r="D10181" s="11" t="s">
        <v>19562</v>
      </c>
    </row>
    <row r="10182" spans="1:4" ht="30" x14ac:dyDescent="0.25">
      <c r="A10182" s="11" t="s">
        <v>34740</v>
      </c>
      <c r="B10182" s="11" t="s">
        <v>64635</v>
      </c>
      <c r="C10182" s="12" t="s">
        <v>34739</v>
      </c>
      <c r="D10182" s="11" t="s">
        <v>19562</v>
      </c>
    </row>
    <row r="10183" spans="1:4" ht="45" x14ac:dyDescent="0.25">
      <c r="A10183" s="11" t="s">
        <v>34741</v>
      </c>
      <c r="B10183" s="11" t="s">
        <v>64636</v>
      </c>
      <c r="C10183" s="12" t="s">
        <v>34742</v>
      </c>
      <c r="D10183" s="11" t="s">
        <v>19562</v>
      </c>
    </row>
    <row r="10184" spans="1:4" ht="45" x14ac:dyDescent="0.25">
      <c r="A10184" s="11" t="s">
        <v>34743</v>
      </c>
      <c r="B10184" s="11" t="s">
        <v>64637</v>
      </c>
      <c r="C10184" s="12" t="s">
        <v>34742</v>
      </c>
      <c r="D10184" s="11" t="s">
        <v>19562</v>
      </c>
    </row>
    <row r="10185" spans="1:4" ht="45" x14ac:dyDescent="0.25">
      <c r="A10185" s="11" t="s">
        <v>34744</v>
      </c>
      <c r="B10185" s="11" t="s">
        <v>64638</v>
      </c>
      <c r="C10185" s="12" t="s">
        <v>34745</v>
      </c>
      <c r="D10185" s="11" t="s">
        <v>19562</v>
      </c>
    </row>
    <row r="10186" spans="1:4" ht="45" x14ac:dyDescent="0.25">
      <c r="A10186" s="11" t="s">
        <v>34746</v>
      </c>
      <c r="B10186" s="11" t="s">
        <v>64639</v>
      </c>
      <c r="C10186" s="12" t="s">
        <v>34745</v>
      </c>
      <c r="D10186" s="11" t="s">
        <v>19562</v>
      </c>
    </row>
    <row r="10187" spans="1:4" ht="60" x14ac:dyDescent="0.25">
      <c r="A10187" s="11" t="s">
        <v>34747</v>
      </c>
      <c r="B10187" s="11" t="s">
        <v>64640</v>
      </c>
      <c r="C10187" s="12" t="s">
        <v>34748</v>
      </c>
      <c r="D10187" s="11" t="s">
        <v>19584</v>
      </c>
    </row>
    <row r="10188" spans="1:4" ht="60" x14ac:dyDescent="0.25">
      <c r="A10188" s="11" t="s">
        <v>34749</v>
      </c>
      <c r="B10188" s="11" t="s">
        <v>64641</v>
      </c>
      <c r="C10188" s="12" t="s">
        <v>34748</v>
      </c>
      <c r="D10188" s="11" t="s">
        <v>19584</v>
      </c>
    </row>
    <row r="10189" spans="1:4" ht="60" x14ac:dyDescent="0.25">
      <c r="A10189" s="11" t="s">
        <v>34750</v>
      </c>
      <c r="B10189" s="11" t="s">
        <v>64642</v>
      </c>
      <c r="C10189" s="12" t="s">
        <v>34751</v>
      </c>
      <c r="D10189" s="11" t="s">
        <v>19562</v>
      </c>
    </row>
    <row r="10190" spans="1:4" ht="60" x14ac:dyDescent="0.25">
      <c r="A10190" s="11" t="s">
        <v>34752</v>
      </c>
      <c r="B10190" s="11" t="s">
        <v>64643</v>
      </c>
      <c r="C10190" s="12" t="s">
        <v>34751</v>
      </c>
      <c r="D10190" s="11" t="s">
        <v>19562</v>
      </c>
    </row>
    <row r="10191" spans="1:4" ht="60" x14ac:dyDescent="0.25">
      <c r="A10191" s="11" t="s">
        <v>34753</v>
      </c>
      <c r="B10191" s="11" t="s">
        <v>64644</v>
      </c>
      <c r="C10191" s="12" t="s">
        <v>34754</v>
      </c>
      <c r="D10191" s="11" t="s">
        <v>19562</v>
      </c>
    </row>
    <row r="10192" spans="1:4" ht="60" x14ac:dyDescent="0.25">
      <c r="A10192" s="11" t="s">
        <v>34755</v>
      </c>
      <c r="B10192" s="11" t="s">
        <v>64645</v>
      </c>
      <c r="C10192" s="12" t="s">
        <v>34754</v>
      </c>
      <c r="D10192" s="11" t="s">
        <v>19562</v>
      </c>
    </row>
    <row r="10193" spans="1:4" ht="60" x14ac:dyDescent="0.25">
      <c r="A10193" s="11" t="s">
        <v>34756</v>
      </c>
      <c r="B10193" s="11" t="s">
        <v>64646</v>
      </c>
      <c r="C10193" s="12" t="s">
        <v>34757</v>
      </c>
      <c r="D10193" s="11" t="s">
        <v>19562</v>
      </c>
    </row>
    <row r="10194" spans="1:4" ht="60" x14ac:dyDescent="0.25">
      <c r="A10194" s="11" t="s">
        <v>34758</v>
      </c>
      <c r="B10194" s="11" t="s">
        <v>64647</v>
      </c>
      <c r="C10194" s="12" t="s">
        <v>34757</v>
      </c>
      <c r="D10194" s="11" t="s">
        <v>19562</v>
      </c>
    </row>
    <row r="10195" spans="1:4" ht="30" x14ac:dyDescent="0.25">
      <c r="A10195" s="11" t="s">
        <v>34759</v>
      </c>
      <c r="B10195" s="11" t="s">
        <v>64648</v>
      </c>
      <c r="C10195" s="12" t="s">
        <v>34760</v>
      </c>
      <c r="D10195" s="11" t="s">
        <v>19562</v>
      </c>
    </row>
    <row r="10196" spans="1:4" ht="30" x14ac:dyDescent="0.25">
      <c r="A10196" s="11" t="s">
        <v>34761</v>
      </c>
      <c r="B10196" s="11" t="s">
        <v>64649</v>
      </c>
      <c r="C10196" s="12" t="s">
        <v>34760</v>
      </c>
      <c r="D10196" s="11" t="s">
        <v>19562</v>
      </c>
    </row>
    <row r="10197" spans="1:4" ht="30" x14ac:dyDescent="0.25">
      <c r="A10197" s="11" t="s">
        <v>34762</v>
      </c>
      <c r="B10197" s="11" t="s">
        <v>64650</v>
      </c>
      <c r="C10197" s="12" t="s">
        <v>34763</v>
      </c>
      <c r="D10197" s="11" t="s">
        <v>19562</v>
      </c>
    </row>
    <row r="10198" spans="1:4" ht="30" x14ac:dyDescent="0.25">
      <c r="A10198" s="11" t="s">
        <v>34764</v>
      </c>
      <c r="B10198" s="11" t="s">
        <v>64651</v>
      </c>
      <c r="C10198" s="12" t="s">
        <v>34763</v>
      </c>
      <c r="D10198" s="11" t="s">
        <v>19562</v>
      </c>
    </row>
    <row r="10199" spans="1:4" ht="60" x14ac:dyDescent="0.25">
      <c r="A10199" s="11" t="s">
        <v>34765</v>
      </c>
      <c r="B10199" s="11" t="s">
        <v>64652</v>
      </c>
      <c r="C10199" s="12" t="s">
        <v>34766</v>
      </c>
      <c r="D10199" s="11" t="s">
        <v>19562</v>
      </c>
    </row>
    <row r="10200" spans="1:4" ht="60" x14ac:dyDescent="0.25">
      <c r="A10200" s="11" t="s">
        <v>34767</v>
      </c>
      <c r="B10200" s="11" t="s">
        <v>64653</v>
      </c>
      <c r="C10200" s="12" t="s">
        <v>34766</v>
      </c>
      <c r="D10200" s="11" t="s">
        <v>19562</v>
      </c>
    </row>
    <row r="10201" spans="1:4" ht="60" x14ac:dyDescent="0.25">
      <c r="A10201" s="11" t="s">
        <v>34768</v>
      </c>
      <c r="B10201" s="11" t="s">
        <v>64654</v>
      </c>
      <c r="C10201" s="12" t="s">
        <v>34769</v>
      </c>
      <c r="D10201" s="11" t="s">
        <v>19562</v>
      </c>
    </row>
    <row r="10202" spans="1:4" ht="60" x14ac:dyDescent="0.25">
      <c r="A10202" s="11" t="s">
        <v>34770</v>
      </c>
      <c r="B10202" s="11" t="s">
        <v>64655</v>
      </c>
      <c r="C10202" s="12" t="s">
        <v>34769</v>
      </c>
      <c r="D10202" s="11" t="s">
        <v>19562</v>
      </c>
    </row>
    <row r="10203" spans="1:4" ht="60" x14ac:dyDescent="0.25">
      <c r="A10203" s="11" t="s">
        <v>34771</v>
      </c>
      <c r="B10203" s="11" t="s">
        <v>64656</v>
      </c>
      <c r="C10203" s="12" t="s">
        <v>34772</v>
      </c>
      <c r="D10203" s="11" t="s">
        <v>19562</v>
      </c>
    </row>
    <row r="10204" spans="1:4" ht="60" x14ac:dyDescent="0.25">
      <c r="A10204" s="11" t="s">
        <v>34773</v>
      </c>
      <c r="B10204" s="11" t="s">
        <v>64657</v>
      </c>
      <c r="C10204" s="12" t="s">
        <v>34772</v>
      </c>
      <c r="D10204" s="11" t="s">
        <v>19562</v>
      </c>
    </row>
    <row r="10205" spans="1:4" ht="60" x14ac:dyDescent="0.25">
      <c r="A10205" s="11" t="s">
        <v>34774</v>
      </c>
      <c r="B10205" s="11" t="s">
        <v>64658</v>
      </c>
      <c r="C10205" s="12" t="s">
        <v>34775</v>
      </c>
      <c r="D10205" s="11" t="s">
        <v>19562</v>
      </c>
    </row>
    <row r="10206" spans="1:4" ht="60" x14ac:dyDescent="0.25">
      <c r="A10206" s="11" t="s">
        <v>34776</v>
      </c>
      <c r="B10206" s="11" t="s">
        <v>64659</v>
      </c>
      <c r="C10206" s="12" t="s">
        <v>34775</v>
      </c>
      <c r="D10206" s="11" t="s">
        <v>19562</v>
      </c>
    </row>
    <row r="10207" spans="1:4" ht="60" x14ac:dyDescent="0.25">
      <c r="A10207" s="11" t="s">
        <v>34777</v>
      </c>
      <c r="B10207" s="11" t="s">
        <v>64660</v>
      </c>
      <c r="C10207" s="12" t="s">
        <v>34778</v>
      </c>
      <c r="D10207" s="11" t="s">
        <v>19562</v>
      </c>
    </row>
    <row r="10208" spans="1:4" ht="60" x14ac:dyDescent="0.25">
      <c r="A10208" s="11" t="s">
        <v>34779</v>
      </c>
      <c r="B10208" s="11" t="s">
        <v>64661</v>
      </c>
      <c r="C10208" s="12" t="s">
        <v>34778</v>
      </c>
      <c r="D10208" s="11" t="s">
        <v>19562</v>
      </c>
    </row>
    <row r="10209" spans="1:4" ht="60" x14ac:dyDescent="0.25">
      <c r="A10209" s="11" t="s">
        <v>34780</v>
      </c>
      <c r="B10209" s="11" t="s">
        <v>64662</v>
      </c>
      <c r="C10209" s="12" t="s">
        <v>34781</v>
      </c>
      <c r="D10209" s="11" t="s">
        <v>19562</v>
      </c>
    </row>
    <row r="10210" spans="1:4" ht="60" x14ac:dyDescent="0.25">
      <c r="A10210" s="11" t="s">
        <v>34782</v>
      </c>
      <c r="B10210" s="11" t="s">
        <v>64663</v>
      </c>
      <c r="C10210" s="12" t="s">
        <v>34781</v>
      </c>
      <c r="D10210" s="11" t="s">
        <v>19562</v>
      </c>
    </row>
    <row r="10211" spans="1:4" ht="60" x14ac:dyDescent="0.25">
      <c r="A10211" s="11" t="s">
        <v>34783</v>
      </c>
      <c r="B10211" s="11" t="s">
        <v>64664</v>
      </c>
      <c r="C10211" s="12" t="s">
        <v>34784</v>
      </c>
      <c r="D10211" s="11" t="s">
        <v>19562</v>
      </c>
    </row>
    <row r="10212" spans="1:4" ht="60" x14ac:dyDescent="0.25">
      <c r="A10212" s="11" t="s">
        <v>34785</v>
      </c>
      <c r="B10212" s="11" t="s">
        <v>64665</v>
      </c>
      <c r="C10212" s="12" t="s">
        <v>34784</v>
      </c>
      <c r="D10212" s="11" t="s">
        <v>19562</v>
      </c>
    </row>
    <row r="10213" spans="1:4" ht="60" x14ac:dyDescent="0.25">
      <c r="A10213" s="11" t="s">
        <v>34786</v>
      </c>
      <c r="B10213" s="11" t="s">
        <v>64666</v>
      </c>
      <c r="C10213" s="12" t="s">
        <v>34787</v>
      </c>
      <c r="D10213" s="11" t="s">
        <v>19562</v>
      </c>
    </row>
    <row r="10214" spans="1:4" ht="60" x14ac:dyDescent="0.25">
      <c r="A10214" s="11" t="s">
        <v>34788</v>
      </c>
      <c r="B10214" s="11" t="s">
        <v>64667</v>
      </c>
      <c r="C10214" s="12" t="s">
        <v>34787</v>
      </c>
      <c r="D10214" s="11" t="s">
        <v>19562</v>
      </c>
    </row>
    <row r="10215" spans="1:4" ht="60" x14ac:dyDescent="0.25">
      <c r="A10215" s="11" t="s">
        <v>34789</v>
      </c>
      <c r="B10215" s="11" t="s">
        <v>64668</v>
      </c>
      <c r="C10215" s="12" t="s">
        <v>34790</v>
      </c>
      <c r="D10215" s="11" t="s">
        <v>19562</v>
      </c>
    </row>
    <row r="10216" spans="1:4" ht="60" x14ac:dyDescent="0.25">
      <c r="A10216" s="11" t="s">
        <v>34791</v>
      </c>
      <c r="B10216" s="11" t="s">
        <v>64669</v>
      </c>
      <c r="C10216" s="12" t="s">
        <v>34790</v>
      </c>
      <c r="D10216" s="11" t="s">
        <v>19562</v>
      </c>
    </row>
    <row r="10217" spans="1:4" ht="60" x14ac:dyDescent="0.25">
      <c r="A10217" s="11" t="s">
        <v>34792</v>
      </c>
      <c r="B10217" s="11" t="s">
        <v>64670</v>
      </c>
      <c r="C10217" s="12" t="s">
        <v>34793</v>
      </c>
      <c r="D10217" s="11" t="s">
        <v>19562</v>
      </c>
    </row>
    <row r="10218" spans="1:4" ht="60" x14ac:dyDescent="0.25">
      <c r="A10218" s="11" t="s">
        <v>34794</v>
      </c>
      <c r="B10218" s="11" t="s">
        <v>64671</v>
      </c>
      <c r="C10218" s="12" t="s">
        <v>34793</v>
      </c>
      <c r="D10218" s="11" t="s">
        <v>19562</v>
      </c>
    </row>
    <row r="10219" spans="1:4" ht="60" x14ac:dyDescent="0.25">
      <c r="A10219" s="11" t="s">
        <v>34795</v>
      </c>
      <c r="B10219" s="11" t="s">
        <v>64672</v>
      </c>
      <c r="C10219" s="12" t="s">
        <v>34796</v>
      </c>
      <c r="D10219" s="11" t="s">
        <v>19562</v>
      </c>
    </row>
    <row r="10220" spans="1:4" ht="60" x14ac:dyDescent="0.25">
      <c r="A10220" s="11" t="s">
        <v>34797</v>
      </c>
      <c r="B10220" s="11" t="s">
        <v>64673</v>
      </c>
      <c r="C10220" s="12" t="s">
        <v>34796</v>
      </c>
      <c r="D10220" s="11" t="s">
        <v>19562</v>
      </c>
    </row>
    <row r="10221" spans="1:4" ht="45" x14ac:dyDescent="0.25">
      <c r="A10221" s="11" t="s">
        <v>34798</v>
      </c>
      <c r="B10221" s="11" t="s">
        <v>64674</v>
      </c>
      <c r="C10221" s="12" t="s">
        <v>34799</v>
      </c>
      <c r="D10221" s="11" t="s">
        <v>19562</v>
      </c>
    </row>
    <row r="10222" spans="1:4" ht="45" x14ac:dyDescent="0.25">
      <c r="A10222" s="11" t="s">
        <v>34800</v>
      </c>
      <c r="B10222" s="11" t="s">
        <v>64675</v>
      </c>
      <c r="C10222" s="12" t="s">
        <v>34799</v>
      </c>
      <c r="D10222" s="11" t="s">
        <v>19562</v>
      </c>
    </row>
    <row r="10223" spans="1:4" ht="60" x14ac:dyDescent="0.25">
      <c r="A10223" s="11" t="s">
        <v>34801</v>
      </c>
      <c r="B10223" s="11" t="s">
        <v>64676</v>
      </c>
      <c r="C10223" s="12" t="s">
        <v>34802</v>
      </c>
      <c r="D10223" s="11" t="s">
        <v>19562</v>
      </c>
    </row>
    <row r="10224" spans="1:4" ht="60" x14ac:dyDescent="0.25">
      <c r="A10224" s="11" t="s">
        <v>34803</v>
      </c>
      <c r="B10224" s="11" t="s">
        <v>64677</v>
      </c>
      <c r="C10224" s="12" t="s">
        <v>34802</v>
      </c>
      <c r="D10224" s="11" t="s">
        <v>19562</v>
      </c>
    </row>
    <row r="10225" spans="1:4" ht="60" x14ac:dyDescent="0.25">
      <c r="A10225" s="11" t="s">
        <v>34804</v>
      </c>
      <c r="B10225" s="11" t="s">
        <v>64678</v>
      </c>
      <c r="C10225" s="12" t="s">
        <v>34805</v>
      </c>
      <c r="D10225" s="11" t="s">
        <v>19562</v>
      </c>
    </row>
    <row r="10226" spans="1:4" ht="60" x14ac:dyDescent="0.25">
      <c r="A10226" s="11" t="s">
        <v>34806</v>
      </c>
      <c r="B10226" s="11" t="s">
        <v>64679</v>
      </c>
      <c r="C10226" s="12" t="s">
        <v>34805</v>
      </c>
      <c r="D10226" s="11" t="s">
        <v>19562</v>
      </c>
    </row>
    <row r="10227" spans="1:4" ht="60" x14ac:dyDescent="0.25">
      <c r="A10227" s="11" t="s">
        <v>34807</v>
      </c>
      <c r="B10227" s="11" t="s">
        <v>64680</v>
      </c>
      <c r="C10227" s="12" t="s">
        <v>34808</v>
      </c>
      <c r="D10227" s="11" t="s">
        <v>19562</v>
      </c>
    </row>
    <row r="10228" spans="1:4" ht="60" x14ac:dyDescent="0.25">
      <c r="A10228" s="11" t="s">
        <v>34809</v>
      </c>
      <c r="B10228" s="11" t="s">
        <v>64681</v>
      </c>
      <c r="C10228" s="12" t="s">
        <v>34808</v>
      </c>
      <c r="D10228" s="11" t="s">
        <v>19562</v>
      </c>
    </row>
    <row r="10229" spans="1:4" ht="60" x14ac:dyDescent="0.25">
      <c r="A10229" s="11" t="s">
        <v>34810</v>
      </c>
      <c r="B10229" s="11" t="s">
        <v>64682</v>
      </c>
      <c r="C10229" s="12" t="s">
        <v>34811</v>
      </c>
      <c r="D10229" s="11" t="s">
        <v>19562</v>
      </c>
    </row>
    <row r="10230" spans="1:4" ht="60" x14ac:dyDescent="0.25">
      <c r="A10230" s="11" t="s">
        <v>34812</v>
      </c>
      <c r="B10230" s="11" t="s">
        <v>64683</v>
      </c>
      <c r="C10230" s="12" t="s">
        <v>34811</v>
      </c>
      <c r="D10230" s="11" t="s">
        <v>19562</v>
      </c>
    </row>
    <row r="10231" spans="1:4" ht="45" x14ac:dyDescent="0.25">
      <c r="A10231" s="11" t="s">
        <v>34813</v>
      </c>
      <c r="B10231" s="11" t="s">
        <v>64684</v>
      </c>
      <c r="C10231" s="12" t="s">
        <v>34814</v>
      </c>
      <c r="D10231" s="11" t="s">
        <v>19562</v>
      </c>
    </row>
    <row r="10232" spans="1:4" ht="45" x14ac:dyDescent="0.25">
      <c r="A10232" s="11" t="s">
        <v>34815</v>
      </c>
      <c r="B10232" s="11" t="s">
        <v>64685</v>
      </c>
      <c r="C10232" s="12" t="s">
        <v>34814</v>
      </c>
      <c r="D10232" s="11" t="s">
        <v>19562</v>
      </c>
    </row>
    <row r="10233" spans="1:4" ht="60" x14ac:dyDescent="0.25">
      <c r="A10233" s="11" t="s">
        <v>34816</v>
      </c>
      <c r="B10233" s="11" t="s">
        <v>64686</v>
      </c>
      <c r="C10233" s="12" t="s">
        <v>34817</v>
      </c>
      <c r="D10233" s="11" t="s">
        <v>19562</v>
      </c>
    </row>
    <row r="10234" spans="1:4" ht="60" x14ac:dyDescent="0.25">
      <c r="A10234" s="11" t="s">
        <v>34818</v>
      </c>
      <c r="B10234" s="11" t="s">
        <v>64687</v>
      </c>
      <c r="C10234" s="12" t="s">
        <v>34817</v>
      </c>
      <c r="D10234" s="11" t="s">
        <v>19562</v>
      </c>
    </row>
    <row r="10235" spans="1:4" ht="45" x14ac:dyDescent="0.25">
      <c r="A10235" s="11" t="s">
        <v>34819</v>
      </c>
      <c r="B10235" s="11" t="s">
        <v>64688</v>
      </c>
      <c r="C10235" s="12" t="s">
        <v>34820</v>
      </c>
      <c r="D10235" s="11" t="s">
        <v>19562</v>
      </c>
    </row>
    <row r="10236" spans="1:4" ht="45" x14ac:dyDescent="0.25">
      <c r="A10236" s="11" t="s">
        <v>34821</v>
      </c>
      <c r="B10236" s="11" t="s">
        <v>64689</v>
      </c>
      <c r="C10236" s="12" t="s">
        <v>34820</v>
      </c>
      <c r="D10236" s="11" t="s">
        <v>19562</v>
      </c>
    </row>
    <row r="10237" spans="1:4" ht="45" x14ac:dyDescent="0.25">
      <c r="A10237" s="11" t="s">
        <v>34822</v>
      </c>
      <c r="B10237" s="11" t="s">
        <v>64690</v>
      </c>
      <c r="C10237" s="12" t="s">
        <v>34823</v>
      </c>
      <c r="D10237" s="11" t="s">
        <v>19562</v>
      </c>
    </row>
    <row r="10238" spans="1:4" ht="45" x14ac:dyDescent="0.25">
      <c r="A10238" s="11" t="s">
        <v>34824</v>
      </c>
      <c r="B10238" s="11" t="s">
        <v>64691</v>
      </c>
      <c r="C10238" s="12" t="s">
        <v>34823</v>
      </c>
      <c r="D10238" s="11" t="s">
        <v>19562</v>
      </c>
    </row>
    <row r="10239" spans="1:4" ht="45" x14ac:dyDescent="0.25">
      <c r="A10239" s="11" t="s">
        <v>34825</v>
      </c>
      <c r="B10239" s="11" t="s">
        <v>64692</v>
      </c>
      <c r="C10239" s="12" t="s">
        <v>34826</v>
      </c>
      <c r="D10239" s="11" t="s">
        <v>19562</v>
      </c>
    </row>
    <row r="10240" spans="1:4" ht="45" x14ac:dyDescent="0.25">
      <c r="A10240" s="11" t="s">
        <v>34827</v>
      </c>
      <c r="B10240" s="11" t="s">
        <v>64693</v>
      </c>
      <c r="C10240" s="12" t="s">
        <v>34826</v>
      </c>
      <c r="D10240" s="11" t="s">
        <v>19562</v>
      </c>
    </row>
    <row r="10241" spans="1:4" ht="60" x14ac:dyDescent="0.25">
      <c r="A10241" s="11" t="s">
        <v>34828</v>
      </c>
      <c r="B10241" s="11" t="s">
        <v>64694</v>
      </c>
      <c r="C10241" s="12" t="s">
        <v>34829</v>
      </c>
      <c r="D10241" s="11" t="s">
        <v>19562</v>
      </c>
    </row>
    <row r="10242" spans="1:4" ht="60" x14ac:dyDescent="0.25">
      <c r="A10242" s="11" t="s">
        <v>34830</v>
      </c>
      <c r="B10242" s="11" t="s">
        <v>64695</v>
      </c>
      <c r="C10242" s="12" t="s">
        <v>34829</v>
      </c>
      <c r="D10242" s="11" t="s">
        <v>19562</v>
      </c>
    </row>
    <row r="10243" spans="1:4" ht="60" x14ac:dyDescent="0.25">
      <c r="A10243" s="11" t="s">
        <v>34831</v>
      </c>
      <c r="B10243" s="11" t="s">
        <v>64696</v>
      </c>
      <c r="C10243" s="12" t="s">
        <v>34832</v>
      </c>
      <c r="D10243" s="11" t="s">
        <v>19562</v>
      </c>
    </row>
    <row r="10244" spans="1:4" ht="60" x14ac:dyDescent="0.25">
      <c r="A10244" s="11" t="s">
        <v>34833</v>
      </c>
      <c r="B10244" s="11" t="s">
        <v>64697</v>
      </c>
      <c r="C10244" s="12" t="s">
        <v>34832</v>
      </c>
      <c r="D10244" s="11" t="s">
        <v>19562</v>
      </c>
    </row>
    <row r="10245" spans="1:4" ht="45" x14ac:dyDescent="0.25">
      <c r="A10245" s="11" t="s">
        <v>34834</v>
      </c>
      <c r="B10245" s="11" t="s">
        <v>64698</v>
      </c>
      <c r="C10245" s="12" t="s">
        <v>34835</v>
      </c>
      <c r="D10245" s="11" t="s">
        <v>19562</v>
      </c>
    </row>
    <row r="10246" spans="1:4" ht="60" x14ac:dyDescent="0.25">
      <c r="A10246" s="11" t="s">
        <v>34836</v>
      </c>
      <c r="B10246" s="11" t="s">
        <v>64699</v>
      </c>
      <c r="C10246" s="12" t="s">
        <v>34837</v>
      </c>
      <c r="D10246" s="11" t="s">
        <v>19562</v>
      </c>
    </row>
    <row r="10247" spans="1:4" ht="45" x14ac:dyDescent="0.25">
      <c r="A10247" s="11" t="s">
        <v>34838</v>
      </c>
      <c r="B10247" s="11" t="s">
        <v>64700</v>
      </c>
      <c r="C10247" s="12" t="s">
        <v>34835</v>
      </c>
      <c r="D10247" s="11" t="s">
        <v>19562</v>
      </c>
    </row>
    <row r="10248" spans="1:4" ht="60" x14ac:dyDescent="0.25">
      <c r="A10248" s="11" t="s">
        <v>34839</v>
      </c>
      <c r="B10248" s="11" t="s">
        <v>64701</v>
      </c>
      <c r="C10248" s="12" t="s">
        <v>34837</v>
      </c>
      <c r="D10248" s="11" t="s">
        <v>19562</v>
      </c>
    </row>
    <row r="10249" spans="1:4" ht="45" x14ac:dyDescent="0.25">
      <c r="A10249" s="11" t="s">
        <v>34840</v>
      </c>
      <c r="B10249" s="11" t="s">
        <v>64702</v>
      </c>
      <c r="C10249" s="12" t="s">
        <v>34841</v>
      </c>
      <c r="D10249" s="11" t="s">
        <v>19562</v>
      </c>
    </row>
    <row r="10250" spans="1:4" ht="60" x14ac:dyDescent="0.25">
      <c r="A10250" s="11" t="s">
        <v>34842</v>
      </c>
      <c r="B10250" s="11" t="s">
        <v>64703</v>
      </c>
      <c r="C10250" s="12" t="s">
        <v>34843</v>
      </c>
      <c r="D10250" s="11" t="s">
        <v>19562</v>
      </c>
    </row>
    <row r="10251" spans="1:4" ht="45" x14ac:dyDescent="0.25">
      <c r="A10251" s="11" t="s">
        <v>34844</v>
      </c>
      <c r="B10251" s="11" t="s">
        <v>64704</v>
      </c>
      <c r="C10251" s="12" t="s">
        <v>34841</v>
      </c>
      <c r="D10251" s="11" t="s">
        <v>19562</v>
      </c>
    </row>
    <row r="10252" spans="1:4" ht="60" x14ac:dyDescent="0.25">
      <c r="A10252" s="11" t="s">
        <v>34845</v>
      </c>
      <c r="B10252" s="11" t="s">
        <v>64705</v>
      </c>
      <c r="C10252" s="12" t="s">
        <v>34843</v>
      </c>
      <c r="D10252" s="11" t="s">
        <v>19562</v>
      </c>
    </row>
    <row r="10253" spans="1:4" ht="60" x14ac:dyDescent="0.25">
      <c r="A10253" s="11" t="s">
        <v>34846</v>
      </c>
      <c r="B10253" s="11" t="s">
        <v>64706</v>
      </c>
      <c r="C10253" s="12" t="s">
        <v>34847</v>
      </c>
      <c r="D10253" s="11" t="s">
        <v>19562</v>
      </c>
    </row>
    <row r="10254" spans="1:4" ht="60" x14ac:dyDescent="0.25">
      <c r="A10254" s="11" t="s">
        <v>34848</v>
      </c>
      <c r="B10254" s="11" t="s">
        <v>64707</v>
      </c>
      <c r="C10254" s="12" t="s">
        <v>34849</v>
      </c>
      <c r="D10254" s="11" t="s">
        <v>19562</v>
      </c>
    </row>
    <row r="10255" spans="1:4" ht="60" x14ac:dyDescent="0.25">
      <c r="A10255" s="11" t="s">
        <v>34850</v>
      </c>
      <c r="B10255" s="11" t="s">
        <v>64708</v>
      </c>
      <c r="C10255" s="12" t="s">
        <v>34847</v>
      </c>
      <c r="D10255" s="11" t="s">
        <v>19562</v>
      </c>
    </row>
    <row r="10256" spans="1:4" ht="60" x14ac:dyDescent="0.25">
      <c r="A10256" s="11" t="s">
        <v>34851</v>
      </c>
      <c r="B10256" s="11" t="s">
        <v>54401</v>
      </c>
      <c r="C10256" s="12" t="s">
        <v>34849</v>
      </c>
      <c r="D10256" s="11" t="s">
        <v>19562</v>
      </c>
    </row>
    <row r="10257" spans="1:4" ht="60" x14ac:dyDescent="0.25">
      <c r="A10257" s="11" t="s">
        <v>34852</v>
      </c>
      <c r="B10257" s="11" t="s">
        <v>64709</v>
      </c>
      <c r="C10257" s="12" t="s">
        <v>34853</v>
      </c>
      <c r="D10257" s="11" t="s">
        <v>19562</v>
      </c>
    </row>
    <row r="10258" spans="1:4" ht="60" x14ac:dyDescent="0.25">
      <c r="A10258" s="11" t="s">
        <v>34854</v>
      </c>
      <c r="B10258" s="11" t="s">
        <v>64710</v>
      </c>
      <c r="C10258" s="12" t="s">
        <v>34855</v>
      </c>
      <c r="D10258" s="11" t="s">
        <v>19562</v>
      </c>
    </row>
    <row r="10259" spans="1:4" ht="60" x14ac:dyDescent="0.25">
      <c r="A10259" s="11" t="s">
        <v>34856</v>
      </c>
      <c r="B10259" s="11" t="s">
        <v>64711</v>
      </c>
      <c r="C10259" s="12" t="s">
        <v>34853</v>
      </c>
      <c r="D10259" s="11" t="s">
        <v>19562</v>
      </c>
    </row>
    <row r="10260" spans="1:4" ht="60" x14ac:dyDescent="0.25">
      <c r="A10260" s="11" t="s">
        <v>34857</v>
      </c>
      <c r="B10260" s="11" t="s">
        <v>64712</v>
      </c>
      <c r="C10260" s="12" t="s">
        <v>34855</v>
      </c>
      <c r="D10260" s="11" t="s">
        <v>19562</v>
      </c>
    </row>
    <row r="10261" spans="1:4" ht="45" x14ac:dyDescent="0.25">
      <c r="A10261" s="11" t="s">
        <v>34858</v>
      </c>
      <c r="B10261" s="11" t="s">
        <v>64713</v>
      </c>
      <c r="C10261" s="12" t="s">
        <v>34859</v>
      </c>
      <c r="D10261" s="11" t="s">
        <v>19562</v>
      </c>
    </row>
    <row r="10262" spans="1:4" ht="45" x14ac:dyDescent="0.25">
      <c r="A10262" s="11" t="s">
        <v>34860</v>
      </c>
      <c r="B10262" s="11" t="s">
        <v>64714</v>
      </c>
      <c r="C10262" s="12" t="s">
        <v>34859</v>
      </c>
      <c r="D10262" s="11" t="s">
        <v>19562</v>
      </c>
    </row>
    <row r="10263" spans="1:4" ht="45" x14ac:dyDescent="0.25">
      <c r="A10263" s="11" t="s">
        <v>34861</v>
      </c>
      <c r="B10263" s="11" t="s">
        <v>64715</v>
      </c>
      <c r="C10263" s="12" t="s">
        <v>34862</v>
      </c>
      <c r="D10263" s="11" t="s">
        <v>19562</v>
      </c>
    </row>
    <row r="10264" spans="1:4" ht="45" x14ac:dyDescent="0.25">
      <c r="A10264" s="11" t="s">
        <v>34863</v>
      </c>
      <c r="B10264" s="11" t="s">
        <v>64716</v>
      </c>
      <c r="C10264" s="12" t="s">
        <v>34862</v>
      </c>
      <c r="D10264" s="11" t="s">
        <v>19562</v>
      </c>
    </row>
    <row r="10265" spans="1:4" ht="45" x14ac:dyDescent="0.25">
      <c r="A10265" s="11" t="s">
        <v>34864</v>
      </c>
      <c r="B10265" s="11" t="s">
        <v>64717</v>
      </c>
      <c r="C10265" s="12" t="s">
        <v>34865</v>
      </c>
      <c r="D10265" s="11" t="s">
        <v>19562</v>
      </c>
    </row>
    <row r="10266" spans="1:4" ht="45" x14ac:dyDescent="0.25">
      <c r="A10266" s="11" t="s">
        <v>34866</v>
      </c>
      <c r="B10266" s="11" t="s">
        <v>64718</v>
      </c>
      <c r="C10266" s="12" t="s">
        <v>34865</v>
      </c>
      <c r="D10266" s="11" t="s">
        <v>19562</v>
      </c>
    </row>
    <row r="10267" spans="1:4" ht="45" x14ac:dyDescent="0.25">
      <c r="A10267" s="11" t="s">
        <v>34867</v>
      </c>
      <c r="B10267" s="11" t="s">
        <v>64719</v>
      </c>
      <c r="C10267" s="12" t="s">
        <v>34868</v>
      </c>
      <c r="D10267" s="11" t="s">
        <v>19562</v>
      </c>
    </row>
    <row r="10268" spans="1:4" ht="45" x14ac:dyDescent="0.25">
      <c r="A10268" s="11" t="s">
        <v>34869</v>
      </c>
      <c r="B10268" s="11" t="s">
        <v>64720</v>
      </c>
      <c r="C10268" s="12" t="s">
        <v>34868</v>
      </c>
      <c r="D10268" s="11" t="s">
        <v>19562</v>
      </c>
    </row>
    <row r="10269" spans="1:4" ht="45" x14ac:dyDescent="0.25">
      <c r="A10269" s="11" t="s">
        <v>34870</v>
      </c>
      <c r="B10269" s="11" t="s">
        <v>64721</v>
      </c>
      <c r="C10269" s="12" t="s">
        <v>34871</v>
      </c>
      <c r="D10269" s="11" t="s">
        <v>19562</v>
      </c>
    </row>
    <row r="10270" spans="1:4" ht="45" x14ac:dyDescent="0.25">
      <c r="A10270" s="11" t="s">
        <v>34872</v>
      </c>
      <c r="B10270" s="11" t="s">
        <v>54400</v>
      </c>
      <c r="C10270" s="12" t="s">
        <v>34871</v>
      </c>
      <c r="D10270" s="11" t="s">
        <v>19562</v>
      </c>
    </row>
    <row r="10271" spans="1:4" ht="45" x14ac:dyDescent="0.25">
      <c r="A10271" s="11" t="s">
        <v>34873</v>
      </c>
      <c r="B10271" s="11" t="s">
        <v>64722</v>
      </c>
      <c r="C10271" s="12" t="s">
        <v>34874</v>
      </c>
      <c r="D10271" s="11" t="s">
        <v>19562</v>
      </c>
    </row>
    <row r="10272" spans="1:4" ht="45" x14ac:dyDescent="0.25">
      <c r="A10272" s="11" t="s">
        <v>34875</v>
      </c>
      <c r="B10272" s="11" t="s">
        <v>64723</v>
      </c>
      <c r="C10272" s="12" t="s">
        <v>34874</v>
      </c>
      <c r="D10272" s="11" t="s">
        <v>19562</v>
      </c>
    </row>
    <row r="10273" spans="1:4" ht="60" x14ac:dyDescent="0.25">
      <c r="A10273" s="11" t="s">
        <v>34876</v>
      </c>
      <c r="B10273" s="11" t="s">
        <v>64724</v>
      </c>
      <c r="C10273" s="12" t="s">
        <v>34877</v>
      </c>
      <c r="D10273" s="11" t="s">
        <v>19562</v>
      </c>
    </row>
    <row r="10274" spans="1:4" ht="60" x14ac:dyDescent="0.25">
      <c r="A10274" s="11" t="s">
        <v>34878</v>
      </c>
      <c r="B10274" s="11" t="s">
        <v>64725</v>
      </c>
      <c r="C10274" s="12" t="s">
        <v>34877</v>
      </c>
      <c r="D10274" s="11" t="s">
        <v>19562</v>
      </c>
    </row>
    <row r="10275" spans="1:4" ht="45" x14ac:dyDescent="0.25">
      <c r="A10275" s="11" t="s">
        <v>34879</v>
      </c>
      <c r="B10275" s="11" t="s">
        <v>64726</v>
      </c>
      <c r="C10275" s="12" t="s">
        <v>34880</v>
      </c>
      <c r="D10275" s="11" t="s">
        <v>19562</v>
      </c>
    </row>
    <row r="10276" spans="1:4" ht="45" x14ac:dyDescent="0.25">
      <c r="A10276" s="11" t="s">
        <v>34881</v>
      </c>
      <c r="B10276" s="11" t="s">
        <v>64727</v>
      </c>
      <c r="C10276" s="12" t="s">
        <v>34880</v>
      </c>
      <c r="D10276" s="11" t="s">
        <v>19562</v>
      </c>
    </row>
    <row r="10277" spans="1:4" ht="45" x14ac:dyDescent="0.25">
      <c r="A10277" s="11" t="s">
        <v>34882</v>
      </c>
      <c r="B10277" s="11" t="s">
        <v>64728</v>
      </c>
      <c r="C10277" s="12" t="s">
        <v>34883</v>
      </c>
      <c r="D10277" s="11" t="s">
        <v>19560</v>
      </c>
    </row>
    <row r="10278" spans="1:4" ht="45" x14ac:dyDescent="0.25">
      <c r="A10278" s="11" t="s">
        <v>34884</v>
      </c>
      <c r="B10278" s="11" t="s">
        <v>64729</v>
      </c>
      <c r="C10278" s="12" t="s">
        <v>34883</v>
      </c>
      <c r="D10278" s="11" t="s">
        <v>19560</v>
      </c>
    </row>
    <row r="10279" spans="1:4" ht="30" x14ac:dyDescent="0.25">
      <c r="A10279" s="11" t="s">
        <v>34885</v>
      </c>
      <c r="B10279" s="11" t="s">
        <v>64730</v>
      </c>
      <c r="C10279" s="12" t="s">
        <v>34886</v>
      </c>
      <c r="D10279" s="11" t="s">
        <v>19562</v>
      </c>
    </row>
    <row r="10280" spans="1:4" ht="30" x14ac:dyDescent="0.25">
      <c r="A10280" s="11" t="s">
        <v>34887</v>
      </c>
      <c r="B10280" s="11" t="s">
        <v>64731</v>
      </c>
      <c r="C10280" s="12" t="s">
        <v>34886</v>
      </c>
      <c r="D10280" s="11" t="s">
        <v>19562</v>
      </c>
    </row>
    <row r="10281" spans="1:4" ht="30" x14ac:dyDescent="0.25">
      <c r="A10281" s="11" t="s">
        <v>34888</v>
      </c>
      <c r="B10281" s="11" t="s">
        <v>64732</v>
      </c>
      <c r="C10281" s="12" t="s">
        <v>34889</v>
      </c>
      <c r="D10281" s="11" t="s">
        <v>19562</v>
      </c>
    </row>
    <row r="10282" spans="1:4" ht="30" x14ac:dyDescent="0.25">
      <c r="A10282" s="11" t="s">
        <v>34890</v>
      </c>
      <c r="B10282" s="11" t="s">
        <v>64733</v>
      </c>
      <c r="C10282" s="12" t="s">
        <v>34889</v>
      </c>
      <c r="D10282" s="11" t="s">
        <v>19562</v>
      </c>
    </row>
    <row r="10283" spans="1:4" ht="30" x14ac:dyDescent="0.25">
      <c r="A10283" s="11" t="s">
        <v>34891</v>
      </c>
      <c r="B10283" s="11" t="s">
        <v>64734</v>
      </c>
      <c r="C10283" s="12" t="s">
        <v>34892</v>
      </c>
      <c r="D10283" s="11" t="s">
        <v>19584</v>
      </c>
    </row>
    <row r="10284" spans="1:4" ht="30" x14ac:dyDescent="0.25">
      <c r="A10284" s="11" t="s">
        <v>34893</v>
      </c>
      <c r="B10284" s="11" t="s">
        <v>64735</v>
      </c>
      <c r="C10284" s="12" t="s">
        <v>34892</v>
      </c>
      <c r="D10284" s="11" t="s">
        <v>19584</v>
      </c>
    </row>
    <row r="10285" spans="1:4" ht="30" x14ac:dyDescent="0.25">
      <c r="A10285" s="11" t="s">
        <v>34894</v>
      </c>
      <c r="B10285" s="11" t="s">
        <v>64736</v>
      </c>
      <c r="C10285" s="12" t="s">
        <v>34895</v>
      </c>
      <c r="D10285" s="11" t="s">
        <v>19584</v>
      </c>
    </row>
    <row r="10286" spans="1:4" ht="30" x14ac:dyDescent="0.25">
      <c r="A10286" s="11" t="s">
        <v>34896</v>
      </c>
      <c r="B10286" s="11" t="s">
        <v>64737</v>
      </c>
      <c r="C10286" s="12" t="s">
        <v>34895</v>
      </c>
      <c r="D10286" s="11" t="s">
        <v>19584</v>
      </c>
    </row>
    <row r="10287" spans="1:4" x14ac:dyDescent="0.25">
      <c r="A10287" s="11" t="s">
        <v>34897</v>
      </c>
      <c r="B10287" s="11" t="s">
        <v>64738</v>
      </c>
      <c r="C10287" s="12" t="s">
        <v>34898</v>
      </c>
      <c r="D10287" s="11" t="s">
        <v>25612</v>
      </c>
    </row>
    <row r="10288" spans="1:4" x14ac:dyDescent="0.25">
      <c r="A10288" s="11" t="s">
        <v>34899</v>
      </c>
      <c r="B10288" s="11" t="s">
        <v>64739</v>
      </c>
      <c r="C10288" s="12" t="s">
        <v>34898</v>
      </c>
      <c r="D10288" s="11" t="s">
        <v>25612</v>
      </c>
    </row>
    <row r="10289" spans="1:4" x14ac:dyDescent="0.25">
      <c r="A10289" s="11" t="s">
        <v>34900</v>
      </c>
      <c r="B10289" s="11" t="s">
        <v>64740</v>
      </c>
      <c r="C10289" s="12" t="s">
        <v>34901</v>
      </c>
      <c r="D10289" s="11" t="s">
        <v>19562</v>
      </c>
    </row>
    <row r="10290" spans="1:4" x14ac:dyDescent="0.25">
      <c r="A10290" s="11" t="s">
        <v>34902</v>
      </c>
      <c r="B10290" s="11" t="s">
        <v>64741</v>
      </c>
      <c r="C10290" s="12" t="s">
        <v>34901</v>
      </c>
      <c r="D10290" s="11" t="s">
        <v>19562</v>
      </c>
    </row>
    <row r="10291" spans="1:4" ht="30" x14ac:dyDescent="0.25">
      <c r="A10291" s="11" t="s">
        <v>34903</v>
      </c>
      <c r="B10291" s="11" t="s">
        <v>64742</v>
      </c>
      <c r="C10291" s="12" t="s">
        <v>34904</v>
      </c>
      <c r="D10291" s="11" t="s">
        <v>19562</v>
      </c>
    </row>
    <row r="10292" spans="1:4" ht="30" x14ac:dyDescent="0.25">
      <c r="A10292" s="11" t="s">
        <v>34905</v>
      </c>
      <c r="B10292" s="11" t="s">
        <v>64743</v>
      </c>
      <c r="C10292" s="12" t="s">
        <v>34904</v>
      </c>
      <c r="D10292" s="11" t="s">
        <v>19562</v>
      </c>
    </row>
    <row r="10293" spans="1:4" ht="30" x14ac:dyDescent="0.25">
      <c r="A10293" s="11" t="s">
        <v>34906</v>
      </c>
      <c r="B10293" s="11" t="s">
        <v>64744</v>
      </c>
      <c r="C10293" s="12" t="s">
        <v>34907</v>
      </c>
      <c r="D10293" s="11" t="s">
        <v>19562</v>
      </c>
    </row>
    <row r="10294" spans="1:4" ht="30" x14ac:dyDescent="0.25">
      <c r="A10294" s="11" t="s">
        <v>34908</v>
      </c>
      <c r="B10294" s="11" t="s">
        <v>64745</v>
      </c>
      <c r="C10294" s="12" t="s">
        <v>34907</v>
      </c>
      <c r="D10294" s="11" t="s">
        <v>19562</v>
      </c>
    </row>
    <row r="10295" spans="1:4" x14ac:dyDescent="0.25">
      <c r="A10295" s="11" t="s">
        <v>34909</v>
      </c>
      <c r="B10295" s="11" t="s">
        <v>64746</v>
      </c>
      <c r="C10295" s="12" t="s">
        <v>34910</v>
      </c>
      <c r="D10295" s="11" t="s">
        <v>19562</v>
      </c>
    </row>
    <row r="10296" spans="1:4" x14ac:dyDescent="0.25">
      <c r="A10296" s="11" t="s">
        <v>34911</v>
      </c>
      <c r="B10296" s="11" t="s">
        <v>64747</v>
      </c>
      <c r="C10296" s="12" t="s">
        <v>34910</v>
      </c>
      <c r="D10296" s="11" t="s">
        <v>19562</v>
      </c>
    </row>
    <row r="10297" spans="1:4" x14ac:dyDescent="0.25">
      <c r="A10297" s="11" t="s">
        <v>34912</v>
      </c>
      <c r="B10297" s="11" t="s">
        <v>64748</v>
      </c>
      <c r="C10297" s="12" t="s">
        <v>34913</v>
      </c>
      <c r="D10297" s="11" t="s">
        <v>19560</v>
      </c>
    </row>
    <row r="10298" spans="1:4" x14ac:dyDescent="0.25">
      <c r="A10298" s="11" t="s">
        <v>34914</v>
      </c>
      <c r="B10298" s="11" t="s">
        <v>64749</v>
      </c>
      <c r="C10298" s="12" t="s">
        <v>34913</v>
      </c>
      <c r="D10298" s="11" t="s">
        <v>19560</v>
      </c>
    </row>
    <row r="10299" spans="1:4" x14ac:dyDescent="0.25">
      <c r="A10299" s="11" t="s">
        <v>34915</v>
      </c>
      <c r="B10299" s="11" t="s">
        <v>64750</v>
      </c>
      <c r="C10299" s="12" t="s">
        <v>34916</v>
      </c>
      <c r="D10299" s="11" t="s">
        <v>19560</v>
      </c>
    </row>
    <row r="10300" spans="1:4" x14ac:dyDescent="0.25">
      <c r="A10300" s="11" t="s">
        <v>34917</v>
      </c>
      <c r="B10300" s="11" t="s">
        <v>64751</v>
      </c>
      <c r="C10300" s="12" t="s">
        <v>34916</v>
      </c>
      <c r="D10300" s="11" t="s">
        <v>19560</v>
      </c>
    </row>
    <row r="10301" spans="1:4" x14ac:dyDescent="0.25">
      <c r="A10301" s="11" t="s">
        <v>34918</v>
      </c>
      <c r="B10301" s="11" t="s">
        <v>64752</v>
      </c>
      <c r="C10301" s="12" t="s">
        <v>34919</v>
      </c>
      <c r="D10301" s="11" t="s">
        <v>19560</v>
      </c>
    </row>
    <row r="10302" spans="1:4" x14ac:dyDescent="0.25">
      <c r="A10302" s="11" t="s">
        <v>34920</v>
      </c>
      <c r="B10302" s="11" t="s">
        <v>64753</v>
      </c>
      <c r="C10302" s="12" t="s">
        <v>34919</v>
      </c>
      <c r="D10302" s="11" t="s">
        <v>19560</v>
      </c>
    </row>
    <row r="10303" spans="1:4" x14ac:dyDescent="0.25">
      <c r="A10303" s="11" t="s">
        <v>34921</v>
      </c>
      <c r="B10303" s="11" t="s">
        <v>64754</v>
      </c>
      <c r="C10303" s="12" t="s">
        <v>34922</v>
      </c>
      <c r="D10303" s="11" t="s">
        <v>19560</v>
      </c>
    </row>
    <row r="10304" spans="1:4" x14ac:dyDescent="0.25">
      <c r="A10304" s="11" t="s">
        <v>34923</v>
      </c>
      <c r="B10304" s="11" t="s">
        <v>64755</v>
      </c>
      <c r="C10304" s="12" t="s">
        <v>34922</v>
      </c>
      <c r="D10304" s="11" t="s">
        <v>19560</v>
      </c>
    </row>
    <row r="10305" spans="1:4" x14ac:dyDescent="0.25">
      <c r="A10305" s="11" t="s">
        <v>34924</v>
      </c>
      <c r="B10305" s="11" t="s">
        <v>64756</v>
      </c>
      <c r="C10305" s="12" t="s">
        <v>34925</v>
      </c>
      <c r="D10305" s="11" t="s">
        <v>19560</v>
      </c>
    </row>
    <row r="10306" spans="1:4" x14ac:dyDescent="0.25">
      <c r="A10306" s="11" t="s">
        <v>34926</v>
      </c>
      <c r="B10306" s="11" t="s">
        <v>64757</v>
      </c>
      <c r="C10306" s="12" t="s">
        <v>34925</v>
      </c>
      <c r="D10306" s="11" t="s">
        <v>19560</v>
      </c>
    </row>
    <row r="10307" spans="1:4" x14ac:dyDescent="0.25">
      <c r="A10307" s="11" t="s">
        <v>34927</v>
      </c>
      <c r="B10307" s="11" t="s">
        <v>64758</v>
      </c>
      <c r="C10307" s="12" t="s">
        <v>34928</v>
      </c>
      <c r="D10307" s="11" t="s">
        <v>19560</v>
      </c>
    </row>
    <row r="10308" spans="1:4" x14ac:dyDescent="0.25">
      <c r="A10308" s="11" t="s">
        <v>34929</v>
      </c>
      <c r="B10308" s="11" t="s">
        <v>64759</v>
      </c>
      <c r="C10308" s="12" t="s">
        <v>34928</v>
      </c>
      <c r="D10308" s="11" t="s">
        <v>19560</v>
      </c>
    </row>
    <row r="10309" spans="1:4" x14ac:dyDescent="0.25">
      <c r="A10309" s="11" t="s">
        <v>34930</v>
      </c>
      <c r="B10309" s="11" t="s">
        <v>64760</v>
      </c>
      <c r="C10309" s="12" t="s">
        <v>34931</v>
      </c>
      <c r="D10309" s="11" t="s">
        <v>19560</v>
      </c>
    </row>
    <row r="10310" spans="1:4" x14ac:dyDescent="0.25">
      <c r="A10310" s="11" t="s">
        <v>34932</v>
      </c>
      <c r="B10310" s="11" t="s">
        <v>64761</v>
      </c>
      <c r="C10310" s="12" t="s">
        <v>34931</v>
      </c>
      <c r="D10310" s="11" t="s">
        <v>19560</v>
      </c>
    </row>
    <row r="10311" spans="1:4" x14ac:dyDescent="0.25">
      <c r="A10311" s="11" t="s">
        <v>34933</v>
      </c>
      <c r="B10311" s="11" t="s">
        <v>64762</v>
      </c>
      <c r="C10311" s="12" t="s">
        <v>34934</v>
      </c>
      <c r="D10311" s="11" t="s">
        <v>19560</v>
      </c>
    </row>
    <row r="10312" spans="1:4" x14ac:dyDescent="0.25">
      <c r="A10312" s="11" t="s">
        <v>34935</v>
      </c>
      <c r="B10312" s="11" t="s">
        <v>64763</v>
      </c>
      <c r="C10312" s="12" t="s">
        <v>34934</v>
      </c>
      <c r="D10312" s="11" t="s">
        <v>19560</v>
      </c>
    </row>
    <row r="10313" spans="1:4" x14ac:dyDescent="0.25">
      <c r="A10313" s="11" t="s">
        <v>34936</v>
      </c>
      <c r="B10313" s="11" t="s">
        <v>64764</v>
      </c>
      <c r="C10313" s="12" t="s">
        <v>34937</v>
      </c>
      <c r="D10313" s="11" t="s">
        <v>19560</v>
      </c>
    </row>
    <row r="10314" spans="1:4" x14ac:dyDescent="0.25">
      <c r="A10314" s="11" t="s">
        <v>34938</v>
      </c>
      <c r="B10314" s="11" t="s">
        <v>64765</v>
      </c>
      <c r="C10314" s="12" t="s">
        <v>34937</v>
      </c>
      <c r="D10314" s="11" t="s">
        <v>19560</v>
      </c>
    </row>
    <row r="10315" spans="1:4" x14ac:dyDescent="0.25">
      <c r="A10315" s="11" t="s">
        <v>34939</v>
      </c>
      <c r="B10315" s="11" t="s">
        <v>64766</v>
      </c>
      <c r="C10315" s="12" t="s">
        <v>34940</v>
      </c>
      <c r="D10315" s="11" t="s">
        <v>19560</v>
      </c>
    </row>
    <row r="10316" spans="1:4" x14ac:dyDescent="0.25">
      <c r="A10316" s="11" t="s">
        <v>34941</v>
      </c>
      <c r="B10316" s="11" t="s">
        <v>64767</v>
      </c>
      <c r="C10316" s="12" t="s">
        <v>34940</v>
      </c>
      <c r="D10316" s="11" t="s">
        <v>19560</v>
      </c>
    </row>
    <row r="10317" spans="1:4" x14ac:dyDescent="0.25">
      <c r="A10317" s="11" t="s">
        <v>34942</v>
      </c>
      <c r="B10317" s="11" t="s">
        <v>64768</v>
      </c>
      <c r="C10317" s="12" t="s">
        <v>34943</v>
      </c>
      <c r="D10317" s="11" t="s">
        <v>19560</v>
      </c>
    </row>
    <row r="10318" spans="1:4" x14ac:dyDescent="0.25">
      <c r="A10318" s="11" t="s">
        <v>34944</v>
      </c>
      <c r="B10318" s="11" t="s">
        <v>64769</v>
      </c>
      <c r="C10318" s="12" t="s">
        <v>34943</v>
      </c>
      <c r="D10318" s="11" t="s">
        <v>19560</v>
      </c>
    </row>
    <row r="10319" spans="1:4" x14ac:dyDescent="0.25">
      <c r="A10319" s="11" t="s">
        <v>34945</v>
      </c>
      <c r="B10319" s="11" t="s">
        <v>64770</v>
      </c>
      <c r="C10319" s="12" t="s">
        <v>34946</v>
      </c>
      <c r="D10319" s="11" t="s">
        <v>19560</v>
      </c>
    </row>
    <row r="10320" spans="1:4" x14ac:dyDescent="0.25">
      <c r="A10320" s="11" t="s">
        <v>34947</v>
      </c>
      <c r="B10320" s="11" t="s">
        <v>64771</v>
      </c>
      <c r="C10320" s="12" t="s">
        <v>34946</v>
      </c>
      <c r="D10320" s="11" t="s">
        <v>19560</v>
      </c>
    </row>
    <row r="10321" spans="1:4" x14ac:dyDescent="0.25">
      <c r="A10321" s="11" t="s">
        <v>34948</v>
      </c>
      <c r="B10321" s="11" t="s">
        <v>64772</v>
      </c>
      <c r="C10321" s="12" t="s">
        <v>34949</v>
      </c>
      <c r="D10321" s="11" t="s">
        <v>19560</v>
      </c>
    </row>
    <row r="10322" spans="1:4" x14ac:dyDescent="0.25">
      <c r="A10322" s="11" t="s">
        <v>34950</v>
      </c>
      <c r="B10322" s="11" t="s">
        <v>64773</v>
      </c>
      <c r="C10322" s="12" t="s">
        <v>34949</v>
      </c>
      <c r="D10322" s="11" t="s">
        <v>19560</v>
      </c>
    </row>
    <row r="10323" spans="1:4" ht="30" x14ac:dyDescent="0.25">
      <c r="A10323" s="11" t="s">
        <v>34951</v>
      </c>
      <c r="B10323" s="11" t="s">
        <v>64774</v>
      </c>
      <c r="C10323" s="12" t="s">
        <v>34952</v>
      </c>
      <c r="D10323" s="11" t="s">
        <v>19571</v>
      </c>
    </row>
    <row r="10324" spans="1:4" ht="30" x14ac:dyDescent="0.25">
      <c r="A10324" s="11" t="s">
        <v>34953</v>
      </c>
      <c r="B10324" s="11" t="s">
        <v>64775</v>
      </c>
      <c r="C10324" s="12" t="s">
        <v>34952</v>
      </c>
      <c r="D10324" s="11" t="s">
        <v>19571</v>
      </c>
    </row>
    <row r="10325" spans="1:4" ht="45" x14ac:dyDescent="0.25">
      <c r="A10325" s="11" t="s">
        <v>34954</v>
      </c>
      <c r="B10325" s="11" t="s">
        <v>64776</v>
      </c>
      <c r="C10325" s="12" t="s">
        <v>34955</v>
      </c>
      <c r="D10325" s="11" t="s">
        <v>19571</v>
      </c>
    </row>
    <row r="10326" spans="1:4" ht="45" x14ac:dyDescent="0.25">
      <c r="A10326" s="11" t="s">
        <v>34956</v>
      </c>
      <c r="B10326" s="11" t="s">
        <v>64777</v>
      </c>
      <c r="C10326" s="12" t="s">
        <v>34955</v>
      </c>
      <c r="D10326" s="11" t="s">
        <v>19571</v>
      </c>
    </row>
    <row r="10327" spans="1:4" x14ac:dyDescent="0.25">
      <c r="A10327" s="11" t="s">
        <v>34957</v>
      </c>
      <c r="B10327" s="11" t="s">
        <v>64778</v>
      </c>
      <c r="C10327" s="12" t="s">
        <v>34958</v>
      </c>
      <c r="D10327" s="11" t="s">
        <v>19571</v>
      </c>
    </row>
    <row r="10328" spans="1:4" x14ac:dyDescent="0.25">
      <c r="A10328" s="11" t="s">
        <v>34959</v>
      </c>
      <c r="B10328" s="11" t="s">
        <v>64779</v>
      </c>
      <c r="C10328" s="12" t="s">
        <v>34958</v>
      </c>
      <c r="D10328" s="11" t="s">
        <v>19571</v>
      </c>
    </row>
    <row r="10329" spans="1:4" ht="30" x14ac:dyDescent="0.25">
      <c r="A10329" s="11" t="s">
        <v>34960</v>
      </c>
      <c r="B10329" s="11" t="s">
        <v>64780</v>
      </c>
      <c r="C10329" s="12" t="s">
        <v>34961</v>
      </c>
      <c r="D10329" s="11" t="s">
        <v>19574</v>
      </c>
    </row>
    <row r="10330" spans="1:4" ht="30" x14ac:dyDescent="0.25">
      <c r="A10330" s="11" t="s">
        <v>34962</v>
      </c>
      <c r="B10330" s="11" t="s">
        <v>64781</v>
      </c>
      <c r="C10330" s="12" t="s">
        <v>34961</v>
      </c>
      <c r="D10330" s="11" t="s">
        <v>19574</v>
      </c>
    </row>
    <row r="10331" spans="1:4" ht="30" x14ac:dyDescent="0.25">
      <c r="A10331" s="11" t="s">
        <v>34963</v>
      </c>
      <c r="B10331" s="11" t="s">
        <v>64782</v>
      </c>
      <c r="C10331" s="12" t="s">
        <v>34964</v>
      </c>
      <c r="D10331" s="11" t="s">
        <v>19574</v>
      </c>
    </row>
    <row r="10332" spans="1:4" ht="30" x14ac:dyDescent="0.25">
      <c r="A10332" s="11" t="s">
        <v>34965</v>
      </c>
      <c r="B10332" s="11" t="s">
        <v>64783</v>
      </c>
      <c r="C10332" s="12" t="s">
        <v>34964</v>
      </c>
      <c r="D10332" s="11" t="s">
        <v>19574</v>
      </c>
    </row>
    <row r="10333" spans="1:4" ht="30" x14ac:dyDescent="0.25">
      <c r="A10333" s="11" t="s">
        <v>34966</v>
      </c>
      <c r="B10333" s="11" t="s">
        <v>64784</v>
      </c>
      <c r="C10333" s="12" t="s">
        <v>34967</v>
      </c>
      <c r="D10333" s="11" t="s">
        <v>19560</v>
      </c>
    </row>
    <row r="10334" spans="1:4" ht="30" x14ac:dyDescent="0.25">
      <c r="A10334" s="11" t="s">
        <v>34968</v>
      </c>
      <c r="B10334" s="11" t="s">
        <v>64785</v>
      </c>
      <c r="C10334" s="12" t="s">
        <v>34967</v>
      </c>
      <c r="D10334" s="11" t="s">
        <v>19560</v>
      </c>
    </row>
    <row r="10335" spans="1:4" ht="45" x14ac:dyDescent="0.25">
      <c r="A10335" s="11" t="s">
        <v>34969</v>
      </c>
      <c r="B10335" s="11" t="s">
        <v>64786</v>
      </c>
      <c r="C10335" s="12" t="s">
        <v>34970</v>
      </c>
      <c r="D10335" s="11" t="s">
        <v>19560</v>
      </c>
    </row>
    <row r="10336" spans="1:4" ht="45" x14ac:dyDescent="0.25">
      <c r="A10336" s="11" t="s">
        <v>34971</v>
      </c>
      <c r="B10336" s="11" t="s">
        <v>64787</v>
      </c>
      <c r="C10336" s="12" t="s">
        <v>34970</v>
      </c>
      <c r="D10336" s="11" t="s">
        <v>19560</v>
      </c>
    </row>
    <row r="10337" spans="1:4" ht="45" x14ac:dyDescent="0.25">
      <c r="A10337" s="11" t="s">
        <v>34972</v>
      </c>
      <c r="B10337" s="11" t="s">
        <v>64788</v>
      </c>
      <c r="C10337" s="12" t="s">
        <v>34973</v>
      </c>
      <c r="D10337" s="11" t="s">
        <v>19584</v>
      </c>
    </row>
    <row r="10338" spans="1:4" ht="45" x14ac:dyDescent="0.25">
      <c r="A10338" s="11" t="s">
        <v>34974</v>
      </c>
      <c r="B10338" s="11" t="s">
        <v>64789</v>
      </c>
      <c r="C10338" s="12" t="s">
        <v>34973</v>
      </c>
      <c r="D10338" s="11" t="s">
        <v>19584</v>
      </c>
    </row>
    <row r="10339" spans="1:4" ht="45" x14ac:dyDescent="0.25">
      <c r="A10339" s="11" t="s">
        <v>34975</v>
      </c>
      <c r="B10339" s="11" t="s">
        <v>64790</v>
      </c>
      <c r="C10339" s="12" t="s">
        <v>34976</v>
      </c>
      <c r="D10339" s="11" t="s">
        <v>19584</v>
      </c>
    </row>
    <row r="10340" spans="1:4" ht="45" x14ac:dyDescent="0.25">
      <c r="A10340" s="11" t="s">
        <v>34977</v>
      </c>
      <c r="B10340" s="11" t="s">
        <v>64791</v>
      </c>
      <c r="C10340" s="12" t="s">
        <v>34976</v>
      </c>
      <c r="D10340" s="11" t="s">
        <v>19584</v>
      </c>
    </row>
    <row r="10341" spans="1:4" ht="45" x14ac:dyDescent="0.25">
      <c r="A10341" s="11" t="s">
        <v>34978</v>
      </c>
      <c r="B10341" s="11" t="s">
        <v>64792</v>
      </c>
      <c r="C10341" s="12" t="s">
        <v>34979</v>
      </c>
      <c r="D10341" s="11" t="s">
        <v>19584</v>
      </c>
    </row>
    <row r="10342" spans="1:4" ht="45" x14ac:dyDescent="0.25">
      <c r="A10342" s="11" t="s">
        <v>34980</v>
      </c>
      <c r="B10342" s="11" t="s">
        <v>64793</v>
      </c>
      <c r="C10342" s="12" t="s">
        <v>34979</v>
      </c>
      <c r="D10342" s="11" t="s">
        <v>19584</v>
      </c>
    </row>
    <row r="10343" spans="1:4" ht="45" x14ac:dyDescent="0.25">
      <c r="A10343" s="11" t="s">
        <v>34981</v>
      </c>
      <c r="B10343" s="11" t="s">
        <v>64794</v>
      </c>
      <c r="C10343" s="12" t="s">
        <v>34982</v>
      </c>
      <c r="D10343" s="11" t="s">
        <v>19584</v>
      </c>
    </row>
    <row r="10344" spans="1:4" ht="45" x14ac:dyDescent="0.25">
      <c r="A10344" s="11" t="s">
        <v>34983</v>
      </c>
      <c r="B10344" s="11" t="s">
        <v>64795</v>
      </c>
      <c r="C10344" s="12" t="s">
        <v>34982</v>
      </c>
      <c r="D10344" s="11" t="s">
        <v>19584</v>
      </c>
    </row>
    <row r="10345" spans="1:4" ht="45" x14ac:dyDescent="0.25">
      <c r="A10345" s="11" t="s">
        <v>34984</v>
      </c>
      <c r="B10345" s="11" t="s">
        <v>64796</v>
      </c>
      <c r="C10345" s="12" t="s">
        <v>34985</v>
      </c>
      <c r="D10345" s="11" t="s">
        <v>19584</v>
      </c>
    </row>
    <row r="10346" spans="1:4" ht="45" x14ac:dyDescent="0.25">
      <c r="A10346" s="11" t="s">
        <v>34986</v>
      </c>
      <c r="B10346" s="11" t="s">
        <v>64797</v>
      </c>
      <c r="C10346" s="12" t="s">
        <v>34985</v>
      </c>
      <c r="D10346" s="11" t="s">
        <v>19584</v>
      </c>
    </row>
    <row r="10347" spans="1:4" ht="45" x14ac:dyDescent="0.25">
      <c r="A10347" s="11" t="s">
        <v>34987</v>
      </c>
      <c r="B10347" s="11" t="s">
        <v>64798</v>
      </c>
      <c r="C10347" s="12" t="s">
        <v>34988</v>
      </c>
      <c r="D10347" s="11" t="s">
        <v>19584</v>
      </c>
    </row>
    <row r="10348" spans="1:4" ht="45" x14ac:dyDescent="0.25">
      <c r="A10348" s="11" t="s">
        <v>34989</v>
      </c>
      <c r="B10348" s="11" t="s">
        <v>64799</v>
      </c>
      <c r="C10348" s="12" t="s">
        <v>34988</v>
      </c>
      <c r="D10348" s="11" t="s">
        <v>19584</v>
      </c>
    </row>
    <row r="10349" spans="1:4" ht="45" x14ac:dyDescent="0.25">
      <c r="A10349" s="11" t="s">
        <v>34990</v>
      </c>
      <c r="B10349" s="11" t="s">
        <v>64800</v>
      </c>
      <c r="C10349" s="12" t="s">
        <v>34991</v>
      </c>
      <c r="D10349" s="11" t="s">
        <v>19584</v>
      </c>
    </row>
    <row r="10350" spans="1:4" ht="45" x14ac:dyDescent="0.25">
      <c r="A10350" s="11" t="s">
        <v>34992</v>
      </c>
      <c r="B10350" s="11" t="s">
        <v>64801</v>
      </c>
      <c r="C10350" s="12" t="s">
        <v>34991</v>
      </c>
      <c r="D10350" s="11" t="s">
        <v>19584</v>
      </c>
    </row>
    <row r="10351" spans="1:4" ht="45" x14ac:dyDescent="0.25">
      <c r="A10351" s="11" t="s">
        <v>34993</v>
      </c>
      <c r="B10351" s="11" t="s">
        <v>64802</v>
      </c>
      <c r="C10351" s="12" t="s">
        <v>34994</v>
      </c>
      <c r="D10351" s="11" t="s">
        <v>19560</v>
      </c>
    </row>
    <row r="10352" spans="1:4" ht="45" x14ac:dyDescent="0.25">
      <c r="A10352" s="11" t="s">
        <v>34995</v>
      </c>
      <c r="B10352" s="11" t="s">
        <v>64803</v>
      </c>
      <c r="C10352" s="12" t="s">
        <v>34994</v>
      </c>
      <c r="D10352" s="11" t="s">
        <v>19560</v>
      </c>
    </row>
    <row r="10353" spans="1:4" ht="30" x14ac:dyDescent="0.25">
      <c r="A10353" s="11" t="s">
        <v>34996</v>
      </c>
      <c r="B10353" s="11" t="s">
        <v>64804</v>
      </c>
      <c r="C10353" s="12" t="s">
        <v>34997</v>
      </c>
      <c r="D10353" s="11" t="s">
        <v>19560</v>
      </c>
    </row>
    <row r="10354" spans="1:4" ht="30" x14ac:dyDescent="0.25">
      <c r="A10354" s="11" t="s">
        <v>34998</v>
      </c>
      <c r="B10354" s="11" t="s">
        <v>64805</v>
      </c>
      <c r="C10354" s="12" t="s">
        <v>34997</v>
      </c>
      <c r="D10354" s="11" t="s">
        <v>19560</v>
      </c>
    </row>
    <row r="10355" spans="1:4" ht="30" x14ac:dyDescent="0.25">
      <c r="A10355" s="11" t="s">
        <v>34999</v>
      </c>
      <c r="B10355" s="11" t="s">
        <v>64806</v>
      </c>
      <c r="C10355" s="12" t="s">
        <v>35000</v>
      </c>
      <c r="D10355" s="11" t="s">
        <v>19560</v>
      </c>
    </row>
    <row r="10356" spans="1:4" ht="30" x14ac:dyDescent="0.25">
      <c r="A10356" s="11" t="s">
        <v>35001</v>
      </c>
      <c r="B10356" s="11" t="s">
        <v>64807</v>
      </c>
      <c r="C10356" s="12" t="s">
        <v>35000</v>
      </c>
      <c r="D10356" s="11" t="s">
        <v>19560</v>
      </c>
    </row>
    <row r="10357" spans="1:4" ht="30" x14ac:dyDescent="0.25">
      <c r="A10357" s="11" t="s">
        <v>35002</v>
      </c>
      <c r="B10357" s="11" t="s">
        <v>64808</v>
      </c>
      <c r="C10357" s="12" t="s">
        <v>35003</v>
      </c>
      <c r="D10357" s="11" t="s">
        <v>19560</v>
      </c>
    </row>
    <row r="10358" spans="1:4" ht="30" x14ac:dyDescent="0.25">
      <c r="A10358" s="11" t="s">
        <v>35004</v>
      </c>
      <c r="B10358" s="11" t="s">
        <v>64809</v>
      </c>
      <c r="C10358" s="12" t="s">
        <v>35003</v>
      </c>
      <c r="D10358" s="11" t="s">
        <v>19560</v>
      </c>
    </row>
    <row r="10359" spans="1:4" ht="60" x14ac:dyDescent="0.25">
      <c r="A10359" s="11" t="s">
        <v>35005</v>
      </c>
      <c r="B10359" s="11" t="s">
        <v>64810</v>
      </c>
      <c r="C10359" s="12" t="s">
        <v>35006</v>
      </c>
      <c r="D10359" s="11" t="s">
        <v>19560</v>
      </c>
    </row>
    <row r="10360" spans="1:4" ht="60" x14ac:dyDescent="0.25">
      <c r="A10360" s="11" t="s">
        <v>35007</v>
      </c>
      <c r="B10360" s="11" t="s">
        <v>64811</v>
      </c>
      <c r="C10360" s="12" t="s">
        <v>35006</v>
      </c>
      <c r="D10360" s="11" t="s">
        <v>19560</v>
      </c>
    </row>
    <row r="10361" spans="1:4" ht="30" x14ac:dyDescent="0.25">
      <c r="A10361" s="11" t="s">
        <v>35008</v>
      </c>
      <c r="B10361" s="11" t="s">
        <v>64812</v>
      </c>
      <c r="C10361" s="12" t="s">
        <v>35009</v>
      </c>
      <c r="D10361" s="11" t="s">
        <v>19560</v>
      </c>
    </row>
    <row r="10362" spans="1:4" ht="30" x14ac:dyDescent="0.25">
      <c r="A10362" s="11" t="s">
        <v>35010</v>
      </c>
      <c r="B10362" s="11" t="s">
        <v>64813</v>
      </c>
      <c r="C10362" s="12" t="s">
        <v>35009</v>
      </c>
      <c r="D10362" s="11" t="s">
        <v>19560</v>
      </c>
    </row>
    <row r="10363" spans="1:4" ht="30" x14ac:dyDescent="0.25">
      <c r="A10363" s="11" t="s">
        <v>35011</v>
      </c>
      <c r="B10363" s="11" t="s">
        <v>64814</v>
      </c>
      <c r="C10363" s="12" t="s">
        <v>35012</v>
      </c>
      <c r="D10363" s="11" t="s">
        <v>19560</v>
      </c>
    </row>
    <row r="10364" spans="1:4" ht="30" x14ac:dyDescent="0.25">
      <c r="A10364" s="11" t="s">
        <v>35013</v>
      </c>
      <c r="B10364" s="11" t="s">
        <v>64815</v>
      </c>
      <c r="C10364" s="12" t="s">
        <v>35012</v>
      </c>
      <c r="D10364" s="11" t="s">
        <v>19560</v>
      </c>
    </row>
    <row r="10365" spans="1:4" ht="30" x14ac:dyDescent="0.25">
      <c r="A10365" s="11" t="s">
        <v>35014</v>
      </c>
      <c r="B10365" s="11" t="s">
        <v>64816</v>
      </c>
      <c r="C10365" s="12" t="s">
        <v>35015</v>
      </c>
      <c r="D10365" s="11" t="s">
        <v>19560</v>
      </c>
    </row>
    <row r="10366" spans="1:4" ht="30" x14ac:dyDescent="0.25">
      <c r="A10366" s="11" t="s">
        <v>35016</v>
      </c>
      <c r="B10366" s="11" t="s">
        <v>64817</v>
      </c>
      <c r="C10366" s="12" t="s">
        <v>35015</v>
      </c>
      <c r="D10366" s="11" t="s">
        <v>19560</v>
      </c>
    </row>
    <row r="10367" spans="1:4" ht="30" x14ac:dyDescent="0.25">
      <c r="A10367" s="11" t="s">
        <v>35017</v>
      </c>
      <c r="B10367" s="11" t="s">
        <v>64818</v>
      </c>
      <c r="C10367" s="12" t="s">
        <v>35018</v>
      </c>
      <c r="D10367" s="11" t="s">
        <v>19560</v>
      </c>
    </row>
    <row r="10368" spans="1:4" ht="30" x14ac:dyDescent="0.25">
      <c r="A10368" s="11" t="s">
        <v>35019</v>
      </c>
      <c r="B10368" s="11" t="s">
        <v>64819</v>
      </c>
      <c r="C10368" s="12" t="s">
        <v>35018</v>
      </c>
      <c r="D10368" s="11" t="s">
        <v>19560</v>
      </c>
    </row>
    <row r="10369" spans="1:4" ht="30" x14ac:dyDescent="0.25">
      <c r="A10369" s="11" t="s">
        <v>35020</v>
      </c>
      <c r="B10369" s="11" t="s">
        <v>64820</v>
      </c>
      <c r="C10369" s="12" t="s">
        <v>35021</v>
      </c>
      <c r="D10369" s="11" t="s">
        <v>19560</v>
      </c>
    </row>
    <row r="10370" spans="1:4" ht="30" x14ac:dyDescent="0.25">
      <c r="A10370" s="11" t="s">
        <v>35022</v>
      </c>
      <c r="B10370" s="11" t="s">
        <v>64821</v>
      </c>
      <c r="C10370" s="12" t="s">
        <v>35021</v>
      </c>
      <c r="D10370" s="11" t="s">
        <v>19560</v>
      </c>
    </row>
    <row r="10371" spans="1:4" ht="30" x14ac:dyDescent="0.25">
      <c r="A10371" s="11" t="s">
        <v>35023</v>
      </c>
      <c r="B10371" s="11" t="s">
        <v>64822</v>
      </c>
      <c r="C10371" s="12" t="s">
        <v>35024</v>
      </c>
      <c r="D10371" s="11" t="s">
        <v>19560</v>
      </c>
    </row>
    <row r="10372" spans="1:4" ht="30" x14ac:dyDescent="0.25">
      <c r="A10372" s="11" t="s">
        <v>35025</v>
      </c>
      <c r="B10372" s="11" t="s">
        <v>64823</v>
      </c>
      <c r="C10372" s="12" t="s">
        <v>35024</v>
      </c>
      <c r="D10372" s="11" t="s">
        <v>19560</v>
      </c>
    </row>
    <row r="10373" spans="1:4" ht="30" x14ac:dyDescent="0.25">
      <c r="A10373" s="11" t="s">
        <v>35026</v>
      </c>
      <c r="B10373" s="11" t="s">
        <v>64824</v>
      </c>
      <c r="C10373" s="12" t="s">
        <v>35027</v>
      </c>
      <c r="D10373" s="11" t="s">
        <v>19560</v>
      </c>
    </row>
    <row r="10374" spans="1:4" ht="30" x14ac:dyDescent="0.25">
      <c r="A10374" s="11" t="s">
        <v>35028</v>
      </c>
      <c r="B10374" s="11" t="s">
        <v>64825</v>
      </c>
      <c r="C10374" s="12" t="s">
        <v>35027</v>
      </c>
      <c r="D10374" s="11" t="s">
        <v>19560</v>
      </c>
    </row>
    <row r="10375" spans="1:4" ht="30" x14ac:dyDescent="0.25">
      <c r="A10375" s="11" t="s">
        <v>35029</v>
      </c>
      <c r="B10375" s="11" t="s">
        <v>64826</v>
      </c>
      <c r="C10375" s="12" t="s">
        <v>35030</v>
      </c>
      <c r="D10375" s="11" t="s">
        <v>19560</v>
      </c>
    </row>
    <row r="10376" spans="1:4" ht="30" x14ac:dyDescent="0.25">
      <c r="A10376" s="11" t="s">
        <v>35031</v>
      </c>
      <c r="B10376" s="11" t="s">
        <v>64827</v>
      </c>
      <c r="C10376" s="12" t="s">
        <v>35030</v>
      </c>
      <c r="D10376" s="11" t="s">
        <v>19560</v>
      </c>
    </row>
    <row r="10377" spans="1:4" ht="30" x14ac:dyDescent="0.25">
      <c r="A10377" s="11" t="s">
        <v>35032</v>
      </c>
      <c r="B10377" s="11" t="s">
        <v>64828</v>
      </c>
      <c r="C10377" s="12" t="s">
        <v>35033</v>
      </c>
      <c r="D10377" s="11" t="s">
        <v>19560</v>
      </c>
    </row>
    <row r="10378" spans="1:4" ht="30" x14ac:dyDescent="0.25">
      <c r="A10378" s="11" t="s">
        <v>35034</v>
      </c>
      <c r="B10378" s="11" t="s">
        <v>64829</v>
      </c>
      <c r="C10378" s="12" t="s">
        <v>35033</v>
      </c>
      <c r="D10378" s="11" t="s">
        <v>19560</v>
      </c>
    </row>
    <row r="10379" spans="1:4" ht="30" x14ac:dyDescent="0.25">
      <c r="A10379" s="11" t="s">
        <v>35035</v>
      </c>
      <c r="B10379" s="11" t="s">
        <v>64830</v>
      </c>
      <c r="C10379" s="12" t="s">
        <v>35036</v>
      </c>
      <c r="D10379" s="11" t="s">
        <v>19560</v>
      </c>
    </row>
    <row r="10380" spans="1:4" ht="30" x14ac:dyDescent="0.25">
      <c r="A10380" s="11" t="s">
        <v>35037</v>
      </c>
      <c r="B10380" s="11" t="s">
        <v>64831</v>
      </c>
      <c r="C10380" s="12" t="s">
        <v>35036</v>
      </c>
      <c r="D10380" s="11" t="s">
        <v>19560</v>
      </c>
    </row>
    <row r="10381" spans="1:4" ht="30" x14ac:dyDescent="0.25">
      <c r="A10381" s="11" t="s">
        <v>35038</v>
      </c>
      <c r="B10381" s="11" t="s">
        <v>64832</v>
      </c>
      <c r="C10381" s="12" t="s">
        <v>35039</v>
      </c>
      <c r="D10381" s="11" t="s">
        <v>19560</v>
      </c>
    </row>
    <row r="10382" spans="1:4" ht="30" x14ac:dyDescent="0.25">
      <c r="A10382" s="11" t="s">
        <v>35040</v>
      </c>
      <c r="B10382" s="11" t="s">
        <v>64833</v>
      </c>
      <c r="C10382" s="12" t="s">
        <v>35039</v>
      </c>
      <c r="D10382" s="11" t="s">
        <v>19560</v>
      </c>
    </row>
    <row r="10383" spans="1:4" ht="30" x14ac:dyDescent="0.25">
      <c r="A10383" s="11" t="s">
        <v>35041</v>
      </c>
      <c r="B10383" s="11" t="s">
        <v>64834</v>
      </c>
      <c r="C10383" s="12" t="s">
        <v>35042</v>
      </c>
      <c r="D10383" s="11" t="s">
        <v>19560</v>
      </c>
    </row>
    <row r="10384" spans="1:4" ht="30" x14ac:dyDescent="0.25">
      <c r="A10384" s="11" t="s">
        <v>35043</v>
      </c>
      <c r="B10384" s="11" t="s">
        <v>64835</v>
      </c>
      <c r="C10384" s="12" t="s">
        <v>35042</v>
      </c>
      <c r="D10384" s="11" t="s">
        <v>19560</v>
      </c>
    </row>
    <row r="10385" spans="1:4" ht="45" x14ac:dyDescent="0.25">
      <c r="A10385" s="11" t="s">
        <v>35044</v>
      </c>
      <c r="B10385" s="11" t="s">
        <v>64836</v>
      </c>
      <c r="C10385" s="12" t="s">
        <v>35045</v>
      </c>
      <c r="D10385" s="11" t="s">
        <v>19560</v>
      </c>
    </row>
    <row r="10386" spans="1:4" ht="45" x14ac:dyDescent="0.25">
      <c r="A10386" s="11" t="s">
        <v>35046</v>
      </c>
      <c r="B10386" s="11" t="s">
        <v>64837</v>
      </c>
      <c r="C10386" s="12" t="s">
        <v>35045</v>
      </c>
      <c r="D10386" s="11" t="s">
        <v>19560</v>
      </c>
    </row>
    <row r="10387" spans="1:4" ht="30" x14ac:dyDescent="0.25">
      <c r="A10387" s="11" t="s">
        <v>35047</v>
      </c>
      <c r="B10387" s="11" t="s">
        <v>64838</v>
      </c>
      <c r="C10387" s="12" t="s">
        <v>35048</v>
      </c>
      <c r="D10387" s="11" t="s">
        <v>19560</v>
      </c>
    </row>
    <row r="10388" spans="1:4" ht="30" x14ac:dyDescent="0.25">
      <c r="A10388" s="11" t="s">
        <v>35049</v>
      </c>
      <c r="B10388" s="11" t="s">
        <v>64839</v>
      </c>
      <c r="C10388" s="12" t="s">
        <v>35048</v>
      </c>
      <c r="D10388" s="11" t="s">
        <v>19560</v>
      </c>
    </row>
    <row r="10389" spans="1:4" ht="30" x14ac:dyDescent="0.25">
      <c r="A10389" s="11" t="s">
        <v>35050</v>
      </c>
      <c r="B10389" s="11" t="s">
        <v>64840</v>
      </c>
      <c r="C10389" s="12" t="s">
        <v>35051</v>
      </c>
      <c r="D10389" s="11" t="s">
        <v>19560</v>
      </c>
    </row>
    <row r="10390" spans="1:4" ht="30" x14ac:dyDescent="0.25">
      <c r="A10390" s="11" t="s">
        <v>35052</v>
      </c>
      <c r="B10390" s="11" t="s">
        <v>64841</v>
      </c>
      <c r="C10390" s="12" t="s">
        <v>35051</v>
      </c>
      <c r="D10390" s="11" t="s">
        <v>19560</v>
      </c>
    </row>
    <row r="10391" spans="1:4" ht="45" x14ac:dyDescent="0.25">
      <c r="A10391" s="11" t="s">
        <v>35053</v>
      </c>
      <c r="B10391" s="11" t="s">
        <v>64842</v>
      </c>
      <c r="C10391" s="12" t="s">
        <v>35054</v>
      </c>
      <c r="D10391" s="11" t="s">
        <v>19560</v>
      </c>
    </row>
    <row r="10392" spans="1:4" ht="45" x14ac:dyDescent="0.25">
      <c r="A10392" s="11" t="s">
        <v>35055</v>
      </c>
      <c r="B10392" s="11" t="s">
        <v>64843</v>
      </c>
      <c r="C10392" s="12" t="s">
        <v>35054</v>
      </c>
      <c r="D10392" s="11" t="s">
        <v>19560</v>
      </c>
    </row>
    <row r="10393" spans="1:4" ht="45" x14ac:dyDescent="0.25">
      <c r="A10393" s="11" t="s">
        <v>35056</v>
      </c>
      <c r="B10393" s="11" t="s">
        <v>64844</v>
      </c>
      <c r="C10393" s="12" t="s">
        <v>35057</v>
      </c>
      <c r="D10393" s="11" t="s">
        <v>19560</v>
      </c>
    </row>
    <row r="10394" spans="1:4" ht="45" x14ac:dyDescent="0.25">
      <c r="A10394" s="11" t="s">
        <v>35058</v>
      </c>
      <c r="B10394" s="11" t="s">
        <v>64845</v>
      </c>
      <c r="C10394" s="12" t="s">
        <v>35057</v>
      </c>
      <c r="D10394" s="11" t="s">
        <v>19560</v>
      </c>
    </row>
    <row r="10395" spans="1:4" ht="45" x14ac:dyDescent="0.25">
      <c r="A10395" s="11" t="s">
        <v>35059</v>
      </c>
      <c r="B10395" s="11" t="s">
        <v>64846</v>
      </c>
      <c r="C10395" s="12" t="s">
        <v>35060</v>
      </c>
      <c r="D10395" s="11" t="s">
        <v>19560</v>
      </c>
    </row>
    <row r="10396" spans="1:4" ht="45" x14ac:dyDescent="0.25">
      <c r="A10396" s="11" t="s">
        <v>35061</v>
      </c>
      <c r="B10396" s="11" t="s">
        <v>64847</v>
      </c>
      <c r="C10396" s="12" t="s">
        <v>35060</v>
      </c>
      <c r="D10396" s="11" t="s">
        <v>19560</v>
      </c>
    </row>
    <row r="10397" spans="1:4" ht="45" x14ac:dyDescent="0.25">
      <c r="A10397" s="11" t="s">
        <v>35062</v>
      </c>
      <c r="B10397" s="11" t="s">
        <v>64848</v>
      </c>
      <c r="C10397" s="12" t="s">
        <v>35063</v>
      </c>
      <c r="D10397" s="11" t="s">
        <v>19560</v>
      </c>
    </row>
    <row r="10398" spans="1:4" ht="45" x14ac:dyDescent="0.25">
      <c r="A10398" s="11" t="s">
        <v>35064</v>
      </c>
      <c r="B10398" s="11" t="s">
        <v>64849</v>
      </c>
      <c r="C10398" s="12" t="s">
        <v>35063</v>
      </c>
      <c r="D10398" s="11" t="s">
        <v>19560</v>
      </c>
    </row>
    <row r="10399" spans="1:4" ht="45" x14ac:dyDescent="0.25">
      <c r="A10399" s="11" t="s">
        <v>35065</v>
      </c>
      <c r="B10399" s="11" t="s">
        <v>54463</v>
      </c>
      <c r="C10399" s="12" t="s">
        <v>35066</v>
      </c>
      <c r="D10399" s="11" t="s">
        <v>19560</v>
      </c>
    </row>
    <row r="10400" spans="1:4" ht="45" x14ac:dyDescent="0.25">
      <c r="A10400" s="11" t="s">
        <v>35067</v>
      </c>
      <c r="B10400" s="11" t="s">
        <v>64850</v>
      </c>
      <c r="C10400" s="12" t="s">
        <v>35066</v>
      </c>
      <c r="D10400" s="11" t="s">
        <v>19560</v>
      </c>
    </row>
    <row r="10401" spans="1:4" ht="30" x14ac:dyDescent="0.25">
      <c r="A10401" s="11" t="s">
        <v>35068</v>
      </c>
      <c r="B10401" s="11" t="s">
        <v>64851</v>
      </c>
      <c r="C10401" s="12" t="s">
        <v>35069</v>
      </c>
      <c r="D10401" s="11" t="s">
        <v>19560</v>
      </c>
    </row>
    <row r="10402" spans="1:4" ht="30" x14ac:dyDescent="0.25">
      <c r="A10402" s="11" t="s">
        <v>35070</v>
      </c>
      <c r="B10402" s="11" t="s">
        <v>54469</v>
      </c>
      <c r="C10402" s="12" t="s">
        <v>35069</v>
      </c>
      <c r="D10402" s="11" t="s">
        <v>19560</v>
      </c>
    </row>
    <row r="10403" spans="1:4" ht="45" x14ac:dyDescent="0.25">
      <c r="A10403" s="11" t="s">
        <v>35071</v>
      </c>
      <c r="B10403" s="11" t="s">
        <v>64852</v>
      </c>
      <c r="C10403" s="12" t="s">
        <v>35072</v>
      </c>
      <c r="D10403" s="11" t="s">
        <v>19560</v>
      </c>
    </row>
    <row r="10404" spans="1:4" ht="45" x14ac:dyDescent="0.25">
      <c r="A10404" s="11" t="s">
        <v>35073</v>
      </c>
      <c r="B10404" s="11" t="s">
        <v>64853</v>
      </c>
      <c r="C10404" s="12" t="s">
        <v>35072</v>
      </c>
      <c r="D10404" s="11" t="s">
        <v>19560</v>
      </c>
    </row>
    <row r="10405" spans="1:4" ht="45" x14ac:dyDescent="0.25">
      <c r="A10405" s="11" t="s">
        <v>35074</v>
      </c>
      <c r="B10405" s="11" t="s">
        <v>64854</v>
      </c>
      <c r="C10405" s="12" t="s">
        <v>35075</v>
      </c>
      <c r="D10405" s="11" t="s">
        <v>19560</v>
      </c>
    </row>
    <row r="10406" spans="1:4" ht="45" x14ac:dyDescent="0.25">
      <c r="A10406" s="11" t="s">
        <v>35076</v>
      </c>
      <c r="B10406" s="11" t="s">
        <v>64855</v>
      </c>
      <c r="C10406" s="12" t="s">
        <v>35075</v>
      </c>
      <c r="D10406" s="11" t="s">
        <v>19560</v>
      </c>
    </row>
    <row r="10407" spans="1:4" ht="45" x14ac:dyDescent="0.25">
      <c r="A10407" s="11" t="s">
        <v>35077</v>
      </c>
      <c r="B10407" s="11" t="s">
        <v>64856</v>
      </c>
      <c r="C10407" s="12" t="s">
        <v>35078</v>
      </c>
      <c r="D10407" s="11" t="s">
        <v>19560</v>
      </c>
    </row>
    <row r="10408" spans="1:4" ht="45" x14ac:dyDescent="0.25">
      <c r="A10408" s="11" t="s">
        <v>35079</v>
      </c>
      <c r="B10408" s="11" t="s">
        <v>64857</v>
      </c>
      <c r="C10408" s="12" t="s">
        <v>35078</v>
      </c>
      <c r="D10408" s="11" t="s">
        <v>19560</v>
      </c>
    </row>
    <row r="10409" spans="1:4" ht="45" x14ac:dyDescent="0.25">
      <c r="A10409" s="11" t="s">
        <v>35080</v>
      </c>
      <c r="B10409" s="11" t="s">
        <v>54468</v>
      </c>
      <c r="C10409" s="12" t="s">
        <v>35081</v>
      </c>
      <c r="D10409" s="11" t="s">
        <v>19560</v>
      </c>
    </row>
    <row r="10410" spans="1:4" ht="45" x14ac:dyDescent="0.25">
      <c r="A10410" s="11" t="s">
        <v>35082</v>
      </c>
      <c r="B10410" s="11" t="s">
        <v>64858</v>
      </c>
      <c r="C10410" s="12" t="s">
        <v>35081</v>
      </c>
      <c r="D10410" s="11" t="s">
        <v>19560</v>
      </c>
    </row>
    <row r="10411" spans="1:4" ht="30" x14ac:dyDescent="0.25">
      <c r="A10411" s="11" t="s">
        <v>35083</v>
      </c>
      <c r="B10411" s="11" t="s">
        <v>64859</v>
      </c>
      <c r="C10411" s="12" t="s">
        <v>35084</v>
      </c>
      <c r="D10411" s="11" t="s">
        <v>19560</v>
      </c>
    </row>
    <row r="10412" spans="1:4" ht="30" x14ac:dyDescent="0.25">
      <c r="A10412" s="11" t="s">
        <v>35085</v>
      </c>
      <c r="B10412" s="11" t="s">
        <v>64860</v>
      </c>
      <c r="C10412" s="12" t="s">
        <v>35084</v>
      </c>
      <c r="D10412" s="11" t="s">
        <v>19560</v>
      </c>
    </row>
    <row r="10413" spans="1:4" ht="30" x14ac:dyDescent="0.25">
      <c r="A10413" s="11" t="s">
        <v>35086</v>
      </c>
      <c r="B10413" s="11" t="s">
        <v>64861</v>
      </c>
      <c r="C10413" s="12" t="s">
        <v>35087</v>
      </c>
      <c r="D10413" s="11" t="s">
        <v>19560</v>
      </c>
    </row>
    <row r="10414" spans="1:4" ht="30" x14ac:dyDescent="0.25">
      <c r="A10414" s="11" t="s">
        <v>35088</v>
      </c>
      <c r="B10414" s="11" t="s">
        <v>64862</v>
      </c>
      <c r="C10414" s="12" t="s">
        <v>35087</v>
      </c>
      <c r="D10414" s="11" t="s">
        <v>19560</v>
      </c>
    </row>
    <row r="10415" spans="1:4" ht="30" x14ac:dyDescent="0.25">
      <c r="A10415" s="11" t="s">
        <v>35089</v>
      </c>
      <c r="B10415" s="11" t="s">
        <v>64863</v>
      </c>
      <c r="C10415" s="12" t="s">
        <v>35090</v>
      </c>
      <c r="D10415" s="11" t="s">
        <v>19560</v>
      </c>
    </row>
    <row r="10416" spans="1:4" ht="30" x14ac:dyDescent="0.25">
      <c r="A10416" s="11" t="s">
        <v>35091</v>
      </c>
      <c r="B10416" s="11" t="s">
        <v>64864</v>
      </c>
      <c r="C10416" s="12" t="s">
        <v>35090</v>
      </c>
      <c r="D10416" s="11" t="s">
        <v>19560</v>
      </c>
    </row>
    <row r="10417" spans="1:4" ht="45" x14ac:dyDescent="0.25">
      <c r="A10417" s="11" t="s">
        <v>35092</v>
      </c>
      <c r="B10417" s="11" t="s">
        <v>64865</v>
      </c>
      <c r="C10417" s="12" t="s">
        <v>35093</v>
      </c>
      <c r="D10417" s="11" t="s">
        <v>19560</v>
      </c>
    </row>
    <row r="10418" spans="1:4" ht="45" x14ac:dyDescent="0.25">
      <c r="A10418" s="11" t="s">
        <v>35094</v>
      </c>
      <c r="B10418" s="11" t="s">
        <v>64866</v>
      </c>
      <c r="C10418" s="12" t="s">
        <v>35093</v>
      </c>
      <c r="D10418" s="11" t="s">
        <v>19560</v>
      </c>
    </row>
    <row r="10419" spans="1:4" ht="45" x14ac:dyDescent="0.25">
      <c r="A10419" s="11" t="s">
        <v>35095</v>
      </c>
      <c r="B10419" s="11" t="s">
        <v>64867</v>
      </c>
      <c r="C10419" s="12" t="s">
        <v>35096</v>
      </c>
      <c r="D10419" s="11" t="s">
        <v>19560</v>
      </c>
    </row>
    <row r="10420" spans="1:4" ht="45" x14ac:dyDescent="0.25">
      <c r="A10420" s="11" t="s">
        <v>35097</v>
      </c>
      <c r="B10420" s="11" t="s">
        <v>64868</v>
      </c>
      <c r="C10420" s="12" t="s">
        <v>35096</v>
      </c>
      <c r="D10420" s="11" t="s">
        <v>19560</v>
      </c>
    </row>
    <row r="10421" spans="1:4" ht="45" x14ac:dyDescent="0.25">
      <c r="A10421" s="11" t="s">
        <v>35098</v>
      </c>
      <c r="B10421" s="11" t="s">
        <v>64869</v>
      </c>
      <c r="C10421" s="12" t="s">
        <v>35099</v>
      </c>
      <c r="D10421" s="11" t="s">
        <v>19560</v>
      </c>
    </row>
    <row r="10422" spans="1:4" ht="45" x14ac:dyDescent="0.25">
      <c r="A10422" s="11" t="s">
        <v>35100</v>
      </c>
      <c r="B10422" s="11" t="s">
        <v>64870</v>
      </c>
      <c r="C10422" s="12" t="s">
        <v>35099</v>
      </c>
      <c r="D10422" s="11" t="s">
        <v>19560</v>
      </c>
    </row>
    <row r="10423" spans="1:4" ht="45" x14ac:dyDescent="0.25">
      <c r="A10423" s="11" t="s">
        <v>35101</v>
      </c>
      <c r="B10423" s="11" t="s">
        <v>64871</v>
      </c>
      <c r="C10423" s="12" t="s">
        <v>35102</v>
      </c>
      <c r="D10423" s="11" t="s">
        <v>19560</v>
      </c>
    </row>
    <row r="10424" spans="1:4" ht="45" x14ac:dyDescent="0.25">
      <c r="A10424" s="11" t="s">
        <v>35103</v>
      </c>
      <c r="B10424" s="11" t="s">
        <v>64872</v>
      </c>
      <c r="C10424" s="12" t="s">
        <v>35102</v>
      </c>
      <c r="D10424" s="11" t="s">
        <v>19560</v>
      </c>
    </row>
    <row r="10425" spans="1:4" ht="45" x14ac:dyDescent="0.25">
      <c r="A10425" s="11" t="s">
        <v>35104</v>
      </c>
      <c r="B10425" s="11" t="s">
        <v>64873</v>
      </c>
      <c r="C10425" s="12" t="s">
        <v>35105</v>
      </c>
      <c r="D10425" s="11" t="s">
        <v>19560</v>
      </c>
    </row>
    <row r="10426" spans="1:4" ht="45" x14ac:dyDescent="0.25">
      <c r="A10426" s="11" t="s">
        <v>35106</v>
      </c>
      <c r="B10426" s="11" t="s">
        <v>64874</v>
      </c>
      <c r="C10426" s="12" t="s">
        <v>35105</v>
      </c>
      <c r="D10426" s="11" t="s">
        <v>19560</v>
      </c>
    </row>
    <row r="10427" spans="1:4" ht="45" x14ac:dyDescent="0.25">
      <c r="A10427" s="11" t="s">
        <v>35107</v>
      </c>
      <c r="B10427" s="11" t="s">
        <v>64875</v>
      </c>
      <c r="C10427" s="12" t="s">
        <v>35108</v>
      </c>
      <c r="D10427" s="11" t="s">
        <v>19560</v>
      </c>
    </row>
    <row r="10428" spans="1:4" ht="45" x14ac:dyDescent="0.25">
      <c r="A10428" s="11" t="s">
        <v>35109</v>
      </c>
      <c r="B10428" s="11" t="s">
        <v>64876</v>
      </c>
      <c r="C10428" s="12" t="s">
        <v>35108</v>
      </c>
      <c r="D10428" s="11" t="s">
        <v>19560</v>
      </c>
    </row>
    <row r="10429" spans="1:4" ht="45" x14ac:dyDescent="0.25">
      <c r="A10429" s="11" t="s">
        <v>35110</v>
      </c>
      <c r="B10429" s="11" t="s">
        <v>64877</v>
      </c>
      <c r="C10429" s="12" t="s">
        <v>35111</v>
      </c>
      <c r="D10429" s="11" t="s">
        <v>19560</v>
      </c>
    </row>
    <row r="10430" spans="1:4" ht="45" x14ac:dyDescent="0.25">
      <c r="A10430" s="11" t="s">
        <v>35112</v>
      </c>
      <c r="B10430" s="11" t="s">
        <v>64878</v>
      </c>
      <c r="C10430" s="12" t="s">
        <v>35111</v>
      </c>
      <c r="D10430" s="11" t="s">
        <v>19560</v>
      </c>
    </row>
    <row r="10431" spans="1:4" ht="45" x14ac:dyDescent="0.25">
      <c r="A10431" s="11" t="s">
        <v>35113</v>
      </c>
      <c r="B10431" s="11" t="s">
        <v>64879</v>
      </c>
      <c r="C10431" s="12" t="s">
        <v>35114</v>
      </c>
      <c r="D10431" s="11" t="s">
        <v>19560</v>
      </c>
    </row>
    <row r="10432" spans="1:4" ht="45" x14ac:dyDescent="0.25">
      <c r="A10432" s="11" t="s">
        <v>35115</v>
      </c>
      <c r="B10432" s="11" t="s">
        <v>64880</v>
      </c>
      <c r="C10432" s="12" t="s">
        <v>35114</v>
      </c>
      <c r="D10432" s="11" t="s">
        <v>19560</v>
      </c>
    </row>
    <row r="10433" spans="1:4" ht="30" x14ac:dyDescent="0.25">
      <c r="A10433" s="11" t="s">
        <v>35116</v>
      </c>
      <c r="B10433" s="11" t="s">
        <v>64881</v>
      </c>
      <c r="C10433" s="12" t="s">
        <v>35117</v>
      </c>
      <c r="D10433" s="11" t="s">
        <v>19560</v>
      </c>
    </row>
    <row r="10434" spans="1:4" ht="30" x14ac:dyDescent="0.25">
      <c r="A10434" s="11" t="s">
        <v>35118</v>
      </c>
      <c r="B10434" s="11" t="s">
        <v>64882</v>
      </c>
      <c r="C10434" s="12" t="s">
        <v>35117</v>
      </c>
      <c r="D10434" s="11" t="s">
        <v>19560</v>
      </c>
    </row>
    <row r="10435" spans="1:4" ht="45" x14ac:dyDescent="0.25">
      <c r="A10435" s="11" t="s">
        <v>35119</v>
      </c>
      <c r="B10435" s="11" t="s">
        <v>64883</v>
      </c>
      <c r="C10435" s="12" t="s">
        <v>35120</v>
      </c>
      <c r="D10435" s="11" t="s">
        <v>19560</v>
      </c>
    </row>
    <row r="10436" spans="1:4" ht="45" x14ac:dyDescent="0.25">
      <c r="A10436" s="11" t="s">
        <v>35121</v>
      </c>
      <c r="B10436" s="11" t="s">
        <v>64884</v>
      </c>
      <c r="C10436" s="12" t="s">
        <v>35120</v>
      </c>
      <c r="D10436" s="11" t="s">
        <v>19560</v>
      </c>
    </row>
    <row r="10437" spans="1:4" ht="60" x14ac:dyDescent="0.25">
      <c r="A10437" s="11" t="s">
        <v>35122</v>
      </c>
      <c r="B10437" s="11" t="s">
        <v>64885</v>
      </c>
      <c r="C10437" s="12" t="s">
        <v>35123</v>
      </c>
      <c r="D10437" s="11" t="s">
        <v>19560</v>
      </c>
    </row>
    <row r="10438" spans="1:4" ht="60" x14ac:dyDescent="0.25">
      <c r="A10438" s="11" t="s">
        <v>35124</v>
      </c>
      <c r="B10438" s="11" t="s">
        <v>64886</v>
      </c>
      <c r="C10438" s="12" t="s">
        <v>35123</v>
      </c>
      <c r="D10438" s="11" t="s">
        <v>19560</v>
      </c>
    </row>
    <row r="10439" spans="1:4" ht="60" x14ac:dyDescent="0.25">
      <c r="A10439" s="11" t="s">
        <v>35125</v>
      </c>
      <c r="B10439" s="11" t="s">
        <v>64887</v>
      </c>
      <c r="C10439" s="12" t="s">
        <v>35126</v>
      </c>
      <c r="D10439" s="11" t="s">
        <v>19560</v>
      </c>
    </row>
    <row r="10440" spans="1:4" ht="60" x14ac:dyDescent="0.25">
      <c r="A10440" s="11" t="s">
        <v>35127</v>
      </c>
      <c r="B10440" s="11" t="s">
        <v>64888</v>
      </c>
      <c r="C10440" s="12" t="s">
        <v>35126</v>
      </c>
      <c r="D10440" s="11" t="s">
        <v>19560</v>
      </c>
    </row>
    <row r="10441" spans="1:4" ht="30" x14ac:dyDescent="0.25">
      <c r="A10441" s="11" t="s">
        <v>35128</v>
      </c>
      <c r="B10441" s="11" t="s">
        <v>64889</v>
      </c>
      <c r="C10441" s="12" t="s">
        <v>35129</v>
      </c>
      <c r="D10441" s="11" t="s">
        <v>19560</v>
      </c>
    </row>
    <row r="10442" spans="1:4" ht="30" x14ac:dyDescent="0.25">
      <c r="A10442" s="11" t="s">
        <v>35130</v>
      </c>
      <c r="B10442" s="11" t="s">
        <v>64890</v>
      </c>
      <c r="C10442" s="12" t="s">
        <v>35129</v>
      </c>
      <c r="D10442" s="11" t="s">
        <v>19560</v>
      </c>
    </row>
    <row r="10443" spans="1:4" ht="45" x14ac:dyDescent="0.25">
      <c r="A10443" s="11" t="s">
        <v>35131</v>
      </c>
      <c r="B10443" s="11" t="s">
        <v>64891</v>
      </c>
      <c r="C10443" s="12" t="s">
        <v>35132</v>
      </c>
      <c r="D10443" s="11" t="s">
        <v>19560</v>
      </c>
    </row>
    <row r="10444" spans="1:4" ht="45" x14ac:dyDescent="0.25">
      <c r="A10444" s="11" t="s">
        <v>35133</v>
      </c>
      <c r="B10444" s="11" t="s">
        <v>64892</v>
      </c>
      <c r="C10444" s="12" t="s">
        <v>35132</v>
      </c>
      <c r="D10444" s="11" t="s">
        <v>19560</v>
      </c>
    </row>
    <row r="10445" spans="1:4" ht="30" x14ac:dyDescent="0.25">
      <c r="A10445" s="11" t="s">
        <v>35134</v>
      </c>
      <c r="B10445" s="11" t="s">
        <v>64893</v>
      </c>
      <c r="C10445" s="12" t="s">
        <v>35135</v>
      </c>
      <c r="D10445" s="11" t="s">
        <v>19560</v>
      </c>
    </row>
    <row r="10446" spans="1:4" ht="30" x14ac:dyDescent="0.25">
      <c r="A10446" s="11" t="s">
        <v>35136</v>
      </c>
      <c r="B10446" s="11" t="s">
        <v>64894</v>
      </c>
      <c r="C10446" s="12" t="s">
        <v>35135</v>
      </c>
      <c r="D10446" s="11" t="s">
        <v>19560</v>
      </c>
    </row>
    <row r="10447" spans="1:4" ht="30" x14ac:dyDescent="0.25">
      <c r="A10447" s="11" t="s">
        <v>35137</v>
      </c>
      <c r="B10447" s="11" t="s">
        <v>64895</v>
      </c>
      <c r="C10447" s="12" t="s">
        <v>35138</v>
      </c>
      <c r="D10447" s="11" t="s">
        <v>19560</v>
      </c>
    </row>
    <row r="10448" spans="1:4" ht="30" x14ac:dyDescent="0.25">
      <c r="A10448" s="11" t="s">
        <v>35139</v>
      </c>
      <c r="B10448" s="11" t="s">
        <v>64896</v>
      </c>
      <c r="C10448" s="12" t="s">
        <v>35138</v>
      </c>
      <c r="D10448" s="11" t="s">
        <v>19560</v>
      </c>
    </row>
    <row r="10449" spans="1:4" ht="30" x14ac:dyDescent="0.25">
      <c r="A10449" s="11" t="s">
        <v>35140</v>
      </c>
      <c r="B10449" s="11" t="s">
        <v>64897</v>
      </c>
      <c r="C10449" s="12" t="s">
        <v>35141</v>
      </c>
      <c r="D10449" s="11" t="s">
        <v>19560</v>
      </c>
    </row>
    <row r="10450" spans="1:4" ht="30" x14ac:dyDescent="0.25">
      <c r="A10450" s="11" t="s">
        <v>35142</v>
      </c>
      <c r="B10450" s="11" t="s">
        <v>64898</v>
      </c>
      <c r="C10450" s="12" t="s">
        <v>35141</v>
      </c>
      <c r="D10450" s="11" t="s">
        <v>19560</v>
      </c>
    </row>
    <row r="10451" spans="1:4" ht="30" x14ac:dyDescent="0.25">
      <c r="A10451" s="11" t="s">
        <v>35143</v>
      </c>
      <c r="B10451" s="11" t="s">
        <v>64899</v>
      </c>
      <c r="C10451" s="12" t="s">
        <v>35144</v>
      </c>
      <c r="D10451" s="11" t="s">
        <v>19560</v>
      </c>
    </row>
    <row r="10452" spans="1:4" ht="30" x14ac:dyDescent="0.25">
      <c r="A10452" s="11" t="s">
        <v>35145</v>
      </c>
      <c r="B10452" s="11" t="s">
        <v>64900</v>
      </c>
      <c r="C10452" s="12" t="s">
        <v>35144</v>
      </c>
      <c r="D10452" s="11" t="s">
        <v>19560</v>
      </c>
    </row>
    <row r="10453" spans="1:4" ht="30" x14ac:dyDescent="0.25">
      <c r="A10453" s="11" t="s">
        <v>35146</v>
      </c>
      <c r="B10453" s="11" t="s">
        <v>64901</v>
      </c>
      <c r="C10453" s="12" t="s">
        <v>35147</v>
      </c>
      <c r="D10453" s="11" t="s">
        <v>19560</v>
      </c>
    </row>
    <row r="10454" spans="1:4" ht="30" x14ac:dyDescent="0.25">
      <c r="A10454" s="11" t="s">
        <v>35148</v>
      </c>
      <c r="B10454" s="11" t="s">
        <v>64902</v>
      </c>
      <c r="C10454" s="12" t="s">
        <v>35147</v>
      </c>
      <c r="D10454" s="11" t="s">
        <v>19560</v>
      </c>
    </row>
    <row r="10455" spans="1:4" ht="45" x14ac:dyDescent="0.25">
      <c r="A10455" s="11" t="s">
        <v>35149</v>
      </c>
      <c r="B10455" s="11" t="s">
        <v>64903</v>
      </c>
      <c r="C10455" s="12" t="s">
        <v>35150</v>
      </c>
      <c r="D10455" s="11" t="s">
        <v>19560</v>
      </c>
    </row>
    <row r="10456" spans="1:4" ht="45" x14ac:dyDescent="0.25">
      <c r="A10456" s="11" t="s">
        <v>35151</v>
      </c>
      <c r="B10456" s="11" t="s">
        <v>64904</v>
      </c>
      <c r="C10456" s="12" t="s">
        <v>35150</v>
      </c>
      <c r="D10456" s="11" t="s">
        <v>19560</v>
      </c>
    </row>
    <row r="10457" spans="1:4" x14ac:dyDescent="0.25">
      <c r="A10457" s="11" t="s">
        <v>35152</v>
      </c>
      <c r="B10457" s="11" t="s">
        <v>64905</v>
      </c>
      <c r="C10457" s="12" t="s">
        <v>35153</v>
      </c>
      <c r="D10457" s="11" t="s">
        <v>19560</v>
      </c>
    </row>
    <row r="10458" spans="1:4" x14ac:dyDescent="0.25">
      <c r="A10458" s="11" t="s">
        <v>35154</v>
      </c>
      <c r="B10458" s="11" t="s">
        <v>64906</v>
      </c>
      <c r="C10458" s="12" t="s">
        <v>35153</v>
      </c>
      <c r="D10458" s="11" t="s">
        <v>19560</v>
      </c>
    </row>
    <row r="10459" spans="1:4" ht="30" x14ac:dyDescent="0.25">
      <c r="A10459" s="11" t="s">
        <v>35155</v>
      </c>
      <c r="B10459" s="11" t="s">
        <v>64907</v>
      </c>
      <c r="C10459" s="12" t="s">
        <v>35156</v>
      </c>
      <c r="D10459" s="11" t="s">
        <v>19560</v>
      </c>
    </row>
    <row r="10460" spans="1:4" ht="30" x14ac:dyDescent="0.25">
      <c r="A10460" s="11" t="s">
        <v>35157</v>
      </c>
      <c r="B10460" s="11" t="s">
        <v>64908</v>
      </c>
      <c r="C10460" s="12" t="s">
        <v>35156</v>
      </c>
      <c r="D10460" s="11" t="s">
        <v>19560</v>
      </c>
    </row>
    <row r="10461" spans="1:4" ht="30" x14ac:dyDescent="0.25">
      <c r="A10461" s="11" t="s">
        <v>35158</v>
      </c>
      <c r="B10461" s="11" t="s">
        <v>64909</v>
      </c>
      <c r="C10461" s="12" t="s">
        <v>35159</v>
      </c>
      <c r="D10461" s="11" t="s">
        <v>19560</v>
      </c>
    </row>
    <row r="10462" spans="1:4" ht="30" x14ac:dyDescent="0.25">
      <c r="A10462" s="11" t="s">
        <v>35160</v>
      </c>
      <c r="B10462" s="11" t="s">
        <v>64910</v>
      </c>
      <c r="C10462" s="12" t="s">
        <v>35159</v>
      </c>
      <c r="D10462" s="11" t="s">
        <v>19560</v>
      </c>
    </row>
    <row r="10463" spans="1:4" ht="30" x14ac:dyDescent="0.25">
      <c r="A10463" s="11" t="s">
        <v>35161</v>
      </c>
      <c r="B10463" s="11" t="s">
        <v>64911</v>
      </c>
      <c r="C10463" s="12" t="s">
        <v>35162</v>
      </c>
      <c r="D10463" s="11" t="s">
        <v>19560</v>
      </c>
    </row>
    <row r="10464" spans="1:4" ht="30" x14ac:dyDescent="0.25">
      <c r="A10464" s="11" t="s">
        <v>35163</v>
      </c>
      <c r="B10464" s="11" t="s">
        <v>64912</v>
      </c>
      <c r="C10464" s="12" t="s">
        <v>35162</v>
      </c>
      <c r="D10464" s="11" t="s">
        <v>19560</v>
      </c>
    </row>
    <row r="10465" spans="1:4" ht="30" x14ac:dyDescent="0.25">
      <c r="A10465" s="11" t="s">
        <v>35164</v>
      </c>
      <c r="B10465" s="11" t="s">
        <v>64913</v>
      </c>
      <c r="C10465" s="12" t="s">
        <v>35165</v>
      </c>
      <c r="D10465" s="11" t="s">
        <v>19560</v>
      </c>
    </row>
    <row r="10466" spans="1:4" ht="30" x14ac:dyDescent="0.25">
      <c r="A10466" s="11" t="s">
        <v>35166</v>
      </c>
      <c r="B10466" s="11" t="s">
        <v>64914</v>
      </c>
      <c r="C10466" s="12" t="s">
        <v>35165</v>
      </c>
      <c r="D10466" s="11" t="s">
        <v>19560</v>
      </c>
    </row>
    <row r="10467" spans="1:4" ht="30" x14ac:dyDescent="0.25">
      <c r="A10467" s="11" t="s">
        <v>35167</v>
      </c>
      <c r="B10467" s="11" t="s">
        <v>64915</v>
      </c>
      <c r="C10467" s="12" t="s">
        <v>35168</v>
      </c>
      <c r="D10467" s="11" t="s">
        <v>19560</v>
      </c>
    </row>
    <row r="10468" spans="1:4" ht="30" x14ac:dyDescent="0.25">
      <c r="A10468" s="11" t="s">
        <v>35169</v>
      </c>
      <c r="B10468" s="11" t="s">
        <v>64916</v>
      </c>
      <c r="C10468" s="12" t="s">
        <v>35168</v>
      </c>
      <c r="D10468" s="11" t="s">
        <v>19560</v>
      </c>
    </row>
    <row r="10469" spans="1:4" ht="30" x14ac:dyDescent="0.25">
      <c r="A10469" s="11" t="s">
        <v>35170</v>
      </c>
      <c r="B10469" s="11" t="s">
        <v>64917</v>
      </c>
      <c r="C10469" s="12" t="s">
        <v>35171</v>
      </c>
      <c r="D10469" s="11" t="s">
        <v>19560</v>
      </c>
    </row>
    <row r="10470" spans="1:4" ht="30" x14ac:dyDescent="0.25">
      <c r="A10470" s="11" t="s">
        <v>35172</v>
      </c>
      <c r="B10470" s="11" t="s">
        <v>64918</v>
      </c>
      <c r="C10470" s="12" t="s">
        <v>35171</v>
      </c>
      <c r="D10470" s="11" t="s">
        <v>19560</v>
      </c>
    </row>
    <row r="10471" spans="1:4" ht="30" x14ac:dyDescent="0.25">
      <c r="A10471" s="11" t="s">
        <v>35173</v>
      </c>
      <c r="B10471" s="11" t="s">
        <v>64919</v>
      </c>
      <c r="C10471" s="12" t="s">
        <v>35174</v>
      </c>
      <c r="D10471" s="11" t="s">
        <v>19560</v>
      </c>
    </row>
    <row r="10472" spans="1:4" ht="30" x14ac:dyDescent="0.25">
      <c r="A10472" s="11" t="s">
        <v>35175</v>
      </c>
      <c r="B10472" s="11" t="s">
        <v>64920</v>
      </c>
      <c r="C10472" s="12" t="s">
        <v>35174</v>
      </c>
      <c r="D10472" s="11" t="s">
        <v>19560</v>
      </c>
    </row>
    <row r="10473" spans="1:4" ht="45" x14ac:dyDescent="0.25">
      <c r="A10473" s="11" t="s">
        <v>35176</v>
      </c>
      <c r="B10473" s="11" t="s">
        <v>64921</v>
      </c>
      <c r="C10473" s="12" t="s">
        <v>35177</v>
      </c>
      <c r="D10473" s="11" t="s">
        <v>19560</v>
      </c>
    </row>
    <row r="10474" spans="1:4" ht="45" x14ac:dyDescent="0.25">
      <c r="A10474" s="11" t="s">
        <v>35178</v>
      </c>
      <c r="B10474" s="11" t="s">
        <v>64922</v>
      </c>
      <c r="C10474" s="12" t="s">
        <v>35177</v>
      </c>
      <c r="D10474" s="11" t="s">
        <v>19560</v>
      </c>
    </row>
    <row r="10475" spans="1:4" ht="45" x14ac:dyDescent="0.25">
      <c r="A10475" s="11" t="s">
        <v>35179</v>
      </c>
      <c r="B10475" s="11" t="s">
        <v>64923</v>
      </c>
      <c r="C10475" s="12" t="s">
        <v>35180</v>
      </c>
      <c r="D10475" s="11" t="s">
        <v>19560</v>
      </c>
    </row>
    <row r="10476" spans="1:4" ht="45" x14ac:dyDescent="0.25">
      <c r="A10476" s="11" t="s">
        <v>35181</v>
      </c>
      <c r="B10476" s="11" t="s">
        <v>64924</v>
      </c>
      <c r="C10476" s="12" t="s">
        <v>35180</v>
      </c>
      <c r="D10476" s="11" t="s">
        <v>19560</v>
      </c>
    </row>
    <row r="10477" spans="1:4" ht="60" x14ac:dyDescent="0.25">
      <c r="A10477" s="11" t="s">
        <v>35182</v>
      </c>
      <c r="B10477" s="11" t="s">
        <v>64925</v>
      </c>
      <c r="C10477" s="12" t="s">
        <v>35183</v>
      </c>
      <c r="D10477" s="11" t="s">
        <v>19560</v>
      </c>
    </row>
    <row r="10478" spans="1:4" ht="60" x14ac:dyDescent="0.25">
      <c r="A10478" s="11" t="s">
        <v>35184</v>
      </c>
      <c r="B10478" s="11" t="s">
        <v>64926</v>
      </c>
      <c r="C10478" s="12" t="s">
        <v>35183</v>
      </c>
      <c r="D10478" s="11" t="s">
        <v>19560</v>
      </c>
    </row>
    <row r="10479" spans="1:4" ht="60" x14ac:dyDescent="0.25">
      <c r="A10479" s="11" t="s">
        <v>35185</v>
      </c>
      <c r="B10479" s="11" t="s">
        <v>64927</v>
      </c>
      <c r="C10479" s="12" t="s">
        <v>35186</v>
      </c>
      <c r="D10479" s="11" t="s">
        <v>19560</v>
      </c>
    </row>
    <row r="10480" spans="1:4" ht="60" x14ac:dyDescent="0.25">
      <c r="A10480" s="11" t="s">
        <v>35187</v>
      </c>
      <c r="B10480" s="11" t="s">
        <v>64928</v>
      </c>
      <c r="C10480" s="12" t="s">
        <v>35186</v>
      </c>
      <c r="D10480" s="11" t="s">
        <v>19560</v>
      </c>
    </row>
    <row r="10481" spans="1:4" ht="45" x14ac:dyDescent="0.25">
      <c r="A10481" s="11" t="s">
        <v>35188</v>
      </c>
      <c r="B10481" s="11" t="s">
        <v>64929</v>
      </c>
      <c r="C10481" s="12" t="s">
        <v>35189</v>
      </c>
      <c r="D10481" s="11" t="s">
        <v>19560</v>
      </c>
    </row>
    <row r="10482" spans="1:4" ht="45" x14ac:dyDescent="0.25">
      <c r="A10482" s="11" t="s">
        <v>35190</v>
      </c>
      <c r="B10482" s="11" t="s">
        <v>64930</v>
      </c>
      <c r="C10482" s="12" t="s">
        <v>35189</v>
      </c>
      <c r="D10482" s="11" t="s">
        <v>19560</v>
      </c>
    </row>
    <row r="10483" spans="1:4" ht="45" x14ac:dyDescent="0.25">
      <c r="A10483" s="11" t="s">
        <v>35191</v>
      </c>
      <c r="B10483" s="11" t="s">
        <v>64931</v>
      </c>
      <c r="C10483" s="12" t="s">
        <v>35192</v>
      </c>
      <c r="D10483" s="11" t="s">
        <v>19560</v>
      </c>
    </row>
    <row r="10484" spans="1:4" ht="45" x14ac:dyDescent="0.25">
      <c r="A10484" s="11" t="s">
        <v>35193</v>
      </c>
      <c r="B10484" s="11" t="s">
        <v>64932</v>
      </c>
      <c r="C10484" s="12" t="s">
        <v>35192</v>
      </c>
      <c r="D10484" s="11" t="s">
        <v>19560</v>
      </c>
    </row>
    <row r="10485" spans="1:4" ht="45" x14ac:dyDescent="0.25">
      <c r="A10485" s="11" t="s">
        <v>35194</v>
      </c>
      <c r="B10485" s="11" t="s">
        <v>64933</v>
      </c>
      <c r="C10485" s="12" t="s">
        <v>35195</v>
      </c>
      <c r="D10485" s="11" t="s">
        <v>19560</v>
      </c>
    </row>
    <row r="10486" spans="1:4" ht="45" x14ac:dyDescent="0.25">
      <c r="A10486" s="11" t="s">
        <v>35196</v>
      </c>
      <c r="B10486" s="11" t="s">
        <v>64934</v>
      </c>
      <c r="C10486" s="12" t="s">
        <v>35195</v>
      </c>
      <c r="D10486" s="11" t="s">
        <v>19560</v>
      </c>
    </row>
    <row r="10487" spans="1:4" ht="30" x14ac:dyDescent="0.25">
      <c r="A10487" s="11" t="s">
        <v>35197</v>
      </c>
      <c r="B10487" s="11" t="s">
        <v>64935</v>
      </c>
      <c r="C10487" s="12" t="s">
        <v>35198</v>
      </c>
      <c r="D10487" s="11" t="s">
        <v>19560</v>
      </c>
    </row>
    <row r="10488" spans="1:4" ht="30" x14ac:dyDescent="0.25">
      <c r="A10488" s="11" t="s">
        <v>35199</v>
      </c>
      <c r="B10488" s="11" t="s">
        <v>64936</v>
      </c>
      <c r="C10488" s="12" t="s">
        <v>35198</v>
      </c>
      <c r="D10488" s="11" t="s">
        <v>19560</v>
      </c>
    </row>
    <row r="10489" spans="1:4" ht="30" x14ac:dyDescent="0.25">
      <c r="A10489" s="11" t="s">
        <v>35200</v>
      </c>
      <c r="B10489" s="11" t="s">
        <v>64937</v>
      </c>
      <c r="C10489" s="12" t="s">
        <v>35201</v>
      </c>
      <c r="D10489" s="11" t="s">
        <v>19560</v>
      </c>
    </row>
    <row r="10490" spans="1:4" ht="30" x14ac:dyDescent="0.25">
      <c r="A10490" s="11" t="s">
        <v>35202</v>
      </c>
      <c r="B10490" s="11" t="s">
        <v>64938</v>
      </c>
      <c r="C10490" s="12" t="s">
        <v>35201</v>
      </c>
      <c r="D10490" s="11" t="s">
        <v>19560</v>
      </c>
    </row>
    <row r="10491" spans="1:4" ht="45" x14ac:dyDescent="0.25">
      <c r="A10491" s="11" t="s">
        <v>35203</v>
      </c>
      <c r="B10491" s="11" t="s">
        <v>64939</v>
      </c>
      <c r="C10491" s="12" t="s">
        <v>35204</v>
      </c>
      <c r="D10491" s="11" t="s">
        <v>19560</v>
      </c>
    </row>
    <row r="10492" spans="1:4" ht="45" x14ac:dyDescent="0.25">
      <c r="A10492" s="11" t="s">
        <v>35205</v>
      </c>
      <c r="B10492" s="11" t="s">
        <v>54464</v>
      </c>
      <c r="C10492" s="12" t="s">
        <v>35204</v>
      </c>
      <c r="D10492" s="11" t="s">
        <v>19560</v>
      </c>
    </row>
    <row r="10493" spans="1:4" ht="45" x14ac:dyDescent="0.25">
      <c r="A10493" s="11" t="s">
        <v>35206</v>
      </c>
      <c r="B10493" s="11" t="s">
        <v>64940</v>
      </c>
      <c r="C10493" s="12" t="s">
        <v>35207</v>
      </c>
      <c r="D10493" s="11" t="s">
        <v>19560</v>
      </c>
    </row>
    <row r="10494" spans="1:4" ht="45" x14ac:dyDescent="0.25">
      <c r="A10494" s="11" t="s">
        <v>35208</v>
      </c>
      <c r="B10494" s="11" t="s">
        <v>64941</v>
      </c>
      <c r="C10494" s="12" t="s">
        <v>35207</v>
      </c>
      <c r="D10494" s="11" t="s">
        <v>19560</v>
      </c>
    </row>
    <row r="10495" spans="1:4" ht="45" x14ac:dyDescent="0.25">
      <c r="A10495" s="11" t="s">
        <v>35209</v>
      </c>
      <c r="B10495" s="11" t="s">
        <v>64942</v>
      </c>
      <c r="C10495" s="12" t="s">
        <v>35210</v>
      </c>
      <c r="D10495" s="11" t="s">
        <v>19560</v>
      </c>
    </row>
    <row r="10496" spans="1:4" ht="45" x14ac:dyDescent="0.25">
      <c r="A10496" s="11" t="s">
        <v>35211</v>
      </c>
      <c r="B10496" s="11" t="s">
        <v>64943</v>
      </c>
      <c r="C10496" s="12" t="s">
        <v>35210</v>
      </c>
      <c r="D10496" s="11" t="s">
        <v>19560</v>
      </c>
    </row>
    <row r="10497" spans="1:4" ht="45" x14ac:dyDescent="0.25">
      <c r="A10497" s="11" t="s">
        <v>35212</v>
      </c>
      <c r="B10497" s="11" t="s">
        <v>64944</v>
      </c>
      <c r="C10497" s="12" t="s">
        <v>35213</v>
      </c>
      <c r="D10497" s="11" t="s">
        <v>19560</v>
      </c>
    </row>
    <row r="10498" spans="1:4" ht="45" x14ac:dyDescent="0.25">
      <c r="A10498" s="11" t="s">
        <v>35214</v>
      </c>
      <c r="B10498" s="11" t="s">
        <v>64945</v>
      </c>
      <c r="C10498" s="12" t="s">
        <v>35213</v>
      </c>
      <c r="D10498" s="11" t="s">
        <v>19560</v>
      </c>
    </row>
    <row r="10499" spans="1:4" ht="45" x14ac:dyDescent="0.25">
      <c r="A10499" s="11" t="s">
        <v>35215</v>
      </c>
      <c r="B10499" s="11" t="s">
        <v>64946</v>
      </c>
      <c r="C10499" s="12" t="s">
        <v>35216</v>
      </c>
      <c r="D10499" s="11" t="s">
        <v>19560</v>
      </c>
    </row>
    <row r="10500" spans="1:4" ht="45" x14ac:dyDescent="0.25">
      <c r="A10500" s="11" t="s">
        <v>35217</v>
      </c>
      <c r="B10500" s="11" t="s">
        <v>64947</v>
      </c>
      <c r="C10500" s="12" t="s">
        <v>35216</v>
      </c>
      <c r="D10500" s="11" t="s">
        <v>19560</v>
      </c>
    </row>
    <row r="10501" spans="1:4" ht="45" x14ac:dyDescent="0.25">
      <c r="A10501" s="11" t="s">
        <v>35218</v>
      </c>
      <c r="B10501" s="11" t="s">
        <v>64948</v>
      </c>
      <c r="C10501" s="12" t="s">
        <v>35219</v>
      </c>
      <c r="D10501" s="11" t="s">
        <v>19560</v>
      </c>
    </row>
    <row r="10502" spans="1:4" ht="45" x14ac:dyDescent="0.25">
      <c r="A10502" s="11" t="s">
        <v>35220</v>
      </c>
      <c r="B10502" s="11" t="s">
        <v>64949</v>
      </c>
      <c r="C10502" s="12" t="s">
        <v>35221</v>
      </c>
      <c r="D10502" s="11" t="s">
        <v>19560</v>
      </c>
    </row>
    <row r="10503" spans="1:4" ht="45" x14ac:dyDescent="0.25">
      <c r="A10503" s="11" t="s">
        <v>35222</v>
      </c>
      <c r="B10503" s="11" t="s">
        <v>64950</v>
      </c>
      <c r="C10503" s="12" t="s">
        <v>35219</v>
      </c>
      <c r="D10503" s="11" t="s">
        <v>19560</v>
      </c>
    </row>
    <row r="10504" spans="1:4" ht="45" x14ac:dyDescent="0.25">
      <c r="A10504" s="11" t="s">
        <v>35223</v>
      </c>
      <c r="B10504" s="11" t="s">
        <v>64951</v>
      </c>
      <c r="C10504" s="12" t="s">
        <v>35221</v>
      </c>
      <c r="D10504" s="11" t="s">
        <v>19560</v>
      </c>
    </row>
    <row r="10505" spans="1:4" ht="45" x14ac:dyDescent="0.25">
      <c r="A10505" s="11" t="s">
        <v>35224</v>
      </c>
      <c r="B10505" s="11" t="s">
        <v>64952</v>
      </c>
      <c r="C10505" s="12" t="s">
        <v>35225</v>
      </c>
      <c r="D10505" s="11" t="s">
        <v>19560</v>
      </c>
    </row>
    <row r="10506" spans="1:4" ht="45" x14ac:dyDescent="0.25">
      <c r="A10506" s="11" t="s">
        <v>35226</v>
      </c>
      <c r="B10506" s="11" t="s">
        <v>64953</v>
      </c>
      <c r="C10506" s="12" t="s">
        <v>35225</v>
      </c>
      <c r="D10506" s="11" t="s">
        <v>19560</v>
      </c>
    </row>
    <row r="10507" spans="1:4" ht="45" x14ac:dyDescent="0.25">
      <c r="A10507" s="11" t="s">
        <v>35227</v>
      </c>
      <c r="B10507" s="11" t="s">
        <v>64954</v>
      </c>
      <c r="C10507" s="12" t="s">
        <v>35228</v>
      </c>
      <c r="D10507" s="11" t="s">
        <v>19560</v>
      </c>
    </row>
    <row r="10508" spans="1:4" ht="45" x14ac:dyDescent="0.25">
      <c r="A10508" s="11" t="s">
        <v>35229</v>
      </c>
      <c r="B10508" s="11" t="s">
        <v>64955</v>
      </c>
      <c r="C10508" s="12" t="s">
        <v>35228</v>
      </c>
      <c r="D10508" s="11" t="s">
        <v>19560</v>
      </c>
    </row>
    <row r="10509" spans="1:4" ht="30" x14ac:dyDescent="0.25">
      <c r="A10509" s="11" t="s">
        <v>35230</v>
      </c>
      <c r="B10509" s="11" t="s">
        <v>64956</v>
      </c>
      <c r="C10509" s="12" t="s">
        <v>35231</v>
      </c>
      <c r="D10509" s="11" t="s">
        <v>19560</v>
      </c>
    </row>
    <row r="10510" spans="1:4" ht="30" x14ac:dyDescent="0.25">
      <c r="A10510" s="11" t="s">
        <v>35232</v>
      </c>
      <c r="B10510" s="11" t="s">
        <v>64957</v>
      </c>
      <c r="C10510" s="12" t="s">
        <v>35231</v>
      </c>
      <c r="D10510" s="11" t="s">
        <v>19560</v>
      </c>
    </row>
    <row r="10511" spans="1:4" ht="30" x14ac:dyDescent="0.25">
      <c r="A10511" s="11" t="s">
        <v>35233</v>
      </c>
      <c r="B10511" s="11" t="s">
        <v>64958</v>
      </c>
      <c r="C10511" s="12" t="s">
        <v>35234</v>
      </c>
      <c r="D10511" s="11" t="s">
        <v>19560</v>
      </c>
    </row>
    <row r="10512" spans="1:4" ht="30" x14ac:dyDescent="0.25">
      <c r="A10512" s="11" t="s">
        <v>35235</v>
      </c>
      <c r="B10512" s="11" t="s">
        <v>64959</v>
      </c>
      <c r="C10512" s="12" t="s">
        <v>35234</v>
      </c>
      <c r="D10512" s="11" t="s">
        <v>19560</v>
      </c>
    </row>
    <row r="10513" spans="1:4" ht="30" x14ac:dyDescent="0.25">
      <c r="A10513" s="11" t="s">
        <v>35236</v>
      </c>
      <c r="B10513" s="11" t="s">
        <v>64960</v>
      </c>
      <c r="C10513" s="12" t="s">
        <v>35237</v>
      </c>
      <c r="D10513" s="11" t="s">
        <v>19560</v>
      </c>
    </row>
    <row r="10514" spans="1:4" ht="30" x14ac:dyDescent="0.25">
      <c r="A10514" s="11" t="s">
        <v>35238</v>
      </c>
      <c r="B10514" s="11" t="s">
        <v>64961</v>
      </c>
      <c r="C10514" s="12" t="s">
        <v>35237</v>
      </c>
      <c r="D10514" s="11" t="s">
        <v>19560</v>
      </c>
    </row>
    <row r="10515" spans="1:4" ht="30" x14ac:dyDescent="0.25">
      <c r="A10515" s="11" t="s">
        <v>35239</v>
      </c>
      <c r="B10515" s="11" t="s">
        <v>64962</v>
      </c>
      <c r="C10515" s="12" t="s">
        <v>35240</v>
      </c>
      <c r="D10515" s="11" t="s">
        <v>19560</v>
      </c>
    </row>
    <row r="10516" spans="1:4" ht="30" x14ac:dyDescent="0.25">
      <c r="A10516" s="11" t="s">
        <v>35241</v>
      </c>
      <c r="B10516" s="11" t="s">
        <v>64963</v>
      </c>
      <c r="C10516" s="12" t="s">
        <v>35240</v>
      </c>
      <c r="D10516" s="11" t="s">
        <v>19560</v>
      </c>
    </row>
    <row r="10517" spans="1:4" ht="45" x14ac:dyDescent="0.25">
      <c r="A10517" s="11" t="s">
        <v>35242</v>
      </c>
      <c r="B10517" s="11" t="s">
        <v>64964</v>
      </c>
      <c r="C10517" s="12" t="s">
        <v>35243</v>
      </c>
      <c r="D10517" s="11" t="s">
        <v>19560</v>
      </c>
    </row>
    <row r="10518" spans="1:4" ht="45" x14ac:dyDescent="0.25">
      <c r="A10518" s="11" t="s">
        <v>35244</v>
      </c>
      <c r="B10518" s="11" t="s">
        <v>64965</v>
      </c>
      <c r="C10518" s="12" t="s">
        <v>35243</v>
      </c>
      <c r="D10518" s="11" t="s">
        <v>19560</v>
      </c>
    </row>
    <row r="10519" spans="1:4" ht="45" x14ac:dyDescent="0.25">
      <c r="A10519" s="11" t="s">
        <v>35245</v>
      </c>
      <c r="B10519" s="11" t="s">
        <v>64966</v>
      </c>
      <c r="C10519" s="12" t="s">
        <v>35246</v>
      </c>
      <c r="D10519" s="11" t="s">
        <v>19560</v>
      </c>
    </row>
    <row r="10520" spans="1:4" ht="45" x14ac:dyDescent="0.25">
      <c r="A10520" s="11" t="s">
        <v>35247</v>
      </c>
      <c r="B10520" s="11" t="s">
        <v>64967</v>
      </c>
      <c r="C10520" s="12" t="s">
        <v>35246</v>
      </c>
      <c r="D10520" s="11" t="s">
        <v>19560</v>
      </c>
    </row>
    <row r="10521" spans="1:4" ht="45" x14ac:dyDescent="0.25">
      <c r="A10521" s="11" t="s">
        <v>35248</v>
      </c>
      <c r="B10521" s="11" t="s">
        <v>64968</v>
      </c>
      <c r="C10521" s="12" t="s">
        <v>35249</v>
      </c>
      <c r="D10521" s="11" t="s">
        <v>19560</v>
      </c>
    </row>
    <row r="10522" spans="1:4" ht="45" x14ac:dyDescent="0.25">
      <c r="A10522" s="11" t="s">
        <v>35250</v>
      </c>
      <c r="B10522" s="11" t="s">
        <v>64969</v>
      </c>
      <c r="C10522" s="12" t="s">
        <v>35249</v>
      </c>
      <c r="D10522" s="11" t="s">
        <v>19560</v>
      </c>
    </row>
    <row r="10523" spans="1:4" ht="45" x14ac:dyDescent="0.25">
      <c r="A10523" s="11" t="s">
        <v>35251</v>
      </c>
      <c r="B10523" s="11" t="s">
        <v>64970</v>
      </c>
      <c r="C10523" s="12" t="s">
        <v>35252</v>
      </c>
      <c r="D10523" s="11" t="s">
        <v>19560</v>
      </c>
    </row>
    <row r="10524" spans="1:4" ht="45" x14ac:dyDescent="0.25">
      <c r="A10524" s="11" t="s">
        <v>35253</v>
      </c>
      <c r="B10524" s="11" t="s">
        <v>64971</v>
      </c>
      <c r="C10524" s="12" t="s">
        <v>35252</v>
      </c>
      <c r="D10524" s="11" t="s">
        <v>19560</v>
      </c>
    </row>
    <row r="10525" spans="1:4" ht="45" x14ac:dyDescent="0.25">
      <c r="A10525" s="11" t="s">
        <v>35254</v>
      </c>
      <c r="B10525" s="11" t="s">
        <v>64972</v>
      </c>
      <c r="C10525" s="12" t="s">
        <v>35255</v>
      </c>
      <c r="D10525" s="11" t="s">
        <v>19560</v>
      </c>
    </row>
    <row r="10526" spans="1:4" ht="45" x14ac:dyDescent="0.25">
      <c r="A10526" s="11" t="s">
        <v>35256</v>
      </c>
      <c r="B10526" s="11" t="s">
        <v>64973</v>
      </c>
      <c r="C10526" s="12" t="s">
        <v>35255</v>
      </c>
      <c r="D10526" s="11" t="s">
        <v>19560</v>
      </c>
    </row>
    <row r="10527" spans="1:4" ht="45" x14ac:dyDescent="0.25">
      <c r="A10527" s="11" t="s">
        <v>35257</v>
      </c>
      <c r="B10527" s="11" t="s">
        <v>64974</v>
      </c>
      <c r="C10527" s="12" t="s">
        <v>35258</v>
      </c>
      <c r="D10527" s="11" t="s">
        <v>19560</v>
      </c>
    </row>
    <row r="10528" spans="1:4" ht="45" x14ac:dyDescent="0.25">
      <c r="A10528" s="11" t="s">
        <v>35259</v>
      </c>
      <c r="B10528" s="11" t="s">
        <v>64975</v>
      </c>
      <c r="C10528" s="12" t="s">
        <v>35258</v>
      </c>
      <c r="D10528" s="11" t="s">
        <v>19560</v>
      </c>
    </row>
    <row r="10529" spans="1:4" ht="45" x14ac:dyDescent="0.25">
      <c r="A10529" s="11" t="s">
        <v>35260</v>
      </c>
      <c r="B10529" s="11" t="s">
        <v>64976</v>
      </c>
      <c r="C10529" s="12" t="s">
        <v>35261</v>
      </c>
      <c r="D10529" s="11" t="s">
        <v>19560</v>
      </c>
    </row>
    <row r="10530" spans="1:4" ht="45" x14ac:dyDescent="0.25">
      <c r="A10530" s="11" t="s">
        <v>35262</v>
      </c>
      <c r="B10530" s="11" t="s">
        <v>64977</v>
      </c>
      <c r="C10530" s="12" t="s">
        <v>35261</v>
      </c>
      <c r="D10530" s="11" t="s">
        <v>19560</v>
      </c>
    </row>
    <row r="10531" spans="1:4" ht="60" x14ac:dyDescent="0.25">
      <c r="A10531" s="11" t="s">
        <v>35263</v>
      </c>
      <c r="B10531" s="11" t="s">
        <v>64978</v>
      </c>
      <c r="C10531" s="12" t="s">
        <v>35264</v>
      </c>
      <c r="D10531" s="11" t="s">
        <v>19560</v>
      </c>
    </row>
    <row r="10532" spans="1:4" ht="60" x14ac:dyDescent="0.25">
      <c r="A10532" s="11" t="s">
        <v>35265</v>
      </c>
      <c r="B10532" s="11" t="s">
        <v>64979</v>
      </c>
      <c r="C10532" s="12" t="s">
        <v>35264</v>
      </c>
      <c r="D10532" s="11" t="s">
        <v>19560</v>
      </c>
    </row>
    <row r="10533" spans="1:4" ht="60" x14ac:dyDescent="0.25">
      <c r="A10533" s="11" t="s">
        <v>35266</v>
      </c>
      <c r="B10533" s="11" t="s">
        <v>64980</v>
      </c>
      <c r="C10533" s="12" t="s">
        <v>35267</v>
      </c>
      <c r="D10533" s="11" t="s">
        <v>19560</v>
      </c>
    </row>
    <row r="10534" spans="1:4" ht="60" x14ac:dyDescent="0.25">
      <c r="A10534" s="11" t="s">
        <v>35268</v>
      </c>
      <c r="B10534" s="11" t="s">
        <v>64981</v>
      </c>
      <c r="C10534" s="12" t="s">
        <v>35267</v>
      </c>
      <c r="D10534" s="11" t="s">
        <v>19560</v>
      </c>
    </row>
    <row r="10535" spans="1:4" ht="45" x14ac:dyDescent="0.25">
      <c r="A10535" s="11" t="s">
        <v>35269</v>
      </c>
      <c r="B10535" s="11" t="s">
        <v>64982</v>
      </c>
      <c r="C10535" s="12" t="s">
        <v>35270</v>
      </c>
      <c r="D10535" s="11" t="s">
        <v>19560</v>
      </c>
    </row>
    <row r="10536" spans="1:4" ht="45" x14ac:dyDescent="0.25">
      <c r="A10536" s="11" t="s">
        <v>35271</v>
      </c>
      <c r="B10536" s="11" t="s">
        <v>64983</v>
      </c>
      <c r="C10536" s="12" t="s">
        <v>35270</v>
      </c>
      <c r="D10536" s="11" t="s">
        <v>19560</v>
      </c>
    </row>
    <row r="10537" spans="1:4" ht="45" x14ac:dyDescent="0.25">
      <c r="A10537" s="11" t="s">
        <v>35272</v>
      </c>
      <c r="B10537" s="11" t="s">
        <v>64984</v>
      </c>
      <c r="C10537" s="12" t="s">
        <v>35273</v>
      </c>
      <c r="D10537" s="11" t="s">
        <v>19560</v>
      </c>
    </row>
    <row r="10538" spans="1:4" ht="45" x14ac:dyDescent="0.25">
      <c r="A10538" s="11" t="s">
        <v>35274</v>
      </c>
      <c r="B10538" s="11" t="s">
        <v>64985</v>
      </c>
      <c r="C10538" s="12" t="s">
        <v>35273</v>
      </c>
      <c r="D10538" s="11" t="s">
        <v>19560</v>
      </c>
    </row>
    <row r="10539" spans="1:4" ht="45" x14ac:dyDescent="0.25">
      <c r="A10539" s="11" t="s">
        <v>35275</v>
      </c>
      <c r="B10539" s="11" t="s">
        <v>64986</v>
      </c>
      <c r="C10539" s="12" t="s">
        <v>35276</v>
      </c>
      <c r="D10539" s="11" t="s">
        <v>19560</v>
      </c>
    </row>
    <row r="10540" spans="1:4" ht="45" x14ac:dyDescent="0.25">
      <c r="A10540" s="11" t="s">
        <v>35277</v>
      </c>
      <c r="B10540" s="11" t="s">
        <v>64987</v>
      </c>
      <c r="C10540" s="12" t="s">
        <v>35276</v>
      </c>
      <c r="D10540" s="11" t="s">
        <v>19560</v>
      </c>
    </row>
    <row r="10541" spans="1:4" ht="30" x14ac:dyDescent="0.25">
      <c r="A10541" s="11" t="s">
        <v>35278</v>
      </c>
      <c r="B10541" s="11" t="s">
        <v>64988</v>
      </c>
      <c r="C10541" s="12" t="s">
        <v>35279</v>
      </c>
      <c r="D10541" s="11" t="s">
        <v>19560</v>
      </c>
    </row>
    <row r="10542" spans="1:4" ht="30" x14ac:dyDescent="0.25">
      <c r="A10542" s="11" t="s">
        <v>35280</v>
      </c>
      <c r="B10542" s="11" t="s">
        <v>64989</v>
      </c>
      <c r="C10542" s="12" t="s">
        <v>35279</v>
      </c>
      <c r="D10542" s="11" t="s">
        <v>19560</v>
      </c>
    </row>
    <row r="10543" spans="1:4" ht="30" x14ac:dyDescent="0.25">
      <c r="A10543" s="11" t="s">
        <v>35281</v>
      </c>
      <c r="B10543" s="11" t="s">
        <v>64990</v>
      </c>
      <c r="C10543" s="12" t="s">
        <v>35282</v>
      </c>
      <c r="D10543" s="11" t="s">
        <v>19560</v>
      </c>
    </row>
    <row r="10544" spans="1:4" ht="30" x14ac:dyDescent="0.25">
      <c r="A10544" s="11" t="s">
        <v>35283</v>
      </c>
      <c r="B10544" s="11" t="s">
        <v>64991</v>
      </c>
      <c r="C10544" s="12" t="s">
        <v>35282</v>
      </c>
      <c r="D10544" s="11" t="s">
        <v>19560</v>
      </c>
    </row>
    <row r="10545" spans="1:4" ht="45" x14ac:dyDescent="0.25">
      <c r="A10545" s="11" t="s">
        <v>35284</v>
      </c>
      <c r="B10545" s="11" t="s">
        <v>54465</v>
      </c>
      <c r="C10545" s="12" t="s">
        <v>35285</v>
      </c>
      <c r="D10545" s="11" t="s">
        <v>19560</v>
      </c>
    </row>
    <row r="10546" spans="1:4" ht="45" x14ac:dyDescent="0.25">
      <c r="A10546" s="11" t="s">
        <v>35286</v>
      </c>
      <c r="B10546" s="11" t="s">
        <v>64992</v>
      </c>
      <c r="C10546" s="12" t="s">
        <v>35285</v>
      </c>
      <c r="D10546" s="11" t="s">
        <v>19560</v>
      </c>
    </row>
    <row r="10547" spans="1:4" ht="45" x14ac:dyDescent="0.25">
      <c r="A10547" s="11" t="s">
        <v>35287</v>
      </c>
      <c r="B10547" s="11" t="s">
        <v>64993</v>
      </c>
      <c r="C10547" s="12" t="s">
        <v>35288</v>
      </c>
      <c r="D10547" s="11" t="s">
        <v>19560</v>
      </c>
    </row>
    <row r="10548" spans="1:4" ht="45" x14ac:dyDescent="0.25">
      <c r="A10548" s="11" t="s">
        <v>35289</v>
      </c>
      <c r="B10548" s="11" t="s">
        <v>64994</v>
      </c>
      <c r="C10548" s="12" t="s">
        <v>35288</v>
      </c>
      <c r="D10548" s="11" t="s">
        <v>19560</v>
      </c>
    </row>
    <row r="10549" spans="1:4" ht="45" x14ac:dyDescent="0.25">
      <c r="A10549" s="11" t="s">
        <v>35290</v>
      </c>
      <c r="B10549" s="11" t="s">
        <v>64995</v>
      </c>
      <c r="C10549" s="12" t="s">
        <v>35291</v>
      </c>
      <c r="D10549" s="11" t="s">
        <v>19560</v>
      </c>
    </row>
    <row r="10550" spans="1:4" ht="45" x14ac:dyDescent="0.25">
      <c r="A10550" s="11" t="s">
        <v>35292</v>
      </c>
      <c r="B10550" s="11" t="s">
        <v>64996</v>
      </c>
      <c r="C10550" s="12" t="s">
        <v>35291</v>
      </c>
      <c r="D10550" s="11" t="s">
        <v>19560</v>
      </c>
    </row>
    <row r="10551" spans="1:4" ht="45" x14ac:dyDescent="0.25">
      <c r="A10551" s="11" t="s">
        <v>35293</v>
      </c>
      <c r="B10551" s="11" t="s">
        <v>64997</v>
      </c>
      <c r="C10551" s="12" t="s">
        <v>35294</v>
      </c>
      <c r="D10551" s="11" t="s">
        <v>19560</v>
      </c>
    </row>
    <row r="10552" spans="1:4" ht="45" x14ac:dyDescent="0.25">
      <c r="A10552" s="11" t="s">
        <v>35295</v>
      </c>
      <c r="B10552" s="11" t="s">
        <v>64998</v>
      </c>
      <c r="C10552" s="12" t="s">
        <v>35294</v>
      </c>
      <c r="D10552" s="11" t="s">
        <v>19560</v>
      </c>
    </row>
    <row r="10553" spans="1:4" ht="45" x14ac:dyDescent="0.25">
      <c r="A10553" s="11" t="s">
        <v>35296</v>
      </c>
      <c r="B10553" s="11" t="s">
        <v>64999</v>
      </c>
      <c r="C10553" s="12" t="s">
        <v>35297</v>
      </c>
      <c r="D10553" s="11" t="s">
        <v>19560</v>
      </c>
    </row>
    <row r="10554" spans="1:4" ht="45" x14ac:dyDescent="0.25">
      <c r="A10554" s="11" t="s">
        <v>35298</v>
      </c>
      <c r="B10554" s="11" t="s">
        <v>65000</v>
      </c>
      <c r="C10554" s="12" t="s">
        <v>35297</v>
      </c>
      <c r="D10554" s="11" t="s">
        <v>19560</v>
      </c>
    </row>
    <row r="10555" spans="1:4" ht="45" x14ac:dyDescent="0.25">
      <c r="A10555" s="11" t="s">
        <v>35299</v>
      </c>
      <c r="B10555" s="11" t="s">
        <v>65001</v>
      </c>
      <c r="C10555" s="12" t="s">
        <v>35300</v>
      </c>
      <c r="D10555" s="11" t="s">
        <v>19560</v>
      </c>
    </row>
    <row r="10556" spans="1:4" ht="45" x14ac:dyDescent="0.25">
      <c r="A10556" s="11" t="s">
        <v>35301</v>
      </c>
      <c r="B10556" s="11" t="s">
        <v>65002</v>
      </c>
      <c r="C10556" s="12" t="s">
        <v>35302</v>
      </c>
      <c r="D10556" s="11" t="s">
        <v>19560</v>
      </c>
    </row>
    <row r="10557" spans="1:4" ht="45" x14ac:dyDescent="0.25">
      <c r="A10557" s="11" t="s">
        <v>35303</v>
      </c>
      <c r="B10557" s="11" t="s">
        <v>65003</v>
      </c>
      <c r="C10557" s="12" t="s">
        <v>35300</v>
      </c>
      <c r="D10557" s="11" t="s">
        <v>19560</v>
      </c>
    </row>
    <row r="10558" spans="1:4" ht="45" x14ac:dyDescent="0.25">
      <c r="A10558" s="11" t="s">
        <v>35304</v>
      </c>
      <c r="B10558" s="11" t="s">
        <v>65004</v>
      </c>
      <c r="C10558" s="12" t="s">
        <v>35302</v>
      </c>
      <c r="D10558" s="11" t="s">
        <v>19560</v>
      </c>
    </row>
    <row r="10559" spans="1:4" ht="45" x14ac:dyDescent="0.25">
      <c r="A10559" s="11" t="s">
        <v>35305</v>
      </c>
      <c r="B10559" s="11" t="s">
        <v>65005</v>
      </c>
      <c r="C10559" s="12" t="s">
        <v>35306</v>
      </c>
      <c r="D10559" s="11" t="s">
        <v>19560</v>
      </c>
    </row>
    <row r="10560" spans="1:4" ht="45" x14ac:dyDescent="0.25">
      <c r="A10560" s="11" t="s">
        <v>35307</v>
      </c>
      <c r="B10560" s="11" t="s">
        <v>65006</v>
      </c>
      <c r="C10560" s="12" t="s">
        <v>35308</v>
      </c>
      <c r="D10560" s="11" t="s">
        <v>19560</v>
      </c>
    </row>
    <row r="10561" spans="1:4" ht="45" x14ac:dyDescent="0.25">
      <c r="A10561" s="11" t="s">
        <v>35309</v>
      </c>
      <c r="B10561" s="11" t="s">
        <v>65007</v>
      </c>
      <c r="C10561" s="12" t="s">
        <v>35306</v>
      </c>
      <c r="D10561" s="11" t="s">
        <v>19560</v>
      </c>
    </row>
    <row r="10562" spans="1:4" ht="45" x14ac:dyDescent="0.25">
      <c r="A10562" s="11" t="s">
        <v>35310</v>
      </c>
      <c r="B10562" s="11" t="s">
        <v>65008</v>
      </c>
      <c r="C10562" s="12" t="s">
        <v>35308</v>
      </c>
      <c r="D10562" s="11" t="s">
        <v>19560</v>
      </c>
    </row>
    <row r="10563" spans="1:4" ht="30" x14ac:dyDescent="0.25">
      <c r="A10563" s="11" t="s">
        <v>35311</v>
      </c>
      <c r="B10563" s="11" t="s">
        <v>65009</v>
      </c>
      <c r="C10563" s="12" t="s">
        <v>35312</v>
      </c>
      <c r="D10563" s="11" t="s">
        <v>19560</v>
      </c>
    </row>
    <row r="10564" spans="1:4" ht="30" x14ac:dyDescent="0.25">
      <c r="A10564" s="11" t="s">
        <v>35313</v>
      </c>
      <c r="B10564" s="11" t="s">
        <v>65010</v>
      </c>
      <c r="C10564" s="12" t="s">
        <v>35312</v>
      </c>
      <c r="D10564" s="11" t="s">
        <v>19560</v>
      </c>
    </row>
    <row r="10565" spans="1:4" ht="30" x14ac:dyDescent="0.25">
      <c r="A10565" s="11" t="s">
        <v>35314</v>
      </c>
      <c r="B10565" s="11" t="s">
        <v>65011</v>
      </c>
      <c r="C10565" s="12" t="s">
        <v>35315</v>
      </c>
      <c r="D10565" s="11" t="s">
        <v>19560</v>
      </c>
    </row>
    <row r="10566" spans="1:4" ht="30" x14ac:dyDescent="0.25">
      <c r="A10566" s="11" t="s">
        <v>35316</v>
      </c>
      <c r="B10566" s="11" t="s">
        <v>65012</v>
      </c>
      <c r="C10566" s="12" t="s">
        <v>35315</v>
      </c>
      <c r="D10566" s="11" t="s">
        <v>19560</v>
      </c>
    </row>
    <row r="10567" spans="1:4" ht="30" x14ac:dyDescent="0.25">
      <c r="A10567" s="11" t="s">
        <v>35317</v>
      </c>
      <c r="B10567" s="11" t="s">
        <v>65013</v>
      </c>
      <c r="C10567" s="12" t="s">
        <v>35318</v>
      </c>
      <c r="D10567" s="11" t="s">
        <v>19560</v>
      </c>
    </row>
    <row r="10568" spans="1:4" ht="30" x14ac:dyDescent="0.25">
      <c r="A10568" s="11" t="s">
        <v>35319</v>
      </c>
      <c r="B10568" s="11" t="s">
        <v>65014</v>
      </c>
      <c r="C10568" s="12" t="s">
        <v>35318</v>
      </c>
      <c r="D10568" s="11" t="s">
        <v>19560</v>
      </c>
    </row>
    <row r="10569" spans="1:4" ht="30" x14ac:dyDescent="0.25">
      <c r="A10569" s="11" t="s">
        <v>35320</v>
      </c>
      <c r="B10569" s="11" t="s">
        <v>65015</v>
      </c>
      <c r="C10569" s="12" t="s">
        <v>35321</v>
      </c>
      <c r="D10569" s="11" t="s">
        <v>19560</v>
      </c>
    </row>
    <row r="10570" spans="1:4" ht="30" x14ac:dyDescent="0.25">
      <c r="A10570" s="11" t="s">
        <v>35322</v>
      </c>
      <c r="B10570" s="11" t="s">
        <v>65016</v>
      </c>
      <c r="C10570" s="12" t="s">
        <v>35321</v>
      </c>
      <c r="D10570" s="11" t="s">
        <v>19560</v>
      </c>
    </row>
    <row r="10571" spans="1:4" ht="45" x14ac:dyDescent="0.25">
      <c r="A10571" s="11" t="s">
        <v>35323</v>
      </c>
      <c r="B10571" s="11" t="s">
        <v>65017</v>
      </c>
      <c r="C10571" s="12" t="s">
        <v>35324</v>
      </c>
      <c r="D10571" s="11" t="s">
        <v>19560</v>
      </c>
    </row>
    <row r="10572" spans="1:4" ht="45" x14ac:dyDescent="0.25">
      <c r="A10572" s="11" t="s">
        <v>35325</v>
      </c>
      <c r="B10572" s="11" t="s">
        <v>65018</v>
      </c>
      <c r="C10572" s="12" t="s">
        <v>35324</v>
      </c>
      <c r="D10572" s="11" t="s">
        <v>19560</v>
      </c>
    </row>
    <row r="10573" spans="1:4" ht="45" x14ac:dyDescent="0.25">
      <c r="A10573" s="11" t="s">
        <v>35326</v>
      </c>
      <c r="B10573" s="11" t="s">
        <v>65019</v>
      </c>
      <c r="C10573" s="12" t="s">
        <v>35327</v>
      </c>
      <c r="D10573" s="11" t="s">
        <v>19560</v>
      </c>
    </row>
    <row r="10574" spans="1:4" ht="45" x14ac:dyDescent="0.25">
      <c r="A10574" s="11" t="s">
        <v>35328</v>
      </c>
      <c r="B10574" s="11" t="s">
        <v>65020</v>
      </c>
      <c r="C10574" s="12" t="s">
        <v>35327</v>
      </c>
      <c r="D10574" s="11" t="s">
        <v>19560</v>
      </c>
    </row>
    <row r="10575" spans="1:4" ht="45" x14ac:dyDescent="0.25">
      <c r="A10575" s="11" t="s">
        <v>35329</v>
      </c>
      <c r="B10575" s="11" t="s">
        <v>65021</v>
      </c>
      <c r="C10575" s="12" t="s">
        <v>35330</v>
      </c>
      <c r="D10575" s="11" t="s">
        <v>19560</v>
      </c>
    </row>
    <row r="10576" spans="1:4" ht="45" x14ac:dyDescent="0.25">
      <c r="A10576" s="11" t="s">
        <v>35331</v>
      </c>
      <c r="B10576" s="11" t="s">
        <v>65022</v>
      </c>
      <c r="C10576" s="12" t="s">
        <v>35330</v>
      </c>
      <c r="D10576" s="11" t="s">
        <v>19560</v>
      </c>
    </row>
    <row r="10577" spans="1:4" ht="45" x14ac:dyDescent="0.25">
      <c r="A10577" s="11" t="s">
        <v>35332</v>
      </c>
      <c r="B10577" s="11" t="s">
        <v>65023</v>
      </c>
      <c r="C10577" s="12" t="s">
        <v>35333</v>
      </c>
      <c r="D10577" s="11" t="s">
        <v>19560</v>
      </c>
    </row>
    <row r="10578" spans="1:4" ht="45" x14ac:dyDescent="0.25">
      <c r="A10578" s="11" t="s">
        <v>35334</v>
      </c>
      <c r="B10578" s="11" t="s">
        <v>65024</v>
      </c>
      <c r="C10578" s="12" t="s">
        <v>35333</v>
      </c>
      <c r="D10578" s="11" t="s">
        <v>19560</v>
      </c>
    </row>
    <row r="10579" spans="1:4" ht="45" x14ac:dyDescent="0.25">
      <c r="A10579" s="11" t="s">
        <v>35335</v>
      </c>
      <c r="B10579" s="11" t="s">
        <v>65025</v>
      </c>
      <c r="C10579" s="12" t="s">
        <v>35336</v>
      </c>
      <c r="D10579" s="11" t="s">
        <v>19560</v>
      </c>
    </row>
    <row r="10580" spans="1:4" ht="45" x14ac:dyDescent="0.25">
      <c r="A10580" s="11" t="s">
        <v>35337</v>
      </c>
      <c r="B10580" s="11" t="s">
        <v>65026</v>
      </c>
      <c r="C10580" s="12" t="s">
        <v>35336</v>
      </c>
      <c r="D10580" s="11" t="s">
        <v>19560</v>
      </c>
    </row>
    <row r="10581" spans="1:4" ht="45" x14ac:dyDescent="0.25">
      <c r="A10581" s="11" t="s">
        <v>35338</v>
      </c>
      <c r="B10581" s="11" t="s">
        <v>65027</v>
      </c>
      <c r="C10581" s="12" t="s">
        <v>35339</v>
      </c>
      <c r="D10581" s="11" t="s">
        <v>19560</v>
      </c>
    </row>
    <row r="10582" spans="1:4" ht="45" x14ac:dyDescent="0.25">
      <c r="A10582" s="11" t="s">
        <v>35340</v>
      </c>
      <c r="B10582" s="11" t="s">
        <v>65028</v>
      </c>
      <c r="C10582" s="12" t="s">
        <v>35339</v>
      </c>
      <c r="D10582" s="11" t="s">
        <v>19560</v>
      </c>
    </row>
    <row r="10583" spans="1:4" ht="45" x14ac:dyDescent="0.25">
      <c r="A10583" s="11" t="s">
        <v>35341</v>
      </c>
      <c r="B10583" s="11" t="s">
        <v>65029</v>
      </c>
      <c r="C10583" s="12" t="s">
        <v>35342</v>
      </c>
      <c r="D10583" s="11" t="s">
        <v>19560</v>
      </c>
    </row>
    <row r="10584" spans="1:4" ht="45" x14ac:dyDescent="0.25">
      <c r="A10584" s="11" t="s">
        <v>35343</v>
      </c>
      <c r="B10584" s="11" t="s">
        <v>65030</v>
      </c>
      <c r="C10584" s="12" t="s">
        <v>35342</v>
      </c>
      <c r="D10584" s="11" t="s">
        <v>19560</v>
      </c>
    </row>
    <row r="10585" spans="1:4" ht="60" x14ac:dyDescent="0.25">
      <c r="A10585" s="11" t="s">
        <v>35344</v>
      </c>
      <c r="B10585" s="11" t="s">
        <v>65031</v>
      </c>
      <c r="C10585" s="12" t="s">
        <v>35345</v>
      </c>
      <c r="D10585" s="11" t="s">
        <v>19560</v>
      </c>
    </row>
    <row r="10586" spans="1:4" ht="60" x14ac:dyDescent="0.25">
      <c r="A10586" s="11" t="s">
        <v>35346</v>
      </c>
      <c r="B10586" s="11" t="s">
        <v>65032</v>
      </c>
      <c r="C10586" s="12" t="s">
        <v>35345</v>
      </c>
      <c r="D10586" s="11" t="s">
        <v>19560</v>
      </c>
    </row>
    <row r="10587" spans="1:4" ht="60" x14ac:dyDescent="0.25">
      <c r="A10587" s="11" t="s">
        <v>35347</v>
      </c>
      <c r="B10587" s="11" t="s">
        <v>65033</v>
      </c>
      <c r="C10587" s="12" t="s">
        <v>35348</v>
      </c>
      <c r="D10587" s="11" t="s">
        <v>19560</v>
      </c>
    </row>
    <row r="10588" spans="1:4" ht="60" x14ac:dyDescent="0.25">
      <c r="A10588" s="11" t="s">
        <v>35349</v>
      </c>
      <c r="B10588" s="11" t="s">
        <v>65034</v>
      </c>
      <c r="C10588" s="12" t="s">
        <v>35348</v>
      </c>
      <c r="D10588" s="11" t="s">
        <v>19560</v>
      </c>
    </row>
    <row r="10589" spans="1:4" ht="30" x14ac:dyDescent="0.25">
      <c r="A10589" s="11" t="s">
        <v>35350</v>
      </c>
      <c r="B10589" s="11" t="s">
        <v>65035</v>
      </c>
      <c r="C10589" s="12" t="s">
        <v>35351</v>
      </c>
      <c r="D10589" s="11" t="s">
        <v>19560</v>
      </c>
    </row>
    <row r="10590" spans="1:4" ht="30" x14ac:dyDescent="0.25">
      <c r="A10590" s="11" t="s">
        <v>35352</v>
      </c>
      <c r="B10590" s="11" t="s">
        <v>65036</v>
      </c>
      <c r="C10590" s="12" t="s">
        <v>35351</v>
      </c>
      <c r="D10590" s="11" t="s">
        <v>19560</v>
      </c>
    </row>
    <row r="10591" spans="1:4" ht="45" x14ac:dyDescent="0.25">
      <c r="A10591" s="11" t="s">
        <v>35353</v>
      </c>
      <c r="B10591" s="11" t="s">
        <v>65037</v>
      </c>
      <c r="C10591" s="12" t="s">
        <v>35354</v>
      </c>
      <c r="D10591" s="11" t="s">
        <v>19560</v>
      </c>
    </row>
    <row r="10592" spans="1:4" ht="45" x14ac:dyDescent="0.25">
      <c r="A10592" s="11" t="s">
        <v>35355</v>
      </c>
      <c r="B10592" s="11" t="s">
        <v>65038</v>
      </c>
      <c r="C10592" s="12" t="s">
        <v>35354</v>
      </c>
      <c r="D10592" s="11" t="s">
        <v>19560</v>
      </c>
    </row>
    <row r="10593" spans="1:4" ht="45" x14ac:dyDescent="0.25">
      <c r="A10593" s="11" t="s">
        <v>35356</v>
      </c>
      <c r="B10593" s="11" t="s">
        <v>65039</v>
      </c>
      <c r="C10593" s="12" t="s">
        <v>35357</v>
      </c>
      <c r="D10593" s="11" t="s">
        <v>19560</v>
      </c>
    </row>
    <row r="10594" spans="1:4" ht="45" x14ac:dyDescent="0.25">
      <c r="A10594" s="11" t="s">
        <v>35358</v>
      </c>
      <c r="B10594" s="11" t="s">
        <v>65040</v>
      </c>
      <c r="C10594" s="12" t="s">
        <v>35357</v>
      </c>
      <c r="D10594" s="11" t="s">
        <v>19560</v>
      </c>
    </row>
    <row r="10595" spans="1:4" ht="45" x14ac:dyDescent="0.25">
      <c r="A10595" s="11" t="s">
        <v>35359</v>
      </c>
      <c r="B10595" s="11" t="s">
        <v>65041</v>
      </c>
      <c r="C10595" s="12" t="s">
        <v>35360</v>
      </c>
      <c r="D10595" s="11" t="s">
        <v>19560</v>
      </c>
    </row>
    <row r="10596" spans="1:4" ht="45" x14ac:dyDescent="0.25">
      <c r="A10596" s="11" t="s">
        <v>35361</v>
      </c>
      <c r="B10596" s="11" t="s">
        <v>65042</v>
      </c>
      <c r="C10596" s="12" t="s">
        <v>35360</v>
      </c>
      <c r="D10596" s="11" t="s">
        <v>19560</v>
      </c>
    </row>
    <row r="10597" spans="1:4" ht="30" x14ac:dyDescent="0.25">
      <c r="A10597" s="11" t="s">
        <v>35362</v>
      </c>
      <c r="B10597" s="11" t="s">
        <v>65043</v>
      </c>
      <c r="C10597" s="12" t="s">
        <v>35363</v>
      </c>
      <c r="D10597" s="11" t="s">
        <v>19560</v>
      </c>
    </row>
    <row r="10598" spans="1:4" ht="30" x14ac:dyDescent="0.25">
      <c r="A10598" s="11" t="s">
        <v>35364</v>
      </c>
      <c r="B10598" s="11" t="s">
        <v>65044</v>
      </c>
      <c r="C10598" s="12" t="s">
        <v>35363</v>
      </c>
      <c r="D10598" s="11" t="s">
        <v>19560</v>
      </c>
    </row>
    <row r="10599" spans="1:4" ht="45" x14ac:dyDescent="0.25">
      <c r="A10599" s="11" t="s">
        <v>35365</v>
      </c>
      <c r="B10599" s="11" t="s">
        <v>65045</v>
      </c>
      <c r="C10599" s="12" t="s">
        <v>35366</v>
      </c>
      <c r="D10599" s="11" t="s">
        <v>19560</v>
      </c>
    </row>
    <row r="10600" spans="1:4" ht="45" x14ac:dyDescent="0.25">
      <c r="A10600" s="11" t="s">
        <v>35367</v>
      </c>
      <c r="B10600" s="11" t="s">
        <v>65046</v>
      </c>
      <c r="C10600" s="12" t="s">
        <v>35366</v>
      </c>
      <c r="D10600" s="11" t="s">
        <v>19560</v>
      </c>
    </row>
    <row r="10601" spans="1:4" ht="45" x14ac:dyDescent="0.25">
      <c r="A10601" s="11" t="s">
        <v>35368</v>
      </c>
      <c r="B10601" s="11" t="s">
        <v>65047</v>
      </c>
      <c r="C10601" s="12" t="s">
        <v>35369</v>
      </c>
      <c r="D10601" s="11" t="s">
        <v>19560</v>
      </c>
    </row>
    <row r="10602" spans="1:4" ht="45" x14ac:dyDescent="0.25">
      <c r="A10602" s="11" t="s">
        <v>35370</v>
      </c>
      <c r="B10602" s="11" t="s">
        <v>65048</v>
      </c>
      <c r="C10602" s="12" t="s">
        <v>35369</v>
      </c>
      <c r="D10602" s="11" t="s">
        <v>19560</v>
      </c>
    </row>
    <row r="10603" spans="1:4" ht="45" x14ac:dyDescent="0.25">
      <c r="A10603" s="11" t="s">
        <v>35371</v>
      </c>
      <c r="B10603" s="11" t="s">
        <v>65049</v>
      </c>
      <c r="C10603" s="12" t="s">
        <v>35372</v>
      </c>
      <c r="D10603" s="11" t="s">
        <v>19560</v>
      </c>
    </row>
    <row r="10604" spans="1:4" ht="45" x14ac:dyDescent="0.25">
      <c r="A10604" s="11" t="s">
        <v>35373</v>
      </c>
      <c r="B10604" s="11" t="s">
        <v>65050</v>
      </c>
      <c r="C10604" s="12" t="s">
        <v>35372</v>
      </c>
      <c r="D10604" s="11" t="s">
        <v>19560</v>
      </c>
    </row>
    <row r="10605" spans="1:4" ht="45" x14ac:dyDescent="0.25">
      <c r="A10605" s="11" t="s">
        <v>35374</v>
      </c>
      <c r="B10605" s="11" t="s">
        <v>65051</v>
      </c>
      <c r="C10605" s="12" t="s">
        <v>35375</v>
      </c>
      <c r="D10605" s="11" t="s">
        <v>19560</v>
      </c>
    </row>
    <row r="10606" spans="1:4" ht="45" x14ac:dyDescent="0.25">
      <c r="A10606" s="11" t="s">
        <v>35376</v>
      </c>
      <c r="B10606" s="11" t="s">
        <v>65052</v>
      </c>
      <c r="C10606" s="12" t="s">
        <v>35375</v>
      </c>
      <c r="D10606" s="11" t="s">
        <v>19560</v>
      </c>
    </row>
    <row r="10607" spans="1:4" ht="45" x14ac:dyDescent="0.25">
      <c r="A10607" s="11" t="s">
        <v>35377</v>
      </c>
      <c r="B10607" s="11" t="s">
        <v>54466</v>
      </c>
      <c r="C10607" s="12" t="s">
        <v>35378</v>
      </c>
      <c r="D10607" s="11" t="s">
        <v>19560</v>
      </c>
    </row>
    <row r="10608" spans="1:4" ht="45" x14ac:dyDescent="0.25">
      <c r="A10608" s="11" t="s">
        <v>35379</v>
      </c>
      <c r="B10608" s="11" t="s">
        <v>65053</v>
      </c>
      <c r="C10608" s="12" t="s">
        <v>35378</v>
      </c>
      <c r="D10608" s="11" t="s">
        <v>19560</v>
      </c>
    </row>
    <row r="10609" spans="1:4" ht="45" x14ac:dyDescent="0.25">
      <c r="A10609" s="11" t="s">
        <v>35380</v>
      </c>
      <c r="B10609" s="11" t="s">
        <v>65054</v>
      </c>
      <c r="C10609" s="12" t="s">
        <v>35381</v>
      </c>
      <c r="D10609" s="11" t="s">
        <v>19560</v>
      </c>
    </row>
    <row r="10610" spans="1:4" ht="45" x14ac:dyDescent="0.25">
      <c r="A10610" s="11" t="s">
        <v>35382</v>
      </c>
      <c r="B10610" s="11" t="s">
        <v>65055</v>
      </c>
      <c r="C10610" s="12" t="s">
        <v>35383</v>
      </c>
      <c r="D10610" s="11" t="s">
        <v>19560</v>
      </c>
    </row>
    <row r="10611" spans="1:4" ht="45" x14ac:dyDescent="0.25">
      <c r="A10611" s="11" t="s">
        <v>35384</v>
      </c>
      <c r="B10611" s="11" t="s">
        <v>65056</v>
      </c>
      <c r="C10611" s="12" t="s">
        <v>35381</v>
      </c>
      <c r="D10611" s="11" t="s">
        <v>19560</v>
      </c>
    </row>
    <row r="10612" spans="1:4" ht="45" x14ac:dyDescent="0.25">
      <c r="A10612" s="11" t="s">
        <v>35385</v>
      </c>
      <c r="B10612" s="11" t="s">
        <v>65057</v>
      </c>
      <c r="C10612" s="12" t="s">
        <v>35383</v>
      </c>
      <c r="D10612" s="11" t="s">
        <v>19560</v>
      </c>
    </row>
    <row r="10613" spans="1:4" ht="45" x14ac:dyDescent="0.25">
      <c r="A10613" s="11" t="s">
        <v>35386</v>
      </c>
      <c r="B10613" s="11" t="s">
        <v>65058</v>
      </c>
      <c r="C10613" s="12" t="s">
        <v>35387</v>
      </c>
      <c r="D10613" s="11" t="s">
        <v>19560</v>
      </c>
    </row>
    <row r="10614" spans="1:4" ht="45" x14ac:dyDescent="0.25">
      <c r="A10614" s="11" t="s">
        <v>35388</v>
      </c>
      <c r="B10614" s="11" t="s">
        <v>65059</v>
      </c>
      <c r="C10614" s="12" t="s">
        <v>35389</v>
      </c>
      <c r="D10614" s="11" t="s">
        <v>19560</v>
      </c>
    </row>
    <row r="10615" spans="1:4" ht="45" x14ac:dyDescent="0.25">
      <c r="A10615" s="11" t="s">
        <v>35390</v>
      </c>
      <c r="B10615" s="11" t="s">
        <v>65060</v>
      </c>
      <c r="C10615" s="12" t="s">
        <v>35387</v>
      </c>
      <c r="D10615" s="11" t="s">
        <v>19560</v>
      </c>
    </row>
    <row r="10616" spans="1:4" ht="45" x14ac:dyDescent="0.25">
      <c r="A10616" s="11" t="s">
        <v>35391</v>
      </c>
      <c r="B10616" s="11" t="s">
        <v>65061</v>
      </c>
      <c r="C10616" s="12" t="s">
        <v>35389</v>
      </c>
      <c r="D10616" s="11" t="s">
        <v>19560</v>
      </c>
    </row>
    <row r="10617" spans="1:4" ht="30" x14ac:dyDescent="0.25">
      <c r="A10617" s="11" t="s">
        <v>35392</v>
      </c>
      <c r="B10617" s="11" t="s">
        <v>65062</v>
      </c>
      <c r="C10617" s="12" t="s">
        <v>35393</v>
      </c>
      <c r="D10617" s="11" t="s">
        <v>19560</v>
      </c>
    </row>
    <row r="10618" spans="1:4" ht="30" x14ac:dyDescent="0.25">
      <c r="A10618" s="11" t="s">
        <v>35394</v>
      </c>
      <c r="B10618" s="11" t="s">
        <v>65063</v>
      </c>
      <c r="C10618" s="12" t="s">
        <v>35393</v>
      </c>
      <c r="D10618" s="11" t="s">
        <v>19560</v>
      </c>
    </row>
    <row r="10619" spans="1:4" ht="30" x14ac:dyDescent="0.25">
      <c r="A10619" s="11" t="s">
        <v>35395</v>
      </c>
      <c r="B10619" s="11" t="s">
        <v>65064</v>
      </c>
      <c r="C10619" s="12" t="s">
        <v>35396</v>
      </c>
      <c r="D10619" s="11" t="s">
        <v>19560</v>
      </c>
    </row>
    <row r="10620" spans="1:4" ht="30" x14ac:dyDescent="0.25">
      <c r="A10620" s="11" t="s">
        <v>35397</v>
      </c>
      <c r="B10620" s="11" t="s">
        <v>65065</v>
      </c>
      <c r="C10620" s="12" t="s">
        <v>35396</v>
      </c>
      <c r="D10620" s="11" t="s">
        <v>19560</v>
      </c>
    </row>
    <row r="10621" spans="1:4" ht="30" x14ac:dyDescent="0.25">
      <c r="A10621" s="11" t="s">
        <v>35398</v>
      </c>
      <c r="B10621" s="11" t="s">
        <v>65066</v>
      </c>
      <c r="C10621" s="12" t="s">
        <v>35399</v>
      </c>
      <c r="D10621" s="11" t="s">
        <v>19560</v>
      </c>
    </row>
    <row r="10622" spans="1:4" ht="30" x14ac:dyDescent="0.25">
      <c r="A10622" s="11" t="s">
        <v>35400</v>
      </c>
      <c r="B10622" s="11" t="s">
        <v>65067</v>
      </c>
      <c r="C10622" s="12" t="s">
        <v>35399</v>
      </c>
      <c r="D10622" s="11" t="s">
        <v>19560</v>
      </c>
    </row>
    <row r="10623" spans="1:4" ht="30" x14ac:dyDescent="0.25">
      <c r="A10623" s="11" t="s">
        <v>35401</v>
      </c>
      <c r="B10623" s="11" t="s">
        <v>65068</v>
      </c>
      <c r="C10623" s="12" t="s">
        <v>35402</v>
      </c>
      <c r="D10623" s="11" t="s">
        <v>19560</v>
      </c>
    </row>
    <row r="10624" spans="1:4" ht="30" x14ac:dyDescent="0.25">
      <c r="A10624" s="11" t="s">
        <v>35403</v>
      </c>
      <c r="B10624" s="11" t="s">
        <v>65069</v>
      </c>
      <c r="C10624" s="12" t="s">
        <v>35402</v>
      </c>
      <c r="D10624" s="11" t="s">
        <v>19560</v>
      </c>
    </row>
    <row r="10625" spans="1:4" ht="45" x14ac:dyDescent="0.25">
      <c r="A10625" s="11" t="s">
        <v>35404</v>
      </c>
      <c r="B10625" s="11" t="s">
        <v>65070</v>
      </c>
      <c r="C10625" s="12" t="s">
        <v>35405</v>
      </c>
      <c r="D10625" s="11" t="s">
        <v>19560</v>
      </c>
    </row>
    <row r="10626" spans="1:4" ht="45" x14ac:dyDescent="0.25">
      <c r="A10626" s="11" t="s">
        <v>35406</v>
      </c>
      <c r="B10626" s="11" t="s">
        <v>65071</v>
      </c>
      <c r="C10626" s="12" t="s">
        <v>35405</v>
      </c>
      <c r="D10626" s="11" t="s">
        <v>19560</v>
      </c>
    </row>
    <row r="10627" spans="1:4" ht="45" x14ac:dyDescent="0.25">
      <c r="A10627" s="11" t="s">
        <v>35407</v>
      </c>
      <c r="B10627" s="11" t="s">
        <v>65072</v>
      </c>
      <c r="C10627" s="12" t="s">
        <v>35408</v>
      </c>
      <c r="D10627" s="11" t="s">
        <v>19560</v>
      </c>
    </row>
    <row r="10628" spans="1:4" ht="45" x14ac:dyDescent="0.25">
      <c r="A10628" s="11" t="s">
        <v>35409</v>
      </c>
      <c r="B10628" s="11" t="s">
        <v>65073</v>
      </c>
      <c r="C10628" s="12" t="s">
        <v>35408</v>
      </c>
      <c r="D10628" s="11" t="s">
        <v>19560</v>
      </c>
    </row>
    <row r="10629" spans="1:4" ht="45" x14ac:dyDescent="0.25">
      <c r="A10629" s="11" t="s">
        <v>35410</v>
      </c>
      <c r="B10629" s="11" t="s">
        <v>65074</v>
      </c>
      <c r="C10629" s="12" t="s">
        <v>35411</v>
      </c>
      <c r="D10629" s="11" t="s">
        <v>19560</v>
      </c>
    </row>
    <row r="10630" spans="1:4" ht="45" x14ac:dyDescent="0.25">
      <c r="A10630" s="11" t="s">
        <v>35412</v>
      </c>
      <c r="B10630" s="11" t="s">
        <v>65075</v>
      </c>
      <c r="C10630" s="12" t="s">
        <v>35411</v>
      </c>
      <c r="D10630" s="11" t="s">
        <v>19560</v>
      </c>
    </row>
    <row r="10631" spans="1:4" ht="45" x14ac:dyDescent="0.25">
      <c r="A10631" s="11" t="s">
        <v>35413</v>
      </c>
      <c r="B10631" s="11" t="s">
        <v>65076</v>
      </c>
      <c r="C10631" s="12" t="s">
        <v>35414</v>
      </c>
      <c r="D10631" s="11" t="s">
        <v>19560</v>
      </c>
    </row>
    <row r="10632" spans="1:4" ht="45" x14ac:dyDescent="0.25">
      <c r="A10632" s="11" t="s">
        <v>35415</v>
      </c>
      <c r="B10632" s="11" t="s">
        <v>65077</v>
      </c>
      <c r="C10632" s="12" t="s">
        <v>35414</v>
      </c>
      <c r="D10632" s="11" t="s">
        <v>19560</v>
      </c>
    </row>
    <row r="10633" spans="1:4" ht="45" x14ac:dyDescent="0.25">
      <c r="A10633" s="11" t="s">
        <v>35416</v>
      </c>
      <c r="B10633" s="11" t="s">
        <v>65078</v>
      </c>
      <c r="C10633" s="12" t="s">
        <v>35417</v>
      </c>
      <c r="D10633" s="11" t="s">
        <v>19560</v>
      </c>
    </row>
    <row r="10634" spans="1:4" ht="45" x14ac:dyDescent="0.25">
      <c r="A10634" s="11" t="s">
        <v>35418</v>
      </c>
      <c r="B10634" s="11" t="s">
        <v>65079</v>
      </c>
      <c r="C10634" s="12" t="s">
        <v>35417</v>
      </c>
      <c r="D10634" s="11" t="s">
        <v>19560</v>
      </c>
    </row>
    <row r="10635" spans="1:4" ht="45" x14ac:dyDescent="0.25">
      <c r="A10635" s="11" t="s">
        <v>35419</v>
      </c>
      <c r="B10635" s="11" t="s">
        <v>65080</v>
      </c>
      <c r="C10635" s="12" t="s">
        <v>35420</v>
      </c>
      <c r="D10635" s="11" t="s">
        <v>19560</v>
      </c>
    </row>
    <row r="10636" spans="1:4" ht="45" x14ac:dyDescent="0.25">
      <c r="A10636" s="11" t="s">
        <v>35421</v>
      </c>
      <c r="B10636" s="11" t="s">
        <v>65081</v>
      </c>
      <c r="C10636" s="12" t="s">
        <v>35420</v>
      </c>
      <c r="D10636" s="11" t="s">
        <v>19560</v>
      </c>
    </row>
    <row r="10637" spans="1:4" ht="45" x14ac:dyDescent="0.25">
      <c r="A10637" s="11" t="s">
        <v>35422</v>
      </c>
      <c r="B10637" s="11" t="s">
        <v>65082</v>
      </c>
      <c r="C10637" s="12" t="s">
        <v>35423</v>
      </c>
      <c r="D10637" s="11" t="s">
        <v>19560</v>
      </c>
    </row>
    <row r="10638" spans="1:4" ht="45" x14ac:dyDescent="0.25">
      <c r="A10638" s="11" t="s">
        <v>35424</v>
      </c>
      <c r="B10638" s="11" t="s">
        <v>65083</v>
      </c>
      <c r="C10638" s="12" t="s">
        <v>35423</v>
      </c>
      <c r="D10638" s="11" t="s">
        <v>19560</v>
      </c>
    </row>
    <row r="10639" spans="1:4" ht="60" x14ac:dyDescent="0.25">
      <c r="A10639" s="11" t="s">
        <v>35425</v>
      </c>
      <c r="B10639" s="11" t="s">
        <v>65084</v>
      </c>
      <c r="C10639" s="12" t="s">
        <v>35426</v>
      </c>
      <c r="D10639" s="11" t="s">
        <v>19560</v>
      </c>
    </row>
    <row r="10640" spans="1:4" ht="60" x14ac:dyDescent="0.25">
      <c r="A10640" s="11" t="s">
        <v>35427</v>
      </c>
      <c r="B10640" s="11" t="s">
        <v>65085</v>
      </c>
      <c r="C10640" s="12" t="s">
        <v>35426</v>
      </c>
      <c r="D10640" s="11" t="s">
        <v>19560</v>
      </c>
    </row>
    <row r="10641" spans="1:4" ht="60" x14ac:dyDescent="0.25">
      <c r="A10641" s="11" t="s">
        <v>35428</v>
      </c>
      <c r="B10641" s="11" t="s">
        <v>65086</v>
      </c>
      <c r="C10641" s="12" t="s">
        <v>35429</v>
      </c>
      <c r="D10641" s="11" t="s">
        <v>19560</v>
      </c>
    </row>
    <row r="10642" spans="1:4" ht="60" x14ac:dyDescent="0.25">
      <c r="A10642" s="11" t="s">
        <v>35430</v>
      </c>
      <c r="B10642" s="11" t="s">
        <v>65087</v>
      </c>
      <c r="C10642" s="12" t="s">
        <v>35429</v>
      </c>
      <c r="D10642" s="11" t="s">
        <v>19560</v>
      </c>
    </row>
    <row r="10643" spans="1:4" ht="45" x14ac:dyDescent="0.25">
      <c r="A10643" s="11" t="s">
        <v>35431</v>
      </c>
      <c r="B10643" s="11" t="s">
        <v>65088</v>
      </c>
      <c r="C10643" s="12" t="s">
        <v>35432</v>
      </c>
      <c r="D10643" s="11" t="s">
        <v>19560</v>
      </c>
    </row>
    <row r="10644" spans="1:4" ht="45" x14ac:dyDescent="0.25">
      <c r="A10644" s="11" t="s">
        <v>35433</v>
      </c>
      <c r="B10644" s="11" t="s">
        <v>65089</v>
      </c>
      <c r="C10644" s="12" t="s">
        <v>35432</v>
      </c>
      <c r="D10644" s="11" t="s">
        <v>19560</v>
      </c>
    </row>
    <row r="10645" spans="1:4" ht="45" x14ac:dyDescent="0.25">
      <c r="A10645" s="11" t="s">
        <v>35434</v>
      </c>
      <c r="B10645" s="11" t="s">
        <v>65090</v>
      </c>
      <c r="C10645" s="12" t="s">
        <v>35435</v>
      </c>
      <c r="D10645" s="11" t="s">
        <v>19560</v>
      </c>
    </row>
    <row r="10646" spans="1:4" ht="45" x14ac:dyDescent="0.25">
      <c r="A10646" s="11" t="s">
        <v>35436</v>
      </c>
      <c r="B10646" s="11" t="s">
        <v>65091</v>
      </c>
      <c r="C10646" s="12" t="s">
        <v>35435</v>
      </c>
      <c r="D10646" s="11" t="s">
        <v>19560</v>
      </c>
    </row>
    <row r="10647" spans="1:4" ht="45" x14ac:dyDescent="0.25">
      <c r="A10647" s="11" t="s">
        <v>35437</v>
      </c>
      <c r="B10647" s="11" t="s">
        <v>65092</v>
      </c>
      <c r="C10647" s="12" t="s">
        <v>35438</v>
      </c>
      <c r="D10647" s="11" t="s">
        <v>19560</v>
      </c>
    </row>
    <row r="10648" spans="1:4" ht="45" x14ac:dyDescent="0.25">
      <c r="A10648" s="11" t="s">
        <v>35439</v>
      </c>
      <c r="B10648" s="11" t="s">
        <v>65093</v>
      </c>
      <c r="C10648" s="12" t="s">
        <v>35438</v>
      </c>
      <c r="D10648" s="11" t="s">
        <v>19560</v>
      </c>
    </row>
    <row r="10649" spans="1:4" ht="30" x14ac:dyDescent="0.25">
      <c r="A10649" s="11" t="s">
        <v>35440</v>
      </c>
      <c r="B10649" s="11" t="s">
        <v>65094</v>
      </c>
      <c r="C10649" s="12" t="s">
        <v>35441</v>
      </c>
      <c r="D10649" s="11" t="s">
        <v>19560</v>
      </c>
    </row>
    <row r="10650" spans="1:4" ht="30" x14ac:dyDescent="0.25">
      <c r="A10650" s="11" t="s">
        <v>35442</v>
      </c>
      <c r="B10650" s="11" t="s">
        <v>65095</v>
      </c>
      <c r="C10650" s="12" t="s">
        <v>35441</v>
      </c>
      <c r="D10650" s="11" t="s">
        <v>19560</v>
      </c>
    </row>
    <row r="10651" spans="1:4" ht="30" x14ac:dyDescent="0.25">
      <c r="A10651" s="11" t="s">
        <v>35443</v>
      </c>
      <c r="B10651" s="11" t="s">
        <v>65096</v>
      </c>
      <c r="C10651" s="12" t="s">
        <v>35444</v>
      </c>
      <c r="D10651" s="11" t="s">
        <v>19560</v>
      </c>
    </row>
    <row r="10652" spans="1:4" ht="30" x14ac:dyDescent="0.25">
      <c r="A10652" s="11" t="s">
        <v>35445</v>
      </c>
      <c r="B10652" s="11" t="s">
        <v>65097</v>
      </c>
      <c r="C10652" s="12" t="s">
        <v>35444</v>
      </c>
      <c r="D10652" s="11" t="s">
        <v>19560</v>
      </c>
    </row>
    <row r="10653" spans="1:4" ht="45" x14ac:dyDescent="0.25">
      <c r="A10653" s="11" t="s">
        <v>35446</v>
      </c>
      <c r="B10653" s="11" t="s">
        <v>65098</v>
      </c>
      <c r="C10653" s="12" t="s">
        <v>35447</v>
      </c>
      <c r="D10653" s="11" t="s">
        <v>19560</v>
      </c>
    </row>
    <row r="10654" spans="1:4" ht="45" x14ac:dyDescent="0.25">
      <c r="A10654" s="11" t="s">
        <v>35448</v>
      </c>
      <c r="B10654" s="11" t="s">
        <v>65099</v>
      </c>
      <c r="C10654" s="12" t="s">
        <v>35447</v>
      </c>
      <c r="D10654" s="11" t="s">
        <v>19560</v>
      </c>
    </row>
    <row r="10655" spans="1:4" ht="45" x14ac:dyDescent="0.25">
      <c r="A10655" s="11" t="s">
        <v>35449</v>
      </c>
      <c r="B10655" s="11" t="s">
        <v>65100</v>
      </c>
      <c r="C10655" s="12" t="s">
        <v>35450</v>
      </c>
      <c r="D10655" s="11" t="s">
        <v>19560</v>
      </c>
    </row>
    <row r="10656" spans="1:4" ht="45" x14ac:dyDescent="0.25">
      <c r="A10656" s="11" t="s">
        <v>35451</v>
      </c>
      <c r="B10656" s="11" t="s">
        <v>65101</v>
      </c>
      <c r="C10656" s="12" t="s">
        <v>35450</v>
      </c>
      <c r="D10656" s="11" t="s">
        <v>19560</v>
      </c>
    </row>
    <row r="10657" spans="1:4" ht="45" x14ac:dyDescent="0.25">
      <c r="A10657" s="11" t="s">
        <v>35452</v>
      </c>
      <c r="B10657" s="11" t="s">
        <v>65102</v>
      </c>
      <c r="C10657" s="12" t="s">
        <v>35453</v>
      </c>
      <c r="D10657" s="11" t="s">
        <v>19560</v>
      </c>
    </row>
    <row r="10658" spans="1:4" ht="45" x14ac:dyDescent="0.25">
      <c r="A10658" s="11" t="s">
        <v>35454</v>
      </c>
      <c r="B10658" s="11" t="s">
        <v>65103</v>
      </c>
      <c r="C10658" s="12" t="s">
        <v>35453</v>
      </c>
      <c r="D10658" s="11" t="s">
        <v>19560</v>
      </c>
    </row>
    <row r="10659" spans="1:4" ht="45" x14ac:dyDescent="0.25">
      <c r="A10659" s="11" t="s">
        <v>35455</v>
      </c>
      <c r="B10659" s="11" t="s">
        <v>65104</v>
      </c>
      <c r="C10659" s="12" t="s">
        <v>35456</v>
      </c>
      <c r="D10659" s="11" t="s">
        <v>19560</v>
      </c>
    </row>
    <row r="10660" spans="1:4" ht="45" x14ac:dyDescent="0.25">
      <c r="A10660" s="11" t="s">
        <v>35457</v>
      </c>
      <c r="B10660" s="11" t="s">
        <v>65105</v>
      </c>
      <c r="C10660" s="12" t="s">
        <v>35456</v>
      </c>
      <c r="D10660" s="11" t="s">
        <v>19560</v>
      </c>
    </row>
    <row r="10661" spans="1:4" ht="45" x14ac:dyDescent="0.25">
      <c r="A10661" s="11" t="s">
        <v>35458</v>
      </c>
      <c r="B10661" s="11" t="s">
        <v>65106</v>
      </c>
      <c r="C10661" s="12" t="s">
        <v>35459</v>
      </c>
      <c r="D10661" s="11" t="s">
        <v>19560</v>
      </c>
    </row>
    <row r="10662" spans="1:4" ht="45" x14ac:dyDescent="0.25">
      <c r="A10662" s="11" t="s">
        <v>35460</v>
      </c>
      <c r="B10662" s="11" t="s">
        <v>65107</v>
      </c>
      <c r="C10662" s="12" t="s">
        <v>35459</v>
      </c>
      <c r="D10662" s="11" t="s">
        <v>19560</v>
      </c>
    </row>
    <row r="10663" spans="1:4" ht="45" x14ac:dyDescent="0.25">
      <c r="A10663" s="11" t="s">
        <v>35461</v>
      </c>
      <c r="B10663" s="11" t="s">
        <v>65108</v>
      </c>
      <c r="C10663" s="12" t="s">
        <v>35462</v>
      </c>
      <c r="D10663" s="11" t="s">
        <v>19560</v>
      </c>
    </row>
    <row r="10664" spans="1:4" ht="45" x14ac:dyDescent="0.25">
      <c r="A10664" s="11" t="s">
        <v>35463</v>
      </c>
      <c r="B10664" s="11" t="s">
        <v>65109</v>
      </c>
      <c r="C10664" s="12" t="s">
        <v>35462</v>
      </c>
      <c r="D10664" s="11" t="s">
        <v>19560</v>
      </c>
    </row>
    <row r="10665" spans="1:4" ht="45" x14ac:dyDescent="0.25">
      <c r="A10665" s="11" t="s">
        <v>35464</v>
      </c>
      <c r="B10665" s="11" t="s">
        <v>65110</v>
      </c>
      <c r="C10665" s="12" t="s">
        <v>35465</v>
      </c>
      <c r="D10665" s="11" t="s">
        <v>19560</v>
      </c>
    </row>
    <row r="10666" spans="1:4" ht="45" x14ac:dyDescent="0.25">
      <c r="A10666" s="11" t="s">
        <v>35466</v>
      </c>
      <c r="B10666" s="11" t="s">
        <v>65111</v>
      </c>
      <c r="C10666" s="12" t="s">
        <v>35465</v>
      </c>
      <c r="D10666" s="11" t="s">
        <v>19560</v>
      </c>
    </row>
    <row r="10667" spans="1:4" ht="45" x14ac:dyDescent="0.25">
      <c r="A10667" s="11" t="s">
        <v>35467</v>
      </c>
      <c r="B10667" s="11" t="s">
        <v>54467</v>
      </c>
      <c r="C10667" s="12" t="s">
        <v>35468</v>
      </c>
      <c r="D10667" s="11" t="s">
        <v>19560</v>
      </c>
    </row>
    <row r="10668" spans="1:4" ht="45" x14ac:dyDescent="0.25">
      <c r="A10668" s="11" t="s">
        <v>35469</v>
      </c>
      <c r="B10668" s="11" t="s">
        <v>65112</v>
      </c>
      <c r="C10668" s="12" t="s">
        <v>35468</v>
      </c>
      <c r="D10668" s="11" t="s">
        <v>19560</v>
      </c>
    </row>
    <row r="10669" spans="1:4" ht="60" x14ac:dyDescent="0.25">
      <c r="A10669" s="11" t="s">
        <v>35470</v>
      </c>
      <c r="B10669" s="11" t="s">
        <v>65113</v>
      </c>
      <c r="C10669" s="12" t="s">
        <v>35471</v>
      </c>
      <c r="D10669" s="11" t="s">
        <v>19560</v>
      </c>
    </row>
    <row r="10670" spans="1:4" ht="60" x14ac:dyDescent="0.25">
      <c r="A10670" s="11" t="s">
        <v>35472</v>
      </c>
      <c r="B10670" s="11" t="s">
        <v>65114</v>
      </c>
      <c r="C10670" s="12" t="s">
        <v>35471</v>
      </c>
      <c r="D10670" s="11" t="s">
        <v>19560</v>
      </c>
    </row>
    <row r="10671" spans="1:4" ht="45" x14ac:dyDescent="0.25">
      <c r="A10671" s="11" t="s">
        <v>35473</v>
      </c>
      <c r="B10671" s="11" t="s">
        <v>65115</v>
      </c>
      <c r="C10671" s="12" t="s">
        <v>35474</v>
      </c>
      <c r="D10671" s="11" t="s">
        <v>19560</v>
      </c>
    </row>
    <row r="10672" spans="1:4" ht="45" x14ac:dyDescent="0.25">
      <c r="A10672" s="11" t="s">
        <v>35475</v>
      </c>
      <c r="B10672" s="11" t="s">
        <v>65116</v>
      </c>
      <c r="C10672" s="12" t="s">
        <v>35474</v>
      </c>
      <c r="D10672" s="11" t="s">
        <v>19560</v>
      </c>
    </row>
    <row r="10673" spans="1:4" ht="45" x14ac:dyDescent="0.25">
      <c r="A10673" s="11" t="s">
        <v>35476</v>
      </c>
      <c r="B10673" s="11" t="s">
        <v>65117</v>
      </c>
      <c r="C10673" s="12" t="s">
        <v>35477</v>
      </c>
      <c r="D10673" s="11" t="s">
        <v>19560</v>
      </c>
    </row>
    <row r="10674" spans="1:4" ht="45" x14ac:dyDescent="0.25">
      <c r="A10674" s="11" t="s">
        <v>35478</v>
      </c>
      <c r="B10674" s="11" t="s">
        <v>65118</v>
      </c>
      <c r="C10674" s="12" t="s">
        <v>35477</v>
      </c>
      <c r="D10674" s="11" t="s">
        <v>19560</v>
      </c>
    </row>
    <row r="10675" spans="1:4" ht="45" x14ac:dyDescent="0.25">
      <c r="A10675" s="11" t="s">
        <v>35479</v>
      </c>
      <c r="B10675" s="11" t="s">
        <v>65119</v>
      </c>
      <c r="C10675" s="12" t="s">
        <v>35480</v>
      </c>
      <c r="D10675" s="11" t="s">
        <v>19560</v>
      </c>
    </row>
    <row r="10676" spans="1:4" ht="45" x14ac:dyDescent="0.25">
      <c r="A10676" s="11" t="s">
        <v>35481</v>
      </c>
      <c r="B10676" s="11" t="s">
        <v>65120</v>
      </c>
      <c r="C10676" s="12" t="s">
        <v>35480</v>
      </c>
      <c r="D10676" s="11" t="s">
        <v>19560</v>
      </c>
    </row>
    <row r="10677" spans="1:4" ht="30" x14ac:dyDescent="0.25">
      <c r="A10677" s="11" t="s">
        <v>35482</v>
      </c>
      <c r="B10677" s="11" t="s">
        <v>65121</v>
      </c>
      <c r="C10677" s="12" t="s">
        <v>35483</v>
      </c>
      <c r="D10677" s="11" t="s">
        <v>19560</v>
      </c>
    </row>
    <row r="10678" spans="1:4" ht="30" x14ac:dyDescent="0.25">
      <c r="A10678" s="11" t="s">
        <v>35484</v>
      </c>
      <c r="B10678" s="11" t="s">
        <v>65122</v>
      </c>
      <c r="C10678" s="12" t="s">
        <v>35483</v>
      </c>
      <c r="D10678" s="11" t="s">
        <v>19560</v>
      </c>
    </row>
    <row r="10679" spans="1:4" ht="30" x14ac:dyDescent="0.25">
      <c r="A10679" s="11" t="s">
        <v>35485</v>
      </c>
      <c r="B10679" s="11" t="s">
        <v>65123</v>
      </c>
      <c r="C10679" s="12" t="s">
        <v>35486</v>
      </c>
      <c r="D10679" s="11" t="s">
        <v>19560</v>
      </c>
    </row>
    <row r="10680" spans="1:4" ht="30" x14ac:dyDescent="0.25">
      <c r="A10680" s="11" t="s">
        <v>35487</v>
      </c>
      <c r="B10680" s="11" t="s">
        <v>65124</v>
      </c>
      <c r="C10680" s="12" t="s">
        <v>35486</v>
      </c>
      <c r="D10680" s="11" t="s">
        <v>19560</v>
      </c>
    </row>
    <row r="10681" spans="1:4" ht="45" x14ac:dyDescent="0.25">
      <c r="A10681" s="11" t="s">
        <v>35488</v>
      </c>
      <c r="B10681" s="11" t="s">
        <v>65125</v>
      </c>
      <c r="C10681" s="12" t="s">
        <v>35489</v>
      </c>
      <c r="D10681" s="11" t="s">
        <v>19560</v>
      </c>
    </row>
    <row r="10682" spans="1:4" ht="45" x14ac:dyDescent="0.25">
      <c r="A10682" s="11" t="s">
        <v>35490</v>
      </c>
      <c r="B10682" s="11" t="s">
        <v>65126</v>
      </c>
      <c r="C10682" s="12" t="s">
        <v>35489</v>
      </c>
      <c r="D10682" s="11" t="s">
        <v>19560</v>
      </c>
    </row>
    <row r="10683" spans="1:4" ht="45" x14ac:dyDescent="0.25">
      <c r="A10683" s="11" t="s">
        <v>35491</v>
      </c>
      <c r="B10683" s="11" t="s">
        <v>65127</v>
      </c>
      <c r="C10683" s="12" t="s">
        <v>35492</v>
      </c>
      <c r="D10683" s="11" t="s">
        <v>19560</v>
      </c>
    </row>
    <row r="10684" spans="1:4" ht="45" x14ac:dyDescent="0.25">
      <c r="A10684" s="11" t="s">
        <v>35493</v>
      </c>
      <c r="B10684" s="11" t="s">
        <v>65128</v>
      </c>
      <c r="C10684" s="12" t="s">
        <v>35492</v>
      </c>
      <c r="D10684" s="11" t="s">
        <v>19560</v>
      </c>
    </row>
    <row r="10685" spans="1:4" ht="45" x14ac:dyDescent="0.25">
      <c r="A10685" s="11" t="s">
        <v>35494</v>
      </c>
      <c r="B10685" s="11" t="s">
        <v>65129</v>
      </c>
      <c r="C10685" s="12" t="s">
        <v>35495</v>
      </c>
      <c r="D10685" s="11" t="s">
        <v>19560</v>
      </c>
    </row>
    <row r="10686" spans="1:4" ht="45" x14ac:dyDescent="0.25">
      <c r="A10686" s="11" t="s">
        <v>35496</v>
      </c>
      <c r="B10686" s="11" t="s">
        <v>65130</v>
      </c>
      <c r="C10686" s="12" t="s">
        <v>35495</v>
      </c>
      <c r="D10686" s="11" t="s">
        <v>19560</v>
      </c>
    </row>
    <row r="10687" spans="1:4" ht="45" x14ac:dyDescent="0.25">
      <c r="A10687" s="11" t="s">
        <v>35497</v>
      </c>
      <c r="B10687" s="11" t="s">
        <v>65131</v>
      </c>
      <c r="C10687" s="12" t="s">
        <v>35498</v>
      </c>
      <c r="D10687" s="11" t="s">
        <v>19560</v>
      </c>
    </row>
    <row r="10688" spans="1:4" ht="45" x14ac:dyDescent="0.25">
      <c r="A10688" s="11" t="s">
        <v>35499</v>
      </c>
      <c r="B10688" s="11" t="s">
        <v>65132</v>
      </c>
      <c r="C10688" s="12" t="s">
        <v>35498</v>
      </c>
      <c r="D10688" s="11" t="s">
        <v>19560</v>
      </c>
    </row>
    <row r="10689" spans="1:4" ht="45" x14ac:dyDescent="0.25">
      <c r="A10689" s="11" t="s">
        <v>35500</v>
      </c>
      <c r="B10689" s="11" t="s">
        <v>65133</v>
      </c>
      <c r="C10689" s="12" t="s">
        <v>35501</v>
      </c>
      <c r="D10689" s="11" t="s">
        <v>19560</v>
      </c>
    </row>
    <row r="10690" spans="1:4" ht="45" x14ac:dyDescent="0.25">
      <c r="A10690" s="11" t="s">
        <v>35502</v>
      </c>
      <c r="B10690" s="11" t="s">
        <v>65134</v>
      </c>
      <c r="C10690" s="12" t="s">
        <v>35501</v>
      </c>
      <c r="D10690" s="11" t="s">
        <v>19560</v>
      </c>
    </row>
    <row r="10691" spans="1:4" ht="45" x14ac:dyDescent="0.25">
      <c r="A10691" s="11" t="s">
        <v>35503</v>
      </c>
      <c r="B10691" s="11" t="s">
        <v>65135</v>
      </c>
      <c r="C10691" s="12" t="s">
        <v>35504</v>
      </c>
      <c r="D10691" s="11" t="s">
        <v>19560</v>
      </c>
    </row>
    <row r="10692" spans="1:4" ht="45" x14ac:dyDescent="0.25">
      <c r="A10692" s="11" t="s">
        <v>35505</v>
      </c>
      <c r="B10692" s="11" t="s">
        <v>65136</v>
      </c>
      <c r="C10692" s="12" t="s">
        <v>35504</v>
      </c>
      <c r="D10692" s="11" t="s">
        <v>19560</v>
      </c>
    </row>
    <row r="10693" spans="1:4" ht="60" x14ac:dyDescent="0.25">
      <c r="A10693" s="11" t="s">
        <v>35506</v>
      </c>
      <c r="B10693" s="11" t="s">
        <v>65137</v>
      </c>
      <c r="C10693" s="12" t="s">
        <v>35507</v>
      </c>
      <c r="D10693" s="11" t="s">
        <v>19560</v>
      </c>
    </row>
    <row r="10694" spans="1:4" ht="60" x14ac:dyDescent="0.25">
      <c r="A10694" s="11" t="s">
        <v>35508</v>
      </c>
      <c r="B10694" s="11" t="s">
        <v>65138</v>
      </c>
      <c r="C10694" s="12" t="s">
        <v>35507</v>
      </c>
      <c r="D10694" s="11" t="s">
        <v>19560</v>
      </c>
    </row>
    <row r="10695" spans="1:4" ht="30" x14ac:dyDescent="0.25">
      <c r="A10695" s="11" t="s">
        <v>35509</v>
      </c>
      <c r="B10695" s="11" t="s">
        <v>65139</v>
      </c>
      <c r="C10695" s="12" t="s">
        <v>35510</v>
      </c>
      <c r="D10695" s="11" t="s">
        <v>19560</v>
      </c>
    </row>
    <row r="10696" spans="1:4" ht="30" x14ac:dyDescent="0.25">
      <c r="A10696" s="11" t="s">
        <v>35511</v>
      </c>
      <c r="B10696" s="11" t="s">
        <v>65140</v>
      </c>
      <c r="C10696" s="12" t="s">
        <v>35510</v>
      </c>
      <c r="D10696" s="11" t="s">
        <v>19560</v>
      </c>
    </row>
    <row r="10697" spans="1:4" ht="45" x14ac:dyDescent="0.25">
      <c r="A10697" s="11" t="s">
        <v>35512</v>
      </c>
      <c r="B10697" s="11" t="s">
        <v>65141</v>
      </c>
      <c r="C10697" s="12" t="s">
        <v>35513</v>
      </c>
      <c r="D10697" s="11" t="s">
        <v>19560</v>
      </c>
    </row>
    <row r="10698" spans="1:4" ht="45" x14ac:dyDescent="0.25">
      <c r="A10698" s="11" t="s">
        <v>35514</v>
      </c>
      <c r="B10698" s="11" t="s">
        <v>65142</v>
      </c>
      <c r="C10698" s="12" t="s">
        <v>35513</v>
      </c>
      <c r="D10698" s="11" t="s">
        <v>19560</v>
      </c>
    </row>
    <row r="10699" spans="1:4" ht="45" x14ac:dyDescent="0.25">
      <c r="A10699" s="11" t="s">
        <v>35515</v>
      </c>
      <c r="B10699" s="11" t="s">
        <v>65143</v>
      </c>
      <c r="C10699" s="12" t="s">
        <v>35516</v>
      </c>
      <c r="D10699" s="11" t="s">
        <v>19560</v>
      </c>
    </row>
    <row r="10700" spans="1:4" ht="45" x14ac:dyDescent="0.25">
      <c r="A10700" s="11" t="s">
        <v>35517</v>
      </c>
      <c r="B10700" s="11" t="s">
        <v>65144</v>
      </c>
      <c r="C10700" s="12" t="s">
        <v>35516</v>
      </c>
      <c r="D10700" s="11" t="s">
        <v>19560</v>
      </c>
    </row>
    <row r="10701" spans="1:4" ht="45" x14ac:dyDescent="0.25">
      <c r="A10701" s="11" t="s">
        <v>35518</v>
      </c>
      <c r="B10701" s="11" t="s">
        <v>65145</v>
      </c>
      <c r="C10701" s="12" t="s">
        <v>35519</v>
      </c>
      <c r="D10701" s="11" t="s">
        <v>19560</v>
      </c>
    </row>
    <row r="10702" spans="1:4" ht="45" x14ac:dyDescent="0.25">
      <c r="A10702" s="11" t="s">
        <v>35520</v>
      </c>
      <c r="B10702" s="11" t="s">
        <v>65146</v>
      </c>
      <c r="C10702" s="12" t="s">
        <v>35519</v>
      </c>
      <c r="D10702" s="11" t="s">
        <v>19560</v>
      </c>
    </row>
    <row r="10703" spans="1:4" ht="45" x14ac:dyDescent="0.25">
      <c r="A10703" s="11" t="s">
        <v>35521</v>
      </c>
      <c r="B10703" s="11" t="s">
        <v>65147</v>
      </c>
      <c r="C10703" s="12" t="s">
        <v>35522</v>
      </c>
      <c r="D10703" s="11" t="s">
        <v>19560</v>
      </c>
    </row>
    <row r="10704" spans="1:4" ht="45" x14ac:dyDescent="0.25">
      <c r="A10704" s="11" t="s">
        <v>35523</v>
      </c>
      <c r="B10704" s="11" t="s">
        <v>65148</v>
      </c>
      <c r="C10704" s="12" t="s">
        <v>35522</v>
      </c>
      <c r="D10704" s="11" t="s">
        <v>19560</v>
      </c>
    </row>
    <row r="10705" spans="1:4" ht="45" x14ac:dyDescent="0.25">
      <c r="A10705" s="11" t="s">
        <v>35524</v>
      </c>
      <c r="B10705" s="11" t="s">
        <v>65149</v>
      </c>
      <c r="C10705" s="12" t="s">
        <v>35525</v>
      </c>
      <c r="D10705" s="11" t="s">
        <v>19560</v>
      </c>
    </row>
    <row r="10706" spans="1:4" ht="45" x14ac:dyDescent="0.25">
      <c r="A10706" s="11" t="s">
        <v>35526</v>
      </c>
      <c r="B10706" s="11" t="s">
        <v>65150</v>
      </c>
      <c r="C10706" s="12" t="s">
        <v>35525</v>
      </c>
      <c r="D10706" s="11" t="s">
        <v>19560</v>
      </c>
    </row>
    <row r="10707" spans="1:4" ht="45" x14ac:dyDescent="0.25">
      <c r="A10707" s="11" t="s">
        <v>35527</v>
      </c>
      <c r="B10707" s="11" t="s">
        <v>65151</v>
      </c>
      <c r="C10707" s="12" t="s">
        <v>35528</v>
      </c>
      <c r="D10707" s="11" t="s">
        <v>19560</v>
      </c>
    </row>
    <row r="10708" spans="1:4" ht="45" x14ac:dyDescent="0.25">
      <c r="A10708" s="11" t="s">
        <v>35529</v>
      </c>
      <c r="B10708" s="11" t="s">
        <v>65152</v>
      </c>
      <c r="C10708" s="12" t="s">
        <v>35528</v>
      </c>
      <c r="D10708" s="11" t="s">
        <v>19560</v>
      </c>
    </row>
    <row r="10709" spans="1:4" ht="60" x14ac:dyDescent="0.25">
      <c r="A10709" s="11" t="s">
        <v>35530</v>
      </c>
      <c r="B10709" s="11" t="s">
        <v>65153</v>
      </c>
      <c r="C10709" s="12" t="s">
        <v>35531</v>
      </c>
      <c r="D10709" s="11" t="s">
        <v>19560</v>
      </c>
    </row>
    <row r="10710" spans="1:4" ht="60" x14ac:dyDescent="0.25">
      <c r="A10710" s="11" t="s">
        <v>35532</v>
      </c>
      <c r="B10710" s="11" t="s">
        <v>65154</v>
      </c>
      <c r="C10710" s="12" t="s">
        <v>35531</v>
      </c>
      <c r="D10710" s="11" t="s">
        <v>19560</v>
      </c>
    </row>
    <row r="10711" spans="1:4" ht="60" x14ac:dyDescent="0.25">
      <c r="A10711" s="11" t="s">
        <v>35533</v>
      </c>
      <c r="B10711" s="11" t="s">
        <v>65155</v>
      </c>
      <c r="C10711" s="12" t="s">
        <v>35534</v>
      </c>
      <c r="D10711" s="11" t="s">
        <v>19560</v>
      </c>
    </row>
    <row r="10712" spans="1:4" ht="60" x14ac:dyDescent="0.25">
      <c r="A10712" s="11" t="s">
        <v>35535</v>
      </c>
      <c r="B10712" s="11" t="s">
        <v>65156</v>
      </c>
      <c r="C10712" s="12" t="s">
        <v>35534</v>
      </c>
      <c r="D10712" s="11" t="s">
        <v>19560</v>
      </c>
    </row>
    <row r="10713" spans="1:4" ht="60" x14ac:dyDescent="0.25">
      <c r="A10713" s="11" t="s">
        <v>35536</v>
      </c>
      <c r="B10713" s="11" t="s">
        <v>65157</v>
      </c>
      <c r="C10713" s="12" t="s">
        <v>35537</v>
      </c>
      <c r="D10713" s="11" t="s">
        <v>19560</v>
      </c>
    </row>
    <row r="10714" spans="1:4" ht="60" x14ac:dyDescent="0.25">
      <c r="A10714" s="11" t="s">
        <v>35538</v>
      </c>
      <c r="B10714" s="11" t="s">
        <v>65158</v>
      </c>
      <c r="C10714" s="12" t="s">
        <v>35537</v>
      </c>
      <c r="D10714" s="11" t="s">
        <v>19560</v>
      </c>
    </row>
    <row r="10715" spans="1:4" ht="60" x14ac:dyDescent="0.25">
      <c r="A10715" s="11" t="s">
        <v>35539</v>
      </c>
      <c r="B10715" s="11" t="s">
        <v>65159</v>
      </c>
      <c r="C10715" s="12" t="s">
        <v>35540</v>
      </c>
      <c r="D10715" s="11" t="s">
        <v>19560</v>
      </c>
    </row>
    <row r="10716" spans="1:4" ht="60" x14ac:dyDescent="0.25">
      <c r="A10716" s="11" t="s">
        <v>35541</v>
      </c>
      <c r="B10716" s="11" t="s">
        <v>65160</v>
      </c>
      <c r="C10716" s="12" t="s">
        <v>35540</v>
      </c>
      <c r="D10716" s="11" t="s">
        <v>19560</v>
      </c>
    </row>
    <row r="10717" spans="1:4" ht="60" x14ac:dyDescent="0.25">
      <c r="A10717" s="11" t="s">
        <v>35542</v>
      </c>
      <c r="B10717" s="11" t="s">
        <v>65161</v>
      </c>
      <c r="C10717" s="12" t="s">
        <v>35543</v>
      </c>
      <c r="D10717" s="11" t="s">
        <v>19560</v>
      </c>
    </row>
    <row r="10718" spans="1:4" ht="60" x14ac:dyDescent="0.25">
      <c r="A10718" s="11" t="s">
        <v>35544</v>
      </c>
      <c r="B10718" s="11" t="s">
        <v>65162</v>
      </c>
      <c r="C10718" s="12" t="s">
        <v>35543</v>
      </c>
      <c r="D10718" s="11" t="s">
        <v>19560</v>
      </c>
    </row>
    <row r="10719" spans="1:4" ht="60" x14ac:dyDescent="0.25">
      <c r="A10719" s="11" t="s">
        <v>35545</v>
      </c>
      <c r="B10719" s="11" t="s">
        <v>65163</v>
      </c>
      <c r="C10719" s="12" t="s">
        <v>35546</v>
      </c>
      <c r="D10719" s="11" t="s">
        <v>19560</v>
      </c>
    </row>
    <row r="10720" spans="1:4" ht="60" x14ac:dyDescent="0.25">
      <c r="A10720" s="11" t="s">
        <v>35547</v>
      </c>
      <c r="B10720" s="11" t="s">
        <v>65164</v>
      </c>
      <c r="C10720" s="12" t="s">
        <v>35546</v>
      </c>
      <c r="D10720" s="11" t="s">
        <v>19560</v>
      </c>
    </row>
    <row r="10721" spans="1:4" ht="60" x14ac:dyDescent="0.25">
      <c r="A10721" s="11" t="s">
        <v>35548</v>
      </c>
      <c r="B10721" s="11" t="s">
        <v>65165</v>
      </c>
      <c r="C10721" s="12" t="s">
        <v>35549</v>
      </c>
      <c r="D10721" s="11" t="s">
        <v>19560</v>
      </c>
    </row>
    <row r="10722" spans="1:4" ht="60" x14ac:dyDescent="0.25">
      <c r="A10722" s="11" t="s">
        <v>35550</v>
      </c>
      <c r="B10722" s="11" t="s">
        <v>65166</v>
      </c>
      <c r="C10722" s="12" t="s">
        <v>35549</v>
      </c>
      <c r="D10722" s="11" t="s">
        <v>19560</v>
      </c>
    </row>
    <row r="10723" spans="1:4" ht="60" x14ac:dyDescent="0.25">
      <c r="A10723" s="11" t="s">
        <v>35551</v>
      </c>
      <c r="B10723" s="11" t="s">
        <v>65167</v>
      </c>
      <c r="C10723" s="12" t="s">
        <v>35552</v>
      </c>
      <c r="D10723" s="11" t="s">
        <v>19560</v>
      </c>
    </row>
    <row r="10724" spans="1:4" ht="60" x14ac:dyDescent="0.25">
      <c r="A10724" s="11" t="s">
        <v>35553</v>
      </c>
      <c r="B10724" s="11" t="s">
        <v>65168</v>
      </c>
      <c r="C10724" s="12" t="s">
        <v>35552</v>
      </c>
      <c r="D10724" s="11" t="s">
        <v>19560</v>
      </c>
    </row>
    <row r="10725" spans="1:4" ht="60" x14ac:dyDescent="0.25">
      <c r="A10725" s="11" t="s">
        <v>35554</v>
      </c>
      <c r="B10725" s="11" t="s">
        <v>65169</v>
      </c>
      <c r="C10725" s="12" t="s">
        <v>35555</v>
      </c>
      <c r="D10725" s="11" t="s">
        <v>19560</v>
      </c>
    </row>
    <row r="10726" spans="1:4" ht="60" x14ac:dyDescent="0.25">
      <c r="A10726" s="11" t="s">
        <v>35556</v>
      </c>
      <c r="B10726" s="11" t="s">
        <v>65170</v>
      </c>
      <c r="C10726" s="12" t="s">
        <v>35555</v>
      </c>
      <c r="D10726" s="11" t="s">
        <v>19560</v>
      </c>
    </row>
    <row r="10727" spans="1:4" ht="60" x14ac:dyDescent="0.25">
      <c r="A10727" s="11" t="s">
        <v>35557</v>
      </c>
      <c r="B10727" s="11" t="s">
        <v>65171</v>
      </c>
      <c r="C10727" s="12" t="s">
        <v>35558</v>
      </c>
      <c r="D10727" s="11" t="s">
        <v>19560</v>
      </c>
    </row>
    <row r="10728" spans="1:4" ht="60" x14ac:dyDescent="0.25">
      <c r="A10728" s="11" t="s">
        <v>35559</v>
      </c>
      <c r="B10728" s="11" t="s">
        <v>65172</v>
      </c>
      <c r="C10728" s="12" t="s">
        <v>35558</v>
      </c>
      <c r="D10728" s="11" t="s">
        <v>19560</v>
      </c>
    </row>
    <row r="10729" spans="1:4" ht="45" x14ac:dyDescent="0.25">
      <c r="A10729" s="11" t="s">
        <v>35560</v>
      </c>
      <c r="B10729" s="11" t="s">
        <v>65173</v>
      </c>
      <c r="C10729" s="12" t="s">
        <v>35561</v>
      </c>
      <c r="D10729" s="11" t="s">
        <v>19560</v>
      </c>
    </row>
    <row r="10730" spans="1:4" ht="45" x14ac:dyDescent="0.25">
      <c r="A10730" s="11" t="s">
        <v>35562</v>
      </c>
      <c r="B10730" s="11" t="s">
        <v>65174</v>
      </c>
      <c r="C10730" s="12" t="s">
        <v>35561</v>
      </c>
      <c r="D10730" s="11" t="s">
        <v>19560</v>
      </c>
    </row>
    <row r="10731" spans="1:4" ht="30" x14ac:dyDescent="0.25">
      <c r="A10731" s="11" t="s">
        <v>35563</v>
      </c>
      <c r="B10731" s="11" t="s">
        <v>65175</v>
      </c>
      <c r="C10731" s="12" t="s">
        <v>35564</v>
      </c>
      <c r="D10731" s="11" t="s">
        <v>19560</v>
      </c>
    </row>
    <row r="10732" spans="1:4" ht="30" x14ac:dyDescent="0.25">
      <c r="A10732" s="11" t="s">
        <v>35565</v>
      </c>
      <c r="B10732" s="11" t="s">
        <v>65176</v>
      </c>
      <c r="C10732" s="12" t="s">
        <v>35564</v>
      </c>
      <c r="D10732" s="11" t="s">
        <v>19560</v>
      </c>
    </row>
    <row r="10733" spans="1:4" ht="30" x14ac:dyDescent="0.25">
      <c r="A10733" s="11" t="s">
        <v>35566</v>
      </c>
      <c r="B10733" s="11" t="s">
        <v>65177</v>
      </c>
      <c r="C10733" s="12" t="s">
        <v>35567</v>
      </c>
      <c r="D10733" s="11" t="s">
        <v>19560</v>
      </c>
    </row>
    <row r="10734" spans="1:4" ht="30" x14ac:dyDescent="0.25">
      <c r="A10734" s="11" t="s">
        <v>35568</v>
      </c>
      <c r="B10734" s="11" t="s">
        <v>65178</v>
      </c>
      <c r="C10734" s="12" t="s">
        <v>35567</v>
      </c>
      <c r="D10734" s="11" t="s">
        <v>19560</v>
      </c>
    </row>
    <row r="10735" spans="1:4" ht="45" x14ac:dyDescent="0.25">
      <c r="A10735" s="11" t="s">
        <v>35569</v>
      </c>
      <c r="B10735" s="11" t="s">
        <v>65179</v>
      </c>
      <c r="C10735" s="12" t="s">
        <v>35570</v>
      </c>
      <c r="D10735" s="11" t="s">
        <v>19560</v>
      </c>
    </row>
    <row r="10736" spans="1:4" ht="45" x14ac:dyDescent="0.25">
      <c r="A10736" s="11" t="s">
        <v>35571</v>
      </c>
      <c r="B10736" s="11" t="s">
        <v>65180</v>
      </c>
      <c r="C10736" s="12" t="s">
        <v>35570</v>
      </c>
      <c r="D10736" s="11" t="s">
        <v>19560</v>
      </c>
    </row>
    <row r="10737" spans="1:4" ht="30" x14ac:dyDescent="0.25">
      <c r="A10737" s="11" t="s">
        <v>35572</v>
      </c>
      <c r="B10737" s="11" t="s">
        <v>65181</v>
      </c>
      <c r="C10737" s="12" t="s">
        <v>35573</v>
      </c>
      <c r="D10737" s="11" t="s">
        <v>19560</v>
      </c>
    </row>
    <row r="10738" spans="1:4" ht="30" x14ac:dyDescent="0.25">
      <c r="A10738" s="11" t="s">
        <v>35574</v>
      </c>
      <c r="B10738" s="11" t="s">
        <v>65182</v>
      </c>
      <c r="C10738" s="12" t="s">
        <v>35573</v>
      </c>
      <c r="D10738" s="11" t="s">
        <v>19560</v>
      </c>
    </row>
    <row r="10739" spans="1:4" ht="45" x14ac:dyDescent="0.25">
      <c r="A10739" s="11" t="s">
        <v>35575</v>
      </c>
      <c r="B10739" s="11" t="s">
        <v>65183</v>
      </c>
      <c r="C10739" s="12" t="s">
        <v>35576</v>
      </c>
      <c r="D10739" s="11" t="s">
        <v>19560</v>
      </c>
    </row>
    <row r="10740" spans="1:4" ht="45" x14ac:dyDescent="0.25">
      <c r="A10740" s="11" t="s">
        <v>35577</v>
      </c>
      <c r="B10740" s="11" t="s">
        <v>65184</v>
      </c>
      <c r="C10740" s="12" t="s">
        <v>35576</v>
      </c>
      <c r="D10740" s="11" t="s">
        <v>19560</v>
      </c>
    </row>
    <row r="10741" spans="1:4" ht="30" x14ac:dyDescent="0.25">
      <c r="A10741" s="11" t="s">
        <v>35578</v>
      </c>
      <c r="B10741" s="11" t="s">
        <v>65185</v>
      </c>
      <c r="C10741" s="12" t="s">
        <v>35579</v>
      </c>
      <c r="D10741" s="11" t="s">
        <v>19560</v>
      </c>
    </row>
    <row r="10742" spans="1:4" ht="30" x14ac:dyDescent="0.25">
      <c r="A10742" s="11" t="s">
        <v>35580</v>
      </c>
      <c r="B10742" s="11" t="s">
        <v>65186</v>
      </c>
      <c r="C10742" s="12" t="s">
        <v>35579</v>
      </c>
      <c r="D10742" s="11" t="s">
        <v>19560</v>
      </c>
    </row>
    <row r="10743" spans="1:4" ht="60" x14ac:dyDescent="0.25">
      <c r="A10743" s="11" t="s">
        <v>35581</v>
      </c>
      <c r="B10743" s="11" t="s">
        <v>65187</v>
      </c>
      <c r="C10743" s="12" t="s">
        <v>35582</v>
      </c>
      <c r="D10743" s="11" t="s">
        <v>19560</v>
      </c>
    </row>
    <row r="10744" spans="1:4" ht="60" x14ac:dyDescent="0.25">
      <c r="A10744" s="11" t="s">
        <v>35583</v>
      </c>
      <c r="B10744" s="11" t="s">
        <v>65188</v>
      </c>
      <c r="C10744" s="12" t="s">
        <v>35582</v>
      </c>
      <c r="D10744" s="11" t="s">
        <v>19560</v>
      </c>
    </row>
    <row r="10745" spans="1:4" ht="45" x14ac:dyDescent="0.25">
      <c r="A10745" s="11" t="s">
        <v>35584</v>
      </c>
      <c r="B10745" s="11" t="s">
        <v>65189</v>
      </c>
      <c r="C10745" s="12" t="s">
        <v>35585</v>
      </c>
      <c r="D10745" s="11" t="s">
        <v>19560</v>
      </c>
    </row>
    <row r="10746" spans="1:4" ht="45" x14ac:dyDescent="0.25">
      <c r="A10746" s="11" t="s">
        <v>35586</v>
      </c>
      <c r="B10746" s="11" t="s">
        <v>65190</v>
      </c>
      <c r="C10746" s="12" t="s">
        <v>35585</v>
      </c>
      <c r="D10746" s="11" t="s">
        <v>19560</v>
      </c>
    </row>
    <row r="10747" spans="1:4" ht="30" x14ac:dyDescent="0.25">
      <c r="A10747" s="11" t="s">
        <v>35587</v>
      </c>
      <c r="B10747" s="11" t="s">
        <v>65191</v>
      </c>
      <c r="C10747" s="12" t="s">
        <v>35588</v>
      </c>
      <c r="D10747" s="11" t="s">
        <v>19560</v>
      </c>
    </row>
    <row r="10748" spans="1:4" ht="30" x14ac:dyDescent="0.25">
      <c r="A10748" s="11" t="s">
        <v>35589</v>
      </c>
      <c r="B10748" s="11" t="s">
        <v>65192</v>
      </c>
      <c r="C10748" s="12" t="s">
        <v>35588</v>
      </c>
      <c r="D10748" s="11" t="s">
        <v>19560</v>
      </c>
    </row>
    <row r="10749" spans="1:4" ht="30" x14ac:dyDescent="0.25">
      <c r="A10749" s="11" t="s">
        <v>35590</v>
      </c>
      <c r="B10749" s="11" t="s">
        <v>65193</v>
      </c>
      <c r="C10749" s="12" t="s">
        <v>35591</v>
      </c>
      <c r="D10749" s="11" t="s">
        <v>19560</v>
      </c>
    </row>
    <row r="10750" spans="1:4" ht="30" x14ac:dyDescent="0.25">
      <c r="A10750" s="11" t="s">
        <v>35592</v>
      </c>
      <c r="B10750" s="11" t="s">
        <v>65194</v>
      </c>
      <c r="C10750" s="12" t="s">
        <v>35591</v>
      </c>
      <c r="D10750" s="11" t="s">
        <v>19560</v>
      </c>
    </row>
    <row r="10751" spans="1:4" ht="30" x14ac:dyDescent="0.25">
      <c r="A10751" s="11" t="s">
        <v>35593</v>
      </c>
      <c r="B10751" s="11" t="s">
        <v>65195</v>
      </c>
      <c r="C10751" s="12" t="s">
        <v>35594</v>
      </c>
      <c r="D10751" s="11" t="s">
        <v>19560</v>
      </c>
    </row>
    <row r="10752" spans="1:4" ht="30" x14ac:dyDescent="0.25">
      <c r="A10752" s="11" t="s">
        <v>35595</v>
      </c>
      <c r="B10752" s="11" t="s">
        <v>65196</v>
      </c>
      <c r="C10752" s="12" t="s">
        <v>35594</v>
      </c>
      <c r="D10752" s="11" t="s">
        <v>19560</v>
      </c>
    </row>
    <row r="10753" spans="1:4" ht="30" x14ac:dyDescent="0.25">
      <c r="A10753" s="11" t="s">
        <v>35596</v>
      </c>
      <c r="B10753" s="11" t="s">
        <v>65197</v>
      </c>
      <c r="C10753" s="12" t="s">
        <v>35597</v>
      </c>
      <c r="D10753" s="11" t="s">
        <v>19560</v>
      </c>
    </row>
    <row r="10754" spans="1:4" ht="30" x14ac:dyDescent="0.25">
      <c r="A10754" s="11" t="s">
        <v>35598</v>
      </c>
      <c r="B10754" s="11" t="s">
        <v>65198</v>
      </c>
      <c r="C10754" s="12" t="s">
        <v>35597</v>
      </c>
      <c r="D10754" s="11" t="s">
        <v>19560</v>
      </c>
    </row>
    <row r="10755" spans="1:4" ht="30" x14ac:dyDescent="0.25">
      <c r="A10755" s="11" t="s">
        <v>35599</v>
      </c>
      <c r="B10755" s="11" t="s">
        <v>65199</v>
      </c>
      <c r="C10755" s="12" t="s">
        <v>35600</v>
      </c>
      <c r="D10755" s="11" t="s">
        <v>19560</v>
      </c>
    </row>
    <row r="10756" spans="1:4" ht="30" x14ac:dyDescent="0.25">
      <c r="A10756" s="11" t="s">
        <v>35601</v>
      </c>
      <c r="B10756" s="11" t="s">
        <v>65200</v>
      </c>
      <c r="C10756" s="12" t="s">
        <v>35600</v>
      </c>
      <c r="D10756" s="11" t="s">
        <v>19560</v>
      </c>
    </row>
    <row r="10757" spans="1:4" ht="30" x14ac:dyDescent="0.25">
      <c r="A10757" s="11" t="s">
        <v>35602</v>
      </c>
      <c r="B10757" s="11" t="s">
        <v>65201</v>
      </c>
      <c r="C10757" s="12" t="s">
        <v>35603</v>
      </c>
      <c r="D10757" s="11" t="s">
        <v>19560</v>
      </c>
    </row>
    <row r="10758" spans="1:4" ht="30" x14ac:dyDescent="0.25">
      <c r="A10758" s="11" t="s">
        <v>35604</v>
      </c>
      <c r="B10758" s="11" t="s">
        <v>65202</v>
      </c>
      <c r="C10758" s="12" t="s">
        <v>35603</v>
      </c>
      <c r="D10758" s="11" t="s">
        <v>19560</v>
      </c>
    </row>
    <row r="10759" spans="1:4" ht="45" x14ac:dyDescent="0.25">
      <c r="A10759" s="11" t="s">
        <v>35605</v>
      </c>
      <c r="B10759" s="11" t="s">
        <v>65203</v>
      </c>
      <c r="C10759" s="12" t="s">
        <v>35606</v>
      </c>
      <c r="D10759" s="11" t="s">
        <v>19560</v>
      </c>
    </row>
    <row r="10760" spans="1:4" ht="45" x14ac:dyDescent="0.25">
      <c r="A10760" s="11" t="s">
        <v>35607</v>
      </c>
      <c r="B10760" s="11" t="s">
        <v>65204</v>
      </c>
      <c r="C10760" s="12" t="s">
        <v>35606</v>
      </c>
      <c r="D10760" s="11" t="s">
        <v>19560</v>
      </c>
    </row>
    <row r="10761" spans="1:4" ht="30" x14ac:dyDescent="0.25">
      <c r="A10761" s="11" t="s">
        <v>35608</v>
      </c>
      <c r="B10761" s="11" t="s">
        <v>65205</v>
      </c>
      <c r="C10761" s="12" t="s">
        <v>35609</v>
      </c>
      <c r="D10761" s="11" t="s">
        <v>19560</v>
      </c>
    </row>
    <row r="10762" spans="1:4" ht="30" x14ac:dyDescent="0.25">
      <c r="A10762" s="11" t="s">
        <v>35610</v>
      </c>
      <c r="B10762" s="11" t="s">
        <v>65206</v>
      </c>
      <c r="C10762" s="12" t="s">
        <v>35609</v>
      </c>
      <c r="D10762" s="11" t="s">
        <v>19560</v>
      </c>
    </row>
    <row r="10763" spans="1:4" ht="30" x14ac:dyDescent="0.25">
      <c r="A10763" s="11" t="s">
        <v>35611</v>
      </c>
      <c r="B10763" s="11" t="s">
        <v>65207</v>
      </c>
      <c r="C10763" s="12" t="s">
        <v>35612</v>
      </c>
      <c r="D10763" s="11" t="s">
        <v>19560</v>
      </c>
    </row>
    <row r="10764" spans="1:4" ht="30" x14ac:dyDescent="0.25">
      <c r="A10764" s="11" t="s">
        <v>35613</v>
      </c>
      <c r="B10764" s="11" t="s">
        <v>65208</v>
      </c>
      <c r="C10764" s="12" t="s">
        <v>35612</v>
      </c>
      <c r="D10764" s="11" t="s">
        <v>19560</v>
      </c>
    </row>
    <row r="10765" spans="1:4" ht="30" x14ac:dyDescent="0.25">
      <c r="A10765" s="11" t="s">
        <v>35614</v>
      </c>
      <c r="B10765" s="11" t="s">
        <v>65209</v>
      </c>
      <c r="C10765" s="12" t="s">
        <v>35615</v>
      </c>
      <c r="D10765" s="11" t="s">
        <v>19560</v>
      </c>
    </row>
    <row r="10766" spans="1:4" ht="30" x14ac:dyDescent="0.25">
      <c r="A10766" s="11" t="s">
        <v>35616</v>
      </c>
      <c r="B10766" s="11" t="s">
        <v>65210</v>
      </c>
      <c r="C10766" s="12" t="s">
        <v>35615</v>
      </c>
      <c r="D10766" s="11" t="s">
        <v>19560</v>
      </c>
    </row>
    <row r="10767" spans="1:4" ht="45" x14ac:dyDescent="0.25">
      <c r="A10767" s="11" t="s">
        <v>35617</v>
      </c>
      <c r="B10767" s="11" t="s">
        <v>65211</v>
      </c>
      <c r="C10767" s="12" t="s">
        <v>35618</v>
      </c>
      <c r="D10767" s="11" t="s">
        <v>19560</v>
      </c>
    </row>
    <row r="10768" spans="1:4" ht="45" x14ac:dyDescent="0.25">
      <c r="A10768" s="11" t="s">
        <v>35619</v>
      </c>
      <c r="B10768" s="11" t="s">
        <v>65212</v>
      </c>
      <c r="C10768" s="12" t="s">
        <v>35618</v>
      </c>
      <c r="D10768" s="11" t="s">
        <v>19560</v>
      </c>
    </row>
    <row r="10769" spans="1:4" ht="45" x14ac:dyDescent="0.25">
      <c r="A10769" s="11" t="s">
        <v>35620</v>
      </c>
      <c r="B10769" s="11" t="s">
        <v>65213</v>
      </c>
      <c r="C10769" s="12" t="s">
        <v>35621</v>
      </c>
      <c r="D10769" s="11" t="s">
        <v>19560</v>
      </c>
    </row>
    <row r="10770" spans="1:4" ht="45" x14ac:dyDescent="0.25">
      <c r="A10770" s="11" t="s">
        <v>35622</v>
      </c>
      <c r="B10770" s="11" t="s">
        <v>65214</v>
      </c>
      <c r="C10770" s="12" t="s">
        <v>35621</v>
      </c>
      <c r="D10770" s="11" t="s">
        <v>19560</v>
      </c>
    </row>
    <row r="10771" spans="1:4" ht="45" x14ac:dyDescent="0.25">
      <c r="A10771" s="11" t="s">
        <v>35623</v>
      </c>
      <c r="B10771" s="11" t="s">
        <v>65215</v>
      </c>
      <c r="C10771" s="12" t="s">
        <v>35624</v>
      </c>
      <c r="D10771" s="11" t="s">
        <v>19560</v>
      </c>
    </row>
    <row r="10772" spans="1:4" ht="45" x14ac:dyDescent="0.25">
      <c r="A10772" s="11" t="s">
        <v>35625</v>
      </c>
      <c r="B10772" s="11" t="s">
        <v>65216</v>
      </c>
      <c r="C10772" s="12" t="s">
        <v>35624</v>
      </c>
      <c r="D10772" s="11" t="s">
        <v>19560</v>
      </c>
    </row>
    <row r="10773" spans="1:4" ht="45" x14ac:dyDescent="0.25">
      <c r="A10773" s="11" t="s">
        <v>35626</v>
      </c>
      <c r="B10773" s="11" t="s">
        <v>65217</v>
      </c>
      <c r="C10773" s="12" t="s">
        <v>35627</v>
      </c>
      <c r="D10773" s="11" t="s">
        <v>19560</v>
      </c>
    </row>
    <row r="10774" spans="1:4" ht="45" x14ac:dyDescent="0.25">
      <c r="A10774" s="11" t="s">
        <v>35628</v>
      </c>
      <c r="B10774" s="11" t="s">
        <v>65218</v>
      </c>
      <c r="C10774" s="12" t="s">
        <v>35627</v>
      </c>
      <c r="D10774" s="11" t="s">
        <v>19560</v>
      </c>
    </row>
    <row r="10775" spans="1:4" ht="30" x14ac:dyDescent="0.25">
      <c r="A10775" s="11" t="s">
        <v>35629</v>
      </c>
      <c r="B10775" s="11" t="s">
        <v>65219</v>
      </c>
      <c r="C10775" s="12" t="s">
        <v>35630</v>
      </c>
      <c r="D10775" s="11" t="s">
        <v>19560</v>
      </c>
    </row>
    <row r="10776" spans="1:4" ht="30" x14ac:dyDescent="0.25">
      <c r="A10776" s="11" t="s">
        <v>35631</v>
      </c>
      <c r="B10776" s="11" t="s">
        <v>65220</v>
      </c>
      <c r="C10776" s="12" t="s">
        <v>35630</v>
      </c>
      <c r="D10776" s="11" t="s">
        <v>19560</v>
      </c>
    </row>
    <row r="10777" spans="1:4" ht="45" x14ac:dyDescent="0.25">
      <c r="A10777" s="11" t="s">
        <v>35632</v>
      </c>
      <c r="B10777" s="11" t="s">
        <v>65221</v>
      </c>
      <c r="C10777" s="12" t="s">
        <v>35633</v>
      </c>
      <c r="D10777" s="11" t="s">
        <v>19560</v>
      </c>
    </row>
    <row r="10778" spans="1:4" ht="45" x14ac:dyDescent="0.25">
      <c r="A10778" s="11" t="s">
        <v>35634</v>
      </c>
      <c r="B10778" s="11" t="s">
        <v>65222</v>
      </c>
      <c r="C10778" s="12" t="s">
        <v>35633</v>
      </c>
      <c r="D10778" s="11" t="s">
        <v>19560</v>
      </c>
    </row>
    <row r="10779" spans="1:4" ht="30" x14ac:dyDescent="0.25">
      <c r="A10779" s="11" t="s">
        <v>35635</v>
      </c>
      <c r="B10779" s="11" t="s">
        <v>65223</v>
      </c>
      <c r="C10779" s="12" t="s">
        <v>35636</v>
      </c>
      <c r="D10779" s="11" t="s">
        <v>19560</v>
      </c>
    </row>
    <row r="10780" spans="1:4" ht="30" x14ac:dyDescent="0.25">
      <c r="A10780" s="11" t="s">
        <v>35637</v>
      </c>
      <c r="B10780" s="11" t="s">
        <v>65224</v>
      </c>
      <c r="C10780" s="12" t="s">
        <v>35636</v>
      </c>
      <c r="D10780" s="11" t="s">
        <v>19560</v>
      </c>
    </row>
    <row r="10781" spans="1:4" ht="45" x14ac:dyDescent="0.25">
      <c r="A10781" s="11" t="s">
        <v>35638</v>
      </c>
      <c r="B10781" s="11" t="s">
        <v>65225</v>
      </c>
      <c r="C10781" s="12" t="s">
        <v>35639</v>
      </c>
      <c r="D10781" s="11" t="s">
        <v>19560</v>
      </c>
    </row>
    <row r="10782" spans="1:4" ht="45" x14ac:dyDescent="0.25">
      <c r="A10782" s="11" t="s">
        <v>35640</v>
      </c>
      <c r="B10782" s="11" t="s">
        <v>65226</v>
      </c>
      <c r="C10782" s="12" t="s">
        <v>35639</v>
      </c>
      <c r="D10782" s="11" t="s">
        <v>19560</v>
      </c>
    </row>
    <row r="10783" spans="1:4" ht="30" x14ac:dyDescent="0.25">
      <c r="A10783" s="11" t="s">
        <v>35641</v>
      </c>
      <c r="B10783" s="11" t="s">
        <v>65227</v>
      </c>
      <c r="C10783" s="12" t="s">
        <v>35642</v>
      </c>
      <c r="D10783" s="11" t="s">
        <v>19560</v>
      </c>
    </row>
    <row r="10784" spans="1:4" ht="30" x14ac:dyDescent="0.25">
      <c r="A10784" s="11" t="s">
        <v>35643</v>
      </c>
      <c r="B10784" s="11" t="s">
        <v>65228</v>
      </c>
      <c r="C10784" s="12" t="s">
        <v>35642</v>
      </c>
      <c r="D10784" s="11" t="s">
        <v>19560</v>
      </c>
    </row>
    <row r="10785" spans="1:4" ht="30" x14ac:dyDescent="0.25">
      <c r="A10785" s="11" t="s">
        <v>35644</v>
      </c>
      <c r="B10785" s="11" t="s">
        <v>65229</v>
      </c>
      <c r="C10785" s="12" t="s">
        <v>35645</v>
      </c>
      <c r="D10785" s="11" t="s">
        <v>19560</v>
      </c>
    </row>
    <row r="10786" spans="1:4" ht="30" x14ac:dyDescent="0.25">
      <c r="A10786" s="11" t="s">
        <v>35646</v>
      </c>
      <c r="B10786" s="11" t="s">
        <v>65230</v>
      </c>
      <c r="C10786" s="12" t="s">
        <v>35645</v>
      </c>
      <c r="D10786" s="11" t="s">
        <v>19560</v>
      </c>
    </row>
    <row r="10787" spans="1:4" ht="45" x14ac:dyDescent="0.25">
      <c r="A10787" s="11" t="s">
        <v>35647</v>
      </c>
      <c r="B10787" s="11" t="s">
        <v>65231</v>
      </c>
      <c r="C10787" s="12" t="s">
        <v>35648</v>
      </c>
      <c r="D10787" s="11" t="s">
        <v>19560</v>
      </c>
    </row>
    <row r="10788" spans="1:4" ht="45" x14ac:dyDescent="0.25">
      <c r="A10788" s="11" t="s">
        <v>35649</v>
      </c>
      <c r="B10788" s="11" t="s">
        <v>65232</v>
      </c>
      <c r="C10788" s="12" t="s">
        <v>35648</v>
      </c>
      <c r="D10788" s="11" t="s">
        <v>19560</v>
      </c>
    </row>
    <row r="10789" spans="1:4" ht="60" x14ac:dyDescent="0.25">
      <c r="A10789" s="11" t="s">
        <v>35650</v>
      </c>
      <c r="B10789" s="11" t="s">
        <v>65233</v>
      </c>
      <c r="C10789" s="12" t="s">
        <v>35651</v>
      </c>
      <c r="D10789" s="11" t="s">
        <v>19560</v>
      </c>
    </row>
    <row r="10790" spans="1:4" ht="60" x14ac:dyDescent="0.25">
      <c r="A10790" s="11" t="s">
        <v>35652</v>
      </c>
      <c r="B10790" s="11" t="s">
        <v>65234</v>
      </c>
      <c r="C10790" s="12" t="s">
        <v>35651</v>
      </c>
      <c r="D10790" s="11" t="s">
        <v>19560</v>
      </c>
    </row>
    <row r="10791" spans="1:4" ht="60" x14ac:dyDescent="0.25">
      <c r="A10791" s="11" t="s">
        <v>35653</v>
      </c>
      <c r="B10791" s="11" t="s">
        <v>65235</v>
      </c>
      <c r="C10791" s="12" t="s">
        <v>35654</v>
      </c>
      <c r="D10791" s="11" t="s">
        <v>19560</v>
      </c>
    </row>
    <row r="10792" spans="1:4" ht="60" x14ac:dyDescent="0.25">
      <c r="A10792" s="11" t="s">
        <v>35655</v>
      </c>
      <c r="B10792" s="11" t="s">
        <v>65236</v>
      </c>
      <c r="C10792" s="12" t="s">
        <v>35654</v>
      </c>
      <c r="D10792" s="11" t="s">
        <v>19560</v>
      </c>
    </row>
    <row r="10793" spans="1:4" ht="60" x14ac:dyDescent="0.25">
      <c r="A10793" s="11" t="s">
        <v>35656</v>
      </c>
      <c r="B10793" s="11" t="s">
        <v>54443</v>
      </c>
      <c r="C10793" s="12" t="s">
        <v>35657</v>
      </c>
      <c r="D10793" s="11" t="s">
        <v>19560</v>
      </c>
    </row>
    <row r="10794" spans="1:4" ht="60" x14ac:dyDescent="0.25">
      <c r="A10794" s="11" t="s">
        <v>35658</v>
      </c>
      <c r="B10794" s="11" t="s">
        <v>65237</v>
      </c>
      <c r="C10794" s="12" t="s">
        <v>35657</v>
      </c>
      <c r="D10794" s="11" t="s">
        <v>19560</v>
      </c>
    </row>
    <row r="10795" spans="1:4" ht="60" x14ac:dyDescent="0.25">
      <c r="A10795" s="11" t="s">
        <v>35659</v>
      </c>
      <c r="B10795" s="11" t="s">
        <v>65238</v>
      </c>
      <c r="C10795" s="12" t="s">
        <v>35660</v>
      </c>
      <c r="D10795" s="11" t="s">
        <v>19560</v>
      </c>
    </row>
    <row r="10796" spans="1:4" ht="60" x14ac:dyDescent="0.25">
      <c r="A10796" s="11" t="s">
        <v>35661</v>
      </c>
      <c r="B10796" s="11" t="s">
        <v>65239</v>
      </c>
      <c r="C10796" s="12" t="s">
        <v>35660</v>
      </c>
      <c r="D10796" s="11" t="s">
        <v>19560</v>
      </c>
    </row>
    <row r="10797" spans="1:4" ht="60" x14ac:dyDescent="0.25">
      <c r="A10797" s="11" t="s">
        <v>35662</v>
      </c>
      <c r="B10797" s="11" t="s">
        <v>65240</v>
      </c>
      <c r="C10797" s="12" t="s">
        <v>35663</v>
      </c>
      <c r="D10797" s="11" t="s">
        <v>19560</v>
      </c>
    </row>
    <row r="10798" spans="1:4" ht="60" x14ac:dyDescent="0.25">
      <c r="A10798" s="11" t="s">
        <v>35664</v>
      </c>
      <c r="B10798" s="11" t="s">
        <v>65241</v>
      </c>
      <c r="C10798" s="12" t="s">
        <v>35663</v>
      </c>
      <c r="D10798" s="11" t="s">
        <v>19560</v>
      </c>
    </row>
    <row r="10799" spans="1:4" ht="60" x14ac:dyDescent="0.25">
      <c r="A10799" s="11" t="s">
        <v>35665</v>
      </c>
      <c r="B10799" s="11" t="s">
        <v>65242</v>
      </c>
      <c r="C10799" s="12" t="s">
        <v>35666</v>
      </c>
      <c r="D10799" s="11" t="s">
        <v>19560</v>
      </c>
    </row>
    <row r="10800" spans="1:4" ht="60" x14ac:dyDescent="0.25">
      <c r="A10800" s="11" t="s">
        <v>35667</v>
      </c>
      <c r="B10800" s="11" t="s">
        <v>65243</v>
      </c>
      <c r="C10800" s="12" t="s">
        <v>35666</v>
      </c>
      <c r="D10800" s="11" t="s">
        <v>19560</v>
      </c>
    </row>
    <row r="10801" spans="1:4" ht="30" x14ac:dyDescent="0.25">
      <c r="A10801" s="11" t="s">
        <v>35668</v>
      </c>
      <c r="B10801" s="11" t="s">
        <v>65244</v>
      </c>
      <c r="C10801" s="12" t="s">
        <v>35669</v>
      </c>
      <c r="D10801" s="11" t="s">
        <v>19560</v>
      </c>
    </row>
    <row r="10802" spans="1:4" ht="30" x14ac:dyDescent="0.25">
      <c r="A10802" s="11" t="s">
        <v>35670</v>
      </c>
      <c r="B10802" s="11" t="s">
        <v>65245</v>
      </c>
      <c r="C10802" s="12" t="s">
        <v>35669</v>
      </c>
      <c r="D10802" s="11" t="s">
        <v>19560</v>
      </c>
    </row>
    <row r="10803" spans="1:4" ht="60" x14ac:dyDescent="0.25">
      <c r="A10803" s="11" t="s">
        <v>35671</v>
      </c>
      <c r="B10803" s="11" t="s">
        <v>65246</v>
      </c>
      <c r="C10803" s="12" t="s">
        <v>35672</v>
      </c>
      <c r="D10803" s="11" t="s">
        <v>19560</v>
      </c>
    </row>
    <row r="10804" spans="1:4" ht="60" x14ac:dyDescent="0.25">
      <c r="A10804" s="11" t="s">
        <v>35673</v>
      </c>
      <c r="B10804" s="11" t="s">
        <v>65247</v>
      </c>
      <c r="C10804" s="12" t="s">
        <v>35672</v>
      </c>
      <c r="D10804" s="11" t="s">
        <v>19560</v>
      </c>
    </row>
    <row r="10805" spans="1:4" ht="60" x14ac:dyDescent="0.25">
      <c r="A10805" s="11" t="s">
        <v>35674</v>
      </c>
      <c r="B10805" s="11" t="s">
        <v>65248</v>
      </c>
      <c r="C10805" s="12" t="s">
        <v>35675</v>
      </c>
      <c r="D10805" s="11" t="s">
        <v>19560</v>
      </c>
    </row>
    <row r="10806" spans="1:4" ht="60" x14ac:dyDescent="0.25">
      <c r="A10806" s="11" t="s">
        <v>35676</v>
      </c>
      <c r="B10806" s="11" t="s">
        <v>65249</v>
      </c>
      <c r="C10806" s="12" t="s">
        <v>35675</v>
      </c>
      <c r="D10806" s="11" t="s">
        <v>19560</v>
      </c>
    </row>
    <row r="10807" spans="1:4" ht="60" x14ac:dyDescent="0.25">
      <c r="A10807" s="11" t="s">
        <v>35677</v>
      </c>
      <c r="B10807" s="11" t="s">
        <v>65250</v>
      </c>
      <c r="C10807" s="12" t="s">
        <v>35678</v>
      </c>
      <c r="D10807" s="11" t="s">
        <v>19560</v>
      </c>
    </row>
    <row r="10808" spans="1:4" ht="60" x14ac:dyDescent="0.25">
      <c r="A10808" s="11" t="s">
        <v>35679</v>
      </c>
      <c r="B10808" s="11" t="s">
        <v>65251</v>
      </c>
      <c r="C10808" s="12" t="s">
        <v>35678</v>
      </c>
      <c r="D10808" s="11" t="s">
        <v>19560</v>
      </c>
    </row>
    <row r="10809" spans="1:4" ht="60" x14ac:dyDescent="0.25">
      <c r="A10809" s="11" t="s">
        <v>35680</v>
      </c>
      <c r="B10809" s="11" t="s">
        <v>65252</v>
      </c>
      <c r="C10809" s="12" t="s">
        <v>35681</v>
      </c>
      <c r="D10809" s="11" t="s">
        <v>19560</v>
      </c>
    </row>
    <row r="10810" spans="1:4" ht="60" x14ac:dyDescent="0.25">
      <c r="A10810" s="11" t="s">
        <v>35682</v>
      </c>
      <c r="B10810" s="11" t="s">
        <v>65253</v>
      </c>
      <c r="C10810" s="12" t="s">
        <v>35681</v>
      </c>
      <c r="D10810" s="11" t="s">
        <v>19560</v>
      </c>
    </row>
    <row r="10811" spans="1:4" ht="60" x14ac:dyDescent="0.25">
      <c r="A10811" s="11" t="s">
        <v>35683</v>
      </c>
      <c r="B10811" s="11" t="s">
        <v>65254</v>
      </c>
      <c r="C10811" s="12" t="s">
        <v>35684</v>
      </c>
      <c r="D10811" s="11" t="s">
        <v>19560</v>
      </c>
    </row>
    <row r="10812" spans="1:4" ht="60" x14ac:dyDescent="0.25">
      <c r="A10812" s="11" t="s">
        <v>35685</v>
      </c>
      <c r="B10812" s="11" t="s">
        <v>65255</v>
      </c>
      <c r="C10812" s="12" t="s">
        <v>35684</v>
      </c>
      <c r="D10812" s="11" t="s">
        <v>19560</v>
      </c>
    </row>
    <row r="10813" spans="1:4" ht="60" x14ac:dyDescent="0.25">
      <c r="A10813" s="11" t="s">
        <v>35686</v>
      </c>
      <c r="B10813" s="11" t="s">
        <v>65256</v>
      </c>
      <c r="C10813" s="12" t="s">
        <v>35687</v>
      </c>
      <c r="D10813" s="11" t="s">
        <v>19560</v>
      </c>
    </row>
    <row r="10814" spans="1:4" ht="60" x14ac:dyDescent="0.25">
      <c r="A10814" s="11" t="s">
        <v>35688</v>
      </c>
      <c r="B10814" s="11" t="s">
        <v>65257</v>
      </c>
      <c r="C10814" s="12" t="s">
        <v>35687</v>
      </c>
      <c r="D10814" s="11" t="s">
        <v>19560</v>
      </c>
    </row>
    <row r="10815" spans="1:4" ht="30" x14ac:dyDescent="0.25">
      <c r="A10815" s="11" t="s">
        <v>35689</v>
      </c>
      <c r="B10815" s="11" t="s">
        <v>65258</v>
      </c>
      <c r="C10815" s="12" t="s">
        <v>35690</v>
      </c>
      <c r="D10815" s="11" t="s">
        <v>19560</v>
      </c>
    </row>
    <row r="10816" spans="1:4" ht="30" x14ac:dyDescent="0.25">
      <c r="A10816" s="11" t="s">
        <v>35691</v>
      </c>
      <c r="B10816" s="11" t="s">
        <v>65259</v>
      </c>
      <c r="C10816" s="12" t="s">
        <v>35690</v>
      </c>
      <c r="D10816" s="11" t="s">
        <v>19560</v>
      </c>
    </row>
    <row r="10817" spans="1:4" ht="30" x14ac:dyDescent="0.25">
      <c r="A10817" s="11" t="s">
        <v>35692</v>
      </c>
      <c r="B10817" s="11" t="s">
        <v>65260</v>
      </c>
      <c r="C10817" s="12" t="s">
        <v>35693</v>
      </c>
      <c r="D10817" s="11" t="s">
        <v>19560</v>
      </c>
    </row>
    <row r="10818" spans="1:4" ht="30" x14ac:dyDescent="0.25">
      <c r="A10818" s="11" t="s">
        <v>35694</v>
      </c>
      <c r="B10818" s="11" t="s">
        <v>65261</v>
      </c>
      <c r="C10818" s="12" t="s">
        <v>35693</v>
      </c>
      <c r="D10818" s="11" t="s">
        <v>19560</v>
      </c>
    </row>
    <row r="10819" spans="1:4" ht="30" x14ac:dyDescent="0.25">
      <c r="A10819" s="11" t="s">
        <v>35695</v>
      </c>
      <c r="B10819" s="11" t="s">
        <v>65262</v>
      </c>
      <c r="C10819" s="12" t="s">
        <v>35696</v>
      </c>
      <c r="D10819" s="11" t="s">
        <v>19560</v>
      </c>
    </row>
    <row r="10820" spans="1:4" ht="30" x14ac:dyDescent="0.25">
      <c r="A10820" s="11" t="s">
        <v>35697</v>
      </c>
      <c r="B10820" s="11" t="s">
        <v>65263</v>
      </c>
      <c r="C10820" s="12" t="s">
        <v>35696</v>
      </c>
      <c r="D10820" s="11" t="s">
        <v>19560</v>
      </c>
    </row>
    <row r="10821" spans="1:4" ht="45" x14ac:dyDescent="0.25">
      <c r="A10821" s="11" t="s">
        <v>35698</v>
      </c>
      <c r="B10821" s="11" t="s">
        <v>65264</v>
      </c>
      <c r="C10821" s="12" t="s">
        <v>35699</v>
      </c>
      <c r="D10821" s="11" t="s">
        <v>19560</v>
      </c>
    </row>
    <row r="10822" spans="1:4" ht="45" x14ac:dyDescent="0.25">
      <c r="A10822" s="11" t="s">
        <v>35700</v>
      </c>
      <c r="B10822" s="11" t="s">
        <v>65265</v>
      </c>
      <c r="C10822" s="12" t="s">
        <v>35699</v>
      </c>
      <c r="D10822" s="11" t="s">
        <v>19560</v>
      </c>
    </row>
    <row r="10823" spans="1:4" ht="45" x14ac:dyDescent="0.25">
      <c r="A10823" s="11" t="s">
        <v>35701</v>
      </c>
      <c r="B10823" s="11" t="s">
        <v>65266</v>
      </c>
      <c r="C10823" s="12" t="s">
        <v>35702</v>
      </c>
      <c r="D10823" s="11" t="s">
        <v>19560</v>
      </c>
    </row>
    <row r="10824" spans="1:4" ht="45" x14ac:dyDescent="0.25">
      <c r="A10824" s="11" t="s">
        <v>35703</v>
      </c>
      <c r="B10824" s="11" t="s">
        <v>65267</v>
      </c>
      <c r="C10824" s="12" t="s">
        <v>35702</v>
      </c>
      <c r="D10824" s="11" t="s">
        <v>19560</v>
      </c>
    </row>
    <row r="10825" spans="1:4" ht="30" x14ac:dyDescent="0.25">
      <c r="A10825" s="11" t="s">
        <v>35704</v>
      </c>
      <c r="B10825" s="11" t="s">
        <v>65268</v>
      </c>
      <c r="C10825" s="12" t="s">
        <v>35705</v>
      </c>
      <c r="D10825" s="11" t="s">
        <v>19560</v>
      </c>
    </row>
    <row r="10826" spans="1:4" ht="30" x14ac:dyDescent="0.25">
      <c r="A10826" s="11" t="s">
        <v>35706</v>
      </c>
      <c r="B10826" s="11" t="s">
        <v>65269</v>
      </c>
      <c r="C10826" s="12" t="s">
        <v>35705</v>
      </c>
      <c r="D10826" s="11" t="s">
        <v>19560</v>
      </c>
    </row>
    <row r="10827" spans="1:4" ht="30" x14ac:dyDescent="0.25">
      <c r="A10827" s="11" t="s">
        <v>35707</v>
      </c>
      <c r="B10827" s="11" t="s">
        <v>65270</v>
      </c>
      <c r="C10827" s="12" t="s">
        <v>35708</v>
      </c>
      <c r="D10827" s="11" t="s">
        <v>19560</v>
      </c>
    </row>
    <row r="10828" spans="1:4" ht="30" x14ac:dyDescent="0.25">
      <c r="A10828" s="11" t="s">
        <v>35709</v>
      </c>
      <c r="B10828" s="11" t="s">
        <v>65271</v>
      </c>
      <c r="C10828" s="12" t="s">
        <v>35708</v>
      </c>
      <c r="D10828" s="11" t="s">
        <v>19560</v>
      </c>
    </row>
    <row r="10829" spans="1:4" ht="30" x14ac:dyDescent="0.25">
      <c r="A10829" s="11" t="s">
        <v>35710</v>
      </c>
      <c r="B10829" s="11" t="s">
        <v>65272</v>
      </c>
      <c r="C10829" s="12" t="s">
        <v>35711</v>
      </c>
      <c r="D10829" s="11" t="s">
        <v>19560</v>
      </c>
    </row>
    <row r="10830" spans="1:4" ht="30" x14ac:dyDescent="0.25">
      <c r="A10830" s="11" t="s">
        <v>35712</v>
      </c>
      <c r="B10830" s="11" t="s">
        <v>65273</v>
      </c>
      <c r="C10830" s="12" t="s">
        <v>35711</v>
      </c>
      <c r="D10830" s="11" t="s">
        <v>19560</v>
      </c>
    </row>
    <row r="10831" spans="1:4" ht="30" x14ac:dyDescent="0.25">
      <c r="A10831" s="11" t="s">
        <v>35713</v>
      </c>
      <c r="B10831" s="11" t="s">
        <v>65274</v>
      </c>
      <c r="C10831" s="12" t="s">
        <v>35714</v>
      </c>
      <c r="D10831" s="11" t="s">
        <v>19560</v>
      </c>
    </row>
    <row r="10832" spans="1:4" ht="30" x14ac:dyDescent="0.25">
      <c r="A10832" s="11" t="s">
        <v>35715</v>
      </c>
      <c r="B10832" s="11" t="s">
        <v>65275</v>
      </c>
      <c r="C10832" s="12" t="s">
        <v>35714</v>
      </c>
      <c r="D10832" s="11" t="s">
        <v>19560</v>
      </c>
    </row>
    <row r="10833" spans="1:4" ht="30" x14ac:dyDescent="0.25">
      <c r="A10833" s="11" t="s">
        <v>35716</v>
      </c>
      <c r="B10833" s="11" t="s">
        <v>65276</v>
      </c>
      <c r="C10833" s="12" t="s">
        <v>35717</v>
      </c>
      <c r="D10833" s="11" t="s">
        <v>19584</v>
      </c>
    </row>
    <row r="10834" spans="1:4" ht="30" x14ac:dyDescent="0.25">
      <c r="A10834" s="11" t="s">
        <v>35718</v>
      </c>
      <c r="B10834" s="11" t="s">
        <v>65277</v>
      </c>
      <c r="C10834" s="12" t="s">
        <v>35717</v>
      </c>
      <c r="D10834" s="11" t="s">
        <v>19584</v>
      </c>
    </row>
    <row r="10835" spans="1:4" ht="30" x14ac:dyDescent="0.25">
      <c r="A10835" s="11" t="s">
        <v>35719</v>
      </c>
      <c r="B10835" s="11" t="s">
        <v>65278</v>
      </c>
      <c r="C10835" s="12" t="s">
        <v>35720</v>
      </c>
      <c r="D10835" s="11" t="s">
        <v>19584</v>
      </c>
    </row>
    <row r="10836" spans="1:4" ht="30" x14ac:dyDescent="0.25">
      <c r="A10836" s="11" t="s">
        <v>35721</v>
      </c>
      <c r="B10836" s="11" t="s">
        <v>65279</v>
      </c>
      <c r="C10836" s="12" t="s">
        <v>35720</v>
      </c>
      <c r="D10836" s="11" t="s">
        <v>19584</v>
      </c>
    </row>
    <row r="10837" spans="1:4" ht="30" x14ac:dyDescent="0.25">
      <c r="A10837" s="11" t="s">
        <v>35722</v>
      </c>
      <c r="B10837" s="11" t="s">
        <v>65280</v>
      </c>
      <c r="C10837" s="12" t="s">
        <v>35723</v>
      </c>
      <c r="D10837" s="11" t="s">
        <v>19560</v>
      </c>
    </row>
    <row r="10838" spans="1:4" ht="30" x14ac:dyDescent="0.25">
      <c r="A10838" s="11" t="s">
        <v>35724</v>
      </c>
      <c r="B10838" s="11" t="s">
        <v>65281</v>
      </c>
      <c r="C10838" s="12" t="s">
        <v>35723</v>
      </c>
      <c r="D10838" s="11" t="s">
        <v>19560</v>
      </c>
    </row>
    <row r="10839" spans="1:4" ht="30" x14ac:dyDescent="0.25">
      <c r="A10839" s="11" t="s">
        <v>35725</v>
      </c>
      <c r="B10839" s="11" t="s">
        <v>65282</v>
      </c>
      <c r="C10839" s="12" t="s">
        <v>35726</v>
      </c>
      <c r="D10839" s="11" t="s">
        <v>19560</v>
      </c>
    </row>
    <row r="10840" spans="1:4" ht="30" x14ac:dyDescent="0.25">
      <c r="A10840" s="11" t="s">
        <v>35727</v>
      </c>
      <c r="B10840" s="11" t="s">
        <v>65283</v>
      </c>
      <c r="C10840" s="12" t="s">
        <v>35726</v>
      </c>
      <c r="D10840" s="11" t="s">
        <v>19560</v>
      </c>
    </row>
    <row r="10841" spans="1:4" x14ac:dyDescent="0.25">
      <c r="A10841" s="11" t="s">
        <v>35728</v>
      </c>
      <c r="B10841" s="11" t="s">
        <v>65284</v>
      </c>
      <c r="C10841" s="12" t="s">
        <v>35729</v>
      </c>
      <c r="D10841" s="11" t="s">
        <v>19560</v>
      </c>
    </row>
    <row r="10842" spans="1:4" x14ac:dyDescent="0.25">
      <c r="A10842" s="11" t="s">
        <v>35730</v>
      </c>
      <c r="B10842" s="11" t="s">
        <v>65285</v>
      </c>
      <c r="C10842" s="12" t="s">
        <v>35729</v>
      </c>
      <c r="D10842" s="11" t="s">
        <v>19560</v>
      </c>
    </row>
    <row r="10843" spans="1:4" x14ac:dyDescent="0.25">
      <c r="A10843" s="11" t="s">
        <v>35731</v>
      </c>
      <c r="B10843" s="11" t="s">
        <v>65286</v>
      </c>
      <c r="C10843" s="12" t="s">
        <v>35732</v>
      </c>
      <c r="D10843" s="11" t="s">
        <v>19560</v>
      </c>
    </row>
    <row r="10844" spans="1:4" x14ac:dyDescent="0.25">
      <c r="A10844" s="11" t="s">
        <v>35733</v>
      </c>
      <c r="B10844" s="11" t="s">
        <v>65287</v>
      </c>
      <c r="C10844" s="12" t="s">
        <v>35732</v>
      </c>
      <c r="D10844" s="11" t="s">
        <v>19560</v>
      </c>
    </row>
    <row r="10845" spans="1:4" x14ac:dyDescent="0.25">
      <c r="A10845" s="11" t="s">
        <v>35734</v>
      </c>
      <c r="B10845" s="11" t="s">
        <v>65288</v>
      </c>
      <c r="C10845" s="12" t="s">
        <v>35735</v>
      </c>
      <c r="D10845" s="11" t="s">
        <v>19560</v>
      </c>
    </row>
    <row r="10846" spans="1:4" x14ac:dyDescent="0.25">
      <c r="A10846" s="11" t="s">
        <v>35736</v>
      </c>
      <c r="B10846" s="11" t="s">
        <v>65289</v>
      </c>
      <c r="C10846" s="12" t="s">
        <v>35735</v>
      </c>
      <c r="D10846" s="11" t="s">
        <v>19560</v>
      </c>
    </row>
    <row r="10847" spans="1:4" ht="30" x14ac:dyDescent="0.25">
      <c r="A10847" s="11" t="s">
        <v>35737</v>
      </c>
      <c r="B10847" s="11" t="s">
        <v>65290</v>
      </c>
      <c r="C10847" s="12" t="s">
        <v>35738</v>
      </c>
      <c r="D10847" s="11" t="s">
        <v>19560</v>
      </c>
    </row>
    <row r="10848" spans="1:4" ht="30" x14ac:dyDescent="0.25">
      <c r="A10848" s="11" t="s">
        <v>35739</v>
      </c>
      <c r="B10848" s="11" t="s">
        <v>65291</v>
      </c>
      <c r="C10848" s="12" t="s">
        <v>35738</v>
      </c>
      <c r="D10848" s="11" t="s">
        <v>19560</v>
      </c>
    </row>
    <row r="10849" spans="1:4" x14ac:dyDescent="0.25">
      <c r="A10849" s="11" t="s">
        <v>35740</v>
      </c>
      <c r="B10849" s="11" t="s">
        <v>65292</v>
      </c>
      <c r="C10849" s="12" t="s">
        <v>35741</v>
      </c>
      <c r="D10849" s="11" t="s">
        <v>19560</v>
      </c>
    </row>
    <row r="10850" spans="1:4" x14ac:dyDescent="0.25">
      <c r="A10850" s="11" t="s">
        <v>35742</v>
      </c>
      <c r="B10850" s="11" t="s">
        <v>65293</v>
      </c>
      <c r="C10850" s="12" t="s">
        <v>35741</v>
      </c>
      <c r="D10850" s="11" t="s">
        <v>19560</v>
      </c>
    </row>
    <row r="10851" spans="1:4" ht="45" x14ac:dyDescent="0.25">
      <c r="A10851" s="11" t="s">
        <v>35743</v>
      </c>
      <c r="B10851" s="11" t="s">
        <v>65294</v>
      </c>
      <c r="C10851" s="12" t="s">
        <v>35744</v>
      </c>
      <c r="D10851" s="11" t="s">
        <v>19560</v>
      </c>
    </row>
    <row r="10852" spans="1:4" ht="45" x14ac:dyDescent="0.25">
      <c r="A10852" s="11" t="s">
        <v>35745</v>
      </c>
      <c r="B10852" s="11" t="s">
        <v>65295</v>
      </c>
      <c r="C10852" s="12" t="s">
        <v>35744</v>
      </c>
      <c r="D10852" s="11" t="s">
        <v>19560</v>
      </c>
    </row>
    <row r="10853" spans="1:4" ht="45" x14ac:dyDescent="0.25">
      <c r="A10853" s="11" t="s">
        <v>35746</v>
      </c>
      <c r="B10853" s="11" t="s">
        <v>65296</v>
      </c>
      <c r="C10853" s="12" t="s">
        <v>35747</v>
      </c>
      <c r="D10853" s="11" t="s">
        <v>19560</v>
      </c>
    </row>
    <row r="10854" spans="1:4" ht="45" x14ac:dyDescent="0.25">
      <c r="A10854" s="11" t="s">
        <v>35748</v>
      </c>
      <c r="B10854" s="11" t="s">
        <v>65297</v>
      </c>
      <c r="C10854" s="12" t="s">
        <v>35747</v>
      </c>
      <c r="D10854" s="11" t="s">
        <v>19560</v>
      </c>
    </row>
    <row r="10855" spans="1:4" ht="45" x14ac:dyDescent="0.25">
      <c r="A10855" s="11" t="s">
        <v>35749</v>
      </c>
      <c r="B10855" s="11" t="s">
        <v>65298</v>
      </c>
      <c r="C10855" s="12" t="s">
        <v>35750</v>
      </c>
      <c r="D10855" s="11" t="s">
        <v>19560</v>
      </c>
    </row>
    <row r="10856" spans="1:4" ht="45" x14ac:dyDescent="0.25">
      <c r="A10856" s="11" t="s">
        <v>35751</v>
      </c>
      <c r="B10856" s="11" t="s">
        <v>65299</v>
      </c>
      <c r="C10856" s="12" t="s">
        <v>35750</v>
      </c>
      <c r="D10856" s="11" t="s">
        <v>19560</v>
      </c>
    </row>
    <row r="10857" spans="1:4" ht="30" x14ac:dyDescent="0.25">
      <c r="A10857" s="11" t="s">
        <v>35752</v>
      </c>
      <c r="B10857" s="11" t="s">
        <v>65300</v>
      </c>
      <c r="C10857" s="12" t="s">
        <v>35753</v>
      </c>
      <c r="D10857" s="11" t="s">
        <v>19560</v>
      </c>
    </row>
    <row r="10858" spans="1:4" ht="30" x14ac:dyDescent="0.25">
      <c r="A10858" s="11" t="s">
        <v>35754</v>
      </c>
      <c r="B10858" s="11" t="s">
        <v>65301</v>
      </c>
      <c r="C10858" s="12" t="s">
        <v>35753</v>
      </c>
      <c r="D10858" s="11" t="s">
        <v>19560</v>
      </c>
    </row>
    <row r="10859" spans="1:4" x14ac:dyDescent="0.25">
      <c r="A10859" s="11" t="s">
        <v>35755</v>
      </c>
      <c r="B10859" s="11" t="s">
        <v>65302</v>
      </c>
      <c r="C10859" s="12" t="s">
        <v>35756</v>
      </c>
      <c r="D10859" s="11" t="s">
        <v>19560</v>
      </c>
    </row>
    <row r="10860" spans="1:4" x14ac:dyDescent="0.25">
      <c r="A10860" s="11" t="s">
        <v>35757</v>
      </c>
      <c r="B10860" s="11" t="s">
        <v>65303</v>
      </c>
      <c r="C10860" s="12" t="s">
        <v>35756</v>
      </c>
      <c r="D10860" s="11" t="s">
        <v>19560</v>
      </c>
    </row>
    <row r="10861" spans="1:4" x14ac:dyDescent="0.25">
      <c r="A10861" s="11" t="s">
        <v>35758</v>
      </c>
      <c r="B10861" s="11" t="s">
        <v>65304</v>
      </c>
      <c r="C10861" s="12" t="s">
        <v>35759</v>
      </c>
      <c r="D10861" s="11" t="s">
        <v>19560</v>
      </c>
    </row>
    <row r="10862" spans="1:4" x14ac:dyDescent="0.25">
      <c r="A10862" s="11" t="s">
        <v>35760</v>
      </c>
      <c r="B10862" s="11" t="s">
        <v>65305</v>
      </c>
      <c r="C10862" s="12" t="s">
        <v>35759</v>
      </c>
      <c r="D10862" s="11" t="s">
        <v>19560</v>
      </c>
    </row>
    <row r="10863" spans="1:4" x14ac:dyDescent="0.25">
      <c r="A10863" s="11" t="s">
        <v>35761</v>
      </c>
      <c r="B10863" s="11" t="s">
        <v>65306</v>
      </c>
      <c r="C10863" s="12" t="s">
        <v>35762</v>
      </c>
      <c r="D10863" s="11" t="s">
        <v>35763</v>
      </c>
    </row>
    <row r="10864" spans="1:4" x14ac:dyDescent="0.25">
      <c r="A10864" s="11" t="s">
        <v>35764</v>
      </c>
      <c r="B10864" s="11" t="s">
        <v>65307</v>
      </c>
      <c r="C10864" s="12" t="s">
        <v>35762</v>
      </c>
      <c r="D10864" s="11" t="s">
        <v>35763</v>
      </c>
    </row>
    <row r="10865" spans="1:4" x14ac:dyDescent="0.25">
      <c r="A10865" s="11" t="s">
        <v>35765</v>
      </c>
      <c r="B10865" s="11" t="s">
        <v>65308</v>
      </c>
      <c r="C10865" s="12" t="s">
        <v>35766</v>
      </c>
      <c r="D10865" s="11" t="s">
        <v>19562</v>
      </c>
    </row>
    <row r="10866" spans="1:4" x14ac:dyDescent="0.25">
      <c r="A10866" s="11" t="s">
        <v>35767</v>
      </c>
      <c r="B10866" s="11" t="s">
        <v>65309</v>
      </c>
      <c r="C10866" s="12" t="s">
        <v>35766</v>
      </c>
      <c r="D10866" s="11" t="s">
        <v>19562</v>
      </c>
    </row>
    <row r="10867" spans="1:4" x14ac:dyDescent="0.25">
      <c r="A10867" s="11" t="s">
        <v>35768</v>
      </c>
      <c r="B10867" s="11" t="s">
        <v>65310</v>
      </c>
      <c r="C10867" s="12" t="s">
        <v>35769</v>
      </c>
      <c r="D10867" s="11" t="s">
        <v>19560</v>
      </c>
    </row>
    <row r="10868" spans="1:4" x14ac:dyDescent="0.25">
      <c r="A10868" s="11" t="s">
        <v>35770</v>
      </c>
      <c r="B10868" s="11" t="s">
        <v>65311</v>
      </c>
      <c r="C10868" s="12" t="s">
        <v>35769</v>
      </c>
      <c r="D10868" s="11" t="s">
        <v>19560</v>
      </c>
    </row>
    <row r="10869" spans="1:4" x14ac:dyDescent="0.25">
      <c r="A10869" s="11" t="s">
        <v>35771</v>
      </c>
      <c r="B10869" s="11" t="s">
        <v>65312</v>
      </c>
      <c r="C10869" s="12" t="s">
        <v>35772</v>
      </c>
      <c r="D10869" s="11" t="s">
        <v>19560</v>
      </c>
    </row>
    <row r="10870" spans="1:4" x14ac:dyDescent="0.25">
      <c r="A10870" s="11" t="s">
        <v>35773</v>
      </c>
      <c r="B10870" s="11" t="s">
        <v>65313</v>
      </c>
      <c r="C10870" s="12" t="s">
        <v>35772</v>
      </c>
      <c r="D10870" s="11" t="s">
        <v>19560</v>
      </c>
    </row>
    <row r="10871" spans="1:4" x14ac:dyDescent="0.25">
      <c r="A10871" s="11" t="s">
        <v>35774</v>
      </c>
      <c r="B10871" s="11" t="s">
        <v>65314</v>
      </c>
      <c r="C10871" s="12" t="s">
        <v>35775</v>
      </c>
      <c r="D10871" s="11" t="s">
        <v>19560</v>
      </c>
    </row>
    <row r="10872" spans="1:4" x14ac:dyDescent="0.25">
      <c r="A10872" s="11" t="s">
        <v>35776</v>
      </c>
      <c r="B10872" s="11" t="s">
        <v>65315</v>
      </c>
      <c r="C10872" s="12" t="s">
        <v>35775</v>
      </c>
      <c r="D10872" s="11" t="s">
        <v>19560</v>
      </c>
    </row>
    <row r="10873" spans="1:4" x14ac:dyDescent="0.25">
      <c r="A10873" s="11" t="s">
        <v>35777</v>
      </c>
      <c r="B10873" s="11" t="s">
        <v>65316</v>
      </c>
      <c r="C10873" s="12" t="s">
        <v>35778</v>
      </c>
      <c r="D10873" s="11" t="s">
        <v>19560</v>
      </c>
    </row>
    <row r="10874" spans="1:4" x14ac:dyDescent="0.25">
      <c r="A10874" s="11" t="s">
        <v>35779</v>
      </c>
      <c r="B10874" s="11" t="s">
        <v>65317</v>
      </c>
      <c r="C10874" s="12" t="s">
        <v>35778</v>
      </c>
      <c r="D10874" s="11" t="s">
        <v>19560</v>
      </c>
    </row>
    <row r="10875" spans="1:4" x14ac:dyDescent="0.25">
      <c r="A10875" s="11" t="s">
        <v>35780</v>
      </c>
      <c r="B10875" s="11" t="s">
        <v>65318</v>
      </c>
      <c r="C10875" s="12" t="s">
        <v>35781</v>
      </c>
      <c r="D10875" s="11" t="s">
        <v>19560</v>
      </c>
    </row>
    <row r="10876" spans="1:4" x14ac:dyDescent="0.25">
      <c r="A10876" s="11" t="s">
        <v>35782</v>
      </c>
      <c r="B10876" s="11" t="s">
        <v>65319</v>
      </c>
      <c r="C10876" s="12" t="s">
        <v>35781</v>
      </c>
      <c r="D10876" s="11" t="s">
        <v>19560</v>
      </c>
    </row>
    <row r="10877" spans="1:4" x14ac:dyDescent="0.25">
      <c r="A10877" s="11" t="s">
        <v>35783</v>
      </c>
      <c r="B10877" s="11" t="s">
        <v>65320</v>
      </c>
      <c r="C10877" s="12" t="s">
        <v>35784</v>
      </c>
      <c r="D10877" s="11" t="s">
        <v>19560</v>
      </c>
    </row>
    <row r="10878" spans="1:4" x14ac:dyDescent="0.25">
      <c r="A10878" s="11" t="s">
        <v>35785</v>
      </c>
      <c r="B10878" s="11" t="s">
        <v>65321</v>
      </c>
      <c r="C10878" s="12" t="s">
        <v>35784</v>
      </c>
      <c r="D10878" s="11" t="s">
        <v>19560</v>
      </c>
    </row>
    <row r="10879" spans="1:4" x14ac:dyDescent="0.25">
      <c r="A10879" s="11" t="s">
        <v>35786</v>
      </c>
      <c r="B10879" s="11" t="s">
        <v>65322</v>
      </c>
      <c r="C10879" s="12" t="s">
        <v>35787</v>
      </c>
      <c r="D10879" s="11" t="s">
        <v>19560</v>
      </c>
    </row>
    <row r="10880" spans="1:4" x14ac:dyDescent="0.25">
      <c r="A10880" s="11" t="s">
        <v>35788</v>
      </c>
      <c r="B10880" s="11" t="s">
        <v>65323</v>
      </c>
      <c r="C10880" s="12" t="s">
        <v>35787</v>
      </c>
      <c r="D10880" s="11" t="s">
        <v>19560</v>
      </c>
    </row>
    <row r="10881" spans="1:4" ht="60" x14ac:dyDescent="0.25">
      <c r="A10881" s="11" t="s">
        <v>35789</v>
      </c>
      <c r="B10881" s="11" t="s">
        <v>65324</v>
      </c>
      <c r="C10881" s="12" t="s">
        <v>35790</v>
      </c>
      <c r="D10881" s="11" t="s">
        <v>19584</v>
      </c>
    </row>
    <row r="10882" spans="1:4" ht="60" x14ac:dyDescent="0.25">
      <c r="A10882" s="11" t="s">
        <v>35791</v>
      </c>
      <c r="B10882" s="11" t="s">
        <v>65325</v>
      </c>
      <c r="C10882" s="12" t="s">
        <v>35790</v>
      </c>
      <c r="D10882" s="11" t="s">
        <v>19584</v>
      </c>
    </row>
    <row r="10883" spans="1:4" ht="60" x14ac:dyDescent="0.25">
      <c r="A10883" s="11" t="s">
        <v>35792</v>
      </c>
      <c r="B10883" s="11" t="s">
        <v>65326</v>
      </c>
      <c r="C10883" s="12" t="s">
        <v>35793</v>
      </c>
      <c r="D10883" s="11" t="s">
        <v>19584</v>
      </c>
    </row>
    <row r="10884" spans="1:4" ht="60" x14ac:dyDescent="0.25">
      <c r="A10884" s="11" t="s">
        <v>35794</v>
      </c>
      <c r="B10884" s="11" t="s">
        <v>65327</v>
      </c>
      <c r="C10884" s="12" t="s">
        <v>35793</v>
      </c>
      <c r="D10884" s="11" t="s">
        <v>19584</v>
      </c>
    </row>
    <row r="10885" spans="1:4" ht="60" x14ac:dyDescent="0.25">
      <c r="A10885" s="11" t="s">
        <v>35795</v>
      </c>
      <c r="B10885" s="11" t="s">
        <v>65328</v>
      </c>
      <c r="C10885" s="12" t="s">
        <v>35796</v>
      </c>
      <c r="D10885" s="11" t="s">
        <v>19584</v>
      </c>
    </row>
    <row r="10886" spans="1:4" ht="60" x14ac:dyDescent="0.25">
      <c r="A10886" s="11" t="s">
        <v>35797</v>
      </c>
      <c r="B10886" s="11" t="s">
        <v>65329</v>
      </c>
      <c r="C10886" s="12" t="s">
        <v>35796</v>
      </c>
      <c r="D10886" s="11" t="s">
        <v>19584</v>
      </c>
    </row>
    <row r="10887" spans="1:4" ht="60" x14ac:dyDescent="0.25">
      <c r="A10887" s="11" t="s">
        <v>35798</v>
      </c>
      <c r="B10887" s="11" t="s">
        <v>65330</v>
      </c>
      <c r="C10887" s="12" t="s">
        <v>35799</v>
      </c>
      <c r="D10887" s="11" t="s">
        <v>19584</v>
      </c>
    </row>
    <row r="10888" spans="1:4" ht="60" x14ac:dyDescent="0.25">
      <c r="A10888" s="11" t="s">
        <v>35800</v>
      </c>
      <c r="B10888" s="11" t="s">
        <v>65331</v>
      </c>
      <c r="C10888" s="12" t="s">
        <v>35799</v>
      </c>
      <c r="D10888" s="11" t="s">
        <v>19584</v>
      </c>
    </row>
    <row r="10889" spans="1:4" ht="60" x14ac:dyDescent="0.25">
      <c r="A10889" s="11" t="s">
        <v>35801</v>
      </c>
      <c r="B10889" s="11" t="s">
        <v>65332</v>
      </c>
      <c r="C10889" s="12" t="s">
        <v>35802</v>
      </c>
      <c r="D10889" s="11" t="s">
        <v>19584</v>
      </c>
    </row>
    <row r="10890" spans="1:4" ht="60" x14ac:dyDescent="0.25">
      <c r="A10890" s="11" t="s">
        <v>35803</v>
      </c>
      <c r="B10890" s="11" t="s">
        <v>65333</v>
      </c>
      <c r="C10890" s="12" t="s">
        <v>35802</v>
      </c>
      <c r="D10890" s="11" t="s">
        <v>19584</v>
      </c>
    </row>
    <row r="10891" spans="1:4" ht="60" x14ac:dyDescent="0.25">
      <c r="A10891" s="11" t="s">
        <v>35804</v>
      </c>
      <c r="B10891" s="11" t="s">
        <v>65334</v>
      </c>
      <c r="C10891" s="12" t="s">
        <v>35805</v>
      </c>
      <c r="D10891" s="11" t="s">
        <v>19584</v>
      </c>
    </row>
    <row r="10892" spans="1:4" ht="60" x14ac:dyDescent="0.25">
      <c r="A10892" s="11" t="s">
        <v>35806</v>
      </c>
      <c r="B10892" s="11" t="s">
        <v>65335</v>
      </c>
      <c r="C10892" s="12" t="s">
        <v>35805</v>
      </c>
      <c r="D10892" s="11" t="s">
        <v>19584</v>
      </c>
    </row>
    <row r="10893" spans="1:4" ht="60" x14ac:dyDescent="0.25">
      <c r="A10893" s="11" t="s">
        <v>35807</v>
      </c>
      <c r="B10893" s="11" t="s">
        <v>65336</v>
      </c>
      <c r="C10893" s="12" t="s">
        <v>35808</v>
      </c>
      <c r="D10893" s="11" t="s">
        <v>19584</v>
      </c>
    </row>
    <row r="10894" spans="1:4" ht="60" x14ac:dyDescent="0.25">
      <c r="A10894" s="11" t="s">
        <v>35809</v>
      </c>
      <c r="B10894" s="11" t="s">
        <v>65337</v>
      </c>
      <c r="C10894" s="12" t="s">
        <v>35808</v>
      </c>
      <c r="D10894" s="11" t="s">
        <v>19584</v>
      </c>
    </row>
    <row r="10895" spans="1:4" ht="60" x14ac:dyDescent="0.25">
      <c r="A10895" s="11" t="s">
        <v>35810</v>
      </c>
      <c r="B10895" s="11" t="s">
        <v>65338</v>
      </c>
      <c r="C10895" s="12" t="s">
        <v>35811</v>
      </c>
      <c r="D10895" s="11" t="s">
        <v>19584</v>
      </c>
    </row>
    <row r="10896" spans="1:4" ht="60" x14ac:dyDescent="0.25">
      <c r="A10896" s="11" t="s">
        <v>35812</v>
      </c>
      <c r="B10896" s="11" t="s">
        <v>65339</v>
      </c>
      <c r="C10896" s="12" t="s">
        <v>35811</v>
      </c>
      <c r="D10896" s="11" t="s">
        <v>19584</v>
      </c>
    </row>
    <row r="10897" spans="1:4" ht="60" x14ac:dyDescent="0.25">
      <c r="A10897" s="11" t="s">
        <v>35813</v>
      </c>
      <c r="B10897" s="11" t="s">
        <v>65340</v>
      </c>
      <c r="C10897" s="12" t="s">
        <v>35814</v>
      </c>
      <c r="D10897" s="11" t="s">
        <v>19584</v>
      </c>
    </row>
    <row r="10898" spans="1:4" ht="60" x14ac:dyDescent="0.25">
      <c r="A10898" s="11" t="s">
        <v>35815</v>
      </c>
      <c r="B10898" s="11" t="s">
        <v>65341</v>
      </c>
      <c r="C10898" s="12" t="s">
        <v>35814</v>
      </c>
      <c r="D10898" s="11" t="s">
        <v>19584</v>
      </c>
    </row>
    <row r="10899" spans="1:4" ht="30" x14ac:dyDescent="0.25">
      <c r="A10899" s="11" t="s">
        <v>35816</v>
      </c>
      <c r="B10899" s="11" t="s">
        <v>65342</v>
      </c>
      <c r="C10899" s="12" t="s">
        <v>35817</v>
      </c>
      <c r="D10899" s="11" t="s">
        <v>19562</v>
      </c>
    </row>
    <row r="10900" spans="1:4" ht="30" x14ac:dyDescent="0.25">
      <c r="A10900" s="11" t="s">
        <v>35818</v>
      </c>
      <c r="B10900" s="11" t="s">
        <v>65343</v>
      </c>
      <c r="C10900" s="12" t="s">
        <v>35817</v>
      </c>
      <c r="D10900" s="11" t="s">
        <v>19562</v>
      </c>
    </row>
    <row r="10901" spans="1:4" ht="30" x14ac:dyDescent="0.25">
      <c r="A10901" s="11" t="s">
        <v>35819</v>
      </c>
      <c r="B10901" s="11" t="s">
        <v>65344</v>
      </c>
      <c r="C10901" s="12" t="s">
        <v>35820</v>
      </c>
      <c r="D10901" s="11" t="s">
        <v>19562</v>
      </c>
    </row>
    <row r="10902" spans="1:4" ht="30" x14ac:dyDescent="0.25">
      <c r="A10902" s="11" t="s">
        <v>35821</v>
      </c>
      <c r="B10902" s="11" t="s">
        <v>65345</v>
      </c>
      <c r="C10902" s="12" t="s">
        <v>35820</v>
      </c>
      <c r="D10902" s="11" t="s">
        <v>19562</v>
      </c>
    </row>
    <row r="10903" spans="1:4" ht="30" x14ac:dyDescent="0.25">
      <c r="A10903" s="11" t="s">
        <v>35822</v>
      </c>
      <c r="B10903" s="11" t="s">
        <v>65346</v>
      </c>
      <c r="C10903" s="12" t="s">
        <v>35823</v>
      </c>
      <c r="D10903" s="11" t="s">
        <v>19562</v>
      </c>
    </row>
    <row r="10904" spans="1:4" ht="30" x14ac:dyDescent="0.25">
      <c r="A10904" s="11" t="s">
        <v>35824</v>
      </c>
      <c r="B10904" s="11" t="s">
        <v>65347</v>
      </c>
      <c r="C10904" s="12" t="s">
        <v>35823</v>
      </c>
      <c r="D10904" s="11" t="s">
        <v>19562</v>
      </c>
    </row>
    <row r="10905" spans="1:4" ht="30" x14ac:dyDescent="0.25">
      <c r="A10905" s="11" t="s">
        <v>35825</v>
      </c>
      <c r="B10905" s="11" t="s">
        <v>65348</v>
      </c>
      <c r="C10905" s="12" t="s">
        <v>35826</v>
      </c>
      <c r="D10905" s="11" t="s">
        <v>19562</v>
      </c>
    </row>
    <row r="10906" spans="1:4" ht="30" x14ac:dyDescent="0.25">
      <c r="A10906" s="11" t="s">
        <v>35827</v>
      </c>
      <c r="B10906" s="11" t="s">
        <v>65349</v>
      </c>
      <c r="C10906" s="12" t="s">
        <v>35826</v>
      </c>
      <c r="D10906" s="11" t="s">
        <v>19562</v>
      </c>
    </row>
    <row r="10907" spans="1:4" ht="45" x14ac:dyDescent="0.25">
      <c r="A10907" s="11" t="s">
        <v>35828</v>
      </c>
      <c r="B10907" s="11" t="s">
        <v>65350</v>
      </c>
      <c r="C10907" s="12" t="s">
        <v>35829</v>
      </c>
      <c r="D10907" s="11" t="s">
        <v>19560</v>
      </c>
    </row>
    <row r="10908" spans="1:4" ht="45" x14ac:dyDescent="0.25">
      <c r="A10908" s="11" t="s">
        <v>35830</v>
      </c>
      <c r="B10908" s="11" t="s">
        <v>65351</v>
      </c>
      <c r="C10908" s="12" t="s">
        <v>35829</v>
      </c>
      <c r="D10908" s="11" t="s">
        <v>19560</v>
      </c>
    </row>
    <row r="10909" spans="1:4" ht="45" x14ac:dyDescent="0.25">
      <c r="A10909" s="11" t="s">
        <v>35831</v>
      </c>
      <c r="B10909" s="11" t="s">
        <v>65352</v>
      </c>
      <c r="C10909" s="12" t="s">
        <v>35832</v>
      </c>
      <c r="D10909" s="11" t="s">
        <v>19560</v>
      </c>
    </row>
    <row r="10910" spans="1:4" ht="45" x14ac:dyDescent="0.25">
      <c r="A10910" s="11" t="s">
        <v>35833</v>
      </c>
      <c r="B10910" s="11" t="s">
        <v>65353</v>
      </c>
      <c r="C10910" s="12" t="s">
        <v>35832</v>
      </c>
      <c r="D10910" s="11" t="s">
        <v>19560</v>
      </c>
    </row>
    <row r="10911" spans="1:4" ht="45" x14ac:dyDescent="0.25">
      <c r="A10911" s="11" t="s">
        <v>35834</v>
      </c>
      <c r="B10911" s="11" t="s">
        <v>65354</v>
      </c>
      <c r="C10911" s="12" t="s">
        <v>35835</v>
      </c>
      <c r="D10911" s="11" t="s">
        <v>19560</v>
      </c>
    </row>
    <row r="10912" spans="1:4" ht="45" x14ac:dyDescent="0.25">
      <c r="A10912" s="11" t="s">
        <v>35836</v>
      </c>
      <c r="B10912" s="11" t="s">
        <v>65355</v>
      </c>
      <c r="C10912" s="12" t="s">
        <v>35835</v>
      </c>
      <c r="D10912" s="11" t="s">
        <v>19560</v>
      </c>
    </row>
    <row r="10913" spans="1:4" ht="45" x14ac:dyDescent="0.25">
      <c r="A10913" s="11" t="s">
        <v>35837</v>
      </c>
      <c r="B10913" s="11" t="s">
        <v>65356</v>
      </c>
      <c r="C10913" s="12" t="s">
        <v>35838</v>
      </c>
      <c r="D10913" s="11" t="s">
        <v>19560</v>
      </c>
    </row>
    <row r="10914" spans="1:4" ht="45" x14ac:dyDescent="0.25">
      <c r="A10914" s="11" t="s">
        <v>35839</v>
      </c>
      <c r="B10914" s="11" t="s">
        <v>65357</v>
      </c>
      <c r="C10914" s="12" t="s">
        <v>35838</v>
      </c>
      <c r="D10914" s="11" t="s">
        <v>19560</v>
      </c>
    </row>
    <row r="10915" spans="1:4" ht="45" x14ac:dyDescent="0.25">
      <c r="A10915" s="11" t="s">
        <v>35840</v>
      </c>
      <c r="B10915" s="11" t="s">
        <v>65358</v>
      </c>
      <c r="C10915" s="12" t="s">
        <v>35841</v>
      </c>
      <c r="D10915" s="11" t="s">
        <v>19560</v>
      </c>
    </row>
    <row r="10916" spans="1:4" ht="45" x14ac:dyDescent="0.25">
      <c r="A10916" s="11" t="s">
        <v>35842</v>
      </c>
      <c r="B10916" s="11" t="s">
        <v>65359</v>
      </c>
      <c r="C10916" s="12" t="s">
        <v>35841</v>
      </c>
      <c r="D10916" s="11" t="s">
        <v>19560</v>
      </c>
    </row>
    <row r="10917" spans="1:4" ht="45" x14ac:dyDescent="0.25">
      <c r="A10917" s="11" t="s">
        <v>35843</v>
      </c>
      <c r="B10917" s="11" t="s">
        <v>65360</v>
      </c>
      <c r="C10917" s="12" t="s">
        <v>35844</v>
      </c>
      <c r="D10917" s="11" t="s">
        <v>19560</v>
      </c>
    </row>
    <row r="10918" spans="1:4" ht="45" x14ac:dyDescent="0.25">
      <c r="A10918" s="11" t="s">
        <v>35845</v>
      </c>
      <c r="B10918" s="11" t="s">
        <v>65361</v>
      </c>
      <c r="C10918" s="12" t="s">
        <v>35844</v>
      </c>
      <c r="D10918" s="11" t="s">
        <v>19560</v>
      </c>
    </row>
    <row r="10919" spans="1:4" ht="45" x14ac:dyDescent="0.25">
      <c r="A10919" s="11" t="s">
        <v>35846</v>
      </c>
      <c r="B10919" s="11" t="s">
        <v>65362</v>
      </c>
      <c r="C10919" s="12" t="s">
        <v>35847</v>
      </c>
      <c r="D10919" s="11" t="s">
        <v>19560</v>
      </c>
    </row>
    <row r="10920" spans="1:4" ht="45" x14ac:dyDescent="0.25">
      <c r="A10920" s="11" t="s">
        <v>35848</v>
      </c>
      <c r="B10920" s="11" t="s">
        <v>65363</v>
      </c>
      <c r="C10920" s="12" t="s">
        <v>35847</v>
      </c>
      <c r="D10920" s="11" t="s">
        <v>19560</v>
      </c>
    </row>
    <row r="10921" spans="1:4" ht="45" x14ac:dyDescent="0.25">
      <c r="A10921" s="11" t="s">
        <v>35849</v>
      </c>
      <c r="B10921" s="11" t="s">
        <v>65364</v>
      </c>
      <c r="C10921" s="12" t="s">
        <v>35850</v>
      </c>
      <c r="D10921" s="11" t="s">
        <v>19560</v>
      </c>
    </row>
    <row r="10922" spans="1:4" ht="45" x14ac:dyDescent="0.25">
      <c r="A10922" s="11" t="s">
        <v>35851</v>
      </c>
      <c r="B10922" s="11" t="s">
        <v>65365</v>
      </c>
      <c r="C10922" s="12" t="s">
        <v>35850</v>
      </c>
      <c r="D10922" s="11" t="s">
        <v>19560</v>
      </c>
    </row>
    <row r="10923" spans="1:4" ht="45" x14ac:dyDescent="0.25">
      <c r="A10923" s="11" t="s">
        <v>35852</v>
      </c>
      <c r="B10923" s="11" t="s">
        <v>65366</v>
      </c>
      <c r="C10923" s="12" t="s">
        <v>35853</v>
      </c>
      <c r="D10923" s="11" t="s">
        <v>19560</v>
      </c>
    </row>
    <row r="10924" spans="1:4" ht="45" x14ac:dyDescent="0.25">
      <c r="A10924" s="11" t="s">
        <v>35854</v>
      </c>
      <c r="B10924" s="11" t="s">
        <v>65367</v>
      </c>
      <c r="C10924" s="12" t="s">
        <v>35853</v>
      </c>
      <c r="D10924" s="11" t="s">
        <v>19560</v>
      </c>
    </row>
    <row r="10925" spans="1:4" ht="45" x14ac:dyDescent="0.25">
      <c r="A10925" s="11" t="s">
        <v>35855</v>
      </c>
      <c r="B10925" s="11" t="s">
        <v>65368</v>
      </c>
      <c r="C10925" s="12" t="s">
        <v>35856</v>
      </c>
      <c r="D10925" s="11" t="s">
        <v>19560</v>
      </c>
    </row>
    <row r="10926" spans="1:4" ht="45" x14ac:dyDescent="0.25">
      <c r="A10926" s="11" t="s">
        <v>35857</v>
      </c>
      <c r="B10926" s="11" t="s">
        <v>65369</v>
      </c>
      <c r="C10926" s="12" t="s">
        <v>35856</v>
      </c>
      <c r="D10926" s="11" t="s">
        <v>19560</v>
      </c>
    </row>
    <row r="10927" spans="1:4" ht="60" x14ac:dyDescent="0.25">
      <c r="A10927" s="11" t="s">
        <v>35858</v>
      </c>
      <c r="B10927" s="11" t="s">
        <v>65370</v>
      </c>
      <c r="C10927" s="12" t="s">
        <v>35859</v>
      </c>
      <c r="D10927" s="11" t="s">
        <v>19562</v>
      </c>
    </row>
    <row r="10928" spans="1:4" ht="60" x14ac:dyDescent="0.25">
      <c r="A10928" s="11" t="s">
        <v>35860</v>
      </c>
      <c r="B10928" s="11" t="s">
        <v>65371</v>
      </c>
      <c r="C10928" s="12" t="s">
        <v>35859</v>
      </c>
      <c r="D10928" s="11" t="s">
        <v>19562</v>
      </c>
    </row>
    <row r="10929" spans="1:4" ht="60" x14ac:dyDescent="0.25">
      <c r="A10929" s="11" t="s">
        <v>35861</v>
      </c>
      <c r="B10929" s="11" t="s">
        <v>65372</v>
      </c>
      <c r="C10929" s="12" t="s">
        <v>35862</v>
      </c>
      <c r="D10929" s="11" t="s">
        <v>19562</v>
      </c>
    </row>
    <row r="10930" spans="1:4" ht="60" x14ac:dyDescent="0.25">
      <c r="A10930" s="11" t="s">
        <v>35863</v>
      </c>
      <c r="B10930" s="11" t="s">
        <v>65373</v>
      </c>
      <c r="C10930" s="12" t="s">
        <v>35862</v>
      </c>
      <c r="D10930" s="11" t="s">
        <v>19562</v>
      </c>
    </row>
    <row r="10931" spans="1:4" ht="30" x14ac:dyDescent="0.25">
      <c r="A10931" s="11" t="s">
        <v>35864</v>
      </c>
      <c r="B10931" s="11" t="s">
        <v>65374</v>
      </c>
      <c r="C10931" s="12" t="s">
        <v>35865</v>
      </c>
      <c r="D10931" s="11" t="s">
        <v>19560</v>
      </c>
    </row>
    <row r="10932" spans="1:4" ht="30" x14ac:dyDescent="0.25">
      <c r="A10932" s="11" t="s">
        <v>35866</v>
      </c>
      <c r="B10932" s="11" t="s">
        <v>65375</v>
      </c>
      <c r="C10932" s="12" t="s">
        <v>35865</v>
      </c>
      <c r="D10932" s="11" t="s">
        <v>19560</v>
      </c>
    </row>
    <row r="10933" spans="1:4" ht="30" x14ac:dyDescent="0.25">
      <c r="A10933" s="11" t="s">
        <v>35867</v>
      </c>
      <c r="B10933" s="11" t="s">
        <v>65376</v>
      </c>
      <c r="C10933" s="12" t="s">
        <v>35868</v>
      </c>
      <c r="D10933" s="11" t="s">
        <v>19562</v>
      </c>
    </row>
    <row r="10934" spans="1:4" ht="30" x14ac:dyDescent="0.25">
      <c r="A10934" s="11" t="s">
        <v>35869</v>
      </c>
      <c r="B10934" s="11" t="s">
        <v>65377</v>
      </c>
      <c r="C10934" s="12" t="s">
        <v>35868</v>
      </c>
      <c r="D10934" s="11" t="s">
        <v>19562</v>
      </c>
    </row>
    <row r="10935" spans="1:4" ht="30" x14ac:dyDescent="0.25">
      <c r="A10935" s="11" t="s">
        <v>35870</v>
      </c>
      <c r="B10935" s="11" t="s">
        <v>65378</v>
      </c>
      <c r="C10935" s="12" t="s">
        <v>35871</v>
      </c>
      <c r="D10935" s="11" t="s">
        <v>19562</v>
      </c>
    </row>
    <row r="10936" spans="1:4" ht="30" x14ac:dyDescent="0.25">
      <c r="A10936" s="11" t="s">
        <v>35872</v>
      </c>
      <c r="B10936" s="11" t="s">
        <v>65379</v>
      </c>
      <c r="C10936" s="12" t="s">
        <v>35871</v>
      </c>
      <c r="D10936" s="11" t="s">
        <v>19562</v>
      </c>
    </row>
    <row r="10937" spans="1:4" ht="30" x14ac:dyDescent="0.25">
      <c r="A10937" s="11" t="s">
        <v>35873</v>
      </c>
      <c r="B10937" s="11" t="s">
        <v>65380</v>
      </c>
      <c r="C10937" s="12" t="s">
        <v>35874</v>
      </c>
      <c r="D10937" s="11" t="s">
        <v>19562</v>
      </c>
    </row>
    <row r="10938" spans="1:4" ht="30" x14ac:dyDescent="0.25">
      <c r="A10938" s="11" t="s">
        <v>35875</v>
      </c>
      <c r="B10938" s="11" t="s">
        <v>65381</v>
      </c>
      <c r="C10938" s="12" t="s">
        <v>35874</v>
      </c>
      <c r="D10938" s="11" t="s">
        <v>19562</v>
      </c>
    </row>
    <row r="10939" spans="1:4" ht="30" x14ac:dyDescent="0.25">
      <c r="A10939" s="11" t="s">
        <v>35876</v>
      </c>
      <c r="B10939" s="11" t="s">
        <v>65382</v>
      </c>
      <c r="C10939" s="12" t="s">
        <v>35877</v>
      </c>
      <c r="D10939" s="11" t="s">
        <v>19562</v>
      </c>
    </row>
    <row r="10940" spans="1:4" ht="30" x14ac:dyDescent="0.25">
      <c r="A10940" s="11" t="s">
        <v>35878</v>
      </c>
      <c r="B10940" s="11" t="s">
        <v>65383</v>
      </c>
      <c r="C10940" s="12" t="s">
        <v>35877</v>
      </c>
      <c r="D10940" s="11" t="s">
        <v>19562</v>
      </c>
    </row>
    <row r="10941" spans="1:4" ht="30" x14ac:dyDescent="0.25">
      <c r="A10941" s="11" t="s">
        <v>35879</v>
      </c>
      <c r="B10941" s="11" t="s">
        <v>65384</v>
      </c>
      <c r="C10941" s="12" t="s">
        <v>35880</v>
      </c>
      <c r="D10941" s="11" t="s">
        <v>19562</v>
      </c>
    </row>
    <row r="10942" spans="1:4" ht="30" x14ac:dyDescent="0.25">
      <c r="A10942" s="11" t="s">
        <v>35881</v>
      </c>
      <c r="B10942" s="11" t="s">
        <v>65385</v>
      </c>
      <c r="C10942" s="12" t="s">
        <v>35880</v>
      </c>
      <c r="D10942" s="11" t="s">
        <v>19562</v>
      </c>
    </row>
    <row r="10943" spans="1:4" ht="45" x14ac:dyDescent="0.25">
      <c r="A10943" s="11" t="s">
        <v>35882</v>
      </c>
      <c r="B10943" s="11" t="s">
        <v>65386</v>
      </c>
      <c r="C10943" s="12" t="s">
        <v>35883</v>
      </c>
      <c r="D10943" s="11" t="s">
        <v>19562</v>
      </c>
    </row>
    <row r="10944" spans="1:4" ht="45" x14ac:dyDescent="0.25">
      <c r="A10944" s="11" t="s">
        <v>35884</v>
      </c>
      <c r="B10944" s="11" t="s">
        <v>65387</v>
      </c>
      <c r="C10944" s="12" t="s">
        <v>35883</v>
      </c>
      <c r="D10944" s="11" t="s">
        <v>19562</v>
      </c>
    </row>
    <row r="10945" spans="1:4" ht="30" x14ac:dyDescent="0.25">
      <c r="A10945" s="11" t="s">
        <v>35885</v>
      </c>
      <c r="B10945" s="11" t="s">
        <v>65388</v>
      </c>
      <c r="C10945" s="12" t="s">
        <v>35886</v>
      </c>
      <c r="D10945" s="11" t="s">
        <v>19562</v>
      </c>
    </row>
    <row r="10946" spans="1:4" ht="30" x14ac:dyDescent="0.25">
      <c r="A10946" s="11" t="s">
        <v>35887</v>
      </c>
      <c r="B10946" s="11" t="s">
        <v>65389</v>
      </c>
      <c r="C10946" s="12" t="s">
        <v>35886</v>
      </c>
      <c r="D10946" s="11" t="s">
        <v>19562</v>
      </c>
    </row>
    <row r="10947" spans="1:4" ht="30" x14ac:dyDescent="0.25">
      <c r="A10947" s="11" t="s">
        <v>35888</v>
      </c>
      <c r="B10947" s="11" t="s">
        <v>65390</v>
      </c>
      <c r="C10947" s="12" t="s">
        <v>35889</v>
      </c>
      <c r="D10947" s="11" t="s">
        <v>19562</v>
      </c>
    </row>
    <row r="10948" spans="1:4" ht="30" x14ac:dyDescent="0.25">
      <c r="A10948" s="11" t="s">
        <v>35890</v>
      </c>
      <c r="B10948" s="11" t="s">
        <v>65391</v>
      </c>
      <c r="C10948" s="12" t="s">
        <v>35889</v>
      </c>
      <c r="D10948" s="11" t="s">
        <v>19562</v>
      </c>
    </row>
    <row r="10949" spans="1:4" ht="30" x14ac:dyDescent="0.25">
      <c r="A10949" s="11" t="s">
        <v>35891</v>
      </c>
      <c r="B10949" s="11" t="s">
        <v>65392</v>
      </c>
      <c r="C10949" s="12" t="s">
        <v>35892</v>
      </c>
      <c r="D10949" s="11" t="s">
        <v>19562</v>
      </c>
    </row>
    <row r="10950" spans="1:4" ht="30" x14ac:dyDescent="0.25">
      <c r="A10950" s="11" t="s">
        <v>35893</v>
      </c>
      <c r="B10950" s="11" t="s">
        <v>65393</v>
      </c>
      <c r="C10950" s="12" t="s">
        <v>35892</v>
      </c>
      <c r="D10950" s="11" t="s">
        <v>19562</v>
      </c>
    </row>
    <row r="10951" spans="1:4" ht="30" x14ac:dyDescent="0.25">
      <c r="A10951" s="11" t="s">
        <v>35894</v>
      </c>
      <c r="B10951" s="11" t="s">
        <v>65394</v>
      </c>
      <c r="C10951" s="12" t="s">
        <v>35895</v>
      </c>
      <c r="D10951" s="11" t="s">
        <v>19562</v>
      </c>
    </row>
    <row r="10952" spans="1:4" ht="30" x14ac:dyDescent="0.25">
      <c r="A10952" s="11" t="s">
        <v>35896</v>
      </c>
      <c r="B10952" s="11" t="s">
        <v>65395</v>
      </c>
      <c r="C10952" s="12" t="s">
        <v>35895</v>
      </c>
      <c r="D10952" s="11" t="s">
        <v>19562</v>
      </c>
    </row>
    <row r="10953" spans="1:4" ht="30" x14ac:dyDescent="0.25">
      <c r="A10953" s="11" t="s">
        <v>35897</v>
      </c>
      <c r="B10953" s="11" t="s">
        <v>65396</v>
      </c>
      <c r="C10953" s="12" t="s">
        <v>35898</v>
      </c>
      <c r="D10953" s="11" t="s">
        <v>19562</v>
      </c>
    </row>
    <row r="10954" spans="1:4" ht="30" x14ac:dyDescent="0.25">
      <c r="A10954" s="11" t="s">
        <v>35899</v>
      </c>
      <c r="B10954" s="11" t="s">
        <v>65397</v>
      </c>
      <c r="C10954" s="12" t="s">
        <v>35898</v>
      </c>
      <c r="D10954" s="11" t="s">
        <v>19562</v>
      </c>
    </row>
    <row r="10955" spans="1:4" ht="30" x14ac:dyDescent="0.25">
      <c r="A10955" s="11" t="s">
        <v>35900</v>
      </c>
      <c r="B10955" s="11" t="s">
        <v>65398</v>
      </c>
      <c r="C10955" s="12" t="s">
        <v>35901</v>
      </c>
      <c r="D10955" s="11" t="s">
        <v>19562</v>
      </c>
    </row>
    <row r="10956" spans="1:4" ht="30" x14ac:dyDescent="0.25">
      <c r="A10956" s="11" t="s">
        <v>35902</v>
      </c>
      <c r="B10956" s="11" t="s">
        <v>65399</v>
      </c>
      <c r="C10956" s="12" t="s">
        <v>35901</v>
      </c>
      <c r="D10956" s="11" t="s">
        <v>19562</v>
      </c>
    </row>
    <row r="10957" spans="1:4" ht="30" x14ac:dyDescent="0.25">
      <c r="A10957" s="11" t="s">
        <v>35903</v>
      </c>
      <c r="B10957" s="11" t="s">
        <v>65400</v>
      </c>
      <c r="C10957" s="12" t="s">
        <v>35904</v>
      </c>
      <c r="D10957" s="11" t="s">
        <v>19562</v>
      </c>
    </row>
    <row r="10958" spans="1:4" ht="30" x14ac:dyDescent="0.25">
      <c r="A10958" s="11" t="s">
        <v>35905</v>
      </c>
      <c r="B10958" s="11" t="s">
        <v>65401</v>
      </c>
      <c r="C10958" s="12" t="s">
        <v>35904</v>
      </c>
      <c r="D10958" s="11" t="s">
        <v>19562</v>
      </c>
    </row>
    <row r="10959" spans="1:4" ht="30" x14ac:dyDescent="0.25">
      <c r="A10959" s="11" t="s">
        <v>35906</v>
      </c>
      <c r="B10959" s="11" t="s">
        <v>65402</v>
      </c>
      <c r="C10959" s="12" t="s">
        <v>35907</v>
      </c>
      <c r="D10959" s="11" t="s">
        <v>19562</v>
      </c>
    </row>
    <row r="10960" spans="1:4" ht="30" x14ac:dyDescent="0.25">
      <c r="A10960" s="11" t="s">
        <v>35908</v>
      </c>
      <c r="B10960" s="11" t="s">
        <v>65403</v>
      </c>
      <c r="C10960" s="12" t="s">
        <v>35907</v>
      </c>
      <c r="D10960" s="11" t="s">
        <v>19562</v>
      </c>
    </row>
    <row r="10961" spans="1:4" ht="30" x14ac:dyDescent="0.25">
      <c r="A10961" s="11" t="s">
        <v>35909</v>
      </c>
      <c r="B10961" s="11" t="s">
        <v>65404</v>
      </c>
      <c r="C10961" s="12" t="s">
        <v>35910</v>
      </c>
      <c r="D10961" s="11" t="s">
        <v>19562</v>
      </c>
    </row>
    <row r="10962" spans="1:4" ht="30" x14ac:dyDescent="0.25">
      <c r="A10962" s="11" t="s">
        <v>35911</v>
      </c>
      <c r="B10962" s="11" t="s">
        <v>65405</v>
      </c>
      <c r="C10962" s="12" t="s">
        <v>35910</v>
      </c>
      <c r="D10962" s="11" t="s">
        <v>19562</v>
      </c>
    </row>
    <row r="10963" spans="1:4" ht="30" x14ac:dyDescent="0.25">
      <c r="A10963" s="11" t="s">
        <v>35912</v>
      </c>
      <c r="B10963" s="11" t="s">
        <v>65406</v>
      </c>
      <c r="C10963" s="12" t="s">
        <v>35913</v>
      </c>
      <c r="D10963" s="11" t="s">
        <v>19562</v>
      </c>
    </row>
    <row r="10964" spans="1:4" ht="30" x14ac:dyDescent="0.25">
      <c r="A10964" s="11" t="s">
        <v>35914</v>
      </c>
      <c r="B10964" s="11" t="s">
        <v>65407</v>
      </c>
      <c r="C10964" s="12" t="s">
        <v>35913</v>
      </c>
      <c r="D10964" s="11" t="s">
        <v>19562</v>
      </c>
    </row>
    <row r="10965" spans="1:4" ht="30" x14ac:dyDescent="0.25">
      <c r="A10965" s="11" t="s">
        <v>35915</v>
      </c>
      <c r="B10965" s="11" t="s">
        <v>65408</v>
      </c>
      <c r="C10965" s="12" t="s">
        <v>35916</v>
      </c>
      <c r="D10965" s="11" t="s">
        <v>19562</v>
      </c>
    </row>
    <row r="10966" spans="1:4" ht="30" x14ac:dyDescent="0.25">
      <c r="A10966" s="11" t="s">
        <v>35917</v>
      </c>
      <c r="B10966" s="11" t="s">
        <v>65409</v>
      </c>
      <c r="C10966" s="12" t="s">
        <v>35916</v>
      </c>
      <c r="D10966" s="11" t="s">
        <v>19562</v>
      </c>
    </row>
    <row r="10967" spans="1:4" ht="45" x14ac:dyDescent="0.25">
      <c r="A10967" s="11" t="s">
        <v>35918</v>
      </c>
      <c r="B10967" s="11" t="s">
        <v>65410</v>
      </c>
      <c r="C10967" s="12" t="s">
        <v>35919</v>
      </c>
      <c r="D10967" s="11" t="s">
        <v>19562</v>
      </c>
    </row>
    <row r="10968" spans="1:4" ht="45" x14ac:dyDescent="0.25">
      <c r="A10968" s="11" t="s">
        <v>35920</v>
      </c>
      <c r="B10968" s="11" t="s">
        <v>65411</v>
      </c>
      <c r="C10968" s="12" t="s">
        <v>35919</v>
      </c>
      <c r="D10968" s="11" t="s">
        <v>19562</v>
      </c>
    </row>
    <row r="10969" spans="1:4" ht="30" x14ac:dyDescent="0.25">
      <c r="A10969" s="11" t="s">
        <v>35921</v>
      </c>
      <c r="B10969" s="11" t="s">
        <v>65412</v>
      </c>
      <c r="C10969" s="12" t="s">
        <v>35922</v>
      </c>
      <c r="D10969" s="11" t="s">
        <v>19562</v>
      </c>
    </row>
    <row r="10970" spans="1:4" ht="30" x14ac:dyDescent="0.25">
      <c r="A10970" s="11" t="s">
        <v>35923</v>
      </c>
      <c r="B10970" s="11" t="s">
        <v>65413</v>
      </c>
      <c r="C10970" s="12" t="s">
        <v>35922</v>
      </c>
      <c r="D10970" s="11" t="s">
        <v>19562</v>
      </c>
    </row>
    <row r="10971" spans="1:4" ht="30" x14ac:dyDescent="0.25">
      <c r="A10971" s="11" t="s">
        <v>35924</v>
      </c>
      <c r="B10971" s="11" t="s">
        <v>65414</v>
      </c>
      <c r="C10971" s="12" t="s">
        <v>35925</v>
      </c>
      <c r="D10971" s="11" t="s">
        <v>19562</v>
      </c>
    </row>
    <row r="10972" spans="1:4" ht="30" x14ac:dyDescent="0.25">
      <c r="A10972" s="11" t="s">
        <v>35926</v>
      </c>
      <c r="B10972" s="11" t="s">
        <v>65415</v>
      </c>
      <c r="C10972" s="12" t="s">
        <v>35925</v>
      </c>
      <c r="D10972" s="11" t="s">
        <v>19562</v>
      </c>
    </row>
    <row r="10973" spans="1:4" ht="30" x14ac:dyDescent="0.25">
      <c r="A10973" s="11" t="s">
        <v>35927</v>
      </c>
      <c r="B10973" s="11" t="s">
        <v>65416</v>
      </c>
      <c r="C10973" s="12" t="s">
        <v>35928</v>
      </c>
      <c r="D10973" s="11" t="s">
        <v>19562</v>
      </c>
    </row>
    <row r="10974" spans="1:4" ht="30" x14ac:dyDescent="0.25">
      <c r="A10974" s="11" t="s">
        <v>35929</v>
      </c>
      <c r="B10974" s="11" t="s">
        <v>65417</v>
      </c>
      <c r="C10974" s="12" t="s">
        <v>35928</v>
      </c>
      <c r="D10974" s="11" t="s">
        <v>19562</v>
      </c>
    </row>
    <row r="10975" spans="1:4" ht="30" x14ac:dyDescent="0.25">
      <c r="A10975" s="11" t="s">
        <v>35930</v>
      </c>
      <c r="B10975" s="11" t="s">
        <v>65418</v>
      </c>
      <c r="C10975" s="12" t="s">
        <v>35931</v>
      </c>
      <c r="D10975" s="11" t="s">
        <v>19562</v>
      </c>
    </row>
    <row r="10976" spans="1:4" ht="30" x14ac:dyDescent="0.25">
      <c r="A10976" s="11" t="s">
        <v>35932</v>
      </c>
      <c r="B10976" s="11" t="s">
        <v>65419</v>
      </c>
      <c r="C10976" s="12" t="s">
        <v>35931</v>
      </c>
      <c r="D10976" s="11" t="s">
        <v>19562</v>
      </c>
    </row>
    <row r="10977" spans="1:4" ht="30" x14ac:dyDescent="0.25">
      <c r="A10977" s="11" t="s">
        <v>35933</v>
      </c>
      <c r="B10977" s="11" t="s">
        <v>65420</v>
      </c>
      <c r="C10977" s="12" t="s">
        <v>35934</v>
      </c>
      <c r="D10977" s="11" t="s">
        <v>19562</v>
      </c>
    </row>
    <row r="10978" spans="1:4" ht="30" x14ac:dyDescent="0.25">
      <c r="A10978" s="11" t="s">
        <v>35935</v>
      </c>
      <c r="B10978" s="11" t="s">
        <v>65421</v>
      </c>
      <c r="C10978" s="12" t="s">
        <v>35934</v>
      </c>
      <c r="D10978" s="11" t="s">
        <v>19562</v>
      </c>
    </row>
    <row r="10979" spans="1:4" ht="30" x14ac:dyDescent="0.25">
      <c r="A10979" s="11" t="s">
        <v>35936</v>
      </c>
      <c r="B10979" s="11" t="s">
        <v>65422</v>
      </c>
      <c r="C10979" s="12" t="s">
        <v>35937</v>
      </c>
      <c r="D10979" s="11" t="s">
        <v>19562</v>
      </c>
    </row>
    <row r="10980" spans="1:4" ht="30" x14ac:dyDescent="0.25">
      <c r="A10980" s="11" t="s">
        <v>35938</v>
      </c>
      <c r="B10980" s="11" t="s">
        <v>65423</v>
      </c>
      <c r="C10980" s="12" t="s">
        <v>35937</v>
      </c>
      <c r="D10980" s="11" t="s">
        <v>19562</v>
      </c>
    </row>
    <row r="10981" spans="1:4" x14ac:dyDescent="0.25">
      <c r="A10981" s="11" t="s">
        <v>35939</v>
      </c>
      <c r="B10981" s="11" t="s">
        <v>65424</v>
      </c>
      <c r="C10981" s="12" t="s">
        <v>35940</v>
      </c>
      <c r="D10981" s="11" t="s">
        <v>19560</v>
      </c>
    </row>
    <row r="10982" spans="1:4" x14ac:dyDescent="0.25">
      <c r="A10982" s="11" t="s">
        <v>35941</v>
      </c>
      <c r="B10982" s="11" t="s">
        <v>65425</v>
      </c>
      <c r="C10982" s="12" t="s">
        <v>35940</v>
      </c>
      <c r="D10982" s="11" t="s">
        <v>19560</v>
      </c>
    </row>
    <row r="10983" spans="1:4" ht="30" x14ac:dyDescent="0.25">
      <c r="A10983" s="11" t="s">
        <v>35942</v>
      </c>
      <c r="B10983" s="11" t="s">
        <v>65426</v>
      </c>
      <c r="C10983" s="12" t="s">
        <v>35943</v>
      </c>
      <c r="D10983" s="11" t="s">
        <v>19562</v>
      </c>
    </row>
    <row r="10984" spans="1:4" ht="30" x14ac:dyDescent="0.25">
      <c r="A10984" s="11" t="s">
        <v>35944</v>
      </c>
      <c r="B10984" s="11" t="s">
        <v>65427</v>
      </c>
      <c r="C10984" s="12" t="s">
        <v>35943</v>
      </c>
      <c r="D10984" s="11" t="s">
        <v>19562</v>
      </c>
    </row>
    <row r="10985" spans="1:4" ht="45" x14ac:dyDescent="0.25">
      <c r="A10985" s="11" t="s">
        <v>35945</v>
      </c>
      <c r="B10985" s="11" t="s">
        <v>65428</v>
      </c>
      <c r="C10985" s="12" t="s">
        <v>35946</v>
      </c>
      <c r="D10985" s="11" t="s">
        <v>19560</v>
      </c>
    </row>
    <row r="10986" spans="1:4" ht="45" x14ac:dyDescent="0.25">
      <c r="A10986" s="11" t="s">
        <v>35947</v>
      </c>
      <c r="B10986" s="11" t="s">
        <v>65429</v>
      </c>
      <c r="C10986" s="12" t="s">
        <v>35946</v>
      </c>
      <c r="D10986" s="11" t="s">
        <v>19560</v>
      </c>
    </row>
    <row r="10987" spans="1:4" ht="45" x14ac:dyDescent="0.25">
      <c r="A10987" s="11" t="s">
        <v>35948</v>
      </c>
      <c r="B10987" s="11" t="s">
        <v>65430</v>
      </c>
      <c r="C10987" s="12" t="s">
        <v>35949</v>
      </c>
      <c r="D10987" s="11" t="s">
        <v>19560</v>
      </c>
    </row>
    <row r="10988" spans="1:4" ht="45" x14ac:dyDescent="0.25">
      <c r="A10988" s="11" t="s">
        <v>35950</v>
      </c>
      <c r="B10988" s="11" t="s">
        <v>65431</v>
      </c>
      <c r="C10988" s="12" t="s">
        <v>35949</v>
      </c>
      <c r="D10988" s="11" t="s">
        <v>19560</v>
      </c>
    </row>
    <row r="10989" spans="1:4" ht="30" x14ac:dyDescent="0.25">
      <c r="A10989" s="11" t="s">
        <v>35951</v>
      </c>
      <c r="B10989" s="11" t="s">
        <v>65432</v>
      </c>
      <c r="C10989" s="12" t="s">
        <v>35952</v>
      </c>
      <c r="D10989" s="11" t="s">
        <v>19560</v>
      </c>
    </row>
    <row r="10990" spans="1:4" ht="30" x14ac:dyDescent="0.25">
      <c r="A10990" s="11" t="s">
        <v>35953</v>
      </c>
      <c r="B10990" s="11" t="s">
        <v>65433</v>
      </c>
      <c r="C10990" s="12" t="s">
        <v>35952</v>
      </c>
      <c r="D10990" s="11" t="s">
        <v>19560</v>
      </c>
    </row>
    <row r="10991" spans="1:4" ht="45" x14ac:dyDescent="0.25">
      <c r="A10991" s="11" t="s">
        <v>35954</v>
      </c>
      <c r="B10991" s="11" t="s">
        <v>65434</v>
      </c>
      <c r="C10991" s="12" t="s">
        <v>35955</v>
      </c>
      <c r="D10991" s="11" t="s">
        <v>19560</v>
      </c>
    </row>
    <row r="10992" spans="1:4" ht="45" x14ac:dyDescent="0.25">
      <c r="A10992" s="11" t="s">
        <v>35956</v>
      </c>
      <c r="B10992" s="11" t="s">
        <v>65435</v>
      </c>
      <c r="C10992" s="12" t="s">
        <v>35955</v>
      </c>
      <c r="D10992" s="11" t="s">
        <v>19560</v>
      </c>
    </row>
    <row r="10993" spans="1:4" ht="45" x14ac:dyDescent="0.25">
      <c r="A10993" s="11" t="s">
        <v>35957</v>
      </c>
      <c r="B10993" s="11" t="s">
        <v>65436</v>
      </c>
      <c r="C10993" s="12" t="s">
        <v>35958</v>
      </c>
      <c r="D10993" s="11" t="s">
        <v>19560</v>
      </c>
    </row>
    <row r="10994" spans="1:4" ht="45" x14ac:dyDescent="0.25">
      <c r="A10994" s="11" t="s">
        <v>35959</v>
      </c>
      <c r="B10994" s="11" t="s">
        <v>65437</v>
      </c>
      <c r="C10994" s="12" t="s">
        <v>35958</v>
      </c>
      <c r="D10994" s="11" t="s">
        <v>19560</v>
      </c>
    </row>
    <row r="10995" spans="1:4" ht="45" x14ac:dyDescent="0.25">
      <c r="A10995" s="11" t="s">
        <v>35960</v>
      </c>
      <c r="B10995" s="11" t="s">
        <v>65438</v>
      </c>
      <c r="C10995" s="12" t="s">
        <v>35961</v>
      </c>
      <c r="D10995" s="11" t="s">
        <v>19560</v>
      </c>
    </row>
    <row r="10996" spans="1:4" ht="45" x14ac:dyDescent="0.25">
      <c r="A10996" s="11" t="s">
        <v>35962</v>
      </c>
      <c r="B10996" s="11" t="s">
        <v>65439</v>
      </c>
      <c r="C10996" s="12" t="s">
        <v>35961</v>
      </c>
      <c r="D10996" s="11" t="s">
        <v>19560</v>
      </c>
    </row>
    <row r="10997" spans="1:4" ht="30" x14ac:dyDescent="0.25">
      <c r="A10997" s="11" t="s">
        <v>35963</v>
      </c>
      <c r="B10997" s="11" t="s">
        <v>65440</v>
      </c>
      <c r="C10997" s="12" t="s">
        <v>35964</v>
      </c>
      <c r="D10997" s="11" t="s">
        <v>19560</v>
      </c>
    </row>
    <row r="10998" spans="1:4" ht="30" x14ac:dyDescent="0.25">
      <c r="A10998" s="11" t="s">
        <v>35965</v>
      </c>
      <c r="B10998" s="11" t="s">
        <v>65441</v>
      </c>
      <c r="C10998" s="12" t="s">
        <v>35964</v>
      </c>
      <c r="D10998" s="11" t="s">
        <v>19560</v>
      </c>
    </row>
    <row r="10999" spans="1:4" ht="30" x14ac:dyDescent="0.25">
      <c r="A10999" s="11" t="s">
        <v>35966</v>
      </c>
      <c r="B10999" s="11" t="s">
        <v>65442</v>
      </c>
      <c r="C10999" s="12" t="s">
        <v>35967</v>
      </c>
      <c r="D10999" s="11" t="s">
        <v>19562</v>
      </c>
    </row>
    <row r="11000" spans="1:4" ht="30" x14ac:dyDescent="0.25">
      <c r="A11000" s="11" t="s">
        <v>35968</v>
      </c>
      <c r="B11000" s="11" t="s">
        <v>65443</v>
      </c>
      <c r="C11000" s="12" t="s">
        <v>35967</v>
      </c>
      <c r="D11000" s="11" t="s">
        <v>19562</v>
      </c>
    </row>
    <row r="11001" spans="1:4" ht="30" x14ac:dyDescent="0.25">
      <c r="A11001" s="11" t="s">
        <v>35969</v>
      </c>
      <c r="B11001" s="11" t="s">
        <v>65444</v>
      </c>
      <c r="C11001" s="12" t="s">
        <v>35970</v>
      </c>
      <c r="D11001" s="11" t="s">
        <v>19560</v>
      </c>
    </row>
    <row r="11002" spans="1:4" ht="30" x14ac:dyDescent="0.25">
      <c r="A11002" s="11" t="s">
        <v>35971</v>
      </c>
      <c r="B11002" s="11" t="s">
        <v>65445</v>
      </c>
      <c r="C11002" s="12" t="s">
        <v>35970</v>
      </c>
      <c r="D11002" s="11" t="s">
        <v>19560</v>
      </c>
    </row>
    <row r="11003" spans="1:4" ht="30" x14ac:dyDescent="0.25">
      <c r="A11003" s="11" t="s">
        <v>35972</v>
      </c>
      <c r="B11003" s="11" t="s">
        <v>65446</v>
      </c>
      <c r="C11003" s="12" t="s">
        <v>35973</v>
      </c>
      <c r="D11003" s="11" t="s">
        <v>19560</v>
      </c>
    </row>
    <row r="11004" spans="1:4" ht="30" x14ac:dyDescent="0.25">
      <c r="A11004" s="11" t="s">
        <v>35974</v>
      </c>
      <c r="B11004" s="11" t="s">
        <v>65447</v>
      </c>
      <c r="C11004" s="12" t="s">
        <v>35973</v>
      </c>
      <c r="D11004" s="11" t="s">
        <v>19560</v>
      </c>
    </row>
    <row r="11005" spans="1:4" ht="30" x14ac:dyDescent="0.25">
      <c r="A11005" s="11" t="s">
        <v>35975</v>
      </c>
      <c r="B11005" s="11" t="s">
        <v>65448</v>
      </c>
      <c r="C11005" s="12" t="s">
        <v>35976</v>
      </c>
      <c r="D11005" s="11" t="s">
        <v>19562</v>
      </c>
    </row>
    <row r="11006" spans="1:4" ht="30" x14ac:dyDescent="0.25">
      <c r="A11006" s="11" t="s">
        <v>35977</v>
      </c>
      <c r="B11006" s="11" t="s">
        <v>65449</v>
      </c>
      <c r="C11006" s="12" t="s">
        <v>35976</v>
      </c>
      <c r="D11006" s="11" t="s">
        <v>19562</v>
      </c>
    </row>
    <row r="11007" spans="1:4" ht="30" x14ac:dyDescent="0.25">
      <c r="A11007" s="11" t="s">
        <v>35978</v>
      </c>
      <c r="B11007" s="11" t="s">
        <v>65450</v>
      </c>
      <c r="C11007" s="12" t="s">
        <v>35979</v>
      </c>
      <c r="D11007" s="11" t="s">
        <v>19560</v>
      </c>
    </row>
    <row r="11008" spans="1:4" ht="30" x14ac:dyDescent="0.25">
      <c r="A11008" s="11" t="s">
        <v>35980</v>
      </c>
      <c r="B11008" s="11" t="s">
        <v>65451</v>
      </c>
      <c r="C11008" s="12" t="s">
        <v>35979</v>
      </c>
      <c r="D11008" s="11" t="s">
        <v>19560</v>
      </c>
    </row>
    <row r="11009" spans="1:4" ht="30" x14ac:dyDescent="0.25">
      <c r="A11009" s="11" t="s">
        <v>35981</v>
      </c>
      <c r="B11009" s="11" t="s">
        <v>65452</v>
      </c>
      <c r="C11009" s="12" t="s">
        <v>35982</v>
      </c>
      <c r="D11009" s="11" t="s">
        <v>19560</v>
      </c>
    </row>
    <row r="11010" spans="1:4" ht="30" x14ac:dyDescent="0.25">
      <c r="A11010" s="11" t="s">
        <v>35983</v>
      </c>
      <c r="B11010" s="11" t="s">
        <v>65453</v>
      </c>
      <c r="C11010" s="12" t="s">
        <v>35982</v>
      </c>
      <c r="D11010" s="11" t="s">
        <v>19560</v>
      </c>
    </row>
    <row r="11011" spans="1:4" ht="30" x14ac:dyDescent="0.25">
      <c r="A11011" s="11" t="s">
        <v>35984</v>
      </c>
      <c r="B11011" s="11" t="s">
        <v>65454</v>
      </c>
      <c r="C11011" s="12" t="s">
        <v>35985</v>
      </c>
      <c r="D11011" s="11" t="s">
        <v>19560</v>
      </c>
    </row>
    <row r="11012" spans="1:4" ht="30" x14ac:dyDescent="0.25">
      <c r="A11012" s="11" t="s">
        <v>35986</v>
      </c>
      <c r="B11012" s="11" t="s">
        <v>65455</v>
      </c>
      <c r="C11012" s="12" t="s">
        <v>35985</v>
      </c>
      <c r="D11012" s="11" t="s">
        <v>19560</v>
      </c>
    </row>
    <row r="11013" spans="1:4" ht="30" x14ac:dyDescent="0.25">
      <c r="A11013" s="11" t="s">
        <v>35987</v>
      </c>
      <c r="B11013" s="11" t="s">
        <v>65456</v>
      </c>
      <c r="C11013" s="12" t="s">
        <v>35988</v>
      </c>
      <c r="D11013" s="11" t="s">
        <v>19560</v>
      </c>
    </row>
    <row r="11014" spans="1:4" ht="30" x14ac:dyDescent="0.25">
      <c r="A11014" s="11" t="s">
        <v>35989</v>
      </c>
      <c r="B11014" s="11" t="s">
        <v>65457</v>
      </c>
      <c r="C11014" s="12" t="s">
        <v>35988</v>
      </c>
      <c r="D11014" s="11" t="s">
        <v>19560</v>
      </c>
    </row>
    <row r="11015" spans="1:4" ht="30" x14ac:dyDescent="0.25">
      <c r="A11015" s="11" t="s">
        <v>35990</v>
      </c>
      <c r="B11015" s="11" t="s">
        <v>65458</v>
      </c>
      <c r="C11015" s="12" t="s">
        <v>35991</v>
      </c>
      <c r="D11015" s="11" t="s">
        <v>19560</v>
      </c>
    </row>
    <row r="11016" spans="1:4" ht="30" x14ac:dyDescent="0.25">
      <c r="A11016" s="11" t="s">
        <v>35992</v>
      </c>
      <c r="B11016" s="11" t="s">
        <v>65459</v>
      </c>
      <c r="C11016" s="12" t="s">
        <v>35991</v>
      </c>
      <c r="D11016" s="11" t="s">
        <v>19560</v>
      </c>
    </row>
    <row r="11017" spans="1:4" ht="30" x14ac:dyDescent="0.25">
      <c r="A11017" s="11" t="s">
        <v>35993</v>
      </c>
      <c r="B11017" s="11" t="s">
        <v>65460</v>
      </c>
      <c r="C11017" s="12" t="s">
        <v>35994</v>
      </c>
      <c r="D11017" s="11" t="s">
        <v>19560</v>
      </c>
    </row>
    <row r="11018" spans="1:4" ht="30" x14ac:dyDescent="0.25">
      <c r="A11018" s="11" t="s">
        <v>35995</v>
      </c>
      <c r="B11018" s="11" t="s">
        <v>65461</v>
      </c>
      <c r="C11018" s="12" t="s">
        <v>35994</v>
      </c>
      <c r="D11018" s="11" t="s">
        <v>19560</v>
      </c>
    </row>
    <row r="11019" spans="1:4" ht="30" x14ac:dyDescent="0.25">
      <c r="A11019" s="11" t="s">
        <v>35996</v>
      </c>
      <c r="B11019" s="11" t="s">
        <v>65462</v>
      </c>
      <c r="C11019" s="12" t="s">
        <v>35997</v>
      </c>
      <c r="D11019" s="11" t="s">
        <v>19562</v>
      </c>
    </row>
    <row r="11020" spans="1:4" ht="30" x14ac:dyDescent="0.25">
      <c r="A11020" s="11" t="s">
        <v>35998</v>
      </c>
      <c r="B11020" s="11" t="s">
        <v>65463</v>
      </c>
      <c r="C11020" s="12" t="s">
        <v>35997</v>
      </c>
      <c r="D11020" s="11" t="s">
        <v>19562</v>
      </c>
    </row>
    <row r="11021" spans="1:4" ht="30" x14ac:dyDescent="0.25">
      <c r="A11021" s="11" t="s">
        <v>35999</v>
      </c>
      <c r="B11021" s="11" t="s">
        <v>65464</v>
      </c>
      <c r="C11021" s="12" t="s">
        <v>36000</v>
      </c>
      <c r="D11021" s="11" t="s">
        <v>19560</v>
      </c>
    </row>
    <row r="11022" spans="1:4" ht="30" x14ac:dyDescent="0.25">
      <c r="A11022" s="11" t="s">
        <v>36001</v>
      </c>
      <c r="B11022" s="11" t="s">
        <v>65465</v>
      </c>
      <c r="C11022" s="12" t="s">
        <v>36000</v>
      </c>
      <c r="D11022" s="11" t="s">
        <v>19560</v>
      </c>
    </row>
    <row r="11023" spans="1:4" ht="30" x14ac:dyDescent="0.25">
      <c r="A11023" s="11" t="s">
        <v>36002</v>
      </c>
      <c r="B11023" s="11" t="s">
        <v>65466</v>
      </c>
      <c r="C11023" s="12" t="s">
        <v>36003</v>
      </c>
      <c r="D11023" s="11" t="s">
        <v>19560</v>
      </c>
    </row>
    <row r="11024" spans="1:4" ht="30" x14ac:dyDescent="0.25">
      <c r="A11024" s="11" t="s">
        <v>36004</v>
      </c>
      <c r="B11024" s="11" t="s">
        <v>65467</v>
      </c>
      <c r="C11024" s="12" t="s">
        <v>36003</v>
      </c>
      <c r="D11024" s="11" t="s">
        <v>19560</v>
      </c>
    </row>
    <row r="11025" spans="1:4" ht="30" x14ac:dyDescent="0.25">
      <c r="A11025" s="11" t="s">
        <v>36005</v>
      </c>
      <c r="B11025" s="11" t="s">
        <v>65468</v>
      </c>
      <c r="C11025" s="12" t="s">
        <v>36006</v>
      </c>
      <c r="D11025" s="11" t="s">
        <v>19560</v>
      </c>
    </row>
    <row r="11026" spans="1:4" ht="30" x14ac:dyDescent="0.25">
      <c r="A11026" s="11" t="s">
        <v>36007</v>
      </c>
      <c r="B11026" s="11" t="s">
        <v>65469</v>
      </c>
      <c r="C11026" s="12" t="s">
        <v>36006</v>
      </c>
      <c r="D11026" s="11" t="s">
        <v>19560</v>
      </c>
    </row>
    <row r="11027" spans="1:4" ht="30" x14ac:dyDescent="0.25">
      <c r="A11027" s="11" t="s">
        <v>36008</v>
      </c>
      <c r="B11027" s="11" t="s">
        <v>65470</v>
      </c>
      <c r="C11027" s="12" t="s">
        <v>36009</v>
      </c>
      <c r="D11027" s="11" t="s">
        <v>19560</v>
      </c>
    </row>
    <row r="11028" spans="1:4" ht="30" x14ac:dyDescent="0.25">
      <c r="A11028" s="11" t="s">
        <v>36010</v>
      </c>
      <c r="B11028" s="11" t="s">
        <v>65471</v>
      </c>
      <c r="C11028" s="12" t="s">
        <v>36009</v>
      </c>
      <c r="D11028" s="11" t="s">
        <v>19560</v>
      </c>
    </row>
    <row r="11029" spans="1:4" ht="30" x14ac:dyDescent="0.25">
      <c r="A11029" s="11" t="s">
        <v>36011</v>
      </c>
      <c r="B11029" s="11" t="s">
        <v>65472</v>
      </c>
      <c r="C11029" s="12" t="s">
        <v>36012</v>
      </c>
      <c r="D11029" s="11" t="s">
        <v>19560</v>
      </c>
    </row>
    <row r="11030" spans="1:4" ht="30" x14ac:dyDescent="0.25">
      <c r="A11030" s="11" t="s">
        <v>36013</v>
      </c>
      <c r="B11030" s="11" t="s">
        <v>65473</v>
      </c>
      <c r="C11030" s="12" t="s">
        <v>36012</v>
      </c>
      <c r="D11030" s="11" t="s">
        <v>19560</v>
      </c>
    </row>
    <row r="11031" spans="1:4" ht="30" x14ac:dyDescent="0.25">
      <c r="A11031" s="11" t="s">
        <v>36014</v>
      </c>
      <c r="B11031" s="11" t="s">
        <v>65474</v>
      </c>
      <c r="C11031" s="12" t="s">
        <v>36015</v>
      </c>
      <c r="D11031" s="11" t="s">
        <v>19560</v>
      </c>
    </row>
    <row r="11032" spans="1:4" ht="30" x14ac:dyDescent="0.25">
      <c r="A11032" s="11" t="s">
        <v>36016</v>
      </c>
      <c r="B11032" s="11" t="s">
        <v>65475</v>
      </c>
      <c r="C11032" s="12" t="s">
        <v>36015</v>
      </c>
      <c r="D11032" s="11" t="s">
        <v>19560</v>
      </c>
    </row>
    <row r="11033" spans="1:4" ht="30" x14ac:dyDescent="0.25">
      <c r="A11033" s="11" t="s">
        <v>36017</v>
      </c>
      <c r="B11033" s="11" t="s">
        <v>65476</v>
      </c>
      <c r="C11033" s="12" t="s">
        <v>36018</v>
      </c>
      <c r="D11033" s="11" t="s">
        <v>19560</v>
      </c>
    </row>
    <row r="11034" spans="1:4" ht="30" x14ac:dyDescent="0.25">
      <c r="A11034" s="11" t="s">
        <v>36019</v>
      </c>
      <c r="B11034" s="11" t="s">
        <v>65477</v>
      </c>
      <c r="C11034" s="12" t="s">
        <v>36018</v>
      </c>
      <c r="D11034" s="11" t="s">
        <v>19560</v>
      </c>
    </row>
    <row r="11035" spans="1:4" ht="30" x14ac:dyDescent="0.25">
      <c r="A11035" s="11" t="s">
        <v>36020</v>
      </c>
      <c r="B11035" s="11" t="s">
        <v>65478</v>
      </c>
      <c r="C11035" s="12" t="s">
        <v>36021</v>
      </c>
      <c r="D11035" s="11" t="s">
        <v>19560</v>
      </c>
    </row>
    <row r="11036" spans="1:4" ht="30" x14ac:dyDescent="0.25">
      <c r="A11036" s="11" t="s">
        <v>36022</v>
      </c>
      <c r="B11036" s="11" t="s">
        <v>65479</v>
      </c>
      <c r="C11036" s="12" t="s">
        <v>36021</v>
      </c>
      <c r="D11036" s="11" t="s">
        <v>19560</v>
      </c>
    </row>
    <row r="11037" spans="1:4" ht="30" x14ac:dyDescent="0.25">
      <c r="A11037" s="11" t="s">
        <v>36023</v>
      </c>
      <c r="B11037" s="11" t="s">
        <v>65480</v>
      </c>
      <c r="C11037" s="12" t="s">
        <v>36024</v>
      </c>
      <c r="D11037" s="11" t="s">
        <v>19560</v>
      </c>
    </row>
    <row r="11038" spans="1:4" ht="30" x14ac:dyDescent="0.25">
      <c r="A11038" s="11" t="s">
        <v>36025</v>
      </c>
      <c r="B11038" s="11" t="s">
        <v>65481</v>
      </c>
      <c r="C11038" s="12" t="s">
        <v>36024</v>
      </c>
      <c r="D11038" s="11" t="s">
        <v>19560</v>
      </c>
    </row>
    <row r="11039" spans="1:4" ht="60" x14ac:dyDescent="0.25">
      <c r="A11039" s="11" t="s">
        <v>36026</v>
      </c>
      <c r="B11039" s="11" t="s">
        <v>65482</v>
      </c>
      <c r="C11039" s="12" t="s">
        <v>36027</v>
      </c>
      <c r="D11039" s="11" t="s">
        <v>19560</v>
      </c>
    </row>
    <row r="11040" spans="1:4" ht="60" x14ac:dyDescent="0.25">
      <c r="A11040" s="11" t="s">
        <v>36028</v>
      </c>
      <c r="B11040" s="11" t="s">
        <v>65483</v>
      </c>
      <c r="C11040" s="12" t="s">
        <v>36027</v>
      </c>
      <c r="D11040" s="11" t="s">
        <v>19560</v>
      </c>
    </row>
    <row r="11041" spans="1:4" ht="30" x14ac:dyDescent="0.25">
      <c r="A11041" s="11" t="s">
        <v>36029</v>
      </c>
      <c r="B11041" s="11" t="s">
        <v>65484</v>
      </c>
      <c r="C11041" s="12" t="s">
        <v>36030</v>
      </c>
      <c r="D11041" s="11" t="s">
        <v>19560</v>
      </c>
    </row>
    <row r="11042" spans="1:4" ht="30" x14ac:dyDescent="0.25">
      <c r="A11042" s="11" t="s">
        <v>36031</v>
      </c>
      <c r="B11042" s="11" t="s">
        <v>65485</v>
      </c>
      <c r="C11042" s="12" t="s">
        <v>36030</v>
      </c>
      <c r="D11042" s="11" t="s">
        <v>19560</v>
      </c>
    </row>
    <row r="11043" spans="1:4" ht="45" x14ac:dyDescent="0.25">
      <c r="A11043" s="11" t="s">
        <v>36032</v>
      </c>
      <c r="B11043" s="11" t="s">
        <v>65486</v>
      </c>
      <c r="C11043" s="12" t="s">
        <v>36033</v>
      </c>
      <c r="D11043" s="11" t="s">
        <v>19560</v>
      </c>
    </row>
    <row r="11044" spans="1:4" ht="45" x14ac:dyDescent="0.25">
      <c r="A11044" s="11" t="s">
        <v>36034</v>
      </c>
      <c r="B11044" s="11" t="s">
        <v>65487</v>
      </c>
      <c r="C11044" s="12" t="s">
        <v>36033</v>
      </c>
      <c r="D11044" s="11" t="s">
        <v>19560</v>
      </c>
    </row>
    <row r="11045" spans="1:4" ht="30" x14ac:dyDescent="0.25">
      <c r="A11045" s="11" t="s">
        <v>36035</v>
      </c>
      <c r="B11045" s="11" t="s">
        <v>65488</v>
      </c>
      <c r="C11045" s="12" t="s">
        <v>36036</v>
      </c>
      <c r="D11045" s="11" t="s">
        <v>19560</v>
      </c>
    </row>
    <row r="11046" spans="1:4" ht="30" x14ac:dyDescent="0.25">
      <c r="A11046" s="11" t="s">
        <v>36037</v>
      </c>
      <c r="B11046" s="11" t="s">
        <v>65489</v>
      </c>
      <c r="C11046" s="12" t="s">
        <v>36036</v>
      </c>
      <c r="D11046" s="11" t="s">
        <v>19560</v>
      </c>
    </row>
    <row r="11047" spans="1:4" ht="30" x14ac:dyDescent="0.25">
      <c r="A11047" s="11" t="s">
        <v>36038</v>
      </c>
      <c r="B11047" s="11" t="s">
        <v>65490</v>
      </c>
      <c r="C11047" s="12" t="s">
        <v>36039</v>
      </c>
      <c r="D11047" s="11" t="s">
        <v>19560</v>
      </c>
    </row>
    <row r="11048" spans="1:4" ht="30" x14ac:dyDescent="0.25">
      <c r="A11048" s="11" t="s">
        <v>36040</v>
      </c>
      <c r="B11048" s="11" t="s">
        <v>65491</v>
      </c>
      <c r="C11048" s="12" t="s">
        <v>36039</v>
      </c>
      <c r="D11048" s="11" t="s">
        <v>19560</v>
      </c>
    </row>
    <row r="11049" spans="1:4" ht="45" x14ac:dyDescent="0.25">
      <c r="A11049" s="11" t="s">
        <v>36041</v>
      </c>
      <c r="B11049" s="11" t="s">
        <v>65492</v>
      </c>
      <c r="C11049" s="12" t="s">
        <v>36042</v>
      </c>
      <c r="D11049" s="11" t="s">
        <v>19560</v>
      </c>
    </row>
    <row r="11050" spans="1:4" ht="45" x14ac:dyDescent="0.25">
      <c r="A11050" s="11" t="s">
        <v>36043</v>
      </c>
      <c r="B11050" s="11" t="s">
        <v>65493</v>
      </c>
      <c r="C11050" s="12" t="s">
        <v>36042</v>
      </c>
      <c r="D11050" s="11" t="s">
        <v>19560</v>
      </c>
    </row>
    <row r="11051" spans="1:4" ht="30" x14ac:dyDescent="0.25">
      <c r="A11051" s="11" t="s">
        <v>36044</v>
      </c>
      <c r="B11051" s="11" t="s">
        <v>65494</v>
      </c>
      <c r="C11051" s="12" t="s">
        <v>36045</v>
      </c>
      <c r="D11051" s="11" t="s">
        <v>19560</v>
      </c>
    </row>
    <row r="11052" spans="1:4" ht="30" x14ac:dyDescent="0.25">
      <c r="A11052" s="11" t="s">
        <v>36046</v>
      </c>
      <c r="B11052" s="11" t="s">
        <v>65495</v>
      </c>
      <c r="C11052" s="12" t="s">
        <v>36045</v>
      </c>
      <c r="D11052" s="11" t="s">
        <v>19560</v>
      </c>
    </row>
    <row r="11053" spans="1:4" ht="30" x14ac:dyDescent="0.25">
      <c r="A11053" s="11" t="s">
        <v>36047</v>
      </c>
      <c r="B11053" s="11" t="s">
        <v>65496</v>
      </c>
      <c r="C11053" s="12" t="s">
        <v>36048</v>
      </c>
      <c r="D11053" s="11" t="s">
        <v>19560</v>
      </c>
    </row>
    <row r="11054" spans="1:4" ht="30" x14ac:dyDescent="0.25">
      <c r="A11054" s="11" t="s">
        <v>36049</v>
      </c>
      <c r="B11054" s="11" t="s">
        <v>65497</v>
      </c>
      <c r="C11054" s="12" t="s">
        <v>36048</v>
      </c>
      <c r="D11054" s="11" t="s">
        <v>19560</v>
      </c>
    </row>
    <row r="11055" spans="1:4" ht="30" x14ac:dyDescent="0.25">
      <c r="A11055" s="11" t="s">
        <v>36050</v>
      </c>
      <c r="B11055" s="11" t="s">
        <v>65498</v>
      </c>
      <c r="C11055" s="12" t="s">
        <v>36051</v>
      </c>
      <c r="D11055" s="11" t="s">
        <v>19560</v>
      </c>
    </row>
    <row r="11056" spans="1:4" ht="30" x14ac:dyDescent="0.25">
      <c r="A11056" s="11" t="s">
        <v>36052</v>
      </c>
      <c r="B11056" s="11" t="s">
        <v>65499</v>
      </c>
      <c r="C11056" s="12" t="s">
        <v>36051</v>
      </c>
      <c r="D11056" s="11" t="s">
        <v>19560</v>
      </c>
    </row>
    <row r="11057" spans="1:4" ht="30" x14ac:dyDescent="0.25">
      <c r="A11057" s="11" t="s">
        <v>36053</v>
      </c>
      <c r="B11057" s="11" t="s">
        <v>65500</v>
      </c>
      <c r="C11057" s="12" t="s">
        <v>36054</v>
      </c>
      <c r="D11057" s="11" t="s">
        <v>19560</v>
      </c>
    </row>
    <row r="11058" spans="1:4" ht="30" x14ac:dyDescent="0.25">
      <c r="A11058" s="11" t="s">
        <v>36055</v>
      </c>
      <c r="B11058" s="11" t="s">
        <v>65501</v>
      </c>
      <c r="C11058" s="12" t="s">
        <v>36054</v>
      </c>
      <c r="D11058" s="11" t="s">
        <v>19560</v>
      </c>
    </row>
    <row r="11059" spans="1:4" ht="45" x14ac:dyDescent="0.25">
      <c r="A11059" s="11" t="s">
        <v>36056</v>
      </c>
      <c r="B11059" s="11" t="s">
        <v>65502</v>
      </c>
      <c r="C11059" s="12" t="s">
        <v>36057</v>
      </c>
      <c r="D11059" s="11" t="s">
        <v>19560</v>
      </c>
    </row>
    <row r="11060" spans="1:4" ht="45" x14ac:dyDescent="0.25">
      <c r="A11060" s="11" t="s">
        <v>36058</v>
      </c>
      <c r="B11060" s="11" t="s">
        <v>65503</v>
      </c>
      <c r="C11060" s="12" t="s">
        <v>36057</v>
      </c>
      <c r="D11060" s="11" t="s">
        <v>19560</v>
      </c>
    </row>
    <row r="11061" spans="1:4" ht="45" x14ac:dyDescent="0.25">
      <c r="A11061" s="11" t="s">
        <v>36059</v>
      </c>
      <c r="B11061" s="11" t="s">
        <v>65504</v>
      </c>
      <c r="C11061" s="12" t="s">
        <v>36060</v>
      </c>
      <c r="D11061" s="11" t="s">
        <v>19560</v>
      </c>
    </row>
    <row r="11062" spans="1:4" ht="45" x14ac:dyDescent="0.25">
      <c r="A11062" s="11" t="s">
        <v>36061</v>
      </c>
      <c r="B11062" s="11" t="s">
        <v>65505</v>
      </c>
      <c r="C11062" s="12" t="s">
        <v>36060</v>
      </c>
      <c r="D11062" s="11" t="s">
        <v>19560</v>
      </c>
    </row>
    <row r="11063" spans="1:4" ht="45" x14ac:dyDescent="0.25">
      <c r="A11063" s="11" t="s">
        <v>36062</v>
      </c>
      <c r="B11063" s="11" t="s">
        <v>65506</v>
      </c>
      <c r="C11063" s="12" t="s">
        <v>36063</v>
      </c>
      <c r="D11063" s="11" t="s">
        <v>19560</v>
      </c>
    </row>
    <row r="11064" spans="1:4" ht="45" x14ac:dyDescent="0.25">
      <c r="A11064" s="11" t="s">
        <v>36064</v>
      </c>
      <c r="B11064" s="11" t="s">
        <v>65507</v>
      </c>
      <c r="C11064" s="12" t="s">
        <v>36063</v>
      </c>
      <c r="D11064" s="11" t="s">
        <v>19560</v>
      </c>
    </row>
    <row r="11065" spans="1:4" x14ac:dyDescent="0.25">
      <c r="A11065" s="11" t="s">
        <v>36065</v>
      </c>
      <c r="B11065" s="11" t="s">
        <v>65508</v>
      </c>
      <c r="C11065" s="12" t="s">
        <v>36066</v>
      </c>
      <c r="D11065" s="11" t="s">
        <v>19560</v>
      </c>
    </row>
    <row r="11066" spans="1:4" x14ac:dyDescent="0.25">
      <c r="A11066" s="11" t="s">
        <v>36067</v>
      </c>
      <c r="B11066" s="11" t="s">
        <v>65509</v>
      </c>
      <c r="C11066" s="12" t="s">
        <v>36066</v>
      </c>
      <c r="D11066" s="11" t="s">
        <v>19560</v>
      </c>
    </row>
    <row r="11067" spans="1:4" x14ac:dyDescent="0.25">
      <c r="A11067" s="11" t="s">
        <v>36068</v>
      </c>
      <c r="B11067" s="11" t="s">
        <v>65510</v>
      </c>
      <c r="C11067" s="12" t="s">
        <v>36069</v>
      </c>
      <c r="D11067" s="11" t="s">
        <v>19560</v>
      </c>
    </row>
    <row r="11068" spans="1:4" x14ac:dyDescent="0.25">
      <c r="A11068" s="11" t="s">
        <v>36070</v>
      </c>
      <c r="B11068" s="11" t="s">
        <v>65511</v>
      </c>
      <c r="C11068" s="12" t="s">
        <v>36069</v>
      </c>
      <c r="D11068" s="11" t="s">
        <v>19560</v>
      </c>
    </row>
    <row r="11069" spans="1:4" x14ac:dyDescent="0.25">
      <c r="A11069" s="11" t="s">
        <v>36071</v>
      </c>
      <c r="B11069" s="11" t="s">
        <v>65512</v>
      </c>
      <c r="C11069" s="12" t="s">
        <v>36072</v>
      </c>
      <c r="D11069" s="11" t="s">
        <v>19560</v>
      </c>
    </row>
    <row r="11070" spans="1:4" x14ac:dyDescent="0.25">
      <c r="A11070" s="11" t="s">
        <v>36073</v>
      </c>
      <c r="B11070" s="11" t="s">
        <v>65513</v>
      </c>
      <c r="C11070" s="12" t="s">
        <v>36072</v>
      </c>
      <c r="D11070" s="11" t="s">
        <v>19560</v>
      </c>
    </row>
    <row r="11071" spans="1:4" ht="30" x14ac:dyDescent="0.25">
      <c r="A11071" s="11" t="s">
        <v>36074</v>
      </c>
      <c r="B11071" s="11" t="s">
        <v>65514</v>
      </c>
      <c r="C11071" s="12" t="s">
        <v>36075</v>
      </c>
      <c r="D11071" s="11" t="s">
        <v>19560</v>
      </c>
    </row>
    <row r="11072" spans="1:4" ht="30" x14ac:dyDescent="0.25">
      <c r="A11072" s="11" t="s">
        <v>36076</v>
      </c>
      <c r="B11072" s="11" t="s">
        <v>65515</v>
      </c>
      <c r="C11072" s="12" t="s">
        <v>36075</v>
      </c>
      <c r="D11072" s="11" t="s">
        <v>19560</v>
      </c>
    </row>
    <row r="11073" spans="1:4" ht="30" x14ac:dyDescent="0.25">
      <c r="A11073" s="11" t="s">
        <v>36077</v>
      </c>
      <c r="B11073" s="11" t="s">
        <v>65516</v>
      </c>
      <c r="C11073" s="12" t="s">
        <v>36078</v>
      </c>
      <c r="D11073" s="11" t="s">
        <v>19560</v>
      </c>
    </row>
    <row r="11074" spans="1:4" ht="30" x14ac:dyDescent="0.25">
      <c r="A11074" s="11" t="s">
        <v>36079</v>
      </c>
      <c r="B11074" s="11" t="s">
        <v>65517</v>
      </c>
      <c r="C11074" s="12" t="s">
        <v>36078</v>
      </c>
      <c r="D11074" s="11" t="s">
        <v>19560</v>
      </c>
    </row>
    <row r="11075" spans="1:4" ht="30" x14ac:dyDescent="0.25">
      <c r="A11075" s="11" t="s">
        <v>36080</v>
      </c>
      <c r="B11075" s="11" t="s">
        <v>65518</v>
      </c>
      <c r="C11075" s="12" t="s">
        <v>36081</v>
      </c>
      <c r="D11075" s="11" t="s">
        <v>19560</v>
      </c>
    </row>
    <row r="11076" spans="1:4" ht="30" x14ac:dyDescent="0.25">
      <c r="A11076" s="11" t="s">
        <v>36082</v>
      </c>
      <c r="B11076" s="11" t="s">
        <v>65519</v>
      </c>
      <c r="C11076" s="12" t="s">
        <v>36081</v>
      </c>
      <c r="D11076" s="11" t="s">
        <v>19560</v>
      </c>
    </row>
    <row r="11077" spans="1:4" x14ac:dyDescent="0.25">
      <c r="A11077" s="11" t="s">
        <v>36083</v>
      </c>
      <c r="B11077" s="11" t="s">
        <v>65520</v>
      </c>
      <c r="C11077" s="12" t="s">
        <v>36084</v>
      </c>
      <c r="D11077" s="11" t="s">
        <v>19560</v>
      </c>
    </row>
    <row r="11078" spans="1:4" x14ac:dyDescent="0.25">
      <c r="A11078" s="11" t="s">
        <v>36085</v>
      </c>
      <c r="B11078" s="11" t="s">
        <v>65521</v>
      </c>
      <c r="C11078" s="12" t="s">
        <v>36084</v>
      </c>
      <c r="D11078" s="11" t="s">
        <v>19560</v>
      </c>
    </row>
    <row r="11079" spans="1:4" x14ac:dyDescent="0.25">
      <c r="A11079" s="11" t="s">
        <v>36086</v>
      </c>
      <c r="B11079" s="11" t="s">
        <v>65522</v>
      </c>
      <c r="C11079" s="12" t="s">
        <v>36087</v>
      </c>
      <c r="D11079" s="11" t="s">
        <v>19560</v>
      </c>
    </row>
    <row r="11080" spans="1:4" x14ac:dyDescent="0.25">
      <c r="A11080" s="11" t="s">
        <v>36088</v>
      </c>
      <c r="B11080" s="11" t="s">
        <v>65523</v>
      </c>
      <c r="C11080" s="12" t="s">
        <v>36087</v>
      </c>
      <c r="D11080" s="11" t="s">
        <v>19560</v>
      </c>
    </row>
    <row r="11081" spans="1:4" x14ac:dyDescent="0.25">
      <c r="A11081" s="11" t="s">
        <v>36089</v>
      </c>
      <c r="B11081" s="11" t="s">
        <v>65524</v>
      </c>
      <c r="C11081" s="12" t="s">
        <v>36090</v>
      </c>
      <c r="D11081" s="11" t="s">
        <v>19560</v>
      </c>
    </row>
    <row r="11082" spans="1:4" x14ac:dyDescent="0.25">
      <c r="A11082" s="11" t="s">
        <v>36091</v>
      </c>
      <c r="B11082" s="11" t="s">
        <v>65525</v>
      </c>
      <c r="C11082" s="12" t="s">
        <v>36090</v>
      </c>
      <c r="D11082" s="11" t="s">
        <v>19560</v>
      </c>
    </row>
    <row r="11083" spans="1:4" x14ac:dyDescent="0.25">
      <c r="A11083" s="11" t="s">
        <v>36092</v>
      </c>
      <c r="B11083" s="11" t="s">
        <v>65526</v>
      </c>
      <c r="C11083" s="12" t="s">
        <v>36093</v>
      </c>
      <c r="D11083" s="11" t="s">
        <v>19560</v>
      </c>
    </row>
    <row r="11084" spans="1:4" x14ac:dyDescent="0.25">
      <c r="A11084" s="11" t="s">
        <v>36094</v>
      </c>
      <c r="B11084" s="11" t="s">
        <v>65527</v>
      </c>
      <c r="C11084" s="12" t="s">
        <v>36093</v>
      </c>
      <c r="D11084" s="11" t="s">
        <v>19560</v>
      </c>
    </row>
    <row r="11085" spans="1:4" x14ac:dyDescent="0.25">
      <c r="A11085" s="11" t="s">
        <v>36095</v>
      </c>
      <c r="B11085" s="11" t="s">
        <v>65528</v>
      </c>
      <c r="C11085" s="12" t="s">
        <v>36096</v>
      </c>
      <c r="D11085" s="11" t="s">
        <v>19560</v>
      </c>
    </row>
    <row r="11086" spans="1:4" x14ac:dyDescent="0.25">
      <c r="A11086" s="11" t="s">
        <v>36097</v>
      </c>
      <c r="B11086" s="11" t="s">
        <v>65529</v>
      </c>
      <c r="C11086" s="12" t="s">
        <v>36096</v>
      </c>
      <c r="D11086" s="11" t="s">
        <v>19560</v>
      </c>
    </row>
    <row r="11087" spans="1:4" x14ac:dyDescent="0.25">
      <c r="A11087" s="11" t="s">
        <v>36098</v>
      </c>
      <c r="B11087" s="11" t="s">
        <v>65530</v>
      </c>
      <c r="C11087" s="12" t="s">
        <v>36099</v>
      </c>
      <c r="D11087" s="11" t="s">
        <v>19560</v>
      </c>
    </row>
    <row r="11088" spans="1:4" x14ac:dyDescent="0.25">
      <c r="A11088" s="11" t="s">
        <v>36100</v>
      </c>
      <c r="B11088" s="11" t="s">
        <v>65531</v>
      </c>
      <c r="C11088" s="12" t="s">
        <v>36099</v>
      </c>
      <c r="D11088" s="11" t="s">
        <v>19560</v>
      </c>
    </row>
    <row r="11089" spans="1:4" x14ac:dyDescent="0.25">
      <c r="A11089" s="11" t="s">
        <v>36101</v>
      </c>
      <c r="B11089" s="11" t="s">
        <v>65532</v>
      </c>
      <c r="C11089" s="12" t="s">
        <v>36102</v>
      </c>
      <c r="D11089" s="11" t="s">
        <v>19560</v>
      </c>
    </row>
    <row r="11090" spans="1:4" x14ac:dyDescent="0.25">
      <c r="A11090" s="11" t="s">
        <v>36103</v>
      </c>
      <c r="B11090" s="11" t="s">
        <v>65533</v>
      </c>
      <c r="C11090" s="12" t="s">
        <v>36102</v>
      </c>
      <c r="D11090" s="11" t="s">
        <v>19560</v>
      </c>
    </row>
    <row r="11091" spans="1:4" x14ac:dyDescent="0.25">
      <c r="A11091" s="11" t="s">
        <v>36104</v>
      </c>
      <c r="B11091" s="11" t="s">
        <v>65534</v>
      </c>
      <c r="C11091" s="12" t="s">
        <v>36105</v>
      </c>
      <c r="D11091" s="11" t="s">
        <v>19560</v>
      </c>
    </row>
    <row r="11092" spans="1:4" x14ac:dyDescent="0.25">
      <c r="A11092" s="11" t="s">
        <v>36106</v>
      </c>
      <c r="B11092" s="11" t="s">
        <v>65535</v>
      </c>
      <c r="C11092" s="12" t="s">
        <v>36105</v>
      </c>
      <c r="D11092" s="11" t="s">
        <v>19560</v>
      </c>
    </row>
    <row r="11093" spans="1:4" x14ac:dyDescent="0.25">
      <c r="A11093" s="11" t="s">
        <v>36107</v>
      </c>
      <c r="B11093" s="11" t="s">
        <v>65536</v>
      </c>
      <c r="C11093" s="12" t="s">
        <v>36108</v>
      </c>
      <c r="D11093" s="11" t="s">
        <v>19560</v>
      </c>
    </row>
    <row r="11094" spans="1:4" x14ac:dyDescent="0.25">
      <c r="A11094" s="11" t="s">
        <v>36109</v>
      </c>
      <c r="B11094" s="11" t="s">
        <v>65537</v>
      </c>
      <c r="C11094" s="12" t="s">
        <v>36108</v>
      </c>
      <c r="D11094" s="11" t="s">
        <v>19560</v>
      </c>
    </row>
    <row r="11095" spans="1:4" x14ac:dyDescent="0.25">
      <c r="A11095" s="11" t="s">
        <v>36110</v>
      </c>
      <c r="B11095" s="11" t="s">
        <v>65538</v>
      </c>
      <c r="C11095" s="12" t="s">
        <v>36111</v>
      </c>
      <c r="D11095" s="11" t="s">
        <v>19560</v>
      </c>
    </row>
    <row r="11096" spans="1:4" x14ac:dyDescent="0.25">
      <c r="A11096" s="11" t="s">
        <v>36112</v>
      </c>
      <c r="B11096" s="11" t="s">
        <v>65539</v>
      </c>
      <c r="C11096" s="12" t="s">
        <v>36111</v>
      </c>
      <c r="D11096" s="11" t="s">
        <v>19560</v>
      </c>
    </row>
    <row r="11097" spans="1:4" x14ac:dyDescent="0.25">
      <c r="A11097" s="11" t="s">
        <v>36113</v>
      </c>
      <c r="B11097" s="11" t="s">
        <v>65540</v>
      </c>
      <c r="C11097" s="12" t="s">
        <v>36114</v>
      </c>
      <c r="D11097" s="11" t="s">
        <v>19560</v>
      </c>
    </row>
    <row r="11098" spans="1:4" x14ac:dyDescent="0.25">
      <c r="A11098" s="11" t="s">
        <v>36115</v>
      </c>
      <c r="B11098" s="11" t="s">
        <v>65541</v>
      </c>
      <c r="C11098" s="12" t="s">
        <v>36114</v>
      </c>
      <c r="D11098" s="11" t="s">
        <v>19560</v>
      </c>
    </row>
    <row r="11099" spans="1:4" x14ac:dyDescent="0.25">
      <c r="A11099" s="11" t="s">
        <v>36116</v>
      </c>
      <c r="B11099" s="11" t="s">
        <v>65542</v>
      </c>
      <c r="C11099" s="12" t="s">
        <v>36117</v>
      </c>
      <c r="D11099" s="11" t="s">
        <v>19560</v>
      </c>
    </row>
    <row r="11100" spans="1:4" x14ac:dyDescent="0.25">
      <c r="A11100" s="11" t="s">
        <v>36118</v>
      </c>
      <c r="B11100" s="11" t="s">
        <v>65543</v>
      </c>
      <c r="C11100" s="12" t="s">
        <v>36117</v>
      </c>
      <c r="D11100" s="11" t="s">
        <v>19560</v>
      </c>
    </row>
    <row r="11101" spans="1:4" x14ac:dyDescent="0.25">
      <c r="A11101" s="11" t="s">
        <v>36119</v>
      </c>
      <c r="B11101" s="11" t="s">
        <v>65544</v>
      </c>
      <c r="C11101" s="12" t="s">
        <v>36120</v>
      </c>
      <c r="D11101" s="11" t="s">
        <v>19560</v>
      </c>
    </row>
    <row r="11102" spans="1:4" x14ac:dyDescent="0.25">
      <c r="A11102" s="11" t="s">
        <v>36121</v>
      </c>
      <c r="B11102" s="11" t="s">
        <v>65545</v>
      </c>
      <c r="C11102" s="12" t="s">
        <v>36120</v>
      </c>
      <c r="D11102" s="11" t="s">
        <v>19560</v>
      </c>
    </row>
    <row r="11103" spans="1:4" x14ac:dyDescent="0.25">
      <c r="A11103" s="11" t="s">
        <v>36122</v>
      </c>
      <c r="B11103" s="11" t="s">
        <v>65546</v>
      </c>
      <c r="C11103" s="12" t="s">
        <v>36123</v>
      </c>
      <c r="D11103" s="11" t="s">
        <v>19560</v>
      </c>
    </row>
    <row r="11104" spans="1:4" x14ac:dyDescent="0.25">
      <c r="A11104" s="11" t="s">
        <v>36124</v>
      </c>
      <c r="B11104" s="11" t="s">
        <v>65547</v>
      </c>
      <c r="C11104" s="12" t="s">
        <v>36123</v>
      </c>
      <c r="D11104" s="11" t="s">
        <v>19560</v>
      </c>
    </row>
    <row r="11105" spans="1:4" x14ac:dyDescent="0.25">
      <c r="A11105" s="11" t="s">
        <v>36125</v>
      </c>
      <c r="B11105" s="11" t="s">
        <v>65548</v>
      </c>
      <c r="C11105" s="12" t="s">
        <v>36126</v>
      </c>
      <c r="D11105" s="11" t="s">
        <v>19560</v>
      </c>
    </row>
    <row r="11106" spans="1:4" x14ac:dyDescent="0.25">
      <c r="A11106" s="11" t="s">
        <v>36127</v>
      </c>
      <c r="B11106" s="11" t="s">
        <v>65549</v>
      </c>
      <c r="C11106" s="12" t="s">
        <v>36126</v>
      </c>
      <c r="D11106" s="11" t="s">
        <v>19560</v>
      </c>
    </row>
    <row r="11107" spans="1:4" x14ac:dyDescent="0.25">
      <c r="A11107" s="11" t="s">
        <v>36128</v>
      </c>
      <c r="B11107" s="11" t="s">
        <v>65550</v>
      </c>
      <c r="C11107" s="12" t="s">
        <v>36129</v>
      </c>
      <c r="D11107" s="11" t="s">
        <v>19560</v>
      </c>
    </row>
    <row r="11108" spans="1:4" x14ac:dyDescent="0.25">
      <c r="A11108" s="11" t="s">
        <v>36130</v>
      </c>
      <c r="B11108" s="11" t="s">
        <v>65551</v>
      </c>
      <c r="C11108" s="12" t="s">
        <v>36129</v>
      </c>
      <c r="D11108" s="11" t="s">
        <v>19560</v>
      </c>
    </row>
    <row r="11109" spans="1:4" x14ac:dyDescent="0.25">
      <c r="A11109" s="11" t="s">
        <v>36131</v>
      </c>
      <c r="B11109" s="11" t="s">
        <v>65552</v>
      </c>
      <c r="C11109" s="12" t="s">
        <v>36132</v>
      </c>
      <c r="D11109" s="11" t="s">
        <v>19560</v>
      </c>
    </row>
    <row r="11110" spans="1:4" x14ac:dyDescent="0.25">
      <c r="A11110" s="11" t="s">
        <v>36133</v>
      </c>
      <c r="B11110" s="11" t="s">
        <v>65553</v>
      </c>
      <c r="C11110" s="12" t="s">
        <v>36132</v>
      </c>
      <c r="D11110" s="11" t="s">
        <v>19560</v>
      </c>
    </row>
    <row r="11111" spans="1:4" x14ac:dyDescent="0.25">
      <c r="A11111" s="11" t="s">
        <v>36134</v>
      </c>
      <c r="B11111" s="11" t="s">
        <v>65554</v>
      </c>
      <c r="C11111" s="12" t="s">
        <v>36135</v>
      </c>
      <c r="D11111" s="11" t="s">
        <v>19560</v>
      </c>
    </row>
    <row r="11112" spans="1:4" x14ac:dyDescent="0.25">
      <c r="A11112" s="11" t="s">
        <v>36136</v>
      </c>
      <c r="B11112" s="11" t="s">
        <v>65555</v>
      </c>
      <c r="C11112" s="12" t="s">
        <v>36135</v>
      </c>
      <c r="D11112" s="11" t="s">
        <v>19560</v>
      </c>
    </row>
    <row r="11113" spans="1:4" x14ac:dyDescent="0.25">
      <c r="A11113" s="11" t="s">
        <v>36137</v>
      </c>
      <c r="B11113" s="11" t="s">
        <v>65556</v>
      </c>
      <c r="C11113" s="12" t="s">
        <v>36138</v>
      </c>
      <c r="D11113" s="11" t="s">
        <v>19560</v>
      </c>
    </row>
    <row r="11114" spans="1:4" x14ac:dyDescent="0.25">
      <c r="A11114" s="11" t="s">
        <v>36139</v>
      </c>
      <c r="B11114" s="11" t="s">
        <v>65557</v>
      </c>
      <c r="C11114" s="12" t="s">
        <v>36138</v>
      </c>
      <c r="D11114" s="11" t="s">
        <v>19560</v>
      </c>
    </row>
    <row r="11115" spans="1:4" x14ac:dyDescent="0.25">
      <c r="A11115" s="11" t="s">
        <v>36140</v>
      </c>
      <c r="B11115" s="11" t="s">
        <v>65558</v>
      </c>
      <c r="C11115" s="12" t="s">
        <v>36141</v>
      </c>
      <c r="D11115" s="11" t="s">
        <v>19560</v>
      </c>
    </row>
    <row r="11116" spans="1:4" x14ac:dyDescent="0.25">
      <c r="A11116" s="11" t="s">
        <v>36142</v>
      </c>
      <c r="B11116" s="11" t="s">
        <v>65559</v>
      </c>
      <c r="C11116" s="12" t="s">
        <v>36141</v>
      </c>
      <c r="D11116" s="11" t="s">
        <v>19560</v>
      </c>
    </row>
    <row r="11117" spans="1:4" x14ac:dyDescent="0.25">
      <c r="A11117" s="11" t="s">
        <v>36143</v>
      </c>
      <c r="B11117" s="11" t="s">
        <v>65560</v>
      </c>
      <c r="C11117" s="12" t="s">
        <v>36144</v>
      </c>
      <c r="D11117" s="11" t="s">
        <v>19560</v>
      </c>
    </row>
    <row r="11118" spans="1:4" x14ac:dyDescent="0.25">
      <c r="A11118" s="11" t="s">
        <v>36145</v>
      </c>
      <c r="B11118" s="11" t="s">
        <v>65561</v>
      </c>
      <c r="C11118" s="12" t="s">
        <v>36144</v>
      </c>
      <c r="D11118" s="11" t="s">
        <v>19560</v>
      </c>
    </row>
    <row r="11119" spans="1:4" x14ac:dyDescent="0.25">
      <c r="A11119" s="11" t="s">
        <v>36146</v>
      </c>
      <c r="B11119" s="11" t="s">
        <v>65562</v>
      </c>
      <c r="C11119" s="12" t="s">
        <v>36147</v>
      </c>
      <c r="D11119" s="11" t="s">
        <v>19560</v>
      </c>
    </row>
    <row r="11120" spans="1:4" x14ac:dyDescent="0.25">
      <c r="A11120" s="11" t="s">
        <v>36148</v>
      </c>
      <c r="B11120" s="11" t="s">
        <v>65563</v>
      </c>
      <c r="C11120" s="12" t="s">
        <v>36147</v>
      </c>
      <c r="D11120" s="11" t="s">
        <v>19560</v>
      </c>
    </row>
    <row r="11121" spans="1:4" x14ac:dyDescent="0.25">
      <c r="A11121" s="11" t="s">
        <v>36149</v>
      </c>
      <c r="B11121" s="11" t="s">
        <v>65564</v>
      </c>
      <c r="C11121" s="12" t="s">
        <v>36150</v>
      </c>
      <c r="D11121" s="11" t="s">
        <v>19560</v>
      </c>
    </row>
    <row r="11122" spans="1:4" x14ac:dyDescent="0.25">
      <c r="A11122" s="11" t="s">
        <v>36151</v>
      </c>
      <c r="B11122" s="11" t="s">
        <v>65565</v>
      </c>
      <c r="C11122" s="12" t="s">
        <v>36150</v>
      </c>
      <c r="D11122" s="11" t="s">
        <v>19560</v>
      </c>
    </row>
    <row r="11123" spans="1:4" x14ac:dyDescent="0.25">
      <c r="A11123" s="11" t="s">
        <v>36152</v>
      </c>
      <c r="B11123" s="11" t="s">
        <v>65566</v>
      </c>
      <c r="C11123" s="12" t="s">
        <v>36153</v>
      </c>
      <c r="D11123" s="11" t="s">
        <v>19560</v>
      </c>
    </row>
    <row r="11124" spans="1:4" x14ac:dyDescent="0.25">
      <c r="A11124" s="11" t="s">
        <v>36154</v>
      </c>
      <c r="B11124" s="11" t="s">
        <v>65567</v>
      </c>
      <c r="C11124" s="12" t="s">
        <v>36153</v>
      </c>
      <c r="D11124" s="11" t="s">
        <v>19560</v>
      </c>
    </row>
    <row r="11125" spans="1:4" x14ac:dyDescent="0.25">
      <c r="A11125" s="11" t="s">
        <v>36155</v>
      </c>
      <c r="B11125" s="11" t="s">
        <v>65568</v>
      </c>
      <c r="C11125" s="12" t="s">
        <v>36156</v>
      </c>
      <c r="D11125" s="11" t="s">
        <v>19560</v>
      </c>
    </row>
    <row r="11126" spans="1:4" x14ac:dyDescent="0.25">
      <c r="A11126" s="11" t="s">
        <v>36157</v>
      </c>
      <c r="B11126" s="11" t="s">
        <v>65569</v>
      </c>
      <c r="C11126" s="12" t="s">
        <v>36156</v>
      </c>
      <c r="D11126" s="11" t="s">
        <v>19560</v>
      </c>
    </row>
    <row r="11127" spans="1:4" x14ac:dyDescent="0.25">
      <c r="A11127" s="11" t="s">
        <v>36158</v>
      </c>
      <c r="B11127" s="11" t="s">
        <v>65570</v>
      </c>
      <c r="C11127" s="12" t="s">
        <v>36159</v>
      </c>
      <c r="D11127" s="11" t="s">
        <v>19560</v>
      </c>
    </row>
    <row r="11128" spans="1:4" x14ac:dyDescent="0.25">
      <c r="A11128" s="11" t="s">
        <v>36160</v>
      </c>
      <c r="B11128" s="11" t="s">
        <v>65571</v>
      </c>
      <c r="C11128" s="12" t="s">
        <v>36159</v>
      </c>
      <c r="D11128" s="11" t="s">
        <v>19560</v>
      </c>
    </row>
    <row r="11129" spans="1:4" x14ac:dyDescent="0.25">
      <c r="A11129" s="11" t="s">
        <v>36161</v>
      </c>
      <c r="B11129" s="11" t="s">
        <v>65572</v>
      </c>
      <c r="C11129" s="12" t="s">
        <v>36162</v>
      </c>
      <c r="D11129" s="11" t="s">
        <v>19560</v>
      </c>
    </row>
    <row r="11130" spans="1:4" x14ac:dyDescent="0.25">
      <c r="A11130" s="11" t="s">
        <v>36163</v>
      </c>
      <c r="B11130" s="11" t="s">
        <v>65573</v>
      </c>
      <c r="C11130" s="12" t="s">
        <v>36162</v>
      </c>
      <c r="D11130" s="11" t="s">
        <v>19560</v>
      </c>
    </row>
    <row r="11131" spans="1:4" x14ac:dyDescent="0.25">
      <c r="A11131" s="11" t="s">
        <v>36164</v>
      </c>
      <c r="B11131" s="11" t="s">
        <v>65574</v>
      </c>
      <c r="C11131" s="12" t="s">
        <v>36165</v>
      </c>
      <c r="D11131" s="11" t="s">
        <v>19560</v>
      </c>
    </row>
    <row r="11132" spans="1:4" x14ac:dyDescent="0.25">
      <c r="A11132" s="11" t="s">
        <v>36166</v>
      </c>
      <c r="B11132" s="11" t="s">
        <v>65575</v>
      </c>
      <c r="C11132" s="12" t="s">
        <v>36165</v>
      </c>
      <c r="D11132" s="11" t="s">
        <v>19560</v>
      </c>
    </row>
    <row r="11133" spans="1:4" x14ac:dyDescent="0.25">
      <c r="A11133" s="11" t="s">
        <v>36167</v>
      </c>
      <c r="B11133" s="11" t="s">
        <v>65576</v>
      </c>
      <c r="C11133" s="12" t="s">
        <v>36168</v>
      </c>
      <c r="D11133" s="11" t="s">
        <v>19560</v>
      </c>
    </row>
    <row r="11134" spans="1:4" x14ac:dyDescent="0.25">
      <c r="A11134" s="11" t="s">
        <v>36169</v>
      </c>
      <c r="B11134" s="11" t="s">
        <v>65577</v>
      </c>
      <c r="C11134" s="12" t="s">
        <v>36168</v>
      </c>
      <c r="D11134" s="11" t="s">
        <v>19560</v>
      </c>
    </row>
    <row r="11135" spans="1:4" x14ac:dyDescent="0.25">
      <c r="A11135" s="11" t="s">
        <v>36170</v>
      </c>
      <c r="B11135" s="11" t="s">
        <v>65578</v>
      </c>
      <c r="C11135" s="12" t="s">
        <v>36171</v>
      </c>
      <c r="D11135" s="11" t="s">
        <v>19560</v>
      </c>
    </row>
    <row r="11136" spans="1:4" x14ac:dyDescent="0.25">
      <c r="A11136" s="11" t="s">
        <v>36172</v>
      </c>
      <c r="B11136" s="11" t="s">
        <v>65579</v>
      </c>
      <c r="C11136" s="12" t="s">
        <v>36171</v>
      </c>
      <c r="D11136" s="11" t="s">
        <v>19560</v>
      </c>
    </row>
    <row r="11137" spans="1:4" x14ac:dyDescent="0.25">
      <c r="A11137" s="11" t="s">
        <v>36173</v>
      </c>
      <c r="B11137" s="11" t="s">
        <v>65580</v>
      </c>
      <c r="C11137" s="12" t="s">
        <v>36174</v>
      </c>
      <c r="D11137" s="11" t="s">
        <v>19560</v>
      </c>
    </row>
    <row r="11138" spans="1:4" x14ac:dyDescent="0.25">
      <c r="A11138" s="11" t="s">
        <v>36175</v>
      </c>
      <c r="B11138" s="11" t="s">
        <v>65581</v>
      </c>
      <c r="C11138" s="12" t="s">
        <v>36174</v>
      </c>
      <c r="D11138" s="11" t="s">
        <v>19560</v>
      </c>
    </row>
    <row r="11139" spans="1:4" x14ac:dyDescent="0.25">
      <c r="A11139" s="11" t="s">
        <v>36176</v>
      </c>
      <c r="B11139" s="11" t="s">
        <v>65582</v>
      </c>
      <c r="C11139" s="12" t="s">
        <v>36177</v>
      </c>
      <c r="D11139" s="11" t="s">
        <v>19560</v>
      </c>
    </row>
    <row r="11140" spans="1:4" x14ac:dyDescent="0.25">
      <c r="A11140" s="11" t="s">
        <v>36178</v>
      </c>
      <c r="B11140" s="11" t="s">
        <v>65583</v>
      </c>
      <c r="C11140" s="12" t="s">
        <v>36177</v>
      </c>
      <c r="D11140" s="11" t="s">
        <v>19560</v>
      </c>
    </row>
    <row r="11141" spans="1:4" x14ac:dyDescent="0.25">
      <c r="A11141" s="11" t="s">
        <v>36179</v>
      </c>
      <c r="B11141" s="11" t="s">
        <v>65584</v>
      </c>
      <c r="C11141" s="12" t="s">
        <v>36180</v>
      </c>
      <c r="D11141" s="11" t="s">
        <v>19560</v>
      </c>
    </row>
    <row r="11142" spans="1:4" x14ac:dyDescent="0.25">
      <c r="A11142" s="11" t="s">
        <v>36181</v>
      </c>
      <c r="B11142" s="11" t="s">
        <v>65585</v>
      </c>
      <c r="C11142" s="12" t="s">
        <v>36180</v>
      </c>
      <c r="D11142" s="11" t="s">
        <v>19560</v>
      </c>
    </row>
    <row r="11143" spans="1:4" x14ac:dyDescent="0.25">
      <c r="A11143" s="11" t="s">
        <v>36182</v>
      </c>
      <c r="B11143" s="11" t="s">
        <v>65586</v>
      </c>
      <c r="C11143" s="12" t="s">
        <v>36183</v>
      </c>
      <c r="D11143" s="11" t="s">
        <v>19560</v>
      </c>
    </row>
    <row r="11144" spans="1:4" x14ac:dyDescent="0.25">
      <c r="A11144" s="11" t="s">
        <v>36184</v>
      </c>
      <c r="B11144" s="11" t="s">
        <v>65587</v>
      </c>
      <c r="C11144" s="12" t="s">
        <v>36183</v>
      </c>
      <c r="D11144" s="11" t="s">
        <v>19560</v>
      </c>
    </row>
    <row r="11145" spans="1:4" x14ac:dyDescent="0.25">
      <c r="A11145" s="11" t="s">
        <v>36185</v>
      </c>
      <c r="B11145" s="11" t="s">
        <v>65588</v>
      </c>
      <c r="C11145" s="12" t="s">
        <v>36186</v>
      </c>
      <c r="D11145" s="11" t="s">
        <v>19560</v>
      </c>
    </row>
    <row r="11146" spans="1:4" x14ac:dyDescent="0.25">
      <c r="A11146" s="11" t="s">
        <v>36187</v>
      </c>
      <c r="B11146" s="11" t="s">
        <v>65589</v>
      </c>
      <c r="C11146" s="12" t="s">
        <v>36186</v>
      </c>
      <c r="D11146" s="11" t="s">
        <v>19560</v>
      </c>
    </row>
    <row r="11147" spans="1:4" x14ac:dyDescent="0.25">
      <c r="A11147" s="11" t="s">
        <v>36188</v>
      </c>
      <c r="B11147" s="11" t="s">
        <v>65590</v>
      </c>
      <c r="C11147" s="12" t="s">
        <v>36189</v>
      </c>
      <c r="D11147" s="11" t="s">
        <v>19560</v>
      </c>
    </row>
    <row r="11148" spans="1:4" x14ac:dyDescent="0.25">
      <c r="A11148" s="11" t="s">
        <v>36190</v>
      </c>
      <c r="B11148" s="11" t="s">
        <v>65591</v>
      </c>
      <c r="C11148" s="12" t="s">
        <v>36189</v>
      </c>
      <c r="D11148" s="11" t="s">
        <v>19560</v>
      </c>
    </row>
    <row r="11149" spans="1:4" x14ac:dyDescent="0.25">
      <c r="A11149" s="11" t="s">
        <v>36191</v>
      </c>
      <c r="B11149" s="11" t="s">
        <v>65592</v>
      </c>
      <c r="C11149" s="12" t="s">
        <v>36192</v>
      </c>
      <c r="D11149" s="11" t="s">
        <v>19560</v>
      </c>
    </row>
    <row r="11150" spans="1:4" x14ac:dyDescent="0.25">
      <c r="A11150" s="11" t="s">
        <v>36193</v>
      </c>
      <c r="B11150" s="11" t="s">
        <v>65593</v>
      </c>
      <c r="C11150" s="12" t="s">
        <v>36192</v>
      </c>
      <c r="D11150" s="11" t="s">
        <v>19560</v>
      </c>
    </row>
    <row r="11151" spans="1:4" x14ac:dyDescent="0.25">
      <c r="A11151" s="11" t="s">
        <v>36194</v>
      </c>
      <c r="B11151" s="11" t="s">
        <v>65594</v>
      </c>
      <c r="C11151" s="12" t="s">
        <v>36195</v>
      </c>
      <c r="D11151" s="11" t="s">
        <v>19560</v>
      </c>
    </row>
    <row r="11152" spans="1:4" x14ac:dyDescent="0.25">
      <c r="A11152" s="11" t="s">
        <v>36196</v>
      </c>
      <c r="B11152" s="11" t="s">
        <v>65595</v>
      </c>
      <c r="C11152" s="12" t="s">
        <v>36195</v>
      </c>
      <c r="D11152" s="11" t="s">
        <v>19560</v>
      </c>
    </row>
    <row r="11153" spans="1:4" x14ac:dyDescent="0.25">
      <c r="A11153" s="11" t="s">
        <v>36197</v>
      </c>
      <c r="B11153" s="11" t="s">
        <v>65596</v>
      </c>
      <c r="C11153" s="12" t="s">
        <v>36198</v>
      </c>
      <c r="D11153" s="11" t="s">
        <v>19560</v>
      </c>
    </row>
    <row r="11154" spans="1:4" x14ac:dyDescent="0.25">
      <c r="A11154" s="11" t="s">
        <v>36199</v>
      </c>
      <c r="B11154" s="11" t="s">
        <v>65597</v>
      </c>
      <c r="C11154" s="12" t="s">
        <v>36198</v>
      </c>
      <c r="D11154" s="11" t="s">
        <v>19560</v>
      </c>
    </row>
    <row r="11155" spans="1:4" x14ac:dyDescent="0.25">
      <c r="A11155" s="11" t="s">
        <v>36200</v>
      </c>
      <c r="B11155" s="11" t="s">
        <v>65598</v>
      </c>
      <c r="C11155" s="12" t="s">
        <v>36201</v>
      </c>
      <c r="D11155" s="11" t="s">
        <v>19560</v>
      </c>
    </row>
    <row r="11156" spans="1:4" x14ac:dyDescent="0.25">
      <c r="A11156" s="11" t="s">
        <v>36202</v>
      </c>
      <c r="B11156" s="11" t="s">
        <v>65599</v>
      </c>
      <c r="C11156" s="12" t="s">
        <v>36201</v>
      </c>
      <c r="D11156" s="11" t="s">
        <v>19560</v>
      </c>
    </row>
    <row r="11157" spans="1:4" x14ac:dyDescent="0.25">
      <c r="A11157" s="11" t="s">
        <v>36203</v>
      </c>
      <c r="B11157" s="11" t="s">
        <v>65600</v>
      </c>
      <c r="C11157" s="12" t="s">
        <v>36204</v>
      </c>
      <c r="D11157" s="11" t="s">
        <v>19560</v>
      </c>
    </row>
    <row r="11158" spans="1:4" x14ac:dyDescent="0.25">
      <c r="A11158" s="11" t="s">
        <v>36205</v>
      </c>
      <c r="B11158" s="11" t="s">
        <v>65601</v>
      </c>
      <c r="C11158" s="12" t="s">
        <v>36204</v>
      </c>
      <c r="D11158" s="11" t="s">
        <v>19560</v>
      </c>
    </row>
    <row r="11159" spans="1:4" x14ac:dyDescent="0.25">
      <c r="A11159" s="11" t="s">
        <v>36206</v>
      </c>
      <c r="B11159" s="11" t="s">
        <v>65602</v>
      </c>
      <c r="C11159" s="12" t="s">
        <v>36207</v>
      </c>
      <c r="D11159" s="11" t="s">
        <v>19560</v>
      </c>
    </row>
    <row r="11160" spans="1:4" x14ac:dyDescent="0.25">
      <c r="A11160" s="11" t="s">
        <v>36208</v>
      </c>
      <c r="B11160" s="11" t="s">
        <v>65603</v>
      </c>
      <c r="C11160" s="12" t="s">
        <v>36207</v>
      </c>
      <c r="D11160" s="11" t="s">
        <v>19560</v>
      </c>
    </row>
    <row r="11161" spans="1:4" x14ac:dyDescent="0.25">
      <c r="A11161" s="11" t="s">
        <v>36209</v>
      </c>
      <c r="B11161" s="11" t="s">
        <v>65604</v>
      </c>
      <c r="C11161" s="12" t="s">
        <v>36210</v>
      </c>
      <c r="D11161" s="11" t="s">
        <v>19560</v>
      </c>
    </row>
    <row r="11162" spans="1:4" x14ac:dyDescent="0.25">
      <c r="A11162" s="11" t="s">
        <v>36211</v>
      </c>
      <c r="B11162" s="11" t="s">
        <v>65605</v>
      </c>
      <c r="C11162" s="12" t="s">
        <v>36210</v>
      </c>
      <c r="D11162" s="11" t="s">
        <v>19560</v>
      </c>
    </row>
    <row r="11163" spans="1:4" x14ac:dyDescent="0.25">
      <c r="A11163" s="11" t="s">
        <v>36212</v>
      </c>
      <c r="B11163" s="11" t="s">
        <v>65606</v>
      </c>
      <c r="C11163" s="12" t="s">
        <v>36213</v>
      </c>
      <c r="D11163" s="11" t="s">
        <v>19560</v>
      </c>
    </row>
    <row r="11164" spans="1:4" x14ac:dyDescent="0.25">
      <c r="A11164" s="11" t="s">
        <v>36214</v>
      </c>
      <c r="B11164" s="11" t="s">
        <v>65607</v>
      </c>
      <c r="C11164" s="12" t="s">
        <v>36213</v>
      </c>
      <c r="D11164" s="11" t="s">
        <v>19560</v>
      </c>
    </row>
    <row r="11165" spans="1:4" x14ac:dyDescent="0.25">
      <c r="A11165" s="11" t="s">
        <v>36215</v>
      </c>
      <c r="B11165" s="11" t="s">
        <v>65608</v>
      </c>
      <c r="C11165" s="12" t="s">
        <v>36216</v>
      </c>
      <c r="D11165" s="11" t="s">
        <v>19560</v>
      </c>
    </row>
    <row r="11166" spans="1:4" x14ac:dyDescent="0.25">
      <c r="A11166" s="11" t="s">
        <v>36217</v>
      </c>
      <c r="B11166" s="11" t="s">
        <v>65609</v>
      </c>
      <c r="C11166" s="12" t="s">
        <v>36216</v>
      </c>
      <c r="D11166" s="11" t="s">
        <v>19560</v>
      </c>
    </row>
    <row r="11167" spans="1:4" x14ac:dyDescent="0.25">
      <c r="A11167" s="11" t="s">
        <v>36218</v>
      </c>
      <c r="B11167" s="11" t="s">
        <v>65610</v>
      </c>
      <c r="C11167" s="12" t="s">
        <v>36219</v>
      </c>
      <c r="D11167" s="11" t="s">
        <v>19560</v>
      </c>
    </row>
    <row r="11168" spans="1:4" x14ac:dyDescent="0.25">
      <c r="A11168" s="11" t="s">
        <v>36220</v>
      </c>
      <c r="B11168" s="11" t="s">
        <v>65611</v>
      </c>
      <c r="C11168" s="12" t="s">
        <v>36219</v>
      </c>
      <c r="D11168" s="11" t="s">
        <v>19560</v>
      </c>
    </row>
    <row r="11169" spans="1:4" x14ac:dyDescent="0.25">
      <c r="A11169" s="11" t="s">
        <v>36221</v>
      </c>
      <c r="B11169" s="11" t="s">
        <v>65612</v>
      </c>
      <c r="C11169" s="12" t="s">
        <v>36222</v>
      </c>
      <c r="D11169" s="11" t="s">
        <v>19560</v>
      </c>
    </row>
    <row r="11170" spans="1:4" x14ac:dyDescent="0.25">
      <c r="A11170" s="11" t="s">
        <v>36223</v>
      </c>
      <c r="B11170" s="11" t="s">
        <v>65613</v>
      </c>
      <c r="C11170" s="12" t="s">
        <v>36222</v>
      </c>
      <c r="D11170" s="11" t="s">
        <v>19560</v>
      </c>
    </row>
    <row r="11171" spans="1:4" x14ac:dyDescent="0.25">
      <c r="A11171" s="11" t="s">
        <v>36224</v>
      </c>
      <c r="B11171" s="11" t="s">
        <v>65614</v>
      </c>
      <c r="C11171" s="12" t="s">
        <v>36225</v>
      </c>
      <c r="D11171" s="11" t="s">
        <v>19560</v>
      </c>
    </row>
    <row r="11172" spans="1:4" x14ac:dyDescent="0.25">
      <c r="A11172" s="11" t="s">
        <v>36226</v>
      </c>
      <c r="B11172" s="11" t="s">
        <v>65615</v>
      </c>
      <c r="C11172" s="12" t="s">
        <v>36225</v>
      </c>
      <c r="D11172" s="11" t="s">
        <v>19560</v>
      </c>
    </row>
    <row r="11173" spans="1:4" x14ac:dyDescent="0.25">
      <c r="A11173" s="11" t="s">
        <v>36227</v>
      </c>
      <c r="B11173" s="11" t="s">
        <v>65616</v>
      </c>
      <c r="C11173" s="12" t="s">
        <v>36228</v>
      </c>
      <c r="D11173" s="11" t="s">
        <v>19560</v>
      </c>
    </row>
    <row r="11174" spans="1:4" x14ac:dyDescent="0.25">
      <c r="A11174" s="11" t="s">
        <v>36229</v>
      </c>
      <c r="B11174" s="11" t="s">
        <v>65617</v>
      </c>
      <c r="C11174" s="12" t="s">
        <v>36228</v>
      </c>
      <c r="D11174" s="11" t="s">
        <v>19560</v>
      </c>
    </row>
    <row r="11175" spans="1:4" x14ac:dyDescent="0.25">
      <c r="A11175" s="11" t="s">
        <v>36230</v>
      </c>
      <c r="B11175" s="11" t="s">
        <v>65618</v>
      </c>
      <c r="C11175" s="12" t="s">
        <v>36231</v>
      </c>
      <c r="D11175" s="11" t="s">
        <v>19560</v>
      </c>
    </row>
    <row r="11176" spans="1:4" x14ac:dyDescent="0.25">
      <c r="A11176" s="11" t="s">
        <v>36232</v>
      </c>
      <c r="B11176" s="11" t="s">
        <v>65619</v>
      </c>
      <c r="C11176" s="12" t="s">
        <v>36231</v>
      </c>
      <c r="D11176" s="11" t="s">
        <v>19560</v>
      </c>
    </row>
    <row r="11177" spans="1:4" x14ac:dyDescent="0.25">
      <c r="A11177" s="11" t="s">
        <v>36233</v>
      </c>
      <c r="B11177" s="11" t="s">
        <v>65620</v>
      </c>
      <c r="C11177" s="12" t="s">
        <v>36234</v>
      </c>
      <c r="D11177" s="11" t="s">
        <v>19560</v>
      </c>
    </row>
    <row r="11178" spans="1:4" x14ac:dyDescent="0.25">
      <c r="A11178" s="11" t="s">
        <v>36235</v>
      </c>
      <c r="B11178" s="11" t="s">
        <v>65621</v>
      </c>
      <c r="C11178" s="12" t="s">
        <v>36234</v>
      </c>
      <c r="D11178" s="11" t="s">
        <v>19560</v>
      </c>
    </row>
    <row r="11179" spans="1:4" x14ac:dyDescent="0.25">
      <c r="A11179" s="11" t="s">
        <v>36236</v>
      </c>
      <c r="B11179" s="11" t="s">
        <v>65622</v>
      </c>
      <c r="C11179" s="12" t="s">
        <v>36237</v>
      </c>
      <c r="D11179" s="11" t="s">
        <v>19560</v>
      </c>
    </row>
    <row r="11180" spans="1:4" x14ac:dyDescent="0.25">
      <c r="A11180" s="11" t="s">
        <v>36238</v>
      </c>
      <c r="B11180" s="11" t="s">
        <v>65623</v>
      </c>
      <c r="C11180" s="12" t="s">
        <v>36237</v>
      </c>
      <c r="D11180" s="11" t="s">
        <v>19560</v>
      </c>
    </row>
    <row r="11181" spans="1:4" ht="45" x14ac:dyDescent="0.25">
      <c r="A11181" s="11" t="s">
        <v>36239</v>
      </c>
      <c r="B11181" s="11" t="s">
        <v>65624</v>
      </c>
      <c r="C11181" s="12" t="s">
        <v>36240</v>
      </c>
      <c r="D11181" s="11" t="s">
        <v>19560</v>
      </c>
    </row>
    <row r="11182" spans="1:4" ht="45" x14ac:dyDescent="0.25">
      <c r="A11182" s="11" t="s">
        <v>36241</v>
      </c>
      <c r="B11182" s="11" t="s">
        <v>65625</v>
      </c>
      <c r="C11182" s="12" t="s">
        <v>36240</v>
      </c>
      <c r="D11182" s="11" t="s">
        <v>19560</v>
      </c>
    </row>
    <row r="11183" spans="1:4" ht="45" x14ac:dyDescent="0.25">
      <c r="A11183" s="11" t="s">
        <v>36242</v>
      </c>
      <c r="B11183" s="11" t="s">
        <v>65626</v>
      </c>
      <c r="C11183" s="12" t="s">
        <v>36243</v>
      </c>
      <c r="D11183" s="11" t="s">
        <v>19560</v>
      </c>
    </row>
    <row r="11184" spans="1:4" ht="45" x14ac:dyDescent="0.25">
      <c r="A11184" s="11" t="s">
        <v>36244</v>
      </c>
      <c r="B11184" s="11" t="s">
        <v>65627</v>
      </c>
      <c r="C11184" s="12" t="s">
        <v>36243</v>
      </c>
      <c r="D11184" s="11" t="s">
        <v>19560</v>
      </c>
    </row>
    <row r="11185" spans="1:4" ht="45" x14ac:dyDescent="0.25">
      <c r="A11185" s="11" t="s">
        <v>36245</v>
      </c>
      <c r="B11185" s="11" t="s">
        <v>65628</v>
      </c>
      <c r="C11185" s="12" t="s">
        <v>36246</v>
      </c>
      <c r="D11185" s="11" t="s">
        <v>19560</v>
      </c>
    </row>
    <row r="11186" spans="1:4" ht="45" x14ac:dyDescent="0.25">
      <c r="A11186" s="11" t="s">
        <v>36247</v>
      </c>
      <c r="B11186" s="11" t="s">
        <v>65629</v>
      </c>
      <c r="C11186" s="12" t="s">
        <v>36246</v>
      </c>
      <c r="D11186" s="11" t="s">
        <v>19560</v>
      </c>
    </row>
    <row r="11187" spans="1:4" ht="45" x14ac:dyDescent="0.25">
      <c r="A11187" s="11" t="s">
        <v>36248</v>
      </c>
      <c r="B11187" s="11" t="s">
        <v>65630</v>
      </c>
      <c r="C11187" s="12" t="s">
        <v>36249</v>
      </c>
      <c r="D11187" s="11" t="s">
        <v>19560</v>
      </c>
    </row>
    <row r="11188" spans="1:4" ht="45" x14ac:dyDescent="0.25">
      <c r="A11188" s="11" t="s">
        <v>36250</v>
      </c>
      <c r="B11188" s="11" t="s">
        <v>65631</v>
      </c>
      <c r="C11188" s="12" t="s">
        <v>36249</v>
      </c>
      <c r="D11188" s="11" t="s">
        <v>19560</v>
      </c>
    </row>
    <row r="11189" spans="1:4" ht="30" x14ac:dyDescent="0.25">
      <c r="A11189" s="11" t="s">
        <v>36251</v>
      </c>
      <c r="B11189" s="11" t="s">
        <v>65632</v>
      </c>
      <c r="C11189" s="12" t="s">
        <v>36252</v>
      </c>
      <c r="D11189" s="11" t="s">
        <v>19560</v>
      </c>
    </row>
    <row r="11190" spans="1:4" ht="30" x14ac:dyDescent="0.25">
      <c r="A11190" s="11" t="s">
        <v>36253</v>
      </c>
      <c r="B11190" s="11" t="s">
        <v>65633</v>
      </c>
      <c r="C11190" s="12" t="s">
        <v>36252</v>
      </c>
      <c r="D11190" s="11" t="s">
        <v>19560</v>
      </c>
    </row>
    <row r="11191" spans="1:4" ht="30" x14ac:dyDescent="0.25">
      <c r="A11191" s="11" t="s">
        <v>36254</v>
      </c>
      <c r="B11191" s="11" t="s">
        <v>65634</v>
      </c>
      <c r="C11191" s="12" t="s">
        <v>36255</v>
      </c>
      <c r="D11191" s="11" t="s">
        <v>19560</v>
      </c>
    </row>
    <row r="11192" spans="1:4" ht="30" x14ac:dyDescent="0.25">
      <c r="A11192" s="11" t="s">
        <v>36256</v>
      </c>
      <c r="B11192" s="11" t="s">
        <v>65635</v>
      </c>
      <c r="C11192" s="12" t="s">
        <v>36255</v>
      </c>
      <c r="D11192" s="11" t="s">
        <v>19560</v>
      </c>
    </row>
    <row r="11193" spans="1:4" x14ac:dyDescent="0.25">
      <c r="A11193" s="11" t="s">
        <v>36257</v>
      </c>
      <c r="B11193" s="11" t="s">
        <v>65636</v>
      </c>
      <c r="C11193" s="12" t="s">
        <v>36258</v>
      </c>
      <c r="D11193" s="11" t="s">
        <v>19584</v>
      </c>
    </row>
    <row r="11194" spans="1:4" x14ac:dyDescent="0.25">
      <c r="A11194" s="11" t="s">
        <v>36259</v>
      </c>
      <c r="B11194" s="11" t="s">
        <v>65637</v>
      </c>
      <c r="C11194" s="12" t="s">
        <v>36258</v>
      </c>
      <c r="D11194" s="11" t="s">
        <v>19584</v>
      </c>
    </row>
    <row r="11195" spans="1:4" ht="30" x14ac:dyDescent="0.25">
      <c r="A11195" s="11" t="s">
        <v>36260</v>
      </c>
      <c r="B11195" s="11" t="s">
        <v>65638</v>
      </c>
      <c r="C11195" s="12" t="s">
        <v>36261</v>
      </c>
      <c r="D11195" s="11" t="s">
        <v>19562</v>
      </c>
    </row>
    <row r="11196" spans="1:4" ht="30" x14ac:dyDescent="0.25">
      <c r="A11196" s="11" t="s">
        <v>36262</v>
      </c>
      <c r="B11196" s="11" t="s">
        <v>65639</v>
      </c>
      <c r="C11196" s="12" t="s">
        <v>36261</v>
      </c>
      <c r="D11196" s="11" t="s">
        <v>19562</v>
      </c>
    </row>
    <row r="11197" spans="1:4" ht="30" x14ac:dyDescent="0.25">
      <c r="A11197" s="11" t="s">
        <v>36263</v>
      </c>
      <c r="B11197" s="11" t="s">
        <v>65640</v>
      </c>
      <c r="C11197" s="12" t="s">
        <v>36264</v>
      </c>
      <c r="D11197" s="11" t="s">
        <v>19562</v>
      </c>
    </row>
    <row r="11198" spans="1:4" ht="30" x14ac:dyDescent="0.25">
      <c r="A11198" s="11" t="s">
        <v>36265</v>
      </c>
      <c r="B11198" s="11" t="s">
        <v>65641</v>
      </c>
      <c r="C11198" s="12" t="s">
        <v>36264</v>
      </c>
      <c r="D11198" s="11" t="s">
        <v>19562</v>
      </c>
    </row>
    <row r="11199" spans="1:4" ht="30" x14ac:dyDescent="0.25">
      <c r="A11199" s="11" t="s">
        <v>36266</v>
      </c>
      <c r="B11199" s="11" t="s">
        <v>65642</v>
      </c>
      <c r="C11199" s="12" t="s">
        <v>36267</v>
      </c>
      <c r="D11199" s="11" t="s">
        <v>19562</v>
      </c>
    </row>
    <row r="11200" spans="1:4" ht="30" x14ac:dyDescent="0.25">
      <c r="A11200" s="11" t="s">
        <v>36268</v>
      </c>
      <c r="B11200" s="11" t="s">
        <v>65643</v>
      </c>
      <c r="C11200" s="12" t="s">
        <v>36267</v>
      </c>
      <c r="D11200" s="11" t="s">
        <v>19562</v>
      </c>
    </row>
    <row r="11201" spans="1:4" ht="30" x14ac:dyDescent="0.25">
      <c r="A11201" s="11" t="s">
        <v>36269</v>
      </c>
      <c r="B11201" s="11" t="s">
        <v>65644</v>
      </c>
      <c r="C11201" s="12" t="s">
        <v>36270</v>
      </c>
      <c r="D11201" s="11" t="s">
        <v>19562</v>
      </c>
    </row>
    <row r="11202" spans="1:4" ht="30" x14ac:dyDescent="0.25">
      <c r="A11202" s="11" t="s">
        <v>36271</v>
      </c>
      <c r="B11202" s="11" t="s">
        <v>65645</v>
      </c>
      <c r="C11202" s="12" t="s">
        <v>36270</v>
      </c>
      <c r="D11202" s="11" t="s">
        <v>19562</v>
      </c>
    </row>
    <row r="11203" spans="1:4" ht="30" x14ac:dyDescent="0.25">
      <c r="A11203" s="11" t="s">
        <v>36272</v>
      </c>
      <c r="B11203" s="11" t="s">
        <v>65646</v>
      </c>
      <c r="C11203" s="12" t="s">
        <v>36273</v>
      </c>
      <c r="D11203" s="11" t="s">
        <v>19584</v>
      </c>
    </row>
    <row r="11204" spans="1:4" ht="30" x14ac:dyDescent="0.25">
      <c r="A11204" s="11" t="s">
        <v>36274</v>
      </c>
      <c r="B11204" s="11" t="s">
        <v>65647</v>
      </c>
      <c r="C11204" s="12" t="s">
        <v>36273</v>
      </c>
      <c r="D11204" s="11" t="s">
        <v>19584</v>
      </c>
    </row>
    <row r="11205" spans="1:4" ht="30" x14ac:dyDescent="0.25">
      <c r="A11205" s="11" t="s">
        <v>36275</v>
      </c>
      <c r="B11205" s="11" t="s">
        <v>65648</v>
      </c>
      <c r="C11205" s="12" t="s">
        <v>36276</v>
      </c>
      <c r="D11205" s="11" t="s">
        <v>19584</v>
      </c>
    </row>
    <row r="11206" spans="1:4" ht="30" x14ac:dyDescent="0.25">
      <c r="A11206" s="11" t="s">
        <v>36277</v>
      </c>
      <c r="B11206" s="11" t="s">
        <v>65649</v>
      </c>
      <c r="C11206" s="12" t="s">
        <v>36276</v>
      </c>
      <c r="D11206" s="11" t="s">
        <v>19584</v>
      </c>
    </row>
    <row r="11207" spans="1:4" ht="30" x14ac:dyDescent="0.25">
      <c r="A11207" s="11" t="s">
        <v>36278</v>
      </c>
      <c r="B11207" s="11" t="s">
        <v>65650</v>
      </c>
      <c r="C11207" s="12" t="s">
        <v>36279</v>
      </c>
      <c r="D11207" s="11" t="s">
        <v>19584</v>
      </c>
    </row>
    <row r="11208" spans="1:4" ht="30" x14ac:dyDescent="0.25">
      <c r="A11208" s="11" t="s">
        <v>36280</v>
      </c>
      <c r="B11208" s="11" t="s">
        <v>65651</v>
      </c>
      <c r="C11208" s="12" t="s">
        <v>36279</v>
      </c>
      <c r="D11208" s="11" t="s">
        <v>19584</v>
      </c>
    </row>
    <row r="11209" spans="1:4" ht="30" x14ac:dyDescent="0.25">
      <c r="A11209" s="11" t="s">
        <v>36281</v>
      </c>
      <c r="B11209" s="11" t="s">
        <v>65652</v>
      </c>
      <c r="C11209" s="12" t="s">
        <v>36282</v>
      </c>
      <c r="D11209" s="11" t="s">
        <v>19584</v>
      </c>
    </row>
    <row r="11210" spans="1:4" ht="30" x14ac:dyDescent="0.25">
      <c r="A11210" s="11" t="s">
        <v>36283</v>
      </c>
      <c r="B11210" s="11" t="s">
        <v>65653</v>
      </c>
      <c r="C11210" s="12" t="s">
        <v>36282</v>
      </c>
      <c r="D11210" s="11" t="s">
        <v>19584</v>
      </c>
    </row>
    <row r="11211" spans="1:4" ht="30" x14ac:dyDescent="0.25">
      <c r="A11211" s="11" t="s">
        <v>36284</v>
      </c>
      <c r="B11211" s="11" t="s">
        <v>65654</v>
      </c>
      <c r="C11211" s="12" t="s">
        <v>36285</v>
      </c>
      <c r="D11211" s="11" t="s">
        <v>19584</v>
      </c>
    </row>
    <row r="11212" spans="1:4" ht="30" x14ac:dyDescent="0.25">
      <c r="A11212" s="11" t="s">
        <v>36286</v>
      </c>
      <c r="B11212" s="11" t="s">
        <v>65655</v>
      </c>
      <c r="C11212" s="12" t="s">
        <v>36285</v>
      </c>
      <c r="D11212" s="11" t="s">
        <v>19584</v>
      </c>
    </row>
    <row r="11213" spans="1:4" ht="30" x14ac:dyDescent="0.25">
      <c r="A11213" s="11" t="s">
        <v>36287</v>
      </c>
      <c r="B11213" s="11" t="s">
        <v>65656</v>
      </c>
      <c r="C11213" s="12" t="s">
        <v>36288</v>
      </c>
      <c r="D11213" s="11" t="s">
        <v>19584</v>
      </c>
    </row>
    <row r="11214" spans="1:4" ht="30" x14ac:dyDescent="0.25">
      <c r="A11214" s="11" t="s">
        <v>36289</v>
      </c>
      <c r="B11214" s="11" t="s">
        <v>65657</v>
      </c>
      <c r="C11214" s="12" t="s">
        <v>36288</v>
      </c>
      <c r="D11214" s="11" t="s">
        <v>19584</v>
      </c>
    </row>
    <row r="11215" spans="1:4" ht="45" x14ac:dyDescent="0.25">
      <c r="A11215" s="11" t="s">
        <v>36290</v>
      </c>
      <c r="B11215" s="11" t="s">
        <v>65658</v>
      </c>
      <c r="C11215" s="12" t="s">
        <v>36291</v>
      </c>
      <c r="D11215" s="11" t="s">
        <v>19584</v>
      </c>
    </row>
    <row r="11216" spans="1:4" ht="45" x14ac:dyDescent="0.25">
      <c r="A11216" s="11" t="s">
        <v>36292</v>
      </c>
      <c r="B11216" s="11" t="s">
        <v>65659</v>
      </c>
      <c r="C11216" s="12" t="s">
        <v>36291</v>
      </c>
      <c r="D11216" s="11" t="s">
        <v>19584</v>
      </c>
    </row>
    <row r="11217" spans="1:4" ht="30" x14ac:dyDescent="0.25">
      <c r="A11217" s="11" t="s">
        <v>36293</v>
      </c>
      <c r="B11217" s="11" t="s">
        <v>65660</v>
      </c>
      <c r="C11217" s="12" t="s">
        <v>36294</v>
      </c>
      <c r="D11217" s="11" t="s">
        <v>19584</v>
      </c>
    </row>
    <row r="11218" spans="1:4" ht="30" x14ac:dyDescent="0.25">
      <c r="A11218" s="11" t="s">
        <v>36295</v>
      </c>
      <c r="B11218" s="11" t="s">
        <v>65661</v>
      </c>
      <c r="C11218" s="12" t="s">
        <v>36294</v>
      </c>
      <c r="D11218" s="11" t="s">
        <v>19584</v>
      </c>
    </row>
    <row r="11219" spans="1:4" ht="45" x14ac:dyDescent="0.25">
      <c r="A11219" s="11" t="s">
        <v>36296</v>
      </c>
      <c r="B11219" s="11" t="s">
        <v>65662</v>
      </c>
      <c r="C11219" s="12" t="s">
        <v>36297</v>
      </c>
      <c r="D11219" s="11" t="s">
        <v>19584</v>
      </c>
    </row>
    <row r="11220" spans="1:4" ht="45" x14ac:dyDescent="0.25">
      <c r="A11220" s="11" t="s">
        <v>36298</v>
      </c>
      <c r="B11220" s="11" t="s">
        <v>65663</v>
      </c>
      <c r="C11220" s="12" t="s">
        <v>36297</v>
      </c>
      <c r="D11220" s="11" t="s">
        <v>19584</v>
      </c>
    </row>
    <row r="11221" spans="1:4" ht="30" x14ac:dyDescent="0.25">
      <c r="A11221" s="11" t="s">
        <v>36299</v>
      </c>
      <c r="B11221" s="11" t="s">
        <v>65664</v>
      </c>
      <c r="C11221" s="12" t="s">
        <v>36300</v>
      </c>
      <c r="D11221" s="11" t="s">
        <v>19584</v>
      </c>
    </row>
    <row r="11222" spans="1:4" ht="30" x14ac:dyDescent="0.25">
      <c r="A11222" s="11" t="s">
        <v>36301</v>
      </c>
      <c r="B11222" s="11" t="s">
        <v>65665</v>
      </c>
      <c r="C11222" s="12" t="s">
        <v>36300</v>
      </c>
      <c r="D11222" s="11" t="s">
        <v>19584</v>
      </c>
    </row>
    <row r="11223" spans="1:4" ht="45" x14ac:dyDescent="0.25">
      <c r="A11223" s="11" t="s">
        <v>36302</v>
      </c>
      <c r="B11223" s="11" t="s">
        <v>65666</v>
      </c>
      <c r="C11223" s="12" t="s">
        <v>36303</v>
      </c>
      <c r="D11223" s="11" t="s">
        <v>19584</v>
      </c>
    </row>
    <row r="11224" spans="1:4" ht="45" x14ac:dyDescent="0.25">
      <c r="A11224" s="11" t="s">
        <v>36304</v>
      </c>
      <c r="B11224" s="11" t="s">
        <v>65667</v>
      </c>
      <c r="C11224" s="12" t="s">
        <v>36303</v>
      </c>
      <c r="D11224" s="11" t="s">
        <v>19584</v>
      </c>
    </row>
    <row r="11225" spans="1:4" x14ac:dyDescent="0.25">
      <c r="A11225" s="11" t="s">
        <v>36305</v>
      </c>
      <c r="B11225" s="11" t="s">
        <v>65668</v>
      </c>
      <c r="C11225" s="12" t="s">
        <v>36306</v>
      </c>
      <c r="D11225" s="11" t="s">
        <v>19584</v>
      </c>
    </row>
    <row r="11226" spans="1:4" x14ac:dyDescent="0.25">
      <c r="A11226" s="11" t="s">
        <v>36307</v>
      </c>
      <c r="B11226" s="11" t="s">
        <v>65669</v>
      </c>
      <c r="C11226" s="12" t="s">
        <v>36306</v>
      </c>
      <c r="D11226" s="11" t="s">
        <v>19584</v>
      </c>
    </row>
    <row r="11227" spans="1:4" x14ac:dyDescent="0.25">
      <c r="A11227" s="11" t="s">
        <v>36308</v>
      </c>
      <c r="B11227" s="11" t="s">
        <v>65670</v>
      </c>
      <c r="C11227" s="12" t="s">
        <v>36309</v>
      </c>
      <c r="D11227" s="11" t="s">
        <v>19584</v>
      </c>
    </row>
    <row r="11228" spans="1:4" x14ac:dyDescent="0.25">
      <c r="A11228" s="11" t="s">
        <v>36310</v>
      </c>
      <c r="B11228" s="11" t="s">
        <v>65671</v>
      </c>
      <c r="C11228" s="12" t="s">
        <v>36309</v>
      </c>
      <c r="D11228" s="11" t="s">
        <v>19584</v>
      </c>
    </row>
    <row r="11229" spans="1:4" ht="30" x14ac:dyDescent="0.25">
      <c r="A11229" s="11" t="s">
        <v>36311</v>
      </c>
      <c r="B11229" s="11" t="s">
        <v>65672</v>
      </c>
      <c r="C11229" s="12" t="s">
        <v>36312</v>
      </c>
      <c r="D11229" s="11" t="s">
        <v>19584</v>
      </c>
    </row>
    <row r="11230" spans="1:4" ht="30" x14ac:dyDescent="0.25">
      <c r="A11230" s="11" t="s">
        <v>36313</v>
      </c>
      <c r="B11230" s="11" t="s">
        <v>65673</v>
      </c>
      <c r="C11230" s="12" t="s">
        <v>36312</v>
      </c>
      <c r="D11230" s="11" t="s">
        <v>19584</v>
      </c>
    </row>
    <row r="11231" spans="1:4" ht="30" x14ac:dyDescent="0.25">
      <c r="A11231" s="11" t="s">
        <v>36314</v>
      </c>
      <c r="B11231" s="11" t="s">
        <v>65674</v>
      </c>
      <c r="C11231" s="12" t="s">
        <v>36315</v>
      </c>
      <c r="D11231" s="11" t="s">
        <v>19584</v>
      </c>
    </row>
    <row r="11232" spans="1:4" ht="30" x14ac:dyDescent="0.25">
      <c r="A11232" s="11" t="s">
        <v>36316</v>
      </c>
      <c r="B11232" s="11" t="s">
        <v>65675</v>
      </c>
      <c r="C11232" s="12" t="s">
        <v>36315</v>
      </c>
      <c r="D11232" s="11" t="s">
        <v>19584</v>
      </c>
    </row>
    <row r="11233" spans="1:4" x14ac:dyDescent="0.25">
      <c r="A11233" s="11" t="s">
        <v>36317</v>
      </c>
      <c r="B11233" s="11" t="s">
        <v>65676</v>
      </c>
      <c r="C11233" s="12" t="s">
        <v>36318</v>
      </c>
      <c r="D11233" s="11" t="s">
        <v>19584</v>
      </c>
    </row>
    <row r="11234" spans="1:4" x14ac:dyDescent="0.25">
      <c r="A11234" s="11" t="s">
        <v>36319</v>
      </c>
      <c r="B11234" s="11" t="s">
        <v>65677</v>
      </c>
      <c r="C11234" s="12" t="s">
        <v>36318</v>
      </c>
      <c r="D11234" s="11" t="s">
        <v>19584</v>
      </c>
    </row>
    <row r="11235" spans="1:4" x14ac:dyDescent="0.25">
      <c r="A11235" s="11" t="s">
        <v>36320</v>
      </c>
      <c r="B11235" s="11" t="s">
        <v>65678</v>
      </c>
      <c r="C11235" s="12" t="s">
        <v>36321</v>
      </c>
      <c r="D11235" s="11" t="s">
        <v>19584</v>
      </c>
    </row>
    <row r="11236" spans="1:4" x14ac:dyDescent="0.25">
      <c r="A11236" s="11" t="s">
        <v>36322</v>
      </c>
      <c r="B11236" s="11" t="s">
        <v>65679</v>
      </c>
      <c r="C11236" s="12" t="s">
        <v>36321</v>
      </c>
      <c r="D11236" s="11" t="s">
        <v>19584</v>
      </c>
    </row>
    <row r="11237" spans="1:4" x14ac:dyDescent="0.25">
      <c r="A11237" s="11" t="s">
        <v>36323</v>
      </c>
      <c r="B11237" s="11" t="s">
        <v>65680</v>
      </c>
      <c r="C11237" s="12" t="s">
        <v>36324</v>
      </c>
      <c r="D11237" s="11" t="s">
        <v>19584</v>
      </c>
    </row>
    <row r="11238" spans="1:4" x14ac:dyDescent="0.25">
      <c r="A11238" s="11" t="s">
        <v>36325</v>
      </c>
      <c r="B11238" s="11" t="s">
        <v>65681</v>
      </c>
      <c r="C11238" s="12" t="s">
        <v>36324</v>
      </c>
      <c r="D11238" s="11" t="s">
        <v>19584</v>
      </c>
    </row>
    <row r="11239" spans="1:4" x14ac:dyDescent="0.25">
      <c r="A11239" s="11" t="s">
        <v>36326</v>
      </c>
      <c r="B11239" s="11" t="s">
        <v>65682</v>
      </c>
      <c r="C11239" s="12" t="s">
        <v>36327</v>
      </c>
      <c r="D11239" s="11" t="s">
        <v>19584</v>
      </c>
    </row>
    <row r="11240" spans="1:4" x14ac:dyDescent="0.25">
      <c r="A11240" s="11" t="s">
        <v>36328</v>
      </c>
      <c r="B11240" s="11" t="s">
        <v>65683</v>
      </c>
      <c r="C11240" s="12" t="s">
        <v>36327</v>
      </c>
      <c r="D11240" s="11" t="s">
        <v>19584</v>
      </c>
    </row>
    <row r="11241" spans="1:4" x14ac:dyDescent="0.25">
      <c r="A11241" s="11" t="s">
        <v>36329</v>
      </c>
      <c r="B11241" s="11" t="s">
        <v>65684</v>
      </c>
      <c r="C11241" s="12" t="s">
        <v>36330</v>
      </c>
      <c r="D11241" s="11" t="s">
        <v>19584</v>
      </c>
    </row>
    <row r="11242" spans="1:4" x14ac:dyDescent="0.25">
      <c r="A11242" s="11" t="s">
        <v>36331</v>
      </c>
      <c r="B11242" s="11" t="s">
        <v>65685</v>
      </c>
      <c r="C11242" s="12" t="s">
        <v>36330</v>
      </c>
      <c r="D11242" s="11" t="s">
        <v>19584</v>
      </c>
    </row>
    <row r="11243" spans="1:4" ht="30" x14ac:dyDescent="0.25">
      <c r="A11243" s="11" t="s">
        <v>36332</v>
      </c>
      <c r="B11243" s="11" t="s">
        <v>65686</v>
      </c>
      <c r="C11243" s="12" t="s">
        <v>36333</v>
      </c>
      <c r="D11243" s="11" t="s">
        <v>19584</v>
      </c>
    </row>
    <row r="11244" spans="1:4" ht="30" x14ac:dyDescent="0.25">
      <c r="A11244" s="11" t="s">
        <v>36334</v>
      </c>
      <c r="B11244" s="11" t="s">
        <v>65687</v>
      </c>
      <c r="C11244" s="12" t="s">
        <v>36333</v>
      </c>
      <c r="D11244" s="11" t="s">
        <v>19584</v>
      </c>
    </row>
    <row r="11245" spans="1:4" ht="30" x14ac:dyDescent="0.25">
      <c r="A11245" s="11" t="s">
        <v>36335</v>
      </c>
      <c r="B11245" s="11" t="s">
        <v>65688</v>
      </c>
      <c r="C11245" s="12" t="s">
        <v>36336</v>
      </c>
      <c r="D11245" s="11" t="s">
        <v>19584</v>
      </c>
    </row>
    <row r="11246" spans="1:4" ht="30" x14ac:dyDescent="0.25">
      <c r="A11246" s="11" t="s">
        <v>36337</v>
      </c>
      <c r="B11246" s="11" t="s">
        <v>65689</v>
      </c>
      <c r="C11246" s="12" t="s">
        <v>36336</v>
      </c>
      <c r="D11246" s="11" t="s">
        <v>19584</v>
      </c>
    </row>
    <row r="11247" spans="1:4" x14ac:dyDescent="0.25">
      <c r="A11247" s="11" t="s">
        <v>36338</v>
      </c>
      <c r="B11247" s="11" t="s">
        <v>65690</v>
      </c>
      <c r="C11247" s="12" t="s">
        <v>36339</v>
      </c>
      <c r="D11247" s="11" t="s">
        <v>19584</v>
      </c>
    </row>
    <row r="11248" spans="1:4" x14ac:dyDescent="0.25">
      <c r="A11248" s="11" t="s">
        <v>36340</v>
      </c>
      <c r="B11248" s="11" t="s">
        <v>65691</v>
      </c>
      <c r="C11248" s="12" t="s">
        <v>36339</v>
      </c>
      <c r="D11248" s="11" t="s">
        <v>19584</v>
      </c>
    </row>
    <row r="11249" spans="1:4" x14ac:dyDescent="0.25">
      <c r="A11249" s="11" t="s">
        <v>36341</v>
      </c>
      <c r="B11249" s="11" t="s">
        <v>65692</v>
      </c>
      <c r="C11249" s="12" t="s">
        <v>36342</v>
      </c>
      <c r="D11249" s="11" t="s">
        <v>19584</v>
      </c>
    </row>
    <row r="11250" spans="1:4" x14ac:dyDescent="0.25">
      <c r="A11250" s="11" t="s">
        <v>36343</v>
      </c>
      <c r="B11250" s="11" t="s">
        <v>65693</v>
      </c>
      <c r="C11250" s="12" t="s">
        <v>36342</v>
      </c>
      <c r="D11250" s="11" t="s">
        <v>19584</v>
      </c>
    </row>
    <row r="11251" spans="1:4" x14ac:dyDescent="0.25">
      <c r="A11251" s="11" t="s">
        <v>36344</v>
      </c>
      <c r="B11251" s="11" t="s">
        <v>65694</v>
      </c>
      <c r="C11251" s="12" t="s">
        <v>36345</v>
      </c>
      <c r="D11251" s="11" t="s">
        <v>19584</v>
      </c>
    </row>
    <row r="11252" spans="1:4" x14ac:dyDescent="0.25">
      <c r="A11252" s="11" t="s">
        <v>36346</v>
      </c>
      <c r="B11252" s="11" t="s">
        <v>65695</v>
      </c>
      <c r="C11252" s="12" t="s">
        <v>36345</v>
      </c>
      <c r="D11252" s="11" t="s">
        <v>19584</v>
      </c>
    </row>
    <row r="11253" spans="1:4" ht="30" x14ac:dyDescent="0.25">
      <c r="A11253" s="11" t="s">
        <v>36347</v>
      </c>
      <c r="B11253" s="11" t="s">
        <v>65696</v>
      </c>
      <c r="C11253" s="12" t="s">
        <v>36348</v>
      </c>
      <c r="D11253" s="11" t="s">
        <v>19562</v>
      </c>
    </row>
    <row r="11254" spans="1:4" ht="30" x14ac:dyDescent="0.25">
      <c r="A11254" s="11" t="s">
        <v>36349</v>
      </c>
      <c r="B11254" s="11" t="s">
        <v>65697</v>
      </c>
      <c r="C11254" s="12" t="s">
        <v>36348</v>
      </c>
      <c r="D11254" s="11" t="s">
        <v>19562</v>
      </c>
    </row>
    <row r="11255" spans="1:4" ht="30" x14ac:dyDescent="0.25">
      <c r="A11255" s="11" t="s">
        <v>36350</v>
      </c>
      <c r="B11255" s="11" t="s">
        <v>65698</v>
      </c>
      <c r="C11255" s="12" t="s">
        <v>36351</v>
      </c>
      <c r="D11255" s="11" t="s">
        <v>19562</v>
      </c>
    </row>
    <row r="11256" spans="1:4" ht="30" x14ac:dyDescent="0.25">
      <c r="A11256" s="11" t="s">
        <v>36352</v>
      </c>
      <c r="B11256" s="11" t="s">
        <v>65699</v>
      </c>
      <c r="C11256" s="12" t="s">
        <v>36351</v>
      </c>
      <c r="D11256" s="11" t="s">
        <v>19562</v>
      </c>
    </row>
    <row r="11257" spans="1:4" ht="30" x14ac:dyDescent="0.25">
      <c r="A11257" s="11" t="s">
        <v>36353</v>
      </c>
      <c r="B11257" s="11" t="s">
        <v>65700</v>
      </c>
      <c r="C11257" s="12" t="s">
        <v>36354</v>
      </c>
      <c r="D11257" s="11" t="s">
        <v>19562</v>
      </c>
    </row>
    <row r="11258" spans="1:4" ht="30" x14ac:dyDescent="0.25">
      <c r="A11258" s="11" t="s">
        <v>36355</v>
      </c>
      <c r="B11258" s="11" t="s">
        <v>65701</v>
      </c>
      <c r="C11258" s="12" t="s">
        <v>36354</v>
      </c>
      <c r="D11258" s="11" t="s">
        <v>19562</v>
      </c>
    </row>
    <row r="11259" spans="1:4" ht="45" x14ac:dyDescent="0.25">
      <c r="A11259" s="11" t="s">
        <v>36356</v>
      </c>
      <c r="B11259" s="11" t="s">
        <v>65702</v>
      </c>
      <c r="C11259" s="12" t="s">
        <v>36357</v>
      </c>
      <c r="D11259" s="11" t="s">
        <v>19562</v>
      </c>
    </row>
    <row r="11260" spans="1:4" ht="45" x14ac:dyDescent="0.25">
      <c r="A11260" s="11" t="s">
        <v>36358</v>
      </c>
      <c r="B11260" s="11" t="s">
        <v>65703</v>
      </c>
      <c r="C11260" s="12" t="s">
        <v>36357</v>
      </c>
      <c r="D11260" s="11" t="s">
        <v>19562</v>
      </c>
    </row>
    <row r="11261" spans="1:4" ht="45" x14ac:dyDescent="0.25">
      <c r="A11261" s="11" t="s">
        <v>36359</v>
      </c>
      <c r="B11261" s="11" t="s">
        <v>65704</v>
      </c>
      <c r="C11261" s="12" t="s">
        <v>36360</v>
      </c>
      <c r="D11261" s="11" t="s">
        <v>19562</v>
      </c>
    </row>
    <row r="11262" spans="1:4" ht="45" x14ac:dyDescent="0.25">
      <c r="A11262" s="11" t="s">
        <v>36361</v>
      </c>
      <c r="B11262" s="11" t="s">
        <v>65705</v>
      </c>
      <c r="C11262" s="12" t="s">
        <v>36360</v>
      </c>
      <c r="D11262" s="11" t="s">
        <v>19562</v>
      </c>
    </row>
    <row r="11263" spans="1:4" ht="45" x14ac:dyDescent="0.25">
      <c r="A11263" s="11" t="s">
        <v>36362</v>
      </c>
      <c r="B11263" s="11" t="s">
        <v>65706</v>
      </c>
      <c r="C11263" s="12" t="s">
        <v>36363</v>
      </c>
      <c r="D11263" s="11" t="s">
        <v>19562</v>
      </c>
    </row>
    <row r="11264" spans="1:4" ht="45" x14ac:dyDescent="0.25">
      <c r="A11264" s="11" t="s">
        <v>36364</v>
      </c>
      <c r="B11264" s="11" t="s">
        <v>65707</v>
      </c>
      <c r="C11264" s="12" t="s">
        <v>36363</v>
      </c>
      <c r="D11264" s="11" t="s">
        <v>19562</v>
      </c>
    </row>
    <row r="11265" spans="1:4" ht="45" x14ac:dyDescent="0.25">
      <c r="A11265" s="11" t="s">
        <v>36365</v>
      </c>
      <c r="B11265" s="11" t="s">
        <v>65708</v>
      </c>
      <c r="C11265" s="12" t="s">
        <v>36366</v>
      </c>
      <c r="D11265" s="11" t="s">
        <v>19562</v>
      </c>
    </row>
    <row r="11266" spans="1:4" ht="45" x14ac:dyDescent="0.25">
      <c r="A11266" s="11" t="s">
        <v>36367</v>
      </c>
      <c r="B11266" s="11" t="s">
        <v>65709</v>
      </c>
      <c r="C11266" s="12" t="s">
        <v>36366</v>
      </c>
      <c r="D11266" s="11" t="s">
        <v>19562</v>
      </c>
    </row>
    <row r="11267" spans="1:4" ht="45" x14ac:dyDescent="0.25">
      <c r="A11267" s="11" t="s">
        <v>36368</v>
      </c>
      <c r="B11267" s="11" t="s">
        <v>65710</v>
      </c>
      <c r="C11267" s="12" t="s">
        <v>36369</v>
      </c>
      <c r="D11267" s="11" t="s">
        <v>19562</v>
      </c>
    </row>
    <row r="11268" spans="1:4" ht="45" x14ac:dyDescent="0.25">
      <c r="A11268" s="11" t="s">
        <v>36370</v>
      </c>
      <c r="B11268" s="11" t="s">
        <v>65711</v>
      </c>
      <c r="C11268" s="12" t="s">
        <v>36369</v>
      </c>
      <c r="D11268" s="11" t="s">
        <v>19562</v>
      </c>
    </row>
    <row r="11269" spans="1:4" ht="45" x14ac:dyDescent="0.25">
      <c r="A11269" s="11" t="s">
        <v>36371</v>
      </c>
      <c r="B11269" s="11" t="s">
        <v>65712</v>
      </c>
      <c r="C11269" s="12" t="s">
        <v>36372</v>
      </c>
      <c r="D11269" s="11" t="s">
        <v>19562</v>
      </c>
    </row>
    <row r="11270" spans="1:4" ht="45" x14ac:dyDescent="0.25">
      <c r="A11270" s="11" t="s">
        <v>36373</v>
      </c>
      <c r="B11270" s="11" t="s">
        <v>65713</v>
      </c>
      <c r="C11270" s="12" t="s">
        <v>36372</v>
      </c>
      <c r="D11270" s="11" t="s">
        <v>19562</v>
      </c>
    </row>
    <row r="11271" spans="1:4" ht="45" x14ac:dyDescent="0.25">
      <c r="A11271" s="11" t="s">
        <v>36374</v>
      </c>
      <c r="B11271" s="11" t="s">
        <v>65714</v>
      </c>
      <c r="C11271" s="12" t="s">
        <v>36375</v>
      </c>
      <c r="D11271" s="11" t="s">
        <v>19562</v>
      </c>
    </row>
    <row r="11272" spans="1:4" ht="45" x14ac:dyDescent="0.25">
      <c r="A11272" s="11" t="s">
        <v>36376</v>
      </c>
      <c r="B11272" s="11" t="s">
        <v>65715</v>
      </c>
      <c r="C11272" s="12" t="s">
        <v>36375</v>
      </c>
      <c r="D11272" s="11" t="s">
        <v>19562</v>
      </c>
    </row>
    <row r="11273" spans="1:4" ht="45" x14ac:dyDescent="0.25">
      <c r="A11273" s="11" t="s">
        <v>36377</v>
      </c>
      <c r="B11273" s="11" t="s">
        <v>65716</v>
      </c>
      <c r="C11273" s="12" t="s">
        <v>36378</v>
      </c>
      <c r="D11273" s="11" t="s">
        <v>19562</v>
      </c>
    </row>
    <row r="11274" spans="1:4" ht="45" x14ac:dyDescent="0.25">
      <c r="A11274" s="11" t="s">
        <v>36379</v>
      </c>
      <c r="B11274" s="11" t="s">
        <v>65717</v>
      </c>
      <c r="C11274" s="12" t="s">
        <v>36378</v>
      </c>
      <c r="D11274" s="11" t="s">
        <v>19562</v>
      </c>
    </row>
    <row r="11275" spans="1:4" ht="45" x14ac:dyDescent="0.25">
      <c r="A11275" s="11" t="s">
        <v>36380</v>
      </c>
      <c r="B11275" s="11" t="s">
        <v>65718</v>
      </c>
      <c r="C11275" s="12" t="s">
        <v>36381</v>
      </c>
      <c r="D11275" s="11" t="s">
        <v>19562</v>
      </c>
    </row>
    <row r="11276" spans="1:4" ht="45" x14ac:dyDescent="0.25">
      <c r="A11276" s="11" t="s">
        <v>36382</v>
      </c>
      <c r="B11276" s="11" t="s">
        <v>65719</v>
      </c>
      <c r="C11276" s="12" t="s">
        <v>36381</v>
      </c>
      <c r="D11276" s="11" t="s">
        <v>19562</v>
      </c>
    </row>
    <row r="11277" spans="1:4" ht="45" x14ac:dyDescent="0.25">
      <c r="A11277" s="11" t="s">
        <v>36383</v>
      </c>
      <c r="B11277" s="11" t="s">
        <v>65720</v>
      </c>
      <c r="C11277" s="12" t="s">
        <v>36384</v>
      </c>
      <c r="D11277" s="11" t="s">
        <v>19562</v>
      </c>
    </row>
    <row r="11278" spans="1:4" ht="45" x14ac:dyDescent="0.25">
      <c r="A11278" s="11" t="s">
        <v>36385</v>
      </c>
      <c r="B11278" s="11" t="s">
        <v>65721</v>
      </c>
      <c r="C11278" s="12" t="s">
        <v>36384</v>
      </c>
      <c r="D11278" s="11" t="s">
        <v>19562</v>
      </c>
    </row>
    <row r="11279" spans="1:4" ht="45" x14ac:dyDescent="0.25">
      <c r="A11279" s="11" t="s">
        <v>36386</v>
      </c>
      <c r="B11279" s="11" t="s">
        <v>65722</v>
      </c>
      <c r="C11279" s="12" t="s">
        <v>36387</v>
      </c>
      <c r="D11279" s="11" t="s">
        <v>19562</v>
      </c>
    </row>
    <row r="11280" spans="1:4" ht="45" x14ac:dyDescent="0.25">
      <c r="A11280" s="11" t="s">
        <v>36388</v>
      </c>
      <c r="B11280" s="11" t="s">
        <v>65723</v>
      </c>
      <c r="C11280" s="12" t="s">
        <v>36387</v>
      </c>
      <c r="D11280" s="11" t="s">
        <v>19562</v>
      </c>
    </row>
    <row r="11281" spans="1:4" ht="45" x14ac:dyDescent="0.25">
      <c r="A11281" s="11" t="s">
        <v>36389</v>
      </c>
      <c r="B11281" s="11" t="s">
        <v>65724</v>
      </c>
      <c r="C11281" s="12" t="s">
        <v>36390</v>
      </c>
      <c r="D11281" s="11" t="s">
        <v>19562</v>
      </c>
    </row>
    <row r="11282" spans="1:4" ht="45" x14ac:dyDescent="0.25">
      <c r="A11282" s="11" t="s">
        <v>36391</v>
      </c>
      <c r="B11282" s="11" t="s">
        <v>65725</v>
      </c>
      <c r="C11282" s="12" t="s">
        <v>36390</v>
      </c>
      <c r="D11282" s="11" t="s">
        <v>19562</v>
      </c>
    </row>
    <row r="11283" spans="1:4" ht="30" x14ac:dyDescent="0.25">
      <c r="A11283" s="11" t="s">
        <v>36392</v>
      </c>
      <c r="B11283" s="11" t="s">
        <v>65726</v>
      </c>
      <c r="C11283" s="12" t="s">
        <v>36393</v>
      </c>
      <c r="D11283" s="11" t="s">
        <v>19562</v>
      </c>
    </row>
    <row r="11284" spans="1:4" ht="30" x14ac:dyDescent="0.25">
      <c r="A11284" s="11" t="s">
        <v>36394</v>
      </c>
      <c r="B11284" s="11" t="s">
        <v>65727</v>
      </c>
      <c r="C11284" s="12" t="s">
        <v>36393</v>
      </c>
      <c r="D11284" s="11" t="s">
        <v>19562</v>
      </c>
    </row>
    <row r="11285" spans="1:4" ht="30" x14ac:dyDescent="0.25">
      <c r="A11285" s="11" t="s">
        <v>36395</v>
      </c>
      <c r="B11285" s="11" t="s">
        <v>65728</v>
      </c>
      <c r="C11285" s="12" t="s">
        <v>36396</v>
      </c>
      <c r="D11285" s="11" t="s">
        <v>19562</v>
      </c>
    </row>
    <row r="11286" spans="1:4" ht="30" x14ac:dyDescent="0.25">
      <c r="A11286" s="11" t="s">
        <v>36397</v>
      </c>
      <c r="B11286" s="11" t="s">
        <v>65729</v>
      </c>
      <c r="C11286" s="12" t="s">
        <v>36396</v>
      </c>
      <c r="D11286" s="11" t="s">
        <v>19562</v>
      </c>
    </row>
    <row r="11287" spans="1:4" x14ac:dyDescent="0.25">
      <c r="A11287" s="11" t="s">
        <v>36398</v>
      </c>
      <c r="B11287" s="11" t="s">
        <v>65730</v>
      </c>
      <c r="C11287" s="12" t="s">
        <v>36399</v>
      </c>
      <c r="D11287" s="11" t="s">
        <v>19562</v>
      </c>
    </row>
    <row r="11288" spans="1:4" x14ac:dyDescent="0.25">
      <c r="A11288" s="11" t="s">
        <v>36400</v>
      </c>
      <c r="B11288" s="11" t="s">
        <v>65731</v>
      </c>
      <c r="C11288" s="12" t="s">
        <v>36399</v>
      </c>
      <c r="D11288" s="11" t="s">
        <v>19562</v>
      </c>
    </row>
    <row r="11289" spans="1:4" x14ac:dyDescent="0.25">
      <c r="A11289" s="11" t="s">
        <v>36401</v>
      </c>
      <c r="B11289" s="11" t="s">
        <v>65732</v>
      </c>
      <c r="C11289" s="12" t="s">
        <v>36402</v>
      </c>
      <c r="D11289" s="11" t="s">
        <v>19562</v>
      </c>
    </row>
    <row r="11290" spans="1:4" x14ac:dyDescent="0.25">
      <c r="A11290" s="11" t="s">
        <v>36403</v>
      </c>
      <c r="B11290" s="11" t="s">
        <v>65733</v>
      </c>
      <c r="C11290" s="12" t="s">
        <v>36402</v>
      </c>
      <c r="D11290" s="11" t="s">
        <v>19562</v>
      </c>
    </row>
    <row r="11291" spans="1:4" ht="30" x14ac:dyDescent="0.25">
      <c r="A11291" s="11" t="s">
        <v>36404</v>
      </c>
      <c r="B11291" s="11" t="s">
        <v>65734</v>
      </c>
      <c r="C11291" s="12" t="s">
        <v>36405</v>
      </c>
      <c r="D11291" s="11" t="s">
        <v>19560</v>
      </c>
    </row>
    <row r="11292" spans="1:4" ht="30" x14ac:dyDescent="0.25">
      <c r="A11292" s="11" t="s">
        <v>36406</v>
      </c>
      <c r="B11292" s="11" t="s">
        <v>65735</v>
      </c>
      <c r="C11292" s="12" t="s">
        <v>36405</v>
      </c>
      <c r="D11292" s="11" t="s">
        <v>19560</v>
      </c>
    </row>
    <row r="11293" spans="1:4" ht="30" x14ac:dyDescent="0.25">
      <c r="A11293" s="11" t="s">
        <v>36407</v>
      </c>
      <c r="B11293" s="11" t="s">
        <v>65736</v>
      </c>
      <c r="C11293" s="12" t="s">
        <v>36408</v>
      </c>
      <c r="D11293" s="11" t="s">
        <v>19560</v>
      </c>
    </row>
    <row r="11294" spans="1:4" ht="30" x14ac:dyDescent="0.25">
      <c r="A11294" s="11" t="s">
        <v>36409</v>
      </c>
      <c r="B11294" s="11" t="s">
        <v>65737</v>
      </c>
      <c r="C11294" s="12" t="s">
        <v>36408</v>
      </c>
      <c r="D11294" s="11" t="s">
        <v>19560</v>
      </c>
    </row>
    <row r="11295" spans="1:4" ht="30" x14ac:dyDescent="0.25">
      <c r="A11295" s="11" t="s">
        <v>36410</v>
      </c>
      <c r="B11295" s="11" t="s">
        <v>65738</v>
      </c>
      <c r="C11295" s="12" t="s">
        <v>36411</v>
      </c>
      <c r="D11295" s="11" t="s">
        <v>19560</v>
      </c>
    </row>
    <row r="11296" spans="1:4" ht="30" x14ac:dyDescent="0.25">
      <c r="A11296" s="11" t="s">
        <v>36412</v>
      </c>
      <c r="B11296" s="11" t="s">
        <v>65739</v>
      </c>
      <c r="C11296" s="12" t="s">
        <v>36411</v>
      </c>
      <c r="D11296" s="11" t="s">
        <v>19560</v>
      </c>
    </row>
    <row r="11297" spans="1:4" ht="30" x14ac:dyDescent="0.25">
      <c r="A11297" s="11" t="s">
        <v>36413</v>
      </c>
      <c r="B11297" s="11" t="s">
        <v>65740</v>
      </c>
      <c r="C11297" s="12" t="s">
        <v>36414</v>
      </c>
      <c r="D11297" s="11" t="s">
        <v>19560</v>
      </c>
    </row>
    <row r="11298" spans="1:4" ht="30" x14ac:dyDescent="0.25">
      <c r="A11298" s="11" t="s">
        <v>36415</v>
      </c>
      <c r="B11298" s="11" t="s">
        <v>65741</v>
      </c>
      <c r="C11298" s="12" t="s">
        <v>36414</v>
      </c>
      <c r="D11298" s="11" t="s">
        <v>19560</v>
      </c>
    </row>
    <row r="11299" spans="1:4" ht="30" x14ac:dyDescent="0.25">
      <c r="A11299" s="11" t="s">
        <v>36416</v>
      </c>
      <c r="B11299" s="11" t="s">
        <v>65742</v>
      </c>
      <c r="C11299" s="12" t="s">
        <v>36417</v>
      </c>
      <c r="D11299" s="11" t="s">
        <v>19560</v>
      </c>
    </row>
    <row r="11300" spans="1:4" ht="30" x14ac:dyDescent="0.25">
      <c r="A11300" s="11" t="s">
        <v>36418</v>
      </c>
      <c r="B11300" s="11" t="s">
        <v>65743</v>
      </c>
      <c r="C11300" s="12" t="s">
        <v>36417</v>
      </c>
      <c r="D11300" s="11" t="s">
        <v>19560</v>
      </c>
    </row>
    <row r="11301" spans="1:4" ht="30" x14ac:dyDescent="0.25">
      <c r="A11301" s="11" t="s">
        <v>36419</v>
      </c>
      <c r="B11301" s="11" t="s">
        <v>65744</v>
      </c>
      <c r="C11301" s="12" t="s">
        <v>36420</v>
      </c>
      <c r="D11301" s="11" t="s">
        <v>19560</v>
      </c>
    </row>
    <row r="11302" spans="1:4" ht="30" x14ac:dyDescent="0.25">
      <c r="A11302" s="11" t="s">
        <v>36421</v>
      </c>
      <c r="B11302" s="11" t="s">
        <v>65745</v>
      </c>
      <c r="C11302" s="12" t="s">
        <v>36420</v>
      </c>
      <c r="D11302" s="11" t="s">
        <v>19560</v>
      </c>
    </row>
    <row r="11303" spans="1:4" ht="30" x14ac:dyDescent="0.25">
      <c r="A11303" s="11" t="s">
        <v>36422</v>
      </c>
      <c r="B11303" s="11" t="s">
        <v>65746</v>
      </c>
      <c r="C11303" s="12" t="s">
        <v>36423</v>
      </c>
      <c r="D11303" s="11" t="s">
        <v>19560</v>
      </c>
    </row>
    <row r="11304" spans="1:4" ht="30" x14ac:dyDescent="0.25">
      <c r="A11304" s="11" t="s">
        <v>36424</v>
      </c>
      <c r="B11304" s="11" t="s">
        <v>65747</v>
      </c>
      <c r="C11304" s="12" t="s">
        <v>36423</v>
      </c>
      <c r="D11304" s="11" t="s">
        <v>19560</v>
      </c>
    </row>
    <row r="11305" spans="1:4" ht="30" x14ac:dyDescent="0.25">
      <c r="A11305" s="11" t="s">
        <v>36425</v>
      </c>
      <c r="B11305" s="11" t="s">
        <v>65748</v>
      </c>
      <c r="C11305" s="12" t="s">
        <v>36426</v>
      </c>
      <c r="D11305" s="11" t="s">
        <v>19560</v>
      </c>
    </row>
    <row r="11306" spans="1:4" ht="30" x14ac:dyDescent="0.25">
      <c r="A11306" s="11" t="s">
        <v>36427</v>
      </c>
      <c r="B11306" s="11" t="s">
        <v>65749</v>
      </c>
      <c r="C11306" s="12" t="s">
        <v>36426</v>
      </c>
      <c r="D11306" s="11" t="s">
        <v>19560</v>
      </c>
    </row>
    <row r="11307" spans="1:4" x14ac:dyDescent="0.25">
      <c r="A11307" s="11" t="s">
        <v>36428</v>
      </c>
      <c r="B11307" s="11" t="s">
        <v>65750</v>
      </c>
      <c r="C11307" s="12" t="s">
        <v>36429</v>
      </c>
      <c r="D11307" s="11" t="s">
        <v>19560</v>
      </c>
    </row>
    <row r="11308" spans="1:4" x14ac:dyDescent="0.25">
      <c r="A11308" s="11" t="s">
        <v>36430</v>
      </c>
      <c r="B11308" s="11" t="s">
        <v>65751</v>
      </c>
      <c r="C11308" s="12" t="s">
        <v>36429</v>
      </c>
      <c r="D11308" s="11" t="s">
        <v>19560</v>
      </c>
    </row>
    <row r="11309" spans="1:4" x14ac:dyDescent="0.25">
      <c r="A11309" s="11" t="s">
        <v>36431</v>
      </c>
      <c r="B11309" s="11" t="s">
        <v>65752</v>
      </c>
      <c r="C11309" s="12" t="s">
        <v>36432</v>
      </c>
      <c r="D11309" s="11" t="s">
        <v>19560</v>
      </c>
    </row>
    <row r="11310" spans="1:4" x14ac:dyDescent="0.25">
      <c r="A11310" s="11" t="s">
        <v>36433</v>
      </c>
      <c r="B11310" s="11" t="s">
        <v>65753</v>
      </c>
      <c r="C11310" s="12" t="s">
        <v>36432</v>
      </c>
      <c r="D11310" s="11" t="s">
        <v>19560</v>
      </c>
    </row>
    <row r="11311" spans="1:4" x14ac:dyDescent="0.25">
      <c r="A11311" s="11" t="s">
        <v>36434</v>
      </c>
      <c r="B11311" s="11" t="s">
        <v>65754</v>
      </c>
      <c r="C11311" s="12" t="s">
        <v>36435</v>
      </c>
      <c r="D11311" s="11" t="s">
        <v>19560</v>
      </c>
    </row>
    <row r="11312" spans="1:4" x14ac:dyDescent="0.25">
      <c r="A11312" s="11" t="s">
        <v>36436</v>
      </c>
      <c r="B11312" s="11" t="s">
        <v>65755</v>
      </c>
      <c r="C11312" s="12" t="s">
        <v>36435</v>
      </c>
      <c r="D11312" s="11" t="s">
        <v>19560</v>
      </c>
    </row>
    <row r="11313" spans="1:4" x14ac:dyDescent="0.25">
      <c r="A11313" s="11" t="s">
        <v>36437</v>
      </c>
      <c r="B11313" s="11" t="s">
        <v>65756</v>
      </c>
      <c r="C11313" s="12" t="s">
        <v>36438</v>
      </c>
      <c r="D11313" s="11" t="s">
        <v>19560</v>
      </c>
    </row>
    <row r="11314" spans="1:4" x14ac:dyDescent="0.25">
      <c r="A11314" s="11" t="s">
        <v>36439</v>
      </c>
      <c r="B11314" s="11" t="s">
        <v>65757</v>
      </c>
      <c r="C11314" s="12" t="s">
        <v>36438</v>
      </c>
      <c r="D11314" s="11" t="s">
        <v>19560</v>
      </c>
    </row>
    <row r="11315" spans="1:4" x14ac:dyDescent="0.25">
      <c r="A11315" s="11" t="s">
        <v>36440</v>
      </c>
      <c r="B11315" s="11" t="s">
        <v>65758</v>
      </c>
      <c r="C11315" s="12" t="s">
        <v>36441</v>
      </c>
      <c r="D11315" s="11" t="s">
        <v>19560</v>
      </c>
    </row>
    <row r="11316" spans="1:4" x14ac:dyDescent="0.25">
      <c r="A11316" s="11" t="s">
        <v>36442</v>
      </c>
      <c r="B11316" s="11" t="s">
        <v>65759</v>
      </c>
      <c r="C11316" s="12" t="s">
        <v>36441</v>
      </c>
      <c r="D11316" s="11" t="s">
        <v>19560</v>
      </c>
    </row>
    <row r="11317" spans="1:4" x14ac:dyDescent="0.25">
      <c r="A11317" s="11" t="s">
        <v>36443</v>
      </c>
      <c r="B11317" s="11" t="s">
        <v>65760</v>
      </c>
      <c r="C11317" s="12" t="s">
        <v>36444</v>
      </c>
      <c r="D11317" s="11" t="s">
        <v>19560</v>
      </c>
    </row>
    <row r="11318" spans="1:4" x14ac:dyDescent="0.25">
      <c r="A11318" s="11" t="s">
        <v>36445</v>
      </c>
      <c r="B11318" s="11" t="s">
        <v>65761</v>
      </c>
      <c r="C11318" s="12" t="s">
        <v>36444</v>
      </c>
      <c r="D11318" s="11" t="s">
        <v>19560</v>
      </c>
    </row>
    <row r="11319" spans="1:4" x14ac:dyDescent="0.25">
      <c r="A11319" s="11" t="s">
        <v>36446</v>
      </c>
      <c r="B11319" s="11" t="s">
        <v>65762</v>
      </c>
      <c r="C11319" s="12" t="s">
        <v>36447</v>
      </c>
      <c r="D11319" s="11" t="s">
        <v>19560</v>
      </c>
    </row>
    <row r="11320" spans="1:4" x14ac:dyDescent="0.25">
      <c r="A11320" s="11" t="s">
        <v>36448</v>
      </c>
      <c r="B11320" s="11" t="s">
        <v>65763</v>
      </c>
      <c r="C11320" s="12" t="s">
        <v>36447</v>
      </c>
      <c r="D11320" s="11" t="s">
        <v>19560</v>
      </c>
    </row>
    <row r="11321" spans="1:4" x14ac:dyDescent="0.25">
      <c r="A11321" s="11" t="s">
        <v>36449</v>
      </c>
      <c r="B11321" s="11" t="s">
        <v>65764</v>
      </c>
      <c r="C11321" s="12" t="s">
        <v>36450</v>
      </c>
      <c r="D11321" s="11" t="s">
        <v>19560</v>
      </c>
    </row>
    <row r="11322" spans="1:4" x14ac:dyDescent="0.25">
      <c r="A11322" s="11" t="s">
        <v>36451</v>
      </c>
      <c r="B11322" s="11" t="s">
        <v>65765</v>
      </c>
      <c r="C11322" s="12" t="s">
        <v>36450</v>
      </c>
      <c r="D11322" s="11" t="s">
        <v>19560</v>
      </c>
    </row>
    <row r="11323" spans="1:4" x14ac:dyDescent="0.25">
      <c r="A11323" s="11" t="s">
        <v>36452</v>
      </c>
      <c r="B11323" s="11" t="s">
        <v>65766</v>
      </c>
      <c r="C11323" s="12" t="s">
        <v>36453</v>
      </c>
      <c r="D11323" s="11" t="s">
        <v>19560</v>
      </c>
    </row>
    <row r="11324" spans="1:4" x14ac:dyDescent="0.25">
      <c r="A11324" s="11" t="s">
        <v>36454</v>
      </c>
      <c r="B11324" s="11" t="s">
        <v>65767</v>
      </c>
      <c r="C11324" s="12" t="s">
        <v>36453</v>
      </c>
      <c r="D11324" s="11" t="s">
        <v>19560</v>
      </c>
    </row>
    <row r="11325" spans="1:4" x14ac:dyDescent="0.25">
      <c r="A11325" s="11" t="s">
        <v>36455</v>
      </c>
      <c r="B11325" s="11" t="s">
        <v>65768</v>
      </c>
      <c r="C11325" s="12" t="s">
        <v>36456</v>
      </c>
      <c r="D11325" s="11" t="s">
        <v>19560</v>
      </c>
    </row>
    <row r="11326" spans="1:4" x14ac:dyDescent="0.25">
      <c r="A11326" s="11" t="s">
        <v>36457</v>
      </c>
      <c r="B11326" s="11" t="s">
        <v>65769</v>
      </c>
      <c r="C11326" s="12" t="s">
        <v>36456</v>
      </c>
      <c r="D11326" s="11" t="s">
        <v>19560</v>
      </c>
    </row>
    <row r="11327" spans="1:4" x14ac:dyDescent="0.25">
      <c r="A11327" s="11" t="s">
        <v>36458</v>
      </c>
      <c r="B11327" s="11" t="s">
        <v>65770</v>
      </c>
      <c r="C11327" s="12" t="s">
        <v>36459</v>
      </c>
      <c r="D11327" s="11" t="s">
        <v>19560</v>
      </c>
    </row>
    <row r="11328" spans="1:4" x14ac:dyDescent="0.25">
      <c r="A11328" s="11" t="s">
        <v>36460</v>
      </c>
      <c r="B11328" s="11" t="s">
        <v>65771</v>
      </c>
      <c r="C11328" s="12" t="s">
        <v>36459</v>
      </c>
      <c r="D11328" s="11" t="s">
        <v>19560</v>
      </c>
    </row>
    <row r="11329" spans="1:4" x14ac:dyDescent="0.25">
      <c r="A11329" s="11" t="s">
        <v>36461</v>
      </c>
      <c r="B11329" s="11" t="s">
        <v>65772</v>
      </c>
      <c r="C11329" s="12" t="s">
        <v>36462</v>
      </c>
      <c r="D11329" s="11" t="s">
        <v>19560</v>
      </c>
    </row>
    <row r="11330" spans="1:4" x14ac:dyDescent="0.25">
      <c r="A11330" s="11" t="s">
        <v>36463</v>
      </c>
      <c r="B11330" s="11" t="s">
        <v>65773</v>
      </c>
      <c r="C11330" s="12" t="s">
        <v>36462</v>
      </c>
      <c r="D11330" s="11" t="s">
        <v>19560</v>
      </c>
    </row>
    <row r="11331" spans="1:4" x14ac:dyDescent="0.25">
      <c r="A11331" s="11" t="s">
        <v>36464</v>
      </c>
      <c r="B11331" s="11" t="s">
        <v>65774</v>
      </c>
      <c r="C11331" s="12" t="s">
        <v>36465</v>
      </c>
      <c r="D11331" s="11" t="s">
        <v>19560</v>
      </c>
    </row>
    <row r="11332" spans="1:4" x14ac:dyDescent="0.25">
      <c r="A11332" s="11" t="s">
        <v>36466</v>
      </c>
      <c r="B11332" s="11" t="s">
        <v>65775</v>
      </c>
      <c r="C11332" s="12" t="s">
        <v>36465</v>
      </c>
      <c r="D11332" s="11" t="s">
        <v>19560</v>
      </c>
    </row>
    <row r="11333" spans="1:4" x14ac:dyDescent="0.25">
      <c r="A11333" s="11" t="s">
        <v>36467</v>
      </c>
      <c r="B11333" s="11" t="s">
        <v>65776</v>
      </c>
      <c r="C11333" s="12" t="s">
        <v>36468</v>
      </c>
      <c r="D11333" s="11" t="s">
        <v>19560</v>
      </c>
    </row>
    <row r="11334" spans="1:4" x14ac:dyDescent="0.25">
      <c r="A11334" s="11" t="s">
        <v>36469</v>
      </c>
      <c r="B11334" s="11" t="s">
        <v>65777</v>
      </c>
      <c r="C11334" s="12" t="s">
        <v>36468</v>
      </c>
      <c r="D11334" s="11" t="s">
        <v>19560</v>
      </c>
    </row>
    <row r="11335" spans="1:4" x14ac:dyDescent="0.25">
      <c r="A11335" s="11" t="s">
        <v>36470</v>
      </c>
      <c r="B11335" s="11" t="s">
        <v>65778</v>
      </c>
      <c r="C11335" s="12" t="s">
        <v>36471</v>
      </c>
      <c r="D11335" s="11" t="s">
        <v>19560</v>
      </c>
    </row>
    <row r="11336" spans="1:4" x14ac:dyDescent="0.25">
      <c r="A11336" s="11" t="s">
        <v>36472</v>
      </c>
      <c r="B11336" s="11" t="s">
        <v>65779</v>
      </c>
      <c r="C11336" s="12" t="s">
        <v>36471</v>
      </c>
      <c r="D11336" s="11" t="s">
        <v>19560</v>
      </c>
    </row>
    <row r="11337" spans="1:4" x14ac:dyDescent="0.25">
      <c r="A11337" s="11" t="s">
        <v>36473</v>
      </c>
      <c r="B11337" s="11" t="s">
        <v>65780</v>
      </c>
      <c r="C11337" s="12" t="s">
        <v>36474</v>
      </c>
      <c r="D11337" s="11" t="s">
        <v>19560</v>
      </c>
    </row>
    <row r="11338" spans="1:4" x14ac:dyDescent="0.25">
      <c r="A11338" s="11" t="s">
        <v>36475</v>
      </c>
      <c r="B11338" s="11" t="s">
        <v>65781</v>
      </c>
      <c r="C11338" s="12" t="s">
        <v>36474</v>
      </c>
      <c r="D11338" s="11" t="s">
        <v>19560</v>
      </c>
    </row>
    <row r="11339" spans="1:4" x14ac:dyDescent="0.25">
      <c r="A11339" s="11" t="s">
        <v>36476</v>
      </c>
      <c r="B11339" s="11" t="s">
        <v>65782</v>
      </c>
      <c r="C11339" s="12" t="s">
        <v>36477</v>
      </c>
      <c r="D11339" s="11" t="s">
        <v>19560</v>
      </c>
    </row>
    <row r="11340" spans="1:4" x14ac:dyDescent="0.25">
      <c r="A11340" s="11" t="s">
        <v>36478</v>
      </c>
      <c r="B11340" s="11" t="s">
        <v>65783</v>
      </c>
      <c r="C11340" s="12" t="s">
        <v>36477</v>
      </c>
      <c r="D11340" s="11" t="s">
        <v>19560</v>
      </c>
    </row>
    <row r="11341" spans="1:4" x14ac:dyDescent="0.25">
      <c r="A11341" s="11" t="s">
        <v>36479</v>
      </c>
      <c r="B11341" s="11" t="s">
        <v>65784</v>
      </c>
      <c r="C11341" s="12" t="s">
        <v>36480</v>
      </c>
      <c r="D11341" s="11" t="s">
        <v>19560</v>
      </c>
    </row>
    <row r="11342" spans="1:4" x14ac:dyDescent="0.25">
      <c r="A11342" s="11" t="s">
        <v>36481</v>
      </c>
      <c r="B11342" s="11" t="s">
        <v>65785</v>
      </c>
      <c r="C11342" s="12" t="s">
        <v>36480</v>
      </c>
      <c r="D11342" s="11" t="s">
        <v>19560</v>
      </c>
    </row>
    <row r="11343" spans="1:4" x14ac:dyDescent="0.25">
      <c r="A11343" s="11" t="s">
        <v>36482</v>
      </c>
      <c r="B11343" s="11" t="s">
        <v>65786</v>
      </c>
      <c r="C11343" s="12" t="s">
        <v>36483</v>
      </c>
      <c r="D11343" s="11" t="s">
        <v>19560</v>
      </c>
    </row>
    <row r="11344" spans="1:4" x14ac:dyDescent="0.25">
      <c r="A11344" s="11" t="s">
        <v>36484</v>
      </c>
      <c r="B11344" s="11" t="s">
        <v>65787</v>
      </c>
      <c r="C11344" s="12" t="s">
        <v>36483</v>
      </c>
      <c r="D11344" s="11" t="s">
        <v>19560</v>
      </c>
    </row>
    <row r="11345" spans="1:4" x14ac:dyDescent="0.25">
      <c r="A11345" s="11" t="s">
        <v>36485</v>
      </c>
      <c r="B11345" s="11" t="s">
        <v>65788</v>
      </c>
      <c r="C11345" s="12" t="s">
        <v>36486</v>
      </c>
      <c r="D11345" s="11" t="s">
        <v>19560</v>
      </c>
    </row>
    <row r="11346" spans="1:4" x14ac:dyDescent="0.25">
      <c r="A11346" s="11" t="s">
        <v>36487</v>
      </c>
      <c r="B11346" s="11" t="s">
        <v>65789</v>
      </c>
      <c r="C11346" s="12" t="s">
        <v>36486</v>
      </c>
      <c r="D11346" s="11" t="s">
        <v>19560</v>
      </c>
    </row>
    <row r="11347" spans="1:4" x14ac:dyDescent="0.25">
      <c r="A11347" s="11" t="s">
        <v>36488</v>
      </c>
      <c r="B11347" s="11" t="s">
        <v>65790</v>
      </c>
      <c r="C11347" s="12" t="s">
        <v>36489</v>
      </c>
      <c r="D11347" s="11" t="s">
        <v>19560</v>
      </c>
    </row>
    <row r="11348" spans="1:4" x14ac:dyDescent="0.25">
      <c r="A11348" s="11" t="s">
        <v>36490</v>
      </c>
      <c r="B11348" s="11" t="s">
        <v>65791</v>
      </c>
      <c r="C11348" s="12" t="s">
        <v>36489</v>
      </c>
      <c r="D11348" s="11" t="s">
        <v>19560</v>
      </c>
    </row>
    <row r="11349" spans="1:4" x14ac:dyDescent="0.25">
      <c r="A11349" s="11" t="s">
        <v>36491</v>
      </c>
      <c r="B11349" s="11" t="s">
        <v>65792</v>
      </c>
      <c r="C11349" s="12" t="s">
        <v>36492</v>
      </c>
      <c r="D11349" s="11" t="s">
        <v>19560</v>
      </c>
    </row>
    <row r="11350" spans="1:4" x14ac:dyDescent="0.25">
      <c r="A11350" s="11" t="s">
        <v>36493</v>
      </c>
      <c r="B11350" s="11" t="s">
        <v>65793</v>
      </c>
      <c r="C11350" s="12" t="s">
        <v>36492</v>
      </c>
      <c r="D11350" s="11" t="s">
        <v>19560</v>
      </c>
    </row>
    <row r="11351" spans="1:4" x14ac:dyDescent="0.25">
      <c r="A11351" s="11" t="s">
        <v>36494</v>
      </c>
      <c r="B11351" s="11" t="s">
        <v>65794</v>
      </c>
      <c r="C11351" s="12" t="s">
        <v>36495</v>
      </c>
      <c r="D11351" s="11" t="s">
        <v>19560</v>
      </c>
    </row>
    <row r="11352" spans="1:4" x14ac:dyDescent="0.25">
      <c r="A11352" s="11" t="s">
        <v>36496</v>
      </c>
      <c r="B11352" s="11" t="s">
        <v>65795</v>
      </c>
      <c r="C11352" s="12" t="s">
        <v>36495</v>
      </c>
      <c r="D11352" s="11" t="s">
        <v>19560</v>
      </c>
    </row>
    <row r="11353" spans="1:4" x14ac:dyDescent="0.25">
      <c r="A11353" s="11" t="s">
        <v>36497</v>
      </c>
      <c r="B11353" s="11" t="s">
        <v>65796</v>
      </c>
      <c r="C11353" s="12" t="s">
        <v>36498</v>
      </c>
      <c r="D11353" s="11" t="s">
        <v>19560</v>
      </c>
    </row>
    <row r="11354" spans="1:4" x14ac:dyDescent="0.25">
      <c r="A11354" s="11" t="s">
        <v>36499</v>
      </c>
      <c r="B11354" s="11" t="s">
        <v>65797</v>
      </c>
      <c r="C11354" s="12" t="s">
        <v>36498</v>
      </c>
      <c r="D11354" s="11" t="s">
        <v>19560</v>
      </c>
    </row>
    <row r="11355" spans="1:4" x14ac:dyDescent="0.25">
      <c r="A11355" s="11" t="s">
        <v>36500</v>
      </c>
      <c r="B11355" s="11" t="s">
        <v>65798</v>
      </c>
      <c r="C11355" s="12" t="s">
        <v>36501</v>
      </c>
      <c r="D11355" s="11" t="s">
        <v>19560</v>
      </c>
    </row>
    <row r="11356" spans="1:4" x14ac:dyDescent="0.25">
      <c r="A11356" s="11" t="s">
        <v>36502</v>
      </c>
      <c r="B11356" s="11" t="s">
        <v>65799</v>
      </c>
      <c r="C11356" s="12" t="s">
        <v>36501</v>
      </c>
      <c r="D11356" s="11" t="s">
        <v>19560</v>
      </c>
    </row>
    <row r="11357" spans="1:4" x14ac:dyDescent="0.25">
      <c r="A11357" s="11" t="s">
        <v>36503</v>
      </c>
      <c r="B11357" s="11" t="s">
        <v>65800</v>
      </c>
      <c r="C11357" s="12" t="s">
        <v>36504</v>
      </c>
      <c r="D11357" s="11" t="s">
        <v>19560</v>
      </c>
    </row>
    <row r="11358" spans="1:4" x14ac:dyDescent="0.25">
      <c r="A11358" s="11" t="s">
        <v>36505</v>
      </c>
      <c r="B11358" s="11" t="s">
        <v>65801</v>
      </c>
      <c r="C11358" s="12" t="s">
        <v>36504</v>
      </c>
      <c r="D11358" s="11" t="s">
        <v>19560</v>
      </c>
    </row>
    <row r="11359" spans="1:4" x14ac:dyDescent="0.25">
      <c r="A11359" s="11" t="s">
        <v>36506</v>
      </c>
      <c r="B11359" s="11" t="s">
        <v>65802</v>
      </c>
      <c r="C11359" s="12" t="s">
        <v>36507</v>
      </c>
      <c r="D11359" s="11" t="s">
        <v>19560</v>
      </c>
    </row>
    <row r="11360" spans="1:4" x14ac:dyDescent="0.25">
      <c r="A11360" s="11" t="s">
        <v>36508</v>
      </c>
      <c r="B11360" s="11" t="s">
        <v>65803</v>
      </c>
      <c r="C11360" s="12" t="s">
        <v>36507</v>
      </c>
      <c r="D11360" s="11" t="s">
        <v>19560</v>
      </c>
    </row>
    <row r="11361" spans="1:4" x14ac:dyDescent="0.25">
      <c r="A11361" s="11" t="s">
        <v>36509</v>
      </c>
      <c r="B11361" s="11" t="s">
        <v>65804</v>
      </c>
      <c r="C11361" s="12" t="s">
        <v>36510</v>
      </c>
      <c r="D11361" s="11" t="s">
        <v>19560</v>
      </c>
    </row>
    <row r="11362" spans="1:4" x14ac:dyDescent="0.25">
      <c r="A11362" s="11" t="s">
        <v>36511</v>
      </c>
      <c r="B11362" s="11" t="s">
        <v>65805</v>
      </c>
      <c r="C11362" s="12" t="s">
        <v>36510</v>
      </c>
      <c r="D11362" s="11" t="s">
        <v>19560</v>
      </c>
    </row>
    <row r="11363" spans="1:4" x14ac:dyDescent="0.25">
      <c r="A11363" s="11" t="s">
        <v>36512</v>
      </c>
      <c r="B11363" s="11" t="s">
        <v>65806</v>
      </c>
      <c r="C11363" s="12" t="s">
        <v>36513</v>
      </c>
      <c r="D11363" s="11" t="s">
        <v>19560</v>
      </c>
    </row>
    <row r="11364" spans="1:4" x14ac:dyDescent="0.25">
      <c r="A11364" s="11" t="s">
        <v>36514</v>
      </c>
      <c r="B11364" s="11" t="s">
        <v>65807</v>
      </c>
      <c r="C11364" s="12" t="s">
        <v>36513</v>
      </c>
      <c r="D11364" s="11" t="s">
        <v>19560</v>
      </c>
    </row>
    <row r="11365" spans="1:4" x14ac:dyDescent="0.25">
      <c r="A11365" s="11" t="s">
        <v>36515</v>
      </c>
      <c r="B11365" s="11" t="s">
        <v>65808</v>
      </c>
      <c r="C11365" s="12" t="s">
        <v>36516</v>
      </c>
      <c r="D11365" s="11" t="s">
        <v>19560</v>
      </c>
    </row>
    <row r="11366" spans="1:4" x14ac:dyDescent="0.25">
      <c r="A11366" s="11" t="s">
        <v>36517</v>
      </c>
      <c r="B11366" s="11" t="s">
        <v>65809</v>
      </c>
      <c r="C11366" s="12" t="s">
        <v>36516</v>
      </c>
      <c r="D11366" s="11" t="s">
        <v>19560</v>
      </c>
    </row>
    <row r="11367" spans="1:4" x14ac:dyDescent="0.25">
      <c r="A11367" s="11" t="s">
        <v>36518</v>
      </c>
      <c r="B11367" s="11" t="s">
        <v>65810</v>
      </c>
      <c r="C11367" s="12" t="s">
        <v>36519</v>
      </c>
      <c r="D11367" s="11" t="s">
        <v>19560</v>
      </c>
    </row>
    <row r="11368" spans="1:4" x14ac:dyDescent="0.25">
      <c r="A11368" s="11" t="s">
        <v>36520</v>
      </c>
      <c r="B11368" s="11" t="s">
        <v>65811</v>
      </c>
      <c r="C11368" s="12" t="s">
        <v>36519</v>
      </c>
      <c r="D11368" s="11" t="s">
        <v>19560</v>
      </c>
    </row>
    <row r="11369" spans="1:4" x14ac:dyDescent="0.25">
      <c r="A11369" s="11" t="s">
        <v>36521</v>
      </c>
      <c r="B11369" s="11" t="s">
        <v>65812</v>
      </c>
      <c r="C11369" s="12" t="s">
        <v>36522</v>
      </c>
      <c r="D11369" s="11" t="s">
        <v>19560</v>
      </c>
    </row>
    <row r="11370" spans="1:4" x14ac:dyDescent="0.25">
      <c r="A11370" s="11" t="s">
        <v>36523</v>
      </c>
      <c r="B11370" s="11" t="s">
        <v>65813</v>
      </c>
      <c r="C11370" s="12" t="s">
        <v>36522</v>
      </c>
      <c r="D11370" s="11" t="s">
        <v>19560</v>
      </c>
    </row>
    <row r="11371" spans="1:4" x14ac:dyDescent="0.25">
      <c r="A11371" s="11" t="s">
        <v>36524</v>
      </c>
      <c r="B11371" s="11" t="s">
        <v>65814</v>
      </c>
      <c r="C11371" s="12" t="s">
        <v>36525</v>
      </c>
      <c r="D11371" s="11" t="s">
        <v>19560</v>
      </c>
    </row>
    <row r="11372" spans="1:4" x14ac:dyDescent="0.25">
      <c r="A11372" s="11" t="s">
        <v>36526</v>
      </c>
      <c r="B11372" s="11" t="s">
        <v>65815</v>
      </c>
      <c r="C11372" s="12" t="s">
        <v>36525</v>
      </c>
      <c r="D11372" s="11" t="s">
        <v>19560</v>
      </c>
    </row>
    <row r="11373" spans="1:4" x14ac:dyDescent="0.25">
      <c r="A11373" s="11" t="s">
        <v>36527</v>
      </c>
      <c r="B11373" s="11" t="s">
        <v>65816</v>
      </c>
      <c r="C11373" s="12" t="s">
        <v>36528</v>
      </c>
      <c r="D11373" s="11" t="s">
        <v>19560</v>
      </c>
    </row>
    <row r="11374" spans="1:4" x14ac:dyDescent="0.25">
      <c r="A11374" s="11" t="s">
        <v>36529</v>
      </c>
      <c r="B11374" s="11" t="s">
        <v>65817</v>
      </c>
      <c r="C11374" s="12" t="s">
        <v>36528</v>
      </c>
      <c r="D11374" s="11" t="s">
        <v>19560</v>
      </c>
    </row>
    <row r="11375" spans="1:4" x14ac:dyDescent="0.25">
      <c r="A11375" s="11" t="s">
        <v>36530</v>
      </c>
      <c r="B11375" s="11" t="s">
        <v>65818</v>
      </c>
      <c r="C11375" s="12" t="s">
        <v>36531</v>
      </c>
      <c r="D11375" s="11" t="s">
        <v>19560</v>
      </c>
    </row>
    <row r="11376" spans="1:4" x14ac:dyDescent="0.25">
      <c r="A11376" s="11" t="s">
        <v>36532</v>
      </c>
      <c r="B11376" s="11" t="s">
        <v>65819</v>
      </c>
      <c r="C11376" s="12" t="s">
        <v>36531</v>
      </c>
      <c r="D11376" s="11" t="s">
        <v>19560</v>
      </c>
    </row>
    <row r="11377" spans="1:4" x14ac:dyDescent="0.25">
      <c r="A11377" s="11" t="s">
        <v>36533</v>
      </c>
      <c r="B11377" s="11" t="s">
        <v>65820</v>
      </c>
      <c r="C11377" s="12" t="s">
        <v>36534</v>
      </c>
      <c r="D11377" s="11" t="s">
        <v>19560</v>
      </c>
    </row>
    <row r="11378" spans="1:4" x14ac:dyDescent="0.25">
      <c r="A11378" s="11" t="s">
        <v>36535</v>
      </c>
      <c r="B11378" s="11" t="s">
        <v>65821</v>
      </c>
      <c r="C11378" s="12" t="s">
        <v>36534</v>
      </c>
      <c r="D11378" s="11" t="s">
        <v>19560</v>
      </c>
    </row>
    <row r="11379" spans="1:4" x14ac:dyDescent="0.25">
      <c r="A11379" s="11" t="s">
        <v>36536</v>
      </c>
      <c r="B11379" s="11" t="s">
        <v>65822</v>
      </c>
      <c r="C11379" s="12" t="s">
        <v>36537</v>
      </c>
      <c r="D11379" s="11" t="s">
        <v>19560</v>
      </c>
    </row>
    <row r="11380" spans="1:4" x14ac:dyDescent="0.25">
      <c r="A11380" s="11" t="s">
        <v>36538</v>
      </c>
      <c r="B11380" s="11" t="s">
        <v>65823</v>
      </c>
      <c r="C11380" s="12" t="s">
        <v>36537</v>
      </c>
      <c r="D11380" s="11" t="s">
        <v>19560</v>
      </c>
    </row>
    <row r="11381" spans="1:4" x14ac:dyDescent="0.25">
      <c r="A11381" s="11" t="s">
        <v>36539</v>
      </c>
      <c r="B11381" s="11" t="s">
        <v>65824</v>
      </c>
      <c r="C11381" s="12" t="s">
        <v>36540</v>
      </c>
      <c r="D11381" s="11" t="s">
        <v>19560</v>
      </c>
    </row>
    <row r="11382" spans="1:4" x14ac:dyDescent="0.25">
      <c r="A11382" s="11" t="s">
        <v>36541</v>
      </c>
      <c r="B11382" s="11" t="s">
        <v>65825</v>
      </c>
      <c r="C11382" s="12" t="s">
        <v>36540</v>
      </c>
      <c r="D11382" s="11" t="s">
        <v>19560</v>
      </c>
    </row>
    <row r="11383" spans="1:4" x14ac:dyDescent="0.25">
      <c r="A11383" s="11" t="s">
        <v>36542</v>
      </c>
      <c r="B11383" s="11" t="s">
        <v>65826</v>
      </c>
      <c r="C11383" s="12" t="s">
        <v>36543</v>
      </c>
      <c r="D11383" s="11" t="s">
        <v>19560</v>
      </c>
    </row>
    <row r="11384" spans="1:4" x14ac:dyDescent="0.25">
      <c r="A11384" s="11" t="s">
        <v>36544</v>
      </c>
      <c r="B11384" s="11" t="s">
        <v>65827</v>
      </c>
      <c r="C11384" s="12" t="s">
        <v>36543</v>
      </c>
      <c r="D11384" s="11" t="s">
        <v>19560</v>
      </c>
    </row>
    <row r="11385" spans="1:4" x14ac:dyDescent="0.25">
      <c r="A11385" s="11" t="s">
        <v>36545</v>
      </c>
      <c r="B11385" s="11" t="s">
        <v>65828</v>
      </c>
      <c r="C11385" s="12" t="s">
        <v>36546</v>
      </c>
      <c r="D11385" s="11" t="s">
        <v>19560</v>
      </c>
    </row>
    <row r="11386" spans="1:4" x14ac:dyDescent="0.25">
      <c r="A11386" s="11" t="s">
        <v>36547</v>
      </c>
      <c r="B11386" s="11" t="s">
        <v>65829</v>
      </c>
      <c r="C11386" s="12" t="s">
        <v>36546</v>
      </c>
      <c r="D11386" s="11" t="s">
        <v>19560</v>
      </c>
    </row>
    <row r="11387" spans="1:4" x14ac:dyDescent="0.25">
      <c r="A11387" s="11" t="s">
        <v>36548</v>
      </c>
      <c r="B11387" s="11" t="s">
        <v>65830</v>
      </c>
      <c r="C11387" s="12" t="s">
        <v>36549</v>
      </c>
      <c r="D11387" s="11" t="s">
        <v>19560</v>
      </c>
    </row>
    <row r="11388" spans="1:4" x14ac:dyDescent="0.25">
      <c r="A11388" s="11" t="s">
        <v>36550</v>
      </c>
      <c r="B11388" s="11" t="s">
        <v>65831</v>
      </c>
      <c r="C11388" s="12" t="s">
        <v>36549</v>
      </c>
      <c r="D11388" s="11" t="s">
        <v>19560</v>
      </c>
    </row>
    <row r="11389" spans="1:4" x14ac:dyDescent="0.25">
      <c r="A11389" s="11" t="s">
        <v>36551</v>
      </c>
      <c r="B11389" s="11" t="s">
        <v>65832</v>
      </c>
      <c r="C11389" s="12" t="s">
        <v>36552</v>
      </c>
      <c r="D11389" s="11" t="s">
        <v>19560</v>
      </c>
    </row>
    <row r="11390" spans="1:4" x14ac:dyDescent="0.25">
      <c r="A11390" s="11" t="s">
        <v>36553</v>
      </c>
      <c r="B11390" s="11" t="s">
        <v>65833</v>
      </c>
      <c r="C11390" s="12" t="s">
        <v>36552</v>
      </c>
      <c r="D11390" s="11" t="s">
        <v>19560</v>
      </c>
    </row>
    <row r="11391" spans="1:4" x14ac:dyDescent="0.25">
      <c r="A11391" s="11" t="s">
        <v>36554</v>
      </c>
      <c r="B11391" s="11" t="s">
        <v>65834</v>
      </c>
      <c r="C11391" s="12" t="s">
        <v>36555</v>
      </c>
      <c r="D11391" s="11" t="s">
        <v>19560</v>
      </c>
    </row>
    <row r="11392" spans="1:4" x14ac:dyDescent="0.25">
      <c r="A11392" s="11" t="s">
        <v>36556</v>
      </c>
      <c r="B11392" s="11" t="s">
        <v>65835</v>
      </c>
      <c r="C11392" s="12" t="s">
        <v>36555</v>
      </c>
      <c r="D11392" s="11" t="s">
        <v>19560</v>
      </c>
    </row>
    <row r="11393" spans="1:4" x14ac:dyDescent="0.25">
      <c r="A11393" s="11" t="s">
        <v>36557</v>
      </c>
      <c r="B11393" s="11" t="s">
        <v>65836</v>
      </c>
      <c r="C11393" s="12" t="s">
        <v>36558</v>
      </c>
      <c r="D11393" s="11" t="s">
        <v>19560</v>
      </c>
    </row>
    <row r="11394" spans="1:4" x14ac:dyDescent="0.25">
      <c r="A11394" s="11" t="s">
        <v>36559</v>
      </c>
      <c r="B11394" s="11" t="s">
        <v>65837</v>
      </c>
      <c r="C11394" s="12" t="s">
        <v>36558</v>
      </c>
      <c r="D11394" s="11" t="s">
        <v>19560</v>
      </c>
    </row>
    <row r="11395" spans="1:4" x14ac:dyDescent="0.25">
      <c r="A11395" s="11" t="s">
        <v>36560</v>
      </c>
      <c r="B11395" s="11" t="s">
        <v>65838</v>
      </c>
      <c r="C11395" s="12" t="s">
        <v>36561</v>
      </c>
      <c r="D11395" s="11" t="s">
        <v>19560</v>
      </c>
    </row>
    <row r="11396" spans="1:4" x14ac:dyDescent="0.25">
      <c r="A11396" s="11" t="s">
        <v>36562</v>
      </c>
      <c r="B11396" s="11" t="s">
        <v>65839</v>
      </c>
      <c r="C11396" s="12" t="s">
        <v>36561</v>
      </c>
      <c r="D11396" s="11" t="s">
        <v>19560</v>
      </c>
    </row>
    <row r="11397" spans="1:4" x14ac:dyDescent="0.25">
      <c r="A11397" s="11" t="s">
        <v>36563</v>
      </c>
      <c r="B11397" s="11" t="s">
        <v>65840</v>
      </c>
      <c r="C11397" s="12" t="s">
        <v>36564</v>
      </c>
      <c r="D11397" s="11" t="s">
        <v>19560</v>
      </c>
    </row>
    <row r="11398" spans="1:4" x14ac:dyDescent="0.25">
      <c r="A11398" s="11" t="s">
        <v>36565</v>
      </c>
      <c r="B11398" s="11" t="s">
        <v>65841</v>
      </c>
      <c r="C11398" s="12" t="s">
        <v>36564</v>
      </c>
      <c r="D11398" s="11" t="s">
        <v>19560</v>
      </c>
    </row>
    <row r="11399" spans="1:4" x14ac:dyDescent="0.25">
      <c r="A11399" s="11" t="s">
        <v>36566</v>
      </c>
      <c r="B11399" s="11" t="s">
        <v>65842</v>
      </c>
      <c r="C11399" s="12" t="s">
        <v>36567</v>
      </c>
      <c r="D11399" s="11" t="s">
        <v>19560</v>
      </c>
    </row>
    <row r="11400" spans="1:4" x14ac:dyDescent="0.25">
      <c r="A11400" s="11" t="s">
        <v>36568</v>
      </c>
      <c r="B11400" s="11" t="s">
        <v>65843</v>
      </c>
      <c r="C11400" s="12" t="s">
        <v>36567</v>
      </c>
      <c r="D11400" s="11" t="s">
        <v>19560</v>
      </c>
    </row>
    <row r="11401" spans="1:4" x14ac:dyDescent="0.25">
      <c r="A11401" s="11" t="s">
        <v>36569</v>
      </c>
      <c r="B11401" s="11" t="s">
        <v>65844</v>
      </c>
      <c r="C11401" s="12" t="s">
        <v>36570</v>
      </c>
      <c r="D11401" s="11" t="s">
        <v>19560</v>
      </c>
    </row>
    <row r="11402" spans="1:4" x14ac:dyDescent="0.25">
      <c r="A11402" s="11" t="s">
        <v>36571</v>
      </c>
      <c r="B11402" s="11" t="s">
        <v>65845</v>
      </c>
      <c r="C11402" s="12" t="s">
        <v>36570</v>
      </c>
      <c r="D11402" s="11" t="s">
        <v>19560</v>
      </c>
    </row>
    <row r="11403" spans="1:4" x14ac:dyDescent="0.25">
      <c r="A11403" s="11" t="s">
        <v>36572</v>
      </c>
      <c r="B11403" s="11" t="s">
        <v>65846</v>
      </c>
      <c r="C11403" s="12" t="s">
        <v>36573</v>
      </c>
      <c r="D11403" s="11" t="s">
        <v>19560</v>
      </c>
    </row>
    <row r="11404" spans="1:4" x14ac:dyDescent="0.25">
      <c r="A11404" s="11" t="s">
        <v>36574</v>
      </c>
      <c r="B11404" s="11" t="s">
        <v>65847</v>
      </c>
      <c r="C11404" s="12" t="s">
        <v>36573</v>
      </c>
      <c r="D11404" s="11" t="s">
        <v>19560</v>
      </c>
    </row>
    <row r="11405" spans="1:4" x14ac:dyDescent="0.25">
      <c r="A11405" s="11" t="s">
        <v>36575</v>
      </c>
      <c r="B11405" s="11" t="s">
        <v>65848</v>
      </c>
      <c r="C11405" s="12" t="s">
        <v>36576</v>
      </c>
      <c r="D11405" s="11" t="s">
        <v>19560</v>
      </c>
    </row>
    <row r="11406" spans="1:4" x14ac:dyDescent="0.25">
      <c r="A11406" s="11" t="s">
        <v>36577</v>
      </c>
      <c r="B11406" s="11" t="s">
        <v>65849</v>
      </c>
      <c r="C11406" s="12" t="s">
        <v>36576</v>
      </c>
      <c r="D11406" s="11" t="s">
        <v>19560</v>
      </c>
    </row>
    <row r="11407" spans="1:4" x14ac:dyDescent="0.25">
      <c r="A11407" s="11" t="s">
        <v>36578</v>
      </c>
      <c r="B11407" s="11" t="s">
        <v>65850</v>
      </c>
      <c r="C11407" s="12" t="s">
        <v>36579</v>
      </c>
      <c r="D11407" s="11" t="s">
        <v>19560</v>
      </c>
    </row>
    <row r="11408" spans="1:4" x14ac:dyDescent="0.25">
      <c r="A11408" s="11" t="s">
        <v>36580</v>
      </c>
      <c r="B11408" s="11" t="s">
        <v>65851</v>
      </c>
      <c r="C11408" s="12" t="s">
        <v>36579</v>
      </c>
      <c r="D11408" s="11" t="s">
        <v>19560</v>
      </c>
    </row>
    <row r="11409" spans="1:4" x14ac:dyDescent="0.25">
      <c r="A11409" s="11" t="s">
        <v>36581</v>
      </c>
      <c r="B11409" s="11" t="s">
        <v>65852</v>
      </c>
      <c r="C11409" s="12" t="s">
        <v>36582</v>
      </c>
      <c r="D11409" s="11" t="s">
        <v>19560</v>
      </c>
    </row>
    <row r="11410" spans="1:4" x14ac:dyDescent="0.25">
      <c r="A11410" s="11" t="s">
        <v>36583</v>
      </c>
      <c r="B11410" s="11" t="s">
        <v>65853</v>
      </c>
      <c r="C11410" s="12" t="s">
        <v>36582</v>
      </c>
      <c r="D11410" s="11" t="s">
        <v>19560</v>
      </c>
    </row>
    <row r="11411" spans="1:4" x14ac:dyDescent="0.25">
      <c r="A11411" s="11" t="s">
        <v>36584</v>
      </c>
      <c r="B11411" s="11" t="s">
        <v>65854</v>
      </c>
      <c r="C11411" s="12" t="s">
        <v>36585</v>
      </c>
      <c r="D11411" s="11" t="s">
        <v>19560</v>
      </c>
    </row>
    <row r="11412" spans="1:4" x14ac:dyDescent="0.25">
      <c r="A11412" s="11" t="s">
        <v>36586</v>
      </c>
      <c r="B11412" s="11" t="s">
        <v>65855</v>
      </c>
      <c r="C11412" s="12" t="s">
        <v>36585</v>
      </c>
      <c r="D11412" s="11" t="s">
        <v>19560</v>
      </c>
    </row>
    <row r="11413" spans="1:4" ht="45" x14ac:dyDescent="0.25">
      <c r="A11413" s="11" t="s">
        <v>36587</v>
      </c>
      <c r="B11413" s="11" t="s">
        <v>65856</v>
      </c>
      <c r="C11413" s="12" t="s">
        <v>36588</v>
      </c>
      <c r="D11413" s="11" t="s">
        <v>19571</v>
      </c>
    </row>
    <row r="11414" spans="1:4" ht="45" x14ac:dyDescent="0.25">
      <c r="A11414" s="11" t="s">
        <v>36589</v>
      </c>
      <c r="B11414" s="11" t="s">
        <v>65857</v>
      </c>
      <c r="C11414" s="12" t="s">
        <v>36588</v>
      </c>
      <c r="D11414" s="11" t="s">
        <v>19571</v>
      </c>
    </row>
    <row r="11415" spans="1:4" ht="45" x14ac:dyDescent="0.25">
      <c r="A11415" s="11" t="s">
        <v>36590</v>
      </c>
      <c r="B11415" s="11" t="s">
        <v>65858</v>
      </c>
      <c r="C11415" s="12" t="s">
        <v>36591</v>
      </c>
      <c r="D11415" s="11" t="s">
        <v>19571</v>
      </c>
    </row>
    <row r="11416" spans="1:4" ht="45" x14ac:dyDescent="0.25">
      <c r="A11416" s="11" t="s">
        <v>36592</v>
      </c>
      <c r="B11416" s="11" t="s">
        <v>65859</v>
      </c>
      <c r="C11416" s="12" t="s">
        <v>36591</v>
      </c>
      <c r="D11416" s="11" t="s">
        <v>19571</v>
      </c>
    </row>
    <row r="11417" spans="1:4" ht="45" x14ac:dyDescent="0.25">
      <c r="A11417" s="11" t="s">
        <v>36593</v>
      </c>
      <c r="B11417" s="11" t="s">
        <v>65860</v>
      </c>
      <c r="C11417" s="12" t="s">
        <v>36594</v>
      </c>
      <c r="D11417" s="11" t="s">
        <v>19571</v>
      </c>
    </row>
    <row r="11418" spans="1:4" ht="45" x14ac:dyDescent="0.25">
      <c r="A11418" s="11" t="s">
        <v>36595</v>
      </c>
      <c r="B11418" s="11" t="s">
        <v>65861</v>
      </c>
      <c r="C11418" s="12" t="s">
        <v>36594</v>
      </c>
      <c r="D11418" s="11" t="s">
        <v>19571</v>
      </c>
    </row>
    <row r="11419" spans="1:4" ht="45" x14ac:dyDescent="0.25">
      <c r="A11419" s="11" t="s">
        <v>36596</v>
      </c>
      <c r="B11419" s="11" t="s">
        <v>65862</v>
      </c>
      <c r="C11419" s="12" t="s">
        <v>36597</v>
      </c>
      <c r="D11419" s="11" t="s">
        <v>19571</v>
      </c>
    </row>
    <row r="11420" spans="1:4" ht="45" x14ac:dyDescent="0.25">
      <c r="A11420" s="11" t="s">
        <v>36598</v>
      </c>
      <c r="B11420" s="11" t="s">
        <v>65863</v>
      </c>
      <c r="C11420" s="12" t="s">
        <v>36597</v>
      </c>
      <c r="D11420" s="11" t="s">
        <v>19571</v>
      </c>
    </row>
    <row r="11421" spans="1:4" ht="45" x14ac:dyDescent="0.25">
      <c r="A11421" s="11" t="s">
        <v>36599</v>
      </c>
      <c r="B11421" s="11" t="s">
        <v>65864</v>
      </c>
      <c r="C11421" s="12" t="s">
        <v>36600</v>
      </c>
      <c r="D11421" s="11" t="s">
        <v>19571</v>
      </c>
    </row>
    <row r="11422" spans="1:4" ht="45" x14ac:dyDescent="0.25">
      <c r="A11422" s="11" t="s">
        <v>36601</v>
      </c>
      <c r="B11422" s="11" t="s">
        <v>65865</v>
      </c>
      <c r="C11422" s="12" t="s">
        <v>36600</v>
      </c>
      <c r="D11422" s="11" t="s">
        <v>19571</v>
      </c>
    </row>
    <row r="11423" spans="1:4" ht="45" x14ac:dyDescent="0.25">
      <c r="A11423" s="11" t="s">
        <v>36602</v>
      </c>
      <c r="B11423" s="11" t="s">
        <v>65866</v>
      </c>
      <c r="C11423" s="12" t="s">
        <v>36603</v>
      </c>
      <c r="D11423" s="11" t="s">
        <v>19571</v>
      </c>
    </row>
    <row r="11424" spans="1:4" ht="45" x14ac:dyDescent="0.25">
      <c r="A11424" s="11" t="s">
        <v>36604</v>
      </c>
      <c r="B11424" s="11" t="s">
        <v>65867</v>
      </c>
      <c r="C11424" s="12" t="s">
        <v>36603</v>
      </c>
      <c r="D11424" s="11" t="s">
        <v>19571</v>
      </c>
    </row>
    <row r="11425" spans="1:4" ht="45" x14ac:dyDescent="0.25">
      <c r="A11425" s="11" t="s">
        <v>36605</v>
      </c>
      <c r="B11425" s="11" t="s">
        <v>65868</v>
      </c>
      <c r="C11425" s="12" t="s">
        <v>36606</v>
      </c>
      <c r="D11425" s="11" t="s">
        <v>19571</v>
      </c>
    </row>
    <row r="11426" spans="1:4" ht="45" x14ac:dyDescent="0.25">
      <c r="A11426" s="11" t="s">
        <v>36607</v>
      </c>
      <c r="B11426" s="11" t="s">
        <v>65869</v>
      </c>
      <c r="C11426" s="12" t="s">
        <v>36606</v>
      </c>
      <c r="D11426" s="11" t="s">
        <v>19571</v>
      </c>
    </row>
    <row r="11427" spans="1:4" ht="45" x14ac:dyDescent="0.25">
      <c r="A11427" s="11" t="s">
        <v>36608</v>
      </c>
      <c r="B11427" s="11" t="s">
        <v>65870</v>
      </c>
      <c r="C11427" s="12" t="s">
        <v>36609</v>
      </c>
      <c r="D11427" s="11" t="s">
        <v>19571</v>
      </c>
    </row>
    <row r="11428" spans="1:4" ht="45" x14ac:dyDescent="0.25">
      <c r="A11428" s="11" t="s">
        <v>36610</v>
      </c>
      <c r="B11428" s="11" t="s">
        <v>65871</v>
      </c>
      <c r="C11428" s="12" t="s">
        <v>36609</v>
      </c>
      <c r="D11428" s="11" t="s">
        <v>19571</v>
      </c>
    </row>
    <row r="11429" spans="1:4" ht="45" x14ac:dyDescent="0.25">
      <c r="A11429" s="11" t="s">
        <v>36611</v>
      </c>
      <c r="B11429" s="11" t="s">
        <v>65872</v>
      </c>
      <c r="C11429" s="12" t="s">
        <v>36612</v>
      </c>
      <c r="D11429" s="11" t="s">
        <v>19571</v>
      </c>
    </row>
    <row r="11430" spans="1:4" ht="45" x14ac:dyDescent="0.25">
      <c r="A11430" s="11" t="s">
        <v>36613</v>
      </c>
      <c r="B11430" s="11" t="s">
        <v>65873</v>
      </c>
      <c r="C11430" s="12" t="s">
        <v>36612</v>
      </c>
      <c r="D11430" s="11" t="s">
        <v>19571</v>
      </c>
    </row>
    <row r="11431" spans="1:4" ht="45" x14ac:dyDescent="0.25">
      <c r="A11431" s="11" t="s">
        <v>36614</v>
      </c>
      <c r="B11431" s="11" t="s">
        <v>65874</v>
      </c>
      <c r="C11431" s="12" t="s">
        <v>36615</v>
      </c>
      <c r="D11431" s="11" t="s">
        <v>19571</v>
      </c>
    </row>
    <row r="11432" spans="1:4" ht="45" x14ac:dyDescent="0.25">
      <c r="A11432" s="11" t="s">
        <v>36616</v>
      </c>
      <c r="B11432" s="11" t="s">
        <v>65875</v>
      </c>
      <c r="C11432" s="12" t="s">
        <v>36615</v>
      </c>
      <c r="D11432" s="11" t="s">
        <v>19571</v>
      </c>
    </row>
    <row r="11433" spans="1:4" ht="30" x14ac:dyDescent="0.25">
      <c r="A11433" s="11" t="s">
        <v>36617</v>
      </c>
      <c r="B11433" s="11" t="s">
        <v>65876</v>
      </c>
      <c r="C11433" s="12" t="s">
        <v>36618</v>
      </c>
      <c r="D11433" s="11" t="s">
        <v>19571</v>
      </c>
    </row>
    <row r="11434" spans="1:4" ht="30" x14ac:dyDescent="0.25">
      <c r="A11434" s="11" t="s">
        <v>36619</v>
      </c>
      <c r="B11434" s="11" t="s">
        <v>65877</v>
      </c>
      <c r="C11434" s="12" t="s">
        <v>36618</v>
      </c>
      <c r="D11434" s="11" t="s">
        <v>19571</v>
      </c>
    </row>
    <row r="11435" spans="1:4" ht="45" x14ac:dyDescent="0.25">
      <c r="A11435" s="11" t="s">
        <v>36620</v>
      </c>
      <c r="B11435" s="11" t="s">
        <v>65878</v>
      </c>
      <c r="C11435" s="12" t="s">
        <v>36621</v>
      </c>
      <c r="D11435" s="11" t="s">
        <v>19571</v>
      </c>
    </row>
    <row r="11436" spans="1:4" ht="45" x14ac:dyDescent="0.25">
      <c r="A11436" s="11" t="s">
        <v>36622</v>
      </c>
      <c r="B11436" s="11" t="s">
        <v>65879</v>
      </c>
      <c r="C11436" s="12" t="s">
        <v>36621</v>
      </c>
      <c r="D11436" s="11" t="s">
        <v>19571</v>
      </c>
    </row>
    <row r="11437" spans="1:4" ht="45" x14ac:dyDescent="0.25">
      <c r="A11437" s="11" t="s">
        <v>36623</v>
      </c>
      <c r="B11437" s="11" t="s">
        <v>65880</v>
      </c>
      <c r="C11437" s="12" t="s">
        <v>36624</v>
      </c>
      <c r="D11437" s="11" t="s">
        <v>19571</v>
      </c>
    </row>
    <row r="11438" spans="1:4" ht="45" x14ac:dyDescent="0.25">
      <c r="A11438" s="11" t="s">
        <v>36625</v>
      </c>
      <c r="B11438" s="11" t="s">
        <v>65881</v>
      </c>
      <c r="C11438" s="12" t="s">
        <v>36624</v>
      </c>
      <c r="D11438" s="11" t="s">
        <v>19571</v>
      </c>
    </row>
    <row r="11439" spans="1:4" ht="60" x14ac:dyDescent="0.25">
      <c r="A11439" s="11" t="s">
        <v>36626</v>
      </c>
      <c r="B11439" s="11" t="s">
        <v>65882</v>
      </c>
      <c r="C11439" s="12" t="s">
        <v>36627</v>
      </c>
      <c r="D11439" s="11" t="s">
        <v>19571</v>
      </c>
    </row>
    <row r="11440" spans="1:4" ht="60" x14ac:dyDescent="0.25">
      <c r="A11440" s="11" t="s">
        <v>36628</v>
      </c>
      <c r="B11440" s="11" t="s">
        <v>65883</v>
      </c>
      <c r="C11440" s="12" t="s">
        <v>36627</v>
      </c>
      <c r="D11440" s="11" t="s">
        <v>19571</v>
      </c>
    </row>
    <row r="11441" spans="1:4" ht="60" x14ac:dyDescent="0.25">
      <c r="A11441" s="11" t="s">
        <v>36629</v>
      </c>
      <c r="B11441" s="11" t="s">
        <v>65884</v>
      </c>
      <c r="C11441" s="12" t="s">
        <v>36630</v>
      </c>
      <c r="D11441" s="11" t="s">
        <v>19571</v>
      </c>
    </row>
    <row r="11442" spans="1:4" ht="60" x14ac:dyDescent="0.25">
      <c r="A11442" s="11" t="s">
        <v>36631</v>
      </c>
      <c r="B11442" s="11" t="s">
        <v>65885</v>
      </c>
      <c r="C11442" s="12" t="s">
        <v>36630</v>
      </c>
      <c r="D11442" s="11" t="s">
        <v>19571</v>
      </c>
    </row>
    <row r="11443" spans="1:4" ht="45" x14ac:dyDescent="0.25">
      <c r="A11443" s="11" t="s">
        <v>36632</v>
      </c>
      <c r="B11443" s="11" t="s">
        <v>65886</v>
      </c>
      <c r="C11443" s="12" t="s">
        <v>36633</v>
      </c>
      <c r="D11443" s="11" t="s">
        <v>19571</v>
      </c>
    </row>
    <row r="11444" spans="1:4" ht="45" x14ac:dyDescent="0.25">
      <c r="A11444" s="11" t="s">
        <v>36634</v>
      </c>
      <c r="B11444" s="11" t="s">
        <v>65887</v>
      </c>
      <c r="C11444" s="12" t="s">
        <v>36633</v>
      </c>
      <c r="D11444" s="11" t="s">
        <v>19571</v>
      </c>
    </row>
    <row r="11445" spans="1:4" ht="45" x14ac:dyDescent="0.25">
      <c r="A11445" s="11" t="s">
        <v>36635</v>
      </c>
      <c r="B11445" s="11" t="s">
        <v>65888</v>
      </c>
      <c r="C11445" s="12" t="s">
        <v>36636</v>
      </c>
      <c r="D11445" s="11" t="s">
        <v>19571</v>
      </c>
    </row>
    <row r="11446" spans="1:4" ht="45" x14ac:dyDescent="0.25">
      <c r="A11446" s="11" t="s">
        <v>36637</v>
      </c>
      <c r="B11446" s="11" t="s">
        <v>65889</v>
      </c>
      <c r="C11446" s="12" t="s">
        <v>36636</v>
      </c>
      <c r="D11446" s="11" t="s">
        <v>19571</v>
      </c>
    </row>
    <row r="11447" spans="1:4" ht="45" x14ac:dyDescent="0.25">
      <c r="A11447" s="11" t="s">
        <v>36638</v>
      </c>
      <c r="B11447" s="11" t="s">
        <v>65890</v>
      </c>
      <c r="C11447" s="12" t="s">
        <v>36639</v>
      </c>
      <c r="D11447" s="11" t="s">
        <v>19571</v>
      </c>
    </row>
    <row r="11448" spans="1:4" ht="45" x14ac:dyDescent="0.25">
      <c r="A11448" s="11" t="s">
        <v>36640</v>
      </c>
      <c r="B11448" s="11" t="s">
        <v>65891</v>
      </c>
      <c r="C11448" s="12" t="s">
        <v>36639</v>
      </c>
      <c r="D11448" s="11" t="s">
        <v>19571</v>
      </c>
    </row>
    <row r="11449" spans="1:4" ht="45" x14ac:dyDescent="0.25">
      <c r="A11449" s="11" t="s">
        <v>36641</v>
      </c>
      <c r="B11449" s="11" t="s">
        <v>65892</v>
      </c>
      <c r="C11449" s="12" t="s">
        <v>36642</v>
      </c>
      <c r="D11449" s="11" t="s">
        <v>19571</v>
      </c>
    </row>
    <row r="11450" spans="1:4" ht="45" x14ac:dyDescent="0.25">
      <c r="A11450" s="11" t="s">
        <v>36643</v>
      </c>
      <c r="B11450" s="11" t="s">
        <v>65893</v>
      </c>
      <c r="C11450" s="12" t="s">
        <v>36642</v>
      </c>
      <c r="D11450" s="11" t="s">
        <v>19571</v>
      </c>
    </row>
    <row r="11451" spans="1:4" ht="45" x14ac:dyDescent="0.25">
      <c r="A11451" s="11" t="s">
        <v>36644</v>
      </c>
      <c r="B11451" s="11" t="s">
        <v>65894</v>
      </c>
      <c r="C11451" s="12" t="s">
        <v>36645</v>
      </c>
      <c r="D11451" s="11" t="s">
        <v>19571</v>
      </c>
    </row>
    <row r="11452" spans="1:4" ht="45" x14ac:dyDescent="0.25">
      <c r="A11452" s="11" t="s">
        <v>36646</v>
      </c>
      <c r="B11452" s="11" t="s">
        <v>65895</v>
      </c>
      <c r="C11452" s="12" t="s">
        <v>36645</v>
      </c>
      <c r="D11452" s="11" t="s">
        <v>19571</v>
      </c>
    </row>
    <row r="11453" spans="1:4" ht="45" x14ac:dyDescent="0.25">
      <c r="A11453" s="11" t="s">
        <v>36647</v>
      </c>
      <c r="B11453" s="11" t="s">
        <v>65896</v>
      </c>
      <c r="C11453" s="12" t="s">
        <v>36648</v>
      </c>
      <c r="D11453" s="11" t="s">
        <v>19571</v>
      </c>
    </row>
    <row r="11454" spans="1:4" ht="45" x14ac:dyDescent="0.25">
      <c r="A11454" s="11" t="s">
        <v>36649</v>
      </c>
      <c r="B11454" s="11" t="s">
        <v>65897</v>
      </c>
      <c r="C11454" s="12" t="s">
        <v>36648</v>
      </c>
      <c r="D11454" s="11" t="s">
        <v>19571</v>
      </c>
    </row>
    <row r="11455" spans="1:4" ht="45" x14ac:dyDescent="0.25">
      <c r="A11455" s="11" t="s">
        <v>36650</v>
      </c>
      <c r="B11455" s="11" t="s">
        <v>65898</v>
      </c>
      <c r="C11455" s="12" t="s">
        <v>36651</v>
      </c>
      <c r="D11455" s="11" t="s">
        <v>19637</v>
      </c>
    </row>
    <row r="11456" spans="1:4" ht="45" x14ac:dyDescent="0.25">
      <c r="A11456" s="11" t="s">
        <v>36652</v>
      </c>
      <c r="B11456" s="11" t="s">
        <v>65899</v>
      </c>
      <c r="C11456" s="12" t="s">
        <v>36651</v>
      </c>
      <c r="D11456" s="11" t="s">
        <v>19637</v>
      </c>
    </row>
    <row r="11457" spans="1:4" ht="45" x14ac:dyDescent="0.25">
      <c r="A11457" s="11" t="s">
        <v>36653</v>
      </c>
      <c r="B11457" s="11" t="s">
        <v>65900</v>
      </c>
      <c r="C11457" s="12" t="s">
        <v>36654</v>
      </c>
      <c r="D11457" s="11" t="s">
        <v>19637</v>
      </c>
    </row>
    <row r="11458" spans="1:4" ht="45" x14ac:dyDescent="0.25">
      <c r="A11458" s="11" t="s">
        <v>36655</v>
      </c>
      <c r="B11458" s="11" t="s">
        <v>65901</v>
      </c>
      <c r="C11458" s="12" t="s">
        <v>36654</v>
      </c>
      <c r="D11458" s="11" t="s">
        <v>19637</v>
      </c>
    </row>
    <row r="11459" spans="1:4" ht="45" x14ac:dyDescent="0.25">
      <c r="A11459" s="11" t="s">
        <v>36656</v>
      </c>
      <c r="B11459" s="11" t="s">
        <v>65902</v>
      </c>
      <c r="C11459" s="12" t="s">
        <v>36657</v>
      </c>
      <c r="D11459" s="11" t="s">
        <v>19637</v>
      </c>
    </row>
    <row r="11460" spans="1:4" ht="45" x14ac:dyDescent="0.25">
      <c r="A11460" s="11" t="s">
        <v>36658</v>
      </c>
      <c r="B11460" s="11" t="s">
        <v>65903</v>
      </c>
      <c r="C11460" s="12" t="s">
        <v>36657</v>
      </c>
      <c r="D11460" s="11" t="s">
        <v>19637</v>
      </c>
    </row>
    <row r="11461" spans="1:4" ht="45" x14ac:dyDescent="0.25">
      <c r="A11461" s="11" t="s">
        <v>36659</v>
      </c>
      <c r="B11461" s="11" t="s">
        <v>65904</v>
      </c>
      <c r="C11461" s="12" t="s">
        <v>36660</v>
      </c>
      <c r="D11461" s="11" t="s">
        <v>19637</v>
      </c>
    </row>
    <row r="11462" spans="1:4" ht="45" x14ac:dyDescent="0.25">
      <c r="A11462" s="11" t="s">
        <v>36661</v>
      </c>
      <c r="B11462" s="11" t="s">
        <v>65905</v>
      </c>
      <c r="C11462" s="12" t="s">
        <v>36660</v>
      </c>
      <c r="D11462" s="11" t="s">
        <v>19637</v>
      </c>
    </row>
    <row r="11463" spans="1:4" ht="30" x14ac:dyDescent="0.25">
      <c r="A11463" s="11" t="s">
        <v>36662</v>
      </c>
      <c r="B11463" s="11" t="s">
        <v>65906</v>
      </c>
      <c r="C11463" s="12" t="s">
        <v>36663</v>
      </c>
      <c r="D11463" s="11" t="s">
        <v>19637</v>
      </c>
    </row>
    <row r="11464" spans="1:4" ht="30" x14ac:dyDescent="0.25">
      <c r="A11464" s="11" t="s">
        <v>36664</v>
      </c>
      <c r="B11464" s="11" t="s">
        <v>65907</v>
      </c>
      <c r="C11464" s="12" t="s">
        <v>36663</v>
      </c>
      <c r="D11464" s="11" t="s">
        <v>19637</v>
      </c>
    </row>
    <row r="11465" spans="1:4" ht="30" x14ac:dyDescent="0.25">
      <c r="A11465" s="11" t="s">
        <v>36665</v>
      </c>
      <c r="B11465" s="11" t="s">
        <v>65908</v>
      </c>
      <c r="C11465" s="12" t="s">
        <v>36666</v>
      </c>
      <c r="D11465" s="11" t="s">
        <v>19637</v>
      </c>
    </row>
    <row r="11466" spans="1:4" ht="30" x14ac:dyDescent="0.25">
      <c r="A11466" s="11" t="s">
        <v>36667</v>
      </c>
      <c r="B11466" s="11" t="s">
        <v>65909</v>
      </c>
      <c r="C11466" s="12" t="s">
        <v>36666</v>
      </c>
      <c r="D11466" s="11" t="s">
        <v>19637</v>
      </c>
    </row>
    <row r="11467" spans="1:4" ht="30" x14ac:dyDescent="0.25">
      <c r="A11467" s="11" t="s">
        <v>36668</v>
      </c>
      <c r="B11467" s="11" t="s">
        <v>65910</v>
      </c>
      <c r="C11467" s="12" t="s">
        <v>36669</v>
      </c>
      <c r="D11467" s="11" t="s">
        <v>19637</v>
      </c>
    </row>
    <row r="11468" spans="1:4" ht="30" x14ac:dyDescent="0.25">
      <c r="A11468" s="11" t="s">
        <v>36670</v>
      </c>
      <c r="B11468" s="11" t="s">
        <v>65911</v>
      </c>
      <c r="C11468" s="12" t="s">
        <v>36669</v>
      </c>
      <c r="D11468" s="11" t="s">
        <v>19637</v>
      </c>
    </row>
    <row r="11469" spans="1:4" ht="30" x14ac:dyDescent="0.25">
      <c r="A11469" s="11" t="s">
        <v>36671</v>
      </c>
      <c r="B11469" s="11" t="s">
        <v>65912</v>
      </c>
      <c r="C11469" s="12" t="s">
        <v>36672</v>
      </c>
      <c r="D11469" s="11" t="s">
        <v>19637</v>
      </c>
    </row>
    <row r="11470" spans="1:4" ht="30" x14ac:dyDescent="0.25">
      <c r="A11470" s="11" t="s">
        <v>36673</v>
      </c>
      <c r="B11470" s="11" t="s">
        <v>65913</v>
      </c>
      <c r="C11470" s="12" t="s">
        <v>36672</v>
      </c>
      <c r="D11470" s="11" t="s">
        <v>19637</v>
      </c>
    </row>
    <row r="11471" spans="1:4" ht="30" x14ac:dyDescent="0.25">
      <c r="A11471" s="11" t="s">
        <v>36674</v>
      </c>
      <c r="B11471" s="11" t="s">
        <v>65914</v>
      </c>
      <c r="C11471" s="12" t="s">
        <v>36675</v>
      </c>
      <c r="D11471" s="11" t="s">
        <v>19560</v>
      </c>
    </row>
    <row r="11472" spans="1:4" ht="30" x14ac:dyDescent="0.25">
      <c r="A11472" s="11" t="s">
        <v>36676</v>
      </c>
      <c r="B11472" s="11" t="s">
        <v>65915</v>
      </c>
      <c r="C11472" s="12" t="s">
        <v>36675</v>
      </c>
      <c r="D11472" s="11" t="s">
        <v>19560</v>
      </c>
    </row>
    <row r="11473" spans="1:4" x14ac:dyDescent="0.25">
      <c r="A11473" s="11" t="s">
        <v>36677</v>
      </c>
      <c r="B11473" s="11" t="s">
        <v>65916</v>
      </c>
      <c r="C11473" s="12" t="s">
        <v>36678</v>
      </c>
      <c r="D11473" s="11" t="s">
        <v>19562</v>
      </c>
    </row>
    <row r="11474" spans="1:4" x14ac:dyDescent="0.25">
      <c r="A11474" s="11" t="s">
        <v>36679</v>
      </c>
      <c r="B11474" s="11" t="s">
        <v>65917</v>
      </c>
      <c r="C11474" s="12" t="s">
        <v>36678</v>
      </c>
      <c r="D11474" s="11" t="s">
        <v>19562</v>
      </c>
    </row>
    <row r="11475" spans="1:4" ht="45" x14ac:dyDescent="0.25">
      <c r="A11475" s="11" t="s">
        <v>36680</v>
      </c>
      <c r="B11475" s="11" t="s">
        <v>65918</v>
      </c>
      <c r="C11475" s="12" t="s">
        <v>36681</v>
      </c>
      <c r="D11475" s="11" t="s">
        <v>19560</v>
      </c>
    </row>
    <row r="11476" spans="1:4" ht="45" x14ac:dyDescent="0.25">
      <c r="A11476" s="11" t="s">
        <v>36682</v>
      </c>
      <c r="B11476" s="11" t="s">
        <v>65919</v>
      </c>
      <c r="C11476" s="12" t="s">
        <v>36681</v>
      </c>
      <c r="D11476" s="11" t="s">
        <v>19560</v>
      </c>
    </row>
    <row r="11477" spans="1:4" ht="30" x14ac:dyDescent="0.25">
      <c r="A11477" s="11" t="s">
        <v>36683</v>
      </c>
      <c r="B11477" s="11" t="s">
        <v>65920</v>
      </c>
      <c r="C11477" s="12" t="s">
        <v>36684</v>
      </c>
      <c r="D11477" s="11" t="s">
        <v>19584</v>
      </c>
    </row>
    <row r="11478" spans="1:4" ht="30" x14ac:dyDescent="0.25">
      <c r="A11478" s="11" t="s">
        <v>36685</v>
      </c>
      <c r="B11478" s="11" t="s">
        <v>65921</v>
      </c>
      <c r="C11478" s="12" t="s">
        <v>36684</v>
      </c>
      <c r="D11478" s="11" t="s">
        <v>19584</v>
      </c>
    </row>
    <row r="11479" spans="1:4" ht="45" x14ac:dyDescent="0.25">
      <c r="A11479" s="11" t="s">
        <v>36686</v>
      </c>
      <c r="B11479" s="11" t="s">
        <v>65922</v>
      </c>
      <c r="C11479" s="12" t="s">
        <v>36687</v>
      </c>
      <c r="D11479" s="11" t="s">
        <v>19560</v>
      </c>
    </row>
    <row r="11480" spans="1:4" ht="45" x14ac:dyDescent="0.25">
      <c r="A11480" s="11" t="s">
        <v>36688</v>
      </c>
      <c r="B11480" s="11" t="s">
        <v>65923</v>
      </c>
      <c r="C11480" s="12" t="s">
        <v>36687</v>
      </c>
      <c r="D11480" s="11" t="s">
        <v>19560</v>
      </c>
    </row>
    <row r="11481" spans="1:4" ht="45" x14ac:dyDescent="0.25">
      <c r="A11481" s="11" t="s">
        <v>36689</v>
      </c>
      <c r="B11481" s="11" t="s">
        <v>65924</v>
      </c>
      <c r="C11481" s="12" t="s">
        <v>36690</v>
      </c>
      <c r="D11481" s="11" t="s">
        <v>19560</v>
      </c>
    </row>
    <row r="11482" spans="1:4" ht="45" x14ac:dyDescent="0.25">
      <c r="A11482" s="11" t="s">
        <v>36691</v>
      </c>
      <c r="B11482" s="11" t="s">
        <v>65925</v>
      </c>
      <c r="C11482" s="12" t="s">
        <v>36690</v>
      </c>
      <c r="D11482" s="11" t="s">
        <v>19560</v>
      </c>
    </row>
    <row r="11483" spans="1:4" ht="45" x14ac:dyDescent="0.25">
      <c r="A11483" s="11" t="s">
        <v>36692</v>
      </c>
      <c r="B11483" s="11" t="s">
        <v>65926</v>
      </c>
      <c r="C11483" s="12" t="s">
        <v>36693</v>
      </c>
      <c r="D11483" s="11" t="s">
        <v>19560</v>
      </c>
    </row>
    <row r="11484" spans="1:4" ht="45" x14ac:dyDescent="0.25">
      <c r="A11484" s="11" t="s">
        <v>36694</v>
      </c>
      <c r="B11484" s="11" t="s">
        <v>65927</v>
      </c>
      <c r="C11484" s="12" t="s">
        <v>36693</v>
      </c>
      <c r="D11484" s="11" t="s">
        <v>19560</v>
      </c>
    </row>
    <row r="11485" spans="1:4" ht="45" x14ac:dyDescent="0.25">
      <c r="A11485" s="11" t="s">
        <v>36695</v>
      </c>
      <c r="B11485" s="11" t="s">
        <v>65928</v>
      </c>
      <c r="C11485" s="12" t="s">
        <v>36696</v>
      </c>
      <c r="D11485" s="11" t="s">
        <v>19560</v>
      </c>
    </row>
    <row r="11486" spans="1:4" ht="45" x14ac:dyDescent="0.25">
      <c r="A11486" s="11" t="s">
        <v>36697</v>
      </c>
      <c r="B11486" s="11" t="s">
        <v>65929</v>
      </c>
      <c r="C11486" s="12" t="s">
        <v>36696</v>
      </c>
      <c r="D11486" s="11" t="s">
        <v>19560</v>
      </c>
    </row>
    <row r="11487" spans="1:4" ht="60" x14ac:dyDescent="0.25">
      <c r="A11487" s="11" t="s">
        <v>36698</v>
      </c>
      <c r="B11487" s="11" t="s">
        <v>65930</v>
      </c>
      <c r="C11487" s="12" t="s">
        <v>36699</v>
      </c>
      <c r="D11487" s="11" t="s">
        <v>19560</v>
      </c>
    </row>
    <row r="11488" spans="1:4" ht="60" x14ac:dyDescent="0.25">
      <c r="A11488" s="11" t="s">
        <v>36700</v>
      </c>
      <c r="B11488" s="11" t="s">
        <v>54437</v>
      </c>
      <c r="C11488" s="12" t="s">
        <v>36701</v>
      </c>
      <c r="D11488" s="11" t="s">
        <v>19560</v>
      </c>
    </row>
    <row r="11489" spans="1:4" ht="60" x14ac:dyDescent="0.25">
      <c r="A11489" s="11" t="s">
        <v>36702</v>
      </c>
      <c r="B11489" s="11" t="s">
        <v>65931</v>
      </c>
      <c r="C11489" s="12" t="s">
        <v>36699</v>
      </c>
      <c r="D11489" s="11" t="s">
        <v>19560</v>
      </c>
    </row>
    <row r="11490" spans="1:4" ht="60" x14ac:dyDescent="0.25">
      <c r="A11490" s="11" t="s">
        <v>36703</v>
      </c>
      <c r="B11490" s="11" t="s">
        <v>65932</v>
      </c>
      <c r="C11490" s="12" t="s">
        <v>36701</v>
      </c>
      <c r="D11490" s="11" t="s">
        <v>19560</v>
      </c>
    </row>
    <row r="11491" spans="1:4" ht="45" x14ac:dyDescent="0.25">
      <c r="A11491" s="11" t="s">
        <v>36704</v>
      </c>
      <c r="B11491" s="11" t="s">
        <v>65933</v>
      </c>
      <c r="C11491" s="12" t="s">
        <v>36705</v>
      </c>
      <c r="D11491" s="11" t="s">
        <v>19560</v>
      </c>
    </row>
    <row r="11492" spans="1:4" ht="45" x14ac:dyDescent="0.25">
      <c r="A11492" s="11" t="s">
        <v>36706</v>
      </c>
      <c r="B11492" s="11" t="s">
        <v>65934</v>
      </c>
      <c r="C11492" s="12" t="s">
        <v>36705</v>
      </c>
      <c r="D11492" s="11" t="s">
        <v>19560</v>
      </c>
    </row>
    <row r="11493" spans="1:4" ht="45" x14ac:dyDescent="0.25">
      <c r="A11493" s="11" t="s">
        <v>36707</v>
      </c>
      <c r="B11493" s="11" t="s">
        <v>65935</v>
      </c>
      <c r="C11493" s="12" t="s">
        <v>36708</v>
      </c>
      <c r="D11493" s="11" t="s">
        <v>19560</v>
      </c>
    </row>
    <row r="11494" spans="1:4" ht="45" x14ac:dyDescent="0.25">
      <c r="A11494" s="11" t="s">
        <v>36709</v>
      </c>
      <c r="B11494" s="11" t="s">
        <v>65936</v>
      </c>
      <c r="C11494" s="12" t="s">
        <v>36708</v>
      </c>
      <c r="D11494" s="11" t="s">
        <v>19560</v>
      </c>
    </row>
    <row r="11495" spans="1:4" ht="45" x14ac:dyDescent="0.25">
      <c r="A11495" s="11" t="s">
        <v>36710</v>
      </c>
      <c r="B11495" s="11" t="s">
        <v>65937</v>
      </c>
      <c r="C11495" s="12" t="s">
        <v>36711</v>
      </c>
      <c r="D11495" s="11" t="s">
        <v>19560</v>
      </c>
    </row>
    <row r="11496" spans="1:4" ht="45" x14ac:dyDescent="0.25">
      <c r="A11496" s="11" t="s">
        <v>36712</v>
      </c>
      <c r="B11496" s="11" t="s">
        <v>65938</v>
      </c>
      <c r="C11496" s="12" t="s">
        <v>36711</v>
      </c>
      <c r="D11496" s="11" t="s">
        <v>19560</v>
      </c>
    </row>
    <row r="11497" spans="1:4" ht="60" x14ac:dyDescent="0.25">
      <c r="A11497" s="11" t="s">
        <v>36713</v>
      </c>
      <c r="B11497" s="11" t="s">
        <v>65939</v>
      </c>
      <c r="C11497" s="12" t="s">
        <v>36714</v>
      </c>
      <c r="D11497" s="11" t="s">
        <v>19560</v>
      </c>
    </row>
    <row r="11498" spans="1:4" ht="60" x14ac:dyDescent="0.25">
      <c r="A11498" s="11" t="s">
        <v>36715</v>
      </c>
      <c r="B11498" s="11" t="s">
        <v>65940</v>
      </c>
      <c r="C11498" s="12" t="s">
        <v>36714</v>
      </c>
      <c r="D11498" s="11" t="s">
        <v>19560</v>
      </c>
    </row>
    <row r="11499" spans="1:4" ht="30" x14ac:dyDescent="0.25">
      <c r="A11499" s="11" t="s">
        <v>36716</v>
      </c>
      <c r="B11499" s="11" t="s">
        <v>65941</v>
      </c>
      <c r="C11499" s="12" t="s">
        <v>36717</v>
      </c>
      <c r="D11499" s="11" t="s">
        <v>19560</v>
      </c>
    </row>
    <row r="11500" spans="1:4" ht="30" x14ac:dyDescent="0.25">
      <c r="A11500" s="11" t="s">
        <v>36718</v>
      </c>
      <c r="B11500" s="11" t="s">
        <v>65942</v>
      </c>
      <c r="C11500" s="12" t="s">
        <v>36717</v>
      </c>
      <c r="D11500" s="11" t="s">
        <v>19560</v>
      </c>
    </row>
    <row r="11501" spans="1:4" ht="30" x14ac:dyDescent="0.25">
      <c r="A11501" s="11" t="s">
        <v>36719</v>
      </c>
      <c r="B11501" s="11" t="s">
        <v>65943</v>
      </c>
      <c r="C11501" s="12" t="s">
        <v>36720</v>
      </c>
      <c r="D11501" s="11" t="s">
        <v>19560</v>
      </c>
    </row>
    <row r="11502" spans="1:4" ht="30" x14ac:dyDescent="0.25">
      <c r="A11502" s="11" t="s">
        <v>36721</v>
      </c>
      <c r="B11502" s="11" t="s">
        <v>65944</v>
      </c>
      <c r="C11502" s="12" t="s">
        <v>36720</v>
      </c>
      <c r="D11502" s="11" t="s">
        <v>19560</v>
      </c>
    </row>
    <row r="11503" spans="1:4" ht="30" x14ac:dyDescent="0.25">
      <c r="A11503" s="11" t="s">
        <v>36722</v>
      </c>
      <c r="B11503" s="11" t="s">
        <v>65945</v>
      </c>
      <c r="C11503" s="12" t="s">
        <v>36723</v>
      </c>
      <c r="D11503" s="11" t="s">
        <v>19560</v>
      </c>
    </row>
    <row r="11504" spans="1:4" ht="30" x14ac:dyDescent="0.25">
      <c r="A11504" s="11" t="s">
        <v>36724</v>
      </c>
      <c r="B11504" s="11" t="s">
        <v>65946</v>
      </c>
      <c r="C11504" s="12" t="s">
        <v>36723</v>
      </c>
      <c r="D11504" s="11" t="s">
        <v>19560</v>
      </c>
    </row>
    <row r="11505" spans="1:4" ht="30" x14ac:dyDescent="0.25">
      <c r="A11505" s="11" t="s">
        <v>36725</v>
      </c>
      <c r="B11505" s="11" t="s">
        <v>65947</v>
      </c>
      <c r="C11505" s="12" t="s">
        <v>36726</v>
      </c>
      <c r="D11505" s="11" t="s">
        <v>19560</v>
      </c>
    </row>
    <row r="11506" spans="1:4" ht="30" x14ac:dyDescent="0.25">
      <c r="A11506" s="11" t="s">
        <v>36727</v>
      </c>
      <c r="B11506" s="11" t="s">
        <v>65948</v>
      </c>
      <c r="C11506" s="12" t="s">
        <v>36726</v>
      </c>
      <c r="D11506" s="11" t="s">
        <v>19560</v>
      </c>
    </row>
    <row r="11507" spans="1:4" ht="45" x14ac:dyDescent="0.25">
      <c r="A11507" s="11" t="s">
        <v>36728</v>
      </c>
      <c r="B11507" s="11" t="s">
        <v>65949</v>
      </c>
      <c r="C11507" s="12" t="s">
        <v>36729</v>
      </c>
      <c r="D11507" s="11" t="s">
        <v>19560</v>
      </c>
    </row>
    <row r="11508" spans="1:4" ht="45" x14ac:dyDescent="0.25">
      <c r="A11508" s="11" t="s">
        <v>36730</v>
      </c>
      <c r="B11508" s="11" t="s">
        <v>65950</v>
      </c>
      <c r="C11508" s="12" t="s">
        <v>36729</v>
      </c>
      <c r="D11508" s="11" t="s">
        <v>19560</v>
      </c>
    </row>
    <row r="11509" spans="1:4" ht="30" x14ac:dyDescent="0.25">
      <c r="A11509" s="11" t="s">
        <v>36731</v>
      </c>
      <c r="B11509" s="11" t="s">
        <v>65951</v>
      </c>
      <c r="C11509" s="12" t="s">
        <v>36732</v>
      </c>
      <c r="D11509" s="11" t="s">
        <v>19560</v>
      </c>
    </row>
    <row r="11510" spans="1:4" ht="30" x14ac:dyDescent="0.25">
      <c r="A11510" s="11" t="s">
        <v>36733</v>
      </c>
      <c r="B11510" s="11" t="s">
        <v>65952</v>
      </c>
      <c r="C11510" s="12" t="s">
        <v>36732</v>
      </c>
      <c r="D11510" s="11" t="s">
        <v>19560</v>
      </c>
    </row>
    <row r="11511" spans="1:4" ht="30" x14ac:dyDescent="0.25">
      <c r="A11511" s="11" t="s">
        <v>36734</v>
      </c>
      <c r="B11511" s="11" t="s">
        <v>65953</v>
      </c>
      <c r="C11511" s="12" t="s">
        <v>36735</v>
      </c>
      <c r="D11511" s="11" t="s">
        <v>19560</v>
      </c>
    </row>
    <row r="11512" spans="1:4" ht="30" x14ac:dyDescent="0.25">
      <c r="A11512" s="11" t="s">
        <v>36736</v>
      </c>
      <c r="B11512" s="11" t="s">
        <v>65954</v>
      </c>
      <c r="C11512" s="12" t="s">
        <v>36735</v>
      </c>
      <c r="D11512" s="11" t="s">
        <v>19560</v>
      </c>
    </row>
    <row r="11513" spans="1:4" ht="30" x14ac:dyDescent="0.25">
      <c r="A11513" s="11" t="s">
        <v>36737</v>
      </c>
      <c r="B11513" s="11" t="s">
        <v>65955</v>
      </c>
      <c r="C11513" s="12" t="s">
        <v>36738</v>
      </c>
      <c r="D11513" s="11" t="s">
        <v>19560</v>
      </c>
    </row>
    <row r="11514" spans="1:4" ht="30" x14ac:dyDescent="0.25">
      <c r="A11514" s="11" t="s">
        <v>36739</v>
      </c>
      <c r="B11514" s="11" t="s">
        <v>65956</v>
      </c>
      <c r="C11514" s="12" t="s">
        <v>36738</v>
      </c>
      <c r="D11514" s="11" t="s">
        <v>19560</v>
      </c>
    </row>
    <row r="11515" spans="1:4" ht="30" x14ac:dyDescent="0.25">
      <c r="A11515" s="11" t="s">
        <v>36740</v>
      </c>
      <c r="B11515" s="11" t="s">
        <v>65957</v>
      </c>
      <c r="C11515" s="12" t="s">
        <v>36741</v>
      </c>
      <c r="D11515" s="11" t="s">
        <v>19560</v>
      </c>
    </row>
    <row r="11516" spans="1:4" ht="30" x14ac:dyDescent="0.25">
      <c r="A11516" s="11" t="s">
        <v>36742</v>
      </c>
      <c r="B11516" s="11" t="s">
        <v>65958</v>
      </c>
      <c r="C11516" s="12" t="s">
        <v>36741</v>
      </c>
      <c r="D11516" s="11" t="s">
        <v>19560</v>
      </c>
    </row>
    <row r="11517" spans="1:4" ht="45" x14ac:dyDescent="0.25">
      <c r="A11517" s="11" t="s">
        <v>36743</v>
      </c>
      <c r="B11517" s="11" t="s">
        <v>65959</v>
      </c>
      <c r="C11517" s="12" t="s">
        <v>36744</v>
      </c>
      <c r="D11517" s="11" t="s">
        <v>19560</v>
      </c>
    </row>
    <row r="11518" spans="1:4" ht="45" x14ac:dyDescent="0.25">
      <c r="A11518" s="11" t="s">
        <v>36745</v>
      </c>
      <c r="B11518" s="11" t="s">
        <v>65960</v>
      </c>
      <c r="C11518" s="12" t="s">
        <v>36744</v>
      </c>
      <c r="D11518" s="11" t="s">
        <v>19560</v>
      </c>
    </row>
    <row r="11519" spans="1:4" x14ac:dyDescent="0.25">
      <c r="A11519" s="11" t="s">
        <v>36746</v>
      </c>
      <c r="B11519" s="11" t="s">
        <v>65961</v>
      </c>
      <c r="C11519" s="12" t="s">
        <v>36747</v>
      </c>
      <c r="D11519" s="11" t="s">
        <v>19560</v>
      </c>
    </row>
    <row r="11520" spans="1:4" x14ac:dyDescent="0.25">
      <c r="A11520" s="11" t="s">
        <v>36748</v>
      </c>
      <c r="B11520" s="11" t="s">
        <v>65962</v>
      </c>
      <c r="C11520" s="12" t="s">
        <v>36747</v>
      </c>
      <c r="D11520" s="11" t="s">
        <v>19560</v>
      </c>
    </row>
    <row r="11521" spans="1:4" x14ac:dyDescent="0.25">
      <c r="A11521" s="11" t="s">
        <v>36749</v>
      </c>
      <c r="B11521" s="11" t="s">
        <v>65963</v>
      </c>
      <c r="C11521" s="12" t="s">
        <v>36750</v>
      </c>
      <c r="D11521" s="11" t="s">
        <v>19560</v>
      </c>
    </row>
    <row r="11522" spans="1:4" x14ac:dyDescent="0.25">
      <c r="A11522" s="11" t="s">
        <v>36751</v>
      </c>
      <c r="B11522" s="11" t="s">
        <v>65964</v>
      </c>
      <c r="C11522" s="12" t="s">
        <v>36750</v>
      </c>
      <c r="D11522" s="11" t="s">
        <v>19560</v>
      </c>
    </row>
    <row r="11523" spans="1:4" x14ac:dyDescent="0.25">
      <c r="A11523" s="11" t="s">
        <v>36752</v>
      </c>
      <c r="B11523" s="11" t="s">
        <v>65965</v>
      </c>
      <c r="C11523" s="12" t="s">
        <v>36753</v>
      </c>
      <c r="D11523" s="11" t="s">
        <v>19560</v>
      </c>
    </row>
    <row r="11524" spans="1:4" x14ac:dyDescent="0.25">
      <c r="A11524" s="11" t="s">
        <v>36754</v>
      </c>
      <c r="B11524" s="11" t="s">
        <v>65966</v>
      </c>
      <c r="C11524" s="12" t="s">
        <v>36753</v>
      </c>
      <c r="D11524" s="11" t="s">
        <v>19560</v>
      </c>
    </row>
    <row r="11525" spans="1:4" x14ac:dyDescent="0.25">
      <c r="A11525" s="11" t="s">
        <v>36755</v>
      </c>
      <c r="B11525" s="11" t="s">
        <v>65967</v>
      </c>
      <c r="C11525" s="12" t="s">
        <v>36756</v>
      </c>
      <c r="D11525" s="11" t="s">
        <v>19560</v>
      </c>
    </row>
    <row r="11526" spans="1:4" x14ac:dyDescent="0.25">
      <c r="A11526" s="11" t="s">
        <v>36757</v>
      </c>
      <c r="B11526" s="11" t="s">
        <v>65968</v>
      </c>
      <c r="C11526" s="12" t="s">
        <v>36756</v>
      </c>
      <c r="D11526" s="11" t="s">
        <v>19560</v>
      </c>
    </row>
    <row r="11527" spans="1:4" ht="30" x14ac:dyDescent="0.25">
      <c r="A11527" s="11" t="s">
        <v>36758</v>
      </c>
      <c r="B11527" s="11" t="s">
        <v>65969</v>
      </c>
      <c r="C11527" s="12" t="s">
        <v>36759</v>
      </c>
      <c r="D11527" s="11" t="s">
        <v>19560</v>
      </c>
    </row>
    <row r="11528" spans="1:4" ht="30" x14ac:dyDescent="0.25">
      <c r="A11528" s="11" t="s">
        <v>36760</v>
      </c>
      <c r="B11528" s="11" t="s">
        <v>65970</v>
      </c>
      <c r="C11528" s="12" t="s">
        <v>36759</v>
      </c>
      <c r="D11528" s="11" t="s">
        <v>19560</v>
      </c>
    </row>
    <row r="11529" spans="1:4" ht="30" x14ac:dyDescent="0.25">
      <c r="A11529" s="11" t="s">
        <v>36761</v>
      </c>
      <c r="B11529" s="11" t="s">
        <v>65971</v>
      </c>
      <c r="C11529" s="12" t="s">
        <v>36762</v>
      </c>
      <c r="D11529" s="11" t="s">
        <v>19560</v>
      </c>
    </row>
    <row r="11530" spans="1:4" ht="30" x14ac:dyDescent="0.25">
      <c r="A11530" s="11" t="s">
        <v>36763</v>
      </c>
      <c r="B11530" s="11" t="s">
        <v>65972</v>
      </c>
      <c r="C11530" s="12" t="s">
        <v>36762</v>
      </c>
      <c r="D11530" s="11" t="s">
        <v>19560</v>
      </c>
    </row>
    <row r="11531" spans="1:4" ht="60" x14ac:dyDescent="0.25">
      <c r="A11531" s="11" t="s">
        <v>36764</v>
      </c>
      <c r="B11531" s="11" t="s">
        <v>65973</v>
      </c>
      <c r="C11531" s="12" t="s">
        <v>36765</v>
      </c>
      <c r="D11531" s="11" t="s">
        <v>19560</v>
      </c>
    </row>
    <row r="11532" spans="1:4" ht="60" x14ac:dyDescent="0.25">
      <c r="A11532" s="11" t="s">
        <v>36766</v>
      </c>
      <c r="B11532" s="11" t="s">
        <v>65974</v>
      </c>
      <c r="C11532" s="12" t="s">
        <v>36765</v>
      </c>
      <c r="D11532" s="11" t="s">
        <v>19560</v>
      </c>
    </row>
    <row r="11533" spans="1:4" ht="60" x14ac:dyDescent="0.25">
      <c r="A11533" s="11" t="s">
        <v>36767</v>
      </c>
      <c r="B11533" s="11" t="s">
        <v>65975</v>
      </c>
      <c r="C11533" s="12" t="s">
        <v>36768</v>
      </c>
      <c r="D11533" s="11" t="s">
        <v>19560</v>
      </c>
    </row>
    <row r="11534" spans="1:4" ht="60" x14ac:dyDescent="0.25">
      <c r="A11534" s="11" t="s">
        <v>36769</v>
      </c>
      <c r="B11534" s="11" t="s">
        <v>65976</v>
      </c>
      <c r="C11534" s="12" t="s">
        <v>36768</v>
      </c>
      <c r="D11534" s="11" t="s">
        <v>19560</v>
      </c>
    </row>
    <row r="11535" spans="1:4" ht="60" x14ac:dyDescent="0.25">
      <c r="A11535" s="11" t="s">
        <v>36770</v>
      </c>
      <c r="B11535" s="11" t="s">
        <v>65977</v>
      </c>
      <c r="C11535" s="12" t="s">
        <v>36771</v>
      </c>
      <c r="D11535" s="11" t="s">
        <v>19560</v>
      </c>
    </row>
    <row r="11536" spans="1:4" ht="60" x14ac:dyDescent="0.25">
      <c r="A11536" s="11" t="s">
        <v>36772</v>
      </c>
      <c r="B11536" s="11" t="s">
        <v>65978</v>
      </c>
      <c r="C11536" s="12" t="s">
        <v>36773</v>
      </c>
      <c r="D11536" s="11" t="s">
        <v>19560</v>
      </c>
    </row>
    <row r="11537" spans="1:4" ht="60" x14ac:dyDescent="0.25">
      <c r="A11537" s="11" t="s">
        <v>36774</v>
      </c>
      <c r="B11537" s="11" t="s">
        <v>65979</v>
      </c>
      <c r="C11537" s="12" t="s">
        <v>36771</v>
      </c>
      <c r="D11537" s="11" t="s">
        <v>19560</v>
      </c>
    </row>
    <row r="11538" spans="1:4" ht="60" x14ac:dyDescent="0.25">
      <c r="A11538" s="11" t="s">
        <v>36775</v>
      </c>
      <c r="B11538" s="11" t="s">
        <v>65980</v>
      </c>
      <c r="C11538" s="12" t="s">
        <v>36773</v>
      </c>
      <c r="D11538" s="11" t="s">
        <v>19560</v>
      </c>
    </row>
    <row r="11539" spans="1:4" ht="60" x14ac:dyDescent="0.25">
      <c r="A11539" s="11" t="s">
        <v>36776</v>
      </c>
      <c r="B11539" s="11" t="s">
        <v>65981</v>
      </c>
      <c r="C11539" s="12" t="s">
        <v>36777</v>
      </c>
      <c r="D11539" s="11" t="s">
        <v>19560</v>
      </c>
    </row>
    <row r="11540" spans="1:4" ht="60" x14ac:dyDescent="0.25">
      <c r="A11540" s="11" t="s">
        <v>36778</v>
      </c>
      <c r="B11540" s="11" t="s">
        <v>65982</v>
      </c>
      <c r="C11540" s="12" t="s">
        <v>36777</v>
      </c>
      <c r="D11540" s="11" t="s">
        <v>19560</v>
      </c>
    </row>
    <row r="11541" spans="1:4" ht="45" x14ac:dyDescent="0.25">
      <c r="A11541" s="11" t="s">
        <v>36779</v>
      </c>
      <c r="B11541" s="11" t="s">
        <v>65983</v>
      </c>
      <c r="C11541" s="12" t="s">
        <v>36780</v>
      </c>
      <c r="D11541" s="11" t="s">
        <v>19560</v>
      </c>
    </row>
    <row r="11542" spans="1:4" ht="45" x14ac:dyDescent="0.25">
      <c r="A11542" s="11" t="s">
        <v>36781</v>
      </c>
      <c r="B11542" s="11" t="s">
        <v>65984</v>
      </c>
      <c r="C11542" s="12" t="s">
        <v>36780</v>
      </c>
      <c r="D11542" s="11" t="s">
        <v>19560</v>
      </c>
    </row>
    <row r="11543" spans="1:4" ht="45" x14ac:dyDescent="0.25">
      <c r="A11543" s="11" t="s">
        <v>36782</v>
      </c>
      <c r="B11543" s="11" t="s">
        <v>65985</v>
      </c>
      <c r="C11543" s="12" t="s">
        <v>36783</v>
      </c>
      <c r="D11543" s="11" t="s">
        <v>19560</v>
      </c>
    </row>
    <row r="11544" spans="1:4" ht="45" x14ac:dyDescent="0.25">
      <c r="A11544" s="11" t="s">
        <v>36784</v>
      </c>
      <c r="B11544" s="11" t="s">
        <v>65986</v>
      </c>
      <c r="C11544" s="12" t="s">
        <v>36783</v>
      </c>
      <c r="D11544" s="11" t="s">
        <v>19560</v>
      </c>
    </row>
    <row r="11545" spans="1:4" ht="45" x14ac:dyDescent="0.25">
      <c r="A11545" s="11" t="s">
        <v>36785</v>
      </c>
      <c r="B11545" s="11" t="s">
        <v>65987</v>
      </c>
      <c r="C11545" s="12" t="s">
        <v>36786</v>
      </c>
      <c r="D11545" s="11" t="s">
        <v>19560</v>
      </c>
    </row>
    <row r="11546" spans="1:4" ht="45" x14ac:dyDescent="0.25">
      <c r="A11546" s="11" t="s">
        <v>36787</v>
      </c>
      <c r="B11546" s="11" t="s">
        <v>65988</v>
      </c>
      <c r="C11546" s="12" t="s">
        <v>36786</v>
      </c>
      <c r="D11546" s="11" t="s">
        <v>19560</v>
      </c>
    </row>
    <row r="11547" spans="1:4" ht="45" x14ac:dyDescent="0.25">
      <c r="A11547" s="11" t="s">
        <v>36788</v>
      </c>
      <c r="B11547" s="11" t="s">
        <v>65989</v>
      </c>
      <c r="C11547" s="12" t="s">
        <v>36789</v>
      </c>
      <c r="D11547" s="11" t="s">
        <v>19560</v>
      </c>
    </row>
    <row r="11548" spans="1:4" ht="45" x14ac:dyDescent="0.25">
      <c r="A11548" s="11" t="s">
        <v>36790</v>
      </c>
      <c r="B11548" s="11" t="s">
        <v>65990</v>
      </c>
      <c r="C11548" s="12" t="s">
        <v>36789</v>
      </c>
      <c r="D11548" s="11" t="s">
        <v>19560</v>
      </c>
    </row>
    <row r="11549" spans="1:4" ht="30" x14ac:dyDescent="0.25">
      <c r="A11549" s="11" t="s">
        <v>36791</v>
      </c>
      <c r="B11549" s="11" t="s">
        <v>65991</v>
      </c>
      <c r="C11549" s="12" t="s">
        <v>36792</v>
      </c>
      <c r="D11549" s="11" t="s">
        <v>19562</v>
      </c>
    </row>
    <row r="11550" spans="1:4" ht="30" x14ac:dyDescent="0.25">
      <c r="A11550" s="11" t="s">
        <v>36793</v>
      </c>
      <c r="B11550" s="11" t="s">
        <v>65992</v>
      </c>
      <c r="C11550" s="12" t="s">
        <v>36792</v>
      </c>
      <c r="D11550" s="11" t="s">
        <v>19562</v>
      </c>
    </row>
    <row r="11551" spans="1:4" x14ac:dyDescent="0.25">
      <c r="A11551" s="11" t="s">
        <v>36794</v>
      </c>
      <c r="B11551" s="11" t="s">
        <v>65993</v>
      </c>
      <c r="C11551" s="12" t="s">
        <v>36795</v>
      </c>
      <c r="D11551" s="11" t="s">
        <v>19562</v>
      </c>
    </row>
    <row r="11552" spans="1:4" x14ac:dyDescent="0.25">
      <c r="A11552" s="11" t="s">
        <v>36796</v>
      </c>
      <c r="B11552" s="11" t="s">
        <v>65994</v>
      </c>
      <c r="C11552" s="12" t="s">
        <v>36795</v>
      </c>
      <c r="D11552" s="11" t="s">
        <v>19562</v>
      </c>
    </row>
    <row r="11553" spans="1:4" ht="30" x14ac:dyDescent="0.25">
      <c r="A11553" s="11" t="s">
        <v>36797</v>
      </c>
      <c r="B11553" s="11" t="s">
        <v>65995</v>
      </c>
      <c r="C11553" s="12" t="s">
        <v>36798</v>
      </c>
      <c r="D11553" s="11" t="s">
        <v>19562</v>
      </c>
    </row>
    <row r="11554" spans="1:4" ht="30" x14ac:dyDescent="0.25">
      <c r="A11554" s="11" t="s">
        <v>36799</v>
      </c>
      <c r="B11554" s="11" t="s">
        <v>65996</v>
      </c>
      <c r="C11554" s="12" t="s">
        <v>36798</v>
      </c>
      <c r="D11554" s="11" t="s">
        <v>19562</v>
      </c>
    </row>
    <row r="11555" spans="1:4" x14ac:dyDescent="0.25">
      <c r="A11555" s="11" t="s">
        <v>36800</v>
      </c>
      <c r="B11555" s="11" t="s">
        <v>65997</v>
      </c>
      <c r="C11555" s="12" t="s">
        <v>36801</v>
      </c>
      <c r="D11555" s="11" t="s">
        <v>19637</v>
      </c>
    </row>
    <row r="11556" spans="1:4" x14ac:dyDescent="0.25">
      <c r="A11556" s="11" t="s">
        <v>36802</v>
      </c>
      <c r="B11556" s="11" t="s">
        <v>65998</v>
      </c>
      <c r="C11556" s="12" t="s">
        <v>36801</v>
      </c>
      <c r="D11556" s="11" t="s">
        <v>19637</v>
      </c>
    </row>
    <row r="11557" spans="1:4" ht="45" x14ac:dyDescent="0.25">
      <c r="A11557" s="11" t="s">
        <v>36803</v>
      </c>
      <c r="B11557" s="11" t="s">
        <v>65999</v>
      </c>
      <c r="C11557" s="12" t="s">
        <v>36804</v>
      </c>
      <c r="D11557" s="11" t="s">
        <v>19584</v>
      </c>
    </row>
    <row r="11558" spans="1:4" ht="45" x14ac:dyDescent="0.25">
      <c r="A11558" s="11" t="s">
        <v>36805</v>
      </c>
      <c r="B11558" s="11" t="s">
        <v>66000</v>
      </c>
      <c r="C11558" s="12" t="s">
        <v>36804</v>
      </c>
      <c r="D11558" s="11" t="s">
        <v>19584</v>
      </c>
    </row>
    <row r="11559" spans="1:4" ht="45" x14ac:dyDescent="0.25">
      <c r="A11559" s="11" t="s">
        <v>36806</v>
      </c>
      <c r="B11559" s="11" t="s">
        <v>66001</v>
      </c>
      <c r="C11559" s="12" t="s">
        <v>36807</v>
      </c>
      <c r="D11559" s="11" t="s">
        <v>19584</v>
      </c>
    </row>
    <row r="11560" spans="1:4" ht="45" x14ac:dyDescent="0.25">
      <c r="A11560" s="11" t="s">
        <v>36808</v>
      </c>
      <c r="B11560" s="11" t="s">
        <v>66002</v>
      </c>
      <c r="C11560" s="12" t="s">
        <v>36807</v>
      </c>
      <c r="D11560" s="11" t="s">
        <v>19584</v>
      </c>
    </row>
    <row r="11561" spans="1:4" ht="45" x14ac:dyDescent="0.25">
      <c r="A11561" s="11" t="s">
        <v>36809</v>
      </c>
      <c r="B11561" s="11" t="s">
        <v>66003</v>
      </c>
      <c r="C11561" s="12" t="s">
        <v>36810</v>
      </c>
      <c r="D11561" s="11" t="s">
        <v>19584</v>
      </c>
    </row>
    <row r="11562" spans="1:4" ht="45" x14ac:dyDescent="0.25">
      <c r="A11562" s="11" t="s">
        <v>36811</v>
      </c>
      <c r="B11562" s="11" t="s">
        <v>66004</v>
      </c>
      <c r="C11562" s="12" t="s">
        <v>36810</v>
      </c>
      <c r="D11562" s="11" t="s">
        <v>19584</v>
      </c>
    </row>
    <row r="11563" spans="1:4" ht="45" x14ac:dyDescent="0.25">
      <c r="A11563" s="11" t="s">
        <v>36812</v>
      </c>
      <c r="B11563" s="11" t="s">
        <v>66005</v>
      </c>
      <c r="C11563" s="12" t="s">
        <v>36813</v>
      </c>
      <c r="D11563" s="11" t="s">
        <v>19584</v>
      </c>
    </row>
    <row r="11564" spans="1:4" ht="45" x14ac:dyDescent="0.25">
      <c r="A11564" s="11" t="s">
        <v>36814</v>
      </c>
      <c r="B11564" s="11" t="s">
        <v>66006</v>
      </c>
      <c r="C11564" s="12" t="s">
        <v>36813</v>
      </c>
      <c r="D11564" s="11" t="s">
        <v>19584</v>
      </c>
    </row>
    <row r="11565" spans="1:4" ht="30" x14ac:dyDescent="0.25">
      <c r="A11565" s="11" t="s">
        <v>36815</v>
      </c>
      <c r="B11565" s="11" t="s">
        <v>66007</v>
      </c>
      <c r="C11565" s="12" t="s">
        <v>36816</v>
      </c>
      <c r="D11565" s="11" t="s">
        <v>19560</v>
      </c>
    </row>
    <row r="11566" spans="1:4" ht="30" x14ac:dyDescent="0.25">
      <c r="A11566" s="11" t="s">
        <v>36817</v>
      </c>
      <c r="B11566" s="11" t="s">
        <v>66008</v>
      </c>
      <c r="C11566" s="12" t="s">
        <v>36816</v>
      </c>
      <c r="D11566" s="11" t="s">
        <v>19560</v>
      </c>
    </row>
    <row r="11567" spans="1:4" ht="30" x14ac:dyDescent="0.25">
      <c r="A11567" s="11" t="s">
        <v>36818</v>
      </c>
      <c r="B11567" s="11" t="s">
        <v>66009</v>
      </c>
      <c r="C11567" s="12" t="s">
        <v>36819</v>
      </c>
      <c r="D11567" s="11" t="s">
        <v>19560</v>
      </c>
    </row>
    <row r="11568" spans="1:4" ht="30" x14ac:dyDescent="0.25">
      <c r="A11568" s="11" t="s">
        <v>36820</v>
      </c>
      <c r="B11568" s="11" t="s">
        <v>66010</v>
      </c>
      <c r="C11568" s="12" t="s">
        <v>36819</v>
      </c>
      <c r="D11568" s="11" t="s">
        <v>19560</v>
      </c>
    </row>
    <row r="11569" spans="1:4" x14ac:dyDescent="0.25">
      <c r="A11569" s="11" t="s">
        <v>36821</v>
      </c>
      <c r="B11569" s="11" t="s">
        <v>66011</v>
      </c>
      <c r="C11569" s="12" t="s">
        <v>36822</v>
      </c>
      <c r="D11569" s="11" t="s">
        <v>19584</v>
      </c>
    </row>
    <row r="11570" spans="1:4" x14ac:dyDescent="0.25">
      <c r="A11570" s="11" t="s">
        <v>36823</v>
      </c>
      <c r="B11570" s="11" t="s">
        <v>66012</v>
      </c>
      <c r="C11570" s="12" t="s">
        <v>36822</v>
      </c>
      <c r="D11570" s="11" t="s">
        <v>19584</v>
      </c>
    </row>
    <row r="11571" spans="1:4" x14ac:dyDescent="0.25">
      <c r="A11571" s="11" t="s">
        <v>36824</v>
      </c>
      <c r="B11571" s="11" t="s">
        <v>66013</v>
      </c>
      <c r="C11571" s="12" t="s">
        <v>36825</v>
      </c>
      <c r="D11571" s="11" t="s">
        <v>19584</v>
      </c>
    </row>
    <row r="11572" spans="1:4" x14ac:dyDescent="0.25">
      <c r="A11572" s="11" t="s">
        <v>36826</v>
      </c>
      <c r="B11572" s="11" t="s">
        <v>66014</v>
      </c>
      <c r="C11572" s="12" t="s">
        <v>36825</v>
      </c>
      <c r="D11572" s="11" t="s">
        <v>19584</v>
      </c>
    </row>
    <row r="11573" spans="1:4" x14ac:dyDescent="0.25">
      <c r="A11573" s="11" t="s">
        <v>36827</v>
      </c>
      <c r="B11573" s="11" t="s">
        <v>66015</v>
      </c>
      <c r="C11573" s="12" t="s">
        <v>36828</v>
      </c>
      <c r="D11573" s="11" t="s">
        <v>19560</v>
      </c>
    </row>
    <row r="11574" spans="1:4" x14ac:dyDescent="0.25">
      <c r="A11574" s="11" t="s">
        <v>36829</v>
      </c>
      <c r="B11574" s="11" t="s">
        <v>66016</v>
      </c>
      <c r="C11574" s="12" t="s">
        <v>36828</v>
      </c>
      <c r="D11574" s="11" t="s">
        <v>19560</v>
      </c>
    </row>
    <row r="11575" spans="1:4" ht="30" x14ac:dyDescent="0.25">
      <c r="A11575" s="11" t="s">
        <v>36830</v>
      </c>
      <c r="B11575" s="11" t="s">
        <v>66017</v>
      </c>
      <c r="C11575" s="12" t="s">
        <v>36831</v>
      </c>
      <c r="D11575" s="11" t="s">
        <v>19560</v>
      </c>
    </row>
    <row r="11576" spans="1:4" ht="30" x14ac:dyDescent="0.25">
      <c r="A11576" s="11" t="s">
        <v>36832</v>
      </c>
      <c r="B11576" s="11" t="s">
        <v>66018</v>
      </c>
      <c r="C11576" s="12" t="s">
        <v>36831</v>
      </c>
      <c r="D11576" s="11" t="s">
        <v>19560</v>
      </c>
    </row>
    <row r="11577" spans="1:4" ht="30" x14ac:dyDescent="0.25">
      <c r="A11577" s="11" t="s">
        <v>36833</v>
      </c>
      <c r="B11577" s="11" t="s">
        <v>66019</v>
      </c>
      <c r="C11577" s="12" t="s">
        <v>36834</v>
      </c>
      <c r="D11577" s="11" t="s">
        <v>19560</v>
      </c>
    </row>
    <row r="11578" spans="1:4" ht="30" x14ac:dyDescent="0.25">
      <c r="A11578" s="11" t="s">
        <v>36835</v>
      </c>
      <c r="B11578" s="11" t="s">
        <v>66020</v>
      </c>
      <c r="C11578" s="12" t="s">
        <v>36834</v>
      </c>
      <c r="D11578" s="11" t="s">
        <v>19560</v>
      </c>
    </row>
    <row r="11579" spans="1:4" ht="45" x14ac:dyDescent="0.25">
      <c r="A11579" s="11" t="s">
        <v>36836</v>
      </c>
      <c r="B11579" s="11" t="s">
        <v>66021</v>
      </c>
      <c r="C11579" s="12" t="s">
        <v>36837</v>
      </c>
      <c r="D11579" s="11" t="s">
        <v>19560</v>
      </c>
    </row>
    <row r="11580" spans="1:4" ht="45" x14ac:dyDescent="0.25">
      <c r="A11580" s="11" t="s">
        <v>36838</v>
      </c>
      <c r="B11580" s="11" t="s">
        <v>66022</v>
      </c>
      <c r="C11580" s="12" t="s">
        <v>36837</v>
      </c>
      <c r="D11580" s="11" t="s">
        <v>19560</v>
      </c>
    </row>
    <row r="11581" spans="1:4" ht="45" x14ac:dyDescent="0.25">
      <c r="A11581" s="11" t="s">
        <v>36839</v>
      </c>
      <c r="B11581" s="11" t="s">
        <v>66023</v>
      </c>
      <c r="C11581" s="12" t="s">
        <v>36840</v>
      </c>
      <c r="D11581" s="11" t="s">
        <v>20221</v>
      </c>
    </row>
    <row r="11582" spans="1:4" ht="45" x14ac:dyDescent="0.25">
      <c r="A11582" s="11" t="s">
        <v>36841</v>
      </c>
      <c r="B11582" s="11" t="s">
        <v>66024</v>
      </c>
      <c r="C11582" s="12" t="s">
        <v>36840</v>
      </c>
      <c r="D11582" s="11" t="s">
        <v>20221</v>
      </c>
    </row>
    <row r="11583" spans="1:4" ht="45" x14ac:dyDescent="0.25">
      <c r="A11583" s="11" t="s">
        <v>36842</v>
      </c>
      <c r="B11583" s="11" t="s">
        <v>66025</v>
      </c>
      <c r="C11583" s="12" t="s">
        <v>36843</v>
      </c>
      <c r="D11583" s="11" t="s">
        <v>20221</v>
      </c>
    </row>
    <row r="11584" spans="1:4" ht="45" x14ac:dyDescent="0.25">
      <c r="A11584" s="11" t="s">
        <v>36844</v>
      </c>
      <c r="B11584" s="11" t="s">
        <v>66026</v>
      </c>
      <c r="C11584" s="12" t="s">
        <v>36843</v>
      </c>
      <c r="D11584" s="11" t="s">
        <v>20221</v>
      </c>
    </row>
    <row r="11585" spans="1:4" ht="60" x14ac:dyDescent="0.25">
      <c r="A11585" s="11" t="s">
        <v>36845</v>
      </c>
      <c r="B11585" s="11" t="s">
        <v>66027</v>
      </c>
      <c r="C11585" s="12" t="s">
        <v>36846</v>
      </c>
      <c r="D11585" s="11" t="s">
        <v>19560</v>
      </c>
    </row>
    <row r="11586" spans="1:4" ht="60" x14ac:dyDescent="0.25">
      <c r="A11586" s="11" t="s">
        <v>36847</v>
      </c>
      <c r="B11586" s="11" t="s">
        <v>66028</v>
      </c>
      <c r="C11586" s="12" t="s">
        <v>36848</v>
      </c>
      <c r="D11586" s="11" t="s">
        <v>19562</v>
      </c>
    </row>
    <row r="11587" spans="1:4" ht="60" x14ac:dyDescent="0.25">
      <c r="A11587" s="11" t="s">
        <v>36849</v>
      </c>
      <c r="B11587" s="11" t="s">
        <v>66029</v>
      </c>
      <c r="C11587" s="12" t="s">
        <v>36846</v>
      </c>
      <c r="D11587" s="11" t="s">
        <v>19560</v>
      </c>
    </row>
    <row r="11588" spans="1:4" ht="60" x14ac:dyDescent="0.25">
      <c r="A11588" s="11" t="s">
        <v>36850</v>
      </c>
      <c r="B11588" s="11" t="s">
        <v>66030</v>
      </c>
      <c r="C11588" s="12" t="s">
        <v>36848</v>
      </c>
      <c r="D11588" s="11" t="s">
        <v>19562</v>
      </c>
    </row>
    <row r="11589" spans="1:4" ht="60" x14ac:dyDescent="0.25">
      <c r="A11589" s="11" t="s">
        <v>36851</v>
      </c>
      <c r="B11589" s="11" t="s">
        <v>66031</v>
      </c>
      <c r="C11589" s="12" t="s">
        <v>36852</v>
      </c>
      <c r="D11589" s="11" t="s">
        <v>19560</v>
      </c>
    </row>
    <row r="11590" spans="1:4" ht="60" x14ac:dyDescent="0.25">
      <c r="A11590" s="11" t="s">
        <v>36853</v>
      </c>
      <c r="B11590" s="11" t="s">
        <v>66032</v>
      </c>
      <c r="C11590" s="12" t="s">
        <v>36854</v>
      </c>
      <c r="D11590" s="11" t="s">
        <v>19562</v>
      </c>
    </row>
    <row r="11591" spans="1:4" ht="60" x14ac:dyDescent="0.25">
      <c r="A11591" s="11" t="s">
        <v>36855</v>
      </c>
      <c r="B11591" s="11" t="s">
        <v>66033</v>
      </c>
      <c r="C11591" s="12" t="s">
        <v>36856</v>
      </c>
      <c r="D11591" s="11" t="s">
        <v>19562</v>
      </c>
    </row>
    <row r="11592" spans="1:4" ht="60" x14ac:dyDescent="0.25">
      <c r="A11592" s="11" t="s">
        <v>36857</v>
      </c>
      <c r="B11592" s="11" t="s">
        <v>66034</v>
      </c>
      <c r="C11592" s="12" t="s">
        <v>36852</v>
      </c>
      <c r="D11592" s="11" t="s">
        <v>19560</v>
      </c>
    </row>
    <row r="11593" spans="1:4" ht="60" x14ac:dyDescent="0.25">
      <c r="A11593" s="11" t="s">
        <v>36858</v>
      </c>
      <c r="B11593" s="11" t="s">
        <v>66035</v>
      </c>
      <c r="C11593" s="12" t="s">
        <v>36854</v>
      </c>
      <c r="D11593" s="11" t="s">
        <v>19562</v>
      </c>
    </row>
    <row r="11594" spans="1:4" ht="60" x14ac:dyDescent="0.25">
      <c r="A11594" s="11" t="s">
        <v>36859</v>
      </c>
      <c r="B11594" s="11" t="s">
        <v>66036</v>
      </c>
      <c r="C11594" s="12" t="s">
        <v>36856</v>
      </c>
      <c r="D11594" s="11" t="s">
        <v>19562</v>
      </c>
    </row>
    <row r="11595" spans="1:4" ht="60" x14ac:dyDescent="0.25">
      <c r="A11595" s="11" t="s">
        <v>36860</v>
      </c>
      <c r="B11595" s="11" t="s">
        <v>66037</v>
      </c>
      <c r="C11595" s="12" t="s">
        <v>36861</v>
      </c>
      <c r="D11595" s="11" t="s">
        <v>19562</v>
      </c>
    </row>
    <row r="11596" spans="1:4" ht="60" x14ac:dyDescent="0.25">
      <c r="A11596" s="11" t="s">
        <v>36862</v>
      </c>
      <c r="B11596" s="11" t="s">
        <v>66038</v>
      </c>
      <c r="C11596" s="12" t="s">
        <v>36861</v>
      </c>
      <c r="D11596" s="11" t="s">
        <v>19562</v>
      </c>
    </row>
    <row r="11597" spans="1:4" ht="45" x14ac:dyDescent="0.25">
      <c r="A11597" s="11" t="s">
        <v>36863</v>
      </c>
      <c r="B11597" s="11" t="s">
        <v>66039</v>
      </c>
      <c r="C11597" s="12" t="s">
        <v>36864</v>
      </c>
      <c r="D11597" s="11" t="s">
        <v>19562</v>
      </c>
    </row>
    <row r="11598" spans="1:4" ht="45" x14ac:dyDescent="0.25">
      <c r="A11598" s="11" t="s">
        <v>36865</v>
      </c>
      <c r="B11598" s="11" t="s">
        <v>66040</v>
      </c>
      <c r="C11598" s="12" t="s">
        <v>36864</v>
      </c>
      <c r="D11598" s="11" t="s">
        <v>19562</v>
      </c>
    </row>
    <row r="11599" spans="1:4" ht="45" x14ac:dyDescent="0.25">
      <c r="A11599" s="11" t="s">
        <v>36866</v>
      </c>
      <c r="B11599" s="11" t="s">
        <v>66041</v>
      </c>
      <c r="C11599" s="12" t="s">
        <v>36867</v>
      </c>
      <c r="D11599" s="11" t="s">
        <v>19560</v>
      </c>
    </row>
    <row r="11600" spans="1:4" ht="45" x14ac:dyDescent="0.25">
      <c r="A11600" s="11" t="s">
        <v>36868</v>
      </c>
      <c r="B11600" s="11" t="s">
        <v>66042</v>
      </c>
      <c r="C11600" s="12" t="s">
        <v>36867</v>
      </c>
      <c r="D11600" s="11" t="s">
        <v>19560</v>
      </c>
    </row>
    <row r="11601" spans="1:4" ht="45" x14ac:dyDescent="0.25">
      <c r="A11601" s="11" t="s">
        <v>36869</v>
      </c>
      <c r="B11601" s="11" t="s">
        <v>66043</v>
      </c>
      <c r="C11601" s="12" t="s">
        <v>36870</v>
      </c>
      <c r="D11601" s="11" t="s">
        <v>19560</v>
      </c>
    </row>
    <row r="11602" spans="1:4" ht="45" x14ac:dyDescent="0.25">
      <c r="A11602" s="11" t="s">
        <v>36871</v>
      </c>
      <c r="B11602" s="11" t="s">
        <v>66044</v>
      </c>
      <c r="C11602" s="12" t="s">
        <v>36870</v>
      </c>
      <c r="D11602" s="11" t="s">
        <v>19560</v>
      </c>
    </row>
    <row r="11603" spans="1:4" ht="45" x14ac:dyDescent="0.25">
      <c r="A11603" s="11" t="s">
        <v>36872</v>
      </c>
      <c r="B11603" s="11" t="s">
        <v>66045</v>
      </c>
      <c r="C11603" s="12" t="s">
        <v>36873</v>
      </c>
      <c r="D11603" s="11" t="s">
        <v>19560</v>
      </c>
    </row>
    <row r="11604" spans="1:4" ht="45" x14ac:dyDescent="0.25">
      <c r="A11604" s="11" t="s">
        <v>36874</v>
      </c>
      <c r="B11604" s="11" t="s">
        <v>66046</v>
      </c>
      <c r="C11604" s="12" t="s">
        <v>36873</v>
      </c>
      <c r="D11604" s="11" t="s">
        <v>19560</v>
      </c>
    </row>
    <row r="11605" spans="1:4" ht="45" x14ac:dyDescent="0.25">
      <c r="A11605" s="11" t="s">
        <v>36875</v>
      </c>
      <c r="B11605" s="11" t="s">
        <v>66047</v>
      </c>
      <c r="C11605" s="12" t="s">
        <v>36876</v>
      </c>
      <c r="D11605" s="11" t="s">
        <v>19560</v>
      </c>
    </row>
    <row r="11606" spans="1:4" ht="45" x14ac:dyDescent="0.25">
      <c r="A11606" s="11" t="s">
        <v>36877</v>
      </c>
      <c r="B11606" s="11" t="s">
        <v>66048</v>
      </c>
      <c r="C11606" s="12" t="s">
        <v>36876</v>
      </c>
      <c r="D11606" s="11" t="s">
        <v>19560</v>
      </c>
    </row>
    <row r="11607" spans="1:4" ht="45" x14ac:dyDescent="0.25">
      <c r="A11607" s="11" t="s">
        <v>36878</v>
      </c>
      <c r="B11607" s="11" t="s">
        <v>66049</v>
      </c>
      <c r="C11607" s="12" t="s">
        <v>36879</v>
      </c>
      <c r="D11607" s="11" t="s">
        <v>19560</v>
      </c>
    </row>
    <row r="11608" spans="1:4" ht="45" x14ac:dyDescent="0.25">
      <c r="A11608" s="11" t="s">
        <v>36880</v>
      </c>
      <c r="B11608" s="11" t="s">
        <v>66050</v>
      </c>
      <c r="C11608" s="12" t="s">
        <v>36879</v>
      </c>
      <c r="D11608" s="11" t="s">
        <v>19560</v>
      </c>
    </row>
    <row r="11609" spans="1:4" ht="45" x14ac:dyDescent="0.25">
      <c r="A11609" s="11" t="s">
        <v>36881</v>
      </c>
      <c r="B11609" s="11" t="s">
        <v>66051</v>
      </c>
      <c r="C11609" s="12" t="s">
        <v>36882</v>
      </c>
      <c r="D11609" s="11" t="s">
        <v>19560</v>
      </c>
    </row>
    <row r="11610" spans="1:4" ht="45" x14ac:dyDescent="0.25">
      <c r="A11610" s="11" t="s">
        <v>36883</v>
      </c>
      <c r="B11610" s="11" t="s">
        <v>66052</v>
      </c>
      <c r="C11610" s="12" t="s">
        <v>36882</v>
      </c>
      <c r="D11610" s="11" t="s">
        <v>19560</v>
      </c>
    </row>
    <row r="11611" spans="1:4" ht="45" x14ac:dyDescent="0.25">
      <c r="A11611" s="11" t="s">
        <v>36884</v>
      </c>
      <c r="B11611" s="11" t="s">
        <v>66053</v>
      </c>
      <c r="C11611" s="12" t="s">
        <v>36885</v>
      </c>
      <c r="D11611" s="11" t="s">
        <v>19560</v>
      </c>
    </row>
    <row r="11612" spans="1:4" ht="45" x14ac:dyDescent="0.25">
      <c r="A11612" s="11" t="s">
        <v>36886</v>
      </c>
      <c r="B11612" s="11" t="s">
        <v>66054</v>
      </c>
      <c r="C11612" s="12" t="s">
        <v>36885</v>
      </c>
      <c r="D11612" s="11" t="s">
        <v>19560</v>
      </c>
    </row>
    <row r="11613" spans="1:4" ht="45" x14ac:dyDescent="0.25">
      <c r="A11613" s="11" t="s">
        <v>36887</v>
      </c>
      <c r="B11613" s="11" t="s">
        <v>66055</v>
      </c>
      <c r="C11613" s="12" t="s">
        <v>36888</v>
      </c>
      <c r="D11613" s="11" t="s">
        <v>19560</v>
      </c>
    </row>
    <row r="11614" spans="1:4" ht="45" x14ac:dyDescent="0.25">
      <c r="A11614" s="11" t="s">
        <v>36889</v>
      </c>
      <c r="B11614" s="11" t="s">
        <v>66056</v>
      </c>
      <c r="C11614" s="12" t="s">
        <v>36888</v>
      </c>
      <c r="D11614" s="11" t="s">
        <v>19560</v>
      </c>
    </row>
    <row r="11615" spans="1:4" ht="45" x14ac:dyDescent="0.25">
      <c r="A11615" s="11" t="s">
        <v>36890</v>
      </c>
      <c r="B11615" s="11" t="s">
        <v>66057</v>
      </c>
      <c r="C11615" s="12" t="s">
        <v>36891</v>
      </c>
      <c r="D11615" s="11" t="s">
        <v>19560</v>
      </c>
    </row>
    <row r="11616" spans="1:4" ht="45" x14ac:dyDescent="0.25">
      <c r="A11616" s="11" t="s">
        <v>36892</v>
      </c>
      <c r="B11616" s="11" t="s">
        <v>66058</v>
      </c>
      <c r="C11616" s="12" t="s">
        <v>36891</v>
      </c>
      <c r="D11616" s="11" t="s">
        <v>19560</v>
      </c>
    </row>
    <row r="11617" spans="1:4" ht="45" x14ac:dyDescent="0.25">
      <c r="A11617" s="11" t="s">
        <v>36893</v>
      </c>
      <c r="B11617" s="11" t="s">
        <v>66059</v>
      </c>
      <c r="C11617" s="12" t="s">
        <v>36894</v>
      </c>
      <c r="D11617" s="11" t="s">
        <v>19560</v>
      </c>
    </row>
    <row r="11618" spans="1:4" ht="45" x14ac:dyDescent="0.25">
      <c r="A11618" s="11" t="s">
        <v>36895</v>
      </c>
      <c r="B11618" s="11" t="s">
        <v>66060</v>
      </c>
      <c r="C11618" s="12" t="s">
        <v>36894</v>
      </c>
      <c r="D11618" s="11" t="s">
        <v>19560</v>
      </c>
    </row>
    <row r="11619" spans="1:4" ht="45" x14ac:dyDescent="0.25">
      <c r="A11619" s="11" t="s">
        <v>36896</v>
      </c>
      <c r="B11619" s="11" t="s">
        <v>66061</v>
      </c>
      <c r="C11619" s="12" t="s">
        <v>36897</v>
      </c>
      <c r="D11619" s="11" t="s">
        <v>19560</v>
      </c>
    </row>
    <row r="11620" spans="1:4" ht="45" x14ac:dyDescent="0.25">
      <c r="A11620" s="11" t="s">
        <v>36898</v>
      </c>
      <c r="B11620" s="11" t="s">
        <v>66062</v>
      </c>
      <c r="C11620" s="12" t="s">
        <v>36897</v>
      </c>
      <c r="D11620" s="11" t="s">
        <v>19560</v>
      </c>
    </row>
    <row r="11621" spans="1:4" ht="45" x14ac:dyDescent="0.25">
      <c r="A11621" s="11" t="s">
        <v>36899</v>
      </c>
      <c r="B11621" s="11" t="s">
        <v>66063</v>
      </c>
      <c r="C11621" s="12" t="s">
        <v>36900</v>
      </c>
      <c r="D11621" s="11" t="s">
        <v>19560</v>
      </c>
    </row>
    <row r="11622" spans="1:4" ht="45" x14ac:dyDescent="0.25">
      <c r="A11622" s="11" t="s">
        <v>36901</v>
      </c>
      <c r="B11622" s="11" t="s">
        <v>66064</v>
      </c>
      <c r="C11622" s="12" t="s">
        <v>36900</v>
      </c>
      <c r="D11622" s="11" t="s">
        <v>19560</v>
      </c>
    </row>
    <row r="11623" spans="1:4" ht="45" x14ac:dyDescent="0.25">
      <c r="A11623" s="11" t="s">
        <v>36902</v>
      </c>
      <c r="B11623" s="11" t="s">
        <v>66065</v>
      </c>
      <c r="C11623" s="12" t="s">
        <v>36903</v>
      </c>
      <c r="D11623" s="11" t="s">
        <v>19560</v>
      </c>
    </row>
    <row r="11624" spans="1:4" ht="45" x14ac:dyDescent="0.25">
      <c r="A11624" s="11" t="s">
        <v>36904</v>
      </c>
      <c r="B11624" s="11" t="s">
        <v>66066</v>
      </c>
      <c r="C11624" s="12" t="s">
        <v>36903</v>
      </c>
      <c r="D11624" s="11" t="s">
        <v>19560</v>
      </c>
    </row>
    <row r="11625" spans="1:4" ht="45" x14ac:dyDescent="0.25">
      <c r="A11625" s="11" t="s">
        <v>36905</v>
      </c>
      <c r="B11625" s="11" t="s">
        <v>66067</v>
      </c>
      <c r="C11625" s="12" t="s">
        <v>36906</v>
      </c>
      <c r="D11625" s="11" t="s">
        <v>19560</v>
      </c>
    </row>
    <row r="11626" spans="1:4" ht="45" x14ac:dyDescent="0.25">
      <c r="A11626" s="11" t="s">
        <v>36907</v>
      </c>
      <c r="B11626" s="11" t="s">
        <v>66068</v>
      </c>
      <c r="C11626" s="12" t="s">
        <v>36906</v>
      </c>
      <c r="D11626" s="11" t="s">
        <v>19560</v>
      </c>
    </row>
    <row r="11627" spans="1:4" ht="45" x14ac:dyDescent="0.25">
      <c r="A11627" s="11" t="s">
        <v>36908</v>
      </c>
      <c r="B11627" s="11" t="s">
        <v>66069</v>
      </c>
      <c r="C11627" s="12" t="s">
        <v>36909</v>
      </c>
      <c r="D11627" s="11" t="s">
        <v>19560</v>
      </c>
    </row>
    <row r="11628" spans="1:4" ht="45" x14ac:dyDescent="0.25">
      <c r="A11628" s="11" t="s">
        <v>36910</v>
      </c>
      <c r="B11628" s="11" t="s">
        <v>66070</v>
      </c>
      <c r="C11628" s="12" t="s">
        <v>36909</v>
      </c>
      <c r="D11628" s="11" t="s">
        <v>19560</v>
      </c>
    </row>
    <row r="11629" spans="1:4" ht="45" x14ac:dyDescent="0.25">
      <c r="A11629" s="11" t="s">
        <v>36911</v>
      </c>
      <c r="B11629" s="11" t="s">
        <v>66071</v>
      </c>
      <c r="C11629" s="12" t="s">
        <v>36912</v>
      </c>
      <c r="D11629" s="11" t="s">
        <v>19560</v>
      </c>
    </row>
    <row r="11630" spans="1:4" ht="45" x14ac:dyDescent="0.25">
      <c r="A11630" s="11" t="s">
        <v>36913</v>
      </c>
      <c r="B11630" s="11" t="s">
        <v>66072</v>
      </c>
      <c r="C11630" s="12" t="s">
        <v>36912</v>
      </c>
      <c r="D11630" s="11" t="s">
        <v>19560</v>
      </c>
    </row>
    <row r="11631" spans="1:4" ht="45" x14ac:dyDescent="0.25">
      <c r="A11631" s="11" t="s">
        <v>36914</v>
      </c>
      <c r="B11631" s="11" t="s">
        <v>66073</v>
      </c>
      <c r="C11631" s="12" t="s">
        <v>36915</v>
      </c>
      <c r="D11631" s="11" t="s">
        <v>19560</v>
      </c>
    </row>
    <row r="11632" spans="1:4" ht="45" x14ac:dyDescent="0.25">
      <c r="A11632" s="11" t="s">
        <v>36916</v>
      </c>
      <c r="B11632" s="11" t="s">
        <v>66074</v>
      </c>
      <c r="C11632" s="12" t="s">
        <v>36915</v>
      </c>
      <c r="D11632" s="11" t="s">
        <v>19560</v>
      </c>
    </row>
    <row r="11633" spans="1:4" ht="45" x14ac:dyDescent="0.25">
      <c r="A11633" s="11" t="s">
        <v>36917</v>
      </c>
      <c r="B11633" s="11" t="s">
        <v>66075</v>
      </c>
      <c r="C11633" s="12" t="s">
        <v>36918</v>
      </c>
      <c r="D11633" s="11" t="s">
        <v>19560</v>
      </c>
    </row>
    <row r="11634" spans="1:4" ht="45" x14ac:dyDescent="0.25">
      <c r="A11634" s="11" t="s">
        <v>36919</v>
      </c>
      <c r="B11634" s="11" t="s">
        <v>66076</v>
      </c>
      <c r="C11634" s="12" t="s">
        <v>36918</v>
      </c>
      <c r="D11634" s="11" t="s">
        <v>19560</v>
      </c>
    </row>
    <row r="11635" spans="1:4" ht="45" x14ac:dyDescent="0.25">
      <c r="A11635" s="11" t="s">
        <v>36920</v>
      </c>
      <c r="B11635" s="11" t="s">
        <v>66077</v>
      </c>
      <c r="C11635" s="12" t="s">
        <v>36921</v>
      </c>
      <c r="D11635" s="11" t="s">
        <v>19560</v>
      </c>
    </row>
    <row r="11636" spans="1:4" ht="45" x14ac:dyDescent="0.25">
      <c r="A11636" s="11" t="s">
        <v>36922</v>
      </c>
      <c r="B11636" s="11" t="s">
        <v>66078</v>
      </c>
      <c r="C11636" s="12" t="s">
        <v>36921</v>
      </c>
      <c r="D11636" s="11" t="s">
        <v>19560</v>
      </c>
    </row>
    <row r="11637" spans="1:4" ht="45" x14ac:dyDescent="0.25">
      <c r="A11637" s="11" t="s">
        <v>36923</v>
      </c>
      <c r="B11637" s="11" t="s">
        <v>66079</v>
      </c>
      <c r="C11637" s="12" t="s">
        <v>36924</v>
      </c>
      <c r="D11637" s="11" t="s">
        <v>19560</v>
      </c>
    </row>
    <row r="11638" spans="1:4" ht="45" x14ac:dyDescent="0.25">
      <c r="A11638" s="11" t="s">
        <v>36925</v>
      </c>
      <c r="B11638" s="11" t="s">
        <v>66080</v>
      </c>
      <c r="C11638" s="12" t="s">
        <v>36924</v>
      </c>
      <c r="D11638" s="11" t="s">
        <v>19560</v>
      </c>
    </row>
    <row r="11639" spans="1:4" ht="45" x14ac:dyDescent="0.25">
      <c r="A11639" s="11" t="s">
        <v>36926</v>
      </c>
      <c r="B11639" s="11" t="s">
        <v>66081</v>
      </c>
      <c r="C11639" s="12" t="s">
        <v>36927</v>
      </c>
      <c r="D11639" s="11" t="s">
        <v>19560</v>
      </c>
    </row>
    <row r="11640" spans="1:4" ht="45" x14ac:dyDescent="0.25">
      <c r="A11640" s="11" t="s">
        <v>36928</v>
      </c>
      <c r="B11640" s="11" t="s">
        <v>66082</v>
      </c>
      <c r="C11640" s="12" t="s">
        <v>36927</v>
      </c>
      <c r="D11640" s="11" t="s">
        <v>19560</v>
      </c>
    </row>
    <row r="11641" spans="1:4" ht="45" x14ac:dyDescent="0.25">
      <c r="A11641" s="11" t="s">
        <v>36929</v>
      </c>
      <c r="B11641" s="11" t="s">
        <v>66083</v>
      </c>
      <c r="C11641" s="12" t="s">
        <v>36930</v>
      </c>
      <c r="D11641" s="11" t="s">
        <v>19560</v>
      </c>
    </row>
    <row r="11642" spans="1:4" ht="45" x14ac:dyDescent="0.25">
      <c r="A11642" s="11" t="s">
        <v>36931</v>
      </c>
      <c r="B11642" s="11" t="s">
        <v>66084</v>
      </c>
      <c r="C11642" s="12" t="s">
        <v>36930</v>
      </c>
      <c r="D11642" s="11" t="s">
        <v>19560</v>
      </c>
    </row>
    <row r="11643" spans="1:4" ht="45" x14ac:dyDescent="0.25">
      <c r="A11643" s="11" t="s">
        <v>36932</v>
      </c>
      <c r="B11643" s="11" t="s">
        <v>66085</v>
      </c>
      <c r="C11643" s="12" t="s">
        <v>36933</v>
      </c>
      <c r="D11643" s="11" t="s">
        <v>19560</v>
      </c>
    </row>
    <row r="11644" spans="1:4" ht="45" x14ac:dyDescent="0.25">
      <c r="A11644" s="11" t="s">
        <v>36934</v>
      </c>
      <c r="B11644" s="11" t="s">
        <v>66086</v>
      </c>
      <c r="C11644" s="12" t="s">
        <v>36933</v>
      </c>
      <c r="D11644" s="11" t="s">
        <v>19560</v>
      </c>
    </row>
    <row r="11645" spans="1:4" ht="45" x14ac:dyDescent="0.25">
      <c r="A11645" s="11" t="s">
        <v>36935</v>
      </c>
      <c r="B11645" s="11" t="s">
        <v>66087</v>
      </c>
      <c r="C11645" s="12" t="s">
        <v>36936</v>
      </c>
      <c r="D11645" s="11" t="s">
        <v>19560</v>
      </c>
    </row>
    <row r="11646" spans="1:4" ht="45" x14ac:dyDescent="0.25">
      <c r="A11646" s="11" t="s">
        <v>36937</v>
      </c>
      <c r="B11646" s="11" t="s">
        <v>66088</v>
      </c>
      <c r="C11646" s="12" t="s">
        <v>36936</v>
      </c>
      <c r="D11646" s="11" t="s">
        <v>19560</v>
      </c>
    </row>
    <row r="11647" spans="1:4" ht="45" x14ac:dyDescent="0.25">
      <c r="A11647" s="11" t="s">
        <v>36938</v>
      </c>
      <c r="B11647" s="11" t="s">
        <v>66089</v>
      </c>
      <c r="C11647" s="12" t="s">
        <v>36939</v>
      </c>
      <c r="D11647" s="11" t="s">
        <v>19560</v>
      </c>
    </row>
    <row r="11648" spans="1:4" ht="45" x14ac:dyDescent="0.25">
      <c r="A11648" s="11" t="s">
        <v>36940</v>
      </c>
      <c r="B11648" s="11" t="s">
        <v>66090</v>
      </c>
      <c r="C11648" s="12" t="s">
        <v>36939</v>
      </c>
      <c r="D11648" s="11" t="s">
        <v>19560</v>
      </c>
    </row>
    <row r="11649" spans="1:4" ht="45" x14ac:dyDescent="0.25">
      <c r="A11649" s="11" t="s">
        <v>36941</v>
      </c>
      <c r="B11649" s="11" t="s">
        <v>66091</v>
      </c>
      <c r="C11649" s="12" t="s">
        <v>36942</v>
      </c>
      <c r="D11649" s="11" t="s">
        <v>19560</v>
      </c>
    </row>
    <row r="11650" spans="1:4" ht="45" x14ac:dyDescent="0.25">
      <c r="A11650" s="11" t="s">
        <v>36943</v>
      </c>
      <c r="B11650" s="11" t="s">
        <v>66092</v>
      </c>
      <c r="C11650" s="12" t="s">
        <v>36942</v>
      </c>
      <c r="D11650" s="11" t="s">
        <v>19560</v>
      </c>
    </row>
    <row r="11651" spans="1:4" ht="45" x14ac:dyDescent="0.25">
      <c r="A11651" s="11" t="s">
        <v>36944</v>
      </c>
      <c r="B11651" s="11" t="s">
        <v>66093</v>
      </c>
      <c r="C11651" s="12" t="s">
        <v>36945</v>
      </c>
      <c r="D11651" s="11" t="s">
        <v>19560</v>
      </c>
    </row>
    <row r="11652" spans="1:4" ht="45" x14ac:dyDescent="0.25">
      <c r="A11652" s="11" t="s">
        <v>36946</v>
      </c>
      <c r="B11652" s="11" t="s">
        <v>66094</v>
      </c>
      <c r="C11652" s="12" t="s">
        <v>36945</v>
      </c>
      <c r="D11652" s="11" t="s">
        <v>19560</v>
      </c>
    </row>
    <row r="11653" spans="1:4" ht="45" x14ac:dyDescent="0.25">
      <c r="A11653" s="11" t="s">
        <v>36947</v>
      </c>
      <c r="B11653" s="11" t="s">
        <v>66095</v>
      </c>
      <c r="C11653" s="12" t="s">
        <v>36948</v>
      </c>
      <c r="D11653" s="11" t="s">
        <v>19560</v>
      </c>
    </row>
    <row r="11654" spans="1:4" ht="45" x14ac:dyDescent="0.25">
      <c r="A11654" s="11" t="s">
        <v>36949</v>
      </c>
      <c r="B11654" s="11" t="s">
        <v>66096</v>
      </c>
      <c r="C11654" s="12" t="s">
        <v>36948</v>
      </c>
      <c r="D11654" s="11" t="s">
        <v>19560</v>
      </c>
    </row>
    <row r="11655" spans="1:4" ht="45" x14ac:dyDescent="0.25">
      <c r="A11655" s="11" t="s">
        <v>36950</v>
      </c>
      <c r="B11655" s="11" t="s">
        <v>66097</v>
      </c>
      <c r="C11655" s="12" t="s">
        <v>36951</v>
      </c>
      <c r="D11655" s="11" t="s">
        <v>19560</v>
      </c>
    </row>
    <row r="11656" spans="1:4" ht="45" x14ac:dyDescent="0.25">
      <c r="A11656" s="11" t="s">
        <v>36952</v>
      </c>
      <c r="B11656" s="11" t="s">
        <v>66098</v>
      </c>
      <c r="C11656" s="12" t="s">
        <v>36951</v>
      </c>
      <c r="D11656" s="11" t="s">
        <v>19560</v>
      </c>
    </row>
    <row r="11657" spans="1:4" ht="45" x14ac:dyDescent="0.25">
      <c r="A11657" s="11" t="s">
        <v>36953</v>
      </c>
      <c r="B11657" s="11" t="s">
        <v>66099</v>
      </c>
      <c r="C11657" s="12" t="s">
        <v>36954</v>
      </c>
      <c r="D11657" s="11" t="s">
        <v>19560</v>
      </c>
    </row>
    <row r="11658" spans="1:4" ht="45" x14ac:dyDescent="0.25">
      <c r="A11658" s="11" t="s">
        <v>36955</v>
      </c>
      <c r="B11658" s="11" t="s">
        <v>66100</v>
      </c>
      <c r="C11658" s="12" t="s">
        <v>36954</v>
      </c>
      <c r="D11658" s="11" t="s">
        <v>19560</v>
      </c>
    </row>
    <row r="11659" spans="1:4" ht="45" x14ac:dyDescent="0.25">
      <c r="A11659" s="11" t="s">
        <v>36956</v>
      </c>
      <c r="B11659" s="11" t="s">
        <v>66101</v>
      </c>
      <c r="C11659" s="12" t="s">
        <v>36957</v>
      </c>
      <c r="D11659" s="11" t="s">
        <v>19560</v>
      </c>
    </row>
    <row r="11660" spans="1:4" ht="45" x14ac:dyDescent="0.25">
      <c r="A11660" s="11" t="s">
        <v>36958</v>
      </c>
      <c r="B11660" s="11" t="s">
        <v>66102</v>
      </c>
      <c r="C11660" s="12" t="s">
        <v>36957</v>
      </c>
      <c r="D11660" s="11" t="s">
        <v>19560</v>
      </c>
    </row>
    <row r="11661" spans="1:4" ht="45" x14ac:dyDescent="0.25">
      <c r="A11661" s="11" t="s">
        <v>36959</v>
      </c>
      <c r="B11661" s="11" t="s">
        <v>66103</v>
      </c>
      <c r="C11661" s="12" t="s">
        <v>36960</v>
      </c>
      <c r="D11661" s="11" t="s">
        <v>19560</v>
      </c>
    </row>
    <row r="11662" spans="1:4" ht="45" x14ac:dyDescent="0.25">
      <c r="A11662" s="11" t="s">
        <v>36961</v>
      </c>
      <c r="B11662" s="11" t="s">
        <v>66104</v>
      </c>
      <c r="C11662" s="12" t="s">
        <v>36960</v>
      </c>
      <c r="D11662" s="11" t="s">
        <v>19560</v>
      </c>
    </row>
    <row r="11663" spans="1:4" ht="45" x14ac:dyDescent="0.25">
      <c r="A11663" s="11" t="s">
        <v>36962</v>
      </c>
      <c r="B11663" s="11" t="s">
        <v>66105</v>
      </c>
      <c r="C11663" s="12" t="s">
        <v>36963</v>
      </c>
      <c r="D11663" s="11" t="s">
        <v>19560</v>
      </c>
    </row>
    <row r="11664" spans="1:4" ht="45" x14ac:dyDescent="0.25">
      <c r="A11664" s="11" t="s">
        <v>36964</v>
      </c>
      <c r="B11664" s="11" t="s">
        <v>66106</v>
      </c>
      <c r="C11664" s="12" t="s">
        <v>36963</v>
      </c>
      <c r="D11664" s="11" t="s">
        <v>19560</v>
      </c>
    </row>
    <row r="11665" spans="1:4" ht="45" x14ac:dyDescent="0.25">
      <c r="A11665" s="11" t="s">
        <v>36965</v>
      </c>
      <c r="B11665" s="11" t="s">
        <v>66107</v>
      </c>
      <c r="C11665" s="12" t="s">
        <v>36966</v>
      </c>
      <c r="D11665" s="11" t="s">
        <v>19560</v>
      </c>
    </row>
    <row r="11666" spans="1:4" ht="45" x14ac:dyDescent="0.25">
      <c r="A11666" s="11" t="s">
        <v>36967</v>
      </c>
      <c r="B11666" s="11" t="s">
        <v>66108</v>
      </c>
      <c r="C11666" s="12" t="s">
        <v>36966</v>
      </c>
      <c r="D11666" s="11" t="s">
        <v>19560</v>
      </c>
    </row>
    <row r="11667" spans="1:4" ht="45" x14ac:dyDescent="0.25">
      <c r="A11667" s="11" t="s">
        <v>36968</v>
      </c>
      <c r="B11667" s="11" t="s">
        <v>66109</v>
      </c>
      <c r="C11667" s="12" t="s">
        <v>36969</v>
      </c>
      <c r="D11667" s="11" t="s">
        <v>19560</v>
      </c>
    </row>
    <row r="11668" spans="1:4" ht="45" x14ac:dyDescent="0.25">
      <c r="A11668" s="11" t="s">
        <v>36970</v>
      </c>
      <c r="B11668" s="11" t="s">
        <v>66110</v>
      </c>
      <c r="C11668" s="12" t="s">
        <v>36969</v>
      </c>
      <c r="D11668" s="11" t="s">
        <v>19560</v>
      </c>
    </row>
    <row r="11669" spans="1:4" ht="45" x14ac:dyDescent="0.25">
      <c r="A11669" s="11" t="s">
        <v>36971</v>
      </c>
      <c r="B11669" s="11" t="s">
        <v>66111</v>
      </c>
      <c r="C11669" s="12" t="s">
        <v>36972</v>
      </c>
      <c r="D11669" s="11" t="s">
        <v>19560</v>
      </c>
    </row>
    <row r="11670" spans="1:4" ht="45" x14ac:dyDescent="0.25">
      <c r="A11670" s="11" t="s">
        <v>36973</v>
      </c>
      <c r="B11670" s="11" t="s">
        <v>66112</v>
      </c>
      <c r="C11670" s="12" t="s">
        <v>36972</v>
      </c>
      <c r="D11670" s="11" t="s">
        <v>19560</v>
      </c>
    </row>
    <row r="11671" spans="1:4" ht="45" x14ac:dyDescent="0.25">
      <c r="A11671" s="11" t="s">
        <v>36974</v>
      </c>
      <c r="B11671" s="11" t="s">
        <v>66113</v>
      </c>
      <c r="C11671" s="12" t="s">
        <v>36975</v>
      </c>
      <c r="D11671" s="11" t="s">
        <v>19562</v>
      </c>
    </row>
    <row r="11672" spans="1:4" ht="45" x14ac:dyDescent="0.25">
      <c r="A11672" s="11" t="s">
        <v>36976</v>
      </c>
      <c r="B11672" s="11" t="s">
        <v>66114</v>
      </c>
      <c r="C11672" s="12" t="s">
        <v>36975</v>
      </c>
      <c r="D11672" s="11" t="s">
        <v>19562</v>
      </c>
    </row>
    <row r="11673" spans="1:4" x14ac:dyDescent="0.25">
      <c r="A11673" s="11" t="s">
        <v>36977</v>
      </c>
      <c r="B11673" s="11" t="s">
        <v>66115</v>
      </c>
      <c r="C11673" s="12" t="s">
        <v>36978</v>
      </c>
      <c r="D11673" s="11" t="s">
        <v>19562</v>
      </c>
    </row>
    <row r="11674" spans="1:4" x14ac:dyDescent="0.25">
      <c r="A11674" s="11" t="s">
        <v>36979</v>
      </c>
      <c r="B11674" s="11" t="s">
        <v>66116</v>
      </c>
      <c r="C11674" s="12" t="s">
        <v>36978</v>
      </c>
      <c r="D11674" s="11" t="s">
        <v>19562</v>
      </c>
    </row>
    <row r="11675" spans="1:4" ht="45" x14ac:dyDescent="0.25">
      <c r="A11675" s="11" t="s">
        <v>36980</v>
      </c>
      <c r="B11675" s="11" t="s">
        <v>66117</v>
      </c>
      <c r="C11675" s="12" t="s">
        <v>36981</v>
      </c>
      <c r="D11675" s="11" t="s">
        <v>20221</v>
      </c>
    </row>
    <row r="11676" spans="1:4" ht="45" x14ac:dyDescent="0.25">
      <c r="A11676" s="11" t="s">
        <v>36982</v>
      </c>
      <c r="B11676" s="11" t="s">
        <v>66118</v>
      </c>
      <c r="C11676" s="12" t="s">
        <v>36981</v>
      </c>
      <c r="D11676" s="11" t="s">
        <v>20221</v>
      </c>
    </row>
    <row r="11677" spans="1:4" ht="45" x14ac:dyDescent="0.25">
      <c r="A11677" s="11" t="s">
        <v>36983</v>
      </c>
      <c r="B11677" s="11" t="s">
        <v>66119</v>
      </c>
      <c r="C11677" s="12" t="s">
        <v>36984</v>
      </c>
      <c r="D11677" s="11" t="s">
        <v>19562</v>
      </c>
    </row>
    <row r="11678" spans="1:4" ht="45" x14ac:dyDescent="0.25">
      <c r="A11678" s="11" t="s">
        <v>36985</v>
      </c>
      <c r="B11678" s="11" t="s">
        <v>66120</v>
      </c>
      <c r="C11678" s="12" t="s">
        <v>36984</v>
      </c>
      <c r="D11678" s="11" t="s">
        <v>19562</v>
      </c>
    </row>
    <row r="11679" spans="1:4" ht="30" x14ac:dyDescent="0.25">
      <c r="A11679" s="11" t="s">
        <v>36986</v>
      </c>
      <c r="B11679" s="11" t="s">
        <v>66121</v>
      </c>
      <c r="C11679" s="12" t="s">
        <v>36987</v>
      </c>
      <c r="D11679" s="11" t="s">
        <v>20221</v>
      </c>
    </row>
    <row r="11680" spans="1:4" ht="30" x14ac:dyDescent="0.25">
      <c r="A11680" s="11" t="s">
        <v>36988</v>
      </c>
      <c r="B11680" s="11" t="s">
        <v>66122</v>
      </c>
      <c r="C11680" s="12" t="s">
        <v>36987</v>
      </c>
      <c r="D11680" s="11" t="s">
        <v>20221</v>
      </c>
    </row>
    <row r="11681" spans="1:4" ht="30" x14ac:dyDescent="0.25">
      <c r="A11681" s="11" t="s">
        <v>36989</v>
      </c>
      <c r="B11681" s="11" t="s">
        <v>66123</v>
      </c>
      <c r="C11681" s="12" t="s">
        <v>36990</v>
      </c>
      <c r="D11681" s="11" t="s">
        <v>20221</v>
      </c>
    </row>
    <row r="11682" spans="1:4" ht="30" x14ac:dyDescent="0.25">
      <c r="A11682" s="11" t="s">
        <v>36991</v>
      </c>
      <c r="B11682" s="11" t="s">
        <v>66124</v>
      </c>
      <c r="C11682" s="12" t="s">
        <v>36990</v>
      </c>
      <c r="D11682" s="11" t="s">
        <v>20221</v>
      </c>
    </row>
    <row r="11683" spans="1:4" ht="30" x14ac:dyDescent="0.25">
      <c r="A11683" s="11" t="s">
        <v>36992</v>
      </c>
      <c r="B11683" s="11" t="s">
        <v>66125</v>
      </c>
      <c r="C11683" s="12" t="s">
        <v>36993</v>
      </c>
      <c r="D11683" s="11" t="s">
        <v>20221</v>
      </c>
    </row>
    <row r="11684" spans="1:4" ht="30" x14ac:dyDescent="0.25">
      <c r="A11684" s="11" t="s">
        <v>36994</v>
      </c>
      <c r="B11684" s="11" t="s">
        <v>66126</v>
      </c>
      <c r="C11684" s="12" t="s">
        <v>36993</v>
      </c>
      <c r="D11684" s="11" t="s">
        <v>20221</v>
      </c>
    </row>
    <row r="11685" spans="1:4" ht="30" x14ac:dyDescent="0.25">
      <c r="A11685" s="11" t="s">
        <v>36995</v>
      </c>
      <c r="B11685" s="11" t="s">
        <v>66127</v>
      </c>
      <c r="C11685" s="12" t="s">
        <v>36996</v>
      </c>
      <c r="D11685" s="11" t="s">
        <v>20221</v>
      </c>
    </row>
    <row r="11686" spans="1:4" ht="30" x14ac:dyDescent="0.25">
      <c r="A11686" s="11" t="s">
        <v>36997</v>
      </c>
      <c r="B11686" s="11" t="s">
        <v>66128</v>
      </c>
      <c r="C11686" s="12" t="s">
        <v>36996</v>
      </c>
      <c r="D11686" s="11" t="s">
        <v>20221</v>
      </c>
    </row>
    <row r="11687" spans="1:4" ht="30" x14ac:dyDescent="0.25">
      <c r="A11687" s="11" t="s">
        <v>36998</v>
      </c>
      <c r="B11687" s="11" t="s">
        <v>66129</v>
      </c>
      <c r="C11687" s="12" t="s">
        <v>36999</v>
      </c>
      <c r="D11687" s="11" t="s">
        <v>20221</v>
      </c>
    </row>
    <row r="11688" spans="1:4" ht="30" x14ac:dyDescent="0.25">
      <c r="A11688" s="11" t="s">
        <v>37000</v>
      </c>
      <c r="B11688" s="11" t="s">
        <v>66130</v>
      </c>
      <c r="C11688" s="12" t="s">
        <v>36999</v>
      </c>
      <c r="D11688" s="11" t="s">
        <v>20221</v>
      </c>
    </row>
    <row r="11689" spans="1:4" ht="30" x14ac:dyDescent="0.25">
      <c r="A11689" s="11" t="s">
        <v>37001</v>
      </c>
      <c r="B11689" s="11" t="s">
        <v>66131</v>
      </c>
      <c r="C11689" s="12" t="s">
        <v>37002</v>
      </c>
      <c r="D11689" s="11" t="s">
        <v>20221</v>
      </c>
    </row>
    <row r="11690" spans="1:4" ht="30" x14ac:dyDescent="0.25">
      <c r="A11690" s="11" t="s">
        <v>37003</v>
      </c>
      <c r="B11690" s="11" t="s">
        <v>66132</v>
      </c>
      <c r="C11690" s="12" t="s">
        <v>37002</v>
      </c>
      <c r="D11690" s="11" t="s">
        <v>20221</v>
      </c>
    </row>
    <row r="11691" spans="1:4" ht="30" x14ac:dyDescent="0.25">
      <c r="A11691" s="11" t="s">
        <v>37004</v>
      </c>
      <c r="B11691" s="11" t="s">
        <v>66133</v>
      </c>
      <c r="C11691" s="12" t="s">
        <v>37005</v>
      </c>
      <c r="D11691" s="11" t="s">
        <v>20221</v>
      </c>
    </row>
    <row r="11692" spans="1:4" ht="30" x14ac:dyDescent="0.25">
      <c r="A11692" s="11" t="s">
        <v>37006</v>
      </c>
      <c r="B11692" s="11" t="s">
        <v>66134</v>
      </c>
      <c r="C11692" s="12" t="s">
        <v>37005</v>
      </c>
      <c r="D11692" s="11" t="s">
        <v>20221</v>
      </c>
    </row>
    <row r="11693" spans="1:4" ht="30" x14ac:dyDescent="0.25">
      <c r="A11693" s="11" t="s">
        <v>37007</v>
      </c>
      <c r="B11693" s="11" t="s">
        <v>66135</v>
      </c>
      <c r="C11693" s="12" t="s">
        <v>37008</v>
      </c>
      <c r="D11693" s="11" t="s">
        <v>20221</v>
      </c>
    </row>
    <row r="11694" spans="1:4" ht="30" x14ac:dyDescent="0.25">
      <c r="A11694" s="11" t="s">
        <v>37009</v>
      </c>
      <c r="B11694" s="11" t="s">
        <v>66136</v>
      </c>
      <c r="C11694" s="12" t="s">
        <v>37008</v>
      </c>
      <c r="D11694" s="11" t="s">
        <v>20221</v>
      </c>
    </row>
    <row r="11695" spans="1:4" ht="30" x14ac:dyDescent="0.25">
      <c r="A11695" s="11" t="s">
        <v>37010</v>
      </c>
      <c r="B11695" s="11" t="s">
        <v>66137</v>
      </c>
      <c r="C11695" s="12" t="s">
        <v>37011</v>
      </c>
      <c r="D11695" s="11" t="s">
        <v>20221</v>
      </c>
    </row>
    <row r="11696" spans="1:4" ht="30" x14ac:dyDescent="0.25">
      <c r="A11696" s="11" t="s">
        <v>37012</v>
      </c>
      <c r="B11696" s="11" t="s">
        <v>66138</v>
      </c>
      <c r="C11696" s="12" t="s">
        <v>37011</v>
      </c>
      <c r="D11696" s="11" t="s">
        <v>20221</v>
      </c>
    </row>
    <row r="11697" spans="1:4" ht="30" x14ac:dyDescent="0.25">
      <c r="A11697" s="11" t="s">
        <v>37013</v>
      </c>
      <c r="B11697" s="11" t="s">
        <v>66139</v>
      </c>
      <c r="C11697" s="12" t="s">
        <v>37014</v>
      </c>
      <c r="D11697" s="11" t="s">
        <v>20221</v>
      </c>
    </row>
    <row r="11698" spans="1:4" ht="30" x14ac:dyDescent="0.25">
      <c r="A11698" s="11" t="s">
        <v>37015</v>
      </c>
      <c r="B11698" s="11" t="s">
        <v>66140</v>
      </c>
      <c r="C11698" s="12" t="s">
        <v>37014</v>
      </c>
      <c r="D11698" s="11" t="s">
        <v>20221</v>
      </c>
    </row>
    <row r="11699" spans="1:4" ht="30" x14ac:dyDescent="0.25">
      <c r="A11699" s="11" t="s">
        <v>37016</v>
      </c>
      <c r="B11699" s="11" t="s">
        <v>66141</v>
      </c>
      <c r="C11699" s="12" t="s">
        <v>37017</v>
      </c>
      <c r="D11699" s="11" t="s">
        <v>20221</v>
      </c>
    </row>
    <row r="11700" spans="1:4" ht="30" x14ac:dyDescent="0.25">
      <c r="A11700" s="11" t="s">
        <v>37018</v>
      </c>
      <c r="B11700" s="11" t="s">
        <v>66142</v>
      </c>
      <c r="C11700" s="12" t="s">
        <v>37017</v>
      </c>
      <c r="D11700" s="11" t="s">
        <v>20221</v>
      </c>
    </row>
    <row r="11701" spans="1:4" ht="30" x14ac:dyDescent="0.25">
      <c r="A11701" s="11" t="s">
        <v>37019</v>
      </c>
      <c r="B11701" s="11" t="s">
        <v>66143</v>
      </c>
      <c r="C11701" s="12" t="s">
        <v>37020</v>
      </c>
      <c r="D11701" s="11" t="s">
        <v>20221</v>
      </c>
    </row>
    <row r="11702" spans="1:4" ht="30" x14ac:dyDescent="0.25">
      <c r="A11702" s="11" t="s">
        <v>37021</v>
      </c>
      <c r="B11702" s="11" t="s">
        <v>66144</v>
      </c>
      <c r="C11702" s="12" t="s">
        <v>37020</v>
      </c>
      <c r="D11702" s="11" t="s">
        <v>20221</v>
      </c>
    </row>
    <row r="11703" spans="1:4" ht="30" x14ac:dyDescent="0.25">
      <c r="A11703" s="11" t="s">
        <v>37022</v>
      </c>
      <c r="B11703" s="11" t="s">
        <v>66145</v>
      </c>
      <c r="C11703" s="12" t="s">
        <v>37023</v>
      </c>
      <c r="D11703" s="11" t="s">
        <v>19560</v>
      </c>
    </row>
    <row r="11704" spans="1:4" ht="30" x14ac:dyDescent="0.25">
      <c r="A11704" s="11" t="s">
        <v>37024</v>
      </c>
      <c r="B11704" s="11" t="s">
        <v>66146</v>
      </c>
      <c r="C11704" s="12" t="s">
        <v>37023</v>
      </c>
      <c r="D11704" s="11" t="s">
        <v>19560</v>
      </c>
    </row>
    <row r="11705" spans="1:4" ht="30" x14ac:dyDescent="0.25">
      <c r="A11705" s="11" t="s">
        <v>37025</v>
      </c>
      <c r="B11705" s="11" t="s">
        <v>66147</v>
      </c>
      <c r="C11705" s="12" t="s">
        <v>37026</v>
      </c>
      <c r="D11705" s="11" t="s">
        <v>19560</v>
      </c>
    </row>
    <row r="11706" spans="1:4" ht="30" x14ac:dyDescent="0.25">
      <c r="A11706" s="11" t="s">
        <v>37027</v>
      </c>
      <c r="B11706" s="11" t="s">
        <v>66148</v>
      </c>
      <c r="C11706" s="12" t="s">
        <v>37026</v>
      </c>
      <c r="D11706" s="11" t="s">
        <v>19560</v>
      </c>
    </row>
    <row r="11707" spans="1:4" ht="30" x14ac:dyDescent="0.25">
      <c r="A11707" s="11" t="s">
        <v>37028</v>
      </c>
      <c r="B11707" s="11" t="s">
        <v>66149</v>
      </c>
      <c r="C11707" s="12" t="s">
        <v>37029</v>
      </c>
      <c r="D11707" s="11" t="s">
        <v>19560</v>
      </c>
    </row>
    <row r="11708" spans="1:4" ht="30" x14ac:dyDescent="0.25">
      <c r="A11708" s="11" t="s">
        <v>37030</v>
      </c>
      <c r="B11708" s="11" t="s">
        <v>66150</v>
      </c>
      <c r="C11708" s="12" t="s">
        <v>37029</v>
      </c>
      <c r="D11708" s="11" t="s">
        <v>19560</v>
      </c>
    </row>
    <row r="11709" spans="1:4" ht="30" x14ac:dyDescent="0.25">
      <c r="A11709" s="11" t="s">
        <v>37031</v>
      </c>
      <c r="B11709" s="11" t="s">
        <v>66151</v>
      </c>
      <c r="C11709" s="12" t="s">
        <v>37032</v>
      </c>
      <c r="D11709" s="11" t="s">
        <v>19560</v>
      </c>
    </row>
    <row r="11710" spans="1:4" ht="30" x14ac:dyDescent="0.25">
      <c r="A11710" s="11" t="s">
        <v>37033</v>
      </c>
      <c r="B11710" s="11" t="s">
        <v>66152</v>
      </c>
      <c r="C11710" s="12" t="s">
        <v>37032</v>
      </c>
      <c r="D11710" s="11" t="s">
        <v>19560</v>
      </c>
    </row>
    <row r="11711" spans="1:4" ht="45" x14ac:dyDescent="0.25">
      <c r="A11711" s="11" t="s">
        <v>37034</v>
      </c>
      <c r="B11711" s="11" t="s">
        <v>66153</v>
      </c>
      <c r="C11711" s="12" t="s">
        <v>37035</v>
      </c>
      <c r="D11711" s="11" t="s">
        <v>19560</v>
      </c>
    </row>
    <row r="11712" spans="1:4" ht="45" x14ac:dyDescent="0.25">
      <c r="A11712" s="11" t="s">
        <v>37036</v>
      </c>
      <c r="B11712" s="11" t="s">
        <v>66154</v>
      </c>
      <c r="C11712" s="12" t="s">
        <v>37035</v>
      </c>
      <c r="D11712" s="11" t="s">
        <v>19560</v>
      </c>
    </row>
    <row r="11713" spans="1:4" ht="45" x14ac:dyDescent="0.25">
      <c r="A11713" s="11" t="s">
        <v>37037</v>
      </c>
      <c r="B11713" s="11" t="s">
        <v>66155</v>
      </c>
      <c r="C11713" s="12" t="s">
        <v>37038</v>
      </c>
      <c r="D11713" s="11" t="s">
        <v>19560</v>
      </c>
    </row>
    <row r="11714" spans="1:4" ht="45" x14ac:dyDescent="0.25">
      <c r="A11714" s="11" t="s">
        <v>37039</v>
      </c>
      <c r="B11714" s="11" t="s">
        <v>66156</v>
      </c>
      <c r="C11714" s="12" t="s">
        <v>37038</v>
      </c>
      <c r="D11714" s="11" t="s">
        <v>19560</v>
      </c>
    </row>
    <row r="11715" spans="1:4" ht="45" x14ac:dyDescent="0.25">
      <c r="A11715" s="11" t="s">
        <v>37040</v>
      </c>
      <c r="B11715" s="11" t="s">
        <v>66157</v>
      </c>
      <c r="C11715" s="12" t="s">
        <v>37041</v>
      </c>
      <c r="D11715" s="11" t="s">
        <v>19560</v>
      </c>
    </row>
    <row r="11716" spans="1:4" ht="45" x14ac:dyDescent="0.25">
      <c r="A11716" s="11" t="s">
        <v>37042</v>
      </c>
      <c r="B11716" s="11" t="s">
        <v>66158</v>
      </c>
      <c r="C11716" s="12" t="s">
        <v>37041</v>
      </c>
      <c r="D11716" s="11" t="s">
        <v>19560</v>
      </c>
    </row>
    <row r="11717" spans="1:4" ht="45" x14ac:dyDescent="0.25">
      <c r="A11717" s="11" t="s">
        <v>37043</v>
      </c>
      <c r="B11717" s="11" t="s">
        <v>66159</v>
      </c>
      <c r="C11717" s="12" t="s">
        <v>37044</v>
      </c>
      <c r="D11717" s="11" t="s">
        <v>19560</v>
      </c>
    </row>
    <row r="11718" spans="1:4" ht="45" x14ac:dyDescent="0.25">
      <c r="A11718" s="11" t="s">
        <v>37045</v>
      </c>
      <c r="B11718" s="11" t="s">
        <v>66160</v>
      </c>
      <c r="C11718" s="12" t="s">
        <v>37044</v>
      </c>
      <c r="D11718" s="11" t="s">
        <v>19560</v>
      </c>
    </row>
    <row r="11719" spans="1:4" ht="45" x14ac:dyDescent="0.25">
      <c r="A11719" s="11" t="s">
        <v>37046</v>
      </c>
      <c r="B11719" s="11" t="s">
        <v>66161</v>
      </c>
      <c r="C11719" s="12" t="s">
        <v>37047</v>
      </c>
      <c r="D11719" s="11" t="s">
        <v>19560</v>
      </c>
    </row>
    <row r="11720" spans="1:4" ht="45" x14ac:dyDescent="0.25">
      <c r="A11720" s="11" t="s">
        <v>37048</v>
      </c>
      <c r="B11720" s="11" t="s">
        <v>66162</v>
      </c>
      <c r="C11720" s="12" t="s">
        <v>37047</v>
      </c>
      <c r="D11720" s="11" t="s">
        <v>19560</v>
      </c>
    </row>
    <row r="11721" spans="1:4" ht="45" x14ac:dyDescent="0.25">
      <c r="A11721" s="11" t="s">
        <v>37049</v>
      </c>
      <c r="B11721" s="11" t="s">
        <v>66163</v>
      </c>
      <c r="C11721" s="12" t="s">
        <v>37050</v>
      </c>
      <c r="D11721" s="11" t="s">
        <v>19560</v>
      </c>
    </row>
    <row r="11722" spans="1:4" ht="45" x14ac:dyDescent="0.25">
      <c r="A11722" s="11" t="s">
        <v>37051</v>
      </c>
      <c r="B11722" s="11" t="s">
        <v>66164</v>
      </c>
      <c r="C11722" s="12" t="s">
        <v>37050</v>
      </c>
      <c r="D11722" s="11" t="s">
        <v>19560</v>
      </c>
    </row>
    <row r="11723" spans="1:4" ht="30" x14ac:dyDescent="0.25">
      <c r="A11723" s="11" t="s">
        <v>37052</v>
      </c>
      <c r="B11723" s="11" t="s">
        <v>66165</v>
      </c>
      <c r="C11723" s="12" t="s">
        <v>37053</v>
      </c>
      <c r="D11723" s="11" t="s">
        <v>19560</v>
      </c>
    </row>
    <row r="11724" spans="1:4" ht="30" x14ac:dyDescent="0.25">
      <c r="A11724" s="11" t="s">
        <v>37054</v>
      </c>
      <c r="B11724" s="11" t="s">
        <v>66166</v>
      </c>
      <c r="C11724" s="12" t="s">
        <v>37053</v>
      </c>
      <c r="D11724" s="11" t="s">
        <v>19560</v>
      </c>
    </row>
    <row r="11725" spans="1:4" ht="30" x14ac:dyDescent="0.25">
      <c r="A11725" s="11" t="s">
        <v>37055</v>
      </c>
      <c r="B11725" s="11" t="s">
        <v>66167</v>
      </c>
      <c r="C11725" s="12" t="s">
        <v>37056</v>
      </c>
      <c r="D11725" s="11" t="s">
        <v>19560</v>
      </c>
    </row>
    <row r="11726" spans="1:4" ht="30" x14ac:dyDescent="0.25">
      <c r="A11726" s="11" t="s">
        <v>37057</v>
      </c>
      <c r="B11726" s="11" t="s">
        <v>66168</v>
      </c>
      <c r="C11726" s="12" t="s">
        <v>37056</v>
      </c>
      <c r="D11726" s="11" t="s">
        <v>19560</v>
      </c>
    </row>
    <row r="11727" spans="1:4" ht="30" x14ac:dyDescent="0.25">
      <c r="A11727" s="11" t="s">
        <v>37058</v>
      </c>
      <c r="B11727" s="11" t="s">
        <v>66169</v>
      </c>
      <c r="C11727" s="12" t="s">
        <v>37059</v>
      </c>
      <c r="D11727" s="11" t="s">
        <v>19560</v>
      </c>
    </row>
    <row r="11728" spans="1:4" ht="30" x14ac:dyDescent="0.25">
      <c r="A11728" s="11" t="s">
        <v>37060</v>
      </c>
      <c r="B11728" s="11" t="s">
        <v>66170</v>
      </c>
      <c r="C11728" s="12" t="s">
        <v>37059</v>
      </c>
      <c r="D11728" s="11" t="s">
        <v>19560</v>
      </c>
    </row>
    <row r="11729" spans="1:4" ht="30" x14ac:dyDescent="0.25">
      <c r="A11729" s="11" t="s">
        <v>37061</v>
      </c>
      <c r="B11729" s="11" t="s">
        <v>66171</v>
      </c>
      <c r="C11729" s="12" t="s">
        <v>37062</v>
      </c>
      <c r="D11729" s="11" t="s">
        <v>19560</v>
      </c>
    </row>
    <row r="11730" spans="1:4" ht="30" x14ac:dyDescent="0.25">
      <c r="A11730" s="11" t="s">
        <v>37063</v>
      </c>
      <c r="B11730" s="11" t="s">
        <v>66172</v>
      </c>
      <c r="C11730" s="12" t="s">
        <v>37062</v>
      </c>
      <c r="D11730" s="11" t="s">
        <v>19560</v>
      </c>
    </row>
    <row r="11731" spans="1:4" ht="30" x14ac:dyDescent="0.25">
      <c r="A11731" s="11" t="s">
        <v>37064</v>
      </c>
      <c r="B11731" s="11" t="s">
        <v>66173</v>
      </c>
      <c r="C11731" s="12" t="s">
        <v>37065</v>
      </c>
      <c r="D11731" s="11" t="s">
        <v>19560</v>
      </c>
    </row>
    <row r="11732" spans="1:4" ht="30" x14ac:dyDescent="0.25">
      <c r="A11732" s="11" t="s">
        <v>37066</v>
      </c>
      <c r="B11732" s="11" t="s">
        <v>66174</v>
      </c>
      <c r="C11732" s="12" t="s">
        <v>37065</v>
      </c>
      <c r="D11732" s="11" t="s">
        <v>19560</v>
      </c>
    </row>
    <row r="11733" spans="1:4" ht="30" x14ac:dyDescent="0.25">
      <c r="A11733" s="11" t="s">
        <v>37067</v>
      </c>
      <c r="B11733" s="11" t="s">
        <v>66175</v>
      </c>
      <c r="C11733" s="12" t="s">
        <v>37068</v>
      </c>
      <c r="D11733" s="11" t="s">
        <v>19560</v>
      </c>
    </row>
    <row r="11734" spans="1:4" ht="30" x14ac:dyDescent="0.25">
      <c r="A11734" s="11" t="s">
        <v>37069</v>
      </c>
      <c r="B11734" s="11" t="s">
        <v>66176</v>
      </c>
      <c r="C11734" s="12" t="s">
        <v>37068</v>
      </c>
      <c r="D11734" s="11" t="s">
        <v>19560</v>
      </c>
    </row>
    <row r="11735" spans="1:4" ht="30" x14ac:dyDescent="0.25">
      <c r="A11735" s="11" t="s">
        <v>37070</v>
      </c>
      <c r="B11735" s="11" t="s">
        <v>66177</v>
      </c>
      <c r="C11735" s="12" t="s">
        <v>37071</v>
      </c>
      <c r="D11735" s="11" t="s">
        <v>19560</v>
      </c>
    </row>
    <row r="11736" spans="1:4" ht="30" x14ac:dyDescent="0.25">
      <c r="A11736" s="11" t="s">
        <v>37072</v>
      </c>
      <c r="B11736" s="11" t="s">
        <v>66178</v>
      </c>
      <c r="C11736" s="12" t="s">
        <v>37071</v>
      </c>
      <c r="D11736" s="11" t="s">
        <v>19560</v>
      </c>
    </row>
    <row r="11737" spans="1:4" ht="30" x14ac:dyDescent="0.25">
      <c r="A11737" s="11" t="s">
        <v>37073</v>
      </c>
      <c r="B11737" s="11" t="s">
        <v>66179</v>
      </c>
      <c r="C11737" s="12" t="s">
        <v>37074</v>
      </c>
      <c r="D11737" s="11" t="s">
        <v>19560</v>
      </c>
    </row>
    <row r="11738" spans="1:4" ht="30" x14ac:dyDescent="0.25">
      <c r="A11738" s="11" t="s">
        <v>37075</v>
      </c>
      <c r="B11738" s="11" t="s">
        <v>66180</v>
      </c>
      <c r="C11738" s="12" t="s">
        <v>37074</v>
      </c>
      <c r="D11738" s="11" t="s">
        <v>19560</v>
      </c>
    </row>
    <row r="11739" spans="1:4" ht="30" x14ac:dyDescent="0.25">
      <c r="A11739" s="11" t="s">
        <v>37076</v>
      </c>
      <c r="B11739" s="11" t="s">
        <v>66181</v>
      </c>
      <c r="C11739" s="12" t="s">
        <v>37077</v>
      </c>
      <c r="D11739" s="11" t="s">
        <v>19560</v>
      </c>
    </row>
    <row r="11740" spans="1:4" ht="30" x14ac:dyDescent="0.25">
      <c r="A11740" s="11" t="s">
        <v>37078</v>
      </c>
      <c r="B11740" s="11" t="s">
        <v>66182</v>
      </c>
      <c r="C11740" s="12" t="s">
        <v>37077</v>
      </c>
      <c r="D11740" s="11" t="s">
        <v>19560</v>
      </c>
    </row>
    <row r="11741" spans="1:4" ht="30" x14ac:dyDescent="0.25">
      <c r="A11741" s="11" t="s">
        <v>37079</v>
      </c>
      <c r="B11741" s="11" t="s">
        <v>66183</v>
      </c>
      <c r="C11741" s="12" t="s">
        <v>37080</v>
      </c>
      <c r="D11741" s="11" t="s">
        <v>19560</v>
      </c>
    </row>
    <row r="11742" spans="1:4" ht="30" x14ac:dyDescent="0.25">
      <c r="A11742" s="11" t="s">
        <v>37081</v>
      </c>
      <c r="B11742" s="11" t="s">
        <v>66184</v>
      </c>
      <c r="C11742" s="12" t="s">
        <v>37080</v>
      </c>
      <c r="D11742" s="11" t="s">
        <v>19560</v>
      </c>
    </row>
    <row r="11743" spans="1:4" ht="30" x14ac:dyDescent="0.25">
      <c r="A11743" s="11" t="s">
        <v>37082</v>
      </c>
      <c r="B11743" s="11" t="s">
        <v>66185</v>
      </c>
      <c r="C11743" s="12" t="s">
        <v>37083</v>
      </c>
      <c r="D11743" s="11" t="s">
        <v>19560</v>
      </c>
    </row>
    <row r="11744" spans="1:4" ht="30" x14ac:dyDescent="0.25">
      <c r="A11744" s="11" t="s">
        <v>37084</v>
      </c>
      <c r="B11744" s="11" t="s">
        <v>66186</v>
      </c>
      <c r="C11744" s="12" t="s">
        <v>37083</v>
      </c>
      <c r="D11744" s="11" t="s">
        <v>19560</v>
      </c>
    </row>
    <row r="11745" spans="1:4" ht="30" x14ac:dyDescent="0.25">
      <c r="A11745" s="11" t="s">
        <v>37085</v>
      </c>
      <c r="B11745" s="11" t="s">
        <v>66187</v>
      </c>
      <c r="C11745" s="12" t="s">
        <v>37086</v>
      </c>
      <c r="D11745" s="11" t="s">
        <v>19560</v>
      </c>
    </row>
    <row r="11746" spans="1:4" ht="30" x14ac:dyDescent="0.25">
      <c r="A11746" s="11" t="s">
        <v>37087</v>
      </c>
      <c r="B11746" s="11" t="s">
        <v>66188</v>
      </c>
      <c r="C11746" s="12" t="s">
        <v>37086</v>
      </c>
      <c r="D11746" s="11" t="s">
        <v>19560</v>
      </c>
    </row>
    <row r="11747" spans="1:4" ht="30" x14ac:dyDescent="0.25">
      <c r="A11747" s="11" t="s">
        <v>37088</v>
      </c>
      <c r="B11747" s="11" t="s">
        <v>66189</v>
      </c>
      <c r="C11747" s="12" t="s">
        <v>37089</v>
      </c>
      <c r="D11747" s="11" t="s">
        <v>19560</v>
      </c>
    </row>
    <row r="11748" spans="1:4" ht="30" x14ac:dyDescent="0.25">
      <c r="A11748" s="11" t="s">
        <v>37090</v>
      </c>
      <c r="B11748" s="11" t="s">
        <v>66190</v>
      </c>
      <c r="C11748" s="12" t="s">
        <v>37089</v>
      </c>
      <c r="D11748" s="11" t="s">
        <v>19560</v>
      </c>
    </row>
    <row r="11749" spans="1:4" ht="30" x14ac:dyDescent="0.25">
      <c r="A11749" s="11" t="s">
        <v>37091</v>
      </c>
      <c r="B11749" s="11" t="s">
        <v>66191</v>
      </c>
      <c r="C11749" s="12" t="s">
        <v>37092</v>
      </c>
      <c r="D11749" s="11" t="s">
        <v>19560</v>
      </c>
    </row>
    <row r="11750" spans="1:4" ht="30" x14ac:dyDescent="0.25">
      <c r="A11750" s="11" t="s">
        <v>37093</v>
      </c>
      <c r="B11750" s="11" t="s">
        <v>66192</v>
      </c>
      <c r="C11750" s="12" t="s">
        <v>37092</v>
      </c>
      <c r="D11750" s="11" t="s">
        <v>19560</v>
      </c>
    </row>
    <row r="11751" spans="1:4" ht="30" x14ac:dyDescent="0.25">
      <c r="A11751" s="11" t="s">
        <v>37094</v>
      </c>
      <c r="B11751" s="11" t="s">
        <v>66193</v>
      </c>
      <c r="C11751" s="12" t="s">
        <v>37095</v>
      </c>
      <c r="D11751" s="11" t="s">
        <v>19560</v>
      </c>
    </row>
    <row r="11752" spans="1:4" ht="30" x14ac:dyDescent="0.25">
      <c r="A11752" s="11" t="s">
        <v>37096</v>
      </c>
      <c r="B11752" s="11" t="s">
        <v>66194</v>
      </c>
      <c r="C11752" s="12" t="s">
        <v>37095</v>
      </c>
      <c r="D11752" s="11" t="s">
        <v>19560</v>
      </c>
    </row>
    <row r="11753" spans="1:4" ht="30" x14ac:dyDescent="0.25">
      <c r="A11753" s="11" t="s">
        <v>37097</v>
      </c>
      <c r="B11753" s="11" t="s">
        <v>66195</v>
      </c>
      <c r="C11753" s="12" t="s">
        <v>37098</v>
      </c>
      <c r="D11753" s="11" t="s">
        <v>19560</v>
      </c>
    </row>
    <row r="11754" spans="1:4" ht="30" x14ac:dyDescent="0.25">
      <c r="A11754" s="11" t="s">
        <v>37099</v>
      </c>
      <c r="B11754" s="11" t="s">
        <v>66196</v>
      </c>
      <c r="C11754" s="12" t="s">
        <v>37098</v>
      </c>
      <c r="D11754" s="11" t="s">
        <v>19560</v>
      </c>
    </row>
    <row r="11755" spans="1:4" ht="30" x14ac:dyDescent="0.25">
      <c r="A11755" s="11" t="s">
        <v>37100</v>
      </c>
      <c r="B11755" s="11" t="s">
        <v>66197</v>
      </c>
      <c r="C11755" s="12" t="s">
        <v>37101</v>
      </c>
      <c r="D11755" s="11" t="s">
        <v>19560</v>
      </c>
    </row>
    <row r="11756" spans="1:4" ht="30" x14ac:dyDescent="0.25">
      <c r="A11756" s="11" t="s">
        <v>37102</v>
      </c>
      <c r="B11756" s="11" t="s">
        <v>66198</v>
      </c>
      <c r="C11756" s="12" t="s">
        <v>37101</v>
      </c>
      <c r="D11756" s="11" t="s">
        <v>19560</v>
      </c>
    </row>
    <row r="11757" spans="1:4" ht="30" x14ac:dyDescent="0.25">
      <c r="A11757" s="11" t="s">
        <v>37103</v>
      </c>
      <c r="B11757" s="11" t="s">
        <v>66199</v>
      </c>
      <c r="C11757" s="12" t="s">
        <v>37104</v>
      </c>
      <c r="D11757" s="11" t="s">
        <v>19560</v>
      </c>
    </row>
    <row r="11758" spans="1:4" ht="30" x14ac:dyDescent="0.25">
      <c r="A11758" s="11" t="s">
        <v>37105</v>
      </c>
      <c r="B11758" s="11" t="s">
        <v>66200</v>
      </c>
      <c r="C11758" s="12" t="s">
        <v>37104</v>
      </c>
      <c r="D11758" s="11" t="s">
        <v>19560</v>
      </c>
    </row>
    <row r="11759" spans="1:4" ht="30" x14ac:dyDescent="0.25">
      <c r="A11759" s="11" t="s">
        <v>37106</v>
      </c>
      <c r="B11759" s="11" t="s">
        <v>66201</v>
      </c>
      <c r="C11759" s="12" t="s">
        <v>37107</v>
      </c>
      <c r="D11759" s="11" t="s">
        <v>19560</v>
      </c>
    </row>
    <row r="11760" spans="1:4" ht="30" x14ac:dyDescent="0.25">
      <c r="A11760" s="11" t="s">
        <v>37108</v>
      </c>
      <c r="B11760" s="11" t="s">
        <v>66202</v>
      </c>
      <c r="C11760" s="12" t="s">
        <v>37107</v>
      </c>
      <c r="D11760" s="11" t="s">
        <v>19560</v>
      </c>
    </row>
    <row r="11761" spans="1:4" ht="30" x14ac:dyDescent="0.25">
      <c r="A11761" s="11" t="s">
        <v>37109</v>
      </c>
      <c r="B11761" s="11" t="s">
        <v>66203</v>
      </c>
      <c r="C11761" s="12" t="s">
        <v>37110</v>
      </c>
      <c r="D11761" s="11" t="s">
        <v>19560</v>
      </c>
    </row>
    <row r="11762" spans="1:4" ht="30" x14ac:dyDescent="0.25">
      <c r="A11762" s="11" t="s">
        <v>37111</v>
      </c>
      <c r="B11762" s="11" t="s">
        <v>66204</v>
      </c>
      <c r="C11762" s="12" t="s">
        <v>37110</v>
      </c>
      <c r="D11762" s="11" t="s">
        <v>19560</v>
      </c>
    </row>
    <row r="11763" spans="1:4" ht="30" x14ac:dyDescent="0.25">
      <c r="A11763" s="11" t="s">
        <v>37112</v>
      </c>
      <c r="B11763" s="11" t="s">
        <v>66205</v>
      </c>
      <c r="C11763" s="12" t="s">
        <v>37113</v>
      </c>
      <c r="D11763" s="11" t="s">
        <v>19584</v>
      </c>
    </row>
    <row r="11764" spans="1:4" ht="30" x14ac:dyDescent="0.25">
      <c r="A11764" s="11" t="s">
        <v>37114</v>
      </c>
      <c r="B11764" s="11" t="s">
        <v>66206</v>
      </c>
      <c r="C11764" s="12" t="s">
        <v>37113</v>
      </c>
      <c r="D11764" s="11" t="s">
        <v>19584</v>
      </c>
    </row>
    <row r="11765" spans="1:4" ht="30" x14ac:dyDescent="0.25">
      <c r="A11765" s="11" t="s">
        <v>37115</v>
      </c>
      <c r="B11765" s="11" t="s">
        <v>66207</v>
      </c>
      <c r="C11765" s="12" t="s">
        <v>37116</v>
      </c>
      <c r="D11765" s="11" t="s">
        <v>19584</v>
      </c>
    </row>
    <row r="11766" spans="1:4" ht="30" x14ac:dyDescent="0.25">
      <c r="A11766" s="11" t="s">
        <v>37117</v>
      </c>
      <c r="B11766" s="11" t="s">
        <v>66208</v>
      </c>
      <c r="C11766" s="12" t="s">
        <v>37116</v>
      </c>
      <c r="D11766" s="11" t="s">
        <v>19584</v>
      </c>
    </row>
    <row r="11767" spans="1:4" ht="30" x14ac:dyDescent="0.25">
      <c r="A11767" s="11" t="s">
        <v>37118</v>
      </c>
      <c r="B11767" s="11" t="s">
        <v>66209</v>
      </c>
      <c r="C11767" s="12" t="s">
        <v>37119</v>
      </c>
      <c r="D11767" s="11" t="s">
        <v>19584</v>
      </c>
    </row>
    <row r="11768" spans="1:4" ht="30" x14ac:dyDescent="0.25">
      <c r="A11768" s="11" t="s">
        <v>37120</v>
      </c>
      <c r="B11768" s="11" t="s">
        <v>66210</v>
      </c>
      <c r="C11768" s="12" t="s">
        <v>37119</v>
      </c>
      <c r="D11768" s="11" t="s">
        <v>19584</v>
      </c>
    </row>
    <row r="11769" spans="1:4" ht="30" x14ac:dyDescent="0.25">
      <c r="A11769" s="11" t="s">
        <v>37121</v>
      </c>
      <c r="B11769" s="11" t="s">
        <v>66211</v>
      </c>
      <c r="C11769" s="12" t="s">
        <v>37122</v>
      </c>
      <c r="D11769" s="11" t="s">
        <v>19584</v>
      </c>
    </row>
    <row r="11770" spans="1:4" ht="30" x14ac:dyDescent="0.25">
      <c r="A11770" s="11" t="s">
        <v>37123</v>
      </c>
      <c r="B11770" s="11" t="s">
        <v>66212</v>
      </c>
      <c r="C11770" s="12" t="s">
        <v>37122</v>
      </c>
      <c r="D11770" s="11" t="s">
        <v>19584</v>
      </c>
    </row>
    <row r="11771" spans="1:4" ht="30" x14ac:dyDescent="0.25">
      <c r="A11771" s="11" t="s">
        <v>37124</v>
      </c>
      <c r="B11771" s="11" t="s">
        <v>66213</v>
      </c>
      <c r="C11771" s="12" t="s">
        <v>37125</v>
      </c>
      <c r="D11771" s="11" t="s">
        <v>19584</v>
      </c>
    </row>
    <row r="11772" spans="1:4" ht="30" x14ac:dyDescent="0.25">
      <c r="A11772" s="11" t="s">
        <v>37126</v>
      </c>
      <c r="B11772" s="11" t="s">
        <v>66214</v>
      </c>
      <c r="C11772" s="12" t="s">
        <v>37125</v>
      </c>
      <c r="D11772" s="11" t="s">
        <v>19584</v>
      </c>
    </row>
    <row r="11773" spans="1:4" ht="30" x14ac:dyDescent="0.25">
      <c r="A11773" s="11" t="s">
        <v>37127</v>
      </c>
      <c r="B11773" s="11" t="s">
        <v>66215</v>
      </c>
      <c r="C11773" s="12" t="s">
        <v>37128</v>
      </c>
      <c r="D11773" s="11" t="s">
        <v>19584</v>
      </c>
    </row>
    <row r="11774" spans="1:4" ht="30" x14ac:dyDescent="0.25">
      <c r="A11774" s="11" t="s">
        <v>37129</v>
      </c>
      <c r="B11774" s="11" t="s">
        <v>66216</v>
      </c>
      <c r="C11774" s="12" t="s">
        <v>37128</v>
      </c>
      <c r="D11774" s="11" t="s">
        <v>19584</v>
      </c>
    </row>
    <row r="11775" spans="1:4" ht="30" x14ac:dyDescent="0.25">
      <c r="A11775" s="11" t="s">
        <v>37130</v>
      </c>
      <c r="B11775" s="11" t="s">
        <v>66217</v>
      </c>
      <c r="C11775" s="12" t="s">
        <v>37131</v>
      </c>
      <c r="D11775" s="11" t="s">
        <v>19584</v>
      </c>
    </row>
    <row r="11776" spans="1:4" ht="30" x14ac:dyDescent="0.25">
      <c r="A11776" s="11" t="s">
        <v>37132</v>
      </c>
      <c r="B11776" s="11" t="s">
        <v>66218</v>
      </c>
      <c r="C11776" s="12" t="s">
        <v>37131</v>
      </c>
      <c r="D11776" s="11" t="s">
        <v>19584</v>
      </c>
    </row>
    <row r="11777" spans="1:4" ht="30" x14ac:dyDescent="0.25">
      <c r="A11777" s="11" t="s">
        <v>37133</v>
      </c>
      <c r="B11777" s="11" t="s">
        <v>66219</v>
      </c>
      <c r="C11777" s="12" t="s">
        <v>37134</v>
      </c>
      <c r="D11777" s="11" t="s">
        <v>19584</v>
      </c>
    </row>
    <row r="11778" spans="1:4" ht="30" x14ac:dyDescent="0.25">
      <c r="A11778" s="11" t="s">
        <v>37135</v>
      </c>
      <c r="B11778" s="11" t="s">
        <v>66220</v>
      </c>
      <c r="C11778" s="12" t="s">
        <v>37134</v>
      </c>
      <c r="D11778" s="11" t="s">
        <v>19584</v>
      </c>
    </row>
    <row r="11779" spans="1:4" ht="30" x14ac:dyDescent="0.25">
      <c r="A11779" s="11" t="s">
        <v>37136</v>
      </c>
      <c r="B11779" s="11" t="s">
        <v>66221</v>
      </c>
      <c r="C11779" s="12" t="s">
        <v>37137</v>
      </c>
      <c r="D11779" s="11" t="s">
        <v>19584</v>
      </c>
    </row>
    <row r="11780" spans="1:4" ht="30" x14ac:dyDescent="0.25">
      <c r="A11780" s="11" t="s">
        <v>37138</v>
      </c>
      <c r="B11780" s="11" t="s">
        <v>66222</v>
      </c>
      <c r="C11780" s="12" t="s">
        <v>37137</v>
      </c>
      <c r="D11780" s="11" t="s">
        <v>19584</v>
      </c>
    </row>
    <row r="11781" spans="1:4" ht="30" x14ac:dyDescent="0.25">
      <c r="A11781" s="11" t="s">
        <v>37139</v>
      </c>
      <c r="B11781" s="11" t="s">
        <v>66223</v>
      </c>
      <c r="C11781" s="12" t="s">
        <v>37140</v>
      </c>
      <c r="D11781" s="11" t="s">
        <v>19584</v>
      </c>
    </row>
    <row r="11782" spans="1:4" ht="30" x14ac:dyDescent="0.25">
      <c r="A11782" s="11" t="s">
        <v>37141</v>
      </c>
      <c r="B11782" s="11" t="s">
        <v>66224</v>
      </c>
      <c r="C11782" s="12" t="s">
        <v>37140</v>
      </c>
      <c r="D11782" s="11" t="s">
        <v>19584</v>
      </c>
    </row>
    <row r="11783" spans="1:4" ht="30" x14ac:dyDescent="0.25">
      <c r="A11783" s="11" t="s">
        <v>37142</v>
      </c>
      <c r="B11783" s="11" t="s">
        <v>66225</v>
      </c>
      <c r="C11783" s="12" t="s">
        <v>37143</v>
      </c>
      <c r="D11783" s="11" t="s">
        <v>19584</v>
      </c>
    </row>
    <row r="11784" spans="1:4" ht="30" x14ac:dyDescent="0.25">
      <c r="A11784" s="11" t="s">
        <v>37144</v>
      </c>
      <c r="B11784" s="11" t="s">
        <v>66226</v>
      </c>
      <c r="C11784" s="12" t="s">
        <v>37143</v>
      </c>
      <c r="D11784" s="11" t="s">
        <v>19584</v>
      </c>
    </row>
    <row r="11785" spans="1:4" x14ac:dyDescent="0.25">
      <c r="A11785" s="11" t="s">
        <v>37145</v>
      </c>
      <c r="B11785" s="11" t="s">
        <v>66227</v>
      </c>
      <c r="C11785" s="12" t="s">
        <v>37146</v>
      </c>
      <c r="D11785" s="11" t="s">
        <v>19560</v>
      </c>
    </row>
    <row r="11786" spans="1:4" x14ac:dyDescent="0.25">
      <c r="A11786" s="11" t="s">
        <v>37147</v>
      </c>
      <c r="B11786" s="11" t="s">
        <v>66228</v>
      </c>
      <c r="C11786" s="12" t="s">
        <v>37146</v>
      </c>
      <c r="D11786" s="11" t="s">
        <v>19560</v>
      </c>
    </row>
    <row r="11787" spans="1:4" ht="30" x14ac:dyDescent="0.25">
      <c r="A11787" s="11" t="s">
        <v>37148</v>
      </c>
      <c r="B11787" s="11" t="s">
        <v>66229</v>
      </c>
      <c r="C11787" s="12" t="s">
        <v>37149</v>
      </c>
      <c r="D11787" s="11" t="s">
        <v>19560</v>
      </c>
    </row>
    <row r="11788" spans="1:4" ht="30" x14ac:dyDescent="0.25">
      <c r="A11788" s="11" t="s">
        <v>37150</v>
      </c>
      <c r="B11788" s="11" t="s">
        <v>66230</v>
      </c>
      <c r="C11788" s="12" t="s">
        <v>37149</v>
      </c>
      <c r="D11788" s="11" t="s">
        <v>19560</v>
      </c>
    </row>
    <row r="11789" spans="1:4" ht="30" x14ac:dyDescent="0.25">
      <c r="A11789" s="11" t="s">
        <v>37151</v>
      </c>
      <c r="B11789" s="11" t="s">
        <v>66231</v>
      </c>
      <c r="C11789" s="12" t="s">
        <v>37152</v>
      </c>
      <c r="D11789" s="11" t="s">
        <v>19560</v>
      </c>
    </row>
    <row r="11790" spans="1:4" ht="30" x14ac:dyDescent="0.25">
      <c r="A11790" s="11" t="s">
        <v>37153</v>
      </c>
      <c r="B11790" s="11" t="s">
        <v>66232</v>
      </c>
      <c r="C11790" s="12" t="s">
        <v>37152</v>
      </c>
      <c r="D11790" s="11" t="s">
        <v>19560</v>
      </c>
    </row>
    <row r="11791" spans="1:4" ht="30" x14ac:dyDescent="0.25">
      <c r="A11791" s="11" t="s">
        <v>37154</v>
      </c>
      <c r="B11791" s="11" t="s">
        <v>66233</v>
      </c>
      <c r="C11791" s="12" t="s">
        <v>37155</v>
      </c>
      <c r="D11791" s="11" t="s">
        <v>19560</v>
      </c>
    </row>
    <row r="11792" spans="1:4" ht="30" x14ac:dyDescent="0.25">
      <c r="A11792" s="11" t="s">
        <v>37156</v>
      </c>
      <c r="B11792" s="11" t="s">
        <v>66234</v>
      </c>
      <c r="C11792" s="12" t="s">
        <v>37155</v>
      </c>
      <c r="D11792" s="11" t="s">
        <v>19560</v>
      </c>
    </row>
    <row r="11793" spans="1:4" ht="30" x14ac:dyDescent="0.25">
      <c r="A11793" s="11" t="s">
        <v>37157</v>
      </c>
      <c r="B11793" s="11" t="s">
        <v>66235</v>
      </c>
      <c r="C11793" s="12" t="s">
        <v>37158</v>
      </c>
      <c r="D11793" s="11" t="s">
        <v>19560</v>
      </c>
    </row>
    <row r="11794" spans="1:4" ht="30" x14ac:dyDescent="0.25">
      <c r="A11794" s="11" t="s">
        <v>37159</v>
      </c>
      <c r="B11794" s="11" t="s">
        <v>66236</v>
      </c>
      <c r="C11794" s="12" t="s">
        <v>37158</v>
      </c>
      <c r="D11794" s="11" t="s">
        <v>19560</v>
      </c>
    </row>
    <row r="11795" spans="1:4" ht="30" x14ac:dyDescent="0.25">
      <c r="A11795" s="11" t="s">
        <v>37160</v>
      </c>
      <c r="B11795" s="11" t="s">
        <v>66237</v>
      </c>
      <c r="C11795" s="12" t="s">
        <v>37161</v>
      </c>
      <c r="D11795" s="11" t="s">
        <v>19560</v>
      </c>
    </row>
    <row r="11796" spans="1:4" ht="30" x14ac:dyDescent="0.25">
      <c r="A11796" s="11" t="s">
        <v>37162</v>
      </c>
      <c r="B11796" s="11" t="s">
        <v>66238</v>
      </c>
      <c r="C11796" s="12" t="s">
        <v>37161</v>
      </c>
      <c r="D11796" s="11" t="s">
        <v>19560</v>
      </c>
    </row>
    <row r="11797" spans="1:4" x14ac:dyDescent="0.25">
      <c r="A11797" s="11" t="s">
        <v>37163</v>
      </c>
      <c r="B11797" s="11" t="s">
        <v>66239</v>
      </c>
      <c r="C11797" s="12" t="s">
        <v>37164</v>
      </c>
      <c r="D11797" s="11" t="s">
        <v>19560</v>
      </c>
    </row>
    <row r="11798" spans="1:4" x14ac:dyDescent="0.25">
      <c r="A11798" s="11" t="s">
        <v>37165</v>
      </c>
      <c r="B11798" s="11" t="s">
        <v>66240</v>
      </c>
      <c r="C11798" s="12" t="s">
        <v>37164</v>
      </c>
      <c r="D11798" s="11" t="s">
        <v>19560</v>
      </c>
    </row>
    <row r="11799" spans="1:4" x14ac:dyDescent="0.25">
      <c r="A11799" s="11" t="s">
        <v>37166</v>
      </c>
      <c r="B11799" s="11" t="s">
        <v>66241</v>
      </c>
      <c r="C11799" s="12" t="s">
        <v>37167</v>
      </c>
      <c r="D11799" s="11" t="s">
        <v>19560</v>
      </c>
    </row>
    <row r="11800" spans="1:4" x14ac:dyDescent="0.25">
      <c r="A11800" s="11" t="s">
        <v>37168</v>
      </c>
      <c r="B11800" s="11" t="s">
        <v>66242</v>
      </c>
      <c r="C11800" s="12" t="s">
        <v>37167</v>
      </c>
      <c r="D11800" s="11" t="s">
        <v>19560</v>
      </c>
    </row>
    <row r="11801" spans="1:4" ht="30" x14ac:dyDescent="0.25">
      <c r="A11801" s="11" t="s">
        <v>37169</v>
      </c>
      <c r="B11801" s="11" t="s">
        <v>66243</v>
      </c>
      <c r="C11801" s="12" t="s">
        <v>37170</v>
      </c>
      <c r="D11801" s="11" t="s">
        <v>19560</v>
      </c>
    </row>
    <row r="11802" spans="1:4" ht="30" x14ac:dyDescent="0.25">
      <c r="A11802" s="11" t="s">
        <v>37171</v>
      </c>
      <c r="B11802" s="11" t="s">
        <v>66244</v>
      </c>
      <c r="C11802" s="12" t="s">
        <v>37170</v>
      </c>
      <c r="D11802" s="11" t="s">
        <v>19560</v>
      </c>
    </row>
    <row r="11803" spans="1:4" ht="30" x14ac:dyDescent="0.25">
      <c r="A11803" s="11" t="s">
        <v>37172</v>
      </c>
      <c r="B11803" s="11" t="s">
        <v>66245</v>
      </c>
      <c r="C11803" s="12" t="s">
        <v>37173</v>
      </c>
      <c r="D11803" s="11" t="s">
        <v>19560</v>
      </c>
    </row>
    <row r="11804" spans="1:4" ht="30" x14ac:dyDescent="0.25">
      <c r="A11804" s="11" t="s">
        <v>37174</v>
      </c>
      <c r="B11804" s="11" t="s">
        <v>66246</v>
      </c>
      <c r="C11804" s="12" t="s">
        <v>37173</v>
      </c>
      <c r="D11804" s="11" t="s">
        <v>19560</v>
      </c>
    </row>
    <row r="11805" spans="1:4" ht="30" x14ac:dyDescent="0.25">
      <c r="A11805" s="11" t="s">
        <v>37175</v>
      </c>
      <c r="B11805" s="11" t="s">
        <v>66247</v>
      </c>
      <c r="C11805" s="12" t="s">
        <v>37176</v>
      </c>
      <c r="D11805" s="11" t="s">
        <v>19560</v>
      </c>
    </row>
    <row r="11806" spans="1:4" ht="30" x14ac:dyDescent="0.25">
      <c r="A11806" s="11" t="s">
        <v>37177</v>
      </c>
      <c r="B11806" s="11" t="s">
        <v>66248</v>
      </c>
      <c r="C11806" s="12" t="s">
        <v>37176</v>
      </c>
      <c r="D11806" s="11" t="s">
        <v>19560</v>
      </c>
    </row>
    <row r="11807" spans="1:4" ht="30" x14ac:dyDescent="0.25">
      <c r="A11807" s="11" t="s">
        <v>37178</v>
      </c>
      <c r="B11807" s="11" t="s">
        <v>66249</v>
      </c>
      <c r="C11807" s="12" t="s">
        <v>37179</v>
      </c>
      <c r="D11807" s="11" t="s">
        <v>19560</v>
      </c>
    </row>
    <row r="11808" spans="1:4" ht="30" x14ac:dyDescent="0.25">
      <c r="A11808" s="11" t="s">
        <v>37180</v>
      </c>
      <c r="B11808" s="11" t="s">
        <v>66250</v>
      </c>
      <c r="C11808" s="12" t="s">
        <v>37179</v>
      </c>
      <c r="D11808" s="11" t="s">
        <v>19560</v>
      </c>
    </row>
    <row r="11809" spans="1:4" ht="30" x14ac:dyDescent="0.25">
      <c r="A11809" s="11" t="s">
        <v>37181</v>
      </c>
      <c r="B11809" s="11" t="s">
        <v>66251</v>
      </c>
      <c r="C11809" s="12" t="s">
        <v>37182</v>
      </c>
      <c r="D11809" s="11" t="s">
        <v>19560</v>
      </c>
    </row>
    <row r="11810" spans="1:4" ht="30" x14ac:dyDescent="0.25">
      <c r="A11810" s="11" t="s">
        <v>37183</v>
      </c>
      <c r="B11810" s="11" t="s">
        <v>66252</v>
      </c>
      <c r="C11810" s="12" t="s">
        <v>37182</v>
      </c>
      <c r="D11810" s="11" t="s">
        <v>19560</v>
      </c>
    </row>
    <row r="11811" spans="1:4" ht="45" x14ac:dyDescent="0.25">
      <c r="A11811" s="11" t="s">
        <v>37184</v>
      </c>
      <c r="B11811" s="11" t="s">
        <v>66253</v>
      </c>
      <c r="C11811" s="12" t="s">
        <v>37185</v>
      </c>
      <c r="D11811" s="11" t="s">
        <v>19560</v>
      </c>
    </row>
    <row r="11812" spans="1:4" ht="45" x14ac:dyDescent="0.25">
      <c r="A11812" s="11" t="s">
        <v>37186</v>
      </c>
      <c r="B11812" s="11" t="s">
        <v>66254</v>
      </c>
      <c r="C11812" s="12" t="s">
        <v>37185</v>
      </c>
      <c r="D11812" s="11" t="s">
        <v>19560</v>
      </c>
    </row>
    <row r="11813" spans="1:4" ht="45" x14ac:dyDescent="0.25">
      <c r="A11813" s="11" t="s">
        <v>37187</v>
      </c>
      <c r="B11813" s="11" t="s">
        <v>66255</v>
      </c>
      <c r="C11813" s="12" t="s">
        <v>37188</v>
      </c>
      <c r="D11813" s="11" t="s">
        <v>19560</v>
      </c>
    </row>
    <row r="11814" spans="1:4" ht="45" x14ac:dyDescent="0.25">
      <c r="A11814" s="11" t="s">
        <v>37189</v>
      </c>
      <c r="B11814" s="11" t="s">
        <v>66256</v>
      </c>
      <c r="C11814" s="12" t="s">
        <v>37188</v>
      </c>
      <c r="D11814" s="11" t="s">
        <v>19560</v>
      </c>
    </row>
    <row r="11815" spans="1:4" ht="45" x14ac:dyDescent="0.25">
      <c r="A11815" s="11" t="s">
        <v>37190</v>
      </c>
      <c r="B11815" s="11" t="s">
        <v>66257</v>
      </c>
      <c r="C11815" s="12" t="s">
        <v>37191</v>
      </c>
      <c r="D11815" s="11" t="s">
        <v>19560</v>
      </c>
    </row>
    <row r="11816" spans="1:4" ht="45" x14ac:dyDescent="0.25">
      <c r="A11816" s="11" t="s">
        <v>37192</v>
      </c>
      <c r="B11816" s="11" t="s">
        <v>66258</v>
      </c>
      <c r="C11816" s="12" t="s">
        <v>37191</v>
      </c>
      <c r="D11816" s="11" t="s">
        <v>19560</v>
      </c>
    </row>
    <row r="11817" spans="1:4" ht="45" x14ac:dyDescent="0.25">
      <c r="A11817" s="11" t="s">
        <v>37193</v>
      </c>
      <c r="B11817" s="11" t="s">
        <v>66259</v>
      </c>
      <c r="C11817" s="12" t="s">
        <v>37194</v>
      </c>
      <c r="D11817" s="11" t="s">
        <v>19560</v>
      </c>
    </row>
    <row r="11818" spans="1:4" ht="45" x14ac:dyDescent="0.25">
      <c r="A11818" s="11" t="s">
        <v>37195</v>
      </c>
      <c r="B11818" s="11" t="s">
        <v>66260</v>
      </c>
      <c r="C11818" s="12" t="s">
        <v>37194</v>
      </c>
      <c r="D11818" s="11" t="s">
        <v>19560</v>
      </c>
    </row>
    <row r="11819" spans="1:4" ht="45" x14ac:dyDescent="0.25">
      <c r="A11819" s="11" t="s">
        <v>37196</v>
      </c>
      <c r="B11819" s="11" t="s">
        <v>66261</v>
      </c>
      <c r="C11819" s="12" t="s">
        <v>37197</v>
      </c>
      <c r="D11819" s="11" t="s">
        <v>19560</v>
      </c>
    </row>
    <row r="11820" spans="1:4" ht="45" x14ac:dyDescent="0.25">
      <c r="A11820" s="11" t="s">
        <v>37198</v>
      </c>
      <c r="B11820" s="11" t="s">
        <v>66262</v>
      </c>
      <c r="C11820" s="12" t="s">
        <v>37197</v>
      </c>
      <c r="D11820" s="11" t="s">
        <v>19560</v>
      </c>
    </row>
    <row r="11821" spans="1:4" ht="45" x14ac:dyDescent="0.25">
      <c r="A11821" s="11" t="s">
        <v>37199</v>
      </c>
      <c r="B11821" s="11" t="s">
        <v>66263</v>
      </c>
      <c r="C11821" s="12" t="s">
        <v>37200</v>
      </c>
      <c r="D11821" s="11" t="s">
        <v>19560</v>
      </c>
    </row>
    <row r="11822" spans="1:4" ht="45" x14ac:dyDescent="0.25">
      <c r="A11822" s="11" t="s">
        <v>37201</v>
      </c>
      <c r="B11822" s="11" t="s">
        <v>66264</v>
      </c>
      <c r="C11822" s="12" t="s">
        <v>37200</v>
      </c>
      <c r="D11822" s="11" t="s">
        <v>19560</v>
      </c>
    </row>
    <row r="11823" spans="1:4" ht="45" x14ac:dyDescent="0.25">
      <c r="A11823" s="11" t="s">
        <v>37202</v>
      </c>
      <c r="B11823" s="11" t="s">
        <v>66265</v>
      </c>
      <c r="C11823" s="12" t="s">
        <v>37203</v>
      </c>
      <c r="D11823" s="11" t="s">
        <v>19560</v>
      </c>
    </row>
    <row r="11824" spans="1:4" ht="45" x14ac:dyDescent="0.25">
      <c r="A11824" s="11" t="s">
        <v>37204</v>
      </c>
      <c r="B11824" s="11" t="s">
        <v>66266</v>
      </c>
      <c r="C11824" s="12" t="s">
        <v>37203</v>
      </c>
      <c r="D11824" s="11" t="s">
        <v>19560</v>
      </c>
    </row>
    <row r="11825" spans="1:4" ht="45" x14ac:dyDescent="0.25">
      <c r="A11825" s="11" t="s">
        <v>37205</v>
      </c>
      <c r="B11825" s="11" t="s">
        <v>66267</v>
      </c>
      <c r="C11825" s="12" t="s">
        <v>37206</v>
      </c>
      <c r="D11825" s="11" t="s">
        <v>19560</v>
      </c>
    </row>
    <row r="11826" spans="1:4" ht="45" x14ac:dyDescent="0.25">
      <c r="A11826" s="11" t="s">
        <v>37207</v>
      </c>
      <c r="B11826" s="11" t="s">
        <v>66268</v>
      </c>
      <c r="C11826" s="12" t="s">
        <v>37206</v>
      </c>
      <c r="D11826" s="11" t="s">
        <v>19560</v>
      </c>
    </row>
    <row r="11827" spans="1:4" x14ac:dyDescent="0.25">
      <c r="A11827" s="11" t="s">
        <v>37208</v>
      </c>
      <c r="B11827" s="11" t="s">
        <v>66269</v>
      </c>
      <c r="C11827" s="12" t="s">
        <v>37209</v>
      </c>
      <c r="D11827" s="11" t="s">
        <v>19584</v>
      </c>
    </row>
    <row r="11828" spans="1:4" x14ac:dyDescent="0.25">
      <c r="A11828" s="11" t="s">
        <v>37210</v>
      </c>
      <c r="B11828" s="11" t="s">
        <v>66270</v>
      </c>
      <c r="C11828" s="12" t="s">
        <v>37209</v>
      </c>
      <c r="D11828" s="11" t="s">
        <v>19584</v>
      </c>
    </row>
    <row r="11829" spans="1:4" x14ac:dyDescent="0.25">
      <c r="A11829" s="11" t="s">
        <v>37211</v>
      </c>
      <c r="B11829" s="11" t="s">
        <v>66271</v>
      </c>
      <c r="C11829" s="12" t="s">
        <v>37212</v>
      </c>
      <c r="D11829" s="11" t="s">
        <v>19584</v>
      </c>
    </row>
    <row r="11830" spans="1:4" x14ac:dyDescent="0.25">
      <c r="A11830" s="11" t="s">
        <v>37213</v>
      </c>
      <c r="B11830" s="11" t="s">
        <v>66272</v>
      </c>
      <c r="C11830" s="12" t="s">
        <v>37212</v>
      </c>
      <c r="D11830" s="11" t="s">
        <v>19584</v>
      </c>
    </row>
    <row r="11831" spans="1:4" x14ac:dyDescent="0.25">
      <c r="A11831" s="11" t="s">
        <v>37214</v>
      </c>
      <c r="B11831" s="11" t="s">
        <v>66273</v>
      </c>
      <c r="C11831" s="12" t="s">
        <v>37215</v>
      </c>
      <c r="D11831" s="11" t="s">
        <v>19560</v>
      </c>
    </row>
    <row r="11832" spans="1:4" x14ac:dyDescent="0.25">
      <c r="A11832" s="11" t="s">
        <v>37216</v>
      </c>
      <c r="B11832" s="11" t="s">
        <v>66274</v>
      </c>
      <c r="C11832" s="12" t="s">
        <v>37215</v>
      </c>
      <c r="D11832" s="11" t="s">
        <v>19560</v>
      </c>
    </row>
    <row r="11833" spans="1:4" x14ac:dyDescent="0.25">
      <c r="A11833" s="11" t="s">
        <v>37217</v>
      </c>
      <c r="B11833" s="11" t="s">
        <v>66275</v>
      </c>
      <c r="C11833" s="12" t="s">
        <v>37218</v>
      </c>
      <c r="D11833" s="11" t="s">
        <v>19560</v>
      </c>
    </row>
    <row r="11834" spans="1:4" x14ac:dyDescent="0.25">
      <c r="A11834" s="11" t="s">
        <v>37219</v>
      </c>
      <c r="B11834" s="11" t="s">
        <v>66276</v>
      </c>
      <c r="C11834" s="12" t="s">
        <v>37218</v>
      </c>
      <c r="D11834" s="11" t="s">
        <v>19560</v>
      </c>
    </row>
    <row r="11835" spans="1:4" x14ac:dyDescent="0.25">
      <c r="A11835" s="11" t="s">
        <v>37220</v>
      </c>
      <c r="B11835" s="11" t="s">
        <v>66277</v>
      </c>
      <c r="C11835" s="12" t="s">
        <v>37221</v>
      </c>
      <c r="D11835" s="11" t="s">
        <v>19560</v>
      </c>
    </row>
    <row r="11836" spans="1:4" x14ac:dyDescent="0.25">
      <c r="A11836" s="11" t="s">
        <v>37222</v>
      </c>
      <c r="B11836" s="11" t="s">
        <v>66278</v>
      </c>
      <c r="C11836" s="12" t="s">
        <v>37221</v>
      </c>
      <c r="D11836" s="11" t="s">
        <v>19560</v>
      </c>
    </row>
    <row r="11837" spans="1:4" x14ac:dyDescent="0.25">
      <c r="A11837" s="11" t="s">
        <v>37223</v>
      </c>
      <c r="B11837" s="11" t="s">
        <v>54483</v>
      </c>
      <c r="C11837" s="12" t="s">
        <v>37224</v>
      </c>
      <c r="D11837" s="11" t="s">
        <v>19560</v>
      </c>
    </row>
    <row r="11838" spans="1:4" x14ac:dyDescent="0.25">
      <c r="A11838" s="11" t="s">
        <v>37225</v>
      </c>
      <c r="B11838" s="11" t="s">
        <v>66279</v>
      </c>
      <c r="C11838" s="12" t="s">
        <v>37224</v>
      </c>
      <c r="D11838" s="11" t="s">
        <v>19560</v>
      </c>
    </row>
    <row r="11839" spans="1:4" x14ac:dyDescent="0.25">
      <c r="A11839" s="11" t="s">
        <v>37226</v>
      </c>
      <c r="B11839" s="11" t="s">
        <v>66280</v>
      </c>
      <c r="C11839" s="12" t="s">
        <v>37227</v>
      </c>
      <c r="D11839" s="11" t="s">
        <v>19584</v>
      </c>
    </row>
    <row r="11840" spans="1:4" x14ac:dyDescent="0.25">
      <c r="A11840" s="11" t="s">
        <v>37228</v>
      </c>
      <c r="B11840" s="11" t="s">
        <v>66281</v>
      </c>
      <c r="C11840" s="12" t="s">
        <v>37227</v>
      </c>
      <c r="D11840" s="11" t="s">
        <v>19584</v>
      </c>
    </row>
    <row r="11841" spans="1:4" x14ac:dyDescent="0.25">
      <c r="A11841" s="11" t="s">
        <v>37229</v>
      </c>
      <c r="B11841" s="11" t="s">
        <v>66282</v>
      </c>
      <c r="C11841" s="12" t="s">
        <v>37230</v>
      </c>
      <c r="D11841" s="11" t="s">
        <v>19584</v>
      </c>
    </row>
    <row r="11842" spans="1:4" x14ac:dyDescent="0.25">
      <c r="A11842" s="11" t="s">
        <v>37231</v>
      </c>
      <c r="B11842" s="11" t="s">
        <v>66283</v>
      </c>
      <c r="C11842" s="12" t="s">
        <v>37230</v>
      </c>
      <c r="D11842" s="11" t="s">
        <v>19584</v>
      </c>
    </row>
    <row r="11843" spans="1:4" x14ac:dyDescent="0.25">
      <c r="A11843" s="11" t="s">
        <v>37232</v>
      </c>
      <c r="B11843" s="11" t="s">
        <v>66284</v>
      </c>
      <c r="C11843" s="12" t="s">
        <v>37233</v>
      </c>
      <c r="D11843" s="11" t="s">
        <v>19560</v>
      </c>
    </row>
    <row r="11844" spans="1:4" x14ac:dyDescent="0.25">
      <c r="A11844" s="11" t="s">
        <v>37234</v>
      </c>
      <c r="B11844" s="11" t="s">
        <v>66285</v>
      </c>
      <c r="C11844" s="12" t="s">
        <v>37233</v>
      </c>
      <c r="D11844" s="11" t="s">
        <v>19560</v>
      </c>
    </row>
    <row r="11845" spans="1:4" ht="30" x14ac:dyDescent="0.25">
      <c r="A11845" s="11" t="s">
        <v>37235</v>
      </c>
      <c r="B11845" s="11" t="s">
        <v>66286</v>
      </c>
      <c r="C11845" s="12" t="s">
        <v>37236</v>
      </c>
      <c r="D11845" s="11" t="s">
        <v>19560</v>
      </c>
    </row>
    <row r="11846" spans="1:4" ht="30" x14ac:dyDescent="0.25">
      <c r="A11846" s="11" t="s">
        <v>37237</v>
      </c>
      <c r="B11846" s="11" t="s">
        <v>66287</v>
      </c>
      <c r="C11846" s="12" t="s">
        <v>37236</v>
      </c>
      <c r="D11846" s="11" t="s">
        <v>19560</v>
      </c>
    </row>
    <row r="11847" spans="1:4" ht="30" x14ac:dyDescent="0.25">
      <c r="A11847" s="11" t="s">
        <v>37238</v>
      </c>
      <c r="B11847" s="11" t="s">
        <v>66288</v>
      </c>
      <c r="C11847" s="12" t="s">
        <v>37239</v>
      </c>
      <c r="D11847" s="11" t="s">
        <v>19560</v>
      </c>
    </row>
    <row r="11848" spans="1:4" ht="30" x14ac:dyDescent="0.25">
      <c r="A11848" s="11" t="s">
        <v>37240</v>
      </c>
      <c r="B11848" s="11" t="s">
        <v>66289</v>
      </c>
      <c r="C11848" s="12" t="s">
        <v>37239</v>
      </c>
      <c r="D11848" s="11" t="s">
        <v>19560</v>
      </c>
    </row>
    <row r="11849" spans="1:4" ht="30" x14ac:dyDescent="0.25">
      <c r="A11849" s="11" t="s">
        <v>37241</v>
      </c>
      <c r="B11849" s="11" t="s">
        <v>66290</v>
      </c>
      <c r="C11849" s="12" t="s">
        <v>37242</v>
      </c>
      <c r="D11849" s="11" t="s">
        <v>19560</v>
      </c>
    </row>
    <row r="11850" spans="1:4" ht="30" x14ac:dyDescent="0.25">
      <c r="A11850" s="11" t="s">
        <v>37243</v>
      </c>
      <c r="B11850" s="11" t="s">
        <v>66291</v>
      </c>
      <c r="C11850" s="12" t="s">
        <v>37242</v>
      </c>
      <c r="D11850" s="11" t="s">
        <v>19560</v>
      </c>
    </row>
    <row r="11851" spans="1:4" ht="30" x14ac:dyDescent="0.25">
      <c r="A11851" s="11" t="s">
        <v>37244</v>
      </c>
      <c r="B11851" s="11" t="s">
        <v>66292</v>
      </c>
      <c r="C11851" s="12" t="s">
        <v>37245</v>
      </c>
      <c r="D11851" s="11" t="s">
        <v>19560</v>
      </c>
    </row>
    <row r="11852" spans="1:4" ht="30" x14ac:dyDescent="0.25">
      <c r="A11852" s="11" t="s">
        <v>37246</v>
      </c>
      <c r="B11852" s="11" t="s">
        <v>66293</v>
      </c>
      <c r="C11852" s="12" t="s">
        <v>37245</v>
      </c>
      <c r="D11852" s="11" t="s">
        <v>19560</v>
      </c>
    </row>
    <row r="11853" spans="1:4" x14ac:dyDescent="0.25">
      <c r="A11853" s="11" t="s">
        <v>37247</v>
      </c>
      <c r="B11853" s="11" t="s">
        <v>66294</v>
      </c>
      <c r="C11853" s="12" t="s">
        <v>37248</v>
      </c>
      <c r="D11853" s="11" t="s">
        <v>19571</v>
      </c>
    </row>
    <row r="11854" spans="1:4" x14ac:dyDescent="0.25">
      <c r="A11854" s="11" t="s">
        <v>37249</v>
      </c>
      <c r="B11854" s="11" t="s">
        <v>66295</v>
      </c>
      <c r="C11854" s="12" t="s">
        <v>37248</v>
      </c>
      <c r="D11854" s="11" t="s">
        <v>19571</v>
      </c>
    </row>
    <row r="11855" spans="1:4" x14ac:dyDescent="0.25">
      <c r="A11855" s="11" t="s">
        <v>37250</v>
      </c>
      <c r="B11855" s="11" t="s">
        <v>66296</v>
      </c>
      <c r="C11855" s="12" t="s">
        <v>37251</v>
      </c>
      <c r="D11855" s="11" t="s">
        <v>19560</v>
      </c>
    </row>
    <row r="11856" spans="1:4" x14ac:dyDescent="0.25">
      <c r="A11856" s="11" t="s">
        <v>37252</v>
      </c>
      <c r="B11856" s="11" t="s">
        <v>66297</v>
      </c>
      <c r="C11856" s="12" t="s">
        <v>37251</v>
      </c>
      <c r="D11856" s="11" t="s">
        <v>19560</v>
      </c>
    </row>
    <row r="11857" spans="1:4" x14ac:dyDescent="0.25">
      <c r="A11857" s="11" t="s">
        <v>37253</v>
      </c>
      <c r="B11857" s="11" t="s">
        <v>66298</v>
      </c>
      <c r="C11857" s="12" t="s">
        <v>37254</v>
      </c>
      <c r="D11857" s="11" t="s">
        <v>19560</v>
      </c>
    </row>
    <row r="11858" spans="1:4" x14ac:dyDescent="0.25">
      <c r="A11858" s="11" t="s">
        <v>37255</v>
      </c>
      <c r="B11858" s="11" t="s">
        <v>66299</v>
      </c>
      <c r="C11858" s="12" t="s">
        <v>37254</v>
      </c>
      <c r="D11858" s="11" t="s">
        <v>19560</v>
      </c>
    </row>
    <row r="11859" spans="1:4" x14ac:dyDescent="0.25">
      <c r="A11859" s="11" t="s">
        <v>37256</v>
      </c>
      <c r="B11859" s="11" t="s">
        <v>66300</v>
      </c>
      <c r="C11859" s="12" t="s">
        <v>37257</v>
      </c>
      <c r="D11859" s="11" t="s">
        <v>19584</v>
      </c>
    </row>
    <row r="11860" spans="1:4" x14ac:dyDescent="0.25">
      <c r="A11860" s="11" t="s">
        <v>37258</v>
      </c>
      <c r="B11860" s="11" t="s">
        <v>66301</v>
      </c>
      <c r="C11860" s="12" t="s">
        <v>37257</v>
      </c>
      <c r="D11860" s="11" t="s">
        <v>19584</v>
      </c>
    </row>
    <row r="11861" spans="1:4" x14ac:dyDescent="0.25">
      <c r="A11861" s="11" t="s">
        <v>37259</v>
      </c>
      <c r="B11861" s="11" t="s">
        <v>66302</v>
      </c>
      <c r="C11861" s="12" t="s">
        <v>37260</v>
      </c>
      <c r="D11861" s="11" t="s">
        <v>19562</v>
      </c>
    </row>
    <row r="11862" spans="1:4" x14ac:dyDescent="0.25">
      <c r="A11862" s="11" t="s">
        <v>37261</v>
      </c>
      <c r="B11862" s="11" t="s">
        <v>66303</v>
      </c>
      <c r="C11862" s="12" t="s">
        <v>37260</v>
      </c>
      <c r="D11862" s="11" t="s">
        <v>19562</v>
      </c>
    </row>
    <row r="11863" spans="1:4" x14ac:dyDescent="0.25">
      <c r="A11863" s="11" t="s">
        <v>37262</v>
      </c>
      <c r="B11863" s="11" t="s">
        <v>66304</v>
      </c>
      <c r="C11863" s="12" t="s">
        <v>37263</v>
      </c>
      <c r="D11863" s="11" t="s">
        <v>19584</v>
      </c>
    </row>
    <row r="11864" spans="1:4" x14ac:dyDescent="0.25">
      <c r="A11864" s="11" t="s">
        <v>37264</v>
      </c>
      <c r="B11864" s="11" t="s">
        <v>66305</v>
      </c>
      <c r="C11864" s="12" t="s">
        <v>37263</v>
      </c>
      <c r="D11864" s="11" t="s">
        <v>19584</v>
      </c>
    </row>
    <row r="11865" spans="1:4" x14ac:dyDescent="0.25">
      <c r="A11865" s="11" t="s">
        <v>37265</v>
      </c>
      <c r="B11865" s="11" t="s">
        <v>66306</v>
      </c>
      <c r="C11865" s="12" t="s">
        <v>37266</v>
      </c>
      <c r="D11865" s="11" t="s">
        <v>20221</v>
      </c>
    </row>
    <row r="11866" spans="1:4" x14ac:dyDescent="0.25">
      <c r="A11866" s="11" t="s">
        <v>37267</v>
      </c>
      <c r="B11866" s="11" t="s">
        <v>66307</v>
      </c>
      <c r="C11866" s="12" t="s">
        <v>37266</v>
      </c>
      <c r="D11866" s="11" t="s">
        <v>20221</v>
      </c>
    </row>
    <row r="11867" spans="1:4" x14ac:dyDescent="0.25">
      <c r="A11867" s="11" t="s">
        <v>37268</v>
      </c>
      <c r="B11867" s="11" t="s">
        <v>66308</v>
      </c>
      <c r="C11867" s="12" t="s">
        <v>37269</v>
      </c>
      <c r="D11867" s="11" t="s">
        <v>19584</v>
      </c>
    </row>
    <row r="11868" spans="1:4" x14ac:dyDescent="0.25">
      <c r="A11868" s="11" t="s">
        <v>37270</v>
      </c>
      <c r="B11868" s="11" t="s">
        <v>66309</v>
      </c>
      <c r="C11868" s="12" t="s">
        <v>37269</v>
      </c>
      <c r="D11868" s="11" t="s">
        <v>19584</v>
      </c>
    </row>
    <row r="11869" spans="1:4" x14ac:dyDescent="0.25">
      <c r="A11869" s="11" t="s">
        <v>37271</v>
      </c>
      <c r="B11869" s="11" t="s">
        <v>66310</v>
      </c>
      <c r="C11869" s="12" t="s">
        <v>37272</v>
      </c>
      <c r="D11869" s="11" t="s">
        <v>19562</v>
      </c>
    </row>
    <row r="11870" spans="1:4" x14ac:dyDescent="0.25">
      <c r="A11870" s="11" t="s">
        <v>37273</v>
      </c>
      <c r="B11870" s="11" t="s">
        <v>66311</v>
      </c>
      <c r="C11870" s="12" t="s">
        <v>37272</v>
      </c>
      <c r="D11870" s="11" t="s">
        <v>19562</v>
      </c>
    </row>
    <row r="11871" spans="1:4" ht="30" x14ac:dyDescent="0.25">
      <c r="A11871" s="11" t="s">
        <v>37274</v>
      </c>
      <c r="B11871" s="11" t="s">
        <v>66312</v>
      </c>
      <c r="C11871" s="12" t="s">
        <v>37275</v>
      </c>
      <c r="D11871" s="11" t="s">
        <v>19584</v>
      </c>
    </row>
    <row r="11872" spans="1:4" ht="30" x14ac:dyDescent="0.25">
      <c r="A11872" s="11" t="s">
        <v>37276</v>
      </c>
      <c r="B11872" s="11" t="s">
        <v>66313</v>
      </c>
      <c r="C11872" s="12" t="s">
        <v>37275</v>
      </c>
      <c r="D11872" s="11" t="s">
        <v>19584</v>
      </c>
    </row>
    <row r="11873" spans="1:4" x14ac:dyDescent="0.25">
      <c r="A11873" s="11" t="s">
        <v>37277</v>
      </c>
      <c r="B11873" s="11" t="s">
        <v>66314</v>
      </c>
      <c r="C11873" s="12" t="s">
        <v>37278</v>
      </c>
      <c r="D11873" s="11" t="s">
        <v>19560</v>
      </c>
    </row>
    <row r="11874" spans="1:4" x14ac:dyDescent="0.25">
      <c r="A11874" s="11" t="s">
        <v>37279</v>
      </c>
      <c r="B11874" s="11" t="s">
        <v>66315</v>
      </c>
      <c r="C11874" s="12" t="s">
        <v>37278</v>
      </c>
      <c r="D11874" s="11" t="s">
        <v>19560</v>
      </c>
    </row>
    <row r="11875" spans="1:4" x14ac:dyDescent="0.25">
      <c r="A11875" s="11" t="s">
        <v>37280</v>
      </c>
      <c r="B11875" s="11" t="s">
        <v>66316</v>
      </c>
      <c r="C11875" s="12" t="s">
        <v>37281</v>
      </c>
      <c r="D11875" s="11" t="s">
        <v>19562</v>
      </c>
    </row>
    <row r="11876" spans="1:4" x14ac:dyDescent="0.25">
      <c r="A11876" s="11" t="s">
        <v>37282</v>
      </c>
      <c r="B11876" s="11" t="s">
        <v>66317</v>
      </c>
      <c r="C11876" s="12" t="s">
        <v>37281</v>
      </c>
      <c r="D11876" s="11" t="s">
        <v>19562</v>
      </c>
    </row>
    <row r="11877" spans="1:4" x14ac:dyDescent="0.25">
      <c r="A11877" s="11" t="s">
        <v>37283</v>
      </c>
      <c r="B11877" s="11" t="s">
        <v>54484</v>
      </c>
      <c r="C11877" s="12" t="s">
        <v>37284</v>
      </c>
      <c r="D11877" s="11" t="s">
        <v>19562</v>
      </c>
    </row>
    <row r="11878" spans="1:4" x14ac:dyDescent="0.25">
      <c r="A11878" s="11" t="s">
        <v>37285</v>
      </c>
      <c r="B11878" s="11" t="s">
        <v>66318</v>
      </c>
      <c r="C11878" s="12" t="s">
        <v>37284</v>
      </c>
      <c r="D11878" s="11" t="s">
        <v>19562</v>
      </c>
    </row>
    <row r="11879" spans="1:4" x14ac:dyDescent="0.25">
      <c r="A11879" s="11" t="s">
        <v>37286</v>
      </c>
      <c r="B11879" s="11" t="s">
        <v>54485</v>
      </c>
      <c r="C11879" s="12" t="s">
        <v>37287</v>
      </c>
      <c r="D11879" s="11" t="s">
        <v>19562</v>
      </c>
    </row>
    <row r="11880" spans="1:4" x14ac:dyDescent="0.25">
      <c r="A11880" s="11" t="s">
        <v>37288</v>
      </c>
      <c r="B11880" s="11" t="s">
        <v>66319</v>
      </c>
      <c r="C11880" s="12" t="s">
        <v>37287</v>
      </c>
      <c r="D11880" s="11" t="s">
        <v>19562</v>
      </c>
    </row>
    <row r="11881" spans="1:4" x14ac:dyDescent="0.25">
      <c r="A11881" s="11" t="s">
        <v>37289</v>
      </c>
      <c r="B11881" s="11" t="s">
        <v>66320</v>
      </c>
      <c r="C11881" s="12" t="s">
        <v>37290</v>
      </c>
      <c r="D11881" s="11" t="s">
        <v>19584</v>
      </c>
    </row>
    <row r="11882" spans="1:4" x14ac:dyDescent="0.25">
      <c r="A11882" s="11" t="s">
        <v>37291</v>
      </c>
      <c r="B11882" s="11" t="s">
        <v>66321</v>
      </c>
      <c r="C11882" s="12" t="s">
        <v>37290</v>
      </c>
      <c r="D11882" s="11" t="s">
        <v>19584</v>
      </c>
    </row>
    <row r="11883" spans="1:4" x14ac:dyDescent="0.25">
      <c r="A11883" s="11" t="s">
        <v>37292</v>
      </c>
      <c r="B11883" s="11" t="s">
        <v>54486</v>
      </c>
      <c r="C11883" s="12" t="s">
        <v>37293</v>
      </c>
      <c r="D11883" s="11" t="s">
        <v>19562</v>
      </c>
    </row>
    <row r="11884" spans="1:4" x14ac:dyDescent="0.25">
      <c r="A11884" s="11" t="s">
        <v>37294</v>
      </c>
      <c r="B11884" s="11" t="s">
        <v>66322</v>
      </c>
      <c r="C11884" s="12" t="s">
        <v>37293</v>
      </c>
      <c r="D11884" s="11" t="s">
        <v>19562</v>
      </c>
    </row>
    <row r="11885" spans="1:4" x14ac:dyDescent="0.25">
      <c r="A11885" s="11" t="s">
        <v>37295</v>
      </c>
      <c r="B11885" s="11" t="s">
        <v>66323</v>
      </c>
      <c r="C11885" s="12" t="s">
        <v>37296</v>
      </c>
      <c r="D11885" s="11" t="s">
        <v>19562</v>
      </c>
    </row>
    <row r="11886" spans="1:4" x14ac:dyDescent="0.25">
      <c r="A11886" s="11" t="s">
        <v>37297</v>
      </c>
      <c r="B11886" s="11" t="s">
        <v>66324</v>
      </c>
      <c r="C11886" s="12" t="s">
        <v>37296</v>
      </c>
      <c r="D11886" s="11" t="s">
        <v>19562</v>
      </c>
    </row>
    <row r="11887" spans="1:4" x14ac:dyDescent="0.25">
      <c r="A11887" s="11" t="s">
        <v>37298</v>
      </c>
      <c r="B11887" s="11" t="s">
        <v>66325</v>
      </c>
      <c r="C11887" s="12" t="s">
        <v>37299</v>
      </c>
      <c r="D11887" s="11" t="s">
        <v>19562</v>
      </c>
    </row>
    <row r="11888" spans="1:4" x14ac:dyDescent="0.25">
      <c r="A11888" s="11" t="s">
        <v>37300</v>
      </c>
      <c r="B11888" s="11" t="s">
        <v>66326</v>
      </c>
      <c r="C11888" s="12" t="s">
        <v>37299</v>
      </c>
      <c r="D11888" s="11" t="s">
        <v>19562</v>
      </c>
    </row>
    <row r="11889" spans="1:4" x14ac:dyDescent="0.25">
      <c r="A11889" s="11" t="s">
        <v>37301</v>
      </c>
      <c r="B11889" s="11" t="s">
        <v>66327</v>
      </c>
      <c r="C11889" s="12" t="s">
        <v>37302</v>
      </c>
      <c r="D11889" s="11" t="s">
        <v>19562</v>
      </c>
    </row>
    <row r="11890" spans="1:4" x14ac:dyDescent="0.25">
      <c r="A11890" s="11" t="s">
        <v>37303</v>
      </c>
      <c r="B11890" s="11" t="s">
        <v>66328</v>
      </c>
      <c r="C11890" s="12" t="s">
        <v>37302</v>
      </c>
      <c r="D11890" s="11" t="s">
        <v>19562</v>
      </c>
    </row>
    <row r="11891" spans="1:4" x14ac:dyDescent="0.25">
      <c r="A11891" s="11" t="s">
        <v>37304</v>
      </c>
      <c r="B11891" s="11" t="s">
        <v>66329</v>
      </c>
      <c r="C11891" s="12" t="s">
        <v>37305</v>
      </c>
      <c r="D11891" s="11" t="s">
        <v>19562</v>
      </c>
    </row>
    <row r="11892" spans="1:4" x14ac:dyDescent="0.25">
      <c r="A11892" s="11" t="s">
        <v>37306</v>
      </c>
      <c r="B11892" s="11" t="s">
        <v>66330</v>
      </c>
      <c r="C11892" s="12" t="s">
        <v>37305</v>
      </c>
      <c r="D11892" s="11" t="s">
        <v>19562</v>
      </c>
    </row>
    <row r="11893" spans="1:4" ht="30" x14ac:dyDescent="0.25">
      <c r="A11893" s="11" t="s">
        <v>37307</v>
      </c>
      <c r="B11893" s="11" t="s">
        <v>66331</v>
      </c>
      <c r="C11893" s="12" t="s">
        <v>37308</v>
      </c>
      <c r="D11893" s="11" t="s">
        <v>19562</v>
      </c>
    </row>
    <row r="11894" spans="1:4" ht="30" x14ac:dyDescent="0.25">
      <c r="A11894" s="11" t="s">
        <v>37309</v>
      </c>
      <c r="B11894" s="11" t="s">
        <v>66332</v>
      </c>
      <c r="C11894" s="12" t="s">
        <v>37308</v>
      </c>
      <c r="D11894" s="11" t="s">
        <v>19562</v>
      </c>
    </row>
    <row r="11895" spans="1:4" x14ac:dyDescent="0.25">
      <c r="A11895" s="11" t="s">
        <v>37310</v>
      </c>
      <c r="B11895" s="11" t="s">
        <v>66333</v>
      </c>
      <c r="C11895" s="12" t="s">
        <v>37311</v>
      </c>
      <c r="D11895" s="11" t="s">
        <v>19562</v>
      </c>
    </row>
    <row r="11896" spans="1:4" x14ac:dyDescent="0.25">
      <c r="A11896" s="11" t="s">
        <v>37312</v>
      </c>
      <c r="B11896" s="11" t="s">
        <v>66334</v>
      </c>
      <c r="C11896" s="12" t="s">
        <v>37311</v>
      </c>
      <c r="D11896" s="11" t="s">
        <v>19562</v>
      </c>
    </row>
    <row r="11897" spans="1:4" x14ac:dyDescent="0.25">
      <c r="A11897" s="11" t="s">
        <v>37313</v>
      </c>
      <c r="B11897" s="11" t="s">
        <v>66335</v>
      </c>
      <c r="C11897" s="12" t="s">
        <v>37314</v>
      </c>
      <c r="D11897" s="11" t="s">
        <v>19584</v>
      </c>
    </row>
    <row r="11898" spans="1:4" x14ac:dyDescent="0.25">
      <c r="A11898" s="11" t="s">
        <v>37315</v>
      </c>
      <c r="B11898" s="11" t="s">
        <v>66336</v>
      </c>
      <c r="C11898" s="12" t="s">
        <v>37314</v>
      </c>
      <c r="D11898" s="11" t="s">
        <v>19584</v>
      </c>
    </row>
    <row r="11899" spans="1:4" x14ac:dyDescent="0.25">
      <c r="A11899" s="11" t="s">
        <v>37316</v>
      </c>
      <c r="B11899" s="11" t="s">
        <v>66337</v>
      </c>
      <c r="C11899" s="12" t="s">
        <v>37317</v>
      </c>
      <c r="D11899" s="11" t="s">
        <v>19562</v>
      </c>
    </row>
    <row r="11900" spans="1:4" x14ac:dyDescent="0.25">
      <c r="A11900" s="11" t="s">
        <v>37318</v>
      </c>
      <c r="B11900" s="11" t="s">
        <v>66338</v>
      </c>
      <c r="C11900" s="12" t="s">
        <v>37317</v>
      </c>
      <c r="D11900" s="11" t="s">
        <v>19562</v>
      </c>
    </row>
    <row r="11901" spans="1:4" ht="30" x14ac:dyDescent="0.25">
      <c r="A11901" s="11" t="s">
        <v>37319</v>
      </c>
      <c r="B11901" s="11" t="s">
        <v>66339</v>
      </c>
      <c r="C11901" s="12" t="s">
        <v>37320</v>
      </c>
      <c r="D11901" s="11" t="s">
        <v>19562</v>
      </c>
    </row>
    <row r="11902" spans="1:4" ht="30" x14ac:dyDescent="0.25">
      <c r="A11902" s="11" t="s">
        <v>37321</v>
      </c>
      <c r="B11902" s="11" t="s">
        <v>66340</v>
      </c>
      <c r="C11902" s="12" t="s">
        <v>37320</v>
      </c>
      <c r="D11902" s="11" t="s">
        <v>19562</v>
      </c>
    </row>
    <row r="11903" spans="1:4" ht="30" x14ac:dyDescent="0.25">
      <c r="A11903" s="11" t="s">
        <v>37322</v>
      </c>
      <c r="B11903" s="11" t="s">
        <v>66341</v>
      </c>
      <c r="C11903" s="12" t="s">
        <v>37323</v>
      </c>
      <c r="D11903" s="11" t="s">
        <v>19562</v>
      </c>
    </row>
    <row r="11904" spans="1:4" ht="30" x14ac:dyDescent="0.25">
      <c r="A11904" s="11" t="s">
        <v>37324</v>
      </c>
      <c r="B11904" s="11" t="s">
        <v>66342</v>
      </c>
      <c r="C11904" s="12" t="s">
        <v>37323</v>
      </c>
      <c r="D11904" s="11" t="s">
        <v>19562</v>
      </c>
    </row>
    <row r="11905" spans="1:4" ht="30" x14ac:dyDescent="0.25">
      <c r="A11905" s="11" t="s">
        <v>37325</v>
      </c>
      <c r="B11905" s="11" t="s">
        <v>66343</v>
      </c>
      <c r="C11905" s="12" t="s">
        <v>37326</v>
      </c>
      <c r="D11905" s="11" t="s">
        <v>19562</v>
      </c>
    </row>
    <row r="11906" spans="1:4" ht="30" x14ac:dyDescent="0.25">
      <c r="A11906" s="11" t="s">
        <v>37327</v>
      </c>
      <c r="B11906" s="11" t="s">
        <v>66344</v>
      </c>
      <c r="C11906" s="12" t="s">
        <v>37326</v>
      </c>
      <c r="D11906" s="11" t="s">
        <v>19562</v>
      </c>
    </row>
    <row r="11907" spans="1:4" ht="30" x14ac:dyDescent="0.25">
      <c r="A11907" s="11" t="s">
        <v>37328</v>
      </c>
      <c r="B11907" s="11" t="s">
        <v>66345</v>
      </c>
      <c r="C11907" s="12" t="s">
        <v>37329</v>
      </c>
      <c r="D11907" s="11" t="s">
        <v>19562</v>
      </c>
    </row>
    <row r="11908" spans="1:4" ht="30" x14ac:dyDescent="0.25">
      <c r="A11908" s="11" t="s">
        <v>37330</v>
      </c>
      <c r="B11908" s="11" t="s">
        <v>66346</v>
      </c>
      <c r="C11908" s="12" t="s">
        <v>37329</v>
      </c>
      <c r="D11908" s="11" t="s">
        <v>19562</v>
      </c>
    </row>
    <row r="11909" spans="1:4" ht="30" x14ac:dyDescent="0.25">
      <c r="A11909" s="11" t="s">
        <v>37331</v>
      </c>
      <c r="B11909" s="11" t="s">
        <v>66347</v>
      </c>
      <c r="C11909" s="12" t="s">
        <v>37332</v>
      </c>
      <c r="D11909" s="11" t="s">
        <v>19562</v>
      </c>
    </row>
    <row r="11910" spans="1:4" ht="30" x14ac:dyDescent="0.25">
      <c r="A11910" s="11" t="s">
        <v>37333</v>
      </c>
      <c r="B11910" s="11" t="s">
        <v>66348</v>
      </c>
      <c r="C11910" s="12" t="s">
        <v>37332</v>
      </c>
      <c r="D11910" s="11" t="s">
        <v>19562</v>
      </c>
    </row>
    <row r="11911" spans="1:4" ht="30" x14ac:dyDescent="0.25">
      <c r="A11911" s="11" t="s">
        <v>37334</v>
      </c>
      <c r="B11911" s="11" t="s">
        <v>66349</v>
      </c>
      <c r="C11911" s="12" t="s">
        <v>37335</v>
      </c>
      <c r="D11911" s="11" t="s">
        <v>19562</v>
      </c>
    </row>
    <row r="11912" spans="1:4" ht="30" x14ac:dyDescent="0.25">
      <c r="A11912" s="11" t="s">
        <v>37336</v>
      </c>
      <c r="B11912" s="11" t="s">
        <v>66350</v>
      </c>
      <c r="C11912" s="12" t="s">
        <v>37335</v>
      </c>
      <c r="D11912" s="11" t="s">
        <v>19562</v>
      </c>
    </row>
    <row r="11913" spans="1:4" ht="30" x14ac:dyDescent="0.25">
      <c r="A11913" s="11" t="s">
        <v>37337</v>
      </c>
      <c r="B11913" s="11" t="s">
        <v>66351</v>
      </c>
      <c r="C11913" s="12" t="s">
        <v>37338</v>
      </c>
      <c r="D11913" s="11" t="s">
        <v>19562</v>
      </c>
    </row>
    <row r="11914" spans="1:4" ht="30" x14ac:dyDescent="0.25">
      <c r="A11914" s="11" t="s">
        <v>37339</v>
      </c>
      <c r="B11914" s="11" t="s">
        <v>66352</v>
      </c>
      <c r="C11914" s="12" t="s">
        <v>37338</v>
      </c>
      <c r="D11914" s="11" t="s">
        <v>19562</v>
      </c>
    </row>
    <row r="11915" spans="1:4" ht="30" x14ac:dyDescent="0.25">
      <c r="A11915" s="11" t="s">
        <v>37340</v>
      </c>
      <c r="B11915" s="11" t="s">
        <v>66353</v>
      </c>
      <c r="C11915" s="12" t="s">
        <v>37341</v>
      </c>
      <c r="D11915" s="11" t="s">
        <v>19562</v>
      </c>
    </row>
    <row r="11916" spans="1:4" ht="30" x14ac:dyDescent="0.25">
      <c r="A11916" s="11" t="s">
        <v>37342</v>
      </c>
      <c r="B11916" s="11" t="s">
        <v>66354</v>
      </c>
      <c r="C11916" s="12" t="s">
        <v>37341</v>
      </c>
      <c r="D11916" s="11" t="s">
        <v>19562</v>
      </c>
    </row>
    <row r="11917" spans="1:4" x14ac:dyDescent="0.25">
      <c r="A11917" s="11" t="s">
        <v>37343</v>
      </c>
      <c r="B11917" s="11" t="s">
        <v>66355</v>
      </c>
      <c r="C11917" s="12" t="s">
        <v>37344</v>
      </c>
      <c r="D11917" s="11" t="s">
        <v>19562</v>
      </c>
    </row>
    <row r="11918" spans="1:4" x14ac:dyDescent="0.25">
      <c r="A11918" s="11" t="s">
        <v>37345</v>
      </c>
      <c r="B11918" s="11" t="s">
        <v>66356</v>
      </c>
      <c r="C11918" s="12" t="s">
        <v>37344</v>
      </c>
      <c r="D11918" s="11" t="s">
        <v>19562</v>
      </c>
    </row>
    <row r="11919" spans="1:4" x14ac:dyDescent="0.25">
      <c r="A11919" s="11" t="s">
        <v>37346</v>
      </c>
      <c r="B11919" s="11" t="s">
        <v>66357</v>
      </c>
      <c r="C11919" s="12" t="s">
        <v>37347</v>
      </c>
      <c r="D11919" s="11" t="s">
        <v>19562</v>
      </c>
    </row>
    <row r="11920" spans="1:4" x14ac:dyDescent="0.25">
      <c r="A11920" s="11" t="s">
        <v>37348</v>
      </c>
      <c r="B11920" s="11" t="s">
        <v>66358</v>
      </c>
      <c r="C11920" s="12" t="s">
        <v>37347</v>
      </c>
      <c r="D11920" s="11" t="s">
        <v>19562</v>
      </c>
    </row>
    <row r="11921" spans="1:4" x14ac:dyDescent="0.25">
      <c r="A11921" s="11" t="s">
        <v>37349</v>
      </c>
      <c r="B11921" s="11" t="s">
        <v>66359</v>
      </c>
      <c r="C11921" s="12" t="s">
        <v>37350</v>
      </c>
      <c r="D11921" s="11" t="s">
        <v>19562</v>
      </c>
    </row>
    <row r="11922" spans="1:4" x14ac:dyDescent="0.25">
      <c r="A11922" s="11" t="s">
        <v>37351</v>
      </c>
      <c r="B11922" s="11" t="s">
        <v>66360</v>
      </c>
      <c r="C11922" s="12" t="s">
        <v>37350</v>
      </c>
      <c r="D11922" s="11" t="s">
        <v>19562</v>
      </c>
    </row>
    <row r="11923" spans="1:4" x14ac:dyDescent="0.25">
      <c r="A11923" s="11" t="s">
        <v>37352</v>
      </c>
      <c r="B11923" s="11" t="s">
        <v>54487</v>
      </c>
      <c r="C11923" s="12" t="s">
        <v>37353</v>
      </c>
      <c r="D11923" s="11" t="s">
        <v>19562</v>
      </c>
    </row>
    <row r="11924" spans="1:4" x14ac:dyDescent="0.25">
      <c r="A11924" s="11" t="s">
        <v>37354</v>
      </c>
      <c r="B11924" s="11" t="s">
        <v>66361</v>
      </c>
      <c r="C11924" s="12" t="s">
        <v>37353</v>
      </c>
      <c r="D11924" s="11" t="s">
        <v>19562</v>
      </c>
    </row>
    <row r="11925" spans="1:4" ht="30" x14ac:dyDescent="0.25">
      <c r="A11925" s="11" t="s">
        <v>37355</v>
      </c>
      <c r="B11925" s="11" t="s">
        <v>66362</v>
      </c>
      <c r="C11925" s="12" t="s">
        <v>37356</v>
      </c>
      <c r="D11925" s="11" t="s">
        <v>19562</v>
      </c>
    </row>
    <row r="11926" spans="1:4" ht="30" x14ac:dyDescent="0.25">
      <c r="A11926" s="11" t="s">
        <v>37357</v>
      </c>
      <c r="B11926" s="11" t="s">
        <v>66363</v>
      </c>
      <c r="C11926" s="12" t="s">
        <v>37356</v>
      </c>
      <c r="D11926" s="11" t="s">
        <v>19562</v>
      </c>
    </row>
    <row r="11927" spans="1:4" ht="30" x14ac:dyDescent="0.25">
      <c r="A11927" s="11" t="s">
        <v>37358</v>
      </c>
      <c r="B11927" s="11" t="s">
        <v>66364</v>
      </c>
      <c r="C11927" s="12" t="s">
        <v>37359</v>
      </c>
      <c r="D11927" s="11" t="s">
        <v>19562</v>
      </c>
    </row>
    <row r="11928" spans="1:4" ht="30" x14ac:dyDescent="0.25">
      <c r="A11928" s="11" t="s">
        <v>37360</v>
      </c>
      <c r="B11928" s="11" t="s">
        <v>66365</v>
      </c>
      <c r="C11928" s="12" t="s">
        <v>37359</v>
      </c>
      <c r="D11928" s="11" t="s">
        <v>19562</v>
      </c>
    </row>
    <row r="11929" spans="1:4" ht="30" x14ac:dyDescent="0.25">
      <c r="A11929" s="11" t="s">
        <v>37361</v>
      </c>
      <c r="B11929" s="11" t="s">
        <v>66366</v>
      </c>
      <c r="C11929" s="12" t="s">
        <v>37362</v>
      </c>
      <c r="D11929" s="11" t="s">
        <v>19562</v>
      </c>
    </row>
    <row r="11930" spans="1:4" ht="30" x14ac:dyDescent="0.25">
      <c r="A11930" s="11" t="s">
        <v>37363</v>
      </c>
      <c r="B11930" s="11" t="s">
        <v>66367</v>
      </c>
      <c r="C11930" s="12" t="s">
        <v>37362</v>
      </c>
      <c r="D11930" s="11" t="s">
        <v>19562</v>
      </c>
    </row>
    <row r="11931" spans="1:4" ht="30" x14ac:dyDescent="0.25">
      <c r="A11931" s="11" t="s">
        <v>37364</v>
      </c>
      <c r="B11931" s="11" t="s">
        <v>66368</v>
      </c>
      <c r="C11931" s="12" t="s">
        <v>37365</v>
      </c>
      <c r="D11931" s="11" t="s">
        <v>19562</v>
      </c>
    </row>
    <row r="11932" spans="1:4" ht="30" x14ac:dyDescent="0.25">
      <c r="A11932" s="11" t="s">
        <v>37366</v>
      </c>
      <c r="B11932" s="11" t="s">
        <v>66369</v>
      </c>
      <c r="C11932" s="12" t="s">
        <v>37365</v>
      </c>
      <c r="D11932" s="11" t="s">
        <v>19562</v>
      </c>
    </row>
    <row r="11933" spans="1:4" ht="30" x14ac:dyDescent="0.25">
      <c r="A11933" s="11" t="s">
        <v>37367</v>
      </c>
      <c r="B11933" s="11" t="s">
        <v>66370</v>
      </c>
      <c r="C11933" s="12" t="s">
        <v>37368</v>
      </c>
      <c r="D11933" s="11" t="s">
        <v>19584</v>
      </c>
    </row>
    <row r="11934" spans="1:4" ht="30" x14ac:dyDescent="0.25">
      <c r="A11934" s="11" t="s">
        <v>37369</v>
      </c>
      <c r="B11934" s="11" t="s">
        <v>66371</v>
      </c>
      <c r="C11934" s="12" t="s">
        <v>37368</v>
      </c>
      <c r="D11934" s="11" t="s">
        <v>19584</v>
      </c>
    </row>
    <row r="11935" spans="1:4" ht="30" x14ac:dyDescent="0.25">
      <c r="A11935" s="11" t="s">
        <v>37370</v>
      </c>
      <c r="B11935" s="11" t="s">
        <v>66372</v>
      </c>
      <c r="C11935" s="12" t="s">
        <v>37371</v>
      </c>
      <c r="D11935" s="11" t="s">
        <v>19562</v>
      </c>
    </row>
    <row r="11936" spans="1:4" ht="30" x14ac:dyDescent="0.25">
      <c r="A11936" s="11" t="s">
        <v>37372</v>
      </c>
      <c r="B11936" s="11" t="s">
        <v>66373</v>
      </c>
      <c r="C11936" s="12" t="s">
        <v>37371</v>
      </c>
      <c r="D11936" s="11" t="s">
        <v>19562</v>
      </c>
    </row>
    <row r="11937" spans="1:4" ht="30" x14ac:dyDescent="0.25">
      <c r="A11937" s="11" t="s">
        <v>37373</v>
      </c>
      <c r="B11937" s="11" t="s">
        <v>66374</v>
      </c>
      <c r="C11937" s="12" t="s">
        <v>37374</v>
      </c>
      <c r="D11937" s="11" t="s">
        <v>19562</v>
      </c>
    </row>
    <row r="11938" spans="1:4" ht="30" x14ac:dyDescent="0.25">
      <c r="A11938" s="11" t="s">
        <v>37375</v>
      </c>
      <c r="B11938" s="11" t="s">
        <v>66375</v>
      </c>
      <c r="C11938" s="12" t="s">
        <v>37374</v>
      </c>
      <c r="D11938" s="11" t="s">
        <v>19562</v>
      </c>
    </row>
    <row r="11939" spans="1:4" ht="30" x14ac:dyDescent="0.25">
      <c r="A11939" s="11" t="s">
        <v>37376</v>
      </c>
      <c r="B11939" s="11" t="s">
        <v>66376</v>
      </c>
      <c r="C11939" s="12" t="s">
        <v>37377</v>
      </c>
      <c r="D11939" s="11" t="s">
        <v>19562</v>
      </c>
    </row>
    <row r="11940" spans="1:4" ht="30" x14ac:dyDescent="0.25">
      <c r="A11940" s="11" t="s">
        <v>37378</v>
      </c>
      <c r="B11940" s="11" t="s">
        <v>66377</v>
      </c>
      <c r="C11940" s="12" t="s">
        <v>37377</v>
      </c>
      <c r="D11940" s="11" t="s">
        <v>19562</v>
      </c>
    </row>
    <row r="11941" spans="1:4" ht="30" x14ac:dyDescent="0.25">
      <c r="A11941" s="11" t="s">
        <v>37379</v>
      </c>
      <c r="B11941" s="11" t="s">
        <v>66378</v>
      </c>
      <c r="C11941" s="12" t="s">
        <v>37380</v>
      </c>
      <c r="D11941" s="11" t="s">
        <v>19562</v>
      </c>
    </row>
    <row r="11942" spans="1:4" ht="30" x14ac:dyDescent="0.25">
      <c r="A11942" s="11" t="s">
        <v>37381</v>
      </c>
      <c r="B11942" s="11" t="s">
        <v>66379</v>
      </c>
      <c r="C11942" s="12" t="s">
        <v>37380</v>
      </c>
      <c r="D11942" s="11" t="s">
        <v>19562</v>
      </c>
    </row>
    <row r="11943" spans="1:4" x14ac:dyDescent="0.25">
      <c r="A11943" s="11" t="s">
        <v>37382</v>
      </c>
      <c r="B11943" s="11" t="s">
        <v>66380</v>
      </c>
      <c r="C11943" s="12" t="s">
        <v>37383</v>
      </c>
      <c r="D11943" s="11" t="s">
        <v>19560</v>
      </c>
    </row>
    <row r="11944" spans="1:4" x14ac:dyDescent="0.25">
      <c r="A11944" s="11" t="s">
        <v>37384</v>
      </c>
      <c r="B11944" s="11" t="s">
        <v>66381</v>
      </c>
      <c r="C11944" s="12" t="s">
        <v>37383</v>
      </c>
      <c r="D11944" s="11" t="s">
        <v>19560</v>
      </c>
    </row>
    <row r="11945" spans="1:4" x14ac:dyDescent="0.25">
      <c r="A11945" s="11" t="s">
        <v>37385</v>
      </c>
      <c r="B11945" s="11" t="s">
        <v>66382</v>
      </c>
      <c r="C11945" s="12" t="s">
        <v>37386</v>
      </c>
      <c r="D11945" s="11" t="s">
        <v>19560</v>
      </c>
    </row>
    <row r="11946" spans="1:4" x14ac:dyDescent="0.25">
      <c r="A11946" s="11" t="s">
        <v>37387</v>
      </c>
      <c r="B11946" s="11" t="s">
        <v>66383</v>
      </c>
      <c r="C11946" s="12" t="s">
        <v>37386</v>
      </c>
      <c r="D11946" s="11" t="s">
        <v>19560</v>
      </c>
    </row>
    <row r="11947" spans="1:4" ht="30" x14ac:dyDescent="0.25">
      <c r="A11947" s="11" t="s">
        <v>37388</v>
      </c>
      <c r="B11947" s="11" t="s">
        <v>66384</v>
      </c>
      <c r="C11947" s="12" t="s">
        <v>37389</v>
      </c>
      <c r="D11947" s="11" t="s">
        <v>19571</v>
      </c>
    </row>
    <row r="11948" spans="1:4" ht="30" x14ac:dyDescent="0.25">
      <c r="A11948" s="11" t="s">
        <v>37390</v>
      </c>
      <c r="B11948" s="11" t="s">
        <v>66385</v>
      </c>
      <c r="C11948" s="12" t="s">
        <v>37389</v>
      </c>
      <c r="D11948" s="11" t="s">
        <v>19571</v>
      </c>
    </row>
    <row r="11949" spans="1:4" ht="30" x14ac:dyDescent="0.25">
      <c r="A11949" s="11" t="s">
        <v>37391</v>
      </c>
      <c r="B11949" s="11" t="s">
        <v>66386</v>
      </c>
      <c r="C11949" s="12" t="s">
        <v>37392</v>
      </c>
      <c r="D11949" s="11" t="s">
        <v>19571</v>
      </c>
    </row>
    <row r="11950" spans="1:4" ht="30" x14ac:dyDescent="0.25">
      <c r="A11950" s="11" t="s">
        <v>37393</v>
      </c>
      <c r="B11950" s="11" t="s">
        <v>66387</v>
      </c>
      <c r="C11950" s="12" t="s">
        <v>37392</v>
      </c>
      <c r="D11950" s="11" t="s">
        <v>19571</v>
      </c>
    </row>
    <row r="11951" spans="1:4" ht="30" x14ac:dyDescent="0.25">
      <c r="A11951" s="11" t="s">
        <v>37394</v>
      </c>
      <c r="B11951" s="11" t="s">
        <v>66388</v>
      </c>
      <c r="C11951" s="12" t="s">
        <v>37395</v>
      </c>
      <c r="D11951" s="11" t="s">
        <v>19571</v>
      </c>
    </row>
    <row r="11952" spans="1:4" ht="30" x14ac:dyDescent="0.25">
      <c r="A11952" s="11" t="s">
        <v>37396</v>
      </c>
      <c r="B11952" s="11" t="s">
        <v>66389</v>
      </c>
      <c r="C11952" s="12" t="s">
        <v>37395</v>
      </c>
      <c r="D11952" s="11" t="s">
        <v>19571</v>
      </c>
    </row>
    <row r="11953" spans="1:4" x14ac:dyDescent="0.25">
      <c r="A11953" s="11" t="s">
        <v>37397</v>
      </c>
      <c r="B11953" s="11" t="s">
        <v>66390</v>
      </c>
      <c r="C11953" s="12" t="s">
        <v>37398</v>
      </c>
      <c r="D11953" s="11" t="s">
        <v>19562</v>
      </c>
    </row>
    <row r="11954" spans="1:4" x14ac:dyDescent="0.25">
      <c r="A11954" s="11" t="s">
        <v>37399</v>
      </c>
      <c r="B11954" s="11" t="s">
        <v>66391</v>
      </c>
      <c r="C11954" s="12" t="s">
        <v>37398</v>
      </c>
      <c r="D11954" s="11" t="s">
        <v>19562</v>
      </c>
    </row>
    <row r="11955" spans="1:4" x14ac:dyDescent="0.25">
      <c r="A11955" s="11" t="s">
        <v>37400</v>
      </c>
      <c r="B11955" s="11" t="s">
        <v>66392</v>
      </c>
      <c r="C11955" s="12" t="s">
        <v>37401</v>
      </c>
      <c r="D11955" s="11" t="s">
        <v>19637</v>
      </c>
    </row>
    <row r="11956" spans="1:4" x14ac:dyDescent="0.25">
      <c r="A11956" s="11" t="s">
        <v>37402</v>
      </c>
      <c r="B11956" s="11" t="s">
        <v>66393</v>
      </c>
      <c r="C11956" s="12" t="s">
        <v>37401</v>
      </c>
      <c r="D11956" s="11" t="s">
        <v>19637</v>
      </c>
    </row>
    <row r="11957" spans="1:4" ht="30" x14ac:dyDescent="0.25">
      <c r="A11957" s="11" t="s">
        <v>37403</v>
      </c>
      <c r="B11957" s="11" t="s">
        <v>66394</v>
      </c>
      <c r="C11957" s="12" t="s">
        <v>37404</v>
      </c>
      <c r="D11957" s="11" t="s">
        <v>19571</v>
      </c>
    </row>
    <row r="11958" spans="1:4" ht="30" x14ac:dyDescent="0.25">
      <c r="A11958" s="11" t="s">
        <v>37405</v>
      </c>
      <c r="B11958" s="11" t="s">
        <v>66395</v>
      </c>
      <c r="C11958" s="12" t="s">
        <v>37404</v>
      </c>
      <c r="D11958" s="11" t="s">
        <v>19571</v>
      </c>
    </row>
    <row r="11959" spans="1:4" ht="30" x14ac:dyDescent="0.25">
      <c r="A11959" s="11" t="s">
        <v>37406</v>
      </c>
      <c r="B11959" s="11" t="s">
        <v>66396</v>
      </c>
      <c r="C11959" s="12" t="s">
        <v>37407</v>
      </c>
      <c r="D11959" s="11" t="s">
        <v>19571</v>
      </c>
    </row>
    <row r="11960" spans="1:4" ht="30" x14ac:dyDescent="0.25">
      <c r="A11960" s="11" t="s">
        <v>37408</v>
      </c>
      <c r="B11960" s="11" t="s">
        <v>66397</v>
      </c>
      <c r="C11960" s="12" t="s">
        <v>37407</v>
      </c>
      <c r="D11960" s="11" t="s">
        <v>19571</v>
      </c>
    </row>
    <row r="11961" spans="1:4" ht="30" x14ac:dyDescent="0.25">
      <c r="A11961" s="11" t="s">
        <v>37409</v>
      </c>
      <c r="B11961" s="11" t="s">
        <v>66398</v>
      </c>
      <c r="C11961" s="12" t="s">
        <v>37410</v>
      </c>
      <c r="D11961" s="11" t="s">
        <v>19584</v>
      </c>
    </row>
    <row r="11962" spans="1:4" ht="30" x14ac:dyDescent="0.25">
      <c r="A11962" s="11" t="s">
        <v>37411</v>
      </c>
      <c r="B11962" s="11" t="s">
        <v>66399</v>
      </c>
      <c r="C11962" s="12" t="s">
        <v>37410</v>
      </c>
      <c r="D11962" s="11" t="s">
        <v>19584</v>
      </c>
    </row>
    <row r="11963" spans="1:4" ht="30" x14ac:dyDescent="0.25">
      <c r="A11963" s="11" t="s">
        <v>37412</v>
      </c>
      <c r="B11963" s="11" t="s">
        <v>66400</v>
      </c>
      <c r="C11963" s="12" t="s">
        <v>37413</v>
      </c>
      <c r="D11963" s="11" t="s">
        <v>19571</v>
      </c>
    </row>
    <row r="11964" spans="1:4" ht="30" x14ac:dyDescent="0.25">
      <c r="A11964" s="11" t="s">
        <v>37414</v>
      </c>
      <c r="B11964" s="11" t="s">
        <v>66401</v>
      </c>
      <c r="C11964" s="12" t="s">
        <v>37413</v>
      </c>
      <c r="D11964" s="11" t="s">
        <v>19571</v>
      </c>
    </row>
    <row r="11965" spans="1:4" ht="30" x14ac:dyDescent="0.25">
      <c r="A11965" s="11" t="s">
        <v>37415</v>
      </c>
      <c r="B11965" s="11" t="s">
        <v>66402</v>
      </c>
      <c r="C11965" s="12" t="s">
        <v>37416</v>
      </c>
      <c r="D11965" s="11" t="s">
        <v>19571</v>
      </c>
    </row>
    <row r="11966" spans="1:4" ht="30" x14ac:dyDescent="0.25">
      <c r="A11966" s="11" t="s">
        <v>37417</v>
      </c>
      <c r="B11966" s="11" t="s">
        <v>66403</v>
      </c>
      <c r="C11966" s="12" t="s">
        <v>37416</v>
      </c>
      <c r="D11966" s="11" t="s">
        <v>19571</v>
      </c>
    </row>
    <row r="11967" spans="1:4" ht="30" x14ac:dyDescent="0.25">
      <c r="A11967" s="11" t="s">
        <v>37418</v>
      </c>
      <c r="B11967" s="11" t="s">
        <v>66404</v>
      </c>
      <c r="C11967" s="12" t="s">
        <v>37419</v>
      </c>
      <c r="D11967" s="11" t="s">
        <v>19571</v>
      </c>
    </row>
    <row r="11968" spans="1:4" ht="30" x14ac:dyDescent="0.25">
      <c r="A11968" s="11" t="s">
        <v>37420</v>
      </c>
      <c r="B11968" s="11" t="s">
        <v>66405</v>
      </c>
      <c r="C11968" s="12" t="s">
        <v>37419</v>
      </c>
      <c r="D11968" s="11" t="s">
        <v>19571</v>
      </c>
    </row>
    <row r="11969" spans="1:4" x14ac:dyDescent="0.25">
      <c r="A11969" s="11" t="s">
        <v>37421</v>
      </c>
      <c r="B11969" s="11" t="s">
        <v>66406</v>
      </c>
      <c r="C11969" s="12" t="s">
        <v>37422</v>
      </c>
      <c r="D11969" s="11" t="s">
        <v>19560</v>
      </c>
    </row>
    <row r="11970" spans="1:4" x14ac:dyDescent="0.25">
      <c r="A11970" s="11" t="s">
        <v>37423</v>
      </c>
      <c r="B11970" s="11" t="s">
        <v>66407</v>
      </c>
      <c r="C11970" s="12" t="s">
        <v>37422</v>
      </c>
      <c r="D11970" s="11" t="s">
        <v>19560</v>
      </c>
    </row>
    <row r="11971" spans="1:4" x14ac:dyDescent="0.25">
      <c r="A11971" s="11" t="s">
        <v>37424</v>
      </c>
      <c r="B11971" s="11" t="s">
        <v>66408</v>
      </c>
      <c r="C11971" s="12" t="s">
        <v>37425</v>
      </c>
      <c r="D11971" s="11" t="s">
        <v>19584</v>
      </c>
    </row>
    <row r="11972" spans="1:4" x14ac:dyDescent="0.25">
      <c r="A11972" s="11" t="s">
        <v>37426</v>
      </c>
      <c r="B11972" s="11" t="s">
        <v>66409</v>
      </c>
      <c r="C11972" s="12" t="s">
        <v>37425</v>
      </c>
      <c r="D11972" s="11" t="s">
        <v>19584</v>
      </c>
    </row>
    <row r="11973" spans="1:4" x14ac:dyDescent="0.25">
      <c r="A11973" s="11" t="s">
        <v>37427</v>
      </c>
      <c r="B11973" s="11" t="s">
        <v>66410</v>
      </c>
      <c r="C11973" s="12" t="s">
        <v>37428</v>
      </c>
      <c r="D11973" s="11" t="s">
        <v>19637</v>
      </c>
    </row>
    <row r="11974" spans="1:4" x14ac:dyDescent="0.25">
      <c r="A11974" s="11" t="s">
        <v>37429</v>
      </c>
      <c r="B11974" s="11" t="s">
        <v>66411</v>
      </c>
      <c r="C11974" s="12" t="s">
        <v>37428</v>
      </c>
      <c r="D11974" s="11" t="s">
        <v>19637</v>
      </c>
    </row>
    <row r="11975" spans="1:4" ht="30" x14ac:dyDescent="0.25">
      <c r="A11975" s="11" t="s">
        <v>37430</v>
      </c>
      <c r="B11975" s="11" t="s">
        <v>66412</v>
      </c>
      <c r="C11975" s="12" t="s">
        <v>37431</v>
      </c>
      <c r="D11975" s="11" t="s">
        <v>19562</v>
      </c>
    </row>
    <row r="11976" spans="1:4" ht="30" x14ac:dyDescent="0.25">
      <c r="A11976" s="11" t="s">
        <v>37432</v>
      </c>
      <c r="B11976" s="11" t="s">
        <v>66413</v>
      </c>
      <c r="C11976" s="12" t="s">
        <v>37431</v>
      </c>
      <c r="D11976" s="11" t="s">
        <v>19562</v>
      </c>
    </row>
    <row r="11977" spans="1:4" ht="30" x14ac:dyDescent="0.25">
      <c r="A11977" s="11" t="s">
        <v>37433</v>
      </c>
      <c r="B11977" s="11" t="s">
        <v>66414</v>
      </c>
      <c r="C11977" s="12" t="s">
        <v>37434</v>
      </c>
      <c r="D11977" s="11" t="s">
        <v>19562</v>
      </c>
    </row>
    <row r="11978" spans="1:4" ht="30" x14ac:dyDescent="0.25">
      <c r="A11978" s="11" t="s">
        <v>37435</v>
      </c>
      <c r="B11978" s="11" t="s">
        <v>66415</v>
      </c>
      <c r="C11978" s="12" t="s">
        <v>37434</v>
      </c>
      <c r="D11978" s="11" t="s">
        <v>19562</v>
      </c>
    </row>
    <row r="11979" spans="1:4" ht="30" x14ac:dyDescent="0.25">
      <c r="A11979" s="11" t="s">
        <v>37436</v>
      </c>
      <c r="B11979" s="11" t="s">
        <v>66416</v>
      </c>
      <c r="C11979" s="12" t="s">
        <v>37437</v>
      </c>
      <c r="D11979" s="11" t="s">
        <v>19562</v>
      </c>
    </row>
    <row r="11980" spans="1:4" ht="30" x14ac:dyDescent="0.25">
      <c r="A11980" s="11" t="s">
        <v>37438</v>
      </c>
      <c r="B11980" s="11" t="s">
        <v>66417</v>
      </c>
      <c r="C11980" s="12" t="s">
        <v>37437</v>
      </c>
      <c r="D11980" s="11" t="s">
        <v>19562</v>
      </c>
    </row>
    <row r="11981" spans="1:4" ht="45" x14ac:dyDescent="0.25">
      <c r="A11981" s="11" t="s">
        <v>37439</v>
      </c>
      <c r="B11981" s="11" t="s">
        <v>66418</v>
      </c>
      <c r="C11981" s="12" t="s">
        <v>37440</v>
      </c>
      <c r="D11981" s="11" t="s">
        <v>19562</v>
      </c>
    </row>
    <row r="11982" spans="1:4" ht="45" x14ac:dyDescent="0.25">
      <c r="A11982" s="11" t="s">
        <v>37441</v>
      </c>
      <c r="B11982" s="11" t="s">
        <v>66419</v>
      </c>
      <c r="C11982" s="12" t="s">
        <v>37440</v>
      </c>
      <c r="D11982" s="11" t="s">
        <v>19562</v>
      </c>
    </row>
    <row r="11983" spans="1:4" ht="45" x14ac:dyDescent="0.25">
      <c r="A11983" s="11" t="s">
        <v>37442</v>
      </c>
      <c r="B11983" s="11" t="s">
        <v>66420</v>
      </c>
      <c r="C11983" s="12" t="s">
        <v>37443</v>
      </c>
      <c r="D11983" s="11" t="s">
        <v>19562</v>
      </c>
    </row>
    <row r="11984" spans="1:4" ht="45" x14ac:dyDescent="0.25">
      <c r="A11984" s="11" t="s">
        <v>37444</v>
      </c>
      <c r="B11984" s="11" t="s">
        <v>66421</v>
      </c>
      <c r="C11984" s="12" t="s">
        <v>37443</v>
      </c>
      <c r="D11984" s="11" t="s">
        <v>19562</v>
      </c>
    </row>
    <row r="11985" spans="1:4" ht="45" x14ac:dyDescent="0.25">
      <c r="A11985" s="11" t="s">
        <v>37445</v>
      </c>
      <c r="B11985" s="11" t="s">
        <v>66422</v>
      </c>
      <c r="C11985" s="12" t="s">
        <v>37446</v>
      </c>
      <c r="D11985" s="11" t="s">
        <v>19562</v>
      </c>
    </row>
    <row r="11986" spans="1:4" ht="45" x14ac:dyDescent="0.25">
      <c r="A11986" s="11" t="s">
        <v>37447</v>
      </c>
      <c r="B11986" s="11" t="s">
        <v>66423</v>
      </c>
      <c r="C11986" s="12" t="s">
        <v>37446</v>
      </c>
      <c r="D11986" s="11" t="s">
        <v>19562</v>
      </c>
    </row>
    <row r="11987" spans="1:4" ht="45" x14ac:dyDescent="0.25">
      <c r="A11987" s="11" t="s">
        <v>37448</v>
      </c>
      <c r="B11987" s="11" t="s">
        <v>66424</v>
      </c>
      <c r="C11987" s="12" t="s">
        <v>37449</v>
      </c>
      <c r="D11987" s="11" t="s">
        <v>19562</v>
      </c>
    </row>
    <row r="11988" spans="1:4" ht="45" x14ac:dyDescent="0.25">
      <c r="A11988" s="11" t="s">
        <v>37450</v>
      </c>
      <c r="B11988" s="11" t="s">
        <v>66425</v>
      </c>
      <c r="C11988" s="12" t="s">
        <v>37449</v>
      </c>
      <c r="D11988" s="11" t="s">
        <v>19562</v>
      </c>
    </row>
    <row r="11989" spans="1:4" ht="45" x14ac:dyDescent="0.25">
      <c r="A11989" s="11" t="s">
        <v>37451</v>
      </c>
      <c r="B11989" s="11" t="s">
        <v>66426</v>
      </c>
      <c r="C11989" s="12" t="s">
        <v>37452</v>
      </c>
      <c r="D11989" s="11" t="s">
        <v>19562</v>
      </c>
    </row>
    <row r="11990" spans="1:4" ht="45" x14ac:dyDescent="0.25">
      <c r="A11990" s="11" t="s">
        <v>37453</v>
      </c>
      <c r="B11990" s="11" t="s">
        <v>66427</v>
      </c>
      <c r="C11990" s="12" t="s">
        <v>37452</v>
      </c>
      <c r="D11990" s="11" t="s">
        <v>19562</v>
      </c>
    </row>
    <row r="11991" spans="1:4" ht="45" x14ac:dyDescent="0.25">
      <c r="A11991" s="11" t="s">
        <v>37454</v>
      </c>
      <c r="B11991" s="11" t="s">
        <v>66428</v>
      </c>
      <c r="C11991" s="12" t="s">
        <v>37455</v>
      </c>
      <c r="D11991" s="11" t="s">
        <v>19562</v>
      </c>
    </row>
    <row r="11992" spans="1:4" ht="45" x14ac:dyDescent="0.25">
      <c r="A11992" s="11" t="s">
        <v>37456</v>
      </c>
      <c r="B11992" s="11" t="s">
        <v>66429</v>
      </c>
      <c r="C11992" s="12" t="s">
        <v>37455</v>
      </c>
      <c r="D11992" s="11" t="s">
        <v>19562</v>
      </c>
    </row>
    <row r="11993" spans="1:4" ht="30" x14ac:dyDescent="0.25">
      <c r="A11993" s="11" t="s">
        <v>37457</v>
      </c>
      <c r="B11993" s="11" t="s">
        <v>66430</v>
      </c>
      <c r="C11993" s="12" t="s">
        <v>37458</v>
      </c>
      <c r="D11993" s="11" t="s">
        <v>19562</v>
      </c>
    </row>
    <row r="11994" spans="1:4" ht="30" x14ac:dyDescent="0.25">
      <c r="A11994" s="11" t="s">
        <v>37459</v>
      </c>
      <c r="B11994" s="11" t="s">
        <v>66431</v>
      </c>
      <c r="C11994" s="12" t="s">
        <v>37458</v>
      </c>
      <c r="D11994" s="11" t="s">
        <v>19562</v>
      </c>
    </row>
    <row r="11995" spans="1:4" x14ac:dyDescent="0.25">
      <c r="A11995" s="11" t="s">
        <v>37460</v>
      </c>
      <c r="B11995" s="11" t="s">
        <v>66432</v>
      </c>
      <c r="C11995" s="12" t="s">
        <v>37461</v>
      </c>
      <c r="D11995" s="11" t="s">
        <v>19562</v>
      </c>
    </row>
    <row r="11996" spans="1:4" x14ac:dyDescent="0.25">
      <c r="A11996" s="11" t="s">
        <v>37462</v>
      </c>
      <c r="B11996" s="11" t="s">
        <v>66433</v>
      </c>
      <c r="C11996" s="12" t="s">
        <v>37461</v>
      </c>
      <c r="D11996" s="11" t="s">
        <v>19562</v>
      </c>
    </row>
    <row r="11997" spans="1:4" x14ac:dyDescent="0.25">
      <c r="A11997" s="11" t="s">
        <v>37463</v>
      </c>
      <c r="B11997" s="11" t="s">
        <v>66434</v>
      </c>
      <c r="C11997" s="12" t="s">
        <v>37464</v>
      </c>
      <c r="D11997" s="11" t="s">
        <v>19562</v>
      </c>
    </row>
    <row r="11998" spans="1:4" x14ac:dyDescent="0.25">
      <c r="A11998" s="11" t="s">
        <v>37465</v>
      </c>
      <c r="B11998" s="11" t="s">
        <v>66435</v>
      </c>
      <c r="C11998" s="12" t="s">
        <v>37464</v>
      </c>
      <c r="D11998" s="11" t="s">
        <v>19562</v>
      </c>
    </row>
    <row r="11999" spans="1:4" ht="30" x14ac:dyDescent="0.25">
      <c r="A11999" s="11" t="s">
        <v>37466</v>
      </c>
      <c r="B11999" s="11" t="s">
        <v>66436</v>
      </c>
      <c r="C11999" s="12" t="s">
        <v>37467</v>
      </c>
      <c r="D11999" s="11" t="s">
        <v>19562</v>
      </c>
    </row>
    <row r="12000" spans="1:4" ht="30" x14ac:dyDescent="0.25">
      <c r="A12000" s="11" t="s">
        <v>37468</v>
      </c>
      <c r="B12000" s="11" t="s">
        <v>66437</v>
      </c>
      <c r="C12000" s="12" t="s">
        <v>37467</v>
      </c>
      <c r="D12000" s="11" t="s">
        <v>19562</v>
      </c>
    </row>
    <row r="12001" spans="1:4" ht="30" x14ac:dyDescent="0.25">
      <c r="A12001" s="11" t="s">
        <v>37469</v>
      </c>
      <c r="B12001" s="11" t="s">
        <v>66438</v>
      </c>
      <c r="C12001" s="12" t="s">
        <v>37470</v>
      </c>
      <c r="D12001" s="11" t="s">
        <v>19562</v>
      </c>
    </row>
    <row r="12002" spans="1:4" ht="30" x14ac:dyDescent="0.25">
      <c r="A12002" s="11" t="s">
        <v>37471</v>
      </c>
      <c r="B12002" s="11" t="s">
        <v>66439</v>
      </c>
      <c r="C12002" s="12" t="s">
        <v>37470</v>
      </c>
      <c r="D12002" s="11" t="s">
        <v>19562</v>
      </c>
    </row>
    <row r="12003" spans="1:4" ht="60" x14ac:dyDescent="0.25">
      <c r="A12003" s="11" t="s">
        <v>37472</v>
      </c>
      <c r="B12003" s="11" t="s">
        <v>66440</v>
      </c>
      <c r="C12003" s="12" t="s">
        <v>37473</v>
      </c>
      <c r="D12003" s="11" t="s">
        <v>37474</v>
      </c>
    </row>
    <row r="12004" spans="1:4" ht="60" x14ac:dyDescent="0.25">
      <c r="A12004" s="11" t="s">
        <v>37475</v>
      </c>
      <c r="B12004" s="11" t="s">
        <v>66441</v>
      </c>
      <c r="C12004" s="12" t="s">
        <v>37473</v>
      </c>
      <c r="D12004" s="11" t="s">
        <v>37474</v>
      </c>
    </row>
    <row r="12005" spans="1:4" ht="60" x14ac:dyDescent="0.25">
      <c r="A12005" s="11" t="s">
        <v>37476</v>
      </c>
      <c r="B12005" s="11" t="s">
        <v>66442</v>
      </c>
      <c r="C12005" s="12" t="s">
        <v>37477</v>
      </c>
      <c r="D12005" s="11" t="s">
        <v>37478</v>
      </c>
    </row>
    <row r="12006" spans="1:4" ht="60" x14ac:dyDescent="0.25">
      <c r="A12006" s="11" t="s">
        <v>37479</v>
      </c>
      <c r="B12006" s="11" t="s">
        <v>66443</v>
      </c>
      <c r="C12006" s="12" t="s">
        <v>37477</v>
      </c>
      <c r="D12006" s="11" t="s">
        <v>37478</v>
      </c>
    </row>
    <row r="12007" spans="1:4" ht="60" x14ac:dyDescent="0.25">
      <c r="A12007" s="11" t="s">
        <v>37480</v>
      </c>
      <c r="B12007" s="11" t="s">
        <v>66444</v>
      </c>
      <c r="C12007" s="12" t="s">
        <v>37481</v>
      </c>
      <c r="D12007" s="11" t="s">
        <v>37478</v>
      </c>
    </row>
    <row r="12008" spans="1:4" ht="60" x14ac:dyDescent="0.25">
      <c r="A12008" s="11" t="s">
        <v>37482</v>
      </c>
      <c r="B12008" s="11" t="s">
        <v>66445</v>
      </c>
      <c r="C12008" s="12" t="s">
        <v>37481</v>
      </c>
      <c r="D12008" s="11" t="s">
        <v>37478</v>
      </c>
    </row>
    <row r="12009" spans="1:4" ht="30" x14ac:dyDescent="0.25">
      <c r="A12009" s="11" t="s">
        <v>37483</v>
      </c>
      <c r="B12009" s="11" t="s">
        <v>66446</v>
      </c>
      <c r="C12009" s="12" t="s">
        <v>37484</v>
      </c>
      <c r="D12009" s="11" t="s">
        <v>20364</v>
      </c>
    </row>
    <row r="12010" spans="1:4" ht="30" x14ac:dyDescent="0.25">
      <c r="A12010" s="11" t="s">
        <v>37485</v>
      </c>
      <c r="B12010" s="11" t="s">
        <v>66447</v>
      </c>
      <c r="C12010" s="12" t="s">
        <v>37484</v>
      </c>
      <c r="D12010" s="11" t="s">
        <v>20364</v>
      </c>
    </row>
    <row r="12011" spans="1:4" ht="45" x14ac:dyDescent="0.25">
      <c r="A12011" s="11" t="s">
        <v>37486</v>
      </c>
      <c r="B12011" s="11" t="s">
        <v>66448</v>
      </c>
      <c r="C12011" s="12" t="s">
        <v>37487</v>
      </c>
      <c r="D12011" s="11" t="s">
        <v>20364</v>
      </c>
    </row>
    <row r="12012" spans="1:4" ht="45" x14ac:dyDescent="0.25">
      <c r="A12012" s="11" t="s">
        <v>37488</v>
      </c>
      <c r="B12012" s="11" t="s">
        <v>66449</v>
      </c>
      <c r="C12012" s="12" t="s">
        <v>37487</v>
      </c>
      <c r="D12012" s="11" t="s">
        <v>20364</v>
      </c>
    </row>
    <row r="12013" spans="1:4" ht="30" x14ac:dyDescent="0.25">
      <c r="A12013" s="11" t="s">
        <v>37489</v>
      </c>
      <c r="B12013" s="11" t="s">
        <v>66450</v>
      </c>
      <c r="C12013" s="12" t="s">
        <v>37490</v>
      </c>
      <c r="D12013" s="11" t="s">
        <v>19584</v>
      </c>
    </row>
    <row r="12014" spans="1:4" ht="30" x14ac:dyDescent="0.25">
      <c r="A12014" s="11" t="s">
        <v>37491</v>
      </c>
      <c r="B12014" s="11" t="s">
        <v>66451</v>
      </c>
      <c r="C12014" s="12" t="s">
        <v>37490</v>
      </c>
      <c r="D12014" s="11" t="s">
        <v>19584</v>
      </c>
    </row>
    <row r="12015" spans="1:4" x14ac:dyDescent="0.25">
      <c r="A12015" s="11" t="s">
        <v>37492</v>
      </c>
      <c r="B12015" s="11" t="s">
        <v>66452</v>
      </c>
      <c r="C12015" s="12" t="s">
        <v>37493</v>
      </c>
      <c r="D12015" s="11" t="s">
        <v>19637</v>
      </c>
    </row>
    <row r="12016" spans="1:4" x14ac:dyDescent="0.25">
      <c r="A12016" s="11" t="s">
        <v>37494</v>
      </c>
      <c r="B12016" s="11" t="s">
        <v>66453</v>
      </c>
      <c r="C12016" s="12" t="s">
        <v>37493</v>
      </c>
      <c r="D12016" s="11" t="s">
        <v>19637</v>
      </c>
    </row>
    <row r="12017" spans="1:4" ht="30" x14ac:dyDescent="0.25">
      <c r="A12017" s="11" t="s">
        <v>37495</v>
      </c>
      <c r="B12017" s="11" t="s">
        <v>66454</v>
      </c>
      <c r="C12017" s="12" t="s">
        <v>37496</v>
      </c>
      <c r="D12017" s="11" t="s">
        <v>37474</v>
      </c>
    </row>
    <row r="12018" spans="1:4" ht="30" x14ac:dyDescent="0.25">
      <c r="A12018" s="11" t="s">
        <v>37497</v>
      </c>
      <c r="B12018" s="11" t="s">
        <v>66455</v>
      </c>
      <c r="C12018" s="12" t="s">
        <v>37496</v>
      </c>
      <c r="D12018" s="11" t="s">
        <v>37474</v>
      </c>
    </row>
    <row r="12019" spans="1:4" ht="45" x14ac:dyDescent="0.25">
      <c r="A12019" s="11" t="s">
        <v>37498</v>
      </c>
      <c r="B12019" s="11" t="s">
        <v>66456</v>
      </c>
      <c r="C12019" s="12" t="s">
        <v>37499</v>
      </c>
      <c r="D12019" s="11" t="s">
        <v>19637</v>
      </c>
    </row>
    <row r="12020" spans="1:4" ht="45" x14ac:dyDescent="0.25">
      <c r="A12020" s="11" t="s">
        <v>37500</v>
      </c>
      <c r="B12020" s="11" t="s">
        <v>66457</v>
      </c>
      <c r="C12020" s="12" t="s">
        <v>37499</v>
      </c>
      <c r="D12020" s="11" t="s">
        <v>19637</v>
      </c>
    </row>
    <row r="12021" spans="1:4" ht="45" x14ac:dyDescent="0.25">
      <c r="A12021" s="11" t="s">
        <v>37501</v>
      </c>
      <c r="B12021" s="11" t="s">
        <v>66458</v>
      </c>
      <c r="C12021" s="12" t="s">
        <v>37502</v>
      </c>
      <c r="D12021" s="11" t="s">
        <v>19637</v>
      </c>
    </row>
    <row r="12022" spans="1:4" ht="45" x14ac:dyDescent="0.25">
      <c r="A12022" s="11" t="s">
        <v>37503</v>
      </c>
      <c r="B12022" s="11" t="s">
        <v>66459</v>
      </c>
      <c r="C12022" s="12" t="s">
        <v>37502</v>
      </c>
      <c r="D12022" s="11" t="s">
        <v>19637</v>
      </c>
    </row>
    <row r="12023" spans="1:4" ht="45" x14ac:dyDescent="0.25">
      <c r="A12023" s="11" t="s">
        <v>37504</v>
      </c>
      <c r="B12023" s="11" t="s">
        <v>66460</v>
      </c>
      <c r="C12023" s="12" t="s">
        <v>37505</v>
      </c>
      <c r="D12023" s="11" t="s">
        <v>19637</v>
      </c>
    </row>
    <row r="12024" spans="1:4" ht="45" x14ac:dyDescent="0.25">
      <c r="A12024" s="11" t="s">
        <v>37506</v>
      </c>
      <c r="B12024" s="11" t="s">
        <v>66461</v>
      </c>
      <c r="C12024" s="12" t="s">
        <v>37505</v>
      </c>
      <c r="D12024" s="11" t="s">
        <v>19637</v>
      </c>
    </row>
    <row r="12025" spans="1:4" ht="45" x14ac:dyDescent="0.25">
      <c r="A12025" s="11" t="s">
        <v>37507</v>
      </c>
      <c r="B12025" s="11" t="s">
        <v>66462</v>
      </c>
      <c r="C12025" s="12" t="s">
        <v>37508</v>
      </c>
      <c r="D12025" s="11" t="s">
        <v>19637</v>
      </c>
    </row>
    <row r="12026" spans="1:4" ht="45" x14ac:dyDescent="0.25">
      <c r="A12026" s="11" t="s">
        <v>37509</v>
      </c>
      <c r="B12026" s="11" t="s">
        <v>66463</v>
      </c>
      <c r="C12026" s="12" t="s">
        <v>37508</v>
      </c>
      <c r="D12026" s="11" t="s">
        <v>19637</v>
      </c>
    </row>
    <row r="12027" spans="1:4" x14ac:dyDescent="0.25">
      <c r="A12027" s="11" t="s">
        <v>37510</v>
      </c>
      <c r="B12027" s="11" t="s">
        <v>66464</v>
      </c>
      <c r="C12027" s="12" t="s">
        <v>37511</v>
      </c>
      <c r="D12027" s="11" t="s">
        <v>20364</v>
      </c>
    </row>
    <row r="12028" spans="1:4" x14ac:dyDescent="0.25">
      <c r="A12028" s="11" t="s">
        <v>37512</v>
      </c>
      <c r="B12028" s="11" t="s">
        <v>66465</v>
      </c>
      <c r="C12028" s="12" t="s">
        <v>37511</v>
      </c>
      <c r="D12028" s="11" t="s">
        <v>20364</v>
      </c>
    </row>
    <row r="12029" spans="1:4" x14ac:dyDescent="0.25">
      <c r="A12029" s="11" t="s">
        <v>37513</v>
      </c>
      <c r="B12029" s="11" t="s">
        <v>66466</v>
      </c>
      <c r="C12029" s="12" t="s">
        <v>37514</v>
      </c>
      <c r="D12029" s="11" t="s">
        <v>20364</v>
      </c>
    </row>
    <row r="12030" spans="1:4" x14ac:dyDescent="0.25">
      <c r="A12030" s="11" t="s">
        <v>37515</v>
      </c>
      <c r="B12030" s="11" t="s">
        <v>66467</v>
      </c>
      <c r="C12030" s="12" t="s">
        <v>37514</v>
      </c>
      <c r="D12030" s="11" t="s">
        <v>20364</v>
      </c>
    </row>
    <row r="12031" spans="1:4" ht="30" x14ac:dyDescent="0.25">
      <c r="A12031" s="11" t="s">
        <v>37516</v>
      </c>
      <c r="B12031" s="11" t="s">
        <v>66468</v>
      </c>
      <c r="C12031" s="12" t="s">
        <v>37517</v>
      </c>
      <c r="D12031" s="11" t="s">
        <v>31985</v>
      </c>
    </row>
    <row r="12032" spans="1:4" ht="30" x14ac:dyDescent="0.25">
      <c r="A12032" s="11" t="s">
        <v>37518</v>
      </c>
      <c r="B12032" s="11" t="s">
        <v>66469</v>
      </c>
      <c r="C12032" s="12" t="s">
        <v>37517</v>
      </c>
      <c r="D12032" s="11" t="s">
        <v>31985</v>
      </c>
    </row>
    <row r="12033" spans="1:4" ht="60" x14ac:dyDescent="0.25">
      <c r="A12033" s="11" t="s">
        <v>37519</v>
      </c>
      <c r="B12033" s="11" t="s">
        <v>66470</v>
      </c>
      <c r="C12033" s="12" t="s">
        <v>37520</v>
      </c>
      <c r="D12033" s="11" t="s">
        <v>19584</v>
      </c>
    </row>
    <row r="12034" spans="1:4" ht="60" x14ac:dyDescent="0.25">
      <c r="A12034" s="11" t="s">
        <v>37521</v>
      </c>
      <c r="B12034" s="11" t="s">
        <v>66471</v>
      </c>
      <c r="C12034" s="12" t="s">
        <v>37520</v>
      </c>
      <c r="D12034" s="11" t="s">
        <v>19584</v>
      </c>
    </row>
    <row r="12035" spans="1:4" ht="60" x14ac:dyDescent="0.25">
      <c r="A12035" s="11" t="s">
        <v>37522</v>
      </c>
      <c r="B12035" s="11" t="s">
        <v>66472</v>
      </c>
      <c r="C12035" s="12" t="s">
        <v>37523</v>
      </c>
      <c r="D12035" s="11" t="s">
        <v>19584</v>
      </c>
    </row>
    <row r="12036" spans="1:4" ht="60" x14ac:dyDescent="0.25">
      <c r="A12036" s="11" t="s">
        <v>37524</v>
      </c>
      <c r="B12036" s="11" t="s">
        <v>66473</v>
      </c>
      <c r="C12036" s="12" t="s">
        <v>37523</v>
      </c>
      <c r="D12036" s="11" t="s">
        <v>19584</v>
      </c>
    </row>
    <row r="12037" spans="1:4" ht="45" x14ac:dyDescent="0.25">
      <c r="A12037" s="11" t="s">
        <v>37525</v>
      </c>
      <c r="B12037" s="11" t="s">
        <v>66474</v>
      </c>
      <c r="C12037" s="12" t="s">
        <v>37526</v>
      </c>
      <c r="D12037" s="11" t="s">
        <v>19584</v>
      </c>
    </row>
    <row r="12038" spans="1:4" ht="45" x14ac:dyDescent="0.25">
      <c r="A12038" s="11" t="s">
        <v>37527</v>
      </c>
      <c r="B12038" s="11" t="s">
        <v>66475</v>
      </c>
      <c r="C12038" s="12" t="s">
        <v>37526</v>
      </c>
      <c r="D12038" s="11" t="s">
        <v>19584</v>
      </c>
    </row>
    <row r="12039" spans="1:4" ht="30" x14ac:dyDescent="0.25">
      <c r="A12039" s="11" t="s">
        <v>37528</v>
      </c>
      <c r="B12039" s="11" t="s">
        <v>66476</v>
      </c>
      <c r="C12039" s="12" t="s">
        <v>37529</v>
      </c>
      <c r="D12039" s="11" t="s">
        <v>19562</v>
      </c>
    </row>
    <row r="12040" spans="1:4" ht="30" x14ac:dyDescent="0.25">
      <c r="A12040" s="11" t="s">
        <v>37530</v>
      </c>
      <c r="B12040" s="11" t="s">
        <v>66477</v>
      </c>
      <c r="C12040" s="12" t="s">
        <v>37529</v>
      </c>
      <c r="D12040" s="11" t="s">
        <v>19562</v>
      </c>
    </row>
    <row r="12041" spans="1:4" ht="30" x14ac:dyDescent="0.25">
      <c r="A12041" s="11" t="s">
        <v>37531</v>
      </c>
      <c r="B12041" s="11" t="s">
        <v>66478</v>
      </c>
      <c r="C12041" s="12" t="s">
        <v>37532</v>
      </c>
      <c r="D12041" s="11" t="s">
        <v>19562</v>
      </c>
    </row>
    <row r="12042" spans="1:4" ht="30" x14ac:dyDescent="0.25">
      <c r="A12042" s="11" t="s">
        <v>37533</v>
      </c>
      <c r="B12042" s="11" t="s">
        <v>66479</v>
      </c>
      <c r="C12042" s="12" t="s">
        <v>37532</v>
      </c>
      <c r="D12042" s="11" t="s">
        <v>19562</v>
      </c>
    </row>
    <row r="12043" spans="1:4" ht="60" x14ac:dyDescent="0.25">
      <c r="A12043" s="11" t="s">
        <v>37534</v>
      </c>
      <c r="B12043" s="11" t="s">
        <v>66480</v>
      </c>
      <c r="C12043" s="12" t="s">
        <v>37535</v>
      </c>
      <c r="D12043" s="11" t="s">
        <v>19560</v>
      </c>
    </row>
    <row r="12044" spans="1:4" ht="60" x14ac:dyDescent="0.25">
      <c r="A12044" s="11" t="s">
        <v>37536</v>
      </c>
      <c r="B12044" s="11" t="s">
        <v>66481</v>
      </c>
      <c r="C12044" s="12" t="s">
        <v>37537</v>
      </c>
      <c r="D12044" s="11" t="s">
        <v>19560</v>
      </c>
    </row>
    <row r="12045" spans="1:4" ht="60" x14ac:dyDescent="0.25">
      <c r="A12045" s="11" t="s">
        <v>37538</v>
      </c>
      <c r="B12045" s="11" t="s">
        <v>66482</v>
      </c>
      <c r="C12045" s="12" t="s">
        <v>37535</v>
      </c>
      <c r="D12045" s="11" t="s">
        <v>19560</v>
      </c>
    </row>
    <row r="12046" spans="1:4" ht="60" x14ac:dyDescent="0.25">
      <c r="A12046" s="11" t="s">
        <v>37539</v>
      </c>
      <c r="B12046" s="11" t="s">
        <v>66483</v>
      </c>
      <c r="C12046" s="12" t="s">
        <v>37537</v>
      </c>
      <c r="D12046" s="11" t="s">
        <v>19560</v>
      </c>
    </row>
    <row r="12047" spans="1:4" ht="45" x14ac:dyDescent="0.25">
      <c r="A12047" s="11" t="s">
        <v>37540</v>
      </c>
      <c r="B12047" s="11" t="s">
        <v>66484</v>
      </c>
      <c r="C12047" s="12" t="s">
        <v>37541</v>
      </c>
      <c r="D12047" s="11" t="s">
        <v>19560</v>
      </c>
    </row>
    <row r="12048" spans="1:4" ht="45" x14ac:dyDescent="0.25">
      <c r="A12048" s="11" t="s">
        <v>37542</v>
      </c>
      <c r="B12048" s="11" t="s">
        <v>66485</v>
      </c>
      <c r="C12048" s="12" t="s">
        <v>37541</v>
      </c>
      <c r="D12048" s="11" t="s">
        <v>19560</v>
      </c>
    </row>
    <row r="12049" spans="1:4" ht="45" x14ac:dyDescent="0.25">
      <c r="A12049" s="11" t="s">
        <v>37543</v>
      </c>
      <c r="B12049" s="11" t="s">
        <v>66486</v>
      </c>
      <c r="C12049" s="12" t="s">
        <v>37544</v>
      </c>
      <c r="D12049" s="11" t="s">
        <v>19560</v>
      </c>
    </row>
    <row r="12050" spans="1:4" ht="45" x14ac:dyDescent="0.25">
      <c r="A12050" s="11" t="s">
        <v>37545</v>
      </c>
      <c r="B12050" s="11" t="s">
        <v>66487</v>
      </c>
      <c r="C12050" s="12" t="s">
        <v>37544</v>
      </c>
      <c r="D12050" s="11" t="s">
        <v>19560</v>
      </c>
    </row>
    <row r="12051" spans="1:4" ht="30" x14ac:dyDescent="0.25">
      <c r="A12051" s="11" t="s">
        <v>37546</v>
      </c>
      <c r="B12051" s="11" t="s">
        <v>66488</v>
      </c>
      <c r="C12051" s="12" t="s">
        <v>37547</v>
      </c>
      <c r="D12051" s="11" t="s">
        <v>19560</v>
      </c>
    </row>
    <row r="12052" spans="1:4" ht="30" x14ac:dyDescent="0.25">
      <c r="A12052" s="11" t="s">
        <v>37548</v>
      </c>
      <c r="B12052" s="11" t="s">
        <v>66489</v>
      </c>
      <c r="C12052" s="12" t="s">
        <v>37547</v>
      </c>
      <c r="D12052" s="11" t="s">
        <v>19560</v>
      </c>
    </row>
    <row r="12053" spans="1:4" ht="45" x14ac:dyDescent="0.25">
      <c r="A12053" s="11" t="s">
        <v>37549</v>
      </c>
      <c r="B12053" s="11" t="s">
        <v>66490</v>
      </c>
      <c r="C12053" s="12" t="s">
        <v>37550</v>
      </c>
      <c r="D12053" s="11" t="s">
        <v>19560</v>
      </c>
    </row>
    <row r="12054" spans="1:4" ht="45" x14ac:dyDescent="0.25">
      <c r="A12054" s="11" t="s">
        <v>37551</v>
      </c>
      <c r="B12054" s="11" t="s">
        <v>66491</v>
      </c>
      <c r="C12054" s="12" t="s">
        <v>37550</v>
      </c>
      <c r="D12054" s="11" t="s">
        <v>19560</v>
      </c>
    </row>
    <row r="12055" spans="1:4" ht="45" x14ac:dyDescent="0.25">
      <c r="A12055" s="11" t="s">
        <v>37552</v>
      </c>
      <c r="B12055" s="11" t="s">
        <v>66492</v>
      </c>
      <c r="C12055" s="12" t="s">
        <v>37553</v>
      </c>
      <c r="D12055" s="11" t="s">
        <v>19560</v>
      </c>
    </row>
    <row r="12056" spans="1:4" ht="45" x14ac:dyDescent="0.25">
      <c r="A12056" s="11" t="s">
        <v>37554</v>
      </c>
      <c r="B12056" s="11" t="s">
        <v>66493</v>
      </c>
      <c r="C12056" s="12" t="s">
        <v>37553</v>
      </c>
      <c r="D12056" s="11" t="s">
        <v>19560</v>
      </c>
    </row>
    <row r="12057" spans="1:4" ht="30" x14ac:dyDescent="0.25">
      <c r="A12057" s="11" t="s">
        <v>37555</v>
      </c>
      <c r="B12057" s="11" t="s">
        <v>66494</v>
      </c>
      <c r="C12057" s="12" t="s">
        <v>37556</v>
      </c>
      <c r="D12057" s="11" t="s">
        <v>19560</v>
      </c>
    </row>
    <row r="12058" spans="1:4" ht="30" x14ac:dyDescent="0.25">
      <c r="A12058" s="11" t="s">
        <v>37557</v>
      </c>
      <c r="B12058" s="11" t="s">
        <v>66495</v>
      </c>
      <c r="C12058" s="12" t="s">
        <v>37556</v>
      </c>
      <c r="D12058" s="11" t="s">
        <v>19560</v>
      </c>
    </row>
    <row r="12059" spans="1:4" ht="30" x14ac:dyDescent="0.25">
      <c r="A12059" s="11" t="s">
        <v>37558</v>
      </c>
      <c r="B12059" s="11" t="s">
        <v>66496</v>
      </c>
      <c r="C12059" s="12" t="s">
        <v>37559</v>
      </c>
      <c r="D12059" s="11" t="s">
        <v>19560</v>
      </c>
    </row>
    <row r="12060" spans="1:4" ht="30" x14ac:dyDescent="0.25">
      <c r="A12060" s="11" t="s">
        <v>37560</v>
      </c>
      <c r="B12060" s="11" t="s">
        <v>66497</v>
      </c>
      <c r="C12060" s="12" t="s">
        <v>37559</v>
      </c>
      <c r="D12060" s="11" t="s">
        <v>19560</v>
      </c>
    </row>
    <row r="12061" spans="1:4" ht="30" x14ac:dyDescent="0.25">
      <c r="A12061" s="11" t="s">
        <v>37561</v>
      </c>
      <c r="B12061" s="11" t="s">
        <v>66498</v>
      </c>
      <c r="C12061" s="12" t="s">
        <v>37562</v>
      </c>
      <c r="D12061" s="11" t="s">
        <v>19560</v>
      </c>
    </row>
    <row r="12062" spans="1:4" ht="30" x14ac:dyDescent="0.25">
      <c r="A12062" s="11" t="s">
        <v>37563</v>
      </c>
      <c r="B12062" s="11" t="s">
        <v>66499</v>
      </c>
      <c r="C12062" s="12" t="s">
        <v>37562</v>
      </c>
      <c r="D12062" s="11" t="s">
        <v>19560</v>
      </c>
    </row>
    <row r="12063" spans="1:4" ht="30" x14ac:dyDescent="0.25">
      <c r="A12063" s="11" t="s">
        <v>37564</v>
      </c>
      <c r="B12063" s="11" t="s">
        <v>54462</v>
      </c>
      <c r="C12063" s="12" t="s">
        <v>37565</v>
      </c>
      <c r="D12063" s="11" t="s">
        <v>19560</v>
      </c>
    </row>
    <row r="12064" spans="1:4" ht="30" x14ac:dyDescent="0.25">
      <c r="A12064" s="11" t="s">
        <v>37566</v>
      </c>
      <c r="B12064" s="11" t="s">
        <v>66500</v>
      </c>
      <c r="C12064" s="12" t="s">
        <v>37565</v>
      </c>
      <c r="D12064" s="11" t="s">
        <v>19560</v>
      </c>
    </row>
    <row r="12065" spans="1:4" ht="30" x14ac:dyDescent="0.25">
      <c r="A12065" s="11" t="s">
        <v>37567</v>
      </c>
      <c r="B12065" s="11" t="s">
        <v>66501</v>
      </c>
      <c r="C12065" s="12" t="s">
        <v>37568</v>
      </c>
      <c r="D12065" s="11" t="s">
        <v>19560</v>
      </c>
    </row>
    <row r="12066" spans="1:4" ht="30" x14ac:dyDescent="0.25">
      <c r="A12066" s="11" t="s">
        <v>37569</v>
      </c>
      <c r="B12066" s="11" t="s">
        <v>66502</v>
      </c>
      <c r="C12066" s="12" t="s">
        <v>37568</v>
      </c>
      <c r="D12066" s="11" t="s">
        <v>19560</v>
      </c>
    </row>
    <row r="12067" spans="1:4" ht="30" x14ac:dyDescent="0.25">
      <c r="A12067" s="11" t="s">
        <v>37570</v>
      </c>
      <c r="B12067" s="11" t="s">
        <v>66503</v>
      </c>
      <c r="C12067" s="12" t="s">
        <v>37571</v>
      </c>
      <c r="D12067" s="11" t="s">
        <v>19560</v>
      </c>
    </row>
    <row r="12068" spans="1:4" ht="30" x14ac:dyDescent="0.25">
      <c r="A12068" s="11" t="s">
        <v>37572</v>
      </c>
      <c r="B12068" s="11" t="s">
        <v>66504</v>
      </c>
      <c r="C12068" s="12" t="s">
        <v>37571</v>
      </c>
      <c r="D12068" s="11" t="s">
        <v>19560</v>
      </c>
    </row>
    <row r="12069" spans="1:4" ht="30" x14ac:dyDescent="0.25">
      <c r="A12069" s="11" t="s">
        <v>37573</v>
      </c>
      <c r="B12069" s="11" t="s">
        <v>66505</v>
      </c>
      <c r="C12069" s="12" t="s">
        <v>37574</v>
      </c>
      <c r="D12069" s="11" t="s">
        <v>19560</v>
      </c>
    </row>
    <row r="12070" spans="1:4" ht="30" x14ac:dyDescent="0.25">
      <c r="A12070" s="11" t="s">
        <v>37575</v>
      </c>
      <c r="B12070" s="11" t="s">
        <v>66506</v>
      </c>
      <c r="C12070" s="12" t="s">
        <v>37574</v>
      </c>
      <c r="D12070" s="11" t="s">
        <v>19560</v>
      </c>
    </row>
    <row r="12071" spans="1:4" ht="30" x14ac:dyDescent="0.25">
      <c r="A12071" s="11" t="s">
        <v>37576</v>
      </c>
      <c r="B12071" s="11" t="s">
        <v>66507</v>
      </c>
      <c r="C12071" s="12" t="s">
        <v>37577</v>
      </c>
      <c r="D12071" s="11" t="s">
        <v>19560</v>
      </c>
    </row>
    <row r="12072" spans="1:4" ht="30" x14ac:dyDescent="0.25">
      <c r="A12072" s="11" t="s">
        <v>37578</v>
      </c>
      <c r="B12072" s="11" t="s">
        <v>66508</v>
      </c>
      <c r="C12072" s="12" t="s">
        <v>37577</v>
      </c>
      <c r="D12072" s="11" t="s">
        <v>19560</v>
      </c>
    </row>
    <row r="12073" spans="1:4" ht="30" x14ac:dyDescent="0.25">
      <c r="A12073" s="11" t="s">
        <v>37579</v>
      </c>
      <c r="B12073" s="11" t="s">
        <v>66509</v>
      </c>
      <c r="C12073" s="12" t="s">
        <v>37580</v>
      </c>
      <c r="D12073" s="11" t="s">
        <v>19560</v>
      </c>
    </row>
    <row r="12074" spans="1:4" ht="30" x14ac:dyDescent="0.25">
      <c r="A12074" s="11" t="s">
        <v>37581</v>
      </c>
      <c r="B12074" s="11" t="s">
        <v>66510</v>
      </c>
      <c r="C12074" s="12" t="s">
        <v>37580</v>
      </c>
      <c r="D12074" s="11" t="s">
        <v>19560</v>
      </c>
    </row>
    <row r="12075" spans="1:4" ht="30" x14ac:dyDescent="0.25">
      <c r="A12075" s="11" t="s">
        <v>37582</v>
      </c>
      <c r="B12075" s="11" t="s">
        <v>66511</v>
      </c>
      <c r="C12075" s="12" t="s">
        <v>37583</v>
      </c>
      <c r="D12075" s="11" t="s">
        <v>19560</v>
      </c>
    </row>
    <row r="12076" spans="1:4" ht="30" x14ac:dyDescent="0.25">
      <c r="A12076" s="11" t="s">
        <v>37584</v>
      </c>
      <c r="B12076" s="11" t="s">
        <v>66512</v>
      </c>
      <c r="C12076" s="12" t="s">
        <v>37583</v>
      </c>
      <c r="D12076" s="11" t="s">
        <v>19560</v>
      </c>
    </row>
    <row r="12077" spans="1:4" ht="30" x14ac:dyDescent="0.25">
      <c r="A12077" s="11" t="s">
        <v>37585</v>
      </c>
      <c r="B12077" s="11" t="s">
        <v>66513</v>
      </c>
      <c r="C12077" s="12" t="s">
        <v>37586</v>
      </c>
      <c r="D12077" s="11" t="s">
        <v>19560</v>
      </c>
    </row>
    <row r="12078" spans="1:4" ht="30" x14ac:dyDescent="0.25">
      <c r="A12078" s="11" t="s">
        <v>37587</v>
      </c>
      <c r="B12078" s="11" t="s">
        <v>66514</v>
      </c>
      <c r="C12078" s="12" t="s">
        <v>37586</v>
      </c>
      <c r="D12078" s="11" t="s">
        <v>19560</v>
      </c>
    </row>
    <row r="12079" spans="1:4" ht="30" x14ac:dyDescent="0.25">
      <c r="A12079" s="11" t="s">
        <v>37588</v>
      </c>
      <c r="B12079" s="11" t="s">
        <v>66515</v>
      </c>
      <c r="C12079" s="12" t="s">
        <v>37589</v>
      </c>
      <c r="D12079" s="11" t="s">
        <v>19560</v>
      </c>
    </row>
    <row r="12080" spans="1:4" ht="30" x14ac:dyDescent="0.25">
      <c r="A12080" s="11" t="s">
        <v>37590</v>
      </c>
      <c r="B12080" s="11" t="s">
        <v>66516</v>
      </c>
      <c r="C12080" s="12" t="s">
        <v>37589</v>
      </c>
      <c r="D12080" s="11" t="s">
        <v>19560</v>
      </c>
    </row>
    <row r="12081" spans="1:4" ht="30" x14ac:dyDescent="0.25">
      <c r="A12081" s="11" t="s">
        <v>37591</v>
      </c>
      <c r="B12081" s="11" t="s">
        <v>66517</v>
      </c>
      <c r="C12081" s="12" t="s">
        <v>37592</v>
      </c>
      <c r="D12081" s="11" t="s">
        <v>19560</v>
      </c>
    </row>
    <row r="12082" spans="1:4" ht="30" x14ac:dyDescent="0.25">
      <c r="A12082" s="11" t="s">
        <v>37593</v>
      </c>
      <c r="B12082" s="11" t="s">
        <v>66518</v>
      </c>
      <c r="C12082" s="12" t="s">
        <v>37592</v>
      </c>
      <c r="D12082" s="11" t="s">
        <v>19560</v>
      </c>
    </row>
    <row r="12083" spans="1:4" ht="30" x14ac:dyDescent="0.25">
      <c r="A12083" s="11" t="s">
        <v>37594</v>
      </c>
      <c r="B12083" s="11" t="s">
        <v>66519</v>
      </c>
      <c r="C12083" s="12" t="s">
        <v>37595</v>
      </c>
      <c r="D12083" s="11" t="s">
        <v>19560</v>
      </c>
    </row>
    <row r="12084" spans="1:4" ht="30" x14ac:dyDescent="0.25">
      <c r="A12084" s="11" t="s">
        <v>37596</v>
      </c>
      <c r="B12084" s="11" t="s">
        <v>66520</v>
      </c>
      <c r="C12084" s="12" t="s">
        <v>37595</v>
      </c>
      <c r="D12084" s="11" t="s">
        <v>19560</v>
      </c>
    </row>
    <row r="12085" spans="1:4" ht="45" x14ac:dyDescent="0.25">
      <c r="A12085" s="11" t="s">
        <v>37597</v>
      </c>
      <c r="B12085" s="11" t="s">
        <v>66521</v>
      </c>
      <c r="C12085" s="12" t="s">
        <v>37598</v>
      </c>
      <c r="D12085" s="11" t="s">
        <v>19560</v>
      </c>
    </row>
    <row r="12086" spans="1:4" ht="45" x14ac:dyDescent="0.25">
      <c r="A12086" s="11" t="s">
        <v>37599</v>
      </c>
      <c r="B12086" s="11" t="s">
        <v>66522</v>
      </c>
      <c r="C12086" s="12" t="s">
        <v>37598</v>
      </c>
      <c r="D12086" s="11" t="s">
        <v>19560</v>
      </c>
    </row>
    <row r="12087" spans="1:4" ht="45" x14ac:dyDescent="0.25">
      <c r="A12087" s="11" t="s">
        <v>37600</v>
      </c>
      <c r="B12087" s="11" t="s">
        <v>66523</v>
      </c>
      <c r="C12087" s="12" t="s">
        <v>37601</v>
      </c>
      <c r="D12087" s="11" t="s">
        <v>19560</v>
      </c>
    </row>
    <row r="12088" spans="1:4" ht="45" x14ac:dyDescent="0.25">
      <c r="A12088" s="11" t="s">
        <v>37602</v>
      </c>
      <c r="B12088" s="11" t="s">
        <v>66524</v>
      </c>
      <c r="C12088" s="12" t="s">
        <v>37601</v>
      </c>
      <c r="D12088" s="11" t="s">
        <v>19560</v>
      </c>
    </row>
    <row r="12089" spans="1:4" ht="45" x14ac:dyDescent="0.25">
      <c r="A12089" s="11" t="s">
        <v>37603</v>
      </c>
      <c r="B12089" s="11" t="s">
        <v>66525</v>
      </c>
      <c r="C12089" s="12" t="s">
        <v>37604</v>
      </c>
      <c r="D12089" s="11" t="s">
        <v>19560</v>
      </c>
    </row>
    <row r="12090" spans="1:4" ht="45" x14ac:dyDescent="0.25">
      <c r="A12090" s="11" t="s">
        <v>37605</v>
      </c>
      <c r="B12090" s="11" t="s">
        <v>66526</v>
      </c>
      <c r="C12090" s="12" t="s">
        <v>37604</v>
      </c>
      <c r="D12090" s="11" t="s">
        <v>19560</v>
      </c>
    </row>
    <row r="12091" spans="1:4" ht="45" x14ac:dyDescent="0.25">
      <c r="A12091" s="11" t="s">
        <v>37606</v>
      </c>
      <c r="B12091" s="11" t="s">
        <v>66527</v>
      </c>
      <c r="C12091" s="12" t="s">
        <v>37607</v>
      </c>
      <c r="D12091" s="11" t="s">
        <v>19560</v>
      </c>
    </row>
    <row r="12092" spans="1:4" ht="45" x14ac:dyDescent="0.25">
      <c r="A12092" s="11" t="s">
        <v>37608</v>
      </c>
      <c r="B12092" s="11" t="s">
        <v>66528</v>
      </c>
      <c r="C12092" s="12" t="s">
        <v>37607</v>
      </c>
      <c r="D12092" s="11" t="s">
        <v>19560</v>
      </c>
    </row>
    <row r="12093" spans="1:4" ht="45" x14ac:dyDescent="0.25">
      <c r="A12093" s="11" t="s">
        <v>37609</v>
      </c>
      <c r="B12093" s="11" t="s">
        <v>66529</v>
      </c>
      <c r="C12093" s="12" t="s">
        <v>37610</v>
      </c>
      <c r="D12093" s="11" t="s">
        <v>19560</v>
      </c>
    </row>
    <row r="12094" spans="1:4" ht="45" x14ac:dyDescent="0.25">
      <c r="A12094" s="11" t="s">
        <v>37611</v>
      </c>
      <c r="B12094" s="11" t="s">
        <v>66530</v>
      </c>
      <c r="C12094" s="12" t="s">
        <v>37610</v>
      </c>
      <c r="D12094" s="11" t="s">
        <v>19560</v>
      </c>
    </row>
    <row r="12095" spans="1:4" ht="45" x14ac:dyDescent="0.25">
      <c r="A12095" s="11" t="s">
        <v>37612</v>
      </c>
      <c r="B12095" s="11" t="s">
        <v>66531</v>
      </c>
      <c r="C12095" s="12" t="s">
        <v>37613</v>
      </c>
      <c r="D12095" s="11" t="s">
        <v>19560</v>
      </c>
    </row>
    <row r="12096" spans="1:4" ht="45" x14ac:dyDescent="0.25">
      <c r="A12096" s="11" t="s">
        <v>37614</v>
      </c>
      <c r="B12096" s="11" t="s">
        <v>66532</v>
      </c>
      <c r="C12096" s="12" t="s">
        <v>37613</v>
      </c>
      <c r="D12096" s="11" t="s">
        <v>19560</v>
      </c>
    </row>
    <row r="12097" spans="1:4" ht="45" x14ac:dyDescent="0.25">
      <c r="A12097" s="11" t="s">
        <v>37615</v>
      </c>
      <c r="B12097" s="11" t="s">
        <v>66533</v>
      </c>
      <c r="C12097" s="12" t="s">
        <v>37616</v>
      </c>
      <c r="D12097" s="11" t="s">
        <v>19560</v>
      </c>
    </row>
    <row r="12098" spans="1:4" ht="45" x14ac:dyDescent="0.25">
      <c r="A12098" s="11" t="s">
        <v>37617</v>
      </c>
      <c r="B12098" s="11" t="s">
        <v>66534</v>
      </c>
      <c r="C12098" s="12" t="s">
        <v>37616</v>
      </c>
      <c r="D12098" s="11" t="s">
        <v>19560</v>
      </c>
    </row>
    <row r="12099" spans="1:4" ht="45" x14ac:dyDescent="0.25">
      <c r="A12099" s="11" t="s">
        <v>37618</v>
      </c>
      <c r="B12099" s="11" t="s">
        <v>66535</v>
      </c>
      <c r="C12099" s="12" t="s">
        <v>37619</v>
      </c>
      <c r="D12099" s="11" t="s">
        <v>19560</v>
      </c>
    </row>
    <row r="12100" spans="1:4" ht="45" x14ac:dyDescent="0.25">
      <c r="A12100" s="11" t="s">
        <v>37620</v>
      </c>
      <c r="B12100" s="11" t="s">
        <v>66536</v>
      </c>
      <c r="C12100" s="12" t="s">
        <v>37619</v>
      </c>
      <c r="D12100" s="11" t="s">
        <v>19560</v>
      </c>
    </row>
    <row r="12101" spans="1:4" ht="45" x14ac:dyDescent="0.25">
      <c r="A12101" s="11" t="s">
        <v>37621</v>
      </c>
      <c r="B12101" s="11" t="s">
        <v>66537</v>
      </c>
      <c r="C12101" s="12" t="s">
        <v>37622</v>
      </c>
      <c r="D12101" s="11" t="s">
        <v>19560</v>
      </c>
    </row>
    <row r="12102" spans="1:4" ht="45" x14ac:dyDescent="0.25">
      <c r="A12102" s="11" t="s">
        <v>37623</v>
      </c>
      <c r="B12102" s="11" t="s">
        <v>66538</v>
      </c>
      <c r="C12102" s="12" t="s">
        <v>37622</v>
      </c>
      <c r="D12102" s="11" t="s">
        <v>19560</v>
      </c>
    </row>
    <row r="12103" spans="1:4" ht="45" x14ac:dyDescent="0.25">
      <c r="A12103" s="11" t="s">
        <v>37624</v>
      </c>
      <c r="B12103" s="11" t="s">
        <v>66539</v>
      </c>
      <c r="C12103" s="12" t="s">
        <v>37625</v>
      </c>
      <c r="D12103" s="11" t="s">
        <v>19560</v>
      </c>
    </row>
    <row r="12104" spans="1:4" ht="45" x14ac:dyDescent="0.25">
      <c r="A12104" s="11" t="s">
        <v>37626</v>
      </c>
      <c r="B12104" s="11" t="s">
        <v>66540</v>
      </c>
      <c r="C12104" s="12" t="s">
        <v>37625</v>
      </c>
      <c r="D12104" s="11" t="s">
        <v>19560</v>
      </c>
    </row>
    <row r="12105" spans="1:4" ht="45" x14ac:dyDescent="0.25">
      <c r="A12105" s="11" t="s">
        <v>37627</v>
      </c>
      <c r="B12105" s="11" t="s">
        <v>66541</v>
      </c>
      <c r="C12105" s="12" t="s">
        <v>37628</v>
      </c>
      <c r="D12105" s="11" t="s">
        <v>19560</v>
      </c>
    </row>
    <row r="12106" spans="1:4" ht="45" x14ac:dyDescent="0.25">
      <c r="A12106" s="11" t="s">
        <v>37629</v>
      </c>
      <c r="B12106" s="11" t="s">
        <v>66542</v>
      </c>
      <c r="C12106" s="12" t="s">
        <v>37628</v>
      </c>
      <c r="D12106" s="11" t="s">
        <v>19560</v>
      </c>
    </row>
    <row r="12107" spans="1:4" ht="45" x14ac:dyDescent="0.25">
      <c r="A12107" s="11" t="s">
        <v>37630</v>
      </c>
      <c r="B12107" s="11" t="s">
        <v>66543</v>
      </c>
      <c r="C12107" s="12" t="s">
        <v>37631</v>
      </c>
      <c r="D12107" s="11" t="s">
        <v>19560</v>
      </c>
    </row>
    <row r="12108" spans="1:4" ht="45" x14ac:dyDescent="0.25">
      <c r="A12108" s="11" t="s">
        <v>37632</v>
      </c>
      <c r="B12108" s="11" t="s">
        <v>66544</v>
      </c>
      <c r="C12108" s="12" t="s">
        <v>37631</v>
      </c>
      <c r="D12108" s="11" t="s">
        <v>19560</v>
      </c>
    </row>
    <row r="12109" spans="1:4" ht="45" x14ac:dyDescent="0.25">
      <c r="A12109" s="11" t="s">
        <v>37633</v>
      </c>
      <c r="B12109" s="11" t="s">
        <v>66545</v>
      </c>
      <c r="C12109" s="12" t="s">
        <v>37634</v>
      </c>
      <c r="D12109" s="11" t="s">
        <v>19560</v>
      </c>
    </row>
    <row r="12110" spans="1:4" ht="45" x14ac:dyDescent="0.25">
      <c r="A12110" s="11" t="s">
        <v>37635</v>
      </c>
      <c r="B12110" s="11" t="s">
        <v>66546</v>
      </c>
      <c r="C12110" s="12" t="s">
        <v>37634</v>
      </c>
      <c r="D12110" s="11" t="s">
        <v>19560</v>
      </c>
    </row>
    <row r="12111" spans="1:4" ht="45" x14ac:dyDescent="0.25">
      <c r="A12111" s="11" t="s">
        <v>37636</v>
      </c>
      <c r="B12111" s="11" t="s">
        <v>66547</v>
      </c>
      <c r="C12111" s="12" t="s">
        <v>37637</v>
      </c>
      <c r="D12111" s="11" t="s">
        <v>19560</v>
      </c>
    </row>
    <row r="12112" spans="1:4" ht="45" x14ac:dyDescent="0.25">
      <c r="A12112" s="11" t="s">
        <v>37638</v>
      </c>
      <c r="B12112" s="11" t="s">
        <v>66548</v>
      </c>
      <c r="C12112" s="12" t="s">
        <v>37637</v>
      </c>
      <c r="D12112" s="11" t="s">
        <v>19560</v>
      </c>
    </row>
    <row r="12113" spans="1:4" ht="45" x14ac:dyDescent="0.25">
      <c r="A12113" s="11" t="s">
        <v>37639</v>
      </c>
      <c r="B12113" s="11" t="s">
        <v>66549</v>
      </c>
      <c r="C12113" s="12" t="s">
        <v>37640</v>
      </c>
      <c r="D12113" s="11" t="s">
        <v>19560</v>
      </c>
    </row>
    <row r="12114" spans="1:4" ht="45" x14ac:dyDescent="0.25">
      <c r="A12114" s="11" t="s">
        <v>37641</v>
      </c>
      <c r="B12114" s="11" t="s">
        <v>66550</v>
      </c>
      <c r="C12114" s="12" t="s">
        <v>37640</v>
      </c>
      <c r="D12114" s="11" t="s">
        <v>19560</v>
      </c>
    </row>
    <row r="12115" spans="1:4" ht="45" x14ac:dyDescent="0.25">
      <c r="A12115" s="11" t="s">
        <v>37642</v>
      </c>
      <c r="B12115" s="11" t="s">
        <v>66551</v>
      </c>
      <c r="C12115" s="12" t="s">
        <v>37643</v>
      </c>
      <c r="D12115" s="11" t="s">
        <v>19560</v>
      </c>
    </row>
    <row r="12116" spans="1:4" ht="45" x14ac:dyDescent="0.25">
      <c r="A12116" s="11" t="s">
        <v>37644</v>
      </c>
      <c r="B12116" s="11" t="s">
        <v>66552</v>
      </c>
      <c r="C12116" s="12" t="s">
        <v>37643</v>
      </c>
      <c r="D12116" s="11" t="s">
        <v>19560</v>
      </c>
    </row>
    <row r="12117" spans="1:4" ht="45" x14ac:dyDescent="0.25">
      <c r="A12117" s="11" t="s">
        <v>37645</v>
      </c>
      <c r="B12117" s="11" t="s">
        <v>66553</v>
      </c>
      <c r="C12117" s="12" t="s">
        <v>37646</v>
      </c>
      <c r="D12117" s="11" t="s">
        <v>19560</v>
      </c>
    </row>
    <row r="12118" spans="1:4" ht="45" x14ac:dyDescent="0.25">
      <c r="A12118" s="11" t="s">
        <v>37647</v>
      </c>
      <c r="B12118" s="11" t="s">
        <v>66554</v>
      </c>
      <c r="C12118" s="12" t="s">
        <v>37646</v>
      </c>
      <c r="D12118" s="11" t="s">
        <v>19560</v>
      </c>
    </row>
    <row r="12119" spans="1:4" ht="45" x14ac:dyDescent="0.25">
      <c r="A12119" s="11" t="s">
        <v>37648</v>
      </c>
      <c r="B12119" s="11" t="s">
        <v>66555</v>
      </c>
      <c r="C12119" s="12" t="s">
        <v>37649</v>
      </c>
      <c r="D12119" s="11" t="s">
        <v>19560</v>
      </c>
    </row>
    <row r="12120" spans="1:4" ht="45" x14ac:dyDescent="0.25">
      <c r="A12120" s="11" t="s">
        <v>37650</v>
      </c>
      <c r="B12120" s="11" t="s">
        <v>66556</v>
      </c>
      <c r="C12120" s="12" t="s">
        <v>37649</v>
      </c>
      <c r="D12120" s="11" t="s">
        <v>19560</v>
      </c>
    </row>
    <row r="12121" spans="1:4" ht="45" x14ac:dyDescent="0.25">
      <c r="A12121" s="11" t="s">
        <v>37651</v>
      </c>
      <c r="B12121" s="11" t="s">
        <v>66557</v>
      </c>
      <c r="C12121" s="12" t="s">
        <v>37652</v>
      </c>
      <c r="D12121" s="11" t="s">
        <v>19560</v>
      </c>
    </row>
    <row r="12122" spans="1:4" ht="45" x14ac:dyDescent="0.25">
      <c r="A12122" s="11" t="s">
        <v>37653</v>
      </c>
      <c r="B12122" s="11" t="s">
        <v>66558</v>
      </c>
      <c r="C12122" s="12" t="s">
        <v>37652</v>
      </c>
      <c r="D12122" s="11" t="s">
        <v>19560</v>
      </c>
    </row>
    <row r="12123" spans="1:4" ht="45" x14ac:dyDescent="0.25">
      <c r="A12123" s="11" t="s">
        <v>37654</v>
      </c>
      <c r="B12123" s="11" t="s">
        <v>66559</v>
      </c>
      <c r="C12123" s="12" t="s">
        <v>37655</v>
      </c>
      <c r="D12123" s="11" t="s">
        <v>19560</v>
      </c>
    </row>
    <row r="12124" spans="1:4" ht="45" x14ac:dyDescent="0.25">
      <c r="A12124" s="11" t="s">
        <v>37656</v>
      </c>
      <c r="B12124" s="11" t="s">
        <v>66560</v>
      </c>
      <c r="C12124" s="12" t="s">
        <v>37655</v>
      </c>
      <c r="D12124" s="11" t="s">
        <v>19560</v>
      </c>
    </row>
    <row r="12125" spans="1:4" ht="45" x14ac:dyDescent="0.25">
      <c r="A12125" s="11" t="s">
        <v>37657</v>
      </c>
      <c r="B12125" s="11" t="s">
        <v>66561</v>
      </c>
      <c r="C12125" s="12" t="s">
        <v>37658</v>
      </c>
      <c r="D12125" s="11" t="s">
        <v>19560</v>
      </c>
    </row>
    <row r="12126" spans="1:4" ht="45" x14ac:dyDescent="0.25">
      <c r="A12126" s="11" t="s">
        <v>37659</v>
      </c>
      <c r="B12126" s="11" t="s">
        <v>66562</v>
      </c>
      <c r="C12126" s="12" t="s">
        <v>37658</v>
      </c>
      <c r="D12126" s="11" t="s">
        <v>19560</v>
      </c>
    </row>
    <row r="12127" spans="1:4" ht="45" x14ac:dyDescent="0.25">
      <c r="A12127" s="11" t="s">
        <v>37660</v>
      </c>
      <c r="B12127" s="11" t="s">
        <v>66563</v>
      </c>
      <c r="C12127" s="12" t="s">
        <v>37661</v>
      </c>
      <c r="D12127" s="11" t="s">
        <v>19560</v>
      </c>
    </row>
    <row r="12128" spans="1:4" ht="45" x14ac:dyDescent="0.25">
      <c r="A12128" s="11" t="s">
        <v>37662</v>
      </c>
      <c r="B12128" s="11" t="s">
        <v>66564</v>
      </c>
      <c r="C12128" s="12" t="s">
        <v>37661</v>
      </c>
      <c r="D12128" s="11" t="s">
        <v>19560</v>
      </c>
    </row>
    <row r="12129" spans="1:4" ht="45" x14ac:dyDescent="0.25">
      <c r="A12129" s="11" t="s">
        <v>37663</v>
      </c>
      <c r="B12129" s="11" t="s">
        <v>66565</v>
      </c>
      <c r="C12129" s="12" t="s">
        <v>37664</v>
      </c>
      <c r="D12129" s="11" t="s">
        <v>19560</v>
      </c>
    </row>
    <row r="12130" spans="1:4" ht="45" x14ac:dyDescent="0.25">
      <c r="A12130" s="11" t="s">
        <v>37665</v>
      </c>
      <c r="B12130" s="11" t="s">
        <v>66566</v>
      </c>
      <c r="C12130" s="12" t="s">
        <v>37664</v>
      </c>
      <c r="D12130" s="11" t="s">
        <v>19560</v>
      </c>
    </row>
    <row r="12131" spans="1:4" ht="45" x14ac:dyDescent="0.25">
      <c r="A12131" s="11" t="s">
        <v>37666</v>
      </c>
      <c r="B12131" s="11" t="s">
        <v>66567</v>
      </c>
      <c r="C12131" s="12" t="s">
        <v>37667</v>
      </c>
      <c r="D12131" s="11" t="s">
        <v>19560</v>
      </c>
    </row>
    <row r="12132" spans="1:4" ht="45" x14ac:dyDescent="0.25">
      <c r="A12132" s="11" t="s">
        <v>37668</v>
      </c>
      <c r="B12132" s="11" t="s">
        <v>66568</v>
      </c>
      <c r="C12132" s="12" t="s">
        <v>37667</v>
      </c>
      <c r="D12132" s="11" t="s">
        <v>19560</v>
      </c>
    </row>
    <row r="12133" spans="1:4" ht="60" x14ac:dyDescent="0.25">
      <c r="A12133" s="11" t="s">
        <v>37669</v>
      </c>
      <c r="B12133" s="11" t="s">
        <v>66569</v>
      </c>
      <c r="C12133" s="12" t="s">
        <v>37670</v>
      </c>
      <c r="D12133" s="11" t="s">
        <v>19560</v>
      </c>
    </row>
    <row r="12134" spans="1:4" ht="60" x14ac:dyDescent="0.25">
      <c r="A12134" s="11" t="s">
        <v>37671</v>
      </c>
      <c r="B12134" s="11" t="s">
        <v>66570</v>
      </c>
      <c r="C12134" s="12" t="s">
        <v>37670</v>
      </c>
      <c r="D12134" s="11" t="s">
        <v>19560</v>
      </c>
    </row>
    <row r="12135" spans="1:4" ht="60" x14ac:dyDescent="0.25">
      <c r="A12135" s="11" t="s">
        <v>37672</v>
      </c>
      <c r="B12135" s="11" t="s">
        <v>66571</v>
      </c>
      <c r="C12135" s="12" t="s">
        <v>37673</v>
      </c>
      <c r="D12135" s="11" t="s">
        <v>19560</v>
      </c>
    </row>
    <row r="12136" spans="1:4" ht="60" x14ac:dyDescent="0.25">
      <c r="A12136" s="11" t="s">
        <v>37674</v>
      </c>
      <c r="B12136" s="11" t="s">
        <v>66572</v>
      </c>
      <c r="C12136" s="12" t="s">
        <v>37673</v>
      </c>
      <c r="D12136" s="11" t="s">
        <v>19560</v>
      </c>
    </row>
    <row r="12137" spans="1:4" ht="45" x14ac:dyDescent="0.25">
      <c r="A12137" s="11" t="s">
        <v>37675</v>
      </c>
      <c r="B12137" s="11" t="s">
        <v>66573</v>
      </c>
      <c r="C12137" s="12" t="s">
        <v>37676</v>
      </c>
      <c r="D12137" s="11" t="s">
        <v>19560</v>
      </c>
    </row>
    <row r="12138" spans="1:4" ht="45" x14ac:dyDescent="0.25">
      <c r="A12138" s="11" t="s">
        <v>37677</v>
      </c>
      <c r="B12138" s="11" t="s">
        <v>66574</v>
      </c>
      <c r="C12138" s="12" t="s">
        <v>37676</v>
      </c>
      <c r="D12138" s="11" t="s">
        <v>19560</v>
      </c>
    </row>
    <row r="12139" spans="1:4" ht="60" x14ac:dyDescent="0.25">
      <c r="A12139" s="11" t="s">
        <v>37678</v>
      </c>
      <c r="B12139" s="11" t="s">
        <v>66575</v>
      </c>
      <c r="C12139" s="12" t="s">
        <v>37679</v>
      </c>
      <c r="D12139" s="11" t="s">
        <v>19560</v>
      </c>
    </row>
    <row r="12140" spans="1:4" ht="60" x14ac:dyDescent="0.25">
      <c r="A12140" s="11" t="s">
        <v>37680</v>
      </c>
      <c r="B12140" s="11" t="s">
        <v>66576</v>
      </c>
      <c r="C12140" s="12" t="s">
        <v>37679</v>
      </c>
      <c r="D12140" s="11" t="s">
        <v>19560</v>
      </c>
    </row>
    <row r="12141" spans="1:4" ht="60" x14ac:dyDescent="0.25">
      <c r="A12141" s="11" t="s">
        <v>37681</v>
      </c>
      <c r="B12141" s="11" t="s">
        <v>66577</v>
      </c>
      <c r="C12141" s="12" t="s">
        <v>37682</v>
      </c>
      <c r="D12141" s="11" t="s">
        <v>19560</v>
      </c>
    </row>
    <row r="12142" spans="1:4" ht="60" x14ac:dyDescent="0.25">
      <c r="A12142" s="11" t="s">
        <v>37683</v>
      </c>
      <c r="B12142" s="11" t="s">
        <v>66578</v>
      </c>
      <c r="C12142" s="12" t="s">
        <v>37682</v>
      </c>
      <c r="D12142" s="11" t="s">
        <v>19560</v>
      </c>
    </row>
    <row r="12143" spans="1:4" ht="60" x14ac:dyDescent="0.25">
      <c r="A12143" s="11" t="s">
        <v>37684</v>
      </c>
      <c r="B12143" s="11" t="s">
        <v>66579</v>
      </c>
      <c r="C12143" s="12" t="s">
        <v>37685</v>
      </c>
      <c r="D12143" s="11" t="s">
        <v>19560</v>
      </c>
    </row>
    <row r="12144" spans="1:4" ht="60" x14ac:dyDescent="0.25">
      <c r="A12144" s="11" t="s">
        <v>37686</v>
      </c>
      <c r="B12144" s="11" t="s">
        <v>66580</v>
      </c>
      <c r="C12144" s="12" t="s">
        <v>37685</v>
      </c>
      <c r="D12144" s="11" t="s">
        <v>19560</v>
      </c>
    </row>
    <row r="12145" spans="1:4" ht="30" x14ac:dyDescent="0.25">
      <c r="A12145" s="11" t="s">
        <v>37687</v>
      </c>
      <c r="B12145" s="11" t="s">
        <v>66581</v>
      </c>
      <c r="C12145" s="12" t="s">
        <v>37688</v>
      </c>
      <c r="D12145" s="11" t="s">
        <v>37689</v>
      </c>
    </row>
    <row r="12146" spans="1:4" ht="30" x14ac:dyDescent="0.25">
      <c r="A12146" s="11" t="s">
        <v>37690</v>
      </c>
      <c r="B12146" s="11" t="s">
        <v>66582</v>
      </c>
      <c r="C12146" s="12" t="s">
        <v>37688</v>
      </c>
      <c r="D12146" s="11" t="s">
        <v>37689</v>
      </c>
    </row>
    <row r="12147" spans="1:4" ht="30" x14ac:dyDescent="0.25">
      <c r="A12147" s="11" t="s">
        <v>37691</v>
      </c>
      <c r="B12147" s="11" t="s">
        <v>66583</v>
      </c>
      <c r="C12147" s="12" t="s">
        <v>37692</v>
      </c>
      <c r="D12147" s="11" t="s">
        <v>19560</v>
      </c>
    </row>
    <row r="12148" spans="1:4" ht="30" x14ac:dyDescent="0.25">
      <c r="A12148" s="11" t="s">
        <v>37693</v>
      </c>
      <c r="B12148" s="11" t="s">
        <v>66584</v>
      </c>
      <c r="C12148" s="12" t="s">
        <v>37692</v>
      </c>
      <c r="D12148" s="11" t="s">
        <v>19560</v>
      </c>
    </row>
    <row r="12149" spans="1:4" ht="30" x14ac:dyDescent="0.25">
      <c r="A12149" s="11" t="s">
        <v>37694</v>
      </c>
      <c r="B12149" s="11" t="s">
        <v>66585</v>
      </c>
      <c r="C12149" s="12" t="s">
        <v>37695</v>
      </c>
      <c r="D12149" s="11" t="s">
        <v>19560</v>
      </c>
    </row>
    <row r="12150" spans="1:4" ht="30" x14ac:dyDescent="0.25">
      <c r="A12150" s="11" t="s">
        <v>37696</v>
      </c>
      <c r="B12150" s="11" t="s">
        <v>66586</v>
      </c>
      <c r="C12150" s="12" t="s">
        <v>37695</v>
      </c>
      <c r="D12150" s="11" t="s">
        <v>19560</v>
      </c>
    </row>
    <row r="12151" spans="1:4" ht="30" x14ac:dyDescent="0.25">
      <c r="A12151" s="11" t="s">
        <v>37697</v>
      </c>
      <c r="B12151" s="11" t="s">
        <v>66587</v>
      </c>
      <c r="C12151" s="12" t="s">
        <v>37698</v>
      </c>
      <c r="D12151" s="11" t="s">
        <v>19560</v>
      </c>
    </row>
    <row r="12152" spans="1:4" ht="30" x14ac:dyDescent="0.25">
      <c r="A12152" s="11" t="s">
        <v>37699</v>
      </c>
      <c r="B12152" s="11" t="s">
        <v>66588</v>
      </c>
      <c r="C12152" s="12" t="s">
        <v>37698</v>
      </c>
      <c r="D12152" s="11" t="s">
        <v>19560</v>
      </c>
    </row>
    <row r="12153" spans="1:4" ht="30" x14ac:dyDescent="0.25">
      <c r="A12153" s="11" t="s">
        <v>37700</v>
      </c>
      <c r="B12153" s="11" t="s">
        <v>66589</v>
      </c>
      <c r="C12153" s="12" t="s">
        <v>37701</v>
      </c>
      <c r="D12153" s="11" t="s">
        <v>19560</v>
      </c>
    </row>
    <row r="12154" spans="1:4" ht="30" x14ac:dyDescent="0.25">
      <c r="A12154" s="11" t="s">
        <v>37702</v>
      </c>
      <c r="B12154" s="11" t="s">
        <v>66590</v>
      </c>
      <c r="C12154" s="12" t="s">
        <v>37701</v>
      </c>
      <c r="D12154" s="11" t="s">
        <v>19560</v>
      </c>
    </row>
    <row r="12155" spans="1:4" ht="30" x14ac:dyDescent="0.25">
      <c r="A12155" s="11" t="s">
        <v>37703</v>
      </c>
      <c r="B12155" s="11" t="s">
        <v>66591</v>
      </c>
      <c r="C12155" s="12" t="s">
        <v>37704</v>
      </c>
      <c r="D12155" s="11" t="s">
        <v>19560</v>
      </c>
    </row>
    <row r="12156" spans="1:4" ht="30" x14ac:dyDescent="0.25">
      <c r="A12156" s="11" t="s">
        <v>37705</v>
      </c>
      <c r="B12156" s="11" t="s">
        <v>66592</v>
      </c>
      <c r="C12156" s="12" t="s">
        <v>37704</v>
      </c>
      <c r="D12156" s="11" t="s">
        <v>19560</v>
      </c>
    </row>
    <row r="12157" spans="1:4" ht="30" x14ac:dyDescent="0.25">
      <c r="A12157" s="11" t="s">
        <v>37706</v>
      </c>
      <c r="B12157" s="11" t="s">
        <v>66593</v>
      </c>
      <c r="C12157" s="12" t="s">
        <v>37707</v>
      </c>
      <c r="D12157" s="11" t="s">
        <v>19560</v>
      </c>
    </row>
    <row r="12158" spans="1:4" ht="30" x14ac:dyDescent="0.25">
      <c r="A12158" s="11" t="s">
        <v>37708</v>
      </c>
      <c r="B12158" s="11" t="s">
        <v>66594</v>
      </c>
      <c r="C12158" s="12" t="s">
        <v>37707</v>
      </c>
      <c r="D12158" s="11" t="s">
        <v>19560</v>
      </c>
    </row>
    <row r="12159" spans="1:4" ht="30" x14ac:dyDescent="0.25">
      <c r="A12159" s="11" t="s">
        <v>37709</v>
      </c>
      <c r="B12159" s="11" t="s">
        <v>66595</v>
      </c>
      <c r="C12159" s="12" t="s">
        <v>37710</v>
      </c>
      <c r="D12159" s="11" t="s">
        <v>19560</v>
      </c>
    </row>
    <row r="12160" spans="1:4" ht="30" x14ac:dyDescent="0.25">
      <c r="A12160" s="11" t="s">
        <v>37711</v>
      </c>
      <c r="B12160" s="11" t="s">
        <v>66596</v>
      </c>
      <c r="C12160" s="12" t="s">
        <v>37710</v>
      </c>
      <c r="D12160" s="11" t="s">
        <v>19560</v>
      </c>
    </row>
    <row r="12161" spans="1:4" ht="30" x14ac:dyDescent="0.25">
      <c r="A12161" s="11" t="s">
        <v>37712</v>
      </c>
      <c r="B12161" s="11" t="s">
        <v>66597</v>
      </c>
      <c r="C12161" s="12" t="s">
        <v>37713</v>
      </c>
      <c r="D12161" s="11" t="s">
        <v>19560</v>
      </c>
    </row>
    <row r="12162" spans="1:4" ht="30" x14ac:dyDescent="0.25">
      <c r="A12162" s="11" t="s">
        <v>37714</v>
      </c>
      <c r="B12162" s="11" t="s">
        <v>66598</v>
      </c>
      <c r="C12162" s="12" t="s">
        <v>37713</v>
      </c>
      <c r="D12162" s="11" t="s">
        <v>19560</v>
      </c>
    </row>
    <row r="12163" spans="1:4" ht="30" x14ac:dyDescent="0.25">
      <c r="A12163" s="11" t="s">
        <v>37715</v>
      </c>
      <c r="B12163" s="11" t="s">
        <v>66599</v>
      </c>
      <c r="C12163" s="12" t="s">
        <v>37716</v>
      </c>
      <c r="D12163" s="11" t="s">
        <v>19560</v>
      </c>
    </row>
    <row r="12164" spans="1:4" ht="30" x14ac:dyDescent="0.25">
      <c r="A12164" s="11" t="s">
        <v>37717</v>
      </c>
      <c r="B12164" s="11" t="s">
        <v>66600</v>
      </c>
      <c r="C12164" s="12" t="s">
        <v>37716</v>
      </c>
      <c r="D12164" s="11" t="s">
        <v>19560</v>
      </c>
    </row>
    <row r="12165" spans="1:4" ht="30" x14ac:dyDescent="0.25">
      <c r="A12165" s="11" t="s">
        <v>37718</v>
      </c>
      <c r="B12165" s="11" t="s">
        <v>66601</v>
      </c>
      <c r="C12165" s="12" t="s">
        <v>37719</v>
      </c>
      <c r="D12165" s="11" t="s">
        <v>19560</v>
      </c>
    </row>
    <row r="12166" spans="1:4" ht="30" x14ac:dyDescent="0.25">
      <c r="A12166" s="11" t="s">
        <v>37720</v>
      </c>
      <c r="B12166" s="11" t="s">
        <v>66602</v>
      </c>
      <c r="C12166" s="12" t="s">
        <v>37719</v>
      </c>
      <c r="D12166" s="11" t="s">
        <v>19560</v>
      </c>
    </row>
    <row r="12167" spans="1:4" ht="60" x14ac:dyDescent="0.25">
      <c r="A12167" s="11" t="s">
        <v>37721</v>
      </c>
      <c r="B12167" s="11" t="s">
        <v>66603</v>
      </c>
      <c r="C12167" s="12" t="s">
        <v>37722</v>
      </c>
      <c r="D12167" s="11" t="s">
        <v>19560</v>
      </c>
    </row>
    <row r="12168" spans="1:4" ht="60" x14ac:dyDescent="0.25">
      <c r="A12168" s="11" t="s">
        <v>37723</v>
      </c>
      <c r="B12168" s="11" t="s">
        <v>66604</v>
      </c>
      <c r="C12168" s="12" t="s">
        <v>37722</v>
      </c>
      <c r="D12168" s="11" t="s">
        <v>19560</v>
      </c>
    </row>
    <row r="12169" spans="1:4" ht="60" x14ac:dyDescent="0.25">
      <c r="A12169" s="11" t="s">
        <v>37724</v>
      </c>
      <c r="B12169" s="11" t="s">
        <v>66605</v>
      </c>
      <c r="C12169" s="12" t="s">
        <v>37725</v>
      </c>
      <c r="D12169" s="11" t="s">
        <v>19560</v>
      </c>
    </row>
    <row r="12170" spans="1:4" ht="60" x14ac:dyDescent="0.25">
      <c r="A12170" s="11" t="s">
        <v>37726</v>
      </c>
      <c r="B12170" s="11" t="s">
        <v>66606</v>
      </c>
      <c r="C12170" s="12" t="s">
        <v>37725</v>
      </c>
      <c r="D12170" s="11" t="s">
        <v>19560</v>
      </c>
    </row>
    <row r="12171" spans="1:4" ht="60" x14ac:dyDescent="0.25">
      <c r="A12171" s="11" t="s">
        <v>37727</v>
      </c>
      <c r="B12171" s="11" t="s">
        <v>66607</v>
      </c>
      <c r="C12171" s="12" t="s">
        <v>37728</v>
      </c>
      <c r="D12171" s="11" t="s">
        <v>19560</v>
      </c>
    </row>
    <row r="12172" spans="1:4" ht="60" x14ac:dyDescent="0.25">
      <c r="A12172" s="11" t="s">
        <v>37729</v>
      </c>
      <c r="B12172" s="11" t="s">
        <v>66608</v>
      </c>
      <c r="C12172" s="12" t="s">
        <v>37728</v>
      </c>
      <c r="D12172" s="11" t="s">
        <v>19560</v>
      </c>
    </row>
    <row r="12173" spans="1:4" ht="60" x14ac:dyDescent="0.25">
      <c r="A12173" s="11" t="s">
        <v>37730</v>
      </c>
      <c r="B12173" s="11" t="s">
        <v>66609</v>
      </c>
      <c r="C12173" s="12" t="s">
        <v>37731</v>
      </c>
      <c r="D12173" s="11" t="s">
        <v>19560</v>
      </c>
    </row>
    <row r="12174" spans="1:4" ht="60" x14ac:dyDescent="0.25">
      <c r="A12174" s="11" t="s">
        <v>37732</v>
      </c>
      <c r="B12174" s="11" t="s">
        <v>66610</v>
      </c>
      <c r="C12174" s="12" t="s">
        <v>37731</v>
      </c>
      <c r="D12174" s="11" t="s">
        <v>19560</v>
      </c>
    </row>
    <row r="12175" spans="1:4" ht="45" x14ac:dyDescent="0.25">
      <c r="A12175" s="11" t="s">
        <v>37733</v>
      </c>
      <c r="B12175" s="11" t="s">
        <v>66611</v>
      </c>
      <c r="C12175" s="12" t="s">
        <v>37734</v>
      </c>
      <c r="D12175" s="11" t="s">
        <v>19560</v>
      </c>
    </row>
    <row r="12176" spans="1:4" ht="45" x14ac:dyDescent="0.25">
      <c r="A12176" s="11" t="s">
        <v>37735</v>
      </c>
      <c r="B12176" s="11" t="s">
        <v>66612</v>
      </c>
      <c r="C12176" s="12" t="s">
        <v>37734</v>
      </c>
      <c r="D12176" s="11" t="s">
        <v>19560</v>
      </c>
    </row>
    <row r="12177" spans="1:4" ht="45" x14ac:dyDescent="0.25">
      <c r="A12177" s="11" t="s">
        <v>37736</v>
      </c>
      <c r="B12177" s="11" t="s">
        <v>66613</v>
      </c>
      <c r="C12177" s="12" t="s">
        <v>37737</v>
      </c>
      <c r="D12177" s="11" t="s">
        <v>19560</v>
      </c>
    </row>
    <row r="12178" spans="1:4" ht="45" x14ac:dyDescent="0.25">
      <c r="A12178" s="11" t="s">
        <v>37738</v>
      </c>
      <c r="B12178" s="11" t="s">
        <v>66614</v>
      </c>
      <c r="C12178" s="12" t="s">
        <v>37737</v>
      </c>
      <c r="D12178" s="11" t="s">
        <v>19560</v>
      </c>
    </row>
    <row r="12179" spans="1:4" ht="45" x14ac:dyDescent="0.25">
      <c r="A12179" s="11" t="s">
        <v>37739</v>
      </c>
      <c r="B12179" s="11" t="s">
        <v>66615</v>
      </c>
      <c r="C12179" s="12" t="s">
        <v>37740</v>
      </c>
      <c r="D12179" s="11" t="s">
        <v>19560</v>
      </c>
    </row>
    <row r="12180" spans="1:4" ht="45" x14ac:dyDescent="0.25">
      <c r="A12180" s="11" t="s">
        <v>37741</v>
      </c>
      <c r="B12180" s="11" t="s">
        <v>66616</v>
      </c>
      <c r="C12180" s="12" t="s">
        <v>37740</v>
      </c>
      <c r="D12180" s="11" t="s">
        <v>19560</v>
      </c>
    </row>
    <row r="12181" spans="1:4" ht="45" x14ac:dyDescent="0.25">
      <c r="A12181" s="11" t="s">
        <v>37742</v>
      </c>
      <c r="B12181" s="11" t="s">
        <v>66617</v>
      </c>
      <c r="C12181" s="12" t="s">
        <v>37743</v>
      </c>
      <c r="D12181" s="11" t="s">
        <v>19560</v>
      </c>
    </row>
    <row r="12182" spans="1:4" ht="45" x14ac:dyDescent="0.25">
      <c r="A12182" s="11" t="s">
        <v>37744</v>
      </c>
      <c r="B12182" s="11" t="s">
        <v>66618</v>
      </c>
      <c r="C12182" s="12" t="s">
        <v>37743</v>
      </c>
      <c r="D12182" s="11" t="s">
        <v>19560</v>
      </c>
    </row>
    <row r="12183" spans="1:4" ht="45" x14ac:dyDescent="0.25">
      <c r="A12183" s="11" t="s">
        <v>37745</v>
      </c>
      <c r="B12183" s="11" t="s">
        <v>66619</v>
      </c>
      <c r="C12183" s="12" t="s">
        <v>37746</v>
      </c>
      <c r="D12183" s="11" t="s">
        <v>19560</v>
      </c>
    </row>
    <row r="12184" spans="1:4" ht="45" x14ac:dyDescent="0.25">
      <c r="A12184" s="11" t="s">
        <v>37747</v>
      </c>
      <c r="B12184" s="11" t="s">
        <v>66620</v>
      </c>
      <c r="C12184" s="12" t="s">
        <v>37746</v>
      </c>
      <c r="D12184" s="11" t="s">
        <v>19560</v>
      </c>
    </row>
    <row r="12185" spans="1:4" ht="45" x14ac:dyDescent="0.25">
      <c r="A12185" s="11" t="s">
        <v>37748</v>
      </c>
      <c r="B12185" s="11" t="s">
        <v>66621</v>
      </c>
      <c r="C12185" s="12" t="s">
        <v>37749</v>
      </c>
      <c r="D12185" s="11" t="s">
        <v>19560</v>
      </c>
    </row>
    <row r="12186" spans="1:4" ht="45" x14ac:dyDescent="0.25">
      <c r="A12186" s="11" t="s">
        <v>37750</v>
      </c>
      <c r="B12186" s="11" t="s">
        <v>66622</v>
      </c>
      <c r="C12186" s="12" t="s">
        <v>37749</v>
      </c>
      <c r="D12186" s="11" t="s">
        <v>19560</v>
      </c>
    </row>
    <row r="12187" spans="1:4" ht="45" x14ac:dyDescent="0.25">
      <c r="A12187" s="11" t="s">
        <v>37751</v>
      </c>
      <c r="B12187" s="11" t="s">
        <v>66623</v>
      </c>
      <c r="C12187" s="12" t="s">
        <v>37752</v>
      </c>
      <c r="D12187" s="11" t="s">
        <v>19560</v>
      </c>
    </row>
    <row r="12188" spans="1:4" ht="45" x14ac:dyDescent="0.25">
      <c r="A12188" s="11" t="s">
        <v>37753</v>
      </c>
      <c r="B12188" s="11" t="s">
        <v>66624</v>
      </c>
      <c r="C12188" s="12" t="s">
        <v>37752</v>
      </c>
      <c r="D12188" s="11" t="s">
        <v>19560</v>
      </c>
    </row>
    <row r="12189" spans="1:4" ht="45" x14ac:dyDescent="0.25">
      <c r="A12189" s="11" t="s">
        <v>37754</v>
      </c>
      <c r="B12189" s="11" t="s">
        <v>66625</v>
      </c>
      <c r="C12189" s="12" t="s">
        <v>37755</v>
      </c>
      <c r="D12189" s="11" t="s">
        <v>19560</v>
      </c>
    </row>
    <row r="12190" spans="1:4" ht="45" x14ac:dyDescent="0.25">
      <c r="A12190" s="11" t="s">
        <v>37756</v>
      </c>
      <c r="B12190" s="11" t="s">
        <v>66626</v>
      </c>
      <c r="C12190" s="12" t="s">
        <v>37755</v>
      </c>
      <c r="D12190" s="11" t="s">
        <v>19560</v>
      </c>
    </row>
    <row r="12191" spans="1:4" ht="45" x14ac:dyDescent="0.25">
      <c r="A12191" s="11" t="s">
        <v>37757</v>
      </c>
      <c r="B12191" s="11" t="s">
        <v>66627</v>
      </c>
      <c r="C12191" s="12" t="s">
        <v>37758</v>
      </c>
      <c r="D12191" s="11" t="s">
        <v>19560</v>
      </c>
    </row>
    <row r="12192" spans="1:4" ht="45" x14ac:dyDescent="0.25">
      <c r="A12192" s="11" t="s">
        <v>37759</v>
      </c>
      <c r="B12192" s="11" t="s">
        <v>66628</v>
      </c>
      <c r="C12192" s="12" t="s">
        <v>37758</v>
      </c>
      <c r="D12192" s="11" t="s">
        <v>19560</v>
      </c>
    </row>
    <row r="12193" spans="1:4" ht="45" x14ac:dyDescent="0.25">
      <c r="A12193" s="11" t="s">
        <v>37760</v>
      </c>
      <c r="B12193" s="11" t="s">
        <v>66629</v>
      </c>
      <c r="C12193" s="12" t="s">
        <v>37761</v>
      </c>
      <c r="D12193" s="11" t="s">
        <v>19560</v>
      </c>
    </row>
    <row r="12194" spans="1:4" ht="45" x14ac:dyDescent="0.25">
      <c r="A12194" s="11" t="s">
        <v>37762</v>
      </c>
      <c r="B12194" s="11" t="s">
        <v>66630</v>
      </c>
      <c r="C12194" s="12" t="s">
        <v>37761</v>
      </c>
      <c r="D12194" s="11" t="s">
        <v>19560</v>
      </c>
    </row>
    <row r="12195" spans="1:4" ht="45" x14ac:dyDescent="0.25">
      <c r="A12195" s="11" t="s">
        <v>37763</v>
      </c>
      <c r="B12195" s="11" t="s">
        <v>66631</v>
      </c>
      <c r="C12195" s="12" t="s">
        <v>37764</v>
      </c>
      <c r="D12195" s="11" t="s">
        <v>19560</v>
      </c>
    </row>
    <row r="12196" spans="1:4" ht="45" x14ac:dyDescent="0.25">
      <c r="A12196" s="11" t="s">
        <v>37765</v>
      </c>
      <c r="B12196" s="11" t="s">
        <v>66632</v>
      </c>
      <c r="C12196" s="12" t="s">
        <v>37764</v>
      </c>
      <c r="D12196" s="11" t="s">
        <v>19560</v>
      </c>
    </row>
    <row r="12197" spans="1:4" ht="45" x14ac:dyDescent="0.25">
      <c r="A12197" s="11" t="s">
        <v>37766</v>
      </c>
      <c r="B12197" s="11" t="s">
        <v>66633</v>
      </c>
      <c r="C12197" s="12" t="s">
        <v>37767</v>
      </c>
      <c r="D12197" s="11" t="s">
        <v>19560</v>
      </c>
    </row>
    <row r="12198" spans="1:4" ht="45" x14ac:dyDescent="0.25">
      <c r="A12198" s="11" t="s">
        <v>37768</v>
      </c>
      <c r="B12198" s="11" t="s">
        <v>66634</v>
      </c>
      <c r="C12198" s="12" t="s">
        <v>37767</v>
      </c>
      <c r="D12198" s="11" t="s">
        <v>19560</v>
      </c>
    </row>
    <row r="12199" spans="1:4" ht="45" x14ac:dyDescent="0.25">
      <c r="A12199" s="11" t="s">
        <v>37769</v>
      </c>
      <c r="B12199" s="11" t="s">
        <v>66635</v>
      </c>
      <c r="C12199" s="12" t="s">
        <v>37770</v>
      </c>
      <c r="D12199" s="11" t="s">
        <v>19560</v>
      </c>
    </row>
    <row r="12200" spans="1:4" ht="45" x14ac:dyDescent="0.25">
      <c r="A12200" s="11" t="s">
        <v>37771</v>
      </c>
      <c r="B12200" s="11" t="s">
        <v>66636</v>
      </c>
      <c r="C12200" s="12" t="s">
        <v>37770</v>
      </c>
      <c r="D12200" s="11" t="s">
        <v>19560</v>
      </c>
    </row>
    <row r="12201" spans="1:4" ht="45" x14ac:dyDescent="0.25">
      <c r="A12201" s="11" t="s">
        <v>37772</v>
      </c>
      <c r="B12201" s="11" t="s">
        <v>66637</v>
      </c>
      <c r="C12201" s="12" t="s">
        <v>37773</v>
      </c>
      <c r="D12201" s="11" t="s">
        <v>19560</v>
      </c>
    </row>
    <row r="12202" spans="1:4" ht="45" x14ac:dyDescent="0.25">
      <c r="A12202" s="11" t="s">
        <v>37774</v>
      </c>
      <c r="B12202" s="11" t="s">
        <v>66638</v>
      </c>
      <c r="C12202" s="12" t="s">
        <v>37773</v>
      </c>
      <c r="D12202" s="11" t="s">
        <v>19560</v>
      </c>
    </row>
    <row r="12203" spans="1:4" ht="45" x14ac:dyDescent="0.25">
      <c r="A12203" s="11" t="s">
        <v>37775</v>
      </c>
      <c r="B12203" s="11" t="s">
        <v>66639</v>
      </c>
      <c r="C12203" s="12" t="s">
        <v>37776</v>
      </c>
      <c r="D12203" s="11" t="s">
        <v>19560</v>
      </c>
    </row>
    <row r="12204" spans="1:4" ht="45" x14ac:dyDescent="0.25">
      <c r="A12204" s="11" t="s">
        <v>37777</v>
      </c>
      <c r="B12204" s="11" t="s">
        <v>66640</v>
      </c>
      <c r="C12204" s="12" t="s">
        <v>37776</v>
      </c>
      <c r="D12204" s="11" t="s">
        <v>19560</v>
      </c>
    </row>
    <row r="12205" spans="1:4" ht="45" x14ac:dyDescent="0.25">
      <c r="A12205" s="11" t="s">
        <v>37778</v>
      </c>
      <c r="B12205" s="11" t="s">
        <v>66641</v>
      </c>
      <c r="C12205" s="12" t="s">
        <v>37779</v>
      </c>
      <c r="D12205" s="11" t="s">
        <v>19560</v>
      </c>
    </row>
    <row r="12206" spans="1:4" ht="45" x14ac:dyDescent="0.25">
      <c r="A12206" s="11" t="s">
        <v>37780</v>
      </c>
      <c r="B12206" s="11" t="s">
        <v>66642</v>
      </c>
      <c r="C12206" s="12" t="s">
        <v>37779</v>
      </c>
      <c r="D12206" s="11" t="s">
        <v>19560</v>
      </c>
    </row>
    <row r="12207" spans="1:4" ht="45" x14ac:dyDescent="0.25">
      <c r="A12207" s="11" t="s">
        <v>37781</v>
      </c>
      <c r="B12207" s="11" t="s">
        <v>66643</v>
      </c>
      <c r="C12207" s="12" t="s">
        <v>37782</v>
      </c>
      <c r="D12207" s="11" t="s">
        <v>19560</v>
      </c>
    </row>
    <row r="12208" spans="1:4" ht="45" x14ac:dyDescent="0.25">
      <c r="A12208" s="11" t="s">
        <v>37783</v>
      </c>
      <c r="B12208" s="11" t="s">
        <v>66644</v>
      </c>
      <c r="C12208" s="12" t="s">
        <v>37782</v>
      </c>
      <c r="D12208" s="11" t="s">
        <v>19560</v>
      </c>
    </row>
    <row r="12209" spans="1:4" ht="45" x14ac:dyDescent="0.25">
      <c r="A12209" s="11" t="s">
        <v>37784</v>
      </c>
      <c r="B12209" s="11" t="s">
        <v>66645</v>
      </c>
      <c r="C12209" s="12" t="s">
        <v>37785</v>
      </c>
      <c r="D12209" s="11" t="s">
        <v>19560</v>
      </c>
    </row>
    <row r="12210" spans="1:4" ht="45" x14ac:dyDescent="0.25">
      <c r="A12210" s="11" t="s">
        <v>37786</v>
      </c>
      <c r="B12210" s="11" t="s">
        <v>66646</v>
      </c>
      <c r="C12210" s="12" t="s">
        <v>37785</v>
      </c>
      <c r="D12210" s="11" t="s">
        <v>19560</v>
      </c>
    </row>
    <row r="12211" spans="1:4" ht="45" x14ac:dyDescent="0.25">
      <c r="A12211" s="11" t="s">
        <v>37787</v>
      </c>
      <c r="B12211" s="11" t="s">
        <v>66647</v>
      </c>
      <c r="C12211" s="12" t="s">
        <v>37788</v>
      </c>
      <c r="D12211" s="11" t="s">
        <v>19560</v>
      </c>
    </row>
    <row r="12212" spans="1:4" ht="45" x14ac:dyDescent="0.25">
      <c r="A12212" s="11" t="s">
        <v>37789</v>
      </c>
      <c r="B12212" s="11" t="s">
        <v>66648</v>
      </c>
      <c r="C12212" s="12" t="s">
        <v>37788</v>
      </c>
      <c r="D12212" s="11" t="s">
        <v>19560</v>
      </c>
    </row>
    <row r="12213" spans="1:4" ht="45" x14ac:dyDescent="0.25">
      <c r="A12213" s="11" t="s">
        <v>37790</v>
      </c>
      <c r="B12213" s="11" t="s">
        <v>66649</v>
      </c>
      <c r="C12213" s="12" t="s">
        <v>37791</v>
      </c>
      <c r="D12213" s="11" t="s">
        <v>19560</v>
      </c>
    </row>
    <row r="12214" spans="1:4" ht="45" x14ac:dyDescent="0.25">
      <c r="A12214" s="11" t="s">
        <v>37792</v>
      </c>
      <c r="B12214" s="11" t="s">
        <v>66650</v>
      </c>
      <c r="C12214" s="12" t="s">
        <v>37791</v>
      </c>
      <c r="D12214" s="11" t="s">
        <v>19560</v>
      </c>
    </row>
    <row r="12215" spans="1:4" ht="45" x14ac:dyDescent="0.25">
      <c r="A12215" s="11" t="s">
        <v>37793</v>
      </c>
      <c r="B12215" s="11" t="s">
        <v>66651</v>
      </c>
      <c r="C12215" s="12" t="s">
        <v>37794</v>
      </c>
      <c r="D12215" s="11" t="s">
        <v>19560</v>
      </c>
    </row>
    <row r="12216" spans="1:4" ht="45" x14ac:dyDescent="0.25">
      <c r="A12216" s="11" t="s">
        <v>37795</v>
      </c>
      <c r="B12216" s="11" t="s">
        <v>66652</v>
      </c>
      <c r="C12216" s="12" t="s">
        <v>37794</v>
      </c>
      <c r="D12216" s="11" t="s">
        <v>19560</v>
      </c>
    </row>
    <row r="12217" spans="1:4" ht="45" x14ac:dyDescent="0.25">
      <c r="A12217" s="11" t="s">
        <v>37796</v>
      </c>
      <c r="B12217" s="11" t="s">
        <v>66653</v>
      </c>
      <c r="C12217" s="12" t="s">
        <v>37797</v>
      </c>
      <c r="D12217" s="11" t="s">
        <v>19560</v>
      </c>
    </row>
    <row r="12218" spans="1:4" ht="45" x14ac:dyDescent="0.25">
      <c r="A12218" s="11" t="s">
        <v>37798</v>
      </c>
      <c r="B12218" s="11" t="s">
        <v>66654</v>
      </c>
      <c r="C12218" s="12" t="s">
        <v>37797</v>
      </c>
      <c r="D12218" s="11" t="s">
        <v>19560</v>
      </c>
    </row>
    <row r="12219" spans="1:4" ht="45" x14ac:dyDescent="0.25">
      <c r="A12219" s="11" t="s">
        <v>37799</v>
      </c>
      <c r="B12219" s="11" t="s">
        <v>66655</v>
      </c>
      <c r="C12219" s="12" t="s">
        <v>37800</v>
      </c>
      <c r="D12219" s="11" t="s">
        <v>19560</v>
      </c>
    </row>
    <row r="12220" spans="1:4" ht="45" x14ac:dyDescent="0.25">
      <c r="A12220" s="11" t="s">
        <v>37801</v>
      </c>
      <c r="B12220" s="11" t="s">
        <v>66656</v>
      </c>
      <c r="C12220" s="12" t="s">
        <v>37800</v>
      </c>
      <c r="D12220" s="11" t="s">
        <v>19560</v>
      </c>
    </row>
    <row r="12221" spans="1:4" ht="45" x14ac:dyDescent="0.25">
      <c r="A12221" s="11" t="s">
        <v>37802</v>
      </c>
      <c r="B12221" s="11" t="s">
        <v>66657</v>
      </c>
      <c r="C12221" s="12" t="s">
        <v>37803</v>
      </c>
      <c r="D12221" s="11" t="s">
        <v>19560</v>
      </c>
    </row>
    <row r="12222" spans="1:4" ht="45" x14ac:dyDescent="0.25">
      <c r="A12222" s="11" t="s">
        <v>37804</v>
      </c>
      <c r="B12222" s="11" t="s">
        <v>66658</v>
      </c>
      <c r="C12222" s="12" t="s">
        <v>37803</v>
      </c>
      <c r="D12222" s="11" t="s">
        <v>19560</v>
      </c>
    </row>
    <row r="12223" spans="1:4" ht="60" x14ac:dyDescent="0.25">
      <c r="A12223" s="11" t="s">
        <v>37805</v>
      </c>
      <c r="B12223" s="11" t="s">
        <v>66659</v>
      </c>
      <c r="C12223" s="12" t="s">
        <v>37806</v>
      </c>
      <c r="D12223" s="11" t="s">
        <v>19560</v>
      </c>
    </row>
    <row r="12224" spans="1:4" ht="60" x14ac:dyDescent="0.25">
      <c r="A12224" s="11" t="s">
        <v>37807</v>
      </c>
      <c r="B12224" s="11" t="s">
        <v>66660</v>
      </c>
      <c r="C12224" s="12" t="s">
        <v>37806</v>
      </c>
      <c r="D12224" s="11" t="s">
        <v>19560</v>
      </c>
    </row>
    <row r="12225" spans="1:4" ht="60" x14ac:dyDescent="0.25">
      <c r="A12225" s="11" t="s">
        <v>37808</v>
      </c>
      <c r="B12225" s="11" t="s">
        <v>66661</v>
      </c>
      <c r="C12225" s="12" t="s">
        <v>37809</v>
      </c>
      <c r="D12225" s="11" t="s">
        <v>19560</v>
      </c>
    </row>
    <row r="12226" spans="1:4" ht="60" x14ac:dyDescent="0.25">
      <c r="A12226" s="11" t="s">
        <v>37810</v>
      </c>
      <c r="B12226" s="11" t="s">
        <v>66662</v>
      </c>
      <c r="C12226" s="12" t="s">
        <v>37809</v>
      </c>
      <c r="D12226" s="11" t="s">
        <v>19560</v>
      </c>
    </row>
    <row r="12227" spans="1:4" ht="60" x14ac:dyDescent="0.25">
      <c r="A12227" s="11" t="s">
        <v>37811</v>
      </c>
      <c r="B12227" s="11" t="s">
        <v>66663</v>
      </c>
      <c r="C12227" s="12" t="s">
        <v>37812</v>
      </c>
      <c r="D12227" s="11" t="s">
        <v>19560</v>
      </c>
    </row>
    <row r="12228" spans="1:4" ht="60" x14ac:dyDescent="0.25">
      <c r="A12228" s="11" t="s">
        <v>37813</v>
      </c>
      <c r="B12228" s="11" t="s">
        <v>66664</v>
      </c>
      <c r="C12228" s="12" t="s">
        <v>37812</v>
      </c>
      <c r="D12228" s="11" t="s">
        <v>19560</v>
      </c>
    </row>
    <row r="12229" spans="1:4" ht="60" x14ac:dyDescent="0.25">
      <c r="A12229" s="11" t="s">
        <v>37814</v>
      </c>
      <c r="B12229" s="11" t="s">
        <v>66665</v>
      </c>
      <c r="C12229" s="12" t="s">
        <v>37815</v>
      </c>
      <c r="D12229" s="11" t="s">
        <v>19560</v>
      </c>
    </row>
    <row r="12230" spans="1:4" ht="60" x14ac:dyDescent="0.25">
      <c r="A12230" s="11" t="s">
        <v>37816</v>
      </c>
      <c r="B12230" s="11" t="s">
        <v>66666</v>
      </c>
      <c r="C12230" s="12" t="s">
        <v>37815</v>
      </c>
      <c r="D12230" s="11" t="s">
        <v>19560</v>
      </c>
    </row>
    <row r="12231" spans="1:4" ht="60" x14ac:dyDescent="0.25">
      <c r="A12231" s="11" t="s">
        <v>37817</v>
      </c>
      <c r="B12231" s="11" t="s">
        <v>66667</v>
      </c>
      <c r="C12231" s="12" t="s">
        <v>37818</v>
      </c>
      <c r="D12231" s="11" t="s">
        <v>19560</v>
      </c>
    </row>
    <row r="12232" spans="1:4" ht="60" x14ac:dyDescent="0.25">
      <c r="A12232" s="11" t="s">
        <v>37819</v>
      </c>
      <c r="B12232" s="11" t="s">
        <v>66668</v>
      </c>
      <c r="C12232" s="12" t="s">
        <v>37818</v>
      </c>
      <c r="D12232" s="11" t="s">
        <v>19560</v>
      </c>
    </row>
    <row r="12233" spans="1:4" ht="45" x14ac:dyDescent="0.25">
      <c r="A12233" s="11" t="s">
        <v>37820</v>
      </c>
      <c r="B12233" s="11" t="s">
        <v>66669</v>
      </c>
      <c r="C12233" s="12" t="s">
        <v>37821</v>
      </c>
      <c r="D12233" s="11" t="s">
        <v>19560</v>
      </c>
    </row>
    <row r="12234" spans="1:4" ht="45" x14ac:dyDescent="0.25">
      <c r="A12234" s="11" t="s">
        <v>37822</v>
      </c>
      <c r="B12234" s="11" t="s">
        <v>66670</v>
      </c>
      <c r="C12234" s="12" t="s">
        <v>37821</v>
      </c>
      <c r="D12234" s="11" t="s">
        <v>19560</v>
      </c>
    </row>
    <row r="12235" spans="1:4" x14ac:dyDescent="0.25">
      <c r="A12235" s="11" t="s">
        <v>37823</v>
      </c>
      <c r="B12235" s="11" t="s">
        <v>66671</v>
      </c>
      <c r="C12235" s="12" t="s">
        <v>37824</v>
      </c>
      <c r="D12235" s="11" t="s">
        <v>19560</v>
      </c>
    </row>
    <row r="12236" spans="1:4" x14ac:dyDescent="0.25">
      <c r="A12236" s="11" t="s">
        <v>37825</v>
      </c>
      <c r="B12236" s="11" t="s">
        <v>66672</v>
      </c>
      <c r="C12236" s="12" t="s">
        <v>37824</v>
      </c>
      <c r="D12236" s="11" t="s">
        <v>19560</v>
      </c>
    </row>
    <row r="12237" spans="1:4" x14ac:dyDescent="0.25">
      <c r="A12237" s="11" t="s">
        <v>37826</v>
      </c>
      <c r="B12237" s="11" t="s">
        <v>66673</v>
      </c>
      <c r="C12237" s="12" t="s">
        <v>37827</v>
      </c>
      <c r="D12237" s="11" t="s">
        <v>19560</v>
      </c>
    </row>
    <row r="12238" spans="1:4" x14ac:dyDescent="0.25">
      <c r="A12238" s="11" t="s">
        <v>37828</v>
      </c>
      <c r="B12238" s="11" t="s">
        <v>66674</v>
      </c>
      <c r="C12238" s="12" t="s">
        <v>37827</v>
      </c>
      <c r="D12238" s="11" t="s">
        <v>19560</v>
      </c>
    </row>
    <row r="12239" spans="1:4" x14ac:dyDescent="0.25">
      <c r="A12239" s="11" t="s">
        <v>37829</v>
      </c>
      <c r="B12239" s="11" t="s">
        <v>66675</v>
      </c>
      <c r="C12239" s="12" t="s">
        <v>37830</v>
      </c>
      <c r="D12239" s="11" t="s">
        <v>19560</v>
      </c>
    </row>
    <row r="12240" spans="1:4" x14ac:dyDescent="0.25">
      <c r="A12240" s="11" t="s">
        <v>37831</v>
      </c>
      <c r="B12240" s="11" t="s">
        <v>66676</v>
      </c>
      <c r="C12240" s="12" t="s">
        <v>37830</v>
      </c>
      <c r="D12240" s="11" t="s">
        <v>19560</v>
      </c>
    </row>
    <row r="12241" spans="1:4" x14ac:dyDescent="0.25">
      <c r="A12241" s="11" t="s">
        <v>37832</v>
      </c>
      <c r="B12241" s="11" t="s">
        <v>66677</v>
      </c>
      <c r="C12241" s="12" t="s">
        <v>37833</v>
      </c>
      <c r="D12241" s="11" t="s">
        <v>19560</v>
      </c>
    </row>
    <row r="12242" spans="1:4" x14ac:dyDescent="0.25">
      <c r="A12242" s="11" t="s">
        <v>37834</v>
      </c>
      <c r="B12242" s="11" t="s">
        <v>66678</v>
      </c>
      <c r="C12242" s="12" t="s">
        <v>37833</v>
      </c>
      <c r="D12242" s="11" t="s">
        <v>19560</v>
      </c>
    </row>
    <row r="12243" spans="1:4" x14ac:dyDescent="0.25">
      <c r="A12243" s="11" t="s">
        <v>37835</v>
      </c>
      <c r="B12243" s="11" t="s">
        <v>66679</v>
      </c>
      <c r="C12243" s="12" t="s">
        <v>37836</v>
      </c>
      <c r="D12243" s="11" t="s">
        <v>19560</v>
      </c>
    </row>
    <row r="12244" spans="1:4" x14ac:dyDescent="0.25">
      <c r="A12244" s="11" t="s">
        <v>37837</v>
      </c>
      <c r="B12244" s="11" t="s">
        <v>66680</v>
      </c>
      <c r="C12244" s="12" t="s">
        <v>37836</v>
      </c>
      <c r="D12244" s="11" t="s">
        <v>19560</v>
      </c>
    </row>
    <row r="12245" spans="1:4" x14ac:dyDescent="0.25">
      <c r="A12245" s="11" t="s">
        <v>37838</v>
      </c>
      <c r="B12245" s="11" t="s">
        <v>66681</v>
      </c>
      <c r="C12245" s="12" t="s">
        <v>37839</v>
      </c>
      <c r="D12245" s="11" t="s">
        <v>19560</v>
      </c>
    </row>
    <row r="12246" spans="1:4" x14ac:dyDescent="0.25">
      <c r="A12246" s="11" t="s">
        <v>37840</v>
      </c>
      <c r="B12246" s="11" t="s">
        <v>66682</v>
      </c>
      <c r="C12246" s="12" t="s">
        <v>37839</v>
      </c>
      <c r="D12246" s="11" t="s">
        <v>19560</v>
      </c>
    </row>
    <row r="12247" spans="1:4" x14ac:dyDescent="0.25">
      <c r="A12247" s="11" t="s">
        <v>37841</v>
      </c>
      <c r="B12247" s="11" t="s">
        <v>66683</v>
      </c>
      <c r="C12247" s="12" t="s">
        <v>37842</v>
      </c>
      <c r="D12247" s="11" t="s">
        <v>19560</v>
      </c>
    </row>
    <row r="12248" spans="1:4" x14ac:dyDescent="0.25">
      <c r="A12248" s="11" t="s">
        <v>37843</v>
      </c>
      <c r="B12248" s="11" t="s">
        <v>66684</v>
      </c>
      <c r="C12248" s="12" t="s">
        <v>37842</v>
      </c>
      <c r="D12248" s="11" t="s">
        <v>19560</v>
      </c>
    </row>
    <row r="12249" spans="1:4" x14ac:dyDescent="0.25">
      <c r="A12249" s="11" t="s">
        <v>37844</v>
      </c>
      <c r="B12249" s="11" t="s">
        <v>66685</v>
      </c>
      <c r="C12249" s="12" t="s">
        <v>37845</v>
      </c>
      <c r="D12249" s="11" t="s">
        <v>19560</v>
      </c>
    </row>
    <row r="12250" spans="1:4" x14ac:dyDescent="0.25">
      <c r="A12250" s="11" t="s">
        <v>37846</v>
      </c>
      <c r="B12250" s="11" t="s">
        <v>66686</v>
      </c>
      <c r="C12250" s="12" t="s">
        <v>37845</v>
      </c>
      <c r="D12250" s="11" t="s">
        <v>19560</v>
      </c>
    </row>
    <row r="12251" spans="1:4" x14ac:dyDescent="0.25">
      <c r="A12251" s="11" t="s">
        <v>37847</v>
      </c>
      <c r="B12251" s="11" t="s">
        <v>66687</v>
      </c>
      <c r="C12251" s="12" t="s">
        <v>37848</v>
      </c>
      <c r="D12251" s="11" t="s">
        <v>19560</v>
      </c>
    </row>
    <row r="12252" spans="1:4" x14ac:dyDescent="0.25">
      <c r="A12252" s="11" t="s">
        <v>37849</v>
      </c>
      <c r="B12252" s="11" t="s">
        <v>66688</v>
      </c>
      <c r="C12252" s="12" t="s">
        <v>37848</v>
      </c>
      <c r="D12252" s="11" t="s">
        <v>19560</v>
      </c>
    </row>
    <row r="12253" spans="1:4" x14ac:dyDescent="0.25">
      <c r="A12253" s="11" t="s">
        <v>37850</v>
      </c>
      <c r="B12253" s="11" t="s">
        <v>66689</v>
      </c>
      <c r="C12253" s="12" t="s">
        <v>37851</v>
      </c>
      <c r="D12253" s="11" t="s">
        <v>19560</v>
      </c>
    </row>
    <row r="12254" spans="1:4" x14ac:dyDescent="0.25">
      <c r="A12254" s="11" t="s">
        <v>37852</v>
      </c>
      <c r="B12254" s="11" t="s">
        <v>66690</v>
      </c>
      <c r="C12254" s="12" t="s">
        <v>37851</v>
      </c>
      <c r="D12254" s="11" t="s">
        <v>19560</v>
      </c>
    </row>
    <row r="12255" spans="1:4" x14ac:dyDescent="0.25">
      <c r="A12255" s="11" t="s">
        <v>37853</v>
      </c>
      <c r="B12255" s="11" t="s">
        <v>66691</v>
      </c>
      <c r="C12255" s="12" t="s">
        <v>37854</v>
      </c>
      <c r="D12255" s="11" t="s">
        <v>19560</v>
      </c>
    </row>
    <row r="12256" spans="1:4" x14ac:dyDescent="0.25">
      <c r="A12256" s="11" t="s">
        <v>37855</v>
      </c>
      <c r="B12256" s="11" t="s">
        <v>66692</v>
      </c>
      <c r="C12256" s="12" t="s">
        <v>37854</v>
      </c>
      <c r="D12256" s="11" t="s">
        <v>19560</v>
      </c>
    </row>
    <row r="12257" spans="1:4" x14ac:dyDescent="0.25">
      <c r="A12257" s="11" t="s">
        <v>37856</v>
      </c>
      <c r="B12257" s="11" t="s">
        <v>66693</v>
      </c>
      <c r="C12257" s="12" t="s">
        <v>37857</v>
      </c>
      <c r="D12257" s="11" t="s">
        <v>19560</v>
      </c>
    </row>
    <row r="12258" spans="1:4" x14ac:dyDescent="0.25">
      <c r="A12258" s="11" t="s">
        <v>37858</v>
      </c>
      <c r="B12258" s="11" t="s">
        <v>66694</v>
      </c>
      <c r="C12258" s="12" t="s">
        <v>37857</v>
      </c>
      <c r="D12258" s="11" t="s">
        <v>19560</v>
      </c>
    </row>
    <row r="12259" spans="1:4" x14ac:dyDescent="0.25">
      <c r="A12259" s="11" t="s">
        <v>37859</v>
      </c>
      <c r="B12259" s="11" t="s">
        <v>66695</v>
      </c>
      <c r="C12259" s="12" t="s">
        <v>37860</v>
      </c>
      <c r="D12259" s="11" t="s">
        <v>19560</v>
      </c>
    </row>
    <row r="12260" spans="1:4" x14ac:dyDescent="0.25">
      <c r="A12260" s="11" t="s">
        <v>37861</v>
      </c>
      <c r="B12260" s="11" t="s">
        <v>66696</v>
      </c>
      <c r="C12260" s="12" t="s">
        <v>37860</v>
      </c>
      <c r="D12260" s="11" t="s">
        <v>19560</v>
      </c>
    </row>
    <row r="12261" spans="1:4" x14ac:dyDescent="0.25">
      <c r="A12261" s="11" t="s">
        <v>37862</v>
      </c>
      <c r="B12261" s="11" t="s">
        <v>66697</v>
      </c>
      <c r="C12261" s="12" t="s">
        <v>37863</v>
      </c>
      <c r="D12261" s="11" t="s">
        <v>19560</v>
      </c>
    </row>
    <row r="12262" spans="1:4" x14ac:dyDescent="0.25">
      <c r="A12262" s="11" t="s">
        <v>37864</v>
      </c>
      <c r="B12262" s="11" t="s">
        <v>66698</v>
      </c>
      <c r="C12262" s="12" t="s">
        <v>37863</v>
      </c>
      <c r="D12262" s="11" t="s">
        <v>19560</v>
      </c>
    </row>
    <row r="12263" spans="1:4" x14ac:dyDescent="0.25">
      <c r="A12263" s="11" t="s">
        <v>37865</v>
      </c>
      <c r="B12263" s="11" t="s">
        <v>66699</v>
      </c>
      <c r="C12263" s="12" t="s">
        <v>37866</v>
      </c>
      <c r="D12263" s="11" t="s">
        <v>19560</v>
      </c>
    </row>
    <row r="12264" spans="1:4" x14ac:dyDescent="0.25">
      <c r="A12264" s="11" t="s">
        <v>37867</v>
      </c>
      <c r="B12264" s="11" t="s">
        <v>66700</v>
      </c>
      <c r="C12264" s="12" t="s">
        <v>37866</v>
      </c>
      <c r="D12264" s="11" t="s">
        <v>19560</v>
      </c>
    </row>
    <row r="12265" spans="1:4" x14ac:dyDescent="0.25">
      <c r="A12265" s="11" t="s">
        <v>37868</v>
      </c>
      <c r="B12265" s="11" t="s">
        <v>66701</v>
      </c>
      <c r="C12265" s="12" t="s">
        <v>37869</v>
      </c>
      <c r="D12265" s="11" t="s">
        <v>19560</v>
      </c>
    </row>
    <row r="12266" spans="1:4" x14ac:dyDescent="0.25">
      <c r="A12266" s="11" t="s">
        <v>37870</v>
      </c>
      <c r="B12266" s="11" t="s">
        <v>66702</v>
      </c>
      <c r="C12266" s="12" t="s">
        <v>37869</v>
      </c>
      <c r="D12266" s="11" t="s">
        <v>19560</v>
      </c>
    </row>
    <row r="12267" spans="1:4" ht="30" x14ac:dyDescent="0.25">
      <c r="A12267" s="11" t="s">
        <v>37871</v>
      </c>
      <c r="B12267" s="11" t="s">
        <v>66703</v>
      </c>
      <c r="C12267" s="12" t="s">
        <v>37872</v>
      </c>
      <c r="D12267" s="11" t="s">
        <v>19560</v>
      </c>
    </row>
    <row r="12268" spans="1:4" ht="30" x14ac:dyDescent="0.25">
      <c r="A12268" s="11" t="s">
        <v>37873</v>
      </c>
      <c r="B12268" s="11" t="s">
        <v>66704</v>
      </c>
      <c r="C12268" s="12" t="s">
        <v>37872</v>
      </c>
      <c r="D12268" s="11" t="s">
        <v>19560</v>
      </c>
    </row>
    <row r="12269" spans="1:4" ht="30" x14ac:dyDescent="0.25">
      <c r="A12269" s="11" t="s">
        <v>37874</v>
      </c>
      <c r="B12269" s="11" t="s">
        <v>66705</v>
      </c>
      <c r="C12269" s="12" t="s">
        <v>37875</v>
      </c>
      <c r="D12269" s="11" t="s">
        <v>19560</v>
      </c>
    </row>
    <row r="12270" spans="1:4" ht="30" x14ac:dyDescent="0.25">
      <c r="A12270" s="11" t="s">
        <v>37876</v>
      </c>
      <c r="B12270" s="11" t="s">
        <v>66706</v>
      </c>
      <c r="C12270" s="12" t="s">
        <v>37875</v>
      </c>
      <c r="D12270" s="11" t="s">
        <v>19560</v>
      </c>
    </row>
    <row r="12271" spans="1:4" ht="30" x14ac:dyDescent="0.25">
      <c r="A12271" s="11" t="s">
        <v>37877</v>
      </c>
      <c r="B12271" s="11" t="s">
        <v>66707</v>
      </c>
      <c r="C12271" s="12" t="s">
        <v>37878</v>
      </c>
      <c r="D12271" s="11" t="s">
        <v>19560</v>
      </c>
    </row>
    <row r="12272" spans="1:4" ht="30" x14ac:dyDescent="0.25">
      <c r="A12272" s="11" t="s">
        <v>37879</v>
      </c>
      <c r="B12272" s="11" t="s">
        <v>66708</v>
      </c>
      <c r="C12272" s="12" t="s">
        <v>37878</v>
      </c>
      <c r="D12272" s="11" t="s">
        <v>19560</v>
      </c>
    </row>
    <row r="12273" spans="1:4" ht="30" x14ac:dyDescent="0.25">
      <c r="A12273" s="11" t="s">
        <v>37880</v>
      </c>
      <c r="B12273" s="11" t="s">
        <v>66709</v>
      </c>
      <c r="C12273" s="12" t="s">
        <v>37881</v>
      </c>
      <c r="D12273" s="11" t="s">
        <v>19560</v>
      </c>
    </row>
    <row r="12274" spans="1:4" ht="30" x14ac:dyDescent="0.25">
      <c r="A12274" s="11" t="s">
        <v>37882</v>
      </c>
      <c r="B12274" s="11" t="s">
        <v>66710</v>
      </c>
      <c r="C12274" s="12" t="s">
        <v>37881</v>
      </c>
      <c r="D12274" s="11" t="s">
        <v>19560</v>
      </c>
    </row>
    <row r="12275" spans="1:4" ht="30" x14ac:dyDescent="0.25">
      <c r="A12275" s="11" t="s">
        <v>37883</v>
      </c>
      <c r="B12275" s="11" t="s">
        <v>66711</v>
      </c>
      <c r="C12275" s="12" t="s">
        <v>37884</v>
      </c>
      <c r="D12275" s="11" t="s">
        <v>19560</v>
      </c>
    </row>
    <row r="12276" spans="1:4" ht="30" x14ac:dyDescent="0.25">
      <c r="A12276" s="11" t="s">
        <v>37885</v>
      </c>
      <c r="B12276" s="11" t="s">
        <v>66712</v>
      </c>
      <c r="C12276" s="12" t="s">
        <v>37884</v>
      </c>
      <c r="D12276" s="11" t="s">
        <v>19560</v>
      </c>
    </row>
    <row r="12277" spans="1:4" ht="30" x14ac:dyDescent="0.25">
      <c r="A12277" s="11" t="s">
        <v>37886</v>
      </c>
      <c r="B12277" s="11" t="s">
        <v>66713</v>
      </c>
      <c r="C12277" s="12" t="s">
        <v>37887</v>
      </c>
      <c r="D12277" s="11" t="s">
        <v>19560</v>
      </c>
    </row>
    <row r="12278" spans="1:4" ht="30" x14ac:dyDescent="0.25">
      <c r="A12278" s="11" t="s">
        <v>37888</v>
      </c>
      <c r="B12278" s="11" t="s">
        <v>66714</v>
      </c>
      <c r="C12278" s="12" t="s">
        <v>37887</v>
      </c>
      <c r="D12278" s="11" t="s">
        <v>19560</v>
      </c>
    </row>
    <row r="12279" spans="1:4" ht="30" x14ac:dyDescent="0.25">
      <c r="A12279" s="11" t="s">
        <v>37889</v>
      </c>
      <c r="B12279" s="11" t="s">
        <v>66715</v>
      </c>
      <c r="C12279" s="12" t="s">
        <v>37890</v>
      </c>
      <c r="D12279" s="11" t="s">
        <v>19560</v>
      </c>
    </row>
    <row r="12280" spans="1:4" ht="30" x14ac:dyDescent="0.25">
      <c r="A12280" s="11" t="s">
        <v>37891</v>
      </c>
      <c r="B12280" s="11" t="s">
        <v>66716</v>
      </c>
      <c r="C12280" s="12" t="s">
        <v>37890</v>
      </c>
      <c r="D12280" s="11" t="s">
        <v>19560</v>
      </c>
    </row>
    <row r="12281" spans="1:4" ht="30" x14ac:dyDescent="0.25">
      <c r="A12281" s="11" t="s">
        <v>37892</v>
      </c>
      <c r="B12281" s="11" t="s">
        <v>66717</v>
      </c>
      <c r="C12281" s="12" t="s">
        <v>37893</v>
      </c>
      <c r="D12281" s="11" t="s">
        <v>19560</v>
      </c>
    </row>
    <row r="12282" spans="1:4" ht="30" x14ac:dyDescent="0.25">
      <c r="A12282" s="11" t="s">
        <v>37894</v>
      </c>
      <c r="B12282" s="11" t="s">
        <v>66718</v>
      </c>
      <c r="C12282" s="12" t="s">
        <v>37893</v>
      </c>
      <c r="D12282" s="11" t="s">
        <v>19560</v>
      </c>
    </row>
    <row r="12283" spans="1:4" ht="30" x14ac:dyDescent="0.25">
      <c r="A12283" s="11" t="s">
        <v>37895</v>
      </c>
      <c r="B12283" s="11" t="s">
        <v>66719</v>
      </c>
      <c r="C12283" s="12" t="s">
        <v>37896</v>
      </c>
      <c r="D12283" s="11" t="s">
        <v>19560</v>
      </c>
    </row>
    <row r="12284" spans="1:4" ht="30" x14ac:dyDescent="0.25">
      <c r="A12284" s="11" t="s">
        <v>37897</v>
      </c>
      <c r="B12284" s="11" t="s">
        <v>66720</v>
      </c>
      <c r="C12284" s="12" t="s">
        <v>37896</v>
      </c>
      <c r="D12284" s="11" t="s">
        <v>19560</v>
      </c>
    </row>
    <row r="12285" spans="1:4" ht="30" x14ac:dyDescent="0.25">
      <c r="A12285" s="11" t="s">
        <v>37898</v>
      </c>
      <c r="B12285" s="11" t="s">
        <v>66721</v>
      </c>
      <c r="C12285" s="12" t="s">
        <v>37899</v>
      </c>
      <c r="D12285" s="11" t="s">
        <v>19560</v>
      </c>
    </row>
    <row r="12286" spans="1:4" ht="30" x14ac:dyDescent="0.25">
      <c r="A12286" s="11" t="s">
        <v>37900</v>
      </c>
      <c r="B12286" s="11" t="s">
        <v>66722</v>
      </c>
      <c r="C12286" s="12" t="s">
        <v>37899</v>
      </c>
      <c r="D12286" s="11" t="s">
        <v>19560</v>
      </c>
    </row>
    <row r="12287" spans="1:4" ht="30" x14ac:dyDescent="0.25">
      <c r="A12287" s="11" t="s">
        <v>37901</v>
      </c>
      <c r="B12287" s="11" t="s">
        <v>66723</v>
      </c>
      <c r="C12287" s="12" t="s">
        <v>37902</v>
      </c>
      <c r="D12287" s="11" t="s">
        <v>19560</v>
      </c>
    </row>
    <row r="12288" spans="1:4" ht="30" x14ac:dyDescent="0.25">
      <c r="A12288" s="11" t="s">
        <v>37903</v>
      </c>
      <c r="B12288" s="11" t="s">
        <v>66724</v>
      </c>
      <c r="C12288" s="12" t="s">
        <v>37902</v>
      </c>
      <c r="D12288" s="11" t="s">
        <v>19560</v>
      </c>
    </row>
    <row r="12289" spans="1:4" ht="30" x14ac:dyDescent="0.25">
      <c r="A12289" s="11" t="s">
        <v>37904</v>
      </c>
      <c r="B12289" s="11" t="s">
        <v>66725</v>
      </c>
      <c r="C12289" s="12" t="s">
        <v>37905</v>
      </c>
      <c r="D12289" s="11" t="s">
        <v>19560</v>
      </c>
    </row>
    <row r="12290" spans="1:4" ht="30" x14ac:dyDescent="0.25">
      <c r="A12290" s="11" t="s">
        <v>37906</v>
      </c>
      <c r="B12290" s="11" t="s">
        <v>66726</v>
      </c>
      <c r="C12290" s="12" t="s">
        <v>37905</v>
      </c>
      <c r="D12290" s="11" t="s">
        <v>19560</v>
      </c>
    </row>
    <row r="12291" spans="1:4" ht="30" x14ac:dyDescent="0.25">
      <c r="A12291" s="11" t="s">
        <v>37907</v>
      </c>
      <c r="B12291" s="11" t="s">
        <v>66727</v>
      </c>
      <c r="C12291" s="12" t="s">
        <v>37908</v>
      </c>
      <c r="D12291" s="11" t="s">
        <v>19560</v>
      </c>
    </row>
    <row r="12292" spans="1:4" ht="30" x14ac:dyDescent="0.25">
      <c r="A12292" s="11" t="s">
        <v>37909</v>
      </c>
      <c r="B12292" s="11" t="s">
        <v>66728</v>
      </c>
      <c r="C12292" s="12" t="s">
        <v>37908</v>
      </c>
      <c r="D12292" s="11" t="s">
        <v>19560</v>
      </c>
    </row>
    <row r="12293" spans="1:4" ht="30" x14ac:dyDescent="0.25">
      <c r="A12293" s="11" t="s">
        <v>37910</v>
      </c>
      <c r="B12293" s="11" t="s">
        <v>66729</v>
      </c>
      <c r="C12293" s="12" t="s">
        <v>37911</v>
      </c>
      <c r="D12293" s="11" t="s">
        <v>19560</v>
      </c>
    </row>
    <row r="12294" spans="1:4" ht="30" x14ac:dyDescent="0.25">
      <c r="A12294" s="11" t="s">
        <v>37912</v>
      </c>
      <c r="B12294" s="11" t="s">
        <v>66730</v>
      </c>
      <c r="C12294" s="12" t="s">
        <v>37911</v>
      </c>
      <c r="D12294" s="11" t="s">
        <v>19560</v>
      </c>
    </row>
    <row r="12295" spans="1:4" ht="30" x14ac:dyDescent="0.25">
      <c r="A12295" s="11" t="s">
        <v>37913</v>
      </c>
      <c r="B12295" s="11" t="s">
        <v>66731</v>
      </c>
      <c r="C12295" s="12" t="s">
        <v>37914</v>
      </c>
      <c r="D12295" s="11" t="s">
        <v>19560</v>
      </c>
    </row>
    <row r="12296" spans="1:4" ht="30" x14ac:dyDescent="0.25">
      <c r="A12296" s="11" t="s">
        <v>37915</v>
      </c>
      <c r="B12296" s="11" t="s">
        <v>66732</v>
      </c>
      <c r="C12296" s="12" t="s">
        <v>37914</v>
      </c>
      <c r="D12296" s="11" t="s">
        <v>19560</v>
      </c>
    </row>
    <row r="12297" spans="1:4" ht="30" x14ac:dyDescent="0.25">
      <c r="A12297" s="11" t="s">
        <v>37916</v>
      </c>
      <c r="B12297" s="11" t="s">
        <v>66733</v>
      </c>
      <c r="C12297" s="12" t="s">
        <v>37917</v>
      </c>
      <c r="D12297" s="11" t="s">
        <v>19560</v>
      </c>
    </row>
    <row r="12298" spans="1:4" ht="30" x14ac:dyDescent="0.25">
      <c r="A12298" s="11" t="s">
        <v>37918</v>
      </c>
      <c r="B12298" s="11" t="s">
        <v>66734</v>
      </c>
      <c r="C12298" s="12" t="s">
        <v>37917</v>
      </c>
      <c r="D12298" s="11" t="s">
        <v>19560</v>
      </c>
    </row>
    <row r="12299" spans="1:4" ht="30" x14ac:dyDescent="0.25">
      <c r="A12299" s="11" t="s">
        <v>37919</v>
      </c>
      <c r="B12299" s="11" t="s">
        <v>66735</v>
      </c>
      <c r="C12299" s="12" t="s">
        <v>37920</v>
      </c>
      <c r="D12299" s="11" t="s">
        <v>19560</v>
      </c>
    </row>
    <row r="12300" spans="1:4" ht="30" x14ac:dyDescent="0.25">
      <c r="A12300" s="11" t="s">
        <v>37921</v>
      </c>
      <c r="B12300" s="11" t="s">
        <v>66736</v>
      </c>
      <c r="C12300" s="12" t="s">
        <v>37920</v>
      </c>
      <c r="D12300" s="11" t="s">
        <v>19560</v>
      </c>
    </row>
    <row r="12301" spans="1:4" ht="30" x14ac:dyDescent="0.25">
      <c r="A12301" s="11" t="s">
        <v>37922</v>
      </c>
      <c r="B12301" s="11" t="s">
        <v>66737</v>
      </c>
      <c r="C12301" s="12" t="s">
        <v>37923</v>
      </c>
      <c r="D12301" s="11" t="s">
        <v>19560</v>
      </c>
    </row>
    <row r="12302" spans="1:4" ht="30" x14ac:dyDescent="0.25">
      <c r="A12302" s="11" t="s">
        <v>37924</v>
      </c>
      <c r="B12302" s="11" t="s">
        <v>66738</v>
      </c>
      <c r="C12302" s="12" t="s">
        <v>37923</v>
      </c>
      <c r="D12302" s="11" t="s">
        <v>19560</v>
      </c>
    </row>
    <row r="12303" spans="1:4" ht="30" x14ac:dyDescent="0.25">
      <c r="A12303" s="11" t="s">
        <v>37925</v>
      </c>
      <c r="B12303" s="11" t="s">
        <v>66739</v>
      </c>
      <c r="C12303" s="12" t="s">
        <v>37926</v>
      </c>
      <c r="D12303" s="11" t="s">
        <v>19560</v>
      </c>
    </row>
    <row r="12304" spans="1:4" ht="30" x14ac:dyDescent="0.25">
      <c r="A12304" s="11" t="s">
        <v>37927</v>
      </c>
      <c r="B12304" s="11" t="s">
        <v>66740</v>
      </c>
      <c r="C12304" s="12" t="s">
        <v>37926</v>
      </c>
      <c r="D12304" s="11" t="s">
        <v>19560</v>
      </c>
    </row>
    <row r="12305" spans="1:4" ht="30" x14ac:dyDescent="0.25">
      <c r="A12305" s="11" t="s">
        <v>37928</v>
      </c>
      <c r="B12305" s="11" t="s">
        <v>66741</v>
      </c>
      <c r="C12305" s="12" t="s">
        <v>37929</v>
      </c>
      <c r="D12305" s="11" t="s">
        <v>19560</v>
      </c>
    </row>
    <row r="12306" spans="1:4" ht="30" x14ac:dyDescent="0.25">
      <c r="A12306" s="11" t="s">
        <v>37930</v>
      </c>
      <c r="B12306" s="11" t="s">
        <v>66742</v>
      </c>
      <c r="C12306" s="12" t="s">
        <v>37929</v>
      </c>
      <c r="D12306" s="11" t="s">
        <v>19560</v>
      </c>
    </row>
    <row r="12307" spans="1:4" ht="30" x14ac:dyDescent="0.25">
      <c r="A12307" s="11" t="s">
        <v>37931</v>
      </c>
      <c r="B12307" s="11" t="s">
        <v>66743</v>
      </c>
      <c r="C12307" s="12" t="s">
        <v>37932</v>
      </c>
      <c r="D12307" s="11" t="s">
        <v>19560</v>
      </c>
    </row>
    <row r="12308" spans="1:4" ht="30" x14ac:dyDescent="0.25">
      <c r="A12308" s="11" t="s">
        <v>37933</v>
      </c>
      <c r="B12308" s="11" t="s">
        <v>66744</v>
      </c>
      <c r="C12308" s="12" t="s">
        <v>37932</v>
      </c>
      <c r="D12308" s="11" t="s">
        <v>19560</v>
      </c>
    </row>
    <row r="12309" spans="1:4" ht="30" x14ac:dyDescent="0.25">
      <c r="A12309" s="11" t="s">
        <v>37934</v>
      </c>
      <c r="B12309" s="11" t="s">
        <v>66745</v>
      </c>
      <c r="C12309" s="12" t="s">
        <v>37935</v>
      </c>
      <c r="D12309" s="11" t="s">
        <v>19560</v>
      </c>
    </row>
    <row r="12310" spans="1:4" ht="30" x14ac:dyDescent="0.25">
      <c r="A12310" s="11" t="s">
        <v>37936</v>
      </c>
      <c r="B12310" s="11" t="s">
        <v>66746</v>
      </c>
      <c r="C12310" s="12" t="s">
        <v>37935</v>
      </c>
      <c r="D12310" s="11" t="s">
        <v>19560</v>
      </c>
    </row>
    <row r="12311" spans="1:4" ht="30" x14ac:dyDescent="0.25">
      <c r="A12311" s="11" t="s">
        <v>37937</v>
      </c>
      <c r="B12311" s="11" t="s">
        <v>66747</v>
      </c>
      <c r="C12311" s="12" t="s">
        <v>37938</v>
      </c>
      <c r="D12311" s="11" t="s">
        <v>19560</v>
      </c>
    </row>
    <row r="12312" spans="1:4" ht="30" x14ac:dyDescent="0.25">
      <c r="A12312" s="11" t="s">
        <v>37939</v>
      </c>
      <c r="B12312" s="11" t="s">
        <v>66748</v>
      </c>
      <c r="C12312" s="12" t="s">
        <v>37938</v>
      </c>
      <c r="D12312" s="11" t="s">
        <v>19560</v>
      </c>
    </row>
    <row r="12313" spans="1:4" ht="30" x14ac:dyDescent="0.25">
      <c r="A12313" s="11" t="s">
        <v>37940</v>
      </c>
      <c r="B12313" s="11" t="s">
        <v>66749</v>
      </c>
      <c r="C12313" s="12" t="s">
        <v>37941</v>
      </c>
      <c r="D12313" s="11" t="s">
        <v>19560</v>
      </c>
    </row>
    <row r="12314" spans="1:4" ht="30" x14ac:dyDescent="0.25">
      <c r="A12314" s="11" t="s">
        <v>37942</v>
      </c>
      <c r="B12314" s="11" t="s">
        <v>66750</v>
      </c>
      <c r="C12314" s="12" t="s">
        <v>37941</v>
      </c>
      <c r="D12314" s="11" t="s">
        <v>19560</v>
      </c>
    </row>
    <row r="12315" spans="1:4" ht="30" x14ac:dyDescent="0.25">
      <c r="A12315" s="11" t="s">
        <v>37943</v>
      </c>
      <c r="B12315" s="11" t="s">
        <v>66751</v>
      </c>
      <c r="C12315" s="12" t="s">
        <v>37944</v>
      </c>
      <c r="D12315" s="11" t="s">
        <v>19560</v>
      </c>
    </row>
    <row r="12316" spans="1:4" ht="30" x14ac:dyDescent="0.25">
      <c r="A12316" s="11" t="s">
        <v>37945</v>
      </c>
      <c r="B12316" s="11" t="s">
        <v>66752</v>
      </c>
      <c r="C12316" s="12" t="s">
        <v>37944</v>
      </c>
      <c r="D12316" s="11" t="s">
        <v>19560</v>
      </c>
    </row>
    <row r="12317" spans="1:4" ht="30" x14ac:dyDescent="0.25">
      <c r="A12317" s="11" t="s">
        <v>37946</v>
      </c>
      <c r="B12317" s="11" t="s">
        <v>66753</v>
      </c>
      <c r="C12317" s="12" t="s">
        <v>37947</v>
      </c>
      <c r="D12317" s="11" t="s">
        <v>19560</v>
      </c>
    </row>
    <row r="12318" spans="1:4" ht="30" x14ac:dyDescent="0.25">
      <c r="A12318" s="11" t="s">
        <v>37948</v>
      </c>
      <c r="B12318" s="11" t="s">
        <v>66754</v>
      </c>
      <c r="C12318" s="12" t="s">
        <v>37947</v>
      </c>
      <c r="D12318" s="11" t="s">
        <v>19560</v>
      </c>
    </row>
    <row r="12319" spans="1:4" ht="30" x14ac:dyDescent="0.25">
      <c r="A12319" s="11" t="s">
        <v>37949</v>
      </c>
      <c r="B12319" s="11" t="s">
        <v>66755</v>
      </c>
      <c r="C12319" s="12" t="s">
        <v>37950</v>
      </c>
      <c r="D12319" s="11" t="s">
        <v>19560</v>
      </c>
    </row>
    <row r="12320" spans="1:4" ht="30" x14ac:dyDescent="0.25">
      <c r="A12320" s="11" t="s">
        <v>37951</v>
      </c>
      <c r="B12320" s="11" t="s">
        <v>66756</v>
      </c>
      <c r="C12320" s="12" t="s">
        <v>37950</v>
      </c>
      <c r="D12320" s="11" t="s">
        <v>19560</v>
      </c>
    </row>
    <row r="12321" spans="1:4" x14ac:dyDescent="0.25">
      <c r="A12321" s="11" t="s">
        <v>37952</v>
      </c>
      <c r="B12321" s="11" t="s">
        <v>66757</v>
      </c>
      <c r="C12321" s="12" t="s">
        <v>37953</v>
      </c>
      <c r="D12321" s="11" t="s">
        <v>19560</v>
      </c>
    </row>
    <row r="12322" spans="1:4" x14ac:dyDescent="0.25">
      <c r="A12322" s="11" t="s">
        <v>37954</v>
      </c>
      <c r="B12322" s="11" t="s">
        <v>66758</v>
      </c>
      <c r="C12322" s="12" t="s">
        <v>37953</v>
      </c>
      <c r="D12322" s="11" t="s">
        <v>19560</v>
      </c>
    </row>
    <row r="12323" spans="1:4" x14ac:dyDescent="0.25">
      <c r="A12323" s="11" t="s">
        <v>37955</v>
      </c>
      <c r="B12323" s="11" t="s">
        <v>66759</v>
      </c>
      <c r="C12323" s="12" t="s">
        <v>37956</v>
      </c>
      <c r="D12323" s="11" t="s">
        <v>19560</v>
      </c>
    </row>
    <row r="12324" spans="1:4" x14ac:dyDescent="0.25">
      <c r="A12324" s="11" t="s">
        <v>37957</v>
      </c>
      <c r="B12324" s="11" t="s">
        <v>66760</v>
      </c>
      <c r="C12324" s="12" t="s">
        <v>37956</v>
      </c>
      <c r="D12324" s="11" t="s">
        <v>19560</v>
      </c>
    </row>
    <row r="12325" spans="1:4" x14ac:dyDescent="0.25">
      <c r="A12325" s="11" t="s">
        <v>37958</v>
      </c>
      <c r="B12325" s="11" t="s">
        <v>66761</v>
      </c>
      <c r="C12325" s="12" t="s">
        <v>37959</v>
      </c>
      <c r="D12325" s="11" t="s">
        <v>19560</v>
      </c>
    </row>
    <row r="12326" spans="1:4" x14ac:dyDescent="0.25">
      <c r="A12326" s="11" t="s">
        <v>37960</v>
      </c>
      <c r="B12326" s="11" t="s">
        <v>66762</v>
      </c>
      <c r="C12326" s="12" t="s">
        <v>37959</v>
      </c>
      <c r="D12326" s="11" t="s">
        <v>19560</v>
      </c>
    </row>
    <row r="12327" spans="1:4" x14ac:dyDescent="0.25">
      <c r="A12327" s="11" t="s">
        <v>37961</v>
      </c>
      <c r="B12327" s="11" t="s">
        <v>66763</v>
      </c>
      <c r="C12327" s="12" t="s">
        <v>37962</v>
      </c>
      <c r="D12327" s="11" t="s">
        <v>19560</v>
      </c>
    </row>
    <row r="12328" spans="1:4" x14ac:dyDescent="0.25">
      <c r="A12328" s="11" t="s">
        <v>37963</v>
      </c>
      <c r="B12328" s="11" t="s">
        <v>66764</v>
      </c>
      <c r="C12328" s="12" t="s">
        <v>37962</v>
      </c>
      <c r="D12328" s="11" t="s">
        <v>19560</v>
      </c>
    </row>
    <row r="12329" spans="1:4" x14ac:dyDescent="0.25">
      <c r="A12329" s="11" t="s">
        <v>37964</v>
      </c>
      <c r="B12329" s="11" t="s">
        <v>66765</v>
      </c>
      <c r="C12329" s="12" t="s">
        <v>37965</v>
      </c>
      <c r="D12329" s="11" t="s">
        <v>19560</v>
      </c>
    </row>
    <row r="12330" spans="1:4" x14ac:dyDescent="0.25">
      <c r="A12330" s="11" t="s">
        <v>37966</v>
      </c>
      <c r="B12330" s="11" t="s">
        <v>66766</v>
      </c>
      <c r="C12330" s="12" t="s">
        <v>37965</v>
      </c>
      <c r="D12330" s="11" t="s">
        <v>19560</v>
      </c>
    </row>
    <row r="12331" spans="1:4" x14ac:dyDescent="0.25">
      <c r="A12331" s="11" t="s">
        <v>37967</v>
      </c>
      <c r="B12331" s="11" t="s">
        <v>66767</v>
      </c>
      <c r="C12331" s="12" t="s">
        <v>37968</v>
      </c>
      <c r="D12331" s="11" t="s">
        <v>19560</v>
      </c>
    </row>
    <row r="12332" spans="1:4" x14ac:dyDescent="0.25">
      <c r="A12332" s="11" t="s">
        <v>37969</v>
      </c>
      <c r="B12332" s="11" t="s">
        <v>66768</v>
      </c>
      <c r="C12332" s="12" t="s">
        <v>37968</v>
      </c>
      <c r="D12332" s="11" t="s">
        <v>19560</v>
      </c>
    </row>
    <row r="12333" spans="1:4" x14ac:dyDescent="0.25">
      <c r="A12333" s="11" t="s">
        <v>37970</v>
      </c>
      <c r="B12333" s="11" t="s">
        <v>66769</v>
      </c>
      <c r="C12333" s="12" t="s">
        <v>37971</v>
      </c>
      <c r="D12333" s="11" t="s">
        <v>19560</v>
      </c>
    </row>
    <row r="12334" spans="1:4" x14ac:dyDescent="0.25">
      <c r="A12334" s="11" t="s">
        <v>37972</v>
      </c>
      <c r="B12334" s="11" t="s">
        <v>66770</v>
      </c>
      <c r="C12334" s="12" t="s">
        <v>37971</v>
      </c>
      <c r="D12334" s="11" t="s">
        <v>19560</v>
      </c>
    </row>
    <row r="12335" spans="1:4" x14ac:dyDescent="0.25">
      <c r="A12335" s="11" t="s">
        <v>37973</v>
      </c>
      <c r="B12335" s="11" t="s">
        <v>66771</v>
      </c>
      <c r="C12335" s="12" t="s">
        <v>37974</v>
      </c>
      <c r="D12335" s="11" t="s">
        <v>19560</v>
      </c>
    </row>
    <row r="12336" spans="1:4" x14ac:dyDescent="0.25">
      <c r="A12336" s="11" t="s">
        <v>37975</v>
      </c>
      <c r="B12336" s="11" t="s">
        <v>66772</v>
      </c>
      <c r="C12336" s="12" t="s">
        <v>37974</v>
      </c>
      <c r="D12336" s="11" t="s">
        <v>19560</v>
      </c>
    </row>
    <row r="12337" spans="1:4" x14ac:dyDescent="0.25">
      <c r="A12337" s="11" t="s">
        <v>37976</v>
      </c>
      <c r="B12337" s="11" t="s">
        <v>66773</v>
      </c>
      <c r="C12337" s="12" t="s">
        <v>37977</v>
      </c>
      <c r="D12337" s="11" t="s">
        <v>19560</v>
      </c>
    </row>
    <row r="12338" spans="1:4" x14ac:dyDescent="0.25">
      <c r="A12338" s="11" t="s">
        <v>37978</v>
      </c>
      <c r="B12338" s="11" t="s">
        <v>66774</v>
      </c>
      <c r="C12338" s="12" t="s">
        <v>37977</v>
      </c>
      <c r="D12338" s="11" t="s">
        <v>19560</v>
      </c>
    </row>
    <row r="12339" spans="1:4" x14ac:dyDescent="0.25">
      <c r="A12339" s="11" t="s">
        <v>37979</v>
      </c>
      <c r="B12339" s="11" t="s">
        <v>66775</v>
      </c>
      <c r="C12339" s="12" t="s">
        <v>37980</v>
      </c>
      <c r="D12339" s="11" t="s">
        <v>19560</v>
      </c>
    </row>
    <row r="12340" spans="1:4" x14ac:dyDescent="0.25">
      <c r="A12340" s="11" t="s">
        <v>37981</v>
      </c>
      <c r="B12340" s="11" t="s">
        <v>66776</v>
      </c>
      <c r="C12340" s="12" t="s">
        <v>37980</v>
      </c>
      <c r="D12340" s="11" t="s">
        <v>19560</v>
      </c>
    </row>
    <row r="12341" spans="1:4" x14ac:dyDescent="0.25">
      <c r="A12341" s="11" t="s">
        <v>37982</v>
      </c>
      <c r="B12341" s="11" t="s">
        <v>66777</v>
      </c>
      <c r="C12341" s="12" t="s">
        <v>37983</v>
      </c>
      <c r="D12341" s="11" t="s">
        <v>19560</v>
      </c>
    </row>
    <row r="12342" spans="1:4" x14ac:dyDescent="0.25">
      <c r="A12342" s="11" t="s">
        <v>37984</v>
      </c>
      <c r="B12342" s="11" t="s">
        <v>66778</v>
      </c>
      <c r="C12342" s="12" t="s">
        <v>37983</v>
      </c>
      <c r="D12342" s="11" t="s">
        <v>19560</v>
      </c>
    </row>
    <row r="12343" spans="1:4" x14ac:dyDescent="0.25">
      <c r="A12343" s="11" t="s">
        <v>37985</v>
      </c>
      <c r="B12343" s="11" t="s">
        <v>66779</v>
      </c>
      <c r="C12343" s="12" t="s">
        <v>37986</v>
      </c>
      <c r="D12343" s="11" t="s">
        <v>19560</v>
      </c>
    </row>
    <row r="12344" spans="1:4" x14ac:dyDescent="0.25">
      <c r="A12344" s="11" t="s">
        <v>37987</v>
      </c>
      <c r="B12344" s="11" t="s">
        <v>66780</v>
      </c>
      <c r="C12344" s="12" t="s">
        <v>37986</v>
      </c>
      <c r="D12344" s="11" t="s">
        <v>19560</v>
      </c>
    </row>
    <row r="12345" spans="1:4" x14ac:dyDescent="0.25">
      <c r="A12345" s="11" t="s">
        <v>37988</v>
      </c>
      <c r="B12345" s="11" t="s">
        <v>66781</v>
      </c>
      <c r="C12345" s="12" t="s">
        <v>37989</v>
      </c>
      <c r="D12345" s="11" t="s">
        <v>19560</v>
      </c>
    </row>
    <row r="12346" spans="1:4" x14ac:dyDescent="0.25">
      <c r="A12346" s="11" t="s">
        <v>37990</v>
      </c>
      <c r="B12346" s="11" t="s">
        <v>66782</v>
      </c>
      <c r="C12346" s="12" t="s">
        <v>37989</v>
      </c>
      <c r="D12346" s="11" t="s">
        <v>19560</v>
      </c>
    </row>
    <row r="12347" spans="1:4" x14ac:dyDescent="0.25">
      <c r="A12347" s="11" t="s">
        <v>37991</v>
      </c>
      <c r="B12347" s="11" t="s">
        <v>66783</v>
      </c>
      <c r="C12347" s="12" t="s">
        <v>37992</v>
      </c>
      <c r="D12347" s="11" t="s">
        <v>19560</v>
      </c>
    </row>
    <row r="12348" spans="1:4" x14ac:dyDescent="0.25">
      <c r="A12348" s="11" t="s">
        <v>37993</v>
      </c>
      <c r="B12348" s="11" t="s">
        <v>66784</v>
      </c>
      <c r="C12348" s="12" t="s">
        <v>37992</v>
      </c>
      <c r="D12348" s="11" t="s">
        <v>19560</v>
      </c>
    </row>
    <row r="12349" spans="1:4" x14ac:dyDescent="0.25">
      <c r="A12349" s="11" t="s">
        <v>37994</v>
      </c>
      <c r="B12349" s="11" t="s">
        <v>66785</v>
      </c>
      <c r="C12349" s="12" t="s">
        <v>37995</v>
      </c>
      <c r="D12349" s="11" t="s">
        <v>19560</v>
      </c>
    </row>
    <row r="12350" spans="1:4" x14ac:dyDescent="0.25">
      <c r="A12350" s="11" t="s">
        <v>37996</v>
      </c>
      <c r="B12350" s="11" t="s">
        <v>66786</v>
      </c>
      <c r="C12350" s="12" t="s">
        <v>37995</v>
      </c>
      <c r="D12350" s="11" t="s">
        <v>19560</v>
      </c>
    </row>
    <row r="12351" spans="1:4" ht="30" x14ac:dyDescent="0.25">
      <c r="A12351" s="11" t="s">
        <v>37997</v>
      </c>
      <c r="B12351" s="11" t="s">
        <v>66787</v>
      </c>
      <c r="C12351" s="12" t="s">
        <v>37998</v>
      </c>
      <c r="D12351" s="11" t="s">
        <v>19560</v>
      </c>
    </row>
    <row r="12352" spans="1:4" ht="30" x14ac:dyDescent="0.25">
      <c r="A12352" s="11" t="s">
        <v>37999</v>
      </c>
      <c r="B12352" s="11" t="s">
        <v>66788</v>
      </c>
      <c r="C12352" s="12" t="s">
        <v>37998</v>
      </c>
      <c r="D12352" s="11" t="s">
        <v>19560</v>
      </c>
    </row>
    <row r="12353" spans="1:4" ht="30" x14ac:dyDescent="0.25">
      <c r="A12353" s="11" t="s">
        <v>38000</v>
      </c>
      <c r="B12353" s="11" t="s">
        <v>66789</v>
      </c>
      <c r="C12353" s="12" t="s">
        <v>38001</v>
      </c>
      <c r="D12353" s="11" t="s">
        <v>19560</v>
      </c>
    </row>
    <row r="12354" spans="1:4" ht="30" x14ac:dyDescent="0.25">
      <c r="A12354" s="11" t="s">
        <v>38002</v>
      </c>
      <c r="B12354" s="11" t="s">
        <v>66790</v>
      </c>
      <c r="C12354" s="12" t="s">
        <v>38001</v>
      </c>
      <c r="D12354" s="11" t="s">
        <v>19560</v>
      </c>
    </row>
    <row r="12355" spans="1:4" ht="30" x14ac:dyDescent="0.25">
      <c r="A12355" s="11" t="s">
        <v>38003</v>
      </c>
      <c r="B12355" s="11" t="s">
        <v>66791</v>
      </c>
      <c r="C12355" s="12" t="s">
        <v>38004</v>
      </c>
      <c r="D12355" s="11" t="s">
        <v>19560</v>
      </c>
    </row>
    <row r="12356" spans="1:4" ht="30" x14ac:dyDescent="0.25">
      <c r="A12356" s="11" t="s">
        <v>38005</v>
      </c>
      <c r="B12356" s="11" t="s">
        <v>66792</v>
      </c>
      <c r="C12356" s="12" t="s">
        <v>38004</v>
      </c>
      <c r="D12356" s="11" t="s">
        <v>19560</v>
      </c>
    </row>
    <row r="12357" spans="1:4" x14ac:dyDescent="0.25">
      <c r="A12357" s="11" t="s">
        <v>38006</v>
      </c>
      <c r="B12357" s="11" t="s">
        <v>66793</v>
      </c>
      <c r="C12357" s="12" t="s">
        <v>38007</v>
      </c>
      <c r="D12357" s="11" t="s">
        <v>19560</v>
      </c>
    </row>
    <row r="12358" spans="1:4" x14ac:dyDescent="0.25">
      <c r="A12358" s="11" t="s">
        <v>38008</v>
      </c>
      <c r="B12358" s="11" t="s">
        <v>66794</v>
      </c>
      <c r="C12358" s="12" t="s">
        <v>38007</v>
      </c>
      <c r="D12358" s="11" t="s">
        <v>19560</v>
      </c>
    </row>
    <row r="12359" spans="1:4" x14ac:dyDescent="0.25">
      <c r="A12359" s="11" t="s">
        <v>38009</v>
      </c>
      <c r="B12359" s="11" t="s">
        <v>66795</v>
      </c>
      <c r="C12359" s="12" t="s">
        <v>38010</v>
      </c>
      <c r="D12359" s="11" t="s">
        <v>19560</v>
      </c>
    </row>
    <row r="12360" spans="1:4" x14ac:dyDescent="0.25">
      <c r="A12360" s="11" t="s">
        <v>38011</v>
      </c>
      <c r="B12360" s="11" t="s">
        <v>66796</v>
      </c>
      <c r="C12360" s="12" t="s">
        <v>38010</v>
      </c>
      <c r="D12360" s="11" t="s">
        <v>19560</v>
      </c>
    </row>
    <row r="12361" spans="1:4" x14ac:dyDescent="0.25">
      <c r="A12361" s="11" t="s">
        <v>38012</v>
      </c>
      <c r="B12361" s="11" t="s">
        <v>66797</v>
      </c>
      <c r="C12361" s="12" t="s">
        <v>38013</v>
      </c>
      <c r="D12361" s="11" t="s">
        <v>19560</v>
      </c>
    </row>
    <row r="12362" spans="1:4" x14ac:dyDescent="0.25">
      <c r="A12362" s="11" t="s">
        <v>38014</v>
      </c>
      <c r="B12362" s="11" t="s">
        <v>66798</v>
      </c>
      <c r="C12362" s="12" t="s">
        <v>38013</v>
      </c>
      <c r="D12362" s="11" t="s">
        <v>19560</v>
      </c>
    </row>
    <row r="12363" spans="1:4" x14ac:dyDescent="0.25">
      <c r="A12363" s="11" t="s">
        <v>38015</v>
      </c>
      <c r="B12363" s="11" t="s">
        <v>66799</v>
      </c>
      <c r="C12363" s="12" t="s">
        <v>38016</v>
      </c>
      <c r="D12363" s="11" t="s">
        <v>19560</v>
      </c>
    </row>
    <row r="12364" spans="1:4" x14ac:dyDescent="0.25">
      <c r="A12364" s="11" t="s">
        <v>38017</v>
      </c>
      <c r="B12364" s="11" t="s">
        <v>66800</v>
      </c>
      <c r="C12364" s="12" t="s">
        <v>38016</v>
      </c>
      <c r="D12364" s="11" t="s">
        <v>19560</v>
      </c>
    </row>
    <row r="12365" spans="1:4" x14ac:dyDescent="0.25">
      <c r="A12365" s="11" t="s">
        <v>38018</v>
      </c>
      <c r="B12365" s="11" t="s">
        <v>66801</v>
      </c>
      <c r="C12365" s="12" t="s">
        <v>38019</v>
      </c>
      <c r="D12365" s="11" t="s">
        <v>19560</v>
      </c>
    </row>
    <row r="12366" spans="1:4" x14ac:dyDescent="0.25">
      <c r="A12366" s="11" t="s">
        <v>38020</v>
      </c>
      <c r="B12366" s="11" t="s">
        <v>66802</v>
      </c>
      <c r="C12366" s="12" t="s">
        <v>38019</v>
      </c>
      <c r="D12366" s="11" t="s">
        <v>19560</v>
      </c>
    </row>
    <row r="12367" spans="1:4" x14ac:dyDescent="0.25">
      <c r="A12367" s="11" t="s">
        <v>38021</v>
      </c>
      <c r="B12367" s="11" t="s">
        <v>66803</v>
      </c>
      <c r="C12367" s="12" t="s">
        <v>38022</v>
      </c>
      <c r="D12367" s="11" t="s">
        <v>19560</v>
      </c>
    </row>
    <row r="12368" spans="1:4" x14ac:dyDescent="0.25">
      <c r="A12368" s="11" t="s">
        <v>38023</v>
      </c>
      <c r="B12368" s="11" t="s">
        <v>66804</v>
      </c>
      <c r="C12368" s="12" t="s">
        <v>38022</v>
      </c>
      <c r="D12368" s="11" t="s">
        <v>19560</v>
      </c>
    </row>
    <row r="12369" spans="1:4" x14ac:dyDescent="0.25">
      <c r="A12369" s="11" t="s">
        <v>38024</v>
      </c>
      <c r="B12369" s="11" t="s">
        <v>66805</v>
      </c>
      <c r="C12369" s="12" t="s">
        <v>38025</v>
      </c>
      <c r="D12369" s="11" t="s">
        <v>19560</v>
      </c>
    </row>
    <row r="12370" spans="1:4" x14ac:dyDescent="0.25">
      <c r="A12370" s="11" t="s">
        <v>38026</v>
      </c>
      <c r="B12370" s="11" t="s">
        <v>66806</v>
      </c>
      <c r="C12370" s="12" t="s">
        <v>38025</v>
      </c>
      <c r="D12370" s="11" t="s">
        <v>19560</v>
      </c>
    </row>
    <row r="12371" spans="1:4" x14ac:dyDescent="0.25">
      <c r="A12371" s="11" t="s">
        <v>38027</v>
      </c>
      <c r="B12371" s="11" t="s">
        <v>66807</v>
      </c>
      <c r="C12371" s="12" t="s">
        <v>38028</v>
      </c>
      <c r="D12371" s="11" t="s">
        <v>19560</v>
      </c>
    </row>
    <row r="12372" spans="1:4" x14ac:dyDescent="0.25">
      <c r="A12372" s="11" t="s">
        <v>38029</v>
      </c>
      <c r="B12372" s="11" t="s">
        <v>66808</v>
      </c>
      <c r="C12372" s="12" t="s">
        <v>38028</v>
      </c>
      <c r="D12372" s="11" t="s">
        <v>19560</v>
      </c>
    </row>
    <row r="12373" spans="1:4" x14ac:dyDescent="0.25">
      <c r="A12373" s="11" t="s">
        <v>38030</v>
      </c>
      <c r="B12373" s="11" t="s">
        <v>66809</v>
      </c>
      <c r="C12373" s="12" t="s">
        <v>38031</v>
      </c>
      <c r="D12373" s="11" t="s">
        <v>19560</v>
      </c>
    </row>
    <row r="12374" spans="1:4" x14ac:dyDescent="0.25">
      <c r="A12374" s="11" t="s">
        <v>38032</v>
      </c>
      <c r="B12374" s="11" t="s">
        <v>66810</v>
      </c>
      <c r="C12374" s="12" t="s">
        <v>38031</v>
      </c>
      <c r="D12374" s="11" t="s">
        <v>19560</v>
      </c>
    </row>
    <row r="12375" spans="1:4" x14ac:dyDescent="0.25">
      <c r="A12375" s="11" t="s">
        <v>38033</v>
      </c>
      <c r="B12375" s="11" t="s">
        <v>66811</v>
      </c>
      <c r="C12375" s="12" t="s">
        <v>38034</v>
      </c>
      <c r="D12375" s="11" t="s">
        <v>19560</v>
      </c>
    </row>
    <row r="12376" spans="1:4" x14ac:dyDescent="0.25">
      <c r="A12376" s="11" t="s">
        <v>38035</v>
      </c>
      <c r="B12376" s="11" t="s">
        <v>66812</v>
      </c>
      <c r="C12376" s="12" t="s">
        <v>38034</v>
      </c>
      <c r="D12376" s="11" t="s">
        <v>19560</v>
      </c>
    </row>
    <row r="12377" spans="1:4" x14ac:dyDescent="0.25">
      <c r="A12377" s="11" t="s">
        <v>38036</v>
      </c>
      <c r="B12377" s="11" t="s">
        <v>66813</v>
      </c>
      <c r="C12377" s="12" t="s">
        <v>38037</v>
      </c>
      <c r="D12377" s="11" t="s">
        <v>19560</v>
      </c>
    </row>
    <row r="12378" spans="1:4" x14ac:dyDescent="0.25">
      <c r="A12378" s="11" t="s">
        <v>38038</v>
      </c>
      <c r="B12378" s="11" t="s">
        <v>66814</v>
      </c>
      <c r="C12378" s="12" t="s">
        <v>38037</v>
      </c>
      <c r="D12378" s="11" t="s">
        <v>19560</v>
      </c>
    </row>
    <row r="12379" spans="1:4" x14ac:dyDescent="0.25">
      <c r="A12379" s="11" t="s">
        <v>38039</v>
      </c>
      <c r="B12379" s="11" t="s">
        <v>66815</v>
      </c>
      <c r="C12379" s="12" t="s">
        <v>38040</v>
      </c>
      <c r="D12379" s="11" t="s">
        <v>19560</v>
      </c>
    </row>
    <row r="12380" spans="1:4" x14ac:dyDescent="0.25">
      <c r="A12380" s="11" t="s">
        <v>38041</v>
      </c>
      <c r="B12380" s="11" t="s">
        <v>66816</v>
      </c>
      <c r="C12380" s="12" t="s">
        <v>38040</v>
      </c>
      <c r="D12380" s="11" t="s">
        <v>19560</v>
      </c>
    </row>
    <row r="12381" spans="1:4" x14ac:dyDescent="0.25">
      <c r="A12381" s="11" t="s">
        <v>38042</v>
      </c>
      <c r="B12381" s="11" t="s">
        <v>66817</v>
      </c>
      <c r="C12381" s="12" t="s">
        <v>38043</v>
      </c>
      <c r="D12381" s="11" t="s">
        <v>19560</v>
      </c>
    </row>
    <row r="12382" spans="1:4" x14ac:dyDescent="0.25">
      <c r="A12382" s="11" t="s">
        <v>38044</v>
      </c>
      <c r="B12382" s="11" t="s">
        <v>66818</v>
      </c>
      <c r="C12382" s="12" t="s">
        <v>38043</v>
      </c>
      <c r="D12382" s="11" t="s">
        <v>19560</v>
      </c>
    </row>
    <row r="12383" spans="1:4" x14ac:dyDescent="0.25">
      <c r="A12383" s="11" t="s">
        <v>38045</v>
      </c>
      <c r="B12383" s="11" t="s">
        <v>66819</v>
      </c>
      <c r="C12383" s="12" t="s">
        <v>38046</v>
      </c>
      <c r="D12383" s="11" t="s">
        <v>19560</v>
      </c>
    </row>
    <row r="12384" spans="1:4" x14ac:dyDescent="0.25">
      <c r="A12384" s="11" t="s">
        <v>38047</v>
      </c>
      <c r="B12384" s="11" t="s">
        <v>66820</v>
      </c>
      <c r="C12384" s="12" t="s">
        <v>38046</v>
      </c>
      <c r="D12384" s="11" t="s">
        <v>19560</v>
      </c>
    </row>
    <row r="12385" spans="1:4" x14ac:dyDescent="0.25">
      <c r="A12385" s="11" t="s">
        <v>38048</v>
      </c>
      <c r="B12385" s="11" t="s">
        <v>66821</v>
      </c>
      <c r="C12385" s="12" t="s">
        <v>38049</v>
      </c>
      <c r="D12385" s="11" t="s">
        <v>19560</v>
      </c>
    </row>
    <row r="12386" spans="1:4" x14ac:dyDescent="0.25">
      <c r="A12386" s="11" t="s">
        <v>38050</v>
      </c>
      <c r="B12386" s="11" t="s">
        <v>66822</v>
      </c>
      <c r="C12386" s="12" t="s">
        <v>38049</v>
      </c>
      <c r="D12386" s="11" t="s">
        <v>19560</v>
      </c>
    </row>
    <row r="12387" spans="1:4" x14ac:dyDescent="0.25">
      <c r="A12387" s="11" t="s">
        <v>38051</v>
      </c>
      <c r="B12387" s="11" t="s">
        <v>66823</v>
      </c>
      <c r="C12387" s="12" t="s">
        <v>38052</v>
      </c>
      <c r="D12387" s="11" t="s">
        <v>19560</v>
      </c>
    </row>
    <row r="12388" spans="1:4" x14ac:dyDescent="0.25">
      <c r="A12388" s="11" t="s">
        <v>38053</v>
      </c>
      <c r="B12388" s="11" t="s">
        <v>66824</v>
      </c>
      <c r="C12388" s="12" t="s">
        <v>38052</v>
      </c>
      <c r="D12388" s="11" t="s">
        <v>19560</v>
      </c>
    </row>
    <row r="12389" spans="1:4" x14ac:dyDescent="0.25">
      <c r="A12389" s="11" t="s">
        <v>38054</v>
      </c>
      <c r="B12389" s="11" t="s">
        <v>66825</v>
      </c>
      <c r="C12389" s="12" t="s">
        <v>38055</v>
      </c>
      <c r="D12389" s="11" t="s">
        <v>19560</v>
      </c>
    </row>
    <row r="12390" spans="1:4" x14ac:dyDescent="0.25">
      <c r="A12390" s="11" t="s">
        <v>38056</v>
      </c>
      <c r="B12390" s="11" t="s">
        <v>66826</v>
      </c>
      <c r="C12390" s="12" t="s">
        <v>38055</v>
      </c>
      <c r="D12390" s="11" t="s">
        <v>19560</v>
      </c>
    </row>
    <row r="12391" spans="1:4" x14ac:dyDescent="0.25">
      <c r="A12391" s="11" t="s">
        <v>38057</v>
      </c>
      <c r="B12391" s="11" t="s">
        <v>66827</v>
      </c>
      <c r="C12391" s="12" t="s">
        <v>38058</v>
      </c>
      <c r="D12391" s="11" t="s">
        <v>19560</v>
      </c>
    </row>
    <row r="12392" spans="1:4" x14ac:dyDescent="0.25">
      <c r="A12392" s="11" t="s">
        <v>38059</v>
      </c>
      <c r="B12392" s="11" t="s">
        <v>66828</v>
      </c>
      <c r="C12392" s="12" t="s">
        <v>38058</v>
      </c>
      <c r="D12392" s="11" t="s">
        <v>19560</v>
      </c>
    </row>
    <row r="12393" spans="1:4" ht="45" x14ac:dyDescent="0.25">
      <c r="A12393" s="11" t="s">
        <v>38060</v>
      </c>
      <c r="B12393" s="11" t="s">
        <v>66829</v>
      </c>
      <c r="C12393" s="12" t="s">
        <v>38061</v>
      </c>
      <c r="D12393" s="11" t="s">
        <v>19571</v>
      </c>
    </row>
    <row r="12394" spans="1:4" ht="45" x14ac:dyDescent="0.25">
      <c r="A12394" s="11" t="s">
        <v>38062</v>
      </c>
      <c r="B12394" s="11" t="s">
        <v>66830</v>
      </c>
      <c r="C12394" s="12" t="s">
        <v>38061</v>
      </c>
      <c r="D12394" s="11" t="s">
        <v>19571</v>
      </c>
    </row>
    <row r="12395" spans="1:4" ht="30" x14ac:dyDescent="0.25">
      <c r="A12395" s="11" t="s">
        <v>38063</v>
      </c>
      <c r="B12395" s="11" t="s">
        <v>66831</v>
      </c>
      <c r="C12395" s="12" t="s">
        <v>38064</v>
      </c>
      <c r="D12395" s="11" t="s">
        <v>19560</v>
      </c>
    </row>
    <row r="12396" spans="1:4" ht="30" x14ac:dyDescent="0.25">
      <c r="A12396" s="11" t="s">
        <v>38065</v>
      </c>
      <c r="B12396" s="11" t="s">
        <v>66832</v>
      </c>
      <c r="C12396" s="12" t="s">
        <v>38064</v>
      </c>
      <c r="D12396" s="11" t="s">
        <v>19560</v>
      </c>
    </row>
    <row r="12397" spans="1:4" x14ac:dyDescent="0.25">
      <c r="A12397" s="11" t="s">
        <v>38066</v>
      </c>
      <c r="B12397" s="11" t="s">
        <v>66833</v>
      </c>
      <c r="C12397" s="12" t="s">
        <v>38067</v>
      </c>
      <c r="D12397" s="11" t="s">
        <v>19584</v>
      </c>
    </row>
    <row r="12398" spans="1:4" x14ac:dyDescent="0.25">
      <c r="A12398" s="11" t="s">
        <v>38068</v>
      </c>
      <c r="B12398" s="11" t="s">
        <v>66834</v>
      </c>
      <c r="C12398" s="12" t="s">
        <v>38067</v>
      </c>
      <c r="D12398" s="11" t="s">
        <v>19584</v>
      </c>
    </row>
    <row r="12399" spans="1:4" x14ac:dyDescent="0.25">
      <c r="A12399" s="11" t="s">
        <v>38069</v>
      </c>
      <c r="B12399" s="11" t="s">
        <v>66835</v>
      </c>
      <c r="C12399" s="12" t="s">
        <v>38070</v>
      </c>
      <c r="D12399" s="11" t="s">
        <v>19584</v>
      </c>
    </row>
    <row r="12400" spans="1:4" x14ac:dyDescent="0.25">
      <c r="A12400" s="11" t="s">
        <v>38071</v>
      </c>
      <c r="B12400" s="11" t="s">
        <v>66836</v>
      </c>
      <c r="C12400" s="12" t="s">
        <v>38070</v>
      </c>
      <c r="D12400" s="11" t="s">
        <v>19584</v>
      </c>
    </row>
    <row r="12401" spans="1:4" x14ac:dyDescent="0.25">
      <c r="A12401" s="11" t="s">
        <v>38072</v>
      </c>
      <c r="B12401" s="11" t="s">
        <v>66837</v>
      </c>
      <c r="C12401" s="12" t="s">
        <v>38073</v>
      </c>
      <c r="D12401" s="11" t="s">
        <v>19584</v>
      </c>
    </row>
    <row r="12402" spans="1:4" x14ac:dyDescent="0.25">
      <c r="A12402" s="11" t="s">
        <v>38074</v>
      </c>
      <c r="B12402" s="11" t="s">
        <v>66838</v>
      </c>
      <c r="C12402" s="12" t="s">
        <v>38073</v>
      </c>
      <c r="D12402" s="11" t="s">
        <v>19584</v>
      </c>
    </row>
    <row r="12403" spans="1:4" x14ac:dyDescent="0.25">
      <c r="A12403" s="11" t="s">
        <v>38075</v>
      </c>
      <c r="B12403" s="11" t="s">
        <v>66839</v>
      </c>
      <c r="C12403" s="12" t="s">
        <v>38076</v>
      </c>
      <c r="D12403" s="11" t="s">
        <v>19584</v>
      </c>
    </row>
    <row r="12404" spans="1:4" x14ac:dyDescent="0.25">
      <c r="A12404" s="11" t="s">
        <v>38077</v>
      </c>
      <c r="B12404" s="11" t="s">
        <v>66840</v>
      </c>
      <c r="C12404" s="12" t="s">
        <v>38076</v>
      </c>
      <c r="D12404" s="11" t="s">
        <v>19584</v>
      </c>
    </row>
    <row r="12405" spans="1:4" x14ac:dyDescent="0.25">
      <c r="A12405" s="11" t="s">
        <v>38078</v>
      </c>
      <c r="B12405" s="11" t="s">
        <v>66841</v>
      </c>
      <c r="C12405" s="12" t="s">
        <v>38079</v>
      </c>
      <c r="D12405" s="11" t="s">
        <v>19584</v>
      </c>
    </row>
    <row r="12406" spans="1:4" x14ac:dyDescent="0.25">
      <c r="A12406" s="11" t="s">
        <v>38080</v>
      </c>
      <c r="B12406" s="11" t="s">
        <v>66842</v>
      </c>
      <c r="C12406" s="12" t="s">
        <v>38079</v>
      </c>
      <c r="D12406" s="11" t="s">
        <v>19584</v>
      </c>
    </row>
    <row r="12407" spans="1:4" x14ac:dyDescent="0.25">
      <c r="A12407" s="11" t="s">
        <v>38081</v>
      </c>
      <c r="B12407" s="11" t="s">
        <v>66843</v>
      </c>
      <c r="C12407" s="12" t="s">
        <v>38082</v>
      </c>
      <c r="D12407" s="11" t="s">
        <v>19584</v>
      </c>
    </row>
    <row r="12408" spans="1:4" x14ac:dyDescent="0.25">
      <c r="A12408" s="11" t="s">
        <v>38083</v>
      </c>
      <c r="B12408" s="11" t="s">
        <v>66844</v>
      </c>
      <c r="C12408" s="12" t="s">
        <v>38082</v>
      </c>
      <c r="D12408" s="11" t="s">
        <v>19584</v>
      </c>
    </row>
    <row r="12409" spans="1:4" x14ac:dyDescent="0.25">
      <c r="A12409" s="11" t="s">
        <v>38084</v>
      </c>
      <c r="B12409" s="11" t="s">
        <v>66845</v>
      </c>
      <c r="C12409" s="12" t="s">
        <v>38085</v>
      </c>
      <c r="D12409" s="11" t="s">
        <v>19584</v>
      </c>
    </row>
    <row r="12410" spans="1:4" x14ac:dyDescent="0.25">
      <c r="A12410" s="11" t="s">
        <v>38086</v>
      </c>
      <c r="B12410" s="11" t="s">
        <v>66846</v>
      </c>
      <c r="C12410" s="12" t="s">
        <v>38085</v>
      </c>
      <c r="D12410" s="11" t="s">
        <v>19584</v>
      </c>
    </row>
    <row r="12411" spans="1:4" x14ac:dyDescent="0.25">
      <c r="A12411" s="11" t="s">
        <v>38087</v>
      </c>
      <c r="B12411" s="11" t="s">
        <v>66847</v>
      </c>
      <c r="C12411" s="12" t="s">
        <v>38088</v>
      </c>
      <c r="D12411" s="11" t="s">
        <v>19584</v>
      </c>
    </row>
    <row r="12412" spans="1:4" x14ac:dyDescent="0.25">
      <c r="A12412" s="11" t="s">
        <v>38089</v>
      </c>
      <c r="B12412" s="11" t="s">
        <v>66848</v>
      </c>
      <c r="C12412" s="12" t="s">
        <v>38088</v>
      </c>
      <c r="D12412" s="11" t="s">
        <v>19584</v>
      </c>
    </row>
    <row r="12413" spans="1:4" x14ac:dyDescent="0.25">
      <c r="A12413" s="11" t="s">
        <v>38090</v>
      </c>
      <c r="B12413" s="11" t="s">
        <v>66849</v>
      </c>
      <c r="C12413" s="12" t="s">
        <v>38091</v>
      </c>
      <c r="D12413" s="11" t="s">
        <v>19584</v>
      </c>
    </row>
    <row r="12414" spans="1:4" x14ac:dyDescent="0.25">
      <c r="A12414" s="11" t="s">
        <v>38092</v>
      </c>
      <c r="B12414" s="11" t="s">
        <v>66850</v>
      </c>
      <c r="C12414" s="12" t="s">
        <v>38091</v>
      </c>
      <c r="D12414" s="11" t="s">
        <v>19584</v>
      </c>
    </row>
    <row r="12415" spans="1:4" ht="30" x14ac:dyDescent="0.25">
      <c r="A12415" s="11" t="s">
        <v>38093</v>
      </c>
      <c r="B12415" s="11" t="s">
        <v>66851</v>
      </c>
      <c r="C12415" s="12" t="s">
        <v>38094</v>
      </c>
      <c r="D12415" s="11" t="s">
        <v>19584</v>
      </c>
    </row>
    <row r="12416" spans="1:4" ht="30" x14ac:dyDescent="0.25">
      <c r="A12416" s="11" t="s">
        <v>38095</v>
      </c>
      <c r="B12416" s="11" t="s">
        <v>66852</v>
      </c>
      <c r="C12416" s="12" t="s">
        <v>38094</v>
      </c>
      <c r="D12416" s="11" t="s">
        <v>19584</v>
      </c>
    </row>
    <row r="12417" spans="1:4" ht="30" x14ac:dyDescent="0.25">
      <c r="A12417" s="11" t="s">
        <v>38096</v>
      </c>
      <c r="B12417" s="11" t="s">
        <v>66853</v>
      </c>
      <c r="C12417" s="12" t="s">
        <v>38097</v>
      </c>
      <c r="D12417" s="11" t="s">
        <v>19584</v>
      </c>
    </row>
    <row r="12418" spans="1:4" ht="30" x14ac:dyDescent="0.25">
      <c r="A12418" s="11" t="s">
        <v>38098</v>
      </c>
      <c r="B12418" s="11" t="s">
        <v>66854</v>
      </c>
      <c r="C12418" s="12" t="s">
        <v>38097</v>
      </c>
      <c r="D12418" s="11" t="s">
        <v>19584</v>
      </c>
    </row>
    <row r="12419" spans="1:4" ht="30" x14ac:dyDescent="0.25">
      <c r="A12419" s="11" t="s">
        <v>38099</v>
      </c>
      <c r="B12419" s="11" t="s">
        <v>66855</v>
      </c>
      <c r="C12419" s="12" t="s">
        <v>38100</v>
      </c>
      <c r="D12419" s="11" t="s">
        <v>19584</v>
      </c>
    </row>
    <row r="12420" spans="1:4" ht="30" x14ac:dyDescent="0.25">
      <c r="A12420" s="11" t="s">
        <v>38101</v>
      </c>
      <c r="B12420" s="11" t="s">
        <v>66856</v>
      </c>
      <c r="C12420" s="12" t="s">
        <v>38100</v>
      </c>
      <c r="D12420" s="11" t="s">
        <v>19584</v>
      </c>
    </row>
    <row r="12421" spans="1:4" ht="30" x14ac:dyDescent="0.25">
      <c r="A12421" s="11" t="s">
        <v>38102</v>
      </c>
      <c r="B12421" s="11" t="s">
        <v>66857</v>
      </c>
      <c r="C12421" s="12" t="s">
        <v>38103</v>
      </c>
      <c r="D12421" s="11" t="s">
        <v>19584</v>
      </c>
    </row>
    <row r="12422" spans="1:4" ht="30" x14ac:dyDescent="0.25">
      <c r="A12422" s="11" t="s">
        <v>38104</v>
      </c>
      <c r="B12422" s="11" t="s">
        <v>66858</v>
      </c>
      <c r="C12422" s="12" t="s">
        <v>38103</v>
      </c>
      <c r="D12422" s="11" t="s">
        <v>19584</v>
      </c>
    </row>
    <row r="12423" spans="1:4" ht="45" x14ac:dyDescent="0.25">
      <c r="A12423" s="11" t="s">
        <v>38105</v>
      </c>
      <c r="B12423" s="11" t="s">
        <v>66859</v>
      </c>
      <c r="C12423" s="12" t="s">
        <v>38106</v>
      </c>
      <c r="D12423" s="11" t="s">
        <v>19562</v>
      </c>
    </row>
    <row r="12424" spans="1:4" ht="45" x14ac:dyDescent="0.25">
      <c r="A12424" s="11" t="s">
        <v>38107</v>
      </c>
      <c r="B12424" s="11" t="s">
        <v>66860</v>
      </c>
      <c r="C12424" s="12" t="s">
        <v>38106</v>
      </c>
      <c r="D12424" s="11" t="s">
        <v>19562</v>
      </c>
    </row>
    <row r="12425" spans="1:4" ht="45" x14ac:dyDescent="0.25">
      <c r="A12425" s="11" t="s">
        <v>38108</v>
      </c>
      <c r="B12425" s="11" t="s">
        <v>66861</v>
      </c>
      <c r="C12425" s="12" t="s">
        <v>38109</v>
      </c>
      <c r="D12425" s="11" t="s">
        <v>19562</v>
      </c>
    </row>
    <row r="12426" spans="1:4" ht="45" x14ac:dyDescent="0.25">
      <c r="A12426" s="11" t="s">
        <v>38110</v>
      </c>
      <c r="B12426" s="11" t="s">
        <v>66862</v>
      </c>
      <c r="C12426" s="12" t="s">
        <v>38109</v>
      </c>
      <c r="D12426" s="11" t="s">
        <v>19562</v>
      </c>
    </row>
    <row r="12427" spans="1:4" ht="60" x14ac:dyDescent="0.25">
      <c r="A12427" s="11" t="s">
        <v>38111</v>
      </c>
      <c r="B12427" s="11" t="s">
        <v>66863</v>
      </c>
      <c r="C12427" s="12" t="s">
        <v>38112</v>
      </c>
      <c r="D12427" s="11" t="s">
        <v>19562</v>
      </c>
    </row>
    <row r="12428" spans="1:4" ht="60" x14ac:dyDescent="0.25">
      <c r="A12428" s="11" t="s">
        <v>38113</v>
      </c>
      <c r="B12428" s="11" t="s">
        <v>66864</v>
      </c>
      <c r="C12428" s="12" t="s">
        <v>38112</v>
      </c>
      <c r="D12428" s="11" t="s">
        <v>19562</v>
      </c>
    </row>
    <row r="12429" spans="1:4" ht="60" x14ac:dyDescent="0.25">
      <c r="A12429" s="11" t="s">
        <v>38114</v>
      </c>
      <c r="B12429" s="11" t="s">
        <v>66865</v>
      </c>
      <c r="C12429" s="12" t="s">
        <v>38115</v>
      </c>
      <c r="D12429" s="11" t="s">
        <v>19562</v>
      </c>
    </row>
    <row r="12430" spans="1:4" ht="60" x14ac:dyDescent="0.25">
      <c r="A12430" s="11" t="s">
        <v>38116</v>
      </c>
      <c r="B12430" s="11" t="s">
        <v>66866</v>
      </c>
      <c r="C12430" s="12" t="s">
        <v>38115</v>
      </c>
      <c r="D12430" s="11" t="s">
        <v>19562</v>
      </c>
    </row>
    <row r="12431" spans="1:4" ht="45" x14ac:dyDescent="0.25">
      <c r="A12431" s="11" t="s">
        <v>38117</v>
      </c>
      <c r="B12431" s="11" t="s">
        <v>54470</v>
      </c>
      <c r="C12431" s="12" t="s">
        <v>38118</v>
      </c>
      <c r="D12431" s="11" t="s">
        <v>19562</v>
      </c>
    </row>
    <row r="12432" spans="1:4" ht="45" x14ac:dyDescent="0.25">
      <c r="A12432" s="11" t="s">
        <v>38119</v>
      </c>
      <c r="B12432" s="11" t="s">
        <v>66867</v>
      </c>
      <c r="C12432" s="12" t="s">
        <v>38118</v>
      </c>
      <c r="D12432" s="11" t="s">
        <v>19562</v>
      </c>
    </row>
    <row r="12433" spans="1:4" ht="45" x14ac:dyDescent="0.25">
      <c r="A12433" s="11" t="s">
        <v>38120</v>
      </c>
      <c r="B12433" s="11" t="s">
        <v>66868</v>
      </c>
      <c r="C12433" s="12" t="s">
        <v>38121</v>
      </c>
      <c r="D12433" s="11" t="s">
        <v>19562</v>
      </c>
    </row>
    <row r="12434" spans="1:4" ht="45" x14ac:dyDescent="0.25">
      <c r="A12434" s="11" t="s">
        <v>38122</v>
      </c>
      <c r="B12434" s="11" t="s">
        <v>66869</v>
      </c>
      <c r="C12434" s="12" t="s">
        <v>38121</v>
      </c>
      <c r="D12434" s="11" t="s">
        <v>19562</v>
      </c>
    </row>
    <row r="12435" spans="1:4" ht="45" x14ac:dyDescent="0.25">
      <c r="A12435" s="11" t="s">
        <v>38123</v>
      </c>
      <c r="B12435" s="11" t="s">
        <v>66870</v>
      </c>
      <c r="C12435" s="12" t="s">
        <v>38124</v>
      </c>
      <c r="D12435" s="11" t="s">
        <v>19560</v>
      </c>
    </row>
    <row r="12436" spans="1:4" ht="45" x14ac:dyDescent="0.25">
      <c r="A12436" s="11" t="s">
        <v>38125</v>
      </c>
      <c r="B12436" s="11" t="s">
        <v>66871</v>
      </c>
      <c r="C12436" s="12" t="s">
        <v>38124</v>
      </c>
      <c r="D12436" s="11" t="s">
        <v>19560</v>
      </c>
    </row>
    <row r="12437" spans="1:4" ht="45" x14ac:dyDescent="0.25">
      <c r="A12437" s="11" t="s">
        <v>38126</v>
      </c>
      <c r="B12437" s="11" t="s">
        <v>66872</v>
      </c>
      <c r="C12437" s="12" t="s">
        <v>38127</v>
      </c>
      <c r="D12437" s="11" t="s">
        <v>19560</v>
      </c>
    </row>
    <row r="12438" spans="1:4" ht="45" x14ac:dyDescent="0.25">
      <c r="A12438" s="11" t="s">
        <v>38128</v>
      </c>
      <c r="B12438" s="11" t="s">
        <v>66873</v>
      </c>
      <c r="C12438" s="12" t="s">
        <v>38127</v>
      </c>
      <c r="D12438" s="11" t="s">
        <v>19560</v>
      </c>
    </row>
    <row r="12439" spans="1:4" ht="30" x14ac:dyDescent="0.25">
      <c r="A12439" s="11" t="s">
        <v>38129</v>
      </c>
      <c r="B12439" s="11" t="s">
        <v>66874</v>
      </c>
      <c r="C12439" s="12" t="s">
        <v>38130</v>
      </c>
      <c r="D12439" s="11" t="s">
        <v>19560</v>
      </c>
    </row>
    <row r="12440" spans="1:4" ht="30" x14ac:dyDescent="0.25">
      <c r="A12440" s="11" t="s">
        <v>38131</v>
      </c>
      <c r="B12440" s="11" t="s">
        <v>66875</v>
      </c>
      <c r="C12440" s="12" t="s">
        <v>38130</v>
      </c>
      <c r="D12440" s="11" t="s">
        <v>19560</v>
      </c>
    </row>
    <row r="12441" spans="1:4" ht="45" x14ac:dyDescent="0.25">
      <c r="A12441" s="11" t="s">
        <v>38132</v>
      </c>
      <c r="B12441" s="11" t="s">
        <v>66876</v>
      </c>
      <c r="C12441" s="12" t="s">
        <v>38133</v>
      </c>
      <c r="D12441" s="11" t="s">
        <v>19560</v>
      </c>
    </row>
    <row r="12442" spans="1:4" ht="45" x14ac:dyDescent="0.25">
      <c r="A12442" s="11" t="s">
        <v>38134</v>
      </c>
      <c r="B12442" s="11" t="s">
        <v>66877</v>
      </c>
      <c r="C12442" s="12" t="s">
        <v>38133</v>
      </c>
      <c r="D12442" s="11" t="s">
        <v>19560</v>
      </c>
    </row>
    <row r="12443" spans="1:4" ht="45" x14ac:dyDescent="0.25">
      <c r="A12443" s="11" t="s">
        <v>38135</v>
      </c>
      <c r="B12443" s="11" t="s">
        <v>66878</v>
      </c>
      <c r="C12443" s="12" t="s">
        <v>38136</v>
      </c>
      <c r="D12443" s="11" t="s">
        <v>19560</v>
      </c>
    </row>
    <row r="12444" spans="1:4" ht="45" x14ac:dyDescent="0.25">
      <c r="A12444" s="11" t="s">
        <v>38137</v>
      </c>
      <c r="B12444" s="11" t="s">
        <v>66879</v>
      </c>
      <c r="C12444" s="12" t="s">
        <v>38136</v>
      </c>
      <c r="D12444" s="11" t="s">
        <v>19560</v>
      </c>
    </row>
    <row r="12445" spans="1:4" ht="45" x14ac:dyDescent="0.25">
      <c r="A12445" s="11" t="s">
        <v>38138</v>
      </c>
      <c r="B12445" s="11" t="s">
        <v>66880</v>
      </c>
      <c r="C12445" s="12" t="s">
        <v>38139</v>
      </c>
      <c r="D12445" s="11" t="s">
        <v>19560</v>
      </c>
    </row>
    <row r="12446" spans="1:4" ht="45" x14ac:dyDescent="0.25">
      <c r="A12446" s="11" t="s">
        <v>38140</v>
      </c>
      <c r="B12446" s="11" t="s">
        <v>66881</v>
      </c>
      <c r="C12446" s="12" t="s">
        <v>38139</v>
      </c>
      <c r="D12446" s="11" t="s">
        <v>19560</v>
      </c>
    </row>
    <row r="12447" spans="1:4" ht="45" x14ac:dyDescent="0.25">
      <c r="A12447" s="11" t="s">
        <v>38141</v>
      </c>
      <c r="B12447" s="11" t="s">
        <v>66882</v>
      </c>
      <c r="C12447" s="12" t="s">
        <v>38142</v>
      </c>
      <c r="D12447" s="11" t="s">
        <v>19560</v>
      </c>
    </row>
    <row r="12448" spans="1:4" ht="45" x14ac:dyDescent="0.25">
      <c r="A12448" s="11" t="s">
        <v>38143</v>
      </c>
      <c r="B12448" s="11" t="s">
        <v>66883</v>
      </c>
      <c r="C12448" s="12" t="s">
        <v>38142</v>
      </c>
      <c r="D12448" s="11" t="s">
        <v>19560</v>
      </c>
    </row>
    <row r="12449" spans="1:4" ht="45" x14ac:dyDescent="0.25">
      <c r="A12449" s="11" t="s">
        <v>38144</v>
      </c>
      <c r="B12449" s="11" t="s">
        <v>66884</v>
      </c>
      <c r="C12449" s="12" t="s">
        <v>38145</v>
      </c>
      <c r="D12449" s="11" t="s">
        <v>19560</v>
      </c>
    </row>
    <row r="12450" spans="1:4" ht="45" x14ac:dyDescent="0.25">
      <c r="A12450" s="11" t="s">
        <v>38146</v>
      </c>
      <c r="B12450" s="11" t="s">
        <v>66885</v>
      </c>
      <c r="C12450" s="12" t="s">
        <v>38145</v>
      </c>
      <c r="D12450" s="11" t="s">
        <v>19560</v>
      </c>
    </row>
    <row r="12451" spans="1:4" ht="45" x14ac:dyDescent="0.25">
      <c r="A12451" s="11" t="s">
        <v>38147</v>
      </c>
      <c r="B12451" s="11" t="s">
        <v>66886</v>
      </c>
      <c r="C12451" s="12" t="s">
        <v>38148</v>
      </c>
      <c r="D12451" s="11" t="s">
        <v>19560</v>
      </c>
    </row>
    <row r="12452" spans="1:4" ht="45" x14ac:dyDescent="0.25">
      <c r="A12452" s="11" t="s">
        <v>38149</v>
      </c>
      <c r="B12452" s="11" t="s">
        <v>66887</v>
      </c>
      <c r="C12452" s="12" t="s">
        <v>38148</v>
      </c>
      <c r="D12452" s="11" t="s">
        <v>19560</v>
      </c>
    </row>
    <row r="12453" spans="1:4" ht="45" x14ac:dyDescent="0.25">
      <c r="A12453" s="11" t="s">
        <v>38150</v>
      </c>
      <c r="B12453" s="11" t="s">
        <v>66888</v>
      </c>
      <c r="C12453" s="12" t="s">
        <v>38151</v>
      </c>
      <c r="D12453" s="11" t="s">
        <v>19560</v>
      </c>
    </row>
    <row r="12454" spans="1:4" ht="45" x14ac:dyDescent="0.25">
      <c r="A12454" s="11" t="s">
        <v>38152</v>
      </c>
      <c r="B12454" s="11" t="s">
        <v>66889</v>
      </c>
      <c r="C12454" s="12" t="s">
        <v>38151</v>
      </c>
      <c r="D12454" s="11" t="s">
        <v>19560</v>
      </c>
    </row>
    <row r="12455" spans="1:4" ht="30" x14ac:dyDescent="0.25">
      <c r="A12455" s="11" t="s">
        <v>38153</v>
      </c>
      <c r="B12455" s="11" t="s">
        <v>66890</v>
      </c>
      <c r="C12455" s="12" t="s">
        <v>38154</v>
      </c>
      <c r="D12455" s="11" t="s">
        <v>19560</v>
      </c>
    </row>
    <row r="12456" spans="1:4" ht="30" x14ac:dyDescent="0.25">
      <c r="A12456" s="11" t="s">
        <v>38155</v>
      </c>
      <c r="B12456" s="11" t="s">
        <v>66891</v>
      </c>
      <c r="C12456" s="12" t="s">
        <v>38154</v>
      </c>
      <c r="D12456" s="11" t="s">
        <v>19560</v>
      </c>
    </row>
    <row r="12457" spans="1:4" ht="30" x14ac:dyDescent="0.25">
      <c r="A12457" s="11" t="s">
        <v>38156</v>
      </c>
      <c r="B12457" s="11" t="s">
        <v>66892</v>
      </c>
      <c r="C12457" s="12" t="s">
        <v>38157</v>
      </c>
      <c r="D12457" s="11" t="s">
        <v>19560</v>
      </c>
    </row>
    <row r="12458" spans="1:4" ht="30" x14ac:dyDescent="0.25">
      <c r="A12458" s="11" t="s">
        <v>38158</v>
      </c>
      <c r="B12458" s="11" t="s">
        <v>66893</v>
      </c>
      <c r="C12458" s="12" t="s">
        <v>38157</v>
      </c>
      <c r="D12458" s="11" t="s">
        <v>19560</v>
      </c>
    </row>
    <row r="12459" spans="1:4" ht="45" x14ac:dyDescent="0.25">
      <c r="A12459" s="11" t="s">
        <v>38159</v>
      </c>
      <c r="B12459" s="11" t="s">
        <v>66894</v>
      </c>
      <c r="C12459" s="12" t="s">
        <v>38160</v>
      </c>
      <c r="D12459" s="11" t="s">
        <v>19560</v>
      </c>
    </row>
    <row r="12460" spans="1:4" ht="45" x14ac:dyDescent="0.25">
      <c r="A12460" s="11" t="s">
        <v>38161</v>
      </c>
      <c r="B12460" s="11" t="s">
        <v>66895</v>
      </c>
      <c r="C12460" s="12" t="s">
        <v>38160</v>
      </c>
      <c r="D12460" s="11" t="s">
        <v>19560</v>
      </c>
    </row>
    <row r="12461" spans="1:4" ht="45" x14ac:dyDescent="0.25">
      <c r="A12461" s="11" t="s">
        <v>38162</v>
      </c>
      <c r="B12461" s="11" t="s">
        <v>66896</v>
      </c>
      <c r="C12461" s="12" t="s">
        <v>38163</v>
      </c>
      <c r="D12461" s="11" t="s">
        <v>19560</v>
      </c>
    </row>
    <row r="12462" spans="1:4" ht="45" x14ac:dyDescent="0.25">
      <c r="A12462" s="11" t="s">
        <v>38164</v>
      </c>
      <c r="B12462" s="11" t="s">
        <v>66897</v>
      </c>
      <c r="C12462" s="12" t="s">
        <v>38163</v>
      </c>
      <c r="D12462" s="11" t="s">
        <v>19560</v>
      </c>
    </row>
    <row r="12463" spans="1:4" ht="45" x14ac:dyDescent="0.25">
      <c r="A12463" s="11" t="s">
        <v>38165</v>
      </c>
      <c r="B12463" s="11" t="s">
        <v>66898</v>
      </c>
      <c r="C12463" s="12" t="s">
        <v>38166</v>
      </c>
      <c r="D12463" s="11" t="s">
        <v>19560</v>
      </c>
    </row>
    <row r="12464" spans="1:4" ht="45" x14ac:dyDescent="0.25">
      <c r="A12464" s="11" t="s">
        <v>38167</v>
      </c>
      <c r="B12464" s="11" t="s">
        <v>66899</v>
      </c>
      <c r="C12464" s="12" t="s">
        <v>38166</v>
      </c>
      <c r="D12464" s="11" t="s">
        <v>19560</v>
      </c>
    </row>
    <row r="12465" spans="1:4" ht="45" x14ac:dyDescent="0.25">
      <c r="A12465" s="11" t="s">
        <v>38168</v>
      </c>
      <c r="B12465" s="11" t="s">
        <v>66900</v>
      </c>
      <c r="C12465" s="12" t="s">
        <v>38169</v>
      </c>
      <c r="D12465" s="11" t="s">
        <v>19560</v>
      </c>
    </row>
    <row r="12466" spans="1:4" ht="45" x14ac:dyDescent="0.25">
      <c r="A12466" s="11" t="s">
        <v>38170</v>
      </c>
      <c r="B12466" s="11" t="s">
        <v>66901</v>
      </c>
      <c r="C12466" s="12" t="s">
        <v>38169</v>
      </c>
      <c r="D12466" s="11" t="s">
        <v>19560</v>
      </c>
    </row>
    <row r="12467" spans="1:4" ht="45" x14ac:dyDescent="0.25">
      <c r="A12467" s="11" t="s">
        <v>38171</v>
      </c>
      <c r="B12467" s="11" t="s">
        <v>66902</v>
      </c>
      <c r="C12467" s="12" t="s">
        <v>38172</v>
      </c>
      <c r="D12467" s="11" t="s">
        <v>19560</v>
      </c>
    </row>
    <row r="12468" spans="1:4" ht="45" x14ac:dyDescent="0.25">
      <c r="A12468" s="11" t="s">
        <v>38173</v>
      </c>
      <c r="B12468" s="11" t="s">
        <v>66903</v>
      </c>
      <c r="C12468" s="12" t="s">
        <v>38172</v>
      </c>
      <c r="D12468" s="11" t="s">
        <v>19560</v>
      </c>
    </row>
    <row r="12469" spans="1:4" ht="45" x14ac:dyDescent="0.25">
      <c r="A12469" s="11" t="s">
        <v>38174</v>
      </c>
      <c r="B12469" s="11" t="s">
        <v>66904</v>
      </c>
      <c r="C12469" s="12" t="s">
        <v>38175</v>
      </c>
      <c r="D12469" s="11" t="s">
        <v>19560</v>
      </c>
    </row>
    <row r="12470" spans="1:4" ht="45" x14ac:dyDescent="0.25">
      <c r="A12470" s="11" t="s">
        <v>38176</v>
      </c>
      <c r="B12470" s="11" t="s">
        <v>66905</v>
      </c>
      <c r="C12470" s="12" t="s">
        <v>38175</v>
      </c>
      <c r="D12470" s="11" t="s">
        <v>19560</v>
      </c>
    </row>
    <row r="12471" spans="1:4" ht="45" x14ac:dyDescent="0.25">
      <c r="A12471" s="11" t="s">
        <v>38177</v>
      </c>
      <c r="B12471" s="11" t="s">
        <v>66906</v>
      </c>
      <c r="C12471" s="12" t="s">
        <v>38178</v>
      </c>
      <c r="D12471" s="11" t="s">
        <v>19560</v>
      </c>
    </row>
    <row r="12472" spans="1:4" ht="45" x14ac:dyDescent="0.25">
      <c r="A12472" s="11" t="s">
        <v>38179</v>
      </c>
      <c r="B12472" s="11" t="s">
        <v>66907</v>
      </c>
      <c r="C12472" s="12" t="s">
        <v>38178</v>
      </c>
      <c r="D12472" s="11" t="s">
        <v>19560</v>
      </c>
    </row>
    <row r="12473" spans="1:4" ht="45" x14ac:dyDescent="0.25">
      <c r="A12473" s="11" t="s">
        <v>38180</v>
      </c>
      <c r="B12473" s="11" t="s">
        <v>66908</v>
      </c>
      <c r="C12473" s="12" t="s">
        <v>38181</v>
      </c>
      <c r="D12473" s="11" t="s">
        <v>19560</v>
      </c>
    </row>
    <row r="12474" spans="1:4" ht="45" x14ac:dyDescent="0.25">
      <c r="A12474" s="11" t="s">
        <v>38182</v>
      </c>
      <c r="B12474" s="11" t="s">
        <v>66909</v>
      </c>
      <c r="C12474" s="12" t="s">
        <v>38181</v>
      </c>
      <c r="D12474" s="11" t="s">
        <v>19560</v>
      </c>
    </row>
    <row r="12475" spans="1:4" x14ac:dyDescent="0.25">
      <c r="A12475" s="11" t="s">
        <v>38183</v>
      </c>
      <c r="B12475" s="11" t="s">
        <v>66910</v>
      </c>
      <c r="C12475" s="12" t="s">
        <v>38184</v>
      </c>
      <c r="D12475" s="11" t="s">
        <v>19560</v>
      </c>
    </row>
    <row r="12476" spans="1:4" x14ac:dyDescent="0.25">
      <c r="A12476" s="11" t="s">
        <v>38185</v>
      </c>
      <c r="B12476" s="11" t="s">
        <v>66911</v>
      </c>
      <c r="C12476" s="12" t="s">
        <v>38184</v>
      </c>
      <c r="D12476" s="11" t="s">
        <v>19560</v>
      </c>
    </row>
    <row r="12477" spans="1:4" x14ac:dyDescent="0.25">
      <c r="A12477" s="11" t="s">
        <v>38186</v>
      </c>
      <c r="B12477" s="11" t="s">
        <v>66912</v>
      </c>
      <c r="C12477" s="12" t="s">
        <v>38187</v>
      </c>
      <c r="D12477" s="11" t="s">
        <v>19584</v>
      </c>
    </row>
    <row r="12478" spans="1:4" x14ac:dyDescent="0.25">
      <c r="A12478" s="11" t="s">
        <v>38188</v>
      </c>
      <c r="B12478" s="11" t="s">
        <v>66913</v>
      </c>
      <c r="C12478" s="12" t="s">
        <v>38187</v>
      </c>
      <c r="D12478" s="11" t="s">
        <v>19584</v>
      </c>
    </row>
    <row r="12479" spans="1:4" x14ac:dyDescent="0.25">
      <c r="A12479" s="11" t="s">
        <v>38189</v>
      </c>
      <c r="B12479" s="11" t="s">
        <v>66914</v>
      </c>
      <c r="C12479" s="12" t="s">
        <v>38190</v>
      </c>
      <c r="D12479" s="11" t="s">
        <v>19584</v>
      </c>
    </row>
    <row r="12480" spans="1:4" x14ac:dyDescent="0.25">
      <c r="A12480" s="11" t="s">
        <v>38191</v>
      </c>
      <c r="B12480" s="11" t="s">
        <v>66915</v>
      </c>
      <c r="C12480" s="12" t="s">
        <v>38190</v>
      </c>
      <c r="D12480" s="11" t="s">
        <v>19584</v>
      </c>
    </row>
    <row r="12481" spans="1:4" x14ac:dyDescent="0.25">
      <c r="A12481" s="11" t="s">
        <v>38192</v>
      </c>
      <c r="B12481" s="11" t="s">
        <v>66916</v>
      </c>
      <c r="C12481" s="12" t="s">
        <v>38193</v>
      </c>
      <c r="D12481" s="11" t="s">
        <v>19584</v>
      </c>
    </row>
    <row r="12482" spans="1:4" x14ac:dyDescent="0.25">
      <c r="A12482" s="11" t="s">
        <v>38194</v>
      </c>
      <c r="B12482" s="11" t="s">
        <v>66917</v>
      </c>
      <c r="C12482" s="12" t="s">
        <v>38193</v>
      </c>
      <c r="D12482" s="11" t="s">
        <v>19584</v>
      </c>
    </row>
    <row r="12483" spans="1:4" x14ac:dyDescent="0.25">
      <c r="A12483" s="11" t="s">
        <v>38195</v>
      </c>
      <c r="B12483" s="11" t="s">
        <v>66918</v>
      </c>
      <c r="C12483" s="12" t="s">
        <v>38196</v>
      </c>
      <c r="D12483" s="11" t="s">
        <v>19584</v>
      </c>
    </row>
    <row r="12484" spans="1:4" x14ac:dyDescent="0.25">
      <c r="A12484" s="11" t="s">
        <v>38197</v>
      </c>
      <c r="B12484" s="11" t="s">
        <v>66919</v>
      </c>
      <c r="C12484" s="12" t="s">
        <v>38196</v>
      </c>
      <c r="D12484" s="11" t="s">
        <v>19584</v>
      </c>
    </row>
    <row r="12485" spans="1:4" x14ac:dyDescent="0.25">
      <c r="A12485" s="11" t="s">
        <v>38198</v>
      </c>
      <c r="B12485" s="11" t="s">
        <v>66920</v>
      </c>
      <c r="C12485" s="12" t="s">
        <v>38199</v>
      </c>
      <c r="D12485" s="11" t="s">
        <v>19584</v>
      </c>
    </row>
    <row r="12486" spans="1:4" x14ac:dyDescent="0.25">
      <c r="A12486" s="11" t="s">
        <v>38200</v>
      </c>
      <c r="B12486" s="11" t="s">
        <v>66921</v>
      </c>
      <c r="C12486" s="12" t="s">
        <v>38199</v>
      </c>
      <c r="D12486" s="11" t="s">
        <v>19584</v>
      </c>
    </row>
    <row r="12487" spans="1:4" x14ac:dyDescent="0.25">
      <c r="A12487" s="11" t="s">
        <v>38201</v>
      </c>
      <c r="B12487" s="11" t="s">
        <v>66922</v>
      </c>
      <c r="C12487" s="12" t="s">
        <v>38202</v>
      </c>
      <c r="D12487" s="11" t="s">
        <v>19584</v>
      </c>
    </row>
    <row r="12488" spans="1:4" x14ac:dyDescent="0.25">
      <c r="A12488" s="11" t="s">
        <v>38203</v>
      </c>
      <c r="B12488" s="11" t="s">
        <v>66923</v>
      </c>
      <c r="C12488" s="12" t="s">
        <v>38202</v>
      </c>
      <c r="D12488" s="11" t="s">
        <v>19584</v>
      </c>
    </row>
    <row r="12489" spans="1:4" x14ac:dyDescent="0.25">
      <c r="A12489" s="11" t="s">
        <v>38204</v>
      </c>
      <c r="B12489" s="11" t="s">
        <v>66924</v>
      </c>
      <c r="C12489" s="12" t="s">
        <v>38205</v>
      </c>
      <c r="D12489" s="11" t="s">
        <v>19584</v>
      </c>
    </row>
    <row r="12490" spans="1:4" x14ac:dyDescent="0.25">
      <c r="A12490" s="11" t="s">
        <v>38206</v>
      </c>
      <c r="B12490" s="11" t="s">
        <v>66925</v>
      </c>
      <c r="C12490" s="12" t="s">
        <v>38205</v>
      </c>
      <c r="D12490" s="11" t="s">
        <v>19584</v>
      </c>
    </row>
    <row r="12491" spans="1:4" x14ac:dyDescent="0.25">
      <c r="A12491" s="11" t="s">
        <v>38207</v>
      </c>
      <c r="B12491" s="11" t="s">
        <v>66926</v>
      </c>
      <c r="C12491" s="12" t="s">
        <v>38208</v>
      </c>
      <c r="D12491" s="11" t="s">
        <v>19584</v>
      </c>
    </row>
    <row r="12492" spans="1:4" x14ac:dyDescent="0.25">
      <c r="A12492" s="11" t="s">
        <v>38209</v>
      </c>
      <c r="B12492" s="11" t="s">
        <v>66927</v>
      </c>
      <c r="C12492" s="12" t="s">
        <v>38208</v>
      </c>
      <c r="D12492" s="11" t="s">
        <v>19584</v>
      </c>
    </row>
    <row r="12493" spans="1:4" x14ac:dyDescent="0.25">
      <c r="A12493" s="11" t="s">
        <v>38210</v>
      </c>
      <c r="B12493" s="11" t="s">
        <v>66928</v>
      </c>
      <c r="C12493" s="12" t="s">
        <v>38211</v>
      </c>
      <c r="D12493" s="11" t="s">
        <v>19584</v>
      </c>
    </row>
    <row r="12494" spans="1:4" x14ac:dyDescent="0.25">
      <c r="A12494" s="11" t="s">
        <v>38212</v>
      </c>
      <c r="B12494" s="11" t="s">
        <v>66929</v>
      </c>
      <c r="C12494" s="12" t="s">
        <v>38211</v>
      </c>
      <c r="D12494" s="11" t="s">
        <v>19584</v>
      </c>
    </row>
    <row r="12495" spans="1:4" x14ac:dyDescent="0.25">
      <c r="A12495" s="11" t="s">
        <v>38213</v>
      </c>
      <c r="B12495" s="11" t="s">
        <v>66930</v>
      </c>
      <c r="C12495" s="12" t="s">
        <v>38214</v>
      </c>
      <c r="D12495" s="11" t="s">
        <v>19562</v>
      </c>
    </row>
    <row r="12496" spans="1:4" x14ac:dyDescent="0.25">
      <c r="A12496" s="11" t="s">
        <v>38215</v>
      </c>
      <c r="B12496" s="11" t="s">
        <v>66931</v>
      </c>
      <c r="C12496" s="12" t="s">
        <v>38214</v>
      </c>
      <c r="D12496" s="11" t="s">
        <v>19562</v>
      </c>
    </row>
    <row r="12497" spans="1:4" ht="30" x14ac:dyDescent="0.25">
      <c r="A12497" s="11" t="s">
        <v>38216</v>
      </c>
      <c r="B12497" s="11" t="s">
        <v>66932</v>
      </c>
      <c r="C12497" s="12" t="s">
        <v>38217</v>
      </c>
      <c r="D12497" s="11" t="s">
        <v>19562</v>
      </c>
    </row>
    <row r="12498" spans="1:4" ht="30" x14ac:dyDescent="0.25">
      <c r="A12498" s="11" t="s">
        <v>38218</v>
      </c>
      <c r="B12498" s="11" t="s">
        <v>66933</v>
      </c>
      <c r="C12498" s="12" t="s">
        <v>38217</v>
      </c>
      <c r="D12498" s="11" t="s">
        <v>19562</v>
      </c>
    </row>
    <row r="12499" spans="1:4" ht="30" x14ac:dyDescent="0.25">
      <c r="A12499" s="11" t="s">
        <v>38219</v>
      </c>
      <c r="B12499" s="11" t="s">
        <v>66934</v>
      </c>
      <c r="C12499" s="12" t="s">
        <v>38220</v>
      </c>
      <c r="D12499" s="11" t="s">
        <v>19562</v>
      </c>
    </row>
    <row r="12500" spans="1:4" ht="30" x14ac:dyDescent="0.25">
      <c r="A12500" s="11" t="s">
        <v>38221</v>
      </c>
      <c r="B12500" s="11" t="s">
        <v>66935</v>
      </c>
      <c r="C12500" s="12" t="s">
        <v>38220</v>
      </c>
      <c r="D12500" s="11" t="s">
        <v>19562</v>
      </c>
    </row>
    <row r="12501" spans="1:4" ht="30" x14ac:dyDescent="0.25">
      <c r="A12501" s="11" t="s">
        <v>38222</v>
      </c>
      <c r="B12501" s="11" t="s">
        <v>66936</v>
      </c>
      <c r="C12501" s="12" t="s">
        <v>38223</v>
      </c>
      <c r="D12501" s="11" t="s">
        <v>19562</v>
      </c>
    </row>
    <row r="12502" spans="1:4" ht="30" x14ac:dyDescent="0.25">
      <c r="A12502" s="11" t="s">
        <v>38224</v>
      </c>
      <c r="B12502" s="11" t="s">
        <v>66937</v>
      </c>
      <c r="C12502" s="12" t="s">
        <v>38223</v>
      </c>
      <c r="D12502" s="11" t="s">
        <v>19562</v>
      </c>
    </row>
    <row r="12503" spans="1:4" ht="30" x14ac:dyDescent="0.25">
      <c r="A12503" s="11" t="s">
        <v>38225</v>
      </c>
      <c r="B12503" s="11" t="s">
        <v>66938</v>
      </c>
      <c r="C12503" s="12" t="s">
        <v>38226</v>
      </c>
      <c r="D12503" s="11" t="s">
        <v>19562</v>
      </c>
    </row>
    <row r="12504" spans="1:4" ht="30" x14ac:dyDescent="0.25">
      <c r="A12504" s="11" t="s">
        <v>38227</v>
      </c>
      <c r="B12504" s="11" t="s">
        <v>66939</v>
      </c>
      <c r="C12504" s="12" t="s">
        <v>38226</v>
      </c>
      <c r="D12504" s="11" t="s">
        <v>19562</v>
      </c>
    </row>
    <row r="12505" spans="1:4" ht="30" x14ac:dyDescent="0.25">
      <c r="A12505" s="11" t="s">
        <v>38228</v>
      </c>
      <c r="B12505" s="11" t="s">
        <v>66940</v>
      </c>
      <c r="C12505" s="12" t="s">
        <v>38229</v>
      </c>
      <c r="D12505" s="11" t="s">
        <v>19562</v>
      </c>
    </row>
    <row r="12506" spans="1:4" ht="30" x14ac:dyDescent="0.25">
      <c r="A12506" s="11" t="s">
        <v>38230</v>
      </c>
      <c r="B12506" s="11" t="s">
        <v>66941</v>
      </c>
      <c r="C12506" s="12" t="s">
        <v>38229</v>
      </c>
      <c r="D12506" s="11" t="s">
        <v>19562</v>
      </c>
    </row>
    <row r="12507" spans="1:4" x14ac:dyDescent="0.25">
      <c r="A12507" s="11" t="s">
        <v>38231</v>
      </c>
      <c r="B12507" s="11" t="s">
        <v>66942</v>
      </c>
      <c r="C12507" s="12" t="s">
        <v>38232</v>
      </c>
      <c r="D12507" s="11" t="s">
        <v>19562</v>
      </c>
    </row>
    <row r="12508" spans="1:4" x14ac:dyDescent="0.25">
      <c r="A12508" s="11" t="s">
        <v>38233</v>
      </c>
      <c r="B12508" s="11" t="s">
        <v>66943</v>
      </c>
      <c r="C12508" s="12" t="s">
        <v>38232</v>
      </c>
      <c r="D12508" s="11" t="s">
        <v>19562</v>
      </c>
    </row>
    <row r="12509" spans="1:4" x14ac:dyDescent="0.25">
      <c r="A12509" s="11" t="s">
        <v>38234</v>
      </c>
      <c r="B12509" s="11" t="s">
        <v>66944</v>
      </c>
      <c r="C12509" s="12" t="s">
        <v>38235</v>
      </c>
      <c r="D12509" s="11" t="s">
        <v>19562</v>
      </c>
    </row>
    <row r="12510" spans="1:4" x14ac:dyDescent="0.25">
      <c r="A12510" s="11" t="s">
        <v>38236</v>
      </c>
      <c r="B12510" s="11" t="s">
        <v>66945</v>
      </c>
      <c r="C12510" s="12" t="s">
        <v>38235</v>
      </c>
      <c r="D12510" s="11" t="s">
        <v>19562</v>
      </c>
    </row>
    <row r="12511" spans="1:4" x14ac:dyDescent="0.25">
      <c r="A12511" s="11" t="s">
        <v>38237</v>
      </c>
      <c r="B12511" s="11" t="s">
        <v>66946</v>
      </c>
      <c r="C12511" s="12" t="s">
        <v>38238</v>
      </c>
      <c r="D12511" s="11" t="s">
        <v>19562</v>
      </c>
    </row>
    <row r="12512" spans="1:4" x14ac:dyDescent="0.25">
      <c r="A12512" s="11" t="s">
        <v>38239</v>
      </c>
      <c r="B12512" s="11" t="s">
        <v>66947</v>
      </c>
      <c r="C12512" s="12" t="s">
        <v>38238</v>
      </c>
      <c r="D12512" s="11" t="s">
        <v>19562</v>
      </c>
    </row>
    <row r="12513" spans="1:4" x14ac:dyDescent="0.25">
      <c r="A12513" s="11" t="s">
        <v>38240</v>
      </c>
      <c r="B12513" s="11" t="s">
        <v>66948</v>
      </c>
      <c r="C12513" s="12" t="s">
        <v>38241</v>
      </c>
      <c r="D12513" s="11" t="s">
        <v>19562</v>
      </c>
    </row>
    <row r="12514" spans="1:4" x14ac:dyDescent="0.25">
      <c r="A12514" s="11" t="s">
        <v>38242</v>
      </c>
      <c r="B12514" s="11" t="s">
        <v>66949</v>
      </c>
      <c r="C12514" s="12" t="s">
        <v>38241</v>
      </c>
      <c r="D12514" s="11" t="s">
        <v>19562</v>
      </c>
    </row>
    <row r="12515" spans="1:4" x14ac:dyDescent="0.25">
      <c r="A12515" s="11" t="s">
        <v>38243</v>
      </c>
      <c r="B12515" s="11" t="s">
        <v>66950</v>
      </c>
      <c r="C12515" s="12" t="s">
        <v>38244</v>
      </c>
      <c r="D12515" s="11" t="s">
        <v>19562</v>
      </c>
    </row>
    <row r="12516" spans="1:4" x14ac:dyDescent="0.25">
      <c r="A12516" s="11" t="s">
        <v>38245</v>
      </c>
      <c r="B12516" s="11" t="s">
        <v>66951</v>
      </c>
      <c r="C12516" s="12" t="s">
        <v>38244</v>
      </c>
      <c r="D12516" s="11" t="s">
        <v>19562</v>
      </c>
    </row>
    <row r="12517" spans="1:4" x14ac:dyDescent="0.25">
      <c r="A12517" s="11" t="s">
        <v>38246</v>
      </c>
      <c r="B12517" s="11" t="s">
        <v>66952</v>
      </c>
      <c r="C12517" s="12" t="s">
        <v>38247</v>
      </c>
      <c r="D12517" s="11" t="s">
        <v>19562</v>
      </c>
    </row>
    <row r="12518" spans="1:4" x14ac:dyDescent="0.25">
      <c r="A12518" s="11" t="s">
        <v>38248</v>
      </c>
      <c r="B12518" s="11" t="s">
        <v>66953</v>
      </c>
      <c r="C12518" s="12" t="s">
        <v>38247</v>
      </c>
      <c r="D12518" s="11" t="s">
        <v>19562</v>
      </c>
    </row>
    <row r="12519" spans="1:4" x14ac:dyDescent="0.25">
      <c r="A12519" s="11" t="s">
        <v>38249</v>
      </c>
      <c r="B12519" s="11" t="s">
        <v>66954</v>
      </c>
      <c r="C12519" s="12" t="s">
        <v>38250</v>
      </c>
      <c r="D12519" s="11" t="s">
        <v>19562</v>
      </c>
    </row>
    <row r="12520" spans="1:4" x14ac:dyDescent="0.25">
      <c r="A12520" s="11" t="s">
        <v>38251</v>
      </c>
      <c r="B12520" s="11" t="s">
        <v>66955</v>
      </c>
      <c r="C12520" s="12" t="s">
        <v>38250</v>
      </c>
      <c r="D12520" s="11" t="s">
        <v>19562</v>
      </c>
    </row>
    <row r="12521" spans="1:4" x14ac:dyDescent="0.25">
      <c r="A12521" s="11" t="s">
        <v>38252</v>
      </c>
      <c r="B12521" s="11" t="s">
        <v>66956</v>
      </c>
      <c r="C12521" s="12" t="s">
        <v>38253</v>
      </c>
      <c r="D12521" s="11" t="s">
        <v>21508</v>
      </c>
    </row>
    <row r="12522" spans="1:4" x14ac:dyDescent="0.25">
      <c r="A12522" s="11" t="s">
        <v>38254</v>
      </c>
      <c r="B12522" s="11" t="s">
        <v>66957</v>
      </c>
      <c r="C12522" s="12" t="s">
        <v>38253</v>
      </c>
      <c r="D12522" s="11" t="s">
        <v>21508</v>
      </c>
    </row>
    <row r="12523" spans="1:4" x14ac:dyDescent="0.25">
      <c r="A12523" s="11" t="s">
        <v>38255</v>
      </c>
      <c r="B12523" s="11" t="s">
        <v>66958</v>
      </c>
      <c r="C12523" s="12" t="s">
        <v>38256</v>
      </c>
      <c r="D12523" s="11" t="s">
        <v>19562</v>
      </c>
    </row>
    <row r="12524" spans="1:4" x14ac:dyDescent="0.25">
      <c r="A12524" s="11" t="s">
        <v>38257</v>
      </c>
      <c r="B12524" s="11" t="s">
        <v>66959</v>
      </c>
      <c r="C12524" s="12" t="s">
        <v>38256</v>
      </c>
      <c r="D12524" s="11" t="s">
        <v>19562</v>
      </c>
    </row>
    <row r="12525" spans="1:4" ht="30" x14ac:dyDescent="0.25">
      <c r="A12525" s="11" t="s">
        <v>38258</v>
      </c>
      <c r="B12525" s="11" t="s">
        <v>66960</v>
      </c>
      <c r="C12525" s="12" t="s">
        <v>38259</v>
      </c>
      <c r="D12525" s="11" t="s">
        <v>19562</v>
      </c>
    </row>
    <row r="12526" spans="1:4" ht="30" x14ac:dyDescent="0.25">
      <c r="A12526" s="11" t="s">
        <v>38260</v>
      </c>
      <c r="B12526" s="11" t="s">
        <v>66961</v>
      </c>
      <c r="C12526" s="12" t="s">
        <v>38259</v>
      </c>
      <c r="D12526" s="11" t="s">
        <v>19562</v>
      </c>
    </row>
    <row r="12527" spans="1:4" x14ac:dyDescent="0.25">
      <c r="A12527" s="11" t="s">
        <v>38261</v>
      </c>
      <c r="B12527" s="11" t="s">
        <v>66962</v>
      </c>
      <c r="C12527" s="12" t="s">
        <v>38262</v>
      </c>
      <c r="D12527" s="11" t="s">
        <v>38263</v>
      </c>
    </row>
    <row r="12528" spans="1:4" x14ac:dyDescent="0.25">
      <c r="A12528" s="11" t="s">
        <v>38264</v>
      </c>
      <c r="B12528" s="11" t="s">
        <v>66963</v>
      </c>
      <c r="C12528" s="12" t="s">
        <v>38262</v>
      </c>
      <c r="D12528" s="11" t="s">
        <v>38263</v>
      </c>
    </row>
    <row r="12529" spans="1:4" x14ac:dyDescent="0.25">
      <c r="A12529" s="11" t="s">
        <v>38265</v>
      </c>
      <c r="B12529" s="11" t="s">
        <v>66964</v>
      </c>
      <c r="C12529" s="12" t="s">
        <v>38266</v>
      </c>
      <c r="D12529" s="11" t="s">
        <v>25471</v>
      </c>
    </row>
    <row r="12530" spans="1:4" x14ac:dyDescent="0.25">
      <c r="A12530" s="11" t="s">
        <v>38267</v>
      </c>
      <c r="B12530" s="11" t="s">
        <v>66965</v>
      </c>
      <c r="C12530" s="12" t="s">
        <v>38266</v>
      </c>
      <c r="D12530" s="11" t="s">
        <v>25471</v>
      </c>
    </row>
    <row r="12531" spans="1:4" ht="30" x14ac:dyDescent="0.25">
      <c r="A12531" s="11" t="s">
        <v>38268</v>
      </c>
      <c r="B12531" s="11" t="s">
        <v>66966</v>
      </c>
      <c r="C12531" s="12" t="s">
        <v>38269</v>
      </c>
      <c r="D12531" s="11" t="s">
        <v>25471</v>
      </c>
    </row>
    <row r="12532" spans="1:4" ht="30" x14ac:dyDescent="0.25">
      <c r="A12532" s="11" t="s">
        <v>38270</v>
      </c>
      <c r="B12532" s="11" t="s">
        <v>66967</v>
      </c>
      <c r="C12532" s="12" t="s">
        <v>38269</v>
      </c>
      <c r="D12532" s="11" t="s">
        <v>25471</v>
      </c>
    </row>
    <row r="12533" spans="1:4" ht="30" x14ac:dyDescent="0.25">
      <c r="A12533" s="11" t="s">
        <v>38271</v>
      </c>
      <c r="B12533" s="11" t="s">
        <v>66968</v>
      </c>
      <c r="C12533" s="12" t="s">
        <v>38272</v>
      </c>
      <c r="D12533" s="11" t="s">
        <v>25471</v>
      </c>
    </row>
    <row r="12534" spans="1:4" ht="30" x14ac:dyDescent="0.25">
      <c r="A12534" s="11" t="s">
        <v>38273</v>
      </c>
      <c r="B12534" s="11" t="s">
        <v>66969</v>
      </c>
      <c r="C12534" s="12" t="s">
        <v>38272</v>
      </c>
      <c r="D12534" s="11" t="s">
        <v>25471</v>
      </c>
    </row>
    <row r="12535" spans="1:4" ht="30" x14ac:dyDescent="0.25">
      <c r="A12535" s="11" t="s">
        <v>38274</v>
      </c>
      <c r="B12535" s="11" t="s">
        <v>66970</v>
      </c>
      <c r="C12535" s="12" t="s">
        <v>38275</v>
      </c>
      <c r="D12535" s="11" t="s">
        <v>25471</v>
      </c>
    </row>
    <row r="12536" spans="1:4" ht="30" x14ac:dyDescent="0.25">
      <c r="A12536" s="11" t="s">
        <v>38276</v>
      </c>
      <c r="B12536" s="11" t="s">
        <v>66971</v>
      </c>
      <c r="C12536" s="12" t="s">
        <v>38275</v>
      </c>
      <c r="D12536" s="11" t="s">
        <v>25471</v>
      </c>
    </row>
    <row r="12537" spans="1:4" ht="30" x14ac:dyDescent="0.25">
      <c r="A12537" s="11" t="s">
        <v>38277</v>
      </c>
      <c r="B12537" s="11" t="s">
        <v>66972</v>
      </c>
      <c r="C12537" s="12" t="s">
        <v>38278</v>
      </c>
      <c r="D12537" s="11" t="s">
        <v>25471</v>
      </c>
    </row>
    <row r="12538" spans="1:4" ht="30" x14ac:dyDescent="0.25">
      <c r="A12538" s="11" t="s">
        <v>38279</v>
      </c>
      <c r="B12538" s="11" t="s">
        <v>66973</v>
      </c>
      <c r="C12538" s="12" t="s">
        <v>38278</v>
      </c>
      <c r="D12538" s="11" t="s">
        <v>25471</v>
      </c>
    </row>
    <row r="12539" spans="1:4" ht="30" x14ac:dyDescent="0.25">
      <c r="A12539" s="11" t="s">
        <v>38280</v>
      </c>
      <c r="B12539" s="11" t="s">
        <v>66974</v>
      </c>
      <c r="C12539" s="12" t="s">
        <v>38281</v>
      </c>
      <c r="D12539" s="11" t="s">
        <v>25471</v>
      </c>
    </row>
    <row r="12540" spans="1:4" ht="30" x14ac:dyDescent="0.25">
      <c r="A12540" s="11" t="s">
        <v>38282</v>
      </c>
      <c r="B12540" s="11" t="s">
        <v>66975</v>
      </c>
      <c r="C12540" s="12" t="s">
        <v>38281</v>
      </c>
      <c r="D12540" s="11" t="s">
        <v>25471</v>
      </c>
    </row>
    <row r="12541" spans="1:4" x14ac:dyDescent="0.25">
      <c r="A12541" s="11" t="s">
        <v>38283</v>
      </c>
      <c r="B12541" s="11" t="s">
        <v>66976</v>
      </c>
      <c r="C12541" s="12" t="s">
        <v>38284</v>
      </c>
      <c r="D12541" s="11" t="s">
        <v>25471</v>
      </c>
    </row>
    <row r="12542" spans="1:4" x14ac:dyDescent="0.25">
      <c r="A12542" s="11" t="s">
        <v>38285</v>
      </c>
      <c r="B12542" s="11" t="s">
        <v>66977</v>
      </c>
      <c r="C12542" s="12" t="s">
        <v>38284</v>
      </c>
      <c r="D12542" s="11" t="s">
        <v>25471</v>
      </c>
    </row>
    <row r="12543" spans="1:4" x14ac:dyDescent="0.25">
      <c r="A12543" s="11" t="s">
        <v>38286</v>
      </c>
      <c r="B12543" s="11" t="s">
        <v>66978</v>
      </c>
      <c r="C12543" s="12" t="s">
        <v>38287</v>
      </c>
      <c r="D12543" s="11" t="s">
        <v>25471</v>
      </c>
    </row>
    <row r="12544" spans="1:4" x14ac:dyDescent="0.25">
      <c r="A12544" s="11" t="s">
        <v>38288</v>
      </c>
      <c r="B12544" s="11" t="s">
        <v>66979</v>
      </c>
      <c r="C12544" s="12" t="s">
        <v>38287</v>
      </c>
      <c r="D12544" s="11" t="s">
        <v>25471</v>
      </c>
    </row>
    <row r="12545" spans="1:4" x14ac:dyDescent="0.25">
      <c r="A12545" s="11" t="s">
        <v>38289</v>
      </c>
      <c r="B12545" s="11" t="s">
        <v>66980</v>
      </c>
      <c r="C12545" s="12" t="s">
        <v>38290</v>
      </c>
      <c r="D12545" s="11" t="s">
        <v>25471</v>
      </c>
    </row>
    <row r="12546" spans="1:4" x14ac:dyDescent="0.25">
      <c r="A12546" s="11" t="s">
        <v>38291</v>
      </c>
      <c r="B12546" s="11" t="s">
        <v>66981</v>
      </c>
      <c r="C12546" s="12" t="s">
        <v>38290</v>
      </c>
      <c r="D12546" s="11" t="s">
        <v>25471</v>
      </c>
    </row>
    <row r="12547" spans="1:4" ht="30" x14ac:dyDescent="0.25">
      <c r="A12547" s="11" t="s">
        <v>38292</v>
      </c>
      <c r="B12547" s="11" t="s">
        <v>66982</v>
      </c>
      <c r="C12547" s="12" t="s">
        <v>38293</v>
      </c>
      <c r="D12547" s="11" t="s">
        <v>25471</v>
      </c>
    </row>
    <row r="12548" spans="1:4" ht="30" x14ac:dyDescent="0.25">
      <c r="A12548" s="11" t="s">
        <v>38294</v>
      </c>
      <c r="B12548" s="11" t="s">
        <v>66983</v>
      </c>
      <c r="C12548" s="12" t="s">
        <v>38293</v>
      </c>
      <c r="D12548" s="11" t="s">
        <v>25471</v>
      </c>
    </row>
    <row r="12549" spans="1:4" ht="30" x14ac:dyDescent="0.25">
      <c r="A12549" s="11" t="s">
        <v>38295</v>
      </c>
      <c r="B12549" s="11" t="s">
        <v>66984</v>
      </c>
      <c r="C12549" s="12" t="s">
        <v>38296</v>
      </c>
      <c r="D12549" s="11" t="s">
        <v>25471</v>
      </c>
    </row>
    <row r="12550" spans="1:4" ht="30" x14ac:dyDescent="0.25">
      <c r="A12550" s="11" t="s">
        <v>38297</v>
      </c>
      <c r="B12550" s="11" t="s">
        <v>66985</v>
      </c>
      <c r="C12550" s="12" t="s">
        <v>38296</v>
      </c>
      <c r="D12550" s="11" t="s">
        <v>25471</v>
      </c>
    </row>
    <row r="12551" spans="1:4" ht="30" x14ac:dyDescent="0.25">
      <c r="A12551" s="11" t="s">
        <v>38298</v>
      </c>
      <c r="B12551" s="11" t="s">
        <v>66986</v>
      </c>
      <c r="C12551" s="12" t="s">
        <v>38299</v>
      </c>
      <c r="D12551" s="11" t="s">
        <v>25471</v>
      </c>
    </row>
    <row r="12552" spans="1:4" ht="30" x14ac:dyDescent="0.25">
      <c r="A12552" s="11" t="s">
        <v>38300</v>
      </c>
      <c r="B12552" s="11" t="s">
        <v>66987</v>
      </c>
      <c r="C12552" s="12" t="s">
        <v>38299</v>
      </c>
      <c r="D12552" s="11" t="s">
        <v>25471</v>
      </c>
    </row>
    <row r="12553" spans="1:4" ht="30" x14ac:dyDescent="0.25">
      <c r="A12553" s="11" t="s">
        <v>38301</v>
      </c>
      <c r="B12553" s="11" t="s">
        <v>66988</v>
      </c>
      <c r="C12553" s="12" t="s">
        <v>38302</v>
      </c>
      <c r="D12553" s="11" t="s">
        <v>25471</v>
      </c>
    </row>
    <row r="12554" spans="1:4" ht="30" x14ac:dyDescent="0.25">
      <c r="A12554" s="11" t="s">
        <v>38303</v>
      </c>
      <c r="B12554" s="11" t="s">
        <v>66989</v>
      </c>
      <c r="C12554" s="12" t="s">
        <v>38302</v>
      </c>
      <c r="D12554" s="11" t="s">
        <v>25471</v>
      </c>
    </row>
    <row r="12555" spans="1:4" ht="30" x14ac:dyDescent="0.25">
      <c r="A12555" s="11" t="s">
        <v>38304</v>
      </c>
      <c r="B12555" s="11" t="s">
        <v>66990</v>
      </c>
      <c r="C12555" s="12" t="s">
        <v>38305</v>
      </c>
      <c r="D12555" s="11" t="s">
        <v>25471</v>
      </c>
    </row>
    <row r="12556" spans="1:4" ht="30" x14ac:dyDescent="0.25">
      <c r="A12556" s="11" t="s">
        <v>38306</v>
      </c>
      <c r="B12556" s="11" t="s">
        <v>66991</v>
      </c>
      <c r="C12556" s="12" t="s">
        <v>38305</v>
      </c>
      <c r="D12556" s="11" t="s">
        <v>25471</v>
      </c>
    </row>
    <row r="12557" spans="1:4" x14ac:dyDescent="0.25">
      <c r="A12557" s="11" t="s">
        <v>38307</v>
      </c>
      <c r="B12557" s="11" t="s">
        <v>66992</v>
      </c>
      <c r="C12557" s="12" t="s">
        <v>38308</v>
      </c>
      <c r="D12557" s="11" t="s">
        <v>25471</v>
      </c>
    </row>
    <row r="12558" spans="1:4" x14ac:dyDescent="0.25">
      <c r="A12558" s="11" t="s">
        <v>38309</v>
      </c>
      <c r="B12558" s="11" t="s">
        <v>66993</v>
      </c>
      <c r="C12558" s="12" t="s">
        <v>38308</v>
      </c>
      <c r="D12558" s="11" t="s">
        <v>25471</v>
      </c>
    </row>
    <row r="12559" spans="1:4" x14ac:dyDescent="0.25">
      <c r="A12559" s="11" t="s">
        <v>38310</v>
      </c>
      <c r="B12559" s="11" t="s">
        <v>66994</v>
      </c>
      <c r="C12559" s="12" t="s">
        <v>38311</v>
      </c>
      <c r="D12559" s="11" t="s">
        <v>25471</v>
      </c>
    </row>
    <row r="12560" spans="1:4" x14ac:dyDescent="0.25">
      <c r="A12560" s="11" t="s">
        <v>38312</v>
      </c>
      <c r="B12560" s="11" t="s">
        <v>66995</v>
      </c>
      <c r="C12560" s="12" t="s">
        <v>38311</v>
      </c>
      <c r="D12560" s="11" t="s">
        <v>25471</v>
      </c>
    </row>
    <row r="12561" spans="1:4" x14ac:dyDescent="0.25">
      <c r="A12561" s="11" t="s">
        <v>38313</v>
      </c>
      <c r="B12561" s="11" t="s">
        <v>66996</v>
      </c>
      <c r="C12561" s="12" t="s">
        <v>38314</v>
      </c>
      <c r="D12561" s="11" t="s">
        <v>25471</v>
      </c>
    </row>
    <row r="12562" spans="1:4" x14ac:dyDescent="0.25">
      <c r="A12562" s="11" t="s">
        <v>38315</v>
      </c>
      <c r="B12562" s="11" t="s">
        <v>66997</v>
      </c>
      <c r="C12562" s="12" t="s">
        <v>38314</v>
      </c>
      <c r="D12562" s="11" t="s">
        <v>25471</v>
      </c>
    </row>
    <row r="12563" spans="1:4" ht="30" x14ac:dyDescent="0.25">
      <c r="A12563" s="11" t="s">
        <v>38316</v>
      </c>
      <c r="B12563" s="11" t="s">
        <v>66998</v>
      </c>
      <c r="C12563" s="12" t="s">
        <v>38317</v>
      </c>
      <c r="D12563" s="11" t="s">
        <v>25471</v>
      </c>
    </row>
    <row r="12564" spans="1:4" ht="30" x14ac:dyDescent="0.25">
      <c r="A12564" s="11" t="s">
        <v>38318</v>
      </c>
      <c r="B12564" s="11" t="s">
        <v>66999</v>
      </c>
      <c r="C12564" s="12" t="s">
        <v>38317</v>
      </c>
      <c r="D12564" s="11" t="s">
        <v>25471</v>
      </c>
    </row>
    <row r="12565" spans="1:4" ht="30" x14ac:dyDescent="0.25">
      <c r="A12565" s="11" t="s">
        <v>38319</v>
      </c>
      <c r="B12565" s="11" t="s">
        <v>67000</v>
      </c>
      <c r="C12565" s="12" t="s">
        <v>38320</v>
      </c>
      <c r="D12565" s="11" t="s">
        <v>25471</v>
      </c>
    </row>
    <row r="12566" spans="1:4" ht="30" x14ac:dyDescent="0.25">
      <c r="A12566" s="11" t="s">
        <v>38321</v>
      </c>
      <c r="B12566" s="11" t="s">
        <v>67001</v>
      </c>
      <c r="C12566" s="12" t="s">
        <v>38320</v>
      </c>
      <c r="D12566" s="11" t="s">
        <v>25471</v>
      </c>
    </row>
    <row r="12567" spans="1:4" ht="30" x14ac:dyDescent="0.25">
      <c r="A12567" s="11" t="s">
        <v>38322</v>
      </c>
      <c r="B12567" s="11" t="s">
        <v>67002</v>
      </c>
      <c r="C12567" s="12" t="s">
        <v>38323</v>
      </c>
      <c r="D12567" s="11" t="s">
        <v>25471</v>
      </c>
    </row>
    <row r="12568" spans="1:4" ht="30" x14ac:dyDescent="0.25">
      <c r="A12568" s="11" t="s">
        <v>38324</v>
      </c>
      <c r="B12568" s="11" t="s">
        <v>67003</v>
      </c>
      <c r="C12568" s="12" t="s">
        <v>38323</v>
      </c>
      <c r="D12568" s="11" t="s">
        <v>25471</v>
      </c>
    </row>
    <row r="12569" spans="1:4" ht="30" x14ac:dyDescent="0.25">
      <c r="A12569" s="11" t="s">
        <v>38325</v>
      </c>
      <c r="B12569" s="11" t="s">
        <v>67004</v>
      </c>
      <c r="C12569" s="12" t="s">
        <v>38326</v>
      </c>
      <c r="D12569" s="11" t="s">
        <v>25471</v>
      </c>
    </row>
    <row r="12570" spans="1:4" ht="30" x14ac:dyDescent="0.25">
      <c r="A12570" s="11" t="s">
        <v>38327</v>
      </c>
      <c r="B12570" s="11" t="s">
        <v>67005</v>
      </c>
      <c r="C12570" s="12" t="s">
        <v>38326</v>
      </c>
      <c r="D12570" s="11" t="s">
        <v>25471</v>
      </c>
    </row>
    <row r="12571" spans="1:4" x14ac:dyDescent="0.25">
      <c r="A12571" s="11" t="s">
        <v>38328</v>
      </c>
      <c r="B12571" s="11" t="s">
        <v>67006</v>
      </c>
      <c r="C12571" s="12" t="s">
        <v>38329</v>
      </c>
      <c r="D12571" s="11" t="s">
        <v>25471</v>
      </c>
    </row>
    <row r="12572" spans="1:4" x14ac:dyDescent="0.25">
      <c r="A12572" s="11" t="s">
        <v>38330</v>
      </c>
      <c r="B12572" s="11" t="s">
        <v>67007</v>
      </c>
      <c r="C12572" s="12" t="s">
        <v>38329</v>
      </c>
      <c r="D12572" s="11" t="s">
        <v>25471</v>
      </c>
    </row>
    <row r="12573" spans="1:4" x14ac:dyDescent="0.25">
      <c r="A12573" s="11" t="s">
        <v>38331</v>
      </c>
      <c r="B12573" s="11" t="s">
        <v>67008</v>
      </c>
      <c r="C12573" s="12" t="s">
        <v>38332</v>
      </c>
      <c r="D12573" s="11" t="s">
        <v>25471</v>
      </c>
    </row>
    <row r="12574" spans="1:4" x14ac:dyDescent="0.25">
      <c r="A12574" s="11" t="s">
        <v>38333</v>
      </c>
      <c r="B12574" s="11" t="s">
        <v>67009</v>
      </c>
      <c r="C12574" s="12" t="s">
        <v>38332</v>
      </c>
      <c r="D12574" s="11" t="s">
        <v>25471</v>
      </c>
    </row>
    <row r="12575" spans="1:4" x14ac:dyDescent="0.25">
      <c r="A12575" s="11" t="s">
        <v>38334</v>
      </c>
      <c r="B12575" s="11" t="s">
        <v>67010</v>
      </c>
      <c r="C12575" s="12" t="s">
        <v>38335</v>
      </c>
      <c r="D12575" s="11" t="s">
        <v>25471</v>
      </c>
    </row>
    <row r="12576" spans="1:4" x14ac:dyDescent="0.25">
      <c r="A12576" s="11" t="s">
        <v>38336</v>
      </c>
      <c r="B12576" s="11" t="s">
        <v>67011</v>
      </c>
      <c r="C12576" s="12" t="s">
        <v>38335</v>
      </c>
      <c r="D12576" s="11" t="s">
        <v>25471</v>
      </c>
    </row>
    <row r="12577" spans="1:4" x14ac:dyDescent="0.25">
      <c r="A12577" s="11" t="s">
        <v>38337</v>
      </c>
      <c r="B12577" s="11" t="s">
        <v>67012</v>
      </c>
      <c r="C12577" s="12" t="s">
        <v>38338</v>
      </c>
      <c r="D12577" s="11" t="s">
        <v>25471</v>
      </c>
    </row>
    <row r="12578" spans="1:4" x14ac:dyDescent="0.25">
      <c r="A12578" s="11" t="s">
        <v>38339</v>
      </c>
      <c r="B12578" s="11" t="s">
        <v>67013</v>
      </c>
      <c r="C12578" s="12" t="s">
        <v>38338</v>
      </c>
      <c r="D12578" s="11" t="s">
        <v>25471</v>
      </c>
    </row>
    <row r="12579" spans="1:4" ht="30" x14ac:dyDescent="0.25">
      <c r="A12579" s="11" t="s">
        <v>38340</v>
      </c>
      <c r="B12579" s="11" t="s">
        <v>67014</v>
      </c>
      <c r="C12579" s="12" t="s">
        <v>38341</v>
      </c>
      <c r="D12579" s="11" t="s">
        <v>25471</v>
      </c>
    </row>
    <row r="12580" spans="1:4" ht="30" x14ac:dyDescent="0.25">
      <c r="A12580" s="11" t="s">
        <v>38342</v>
      </c>
      <c r="B12580" s="11" t="s">
        <v>67015</v>
      </c>
      <c r="C12580" s="12" t="s">
        <v>38341</v>
      </c>
      <c r="D12580" s="11" t="s">
        <v>25471</v>
      </c>
    </row>
    <row r="12581" spans="1:4" ht="30" x14ac:dyDescent="0.25">
      <c r="A12581" s="11" t="s">
        <v>38343</v>
      </c>
      <c r="B12581" s="11" t="s">
        <v>67016</v>
      </c>
      <c r="C12581" s="12" t="s">
        <v>38344</v>
      </c>
      <c r="D12581" s="11" t="s">
        <v>25471</v>
      </c>
    </row>
    <row r="12582" spans="1:4" ht="30" x14ac:dyDescent="0.25">
      <c r="A12582" s="11" t="s">
        <v>38345</v>
      </c>
      <c r="B12582" s="11" t="s">
        <v>67017</v>
      </c>
      <c r="C12582" s="12" t="s">
        <v>38344</v>
      </c>
      <c r="D12582" s="11" t="s">
        <v>25471</v>
      </c>
    </row>
    <row r="12583" spans="1:4" ht="30" x14ac:dyDescent="0.25">
      <c r="A12583" s="11" t="s">
        <v>38346</v>
      </c>
      <c r="B12583" s="11" t="s">
        <v>67018</v>
      </c>
      <c r="C12583" s="12" t="s">
        <v>38347</v>
      </c>
      <c r="D12583" s="11" t="s">
        <v>25471</v>
      </c>
    </row>
    <row r="12584" spans="1:4" ht="30" x14ac:dyDescent="0.25">
      <c r="A12584" s="11" t="s">
        <v>38348</v>
      </c>
      <c r="B12584" s="11" t="s">
        <v>67019</v>
      </c>
      <c r="C12584" s="12" t="s">
        <v>38347</v>
      </c>
      <c r="D12584" s="11" t="s">
        <v>25471</v>
      </c>
    </row>
    <row r="12585" spans="1:4" ht="30" x14ac:dyDescent="0.25">
      <c r="A12585" s="11" t="s">
        <v>38349</v>
      </c>
      <c r="B12585" s="11" t="s">
        <v>67020</v>
      </c>
      <c r="C12585" s="12" t="s">
        <v>38350</v>
      </c>
      <c r="D12585" s="11" t="s">
        <v>25471</v>
      </c>
    </row>
    <row r="12586" spans="1:4" ht="30" x14ac:dyDescent="0.25">
      <c r="A12586" s="11" t="s">
        <v>38351</v>
      </c>
      <c r="B12586" s="11" t="s">
        <v>67021</v>
      </c>
      <c r="C12586" s="12" t="s">
        <v>38350</v>
      </c>
      <c r="D12586" s="11" t="s">
        <v>25471</v>
      </c>
    </row>
    <row r="12587" spans="1:4" x14ac:dyDescent="0.25">
      <c r="A12587" s="11" t="s">
        <v>38352</v>
      </c>
      <c r="B12587" s="11" t="s">
        <v>67022</v>
      </c>
      <c r="C12587" s="12" t="s">
        <v>38353</v>
      </c>
      <c r="D12587" s="11" t="s">
        <v>25471</v>
      </c>
    </row>
    <row r="12588" spans="1:4" x14ac:dyDescent="0.25">
      <c r="A12588" s="11" t="s">
        <v>38354</v>
      </c>
      <c r="B12588" s="11" t="s">
        <v>67023</v>
      </c>
      <c r="C12588" s="12" t="s">
        <v>38353</v>
      </c>
      <c r="D12588" s="11" t="s">
        <v>25471</v>
      </c>
    </row>
    <row r="12589" spans="1:4" x14ac:dyDescent="0.25">
      <c r="A12589" s="11" t="s">
        <v>38355</v>
      </c>
      <c r="B12589" s="11" t="s">
        <v>67024</v>
      </c>
      <c r="C12589" s="12" t="s">
        <v>38356</v>
      </c>
      <c r="D12589" s="11" t="s">
        <v>25471</v>
      </c>
    </row>
    <row r="12590" spans="1:4" x14ac:dyDescent="0.25">
      <c r="A12590" s="11" t="s">
        <v>38357</v>
      </c>
      <c r="B12590" s="11" t="s">
        <v>67025</v>
      </c>
      <c r="C12590" s="12" t="s">
        <v>38356</v>
      </c>
      <c r="D12590" s="11" t="s">
        <v>25471</v>
      </c>
    </row>
    <row r="12591" spans="1:4" x14ac:dyDescent="0.25">
      <c r="A12591" s="11" t="s">
        <v>38358</v>
      </c>
      <c r="B12591" s="11" t="s">
        <v>67026</v>
      </c>
      <c r="C12591" s="12" t="s">
        <v>38359</v>
      </c>
      <c r="D12591" s="11" t="s">
        <v>25471</v>
      </c>
    </row>
    <row r="12592" spans="1:4" x14ac:dyDescent="0.25">
      <c r="A12592" s="11" t="s">
        <v>38360</v>
      </c>
      <c r="B12592" s="11" t="s">
        <v>67027</v>
      </c>
      <c r="C12592" s="12" t="s">
        <v>38359</v>
      </c>
      <c r="D12592" s="11" t="s">
        <v>25471</v>
      </c>
    </row>
    <row r="12593" spans="1:4" x14ac:dyDescent="0.25">
      <c r="A12593" s="11" t="s">
        <v>38361</v>
      </c>
      <c r="B12593" s="11" t="s">
        <v>67028</v>
      </c>
      <c r="C12593" s="12" t="s">
        <v>38362</v>
      </c>
      <c r="D12593" s="11" t="s">
        <v>25471</v>
      </c>
    </row>
    <row r="12594" spans="1:4" x14ac:dyDescent="0.25">
      <c r="A12594" s="11" t="s">
        <v>38363</v>
      </c>
      <c r="B12594" s="11" t="s">
        <v>67029</v>
      </c>
      <c r="C12594" s="12" t="s">
        <v>38362</v>
      </c>
      <c r="D12594" s="11" t="s">
        <v>25471</v>
      </c>
    </row>
    <row r="12595" spans="1:4" x14ac:dyDescent="0.25">
      <c r="A12595" s="11" t="s">
        <v>38364</v>
      </c>
      <c r="B12595" s="11" t="s">
        <v>67030</v>
      </c>
      <c r="C12595" s="12" t="s">
        <v>38365</v>
      </c>
      <c r="D12595" s="11" t="s">
        <v>25471</v>
      </c>
    </row>
    <row r="12596" spans="1:4" x14ac:dyDescent="0.25">
      <c r="A12596" s="11" t="s">
        <v>38366</v>
      </c>
      <c r="B12596" s="11" t="s">
        <v>67031</v>
      </c>
      <c r="C12596" s="12" t="s">
        <v>38365</v>
      </c>
      <c r="D12596" s="11" t="s">
        <v>25471</v>
      </c>
    </row>
    <row r="12597" spans="1:4" x14ac:dyDescent="0.25">
      <c r="A12597" s="11" t="s">
        <v>38367</v>
      </c>
      <c r="B12597" s="11" t="s">
        <v>67032</v>
      </c>
      <c r="C12597" s="12" t="s">
        <v>38368</v>
      </c>
      <c r="D12597" s="11" t="s">
        <v>25471</v>
      </c>
    </row>
    <row r="12598" spans="1:4" x14ac:dyDescent="0.25">
      <c r="A12598" s="11" t="s">
        <v>38369</v>
      </c>
      <c r="B12598" s="11" t="s">
        <v>67033</v>
      </c>
      <c r="C12598" s="12" t="s">
        <v>38368</v>
      </c>
      <c r="D12598" s="11" t="s">
        <v>25471</v>
      </c>
    </row>
    <row r="12599" spans="1:4" ht="30" x14ac:dyDescent="0.25">
      <c r="A12599" s="11" t="s">
        <v>38370</v>
      </c>
      <c r="B12599" s="11" t="s">
        <v>67034</v>
      </c>
      <c r="C12599" s="12" t="s">
        <v>38371</v>
      </c>
      <c r="D12599" s="11" t="s">
        <v>25471</v>
      </c>
    </row>
    <row r="12600" spans="1:4" ht="30" x14ac:dyDescent="0.25">
      <c r="A12600" s="11" t="s">
        <v>38372</v>
      </c>
      <c r="B12600" s="11" t="s">
        <v>67035</v>
      </c>
      <c r="C12600" s="12" t="s">
        <v>38371</v>
      </c>
      <c r="D12600" s="11" t="s">
        <v>25471</v>
      </c>
    </row>
    <row r="12601" spans="1:4" ht="30" x14ac:dyDescent="0.25">
      <c r="A12601" s="11" t="s">
        <v>38373</v>
      </c>
      <c r="B12601" s="11" t="s">
        <v>67036</v>
      </c>
      <c r="C12601" s="12" t="s">
        <v>38374</v>
      </c>
      <c r="D12601" s="11" t="s">
        <v>25471</v>
      </c>
    </row>
    <row r="12602" spans="1:4" ht="30" x14ac:dyDescent="0.25">
      <c r="A12602" s="11" t="s">
        <v>38375</v>
      </c>
      <c r="B12602" s="11" t="s">
        <v>67037</v>
      </c>
      <c r="C12602" s="12" t="s">
        <v>38374</v>
      </c>
      <c r="D12602" s="11" t="s">
        <v>25471</v>
      </c>
    </row>
    <row r="12603" spans="1:4" x14ac:dyDescent="0.25">
      <c r="A12603" s="11" t="s">
        <v>38376</v>
      </c>
      <c r="B12603" s="11" t="s">
        <v>67038</v>
      </c>
      <c r="C12603" s="12" t="s">
        <v>38377</v>
      </c>
      <c r="D12603" s="11" t="s">
        <v>25471</v>
      </c>
    </row>
    <row r="12604" spans="1:4" x14ac:dyDescent="0.25">
      <c r="A12604" s="11" t="s">
        <v>38378</v>
      </c>
      <c r="B12604" s="11" t="s">
        <v>67039</v>
      </c>
      <c r="C12604" s="12" t="s">
        <v>38377</v>
      </c>
      <c r="D12604" s="11" t="s">
        <v>25471</v>
      </c>
    </row>
    <row r="12605" spans="1:4" x14ac:dyDescent="0.25">
      <c r="A12605" s="11" t="s">
        <v>38379</v>
      </c>
      <c r="B12605" s="11" t="s">
        <v>67040</v>
      </c>
      <c r="C12605" s="12" t="s">
        <v>38380</v>
      </c>
      <c r="D12605" s="11" t="s">
        <v>25471</v>
      </c>
    </row>
    <row r="12606" spans="1:4" x14ac:dyDescent="0.25">
      <c r="A12606" s="11" t="s">
        <v>38381</v>
      </c>
      <c r="B12606" s="11" t="s">
        <v>67041</v>
      </c>
      <c r="C12606" s="12" t="s">
        <v>38380</v>
      </c>
      <c r="D12606" s="11" t="s">
        <v>25471</v>
      </c>
    </row>
    <row r="12607" spans="1:4" x14ac:dyDescent="0.25">
      <c r="A12607" s="11" t="s">
        <v>38382</v>
      </c>
      <c r="B12607" s="11" t="s">
        <v>67042</v>
      </c>
      <c r="C12607" s="12" t="s">
        <v>38383</v>
      </c>
      <c r="D12607" s="11" t="s">
        <v>25471</v>
      </c>
    </row>
    <row r="12608" spans="1:4" x14ac:dyDescent="0.25">
      <c r="A12608" s="11" t="s">
        <v>38384</v>
      </c>
      <c r="B12608" s="11" t="s">
        <v>67043</v>
      </c>
      <c r="C12608" s="12" t="s">
        <v>38383</v>
      </c>
      <c r="D12608" s="11" t="s">
        <v>25471</v>
      </c>
    </row>
    <row r="12609" spans="1:4" ht="30" x14ac:dyDescent="0.25">
      <c r="A12609" s="11" t="s">
        <v>38385</v>
      </c>
      <c r="B12609" s="11" t="s">
        <v>67044</v>
      </c>
      <c r="C12609" s="12" t="s">
        <v>38386</v>
      </c>
      <c r="D12609" s="11" t="s">
        <v>25471</v>
      </c>
    </row>
    <row r="12610" spans="1:4" ht="30" x14ac:dyDescent="0.25">
      <c r="A12610" s="11" t="s">
        <v>38387</v>
      </c>
      <c r="B12610" s="11" t="s">
        <v>67045</v>
      </c>
      <c r="C12610" s="12" t="s">
        <v>38386</v>
      </c>
      <c r="D12610" s="11" t="s">
        <v>25471</v>
      </c>
    </row>
    <row r="12611" spans="1:4" ht="30" x14ac:dyDescent="0.25">
      <c r="A12611" s="11" t="s">
        <v>38388</v>
      </c>
      <c r="B12611" s="11" t="s">
        <v>67046</v>
      </c>
      <c r="C12611" s="12" t="s">
        <v>38389</v>
      </c>
      <c r="D12611" s="11" t="s">
        <v>25471</v>
      </c>
    </row>
    <row r="12612" spans="1:4" ht="30" x14ac:dyDescent="0.25">
      <c r="A12612" s="11" t="s">
        <v>38390</v>
      </c>
      <c r="B12612" s="11" t="s">
        <v>67047</v>
      </c>
      <c r="C12612" s="12" t="s">
        <v>38389</v>
      </c>
      <c r="D12612" s="11" t="s">
        <v>25471</v>
      </c>
    </row>
    <row r="12613" spans="1:4" ht="30" x14ac:dyDescent="0.25">
      <c r="A12613" s="11" t="s">
        <v>38391</v>
      </c>
      <c r="B12613" s="11" t="s">
        <v>67048</v>
      </c>
      <c r="C12613" s="12" t="s">
        <v>38392</v>
      </c>
      <c r="D12613" s="11" t="s">
        <v>25471</v>
      </c>
    </row>
    <row r="12614" spans="1:4" ht="30" x14ac:dyDescent="0.25">
      <c r="A12614" s="11" t="s">
        <v>38393</v>
      </c>
      <c r="B12614" s="11" t="s">
        <v>67049</v>
      </c>
      <c r="C12614" s="12" t="s">
        <v>38392</v>
      </c>
      <c r="D12614" s="11" t="s">
        <v>25471</v>
      </c>
    </row>
    <row r="12615" spans="1:4" x14ac:dyDescent="0.25">
      <c r="A12615" s="11" t="s">
        <v>38394</v>
      </c>
      <c r="B12615" s="11" t="s">
        <v>67050</v>
      </c>
      <c r="C12615" s="12" t="s">
        <v>38395</v>
      </c>
      <c r="D12615" s="11" t="s">
        <v>25471</v>
      </c>
    </row>
    <row r="12616" spans="1:4" x14ac:dyDescent="0.25">
      <c r="A12616" s="11" t="s">
        <v>38396</v>
      </c>
      <c r="B12616" s="11" t="s">
        <v>67051</v>
      </c>
      <c r="C12616" s="12" t="s">
        <v>38395</v>
      </c>
      <c r="D12616" s="11" t="s">
        <v>25471</v>
      </c>
    </row>
    <row r="12617" spans="1:4" ht="30" x14ac:dyDescent="0.25">
      <c r="A12617" s="11" t="s">
        <v>38397</v>
      </c>
      <c r="B12617" s="11" t="s">
        <v>67052</v>
      </c>
      <c r="C12617" s="12" t="s">
        <v>38398</v>
      </c>
      <c r="D12617" s="11" t="s">
        <v>25471</v>
      </c>
    </row>
    <row r="12618" spans="1:4" ht="30" x14ac:dyDescent="0.25">
      <c r="A12618" s="11" t="s">
        <v>38399</v>
      </c>
      <c r="B12618" s="11" t="s">
        <v>67053</v>
      </c>
      <c r="C12618" s="12" t="s">
        <v>38398</v>
      </c>
      <c r="D12618" s="11" t="s">
        <v>25471</v>
      </c>
    </row>
    <row r="12619" spans="1:4" x14ac:dyDescent="0.25">
      <c r="A12619" s="11" t="s">
        <v>38400</v>
      </c>
      <c r="B12619" s="11" t="s">
        <v>67054</v>
      </c>
      <c r="C12619" s="12" t="s">
        <v>38401</v>
      </c>
      <c r="D12619" s="11" t="s">
        <v>25471</v>
      </c>
    </row>
    <row r="12620" spans="1:4" x14ac:dyDescent="0.25">
      <c r="A12620" s="11" t="s">
        <v>38402</v>
      </c>
      <c r="B12620" s="11" t="s">
        <v>67055</v>
      </c>
      <c r="C12620" s="12" t="s">
        <v>38401</v>
      </c>
      <c r="D12620" s="11" t="s">
        <v>25471</v>
      </c>
    </row>
    <row r="12621" spans="1:4" x14ac:dyDescent="0.25">
      <c r="A12621" s="11" t="s">
        <v>38403</v>
      </c>
      <c r="B12621" s="11" t="s">
        <v>67056</v>
      </c>
      <c r="C12621" s="12" t="s">
        <v>38404</v>
      </c>
      <c r="D12621" s="11" t="s">
        <v>25471</v>
      </c>
    </row>
    <row r="12622" spans="1:4" x14ac:dyDescent="0.25">
      <c r="A12622" s="11" t="s">
        <v>38405</v>
      </c>
      <c r="B12622" s="11" t="s">
        <v>67057</v>
      </c>
      <c r="C12622" s="12" t="s">
        <v>38404</v>
      </c>
      <c r="D12622" s="11" t="s">
        <v>25471</v>
      </c>
    </row>
    <row r="12623" spans="1:4" x14ac:dyDescent="0.25">
      <c r="A12623" s="11" t="s">
        <v>38406</v>
      </c>
      <c r="B12623" s="11" t="s">
        <v>67058</v>
      </c>
      <c r="C12623" s="12" t="s">
        <v>38407</v>
      </c>
      <c r="D12623" s="11" t="s">
        <v>25471</v>
      </c>
    </row>
    <row r="12624" spans="1:4" x14ac:dyDescent="0.25">
      <c r="A12624" s="11" t="s">
        <v>38408</v>
      </c>
      <c r="B12624" s="11" t="s">
        <v>67059</v>
      </c>
      <c r="C12624" s="12" t="s">
        <v>38407</v>
      </c>
      <c r="D12624" s="11" t="s">
        <v>25471</v>
      </c>
    </row>
    <row r="12625" spans="1:4" x14ac:dyDescent="0.25">
      <c r="A12625" s="11" t="s">
        <v>38409</v>
      </c>
      <c r="B12625" s="11" t="s">
        <v>67060</v>
      </c>
      <c r="C12625" s="12" t="s">
        <v>38410</v>
      </c>
      <c r="D12625" s="11" t="s">
        <v>25471</v>
      </c>
    </row>
    <row r="12626" spans="1:4" x14ac:dyDescent="0.25">
      <c r="A12626" s="11" t="s">
        <v>38411</v>
      </c>
      <c r="B12626" s="11" t="s">
        <v>67061</v>
      </c>
      <c r="C12626" s="12" t="s">
        <v>38410</v>
      </c>
      <c r="D12626" s="11" t="s">
        <v>25471</v>
      </c>
    </row>
    <row r="12627" spans="1:4" x14ac:dyDescent="0.25">
      <c r="A12627" s="11" t="s">
        <v>38412</v>
      </c>
      <c r="B12627" s="11" t="s">
        <v>67062</v>
      </c>
      <c r="C12627" s="12" t="s">
        <v>38413</v>
      </c>
      <c r="D12627" s="11" t="s">
        <v>25471</v>
      </c>
    </row>
    <row r="12628" spans="1:4" x14ac:dyDescent="0.25">
      <c r="A12628" s="11" t="s">
        <v>38414</v>
      </c>
      <c r="B12628" s="11" t="s">
        <v>67063</v>
      </c>
      <c r="C12628" s="12" t="s">
        <v>38413</v>
      </c>
      <c r="D12628" s="11" t="s">
        <v>25471</v>
      </c>
    </row>
    <row r="12629" spans="1:4" ht="30" x14ac:dyDescent="0.25">
      <c r="A12629" s="11" t="s">
        <v>38415</v>
      </c>
      <c r="B12629" s="11" t="s">
        <v>67064</v>
      </c>
      <c r="C12629" s="12" t="s">
        <v>38416</v>
      </c>
      <c r="D12629" s="11" t="s">
        <v>25471</v>
      </c>
    </row>
    <row r="12630" spans="1:4" ht="30" x14ac:dyDescent="0.25">
      <c r="A12630" s="11" t="s">
        <v>38417</v>
      </c>
      <c r="B12630" s="11" t="s">
        <v>67065</v>
      </c>
      <c r="C12630" s="12" t="s">
        <v>38416</v>
      </c>
      <c r="D12630" s="11" t="s">
        <v>25471</v>
      </c>
    </row>
    <row r="12631" spans="1:4" x14ac:dyDescent="0.25">
      <c r="A12631" s="11" t="s">
        <v>38418</v>
      </c>
      <c r="B12631" s="11" t="s">
        <v>67066</v>
      </c>
      <c r="C12631" s="12" t="s">
        <v>38419</v>
      </c>
      <c r="D12631" s="11" t="s">
        <v>25471</v>
      </c>
    </row>
    <row r="12632" spans="1:4" x14ac:dyDescent="0.25">
      <c r="A12632" s="11" t="s">
        <v>38420</v>
      </c>
      <c r="B12632" s="11" t="s">
        <v>67067</v>
      </c>
      <c r="C12632" s="12" t="s">
        <v>38419</v>
      </c>
      <c r="D12632" s="11" t="s">
        <v>25471</v>
      </c>
    </row>
    <row r="12633" spans="1:4" x14ac:dyDescent="0.25">
      <c r="A12633" s="11" t="s">
        <v>38421</v>
      </c>
      <c r="B12633" s="11" t="s">
        <v>67068</v>
      </c>
      <c r="C12633" s="12" t="s">
        <v>38422</v>
      </c>
      <c r="D12633" s="11" t="s">
        <v>25471</v>
      </c>
    </row>
    <row r="12634" spans="1:4" x14ac:dyDescent="0.25">
      <c r="A12634" s="11" t="s">
        <v>38423</v>
      </c>
      <c r="B12634" s="11" t="s">
        <v>67069</v>
      </c>
      <c r="C12634" s="12" t="s">
        <v>38422</v>
      </c>
      <c r="D12634" s="11" t="s">
        <v>25471</v>
      </c>
    </row>
    <row r="12635" spans="1:4" ht="30" x14ac:dyDescent="0.25">
      <c r="A12635" s="11" t="s">
        <v>38424</v>
      </c>
      <c r="B12635" s="11" t="s">
        <v>67070</v>
      </c>
      <c r="C12635" s="12" t="s">
        <v>38425</v>
      </c>
      <c r="D12635" s="11" t="s">
        <v>25471</v>
      </c>
    </row>
    <row r="12636" spans="1:4" ht="30" x14ac:dyDescent="0.25">
      <c r="A12636" s="11" t="s">
        <v>38426</v>
      </c>
      <c r="B12636" s="11" t="s">
        <v>67071</v>
      </c>
      <c r="C12636" s="12" t="s">
        <v>38425</v>
      </c>
      <c r="D12636" s="11" t="s">
        <v>25471</v>
      </c>
    </row>
    <row r="12637" spans="1:4" ht="30" x14ac:dyDescent="0.25">
      <c r="A12637" s="11" t="s">
        <v>38427</v>
      </c>
      <c r="B12637" s="11" t="s">
        <v>67072</v>
      </c>
      <c r="C12637" s="12" t="s">
        <v>38428</v>
      </c>
      <c r="D12637" s="11" t="s">
        <v>25471</v>
      </c>
    </row>
    <row r="12638" spans="1:4" ht="30" x14ac:dyDescent="0.25">
      <c r="A12638" s="11" t="s">
        <v>38429</v>
      </c>
      <c r="B12638" s="11" t="s">
        <v>67073</v>
      </c>
      <c r="C12638" s="12" t="s">
        <v>38428</v>
      </c>
      <c r="D12638" s="11" t="s">
        <v>25471</v>
      </c>
    </row>
    <row r="12639" spans="1:4" x14ac:dyDescent="0.25">
      <c r="A12639" s="11" t="s">
        <v>38430</v>
      </c>
      <c r="B12639" s="11" t="s">
        <v>67074</v>
      </c>
      <c r="C12639" s="12" t="s">
        <v>38431</v>
      </c>
      <c r="D12639" s="11" t="s">
        <v>25471</v>
      </c>
    </row>
    <row r="12640" spans="1:4" x14ac:dyDescent="0.25">
      <c r="A12640" s="11" t="s">
        <v>38432</v>
      </c>
      <c r="B12640" s="11" t="s">
        <v>67075</v>
      </c>
      <c r="C12640" s="12" t="s">
        <v>38431</v>
      </c>
      <c r="D12640" s="11" t="s">
        <v>25471</v>
      </c>
    </row>
    <row r="12641" spans="1:4" x14ac:dyDescent="0.25">
      <c r="A12641" s="11" t="s">
        <v>38433</v>
      </c>
      <c r="B12641" s="11" t="s">
        <v>67076</v>
      </c>
      <c r="C12641" s="12" t="s">
        <v>38434</v>
      </c>
      <c r="D12641" s="11" t="s">
        <v>25471</v>
      </c>
    </row>
    <row r="12642" spans="1:4" x14ac:dyDescent="0.25">
      <c r="A12642" s="11" t="s">
        <v>38435</v>
      </c>
      <c r="B12642" s="11" t="s">
        <v>67077</v>
      </c>
      <c r="C12642" s="12" t="s">
        <v>38434</v>
      </c>
      <c r="D12642" s="11" t="s">
        <v>25471</v>
      </c>
    </row>
    <row r="12643" spans="1:4" x14ac:dyDescent="0.25">
      <c r="A12643" s="11" t="s">
        <v>38436</v>
      </c>
      <c r="B12643" s="11" t="s">
        <v>67078</v>
      </c>
      <c r="C12643" s="12" t="s">
        <v>38437</v>
      </c>
      <c r="D12643" s="11" t="s">
        <v>25471</v>
      </c>
    </row>
    <row r="12644" spans="1:4" x14ac:dyDescent="0.25">
      <c r="A12644" s="11" t="s">
        <v>38438</v>
      </c>
      <c r="B12644" s="11" t="s">
        <v>67079</v>
      </c>
      <c r="C12644" s="12" t="s">
        <v>38437</v>
      </c>
      <c r="D12644" s="11" t="s">
        <v>25471</v>
      </c>
    </row>
    <row r="12645" spans="1:4" x14ac:dyDescent="0.25">
      <c r="A12645" s="11" t="s">
        <v>38439</v>
      </c>
      <c r="B12645" s="11" t="s">
        <v>67080</v>
      </c>
      <c r="C12645" s="12" t="s">
        <v>38440</v>
      </c>
      <c r="D12645" s="11" t="s">
        <v>25471</v>
      </c>
    </row>
    <row r="12646" spans="1:4" x14ac:dyDescent="0.25">
      <c r="A12646" s="11" t="s">
        <v>38441</v>
      </c>
      <c r="B12646" s="11" t="s">
        <v>67081</v>
      </c>
      <c r="C12646" s="12" t="s">
        <v>38440</v>
      </c>
      <c r="D12646" s="11" t="s">
        <v>25471</v>
      </c>
    </row>
    <row r="12647" spans="1:4" x14ac:dyDescent="0.25">
      <c r="A12647" s="11" t="s">
        <v>38442</v>
      </c>
      <c r="B12647" s="11" t="s">
        <v>67082</v>
      </c>
      <c r="C12647" s="12" t="s">
        <v>38443</v>
      </c>
      <c r="D12647" s="11" t="s">
        <v>25471</v>
      </c>
    </row>
    <row r="12648" spans="1:4" x14ac:dyDescent="0.25">
      <c r="A12648" s="11" t="s">
        <v>38444</v>
      </c>
      <c r="B12648" s="11" t="s">
        <v>67083</v>
      </c>
      <c r="C12648" s="12" t="s">
        <v>38443</v>
      </c>
      <c r="D12648" s="11" t="s">
        <v>25471</v>
      </c>
    </row>
    <row r="12649" spans="1:4" ht="30" x14ac:dyDescent="0.25">
      <c r="A12649" s="11" t="s">
        <v>38445</v>
      </c>
      <c r="B12649" s="11" t="s">
        <v>67084</v>
      </c>
      <c r="C12649" s="12" t="s">
        <v>38446</v>
      </c>
      <c r="D12649" s="11" t="s">
        <v>25471</v>
      </c>
    </row>
    <row r="12650" spans="1:4" ht="30" x14ac:dyDescent="0.25">
      <c r="A12650" s="11" t="s">
        <v>38447</v>
      </c>
      <c r="B12650" s="11" t="s">
        <v>67085</v>
      </c>
      <c r="C12650" s="12" t="s">
        <v>38446</v>
      </c>
      <c r="D12650" s="11" t="s">
        <v>25471</v>
      </c>
    </row>
    <row r="12651" spans="1:4" ht="30" x14ac:dyDescent="0.25">
      <c r="A12651" s="11" t="s">
        <v>38448</v>
      </c>
      <c r="B12651" s="11" t="s">
        <v>67086</v>
      </c>
      <c r="C12651" s="12" t="s">
        <v>38449</v>
      </c>
      <c r="D12651" s="11" t="s">
        <v>25471</v>
      </c>
    </row>
    <row r="12652" spans="1:4" ht="30" x14ac:dyDescent="0.25">
      <c r="A12652" s="11" t="s">
        <v>38450</v>
      </c>
      <c r="B12652" s="11" t="s">
        <v>67087</v>
      </c>
      <c r="C12652" s="12" t="s">
        <v>38449</v>
      </c>
      <c r="D12652" s="11" t="s">
        <v>25471</v>
      </c>
    </row>
    <row r="12653" spans="1:4" ht="30" x14ac:dyDescent="0.25">
      <c r="A12653" s="11" t="s">
        <v>38451</v>
      </c>
      <c r="B12653" s="11" t="s">
        <v>67088</v>
      </c>
      <c r="C12653" s="12" t="s">
        <v>38452</v>
      </c>
      <c r="D12653" s="11" t="s">
        <v>25471</v>
      </c>
    </row>
    <row r="12654" spans="1:4" ht="30" x14ac:dyDescent="0.25">
      <c r="A12654" s="11" t="s">
        <v>38453</v>
      </c>
      <c r="B12654" s="11" t="s">
        <v>67089</v>
      </c>
      <c r="C12654" s="12" t="s">
        <v>38452</v>
      </c>
      <c r="D12654" s="11" t="s">
        <v>25471</v>
      </c>
    </row>
    <row r="12655" spans="1:4" x14ac:dyDescent="0.25">
      <c r="A12655" s="11" t="s">
        <v>38454</v>
      </c>
      <c r="B12655" s="11" t="s">
        <v>67090</v>
      </c>
      <c r="C12655" s="12" t="s">
        <v>38455</v>
      </c>
      <c r="D12655" s="11" t="s">
        <v>25471</v>
      </c>
    </row>
    <row r="12656" spans="1:4" x14ac:dyDescent="0.25">
      <c r="A12656" s="11" t="s">
        <v>38456</v>
      </c>
      <c r="B12656" s="11" t="s">
        <v>67091</v>
      </c>
      <c r="C12656" s="12" t="s">
        <v>38455</v>
      </c>
      <c r="D12656" s="11" t="s">
        <v>25471</v>
      </c>
    </row>
    <row r="12657" spans="1:4" x14ac:dyDescent="0.25">
      <c r="A12657" s="11" t="s">
        <v>38457</v>
      </c>
      <c r="B12657" s="11" t="s">
        <v>67092</v>
      </c>
      <c r="C12657" s="12" t="s">
        <v>38458</v>
      </c>
      <c r="D12657" s="11" t="s">
        <v>25471</v>
      </c>
    </row>
    <row r="12658" spans="1:4" x14ac:dyDescent="0.25">
      <c r="A12658" s="11" t="s">
        <v>38459</v>
      </c>
      <c r="B12658" s="11" t="s">
        <v>67093</v>
      </c>
      <c r="C12658" s="12" t="s">
        <v>38458</v>
      </c>
      <c r="D12658" s="11" t="s">
        <v>25471</v>
      </c>
    </row>
    <row r="12659" spans="1:4" x14ac:dyDescent="0.25">
      <c r="A12659" s="11" t="s">
        <v>38460</v>
      </c>
      <c r="B12659" s="11" t="s">
        <v>67094</v>
      </c>
      <c r="C12659" s="12" t="s">
        <v>38461</v>
      </c>
      <c r="D12659" s="11" t="s">
        <v>25471</v>
      </c>
    </row>
    <row r="12660" spans="1:4" x14ac:dyDescent="0.25">
      <c r="A12660" s="11" t="s">
        <v>38462</v>
      </c>
      <c r="B12660" s="11" t="s">
        <v>67095</v>
      </c>
      <c r="C12660" s="12" t="s">
        <v>38461</v>
      </c>
      <c r="D12660" s="11" t="s">
        <v>25471</v>
      </c>
    </row>
    <row r="12661" spans="1:4" x14ac:dyDescent="0.25">
      <c r="A12661" s="11" t="s">
        <v>38463</v>
      </c>
      <c r="B12661" s="11" t="s">
        <v>67096</v>
      </c>
      <c r="C12661" s="12" t="s">
        <v>38464</v>
      </c>
      <c r="D12661" s="11" t="s">
        <v>25471</v>
      </c>
    </row>
    <row r="12662" spans="1:4" x14ac:dyDescent="0.25">
      <c r="A12662" s="11" t="s">
        <v>38465</v>
      </c>
      <c r="B12662" s="11" t="s">
        <v>67097</v>
      </c>
      <c r="C12662" s="12" t="s">
        <v>38464</v>
      </c>
      <c r="D12662" s="11" t="s">
        <v>25471</v>
      </c>
    </row>
    <row r="12663" spans="1:4" x14ac:dyDescent="0.25">
      <c r="A12663" s="11" t="s">
        <v>38466</v>
      </c>
      <c r="B12663" s="11" t="s">
        <v>67098</v>
      </c>
      <c r="C12663" s="12" t="s">
        <v>38467</v>
      </c>
      <c r="D12663" s="11" t="s">
        <v>25471</v>
      </c>
    </row>
    <row r="12664" spans="1:4" x14ac:dyDescent="0.25">
      <c r="A12664" s="11" t="s">
        <v>38468</v>
      </c>
      <c r="B12664" s="11" t="s">
        <v>67099</v>
      </c>
      <c r="C12664" s="12" t="s">
        <v>38467</v>
      </c>
      <c r="D12664" s="11" t="s">
        <v>25471</v>
      </c>
    </row>
    <row r="12665" spans="1:4" x14ac:dyDescent="0.25">
      <c r="A12665" s="11" t="s">
        <v>38469</v>
      </c>
      <c r="B12665" s="11" t="s">
        <v>67100</v>
      </c>
      <c r="C12665" s="12" t="s">
        <v>38470</v>
      </c>
      <c r="D12665" s="11" t="s">
        <v>25471</v>
      </c>
    </row>
    <row r="12666" spans="1:4" x14ac:dyDescent="0.25">
      <c r="A12666" s="11" t="s">
        <v>38471</v>
      </c>
      <c r="B12666" s="11" t="s">
        <v>67101</v>
      </c>
      <c r="C12666" s="12" t="s">
        <v>38470</v>
      </c>
      <c r="D12666" s="11" t="s">
        <v>25471</v>
      </c>
    </row>
    <row r="12667" spans="1:4" x14ac:dyDescent="0.25">
      <c r="A12667" s="11" t="s">
        <v>38472</v>
      </c>
      <c r="B12667" s="11" t="s">
        <v>67102</v>
      </c>
      <c r="C12667" s="12" t="s">
        <v>38473</v>
      </c>
      <c r="D12667" s="11" t="s">
        <v>25471</v>
      </c>
    </row>
    <row r="12668" spans="1:4" x14ac:dyDescent="0.25">
      <c r="A12668" s="11" t="s">
        <v>38474</v>
      </c>
      <c r="B12668" s="11" t="s">
        <v>67103</v>
      </c>
      <c r="C12668" s="12" t="s">
        <v>38473</v>
      </c>
      <c r="D12668" s="11" t="s">
        <v>25471</v>
      </c>
    </row>
    <row r="12669" spans="1:4" x14ac:dyDescent="0.25">
      <c r="A12669" s="11" t="s">
        <v>38475</v>
      </c>
      <c r="B12669" s="11" t="s">
        <v>67104</v>
      </c>
      <c r="C12669" s="12" t="s">
        <v>38476</v>
      </c>
      <c r="D12669" s="11" t="s">
        <v>25471</v>
      </c>
    </row>
    <row r="12670" spans="1:4" x14ac:dyDescent="0.25">
      <c r="A12670" s="11" t="s">
        <v>38477</v>
      </c>
      <c r="B12670" s="11" t="s">
        <v>67105</v>
      </c>
      <c r="C12670" s="12" t="s">
        <v>38476</v>
      </c>
      <c r="D12670" s="11" t="s">
        <v>25471</v>
      </c>
    </row>
    <row r="12671" spans="1:4" x14ac:dyDescent="0.25">
      <c r="A12671" s="11" t="s">
        <v>38478</v>
      </c>
      <c r="B12671" s="11" t="s">
        <v>67106</v>
      </c>
      <c r="C12671" s="12" t="s">
        <v>38479</v>
      </c>
      <c r="D12671" s="11" t="s">
        <v>25471</v>
      </c>
    </row>
    <row r="12672" spans="1:4" x14ac:dyDescent="0.25">
      <c r="A12672" s="11" t="s">
        <v>38480</v>
      </c>
      <c r="B12672" s="11" t="s">
        <v>67107</v>
      </c>
      <c r="C12672" s="12" t="s">
        <v>38479</v>
      </c>
      <c r="D12672" s="11" t="s">
        <v>25471</v>
      </c>
    </row>
    <row r="12673" spans="1:4" x14ac:dyDescent="0.25">
      <c r="A12673" s="11" t="s">
        <v>38481</v>
      </c>
      <c r="B12673" s="11" t="s">
        <v>67108</v>
      </c>
      <c r="C12673" s="12" t="s">
        <v>38482</v>
      </c>
      <c r="D12673" s="11" t="s">
        <v>25471</v>
      </c>
    </row>
    <row r="12674" spans="1:4" x14ac:dyDescent="0.25">
      <c r="A12674" s="11" t="s">
        <v>38483</v>
      </c>
      <c r="B12674" s="11" t="s">
        <v>67109</v>
      </c>
      <c r="C12674" s="12" t="s">
        <v>38482</v>
      </c>
      <c r="D12674" s="11" t="s">
        <v>25471</v>
      </c>
    </row>
    <row r="12675" spans="1:4" x14ac:dyDescent="0.25">
      <c r="A12675" s="11" t="s">
        <v>38484</v>
      </c>
      <c r="B12675" s="11" t="s">
        <v>67110</v>
      </c>
      <c r="C12675" s="12" t="s">
        <v>38485</v>
      </c>
      <c r="D12675" s="11" t="s">
        <v>25471</v>
      </c>
    </row>
    <row r="12676" spans="1:4" x14ac:dyDescent="0.25">
      <c r="A12676" s="11" t="s">
        <v>38486</v>
      </c>
      <c r="B12676" s="11" t="s">
        <v>67111</v>
      </c>
      <c r="C12676" s="12" t="s">
        <v>38485</v>
      </c>
      <c r="D12676" s="11" t="s">
        <v>25471</v>
      </c>
    </row>
    <row r="12677" spans="1:4" x14ac:dyDescent="0.25">
      <c r="A12677" s="11" t="s">
        <v>38487</v>
      </c>
      <c r="B12677" s="11" t="s">
        <v>67112</v>
      </c>
      <c r="C12677" s="12" t="s">
        <v>38488</v>
      </c>
      <c r="D12677" s="11" t="s">
        <v>25471</v>
      </c>
    </row>
    <row r="12678" spans="1:4" x14ac:dyDescent="0.25">
      <c r="A12678" s="11" t="s">
        <v>38489</v>
      </c>
      <c r="B12678" s="11" t="s">
        <v>67113</v>
      </c>
      <c r="C12678" s="12" t="s">
        <v>38488</v>
      </c>
      <c r="D12678" s="11" t="s">
        <v>25471</v>
      </c>
    </row>
    <row r="12679" spans="1:4" x14ac:dyDescent="0.25">
      <c r="A12679" s="11" t="s">
        <v>38490</v>
      </c>
      <c r="B12679" s="11" t="s">
        <v>67114</v>
      </c>
      <c r="C12679" s="12" t="s">
        <v>38491</v>
      </c>
      <c r="D12679" s="11" t="s">
        <v>25471</v>
      </c>
    </row>
    <row r="12680" spans="1:4" x14ac:dyDescent="0.25">
      <c r="A12680" s="11" t="s">
        <v>38492</v>
      </c>
      <c r="B12680" s="11" t="s">
        <v>67115</v>
      </c>
      <c r="C12680" s="12" t="s">
        <v>38491</v>
      </c>
      <c r="D12680" s="11" t="s">
        <v>25471</v>
      </c>
    </row>
    <row r="12681" spans="1:4" x14ac:dyDescent="0.25">
      <c r="A12681" s="11" t="s">
        <v>38493</v>
      </c>
      <c r="B12681" s="11" t="s">
        <v>67116</v>
      </c>
      <c r="C12681" s="12" t="s">
        <v>38494</v>
      </c>
      <c r="D12681" s="11" t="s">
        <v>25471</v>
      </c>
    </row>
    <row r="12682" spans="1:4" x14ac:dyDescent="0.25">
      <c r="A12682" s="11" t="s">
        <v>38495</v>
      </c>
      <c r="B12682" s="11" t="s">
        <v>67117</v>
      </c>
      <c r="C12682" s="12" t="s">
        <v>38494</v>
      </c>
      <c r="D12682" s="11" t="s">
        <v>25471</v>
      </c>
    </row>
    <row r="12683" spans="1:4" x14ac:dyDescent="0.25">
      <c r="A12683" s="11" t="s">
        <v>38496</v>
      </c>
      <c r="B12683" s="11" t="s">
        <v>67118</v>
      </c>
      <c r="C12683" s="12" t="s">
        <v>38497</v>
      </c>
      <c r="D12683" s="11" t="s">
        <v>25471</v>
      </c>
    </row>
    <row r="12684" spans="1:4" x14ac:dyDescent="0.25">
      <c r="A12684" s="11" t="s">
        <v>38498</v>
      </c>
      <c r="B12684" s="11" t="s">
        <v>67119</v>
      </c>
      <c r="C12684" s="12" t="s">
        <v>38497</v>
      </c>
      <c r="D12684" s="11" t="s">
        <v>25471</v>
      </c>
    </row>
    <row r="12685" spans="1:4" x14ac:dyDescent="0.25">
      <c r="A12685" s="11" t="s">
        <v>38499</v>
      </c>
      <c r="B12685" s="11" t="s">
        <v>67120</v>
      </c>
      <c r="C12685" s="12" t="s">
        <v>38500</v>
      </c>
      <c r="D12685" s="11" t="s">
        <v>25471</v>
      </c>
    </row>
    <row r="12686" spans="1:4" x14ac:dyDescent="0.25">
      <c r="A12686" s="11" t="s">
        <v>38501</v>
      </c>
      <c r="B12686" s="11" t="s">
        <v>67121</v>
      </c>
      <c r="C12686" s="12" t="s">
        <v>38500</v>
      </c>
      <c r="D12686" s="11" t="s">
        <v>25471</v>
      </c>
    </row>
    <row r="12687" spans="1:4" x14ac:dyDescent="0.25">
      <c r="A12687" s="11" t="s">
        <v>38502</v>
      </c>
      <c r="B12687" s="11" t="s">
        <v>67122</v>
      </c>
      <c r="C12687" s="12" t="s">
        <v>38503</v>
      </c>
      <c r="D12687" s="11" t="s">
        <v>25471</v>
      </c>
    </row>
    <row r="12688" spans="1:4" x14ac:dyDescent="0.25">
      <c r="A12688" s="11" t="s">
        <v>38504</v>
      </c>
      <c r="B12688" s="11" t="s">
        <v>67123</v>
      </c>
      <c r="C12688" s="12" t="s">
        <v>38503</v>
      </c>
      <c r="D12688" s="11" t="s">
        <v>25471</v>
      </c>
    </row>
    <row r="12689" spans="1:4" x14ac:dyDescent="0.25">
      <c r="A12689" s="11" t="s">
        <v>38505</v>
      </c>
      <c r="B12689" s="11" t="s">
        <v>67124</v>
      </c>
      <c r="C12689" s="12" t="s">
        <v>38506</v>
      </c>
      <c r="D12689" s="11" t="s">
        <v>25471</v>
      </c>
    </row>
    <row r="12690" spans="1:4" x14ac:dyDescent="0.25">
      <c r="A12690" s="11" t="s">
        <v>38507</v>
      </c>
      <c r="B12690" s="11" t="s">
        <v>67125</v>
      </c>
      <c r="C12690" s="12" t="s">
        <v>38506</v>
      </c>
      <c r="D12690" s="11" t="s">
        <v>25471</v>
      </c>
    </row>
    <row r="12691" spans="1:4" ht="30" x14ac:dyDescent="0.25">
      <c r="A12691" s="11" t="s">
        <v>38508</v>
      </c>
      <c r="B12691" s="11" t="s">
        <v>67126</v>
      </c>
      <c r="C12691" s="12" t="s">
        <v>38509</v>
      </c>
      <c r="D12691" s="11" t="s">
        <v>25471</v>
      </c>
    </row>
    <row r="12692" spans="1:4" ht="30" x14ac:dyDescent="0.25">
      <c r="A12692" s="11" t="s">
        <v>38510</v>
      </c>
      <c r="B12692" s="11" t="s">
        <v>67127</v>
      </c>
      <c r="C12692" s="12" t="s">
        <v>38509</v>
      </c>
      <c r="D12692" s="11" t="s">
        <v>25471</v>
      </c>
    </row>
    <row r="12693" spans="1:4" ht="30" x14ac:dyDescent="0.25">
      <c r="A12693" s="11" t="s">
        <v>38511</v>
      </c>
      <c r="B12693" s="11" t="s">
        <v>67128</v>
      </c>
      <c r="C12693" s="12" t="s">
        <v>38512</v>
      </c>
      <c r="D12693" s="11" t="s">
        <v>25471</v>
      </c>
    </row>
    <row r="12694" spans="1:4" ht="30" x14ac:dyDescent="0.25">
      <c r="A12694" s="11" t="s">
        <v>38513</v>
      </c>
      <c r="B12694" s="11" t="s">
        <v>67129</v>
      </c>
      <c r="C12694" s="12" t="s">
        <v>38512</v>
      </c>
      <c r="D12694" s="11" t="s">
        <v>25471</v>
      </c>
    </row>
    <row r="12695" spans="1:4" ht="30" x14ac:dyDescent="0.25">
      <c r="A12695" s="11" t="s">
        <v>38514</v>
      </c>
      <c r="B12695" s="11" t="s">
        <v>67130</v>
      </c>
      <c r="C12695" s="12" t="s">
        <v>38515</v>
      </c>
      <c r="D12695" s="11" t="s">
        <v>25471</v>
      </c>
    </row>
    <row r="12696" spans="1:4" ht="30" x14ac:dyDescent="0.25">
      <c r="A12696" s="11" t="s">
        <v>38516</v>
      </c>
      <c r="B12696" s="11" t="s">
        <v>67131</v>
      </c>
      <c r="C12696" s="12" t="s">
        <v>38515</v>
      </c>
      <c r="D12696" s="11" t="s">
        <v>25471</v>
      </c>
    </row>
    <row r="12697" spans="1:4" ht="30" x14ac:dyDescent="0.25">
      <c r="A12697" s="11" t="s">
        <v>38517</v>
      </c>
      <c r="B12697" s="11" t="s">
        <v>67132</v>
      </c>
      <c r="C12697" s="12" t="s">
        <v>38518</v>
      </c>
      <c r="D12697" s="11" t="s">
        <v>25471</v>
      </c>
    </row>
    <row r="12698" spans="1:4" ht="30" x14ac:dyDescent="0.25">
      <c r="A12698" s="11" t="s">
        <v>38519</v>
      </c>
      <c r="B12698" s="11" t="s">
        <v>67133</v>
      </c>
      <c r="C12698" s="12" t="s">
        <v>38518</v>
      </c>
      <c r="D12698" s="11" t="s">
        <v>25471</v>
      </c>
    </row>
    <row r="12699" spans="1:4" ht="30" x14ac:dyDescent="0.25">
      <c r="A12699" s="11" t="s">
        <v>38520</v>
      </c>
      <c r="B12699" s="11" t="s">
        <v>67134</v>
      </c>
      <c r="C12699" s="12" t="s">
        <v>38521</v>
      </c>
      <c r="D12699" s="11" t="s">
        <v>25471</v>
      </c>
    </row>
    <row r="12700" spans="1:4" ht="30" x14ac:dyDescent="0.25">
      <c r="A12700" s="11" t="s">
        <v>38522</v>
      </c>
      <c r="B12700" s="11" t="s">
        <v>67135</v>
      </c>
      <c r="C12700" s="12" t="s">
        <v>38521</v>
      </c>
      <c r="D12700" s="11" t="s">
        <v>25471</v>
      </c>
    </row>
    <row r="12701" spans="1:4" ht="30" x14ac:dyDescent="0.25">
      <c r="A12701" s="11" t="s">
        <v>38523</v>
      </c>
      <c r="B12701" s="11" t="s">
        <v>67136</v>
      </c>
      <c r="C12701" s="12" t="s">
        <v>38524</v>
      </c>
      <c r="D12701" s="11" t="s">
        <v>25471</v>
      </c>
    </row>
    <row r="12702" spans="1:4" ht="30" x14ac:dyDescent="0.25">
      <c r="A12702" s="11" t="s">
        <v>38525</v>
      </c>
      <c r="B12702" s="11" t="s">
        <v>67137</v>
      </c>
      <c r="C12702" s="12" t="s">
        <v>38524</v>
      </c>
      <c r="D12702" s="11" t="s">
        <v>25471</v>
      </c>
    </row>
    <row r="12703" spans="1:4" x14ac:dyDescent="0.25">
      <c r="A12703" s="11" t="s">
        <v>38526</v>
      </c>
      <c r="B12703" s="11" t="s">
        <v>67138</v>
      </c>
      <c r="C12703" s="12" t="s">
        <v>38527</v>
      </c>
      <c r="D12703" s="11" t="s">
        <v>25471</v>
      </c>
    </row>
    <row r="12704" spans="1:4" x14ac:dyDescent="0.25">
      <c r="A12704" s="11" t="s">
        <v>38528</v>
      </c>
      <c r="B12704" s="11" t="s">
        <v>67139</v>
      </c>
      <c r="C12704" s="12" t="s">
        <v>38527</v>
      </c>
      <c r="D12704" s="11" t="s">
        <v>25471</v>
      </c>
    </row>
    <row r="12705" spans="1:4" x14ac:dyDescent="0.25">
      <c r="A12705" s="11" t="s">
        <v>38529</v>
      </c>
      <c r="B12705" s="11" t="s">
        <v>67140</v>
      </c>
      <c r="C12705" s="12" t="s">
        <v>38530</v>
      </c>
      <c r="D12705" s="11" t="s">
        <v>25471</v>
      </c>
    </row>
    <row r="12706" spans="1:4" x14ac:dyDescent="0.25">
      <c r="A12706" s="11" t="s">
        <v>38531</v>
      </c>
      <c r="B12706" s="11" t="s">
        <v>67141</v>
      </c>
      <c r="C12706" s="12" t="s">
        <v>38530</v>
      </c>
      <c r="D12706" s="11" t="s">
        <v>25471</v>
      </c>
    </row>
    <row r="12707" spans="1:4" ht="30" x14ac:dyDescent="0.25">
      <c r="A12707" s="11" t="s">
        <v>38532</v>
      </c>
      <c r="B12707" s="11" t="s">
        <v>67142</v>
      </c>
      <c r="C12707" s="12" t="s">
        <v>38533</v>
      </c>
      <c r="D12707" s="11" t="s">
        <v>25471</v>
      </c>
    </row>
    <row r="12708" spans="1:4" ht="30" x14ac:dyDescent="0.25">
      <c r="A12708" s="11" t="s">
        <v>38534</v>
      </c>
      <c r="B12708" s="11" t="s">
        <v>67143</v>
      </c>
      <c r="C12708" s="12" t="s">
        <v>38533</v>
      </c>
      <c r="D12708" s="11" t="s">
        <v>25471</v>
      </c>
    </row>
    <row r="12709" spans="1:4" x14ac:dyDescent="0.25">
      <c r="A12709" s="11" t="s">
        <v>38535</v>
      </c>
      <c r="B12709" s="11" t="s">
        <v>67144</v>
      </c>
      <c r="C12709" s="12" t="s">
        <v>38536</v>
      </c>
      <c r="D12709" s="11" t="s">
        <v>25471</v>
      </c>
    </row>
    <row r="12710" spans="1:4" x14ac:dyDescent="0.25">
      <c r="A12710" s="11" t="s">
        <v>38537</v>
      </c>
      <c r="B12710" s="11" t="s">
        <v>67145</v>
      </c>
      <c r="C12710" s="12" t="s">
        <v>38536</v>
      </c>
      <c r="D12710" s="11" t="s">
        <v>25471</v>
      </c>
    </row>
    <row r="12711" spans="1:4" x14ac:dyDescent="0.25">
      <c r="A12711" s="11" t="s">
        <v>38538</v>
      </c>
      <c r="B12711" s="11" t="s">
        <v>67146</v>
      </c>
      <c r="C12711" s="12" t="s">
        <v>38539</v>
      </c>
      <c r="D12711" s="11" t="s">
        <v>25471</v>
      </c>
    </row>
    <row r="12712" spans="1:4" x14ac:dyDescent="0.25">
      <c r="A12712" s="11" t="s">
        <v>38540</v>
      </c>
      <c r="B12712" s="11" t="s">
        <v>67147</v>
      </c>
      <c r="C12712" s="12" t="s">
        <v>38539</v>
      </c>
      <c r="D12712" s="11" t="s">
        <v>25471</v>
      </c>
    </row>
    <row r="12713" spans="1:4" x14ac:dyDescent="0.25">
      <c r="A12713" s="11" t="s">
        <v>38541</v>
      </c>
      <c r="B12713" s="11" t="s">
        <v>67148</v>
      </c>
      <c r="C12713" s="12" t="s">
        <v>38542</v>
      </c>
      <c r="D12713" s="11" t="s">
        <v>25471</v>
      </c>
    </row>
    <row r="12714" spans="1:4" x14ac:dyDescent="0.25">
      <c r="A12714" s="11" t="s">
        <v>38543</v>
      </c>
      <c r="B12714" s="11" t="s">
        <v>67149</v>
      </c>
      <c r="C12714" s="12" t="s">
        <v>38542</v>
      </c>
      <c r="D12714" s="11" t="s">
        <v>25471</v>
      </c>
    </row>
    <row r="12715" spans="1:4" x14ac:dyDescent="0.25">
      <c r="A12715" s="11" t="s">
        <v>38544</v>
      </c>
      <c r="B12715" s="11" t="s">
        <v>67150</v>
      </c>
      <c r="C12715" s="12" t="s">
        <v>38545</v>
      </c>
      <c r="D12715" s="11" t="s">
        <v>25471</v>
      </c>
    </row>
    <row r="12716" spans="1:4" x14ac:dyDescent="0.25">
      <c r="A12716" s="11" t="s">
        <v>38546</v>
      </c>
      <c r="B12716" s="11" t="s">
        <v>67151</v>
      </c>
      <c r="C12716" s="12" t="s">
        <v>38545</v>
      </c>
      <c r="D12716" s="11" t="s">
        <v>25471</v>
      </c>
    </row>
    <row r="12717" spans="1:4" x14ac:dyDescent="0.25">
      <c r="A12717" s="11" t="s">
        <v>38547</v>
      </c>
      <c r="B12717" s="11" t="s">
        <v>67152</v>
      </c>
      <c r="C12717" s="12" t="s">
        <v>38548</v>
      </c>
      <c r="D12717" s="11" t="s">
        <v>25471</v>
      </c>
    </row>
    <row r="12718" spans="1:4" x14ac:dyDescent="0.25">
      <c r="A12718" s="11" t="s">
        <v>38549</v>
      </c>
      <c r="B12718" s="11" t="s">
        <v>67153</v>
      </c>
      <c r="C12718" s="12" t="s">
        <v>38548</v>
      </c>
      <c r="D12718" s="11" t="s">
        <v>25471</v>
      </c>
    </row>
    <row r="12719" spans="1:4" x14ac:dyDescent="0.25">
      <c r="A12719" s="11" t="s">
        <v>38550</v>
      </c>
      <c r="B12719" s="11" t="s">
        <v>67154</v>
      </c>
      <c r="C12719" s="12" t="s">
        <v>38551</v>
      </c>
      <c r="D12719" s="11" t="s">
        <v>25471</v>
      </c>
    </row>
    <row r="12720" spans="1:4" x14ac:dyDescent="0.25">
      <c r="A12720" s="11" t="s">
        <v>38552</v>
      </c>
      <c r="B12720" s="11" t="s">
        <v>67155</v>
      </c>
      <c r="C12720" s="12" t="s">
        <v>38551</v>
      </c>
      <c r="D12720" s="11" t="s">
        <v>25471</v>
      </c>
    </row>
    <row r="12721" spans="1:4" x14ac:dyDescent="0.25">
      <c r="A12721" s="11" t="s">
        <v>38553</v>
      </c>
      <c r="B12721" s="11" t="s">
        <v>67156</v>
      </c>
      <c r="C12721" s="12" t="s">
        <v>38554</v>
      </c>
      <c r="D12721" s="11" t="s">
        <v>25471</v>
      </c>
    </row>
    <row r="12722" spans="1:4" x14ac:dyDescent="0.25">
      <c r="A12722" s="11" t="s">
        <v>38555</v>
      </c>
      <c r="B12722" s="11" t="s">
        <v>67157</v>
      </c>
      <c r="C12722" s="12" t="s">
        <v>38554</v>
      </c>
      <c r="D12722" s="11" t="s">
        <v>25471</v>
      </c>
    </row>
    <row r="12723" spans="1:4" x14ac:dyDescent="0.25">
      <c r="A12723" s="11" t="s">
        <v>38556</v>
      </c>
      <c r="B12723" s="11" t="s">
        <v>67158</v>
      </c>
      <c r="C12723" s="12" t="s">
        <v>38557</v>
      </c>
      <c r="D12723" s="11" t="s">
        <v>25471</v>
      </c>
    </row>
    <row r="12724" spans="1:4" x14ac:dyDescent="0.25">
      <c r="A12724" s="11" t="s">
        <v>38558</v>
      </c>
      <c r="B12724" s="11" t="s">
        <v>67159</v>
      </c>
      <c r="C12724" s="12" t="s">
        <v>38557</v>
      </c>
      <c r="D12724" s="11" t="s">
        <v>25471</v>
      </c>
    </row>
    <row r="12725" spans="1:4" x14ac:dyDescent="0.25">
      <c r="A12725" s="11" t="s">
        <v>38559</v>
      </c>
      <c r="B12725" s="11" t="s">
        <v>67160</v>
      </c>
      <c r="C12725" s="12" t="s">
        <v>38560</v>
      </c>
      <c r="D12725" s="11" t="s">
        <v>25471</v>
      </c>
    </row>
    <row r="12726" spans="1:4" x14ac:dyDescent="0.25">
      <c r="A12726" s="11" t="s">
        <v>38561</v>
      </c>
      <c r="B12726" s="11" t="s">
        <v>67161</v>
      </c>
      <c r="C12726" s="12" t="s">
        <v>38560</v>
      </c>
      <c r="D12726" s="11" t="s">
        <v>25471</v>
      </c>
    </row>
    <row r="12727" spans="1:4" ht="30" x14ac:dyDescent="0.25">
      <c r="A12727" s="11" t="s">
        <v>38562</v>
      </c>
      <c r="B12727" s="11" t="s">
        <v>67162</v>
      </c>
      <c r="C12727" s="12" t="s">
        <v>38563</v>
      </c>
      <c r="D12727" s="11" t="s">
        <v>25471</v>
      </c>
    </row>
    <row r="12728" spans="1:4" ht="30" x14ac:dyDescent="0.25">
      <c r="A12728" s="11" t="s">
        <v>38564</v>
      </c>
      <c r="B12728" s="11" t="s">
        <v>67163</v>
      </c>
      <c r="C12728" s="12" t="s">
        <v>38563</v>
      </c>
      <c r="D12728" s="11" t="s">
        <v>25471</v>
      </c>
    </row>
    <row r="12729" spans="1:4" x14ac:dyDescent="0.25">
      <c r="A12729" s="11" t="s">
        <v>38565</v>
      </c>
      <c r="B12729" s="11" t="s">
        <v>67164</v>
      </c>
      <c r="C12729" s="12" t="s">
        <v>38566</v>
      </c>
      <c r="D12729" s="11" t="s">
        <v>25471</v>
      </c>
    </row>
    <row r="12730" spans="1:4" x14ac:dyDescent="0.25">
      <c r="A12730" s="11" t="s">
        <v>38567</v>
      </c>
      <c r="B12730" s="11" t="s">
        <v>67165</v>
      </c>
      <c r="C12730" s="12" t="s">
        <v>38566</v>
      </c>
      <c r="D12730" s="11" t="s">
        <v>25471</v>
      </c>
    </row>
    <row r="12731" spans="1:4" x14ac:dyDescent="0.25">
      <c r="A12731" s="11" t="s">
        <v>38568</v>
      </c>
      <c r="B12731" s="11" t="s">
        <v>67166</v>
      </c>
      <c r="C12731" s="12" t="s">
        <v>38569</v>
      </c>
      <c r="D12731" s="11" t="s">
        <v>25471</v>
      </c>
    </row>
    <row r="12732" spans="1:4" x14ac:dyDescent="0.25">
      <c r="A12732" s="11" t="s">
        <v>38570</v>
      </c>
      <c r="B12732" s="11" t="s">
        <v>67167</v>
      </c>
      <c r="C12732" s="12" t="s">
        <v>38569</v>
      </c>
      <c r="D12732" s="11" t="s">
        <v>25471</v>
      </c>
    </row>
    <row r="12733" spans="1:4" x14ac:dyDescent="0.25">
      <c r="A12733" s="11" t="s">
        <v>38571</v>
      </c>
      <c r="B12733" s="11" t="s">
        <v>67168</v>
      </c>
      <c r="C12733" s="12" t="s">
        <v>38572</v>
      </c>
      <c r="D12733" s="11" t="s">
        <v>25471</v>
      </c>
    </row>
    <row r="12734" spans="1:4" x14ac:dyDescent="0.25">
      <c r="A12734" s="11" t="s">
        <v>38573</v>
      </c>
      <c r="B12734" s="11" t="s">
        <v>67169</v>
      </c>
      <c r="C12734" s="12" t="s">
        <v>38572</v>
      </c>
      <c r="D12734" s="11" t="s">
        <v>25471</v>
      </c>
    </row>
    <row r="12735" spans="1:4" x14ac:dyDescent="0.25">
      <c r="A12735" s="11" t="s">
        <v>38574</v>
      </c>
      <c r="B12735" s="11" t="s">
        <v>67170</v>
      </c>
      <c r="C12735" s="12" t="s">
        <v>38575</v>
      </c>
      <c r="D12735" s="11" t="s">
        <v>25471</v>
      </c>
    </row>
    <row r="12736" spans="1:4" x14ac:dyDescent="0.25">
      <c r="A12736" s="11" t="s">
        <v>38576</v>
      </c>
      <c r="B12736" s="11" t="s">
        <v>67171</v>
      </c>
      <c r="C12736" s="12" t="s">
        <v>38575</v>
      </c>
      <c r="D12736" s="11" t="s">
        <v>25471</v>
      </c>
    </row>
    <row r="12737" spans="1:4" x14ac:dyDescent="0.25">
      <c r="A12737" s="11" t="s">
        <v>38577</v>
      </c>
      <c r="B12737" s="11" t="s">
        <v>67172</v>
      </c>
      <c r="C12737" s="12" t="s">
        <v>38578</v>
      </c>
      <c r="D12737" s="11" t="s">
        <v>25471</v>
      </c>
    </row>
    <row r="12738" spans="1:4" x14ac:dyDescent="0.25">
      <c r="A12738" s="11" t="s">
        <v>38579</v>
      </c>
      <c r="B12738" s="11" t="s">
        <v>67173</v>
      </c>
      <c r="C12738" s="12" t="s">
        <v>38578</v>
      </c>
      <c r="D12738" s="11" t="s">
        <v>25471</v>
      </c>
    </row>
    <row r="12739" spans="1:4" x14ac:dyDescent="0.25">
      <c r="A12739" s="11" t="s">
        <v>38580</v>
      </c>
      <c r="B12739" s="11" t="s">
        <v>67174</v>
      </c>
      <c r="C12739" s="12" t="s">
        <v>38581</v>
      </c>
      <c r="D12739" s="11" t="s">
        <v>25471</v>
      </c>
    </row>
    <row r="12740" spans="1:4" x14ac:dyDescent="0.25">
      <c r="A12740" s="11" t="s">
        <v>38582</v>
      </c>
      <c r="B12740" s="11" t="s">
        <v>67175</v>
      </c>
      <c r="C12740" s="12" t="s">
        <v>38581</v>
      </c>
      <c r="D12740" s="11" t="s">
        <v>25471</v>
      </c>
    </row>
    <row r="12741" spans="1:4" x14ac:dyDescent="0.25">
      <c r="A12741" s="11" t="s">
        <v>38583</v>
      </c>
      <c r="B12741" s="11" t="s">
        <v>67176</v>
      </c>
      <c r="C12741" s="12" t="s">
        <v>38584</v>
      </c>
      <c r="D12741" s="11" t="s">
        <v>25471</v>
      </c>
    </row>
    <row r="12742" spans="1:4" x14ac:dyDescent="0.25">
      <c r="A12742" s="11" t="s">
        <v>38585</v>
      </c>
      <c r="B12742" s="11" t="s">
        <v>67177</v>
      </c>
      <c r="C12742" s="12" t="s">
        <v>38584</v>
      </c>
      <c r="D12742" s="11" t="s">
        <v>25471</v>
      </c>
    </row>
    <row r="12743" spans="1:4" x14ac:dyDescent="0.25">
      <c r="A12743" s="11" t="s">
        <v>38586</v>
      </c>
      <c r="B12743" s="11" t="s">
        <v>67178</v>
      </c>
      <c r="C12743" s="12" t="s">
        <v>38587</v>
      </c>
      <c r="D12743" s="11" t="s">
        <v>25471</v>
      </c>
    </row>
    <row r="12744" spans="1:4" x14ac:dyDescent="0.25">
      <c r="A12744" s="11" t="s">
        <v>38588</v>
      </c>
      <c r="B12744" s="11" t="s">
        <v>67179</v>
      </c>
      <c r="C12744" s="12" t="s">
        <v>38587</v>
      </c>
      <c r="D12744" s="11" t="s">
        <v>25471</v>
      </c>
    </row>
    <row r="12745" spans="1:4" x14ac:dyDescent="0.25">
      <c r="A12745" s="11" t="s">
        <v>38589</v>
      </c>
      <c r="B12745" s="11" t="s">
        <v>67180</v>
      </c>
      <c r="C12745" s="12" t="s">
        <v>38590</v>
      </c>
      <c r="D12745" s="11" t="s">
        <v>25471</v>
      </c>
    </row>
    <row r="12746" spans="1:4" x14ac:dyDescent="0.25">
      <c r="A12746" s="11" t="s">
        <v>38591</v>
      </c>
      <c r="B12746" s="11" t="s">
        <v>67181</v>
      </c>
      <c r="C12746" s="12" t="s">
        <v>38590</v>
      </c>
      <c r="D12746" s="11" t="s">
        <v>25471</v>
      </c>
    </row>
    <row r="12747" spans="1:4" ht="30" x14ac:dyDescent="0.25">
      <c r="A12747" s="11" t="s">
        <v>38592</v>
      </c>
      <c r="B12747" s="11" t="s">
        <v>67182</v>
      </c>
      <c r="C12747" s="12" t="s">
        <v>38593</v>
      </c>
      <c r="D12747" s="11" t="s">
        <v>19560</v>
      </c>
    </row>
    <row r="12748" spans="1:4" ht="30" x14ac:dyDescent="0.25">
      <c r="A12748" s="11" t="s">
        <v>38594</v>
      </c>
      <c r="B12748" s="11" t="s">
        <v>67183</v>
      </c>
      <c r="C12748" s="12" t="s">
        <v>38593</v>
      </c>
      <c r="D12748" s="11" t="s">
        <v>19560</v>
      </c>
    </row>
    <row r="12749" spans="1:4" x14ac:dyDescent="0.25">
      <c r="A12749" s="11" t="s">
        <v>38595</v>
      </c>
      <c r="B12749" s="11" t="s">
        <v>67184</v>
      </c>
      <c r="C12749" s="12" t="s">
        <v>38596</v>
      </c>
      <c r="D12749" s="11" t="s">
        <v>19554</v>
      </c>
    </row>
    <row r="12750" spans="1:4" x14ac:dyDescent="0.25">
      <c r="A12750" s="11" t="s">
        <v>38597</v>
      </c>
      <c r="B12750" s="11" t="s">
        <v>67185</v>
      </c>
      <c r="C12750" s="12" t="s">
        <v>38596</v>
      </c>
      <c r="D12750" s="11" t="s">
        <v>19554</v>
      </c>
    </row>
    <row r="12751" spans="1:4" x14ac:dyDescent="0.25">
      <c r="A12751" s="11" t="s">
        <v>38598</v>
      </c>
      <c r="B12751" s="11" t="s">
        <v>67186</v>
      </c>
      <c r="C12751" s="12" t="s">
        <v>38596</v>
      </c>
      <c r="D12751" s="11" t="s">
        <v>19554</v>
      </c>
    </row>
    <row r="12752" spans="1:4" x14ac:dyDescent="0.25">
      <c r="A12752" s="11" t="s">
        <v>38599</v>
      </c>
      <c r="B12752" s="11" t="s">
        <v>67187</v>
      </c>
      <c r="C12752" s="12" t="s">
        <v>38596</v>
      </c>
      <c r="D12752" s="11" t="s">
        <v>19554</v>
      </c>
    </row>
    <row r="12753" spans="1:4" ht="30" x14ac:dyDescent="0.25">
      <c r="A12753" s="11" t="s">
        <v>38600</v>
      </c>
      <c r="B12753" s="11" t="s">
        <v>67188</v>
      </c>
      <c r="C12753" s="12" t="s">
        <v>38601</v>
      </c>
      <c r="D12753" s="11" t="s">
        <v>19554</v>
      </c>
    </row>
    <row r="12754" spans="1:4" ht="30" x14ac:dyDescent="0.25">
      <c r="A12754" s="11" t="s">
        <v>38602</v>
      </c>
      <c r="B12754" s="11" t="s">
        <v>67189</v>
      </c>
      <c r="C12754" s="12" t="s">
        <v>38601</v>
      </c>
      <c r="D12754" s="11" t="s">
        <v>19554</v>
      </c>
    </row>
    <row r="12755" spans="1:4" ht="30" x14ac:dyDescent="0.25">
      <c r="A12755" s="11" t="s">
        <v>38603</v>
      </c>
      <c r="B12755" s="11" t="s">
        <v>67190</v>
      </c>
      <c r="C12755" s="12" t="s">
        <v>38604</v>
      </c>
      <c r="D12755" s="11" t="s">
        <v>19554</v>
      </c>
    </row>
    <row r="12756" spans="1:4" ht="30" x14ac:dyDescent="0.25">
      <c r="A12756" s="11" t="s">
        <v>38605</v>
      </c>
      <c r="B12756" s="11" t="s">
        <v>67191</v>
      </c>
      <c r="C12756" s="12" t="s">
        <v>38604</v>
      </c>
      <c r="D12756" s="11" t="s">
        <v>19554</v>
      </c>
    </row>
    <row r="12757" spans="1:4" x14ac:dyDescent="0.25">
      <c r="A12757" s="11" t="s">
        <v>38606</v>
      </c>
      <c r="B12757" s="11" t="s">
        <v>67192</v>
      </c>
      <c r="C12757" s="12" t="s">
        <v>38607</v>
      </c>
      <c r="D12757" s="11" t="s">
        <v>19554</v>
      </c>
    </row>
    <row r="12758" spans="1:4" x14ac:dyDescent="0.25">
      <c r="A12758" s="11" t="s">
        <v>38608</v>
      </c>
      <c r="B12758" s="11" t="s">
        <v>67193</v>
      </c>
      <c r="C12758" s="12" t="s">
        <v>38607</v>
      </c>
      <c r="D12758" s="11" t="s">
        <v>19554</v>
      </c>
    </row>
    <row r="12759" spans="1:4" x14ac:dyDescent="0.25">
      <c r="A12759" s="11" t="s">
        <v>38609</v>
      </c>
      <c r="B12759" s="11" t="s">
        <v>67194</v>
      </c>
      <c r="C12759" s="12" t="s">
        <v>38607</v>
      </c>
      <c r="D12759" s="11" t="s">
        <v>19554</v>
      </c>
    </row>
    <row r="12760" spans="1:4" x14ac:dyDescent="0.25">
      <c r="A12760" s="11" t="s">
        <v>38610</v>
      </c>
      <c r="B12760" s="11" t="s">
        <v>67195</v>
      </c>
      <c r="C12760" s="12" t="s">
        <v>38607</v>
      </c>
      <c r="D12760" s="11" t="s">
        <v>19554</v>
      </c>
    </row>
    <row r="12761" spans="1:4" x14ac:dyDescent="0.25">
      <c r="A12761" s="11" t="s">
        <v>38611</v>
      </c>
      <c r="B12761" s="11" t="s">
        <v>67196</v>
      </c>
      <c r="C12761" s="12" t="s">
        <v>38607</v>
      </c>
      <c r="D12761" s="11" t="s">
        <v>19554</v>
      </c>
    </row>
    <row r="12762" spans="1:4" x14ac:dyDescent="0.25">
      <c r="A12762" s="11" t="s">
        <v>38612</v>
      </c>
      <c r="B12762" s="11" t="s">
        <v>67197</v>
      </c>
      <c r="C12762" s="12" t="s">
        <v>38607</v>
      </c>
      <c r="D12762" s="11" t="s">
        <v>19554</v>
      </c>
    </row>
    <row r="12763" spans="1:4" x14ac:dyDescent="0.25">
      <c r="A12763" s="11" t="s">
        <v>38613</v>
      </c>
      <c r="B12763" s="11" t="s">
        <v>67198</v>
      </c>
      <c r="C12763" s="12" t="s">
        <v>38614</v>
      </c>
      <c r="D12763" s="11" t="s">
        <v>19554</v>
      </c>
    </row>
    <row r="12764" spans="1:4" x14ac:dyDescent="0.25">
      <c r="A12764" s="11" t="s">
        <v>38615</v>
      </c>
      <c r="B12764" s="11" t="s">
        <v>67199</v>
      </c>
      <c r="C12764" s="12" t="s">
        <v>38614</v>
      </c>
      <c r="D12764" s="11" t="s">
        <v>19554</v>
      </c>
    </row>
    <row r="12765" spans="1:4" x14ac:dyDescent="0.25">
      <c r="A12765" s="11" t="s">
        <v>38616</v>
      </c>
      <c r="B12765" s="11" t="s">
        <v>67200</v>
      </c>
      <c r="C12765" s="12" t="s">
        <v>38614</v>
      </c>
      <c r="D12765" s="11" t="s">
        <v>19554</v>
      </c>
    </row>
    <row r="12766" spans="1:4" x14ac:dyDescent="0.25">
      <c r="A12766" s="11" t="s">
        <v>38617</v>
      </c>
      <c r="B12766" s="11" t="s">
        <v>67201</v>
      </c>
      <c r="C12766" s="12" t="s">
        <v>38614</v>
      </c>
      <c r="D12766" s="11" t="s">
        <v>19554</v>
      </c>
    </row>
    <row r="12767" spans="1:4" x14ac:dyDescent="0.25">
      <c r="A12767" s="11" t="s">
        <v>38618</v>
      </c>
      <c r="B12767" s="11" t="s">
        <v>67202</v>
      </c>
      <c r="C12767" s="12" t="s">
        <v>38614</v>
      </c>
      <c r="D12767" s="11" t="s">
        <v>19554</v>
      </c>
    </row>
    <row r="12768" spans="1:4" x14ac:dyDescent="0.25">
      <c r="A12768" s="11" t="s">
        <v>38619</v>
      </c>
      <c r="B12768" s="11" t="s">
        <v>67203</v>
      </c>
      <c r="C12768" s="12" t="s">
        <v>38614</v>
      </c>
      <c r="D12768" s="11" t="s">
        <v>19554</v>
      </c>
    </row>
    <row r="12769" spans="1:4" ht="30" x14ac:dyDescent="0.25">
      <c r="A12769" s="11" t="s">
        <v>38620</v>
      </c>
      <c r="B12769" s="11" t="s">
        <v>67204</v>
      </c>
      <c r="C12769" s="12" t="s">
        <v>38621</v>
      </c>
      <c r="D12769" s="11" t="s">
        <v>19554</v>
      </c>
    </row>
    <row r="12770" spans="1:4" ht="30" x14ac:dyDescent="0.25">
      <c r="A12770" s="11" t="s">
        <v>38622</v>
      </c>
      <c r="B12770" s="11" t="s">
        <v>67205</v>
      </c>
      <c r="C12770" s="12" t="s">
        <v>38621</v>
      </c>
      <c r="D12770" s="11" t="s">
        <v>19554</v>
      </c>
    </row>
    <row r="12771" spans="1:4" ht="30" x14ac:dyDescent="0.25">
      <c r="A12771" s="11" t="s">
        <v>38623</v>
      </c>
      <c r="B12771" s="11" t="s">
        <v>67206</v>
      </c>
      <c r="C12771" s="12" t="s">
        <v>38621</v>
      </c>
      <c r="D12771" s="11" t="s">
        <v>19554</v>
      </c>
    </row>
    <row r="12772" spans="1:4" ht="30" x14ac:dyDescent="0.25">
      <c r="A12772" s="11" t="s">
        <v>38624</v>
      </c>
      <c r="B12772" s="11" t="s">
        <v>67207</v>
      </c>
      <c r="C12772" s="12" t="s">
        <v>38621</v>
      </c>
      <c r="D12772" s="11" t="s">
        <v>19554</v>
      </c>
    </row>
    <row r="12773" spans="1:4" ht="30" x14ac:dyDescent="0.25">
      <c r="A12773" s="11" t="s">
        <v>38625</v>
      </c>
      <c r="B12773" s="11" t="s">
        <v>67208</v>
      </c>
      <c r="C12773" s="12" t="s">
        <v>38621</v>
      </c>
      <c r="D12773" s="11" t="s">
        <v>19554</v>
      </c>
    </row>
    <row r="12774" spans="1:4" ht="30" x14ac:dyDescent="0.25">
      <c r="A12774" s="11" t="s">
        <v>38626</v>
      </c>
      <c r="B12774" s="11" t="s">
        <v>67209</v>
      </c>
      <c r="C12774" s="12" t="s">
        <v>38621</v>
      </c>
      <c r="D12774" s="11" t="s">
        <v>19554</v>
      </c>
    </row>
    <row r="12775" spans="1:4" ht="30" x14ac:dyDescent="0.25">
      <c r="A12775" s="11" t="s">
        <v>38627</v>
      </c>
      <c r="B12775" s="11" t="s">
        <v>67210</v>
      </c>
      <c r="C12775" s="12" t="s">
        <v>38628</v>
      </c>
      <c r="D12775" s="11" t="s">
        <v>19554</v>
      </c>
    </row>
    <row r="12776" spans="1:4" ht="30" x14ac:dyDescent="0.25">
      <c r="A12776" s="11" t="s">
        <v>38629</v>
      </c>
      <c r="B12776" s="11" t="s">
        <v>67211</v>
      </c>
      <c r="C12776" s="12" t="s">
        <v>38628</v>
      </c>
      <c r="D12776" s="11" t="s">
        <v>19554</v>
      </c>
    </row>
    <row r="12777" spans="1:4" ht="30" x14ac:dyDescent="0.25">
      <c r="A12777" s="11" t="s">
        <v>38630</v>
      </c>
      <c r="B12777" s="11" t="s">
        <v>67212</v>
      </c>
      <c r="C12777" s="12" t="s">
        <v>38631</v>
      </c>
      <c r="D12777" s="11" t="s">
        <v>19554</v>
      </c>
    </row>
    <row r="12778" spans="1:4" ht="30" x14ac:dyDescent="0.25">
      <c r="A12778" s="11" t="s">
        <v>38632</v>
      </c>
      <c r="B12778" s="11" t="s">
        <v>67213</v>
      </c>
      <c r="C12778" s="12" t="s">
        <v>38631</v>
      </c>
      <c r="D12778" s="11" t="s">
        <v>19554</v>
      </c>
    </row>
    <row r="12779" spans="1:4" ht="30" x14ac:dyDescent="0.25">
      <c r="A12779" s="11" t="s">
        <v>38633</v>
      </c>
      <c r="B12779" s="11" t="s">
        <v>67214</v>
      </c>
      <c r="C12779" s="12" t="s">
        <v>38631</v>
      </c>
      <c r="D12779" s="11" t="s">
        <v>19554</v>
      </c>
    </row>
    <row r="12780" spans="1:4" ht="30" x14ac:dyDescent="0.25">
      <c r="A12780" s="11" t="s">
        <v>38634</v>
      </c>
      <c r="B12780" s="11" t="s">
        <v>67215</v>
      </c>
      <c r="C12780" s="12" t="s">
        <v>38631</v>
      </c>
      <c r="D12780" s="11" t="s">
        <v>19554</v>
      </c>
    </row>
    <row r="12781" spans="1:4" x14ac:dyDescent="0.25">
      <c r="A12781" s="11" t="s">
        <v>38635</v>
      </c>
      <c r="B12781" s="11" t="s">
        <v>67216</v>
      </c>
      <c r="C12781" s="12" t="s">
        <v>38636</v>
      </c>
      <c r="D12781" s="11" t="s">
        <v>19554</v>
      </c>
    </row>
    <row r="12782" spans="1:4" x14ac:dyDescent="0.25">
      <c r="A12782" s="11" t="s">
        <v>38637</v>
      </c>
      <c r="B12782" s="11" t="s">
        <v>67217</v>
      </c>
      <c r="C12782" s="12" t="s">
        <v>38636</v>
      </c>
      <c r="D12782" s="11" t="s">
        <v>19554</v>
      </c>
    </row>
    <row r="12783" spans="1:4" x14ac:dyDescent="0.25">
      <c r="A12783" s="11" t="s">
        <v>38638</v>
      </c>
      <c r="B12783" s="11" t="s">
        <v>67218</v>
      </c>
      <c r="C12783" s="12" t="s">
        <v>38636</v>
      </c>
      <c r="D12783" s="11" t="s">
        <v>19554</v>
      </c>
    </row>
    <row r="12784" spans="1:4" x14ac:dyDescent="0.25">
      <c r="A12784" s="11" t="s">
        <v>38639</v>
      </c>
      <c r="B12784" s="11" t="s">
        <v>67219</v>
      </c>
      <c r="C12784" s="12" t="s">
        <v>38636</v>
      </c>
      <c r="D12784" s="11" t="s">
        <v>19554</v>
      </c>
    </row>
    <row r="12785" spans="1:4" x14ac:dyDescent="0.25">
      <c r="A12785" s="11" t="s">
        <v>38640</v>
      </c>
      <c r="B12785" s="11" t="s">
        <v>67220</v>
      </c>
      <c r="C12785" s="12" t="s">
        <v>38636</v>
      </c>
      <c r="D12785" s="11" t="s">
        <v>19554</v>
      </c>
    </row>
    <row r="12786" spans="1:4" x14ac:dyDescent="0.25">
      <c r="A12786" s="11" t="s">
        <v>38641</v>
      </c>
      <c r="B12786" s="11" t="s">
        <v>67221</v>
      </c>
      <c r="C12786" s="12" t="s">
        <v>38636</v>
      </c>
      <c r="D12786" s="11" t="s">
        <v>19554</v>
      </c>
    </row>
    <row r="12787" spans="1:4" x14ac:dyDescent="0.25">
      <c r="A12787" s="11" t="s">
        <v>38642</v>
      </c>
      <c r="B12787" s="11" t="s">
        <v>67222</v>
      </c>
      <c r="C12787" s="12" t="s">
        <v>38643</v>
      </c>
      <c r="D12787" s="11" t="s">
        <v>19554</v>
      </c>
    </row>
    <row r="12788" spans="1:4" x14ac:dyDescent="0.25">
      <c r="A12788" s="11" t="s">
        <v>38644</v>
      </c>
      <c r="B12788" s="11" t="s">
        <v>67223</v>
      </c>
      <c r="C12788" s="12" t="s">
        <v>38643</v>
      </c>
      <c r="D12788" s="11" t="s">
        <v>19554</v>
      </c>
    </row>
    <row r="12789" spans="1:4" x14ac:dyDescent="0.25">
      <c r="A12789" s="11" t="s">
        <v>38645</v>
      </c>
      <c r="B12789" s="11" t="s">
        <v>67224</v>
      </c>
      <c r="C12789" s="12" t="s">
        <v>38643</v>
      </c>
      <c r="D12789" s="11" t="s">
        <v>19554</v>
      </c>
    </row>
    <row r="12790" spans="1:4" x14ac:dyDescent="0.25">
      <c r="A12790" s="11" t="s">
        <v>38646</v>
      </c>
      <c r="B12790" s="11" t="s">
        <v>67225</v>
      </c>
      <c r="C12790" s="12" t="s">
        <v>38643</v>
      </c>
      <c r="D12790" s="11" t="s">
        <v>19554</v>
      </c>
    </row>
    <row r="12791" spans="1:4" ht="45" x14ac:dyDescent="0.25">
      <c r="A12791" s="11" t="s">
        <v>38647</v>
      </c>
      <c r="B12791" s="11" t="s">
        <v>67226</v>
      </c>
      <c r="C12791" s="12" t="s">
        <v>38648</v>
      </c>
      <c r="D12791" s="11" t="s">
        <v>19554</v>
      </c>
    </row>
    <row r="12792" spans="1:4" ht="45" x14ac:dyDescent="0.25">
      <c r="A12792" s="11" t="s">
        <v>38649</v>
      </c>
      <c r="B12792" s="11" t="s">
        <v>67227</v>
      </c>
      <c r="C12792" s="12" t="s">
        <v>38648</v>
      </c>
      <c r="D12792" s="11" t="s">
        <v>19554</v>
      </c>
    </row>
    <row r="12793" spans="1:4" ht="45" x14ac:dyDescent="0.25">
      <c r="A12793" s="11" t="s">
        <v>38650</v>
      </c>
      <c r="B12793" s="11" t="s">
        <v>67228</v>
      </c>
      <c r="C12793" s="12" t="s">
        <v>38651</v>
      </c>
      <c r="D12793" s="11" t="s">
        <v>19554</v>
      </c>
    </row>
    <row r="12794" spans="1:4" ht="45" x14ac:dyDescent="0.25">
      <c r="A12794" s="11" t="s">
        <v>38652</v>
      </c>
      <c r="B12794" s="11" t="s">
        <v>67229</v>
      </c>
      <c r="C12794" s="12" t="s">
        <v>38651</v>
      </c>
      <c r="D12794" s="11" t="s">
        <v>19554</v>
      </c>
    </row>
    <row r="12795" spans="1:4" ht="45" x14ac:dyDescent="0.25">
      <c r="A12795" s="11" t="s">
        <v>38653</v>
      </c>
      <c r="B12795" s="11" t="s">
        <v>67230</v>
      </c>
      <c r="C12795" s="12" t="s">
        <v>38651</v>
      </c>
      <c r="D12795" s="11" t="s">
        <v>19554</v>
      </c>
    </row>
    <row r="12796" spans="1:4" ht="45" x14ac:dyDescent="0.25">
      <c r="A12796" s="11" t="s">
        <v>38654</v>
      </c>
      <c r="B12796" s="11" t="s">
        <v>67231</v>
      </c>
      <c r="C12796" s="12" t="s">
        <v>38651</v>
      </c>
      <c r="D12796" s="11" t="s">
        <v>19554</v>
      </c>
    </row>
    <row r="12797" spans="1:4" ht="30" x14ac:dyDescent="0.25">
      <c r="A12797" s="11" t="s">
        <v>38655</v>
      </c>
      <c r="B12797" s="11" t="s">
        <v>67232</v>
      </c>
      <c r="C12797" s="12" t="s">
        <v>38656</v>
      </c>
      <c r="D12797" s="11" t="s">
        <v>19562</v>
      </c>
    </row>
    <row r="12798" spans="1:4" ht="30" x14ac:dyDescent="0.25">
      <c r="A12798" s="11" t="s">
        <v>38657</v>
      </c>
      <c r="B12798" s="11" t="s">
        <v>67233</v>
      </c>
      <c r="C12798" s="12" t="s">
        <v>38656</v>
      </c>
      <c r="D12798" s="11" t="s">
        <v>19562</v>
      </c>
    </row>
    <row r="12799" spans="1:4" ht="45" x14ac:dyDescent="0.25">
      <c r="A12799" s="11" t="s">
        <v>38658</v>
      </c>
      <c r="B12799" s="11" t="s">
        <v>67234</v>
      </c>
      <c r="C12799" s="12" t="s">
        <v>38659</v>
      </c>
      <c r="D12799" s="11" t="s">
        <v>19562</v>
      </c>
    </row>
    <row r="12800" spans="1:4" ht="45" x14ac:dyDescent="0.25">
      <c r="A12800" s="11" t="s">
        <v>38660</v>
      </c>
      <c r="B12800" s="11" t="s">
        <v>67235</v>
      </c>
      <c r="C12800" s="12" t="s">
        <v>38659</v>
      </c>
      <c r="D12800" s="11" t="s">
        <v>19562</v>
      </c>
    </row>
    <row r="12801" spans="1:4" ht="45" x14ac:dyDescent="0.25">
      <c r="A12801" s="11" t="s">
        <v>38661</v>
      </c>
      <c r="B12801" s="11" t="s">
        <v>67236</v>
      </c>
      <c r="C12801" s="12" t="s">
        <v>38662</v>
      </c>
      <c r="D12801" s="11" t="s">
        <v>19562</v>
      </c>
    </row>
    <row r="12802" spans="1:4" ht="45" x14ac:dyDescent="0.25">
      <c r="A12802" s="11" t="s">
        <v>38663</v>
      </c>
      <c r="B12802" s="11" t="s">
        <v>67237</v>
      </c>
      <c r="C12802" s="12" t="s">
        <v>38662</v>
      </c>
      <c r="D12802" s="11" t="s">
        <v>19562</v>
      </c>
    </row>
    <row r="12803" spans="1:4" x14ac:dyDescent="0.25">
      <c r="A12803" s="11" t="s">
        <v>38664</v>
      </c>
      <c r="B12803" s="11" t="s">
        <v>67238</v>
      </c>
      <c r="C12803" s="12" t="s">
        <v>38665</v>
      </c>
      <c r="D12803" s="11" t="s">
        <v>19584</v>
      </c>
    </row>
    <row r="12804" spans="1:4" x14ac:dyDescent="0.25">
      <c r="A12804" s="11" t="s">
        <v>38666</v>
      </c>
      <c r="B12804" s="11" t="s">
        <v>67239</v>
      </c>
      <c r="C12804" s="12" t="s">
        <v>38665</v>
      </c>
      <c r="D12804" s="11" t="s">
        <v>19584</v>
      </c>
    </row>
    <row r="12805" spans="1:4" x14ac:dyDescent="0.25">
      <c r="A12805" s="11" t="s">
        <v>38667</v>
      </c>
      <c r="B12805" s="11" t="s">
        <v>67240</v>
      </c>
      <c r="C12805" s="12" t="s">
        <v>38668</v>
      </c>
      <c r="D12805" s="11" t="s">
        <v>19560</v>
      </c>
    </row>
    <row r="12806" spans="1:4" x14ac:dyDescent="0.25">
      <c r="A12806" s="11" t="s">
        <v>38669</v>
      </c>
      <c r="B12806" s="11" t="s">
        <v>67241</v>
      </c>
      <c r="C12806" s="12" t="s">
        <v>38668</v>
      </c>
      <c r="D12806" s="11" t="s">
        <v>19560</v>
      </c>
    </row>
    <row r="12807" spans="1:4" ht="30" x14ac:dyDescent="0.25">
      <c r="A12807" s="11" t="s">
        <v>38670</v>
      </c>
      <c r="B12807" s="11" t="s">
        <v>67242</v>
      </c>
      <c r="C12807" s="12" t="s">
        <v>38671</v>
      </c>
      <c r="D12807" s="11" t="s">
        <v>19571</v>
      </c>
    </row>
    <row r="12808" spans="1:4" ht="30" x14ac:dyDescent="0.25">
      <c r="A12808" s="11" t="s">
        <v>38672</v>
      </c>
      <c r="B12808" s="11" t="s">
        <v>67243</v>
      </c>
      <c r="C12808" s="12" t="s">
        <v>38671</v>
      </c>
      <c r="D12808" s="11" t="s">
        <v>19571</v>
      </c>
    </row>
    <row r="12809" spans="1:4" ht="30" x14ac:dyDescent="0.25">
      <c r="A12809" s="11" t="s">
        <v>38673</v>
      </c>
      <c r="B12809" s="11" t="s">
        <v>67244</v>
      </c>
      <c r="C12809" s="12" t="s">
        <v>38674</v>
      </c>
      <c r="D12809" s="11" t="s">
        <v>19571</v>
      </c>
    </row>
    <row r="12810" spans="1:4" ht="30" x14ac:dyDescent="0.25">
      <c r="A12810" s="11" t="s">
        <v>38675</v>
      </c>
      <c r="B12810" s="11" t="s">
        <v>67245</v>
      </c>
      <c r="C12810" s="12" t="s">
        <v>38674</v>
      </c>
      <c r="D12810" s="11" t="s">
        <v>19571</v>
      </c>
    </row>
    <row r="12811" spans="1:4" x14ac:dyDescent="0.25">
      <c r="A12811" s="11" t="s">
        <v>38676</v>
      </c>
      <c r="B12811" s="11" t="s">
        <v>67246</v>
      </c>
      <c r="C12811" s="12" t="s">
        <v>38677</v>
      </c>
      <c r="D12811" s="11" t="s">
        <v>19560</v>
      </c>
    </row>
    <row r="12812" spans="1:4" x14ac:dyDescent="0.25">
      <c r="A12812" s="11" t="s">
        <v>38678</v>
      </c>
      <c r="B12812" s="11" t="s">
        <v>67247</v>
      </c>
      <c r="C12812" s="12" t="s">
        <v>38677</v>
      </c>
      <c r="D12812" s="11" t="s">
        <v>19560</v>
      </c>
    </row>
    <row r="12813" spans="1:4" x14ac:dyDescent="0.25">
      <c r="A12813" s="11" t="s">
        <v>38679</v>
      </c>
      <c r="B12813" s="11" t="s">
        <v>67248</v>
      </c>
      <c r="C12813" s="12" t="s">
        <v>38680</v>
      </c>
      <c r="D12813" s="11" t="s">
        <v>19560</v>
      </c>
    </row>
    <row r="12814" spans="1:4" x14ac:dyDescent="0.25">
      <c r="A12814" s="11" t="s">
        <v>38681</v>
      </c>
      <c r="B12814" s="11" t="s">
        <v>67249</v>
      </c>
      <c r="C12814" s="12" t="s">
        <v>38680</v>
      </c>
      <c r="D12814" s="11" t="s">
        <v>19560</v>
      </c>
    </row>
    <row r="12815" spans="1:4" x14ac:dyDescent="0.25">
      <c r="A12815" s="11" t="s">
        <v>38682</v>
      </c>
      <c r="B12815" s="11" t="s">
        <v>67250</v>
      </c>
      <c r="C12815" s="12" t="s">
        <v>38683</v>
      </c>
      <c r="D12815" s="11" t="s">
        <v>19560</v>
      </c>
    </row>
    <row r="12816" spans="1:4" x14ac:dyDescent="0.25">
      <c r="A12816" s="11" t="s">
        <v>38684</v>
      </c>
      <c r="B12816" s="11" t="s">
        <v>67251</v>
      </c>
      <c r="C12816" s="12" t="s">
        <v>38683</v>
      </c>
      <c r="D12816" s="11" t="s">
        <v>19560</v>
      </c>
    </row>
    <row r="12817" spans="1:4" x14ac:dyDescent="0.25">
      <c r="A12817" s="11" t="s">
        <v>38685</v>
      </c>
      <c r="B12817" s="11" t="s">
        <v>67252</v>
      </c>
      <c r="C12817" s="12" t="s">
        <v>38686</v>
      </c>
      <c r="D12817" s="11" t="s">
        <v>19560</v>
      </c>
    </row>
    <row r="12818" spans="1:4" x14ac:dyDescent="0.25">
      <c r="A12818" s="11" t="s">
        <v>38687</v>
      </c>
      <c r="B12818" s="11" t="s">
        <v>67253</v>
      </c>
      <c r="C12818" s="12" t="s">
        <v>38686</v>
      </c>
      <c r="D12818" s="11" t="s">
        <v>19560</v>
      </c>
    </row>
    <row r="12819" spans="1:4" x14ac:dyDescent="0.25">
      <c r="A12819" s="11" t="s">
        <v>38688</v>
      </c>
      <c r="B12819" s="11" t="s">
        <v>67254</v>
      </c>
      <c r="C12819" s="12" t="s">
        <v>38689</v>
      </c>
      <c r="D12819" s="11" t="s">
        <v>19560</v>
      </c>
    </row>
    <row r="12820" spans="1:4" x14ac:dyDescent="0.25">
      <c r="A12820" s="11" t="s">
        <v>38690</v>
      </c>
      <c r="B12820" s="11" t="s">
        <v>67255</v>
      </c>
      <c r="C12820" s="12" t="s">
        <v>38689</v>
      </c>
      <c r="D12820" s="11" t="s">
        <v>19560</v>
      </c>
    </row>
    <row r="12821" spans="1:4" ht="30" x14ac:dyDescent="0.25">
      <c r="A12821" s="11" t="s">
        <v>38691</v>
      </c>
      <c r="B12821" s="11" t="s">
        <v>67256</v>
      </c>
      <c r="C12821" s="12" t="s">
        <v>38692</v>
      </c>
      <c r="D12821" s="11" t="s">
        <v>19560</v>
      </c>
    </row>
    <row r="12822" spans="1:4" ht="30" x14ac:dyDescent="0.25">
      <c r="A12822" s="11" t="s">
        <v>38693</v>
      </c>
      <c r="B12822" s="11" t="s">
        <v>67257</v>
      </c>
      <c r="C12822" s="12" t="s">
        <v>38692</v>
      </c>
      <c r="D12822" s="11" t="s">
        <v>19560</v>
      </c>
    </row>
    <row r="12823" spans="1:4" ht="30" x14ac:dyDescent="0.25">
      <c r="A12823" s="11" t="s">
        <v>38694</v>
      </c>
      <c r="B12823" s="11" t="s">
        <v>67258</v>
      </c>
      <c r="C12823" s="12" t="s">
        <v>38695</v>
      </c>
      <c r="D12823" s="11" t="s">
        <v>19560</v>
      </c>
    </row>
    <row r="12824" spans="1:4" ht="30" x14ac:dyDescent="0.25">
      <c r="A12824" s="11" t="s">
        <v>38696</v>
      </c>
      <c r="B12824" s="11" t="s">
        <v>67259</v>
      </c>
      <c r="C12824" s="12" t="s">
        <v>38695</v>
      </c>
      <c r="D12824" s="11" t="s">
        <v>19560</v>
      </c>
    </row>
    <row r="12825" spans="1:4" ht="30" x14ac:dyDescent="0.25">
      <c r="A12825" s="11" t="s">
        <v>38697</v>
      </c>
      <c r="B12825" s="11" t="s">
        <v>67260</v>
      </c>
      <c r="C12825" s="12" t="s">
        <v>38698</v>
      </c>
      <c r="D12825" s="11" t="s">
        <v>19571</v>
      </c>
    </row>
    <row r="12826" spans="1:4" ht="30" x14ac:dyDescent="0.25">
      <c r="A12826" s="11" t="s">
        <v>38699</v>
      </c>
      <c r="B12826" s="11" t="s">
        <v>67261</v>
      </c>
      <c r="C12826" s="12" t="s">
        <v>38698</v>
      </c>
      <c r="D12826" s="11" t="s">
        <v>19571</v>
      </c>
    </row>
    <row r="12827" spans="1:4" ht="45" x14ac:dyDescent="0.25">
      <c r="A12827" s="11" t="s">
        <v>38700</v>
      </c>
      <c r="B12827" s="11" t="s">
        <v>67262</v>
      </c>
      <c r="C12827" s="12" t="s">
        <v>38701</v>
      </c>
      <c r="D12827" s="11" t="s">
        <v>19584</v>
      </c>
    </row>
    <row r="12828" spans="1:4" ht="45" x14ac:dyDescent="0.25">
      <c r="A12828" s="11" t="s">
        <v>38702</v>
      </c>
      <c r="B12828" s="11" t="s">
        <v>67263</v>
      </c>
      <c r="C12828" s="12" t="s">
        <v>38701</v>
      </c>
      <c r="D12828" s="11" t="s">
        <v>19584</v>
      </c>
    </row>
    <row r="12829" spans="1:4" ht="45" x14ac:dyDescent="0.25">
      <c r="A12829" s="11" t="s">
        <v>38703</v>
      </c>
      <c r="B12829" s="11" t="s">
        <v>67264</v>
      </c>
      <c r="C12829" s="12" t="s">
        <v>38704</v>
      </c>
      <c r="D12829" s="11" t="s">
        <v>19584</v>
      </c>
    </row>
    <row r="12830" spans="1:4" ht="45" x14ac:dyDescent="0.25">
      <c r="A12830" s="11" t="s">
        <v>38705</v>
      </c>
      <c r="B12830" s="11" t="s">
        <v>67265</v>
      </c>
      <c r="C12830" s="12" t="s">
        <v>38704</v>
      </c>
      <c r="D12830" s="11" t="s">
        <v>19584</v>
      </c>
    </row>
    <row r="12831" spans="1:4" ht="45" x14ac:dyDescent="0.25">
      <c r="A12831" s="11" t="s">
        <v>38706</v>
      </c>
      <c r="B12831" s="11" t="s">
        <v>67266</v>
      </c>
      <c r="C12831" s="12" t="s">
        <v>38707</v>
      </c>
      <c r="D12831" s="11" t="s">
        <v>19584</v>
      </c>
    </row>
    <row r="12832" spans="1:4" ht="45" x14ac:dyDescent="0.25">
      <c r="A12832" s="11" t="s">
        <v>38708</v>
      </c>
      <c r="B12832" s="11" t="s">
        <v>67267</v>
      </c>
      <c r="C12832" s="12" t="s">
        <v>38707</v>
      </c>
      <c r="D12832" s="11" t="s">
        <v>19584</v>
      </c>
    </row>
    <row r="12833" spans="1:4" ht="45" x14ac:dyDescent="0.25">
      <c r="A12833" s="11" t="s">
        <v>38709</v>
      </c>
      <c r="B12833" s="11" t="s">
        <v>67268</v>
      </c>
      <c r="C12833" s="12" t="s">
        <v>38710</v>
      </c>
      <c r="D12833" s="11" t="s">
        <v>19584</v>
      </c>
    </row>
    <row r="12834" spans="1:4" ht="45" x14ac:dyDescent="0.25">
      <c r="A12834" s="11" t="s">
        <v>38711</v>
      </c>
      <c r="B12834" s="11" t="s">
        <v>67269</v>
      </c>
      <c r="C12834" s="12" t="s">
        <v>38710</v>
      </c>
      <c r="D12834" s="11" t="s">
        <v>19584</v>
      </c>
    </row>
    <row r="12835" spans="1:4" ht="45" x14ac:dyDescent="0.25">
      <c r="A12835" s="11" t="s">
        <v>38712</v>
      </c>
      <c r="B12835" s="11" t="s">
        <v>67270</v>
      </c>
      <c r="C12835" s="12" t="s">
        <v>38713</v>
      </c>
      <c r="D12835" s="11" t="s">
        <v>19584</v>
      </c>
    </row>
    <row r="12836" spans="1:4" ht="45" x14ac:dyDescent="0.25">
      <c r="A12836" s="11" t="s">
        <v>38714</v>
      </c>
      <c r="B12836" s="11" t="s">
        <v>67271</v>
      </c>
      <c r="C12836" s="12" t="s">
        <v>38713</v>
      </c>
      <c r="D12836" s="11" t="s">
        <v>19584</v>
      </c>
    </row>
    <row r="12837" spans="1:4" ht="45" x14ac:dyDescent="0.25">
      <c r="A12837" s="11" t="s">
        <v>38715</v>
      </c>
      <c r="B12837" s="11" t="s">
        <v>67272</v>
      </c>
      <c r="C12837" s="12" t="s">
        <v>38716</v>
      </c>
      <c r="D12837" s="11" t="s">
        <v>19584</v>
      </c>
    </row>
    <row r="12838" spans="1:4" ht="45" x14ac:dyDescent="0.25">
      <c r="A12838" s="11" t="s">
        <v>38717</v>
      </c>
      <c r="B12838" s="11" t="s">
        <v>67273</v>
      </c>
      <c r="C12838" s="12" t="s">
        <v>38716</v>
      </c>
      <c r="D12838" s="11" t="s">
        <v>19584</v>
      </c>
    </row>
    <row r="12839" spans="1:4" ht="45" x14ac:dyDescent="0.25">
      <c r="A12839" s="11" t="s">
        <v>38718</v>
      </c>
      <c r="B12839" s="11" t="s">
        <v>67274</v>
      </c>
      <c r="C12839" s="12" t="s">
        <v>38719</v>
      </c>
      <c r="D12839" s="11" t="s">
        <v>19584</v>
      </c>
    </row>
    <row r="12840" spans="1:4" ht="45" x14ac:dyDescent="0.25">
      <c r="A12840" s="11" t="s">
        <v>38720</v>
      </c>
      <c r="B12840" s="11" t="s">
        <v>67275</v>
      </c>
      <c r="C12840" s="12" t="s">
        <v>38719</v>
      </c>
      <c r="D12840" s="11" t="s">
        <v>19584</v>
      </c>
    </row>
    <row r="12841" spans="1:4" ht="45" x14ac:dyDescent="0.25">
      <c r="A12841" s="11" t="s">
        <v>38721</v>
      </c>
      <c r="B12841" s="11" t="s">
        <v>67276</v>
      </c>
      <c r="C12841" s="12" t="s">
        <v>38722</v>
      </c>
      <c r="D12841" s="11" t="s">
        <v>19584</v>
      </c>
    </row>
    <row r="12842" spans="1:4" ht="45" x14ac:dyDescent="0.25">
      <c r="A12842" s="11" t="s">
        <v>38723</v>
      </c>
      <c r="B12842" s="11" t="s">
        <v>67277</v>
      </c>
      <c r="C12842" s="12" t="s">
        <v>38722</v>
      </c>
      <c r="D12842" s="11" t="s">
        <v>19584</v>
      </c>
    </row>
    <row r="12843" spans="1:4" ht="30" x14ac:dyDescent="0.25">
      <c r="A12843" s="11" t="s">
        <v>38724</v>
      </c>
      <c r="B12843" s="11" t="s">
        <v>67278</v>
      </c>
      <c r="C12843" s="12" t="s">
        <v>38725</v>
      </c>
      <c r="D12843" s="11" t="s">
        <v>21508</v>
      </c>
    </row>
    <row r="12844" spans="1:4" ht="30" x14ac:dyDescent="0.25">
      <c r="A12844" s="11" t="s">
        <v>38726</v>
      </c>
      <c r="B12844" s="11" t="s">
        <v>67279</v>
      </c>
      <c r="C12844" s="12" t="s">
        <v>38725</v>
      </c>
      <c r="D12844" s="11" t="s">
        <v>21508</v>
      </c>
    </row>
    <row r="12845" spans="1:4" ht="30" x14ac:dyDescent="0.25">
      <c r="A12845" s="11" t="s">
        <v>38727</v>
      </c>
      <c r="B12845" s="11" t="s">
        <v>67280</v>
      </c>
      <c r="C12845" s="12" t="s">
        <v>38728</v>
      </c>
      <c r="D12845" s="11" t="s">
        <v>21508</v>
      </c>
    </row>
    <row r="12846" spans="1:4" ht="30" x14ac:dyDescent="0.25">
      <c r="A12846" s="11" t="s">
        <v>38729</v>
      </c>
      <c r="B12846" s="11" t="s">
        <v>67281</v>
      </c>
      <c r="C12846" s="12" t="s">
        <v>38728</v>
      </c>
      <c r="D12846" s="11" t="s">
        <v>21508</v>
      </c>
    </row>
    <row r="12847" spans="1:4" ht="30" x14ac:dyDescent="0.25">
      <c r="A12847" s="11" t="s">
        <v>38730</v>
      </c>
      <c r="B12847" s="11" t="s">
        <v>67282</v>
      </c>
      <c r="C12847" s="12" t="s">
        <v>38731</v>
      </c>
      <c r="D12847" s="11" t="s">
        <v>21508</v>
      </c>
    </row>
    <row r="12848" spans="1:4" ht="30" x14ac:dyDescent="0.25">
      <c r="A12848" s="11" t="s">
        <v>38732</v>
      </c>
      <c r="B12848" s="11" t="s">
        <v>67283</v>
      </c>
      <c r="C12848" s="12" t="s">
        <v>38731</v>
      </c>
      <c r="D12848" s="11" t="s">
        <v>21508</v>
      </c>
    </row>
    <row r="12849" spans="1:4" x14ac:dyDescent="0.25">
      <c r="A12849" s="11" t="s">
        <v>38733</v>
      </c>
      <c r="B12849" s="11" t="s">
        <v>67284</v>
      </c>
      <c r="C12849" s="12" t="s">
        <v>38734</v>
      </c>
      <c r="D12849" s="11" t="s">
        <v>21508</v>
      </c>
    </row>
    <row r="12850" spans="1:4" x14ac:dyDescent="0.25">
      <c r="A12850" s="11" t="s">
        <v>38735</v>
      </c>
      <c r="B12850" s="11" t="s">
        <v>67285</v>
      </c>
      <c r="C12850" s="12" t="s">
        <v>38734</v>
      </c>
      <c r="D12850" s="11" t="s">
        <v>21508</v>
      </c>
    </row>
    <row r="12851" spans="1:4" ht="45" x14ac:dyDescent="0.25">
      <c r="A12851" s="11" t="s">
        <v>38736</v>
      </c>
      <c r="B12851" s="11" t="s">
        <v>67286</v>
      </c>
      <c r="C12851" s="12" t="s">
        <v>38737</v>
      </c>
      <c r="D12851" s="11" t="s">
        <v>19571</v>
      </c>
    </row>
    <row r="12852" spans="1:4" ht="45" x14ac:dyDescent="0.25">
      <c r="A12852" s="11" t="s">
        <v>38738</v>
      </c>
      <c r="B12852" s="11" t="s">
        <v>67287</v>
      </c>
      <c r="C12852" s="12" t="s">
        <v>38737</v>
      </c>
      <c r="D12852" s="11" t="s">
        <v>19571</v>
      </c>
    </row>
    <row r="12853" spans="1:4" ht="45" x14ac:dyDescent="0.25">
      <c r="A12853" s="11" t="s">
        <v>38739</v>
      </c>
      <c r="B12853" s="11" t="s">
        <v>67288</v>
      </c>
      <c r="C12853" s="12" t="s">
        <v>38740</v>
      </c>
      <c r="D12853" s="11" t="s">
        <v>19571</v>
      </c>
    </row>
    <row r="12854" spans="1:4" ht="45" x14ac:dyDescent="0.25">
      <c r="A12854" s="11" t="s">
        <v>38741</v>
      </c>
      <c r="B12854" s="11" t="s">
        <v>67289</v>
      </c>
      <c r="C12854" s="12" t="s">
        <v>38740</v>
      </c>
      <c r="D12854" s="11" t="s">
        <v>19571</v>
      </c>
    </row>
    <row r="12855" spans="1:4" ht="45" x14ac:dyDescent="0.25">
      <c r="A12855" s="11" t="s">
        <v>38742</v>
      </c>
      <c r="B12855" s="11" t="s">
        <v>67290</v>
      </c>
      <c r="C12855" s="12" t="s">
        <v>38743</v>
      </c>
      <c r="D12855" s="11" t="s">
        <v>19571</v>
      </c>
    </row>
    <row r="12856" spans="1:4" ht="45" x14ac:dyDescent="0.25">
      <c r="A12856" s="11" t="s">
        <v>38744</v>
      </c>
      <c r="B12856" s="11" t="s">
        <v>67291</v>
      </c>
      <c r="C12856" s="12" t="s">
        <v>38743</v>
      </c>
      <c r="D12856" s="11" t="s">
        <v>19571</v>
      </c>
    </row>
    <row r="12857" spans="1:4" ht="45" x14ac:dyDescent="0.25">
      <c r="A12857" s="11" t="s">
        <v>38745</v>
      </c>
      <c r="B12857" s="11" t="s">
        <v>67292</v>
      </c>
      <c r="C12857" s="12" t="s">
        <v>38746</v>
      </c>
      <c r="D12857" s="11" t="s">
        <v>19571</v>
      </c>
    </row>
    <row r="12858" spans="1:4" ht="45" x14ac:dyDescent="0.25">
      <c r="A12858" s="11" t="s">
        <v>38747</v>
      </c>
      <c r="B12858" s="11" t="s">
        <v>67293</v>
      </c>
      <c r="C12858" s="12" t="s">
        <v>38746</v>
      </c>
      <c r="D12858" s="11" t="s">
        <v>19571</v>
      </c>
    </row>
    <row r="12859" spans="1:4" ht="45" x14ac:dyDescent="0.25">
      <c r="A12859" s="11" t="s">
        <v>38748</v>
      </c>
      <c r="B12859" s="11" t="s">
        <v>67294</v>
      </c>
      <c r="C12859" s="12" t="s">
        <v>38749</v>
      </c>
      <c r="D12859" s="11" t="s">
        <v>19571</v>
      </c>
    </row>
    <row r="12860" spans="1:4" ht="45" x14ac:dyDescent="0.25">
      <c r="A12860" s="11" t="s">
        <v>38750</v>
      </c>
      <c r="B12860" s="11" t="s">
        <v>67295</v>
      </c>
      <c r="C12860" s="12" t="s">
        <v>38749</v>
      </c>
      <c r="D12860" s="11" t="s">
        <v>19571</v>
      </c>
    </row>
    <row r="12861" spans="1:4" ht="45" x14ac:dyDescent="0.25">
      <c r="A12861" s="11" t="s">
        <v>38751</v>
      </c>
      <c r="B12861" s="11" t="s">
        <v>67296</v>
      </c>
      <c r="C12861" s="12" t="s">
        <v>38752</v>
      </c>
      <c r="D12861" s="11" t="s">
        <v>19571</v>
      </c>
    </row>
    <row r="12862" spans="1:4" ht="45" x14ac:dyDescent="0.25">
      <c r="A12862" s="11" t="s">
        <v>38753</v>
      </c>
      <c r="B12862" s="11" t="s">
        <v>67297</v>
      </c>
      <c r="C12862" s="12" t="s">
        <v>38752</v>
      </c>
      <c r="D12862" s="11" t="s">
        <v>19571</v>
      </c>
    </row>
    <row r="12863" spans="1:4" ht="45" x14ac:dyDescent="0.25">
      <c r="A12863" s="11" t="s">
        <v>38754</v>
      </c>
      <c r="B12863" s="11" t="s">
        <v>67298</v>
      </c>
      <c r="C12863" s="12" t="s">
        <v>38755</v>
      </c>
      <c r="D12863" s="11" t="s">
        <v>19571</v>
      </c>
    </row>
    <row r="12864" spans="1:4" ht="45" x14ac:dyDescent="0.25">
      <c r="A12864" s="11" t="s">
        <v>38756</v>
      </c>
      <c r="B12864" s="11" t="s">
        <v>67299</v>
      </c>
      <c r="C12864" s="12" t="s">
        <v>38755</v>
      </c>
      <c r="D12864" s="11" t="s">
        <v>19571</v>
      </c>
    </row>
    <row r="12865" spans="1:4" ht="45" x14ac:dyDescent="0.25">
      <c r="A12865" s="11" t="s">
        <v>38757</v>
      </c>
      <c r="B12865" s="11" t="s">
        <v>67300</v>
      </c>
      <c r="C12865" s="12" t="s">
        <v>38758</v>
      </c>
      <c r="D12865" s="11" t="s">
        <v>19571</v>
      </c>
    </row>
    <row r="12866" spans="1:4" ht="45" x14ac:dyDescent="0.25">
      <c r="A12866" s="11" t="s">
        <v>38759</v>
      </c>
      <c r="B12866" s="11" t="s">
        <v>67301</v>
      </c>
      <c r="C12866" s="12" t="s">
        <v>38758</v>
      </c>
      <c r="D12866" s="11" t="s">
        <v>19571</v>
      </c>
    </row>
    <row r="12867" spans="1:4" ht="45" x14ac:dyDescent="0.25">
      <c r="A12867" s="11" t="s">
        <v>38760</v>
      </c>
      <c r="B12867" s="11" t="s">
        <v>67302</v>
      </c>
      <c r="C12867" s="12" t="s">
        <v>38761</v>
      </c>
      <c r="D12867" s="11" t="s">
        <v>19571</v>
      </c>
    </row>
    <row r="12868" spans="1:4" ht="45" x14ac:dyDescent="0.25">
      <c r="A12868" s="11" t="s">
        <v>38762</v>
      </c>
      <c r="B12868" s="11" t="s">
        <v>67303</v>
      </c>
      <c r="C12868" s="12" t="s">
        <v>38761</v>
      </c>
      <c r="D12868" s="11" t="s">
        <v>19571</v>
      </c>
    </row>
    <row r="12869" spans="1:4" ht="45" x14ac:dyDescent="0.25">
      <c r="A12869" s="11" t="s">
        <v>38763</v>
      </c>
      <c r="B12869" s="11" t="s">
        <v>67304</v>
      </c>
      <c r="C12869" s="12" t="s">
        <v>38764</v>
      </c>
      <c r="D12869" s="11" t="s">
        <v>19571</v>
      </c>
    </row>
    <row r="12870" spans="1:4" ht="45" x14ac:dyDescent="0.25">
      <c r="A12870" s="11" t="s">
        <v>38765</v>
      </c>
      <c r="B12870" s="11" t="s">
        <v>67305</v>
      </c>
      <c r="C12870" s="12" t="s">
        <v>38764</v>
      </c>
      <c r="D12870" s="11" t="s">
        <v>19571</v>
      </c>
    </row>
    <row r="12871" spans="1:4" x14ac:dyDescent="0.25">
      <c r="A12871" s="11" t="s">
        <v>38766</v>
      </c>
      <c r="B12871" s="11" t="s">
        <v>67306</v>
      </c>
      <c r="C12871" s="12" t="s">
        <v>38767</v>
      </c>
      <c r="D12871" s="11" t="s">
        <v>19560</v>
      </c>
    </row>
    <row r="12872" spans="1:4" x14ac:dyDescent="0.25">
      <c r="A12872" s="11" t="s">
        <v>38768</v>
      </c>
      <c r="B12872" s="11" t="s">
        <v>67307</v>
      </c>
      <c r="C12872" s="12" t="s">
        <v>38767</v>
      </c>
      <c r="D12872" s="11" t="s">
        <v>19560</v>
      </c>
    </row>
    <row r="12873" spans="1:4" ht="30" x14ac:dyDescent="0.25">
      <c r="A12873" s="11" t="s">
        <v>38769</v>
      </c>
      <c r="B12873" s="11" t="s">
        <v>67308</v>
      </c>
      <c r="C12873" s="12" t="s">
        <v>38770</v>
      </c>
      <c r="D12873" s="11" t="s">
        <v>19584</v>
      </c>
    </row>
    <row r="12874" spans="1:4" ht="30" x14ac:dyDescent="0.25">
      <c r="A12874" s="11" t="s">
        <v>38771</v>
      </c>
      <c r="B12874" s="11" t="s">
        <v>67309</v>
      </c>
      <c r="C12874" s="12" t="s">
        <v>38770</v>
      </c>
      <c r="D12874" s="11" t="s">
        <v>19584</v>
      </c>
    </row>
    <row r="12875" spans="1:4" ht="30" x14ac:dyDescent="0.25">
      <c r="A12875" s="11" t="s">
        <v>38772</v>
      </c>
      <c r="B12875" s="11" t="s">
        <v>67310</v>
      </c>
      <c r="C12875" s="12" t="s">
        <v>38773</v>
      </c>
      <c r="D12875" s="11" t="s">
        <v>38774</v>
      </c>
    </row>
    <row r="12876" spans="1:4" ht="30" x14ac:dyDescent="0.25">
      <c r="A12876" s="11" t="s">
        <v>38775</v>
      </c>
      <c r="B12876" s="11" t="s">
        <v>67311</v>
      </c>
      <c r="C12876" s="12" t="s">
        <v>38773</v>
      </c>
      <c r="D12876" s="11" t="s">
        <v>38774</v>
      </c>
    </row>
    <row r="12877" spans="1:4" ht="45" x14ac:dyDescent="0.25">
      <c r="A12877" s="11" t="s">
        <v>38776</v>
      </c>
      <c r="B12877" s="11" t="s">
        <v>67312</v>
      </c>
      <c r="C12877" s="12" t="s">
        <v>38777</v>
      </c>
      <c r="D12877" s="11" t="s">
        <v>19584</v>
      </c>
    </row>
    <row r="12878" spans="1:4" ht="45" x14ac:dyDescent="0.25">
      <c r="A12878" s="11" t="s">
        <v>38778</v>
      </c>
      <c r="B12878" s="11" t="s">
        <v>67313</v>
      </c>
      <c r="C12878" s="12" t="s">
        <v>38777</v>
      </c>
      <c r="D12878" s="11" t="s">
        <v>19584</v>
      </c>
    </row>
    <row r="12879" spans="1:4" ht="45" x14ac:dyDescent="0.25">
      <c r="A12879" s="11" t="s">
        <v>38779</v>
      </c>
      <c r="B12879" s="11" t="s">
        <v>67314</v>
      </c>
      <c r="C12879" s="12" t="s">
        <v>38780</v>
      </c>
      <c r="D12879" s="11" t="s">
        <v>19584</v>
      </c>
    </row>
    <row r="12880" spans="1:4" ht="45" x14ac:dyDescent="0.25">
      <c r="A12880" s="11" t="s">
        <v>38781</v>
      </c>
      <c r="B12880" s="11" t="s">
        <v>67315</v>
      </c>
      <c r="C12880" s="12" t="s">
        <v>38780</v>
      </c>
      <c r="D12880" s="11" t="s">
        <v>19584</v>
      </c>
    </row>
    <row r="12881" spans="1:4" ht="45" x14ac:dyDescent="0.25">
      <c r="A12881" s="11" t="s">
        <v>38782</v>
      </c>
      <c r="B12881" s="11" t="s">
        <v>67316</v>
      </c>
      <c r="C12881" s="12" t="s">
        <v>38783</v>
      </c>
      <c r="D12881" s="11" t="s">
        <v>19584</v>
      </c>
    </row>
    <row r="12882" spans="1:4" ht="45" x14ac:dyDescent="0.25">
      <c r="A12882" s="11" t="s">
        <v>38784</v>
      </c>
      <c r="B12882" s="11" t="s">
        <v>67317</v>
      </c>
      <c r="C12882" s="12" t="s">
        <v>38783</v>
      </c>
      <c r="D12882" s="11" t="s">
        <v>19584</v>
      </c>
    </row>
    <row r="12883" spans="1:4" ht="45" x14ac:dyDescent="0.25">
      <c r="A12883" s="11" t="s">
        <v>38785</v>
      </c>
      <c r="B12883" s="11" t="s">
        <v>67318</v>
      </c>
      <c r="C12883" s="12" t="s">
        <v>38786</v>
      </c>
      <c r="D12883" s="11" t="s">
        <v>19584</v>
      </c>
    </row>
    <row r="12884" spans="1:4" ht="45" x14ac:dyDescent="0.25">
      <c r="A12884" s="11" t="s">
        <v>38787</v>
      </c>
      <c r="B12884" s="11" t="s">
        <v>67319</v>
      </c>
      <c r="C12884" s="12" t="s">
        <v>38786</v>
      </c>
      <c r="D12884" s="11" t="s">
        <v>19584</v>
      </c>
    </row>
    <row r="12885" spans="1:4" ht="45" x14ac:dyDescent="0.25">
      <c r="A12885" s="11" t="s">
        <v>38788</v>
      </c>
      <c r="B12885" s="11" t="s">
        <v>67320</v>
      </c>
      <c r="C12885" s="12" t="s">
        <v>38789</v>
      </c>
      <c r="D12885" s="11" t="s">
        <v>19584</v>
      </c>
    </row>
    <row r="12886" spans="1:4" ht="45" x14ac:dyDescent="0.25">
      <c r="A12886" s="11" t="s">
        <v>38790</v>
      </c>
      <c r="B12886" s="11" t="s">
        <v>67321</v>
      </c>
      <c r="C12886" s="12" t="s">
        <v>38789</v>
      </c>
      <c r="D12886" s="11" t="s">
        <v>19584</v>
      </c>
    </row>
    <row r="12887" spans="1:4" ht="45" x14ac:dyDescent="0.25">
      <c r="A12887" s="11" t="s">
        <v>38791</v>
      </c>
      <c r="B12887" s="11" t="s">
        <v>67322</v>
      </c>
      <c r="C12887" s="12" t="s">
        <v>38792</v>
      </c>
      <c r="D12887" s="11" t="s">
        <v>19584</v>
      </c>
    </row>
    <row r="12888" spans="1:4" ht="45" x14ac:dyDescent="0.25">
      <c r="A12888" s="11" t="s">
        <v>38793</v>
      </c>
      <c r="B12888" s="11" t="s">
        <v>67323</v>
      </c>
      <c r="C12888" s="12" t="s">
        <v>38792</v>
      </c>
      <c r="D12888" s="11" t="s">
        <v>19584</v>
      </c>
    </row>
    <row r="12889" spans="1:4" ht="45" x14ac:dyDescent="0.25">
      <c r="A12889" s="11" t="s">
        <v>38794</v>
      </c>
      <c r="B12889" s="11" t="s">
        <v>67324</v>
      </c>
      <c r="C12889" s="12" t="s">
        <v>38795</v>
      </c>
      <c r="D12889" s="11" t="s">
        <v>19584</v>
      </c>
    </row>
    <row r="12890" spans="1:4" ht="45" x14ac:dyDescent="0.25">
      <c r="A12890" s="11" t="s">
        <v>38796</v>
      </c>
      <c r="B12890" s="11" t="s">
        <v>67325</v>
      </c>
      <c r="C12890" s="12" t="s">
        <v>38795</v>
      </c>
      <c r="D12890" s="11" t="s">
        <v>19584</v>
      </c>
    </row>
    <row r="12891" spans="1:4" ht="45" x14ac:dyDescent="0.25">
      <c r="A12891" s="11" t="s">
        <v>38797</v>
      </c>
      <c r="B12891" s="11" t="s">
        <v>67326</v>
      </c>
      <c r="C12891" s="12" t="s">
        <v>38798</v>
      </c>
      <c r="D12891" s="11" t="s">
        <v>19584</v>
      </c>
    </row>
    <row r="12892" spans="1:4" ht="45" x14ac:dyDescent="0.25">
      <c r="A12892" s="11" t="s">
        <v>38799</v>
      </c>
      <c r="B12892" s="11" t="s">
        <v>67327</v>
      </c>
      <c r="C12892" s="12" t="s">
        <v>38798</v>
      </c>
      <c r="D12892" s="11" t="s">
        <v>19584</v>
      </c>
    </row>
    <row r="12893" spans="1:4" ht="45" x14ac:dyDescent="0.25">
      <c r="A12893" s="11" t="s">
        <v>38800</v>
      </c>
      <c r="B12893" s="11" t="s">
        <v>67328</v>
      </c>
      <c r="C12893" s="12" t="s">
        <v>38801</v>
      </c>
      <c r="D12893" s="11" t="s">
        <v>19584</v>
      </c>
    </row>
    <row r="12894" spans="1:4" ht="45" x14ac:dyDescent="0.25">
      <c r="A12894" s="11" t="s">
        <v>38802</v>
      </c>
      <c r="B12894" s="11" t="s">
        <v>67329</v>
      </c>
      <c r="C12894" s="12" t="s">
        <v>38801</v>
      </c>
      <c r="D12894" s="11" t="s">
        <v>19584</v>
      </c>
    </row>
    <row r="12895" spans="1:4" ht="45" x14ac:dyDescent="0.25">
      <c r="A12895" s="11" t="s">
        <v>38803</v>
      </c>
      <c r="B12895" s="11" t="s">
        <v>67330</v>
      </c>
      <c r="C12895" s="12" t="s">
        <v>38804</v>
      </c>
      <c r="D12895" s="11" t="s">
        <v>19584</v>
      </c>
    </row>
    <row r="12896" spans="1:4" ht="45" x14ac:dyDescent="0.25">
      <c r="A12896" s="11" t="s">
        <v>38805</v>
      </c>
      <c r="B12896" s="11" t="s">
        <v>67331</v>
      </c>
      <c r="C12896" s="12" t="s">
        <v>38804</v>
      </c>
      <c r="D12896" s="11" t="s">
        <v>19584</v>
      </c>
    </row>
    <row r="12897" spans="1:4" ht="45" x14ac:dyDescent="0.25">
      <c r="A12897" s="11" t="s">
        <v>38806</v>
      </c>
      <c r="B12897" s="11" t="s">
        <v>67332</v>
      </c>
      <c r="C12897" s="12" t="s">
        <v>38807</v>
      </c>
      <c r="D12897" s="11" t="s">
        <v>19584</v>
      </c>
    </row>
    <row r="12898" spans="1:4" ht="45" x14ac:dyDescent="0.25">
      <c r="A12898" s="11" t="s">
        <v>38808</v>
      </c>
      <c r="B12898" s="11" t="s">
        <v>67333</v>
      </c>
      <c r="C12898" s="12" t="s">
        <v>38807</v>
      </c>
      <c r="D12898" s="11" t="s">
        <v>19584</v>
      </c>
    </row>
    <row r="12899" spans="1:4" ht="45" x14ac:dyDescent="0.25">
      <c r="A12899" s="11" t="s">
        <v>38809</v>
      </c>
      <c r="B12899" s="11" t="s">
        <v>67334</v>
      </c>
      <c r="C12899" s="12" t="s">
        <v>38810</v>
      </c>
      <c r="D12899" s="11" t="s">
        <v>19584</v>
      </c>
    </row>
    <row r="12900" spans="1:4" ht="45" x14ac:dyDescent="0.25">
      <c r="A12900" s="11" t="s">
        <v>38811</v>
      </c>
      <c r="B12900" s="11" t="s">
        <v>67335</v>
      </c>
      <c r="C12900" s="12" t="s">
        <v>38810</v>
      </c>
      <c r="D12900" s="11" t="s">
        <v>19584</v>
      </c>
    </row>
    <row r="12901" spans="1:4" ht="30" x14ac:dyDescent="0.25">
      <c r="A12901" s="11" t="s">
        <v>38812</v>
      </c>
      <c r="B12901" s="11" t="s">
        <v>67336</v>
      </c>
      <c r="C12901" s="12" t="s">
        <v>38813</v>
      </c>
      <c r="D12901" s="11" t="s">
        <v>38774</v>
      </c>
    </row>
    <row r="12902" spans="1:4" ht="30" x14ac:dyDescent="0.25">
      <c r="A12902" s="11" t="s">
        <v>38814</v>
      </c>
      <c r="B12902" s="11" t="s">
        <v>67337</v>
      </c>
      <c r="C12902" s="12" t="s">
        <v>38813</v>
      </c>
      <c r="D12902" s="11" t="s">
        <v>38774</v>
      </c>
    </row>
    <row r="12903" spans="1:4" ht="30" x14ac:dyDescent="0.25">
      <c r="A12903" s="11" t="s">
        <v>38815</v>
      </c>
      <c r="B12903" s="11" t="s">
        <v>67338</v>
      </c>
      <c r="C12903" s="12" t="s">
        <v>38816</v>
      </c>
      <c r="D12903" s="11" t="s">
        <v>19584</v>
      </c>
    </row>
    <row r="12904" spans="1:4" ht="30" x14ac:dyDescent="0.25">
      <c r="A12904" s="11" t="s">
        <v>38817</v>
      </c>
      <c r="B12904" s="11" t="s">
        <v>67339</v>
      </c>
      <c r="C12904" s="12" t="s">
        <v>38816</v>
      </c>
      <c r="D12904" s="11" t="s">
        <v>19584</v>
      </c>
    </row>
    <row r="12905" spans="1:4" ht="60" x14ac:dyDescent="0.25">
      <c r="A12905" s="11" t="s">
        <v>38818</v>
      </c>
      <c r="B12905" s="11" t="s">
        <v>67340</v>
      </c>
      <c r="C12905" s="12" t="s">
        <v>38819</v>
      </c>
      <c r="D12905" s="11" t="s">
        <v>19584</v>
      </c>
    </row>
    <row r="12906" spans="1:4" ht="60" x14ac:dyDescent="0.25">
      <c r="A12906" s="11" t="s">
        <v>38820</v>
      </c>
      <c r="B12906" s="11" t="s">
        <v>67341</v>
      </c>
      <c r="C12906" s="12" t="s">
        <v>38819</v>
      </c>
      <c r="D12906" s="11" t="s">
        <v>19584</v>
      </c>
    </row>
    <row r="12907" spans="1:4" x14ac:dyDescent="0.25">
      <c r="A12907" s="11" t="s">
        <v>38821</v>
      </c>
      <c r="B12907" s="11" t="s">
        <v>67342</v>
      </c>
      <c r="C12907" s="12" t="s">
        <v>38822</v>
      </c>
      <c r="D12907" s="11" t="s">
        <v>19560</v>
      </c>
    </row>
    <row r="12908" spans="1:4" x14ac:dyDescent="0.25">
      <c r="A12908" s="11" t="s">
        <v>38823</v>
      </c>
      <c r="B12908" s="11" t="s">
        <v>67343</v>
      </c>
      <c r="C12908" s="12" t="s">
        <v>38822</v>
      </c>
      <c r="D12908" s="11" t="s">
        <v>19560</v>
      </c>
    </row>
    <row r="12909" spans="1:4" x14ac:dyDescent="0.25">
      <c r="A12909" s="11" t="s">
        <v>38824</v>
      </c>
      <c r="B12909" s="11" t="s">
        <v>67344</v>
      </c>
      <c r="C12909" s="12" t="s">
        <v>38825</v>
      </c>
      <c r="D12909" s="11" t="s">
        <v>19560</v>
      </c>
    </row>
    <row r="12910" spans="1:4" x14ac:dyDescent="0.25">
      <c r="A12910" s="11" t="s">
        <v>38826</v>
      </c>
      <c r="B12910" s="11" t="s">
        <v>67345</v>
      </c>
      <c r="C12910" s="12" t="s">
        <v>38825</v>
      </c>
      <c r="D12910" s="11" t="s">
        <v>19560</v>
      </c>
    </row>
    <row r="12911" spans="1:4" ht="30" x14ac:dyDescent="0.25">
      <c r="A12911" s="11" t="s">
        <v>38827</v>
      </c>
      <c r="B12911" s="11" t="s">
        <v>67346</v>
      </c>
      <c r="C12911" s="12" t="s">
        <v>38828</v>
      </c>
      <c r="D12911" s="11" t="s">
        <v>19584</v>
      </c>
    </row>
    <row r="12912" spans="1:4" ht="30" x14ac:dyDescent="0.25">
      <c r="A12912" s="11" t="s">
        <v>38829</v>
      </c>
      <c r="B12912" s="11" t="s">
        <v>67347</v>
      </c>
      <c r="C12912" s="12" t="s">
        <v>38828</v>
      </c>
      <c r="D12912" s="11" t="s">
        <v>19584</v>
      </c>
    </row>
    <row r="12913" spans="1:4" ht="45" x14ac:dyDescent="0.25">
      <c r="A12913" s="11" t="s">
        <v>38830</v>
      </c>
      <c r="B12913" s="11" t="s">
        <v>67348</v>
      </c>
      <c r="C12913" s="12" t="s">
        <v>38831</v>
      </c>
      <c r="D12913" s="11" t="s">
        <v>19560</v>
      </c>
    </row>
    <row r="12914" spans="1:4" ht="45" x14ac:dyDescent="0.25">
      <c r="A12914" s="11" t="s">
        <v>38832</v>
      </c>
      <c r="B12914" s="11" t="s">
        <v>67349</v>
      </c>
      <c r="C12914" s="12" t="s">
        <v>38831</v>
      </c>
      <c r="D12914" s="11" t="s">
        <v>19560</v>
      </c>
    </row>
    <row r="12915" spans="1:4" ht="30" x14ac:dyDescent="0.25">
      <c r="A12915" s="11" t="s">
        <v>38833</v>
      </c>
      <c r="B12915" s="11" t="s">
        <v>67350</v>
      </c>
      <c r="C12915" s="12" t="s">
        <v>38834</v>
      </c>
      <c r="D12915" s="11" t="s">
        <v>19560</v>
      </c>
    </row>
    <row r="12916" spans="1:4" ht="30" x14ac:dyDescent="0.25">
      <c r="A12916" s="11" t="s">
        <v>38835</v>
      </c>
      <c r="B12916" s="11" t="s">
        <v>67351</v>
      </c>
      <c r="C12916" s="12" t="s">
        <v>38834</v>
      </c>
      <c r="D12916" s="11" t="s">
        <v>19560</v>
      </c>
    </row>
    <row r="12917" spans="1:4" ht="45" x14ac:dyDescent="0.25">
      <c r="A12917" s="11" t="s">
        <v>38836</v>
      </c>
      <c r="B12917" s="11" t="s">
        <v>67352</v>
      </c>
      <c r="C12917" s="12" t="s">
        <v>38837</v>
      </c>
      <c r="D12917" s="11" t="s">
        <v>19560</v>
      </c>
    </row>
    <row r="12918" spans="1:4" ht="45" x14ac:dyDescent="0.25">
      <c r="A12918" s="11" t="s">
        <v>38838</v>
      </c>
      <c r="B12918" s="11" t="s">
        <v>67353</v>
      </c>
      <c r="C12918" s="12" t="s">
        <v>38837</v>
      </c>
      <c r="D12918" s="11" t="s">
        <v>19560</v>
      </c>
    </row>
    <row r="12919" spans="1:4" x14ac:dyDescent="0.25">
      <c r="A12919" s="11" t="s">
        <v>38839</v>
      </c>
      <c r="B12919" s="11" t="s">
        <v>67354</v>
      </c>
      <c r="C12919" s="12" t="s">
        <v>38840</v>
      </c>
      <c r="D12919" s="11" t="s">
        <v>19560</v>
      </c>
    </row>
    <row r="12920" spans="1:4" x14ac:dyDescent="0.25">
      <c r="A12920" s="11" t="s">
        <v>38841</v>
      </c>
      <c r="B12920" s="11" t="s">
        <v>67355</v>
      </c>
      <c r="C12920" s="12" t="s">
        <v>38840</v>
      </c>
      <c r="D12920" s="11" t="s">
        <v>19560</v>
      </c>
    </row>
    <row r="12921" spans="1:4" ht="30" x14ac:dyDescent="0.25">
      <c r="A12921" s="11" t="s">
        <v>38842</v>
      </c>
      <c r="B12921" s="11" t="s">
        <v>67356</v>
      </c>
      <c r="C12921" s="12" t="s">
        <v>38843</v>
      </c>
      <c r="D12921" s="11" t="s">
        <v>19560</v>
      </c>
    </row>
    <row r="12922" spans="1:4" ht="30" x14ac:dyDescent="0.25">
      <c r="A12922" s="11" t="s">
        <v>38844</v>
      </c>
      <c r="B12922" s="11" t="s">
        <v>67357</v>
      </c>
      <c r="C12922" s="12" t="s">
        <v>38843</v>
      </c>
      <c r="D12922" s="11" t="s">
        <v>19560</v>
      </c>
    </row>
    <row r="12923" spans="1:4" ht="30" x14ac:dyDescent="0.25">
      <c r="A12923" s="11" t="s">
        <v>38845</v>
      </c>
      <c r="B12923" s="11" t="s">
        <v>67358</v>
      </c>
      <c r="C12923" s="12" t="s">
        <v>38846</v>
      </c>
      <c r="D12923" s="11" t="s">
        <v>19560</v>
      </c>
    </row>
    <row r="12924" spans="1:4" ht="30" x14ac:dyDescent="0.25">
      <c r="A12924" s="11" t="s">
        <v>38847</v>
      </c>
      <c r="B12924" s="11" t="s">
        <v>67359</v>
      </c>
      <c r="C12924" s="12" t="s">
        <v>38846</v>
      </c>
      <c r="D12924" s="11" t="s">
        <v>19560</v>
      </c>
    </row>
    <row r="12925" spans="1:4" ht="45" x14ac:dyDescent="0.25">
      <c r="A12925" s="11" t="s">
        <v>38848</v>
      </c>
      <c r="B12925" s="11" t="s">
        <v>67360</v>
      </c>
      <c r="C12925" s="12" t="s">
        <v>38849</v>
      </c>
      <c r="D12925" s="11" t="s">
        <v>19571</v>
      </c>
    </row>
    <row r="12926" spans="1:4" ht="45" x14ac:dyDescent="0.25">
      <c r="A12926" s="11" t="s">
        <v>38850</v>
      </c>
      <c r="B12926" s="11" t="s">
        <v>67361</v>
      </c>
      <c r="C12926" s="12" t="s">
        <v>38849</v>
      </c>
      <c r="D12926" s="11" t="s">
        <v>19571</v>
      </c>
    </row>
    <row r="12927" spans="1:4" x14ac:dyDescent="0.25">
      <c r="A12927" s="11" t="s">
        <v>38851</v>
      </c>
      <c r="B12927" s="11" t="s">
        <v>67362</v>
      </c>
      <c r="C12927" s="12" t="s">
        <v>38852</v>
      </c>
      <c r="D12927" s="11" t="s">
        <v>25471</v>
      </c>
    </row>
    <row r="12928" spans="1:4" x14ac:dyDescent="0.25">
      <c r="A12928" s="11" t="s">
        <v>38853</v>
      </c>
      <c r="B12928" s="11" t="s">
        <v>67363</v>
      </c>
      <c r="C12928" s="12" t="s">
        <v>38852</v>
      </c>
      <c r="D12928" s="11" t="s">
        <v>25471</v>
      </c>
    </row>
    <row r="12929" spans="1:4" x14ac:dyDescent="0.25">
      <c r="A12929" s="11" t="s">
        <v>38854</v>
      </c>
      <c r="B12929" s="11" t="s">
        <v>67364</v>
      </c>
      <c r="C12929" s="12" t="s">
        <v>38855</v>
      </c>
      <c r="D12929" s="11" t="s">
        <v>25471</v>
      </c>
    </row>
    <row r="12930" spans="1:4" x14ac:dyDescent="0.25">
      <c r="A12930" s="11" t="s">
        <v>38856</v>
      </c>
      <c r="B12930" s="11" t="s">
        <v>67365</v>
      </c>
      <c r="C12930" s="12" t="s">
        <v>38855</v>
      </c>
      <c r="D12930" s="11" t="s">
        <v>25471</v>
      </c>
    </row>
    <row r="12931" spans="1:4" x14ac:dyDescent="0.25">
      <c r="A12931" s="11" t="s">
        <v>38857</v>
      </c>
      <c r="B12931" s="11" t="s">
        <v>67366</v>
      </c>
      <c r="C12931" s="12" t="s">
        <v>38858</v>
      </c>
      <c r="D12931" s="11" t="s">
        <v>19554</v>
      </c>
    </row>
    <row r="12932" spans="1:4" x14ac:dyDescent="0.25">
      <c r="A12932" s="11" t="s">
        <v>38859</v>
      </c>
      <c r="B12932" s="11" t="s">
        <v>67367</v>
      </c>
      <c r="C12932" s="12" t="s">
        <v>38858</v>
      </c>
      <c r="D12932" s="11" t="s">
        <v>19554</v>
      </c>
    </row>
    <row r="12933" spans="1:4" x14ac:dyDescent="0.25">
      <c r="A12933" s="11" t="s">
        <v>38860</v>
      </c>
      <c r="B12933" s="11" t="s">
        <v>67368</v>
      </c>
      <c r="C12933" s="12" t="s">
        <v>38858</v>
      </c>
      <c r="D12933" s="11" t="s">
        <v>19554</v>
      </c>
    </row>
    <row r="12934" spans="1:4" x14ac:dyDescent="0.25">
      <c r="A12934" s="11" t="s">
        <v>38861</v>
      </c>
      <c r="B12934" s="11" t="s">
        <v>67369</v>
      </c>
      <c r="C12934" s="12" t="s">
        <v>38858</v>
      </c>
      <c r="D12934" s="11" t="s">
        <v>19554</v>
      </c>
    </row>
    <row r="12935" spans="1:4" x14ac:dyDescent="0.25">
      <c r="A12935" s="11" t="s">
        <v>38862</v>
      </c>
      <c r="B12935" s="11" t="s">
        <v>67370</v>
      </c>
      <c r="C12935" s="12" t="s">
        <v>38858</v>
      </c>
      <c r="D12935" s="11" t="s">
        <v>19554</v>
      </c>
    </row>
    <row r="12936" spans="1:4" x14ac:dyDescent="0.25">
      <c r="A12936" s="11" t="s">
        <v>38863</v>
      </c>
      <c r="B12936" s="11" t="s">
        <v>67371</v>
      </c>
      <c r="C12936" s="12" t="s">
        <v>38858</v>
      </c>
      <c r="D12936" s="11" t="s">
        <v>19554</v>
      </c>
    </row>
    <row r="12937" spans="1:4" x14ac:dyDescent="0.25">
      <c r="A12937" s="11" t="s">
        <v>38864</v>
      </c>
      <c r="B12937" s="11" t="s">
        <v>67372</v>
      </c>
      <c r="C12937" s="12" t="s">
        <v>38865</v>
      </c>
      <c r="D12937" s="11" t="s">
        <v>25471</v>
      </c>
    </row>
    <row r="12938" spans="1:4" x14ac:dyDescent="0.25">
      <c r="A12938" s="11" t="s">
        <v>38866</v>
      </c>
      <c r="B12938" s="11" t="s">
        <v>67373</v>
      </c>
      <c r="C12938" s="12" t="s">
        <v>38865</v>
      </c>
      <c r="D12938" s="11" t="s">
        <v>25471</v>
      </c>
    </row>
    <row r="12939" spans="1:4" ht="60" x14ac:dyDescent="0.25">
      <c r="A12939" s="11" t="s">
        <v>38867</v>
      </c>
      <c r="B12939" s="11" t="s">
        <v>67374</v>
      </c>
      <c r="C12939" s="12" t="s">
        <v>38868</v>
      </c>
      <c r="D12939" s="11" t="s">
        <v>19562</v>
      </c>
    </row>
    <row r="12940" spans="1:4" ht="60" x14ac:dyDescent="0.25">
      <c r="A12940" s="11" t="s">
        <v>38869</v>
      </c>
      <c r="B12940" s="11" t="s">
        <v>67375</v>
      </c>
      <c r="C12940" s="12" t="s">
        <v>38868</v>
      </c>
      <c r="D12940" s="11" t="s">
        <v>19562</v>
      </c>
    </row>
    <row r="12941" spans="1:4" ht="45" x14ac:dyDescent="0.25">
      <c r="A12941" s="11" t="s">
        <v>38870</v>
      </c>
      <c r="B12941" s="11" t="s">
        <v>67376</v>
      </c>
      <c r="C12941" s="12" t="s">
        <v>38871</v>
      </c>
      <c r="D12941" s="11" t="s">
        <v>19562</v>
      </c>
    </row>
    <row r="12942" spans="1:4" ht="45" x14ac:dyDescent="0.25">
      <c r="A12942" s="11" t="s">
        <v>38872</v>
      </c>
      <c r="B12942" s="11" t="s">
        <v>67377</v>
      </c>
      <c r="C12942" s="12" t="s">
        <v>38871</v>
      </c>
      <c r="D12942" s="11" t="s">
        <v>19562</v>
      </c>
    </row>
    <row r="12943" spans="1:4" ht="30" x14ac:dyDescent="0.25">
      <c r="A12943" s="11" t="s">
        <v>38873</v>
      </c>
      <c r="B12943" s="11" t="s">
        <v>67378</v>
      </c>
      <c r="C12943" s="12" t="s">
        <v>38874</v>
      </c>
      <c r="D12943" s="11" t="s">
        <v>19584</v>
      </c>
    </row>
    <row r="12944" spans="1:4" ht="30" x14ac:dyDescent="0.25">
      <c r="A12944" s="11" t="s">
        <v>38875</v>
      </c>
      <c r="B12944" s="11" t="s">
        <v>67379</v>
      </c>
      <c r="C12944" s="12" t="s">
        <v>38874</v>
      </c>
      <c r="D12944" s="11" t="s">
        <v>19584</v>
      </c>
    </row>
    <row r="12945" spans="1:4" ht="30" x14ac:dyDescent="0.25">
      <c r="A12945" s="11" t="s">
        <v>38876</v>
      </c>
      <c r="B12945" s="11" t="s">
        <v>67380</v>
      </c>
      <c r="C12945" s="12" t="s">
        <v>38877</v>
      </c>
      <c r="D12945" s="11" t="s">
        <v>19584</v>
      </c>
    </row>
    <row r="12946" spans="1:4" ht="30" x14ac:dyDescent="0.25">
      <c r="A12946" s="11" t="s">
        <v>38878</v>
      </c>
      <c r="B12946" s="11" t="s">
        <v>67381</v>
      </c>
      <c r="C12946" s="12" t="s">
        <v>38877</v>
      </c>
      <c r="D12946" s="11" t="s">
        <v>19584</v>
      </c>
    </row>
    <row r="12947" spans="1:4" ht="30" x14ac:dyDescent="0.25">
      <c r="A12947" s="11" t="s">
        <v>38879</v>
      </c>
      <c r="B12947" s="11" t="s">
        <v>67382</v>
      </c>
      <c r="C12947" s="12" t="s">
        <v>38880</v>
      </c>
      <c r="D12947" s="11" t="s">
        <v>19560</v>
      </c>
    </row>
    <row r="12948" spans="1:4" ht="30" x14ac:dyDescent="0.25">
      <c r="A12948" s="11" t="s">
        <v>38881</v>
      </c>
      <c r="B12948" s="11" t="s">
        <v>67383</v>
      </c>
      <c r="C12948" s="12" t="s">
        <v>38880</v>
      </c>
      <c r="D12948" s="11" t="s">
        <v>19560</v>
      </c>
    </row>
    <row r="12949" spans="1:4" ht="60" x14ac:dyDescent="0.25">
      <c r="A12949" s="11" t="s">
        <v>38882</v>
      </c>
      <c r="B12949" s="11" t="s">
        <v>67384</v>
      </c>
      <c r="C12949" s="12" t="s">
        <v>38883</v>
      </c>
      <c r="D12949" s="11" t="s">
        <v>19584</v>
      </c>
    </row>
    <row r="12950" spans="1:4" ht="60" x14ac:dyDescent="0.25">
      <c r="A12950" s="11" t="s">
        <v>38884</v>
      </c>
      <c r="B12950" s="11" t="s">
        <v>67385</v>
      </c>
      <c r="C12950" s="12" t="s">
        <v>38883</v>
      </c>
      <c r="D12950" s="11" t="s">
        <v>19584</v>
      </c>
    </row>
    <row r="12951" spans="1:4" ht="45" x14ac:dyDescent="0.25">
      <c r="A12951" s="11" t="s">
        <v>38885</v>
      </c>
      <c r="B12951" s="11" t="s">
        <v>67386</v>
      </c>
      <c r="C12951" s="12" t="s">
        <v>38886</v>
      </c>
      <c r="D12951" s="11" t="s">
        <v>19560</v>
      </c>
    </row>
    <row r="12952" spans="1:4" ht="45" x14ac:dyDescent="0.25">
      <c r="A12952" s="11" t="s">
        <v>38887</v>
      </c>
      <c r="B12952" s="11" t="s">
        <v>67387</v>
      </c>
      <c r="C12952" s="12" t="s">
        <v>38886</v>
      </c>
      <c r="D12952" s="11" t="s">
        <v>19560</v>
      </c>
    </row>
    <row r="12953" spans="1:4" ht="30" x14ac:dyDescent="0.25">
      <c r="A12953" s="11" t="s">
        <v>38888</v>
      </c>
      <c r="B12953" s="11" t="s">
        <v>67388</v>
      </c>
      <c r="C12953" s="12" t="s">
        <v>38889</v>
      </c>
      <c r="D12953" s="11" t="s">
        <v>19560</v>
      </c>
    </row>
    <row r="12954" spans="1:4" ht="30" x14ac:dyDescent="0.25">
      <c r="A12954" s="11" t="s">
        <v>38890</v>
      </c>
      <c r="B12954" s="11" t="s">
        <v>67389</v>
      </c>
      <c r="C12954" s="12" t="s">
        <v>38889</v>
      </c>
      <c r="D12954" s="11" t="s">
        <v>19560</v>
      </c>
    </row>
    <row r="12955" spans="1:4" x14ac:dyDescent="0.25">
      <c r="A12955" s="11" t="s">
        <v>38891</v>
      </c>
      <c r="B12955" s="11" t="s">
        <v>67390</v>
      </c>
      <c r="C12955" s="12" t="s">
        <v>38892</v>
      </c>
      <c r="D12955" s="11" t="s">
        <v>19560</v>
      </c>
    </row>
    <row r="12956" spans="1:4" x14ac:dyDescent="0.25">
      <c r="A12956" s="11" t="s">
        <v>38893</v>
      </c>
      <c r="B12956" s="11" t="s">
        <v>67391</v>
      </c>
      <c r="C12956" s="12" t="s">
        <v>38892</v>
      </c>
      <c r="D12956" s="11" t="s">
        <v>19560</v>
      </c>
    </row>
    <row r="12957" spans="1:4" x14ac:dyDescent="0.25">
      <c r="A12957" s="11" t="s">
        <v>38894</v>
      </c>
      <c r="B12957" s="11" t="s">
        <v>67392</v>
      </c>
      <c r="C12957" s="12" t="s">
        <v>38895</v>
      </c>
      <c r="D12957" s="11" t="s">
        <v>19560</v>
      </c>
    </row>
    <row r="12958" spans="1:4" x14ac:dyDescent="0.25">
      <c r="A12958" s="11" t="s">
        <v>38896</v>
      </c>
      <c r="B12958" s="11" t="s">
        <v>67393</v>
      </c>
      <c r="C12958" s="12" t="s">
        <v>38895</v>
      </c>
      <c r="D12958" s="11" t="s">
        <v>19560</v>
      </c>
    </row>
    <row r="12959" spans="1:4" ht="30" x14ac:dyDescent="0.25">
      <c r="A12959" s="11" t="s">
        <v>38897</v>
      </c>
      <c r="B12959" s="11" t="s">
        <v>67394</v>
      </c>
      <c r="C12959" s="12" t="s">
        <v>38898</v>
      </c>
      <c r="D12959" s="11" t="s">
        <v>19554</v>
      </c>
    </row>
    <row r="12960" spans="1:4" ht="30" x14ac:dyDescent="0.25">
      <c r="A12960" s="11" t="s">
        <v>38899</v>
      </c>
      <c r="B12960" s="11" t="s">
        <v>67395</v>
      </c>
      <c r="C12960" s="12" t="s">
        <v>38898</v>
      </c>
      <c r="D12960" s="11" t="s">
        <v>19554</v>
      </c>
    </row>
    <row r="12961" spans="1:4" ht="30" x14ac:dyDescent="0.25">
      <c r="A12961" s="11" t="s">
        <v>38900</v>
      </c>
      <c r="B12961" s="11" t="s">
        <v>67396</v>
      </c>
      <c r="C12961" s="12" t="s">
        <v>38898</v>
      </c>
      <c r="D12961" s="11" t="s">
        <v>19554</v>
      </c>
    </row>
    <row r="12962" spans="1:4" ht="30" x14ac:dyDescent="0.25">
      <c r="A12962" s="11" t="s">
        <v>38901</v>
      </c>
      <c r="B12962" s="11" t="s">
        <v>67397</v>
      </c>
      <c r="C12962" s="12" t="s">
        <v>38898</v>
      </c>
      <c r="D12962" s="11" t="s">
        <v>19554</v>
      </c>
    </row>
    <row r="12963" spans="1:4" ht="30" x14ac:dyDescent="0.25">
      <c r="A12963" s="11" t="s">
        <v>38902</v>
      </c>
      <c r="B12963" s="11" t="s">
        <v>67398</v>
      </c>
      <c r="C12963" s="12" t="s">
        <v>38898</v>
      </c>
      <c r="D12963" s="11" t="s">
        <v>19554</v>
      </c>
    </row>
    <row r="12964" spans="1:4" ht="30" x14ac:dyDescent="0.25">
      <c r="A12964" s="11" t="s">
        <v>38903</v>
      </c>
      <c r="B12964" s="11" t="s">
        <v>67399</v>
      </c>
      <c r="C12964" s="12" t="s">
        <v>38898</v>
      </c>
      <c r="D12964" s="11" t="s">
        <v>19554</v>
      </c>
    </row>
    <row r="12965" spans="1:4" x14ac:dyDescent="0.25">
      <c r="A12965" s="11" t="s">
        <v>38904</v>
      </c>
      <c r="B12965" s="11" t="s">
        <v>67400</v>
      </c>
      <c r="C12965" s="12" t="s">
        <v>38905</v>
      </c>
      <c r="D12965" s="11" t="s">
        <v>19560</v>
      </c>
    </row>
    <row r="12966" spans="1:4" x14ac:dyDescent="0.25">
      <c r="A12966" s="11" t="s">
        <v>38906</v>
      </c>
      <c r="B12966" s="11" t="s">
        <v>67401</v>
      </c>
      <c r="C12966" s="12" t="s">
        <v>38905</v>
      </c>
      <c r="D12966" s="11" t="s">
        <v>19560</v>
      </c>
    </row>
    <row r="12967" spans="1:4" x14ac:dyDescent="0.25">
      <c r="A12967" s="11" t="s">
        <v>38907</v>
      </c>
      <c r="B12967" s="11" t="s">
        <v>67402</v>
      </c>
      <c r="C12967" s="12" t="s">
        <v>38908</v>
      </c>
      <c r="D12967" s="11" t="s">
        <v>19560</v>
      </c>
    </row>
    <row r="12968" spans="1:4" x14ac:dyDescent="0.25">
      <c r="A12968" s="11" t="s">
        <v>38909</v>
      </c>
      <c r="B12968" s="11" t="s">
        <v>67403</v>
      </c>
      <c r="C12968" s="12" t="s">
        <v>38908</v>
      </c>
      <c r="D12968" s="11" t="s">
        <v>19560</v>
      </c>
    </row>
    <row r="12969" spans="1:4" ht="45" x14ac:dyDescent="0.25">
      <c r="A12969" s="11" t="s">
        <v>38910</v>
      </c>
      <c r="B12969" s="11" t="s">
        <v>67404</v>
      </c>
      <c r="C12969" s="12" t="s">
        <v>38911</v>
      </c>
      <c r="D12969" s="11" t="s">
        <v>19560</v>
      </c>
    </row>
    <row r="12970" spans="1:4" ht="45" x14ac:dyDescent="0.25">
      <c r="A12970" s="11" t="s">
        <v>38912</v>
      </c>
      <c r="B12970" s="11" t="s">
        <v>67405</v>
      </c>
      <c r="C12970" s="12" t="s">
        <v>38911</v>
      </c>
      <c r="D12970" s="11" t="s">
        <v>19560</v>
      </c>
    </row>
    <row r="12971" spans="1:4" ht="30" x14ac:dyDescent="0.25">
      <c r="A12971" s="11" t="s">
        <v>38913</v>
      </c>
      <c r="B12971" s="11" t="s">
        <v>67406</v>
      </c>
      <c r="C12971" s="12" t="s">
        <v>38914</v>
      </c>
      <c r="D12971" s="11" t="s">
        <v>19560</v>
      </c>
    </row>
    <row r="12972" spans="1:4" ht="30" x14ac:dyDescent="0.25">
      <c r="A12972" s="11" t="s">
        <v>38915</v>
      </c>
      <c r="B12972" s="11" t="s">
        <v>67407</v>
      </c>
      <c r="C12972" s="12" t="s">
        <v>38914</v>
      </c>
      <c r="D12972" s="11" t="s">
        <v>19560</v>
      </c>
    </row>
    <row r="12973" spans="1:4" ht="45" x14ac:dyDescent="0.25">
      <c r="A12973" s="11" t="s">
        <v>38916</v>
      </c>
      <c r="B12973" s="11" t="s">
        <v>67408</v>
      </c>
      <c r="C12973" s="12" t="s">
        <v>38917</v>
      </c>
      <c r="D12973" s="11" t="s">
        <v>19560</v>
      </c>
    </row>
    <row r="12974" spans="1:4" ht="45" x14ac:dyDescent="0.25">
      <c r="A12974" s="11" t="s">
        <v>38918</v>
      </c>
      <c r="B12974" s="11" t="s">
        <v>67409</v>
      </c>
      <c r="C12974" s="12" t="s">
        <v>38917</v>
      </c>
      <c r="D12974" s="11" t="s">
        <v>19560</v>
      </c>
    </row>
    <row r="12975" spans="1:4" ht="45" x14ac:dyDescent="0.25">
      <c r="A12975" s="11" t="s">
        <v>38919</v>
      </c>
      <c r="B12975" s="11" t="s">
        <v>67410</v>
      </c>
      <c r="C12975" s="12" t="s">
        <v>38920</v>
      </c>
      <c r="D12975" s="11" t="s">
        <v>21508</v>
      </c>
    </row>
    <row r="12976" spans="1:4" ht="45" x14ac:dyDescent="0.25">
      <c r="A12976" s="11" t="s">
        <v>38921</v>
      </c>
      <c r="B12976" s="11" t="s">
        <v>67411</v>
      </c>
      <c r="C12976" s="12" t="s">
        <v>38920</v>
      </c>
      <c r="D12976" s="11" t="s">
        <v>21508</v>
      </c>
    </row>
    <row r="12977" spans="1:4" ht="45" x14ac:dyDescent="0.25">
      <c r="A12977" s="11" t="s">
        <v>38922</v>
      </c>
      <c r="B12977" s="11" t="s">
        <v>67412</v>
      </c>
      <c r="C12977" s="12" t="s">
        <v>38923</v>
      </c>
      <c r="D12977" s="11" t="s">
        <v>21508</v>
      </c>
    </row>
    <row r="12978" spans="1:4" ht="45" x14ac:dyDescent="0.25">
      <c r="A12978" s="11" t="s">
        <v>38924</v>
      </c>
      <c r="B12978" s="11" t="s">
        <v>67413</v>
      </c>
      <c r="C12978" s="12" t="s">
        <v>38923</v>
      </c>
      <c r="D12978" s="11" t="s">
        <v>21508</v>
      </c>
    </row>
    <row r="12979" spans="1:4" ht="45" x14ac:dyDescent="0.25">
      <c r="A12979" s="11" t="s">
        <v>38925</v>
      </c>
      <c r="B12979" s="11" t="s">
        <v>67414</v>
      </c>
      <c r="C12979" s="12" t="s">
        <v>38926</v>
      </c>
      <c r="D12979" s="11" t="s">
        <v>21508</v>
      </c>
    </row>
    <row r="12980" spans="1:4" ht="45" x14ac:dyDescent="0.25">
      <c r="A12980" s="11" t="s">
        <v>38927</v>
      </c>
      <c r="B12980" s="11" t="s">
        <v>67415</v>
      </c>
      <c r="C12980" s="12" t="s">
        <v>38926</v>
      </c>
      <c r="D12980" s="11" t="s">
        <v>21508</v>
      </c>
    </row>
    <row r="12981" spans="1:4" ht="45" x14ac:dyDescent="0.25">
      <c r="A12981" s="11" t="s">
        <v>38928</v>
      </c>
      <c r="B12981" s="11" t="s">
        <v>67416</v>
      </c>
      <c r="C12981" s="12" t="s">
        <v>38929</v>
      </c>
      <c r="D12981" s="11" t="s">
        <v>21508</v>
      </c>
    </row>
    <row r="12982" spans="1:4" ht="45" x14ac:dyDescent="0.25">
      <c r="A12982" s="11" t="s">
        <v>38930</v>
      </c>
      <c r="B12982" s="11" t="s">
        <v>67417</v>
      </c>
      <c r="C12982" s="12" t="s">
        <v>38929</v>
      </c>
      <c r="D12982" s="11" t="s">
        <v>21508</v>
      </c>
    </row>
    <row r="12983" spans="1:4" ht="30" x14ac:dyDescent="0.25">
      <c r="A12983" s="11" t="s">
        <v>38931</v>
      </c>
      <c r="B12983" s="11" t="s">
        <v>67418</v>
      </c>
      <c r="C12983" s="12" t="s">
        <v>38932</v>
      </c>
      <c r="D12983" s="11" t="s">
        <v>21508</v>
      </c>
    </row>
    <row r="12984" spans="1:4" ht="30" x14ac:dyDescent="0.25">
      <c r="A12984" s="11" t="s">
        <v>38933</v>
      </c>
      <c r="B12984" s="11" t="s">
        <v>67419</v>
      </c>
      <c r="C12984" s="12" t="s">
        <v>38932</v>
      </c>
      <c r="D12984" s="11" t="s">
        <v>21508</v>
      </c>
    </row>
    <row r="12985" spans="1:4" x14ac:dyDescent="0.25">
      <c r="A12985" s="11" t="s">
        <v>38934</v>
      </c>
      <c r="B12985" s="11" t="s">
        <v>67420</v>
      </c>
      <c r="C12985" s="12" t="s">
        <v>38935</v>
      </c>
      <c r="D12985" s="11" t="s">
        <v>19560</v>
      </c>
    </row>
    <row r="12986" spans="1:4" x14ac:dyDescent="0.25">
      <c r="A12986" s="11" t="s">
        <v>38936</v>
      </c>
      <c r="B12986" s="11" t="s">
        <v>67421</v>
      </c>
      <c r="C12986" s="12" t="s">
        <v>38935</v>
      </c>
      <c r="D12986" s="11" t="s">
        <v>19560</v>
      </c>
    </row>
    <row r="12987" spans="1:4" x14ac:dyDescent="0.25">
      <c r="A12987" s="11" t="s">
        <v>38937</v>
      </c>
      <c r="B12987" s="11" t="s">
        <v>67422</v>
      </c>
      <c r="C12987" s="12" t="s">
        <v>38938</v>
      </c>
      <c r="D12987" s="11" t="s">
        <v>19554</v>
      </c>
    </row>
    <row r="12988" spans="1:4" x14ac:dyDescent="0.25">
      <c r="A12988" s="11" t="s">
        <v>38939</v>
      </c>
      <c r="B12988" s="11" t="s">
        <v>67423</v>
      </c>
      <c r="C12988" s="12" t="s">
        <v>38938</v>
      </c>
      <c r="D12988" s="11" t="s">
        <v>19554</v>
      </c>
    </row>
    <row r="12989" spans="1:4" x14ac:dyDescent="0.25">
      <c r="A12989" s="11" t="s">
        <v>38940</v>
      </c>
      <c r="B12989" s="11" t="s">
        <v>67424</v>
      </c>
      <c r="C12989" s="12" t="s">
        <v>38938</v>
      </c>
      <c r="D12989" s="11" t="s">
        <v>19554</v>
      </c>
    </row>
    <row r="12990" spans="1:4" x14ac:dyDescent="0.25">
      <c r="A12990" s="11" t="s">
        <v>38941</v>
      </c>
      <c r="B12990" s="11" t="s">
        <v>67425</v>
      </c>
      <c r="C12990" s="12" t="s">
        <v>38938</v>
      </c>
      <c r="D12990" s="11" t="s">
        <v>19554</v>
      </c>
    </row>
    <row r="12991" spans="1:4" x14ac:dyDescent="0.25">
      <c r="A12991" s="11" t="s">
        <v>38942</v>
      </c>
      <c r="B12991" s="11" t="s">
        <v>67426</v>
      </c>
      <c r="C12991" s="12" t="s">
        <v>38943</v>
      </c>
      <c r="D12991" s="11" t="s">
        <v>19554</v>
      </c>
    </row>
    <row r="12992" spans="1:4" x14ac:dyDescent="0.25">
      <c r="A12992" s="11" t="s">
        <v>38944</v>
      </c>
      <c r="B12992" s="11" t="s">
        <v>67427</v>
      </c>
      <c r="C12992" s="12" t="s">
        <v>38943</v>
      </c>
      <c r="D12992" s="11" t="s">
        <v>19554</v>
      </c>
    </row>
    <row r="12993" spans="1:4" ht="30" x14ac:dyDescent="0.25">
      <c r="A12993" s="11" t="s">
        <v>38945</v>
      </c>
      <c r="B12993" s="11" t="s">
        <v>67428</v>
      </c>
      <c r="C12993" s="12" t="s">
        <v>38946</v>
      </c>
      <c r="D12993" s="11" t="s">
        <v>19554</v>
      </c>
    </row>
    <row r="12994" spans="1:4" ht="30" x14ac:dyDescent="0.25">
      <c r="A12994" s="11" t="s">
        <v>38947</v>
      </c>
      <c r="B12994" s="11" t="s">
        <v>67429</v>
      </c>
      <c r="C12994" s="12" t="s">
        <v>38946</v>
      </c>
      <c r="D12994" s="11" t="s">
        <v>19554</v>
      </c>
    </row>
    <row r="12995" spans="1:4" ht="30" x14ac:dyDescent="0.25">
      <c r="A12995" s="11" t="s">
        <v>38948</v>
      </c>
      <c r="B12995" s="11" t="s">
        <v>67430</v>
      </c>
      <c r="C12995" s="12" t="s">
        <v>38946</v>
      </c>
      <c r="D12995" s="11" t="s">
        <v>19554</v>
      </c>
    </row>
    <row r="12996" spans="1:4" ht="30" x14ac:dyDescent="0.25">
      <c r="A12996" s="11" t="s">
        <v>38949</v>
      </c>
      <c r="B12996" s="11" t="s">
        <v>67431</v>
      </c>
      <c r="C12996" s="12" t="s">
        <v>38946</v>
      </c>
      <c r="D12996" s="11" t="s">
        <v>19554</v>
      </c>
    </row>
    <row r="12997" spans="1:4" ht="30" x14ac:dyDescent="0.25">
      <c r="A12997" s="11" t="s">
        <v>38950</v>
      </c>
      <c r="B12997" s="11" t="s">
        <v>67432</v>
      </c>
      <c r="C12997" s="12" t="s">
        <v>38951</v>
      </c>
      <c r="D12997" s="11" t="s">
        <v>19560</v>
      </c>
    </row>
    <row r="12998" spans="1:4" ht="30" x14ac:dyDescent="0.25">
      <c r="A12998" s="11" t="s">
        <v>38952</v>
      </c>
      <c r="B12998" s="11" t="s">
        <v>67433</v>
      </c>
      <c r="C12998" s="12" t="s">
        <v>38951</v>
      </c>
      <c r="D12998" s="11" t="s">
        <v>19560</v>
      </c>
    </row>
    <row r="12999" spans="1:4" x14ac:dyDescent="0.25">
      <c r="A12999" s="11" t="s">
        <v>38953</v>
      </c>
      <c r="B12999" s="11" t="s">
        <v>67434</v>
      </c>
      <c r="C12999" s="12" t="s">
        <v>38954</v>
      </c>
      <c r="D12999" s="11" t="s">
        <v>19560</v>
      </c>
    </row>
    <row r="13000" spans="1:4" x14ac:dyDescent="0.25">
      <c r="A13000" s="11" t="s">
        <v>38955</v>
      </c>
      <c r="B13000" s="11" t="s">
        <v>67435</v>
      </c>
      <c r="C13000" s="12" t="s">
        <v>38954</v>
      </c>
      <c r="D13000" s="11" t="s">
        <v>19560</v>
      </c>
    </row>
    <row r="13001" spans="1:4" ht="30" x14ac:dyDescent="0.25">
      <c r="A13001" s="11" t="s">
        <v>38956</v>
      </c>
      <c r="B13001" s="11" t="s">
        <v>67436</v>
      </c>
      <c r="C13001" s="12" t="s">
        <v>38957</v>
      </c>
      <c r="D13001" s="11" t="s">
        <v>19560</v>
      </c>
    </row>
    <row r="13002" spans="1:4" ht="30" x14ac:dyDescent="0.25">
      <c r="A13002" s="11" t="s">
        <v>38958</v>
      </c>
      <c r="B13002" s="11" t="s">
        <v>67437</v>
      </c>
      <c r="C13002" s="12" t="s">
        <v>38957</v>
      </c>
      <c r="D13002" s="11" t="s">
        <v>19560</v>
      </c>
    </row>
    <row r="13003" spans="1:4" ht="30" x14ac:dyDescent="0.25">
      <c r="A13003" s="11" t="s">
        <v>38959</v>
      </c>
      <c r="B13003" s="11" t="s">
        <v>67438</v>
      </c>
      <c r="C13003" s="12" t="s">
        <v>38960</v>
      </c>
      <c r="D13003" s="11" t="s">
        <v>19560</v>
      </c>
    </row>
    <row r="13004" spans="1:4" ht="30" x14ac:dyDescent="0.25">
      <c r="A13004" s="11" t="s">
        <v>38961</v>
      </c>
      <c r="B13004" s="11" t="s">
        <v>67439</v>
      </c>
      <c r="C13004" s="12" t="s">
        <v>38960</v>
      </c>
      <c r="D13004" s="11" t="s">
        <v>19560</v>
      </c>
    </row>
    <row r="13005" spans="1:4" ht="30" x14ac:dyDescent="0.25">
      <c r="A13005" s="11" t="s">
        <v>38962</v>
      </c>
      <c r="B13005" s="11" t="s">
        <v>67440</v>
      </c>
      <c r="C13005" s="12" t="s">
        <v>38963</v>
      </c>
      <c r="D13005" s="11" t="s">
        <v>19560</v>
      </c>
    </row>
    <row r="13006" spans="1:4" ht="30" x14ac:dyDescent="0.25">
      <c r="A13006" s="11" t="s">
        <v>38964</v>
      </c>
      <c r="B13006" s="11" t="s">
        <v>67441</v>
      </c>
      <c r="C13006" s="12" t="s">
        <v>38963</v>
      </c>
      <c r="D13006" s="11" t="s">
        <v>19560</v>
      </c>
    </row>
    <row r="13007" spans="1:4" ht="30" x14ac:dyDescent="0.25">
      <c r="A13007" s="11" t="s">
        <v>38965</v>
      </c>
      <c r="B13007" s="11" t="s">
        <v>67442</v>
      </c>
      <c r="C13007" s="12" t="s">
        <v>38966</v>
      </c>
      <c r="D13007" s="11" t="s">
        <v>19560</v>
      </c>
    </row>
    <row r="13008" spans="1:4" ht="30" x14ac:dyDescent="0.25">
      <c r="A13008" s="11" t="s">
        <v>38967</v>
      </c>
      <c r="B13008" s="11" t="s">
        <v>67443</v>
      </c>
      <c r="C13008" s="12" t="s">
        <v>38966</v>
      </c>
      <c r="D13008" s="11" t="s">
        <v>19560</v>
      </c>
    </row>
    <row r="13009" spans="1:4" ht="30" x14ac:dyDescent="0.25">
      <c r="A13009" s="11" t="s">
        <v>38968</v>
      </c>
      <c r="B13009" s="11" t="s">
        <v>67444</v>
      </c>
      <c r="C13009" s="12" t="s">
        <v>38969</v>
      </c>
      <c r="D13009" s="11" t="s">
        <v>19560</v>
      </c>
    </row>
    <row r="13010" spans="1:4" ht="30" x14ac:dyDescent="0.25">
      <c r="A13010" s="11" t="s">
        <v>38970</v>
      </c>
      <c r="B13010" s="11" t="s">
        <v>67445</v>
      </c>
      <c r="C13010" s="12" t="s">
        <v>38969</v>
      </c>
      <c r="D13010" s="11" t="s">
        <v>19560</v>
      </c>
    </row>
    <row r="13011" spans="1:4" ht="30" x14ac:dyDescent="0.25">
      <c r="A13011" s="11" t="s">
        <v>38971</v>
      </c>
      <c r="B13011" s="11" t="s">
        <v>67446</v>
      </c>
      <c r="C13011" s="12" t="s">
        <v>38972</v>
      </c>
      <c r="D13011" s="11" t="s">
        <v>19560</v>
      </c>
    </row>
    <row r="13012" spans="1:4" ht="30" x14ac:dyDescent="0.25">
      <c r="A13012" s="11" t="s">
        <v>38973</v>
      </c>
      <c r="B13012" s="11" t="s">
        <v>67447</v>
      </c>
      <c r="C13012" s="12" t="s">
        <v>38972</v>
      </c>
      <c r="D13012" s="11" t="s">
        <v>19560</v>
      </c>
    </row>
    <row r="13013" spans="1:4" ht="30" x14ac:dyDescent="0.25">
      <c r="A13013" s="11" t="s">
        <v>38974</v>
      </c>
      <c r="B13013" s="11" t="s">
        <v>67448</v>
      </c>
      <c r="C13013" s="12" t="s">
        <v>38975</v>
      </c>
      <c r="D13013" s="11" t="s">
        <v>19560</v>
      </c>
    </row>
    <row r="13014" spans="1:4" ht="30" x14ac:dyDescent="0.25">
      <c r="A13014" s="11" t="s">
        <v>38976</v>
      </c>
      <c r="B13014" s="11" t="s">
        <v>67449</v>
      </c>
      <c r="C13014" s="12" t="s">
        <v>38975</v>
      </c>
      <c r="D13014" s="11" t="s">
        <v>19560</v>
      </c>
    </row>
    <row r="13015" spans="1:4" ht="30" x14ac:dyDescent="0.25">
      <c r="A13015" s="11" t="s">
        <v>38977</v>
      </c>
      <c r="B13015" s="11" t="s">
        <v>67450</v>
      </c>
      <c r="C13015" s="12" t="s">
        <v>38978</v>
      </c>
      <c r="D13015" s="11" t="s">
        <v>19637</v>
      </c>
    </row>
    <row r="13016" spans="1:4" ht="30" x14ac:dyDescent="0.25">
      <c r="A13016" s="11" t="s">
        <v>38979</v>
      </c>
      <c r="B13016" s="11" t="s">
        <v>67451</v>
      </c>
      <c r="C13016" s="12" t="s">
        <v>38978</v>
      </c>
      <c r="D13016" s="11" t="s">
        <v>19637</v>
      </c>
    </row>
    <row r="13017" spans="1:4" x14ac:dyDescent="0.25">
      <c r="A13017" s="11" t="s">
        <v>38980</v>
      </c>
      <c r="B13017" s="11" t="s">
        <v>67452</v>
      </c>
      <c r="C13017" s="12" t="s">
        <v>38981</v>
      </c>
      <c r="D13017" s="11" t="s">
        <v>19560</v>
      </c>
    </row>
    <row r="13018" spans="1:4" x14ac:dyDescent="0.25">
      <c r="A13018" s="11" t="s">
        <v>38982</v>
      </c>
      <c r="B13018" s="11" t="s">
        <v>67453</v>
      </c>
      <c r="C13018" s="12" t="s">
        <v>38981</v>
      </c>
      <c r="D13018" s="11" t="s">
        <v>19560</v>
      </c>
    </row>
    <row r="13019" spans="1:4" ht="45" x14ac:dyDescent="0.25">
      <c r="A13019" s="11" t="s">
        <v>38983</v>
      </c>
      <c r="B13019" s="11" t="s">
        <v>67454</v>
      </c>
      <c r="C13019" s="12" t="s">
        <v>38984</v>
      </c>
      <c r="D13019" s="11" t="s">
        <v>19560</v>
      </c>
    </row>
    <row r="13020" spans="1:4" ht="45" x14ac:dyDescent="0.25">
      <c r="A13020" s="11" t="s">
        <v>38985</v>
      </c>
      <c r="B13020" s="11" t="s">
        <v>67455</v>
      </c>
      <c r="C13020" s="12" t="s">
        <v>38984</v>
      </c>
      <c r="D13020" s="11" t="s">
        <v>19560</v>
      </c>
    </row>
    <row r="13021" spans="1:4" x14ac:dyDescent="0.25">
      <c r="A13021" s="11" t="s">
        <v>38986</v>
      </c>
      <c r="B13021" s="11" t="s">
        <v>67456</v>
      </c>
      <c r="C13021" s="12" t="s">
        <v>38987</v>
      </c>
      <c r="D13021" s="11" t="s">
        <v>19560</v>
      </c>
    </row>
    <row r="13022" spans="1:4" x14ac:dyDescent="0.25">
      <c r="A13022" s="11" t="s">
        <v>38988</v>
      </c>
      <c r="B13022" s="11" t="s">
        <v>67457</v>
      </c>
      <c r="C13022" s="12" t="s">
        <v>38987</v>
      </c>
      <c r="D13022" s="11" t="s">
        <v>19560</v>
      </c>
    </row>
    <row r="13023" spans="1:4" x14ac:dyDescent="0.25">
      <c r="A13023" s="11" t="s">
        <v>38989</v>
      </c>
      <c r="B13023" s="11" t="s">
        <v>67458</v>
      </c>
      <c r="C13023" s="12" t="s">
        <v>38990</v>
      </c>
      <c r="D13023" s="11" t="s">
        <v>19560</v>
      </c>
    </row>
    <row r="13024" spans="1:4" x14ac:dyDescent="0.25">
      <c r="A13024" s="11" t="s">
        <v>38991</v>
      </c>
      <c r="B13024" s="11" t="s">
        <v>67459</v>
      </c>
      <c r="C13024" s="12" t="s">
        <v>38990</v>
      </c>
      <c r="D13024" s="11" t="s">
        <v>19560</v>
      </c>
    </row>
    <row r="13025" spans="1:4" ht="30" x14ac:dyDescent="0.25">
      <c r="A13025" s="11" t="s">
        <v>38992</v>
      </c>
      <c r="B13025" s="11" t="s">
        <v>67460</v>
      </c>
      <c r="C13025" s="12" t="s">
        <v>38993</v>
      </c>
      <c r="D13025" s="11" t="s">
        <v>19560</v>
      </c>
    </row>
    <row r="13026" spans="1:4" ht="30" x14ac:dyDescent="0.25">
      <c r="A13026" s="11" t="s">
        <v>38994</v>
      </c>
      <c r="B13026" s="11" t="s">
        <v>67461</v>
      </c>
      <c r="C13026" s="12" t="s">
        <v>38993</v>
      </c>
      <c r="D13026" s="11" t="s">
        <v>19560</v>
      </c>
    </row>
    <row r="13027" spans="1:4" ht="30" x14ac:dyDescent="0.25">
      <c r="A13027" s="11" t="s">
        <v>38995</v>
      </c>
      <c r="B13027" s="11" t="s">
        <v>67462</v>
      </c>
      <c r="C13027" s="12" t="s">
        <v>38996</v>
      </c>
      <c r="D13027" s="11" t="s">
        <v>19560</v>
      </c>
    </row>
    <row r="13028" spans="1:4" ht="30" x14ac:dyDescent="0.25">
      <c r="A13028" s="11" t="s">
        <v>38997</v>
      </c>
      <c r="B13028" s="11" t="s">
        <v>67463</v>
      </c>
      <c r="C13028" s="12" t="s">
        <v>38996</v>
      </c>
      <c r="D13028" s="11" t="s">
        <v>19560</v>
      </c>
    </row>
    <row r="13029" spans="1:4" ht="30" x14ac:dyDescent="0.25">
      <c r="A13029" s="11" t="s">
        <v>38998</v>
      </c>
      <c r="B13029" s="11" t="s">
        <v>67464</v>
      </c>
      <c r="C13029" s="12" t="s">
        <v>38999</v>
      </c>
      <c r="D13029" s="11" t="s">
        <v>19560</v>
      </c>
    </row>
    <row r="13030" spans="1:4" ht="30" x14ac:dyDescent="0.25">
      <c r="A13030" s="11" t="s">
        <v>39000</v>
      </c>
      <c r="B13030" s="11" t="s">
        <v>67465</v>
      </c>
      <c r="C13030" s="12" t="s">
        <v>38999</v>
      </c>
      <c r="D13030" s="11" t="s">
        <v>19560</v>
      </c>
    </row>
    <row r="13031" spans="1:4" x14ac:dyDescent="0.25">
      <c r="A13031" s="11" t="s">
        <v>39001</v>
      </c>
      <c r="B13031" s="11" t="s">
        <v>67466</v>
      </c>
      <c r="C13031" s="12" t="s">
        <v>39002</v>
      </c>
      <c r="D13031" s="11" t="s">
        <v>19560</v>
      </c>
    </row>
    <row r="13032" spans="1:4" x14ac:dyDescent="0.25">
      <c r="A13032" s="11" t="s">
        <v>39003</v>
      </c>
      <c r="B13032" s="11" t="s">
        <v>67467</v>
      </c>
      <c r="C13032" s="12" t="s">
        <v>39002</v>
      </c>
      <c r="D13032" s="11" t="s">
        <v>19560</v>
      </c>
    </row>
    <row r="13033" spans="1:4" ht="30" x14ac:dyDescent="0.25">
      <c r="A13033" s="11" t="s">
        <v>39004</v>
      </c>
      <c r="B13033" s="11" t="s">
        <v>67468</v>
      </c>
      <c r="C13033" s="12" t="s">
        <v>39005</v>
      </c>
      <c r="D13033" s="11" t="s">
        <v>19560</v>
      </c>
    </row>
    <row r="13034" spans="1:4" ht="30" x14ac:dyDescent="0.25">
      <c r="A13034" s="11" t="s">
        <v>39006</v>
      </c>
      <c r="B13034" s="11" t="s">
        <v>67469</v>
      </c>
      <c r="C13034" s="12" t="s">
        <v>39005</v>
      </c>
      <c r="D13034" s="11" t="s">
        <v>19560</v>
      </c>
    </row>
    <row r="13035" spans="1:4" x14ac:dyDescent="0.25">
      <c r="A13035" s="11" t="s">
        <v>39007</v>
      </c>
      <c r="B13035" s="11" t="s">
        <v>67470</v>
      </c>
      <c r="C13035" s="12" t="s">
        <v>39008</v>
      </c>
      <c r="D13035" s="11" t="s">
        <v>19560</v>
      </c>
    </row>
    <row r="13036" spans="1:4" x14ac:dyDescent="0.25">
      <c r="A13036" s="11" t="s">
        <v>39009</v>
      </c>
      <c r="B13036" s="11" t="s">
        <v>67471</v>
      </c>
      <c r="C13036" s="12" t="s">
        <v>39008</v>
      </c>
      <c r="D13036" s="11" t="s">
        <v>19560</v>
      </c>
    </row>
    <row r="13037" spans="1:4" ht="30" x14ac:dyDescent="0.25">
      <c r="A13037" s="11" t="s">
        <v>39010</v>
      </c>
      <c r="B13037" s="11" t="s">
        <v>67472</v>
      </c>
      <c r="C13037" s="12" t="s">
        <v>39011</v>
      </c>
      <c r="D13037" s="11" t="s">
        <v>19560</v>
      </c>
    </row>
    <row r="13038" spans="1:4" ht="30" x14ac:dyDescent="0.25">
      <c r="A13038" s="11" t="s">
        <v>39012</v>
      </c>
      <c r="B13038" s="11" t="s">
        <v>67473</v>
      </c>
      <c r="C13038" s="12" t="s">
        <v>39011</v>
      </c>
      <c r="D13038" s="11" t="s">
        <v>19560</v>
      </c>
    </row>
    <row r="13039" spans="1:4" ht="30" x14ac:dyDescent="0.25">
      <c r="A13039" s="11" t="s">
        <v>39013</v>
      </c>
      <c r="B13039" s="11" t="s">
        <v>67474</v>
      </c>
      <c r="C13039" s="12" t="s">
        <v>39014</v>
      </c>
      <c r="D13039" s="11" t="s">
        <v>19560</v>
      </c>
    </row>
    <row r="13040" spans="1:4" ht="30" x14ac:dyDescent="0.25">
      <c r="A13040" s="11" t="s">
        <v>39015</v>
      </c>
      <c r="B13040" s="11" t="s">
        <v>67475</v>
      </c>
      <c r="C13040" s="12" t="s">
        <v>39014</v>
      </c>
      <c r="D13040" s="11" t="s">
        <v>19560</v>
      </c>
    </row>
    <row r="13041" spans="1:4" ht="30" x14ac:dyDescent="0.25">
      <c r="A13041" s="11" t="s">
        <v>39016</v>
      </c>
      <c r="B13041" s="11" t="s">
        <v>67476</v>
      </c>
      <c r="C13041" s="12" t="s">
        <v>39017</v>
      </c>
      <c r="D13041" s="11" t="s">
        <v>19560</v>
      </c>
    </row>
    <row r="13042" spans="1:4" ht="30" x14ac:dyDescent="0.25">
      <c r="A13042" s="11" t="s">
        <v>39018</v>
      </c>
      <c r="B13042" s="11" t="s">
        <v>67477</v>
      </c>
      <c r="C13042" s="12" t="s">
        <v>39017</v>
      </c>
      <c r="D13042" s="11" t="s">
        <v>19560</v>
      </c>
    </row>
    <row r="13043" spans="1:4" x14ac:dyDescent="0.25">
      <c r="A13043" s="11" t="s">
        <v>39019</v>
      </c>
      <c r="B13043" s="11" t="s">
        <v>67478</v>
      </c>
      <c r="C13043" s="12" t="s">
        <v>39020</v>
      </c>
      <c r="D13043" s="11" t="s">
        <v>19560</v>
      </c>
    </row>
    <row r="13044" spans="1:4" x14ac:dyDescent="0.25">
      <c r="A13044" s="11" t="s">
        <v>39021</v>
      </c>
      <c r="B13044" s="11" t="s">
        <v>67479</v>
      </c>
      <c r="C13044" s="12" t="s">
        <v>39020</v>
      </c>
      <c r="D13044" s="11" t="s">
        <v>19560</v>
      </c>
    </row>
    <row r="13045" spans="1:4" x14ac:dyDescent="0.25">
      <c r="A13045" s="11" t="s">
        <v>39022</v>
      </c>
      <c r="B13045" s="11" t="s">
        <v>67480</v>
      </c>
      <c r="C13045" s="12" t="s">
        <v>39023</v>
      </c>
      <c r="D13045" s="11" t="s">
        <v>19571</v>
      </c>
    </row>
    <row r="13046" spans="1:4" x14ac:dyDescent="0.25">
      <c r="A13046" s="11" t="s">
        <v>39024</v>
      </c>
      <c r="B13046" s="11" t="s">
        <v>67481</v>
      </c>
      <c r="C13046" s="12" t="s">
        <v>39023</v>
      </c>
      <c r="D13046" s="11" t="s">
        <v>19571</v>
      </c>
    </row>
    <row r="13047" spans="1:4" ht="30" x14ac:dyDescent="0.25">
      <c r="A13047" s="11" t="s">
        <v>39025</v>
      </c>
      <c r="B13047" s="11" t="s">
        <v>67482</v>
      </c>
      <c r="C13047" s="12" t="s">
        <v>39026</v>
      </c>
      <c r="D13047" s="11" t="s">
        <v>19584</v>
      </c>
    </row>
    <row r="13048" spans="1:4" ht="30" x14ac:dyDescent="0.25">
      <c r="A13048" s="11" t="s">
        <v>39027</v>
      </c>
      <c r="B13048" s="11" t="s">
        <v>67483</v>
      </c>
      <c r="C13048" s="12" t="s">
        <v>39026</v>
      </c>
      <c r="D13048" s="11" t="s">
        <v>19584</v>
      </c>
    </row>
    <row r="13049" spans="1:4" ht="30" x14ac:dyDescent="0.25">
      <c r="A13049" s="11" t="s">
        <v>39028</v>
      </c>
      <c r="B13049" s="11" t="s">
        <v>67484</v>
      </c>
      <c r="C13049" s="12" t="s">
        <v>39029</v>
      </c>
      <c r="D13049" s="11" t="s">
        <v>19571</v>
      </c>
    </row>
    <row r="13050" spans="1:4" ht="30" x14ac:dyDescent="0.25">
      <c r="A13050" s="11" t="s">
        <v>39030</v>
      </c>
      <c r="B13050" s="11" t="s">
        <v>67485</v>
      </c>
      <c r="C13050" s="12" t="s">
        <v>39029</v>
      </c>
      <c r="D13050" s="11" t="s">
        <v>19571</v>
      </c>
    </row>
    <row r="13051" spans="1:4" ht="30" x14ac:dyDescent="0.25">
      <c r="A13051" s="11" t="s">
        <v>39031</v>
      </c>
      <c r="B13051" s="11" t="s">
        <v>67486</v>
      </c>
      <c r="C13051" s="12" t="s">
        <v>39032</v>
      </c>
      <c r="D13051" s="11" t="s">
        <v>19562</v>
      </c>
    </row>
    <row r="13052" spans="1:4" ht="30" x14ac:dyDescent="0.25">
      <c r="A13052" s="11" t="s">
        <v>39033</v>
      </c>
      <c r="B13052" s="11" t="s">
        <v>67487</v>
      </c>
      <c r="C13052" s="12" t="s">
        <v>39032</v>
      </c>
      <c r="D13052" s="11" t="s">
        <v>19562</v>
      </c>
    </row>
    <row r="13053" spans="1:4" ht="30" x14ac:dyDescent="0.25">
      <c r="A13053" s="11" t="s">
        <v>39034</v>
      </c>
      <c r="B13053" s="11" t="s">
        <v>67488</v>
      </c>
      <c r="C13053" s="12" t="s">
        <v>39035</v>
      </c>
      <c r="D13053" s="11" t="s">
        <v>19562</v>
      </c>
    </row>
    <row r="13054" spans="1:4" ht="30" x14ac:dyDescent="0.25">
      <c r="A13054" s="11" t="s">
        <v>39036</v>
      </c>
      <c r="B13054" s="11" t="s">
        <v>67489</v>
      </c>
      <c r="C13054" s="12" t="s">
        <v>39035</v>
      </c>
      <c r="D13054" s="11" t="s">
        <v>19562</v>
      </c>
    </row>
    <row r="13055" spans="1:4" ht="30" x14ac:dyDescent="0.25">
      <c r="A13055" s="11" t="s">
        <v>39037</v>
      </c>
      <c r="B13055" s="11" t="s">
        <v>67490</v>
      </c>
      <c r="C13055" s="12" t="s">
        <v>39038</v>
      </c>
      <c r="D13055" s="11" t="s">
        <v>19562</v>
      </c>
    </row>
    <row r="13056" spans="1:4" ht="30" x14ac:dyDescent="0.25">
      <c r="A13056" s="11" t="s">
        <v>39039</v>
      </c>
      <c r="B13056" s="11" t="s">
        <v>67491</v>
      </c>
      <c r="C13056" s="12" t="s">
        <v>39038</v>
      </c>
      <c r="D13056" s="11" t="s">
        <v>19562</v>
      </c>
    </row>
    <row r="13057" spans="1:4" ht="45" x14ac:dyDescent="0.25">
      <c r="A13057" s="11" t="s">
        <v>39040</v>
      </c>
      <c r="B13057" s="11" t="s">
        <v>67492</v>
      </c>
      <c r="C13057" s="12" t="s">
        <v>39041</v>
      </c>
      <c r="D13057" s="11" t="s">
        <v>19562</v>
      </c>
    </row>
    <row r="13058" spans="1:4" ht="45" x14ac:dyDescent="0.25">
      <c r="A13058" s="11" t="s">
        <v>39042</v>
      </c>
      <c r="B13058" s="11" t="s">
        <v>67493</v>
      </c>
      <c r="C13058" s="12" t="s">
        <v>39041</v>
      </c>
      <c r="D13058" s="11" t="s">
        <v>19562</v>
      </c>
    </row>
    <row r="13059" spans="1:4" x14ac:dyDescent="0.25">
      <c r="A13059" s="11" t="s">
        <v>39043</v>
      </c>
      <c r="B13059" s="11" t="s">
        <v>67494</v>
      </c>
      <c r="C13059" s="12" t="s">
        <v>39044</v>
      </c>
      <c r="D13059" s="11" t="s">
        <v>19560</v>
      </c>
    </row>
    <row r="13060" spans="1:4" x14ac:dyDescent="0.25">
      <c r="A13060" s="11" t="s">
        <v>39045</v>
      </c>
      <c r="B13060" s="11" t="s">
        <v>67495</v>
      </c>
      <c r="C13060" s="12" t="s">
        <v>39044</v>
      </c>
      <c r="D13060" s="11" t="s">
        <v>19560</v>
      </c>
    </row>
    <row r="13061" spans="1:4" x14ac:dyDescent="0.25">
      <c r="A13061" s="11" t="s">
        <v>39046</v>
      </c>
      <c r="B13061" s="11" t="s">
        <v>67496</v>
      </c>
      <c r="C13061" s="12" t="s">
        <v>39047</v>
      </c>
      <c r="D13061" s="11" t="s">
        <v>19560</v>
      </c>
    </row>
    <row r="13062" spans="1:4" x14ac:dyDescent="0.25">
      <c r="A13062" s="11" t="s">
        <v>39048</v>
      </c>
      <c r="B13062" s="11" t="s">
        <v>67497</v>
      </c>
      <c r="C13062" s="12" t="s">
        <v>39047</v>
      </c>
      <c r="D13062" s="11" t="s">
        <v>19560</v>
      </c>
    </row>
    <row r="13063" spans="1:4" x14ac:dyDescent="0.25">
      <c r="A13063" s="11" t="s">
        <v>39049</v>
      </c>
      <c r="B13063" s="11" t="s">
        <v>67498</v>
      </c>
      <c r="C13063" s="12" t="s">
        <v>39050</v>
      </c>
      <c r="D13063" s="11" t="s">
        <v>19560</v>
      </c>
    </row>
    <row r="13064" spans="1:4" x14ac:dyDescent="0.25">
      <c r="A13064" s="11" t="s">
        <v>39051</v>
      </c>
      <c r="B13064" s="11" t="s">
        <v>67499</v>
      </c>
      <c r="C13064" s="12" t="s">
        <v>39050</v>
      </c>
      <c r="D13064" s="11" t="s">
        <v>19560</v>
      </c>
    </row>
    <row r="13065" spans="1:4" ht="30" x14ac:dyDescent="0.25">
      <c r="A13065" s="11" t="s">
        <v>39052</v>
      </c>
      <c r="B13065" s="11" t="s">
        <v>67500</v>
      </c>
      <c r="C13065" s="12" t="s">
        <v>39053</v>
      </c>
      <c r="D13065" s="11" t="s">
        <v>19562</v>
      </c>
    </row>
    <row r="13066" spans="1:4" ht="30" x14ac:dyDescent="0.25">
      <c r="A13066" s="11" t="s">
        <v>39054</v>
      </c>
      <c r="B13066" s="11" t="s">
        <v>67501</v>
      </c>
      <c r="C13066" s="12" t="s">
        <v>39053</v>
      </c>
      <c r="D13066" s="11" t="s">
        <v>19562</v>
      </c>
    </row>
    <row r="13067" spans="1:4" ht="30" x14ac:dyDescent="0.25">
      <c r="A13067" s="11" t="s">
        <v>39055</v>
      </c>
      <c r="B13067" s="11" t="s">
        <v>67502</v>
      </c>
      <c r="C13067" s="12" t="s">
        <v>39056</v>
      </c>
      <c r="D13067" s="11" t="s">
        <v>19560</v>
      </c>
    </row>
    <row r="13068" spans="1:4" ht="30" x14ac:dyDescent="0.25">
      <c r="A13068" s="11" t="s">
        <v>39057</v>
      </c>
      <c r="B13068" s="11" t="s">
        <v>67503</v>
      </c>
      <c r="C13068" s="12" t="s">
        <v>39056</v>
      </c>
      <c r="D13068" s="11" t="s">
        <v>19560</v>
      </c>
    </row>
    <row r="13069" spans="1:4" ht="30" x14ac:dyDescent="0.25">
      <c r="A13069" s="11" t="s">
        <v>39058</v>
      </c>
      <c r="B13069" s="11" t="s">
        <v>67504</v>
      </c>
      <c r="C13069" s="12" t="s">
        <v>39059</v>
      </c>
      <c r="D13069" s="11" t="s">
        <v>19560</v>
      </c>
    </row>
    <row r="13070" spans="1:4" ht="30" x14ac:dyDescent="0.25">
      <c r="A13070" s="11" t="s">
        <v>39060</v>
      </c>
      <c r="B13070" s="11" t="s">
        <v>67505</v>
      </c>
      <c r="C13070" s="12" t="s">
        <v>39059</v>
      </c>
      <c r="D13070" s="11" t="s">
        <v>19560</v>
      </c>
    </row>
    <row r="13071" spans="1:4" ht="30" x14ac:dyDescent="0.25">
      <c r="A13071" s="11" t="s">
        <v>39061</v>
      </c>
      <c r="B13071" s="11" t="s">
        <v>67506</v>
      </c>
      <c r="C13071" s="12" t="s">
        <v>39062</v>
      </c>
      <c r="D13071" s="11" t="s">
        <v>19560</v>
      </c>
    </row>
    <row r="13072" spans="1:4" ht="30" x14ac:dyDescent="0.25">
      <c r="A13072" s="11" t="s">
        <v>39063</v>
      </c>
      <c r="B13072" s="11" t="s">
        <v>67507</v>
      </c>
      <c r="C13072" s="12" t="s">
        <v>39062</v>
      </c>
      <c r="D13072" s="11" t="s">
        <v>19560</v>
      </c>
    </row>
    <row r="13073" spans="1:4" ht="30" x14ac:dyDescent="0.25">
      <c r="A13073" s="11" t="s">
        <v>39064</v>
      </c>
      <c r="B13073" s="11" t="s">
        <v>67508</v>
      </c>
      <c r="C13073" s="12" t="s">
        <v>39065</v>
      </c>
      <c r="D13073" s="11" t="s">
        <v>19560</v>
      </c>
    </row>
    <row r="13074" spans="1:4" ht="30" x14ac:dyDescent="0.25">
      <c r="A13074" s="11" t="s">
        <v>39066</v>
      </c>
      <c r="B13074" s="11" t="s">
        <v>67509</v>
      </c>
      <c r="C13074" s="12" t="s">
        <v>39065</v>
      </c>
      <c r="D13074" s="11" t="s">
        <v>19560</v>
      </c>
    </row>
    <row r="13075" spans="1:4" ht="30" x14ac:dyDescent="0.25">
      <c r="A13075" s="11" t="s">
        <v>39067</v>
      </c>
      <c r="B13075" s="11" t="s">
        <v>67510</v>
      </c>
      <c r="C13075" s="12" t="s">
        <v>39068</v>
      </c>
      <c r="D13075" s="11" t="s">
        <v>19560</v>
      </c>
    </row>
    <row r="13076" spans="1:4" ht="30" x14ac:dyDescent="0.25">
      <c r="A13076" s="11" t="s">
        <v>39069</v>
      </c>
      <c r="B13076" s="11" t="s">
        <v>67511</v>
      </c>
      <c r="C13076" s="12" t="s">
        <v>39068</v>
      </c>
      <c r="D13076" s="11" t="s">
        <v>19560</v>
      </c>
    </row>
    <row r="13077" spans="1:4" ht="30" x14ac:dyDescent="0.25">
      <c r="A13077" s="11" t="s">
        <v>39070</v>
      </c>
      <c r="B13077" s="11" t="s">
        <v>67512</v>
      </c>
      <c r="C13077" s="12" t="s">
        <v>39071</v>
      </c>
      <c r="D13077" s="11" t="s">
        <v>19560</v>
      </c>
    </row>
    <row r="13078" spans="1:4" ht="30" x14ac:dyDescent="0.25">
      <c r="A13078" s="11" t="s">
        <v>39072</v>
      </c>
      <c r="B13078" s="11" t="s">
        <v>67513</v>
      </c>
      <c r="C13078" s="12" t="s">
        <v>39071</v>
      </c>
      <c r="D13078" s="11" t="s">
        <v>19560</v>
      </c>
    </row>
    <row r="13079" spans="1:4" ht="30" x14ac:dyDescent="0.25">
      <c r="A13079" s="11" t="s">
        <v>39073</v>
      </c>
      <c r="B13079" s="11" t="s">
        <v>67514</v>
      </c>
      <c r="C13079" s="12" t="s">
        <v>39074</v>
      </c>
      <c r="D13079" s="11" t="s">
        <v>19560</v>
      </c>
    </row>
    <row r="13080" spans="1:4" ht="30" x14ac:dyDescent="0.25">
      <c r="A13080" s="11" t="s">
        <v>39075</v>
      </c>
      <c r="B13080" s="11" t="s">
        <v>67515</v>
      </c>
      <c r="C13080" s="12" t="s">
        <v>39074</v>
      </c>
      <c r="D13080" s="11" t="s">
        <v>19560</v>
      </c>
    </row>
    <row r="13081" spans="1:4" ht="30" x14ac:dyDescent="0.25">
      <c r="A13081" s="11" t="s">
        <v>39076</v>
      </c>
      <c r="B13081" s="11" t="s">
        <v>67516</v>
      </c>
      <c r="C13081" s="12" t="s">
        <v>39077</v>
      </c>
      <c r="D13081" s="11" t="s">
        <v>19560</v>
      </c>
    </row>
    <row r="13082" spans="1:4" ht="30" x14ac:dyDescent="0.25">
      <c r="A13082" s="11" t="s">
        <v>39078</v>
      </c>
      <c r="B13082" s="11" t="s">
        <v>67517</v>
      </c>
      <c r="C13082" s="12" t="s">
        <v>39077</v>
      </c>
      <c r="D13082" s="11" t="s">
        <v>19560</v>
      </c>
    </row>
    <row r="13083" spans="1:4" ht="30" x14ac:dyDescent="0.25">
      <c r="A13083" s="11" t="s">
        <v>39079</v>
      </c>
      <c r="B13083" s="11" t="s">
        <v>67518</v>
      </c>
      <c r="C13083" s="12" t="s">
        <v>39080</v>
      </c>
      <c r="D13083" s="11" t="s">
        <v>19560</v>
      </c>
    </row>
    <row r="13084" spans="1:4" ht="30" x14ac:dyDescent="0.25">
      <c r="A13084" s="11" t="s">
        <v>39081</v>
      </c>
      <c r="B13084" s="11" t="s">
        <v>67519</v>
      </c>
      <c r="C13084" s="12" t="s">
        <v>39080</v>
      </c>
      <c r="D13084" s="11" t="s">
        <v>19560</v>
      </c>
    </row>
    <row r="13085" spans="1:4" ht="30" x14ac:dyDescent="0.25">
      <c r="A13085" s="11" t="s">
        <v>39082</v>
      </c>
      <c r="B13085" s="11" t="s">
        <v>67520</v>
      </c>
      <c r="C13085" s="12" t="s">
        <v>39083</v>
      </c>
      <c r="D13085" s="11" t="s">
        <v>19560</v>
      </c>
    </row>
    <row r="13086" spans="1:4" ht="30" x14ac:dyDescent="0.25">
      <c r="A13086" s="11" t="s">
        <v>39084</v>
      </c>
      <c r="B13086" s="11" t="s">
        <v>67521</v>
      </c>
      <c r="C13086" s="12" t="s">
        <v>39083</v>
      </c>
      <c r="D13086" s="11" t="s">
        <v>19560</v>
      </c>
    </row>
    <row r="13087" spans="1:4" ht="30" x14ac:dyDescent="0.25">
      <c r="A13087" s="11" t="s">
        <v>39085</v>
      </c>
      <c r="B13087" s="11" t="s">
        <v>67522</v>
      </c>
      <c r="C13087" s="12" t="s">
        <v>39086</v>
      </c>
      <c r="D13087" s="11" t="s">
        <v>19560</v>
      </c>
    </row>
    <row r="13088" spans="1:4" ht="30" x14ac:dyDescent="0.25">
      <c r="A13088" s="11" t="s">
        <v>39087</v>
      </c>
      <c r="B13088" s="11" t="s">
        <v>67523</v>
      </c>
      <c r="C13088" s="12" t="s">
        <v>39086</v>
      </c>
      <c r="D13088" s="11" t="s">
        <v>19560</v>
      </c>
    </row>
    <row r="13089" spans="1:4" ht="30" x14ac:dyDescent="0.25">
      <c r="A13089" s="11" t="s">
        <v>39088</v>
      </c>
      <c r="B13089" s="11" t="s">
        <v>67524</v>
      </c>
      <c r="C13089" s="12" t="s">
        <v>39089</v>
      </c>
      <c r="D13089" s="11" t="s">
        <v>19560</v>
      </c>
    </row>
    <row r="13090" spans="1:4" ht="30" x14ac:dyDescent="0.25">
      <c r="A13090" s="11" t="s">
        <v>39090</v>
      </c>
      <c r="B13090" s="11" t="s">
        <v>67525</v>
      </c>
      <c r="C13090" s="12" t="s">
        <v>39089</v>
      </c>
      <c r="D13090" s="11" t="s">
        <v>19560</v>
      </c>
    </row>
    <row r="13091" spans="1:4" ht="30" x14ac:dyDescent="0.25">
      <c r="A13091" s="11" t="s">
        <v>39091</v>
      </c>
      <c r="B13091" s="11" t="s">
        <v>67526</v>
      </c>
      <c r="C13091" s="12" t="s">
        <v>39092</v>
      </c>
      <c r="D13091" s="11" t="s">
        <v>19560</v>
      </c>
    </row>
    <row r="13092" spans="1:4" ht="30" x14ac:dyDescent="0.25">
      <c r="A13092" s="11" t="s">
        <v>39093</v>
      </c>
      <c r="B13092" s="11" t="s">
        <v>67527</v>
      </c>
      <c r="C13092" s="12" t="s">
        <v>39092</v>
      </c>
      <c r="D13092" s="11" t="s">
        <v>19560</v>
      </c>
    </row>
    <row r="13093" spans="1:4" ht="30" x14ac:dyDescent="0.25">
      <c r="A13093" s="11" t="s">
        <v>39094</v>
      </c>
      <c r="B13093" s="11" t="s">
        <v>67528</v>
      </c>
      <c r="C13093" s="12" t="s">
        <v>39095</v>
      </c>
      <c r="D13093" s="11" t="s">
        <v>19560</v>
      </c>
    </row>
    <row r="13094" spans="1:4" ht="30" x14ac:dyDescent="0.25">
      <c r="A13094" s="11" t="s">
        <v>39096</v>
      </c>
      <c r="B13094" s="11" t="s">
        <v>67529</v>
      </c>
      <c r="C13094" s="12" t="s">
        <v>39095</v>
      </c>
      <c r="D13094" s="11" t="s">
        <v>19560</v>
      </c>
    </row>
    <row r="13095" spans="1:4" ht="30" x14ac:dyDescent="0.25">
      <c r="A13095" s="11" t="s">
        <v>39097</v>
      </c>
      <c r="B13095" s="11" t="s">
        <v>67530</v>
      </c>
      <c r="C13095" s="12" t="s">
        <v>39098</v>
      </c>
      <c r="D13095" s="11" t="s">
        <v>19560</v>
      </c>
    </row>
    <row r="13096" spans="1:4" ht="30" x14ac:dyDescent="0.25">
      <c r="A13096" s="11" t="s">
        <v>39099</v>
      </c>
      <c r="B13096" s="11" t="s">
        <v>67531</v>
      </c>
      <c r="C13096" s="12" t="s">
        <v>39098</v>
      </c>
      <c r="D13096" s="11" t="s">
        <v>19560</v>
      </c>
    </row>
    <row r="13097" spans="1:4" x14ac:dyDescent="0.25">
      <c r="A13097" s="11" t="s">
        <v>39100</v>
      </c>
      <c r="B13097" s="11" t="s">
        <v>67532</v>
      </c>
      <c r="C13097" s="12" t="s">
        <v>39101</v>
      </c>
      <c r="D13097" s="11" t="s">
        <v>19562</v>
      </c>
    </row>
    <row r="13098" spans="1:4" x14ac:dyDescent="0.25">
      <c r="A13098" s="11" t="s">
        <v>39102</v>
      </c>
      <c r="B13098" s="11" t="s">
        <v>67533</v>
      </c>
      <c r="C13098" s="12" t="s">
        <v>39101</v>
      </c>
      <c r="D13098" s="11" t="s">
        <v>19562</v>
      </c>
    </row>
    <row r="13099" spans="1:4" x14ac:dyDescent="0.25">
      <c r="A13099" s="11" t="s">
        <v>39103</v>
      </c>
      <c r="B13099" s="11" t="s">
        <v>67534</v>
      </c>
      <c r="C13099" s="12" t="s">
        <v>39104</v>
      </c>
      <c r="D13099" s="11" t="s">
        <v>19560</v>
      </c>
    </row>
    <row r="13100" spans="1:4" x14ac:dyDescent="0.25">
      <c r="A13100" s="11" t="s">
        <v>39105</v>
      </c>
      <c r="B13100" s="11" t="s">
        <v>67535</v>
      </c>
      <c r="C13100" s="12" t="s">
        <v>39104</v>
      </c>
      <c r="D13100" s="11" t="s">
        <v>19560</v>
      </c>
    </row>
    <row r="13101" spans="1:4" x14ac:dyDescent="0.25">
      <c r="A13101" s="11" t="s">
        <v>39106</v>
      </c>
      <c r="B13101" s="11" t="s">
        <v>67536</v>
      </c>
      <c r="C13101" s="12" t="s">
        <v>39107</v>
      </c>
      <c r="D13101" s="11" t="s">
        <v>19560</v>
      </c>
    </row>
    <row r="13102" spans="1:4" x14ac:dyDescent="0.25">
      <c r="A13102" s="11" t="s">
        <v>39108</v>
      </c>
      <c r="B13102" s="11" t="s">
        <v>67537</v>
      </c>
      <c r="C13102" s="12" t="s">
        <v>39107</v>
      </c>
      <c r="D13102" s="11" t="s">
        <v>19560</v>
      </c>
    </row>
    <row r="13103" spans="1:4" x14ac:dyDescent="0.25">
      <c r="A13103" s="11" t="s">
        <v>39109</v>
      </c>
      <c r="B13103" s="11" t="s">
        <v>67538</v>
      </c>
      <c r="C13103" s="12" t="s">
        <v>39110</v>
      </c>
      <c r="D13103" s="11" t="s">
        <v>19560</v>
      </c>
    </row>
    <row r="13104" spans="1:4" x14ac:dyDescent="0.25">
      <c r="A13104" s="11" t="s">
        <v>39111</v>
      </c>
      <c r="B13104" s="11" t="s">
        <v>67539</v>
      </c>
      <c r="C13104" s="12" t="s">
        <v>39110</v>
      </c>
      <c r="D13104" s="11" t="s">
        <v>19560</v>
      </c>
    </row>
    <row r="13105" spans="1:4" x14ac:dyDescent="0.25">
      <c r="A13105" s="11" t="s">
        <v>39112</v>
      </c>
      <c r="B13105" s="11" t="s">
        <v>67540</v>
      </c>
      <c r="C13105" s="12" t="s">
        <v>39113</v>
      </c>
      <c r="D13105" s="11" t="s">
        <v>19560</v>
      </c>
    </row>
    <row r="13106" spans="1:4" x14ac:dyDescent="0.25">
      <c r="A13106" s="11" t="s">
        <v>39114</v>
      </c>
      <c r="B13106" s="11" t="s">
        <v>67541</v>
      </c>
      <c r="C13106" s="12" t="s">
        <v>39113</v>
      </c>
      <c r="D13106" s="11" t="s">
        <v>19560</v>
      </c>
    </row>
    <row r="13107" spans="1:4" x14ac:dyDescent="0.25">
      <c r="A13107" s="11" t="s">
        <v>39115</v>
      </c>
      <c r="B13107" s="11" t="s">
        <v>67542</v>
      </c>
      <c r="C13107" s="12" t="s">
        <v>39116</v>
      </c>
      <c r="D13107" s="11" t="s">
        <v>19560</v>
      </c>
    </row>
    <row r="13108" spans="1:4" x14ac:dyDescent="0.25">
      <c r="A13108" s="11" t="s">
        <v>39117</v>
      </c>
      <c r="B13108" s="11" t="s">
        <v>67543</v>
      </c>
      <c r="C13108" s="12" t="s">
        <v>39116</v>
      </c>
      <c r="D13108" s="11" t="s">
        <v>19560</v>
      </c>
    </row>
    <row r="13109" spans="1:4" x14ac:dyDescent="0.25">
      <c r="A13109" s="11" t="s">
        <v>39118</v>
      </c>
      <c r="B13109" s="11" t="s">
        <v>67544</v>
      </c>
      <c r="C13109" s="12" t="s">
        <v>39119</v>
      </c>
      <c r="D13109" s="11" t="s">
        <v>19560</v>
      </c>
    </row>
    <row r="13110" spans="1:4" x14ac:dyDescent="0.25">
      <c r="A13110" s="11" t="s">
        <v>39120</v>
      </c>
      <c r="B13110" s="11" t="s">
        <v>67545</v>
      </c>
      <c r="C13110" s="12" t="s">
        <v>39119</v>
      </c>
      <c r="D13110" s="11" t="s">
        <v>19560</v>
      </c>
    </row>
    <row r="13111" spans="1:4" x14ac:dyDescent="0.25">
      <c r="A13111" s="11" t="s">
        <v>39121</v>
      </c>
      <c r="B13111" s="11" t="s">
        <v>67546</v>
      </c>
      <c r="C13111" s="12" t="s">
        <v>39122</v>
      </c>
      <c r="D13111" s="11" t="s">
        <v>19560</v>
      </c>
    </row>
    <row r="13112" spans="1:4" x14ac:dyDescent="0.25">
      <c r="A13112" s="11" t="s">
        <v>39123</v>
      </c>
      <c r="B13112" s="11" t="s">
        <v>67547</v>
      </c>
      <c r="C13112" s="12" t="s">
        <v>39122</v>
      </c>
      <c r="D13112" s="11" t="s">
        <v>19560</v>
      </c>
    </row>
    <row r="13113" spans="1:4" x14ac:dyDescent="0.25">
      <c r="A13113" s="11" t="s">
        <v>39124</v>
      </c>
      <c r="B13113" s="11" t="s">
        <v>67548</v>
      </c>
      <c r="C13113" s="12" t="s">
        <v>39125</v>
      </c>
      <c r="D13113" s="11" t="s">
        <v>19560</v>
      </c>
    </row>
    <row r="13114" spans="1:4" x14ac:dyDescent="0.25">
      <c r="A13114" s="11" t="s">
        <v>39126</v>
      </c>
      <c r="B13114" s="11" t="s">
        <v>67549</v>
      </c>
      <c r="C13114" s="12" t="s">
        <v>39125</v>
      </c>
      <c r="D13114" s="11" t="s">
        <v>19560</v>
      </c>
    </row>
    <row r="13115" spans="1:4" x14ac:dyDescent="0.25">
      <c r="A13115" s="11" t="s">
        <v>39127</v>
      </c>
      <c r="B13115" s="11" t="s">
        <v>67550</v>
      </c>
      <c r="C13115" s="12" t="s">
        <v>39128</v>
      </c>
      <c r="D13115" s="11" t="s">
        <v>19560</v>
      </c>
    </row>
    <row r="13116" spans="1:4" x14ac:dyDescent="0.25">
      <c r="A13116" s="11" t="s">
        <v>39129</v>
      </c>
      <c r="B13116" s="11" t="s">
        <v>67551</v>
      </c>
      <c r="C13116" s="12" t="s">
        <v>39128</v>
      </c>
      <c r="D13116" s="11" t="s">
        <v>19560</v>
      </c>
    </row>
    <row r="13117" spans="1:4" x14ac:dyDescent="0.25">
      <c r="A13117" s="11" t="s">
        <v>39130</v>
      </c>
      <c r="B13117" s="11" t="s">
        <v>67552</v>
      </c>
      <c r="C13117" s="12" t="s">
        <v>39131</v>
      </c>
      <c r="D13117" s="11" t="s">
        <v>19560</v>
      </c>
    </row>
    <row r="13118" spans="1:4" x14ac:dyDescent="0.25">
      <c r="A13118" s="11" t="s">
        <v>39132</v>
      </c>
      <c r="B13118" s="11" t="s">
        <v>67553</v>
      </c>
      <c r="C13118" s="12" t="s">
        <v>39131</v>
      </c>
      <c r="D13118" s="11" t="s">
        <v>19560</v>
      </c>
    </row>
    <row r="13119" spans="1:4" x14ac:dyDescent="0.25">
      <c r="A13119" s="11" t="s">
        <v>39133</v>
      </c>
      <c r="B13119" s="11" t="s">
        <v>67554</v>
      </c>
      <c r="C13119" s="12" t="s">
        <v>39134</v>
      </c>
      <c r="D13119" s="11" t="s">
        <v>19560</v>
      </c>
    </row>
    <row r="13120" spans="1:4" x14ac:dyDescent="0.25">
      <c r="A13120" s="11" t="s">
        <v>39135</v>
      </c>
      <c r="B13120" s="11" t="s">
        <v>67555</v>
      </c>
      <c r="C13120" s="12" t="s">
        <v>39134</v>
      </c>
      <c r="D13120" s="11" t="s">
        <v>19560</v>
      </c>
    </row>
    <row r="13121" spans="1:4" x14ac:dyDescent="0.25">
      <c r="A13121" s="11" t="s">
        <v>39136</v>
      </c>
      <c r="B13121" s="11" t="s">
        <v>67556</v>
      </c>
      <c r="C13121" s="12" t="s">
        <v>39137</v>
      </c>
      <c r="D13121" s="11" t="s">
        <v>19560</v>
      </c>
    </row>
    <row r="13122" spans="1:4" x14ac:dyDescent="0.25">
      <c r="A13122" s="11" t="s">
        <v>39138</v>
      </c>
      <c r="B13122" s="11" t="s">
        <v>67557</v>
      </c>
      <c r="C13122" s="12" t="s">
        <v>39137</v>
      </c>
      <c r="D13122" s="11" t="s">
        <v>19560</v>
      </c>
    </row>
    <row r="13123" spans="1:4" x14ac:dyDescent="0.25">
      <c r="A13123" s="11" t="s">
        <v>39139</v>
      </c>
      <c r="B13123" s="11" t="s">
        <v>67558</v>
      </c>
      <c r="C13123" s="12" t="s">
        <v>39140</v>
      </c>
      <c r="D13123" s="11" t="s">
        <v>19560</v>
      </c>
    </row>
    <row r="13124" spans="1:4" x14ac:dyDescent="0.25">
      <c r="A13124" s="11" t="s">
        <v>39141</v>
      </c>
      <c r="B13124" s="11" t="s">
        <v>67559</v>
      </c>
      <c r="C13124" s="12" t="s">
        <v>39140</v>
      </c>
      <c r="D13124" s="11" t="s">
        <v>19560</v>
      </c>
    </row>
    <row r="13125" spans="1:4" x14ac:dyDescent="0.25">
      <c r="A13125" s="11" t="s">
        <v>39142</v>
      </c>
      <c r="B13125" s="11" t="s">
        <v>67560</v>
      </c>
      <c r="C13125" s="12" t="s">
        <v>39143</v>
      </c>
      <c r="D13125" s="11" t="s">
        <v>19560</v>
      </c>
    </row>
    <row r="13126" spans="1:4" x14ac:dyDescent="0.25">
      <c r="A13126" s="11" t="s">
        <v>39144</v>
      </c>
      <c r="B13126" s="11" t="s">
        <v>67561</v>
      </c>
      <c r="C13126" s="12" t="s">
        <v>39143</v>
      </c>
      <c r="D13126" s="11" t="s">
        <v>19560</v>
      </c>
    </row>
    <row r="13127" spans="1:4" x14ac:dyDescent="0.25">
      <c r="A13127" s="11" t="s">
        <v>39145</v>
      </c>
      <c r="B13127" s="11" t="s">
        <v>67562</v>
      </c>
      <c r="C13127" s="12" t="s">
        <v>39146</v>
      </c>
      <c r="D13127" s="11" t="s">
        <v>19560</v>
      </c>
    </row>
    <row r="13128" spans="1:4" x14ac:dyDescent="0.25">
      <c r="A13128" s="11" t="s">
        <v>39147</v>
      </c>
      <c r="B13128" s="11" t="s">
        <v>67563</v>
      </c>
      <c r="C13128" s="12" t="s">
        <v>39146</v>
      </c>
      <c r="D13128" s="11" t="s">
        <v>19560</v>
      </c>
    </row>
    <row r="13129" spans="1:4" x14ac:dyDescent="0.25">
      <c r="A13129" s="11" t="s">
        <v>39148</v>
      </c>
      <c r="B13129" s="11" t="s">
        <v>67564</v>
      </c>
      <c r="C13129" s="12" t="s">
        <v>39149</v>
      </c>
      <c r="D13129" s="11" t="s">
        <v>19560</v>
      </c>
    </row>
    <row r="13130" spans="1:4" x14ac:dyDescent="0.25">
      <c r="A13130" s="11" t="s">
        <v>39150</v>
      </c>
      <c r="B13130" s="11" t="s">
        <v>67565</v>
      </c>
      <c r="C13130" s="12" t="s">
        <v>39149</v>
      </c>
      <c r="D13130" s="11" t="s">
        <v>19560</v>
      </c>
    </row>
    <row r="13131" spans="1:4" x14ac:dyDescent="0.25">
      <c r="A13131" s="11" t="s">
        <v>39151</v>
      </c>
      <c r="B13131" s="11" t="s">
        <v>67566</v>
      </c>
      <c r="C13131" s="12" t="s">
        <v>39152</v>
      </c>
      <c r="D13131" s="11" t="s">
        <v>19560</v>
      </c>
    </row>
    <row r="13132" spans="1:4" x14ac:dyDescent="0.25">
      <c r="A13132" s="11" t="s">
        <v>39153</v>
      </c>
      <c r="B13132" s="11" t="s">
        <v>67567</v>
      </c>
      <c r="C13132" s="12" t="s">
        <v>39152</v>
      </c>
      <c r="D13132" s="11" t="s">
        <v>19560</v>
      </c>
    </row>
    <row r="13133" spans="1:4" ht="30" x14ac:dyDescent="0.25">
      <c r="A13133" s="11" t="s">
        <v>39154</v>
      </c>
      <c r="B13133" s="11" t="s">
        <v>67568</v>
      </c>
      <c r="C13133" s="12" t="s">
        <v>39155</v>
      </c>
      <c r="D13133" s="11" t="s">
        <v>19560</v>
      </c>
    </row>
    <row r="13134" spans="1:4" ht="30" x14ac:dyDescent="0.25">
      <c r="A13134" s="11" t="s">
        <v>39156</v>
      </c>
      <c r="B13134" s="11" t="s">
        <v>67569</v>
      </c>
      <c r="C13134" s="12" t="s">
        <v>39155</v>
      </c>
      <c r="D13134" s="11" t="s">
        <v>19560</v>
      </c>
    </row>
    <row r="13135" spans="1:4" ht="30" x14ac:dyDescent="0.25">
      <c r="A13135" s="11" t="s">
        <v>39157</v>
      </c>
      <c r="B13135" s="11" t="s">
        <v>67570</v>
      </c>
      <c r="C13135" s="12" t="s">
        <v>39158</v>
      </c>
      <c r="D13135" s="11" t="s">
        <v>19560</v>
      </c>
    </row>
    <row r="13136" spans="1:4" ht="30" x14ac:dyDescent="0.25">
      <c r="A13136" s="11" t="s">
        <v>39159</v>
      </c>
      <c r="B13136" s="11" t="s">
        <v>67571</v>
      </c>
      <c r="C13136" s="12" t="s">
        <v>39158</v>
      </c>
      <c r="D13136" s="11" t="s">
        <v>19560</v>
      </c>
    </row>
    <row r="13137" spans="1:4" ht="30" x14ac:dyDescent="0.25">
      <c r="A13137" s="11" t="s">
        <v>39160</v>
      </c>
      <c r="B13137" s="11" t="s">
        <v>67572</v>
      </c>
      <c r="C13137" s="12" t="s">
        <v>39161</v>
      </c>
      <c r="D13137" s="11" t="s">
        <v>19560</v>
      </c>
    </row>
    <row r="13138" spans="1:4" ht="30" x14ac:dyDescent="0.25">
      <c r="A13138" s="11" t="s">
        <v>39162</v>
      </c>
      <c r="B13138" s="11" t="s">
        <v>67573</v>
      </c>
      <c r="C13138" s="12" t="s">
        <v>39161</v>
      </c>
      <c r="D13138" s="11" t="s">
        <v>19560</v>
      </c>
    </row>
    <row r="13139" spans="1:4" ht="30" x14ac:dyDescent="0.25">
      <c r="A13139" s="11" t="s">
        <v>39163</v>
      </c>
      <c r="B13139" s="11" t="s">
        <v>67574</v>
      </c>
      <c r="C13139" s="12" t="s">
        <v>39164</v>
      </c>
      <c r="D13139" s="11" t="s">
        <v>19560</v>
      </c>
    </row>
    <row r="13140" spans="1:4" ht="30" x14ac:dyDescent="0.25">
      <c r="A13140" s="11" t="s">
        <v>39165</v>
      </c>
      <c r="B13140" s="11" t="s">
        <v>67575</v>
      </c>
      <c r="C13140" s="12" t="s">
        <v>39164</v>
      </c>
      <c r="D13140" s="11" t="s">
        <v>19560</v>
      </c>
    </row>
    <row r="13141" spans="1:4" ht="30" x14ac:dyDescent="0.25">
      <c r="A13141" s="11" t="s">
        <v>39166</v>
      </c>
      <c r="B13141" s="11" t="s">
        <v>67576</v>
      </c>
      <c r="C13141" s="12" t="s">
        <v>39167</v>
      </c>
      <c r="D13141" s="11" t="s">
        <v>19560</v>
      </c>
    </row>
    <row r="13142" spans="1:4" ht="30" x14ac:dyDescent="0.25">
      <c r="A13142" s="11" t="s">
        <v>39168</v>
      </c>
      <c r="B13142" s="11" t="s">
        <v>67577</v>
      </c>
      <c r="C13142" s="12" t="s">
        <v>39167</v>
      </c>
      <c r="D13142" s="11" t="s">
        <v>19560</v>
      </c>
    </row>
    <row r="13143" spans="1:4" ht="30" x14ac:dyDescent="0.25">
      <c r="A13143" s="11" t="s">
        <v>39169</v>
      </c>
      <c r="B13143" s="11" t="s">
        <v>67578</v>
      </c>
      <c r="C13143" s="12" t="s">
        <v>39170</v>
      </c>
      <c r="D13143" s="11" t="s">
        <v>19560</v>
      </c>
    </row>
    <row r="13144" spans="1:4" ht="30" x14ac:dyDescent="0.25">
      <c r="A13144" s="11" t="s">
        <v>39171</v>
      </c>
      <c r="B13144" s="11" t="s">
        <v>67579</v>
      </c>
      <c r="C13144" s="12" t="s">
        <v>39170</v>
      </c>
      <c r="D13144" s="11" t="s">
        <v>19560</v>
      </c>
    </row>
    <row r="13145" spans="1:4" ht="30" x14ac:dyDescent="0.25">
      <c r="A13145" s="11" t="s">
        <v>39172</v>
      </c>
      <c r="B13145" s="11" t="s">
        <v>67580</v>
      </c>
      <c r="C13145" s="12" t="s">
        <v>39173</v>
      </c>
      <c r="D13145" s="11" t="s">
        <v>19560</v>
      </c>
    </row>
    <row r="13146" spans="1:4" ht="30" x14ac:dyDescent="0.25">
      <c r="A13146" s="11" t="s">
        <v>39174</v>
      </c>
      <c r="B13146" s="11" t="s">
        <v>67581</v>
      </c>
      <c r="C13146" s="12" t="s">
        <v>39173</v>
      </c>
      <c r="D13146" s="11" t="s">
        <v>19560</v>
      </c>
    </row>
    <row r="13147" spans="1:4" ht="30" x14ac:dyDescent="0.25">
      <c r="A13147" s="11" t="s">
        <v>39175</v>
      </c>
      <c r="B13147" s="11" t="s">
        <v>67582</v>
      </c>
      <c r="C13147" s="12" t="s">
        <v>39176</v>
      </c>
      <c r="D13147" s="11" t="s">
        <v>19560</v>
      </c>
    </row>
    <row r="13148" spans="1:4" ht="30" x14ac:dyDescent="0.25">
      <c r="A13148" s="11" t="s">
        <v>39177</v>
      </c>
      <c r="B13148" s="11" t="s">
        <v>67583</v>
      </c>
      <c r="C13148" s="12" t="s">
        <v>39176</v>
      </c>
      <c r="D13148" s="11" t="s">
        <v>19560</v>
      </c>
    </row>
    <row r="13149" spans="1:4" ht="30" x14ac:dyDescent="0.25">
      <c r="A13149" s="11" t="s">
        <v>39178</v>
      </c>
      <c r="B13149" s="11" t="s">
        <v>67584</v>
      </c>
      <c r="C13149" s="12" t="s">
        <v>39179</v>
      </c>
      <c r="D13149" s="11" t="s">
        <v>19560</v>
      </c>
    </row>
    <row r="13150" spans="1:4" ht="30" x14ac:dyDescent="0.25">
      <c r="A13150" s="11" t="s">
        <v>39180</v>
      </c>
      <c r="B13150" s="11" t="s">
        <v>67585</v>
      </c>
      <c r="C13150" s="12" t="s">
        <v>39179</v>
      </c>
      <c r="D13150" s="11" t="s">
        <v>19560</v>
      </c>
    </row>
    <row r="13151" spans="1:4" ht="30" x14ac:dyDescent="0.25">
      <c r="A13151" s="11" t="s">
        <v>39181</v>
      </c>
      <c r="B13151" s="11" t="s">
        <v>67586</v>
      </c>
      <c r="C13151" s="12" t="s">
        <v>39182</v>
      </c>
      <c r="D13151" s="11" t="s">
        <v>19560</v>
      </c>
    </row>
    <row r="13152" spans="1:4" ht="30" x14ac:dyDescent="0.25">
      <c r="A13152" s="11" t="s">
        <v>39183</v>
      </c>
      <c r="B13152" s="11" t="s">
        <v>67587</v>
      </c>
      <c r="C13152" s="12" t="s">
        <v>39182</v>
      </c>
      <c r="D13152" s="11" t="s">
        <v>19560</v>
      </c>
    </row>
    <row r="13153" spans="1:4" ht="30" x14ac:dyDescent="0.25">
      <c r="A13153" s="11" t="s">
        <v>39184</v>
      </c>
      <c r="B13153" s="11" t="s">
        <v>67588</v>
      </c>
      <c r="C13153" s="12" t="s">
        <v>39185</v>
      </c>
      <c r="D13153" s="11" t="s">
        <v>19560</v>
      </c>
    </row>
    <row r="13154" spans="1:4" ht="30" x14ac:dyDescent="0.25">
      <c r="A13154" s="11" t="s">
        <v>39186</v>
      </c>
      <c r="B13154" s="11" t="s">
        <v>67589</v>
      </c>
      <c r="C13154" s="12" t="s">
        <v>39185</v>
      </c>
      <c r="D13154" s="11" t="s">
        <v>19560</v>
      </c>
    </row>
    <row r="13155" spans="1:4" ht="30" x14ac:dyDescent="0.25">
      <c r="A13155" s="11" t="s">
        <v>39187</v>
      </c>
      <c r="B13155" s="11" t="s">
        <v>67590</v>
      </c>
      <c r="C13155" s="12" t="s">
        <v>39188</v>
      </c>
      <c r="D13155" s="11" t="s">
        <v>19560</v>
      </c>
    </row>
    <row r="13156" spans="1:4" ht="30" x14ac:dyDescent="0.25">
      <c r="A13156" s="11" t="s">
        <v>39189</v>
      </c>
      <c r="B13156" s="11" t="s">
        <v>67591</v>
      </c>
      <c r="C13156" s="12" t="s">
        <v>39188</v>
      </c>
      <c r="D13156" s="11" t="s">
        <v>19560</v>
      </c>
    </row>
    <row r="13157" spans="1:4" ht="30" x14ac:dyDescent="0.25">
      <c r="A13157" s="11" t="s">
        <v>39190</v>
      </c>
      <c r="B13157" s="11" t="s">
        <v>67592</v>
      </c>
      <c r="C13157" s="12" t="s">
        <v>39191</v>
      </c>
      <c r="D13157" s="11" t="s">
        <v>19560</v>
      </c>
    </row>
    <row r="13158" spans="1:4" ht="30" x14ac:dyDescent="0.25">
      <c r="A13158" s="11" t="s">
        <v>39192</v>
      </c>
      <c r="B13158" s="11" t="s">
        <v>67593</v>
      </c>
      <c r="C13158" s="12" t="s">
        <v>39191</v>
      </c>
      <c r="D13158" s="11" t="s">
        <v>19560</v>
      </c>
    </row>
    <row r="13159" spans="1:4" ht="30" x14ac:dyDescent="0.25">
      <c r="A13159" s="11" t="s">
        <v>39193</v>
      </c>
      <c r="B13159" s="11" t="s">
        <v>67594</v>
      </c>
      <c r="C13159" s="12" t="s">
        <v>39194</v>
      </c>
      <c r="D13159" s="11" t="s">
        <v>19560</v>
      </c>
    </row>
    <row r="13160" spans="1:4" ht="30" x14ac:dyDescent="0.25">
      <c r="A13160" s="11" t="s">
        <v>39195</v>
      </c>
      <c r="B13160" s="11" t="s">
        <v>67595</v>
      </c>
      <c r="C13160" s="12" t="s">
        <v>39194</v>
      </c>
      <c r="D13160" s="11" t="s">
        <v>19560</v>
      </c>
    </row>
    <row r="13161" spans="1:4" ht="30" x14ac:dyDescent="0.25">
      <c r="A13161" s="11" t="s">
        <v>39196</v>
      </c>
      <c r="B13161" s="11" t="s">
        <v>67596</v>
      </c>
      <c r="C13161" s="12" t="s">
        <v>39197</v>
      </c>
      <c r="D13161" s="11" t="s">
        <v>19560</v>
      </c>
    </row>
    <row r="13162" spans="1:4" ht="30" x14ac:dyDescent="0.25">
      <c r="A13162" s="11" t="s">
        <v>39198</v>
      </c>
      <c r="B13162" s="11" t="s">
        <v>67597</v>
      </c>
      <c r="C13162" s="12" t="s">
        <v>39197</v>
      </c>
      <c r="D13162" s="11" t="s">
        <v>19560</v>
      </c>
    </row>
    <row r="13163" spans="1:4" ht="30" x14ac:dyDescent="0.25">
      <c r="A13163" s="11" t="s">
        <v>39199</v>
      </c>
      <c r="B13163" s="11" t="s">
        <v>67598</v>
      </c>
      <c r="C13163" s="12" t="s">
        <v>39200</v>
      </c>
      <c r="D13163" s="11" t="s">
        <v>19560</v>
      </c>
    </row>
    <row r="13164" spans="1:4" ht="30" x14ac:dyDescent="0.25">
      <c r="A13164" s="11" t="s">
        <v>39201</v>
      </c>
      <c r="B13164" s="11" t="s">
        <v>67599</v>
      </c>
      <c r="C13164" s="12" t="s">
        <v>39200</v>
      </c>
      <c r="D13164" s="11" t="s">
        <v>19560</v>
      </c>
    </row>
    <row r="13165" spans="1:4" ht="30" x14ac:dyDescent="0.25">
      <c r="A13165" s="11" t="s">
        <v>39202</v>
      </c>
      <c r="B13165" s="11" t="s">
        <v>67600</v>
      </c>
      <c r="C13165" s="12" t="s">
        <v>39203</v>
      </c>
      <c r="D13165" s="11" t="s">
        <v>19560</v>
      </c>
    </row>
    <row r="13166" spans="1:4" ht="30" x14ac:dyDescent="0.25">
      <c r="A13166" s="11" t="s">
        <v>39204</v>
      </c>
      <c r="B13166" s="11" t="s">
        <v>67601</v>
      </c>
      <c r="C13166" s="12" t="s">
        <v>39203</v>
      </c>
      <c r="D13166" s="11" t="s">
        <v>19560</v>
      </c>
    </row>
    <row r="13167" spans="1:4" ht="30" x14ac:dyDescent="0.25">
      <c r="A13167" s="11" t="s">
        <v>39205</v>
      </c>
      <c r="B13167" s="11" t="s">
        <v>67602</v>
      </c>
      <c r="C13167" s="12" t="s">
        <v>39206</v>
      </c>
      <c r="D13167" s="11" t="s">
        <v>19560</v>
      </c>
    </row>
    <row r="13168" spans="1:4" ht="30" x14ac:dyDescent="0.25">
      <c r="A13168" s="11" t="s">
        <v>39207</v>
      </c>
      <c r="B13168" s="11" t="s">
        <v>67603</v>
      </c>
      <c r="C13168" s="12" t="s">
        <v>39206</v>
      </c>
      <c r="D13168" s="11" t="s">
        <v>19560</v>
      </c>
    </row>
    <row r="13169" spans="1:4" ht="30" x14ac:dyDescent="0.25">
      <c r="A13169" s="11" t="s">
        <v>39208</v>
      </c>
      <c r="B13169" s="11" t="s">
        <v>67604</v>
      </c>
      <c r="C13169" s="12" t="s">
        <v>39209</v>
      </c>
      <c r="D13169" s="11" t="s">
        <v>19560</v>
      </c>
    </row>
    <row r="13170" spans="1:4" ht="30" x14ac:dyDescent="0.25">
      <c r="A13170" s="11" t="s">
        <v>39210</v>
      </c>
      <c r="B13170" s="11" t="s">
        <v>67605</v>
      </c>
      <c r="C13170" s="12" t="s">
        <v>39209</v>
      </c>
      <c r="D13170" s="11" t="s">
        <v>19560</v>
      </c>
    </row>
    <row r="13171" spans="1:4" ht="30" x14ac:dyDescent="0.25">
      <c r="A13171" s="11" t="s">
        <v>39211</v>
      </c>
      <c r="B13171" s="11" t="s">
        <v>67606</v>
      </c>
      <c r="C13171" s="12" t="s">
        <v>39212</v>
      </c>
      <c r="D13171" s="11" t="s">
        <v>19560</v>
      </c>
    </row>
    <row r="13172" spans="1:4" ht="30" x14ac:dyDescent="0.25">
      <c r="A13172" s="11" t="s">
        <v>39213</v>
      </c>
      <c r="B13172" s="11" t="s">
        <v>67607</v>
      </c>
      <c r="C13172" s="12" t="s">
        <v>39212</v>
      </c>
      <c r="D13172" s="11" t="s">
        <v>19560</v>
      </c>
    </row>
    <row r="13173" spans="1:4" ht="30" x14ac:dyDescent="0.25">
      <c r="A13173" s="11" t="s">
        <v>39214</v>
      </c>
      <c r="B13173" s="11" t="s">
        <v>67608</v>
      </c>
      <c r="C13173" s="12" t="s">
        <v>39215</v>
      </c>
      <c r="D13173" s="11" t="s">
        <v>19560</v>
      </c>
    </row>
    <row r="13174" spans="1:4" ht="30" x14ac:dyDescent="0.25">
      <c r="A13174" s="11" t="s">
        <v>39216</v>
      </c>
      <c r="B13174" s="11" t="s">
        <v>67609</v>
      </c>
      <c r="C13174" s="12" t="s">
        <v>39215</v>
      </c>
      <c r="D13174" s="11" t="s">
        <v>19560</v>
      </c>
    </row>
    <row r="13175" spans="1:4" ht="30" x14ac:dyDescent="0.25">
      <c r="A13175" s="11" t="s">
        <v>39217</v>
      </c>
      <c r="B13175" s="11" t="s">
        <v>67610</v>
      </c>
      <c r="C13175" s="12" t="s">
        <v>39218</v>
      </c>
      <c r="D13175" s="11" t="s">
        <v>19560</v>
      </c>
    </row>
    <row r="13176" spans="1:4" ht="30" x14ac:dyDescent="0.25">
      <c r="A13176" s="11" t="s">
        <v>39219</v>
      </c>
      <c r="B13176" s="11" t="s">
        <v>67611</v>
      </c>
      <c r="C13176" s="12" t="s">
        <v>39218</v>
      </c>
      <c r="D13176" s="11" t="s">
        <v>19560</v>
      </c>
    </row>
    <row r="13177" spans="1:4" ht="30" x14ac:dyDescent="0.25">
      <c r="A13177" s="11" t="s">
        <v>39220</v>
      </c>
      <c r="B13177" s="11" t="s">
        <v>67612</v>
      </c>
      <c r="C13177" s="12" t="s">
        <v>39221</v>
      </c>
      <c r="D13177" s="11" t="s">
        <v>19560</v>
      </c>
    </row>
    <row r="13178" spans="1:4" ht="30" x14ac:dyDescent="0.25">
      <c r="A13178" s="11" t="s">
        <v>39222</v>
      </c>
      <c r="B13178" s="11" t="s">
        <v>67613</v>
      </c>
      <c r="C13178" s="12" t="s">
        <v>39221</v>
      </c>
      <c r="D13178" s="11" t="s">
        <v>19560</v>
      </c>
    </row>
    <row r="13179" spans="1:4" ht="30" x14ac:dyDescent="0.25">
      <c r="A13179" s="11" t="s">
        <v>39223</v>
      </c>
      <c r="B13179" s="11" t="s">
        <v>67614</v>
      </c>
      <c r="C13179" s="12" t="s">
        <v>39224</v>
      </c>
      <c r="D13179" s="11" t="s">
        <v>19560</v>
      </c>
    </row>
    <row r="13180" spans="1:4" ht="30" x14ac:dyDescent="0.25">
      <c r="A13180" s="11" t="s">
        <v>39225</v>
      </c>
      <c r="B13180" s="11" t="s">
        <v>67615</v>
      </c>
      <c r="C13180" s="12" t="s">
        <v>39224</v>
      </c>
      <c r="D13180" s="11" t="s">
        <v>19560</v>
      </c>
    </row>
    <row r="13181" spans="1:4" ht="30" x14ac:dyDescent="0.25">
      <c r="A13181" s="11" t="s">
        <v>39226</v>
      </c>
      <c r="B13181" s="11" t="s">
        <v>67616</v>
      </c>
      <c r="C13181" s="12" t="s">
        <v>39227</v>
      </c>
      <c r="D13181" s="11" t="s">
        <v>19560</v>
      </c>
    </row>
    <row r="13182" spans="1:4" ht="30" x14ac:dyDescent="0.25">
      <c r="A13182" s="11" t="s">
        <v>39228</v>
      </c>
      <c r="B13182" s="11" t="s">
        <v>67617</v>
      </c>
      <c r="C13182" s="12" t="s">
        <v>39227</v>
      </c>
      <c r="D13182" s="11" t="s">
        <v>19560</v>
      </c>
    </row>
    <row r="13183" spans="1:4" ht="30" x14ac:dyDescent="0.25">
      <c r="A13183" s="11" t="s">
        <v>39229</v>
      </c>
      <c r="B13183" s="11" t="s">
        <v>67618</v>
      </c>
      <c r="C13183" s="12" t="s">
        <v>39230</v>
      </c>
      <c r="D13183" s="11" t="s">
        <v>19560</v>
      </c>
    </row>
    <row r="13184" spans="1:4" ht="30" x14ac:dyDescent="0.25">
      <c r="A13184" s="11" t="s">
        <v>39231</v>
      </c>
      <c r="B13184" s="11" t="s">
        <v>67619</v>
      </c>
      <c r="C13184" s="12" t="s">
        <v>39230</v>
      </c>
      <c r="D13184" s="11" t="s">
        <v>19560</v>
      </c>
    </row>
    <row r="13185" spans="1:4" ht="30" x14ac:dyDescent="0.25">
      <c r="A13185" s="11" t="s">
        <v>39232</v>
      </c>
      <c r="B13185" s="11" t="s">
        <v>67620</v>
      </c>
      <c r="C13185" s="12" t="s">
        <v>39233</v>
      </c>
      <c r="D13185" s="11" t="s">
        <v>19560</v>
      </c>
    </row>
    <row r="13186" spans="1:4" ht="30" x14ac:dyDescent="0.25">
      <c r="A13186" s="11" t="s">
        <v>39234</v>
      </c>
      <c r="B13186" s="11" t="s">
        <v>67621</v>
      </c>
      <c r="C13186" s="12" t="s">
        <v>39233</v>
      </c>
      <c r="D13186" s="11" t="s">
        <v>19560</v>
      </c>
    </row>
    <row r="13187" spans="1:4" ht="30" x14ac:dyDescent="0.25">
      <c r="A13187" s="11" t="s">
        <v>39235</v>
      </c>
      <c r="B13187" s="11" t="s">
        <v>67622</v>
      </c>
      <c r="C13187" s="12" t="s">
        <v>39236</v>
      </c>
      <c r="D13187" s="11" t="s">
        <v>19560</v>
      </c>
    </row>
    <row r="13188" spans="1:4" ht="30" x14ac:dyDescent="0.25">
      <c r="A13188" s="11" t="s">
        <v>39237</v>
      </c>
      <c r="B13188" s="11" t="s">
        <v>67623</v>
      </c>
      <c r="C13188" s="12" t="s">
        <v>39236</v>
      </c>
      <c r="D13188" s="11" t="s">
        <v>19560</v>
      </c>
    </row>
    <row r="13189" spans="1:4" ht="30" x14ac:dyDescent="0.25">
      <c r="A13189" s="11" t="s">
        <v>39238</v>
      </c>
      <c r="B13189" s="11" t="s">
        <v>67624</v>
      </c>
      <c r="C13189" s="12" t="s">
        <v>39239</v>
      </c>
      <c r="D13189" s="11" t="s">
        <v>19560</v>
      </c>
    </row>
    <row r="13190" spans="1:4" ht="30" x14ac:dyDescent="0.25">
      <c r="A13190" s="11" t="s">
        <v>39240</v>
      </c>
      <c r="B13190" s="11" t="s">
        <v>67625</v>
      </c>
      <c r="C13190" s="12" t="s">
        <v>39239</v>
      </c>
      <c r="D13190" s="11" t="s">
        <v>19560</v>
      </c>
    </row>
    <row r="13191" spans="1:4" ht="30" x14ac:dyDescent="0.25">
      <c r="A13191" s="11" t="s">
        <v>39241</v>
      </c>
      <c r="B13191" s="11" t="s">
        <v>67626</v>
      </c>
      <c r="C13191" s="12" t="s">
        <v>39242</v>
      </c>
      <c r="D13191" s="11" t="s">
        <v>19560</v>
      </c>
    </row>
    <row r="13192" spans="1:4" ht="30" x14ac:dyDescent="0.25">
      <c r="A13192" s="11" t="s">
        <v>39243</v>
      </c>
      <c r="B13192" s="11" t="s">
        <v>67627</v>
      </c>
      <c r="C13192" s="12" t="s">
        <v>39242</v>
      </c>
      <c r="D13192" s="11" t="s">
        <v>19560</v>
      </c>
    </row>
    <row r="13193" spans="1:4" ht="30" x14ac:dyDescent="0.25">
      <c r="A13193" s="11" t="s">
        <v>39244</v>
      </c>
      <c r="B13193" s="11" t="s">
        <v>67628</v>
      </c>
      <c r="C13193" s="12" t="s">
        <v>39245</v>
      </c>
      <c r="D13193" s="11" t="s">
        <v>19560</v>
      </c>
    </row>
    <row r="13194" spans="1:4" ht="30" x14ac:dyDescent="0.25">
      <c r="A13194" s="11" t="s">
        <v>39246</v>
      </c>
      <c r="B13194" s="11" t="s">
        <v>67629</v>
      </c>
      <c r="C13194" s="12" t="s">
        <v>39245</v>
      </c>
      <c r="D13194" s="11" t="s">
        <v>19560</v>
      </c>
    </row>
    <row r="13195" spans="1:4" ht="30" x14ac:dyDescent="0.25">
      <c r="A13195" s="11" t="s">
        <v>39247</v>
      </c>
      <c r="B13195" s="11" t="s">
        <v>67630</v>
      </c>
      <c r="C13195" s="12" t="s">
        <v>39248</v>
      </c>
      <c r="D13195" s="11" t="s">
        <v>19560</v>
      </c>
    </row>
    <row r="13196" spans="1:4" ht="30" x14ac:dyDescent="0.25">
      <c r="A13196" s="11" t="s">
        <v>39249</v>
      </c>
      <c r="B13196" s="11" t="s">
        <v>67631</v>
      </c>
      <c r="C13196" s="12" t="s">
        <v>39248</v>
      </c>
      <c r="D13196" s="11" t="s">
        <v>19560</v>
      </c>
    </row>
    <row r="13197" spans="1:4" ht="30" x14ac:dyDescent="0.25">
      <c r="A13197" s="11" t="s">
        <v>39250</v>
      </c>
      <c r="B13197" s="11" t="s">
        <v>67632</v>
      </c>
      <c r="C13197" s="12" t="s">
        <v>39251</v>
      </c>
      <c r="D13197" s="11" t="s">
        <v>19560</v>
      </c>
    </row>
    <row r="13198" spans="1:4" ht="30" x14ac:dyDescent="0.25">
      <c r="A13198" s="11" t="s">
        <v>39252</v>
      </c>
      <c r="B13198" s="11" t="s">
        <v>67633</v>
      </c>
      <c r="C13198" s="12" t="s">
        <v>39251</v>
      </c>
      <c r="D13198" s="11" t="s">
        <v>19560</v>
      </c>
    </row>
    <row r="13199" spans="1:4" ht="30" x14ac:dyDescent="0.25">
      <c r="A13199" s="11" t="s">
        <v>39253</v>
      </c>
      <c r="B13199" s="11" t="s">
        <v>67634</v>
      </c>
      <c r="C13199" s="12" t="s">
        <v>39254</v>
      </c>
      <c r="D13199" s="11" t="s">
        <v>19560</v>
      </c>
    </row>
    <row r="13200" spans="1:4" ht="30" x14ac:dyDescent="0.25">
      <c r="A13200" s="11" t="s">
        <v>39255</v>
      </c>
      <c r="B13200" s="11" t="s">
        <v>67635</v>
      </c>
      <c r="C13200" s="12" t="s">
        <v>39254</v>
      </c>
      <c r="D13200" s="11" t="s">
        <v>19560</v>
      </c>
    </row>
    <row r="13201" spans="1:4" ht="30" x14ac:dyDescent="0.25">
      <c r="A13201" s="11" t="s">
        <v>39256</v>
      </c>
      <c r="B13201" s="11" t="s">
        <v>67636</v>
      </c>
      <c r="C13201" s="12" t="s">
        <v>39257</v>
      </c>
      <c r="D13201" s="11" t="s">
        <v>19560</v>
      </c>
    </row>
    <row r="13202" spans="1:4" ht="30" x14ac:dyDescent="0.25">
      <c r="A13202" s="11" t="s">
        <v>39258</v>
      </c>
      <c r="B13202" s="11" t="s">
        <v>67637</v>
      </c>
      <c r="C13202" s="12" t="s">
        <v>39257</v>
      </c>
      <c r="D13202" s="11" t="s">
        <v>19560</v>
      </c>
    </row>
    <row r="13203" spans="1:4" ht="30" x14ac:dyDescent="0.25">
      <c r="A13203" s="11" t="s">
        <v>39259</v>
      </c>
      <c r="B13203" s="11" t="s">
        <v>67638</v>
      </c>
      <c r="C13203" s="12" t="s">
        <v>39260</v>
      </c>
      <c r="D13203" s="11" t="s">
        <v>19560</v>
      </c>
    </row>
    <row r="13204" spans="1:4" ht="30" x14ac:dyDescent="0.25">
      <c r="A13204" s="11" t="s">
        <v>39261</v>
      </c>
      <c r="B13204" s="11" t="s">
        <v>67639</v>
      </c>
      <c r="C13204" s="12" t="s">
        <v>39260</v>
      </c>
      <c r="D13204" s="11" t="s">
        <v>19560</v>
      </c>
    </row>
    <row r="13205" spans="1:4" x14ac:dyDescent="0.25">
      <c r="A13205" s="11" t="s">
        <v>39262</v>
      </c>
      <c r="B13205" s="11" t="s">
        <v>67640</v>
      </c>
      <c r="C13205" s="12" t="s">
        <v>39263</v>
      </c>
      <c r="D13205" s="11" t="s">
        <v>19560</v>
      </c>
    </row>
    <row r="13206" spans="1:4" x14ac:dyDescent="0.25">
      <c r="A13206" s="11" t="s">
        <v>39264</v>
      </c>
      <c r="B13206" s="11" t="s">
        <v>67641</v>
      </c>
      <c r="C13206" s="12" t="s">
        <v>39263</v>
      </c>
      <c r="D13206" s="11" t="s">
        <v>19560</v>
      </c>
    </row>
    <row r="13207" spans="1:4" x14ac:dyDescent="0.25">
      <c r="A13207" s="11" t="s">
        <v>39265</v>
      </c>
      <c r="B13207" s="11" t="s">
        <v>67642</v>
      </c>
      <c r="C13207" s="12" t="s">
        <v>39266</v>
      </c>
      <c r="D13207" s="11" t="s">
        <v>19560</v>
      </c>
    </row>
    <row r="13208" spans="1:4" x14ac:dyDescent="0.25">
      <c r="A13208" s="11" t="s">
        <v>39267</v>
      </c>
      <c r="B13208" s="11" t="s">
        <v>67643</v>
      </c>
      <c r="C13208" s="12" t="s">
        <v>39266</v>
      </c>
      <c r="D13208" s="11" t="s">
        <v>19560</v>
      </c>
    </row>
    <row r="13209" spans="1:4" x14ac:dyDescent="0.25">
      <c r="A13209" s="11" t="s">
        <v>39268</v>
      </c>
      <c r="B13209" s="11" t="s">
        <v>67644</v>
      </c>
      <c r="C13209" s="12" t="s">
        <v>39269</v>
      </c>
      <c r="D13209" s="11" t="s">
        <v>19560</v>
      </c>
    </row>
    <row r="13210" spans="1:4" x14ac:dyDescent="0.25">
      <c r="A13210" s="11" t="s">
        <v>39270</v>
      </c>
      <c r="B13210" s="11" t="s">
        <v>67645</v>
      </c>
      <c r="C13210" s="12" t="s">
        <v>39269</v>
      </c>
      <c r="D13210" s="11" t="s">
        <v>19560</v>
      </c>
    </row>
    <row r="13211" spans="1:4" ht="30" x14ac:dyDescent="0.25">
      <c r="A13211" s="11" t="s">
        <v>39271</v>
      </c>
      <c r="B13211" s="11" t="s">
        <v>67646</v>
      </c>
      <c r="C13211" s="12" t="s">
        <v>39272</v>
      </c>
      <c r="D13211" s="11" t="s">
        <v>19560</v>
      </c>
    </row>
    <row r="13212" spans="1:4" ht="30" x14ac:dyDescent="0.25">
      <c r="A13212" s="11" t="s">
        <v>39273</v>
      </c>
      <c r="B13212" s="11" t="s">
        <v>67647</v>
      </c>
      <c r="C13212" s="12" t="s">
        <v>39272</v>
      </c>
      <c r="D13212" s="11" t="s">
        <v>19560</v>
      </c>
    </row>
    <row r="13213" spans="1:4" ht="30" x14ac:dyDescent="0.25">
      <c r="A13213" s="11" t="s">
        <v>39274</v>
      </c>
      <c r="B13213" s="11" t="s">
        <v>67648</v>
      </c>
      <c r="C13213" s="12" t="s">
        <v>39275</v>
      </c>
      <c r="D13213" s="11" t="s">
        <v>19560</v>
      </c>
    </row>
    <row r="13214" spans="1:4" ht="30" x14ac:dyDescent="0.25">
      <c r="A13214" s="11" t="s">
        <v>39276</v>
      </c>
      <c r="B13214" s="11" t="s">
        <v>67649</v>
      </c>
      <c r="C13214" s="12" t="s">
        <v>39275</v>
      </c>
      <c r="D13214" s="11" t="s">
        <v>19560</v>
      </c>
    </row>
    <row r="13215" spans="1:4" ht="30" x14ac:dyDescent="0.25">
      <c r="A13215" s="11" t="s">
        <v>39277</v>
      </c>
      <c r="B13215" s="11" t="s">
        <v>67650</v>
      </c>
      <c r="C13215" s="12" t="s">
        <v>39278</v>
      </c>
      <c r="D13215" s="11" t="s">
        <v>19560</v>
      </c>
    </row>
    <row r="13216" spans="1:4" ht="30" x14ac:dyDescent="0.25">
      <c r="A13216" s="11" t="s">
        <v>39279</v>
      </c>
      <c r="B13216" s="11" t="s">
        <v>67651</v>
      </c>
      <c r="C13216" s="12" t="s">
        <v>39278</v>
      </c>
      <c r="D13216" s="11" t="s">
        <v>19560</v>
      </c>
    </row>
    <row r="13217" spans="1:4" ht="30" x14ac:dyDescent="0.25">
      <c r="A13217" s="11" t="s">
        <v>39280</v>
      </c>
      <c r="B13217" s="11" t="s">
        <v>67652</v>
      </c>
      <c r="C13217" s="12" t="s">
        <v>39281</v>
      </c>
      <c r="D13217" s="11" t="s">
        <v>19560</v>
      </c>
    </row>
    <row r="13218" spans="1:4" ht="30" x14ac:dyDescent="0.25">
      <c r="A13218" s="11" t="s">
        <v>39282</v>
      </c>
      <c r="B13218" s="11" t="s">
        <v>67653</v>
      </c>
      <c r="C13218" s="12" t="s">
        <v>39281</v>
      </c>
      <c r="D13218" s="11" t="s">
        <v>19560</v>
      </c>
    </row>
    <row r="13219" spans="1:4" ht="30" x14ac:dyDescent="0.25">
      <c r="A13219" s="11" t="s">
        <v>39283</v>
      </c>
      <c r="B13219" s="11" t="s">
        <v>67654</v>
      </c>
      <c r="C13219" s="12" t="s">
        <v>39284</v>
      </c>
      <c r="D13219" s="11" t="s">
        <v>19560</v>
      </c>
    </row>
    <row r="13220" spans="1:4" ht="30" x14ac:dyDescent="0.25">
      <c r="A13220" s="11" t="s">
        <v>39285</v>
      </c>
      <c r="B13220" s="11" t="s">
        <v>67655</v>
      </c>
      <c r="C13220" s="12" t="s">
        <v>39284</v>
      </c>
      <c r="D13220" s="11" t="s">
        <v>19560</v>
      </c>
    </row>
    <row r="13221" spans="1:4" ht="30" x14ac:dyDescent="0.25">
      <c r="A13221" s="11" t="s">
        <v>39286</v>
      </c>
      <c r="B13221" s="11" t="s">
        <v>67656</v>
      </c>
      <c r="C13221" s="12" t="s">
        <v>39287</v>
      </c>
      <c r="D13221" s="11" t="s">
        <v>19560</v>
      </c>
    </row>
    <row r="13222" spans="1:4" ht="30" x14ac:dyDescent="0.25">
      <c r="A13222" s="11" t="s">
        <v>39288</v>
      </c>
      <c r="B13222" s="11" t="s">
        <v>67657</v>
      </c>
      <c r="C13222" s="12" t="s">
        <v>39287</v>
      </c>
      <c r="D13222" s="11" t="s">
        <v>19560</v>
      </c>
    </row>
    <row r="13223" spans="1:4" ht="30" x14ac:dyDescent="0.25">
      <c r="A13223" s="11" t="s">
        <v>39289</v>
      </c>
      <c r="B13223" s="11" t="s">
        <v>67658</v>
      </c>
      <c r="C13223" s="12" t="s">
        <v>39290</v>
      </c>
      <c r="D13223" s="11" t="s">
        <v>19560</v>
      </c>
    </row>
    <row r="13224" spans="1:4" ht="30" x14ac:dyDescent="0.25">
      <c r="A13224" s="11" t="s">
        <v>39291</v>
      </c>
      <c r="B13224" s="11" t="s">
        <v>67659</v>
      </c>
      <c r="C13224" s="12" t="s">
        <v>39290</v>
      </c>
      <c r="D13224" s="11" t="s">
        <v>19560</v>
      </c>
    </row>
    <row r="13225" spans="1:4" ht="30" x14ac:dyDescent="0.25">
      <c r="A13225" s="11" t="s">
        <v>39292</v>
      </c>
      <c r="B13225" s="11" t="s">
        <v>67660</v>
      </c>
      <c r="C13225" s="12" t="s">
        <v>39293</v>
      </c>
      <c r="D13225" s="11" t="s">
        <v>19560</v>
      </c>
    </row>
    <row r="13226" spans="1:4" ht="30" x14ac:dyDescent="0.25">
      <c r="A13226" s="11" t="s">
        <v>39294</v>
      </c>
      <c r="B13226" s="11" t="s">
        <v>67661</v>
      </c>
      <c r="C13226" s="12" t="s">
        <v>39293</v>
      </c>
      <c r="D13226" s="11" t="s">
        <v>19560</v>
      </c>
    </row>
    <row r="13227" spans="1:4" ht="45" x14ac:dyDescent="0.25">
      <c r="A13227" s="11" t="s">
        <v>39295</v>
      </c>
      <c r="B13227" s="11" t="s">
        <v>67662</v>
      </c>
      <c r="C13227" s="12" t="s">
        <v>39296</v>
      </c>
      <c r="D13227" s="11" t="s">
        <v>19560</v>
      </c>
    </row>
    <row r="13228" spans="1:4" ht="45" x14ac:dyDescent="0.25">
      <c r="A13228" s="11" t="s">
        <v>39297</v>
      </c>
      <c r="B13228" s="11" t="s">
        <v>67663</v>
      </c>
      <c r="C13228" s="12" t="s">
        <v>39296</v>
      </c>
      <c r="D13228" s="11" t="s">
        <v>19560</v>
      </c>
    </row>
    <row r="13229" spans="1:4" ht="45" x14ac:dyDescent="0.25">
      <c r="A13229" s="11" t="s">
        <v>39298</v>
      </c>
      <c r="B13229" s="11" t="s">
        <v>67664</v>
      </c>
      <c r="C13229" s="12" t="s">
        <v>39299</v>
      </c>
      <c r="D13229" s="11" t="s">
        <v>19560</v>
      </c>
    </row>
    <row r="13230" spans="1:4" ht="45" x14ac:dyDescent="0.25">
      <c r="A13230" s="11" t="s">
        <v>39300</v>
      </c>
      <c r="B13230" s="11" t="s">
        <v>67665</v>
      </c>
      <c r="C13230" s="12" t="s">
        <v>39299</v>
      </c>
      <c r="D13230" s="11" t="s">
        <v>19560</v>
      </c>
    </row>
    <row r="13231" spans="1:4" ht="45" x14ac:dyDescent="0.25">
      <c r="A13231" s="11" t="s">
        <v>39301</v>
      </c>
      <c r="B13231" s="11" t="s">
        <v>67666</v>
      </c>
      <c r="C13231" s="12" t="s">
        <v>39302</v>
      </c>
      <c r="D13231" s="11" t="s">
        <v>19560</v>
      </c>
    </row>
    <row r="13232" spans="1:4" ht="45" x14ac:dyDescent="0.25">
      <c r="A13232" s="11" t="s">
        <v>39303</v>
      </c>
      <c r="B13232" s="11" t="s">
        <v>67667</v>
      </c>
      <c r="C13232" s="12" t="s">
        <v>39302</v>
      </c>
      <c r="D13232" s="11" t="s">
        <v>19560</v>
      </c>
    </row>
    <row r="13233" spans="1:4" ht="45" x14ac:dyDescent="0.25">
      <c r="A13233" s="11" t="s">
        <v>39304</v>
      </c>
      <c r="B13233" s="11" t="s">
        <v>67668</v>
      </c>
      <c r="C13233" s="12" t="s">
        <v>39305</v>
      </c>
      <c r="D13233" s="11" t="s">
        <v>19560</v>
      </c>
    </row>
    <row r="13234" spans="1:4" ht="45" x14ac:dyDescent="0.25">
      <c r="A13234" s="11" t="s">
        <v>39306</v>
      </c>
      <c r="B13234" s="11" t="s">
        <v>67669</v>
      </c>
      <c r="C13234" s="12" t="s">
        <v>39305</v>
      </c>
      <c r="D13234" s="11" t="s">
        <v>19560</v>
      </c>
    </row>
    <row r="13235" spans="1:4" ht="45" x14ac:dyDescent="0.25">
      <c r="A13235" s="11" t="s">
        <v>39307</v>
      </c>
      <c r="B13235" s="11" t="s">
        <v>67670</v>
      </c>
      <c r="C13235" s="12" t="s">
        <v>39308</v>
      </c>
      <c r="D13235" s="11" t="s">
        <v>19560</v>
      </c>
    </row>
    <row r="13236" spans="1:4" ht="45" x14ac:dyDescent="0.25">
      <c r="A13236" s="11" t="s">
        <v>39309</v>
      </c>
      <c r="B13236" s="11" t="s">
        <v>67671</v>
      </c>
      <c r="C13236" s="12" t="s">
        <v>39308</v>
      </c>
      <c r="D13236" s="11" t="s">
        <v>19560</v>
      </c>
    </row>
    <row r="13237" spans="1:4" ht="45" x14ac:dyDescent="0.25">
      <c r="A13237" s="11" t="s">
        <v>39310</v>
      </c>
      <c r="B13237" s="11" t="s">
        <v>67672</v>
      </c>
      <c r="C13237" s="12" t="s">
        <v>39311</v>
      </c>
      <c r="D13237" s="11" t="s">
        <v>19560</v>
      </c>
    </row>
    <row r="13238" spans="1:4" ht="45" x14ac:dyDescent="0.25">
      <c r="A13238" s="11" t="s">
        <v>39312</v>
      </c>
      <c r="B13238" s="11" t="s">
        <v>67673</v>
      </c>
      <c r="C13238" s="12" t="s">
        <v>39311</v>
      </c>
      <c r="D13238" s="11" t="s">
        <v>19560</v>
      </c>
    </row>
    <row r="13239" spans="1:4" ht="45" x14ac:dyDescent="0.25">
      <c r="A13239" s="11" t="s">
        <v>39313</v>
      </c>
      <c r="B13239" s="11" t="s">
        <v>67674</v>
      </c>
      <c r="C13239" s="12" t="s">
        <v>39314</v>
      </c>
      <c r="D13239" s="11" t="s">
        <v>19560</v>
      </c>
    </row>
    <row r="13240" spans="1:4" ht="45" x14ac:dyDescent="0.25">
      <c r="A13240" s="11" t="s">
        <v>39315</v>
      </c>
      <c r="B13240" s="11" t="s">
        <v>67675</v>
      </c>
      <c r="C13240" s="12" t="s">
        <v>39314</v>
      </c>
      <c r="D13240" s="11" t="s">
        <v>19560</v>
      </c>
    </row>
    <row r="13241" spans="1:4" ht="45" x14ac:dyDescent="0.25">
      <c r="A13241" s="11" t="s">
        <v>39316</v>
      </c>
      <c r="B13241" s="11" t="s">
        <v>67676</v>
      </c>
      <c r="C13241" s="12" t="s">
        <v>39317</v>
      </c>
      <c r="D13241" s="11" t="s">
        <v>19560</v>
      </c>
    </row>
    <row r="13242" spans="1:4" ht="45" x14ac:dyDescent="0.25">
      <c r="A13242" s="11" t="s">
        <v>39318</v>
      </c>
      <c r="B13242" s="11" t="s">
        <v>67677</v>
      </c>
      <c r="C13242" s="12" t="s">
        <v>39317</v>
      </c>
      <c r="D13242" s="11" t="s">
        <v>19560</v>
      </c>
    </row>
    <row r="13243" spans="1:4" ht="45" x14ac:dyDescent="0.25">
      <c r="A13243" s="11" t="s">
        <v>39319</v>
      </c>
      <c r="B13243" s="11" t="s">
        <v>67678</v>
      </c>
      <c r="C13243" s="12" t="s">
        <v>39320</v>
      </c>
      <c r="D13243" s="11" t="s">
        <v>19560</v>
      </c>
    </row>
    <row r="13244" spans="1:4" ht="45" x14ac:dyDescent="0.25">
      <c r="A13244" s="11" t="s">
        <v>39321</v>
      </c>
      <c r="B13244" s="11" t="s">
        <v>67679</v>
      </c>
      <c r="C13244" s="12" t="s">
        <v>39320</v>
      </c>
      <c r="D13244" s="11" t="s">
        <v>19560</v>
      </c>
    </row>
    <row r="13245" spans="1:4" ht="45" x14ac:dyDescent="0.25">
      <c r="A13245" s="11" t="s">
        <v>39322</v>
      </c>
      <c r="B13245" s="11" t="s">
        <v>67680</v>
      </c>
      <c r="C13245" s="12" t="s">
        <v>39323</v>
      </c>
      <c r="D13245" s="11" t="s">
        <v>19560</v>
      </c>
    </row>
    <row r="13246" spans="1:4" ht="45" x14ac:dyDescent="0.25">
      <c r="A13246" s="11" t="s">
        <v>39324</v>
      </c>
      <c r="B13246" s="11" t="s">
        <v>67681</v>
      </c>
      <c r="C13246" s="12" t="s">
        <v>39323</v>
      </c>
      <c r="D13246" s="11" t="s">
        <v>19560</v>
      </c>
    </row>
    <row r="13247" spans="1:4" ht="45" x14ac:dyDescent="0.25">
      <c r="A13247" s="11" t="s">
        <v>39325</v>
      </c>
      <c r="B13247" s="11" t="s">
        <v>67682</v>
      </c>
      <c r="C13247" s="12" t="s">
        <v>39326</v>
      </c>
      <c r="D13247" s="11" t="s">
        <v>19560</v>
      </c>
    </row>
    <row r="13248" spans="1:4" ht="45" x14ac:dyDescent="0.25">
      <c r="A13248" s="11" t="s">
        <v>39327</v>
      </c>
      <c r="B13248" s="11" t="s">
        <v>67683</v>
      </c>
      <c r="C13248" s="12" t="s">
        <v>39326</v>
      </c>
      <c r="D13248" s="11" t="s">
        <v>19560</v>
      </c>
    </row>
    <row r="13249" spans="1:4" ht="45" x14ac:dyDescent="0.25">
      <c r="A13249" s="11" t="s">
        <v>39328</v>
      </c>
      <c r="B13249" s="11" t="s">
        <v>67684</v>
      </c>
      <c r="C13249" s="12" t="s">
        <v>39329</v>
      </c>
      <c r="D13249" s="11" t="s">
        <v>19560</v>
      </c>
    </row>
    <row r="13250" spans="1:4" ht="45" x14ac:dyDescent="0.25">
      <c r="A13250" s="11" t="s">
        <v>39330</v>
      </c>
      <c r="B13250" s="11" t="s">
        <v>67685</v>
      </c>
      <c r="C13250" s="12" t="s">
        <v>39329</v>
      </c>
      <c r="D13250" s="11" t="s">
        <v>19560</v>
      </c>
    </row>
    <row r="13251" spans="1:4" ht="45" x14ac:dyDescent="0.25">
      <c r="A13251" s="11" t="s">
        <v>39331</v>
      </c>
      <c r="B13251" s="11" t="s">
        <v>67686</v>
      </c>
      <c r="C13251" s="12" t="s">
        <v>39332</v>
      </c>
      <c r="D13251" s="11" t="s">
        <v>19560</v>
      </c>
    </row>
    <row r="13252" spans="1:4" ht="45" x14ac:dyDescent="0.25">
      <c r="A13252" s="11" t="s">
        <v>39333</v>
      </c>
      <c r="B13252" s="11" t="s">
        <v>67687</v>
      </c>
      <c r="C13252" s="12" t="s">
        <v>39332</v>
      </c>
      <c r="D13252" s="11" t="s">
        <v>19560</v>
      </c>
    </row>
    <row r="13253" spans="1:4" ht="45" x14ac:dyDescent="0.25">
      <c r="A13253" s="11" t="s">
        <v>39334</v>
      </c>
      <c r="B13253" s="11" t="s">
        <v>67688</v>
      </c>
      <c r="C13253" s="12" t="s">
        <v>39335</v>
      </c>
      <c r="D13253" s="11" t="s">
        <v>19560</v>
      </c>
    </row>
    <row r="13254" spans="1:4" ht="45" x14ac:dyDescent="0.25">
      <c r="A13254" s="11" t="s">
        <v>39336</v>
      </c>
      <c r="B13254" s="11" t="s">
        <v>67689</v>
      </c>
      <c r="C13254" s="12" t="s">
        <v>39335</v>
      </c>
      <c r="D13254" s="11" t="s">
        <v>19560</v>
      </c>
    </row>
    <row r="13255" spans="1:4" ht="45" x14ac:dyDescent="0.25">
      <c r="A13255" s="11" t="s">
        <v>39337</v>
      </c>
      <c r="B13255" s="11" t="s">
        <v>67690</v>
      </c>
      <c r="C13255" s="12" t="s">
        <v>39338</v>
      </c>
      <c r="D13255" s="11" t="s">
        <v>19560</v>
      </c>
    </row>
    <row r="13256" spans="1:4" ht="45" x14ac:dyDescent="0.25">
      <c r="A13256" s="11" t="s">
        <v>39339</v>
      </c>
      <c r="B13256" s="11" t="s">
        <v>67691</v>
      </c>
      <c r="C13256" s="12" t="s">
        <v>39338</v>
      </c>
      <c r="D13256" s="11" t="s">
        <v>19560</v>
      </c>
    </row>
    <row r="13257" spans="1:4" ht="45" x14ac:dyDescent="0.25">
      <c r="A13257" s="11" t="s">
        <v>39340</v>
      </c>
      <c r="B13257" s="11" t="s">
        <v>67692</v>
      </c>
      <c r="C13257" s="12" t="s">
        <v>39341</v>
      </c>
      <c r="D13257" s="11" t="s">
        <v>19560</v>
      </c>
    </row>
    <row r="13258" spans="1:4" ht="45" x14ac:dyDescent="0.25">
      <c r="A13258" s="11" t="s">
        <v>39342</v>
      </c>
      <c r="B13258" s="11" t="s">
        <v>67693</v>
      </c>
      <c r="C13258" s="12" t="s">
        <v>39341</v>
      </c>
      <c r="D13258" s="11" t="s">
        <v>19560</v>
      </c>
    </row>
    <row r="13259" spans="1:4" ht="45" x14ac:dyDescent="0.25">
      <c r="A13259" s="11" t="s">
        <v>39343</v>
      </c>
      <c r="B13259" s="11" t="s">
        <v>67694</v>
      </c>
      <c r="C13259" s="12" t="s">
        <v>39344</v>
      </c>
      <c r="D13259" s="11" t="s">
        <v>19560</v>
      </c>
    </row>
    <row r="13260" spans="1:4" ht="45" x14ac:dyDescent="0.25">
      <c r="A13260" s="11" t="s">
        <v>39345</v>
      </c>
      <c r="B13260" s="11" t="s">
        <v>67695</v>
      </c>
      <c r="C13260" s="12" t="s">
        <v>39344</v>
      </c>
      <c r="D13260" s="11" t="s">
        <v>19560</v>
      </c>
    </row>
    <row r="13261" spans="1:4" ht="45" x14ac:dyDescent="0.25">
      <c r="A13261" s="11" t="s">
        <v>39346</v>
      </c>
      <c r="B13261" s="11" t="s">
        <v>67696</v>
      </c>
      <c r="C13261" s="12" t="s">
        <v>39347</v>
      </c>
      <c r="D13261" s="11" t="s">
        <v>19560</v>
      </c>
    </row>
    <row r="13262" spans="1:4" ht="45" x14ac:dyDescent="0.25">
      <c r="A13262" s="11" t="s">
        <v>39348</v>
      </c>
      <c r="B13262" s="11" t="s">
        <v>67697</v>
      </c>
      <c r="C13262" s="12" t="s">
        <v>39347</v>
      </c>
      <c r="D13262" s="11" t="s">
        <v>19560</v>
      </c>
    </row>
    <row r="13263" spans="1:4" ht="45" x14ac:dyDescent="0.25">
      <c r="A13263" s="11" t="s">
        <v>39349</v>
      </c>
      <c r="B13263" s="11" t="s">
        <v>67698</v>
      </c>
      <c r="C13263" s="12" t="s">
        <v>39350</v>
      </c>
      <c r="D13263" s="11" t="s">
        <v>19560</v>
      </c>
    </row>
    <row r="13264" spans="1:4" ht="45" x14ac:dyDescent="0.25">
      <c r="A13264" s="11" t="s">
        <v>39351</v>
      </c>
      <c r="B13264" s="11" t="s">
        <v>67699</v>
      </c>
      <c r="C13264" s="12" t="s">
        <v>39350</v>
      </c>
      <c r="D13264" s="11" t="s">
        <v>19560</v>
      </c>
    </row>
    <row r="13265" spans="1:4" ht="45" x14ac:dyDescent="0.25">
      <c r="A13265" s="11" t="s">
        <v>39352</v>
      </c>
      <c r="B13265" s="11" t="s">
        <v>67700</v>
      </c>
      <c r="C13265" s="12" t="s">
        <v>39353</v>
      </c>
      <c r="D13265" s="11" t="s">
        <v>19560</v>
      </c>
    </row>
    <row r="13266" spans="1:4" ht="45" x14ac:dyDescent="0.25">
      <c r="A13266" s="11" t="s">
        <v>39354</v>
      </c>
      <c r="B13266" s="11" t="s">
        <v>67701</v>
      </c>
      <c r="C13266" s="12" t="s">
        <v>39353</v>
      </c>
      <c r="D13266" s="11" t="s">
        <v>19560</v>
      </c>
    </row>
    <row r="13267" spans="1:4" ht="45" x14ac:dyDescent="0.25">
      <c r="A13267" s="11" t="s">
        <v>39355</v>
      </c>
      <c r="B13267" s="11" t="s">
        <v>67702</v>
      </c>
      <c r="C13267" s="12" t="s">
        <v>39356</v>
      </c>
      <c r="D13267" s="11" t="s">
        <v>19560</v>
      </c>
    </row>
    <row r="13268" spans="1:4" ht="45" x14ac:dyDescent="0.25">
      <c r="A13268" s="11" t="s">
        <v>39357</v>
      </c>
      <c r="B13268" s="11" t="s">
        <v>67703</v>
      </c>
      <c r="C13268" s="12" t="s">
        <v>39356</v>
      </c>
      <c r="D13268" s="11" t="s">
        <v>19560</v>
      </c>
    </row>
    <row r="13269" spans="1:4" ht="45" x14ac:dyDescent="0.25">
      <c r="A13269" s="11" t="s">
        <v>39358</v>
      </c>
      <c r="B13269" s="11" t="s">
        <v>67704</v>
      </c>
      <c r="C13269" s="12" t="s">
        <v>39359</v>
      </c>
      <c r="D13269" s="11" t="s">
        <v>19560</v>
      </c>
    </row>
    <row r="13270" spans="1:4" ht="45" x14ac:dyDescent="0.25">
      <c r="A13270" s="11" t="s">
        <v>39360</v>
      </c>
      <c r="B13270" s="11" t="s">
        <v>67705</v>
      </c>
      <c r="C13270" s="12" t="s">
        <v>39359</v>
      </c>
      <c r="D13270" s="11" t="s">
        <v>19560</v>
      </c>
    </row>
    <row r="13271" spans="1:4" ht="45" x14ac:dyDescent="0.25">
      <c r="A13271" s="11" t="s">
        <v>39361</v>
      </c>
      <c r="B13271" s="11" t="s">
        <v>67706</v>
      </c>
      <c r="C13271" s="12" t="s">
        <v>39362</v>
      </c>
      <c r="D13271" s="11" t="s">
        <v>19560</v>
      </c>
    </row>
    <row r="13272" spans="1:4" ht="45" x14ac:dyDescent="0.25">
      <c r="A13272" s="11" t="s">
        <v>39363</v>
      </c>
      <c r="B13272" s="11" t="s">
        <v>67707</v>
      </c>
      <c r="C13272" s="12" t="s">
        <v>39362</v>
      </c>
      <c r="D13272" s="11" t="s">
        <v>19560</v>
      </c>
    </row>
    <row r="13273" spans="1:4" ht="45" x14ac:dyDescent="0.25">
      <c r="A13273" s="11" t="s">
        <v>39364</v>
      </c>
      <c r="B13273" s="11" t="s">
        <v>67708</v>
      </c>
      <c r="C13273" s="12" t="s">
        <v>39365</v>
      </c>
      <c r="D13273" s="11" t="s">
        <v>19560</v>
      </c>
    </row>
    <row r="13274" spans="1:4" ht="45" x14ac:dyDescent="0.25">
      <c r="A13274" s="11" t="s">
        <v>39366</v>
      </c>
      <c r="B13274" s="11" t="s">
        <v>67709</v>
      </c>
      <c r="C13274" s="12" t="s">
        <v>39365</v>
      </c>
      <c r="D13274" s="11" t="s">
        <v>19560</v>
      </c>
    </row>
    <row r="13275" spans="1:4" ht="45" x14ac:dyDescent="0.25">
      <c r="A13275" s="11" t="s">
        <v>39367</v>
      </c>
      <c r="B13275" s="11" t="s">
        <v>67710</v>
      </c>
      <c r="C13275" s="12" t="s">
        <v>39368</v>
      </c>
      <c r="D13275" s="11" t="s">
        <v>19560</v>
      </c>
    </row>
    <row r="13276" spans="1:4" ht="45" x14ac:dyDescent="0.25">
      <c r="A13276" s="11" t="s">
        <v>39369</v>
      </c>
      <c r="B13276" s="11" t="s">
        <v>67711</v>
      </c>
      <c r="C13276" s="12" t="s">
        <v>39368</v>
      </c>
      <c r="D13276" s="11" t="s">
        <v>19560</v>
      </c>
    </row>
    <row r="13277" spans="1:4" ht="45" x14ac:dyDescent="0.25">
      <c r="A13277" s="11" t="s">
        <v>39370</v>
      </c>
      <c r="B13277" s="11" t="s">
        <v>67712</v>
      </c>
      <c r="C13277" s="12" t="s">
        <v>39371</v>
      </c>
      <c r="D13277" s="11" t="s">
        <v>19560</v>
      </c>
    </row>
    <row r="13278" spans="1:4" ht="45" x14ac:dyDescent="0.25">
      <c r="A13278" s="11" t="s">
        <v>39372</v>
      </c>
      <c r="B13278" s="11" t="s">
        <v>67713</v>
      </c>
      <c r="C13278" s="12" t="s">
        <v>39371</v>
      </c>
      <c r="D13278" s="11" t="s">
        <v>19560</v>
      </c>
    </row>
    <row r="13279" spans="1:4" ht="45" x14ac:dyDescent="0.25">
      <c r="A13279" s="11" t="s">
        <v>39373</v>
      </c>
      <c r="B13279" s="11" t="s">
        <v>67714</v>
      </c>
      <c r="C13279" s="12" t="s">
        <v>39374</v>
      </c>
      <c r="D13279" s="11" t="s">
        <v>19560</v>
      </c>
    </row>
    <row r="13280" spans="1:4" ht="45" x14ac:dyDescent="0.25">
      <c r="A13280" s="11" t="s">
        <v>39375</v>
      </c>
      <c r="B13280" s="11" t="s">
        <v>67715</v>
      </c>
      <c r="C13280" s="12" t="s">
        <v>39374</v>
      </c>
      <c r="D13280" s="11" t="s">
        <v>19560</v>
      </c>
    </row>
    <row r="13281" spans="1:4" ht="45" x14ac:dyDescent="0.25">
      <c r="A13281" s="11" t="s">
        <v>39376</v>
      </c>
      <c r="B13281" s="11" t="s">
        <v>67716</v>
      </c>
      <c r="C13281" s="12" t="s">
        <v>39377</v>
      </c>
      <c r="D13281" s="11" t="s">
        <v>19560</v>
      </c>
    </row>
    <row r="13282" spans="1:4" ht="45" x14ac:dyDescent="0.25">
      <c r="A13282" s="11" t="s">
        <v>39378</v>
      </c>
      <c r="B13282" s="11" t="s">
        <v>67717</v>
      </c>
      <c r="C13282" s="12" t="s">
        <v>39377</v>
      </c>
      <c r="D13282" s="11" t="s">
        <v>19560</v>
      </c>
    </row>
    <row r="13283" spans="1:4" ht="45" x14ac:dyDescent="0.25">
      <c r="A13283" s="11" t="s">
        <v>39379</v>
      </c>
      <c r="B13283" s="11" t="s">
        <v>67718</v>
      </c>
      <c r="C13283" s="12" t="s">
        <v>39380</v>
      </c>
      <c r="D13283" s="11" t="s">
        <v>19560</v>
      </c>
    </row>
    <row r="13284" spans="1:4" ht="45" x14ac:dyDescent="0.25">
      <c r="A13284" s="11" t="s">
        <v>39381</v>
      </c>
      <c r="B13284" s="11" t="s">
        <v>67719</v>
      </c>
      <c r="C13284" s="12" t="s">
        <v>39380</v>
      </c>
      <c r="D13284" s="11" t="s">
        <v>19560</v>
      </c>
    </row>
    <row r="13285" spans="1:4" ht="45" x14ac:dyDescent="0.25">
      <c r="A13285" s="11" t="s">
        <v>39382</v>
      </c>
      <c r="B13285" s="11" t="s">
        <v>67720</v>
      </c>
      <c r="C13285" s="12" t="s">
        <v>39383</v>
      </c>
      <c r="D13285" s="11" t="s">
        <v>19560</v>
      </c>
    </row>
    <row r="13286" spans="1:4" ht="45" x14ac:dyDescent="0.25">
      <c r="A13286" s="11" t="s">
        <v>39384</v>
      </c>
      <c r="B13286" s="11" t="s">
        <v>67721</v>
      </c>
      <c r="C13286" s="12" t="s">
        <v>39383</v>
      </c>
      <c r="D13286" s="11" t="s">
        <v>19560</v>
      </c>
    </row>
    <row r="13287" spans="1:4" ht="45" x14ac:dyDescent="0.25">
      <c r="A13287" s="11" t="s">
        <v>39385</v>
      </c>
      <c r="B13287" s="11" t="s">
        <v>67722</v>
      </c>
      <c r="C13287" s="12" t="s">
        <v>39386</v>
      </c>
      <c r="D13287" s="11" t="s">
        <v>19560</v>
      </c>
    </row>
    <row r="13288" spans="1:4" ht="45" x14ac:dyDescent="0.25">
      <c r="A13288" s="11" t="s">
        <v>39387</v>
      </c>
      <c r="B13288" s="11" t="s">
        <v>67723</v>
      </c>
      <c r="C13288" s="12" t="s">
        <v>39386</v>
      </c>
      <c r="D13288" s="11" t="s">
        <v>19560</v>
      </c>
    </row>
    <row r="13289" spans="1:4" ht="45" x14ac:dyDescent="0.25">
      <c r="A13289" s="11" t="s">
        <v>39388</v>
      </c>
      <c r="B13289" s="11" t="s">
        <v>67724</v>
      </c>
      <c r="C13289" s="12" t="s">
        <v>39389</v>
      </c>
      <c r="D13289" s="11" t="s">
        <v>19560</v>
      </c>
    </row>
    <row r="13290" spans="1:4" ht="45" x14ac:dyDescent="0.25">
      <c r="A13290" s="11" t="s">
        <v>39390</v>
      </c>
      <c r="B13290" s="11" t="s">
        <v>67725</v>
      </c>
      <c r="C13290" s="12" t="s">
        <v>39389</v>
      </c>
      <c r="D13290" s="11" t="s">
        <v>19560</v>
      </c>
    </row>
    <row r="13291" spans="1:4" ht="45" x14ac:dyDescent="0.25">
      <c r="A13291" s="11" t="s">
        <v>39391</v>
      </c>
      <c r="B13291" s="11" t="s">
        <v>67726</v>
      </c>
      <c r="C13291" s="12" t="s">
        <v>39392</v>
      </c>
      <c r="D13291" s="11" t="s">
        <v>19560</v>
      </c>
    </row>
    <row r="13292" spans="1:4" ht="45" x14ac:dyDescent="0.25">
      <c r="A13292" s="11" t="s">
        <v>39393</v>
      </c>
      <c r="B13292" s="11" t="s">
        <v>67727</v>
      </c>
      <c r="C13292" s="12" t="s">
        <v>39392</v>
      </c>
      <c r="D13292" s="11" t="s">
        <v>19560</v>
      </c>
    </row>
    <row r="13293" spans="1:4" ht="45" x14ac:dyDescent="0.25">
      <c r="A13293" s="11" t="s">
        <v>39394</v>
      </c>
      <c r="B13293" s="11" t="s">
        <v>67728</v>
      </c>
      <c r="C13293" s="12" t="s">
        <v>39395</v>
      </c>
      <c r="D13293" s="11" t="s">
        <v>19560</v>
      </c>
    </row>
    <row r="13294" spans="1:4" ht="45" x14ac:dyDescent="0.25">
      <c r="A13294" s="11" t="s">
        <v>39396</v>
      </c>
      <c r="B13294" s="11" t="s">
        <v>67729</v>
      </c>
      <c r="C13294" s="12" t="s">
        <v>39395</v>
      </c>
      <c r="D13294" s="11" t="s">
        <v>19560</v>
      </c>
    </row>
    <row r="13295" spans="1:4" ht="45" x14ac:dyDescent="0.25">
      <c r="A13295" s="11" t="s">
        <v>39397</v>
      </c>
      <c r="B13295" s="11" t="s">
        <v>67730</v>
      </c>
      <c r="C13295" s="12" t="s">
        <v>39398</v>
      </c>
      <c r="D13295" s="11" t="s">
        <v>19560</v>
      </c>
    </row>
    <row r="13296" spans="1:4" ht="45" x14ac:dyDescent="0.25">
      <c r="A13296" s="11" t="s">
        <v>39399</v>
      </c>
      <c r="B13296" s="11" t="s">
        <v>67731</v>
      </c>
      <c r="C13296" s="12" t="s">
        <v>39398</v>
      </c>
      <c r="D13296" s="11" t="s">
        <v>19560</v>
      </c>
    </row>
    <row r="13297" spans="1:4" ht="45" x14ac:dyDescent="0.25">
      <c r="A13297" s="11" t="s">
        <v>39400</v>
      </c>
      <c r="B13297" s="11" t="s">
        <v>67732</v>
      </c>
      <c r="C13297" s="12" t="s">
        <v>39401</v>
      </c>
      <c r="D13297" s="11" t="s">
        <v>19560</v>
      </c>
    </row>
    <row r="13298" spans="1:4" ht="45" x14ac:dyDescent="0.25">
      <c r="A13298" s="11" t="s">
        <v>39402</v>
      </c>
      <c r="B13298" s="11" t="s">
        <v>67733</v>
      </c>
      <c r="C13298" s="12" t="s">
        <v>39401</v>
      </c>
      <c r="D13298" s="11" t="s">
        <v>19560</v>
      </c>
    </row>
    <row r="13299" spans="1:4" ht="45" x14ac:dyDescent="0.25">
      <c r="A13299" s="11" t="s">
        <v>39403</v>
      </c>
      <c r="B13299" s="11" t="s">
        <v>67734</v>
      </c>
      <c r="C13299" s="12" t="s">
        <v>39404</v>
      </c>
      <c r="D13299" s="11" t="s">
        <v>19560</v>
      </c>
    </row>
    <row r="13300" spans="1:4" ht="45" x14ac:dyDescent="0.25">
      <c r="A13300" s="11" t="s">
        <v>39405</v>
      </c>
      <c r="B13300" s="11" t="s">
        <v>67735</v>
      </c>
      <c r="C13300" s="12" t="s">
        <v>39404</v>
      </c>
      <c r="D13300" s="11" t="s">
        <v>19560</v>
      </c>
    </row>
    <row r="13301" spans="1:4" ht="45" x14ac:dyDescent="0.25">
      <c r="A13301" s="11" t="s">
        <v>39406</v>
      </c>
      <c r="B13301" s="11" t="s">
        <v>67736</v>
      </c>
      <c r="C13301" s="12" t="s">
        <v>39407</v>
      </c>
      <c r="D13301" s="11" t="s">
        <v>19560</v>
      </c>
    </row>
    <row r="13302" spans="1:4" ht="45" x14ac:dyDescent="0.25">
      <c r="A13302" s="11" t="s">
        <v>39408</v>
      </c>
      <c r="B13302" s="11" t="s">
        <v>67737</v>
      </c>
      <c r="C13302" s="12" t="s">
        <v>39407</v>
      </c>
      <c r="D13302" s="11" t="s">
        <v>19560</v>
      </c>
    </row>
    <row r="13303" spans="1:4" ht="45" x14ac:dyDescent="0.25">
      <c r="A13303" s="11" t="s">
        <v>39409</v>
      </c>
      <c r="B13303" s="11" t="s">
        <v>67738</v>
      </c>
      <c r="C13303" s="12" t="s">
        <v>39410</v>
      </c>
      <c r="D13303" s="11" t="s">
        <v>19560</v>
      </c>
    </row>
    <row r="13304" spans="1:4" ht="45" x14ac:dyDescent="0.25">
      <c r="A13304" s="11" t="s">
        <v>39411</v>
      </c>
      <c r="B13304" s="11" t="s">
        <v>67739</v>
      </c>
      <c r="C13304" s="12" t="s">
        <v>39410</v>
      </c>
      <c r="D13304" s="11" t="s">
        <v>19560</v>
      </c>
    </row>
    <row r="13305" spans="1:4" ht="45" x14ac:dyDescent="0.25">
      <c r="A13305" s="11" t="s">
        <v>39412</v>
      </c>
      <c r="B13305" s="11" t="s">
        <v>67740</v>
      </c>
      <c r="C13305" s="12" t="s">
        <v>39413</v>
      </c>
      <c r="D13305" s="11" t="s">
        <v>19560</v>
      </c>
    </row>
    <row r="13306" spans="1:4" ht="45" x14ac:dyDescent="0.25">
      <c r="A13306" s="11" t="s">
        <v>39414</v>
      </c>
      <c r="B13306" s="11" t="s">
        <v>67741</v>
      </c>
      <c r="C13306" s="12" t="s">
        <v>39413</v>
      </c>
      <c r="D13306" s="11" t="s">
        <v>19560</v>
      </c>
    </row>
    <row r="13307" spans="1:4" ht="45" x14ac:dyDescent="0.25">
      <c r="A13307" s="11" t="s">
        <v>39415</v>
      </c>
      <c r="B13307" s="11" t="s">
        <v>67742</v>
      </c>
      <c r="C13307" s="12" t="s">
        <v>39416</v>
      </c>
      <c r="D13307" s="11" t="s">
        <v>19560</v>
      </c>
    </row>
    <row r="13308" spans="1:4" ht="45" x14ac:dyDescent="0.25">
      <c r="A13308" s="11" t="s">
        <v>39417</v>
      </c>
      <c r="B13308" s="11" t="s">
        <v>67743</v>
      </c>
      <c r="C13308" s="12" t="s">
        <v>39416</v>
      </c>
      <c r="D13308" s="11" t="s">
        <v>19560</v>
      </c>
    </row>
    <row r="13309" spans="1:4" ht="45" x14ac:dyDescent="0.25">
      <c r="A13309" s="11" t="s">
        <v>39418</v>
      </c>
      <c r="B13309" s="11" t="s">
        <v>67744</v>
      </c>
      <c r="C13309" s="12" t="s">
        <v>39419</v>
      </c>
      <c r="D13309" s="11" t="s">
        <v>19560</v>
      </c>
    </row>
    <row r="13310" spans="1:4" ht="45" x14ac:dyDescent="0.25">
      <c r="A13310" s="11" t="s">
        <v>39420</v>
      </c>
      <c r="B13310" s="11" t="s">
        <v>67745</v>
      </c>
      <c r="C13310" s="12" t="s">
        <v>39419</v>
      </c>
      <c r="D13310" s="11" t="s">
        <v>19560</v>
      </c>
    </row>
    <row r="13311" spans="1:4" ht="45" x14ac:dyDescent="0.25">
      <c r="A13311" s="11" t="s">
        <v>39421</v>
      </c>
      <c r="B13311" s="11" t="s">
        <v>67746</v>
      </c>
      <c r="C13311" s="12" t="s">
        <v>39422</v>
      </c>
      <c r="D13311" s="11" t="s">
        <v>19560</v>
      </c>
    </row>
    <row r="13312" spans="1:4" ht="45" x14ac:dyDescent="0.25">
      <c r="A13312" s="11" t="s">
        <v>39423</v>
      </c>
      <c r="B13312" s="11" t="s">
        <v>67747</v>
      </c>
      <c r="C13312" s="12" t="s">
        <v>39422</v>
      </c>
      <c r="D13312" s="11" t="s">
        <v>19560</v>
      </c>
    </row>
    <row r="13313" spans="1:4" ht="45" x14ac:dyDescent="0.25">
      <c r="A13313" s="11" t="s">
        <v>39424</v>
      </c>
      <c r="B13313" s="11" t="s">
        <v>67748</v>
      </c>
      <c r="C13313" s="12" t="s">
        <v>39425</v>
      </c>
      <c r="D13313" s="11" t="s">
        <v>19560</v>
      </c>
    </row>
    <row r="13314" spans="1:4" ht="45" x14ac:dyDescent="0.25">
      <c r="A13314" s="11" t="s">
        <v>39426</v>
      </c>
      <c r="B13314" s="11" t="s">
        <v>67749</v>
      </c>
      <c r="C13314" s="12" t="s">
        <v>39425</v>
      </c>
      <c r="D13314" s="11" t="s">
        <v>19560</v>
      </c>
    </row>
    <row r="13315" spans="1:4" ht="45" x14ac:dyDescent="0.25">
      <c r="A13315" s="11" t="s">
        <v>39427</v>
      </c>
      <c r="B13315" s="11" t="s">
        <v>67750</v>
      </c>
      <c r="C13315" s="12" t="s">
        <v>39428</v>
      </c>
      <c r="D13315" s="11" t="s">
        <v>19560</v>
      </c>
    </row>
    <row r="13316" spans="1:4" ht="45" x14ac:dyDescent="0.25">
      <c r="A13316" s="11" t="s">
        <v>39429</v>
      </c>
      <c r="B13316" s="11" t="s">
        <v>67751</v>
      </c>
      <c r="C13316" s="12" t="s">
        <v>39428</v>
      </c>
      <c r="D13316" s="11" t="s">
        <v>19560</v>
      </c>
    </row>
    <row r="13317" spans="1:4" ht="45" x14ac:dyDescent="0.25">
      <c r="A13317" s="11" t="s">
        <v>39430</v>
      </c>
      <c r="B13317" s="11" t="s">
        <v>67752</v>
      </c>
      <c r="C13317" s="12" t="s">
        <v>39431</v>
      </c>
      <c r="D13317" s="11" t="s">
        <v>19560</v>
      </c>
    </row>
    <row r="13318" spans="1:4" ht="45" x14ac:dyDescent="0.25">
      <c r="A13318" s="11" t="s">
        <v>39432</v>
      </c>
      <c r="B13318" s="11" t="s">
        <v>67753</v>
      </c>
      <c r="C13318" s="12" t="s">
        <v>39431</v>
      </c>
      <c r="D13318" s="11" t="s">
        <v>19560</v>
      </c>
    </row>
    <row r="13319" spans="1:4" ht="45" x14ac:dyDescent="0.25">
      <c r="A13319" s="11" t="s">
        <v>39433</v>
      </c>
      <c r="B13319" s="11" t="s">
        <v>67754</v>
      </c>
      <c r="C13319" s="12" t="s">
        <v>39434</v>
      </c>
      <c r="D13319" s="11" t="s">
        <v>19560</v>
      </c>
    </row>
    <row r="13320" spans="1:4" ht="45" x14ac:dyDescent="0.25">
      <c r="A13320" s="11" t="s">
        <v>39435</v>
      </c>
      <c r="B13320" s="11" t="s">
        <v>67755</v>
      </c>
      <c r="C13320" s="12" t="s">
        <v>39434</v>
      </c>
      <c r="D13320" s="11" t="s">
        <v>19560</v>
      </c>
    </row>
    <row r="13321" spans="1:4" ht="45" x14ac:dyDescent="0.25">
      <c r="A13321" s="11" t="s">
        <v>39436</v>
      </c>
      <c r="B13321" s="11" t="s">
        <v>67756</v>
      </c>
      <c r="C13321" s="12" t="s">
        <v>39437</v>
      </c>
      <c r="D13321" s="11" t="s">
        <v>19560</v>
      </c>
    </row>
    <row r="13322" spans="1:4" ht="45" x14ac:dyDescent="0.25">
      <c r="A13322" s="11" t="s">
        <v>39438</v>
      </c>
      <c r="B13322" s="11" t="s">
        <v>67757</v>
      </c>
      <c r="C13322" s="12" t="s">
        <v>39437</v>
      </c>
      <c r="D13322" s="11" t="s">
        <v>19560</v>
      </c>
    </row>
    <row r="13323" spans="1:4" ht="45" x14ac:dyDescent="0.25">
      <c r="A13323" s="11" t="s">
        <v>39439</v>
      </c>
      <c r="B13323" s="11" t="s">
        <v>67758</v>
      </c>
      <c r="C13323" s="12" t="s">
        <v>39440</v>
      </c>
      <c r="D13323" s="11" t="s">
        <v>19560</v>
      </c>
    </row>
    <row r="13324" spans="1:4" ht="45" x14ac:dyDescent="0.25">
      <c r="A13324" s="11" t="s">
        <v>39441</v>
      </c>
      <c r="B13324" s="11" t="s">
        <v>67759</v>
      </c>
      <c r="C13324" s="12" t="s">
        <v>39440</v>
      </c>
      <c r="D13324" s="11" t="s">
        <v>19560</v>
      </c>
    </row>
    <row r="13325" spans="1:4" ht="45" x14ac:dyDescent="0.25">
      <c r="A13325" s="11" t="s">
        <v>39442</v>
      </c>
      <c r="B13325" s="11" t="s">
        <v>67760</v>
      </c>
      <c r="C13325" s="12" t="s">
        <v>39443</v>
      </c>
      <c r="D13325" s="11" t="s">
        <v>19560</v>
      </c>
    </row>
    <row r="13326" spans="1:4" ht="45" x14ac:dyDescent="0.25">
      <c r="A13326" s="11" t="s">
        <v>39444</v>
      </c>
      <c r="B13326" s="11" t="s">
        <v>67761</v>
      </c>
      <c r="C13326" s="12" t="s">
        <v>39443</v>
      </c>
      <c r="D13326" s="11" t="s">
        <v>19560</v>
      </c>
    </row>
    <row r="13327" spans="1:4" ht="45" x14ac:dyDescent="0.25">
      <c r="A13327" s="11" t="s">
        <v>39445</v>
      </c>
      <c r="B13327" s="11" t="s">
        <v>67762</v>
      </c>
      <c r="C13327" s="12" t="s">
        <v>39446</v>
      </c>
      <c r="D13327" s="11" t="s">
        <v>19560</v>
      </c>
    </row>
    <row r="13328" spans="1:4" ht="45" x14ac:dyDescent="0.25">
      <c r="A13328" s="11" t="s">
        <v>39447</v>
      </c>
      <c r="B13328" s="11" t="s">
        <v>67763</v>
      </c>
      <c r="C13328" s="12" t="s">
        <v>39446</v>
      </c>
      <c r="D13328" s="11" t="s">
        <v>19560</v>
      </c>
    </row>
    <row r="13329" spans="1:4" ht="45" x14ac:dyDescent="0.25">
      <c r="A13329" s="11" t="s">
        <v>39448</v>
      </c>
      <c r="B13329" s="11" t="s">
        <v>67764</v>
      </c>
      <c r="C13329" s="12" t="s">
        <v>39449</v>
      </c>
      <c r="D13329" s="11" t="s">
        <v>19560</v>
      </c>
    </row>
    <row r="13330" spans="1:4" ht="45" x14ac:dyDescent="0.25">
      <c r="A13330" s="11" t="s">
        <v>39450</v>
      </c>
      <c r="B13330" s="11" t="s">
        <v>67765</v>
      </c>
      <c r="C13330" s="12" t="s">
        <v>39449</v>
      </c>
      <c r="D13330" s="11" t="s">
        <v>19560</v>
      </c>
    </row>
    <row r="13331" spans="1:4" ht="45" x14ac:dyDescent="0.25">
      <c r="A13331" s="11" t="s">
        <v>39451</v>
      </c>
      <c r="B13331" s="11" t="s">
        <v>67766</v>
      </c>
      <c r="C13331" s="12" t="s">
        <v>39452</v>
      </c>
      <c r="D13331" s="11" t="s">
        <v>19560</v>
      </c>
    </row>
    <row r="13332" spans="1:4" ht="45" x14ac:dyDescent="0.25">
      <c r="A13332" s="11" t="s">
        <v>39453</v>
      </c>
      <c r="B13332" s="11" t="s">
        <v>67767</v>
      </c>
      <c r="C13332" s="12" t="s">
        <v>39452</v>
      </c>
      <c r="D13332" s="11" t="s">
        <v>19560</v>
      </c>
    </row>
    <row r="13333" spans="1:4" ht="45" x14ac:dyDescent="0.25">
      <c r="A13333" s="11" t="s">
        <v>39454</v>
      </c>
      <c r="B13333" s="11" t="s">
        <v>67768</v>
      </c>
      <c r="C13333" s="12" t="s">
        <v>39455</v>
      </c>
      <c r="D13333" s="11" t="s">
        <v>19560</v>
      </c>
    </row>
    <row r="13334" spans="1:4" ht="45" x14ac:dyDescent="0.25">
      <c r="A13334" s="11" t="s">
        <v>39456</v>
      </c>
      <c r="B13334" s="11" t="s">
        <v>67769</v>
      </c>
      <c r="C13334" s="12" t="s">
        <v>39455</v>
      </c>
      <c r="D13334" s="11" t="s">
        <v>19560</v>
      </c>
    </row>
    <row r="13335" spans="1:4" ht="45" x14ac:dyDescent="0.25">
      <c r="A13335" s="11" t="s">
        <v>39457</v>
      </c>
      <c r="B13335" s="11" t="s">
        <v>67770</v>
      </c>
      <c r="C13335" s="12" t="s">
        <v>39458</v>
      </c>
      <c r="D13335" s="11" t="s">
        <v>19560</v>
      </c>
    </row>
    <row r="13336" spans="1:4" ht="45" x14ac:dyDescent="0.25">
      <c r="A13336" s="11" t="s">
        <v>39459</v>
      </c>
      <c r="B13336" s="11" t="s">
        <v>67771</v>
      </c>
      <c r="C13336" s="12" t="s">
        <v>39458</v>
      </c>
      <c r="D13336" s="11" t="s">
        <v>19560</v>
      </c>
    </row>
    <row r="13337" spans="1:4" ht="45" x14ac:dyDescent="0.25">
      <c r="A13337" s="11" t="s">
        <v>39460</v>
      </c>
      <c r="B13337" s="11" t="s">
        <v>67772</v>
      </c>
      <c r="C13337" s="12" t="s">
        <v>39461</v>
      </c>
      <c r="D13337" s="11" t="s">
        <v>19560</v>
      </c>
    </row>
    <row r="13338" spans="1:4" ht="45" x14ac:dyDescent="0.25">
      <c r="A13338" s="11" t="s">
        <v>39462</v>
      </c>
      <c r="B13338" s="11" t="s">
        <v>67773</v>
      </c>
      <c r="C13338" s="12" t="s">
        <v>39461</v>
      </c>
      <c r="D13338" s="11" t="s">
        <v>19560</v>
      </c>
    </row>
    <row r="13339" spans="1:4" ht="45" x14ac:dyDescent="0.25">
      <c r="A13339" s="11" t="s">
        <v>39463</v>
      </c>
      <c r="B13339" s="11" t="s">
        <v>67774</v>
      </c>
      <c r="C13339" s="12" t="s">
        <v>39464</v>
      </c>
      <c r="D13339" s="11" t="s">
        <v>19560</v>
      </c>
    </row>
    <row r="13340" spans="1:4" ht="45" x14ac:dyDescent="0.25">
      <c r="A13340" s="11" t="s">
        <v>39465</v>
      </c>
      <c r="B13340" s="11" t="s">
        <v>67775</v>
      </c>
      <c r="C13340" s="12" t="s">
        <v>39464</v>
      </c>
      <c r="D13340" s="11" t="s">
        <v>19560</v>
      </c>
    </row>
    <row r="13341" spans="1:4" ht="45" x14ac:dyDescent="0.25">
      <c r="A13341" s="11" t="s">
        <v>39466</v>
      </c>
      <c r="B13341" s="11" t="s">
        <v>67776</v>
      </c>
      <c r="C13341" s="12" t="s">
        <v>39467</v>
      </c>
      <c r="D13341" s="11" t="s">
        <v>19560</v>
      </c>
    </row>
    <row r="13342" spans="1:4" ht="45" x14ac:dyDescent="0.25">
      <c r="A13342" s="11" t="s">
        <v>39468</v>
      </c>
      <c r="B13342" s="11" t="s">
        <v>67777</v>
      </c>
      <c r="C13342" s="12" t="s">
        <v>39467</v>
      </c>
      <c r="D13342" s="11" t="s">
        <v>19560</v>
      </c>
    </row>
    <row r="13343" spans="1:4" ht="45" x14ac:dyDescent="0.25">
      <c r="A13343" s="11" t="s">
        <v>39469</v>
      </c>
      <c r="B13343" s="11" t="s">
        <v>67778</v>
      </c>
      <c r="C13343" s="12" t="s">
        <v>39470</v>
      </c>
      <c r="D13343" s="11" t="s">
        <v>19560</v>
      </c>
    </row>
    <row r="13344" spans="1:4" ht="45" x14ac:dyDescent="0.25">
      <c r="A13344" s="11" t="s">
        <v>39471</v>
      </c>
      <c r="B13344" s="11" t="s">
        <v>67779</v>
      </c>
      <c r="C13344" s="12" t="s">
        <v>39470</v>
      </c>
      <c r="D13344" s="11" t="s">
        <v>19560</v>
      </c>
    </row>
    <row r="13345" spans="1:4" ht="45" x14ac:dyDescent="0.25">
      <c r="A13345" s="11" t="s">
        <v>39472</v>
      </c>
      <c r="B13345" s="11" t="s">
        <v>67780</v>
      </c>
      <c r="C13345" s="12" t="s">
        <v>39473</v>
      </c>
      <c r="D13345" s="11" t="s">
        <v>19560</v>
      </c>
    </row>
    <row r="13346" spans="1:4" ht="45" x14ac:dyDescent="0.25">
      <c r="A13346" s="11" t="s">
        <v>39474</v>
      </c>
      <c r="B13346" s="11" t="s">
        <v>67781</v>
      </c>
      <c r="C13346" s="12" t="s">
        <v>39473</v>
      </c>
      <c r="D13346" s="11" t="s">
        <v>19560</v>
      </c>
    </row>
    <row r="13347" spans="1:4" ht="30" x14ac:dyDescent="0.25">
      <c r="A13347" s="11" t="s">
        <v>39475</v>
      </c>
      <c r="B13347" s="11" t="s">
        <v>67782</v>
      </c>
      <c r="C13347" s="12" t="s">
        <v>39476</v>
      </c>
      <c r="D13347" s="11" t="s">
        <v>19584</v>
      </c>
    </row>
    <row r="13348" spans="1:4" ht="30" x14ac:dyDescent="0.25">
      <c r="A13348" s="11" t="s">
        <v>39477</v>
      </c>
      <c r="B13348" s="11" t="s">
        <v>67783</v>
      </c>
      <c r="C13348" s="12" t="s">
        <v>39476</v>
      </c>
      <c r="D13348" s="11" t="s">
        <v>19584</v>
      </c>
    </row>
    <row r="13349" spans="1:4" ht="30" x14ac:dyDescent="0.25">
      <c r="A13349" s="11" t="s">
        <v>39478</v>
      </c>
      <c r="B13349" s="11" t="s">
        <v>67784</v>
      </c>
      <c r="C13349" s="12" t="s">
        <v>39479</v>
      </c>
      <c r="D13349" s="11" t="s">
        <v>19584</v>
      </c>
    </row>
    <row r="13350" spans="1:4" ht="30" x14ac:dyDescent="0.25">
      <c r="A13350" s="11" t="s">
        <v>39480</v>
      </c>
      <c r="B13350" s="11" t="s">
        <v>67785</v>
      </c>
      <c r="C13350" s="12" t="s">
        <v>39479</v>
      </c>
      <c r="D13350" s="11" t="s">
        <v>19584</v>
      </c>
    </row>
    <row r="13351" spans="1:4" ht="30" x14ac:dyDescent="0.25">
      <c r="A13351" s="11" t="s">
        <v>39481</v>
      </c>
      <c r="B13351" s="11" t="s">
        <v>67786</v>
      </c>
      <c r="C13351" s="12" t="s">
        <v>39482</v>
      </c>
      <c r="D13351" s="11" t="s">
        <v>19584</v>
      </c>
    </row>
    <row r="13352" spans="1:4" ht="30" x14ac:dyDescent="0.25">
      <c r="A13352" s="11" t="s">
        <v>39483</v>
      </c>
      <c r="B13352" s="11" t="s">
        <v>67787</v>
      </c>
      <c r="C13352" s="12" t="s">
        <v>39482</v>
      </c>
      <c r="D13352" s="11" t="s">
        <v>19584</v>
      </c>
    </row>
    <row r="13353" spans="1:4" ht="45" x14ac:dyDescent="0.25">
      <c r="A13353" s="11" t="s">
        <v>39484</v>
      </c>
      <c r="B13353" s="11" t="s">
        <v>67788</v>
      </c>
      <c r="C13353" s="12" t="s">
        <v>39485</v>
      </c>
      <c r="D13353" s="11" t="s">
        <v>19584</v>
      </c>
    </row>
    <row r="13354" spans="1:4" ht="45" x14ac:dyDescent="0.25">
      <c r="A13354" s="11" t="s">
        <v>39486</v>
      </c>
      <c r="B13354" s="11" t="s">
        <v>67789</v>
      </c>
      <c r="C13354" s="12" t="s">
        <v>39485</v>
      </c>
      <c r="D13354" s="11" t="s">
        <v>19584</v>
      </c>
    </row>
    <row r="13355" spans="1:4" ht="45" x14ac:dyDescent="0.25">
      <c r="A13355" s="11" t="s">
        <v>39487</v>
      </c>
      <c r="B13355" s="11" t="s">
        <v>67790</v>
      </c>
      <c r="C13355" s="12" t="s">
        <v>39488</v>
      </c>
      <c r="D13355" s="11" t="s">
        <v>19584</v>
      </c>
    </row>
    <row r="13356" spans="1:4" ht="45" x14ac:dyDescent="0.25">
      <c r="A13356" s="11" t="s">
        <v>39489</v>
      </c>
      <c r="B13356" s="11" t="s">
        <v>67791</v>
      </c>
      <c r="C13356" s="12" t="s">
        <v>39488</v>
      </c>
      <c r="D13356" s="11" t="s">
        <v>19584</v>
      </c>
    </row>
    <row r="13357" spans="1:4" ht="45" x14ac:dyDescent="0.25">
      <c r="A13357" s="11" t="s">
        <v>39490</v>
      </c>
      <c r="B13357" s="11" t="s">
        <v>67792</v>
      </c>
      <c r="C13357" s="12" t="s">
        <v>39491</v>
      </c>
      <c r="D13357" s="11" t="s">
        <v>19584</v>
      </c>
    </row>
    <row r="13358" spans="1:4" ht="45" x14ac:dyDescent="0.25">
      <c r="A13358" s="11" t="s">
        <v>39492</v>
      </c>
      <c r="B13358" s="11" t="s">
        <v>67793</v>
      </c>
      <c r="C13358" s="12" t="s">
        <v>39491</v>
      </c>
      <c r="D13358" s="11" t="s">
        <v>19584</v>
      </c>
    </row>
    <row r="13359" spans="1:4" ht="45" x14ac:dyDescent="0.25">
      <c r="A13359" s="11" t="s">
        <v>39493</v>
      </c>
      <c r="B13359" s="11" t="s">
        <v>67794</v>
      </c>
      <c r="C13359" s="12" t="s">
        <v>39494</v>
      </c>
      <c r="D13359" s="11" t="s">
        <v>19584</v>
      </c>
    </row>
    <row r="13360" spans="1:4" ht="45" x14ac:dyDescent="0.25">
      <c r="A13360" s="11" t="s">
        <v>39495</v>
      </c>
      <c r="B13360" s="11" t="s">
        <v>67795</v>
      </c>
      <c r="C13360" s="12" t="s">
        <v>39494</v>
      </c>
      <c r="D13360" s="11" t="s">
        <v>19584</v>
      </c>
    </row>
    <row r="13361" spans="1:4" ht="45" x14ac:dyDescent="0.25">
      <c r="A13361" s="11" t="s">
        <v>39496</v>
      </c>
      <c r="B13361" s="11" t="s">
        <v>67796</v>
      </c>
      <c r="C13361" s="12" t="s">
        <v>39497</v>
      </c>
      <c r="D13361" s="11" t="s">
        <v>19584</v>
      </c>
    </row>
    <row r="13362" spans="1:4" ht="45" x14ac:dyDescent="0.25">
      <c r="A13362" s="11" t="s">
        <v>39498</v>
      </c>
      <c r="B13362" s="11" t="s">
        <v>67797</v>
      </c>
      <c r="C13362" s="12" t="s">
        <v>39497</v>
      </c>
      <c r="D13362" s="11" t="s">
        <v>19584</v>
      </c>
    </row>
    <row r="13363" spans="1:4" ht="45" x14ac:dyDescent="0.25">
      <c r="A13363" s="11" t="s">
        <v>39499</v>
      </c>
      <c r="B13363" s="11" t="s">
        <v>67798</v>
      </c>
      <c r="C13363" s="12" t="s">
        <v>39500</v>
      </c>
      <c r="D13363" s="11" t="s">
        <v>19584</v>
      </c>
    </row>
    <row r="13364" spans="1:4" ht="45" x14ac:dyDescent="0.25">
      <c r="A13364" s="11" t="s">
        <v>39501</v>
      </c>
      <c r="B13364" s="11" t="s">
        <v>67799</v>
      </c>
      <c r="C13364" s="12" t="s">
        <v>39500</v>
      </c>
      <c r="D13364" s="11" t="s">
        <v>19584</v>
      </c>
    </row>
    <row r="13365" spans="1:4" ht="45" x14ac:dyDescent="0.25">
      <c r="A13365" s="11" t="s">
        <v>39502</v>
      </c>
      <c r="B13365" s="11" t="s">
        <v>67800</v>
      </c>
      <c r="C13365" s="12" t="s">
        <v>39503</v>
      </c>
      <c r="D13365" s="11" t="s">
        <v>19584</v>
      </c>
    </row>
    <row r="13366" spans="1:4" ht="45" x14ac:dyDescent="0.25">
      <c r="A13366" s="11" t="s">
        <v>39504</v>
      </c>
      <c r="B13366" s="11" t="s">
        <v>67801</v>
      </c>
      <c r="C13366" s="12" t="s">
        <v>39503</v>
      </c>
      <c r="D13366" s="11" t="s">
        <v>19584</v>
      </c>
    </row>
    <row r="13367" spans="1:4" ht="45" x14ac:dyDescent="0.25">
      <c r="A13367" s="11" t="s">
        <v>39505</v>
      </c>
      <c r="B13367" s="11" t="s">
        <v>67802</v>
      </c>
      <c r="C13367" s="12" t="s">
        <v>39506</v>
      </c>
      <c r="D13367" s="11" t="s">
        <v>19584</v>
      </c>
    </row>
    <row r="13368" spans="1:4" ht="45" x14ac:dyDescent="0.25">
      <c r="A13368" s="11" t="s">
        <v>39507</v>
      </c>
      <c r="B13368" s="11" t="s">
        <v>67803</v>
      </c>
      <c r="C13368" s="12" t="s">
        <v>39506</v>
      </c>
      <c r="D13368" s="11" t="s">
        <v>19584</v>
      </c>
    </row>
    <row r="13369" spans="1:4" ht="45" x14ac:dyDescent="0.25">
      <c r="A13369" s="11" t="s">
        <v>39508</v>
      </c>
      <c r="B13369" s="11" t="s">
        <v>67804</v>
      </c>
      <c r="C13369" s="12" t="s">
        <v>39509</v>
      </c>
      <c r="D13369" s="11" t="s">
        <v>19584</v>
      </c>
    </row>
    <row r="13370" spans="1:4" ht="45" x14ac:dyDescent="0.25">
      <c r="A13370" s="11" t="s">
        <v>39510</v>
      </c>
      <c r="B13370" s="11" t="s">
        <v>67805</v>
      </c>
      <c r="C13370" s="12" t="s">
        <v>39509</v>
      </c>
      <c r="D13370" s="11" t="s">
        <v>19584</v>
      </c>
    </row>
    <row r="13371" spans="1:4" ht="45" x14ac:dyDescent="0.25">
      <c r="A13371" s="11" t="s">
        <v>39511</v>
      </c>
      <c r="B13371" s="11" t="s">
        <v>67806</v>
      </c>
      <c r="C13371" s="12" t="s">
        <v>39512</v>
      </c>
      <c r="D13371" s="11" t="s">
        <v>19584</v>
      </c>
    </row>
    <row r="13372" spans="1:4" ht="45" x14ac:dyDescent="0.25">
      <c r="A13372" s="11" t="s">
        <v>39513</v>
      </c>
      <c r="B13372" s="11" t="s">
        <v>67807</v>
      </c>
      <c r="C13372" s="12" t="s">
        <v>39512</v>
      </c>
      <c r="D13372" s="11" t="s">
        <v>19584</v>
      </c>
    </row>
    <row r="13373" spans="1:4" ht="45" x14ac:dyDescent="0.25">
      <c r="A13373" s="11" t="s">
        <v>39514</v>
      </c>
      <c r="B13373" s="11" t="s">
        <v>67808</v>
      </c>
      <c r="C13373" s="12" t="s">
        <v>39515</v>
      </c>
      <c r="D13373" s="11" t="s">
        <v>19584</v>
      </c>
    </row>
    <row r="13374" spans="1:4" ht="45" x14ac:dyDescent="0.25">
      <c r="A13374" s="11" t="s">
        <v>39516</v>
      </c>
      <c r="B13374" s="11" t="s">
        <v>67809</v>
      </c>
      <c r="C13374" s="12" t="s">
        <v>39515</v>
      </c>
      <c r="D13374" s="11" t="s">
        <v>19584</v>
      </c>
    </row>
    <row r="13375" spans="1:4" ht="45" x14ac:dyDescent="0.25">
      <c r="A13375" s="11" t="s">
        <v>39517</v>
      </c>
      <c r="B13375" s="11" t="s">
        <v>67810</v>
      </c>
      <c r="C13375" s="12" t="s">
        <v>39518</v>
      </c>
      <c r="D13375" s="11" t="s">
        <v>19584</v>
      </c>
    </row>
    <row r="13376" spans="1:4" ht="45" x14ac:dyDescent="0.25">
      <c r="A13376" s="11" t="s">
        <v>39519</v>
      </c>
      <c r="B13376" s="11" t="s">
        <v>67811</v>
      </c>
      <c r="C13376" s="12" t="s">
        <v>39518</v>
      </c>
      <c r="D13376" s="11" t="s">
        <v>19584</v>
      </c>
    </row>
    <row r="13377" spans="1:4" ht="45" x14ac:dyDescent="0.25">
      <c r="A13377" s="11" t="s">
        <v>39520</v>
      </c>
      <c r="B13377" s="11" t="s">
        <v>67812</v>
      </c>
      <c r="C13377" s="12" t="s">
        <v>39521</v>
      </c>
      <c r="D13377" s="11" t="s">
        <v>19584</v>
      </c>
    </row>
    <row r="13378" spans="1:4" ht="45" x14ac:dyDescent="0.25">
      <c r="A13378" s="11" t="s">
        <v>39522</v>
      </c>
      <c r="B13378" s="11" t="s">
        <v>67813</v>
      </c>
      <c r="C13378" s="12" t="s">
        <v>39521</v>
      </c>
      <c r="D13378" s="11" t="s">
        <v>19584</v>
      </c>
    </row>
    <row r="13379" spans="1:4" ht="45" x14ac:dyDescent="0.25">
      <c r="A13379" s="11" t="s">
        <v>39523</v>
      </c>
      <c r="B13379" s="11" t="s">
        <v>67814</v>
      </c>
      <c r="C13379" s="12" t="s">
        <v>39524</v>
      </c>
      <c r="D13379" s="11" t="s">
        <v>19584</v>
      </c>
    </row>
    <row r="13380" spans="1:4" ht="45" x14ac:dyDescent="0.25">
      <c r="A13380" s="11" t="s">
        <v>39525</v>
      </c>
      <c r="B13380" s="11" t="s">
        <v>67815</v>
      </c>
      <c r="C13380" s="12" t="s">
        <v>39524</v>
      </c>
      <c r="D13380" s="11" t="s">
        <v>19584</v>
      </c>
    </row>
    <row r="13381" spans="1:4" ht="45" x14ac:dyDescent="0.25">
      <c r="A13381" s="11" t="s">
        <v>39526</v>
      </c>
      <c r="B13381" s="11" t="s">
        <v>67816</v>
      </c>
      <c r="C13381" s="12" t="s">
        <v>39527</v>
      </c>
      <c r="D13381" s="11" t="s">
        <v>19584</v>
      </c>
    </row>
    <row r="13382" spans="1:4" ht="45" x14ac:dyDescent="0.25">
      <c r="A13382" s="11" t="s">
        <v>39528</v>
      </c>
      <c r="B13382" s="11" t="s">
        <v>67817</v>
      </c>
      <c r="C13382" s="12" t="s">
        <v>39527</v>
      </c>
      <c r="D13382" s="11" t="s">
        <v>19584</v>
      </c>
    </row>
    <row r="13383" spans="1:4" ht="45" x14ac:dyDescent="0.25">
      <c r="A13383" s="11" t="s">
        <v>39529</v>
      </c>
      <c r="B13383" s="11" t="s">
        <v>67818</v>
      </c>
      <c r="C13383" s="12" t="s">
        <v>39530</v>
      </c>
      <c r="D13383" s="11" t="s">
        <v>19584</v>
      </c>
    </row>
    <row r="13384" spans="1:4" ht="45" x14ac:dyDescent="0.25">
      <c r="A13384" s="11" t="s">
        <v>39531</v>
      </c>
      <c r="B13384" s="11" t="s">
        <v>67819</v>
      </c>
      <c r="C13384" s="12" t="s">
        <v>39530</v>
      </c>
      <c r="D13384" s="11" t="s">
        <v>19584</v>
      </c>
    </row>
    <row r="13385" spans="1:4" ht="45" x14ac:dyDescent="0.25">
      <c r="A13385" s="11" t="s">
        <v>39532</v>
      </c>
      <c r="B13385" s="11" t="s">
        <v>67820</v>
      </c>
      <c r="C13385" s="12" t="s">
        <v>39533</v>
      </c>
      <c r="D13385" s="11" t="s">
        <v>19584</v>
      </c>
    </row>
    <row r="13386" spans="1:4" ht="45" x14ac:dyDescent="0.25">
      <c r="A13386" s="11" t="s">
        <v>39534</v>
      </c>
      <c r="B13386" s="11" t="s">
        <v>67821</v>
      </c>
      <c r="C13386" s="12" t="s">
        <v>39533</v>
      </c>
      <c r="D13386" s="11" t="s">
        <v>19584</v>
      </c>
    </row>
    <row r="13387" spans="1:4" ht="45" x14ac:dyDescent="0.25">
      <c r="A13387" s="11" t="s">
        <v>39535</v>
      </c>
      <c r="B13387" s="11" t="s">
        <v>67822</v>
      </c>
      <c r="C13387" s="12" t="s">
        <v>39536</v>
      </c>
      <c r="D13387" s="11" t="s">
        <v>19584</v>
      </c>
    </row>
    <row r="13388" spans="1:4" ht="45" x14ac:dyDescent="0.25">
      <c r="A13388" s="11" t="s">
        <v>39537</v>
      </c>
      <c r="B13388" s="11" t="s">
        <v>67823</v>
      </c>
      <c r="C13388" s="12" t="s">
        <v>39536</v>
      </c>
      <c r="D13388" s="11" t="s">
        <v>19584</v>
      </c>
    </row>
    <row r="13389" spans="1:4" ht="45" x14ac:dyDescent="0.25">
      <c r="A13389" s="11" t="s">
        <v>39538</v>
      </c>
      <c r="B13389" s="11" t="s">
        <v>67824</v>
      </c>
      <c r="C13389" s="12" t="s">
        <v>39539</v>
      </c>
      <c r="D13389" s="11" t="s">
        <v>19584</v>
      </c>
    </row>
    <row r="13390" spans="1:4" ht="45" x14ac:dyDescent="0.25">
      <c r="A13390" s="11" t="s">
        <v>39540</v>
      </c>
      <c r="B13390" s="11" t="s">
        <v>67825</v>
      </c>
      <c r="C13390" s="12" t="s">
        <v>39539</v>
      </c>
      <c r="D13390" s="11" t="s">
        <v>19584</v>
      </c>
    </row>
    <row r="13391" spans="1:4" ht="45" x14ac:dyDescent="0.25">
      <c r="A13391" s="11" t="s">
        <v>39541</v>
      </c>
      <c r="B13391" s="11" t="s">
        <v>67826</v>
      </c>
      <c r="C13391" s="12" t="s">
        <v>39542</v>
      </c>
      <c r="D13391" s="11" t="s">
        <v>19584</v>
      </c>
    </row>
    <row r="13392" spans="1:4" ht="45" x14ac:dyDescent="0.25">
      <c r="A13392" s="11" t="s">
        <v>39543</v>
      </c>
      <c r="B13392" s="11" t="s">
        <v>67827</v>
      </c>
      <c r="C13392" s="12" t="s">
        <v>39542</v>
      </c>
      <c r="D13392" s="11" t="s">
        <v>19584</v>
      </c>
    </row>
    <row r="13393" spans="1:4" ht="45" x14ac:dyDescent="0.25">
      <c r="A13393" s="11" t="s">
        <v>39544</v>
      </c>
      <c r="B13393" s="11" t="s">
        <v>67828</v>
      </c>
      <c r="C13393" s="12" t="s">
        <v>39545</v>
      </c>
      <c r="D13393" s="11" t="s">
        <v>19584</v>
      </c>
    </row>
    <row r="13394" spans="1:4" ht="45" x14ac:dyDescent="0.25">
      <c r="A13394" s="11" t="s">
        <v>39546</v>
      </c>
      <c r="B13394" s="11" t="s">
        <v>67829</v>
      </c>
      <c r="C13394" s="12" t="s">
        <v>39545</v>
      </c>
      <c r="D13394" s="11" t="s">
        <v>19584</v>
      </c>
    </row>
    <row r="13395" spans="1:4" ht="45" x14ac:dyDescent="0.25">
      <c r="A13395" s="11" t="s">
        <v>39547</v>
      </c>
      <c r="B13395" s="11" t="s">
        <v>67830</v>
      </c>
      <c r="C13395" s="12" t="s">
        <v>39548</v>
      </c>
      <c r="D13395" s="11" t="s">
        <v>19584</v>
      </c>
    </row>
    <row r="13396" spans="1:4" ht="45" x14ac:dyDescent="0.25">
      <c r="A13396" s="11" t="s">
        <v>39549</v>
      </c>
      <c r="B13396" s="11" t="s">
        <v>67831</v>
      </c>
      <c r="C13396" s="12" t="s">
        <v>39548</v>
      </c>
      <c r="D13396" s="11" t="s">
        <v>19584</v>
      </c>
    </row>
    <row r="13397" spans="1:4" ht="45" x14ac:dyDescent="0.25">
      <c r="A13397" s="11" t="s">
        <v>39550</v>
      </c>
      <c r="B13397" s="11" t="s">
        <v>67832</v>
      </c>
      <c r="C13397" s="12" t="s">
        <v>39551</v>
      </c>
      <c r="D13397" s="11" t="s">
        <v>19584</v>
      </c>
    </row>
    <row r="13398" spans="1:4" ht="45" x14ac:dyDescent="0.25">
      <c r="A13398" s="11" t="s">
        <v>39552</v>
      </c>
      <c r="B13398" s="11" t="s">
        <v>67833</v>
      </c>
      <c r="C13398" s="12" t="s">
        <v>39551</v>
      </c>
      <c r="D13398" s="11" t="s">
        <v>19584</v>
      </c>
    </row>
    <row r="13399" spans="1:4" ht="45" x14ac:dyDescent="0.25">
      <c r="A13399" s="11" t="s">
        <v>39553</v>
      </c>
      <c r="B13399" s="11" t="s">
        <v>67834</v>
      </c>
      <c r="C13399" s="12" t="s">
        <v>39554</v>
      </c>
      <c r="D13399" s="11" t="s">
        <v>19584</v>
      </c>
    </row>
    <row r="13400" spans="1:4" ht="45" x14ac:dyDescent="0.25">
      <c r="A13400" s="11" t="s">
        <v>39555</v>
      </c>
      <c r="B13400" s="11" t="s">
        <v>67835</v>
      </c>
      <c r="C13400" s="12" t="s">
        <v>39554</v>
      </c>
      <c r="D13400" s="11" t="s">
        <v>19584</v>
      </c>
    </row>
    <row r="13401" spans="1:4" ht="45" x14ac:dyDescent="0.25">
      <c r="A13401" s="11" t="s">
        <v>39556</v>
      </c>
      <c r="B13401" s="11" t="s">
        <v>67836</v>
      </c>
      <c r="C13401" s="12" t="s">
        <v>39557</v>
      </c>
      <c r="D13401" s="11" t="s">
        <v>19584</v>
      </c>
    </row>
    <row r="13402" spans="1:4" ht="45" x14ac:dyDescent="0.25">
      <c r="A13402" s="11" t="s">
        <v>39558</v>
      </c>
      <c r="B13402" s="11" t="s">
        <v>67837</v>
      </c>
      <c r="C13402" s="12" t="s">
        <v>39557</v>
      </c>
      <c r="D13402" s="11" t="s">
        <v>19584</v>
      </c>
    </row>
    <row r="13403" spans="1:4" ht="45" x14ac:dyDescent="0.25">
      <c r="A13403" s="11" t="s">
        <v>39559</v>
      </c>
      <c r="B13403" s="11" t="s">
        <v>67838</v>
      </c>
      <c r="C13403" s="12" t="s">
        <v>39560</v>
      </c>
      <c r="D13403" s="11" t="s">
        <v>19584</v>
      </c>
    </row>
    <row r="13404" spans="1:4" ht="45" x14ac:dyDescent="0.25">
      <c r="A13404" s="11" t="s">
        <v>39561</v>
      </c>
      <c r="B13404" s="11" t="s">
        <v>67839</v>
      </c>
      <c r="C13404" s="12" t="s">
        <v>39560</v>
      </c>
      <c r="D13404" s="11" t="s">
        <v>19584</v>
      </c>
    </row>
    <row r="13405" spans="1:4" ht="45" x14ac:dyDescent="0.25">
      <c r="A13405" s="11" t="s">
        <v>39562</v>
      </c>
      <c r="B13405" s="11" t="s">
        <v>67840</v>
      </c>
      <c r="C13405" s="12" t="s">
        <v>39563</v>
      </c>
      <c r="D13405" s="11" t="s">
        <v>19584</v>
      </c>
    </row>
    <row r="13406" spans="1:4" ht="45" x14ac:dyDescent="0.25">
      <c r="A13406" s="11" t="s">
        <v>39564</v>
      </c>
      <c r="B13406" s="11" t="s">
        <v>67841</v>
      </c>
      <c r="C13406" s="12" t="s">
        <v>39563</v>
      </c>
      <c r="D13406" s="11" t="s">
        <v>19584</v>
      </c>
    </row>
    <row r="13407" spans="1:4" ht="45" x14ac:dyDescent="0.25">
      <c r="A13407" s="11" t="s">
        <v>39565</v>
      </c>
      <c r="B13407" s="11" t="s">
        <v>67842</v>
      </c>
      <c r="C13407" s="12" t="s">
        <v>39566</v>
      </c>
      <c r="D13407" s="11" t="s">
        <v>19584</v>
      </c>
    </row>
    <row r="13408" spans="1:4" ht="45" x14ac:dyDescent="0.25">
      <c r="A13408" s="11" t="s">
        <v>39567</v>
      </c>
      <c r="B13408" s="11" t="s">
        <v>67843</v>
      </c>
      <c r="C13408" s="12" t="s">
        <v>39566</v>
      </c>
      <c r="D13408" s="11" t="s">
        <v>19584</v>
      </c>
    </row>
    <row r="13409" spans="1:4" ht="45" x14ac:dyDescent="0.25">
      <c r="A13409" s="11" t="s">
        <v>39568</v>
      </c>
      <c r="B13409" s="11" t="s">
        <v>67844</v>
      </c>
      <c r="C13409" s="12" t="s">
        <v>39569</v>
      </c>
      <c r="D13409" s="11" t="s">
        <v>19584</v>
      </c>
    </row>
    <row r="13410" spans="1:4" ht="45" x14ac:dyDescent="0.25">
      <c r="A13410" s="11" t="s">
        <v>39570</v>
      </c>
      <c r="B13410" s="11" t="s">
        <v>67845</v>
      </c>
      <c r="C13410" s="12" t="s">
        <v>39569</v>
      </c>
      <c r="D13410" s="11" t="s">
        <v>19584</v>
      </c>
    </row>
    <row r="13411" spans="1:4" ht="45" x14ac:dyDescent="0.25">
      <c r="A13411" s="11" t="s">
        <v>39571</v>
      </c>
      <c r="B13411" s="11" t="s">
        <v>67846</v>
      </c>
      <c r="C13411" s="12" t="s">
        <v>39572</v>
      </c>
      <c r="D13411" s="11" t="s">
        <v>19584</v>
      </c>
    </row>
    <row r="13412" spans="1:4" ht="45" x14ac:dyDescent="0.25">
      <c r="A13412" s="11" t="s">
        <v>39573</v>
      </c>
      <c r="B13412" s="11" t="s">
        <v>67847</v>
      </c>
      <c r="C13412" s="12" t="s">
        <v>39572</v>
      </c>
      <c r="D13412" s="11" t="s">
        <v>19584</v>
      </c>
    </row>
    <row r="13413" spans="1:4" ht="45" x14ac:dyDescent="0.25">
      <c r="A13413" s="11" t="s">
        <v>39574</v>
      </c>
      <c r="B13413" s="11" t="s">
        <v>67848</v>
      </c>
      <c r="C13413" s="12" t="s">
        <v>39575</v>
      </c>
      <c r="D13413" s="11" t="s">
        <v>19584</v>
      </c>
    </row>
    <row r="13414" spans="1:4" ht="45" x14ac:dyDescent="0.25">
      <c r="A13414" s="11" t="s">
        <v>39576</v>
      </c>
      <c r="B13414" s="11" t="s">
        <v>67849</v>
      </c>
      <c r="C13414" s="12" t="s">
        <v>39575</v>
      </c>
      <c r="D13414" s="11" t="s">
        <v>19584</v>
      </c>
    </row>
    <row r="13415" spans="1:4" ht="45" x14ac:dyDescent="0.25">
      <c r="A13415" s="11" t="s">
        <v>39577</v>
      </c>
      <c r="B13415" s="11" t="s">
        <v>67850</v>
      </c>
      <c r="C13415" s="12" t="s">
        <v>39578</v>
      </c>
      <c r="D13415" s="11" t="s">
        <v>19584</v>
      </c>
    </row>
    <row r="13416" spans="1:4" ht="45" x14ac:dyDescent="0.25">
      <c r="A13416" s="11" t="s">
        <v>39579</v>
      </c>
      <c r="B13416" s="11" t="s">
        <v>67851</v>
      </c>
      <c r="C13416" s="12" t="s">
        <v>39578</v>
      </c>
      <c r="D13416" s="11" t="s">
        <v>19584</v>
      </c>
    </row>
    <row r="13417" spans="1:4" ht="45" x14ac:dyDescent="0.25">
      <c r="A13417" s="11" t="s">
        <v>39580</v>
      </c>
      <c r="B13417" s="11" t="s">
        <v>67852</v>
      </c>
      <c r="C13417" s="12" t="s">
        <v>39581</v>
      </c>
      <c r="D13417" s="11" t="s">
        <v>19584</v>
      </c>
    </row>
    <row r="13418" spans="1:4" ht="45" x14ac:dyDescent="0.25">
      <c r="A13418" s="11" t="s">
        <v>39582</v>
      </c>
      <c r="B13418" s="11" t="s">
        <v>67853</v>
      </c>
      <c r="C13418" s="12" t="s">
        <v>39581</v>
      </c>
      <c r="D13418" s="11" t="s">
        <v>19584</v>
      </c>
    </row>
    <row r="13419" spans="1:4" ht="45" x14ac:dyDescent="0.25">
      <c r="A13419" s="11" t="s">
        <v>39583</v>
      </c>
      <c r="B13419" s="11" t="s">
        <v>67854</v>
      </c>
      <c r="C13419" s="12" t="s">
        <v>39584</v>
      </c>
      <c r="D13419" s="11" t="s">
        <v>19584</v>
      </c>
    </row>
    <row r="13420" spans="1:4" ht="45" x14ac:dyDescent="0.25">
      <c r="A13420" s="11" t="s">
        <v>39585</v>
      </c>
      <c r="B13420" s="11" t="s">
        <v>67855</v>
      </c>
      <c r="C13420" s="12" t="s">
        <v>39584</v>
      </c>
      <c r="D13420" s="11" t="s">
        <v>19584</v>
      </c>
    </row>
    <row r="13421" spans="1:4" ht="45" x14ac:dyDescent="0.25">
      <c r="A13421" s="11" t="s">
        <v>39586</v>
      </c>
      <c r="B13421" s="11" t="s">
        <v>67856</v>
      </c>
      <c r="C13421" s="12" t="s">
        <v>39587</v>
      </c>
      <c r="D13421" s="11" t="s">
        <v>19584</v>
      </c>
    </row>
    <row r="13422" spans="1:4" ht="45" x14ac:dyDescent="0.25">
      <c r="A13422" s="11" t="s">
        <v>39588</v>
      </c>
      <c r="B13422" s="11" t="s">
        <v>67857</v>
      </c>
      <c r="C13422" s="12" t="s">
        <v>39587</v>
      </c>
      <c r="D13422" s="11" t="s">
        <v>19584</v>
      </c>
    </row>
    <row r="13423" spans="1:4" ht="45" x14ac:dyDescent="0.25">
      <c r="A13423" s="11" t="s">
        <v>39589</v>
      </c>
      <c r="B13423" s="11" t="s">
        <v>67858</v>
      </c>
      <c r="C13423" s="12" t="s">
        <v>39590</v>
      </c>
      <c r="D13423" s="11" t="s">
        <v>19584</v>
      </c>
    </row>
    <row r="13424" spans="1:4" ht="45" x14ac:dyDescent="0.25">
      <c r="A13424" s="11" t="s">
        <v>39591</v>
      </c>
      <c r="B13424" s="11" t="s">
        <v>67859</v>
      </c>
      <c r="C13424" s="12" t="s">
        <v>39590</v>
      </c>
      <c r="D13424" s="11" t="s">
        <v>19584</v>
      </c>
    </row>
    <row r="13425" spans="1:4" ht="45" x14ac:dyDescent="0.25">
      <c r="A13425" s="11" t="s">
        <v>39592</v>
      </c>
      <c r="B13425" s="11" t="s">
        <v>67860</v>
      </c>
      <c r="C13425" s="12" t="s">
        <v>39593</v>
      </c>
      <c r="D13425" s="11" t="s">
        <v>19584</v>
      </c>
    </row>
    <row r="13426" spans="1:4" ht="45" x14ac:dyDescent="0.25">
      <c r="A13426" s="11" t="s">
        <v>39594</v>
      </c>
      <c r="B13426" s="11" t="s">
        <v>67861</v>
      </c>
      <c r="C13426" s="12" t="s">
        <v>39593</v>
      </c>
      <c r="D13426" s="11" t="s">
        <v>19584</v>
      </c>
    </row>
    <row r="13427" spans="1:4" ht="45" x14ac:dyDescent="0.25">
      <c r="A13427" s="11" t="s">
        <v>39595</v>
      </c>
      <c r="B13427" s="11" t="s">
        <v>67862</v>
      </c>
      <c r="C13427" s="12" t="s">
        <v>39596</v>
      </c>
      <c r="D13427" s="11" t="s">
        <v>19584</v>
      </c>
    </row>
    <row r="13428" spans="1:4" ht="45" x14ac:dyDescent="0.25">
      <c r="A13428" s="11" t="s">
        <v>39597</v>
      </c>
      <c r="B13428" s="11" t="s">
        <v>67863</v>
      </c>
      <c r="C13428" s="12" t="s">
        <v>39596</v>
      </c>
      <c r="D13428" s="11" t="s">
        <v>19584</v>
      </c>
    </row>
    <row r="13429" spans="1:4" ht="45" x14ac:dyDescent="0.25">
      <c r="A13429" s="11" t="s">
        <v>39598</v>
      </c>
      <c r="B13429" s="11" t="s">
        <v>67864</v>
      </c>
      <c r="C13429" s="12" t="s">
        <v>39599</v>
      </c>
      <c r="D13429" s="11" t="s">
        <v>19584</v>
      </c>
    </row>
    <row r="13430" spans="1:4" ht="45" x14ac:dyDescent="0.25">
      <c r="A13430" s="11" t="s">
        <v>39600</v>
      </c>
      <c r="B13430" s="11" t="s">
        <v>67865</v>
      </c>
      <c r="C13430" s="12" t="s">
        <v>39599</v>
      </c>
      <c r="D13430" s="11" t="s">
        <v>19584</v>
      </c>
    </row>
    <row r="13431" spans="1:4" ht="45" x14ac:dyDescent="0.25">
      <c r="A13431" s="11" t="s">
        <v>39601</v>
      </c>
      <c r="B13431" s="11" t="s">
        <v>67866</v>
      </c>
      <c r="C13431" s="12" t="s">
        <v>39602</v>
      </c>
      <c r="D13431" s="11" t="s">
        <v>19584</v>
      </c>
    </row>
    <row r="13432" spans="1:4" ht="45" x14ac:dyDescent="0.25">
      <c r="A13432" s="11" t="s">
        <v>39603</v>
      </c>
      <c r="B13432" s="11" t="s">
        <v>67867</v>
      </c>
      <c r="C13432" s="12" t="s">
        <v>39602</v>
      </c>
      <c r="D13432" s="11" t="s">
        <v>19584</v>
      </c>
    </row>
    <row r="13433" spans="1:4" ht="45" x14ac:dyDescent="0.25">
      <c r="A13433" s="11" t="s">
        <v>39604</v>
      </c>
      <c r="B13433" s="11" t="s">
        <v>67868</v>
      </c>
      <c r="C13433" s="12" t="s">
        <v>39605</v>
      </c>
      <c r="D13433" s="11" t="s">
        <v>19584</v>
      </c>
    </row>
    <row r="13434" spans="1:4" ht="45" x14ac:dyDescent="0.25">
      <c r="A13434" s="11" t="s">
        <v>39606</v>
      </c>
      <c r="B13434" s="11" t="s">
        <v>67869</v>
      </c>
      <c r="C13434" s="12" t="s">
        <v>39605</v>
      </c>
      <c r="D13434" s="11" t="s">
        <v>19584</v>
      </c>
    </row>
    <row r="13435" spans="1:4" ht="45" x14ac:dyDescent="0.25">
      <c r="A13435" s="11" t="s">
        <v>39607</v>
      </c>
      <c r="B13435" s="11" t="s">
        <v>67870</v>
      </c>
      <c r="C13435" s="12" t="s">
        <v>39608</v>
      </c>
      <c r="D13435" s="11" t="s">
        <v>19584</v>
      </c>
    </row>
    <row r="13436" spans="1:4" ht="45" x14ac:dyDescent="0.25">
      <c r="A13436" s="11" t="s">
        <v>39609</v>
      </c>
      <c r="B13436" s="11" t="s">
        <v>67871</v>
      </c>
      <c r="C13436" s="12" t="s">
        <v>39608</v>
      </c>
      <c r="D13436" s="11" t="s">
        <v>19584</v>
      </c>
    </row>
    <row r="13437" spans="1:4" ht="45" x14ac:dyDescent="0.25">
      <c r="A13437" s="11" t="s">
        <v>39610</v>
      </c>
      <c r="B13437" s="11" t="s">
        <v>67872</v>
      </c>
      <c r="C13437" s="12" t="s">
        <v>39611</v>
      </c>
      <c r="D13437" s="11" t="s">
        <v>19584</v>
      </c>
    </row>
    <row r="13438" spans="1:4" ht="45" x14ac:dyDescent="0.25">
      <c r="A13438" s="11" t="s">
        <v>39612</v>
      </c>
      <c r="B13438" s="11" t="s">
        <v>67873</v>
      </c>
      <c r="C13438" s="12" t="s">
        <v>39611</v>
      </c>
      <c r="D13438" s="11" t="s">
        <v>19584</v>
      </c>
    </row>
    <row r="13439" spans="1:4" ht="45" x14ac:dyDescent="0.25">
      <c r="A13439" s="11" t="s">
        <v>39613</v>
      </c>
      <c r="B13439" s="11" t="s">
        <v>67874</v>
      </c>
      <c r="C13439" s="12" t="s">
        <v>39614</v>
      </c>
      <c r="D13439" s="11" t="s">
        <v>19584</v>
      </c>
    </row>
    <row r="13440" spans="1:4" ht="45" x14ac:dyDescent="0.25">
      <c r="A13440" s="11" t="s">
        <v>39615</v>
      </c>
      <c r="B13440" s="11" t="s">
        <v>67875</v>
      </c>
      <c r="C13440" s="12" t="s">
        <v>39614</v>
      </c>
      <c r="D13440" s="11" t="s">
        <v>19584</v>
      </c>
    </row>
    <row r="13441" spans="1:4" ht="45" x14ac:dyDescent="0.25">
      <c r="A13441" s="11" t="s">
        <v>39616</v>
      </c>
      <c r="B13441" s="11" t="s">
        <v>67876</v>
      </c>
      <c r="C13441" s="12" t="s">
        <v>39617</v>
      </c>
      <c r="D13441" s="11" t="s">
        <v>19584</v>
      </c>
    </row>
    <row r="13442" spans="1:4" ht="45" x14ac:dyDescent="0.25">
      <c r="A13442" s="11" t="s">
        <v>39618</v>
      </c>
      <c r="B13442" s="11" t="s">
        <v>67877</v>
      </c>
      <c r="C13442" s="12" t="s">
        <v>39617</v>
      </c>
      <c r="D13442" s="11" t="s">
        <v>19584</v>
      </c>
    </row>
    <row r="13443" spans="1:4" ht="45" x14ac:dyDescent="0.25">
      <c r="A13443" s="11" t="s">
        <v>39619</v>
      </c>
      <c r="B13443" s="11" t="s">
        <v>67878</v>
      </c>
      <c r="C13443" s="12" t="s">
        <v>39620</v>
      </c>
      <c r="D13443" s="11" t="s">
        <v>19584</v>
      </c>
    </row>
    <row r="13444" spans="1:4" ht="45" x14ac:dyDescent="0.25">
      <c r="A13444" s="11" t="s">
        <v>39621</v>
      </c>
      <c r="B13444" s="11" t="s">
        <v>67879</v>
      </c>
      <c r="C13444" s="12" t="s">
        <v>39620</v>
      </c>
      <c r="D13444" s="11" t="s">
        <v>19584</v>
      </c>
    </row>
    <row r="13445" spans="1:4" ht="45" x14ac:dyDescent="0.25">
      <c r="A13445" s="11" t="s">
        <v>39622</v>
      </c>
      <c r="B13445" s="11" t="s">
        <v>67880</v>
      </c>
      <c r="C13445" s="12" t="s">
        <v>39623</v>
      </c>
      <c r="D13445" s="11" t="s">
        <v>19584</v>
      </c>
    </row>
    <row r="13446" spans="1:4" ht="45" x14ac:dyDescent="0.25">
      <c r="A13446" s="11" t="s">
        <v>39624</v>
      </c>
      <c r="B13446" s="11" t="s">
        <v>67881</v>
      </c>
      <c r="C13446" s="12" t="s">
        <v>39623</v>
      </c>
      <c r="D13446" s="11" t="s">
        <v>19584</v>
      </c>
    </row>
    <row r="13447" spans="1:4" ht="45" x14ac:dyDescent="0.25">
      <c r="A13447" s="11" t="s">
        <v>39625</v>
      </c>
      <c r="B13447" s="11" t="s">
        <v>67882</v>
      </c>
      <c r="C13447" s="12" t="s">
        <v>39626</v>
      </c>
      <c r="D13447" s="11" t="s">
        <v>19584</v>
      </c>
    </row>
    <row r="13448" spans="1:4" ht="45" x14ac:dyDescent="0.25">
      <c r="A13448" s="11" t="s">
        <v>39627</v>
      </c>
      <c r="B13448" s="11" t="s">
        <v>67883</v>
      </c>
      <c r="C13448" s="12" t="s">
        <v>39626</v>
      </c>
      <c r="D13448" s="11" t="s">
        <v>19584</v>
      </c>
    </row>
    <row r="13449" spans="1:4" ht="45" x14ac:dyDescent="0.25">
      <c r="A13449" s="11" t="s">
        <v>39628</v>
      </c>
      <c r="B13449" s="11" t="s">
        <v>67884</v>
      </c>
      <c r="C13449" s="12" t="s">
        <v>39629</v>
      </c>
      <c r="D13449" s="11" t="s">
        <v>19584</v>
      </c>
    </row>
    <row r="13450" spans="1:4" ht="45" x14ac:dyDescent="0.25">
      <c r="A13450" s="11" t="s">
        <v>39630</v>
      </c>
      <c r="B13450" s="11" t="s">
        <v>67885</v>
      </c>
      <c r="C13450" s="12" t="s">
        <v>39629</v>
      </c>
      <c r="D13450" s="11" t="s">
        <v>19584</v>
      </c>
    </row>
    <row r="13451" spans="1:4" ht="45" x14ac:dyDescent="0.25">
      <c r="A13451" s="11" t="s">
        <v>39631</v>
      </c>
      <c r="B13451" s="11" t="s">
        <v>67886</v>
      </c>
      <c r="C13451" s="12" t="s">
        <v>39632</v>
      </c>
      <c r="D13451" s="11" t="s">
        <v>19584</v>
      </c>
    </row>
    <row r="13452" spans="1:4" ht="45" x14ac:dyDescent="0.25">
      <c r="A13452" s="11" t="s">
        <v>39633</v>
      </c>
      <c r="B13452" s="11" t="s">
        <v>67887</v>
      </c>
      <c r="C13452" s="12" t="s">
        <v>39632</v>
      </c>
      <c r="D13452" s="11" t="s">
        <v>19584</v>
      </c>
    </row>
    <row r="13453" spans="1:4" ht="45" x14ac:dyDescent="0.25">
      <c r="A13453" s="11" t="s">
        <v>39634</v>
      </c>
      <c r="B13453" s="11" t="s">
        <v>67888</v>
      </c>
      <c r="C13453" s="12" t="s">
        <v>39635</v>
      </c>
      <c r="D13453" s="11" t="s">
        <v>19584</v>
      </c>
    </row>
    <row r="13454" spans="1:4" ht="45" x14ac:dyDescent="0.25">
      <c r="A13454" s="11" t="s">
        <v>39636</v>
      </c>
      <c r="B13454" s="11" t="s">
        <v>67889</v>
      </c>
      <c r="C13454" s="12" t="s">
        <v>39635</v>
      </c>
      <c r="D13454" s="11" t="s">
        <v>19584</v>
      </c>
    </row>
    <row r="13455" spans="1:4" ht="45" x14ac:dyDescent="0.25">
      <c r="A13455" s="11" t="s">
        <v>39637</v>
      </c>
      <c r="B13455" s="11" t="s">
        <v>67890</v>
      </c>
      <c r="C13455" s="12" t="s">
        <v>39638</v>
      </c>
      <c r="D13455" s="11" t="s">
        <v>19584</v>
      </c>
    </row>
    <row r="13456" spans="1:4" ht="45" x14ac:dyDescent="0.25">
      <c r="A13456" s="11" t="s">
        <v>39639</v>
      </c>
      <c r="B13456" s="11" t="s">
        <v>67891</v>
      </c>
      <c r="C13456" s="12" t="s">
        <v>39638</v>
      </c>
      <c r="D13456" s="11" t="s">
        <v>19584</v>
      </c>
    </row>
    <row r="13457" spans="1:4" ht="45" x14ac:dyDescent="0.25">
      <c r="A13457" s="11" t="s">
        <v>39640</v>
      </c>
      <c r="B13457" s="11" t="s">
        <v>67892</v>
      </c>
      <c r="C13457" s="12" t="s">
        <v>39641</v>
      </c>
      <c r="D13457" s="11" t="s">
        <v>19584</v>
      </c>
    </row>
    <row r="13458" spans="1:4" ht="45" x14ac:dyDescent="0.25">
      <c r="A13458" s="11" t="s">
        <v>39642</v>
      </c>
      <c r="B13458" s="11" t="s">
        <v>67893</v>
      </c>
      <c r="C13458" s="12" t="s">
        <v>39641</v>
      </c>
      <c r="D13458" s="11" t="s">
        <v>19584</v>
      </c>
    </row>
    <row r="13459" spans="1:4" ht="45" x14ac:dyDescent="0.25">
      <c r="A13459" s="11" t="s">
        <v>39643</v>
      </c>
      <c r="B13459" s="11" t="s">
        <v>67894</v>
      </c>
      <c r="C13459" s="12" t="s">
        <v>39644</v>
      </c>
      <c r="D13459" s="11" t="s">
        <v>19584</v>
      </c>
    </row>
    <row r="13460" spans="1:4" ht="45" x14ac:dyDescent="0.25">
      <c r="A13460" s="11" t="s">
        <v>39645</v>
      </c>
      <c r="B13460" s="11" t="s">
        <v>67895</v>
      </c>
      <c r="C13460" s="12" t="s">
        <v>39644</v>
      </c>
      <c r="D13460" s="11" t="s">
        <v>19584</v>
      </c>
    </row>
    <row r="13461" spans="1:4" ht="45" x14ac:dyDescent="0.25">
      <c r="A13461" s="11" t="s">
        <v>39646</v>
      </c>
      <c r="B13461" s="11" t="s">
        <v>67896</v>
      </c>
      <c r="C13461" s="12" t="s">
        <v>39647</v>
      </c>
      <c r="D13461" s="11" t="s">
        <v>19584</v>
      </c>
    </row>
    <row r="13462" spans="1:4" ht="45" x14ac:dyDescent="0.25">
      <c r="A13462" s="11" t="s">
        <v>39648</v>
      </c>
      <c r="B13462" s="11" t="s">
        <v>67897</v>
      </c>
      <c r="C13462" s="12" t="s">
        <v>39647</v>
      </c>
      <c r="D13462" s="11" t="s">
        <v>19584</v>
      </c>
    </row>
    <row r="13463" spans="1:4" ht="45" x14ac:dyDescent="0.25">
      <c r="A13463" s="11" t="s">
        <v>39649</v>
      </c>
      <c r="B13463" s="11" t="s">
        <v>67898</v>
      </c>
      <c r="C13463" s="12" t="s">
        <v>39650</v>
      </c>
      <c r="D13463" s="11" t="s">
        <v>19584</v>
      </c>
    </row>
    <row r="13464" spans="1:4" ht="45" x14ac:dyDescent="0.25">
      <c r="A13464" s="11" t="s">
        <v>39651</v>
      </c>
      <c r="B13464" s="11" t="s">
        <v>67899</v>
      </c>
      <c r="C13464" s="12" t="s">
        <v>39650</v>
      </c>
      <c r="D13464" s="11" t="s">
        <v>19584</v>
      </c>
    </row>
    <row r="13465" spans="1:4" ht="45" x14ac:dyDescent="0.25">
      <c r="A13465" s="11" t="s">
        <v>39652</v>
      </c>
      <c r="B13465" s="11" t="s">
        <v>67900</v>
      </c>
      <c r="C13465" s="12" t="s">
        <v>39653</v>
      </c>
      <c r="D13465" s="11" t="s">
        <v>19584</v>
      </c>
    </row>
    <row r="13466" spans="1:4" ht="45" x14ac:dyDescent="0.25">
      <c r="A13466" s="11" t="s">
        <v>39654</v>
      </c>
      <c r="B13466" s="11" t="s">
        <v>67901</v>
      </c>
      <c r="C13466" s="12" t="s">
        <v>39653</v>
      </c>
      <c r="D13466" s="11" t="s">
        <v>19584</v>
      </c>
    </row>
    <row r="13467" spans="1:4" ht="45" x14ac:dyDescent="0.25">
      <c r="A13467" s="11" t="s">
        <v>39655</v>
      </c>
      <c r="B13467" s="11" t="s">
        <v>67902</v>
      </c>
      <c r="C13467" s="12" t="s">
        <v>39656</v>
      </c>
      <c r="D13467" s="11" t="s">
        <v>19584</v>
      </c>
    </row>
    <row r="13468" spans="1:4" ht="45" x14ac:dyDescent="0.25">
      <c r="A13468" s="11" t="s">
        <v>39657</v>
      </c>
      <c r="B13468" s="11" t="s">
        <v>67903</v>
      </c>
      <c r="C13468" s="12" t="s">
        <v>39656</v>
      </c>
      <c r="D13468" s="11" t="s">
        <v>19584</v>
      </c>
    </row>
    <row r="13469" spans="1:4" ht="45" x14ac:dyDescent="0.25">
      <c r="A13469" s="11" t="s">
        <v>39658</v>
      </c>
      <c r="B13469" s="11" t="s">
        <v>67904</v>
      </c>
      <c r="C13469" s="12" t="s">
        <v>39659</v>
      </c>
      <c r="D13469" s="11" t="s">
        <v>19584</v>
      </c>
    </row>
    <row r="13470" spans="1:4" ht="45" x14ac:dyDescent="0.25">
      <c r="A13470" s="11" t="s">
        <v>39660</v>
      </c>
      <c r="B13470" s="11" t="s">
        <v>67905</v>
      </c>
      <c r="C13470" s="12" t="s">
        <v>39659</v>
      </c>
      <c r="D13470" s="11" t="s">
        <v>19584</v>
      </c>
    </row>
    <row r="13471" spans="1:4" ht="45" x14ac:dyDescent="0.25">
      <c r="A13471" s="11" t="s">
        <v>39661</v>
      </c>
      <c r="B13471" s="11" t="s">
        <v>67906</v>
      </c>
      <c r="C13471" s="12" t="s">
        <v>39662</v>
      </c>
      <c r="D13471" s="11" t="s">
        <v>19584</v>
      </c>
    </row>
    <row r="13472" spans="1:4" ht="45" x14ac:dyDescent="0.25">
      <c r="A13472" s="11" t="s">
        <v>39663</v>
      </c>
      <c r="B13472" s="11" t="s">
        <v>67907</v>
      </c>
      <c r="C13472" s="12" t="s">
        <v>39662</v>
      </c>
      <c r="D13472" s="11" t="s">
        <v>19584</v>
      </c>
    </row>
    <row r="13473" spans="1:4" ht="45" x14ac:dyDescent="0.25">
      <c r="A13473" s="11" t="s">
        <v>39664</v>
      </c>
      <c r="B13473" s="11" t="s">
        <v>67908</v>
      </c>
      <c r="C13473" s="12" t="s">
        <v>39665</v>
      </c>
      <c r="D13473" s="11" t="s">
        <v>19584</v>
      </c>
    </row>
    <row r="13474" spans="1:4" ht="45" x14ac:dyDescent="0.25">
      <c r="A13474" s="11" t="s">
        <v>39666</v>
      </c>
      <c r="B13474" s="11" t="s">
        <v>67909</v>
      </c>
      <c r="C13474" s="12" t="s">
        <v>39665</v>
      </c>
      <c r="D13474" s="11" t="s">
        <v>19584</v>
      </c>
    </row>
    <row r="13475" spans="1:4" ht="45" x14ac:dyDescent="0.25">
      <c r="A13475" s="11" t="s">
        <v>39667</v>
      </c>
      <c r="B13475" s="11" t="s">
        <v>67910</v>
      </c>
      <c r="C13475" s="12" t="s">
        <v>39668</v>
      </c>
      <c r="D13475" s="11" t="s">
        <v>19584</v>
      </c>
    </row>
    <row r="13476" spans="1:4" ht="45" x14ac:dyDescent="0.25">
      <c r="A13476" s="11" t="s">
        <v>39669</v>
      </c>
      <c r="B13476" s="11" t="s">
        <v>67911</v>
      </c>
      <c r="C13476" s="12" t="s">
        <v>39668</v>
      </c>
      <c r="D13476" s="11" t="s">
        <v>19584</v>
      </c>
    </row>
    <row r="13477" spans="1:4" ht="45" x14ac:dyDescent="0.25">
      <c r="A13477" s="11" t="s">
        <v>39670</v>
      </c>
      <c r="B13477" s="11" t="s">
        <v>67912</v>
      </c>
      <c r="C13477" s="12" t="s">
        <v>39671</v>
      </c>
      <c r="D13477" s="11" t="s">
        <v>19584</v>
      </c>
    </row>
    <row r="13478" spans="1:4" ht="45" x14ac:dyDescent="0.25">
      <c r="A13478" s="11" t="s">
        <v>39672</v>
      </c>
      <c r="B13478" s="11" t="s">
        <v>67913</v>
      </c>
      <c r="C13478" s="12" t="s">
        <v>39671</v>
      </c>
      <c r="D13478" s="11" t="s">
        <v>19584</v>
      </c>
    </row>
    <row r="13479" spans="1:4" ht="45" x14ac:dyDescent="0.25">
      <c r="A13479" s="11" t="s">
        <v>39673</v>
      </c>
      <c r="B13479" s="11" t="s">
        <v>67914</v>
      </c>
      <c r="C13479" s="12" t="s">
        <v>39674</v>
      </c>
      <c r="D13479" s="11" t="s">
        <v>19584</v>
      </c>
    </row>
    <row r="13480" spans="1:4" ht="45" x14ac:dyDescent="0.25">
      <c r="A13480" s="11" t="s">
        <v>39675</v>
      </c>
      <c r="B13480" s="11" t="s">
        <v>67915</v>
      </c>
      <c r="C13480" s="12" t="s">
        <v>39674</v>
      </c>
      <c r="D13480" s="11" t="s">
        <v>19584</v>
      </c>
    </row>
    <row r="13481" spans="1:4" ht="45" x14ac:dyDescent="0.25">
      <c r="A13481" s="11" t="s">
        <v>39676</v>
      </c>
      <c r="B13481" s="11" t="s">
        <v>67916</v>
      </c>
      <c r="C13481" s="12" t="s">
        <v>39677</v>
      </c>
      <c r="D13481" s="11" t="s">
        <v>19584</v>
      </c>
    </row>
    <row r="13482" spans="1:4" ht="45" x14ac:dyDescent="0.25">
      <c r="A13482" s="11" t="s">
        <v>39678</v>
      </c>
      <c r="B13482" s="11" t="s">
        <v>67917</v>
      </c>
      <c r="C13482" s="12" t="s">
        <v>39677</v>
      </c>
      <c r="D13482" s="11" t="s">
        <v>19584</v>
      </c>
    </row>
    <row r="13483" spans="1:4" ht="45" x14ac:dyDescent="0.25">
      <c r="A13483" s="11" t="s">
        <v>39679</v>
      </c>
      <c r="B13483" s="11" t="s">
        <v>67918</v>
      </c>
      <c r="C13483" s="12" t="s">
        <v>39680</v>
      </c>
      <c r="D13483" s="11" t="s">
        <v>19584</v>
      </c>
    </row>
    <row r="13484" spans="1:4" ht="45" x14ac:dyDescent="0.25">
      <c r="A13484" s="11" t="s">
        <v>39681</v>
      </c>
      <c r="B13484" s="11" t="s">
        <v>67919</v>
      </c>
      <c r="C13484" s="12" t="s">
        <v>39680</v>
      </c>
      <c r="D13484" s="11" t="s">
        <v>19584</v>
      </c>
    </row>
    <row r="13485" spans="1:4" ht="45" x14ac:dyDescent="0.25">
      <c r="A13485" s="11" t="s">
        <v>39682</v>
      </c>
      <c r="B13485" s="11" t="s">
        <v>67920</v>
      </c>
      <c r="C13485" s="12" t="s">
        <v>39683</v>
      </c>
      <c r="D13485" s="11" t="s">
        <v>19584</v>
      </c>
    </row>
    <row r="13486" spans="1:4" ht="45" x14ac:dyDescent="0.25">
      <c r="A13486" s="11" t="s">
        <v>39684</v>
      </c>
      <c r="B13486" s="11" t="s">
        <v>67921</v>
      </c>
      <c r="C13486" s="12" t="s">
        <v>39683</v>
      </c>
      <c r="D13486" s="11" t="s">
        <v>19584</v>
      </c>
    </row>
    <row r="13487" spans="1:4" ht="45" x14ac:dyDescent="0.25">
      <c r="A13487" s="11" t="s">
        <v>39685</v>
      </c>
      <c r="B13487" s="11" t="s">
        <v>67922</v>
      </c>
      <c r="C13487" s="12" t="s">
        <v>39686</v>
      </c>
      <c r="D13487" s="11" t="s">
        <v>19584</v>
      </c>
    </row>
    <row r="13488" spans="1:4" ht="45" x14ac:dyDescent="0.25">
      <c r="A13488" s="11" t="s">
        <v>39687</v>
      </c>
      <c r="B13488" s="11" t="s">
        <v>67923</v>
      </c>
      <c r="C13488" s="12" t="s">
        <v>39686</v>
      </c>
      <c r="D13488" s="11" t="s">
        <v>19584</v>
      </c>
    </row>
    <row r="13489" spans="1:4" ht="45" x14ac:dyDescent="0.25">
      <c r="A13489" s="11" t="s">
        <v>39688</v>
      </c>
      <c r="B13489" s="11" t="s">
        <v>67924</v>
      </c>
      <c r="C13489" s="12" t="s">
        <v>39689</v>
      </c>
      <c r="D13489" s="11" t="s">
        <v>19584</v>
      </c>
    </row>
    <row r="13490" spans="1:4" ht="45" x14ac:dyDescent="0.25">
      <c r="A13490" s="11" t="s">
        <v>39690</v>
      </c>
      <c r="B13490" s="11" t="s">
        <v>67925</v>
      </c>
      <c r="C13490" s="12" t="s">
        <v>39689</v>
      </c>
      <c r="D13490" s="11" t="s">
        <v>19584</v>
      </c>
    </row>
    <row r="13491" spans="1:4" ht="45" x14ac:dyDescent="0.25">
      <c r="A13491" s="11" t="s">
        <v>39691</v>
      </c>
      <c r="B13491" s="11" t="s">
        <v>67926</v>
      </c>
      <c r="C13491" s="12" t="s">
        <v>39692</v>
      </c>
      <c r="D13491" s="11" t="s">
        <v>19584</v>
      </c>
    </row>
    <row r="13492" spans="1:4" ht="45" x14ac:dyDescent="0.25">
      <c r="A13492" s="11" t="s">
        <v>39693</v>
      </c>
      <c r="B13492" s="11" t="s">
        <v>67927</v>
      </c>
      <c r="C13492" s="12" t="s">
        <v>39692</v>
      </c>
      <c r="D13492" s="11" t="s">
        <v>19584</v>
      </c>
    </row>
    <row r="13493" spans="1:4" ht="45" x14ac:dyDescent="0.25">
      <c r="A13493" s="11" t="s">
        <v>39694</v>
      </c>
      <c r="B13493" s="11" t="s">
        <v>67928</v>
      </c>
      <c r="C13493" s="12" t="s">
        <v>39695</v>
      </c>
      <c r="D13493" s="11" t="s">
        <v>19584</v>
      </c>
    </row>
    <row r="13494" spans="1:4" ht="45" x14ac:dyDescent="0.25">
      <c r="A13494" s="11" t="s">
        <v>39696</v>
      </c>
      <c r="B13494" s="11" t="s">
        <v>67929</v>
      </c>
      <c r="C13494" s="12" t="s">
        <v>39695</v>
      </c>
      <c r="D13494" s="11" t="s">
        <v>19584</v>
      </c>
    </row>
    <row r="13495" spans="1:4" ht="45" x14ac:dyDescent="0.25">
      <c r="A13495" s="11" t="s">
        <v>39697</v>
      </c>
      <c r="B13495" s="11" t="s">
        <v>67930</v>
      </c>
      <c r="C13495" s="12" t="s">
        <v>39698</v>
      </c>
      <c r="D13495" s="11" t="s">
        <v>19584</v>
      </c>
    </row>
    <row r="13496" spans="1:4" ht="45" x14ac:dyDescent="0.25">
      <c r="A13496" s="11" t="s">
        <v>39699</v>
      </c>
      <c r="B13496" s="11" t="s">
        <v>67931</v>
      </c>
      <c r="C13496" s="12" t="s">
        <v>39698</v>
      </c>
      <c r="D13496" s="11" t="s">
        <v>19584</v>
      </c>
    </row>
    <row r="13497" spans="1:4" ht="45" x14ac:dyDescent="0.25">
      <c r="A13497" s="11" t="s">
        <v>39700</v>
      </c>
      <c r="B13497" s="11" t="s">
        <v>67932</v>
      </c>
      <c r="C13497" s="12" t="s">
        <v>39701</v>
      </c>
      <c r="D13497" s="11" t="s">
        <v>19584</v>
      </c>
    </row>
    <row r="13498" spans="1:4" ht="45" x14ac:dyDescent="0.25">
      <c r="A13498" s="11" t="s">
        <v>39702</v>
      </c>
      <c r="B13498" s="11" t="s">
        <v>67933</v>
      </c>
      <c r="C13498" s="12" t="s">
        <v>39701</v>
      </c>
      <c r="D13498" s="11" t="s">
        <v>19584</v>
      </c>
    </row>
    <row r="13499" spans="1:4" ht="45" x14ac:dyDescent="0.25">
      <c r="A13499" s="11" t="s">
        <v>39703</v>
      </c>
      <c r="B13499" s="11" t="s">
        <v>67934</v>
      </c>
      <c r="C13499" s="12" t="s">
        <v>39704</v>
      </c>
      <c r="D13499" s="11" t="s">
        <v>19584</v>
      </c>
    </row>
    <row r="13500" spans="1:4" ht="45" x14ac:dyDescent="0.25">
      <c r="A13500" s="11" t="s">
        <v>39705</v>
      </c>
      <c r="B13500" s="11" t="s">
        <v>67935</v>
      </c>
      <c r="C13500" s="12" t="s">
        <v>39704</v>
      </c>
      <c r="D13500" s="11" t="s">
        <v>19584</v>
      </c>
    </row>
    <row r="13501" spans="1:4" ht="45" x14ac:dyDescent="0.25">
      <c r="A13501" s="11" t="s">
        <v>39706</v>
      </c>
      <c r="B13501" s="11" t="s">
        <v>67936</v>
      </c>
      <c r="C13501" s="12" t="s">
        <v>39707</v>
      </c>
      <c r="D13501" s="11" t="s">
        <v>19584</v>
      </c>
    </row>
    <row r="13502" spans="1:4" ht="45" x14ac:dyDescent="0.25">
      <c r="A13502" s="11" t="s">
        <v>39708</v>
      </c>
      <c r="B13502" s="11" t="s">
        <v>67937</v>
      </c>
      <c r="C13502" s="12" t="s">
        <v>39707</v>
      </c>
      <c r="D13502" s="11" t="s">
        <v>19584</v>
      </c>
    </row>
    <row r="13503" spans="1:4" ht="45" x14ac:dyDescent="0.25">
      <c r="A13503" s="11" t="s">
        <v>39709</v>
      </c>
      <c r="B13503" s="11" t="s">
        <v>67938</v>
      </c>
      <c r="C13503" s="12" t="s">
        <v>39710</v>
      </c>
      <c r="D13503" s="11" t="s">
        <v>19584</v>
      </c>
    </row>
    <row r="13504" spans="1:4" ht="45" x14ac:dyDescent="0.25">
      <c r="A13504" s="11" t="s">
        <v>39711</v>
      </c>
      <c r="B13504" s="11" t="s">
        <v>67939</v>
      </c>
      <c r="C13504" s="12" t="s">
        <v>39710</v>
      </c>
      <c r="D13504" s="11" t="s">
        <v>19584</v>
      </c>
    </row>
    <row r="13505" spans="1:4" ht="45" x14ac:dyDescent="0.25">
      <c r="A13505" s="11" t="s">
        <v>39712</v>
      </c>
      <c r="B13505" s="11" t="s">
        <v>67940</v>
      </c>
      <c r="C13505" s="12" t="s">
        <v>39713</v>
      </c>
      <c r="D13505" s="11" t="s">
        <v>19584</v>
      </c>
    </row>
    <row r="13506" spans="1:4" ht="45" x14ac:dyDescent="0.25">
      <c r="A13506" s="11" t="s">
        <v>39714</v>
      </c>
      <c r="B13506" s="11" t="s">
        <v>67941</v>
      </c>
      <c r="C13506" s="12" t="s">
        <v>39713</v>
      </c>
      <c r="D13506" s="11" t="s">
        <v>19584</v>
      </c>
    </row>
    <row r="13507" spans="1:4" ht="45" x14ac:dyDescent="0.25">
      <c r="A13507" s="11" t="s">
        <v>39715</v>
      </c>
      <c r="B13507" s="11" t="s">
        <v>67942</v>
      </c>
      <c r="C13507" s="12" t="s">
        <v>39716</v>
      </c>
      <c r="D13507" s="11" t="s">
        <v>19584</v>
      </c>
    </row>
    <row r="13508" spans="1:4" ht="45" x14ac:dyDescent="0.25">
      <c r="A13508" s="11" t="s">
        <v>39717</v>
      </c>
      <c r="B13508" s="11" t="s">
        <v>67943</v>
      </c>
      <c r="C13508" s="12" t="s">
        <v>39716</v>
      </c>
      <c r="D13508" s="11" t="s">
        <v>19584</v>
      </c>
    </row>
    <row r="13509" spans="1:4" ht="45" x14ac:dyDescent="0.25">
      <c r="A13509" s="11" t="s">
        <v>39718</v>
      </c>
      <c r="B13509" s="11" t="s">
        <v>67944</v>
      </c>
      <c r="C13509" s="12" t="s">
        <v>39719</v>
      </c>
      <c r="D13509" s="11" t="s">
        <v>19584</v>
      </c>
    </row>
    <row r="13510" spans="1:4" ht="45" x14ac:dyDescent="0.25">
      <c r="A13510" s="11" t="s">
        <v>39720</v>
      </c>
      <c r="B13510" s="11" t="s">
        <v>67945</v>
      </c>
      <c r="C13510" s="12" t="s">
        <v>39719</v>
      </c>
      <c r="D13510" s="11" t="s">
        <v>19584</v>
      </c>
    </row>
    <row r="13511" spans="1:4" ht="45" x14ac:dyDescent="0.25">
      <c r="A13511" s="11" t="s">
        <v>39721</v>
      </c>
      <c r="B13511" s="11" t="s">
        <v>67946</v>
      </c>
      <c r="C13511" s="12" t="s">
        <v>39722</v>
      </c>
      <c r="D13511" s="11" t="s">
        <v>19584</v>
      </c>
    </row>
    <row r="13512" spans="1:4" ht="45" x14ac:dyDescent="0.25">
      <c r="A13512" s="11" t="s">
        <v>39723</v>
      </c>
      <c r="B13512" s="11" t="s">
        <v>67947</v>
      </c>
      <c r="C13512" s="12" t="s">
        <v>39722</v>
      </c>
      <c r="D13512" s="11" t="s">
        <v>19584</v>
      </c>
    </row>
    <row r="13513" spans="1:4" ht="45" x14ac:dyDescent="0.25">
      <c r="A13513" s="11" t="s">
        <v>39724</v>
      </c>
      <c r="B13513" s="11" t="s">
        <v>67948</v>
      </c>
      <c r="C13513" s="12" t="s">
        <v>39725</v>
      </c>
      <c r="D13513" s="11" t="s">
        <v>19584</v>
      </c>
    </row>
    <row r="13514" spans="1:4" ht="45" x14ac:dyDescent="0.25">
      <c r="A13514" s="11" t="s">
        <v>39726</v>
      </c>
      <c r="B13514" s="11" t="s">
        <v>67949</v>
      </c>
      <c r="C13514" s="12" t="s">
        <v>39725</v>
      </c>
      <c r="D13514" s="11" t="s">
        <v>19584</v>
      </c>
    </row>
    <row r="13515" spans="1:4" ht="45" x14ac:dyDescent="0.25">
      <c r="A13515" s="11" t="s">
        <v>39727</v>
      </c>
      <c r="B13515" s="11" t="s">
        <v>67950</v>
      </c>
      <c r="C13515" s="12" t="s">
        <v>39728</v>
      </c>
      <c r="D13515" s="11" t="s">
        <v>19584</v>
      </c>
    </row>
    <row r="13516" spans="1:4" ht="45" x14ac:dyDescent="0.25">
      <c r="A13516" s="11" t="s">
        <v>39729</v>
      </c>
      <c r="B13516" s="11" t="s">
        <v>67951</v>
      </c>
      <c r="C13516" s="12" t="s">
        <v>39728</v>
      </c>
      <c r="D13516" s="11" t="s">
        <v>19584</v>
      </c>
    </row>
    <row r="13517" spans="1:4" ht="45" x14ac:dyDescent="0.25">
      <c r="A13517" s="11" t="s">
        <v>39730</v>
      </c>
      <c r="B13517" s="11" t="s">
        <v>67952</v>
      </c>
      <c r="C13517" s="12" t="s">
        <v>39731</v>
      </c>
      <c r="D13517" s="11" t="s">
        <v>19584</v>
      </c>
    </row>
    <row r="13518" spans="1:4" ht="45" x14ac:dyDescent="0.25">
      <c r="A13518" s="11" t="s">
        <v>39732</v>
      </c>
      <c r="B13518" s="11" t="s">
        <v>67953</v>
      </c>
      <c r="C13518" s="12" t="s">
        <v>39731</v>
      </c>
      <c r="D13518" s="11" t="s">
        <v>19584</v>
      </c>
    </row>
    <row r="13519" spans="1:4" ht="45" x14ac:dyDescent="0.25">
      <c r="A13519" s="11" t="s">
        <v>39733</v>
      </c>
      <c r="B13519" s="11" t="s">
        <v>67954</v>
      </c>
      <c r="C13519" s="12" t="s">
        <v>39734</v>
      </c>
      <c r="D13519" s="11" t="s">
        <v>19584</v>
      </c>
    </row>
    <row r="13520" spans="1:4" ht="45" x14ac:dyDescent="0.25">
      <c r="A13520" s="11" t="s">
        <v>39735</v>
      </c>
      <c r="B13520" s="11" t="s">
        <v>67955</v>
      </c>
      <c r="C13520" s="12" t="s">
        <v>39734</v>
      </c>
      <c r="D13520" s="11" t="s">
        <v>19584</v>
      </c>
    </row>
    <row r="13521" spans="1:4" ht="45" x14ac:dyDescent="0.25">
      <c r="A13521" s="11" t="s">
        <v>39736</v>
      </c>
      <c r="B13521" s="11" t="s">
        <v>67956</v>
      </c>
      <c r="C13521" s="12" t="s">
        <v>39737</v>
      </c>
      <c r="D13521" s="11" t="s">
        <v>19584</v>
      </c>
    </row>
    <row r="13522" spans="1:4" ht="45" x14ac:dyDescent="0.25">
      <c r="A13522" s="11" t="s">
        <v>39738</v>
      </c>
      <c r="B13522" s="11" t="s">
        <v>67957</v>
      </c>
      <c r="C13522" s="12" t="s">
        <v>39737</v>
      </c>
      <c r="D13522" s="11" t="s">
        <v>19584</v>
      </c>
    </row>
    <row r="13523" spans="1:4" ht="45" x14ac:dyDescent="0.25">
      <c r="A13523" s="11" t="s">
        <v>39739</v>
      </c>
      <c r="B13523" s="11" t="s">
        <v>67958</v>
      </c>
      <c r="C13523" s="12" t="s">
        <v>39740</v>
      </c>
      <c r="D13523" s="11" t="s">
        <v>19584</v>
      </c>
    </row>
    <row r="13524" spans="1:4" ht="45" x14ac:dyDescent="0.25">
      <c r="A13524" s="11" t="s">
        <v>39741</v>
      </c>
      <c r="B13524" s="11" t="s">
        <v>67959</v>
      </c>
      <c r="C13524" s="12" t="s">
        <v>39740</v>
      </c>
      <c r="D13524" s="11" t="s">
        <v>19584</v>
      </c>
    </row>
    <row r="13525" spans="1:4" ht="45" x14ac:dyDescent="0.25">
      <c r="A13525" s="11" t="s">
        <v>39742</v>
      </c>
      <c r="B13525" s="11" t="s">
        <v>67960</v>
      </c>
      <c r="C13525" s="12" t="s">
        <v>39743</v>
      </c>
      <c r="D13525" s="11" t="s">
        <v>19584</v>
      </c>
    </row>
    <row r="13526" spans="1:4" ht="45" x14ac:dyDescent="0.25">
      <c r="A13526" s="11" t="s">
        <v>39744</v>
      </c>
      <c r="B13526" s="11" t="s">
        <v>67961</v>
      </c>
      <c r="C13526" s="12" t="s">
        <v>39743</v>
      </c>
      <c r="D13526" s="11" t="s">
        <v>19584</v>
      </c>
    </row>
    <row r="13527" spans="1:4" ht="45" x14ac:dyDescent="0.25">
      <c r="A13527" s="11" t="s">
        <v>39745</v>
      </c>
      <c r="B13527" s="11" t="s">
        <v>67962</v>
      </c>
      <c r="C13527" s="12" t="s">
        <v>39746</v>
      </c>
      <c r="D13527" s="11" t="s">
        <v>19584</v>
      </c>
    </row>
    <row r="13528" spans="1:4" ht="45" x14ac:dyDescent="0.25">
      <c r="A13528" s="11" t="s">
        <v>39747</v>
      </c>
      <c r="B13528" s="11" t="s">
        <v>67963</v>
      </c>
      <c r="C13528" s="12" t="s">
        <v>39746</v>
      </c>
      <c r="D13528" s="11" t="s">
        <v>19584</v>
      </c>
    </row>
    <row r="13529" spans="1:4" ht="45" x14ac:dyDescent="0.25">
      <c r="A13529" s="11" t="s">
        <v>39748</v>
      </c>
      <c r="B13529" s="11" t="s">
        <v>67964</v>
      </c>
      <c r="C13529" s="12" t="s">
        <v>39749</v>
      </c>
      <c r="D13529" s="11" t="s">
        <v>19584</v>
      </c>
    </row>
    <row r="13530" spans="1:4" ht="45" x14ac:dyDescent="0.25">
      <c r="A13530" s="11" t="s">
        <v>39750</v>
      </c>
      <c r="B13530" s="11" t="s">
        <v>67965</v>
      </c>
      <c r="C13530" s="12" t="s">
        <v>39749</v>
      </c>
      <c r="D13530" s="11" t="s">
        <v>19584</v>
      </c>
    </row>
    <row r="13531" spans="1:4" ht="45" x14ac:dyDescent="0.25">
      <c r="A13531" s="11" t="s">
        <v>39751</v>
      </c>
      <c r="B13531" s="11" t="s">
        <v>67966</v>
      </c>
      <c r="C13531" s="12" t="s">
        <v>39752</v>
      </c>
      <c r="D13531" s="11" t="s">
        <v>19584</v>
      </c>
    </row>
    <row r="13532" spans="1:4" ht="45" x14ac:dyDescent="0.25">
      <c r="A13532" s="11" t="s">
        <v>39753</v>
      </c>
      <c r="B13532" s="11" t="s">
        <v>67967</v>
      </c>
      <c r="C13532" s="12" t="s">
        <v>39752</v>
      </c>
      <c r="D13532" s="11" t="s">
        <v>19584</v>
      </c>
    </row>
    <row r="13533" spans="1:4" ht="45" x14ac:dyDescent="0.25">
      <c r="A13533" s="11" t="s">
        <v>39754</v>
      </c>
      <c r="B13533" s="11" t="s">
        <v>67968</v>
      </c>
      <c r="C13533" s="12" t="s">
        <v>39755</v>
      </c>
      <c r="D13533" s="11" t="s">
        <v>19584</v>
      </c>
    </row>
    <row r="13534" spans="1:4" ht="45" x14ac:dyDescent="0.25">
      <c r="A13534" s="11" t="s">
        <v>39756</v>
      </c>
      <c r="B13534" s="11" t="s">
        <v>67969</v>
      </c>
      <c r="C13534" s="12" t="s">
        <v>39755</v>
      </c>
      <c r="D13534" s="11" t="s">
        <v>19584</v>
      </c>
    </row>
    <row r="13535" spans="1:4" ht="45" x14ac:dyDescent="0.25">
      <c r="A13535" s="11" t="s">
        <v>39757</v>
      </c>
      <c r="B13535" s="11" t="s">
        <v>67970</v>
      </c>
      <c r="C13535" s="12" t="s">
        <v>39758</v>
      </c>
      <c r="D13535" s="11" t="s">
        <v>19584</v>
      </c>
    </row>
    <row r="13536" spans="1:4" ht="45" x14ac:dyDescent="0.25">
      <c r="A13536" s="11" t="s">
        <v>39759</v>
      </c>
      <c r="B13536" s="11" t="s">
        <v>67971</v>
      </c>
      <c r="C13536" s="12" t="s">
        <v>39758</v>
      </c>
      <c r="D13536" s="11" t="s">
        <v>19584</v>
      </c>
    </row>
    <row r="13537" spans="1:4" ht="45" x14ac:dyDescent="0.25">
      <c r="A13537" s="11" t="s">
        <v>39760</v>
      </c>
      <c r="B13537" s="11" t="s">
        <v>67972</v>
      </c>
      <c r="C13537" s="12" t="s">
        <v>39761</v>
      </c>
      <c r="D13537" s="11" t="s">
        <v>19584</v>
      </c>
    </row>
    <row r="13538" spans="1:4" ht="45" x14ac:dyDescent="0.25">
      <c r="A13538" s="11" t="s">
        <v>39762</v>
      </c>
      <c r="B13538" s="11" t="s">
        <v>67973</v>
      </c>
      <c r="C13538" s="12" t="s">
        <v>39761</v>
      </c>
      <c r="D13538" s="11" t="s">
        <v>19584</v>
      </c>
    </row>
    <row r="13539" spans="1:4" ht="45" x14ac:dyDescent="0.25">
      <c r="A13539" s="11" t="s">
        <v>39763</v>
      </c>
      <c r="B13539" s="11" t="s">
        <v>67974</v>
      </c>
      <c r="C13539" s="12" t="s">
        <v>39764</v>
      </c>
      <c r="D13539" s="11" t="s">
        <v>19584</v>
      </c>
    </row>
    <row r="13540" spans="1:4" ht="45" x14ac:dyDescent="0.25">
      <c r="A13540" s="11" t="s">
        <v>39765</v>
      </c>
      <c r="B13540" s="11" t="s">
        <v>67975</v>
      </c>
      <c r="C13540" s="12" t="s">
        <v>39764</v>
      </c>
      <c r="D13540" s="11" t="s">
        <v>19584</v>
      </c>
    </row>
    <row r="13541" spans="1:4" ht="45" x14ac:dyDescent="0.25">
      <c r="A13541" s="11" t="s">
        <v>39766</v>
      </c>
      <c r="B13541" s="11" t="s">
        <v>67976</v>
      </c>
      <c r="C13541" s="12" t="s">
        <v>39767</v>
      </c>
      <c r="D13541" s="11" t="s">
        <v>19584</v>
      </c>
    </row>
    <row r="13542" spans="1:4" ht="45" x14ac:dyDescent="0.25">
      <c r="A13542" s="11" t="s">
        <v>39768</v>
      </c>
      <c r="B13542" s="11" t="s">
        <v>67977</v>
      </c>
      <c r="C13542" s="12" t="s">
        <v>39767</v>
      </c>
      <c r="D13542" s="11" t="s">
        <v>19584</v>
      </c>
    </row>
    <row r="13543" spans="1:4" ht="45" x14ac:dyDescent="0.25">
      <c r="A13543" s="11" t="s">
        <v>39769</v>
      </c>
      <c r="B13543" s="11" t="s">
        <v>67978</v>
      </c>
      <c r="C13543" s="12" t="s">
        <v>39770</v>
      </c>
      <c r="D13543" s="11" t="s">
        <v>19584</v>
      </c>
    </row>
    <row r="13544" spans="1:4" ht="45" x14ac:dyDescent="0.25">
      <c r="A13544" s="11" t="s">
        <v>39771</v>
      </c>
      <c r="B13544" s="11" t="s">
        <v>67979</v>
      </c>
      <c r="C13544" s="12" t="s">
        <v>39770</v>
      </c>
      <c r="D13544" s="11" t="s">
        <v>19584</v>
      </c>
    </row>
    <row r="13545" spans="1:4" ht="45" x14ac:dyDescent="0.25">
      <c r="A13545" s="11" t="s">
        <v>39772</v>
      </c>
      <c r="B13545" s="11" t="s">
        <v>67980</v>
      </c>
      <c r="C13545" s="12" t="s">
        <v>39773</v>
      </c>
      <c r="D13545" s="11" t="s">
        <v>19584</v>
      </c>
    </row>
    <row r="13546" spans="1:4" ht="45" x14ac:dyDescent="0.25">
      <c r="A13546" s="11" t="s">
        <v>39774</v>
      </c>
      <c r="B13546" s="11" t="s">
        <v>67981</v>
      </c>
      <c r="C13546" s="12" t="s">
        <v>39773</v>
      </c>
      <c r="D13546" s="11" t="s">
        <v>19584</v>
      </c>
    </row>
    <row r="13547" spans="1:4" ht="45" x14ac:dyDescent="0.25">
      <c r="A13547" s="11" t="s">
        <v>39775</v>
      </c>
      <c r="B13547" s="11" t="s">
        <v>67982</v>
      </c>
      <c r="C13547" s="12" t="s">
        <v>39776</v>
      </c>
      <c r="D13547" s="11" t="s">
        <v>19584</v>
      </c>
    </row>
    <row r="13548" spans="1:4" ht="45" x14ac:dyDescent="0.25">
      <c r="A13548" s="11" t="s">
        <v>39777</v>
      </c>
      <c r="B13548" s="11" t="s">
        <v>67983</v>
      </c>
      <c r="C13548" s="12" t="s">
        <v>39776</v>
      </c>
      <c r="D13548" s="11" t="s">
        <v>19584</v>
      </c>
    </row>
    <row r="13549" spans="1:4" ht="45" x14ac:dyDescent="0.25">
      <c r="A13549" s="11" t="s">
        <v>39778</v>
      </c>
      <c r="B13549" s="11" t="s">
        <v>67984</v>
      </c>
      <c r="C13549" s="12" t="s">
        <v>39779</v>
      </c>
      <c r="D13549" s="11" t="s">
        <v>19584</v>
      </c>
    </row>
    <row r="13550" spans="1:4" ht="45" x14ac:dyDescent="0.25">
      <c r="A13550" s="11" t="s">
        <v>39780</v>
      </c>
      <c r="B13550" s="11" t="s">
        <v>67985</v>
      </c>
      <c r="C13550" s="12" t="s">
        <v>39779</v>
      </c>
      <c r="D13550" s="11" t="s">
        <v>19584</v>
      </c>
    </row>
    <row r="13551" spans="1:4" ht="45" x14ac:dyDescent="0.25">
      <c r="A13551" s="11" t="s">
        <v>39781</v>
      </c>
      <c r="B13551" s="11" t="s">
        <v>67986</v>
      </c>
      <c r="C13551" s="12" t="s">
        <v>39782</v>
      </c>
      <c r="D13551" s="11" t="s">
        <v>19584</v>
      </c>
    </row>
    <row r="13552" spans="1:4" ht="45" x14ac:dyDescent="0.25">
      <c r="A13552" s="11" t="s">
        <v>39783</v>
      </c>
      <c r="B13552" s="11" t="s">
        <v>67987</v>
      </c>
      <c r="C13552" s="12" t="s">
        <v>39782</v>
      </c>
      <c r="D13552" s="11" t="s">
        <v>19584</v>
      </c>
    </row>
    <row r="13553" spans="1:4" ht="45" x14ac:dyDescent="0.25">
      <c r="A13553" s="11" t="s">
        <v>39784</v>
      </c>
      <c r="B13553" s="11" t="s">
        <v>67988</v>
      </c>
      <c r="C13553" s="12" t="s">
        <v>39785</v>
      </c>
      <c r="D13553" s="11" t="s">
        <v>19584</v>
      </c>
    </row>
    <row r="13554" spans="1:4" ht="45" x14ac:dyDescent="0.25">
      <c r="A13554" s="11" t="s">
        <v>39786</v>
      </c>
      <c r="B13554" s="11" t="s">
        <v>67989</v>
      </c>
      <c r="C13554" s="12" t="s">
        <v>39785</v>
      </c>
      <c r="D13554" s="11" t="s">
        <v>19584</v>
      </c>
    </row>
    <row r="13555" spans="1:4" ht="45" x14ac:dyDescent="0.25">
      <c r="A13555" s="11" t="s">
        <v>39787</v>
      </c>
      <c r="B13555" s="11" t="s">
        <v>67990</v>
      </c>
      <c r="C13555" s="12" t="s">
        <v>39788</v>
      </c>
      <c r="D13555" s="11" t="s">
        <v>19584</v>
      </c>
    </row>
    <row r="13556" spans="1:4" ht="45" x14ac:dyDescent="0.25">
      <c r="A13556" s="11" t="s">
        <v>39789</v>
      </c>
      <c r="B13556" s="11" t="s">
        <v>67991</v>
      </c>
      <c r="C13556" s="12" t="s">
        <v>39788</v>
      </c>
      <c r="D13556" s="11" t="s">
        <v>19584</v>
      </c>
    </row>
    <row r="13557" spans="1:4" ht="45" x14ac:dyDescent="0.25">
      <c r="A13557" s="11" t="s">
        <v>39790</v>
      </c>
      <c r="B13557" s="11" t="s">
        <v>67992</v>
      </c>
      <c r="C13557" s="12" t="s">
        <v>39791</v>
      </c>
      <c r="D13557" s="11" t="s">
        <v>19584</v>
      </c>
    </row>
    <row r="13558" spans="1:4" ht="45" x14ac:dyDescent="0.25">
      <c r="A13558" s="11" t="s">
        <v>39792</v>
      </c>
      <c r="B13558" s="11" t="s">
        <v>67993</v>
      </c>
      <c r="C13558" s="12" t="s">
        <v>39791</v>
      </c>
      <c r="D13558" s="11" t="s">
        <v>19584</v>
      </c>
    </row>
    <row r="13559" spans="1:4" ht="45" x14ac:dyDescent="0.25">
      <c r="A13559" s="11" t="s">
        <v>39793</v>
      </c>
      <c r="B13559" s="11" t="s">
        <v>67994</v>
      </c>
      <c r="C13559" s="12" t="s">
        <v>39794</v>
      </c>
      <c r="D13559" s="11" t="s">
        <v>19584</v>
      </c>
    </row>
    <row r="13560" spans="1:4" ht="45" x14ac:dyDescent="0.25">
      <c r="A13560" s="11" t="s">
        <v>39795</v>
      </c>
      <c r="B13560" s="11" t="s">
        <v>67995</v>
      </c>
      <c r="C13560" s="12" t="s">
        <v>39794</v>
      </c>
      <c r="D13560" s="11" t="s">
        <v>19584</v>
      </c>
    </row>
    <row r="13561" spans="1:4" ht="45" x14ac:dyDescent="0.25">
      <c r="A13561" s="11" t="s">
        <v>39796</v>
      </c>
      <c r="B13561" s="11" t="s">
        <v>67996</v>
      </c>
      <c r="C13561" s="12" t="s">
        <v>39797</v>
      </c>
      <c r="D13561" s="11" t="s">
        <v>19584</v>
      </c>
    </row>
    <row r="13562" spans="1:4" ht="45" x14ac:dyDescent="0.25">
      <c r="A13562" s="11" t="s">
        <v>39798</v>
      </c>
      <c r="B13562" s="11" t="s">
        <v>67997</v>
      </c>
      <c r="C13562" s="12" t="s">
        <v>39797</v>
      </c>
      <c r="D13562" s="11" t="s">
        <v>19584</v>
      </c>
    </row>
    <row r="13563" spans="1:4" ht="45" x14ac:dyDescent="0.25">
      <c r="A13563" s="11" t="s">
        <v>39799</v>
      </c>
      <c r="B13563" s="11" t="s">
        <v>67998</v>
      </c>
      <c r="C13563" s="12" t="s">
        <v>39800</v>
      </c>
      <c r="D13563" s="11" t="s">
        <v>19584</v>
      </c>
    </row>
    <row r="13564" spans="1:4" ht="45" x14ac:dyDescent="0.25">
      <c r="A13564" s="11" t="s">
        <v>39801</v>
      </c>
      <c r="B13564" s="11" t="s">
        <v>67999</v>
      </c>
      <c r="C13564" s="12" t="s">
        <v>39800</v>
      </c>
      <c r="D13564" s="11" t="s">
        <v>19584</v>
      </c>
    </row>
    <row r="13565" spans="1:4" ht="45" x14ac:dyDescent="0.25">
      <c r="A13565" s="11" t="s">
        <v>39802</v>
      </c>
      <c r="B13565" s="11" t="s">
        <v>68000</v>
      </c>
      <c r="C13565" s="12" t="s">
        <v>39803</v>
      </c>
      <c r="D13565" s="11" t="s">
        <v>19584</v>
      </c>
    </row>
    <row r="13566" spans="1:4" ht="45" x14ac:dyDescent="0.25">
      <c r="A13566" s="11" t="s">
        <v>39804</v>
      </c>
      <c r="B13566" s="11" t="s">
        <v>68001</v>
      </c>
      <c r="C13566" s="12" t="s">
        <v>39803</v>
      </c>
      <c r="D13566" s="11" t="s">
        <v>19584</v>
      </c>
    </row>
    <row r="13567" spans="1:4" ht="45" x14ac:dyDescent="0.25">
      <c r="A13567" s="11" t="s">
        <v>39805</v>
      </c>
      <c r="B13567" s="11" t="s">
        <v>68002</v>
      </c>
      <c r="C13567" s="12" t="s">
        <v>39806</v>
      </c>
      <c r="D13567" s="11" t="s">
        <v>19584</v>
      </c>
    </row>
    <row r="13568" spans="1:4" ht="45" x14ac:dyDescent="0.25">
      <c r="A13568" s="11" t="s">
        <v>39807</v>
      </c>
      <c r="B13568" s="11" t="s">
        <v>68003</v>
      </c>
      <c r="C13568" s="12" t="s">
        <v>39806</v>
      </c>
      <c r="D13568" s="11" t="s">
        <v>19584</v>
      </c>
    </row>
    <row r="13569" spans="1:4" ht="45" x14ac:dyDescent="0.25">
      <c r="A13569" s="11" t="s">
        <v>39808</v>
      </c>
      <c r="B13569" s="11" t="s">
        <v>68004</v>
      </c>
      <c r="C13569" s="12" t="s">
        <v>39809</v>
      </c>
      <c r="D13569" s="11" t="s">
        <v>19584</v>
      </c>
    </row>
    <row r="13570" spans="1:4" ht="45" x14ac:dyDescent="0.25">
      <c r="A13570" s="11" t="s">
        <v>39810</v>
      </c>
      <c r="B13570" s="11" t="s">
        <v>68005</v>
      </c>
      <c r="C13570" s="12" t="s">
        <v>39809</v>
      </c>
      <c r="D13570" s="11" t="s">
        <v>19584</v>
      </c>
    </row>
    <row r="13571" spans="1:4" ht="45" x14ac:dyDescent="0.25">
      <c r="A13571" s="11" t="s">
        <v>39811</v>
      </c>
      <c r="B13571" s="11" t="s">
        <v>68006</v>
      </c>
      <c r="C13571" s="12" t="s">
        <v>39812</v>
      </c>
      <c r="D13571" s="11" t="s">
        <v>19584</v>
      </c>
    </row>
    <row r="13572" spans="1:4" ht="45" x14ac:dyDescent="0.25">
      <c r="A13572" s="11" t="s">
        <v>39813</v>
      </c>
      <c r="B13572" s="11" t="s">
        <v>68007</v>
      </c>
      <c r="C13572" s="12" t="s">
        <v>39812</v>
      </c>
      <c r="D13572" s="11" t="s">
        <v>19584</v>
      </c>
    </row>
    <row r="13573" spans="1:4" ht="45" x14ac:dyDescent="0.25">
      <c r="A13573" s="11" t="s">
        <v>39814</v>
      </c>
      <c r="B13573" s="11" t="s">
        <v>68008</v>
      </c>
      <c r="C13573" s="12" t="s">
        <v>39815</v>
      </c>
      <c r="D13573" s="11" t="s">
        <v>19584</v>
      </c>
    </row>
    <row r="13574" spans="1:4" ht="45" x14ac:dyDescent="0.25">
      <c r="A13574" s="11" t="s">
        <v>39816</v>
      </c>
      <c r="B13574" s="11" t="s">
        <v>68009</v>
      </c>
      <c r="C13574" s="12" t="s">
        <v>39815</v>
      </c>
      <c r="D13574" s="11" t="s">
        <v>19584</v>
      </c>
    </row>
    <row r="13575" spans="1:4" ht="45" x14ac:dyDescent="0.25">
      <c r="A13575" s="11" t="s">
        <v>39817</v>
      </c>
      <c r="B13575" s="11" t="s">
        <v>68010</v>
      </c>
      <c r="C13575" s="12" t="s">
        <v>39818</v>
      </c>
      <c r="D13575" s="11" t="s">
        <v>19584</v>
      </c>
    </row>
    <row r="13576" spans="1:4" ht="45" x14ac:dyDescent="0.25">
      <c r="A13576" s="11" t="s">
        <v>39819</v>
      </c>
      <c r="B13576" s="11" t="s">
        <v>68011</v>
      </c>
      <c r="C13576" s="12" t="s">
        <v>39818</v>
      </c>
      <c r="D13576" s="11" t="s">
        <v>19584</v>
      </c>
    </row>
    <row r="13577" spans="1:4" ht="45" x14ac:dyDescent="0.25">
      <c r="A13577" s="11" t="s">
        <v>39820</v>
      </c>
      <c r="B13577" s="11" t="s">
        <v>68012</v>
      </c>
      <c r="C13577" s="12" t="s">
        <v>39821</v>
      </c>
      <c r="D13577" s="11" t="s">
        <v>19584</v>
      </c>
    </row>
    <row r="13578" spans="1:4" ht="45" x14ac:dyDescent="0.25">
      <c r="A13578" s="11" t="s">
        <v>39822</v>
      </c>
      <c r="B13578" s="11" t="s">
        <v>68013</v>
      </c>
      <c r="C13578" s="12" t="s">
        <v>39821</v>
      </c>
      <c r="D13578" s="11" t="s">
        <v>19584</v>
      </c>
    </row>
    <row r="13579" spans="1:4" ht="45" x14ac:dyDescent="0.25">
      <c r="A13579" s="11" t="s">
        <v>39823</v>
      </c>
      <c r="B13579" s="11" t="s">
        <v>68014</v>
      </c>
      <c r="C13579" s="12" t="s">
        <v>39824</v>
      </c>
      <c r="D13579" s="11" t="s">
        <v>19584</v>
      </c>
    </row>
    <row r="13580" spans="1:4" ht="45" x14ac:dyDescent="0.25">
      <c r="A13580" s="11" t="s">
        <v>39825</v>
      </c>
      <c r="B13580" s="11" t="s">
        <v>68015</v>
      </c>
      <c r="C13580" s="12" t="s">
        <v>39824</v>
      </c>
      <c r="D13580" s="11" t="s">
        <v>19584</v>
      </c>
    </row>
    <row r="13581" spans="1:4" ht="45" x14ac:dyDescent="0.25">
      <c r="A13581" s="11" t="s">
        <v>39826</v>
      </c>
      <c r="B13581" s="11" t="s">
        <v>68016</v>
      </c>
      <c r="C13581" s="12" t="s">
        <v>39827</v>
      </c>
      <c r="D13581" s="11" t="s">
        <v>19584</v>
      </c>
    </row>
    <row r="13582" spans="1:4" ht="45" x14ac:dyDescent="0.25">
      <c r="A13582" s="11" t="s">
        <v>39828</v>
      </c>
      <c r="B13582" s="11" t="s">
        <v>68017</v>
      </c>
      <c r="C13582" s="12" t="s">
        <v>39827</v>
      </c>
      <c r="D13582" s="11" t="s">
        <v>19584</v>
      </c>
    </row>
    <row r="13583" spans="1:4" ht="45" x14ac:dyDescent="0.25">
      <c r="A13583" s="11" t="s">
        <v>39829</v>
      </c>
      <c r="B13583" s="11" t="s">
        <v>68018</v>
      </c>
      <c r="C13583" s="12" t="s">
        <v>39830</v>
      </c>
      <c r="D13583" s="11" t="s">
        <v>19584</v>
      </c>
    </row>
    <row r="13584" spans="1:4" ht="45" x14ac:dyDescent="0.25">
      <c r="A13584" s="11" t="s">
        <v>39831</v>
      </c>
      <c r="B13584" s="11" t="s">
        <v>68019</v>
      </c>
      <c r="C13584" s="12" t="s">
        <v>39830</v>
      </c>
      <c r="D13584" s="11" t="s">
        <v>19584</v>
      </c>
    </row>
    <row r="13585" spans="1:4" ht="45" x14ac:dyDescent="0.25">
      <c r="A13585" s="11" t="s">
        <v>39832</v>
      </c>
      <c r="B13585" s="11" t="s">
        <v>68020</v>
      </c>
      <c r="C13585" s="12" t="s">
        <v>39833</v>
      </c>
      <c r="D13585" s="11" t="s">
        <v>19584</v>
      </c>
    </row>
    <row r="13586" spans="1:4" ht="45" x14ac:dyDescent="0.25">
      <c r="A13586" s="11" t="s">
        <v>39834</v>
      </c>
      <c r="B13586" s="11" t="s">
        <v>68021</v>
      </c>
      <c r="C13586" s="12" t="s">
        <v>39833</v>
      </c>
      <c r="D13586" s="11" t="s">
        <v>19584</v>
      </c>
    </row>
    <row r="13587" spans="1:4" ht="45" x14ac:dyDescent="0.25">
      <c r="A13587" s="11" t="s">
        <v>39835</v>
      </c>
      <c r="B13587" s="11" t="s">
        <v>68022</v>
      </c>
      <c r="C13587" s="12" t="s">
        <v>39836</v>
      </c>
      <c r="D13587" s="11" t="s">
        <v>19584</v>
      </c>
    </row>
    <row r="13588" spans="1:4" ht="45" x14ac:dyDescent="0.25">
      <c r="A13588" s="11" t="s">
        <v>39837</v>
      </c>
      <c r="B13588" s="11" t="s">
        <v>68023</v>
      </c>
      <c r="C13588" s="12" t="s">
        <v>39836</v>
      </c>
      <c r="D13588" s="11" t="s">
        <v>19584</v>
      </c>
    </row>
    <row r="13589" spans="1:4" ht="45" x14ac:dyDescent="0.25">
      <c r="A13589" s="11" t="s">
        <v>39838</v>
      </c>
      <c r="B13589" s="11" t="s">
        <v>68024</v>
      </c>
      <c r="C13589" s="12" t="s">
        <v>39839</v>
      </c>
      <c r="D13589" s="11" t="s">
        <v>19584</v>
      </c>
    </row>
    <row r="13590" spans="1:4" ht="45" x14ac:dyDescent="0.25">
      <c r="A13590" s="11" t="s">
        <v>39840</v>
      </c>
      <c r="B13590" s="11" t="s">
        <v>68025</v>
      </c>
      <c r="C13590" s="12" t="s">
        <v>39839</v>
      </c>
      <c r="D13590" s="11" t="s">
        <v>19584</v>
      </c>
    </row>
    <row r="13591" spans="1:4" ht="45" x14ac:dyDescent="0.25">
      <c r="A13591" s="11" t="s">
        <v>39841</v>
      </c>
      <c r="B13591" s="11" t="s">
        <v>68026</v>
      </c>
      <c r="C13591" s="12" t="s">
        <v>39842</v>
      </c>
      <c r="D13591" s="11" t="s">
        <v>19584</v>
      </c>
    </row>
    <row r="13592" spans="1:4" ht="45" x14ac:dyDescent="0.25">
      <c r="A13592" s="11" t="s">
        <v>39843</v>
      </c>
      <c r="B13592" s="11" t="s">
        <v>68027</v>
      </c>
      <c r="C13592" s="12" t="s">
        <v>39842</v>
      </c>
      <c r="D13592" s="11" t="s">
        <v>19584</v>
      </c>
    </row>
    <row r="13593" spans="1:4" ht="30" x14ac:dyDescent="0.25">
      <c r="A13593" s="11" t="s">
        <v>39844</v>
      </c>
      <c r="B13593" s="11" t="s">
        <v>68028</v>
      </c>
      <c r="C13593" s="12" t="s">
        <v>39845</v>
      </c>
      <c r="D13593" s="11" t="s">
        <v>19562</v>
      </c>
    </row>
    <row r="13594" spans="1:4" ht="30" x14ac:dyDescent="0.25">
      <c r="A13594" s="11" t="s">
        <v>39846</v>
      </c>
      <c r="B13594" s="11" t="s">
        <v>68029</v>
      </c>
      <c r="C13594" s="12" t="s">
        <v>39845</v>
      </c>
      <c r="D13594" s="11" t="s">
        <v>19562</v>
      </c>
    </row>
    <row r="13595" spans="1:4" ht="30" x14ac:dyDescent="0.25">
      <c r="A13595" s="11" t="s">
        <v>39847</v>
      </c>
      <c r="B13595" s="11" t="s">
        <v>68030</v>
      </c>
      <c r="C13595" s="12" t="s">
        <v>39848</v>
      </c>
      <c r="D13595" s="11" t="s">
        <v>19584</v>
      </c>
    </row>
    <row r="13596" spans="1:4" ht="30" x14ac:dyDescent="0.25">
      <c r="A13596" s="11" t="s">
        <v>39849</v>
      </c>
      <c r="B13596" s="11" t="s">
        <v>68031</v>
      </c>
      <c r="C13596" s="12" t="s">
        <v>39848</v>
      </c>
      <c r="D13596" s="11" t="s">
        <v>19584</v>
      </c>
    </row>
    <row r="13597" spans="1:4" ht="30" x14ac:dyDescent="0.25">
      <c r="A13597" s="11" t="s">
        <v>39850</v>
      </c>
      <c r="B13597" s="11" t="s">
        <v>68032</v>
      </c>
      <c r="C13597" s="12" t="s">
        <v>39851</v>
      </c>
      <c r="D13597" s="11" t="s">
        <v>19584</v>
      </c>
    </row>
    <row r="13598" spans="1:4" ht="30" x14ac:dyDescent="0.25">
      <c r="A13598" s="11" t="s">
        <v>39852</v>
      </c>
      <c r="B13598" s="11" t="s">
        <v>68033</v>
      </c>
      <c r="C13598" s="12" t="s">
        <v>39851</v>
      </c>
      <c r="D13598" s="11" t="s">
        <v>19584</v>
      </c>
    </row>
    <row r="13599" spans="1:4" x14ac:dyDescent="0.25">
      <c r="A13599" s="11" t="s">
        <v>39853</v>
      </c>
      <c r="B13599" s="11" t="s">
        <v>68034</v>
      </c>
      <c r="C13599" s="12" t="s">
        <v>39854</v>
      </c>
      <c r="D13599" s="11" t="s">
        <v>19560</v>
      </c>
    </row>
    <row r="13600" spans="1:4" x14ac:dyDescent="0.25">
      <c r="A13600" s="11" t="s">
        <v>39855</v>
      </c>
      <c r="B13600" s="11" t="s">
        <v>68035</v>
      </c>
      <c r="C13600" s="12" t="s">
        <v>39854</v>
      </c>
      <c r="D13600" s="11" t="s">
        <v>19560</v>
      </c>
    </row>
    <row r="13601" spans="1:4" x14ac:dyDescent="0.25">
      <c r="A13601" s="11" t="s">
        <v>39856</v>
      </c>
      <c r="B13601" s="11" t="s">
        <v>68036</v>
      </c>
      <c r="C13601" s="12" t="s">
        <v>39857</v>
      </c>
      <c r="D13601" s="11" t="s">
        <v>19560</v>
      </c>
    </row>
    <row r="13602" spans="1:4" x14ac:dyDescent="0.25">
      <c r="A13602" s="11" t="s">
        <v>39858</v>
      </c>
      <c r="B13602" s="11" t="s">
        <v>68037</v>
      </c>
      <c r="C13602" s="12" t="s">
        <v>39857</v>
      </c>
      <c r="D13602" s="11" t="s">
        <v>19560</v>
      </c>
    </row>
    <row r="13603" spans="1:4" ht="45" x14ac:dyDescent="0.25">
      <c r="A13603" s="11" t="s">
        <v>39859</v>
      </c>
      <c r="B13603" s="11" t="s">
        <v>68038</v>
      </c>
      <c r="C13603" s="12" t="s">
        <v>39860</v>
      </c>
      <c r="D13603" s="11" t="s">
        <v>19571</v>
      </c>
    </row>
    <row r="13604" spans="1:4" ht="45" x14ac:dyDescent="0.25">
      <c r="A13604" s="11" t="s">
        <v>39861</v>
      </c>
      <c r="B13604" s="11" t="s">
        <v>68039</v>
      </c>
      <c r="C13604" s="12" t="s">
        <v>39860</v>
      </c>
      <c r="D13604" s="11" t="s">
        <v>19571</v>
      </c>
    </row>
    <row r="13605" spans="1:4" ht="60" x14ac:dyDescent="0.25">
      <c r="A13605" s="11" t="s">
        <v>39862</v>
      </c>
      <c r="B13605" s="11" t="s">
        <v>68040</v>
      </c>
      <c r="C13605" s="12" t="s">
        <v>39863</v>
      </c>
      <c r="D13605" s="11" t="s">
        <v>19571</v>
      </c>
    </row>
    <row r="13606" spans="1:4" ht="60" x14ac:dyDescent="0.25">
      <c r="A13606" s="11" t="s">
        <v>39864</v>
      </c>
      <c r="B13606" s="11" t="s">
        <v>68041</v>
      </c>
      <c r="C13606" s="12" t="s">
        <v>39863</v>
      </c>
      <c r="D13606" s="11" t="s">
        <v>19571</v>
      </c>
    </row>
    <row r="13607" spans="1:4" ht="60" x14ac:dyDescent="0.25">
      <c r="A13607" s="11" t="s">
        <v>39865</v>
      </c>
      <c r="B13607" s="11" t="s">
        <v>68042</v>
      </c>
      <c r="C13607" s="12" t="s">
        <v>39866</v>
      </c>
      <c r="D13607" s="11" t="s">
        <v>19584</v>
      </c>
    </row>
    <row r="13608" spans="1:4" ht="60" x14ac:dyDescent="0.25">
      <c r="A13608" s="11" t="s">
        <v>39867</v>
      </c>
      <c r="B13608" s="11" t="s">
        <v>68043</v>
      </c>
      <c r="C13608" s="12" t="s">
        <v>39866</v>
      </c>
      <c r="D13608" s="11" t="s">
        <v>19584</v>
      </c>
    </row>
    <row r="13609" spans="1:4" ht="45" x14ac:dyDescent="0.25">
      <c r="A13609" s="11" t="s">
        <v>39868</v>
      </c>
      <c r="B13609" s="11" t="s">
        <v>68044</v>
      </c>
      <c r="C13609" s="12" t="s">
        <v>39869</v>
      </c>
      <c r="D13609" s="11" t="s">
        <v>19560</v>
      </c>
    </row>
    <row r="13610" spans="1:4" ht="45" x14ac:dyDescent="0.25">
      <c r="A13610" s="11" t="s">
        <v>39870</v>
      </c>
      <c r="B13610" s="11" t="s">
        <v>68045</v>
      </c>
      <c r="C13610" s="12" t="s">
        <v>39869</v>
      </c>
      <c r="D13610" s="11" t="s">
        <v>19560</v>
      </c>
    </row>
    <row r="13611" spans="1:4" ht="30" x14ac:dyDescent="0.25">
      <c r="A13611" s="11" t="s">
        <v>39871</v>
      </c>
      <c r="B13611" s="11" t="s">
        <v>68046</v>
      </c>
      <c r="C13611" s="12" t="s">
        <v>39872</v>
      </c>
      <c r="D13611" s="11" t="s">
        <v>19560</v>
      </c>
    </row>
    <row r="13612" spans="1:4" ht="30" x14ac:dyDescent="0.25">
      <c r="A13612" s="11" t="s">
        <v>39873</v>
      </c>
      <c r="B13612" s="11" t="s">
        <v>68047</v>
      </c>
      <c r="C13612" s="12" t="s">
        <v>39872</v>
      </c>
      <c r="D13612" s="11" t="s">
        <v>19560</v>
      </c>
    </row>
    <row r="13613" spans="1:4" ht="30" x14ac:dyDescent="0.25">
      <c r="A13613" s="11" t="s">
        <v>39874</v>
      </c>
      <c r="B13613" s="11" t="s">
        <v>68048</v>
      </c>
      <c r="C13613" s="12" t="s">
        <v>39875</v>
      </c>
      <c r="D13613" s="11" t="s">
        <v>19560</v>
      </c>
    </row>
    <row r="13614" spans="1:4" ht="30" x14ac:dyDescent="0.25">
      <c r="A13614" s="11" t="s">
        <v>39876</v>
      </c>
      <c r="B13614" s="11" t="s">
        <v>68049</v>
      </c>
      <c r="C13614" s="12" t="s">
        <v>39875</v>
      </c>
      <c r="D13614" s="11" t="s">
        <v>19560</v>
      </c>
    </row>
    <row r="13615" spans="1:4" ht="30" x14ac:dyDescent="0.25">
      <c r="A13615" s="11" t="s">
        <v>39877</v>
      </c>
      <c r="B13615" s="11" t="s">
        <v>68050</v>
      </c>
      <c r="C13615" s="12" t="s">
        <v>39878</v>
      </c>
      <c r="D13615" s="11" t="s">
        <v>19560</v>
      </c>
    </row>
    <row r="13616" spans="1:4" ht="30" x14ac:dyDescent="0.25">
      <c r="A13616" s="11" t="s">
        <v>39879</v>
      </c>
      <c r="B13616" s="11" t="s">
        <v>68051</v>
      </c>
      <c r="C13616" s="12" t="s">
        <v>39878</v>
      </c>
      <c r="D13616" s="11" t="s">
        <v>19560</v>
      </c>
    </row>
    <row r="13617" spans="1:4" ht="30" x14ac:dyDescent="0.25">
      <c r="A13617" s="11" t="s">
        <v>39880</v>
      </c>
      <c r="B13617" s="11" t="s">
        <v>68052</v>
      </c>
      <c r="C13617" s="12" t="s">
        <v>39881</v>
      </c>
      <c r="D13617" s="11" t="s">
        <v>19562</v>
      </c>
    </row>
    <row r="13618" spans="1:4" ht="30" x14ac:dyDescent="0.25">
      <c r="A13618" s="11" t="s">
        <v>39882</v>
      </c>
      <c r="B13618" s="11" t="s">
        <v>68053</v>
      </c>
      <c r="C13618" s="12" t="s">
        <v>39881</v>
      </c>
      <c r="D13618" s="11" t="s">
        <v>19562</v>
      </c>
    </row>
    <row r="13619" spans="1:4" ht="30" x14ac:dyDescent="0.25">
      <c r="A13619" s="11" t="s">
        <v>39883</v>
      </c>
      <c r="B13619" s="11" t="s">
        <v>68054</v>
      </c>
      <c r="C13619" s="12" t="s">
        <v>39884</v>
      </c>
      <c r="D13619" s="11" t="s">
        <v>19584</v>
      </c>
    </row>
    <row r="13620" spans="1:4" ht="30" x14ac:dyDescent="0.25">
      <c r="A13620" s="11" t="s">
        <v>39885</v>
      </c>
      <c r="B13620" s="11" t="s">
        <v>68055</v>
      </c>
      <c r="C13620" s="12" t="s">
        <v>39884</v>
      </c>
      <c r="D13620" s="11" t="s">
        <v>19584</v>
      </c>
    </row>
    <row r="13621" spans="1:4" ht="30" x14ac:dyDescent="0.25">
      <c r="A13621" s="11" t="s">
        <v>39886</v>
      </c>
      <c r="B13621" s="11" t="s">
        <v>68056</v>
      </c>
      <c r="C13621" s="12" t="s">
        <v>39887</v>
      </c>
      <c r="D13621" s="11" t="s">
        <v>19584</v>
      </c>
    </row>
    <row r="13622" spans="1:4" ht="30" x14ac:dyDescent="0.25">
      <c r="A13622" s="11" t="s">
        <v>39888</v>
      </c>
      <c r="B13622" s="11" t="s">
        <v>68057</v>
      </c>
      <c r="C13622" s="12" t="s">
        <v>39887</v>
      </c>
      <c r="D13622" s="11" t="s">
        <v>19584</v>
      </c>
    </row>
    <row r="13623" spans="1:4" ht="30" x14ac:dyDescent="0.25">
      <c r="A13623" s="11" t="s">
        <v>39889</v>
      </c>
      <c r="B13623" s="11" t="s">
        <v>68058</v>
      </c>
      <c r="C13623" s="12" t="s">
        <v>39890</v>
      </c>
      <c r="D13623" s="11" t="s">
        <v>19584</v>
      </c>
    </row>
    <row r="13624" spans="1:4" ht="30" x14ac:dyDescent="0.25">
      <c r="A13624" s="11" t="s">
        <v>39891</v>
      </c>
      <c r="B13624" s="11" t="s">
        <v>68059</v>
      </c>
      <c r="C13624" s="12" t="s">
        <v>39890</v>
      </c>
      <c r="D13624" s="11" t="s">
        <v>19584</v>
      </c>
    </row>
    <row r="13625" spans="1:4" ht="30" x14ac:dyDescent="0.25">
      <c r="A13625" s="11" t="s">
        <v>39892</v>
      </c>
      <c r="B13625" s="11" t="s">
        <v>68060</v>
      </c>
      <c r="C13625" s="12" t="s">
        <v>39893</v>
      </c>
      <c r="D13625" s="11" t="s">
        <v>19584</v>
      </c>
    </row>
    <row r="13626" spans="1:4" ht="30" x14ac:dyDescent="0.25">
      <c r="A13626" s="11" t="s">
        <v>39894</v>
      </c>
      <c r="B13626" s="11" t="s">
        <v>68061</v>
      </c>
      <c r="C13626" s="12" t="s">
        <v>39893</v>
      </c>
      <c r="D13626" s="11" t="s">
        <v>19584</v>
      </c>
    </row>
    <row r="13627" spans="1:4" ht="30" x14ac:dyDescent="0.25">
      <c r="A13627" s="11" t="s">
        <v>39895</v>
      </c>
      <c r="B13627" s="11" t="s">
        <v>68062</v>
      </c>
      <c r="C13627" s="12" t="s">
        <v>39896</v>
      </c>
      <c r="D13627" s="11" t="s">
        <v>19584</v>
      </c>
    </row>
    <row r="13628" spans="1:4" ht="30" x14ac:dyDescent="0.25">
      <c r="A13628" s="11" t="s">
        <v>39897</v>
      </c>
      <c r="B13628" s="11" t="s">
        <v>68063</v>
      </c>
      <c r="C13628" s="12" t="s">
        <v>39896</v>
      </c>
      <c r="D13628" s="11" t="s">
        <v>19584</v>
      </c>
    </row>
    <row r="13629" spans="1:4" ht="30" x14ac:dyDescent="0.25">
      <c r="A13629" s="11" t="s">
        <v>39898</v>
      </c>
      <c r="B13629" s="11" t="s">
        <v>68064</v>
      </c>
      <c r="C13629" s="12" t="s">
        <v>39899</v>
      </c>
      <c r="D13629" s="11" t="s">
        <v>19584</v>
      </c>
    </row>
    <row r="13630" spans="1:4" ht="30" x14ac:dyDescent="0.25">
      <c r="A13630" s="11" t="s">
        <v>39900</v>
      </c>
      <c r="B13630" s="11" t="s">
        <v>68065</v>
      </c>
      <c r="C13630" s="12" t="s">
        <v>39899</v>
      </c>
      <c r="D13630" s="11" t="s">
        <v>19584</v>
      </c>
    </row>
    <row r="13631" spans="1:4" ht="30" x14ac:dyDescent="0.25">
      <c r="A13631" s="11" t="s">
        <v>39901</v>
      </c>
      <c r="B13631" s="11" t="s">
        <v>68066</v>
      </c>
      <c r="C13631" s="12" t="s">
        <v>39902</v>
      </c>
      <c r="D13631" s="11" t="s">
        <v>19584</v>
      </c>
    </row>
    <row r="13632" spans="1:4" ht="30" x14ac:dyDescent="0.25">
      <c r="A13632" s="11" t="s">
        <v>39903</v>
      </c>
      <c r="B13632" s="11" t="s">
        <v>68067</v>
      </c>
      <c r="C13632" s="12" t="s">
        <v>39902</v>
      </c>
      <c r="D13632" s="11" t="s">
        <v>19584</v>
      </c>
    </row>
    <row r="13633" spans="1:4" ht="30" x14ac:dyDescent="0.25">
      <c r="A13633" s="11" t="s">
        <v>39904</v>
      </c>
      <c r="B13633" s="11" t="s">
        <v>68068</v>
      </c>
      <c r="C13633" s="12" t="s">
        <v>39905</v>
      </c>
      <c r="D13633" s="11" t="s">
        <v>19584</v>
      </c>
    </row>
    <row r="13634" spans="1:4" ht="30" x14ac:dyDescent="0.25">
      <c r="A13634" s="11" t="s">
        <v>39906</v>
      </c>
      <c r="B13634" s="11" t="s">
        <v>68069</v>
      </c>
      <c r="C13634" s="12" t="s">
        <v>39905</v>
      </c>
      <c r="D13634" s="11" t="s">
        <v>19584</v>
      </c>
    </row>
    <row r="13635" spans="1:4" ht="30" x14ac:dyDescent="0.25">
      <c r="A13635" s="11" t="s">
        <v>39907</v>
      </c>
      <c r="B13635" s="11" t="s">
        <v>68070</v>
      </c>
      <c r="C13635" s="12" t="s">
        <v>39908</v>
      </c>
      <c r="D13635" s="11" t="s">
        <v>19584</v>
      </c>
    </row>
    <row r="13636" spans="1:4" ht="30" x14ac:dyDescent="0.25">
      <c r="A13636" s="11" t="s">
        <v>39909</v>
      </c>
      <c r="B13636" s="11" t="s">
        <v>68071</v>
      </c>
      <c r="C13636" s="12" t="s">
        <v>39908</v>
      </c>
      <c r="D13636" s="11" t="s">
        <v>19584</v>
      </c>
    </row>
    <row r="13637" spans="1:4" ht="30" x14ac:dyDescent="0.25">
      <c r="A13637" s="11" t="s">
        <v>39910</v>
      </c>
      <c r="B13637" s="11" t="s">
        <v>68072</v>
      </c>
      <c r="C13637" s="12" t="s">
        <v>39911</v>
      </c>
      <c r="D13637" s="11" t="s">
        <v>19584</v>
      </c>
    </row>
    <row r="13638" spans="1:4" ht="30" x14ac:dyDescent="0.25">
      <c r="A13638" s="11" t="s">
        <v>39912</v>
      </c>
      <c r="B13638" s="11" t="s">
        <v>68073</v>
      </c>
      <c r="C13638" s="12" t="s">
        <v>39911</v>
      </c>
      <c r="D13638" s="11" t="s">
        <v>19584</v>
      </c>
    </row>
    <row r="13639" spans="1:4" ht="30" x14ac:dyDescent="0.25">
      <c r="A13639" s="11" t="s">
        <v>39913</v>
      </c>
      <c r="B13639" s="11" t="s">
        <v>68074</v>
      </c>
      <c r="C13639" s="12" t="s">
        <v>39914</v>
      </c>
      <c r="D13639" s="11" t="s">
        <v>19584</v>
      </c>
    </row>
    <row r="13640" spans="1:4" ht="30" x14ac:dyDescent="0.25">
      <c r="A13640" s="11" t="s">
        <v>39915</v>
      </c>
      <c r="B13640" s="11" t="s">
        <v>68075</v>
      </c>
      <c r="C13640" s="12" t="s">
        <v>39914</v>
      </c>
      <c r="D13640" s="11" t="s">
        <v>19584</v>
      </c>
    </row>
    <row r="13641" spans="1:4" ht="30" x14ac:dyDescent="0.25">
      <c r="A13641" s="11" t="s">
        <v>39916</v>
      </c>
      <c r="B13641" s="11" t="s">
        <v>68076</v>
      </c>
      <c r="C13641" s="12" t="s">
        <v>39917</v>
      </c>
      <c r="D13641" s="11" t="s">
        <v>19584</v>
      </c>
    </row>
    <row r="13642" spans="1:4" ht="30" x14ac:dyDescent="0.25">
      <c r="A13642" s="11" t="s">
        <v>39918</v>
      </c>
      <c r="B13642" s="11" t="s">
        <v>68077</v>
      </c>
      <c r="C13642" s="12" t="s">
        <v>39917</v>
      </c>
      <c r="D13642" s="11" t="s">
        <v>19584</v>
      </c>
    </row>
    <row r="13643" spans="1:4" x14ac:dyDescent="0.25">
      <c r="A13643" s="11" t="s">
        <v>39919</v>
      </c>
      <c r="B13643" s="11" t="s">
        <v>68078</v>
      </c>
      <c r="C13643" s="12" t="s">
        <v>39920</v>
      </c>
      <c r="D13643" s="11" t="s">
        <v>19584</v>
      </c>
    </row>
    <row r="13644" spans="1:4" x14ac:dyDescent="0.25">
      <c r="A13644" s="11" t="s">
        <v>39921</v>
      </c>
      <c r="B13644" s="11" t="s">
        <v>68079</v>
      </c>
      <c r="C13644" s="12" t="s">
        <v>39920</v>
      </c>
      <c r="D13644" s="11" t="s">
        <v>19584</v>
      </c>
    </row>
    <row r="13645" spans="1:4" x14ac:dyDescent="0.25">
      <c r="A13645" s="11" t="s">
        <v>39922</v>
      </c>
      <c r="B13645" s="11" t="s">
        <v>68080</v>
      </c>
      <c r="C13645" s="12" t="s">
        <v>39923</v>
      </c>
      <c r="D13645" s="11" t="s">
        <v>19584</v>
      </c>
    </row>
    <row r="13646" spans="1:4" x14ac:dyDescent="0.25">
      <c r="A13646" s="11" t="s">
        <v>39924</v>
      </c>
      <c r="B13646" s="11" t="s">
        <v>68081</v>
      </c>
      <c r="C13646" s="12" t="s">
        <v>39923</v>
      </c>
      <c r="D13646" s="11" t="s">
        <v>19584</v>
      </c>
    </row>
    <row r="13647" spans="1:4" x14ac:dyDescent="0.25">
      <c r="A13647" s="11" t="s">
        <v>39925</v>
      </c>
      <c r="B13647" s="11" t="s">
        <v>68082</v>
      </c>
      <c r="C13647" s="12" t="s">
        <v>39926</v>
      </c>
      <c r="D13647" s="11" t="s">
        <v>19584</v>
      </c>
    </row>
    <row r="13648" spans="1:4" x14ac:dyDescent="0.25">
      <c r="A13648" s="11" t="s">
        <v>39927</v>
      </c>
      <c r="B13648" s="11" t="s">
        <v>68083</v>
      </c>
      <c r="C13648" s="12" t="s">
        <v>39926</v>
      </c>
      <c r="D13648" s="11" t="s">
        <v>19584</v>
      </c>
    </row>
    <row r="13649" spans="1:4" x14ac:dyDescent="0.25">
      <c r="A13649" s="11" t="s">
        <v>39928</v>
      </c>
      <c r="B13649" s="11" t="s">
        <v>68084</v>
      </c>
      <c r="C13649" s="12" t="s">
        <v>39929</v>
      </c>
      <c r="D13649" s="11" t="s">
        <v>19584</v>
      </c>
    </row>
    <row r="13650" spans="1:4" x14ac:dyDescent="0.25">
      <c r="A13650" s="11" t="s">
        <v>39930</v>
      </c>
      <c r="B13650" s="11" t="s">
        <v>68085</v>
      </c>
      <c r="C13650" s="12" t="s">
        <v>39929</v>
      </c>
      <c r="D13650" s="11" t="s">
        <v>19584</v>
      </c>
    </row>
    <row r="13651" spans="1:4" x14ac:dyDescent="0.25">
      <c r="A13651" s="11" t="s">
        <v>39931</v>
      </c>
      <c r="B13651" s="11" t="s">
        <v>68086</v>
      </c>
      <c r="C13651" s="12" t="s">
        <v>39932</v>
      </c>
      <c r="D13651" s="11" t="s">
        <v>19584</v>
      </c>
    </row>
    <row r="13652" spans="1:4" x14ac:dyDescent="0.25">
      <c r="A13652" s="11" t="s">
        <v>39933</v>
      </c>
      <c r="B13652" s="11" t="s">
        <v>68087</v>
      </c>
      <c r="C13652" s="12" t="s">
        <v>39932</v>
      </c>
      <c r="D13652" s="11" t="s">
        <v>19584</v>
      </c>
    </row>
    <row r="13653" spans="1:4" x14ac:dyDescent="0.25">
      <c r="A13653" s="11" t="s">
        <v>39934</v>
      </c>
      <c r="B13653" s="11" t="s">
        <v>68088</v>
      </c>
      <c r="C13653" s="12" t="s">
        <v>39935</v>
      </c>
      <c r="D13653" s="11" t="s">
        <v>19584</v>
      </c>
    </row>
    <row r="13654" spans="1:4" x14ac:dyDescent="0.25">
      <c r="A13654" s="11" t="s">
        <v>39936</v>
      </c>
      <c r="B13654" s="11" t="s">
        <v>68089</v>
      </c>
      <c r="C13654" s="12" t="s">
        <v>39935</v>
      </c>
      <c r="D13654" s="11" t="s">
        <v>19584</v>
      </c>
    </row>
    <row r="13655" spans="1:4" x14ac:dyDescent="0.25">
      <c r="A13655" s="11" t="s">
        <v>39937</v>
      </c>
      <c r="B13655" s="11" t="s">
        <v>68090</v>
      </c>
      <c r="C13655" s="12" t="s">
        <v>39938</v>
      </c>
      <c r="D13655" s="11" t="s">
        <v>19584</v>
      </c>
    </row>
    <row r="13656" spans="1:4" x14ac:dyDescent="0.25">
      <c r="A13656" s="11" t="s">
        <v>39939</v>
      </c>
      <c r="B13656" s="11" t="s">
        <v>68091</v>
      </c>
      <c r="C13656" s="12" t="s">
        <v>39938</v>
      </c>
      <c r="D13656" s="11" t="s">
        <v>19584</v>
      </c>
    </row>
    <row r="13657" spans="1:4" x14ac:dyDescent="0.25">
      <c r="A13657" s="11" t="s">
        <v>39940</v>
      </c>
      <c r="B13657" s="11" t="s">
        <v>68092</v>
      </c>
      <c r="C13657" s="12" t="s">
        <v>39941</v>
      </c>
      <c r="D13657" s="11" t="s">
        <v>19584</v>
      </c>
    </row>
    <row r="13658" spans="1:4" x14ac:dyDescent="0.25">
      <c r="A13658" s="11" t="s">
        <v>39942</v>
      </c>
      <c r="B13658" s="11" t="s">
        <v>68093</v>
      </c>
      <c r="C13658" s="12" t="s">
        <v>39941</v>
      </c>
      <c r="D13658" s="11" t="s">
        <v>19584</v>
      </c>
    </row>
    <row r="13659" spans="1:4" x14ac:dyDescent="0.25">
      <c r="A13659" s="11" t="s">
        <v>39943</v>
      </c>
      <c r="B13659" s="11" t="s">
        <v>68094</v>
      </c>
      <c r="C13659" s="12" t="s">
        <v>39944</v>
      </c>
      <c r="D13659" s="11" t="s">
        <v>19584</v>
      </c>
    </row>
    <row r="13660" spans="1:4" x14ac:dyDescent="0.25">
      <c r="A13660" s="11" t="s">
        <v>39945</v>
      </c>
      <c r="B13660" s="11" t="s">
        <v>68095</v>
      </c>
      <c r="C13660" s="12" t="s">
        <v>39944</v>
      </c>
      <c r="D13660" s="11" t="s">
        <v>19584</v>
      </c>
    </row>
    <row r="13661" spans="1:4" x14ac:dyDescent="0.25">
      <c r="A13661" s="11" t="s">
        <v>39946</v>
      </c>
      <c r="B13661" s="11" t="s">
        <v>68096</v>
      </c>
      <c r="C13661" s="12" t="s">
        <v>39947</v>
      </c>
      <c r="D13661" s="11" t="s">
        <v>19584</v>
      </c>
    </row>
    <row r="13662" spans="1:4" x14ac:dyDescent="0.25">
      <c r="A13662" s="11" t="s">
        <v>39948</v>
      </c>
      <c r="B13662" s="11" t="s">
        <v>68097</v>
      </c>
      <c r="C13662" s="12" t="s">
        <v>39947</v>
      </c>
      <c r="D13662" s="11" t="s">
        <v>19584</v>
      </c>
    </row>
    <row r="13663" spans="1:4" x14ac:dyDescent="0.25">
      <c r="A13663" s="11" t="s">
        <v>39949</v>
      </c>
      <c r="B13663" s="11" t="s">
        <v>68098</v>
      </c>
      <c r="C13663" s="12" t="s">
        <v>39950</v>
      </c>
      <c r="D13663" s="11" t="s">
        <v>19584</v>
      </c>
    </row>
    <row r="13664" spans="1:4" x14ac:dyDescent="0.25">
      <c r="A13664" s="11" t="s">
        <v>39951</v>
      </c>
      <c r="B13664" s="11" t="s">
        <v>68099</v>
      </c>
      <c r="C13664" s="12" t="s">
        <v>39950</v>
      </c>
      <c r="D13664" s="11" t="s">
        <v>19584</v>
      </c>
    </row>
    <row r="13665" spans="1:4" x14ac:dyDescent="0.25">
      <c r="A13665" s="11" t="s">
        <v>39952</v>
      </c>
      <c r="B13665" s="11" t="s">
        <v>68100</v>
      </c>
      <c r="C13665" s="12" t="s">
        <v>39953</v>
      </c>
      <c r="D13665" s="11" t="s">
        <v>19584</v>
      </c>
    </row>
    <row r="13666" spans="1:4" x14ac:dyDescent="0.25">
      <c r="A13666" s="11" t="s">
        <v>39954</v>
      </c>
      <c r="B13666" s="11" t="s">
        <v>68101</v>
      </c>
      <c r="C13666" s="12" t="s">
        <v>39953</v>
      </c>
      <c r="D13666" s="11" t="s">
        <v>19584</v>
      </c>
    </row>
    <row r="13667" spans="1:4" ht="60" x14ac:dyDescent="0.25">
      <c r="A13667" s="11" t="s">
        <v>39955</v>
      </c>
      <c r="B13667" s="11" t="s">
        <v>68102</v>
      </c>
      <c r="C13667" s="12" t="s">
        <v>39956</v>
      </c>
      <c r="D13667" s="11" t="s">
        <v>19560</v>
      </c>
    </row>
    <row r="13668" spans="1:4" ht="60" x14ac:dyDescent="0.25">
      <c r="A13668" s="11" t="s">
        <v>39957</v>
      </c>
      <c r="B13668" s="11" t="s">
        <v>68103</v>
      </c>
      <c r="C13668" s="12" t="s">
        <v>39956</v>
      </c>
      <c r="D13668" s="11" t="s">
        <v>19560</v>
      </c>
    </row>
    <row r="13669" spans="1:4" x14ac:dyDescent="0.25">
      <c r="A13669" s="11" t="s">
        <v>39958</v>
      </c>
      <c r="B13669" s="11" t="s">
        <v>68104</v>
      </c>
      <c r="C13669" s="12" t="s">
        <v>39959</v>
      </c>
      <c r="D13669" s="11" t="s">
        <v>19560</v>
      </c>
    </row>
    <row r="13670" spans="1:4" x14ac:dyDescent="0.25">
      <c r="A13670" s="11" t="s">
        <v>39960</v>
      </c>
      <c r="B13670" s="11" t="s">
        <v>68105</v>
      </c>
      <c r="C13670" s="12" t="s">
        <v>39959</v>
      </c>
      <c r="D13670" s="11" t="s">
        <v>19560</v>
      </c>
    </row>
    <row r="13671" spans="1:4" x14ac:dyDescent="0.25">
      <c r="A13671" s="11" t="s">
        <v>39961</v>
      </c>
      <c r="B13671" s="11" t="s">
        <v>68106</v>
      </c>
      <c r="C13671" s="12" t="s">
        <v>39962</v>
      </c>
      <c r="D13671" s="11" t="s">
        <v>19560</v>
      </c>
    </row>
    <row r="13672" spans="1:4" x14ac:dyDescent="0.25">
      <c r="A13672" s="11" t="s">
        <v>39963</v>
      </c>
      <c r="B13672" s="11" t="s">
        <v>68107</v>
      </c>
      <c r="C13672" s="12" t="s">
        <v>39962</v>
      </c>
      <c r="D13672" s="11" t="s">
        <v>19560</v>
      </c>
    </row>
    <row r="13673" spans="1:4" x14ac:dyDescent="0.25">
      <c r="A13673" s="11" t="s">
        <v>39964</v>
      </c>
      <c r="B13673" s="11" t="s">
        <v>68108</v>
      </c>
      <c r="C13673" s="12" t="s">
        <v>39965</v>
      </c>
      <c r="D13673" s="11" t="s">
        <v>19560</v>
      </c>
    </row>
    <row r="13674" spans="1:4" x14ac:dyDescent="0.25">
      <c r="A13674" s="11" t="s">
        <v>39966</v>
      </c>
      <c r="B13674" s="11" t="s">
        <v>68109</v>
      </c>
      <c r="C13674" s="12" t="s">
        <v>39965</v>
      </c>
      <c r="D13674" s="11" t="s">
        <v>19560</v>
      </c>
    </row>
    <row r="13675" spans="1:4" x14ac:dyDescent="0.25">
      <c r="A13675" s="11" t="s">
        <v>39967</v>
      </c>
      <c r="B13675" s="11" t="s">
        <v>68110</v>
      </c>
      <c r="C13675" s="12" t="s">
        <v>39968</v>
      </c>
      <c r="D13675" s="11" t="s">
        <v>19560</v>
      </c>
    </row>
    <row r="13676" spans="1:4" x14ac:dyDescent="0.25">
      <c r="A13676" s="11" t="s">
        <v>39969</v>
      </c>
      <c r="B13676" s="11" t="s">
        <v>68111</v>
      </c>
      <c r="C13676" s="12" t="s">
        <v>39968</v>
      </c>
      <c r="D13676" s="11" t="s">
        <v>19560</v>
      </c>
    </row>
    <row r="13677" spans="1:4" x14ac:dyDescent="0.25">
      <c r="A13677" s="11" t="s">
        <v>39970</v>
      </c>
      <c r="B13677" s="11" t="s">
        <v>68112</v>
      </c>
      <c r="C13677" s="12" t="s">
        <v>39971</v>
      </c>
      <c r="D13677" s="11" t="s">
        <v>19560</v>
      </c>
    </row>
    <row r="13678" spans="1:4" x14ac:dyDescent="0.25">
      <c r="A13678" s="11" t="s">
        <v>39972</v>
      </c>
      <c r="B13678" s="11" t="s">
        <v>68113</v>
      </c>
      <c r="C13678" s="12" t="s">
        <v>39971</v>
      </c>
      <c r="D13678" s="11" t="s">
        <v>19560</v>
      </c>
    </row>
    <row r="13679" spans="1:4" ht="45" x14ac:dyDescent="0.25">
      <c r="A13679" s="11" t="s">
        <v>39973</v>
      </c>
      <c r="B13679" s="11" t="s">
        <v>68114</v>
      </c>
      <c r="C13679" s="12" t="s">
        <v>39974</v>
      </c>
      <c r="D13679" s="11" t="s">
        <v>19560</v>
      </c>
    </row>
    <row r="13680" spans="1:4" ht="45" x14ac:dyDescent="0.25">
      <c r="A13680" s="11" t="s">
        <v>39975</v>
      </c>
      <c r="B13680" s="11" t="s">
        <v>68115</v>
      </c>
      <c r="C13680" s="12" t="s">
        <v>39974</v>
      </c>
      <c r="D13680" s="11" t="s">
        <v>19560</v>
      </c>
    </row>
    <row r="13681" spans="1:4" ht="60" x14ac:dyDescent="0.25">
      <c r="A13681" s="11" t="s">
        <v>39976</v>
      </c>
      <c r="B13681" s="11" t="s">
        <v>68116</v>
      </c>
      <c r="C13681" s="12" t="s">
        <v>39977</v>
      </c>
      <c r="D13681" s="11" t="s">
        <v>19560</v>
      </c>
    </row>
    <row r="13682" spans="1:4" ht="60" x14ac:dyDescent="0.25">
      <c r="A13682" s="11" t="s">
        <v>39978</v>
      </c>
      <c r="B13682" s="11" t="s">
        <v>68117</v>
      </c>
      <c r="C13682" s="12" t="s">
        <v>39979</v>
      </c>
      <c r="D13682" s="11" t="s">
        <v>19560</v>
      </c>
    </row>
    <row r="13683" spans="1:4" ht="60" x14ac:dyDescent="0.25">
      <c r="A13683" s="11" t="s">
        <v>39980</v>
      </c>
      <c r="B13683" s="11" t="s">
        <v>68118</v>
      </c>
      <c r="C13683" s="12" t="s">
        <v>39981</v>
      </c>
      <c r="D13683" s="11" t="s">
        <v>19560</v>
      </c>
    </row>
    <row r="13684" spans="1:4" ht="60" x14ac:dyDescent="0.25">
      <c r="A13684" s="11" t="s">
        <v>39982</v>
      </c>
      <c r="B13684" s="11" t="s">
        <v>68119</v>
      </c>
      <c r="C13684" s="12" t="s">
        <v>39983</v>
      </c>
      <c r="D13684" s="11" t="s">
        <v>19560</v>
      </c>
    </row>
    <row r="13685" spans="1:4" ht="60" x14ac:dyDescent="0.25">
      <c r="A13685" s="11" t="s">
        <v>39984</v>
      </c>
      <c r="B13685" s="11" t="s">
        <v>68120</v>
      </c>
      <c r="C13685" s="12" t="s">
        <v>39985</v>
      </c>
      <c r="D13685" s="11" t="s">
        <v>19560</v>
      </c>
    </row>
    <row r="13686" spans="1:4" ht="60" x14ac:dyDescent="0.25">
      <c r="A13686" s="11" t="s">
        <v>39986</v>
      </c>
      <c r="B13686" s="11" t="s">
        <v>68121</v>
      </c>
      <c r="C13686" s="12" t="s">
        <v>39987</v>
      </c>
      <c r="D13686" s="11" t="s">
        <v>19560</v>
      </c>
    </row>
    <row r="13687" spans="1:4" ht="60" x14ac:dyDescent="0.25">
      <c r="A13687" s="11" t="s">
        <v>39988</v>
      </c>
      <c r="B13687" s="11" t="s">
        <v>68122</v>
      </c>
      <c r="C13687" s="12" t="s">
        <v>39989</v>
      </c>
      <c r="D13687" s="11" t="s">
        <v>19560</v>
      </c>
    </row>
    <row r="13688" spans="1:4" ht="60" x14ac:dyDescent="0.25">
      <c r="A13688" s="11" t="s">
        <v>39990</v>
      </c>
      <c r="B13688" s="11" t="s">
        <v>68123</v>
      </c>
      <c r="C13688" s="12" t="s">
        <v>39991</v>
      </c>
      <c r="D13688" s="11" t="s">
        <v>19560</v>
      </c>
    </row>
    <row r="13689" spans="1:4" ht="60" x14ac:dyDescent="0.25">
      <c r="A13689" s="11" t="s">
        <v>39992</v>
      </c>
      <c r="B13689" s="11" t="s">
        <v>68124</v>
      </c>
      <c r="C13689" s="12" t="s">
        <v>39993</v>
      </c>
      <c r="D13689" s="11" t="s">
        <v>19560</v>
      </c>
    </row>
    <row r="13690" spans="1:4" ht="60" x14ac:dyDescent="0.25">
      <c r="A13690" s="11" t="s">
        <v>39994</v>
      </c>
      <c r="B13690" s="11" t="s">
        <v>68125</v>
      </c>
      <c r="C13690" s="12" t="s">
        <v>39995</v>
      </c>
      <c r="D13690" s="11" t="s">
        <v>19560</v>
      </c>
    </row>
    <row r="13691" spans="1:4" ht="60" x14ac:dyDescent="0.25">
      <c r="A13691" s="11" t="s">
        <v>39996</v>
      </c>
      <c r="B13691" s="11" t="s">
        <v>68126</v>
      </c>
      <c r="C13691" s="12" t="s">
        <v>39997</v>
      </c>
      <c r="D13691" s="11" t="s">
        <v>19560</v>
      </c>
    </row>
    <row r="13692" spans="1:4" ht="60" x14ac:dyDescent="0.25">
      <c r="A13692" s="11" t="s">
        <v>39998</v>
      </c>
      <c r="B13692" s="11" t="s">
        <v>68127</v>
      </c>
      <c r="C13692" s="12" t="s">
        <v>39999</v>
      </c>
      <c r="D13692" s="11" t="s">
        <v>19560</v>
      </c>
    </row>
    <row r="13693" spans="1:4" ht="60" x14ac:dyDescent="0.25">
      <c r="A13693" s="11" t="s">
        <v>40000</v>
      </c>
      <c r="B13693" s="11" t="s">
        <v>68128</v>
      </c>
      <c r="C13693" s="12" t="s">
        <v>40001</v>
      </c>
      <c r="D13693" s="11" t="s">
        <v>19560</v>
      </c>
    </row>
    <row r="13694" spans="1:4" ht="60" x14ac:dyDescent="0.25">
      <c r="A13694" s="11" t="s">
        <v>40002</v>
      </c>
      <c r="B13694" s="11" t="s">
        <v>68129</v>
      </c>
      <c r="C13694" s="12" t="s">
        <v>40003</v>
      </c>
      <c r="D13694" s="11" t="s">
        <v>19560</v>
      </c>
    </row>
    <row r="13695" spans="1:4" ht="60" x14ac:dyDescent="0.25">
      <c r="A13695" s="11" t="s">
        <v>40004</v>
      </c>
      <c r="B13695" s="11" t="s">
        <v>68130</v>
      </c>
      <c r="C13695" s="12" t="s">
        <v>39977</v>
      </c>
      <c r="D13695" s="11" t="s">
        <v>19560</v>
      </c>
    </row>
    <row r="13696" spans="1:4" ht="60" x14ac:dyDescent="0.25">
      <c r="A13696" s="11" t="s">
        <v>40005</v>
      </c>
      <c r="B13696" s="11" t="s">
        <v>68131</v>
      </c>
      <c r="C13696" s="12" t="s">
        <v>39979</v>
      </c>
      <c r="D13696" s="11" t="s">
        <v>19560</v>
      </c>
    </row>
    <row r="13697" spans="1:4" ht="60" x14ac:dyDescent="0.25">
      <c r="A13697" s="11" t="s">
        <v>40006</v>
      </c>
      <c r="B13697" s="11" t="s">
        <v>68132</v>
      </c>
      <c r="C13697" s="12" t="s">
        <v>39981</v>
      </c>
      <c r="D13697" s="11" t="s">
        <v>19560</v>
      </c>
    </row>
    <row r="13698" spans="1:4" ht="60" x14ac:dyDescent="0.25">
      <c r="A13698" s="11" t="s">
        <v>40007</v>
      </c>
      <c r="B13698" s="11" t="s">
        <v>68133</v>
      </c>
      <c r="C13698" s="12" t="s">
        <v>39983</v>
      </c>
      <c r="D13698" s="11" t="s">
        <v>19560</v>
      </c>
    </row>
    <row r="13699" spans="1:4" ht="60" x14ac:dyDescent="0.25">
      <c r="A13699" s="11" t="s">
        <v>40008</v>
      </c>
      <c r="B13699" s="11" t="s">
        <v>68134</v>
      </c>
      <c r="C13699" s="12" t="s">
        <v>39985</v>
      </c>
      <c r="D13699" s="11" t="s">
        <v>19560</v>
      </c>
    </row>
    <row r="13700" spans="1:4" ht="60" x14ac:dyDescent="0.25">
      <c r="A13700" s="11" t="s">
        <v>40009</v>
      </c>
      <c r="B13700" s="11" t="s">
        <v>68135</v>
      </c>
      <c r="C13700" s="12" t="s">
        <v>39987</v>
      </c>
      <c r="D13700" s="11" t="s">
        <v>19560</v>
      </c>
    </row>
    <row r="13701" spans="1:4" ht="60" x14ac:dyDescent="0.25">
      <c r="A13701" s="11" t="s">
        <v>40010</v>
      </c>
      <c r="B13701" s="11" t="s">
        <v>68136</v>
      </c>
      <c r="C13701" s="12" t="s">
        <v>39989</v>
      </c>
      <c r="D13701" s="11" t="s">
        <v>19560</v>
      </c>
    </row>
    <row r="13702" spans="1:4" ht="60" x14ac:dyDescent="0.25">
      <c r="A13702" s="11" t="s">
        <v>40011</v>
      </c>
      <c r="B13702" s="11" t="s">
        <v>68137</v>
      </c>
      <c r="C13702" s="12" t="s">
        <v>39991</v>
      </c>
      <c r="D13702" s="11" t="s">
        <v>19560</v>
      </c>
    </row>
    <row r="13703" spans="1:4" ht="60" x14ac:dyDescent="0.25">
      <c r="A13703" s="11" t="s">
        <v>40012</v>
      </c>
      <c r="B13703" s="11" t="s">
        <v>68138</v>
      </c>
      <c r="C13703" s="12" t="s">
        <v>39993</v>
      </c>
      <c r="D13703" s="11" t="s">
        <v>19560</v>
      </c>
    </row>
    <row r="13704" spans="1:4" ht="60" x14ac:dyDescent="0.25">
      <c r="A13704" s="11" t="s">
        <v>40013</v>
      </c>
      <c r="B13704" s="11" t="s">
        <v>68139</v>
      </c>
      <c r="C13704" s="12" t="s">
        <v>39995</v>
      </c>
      <c r="D13704" s="11" t="s">
        <v>19560</v>
      </c>
    </row>
    <row r="13705" spans="1:4" ht="60" x14ac:dyDescent="0.25">
      <c r="A13705" s="11" t="s">
        <v>40014</v>
      </c>
      <c r="B13705" s="11" t="s">
        <v>68140</v>
      </c>
      <c r="C13705" s="12" t="s">
        <v>39997</v>
      </c>
      <c r="D13705" s="11" t="s">
        <v>19560</v>
      </c>
    </row>
    <row r="13706" spans="1:4" ht="60" x14ac:dyDescent="0.25">
      <c r="A13706" s="11" t="s">
        <v>40015</v>
      </c>
      <c r="B13706" s="11" t="s">
        <v>68141</v>
      </c>
      <c r="C13706" s="12" t="s">
        <v>39999</v>
      </c>
      <c r="D13706" s="11" t="s">
        <v>19560</v>
      </c>
    </row>
    <row r="13707" spans="1:4" ht="60" x14ac:dyDescent="0.25">
      <c r="A13707" s="11" t="s">
        <v>40016</v>
      </c>
      <c r="B13707" s="11" t="s">
        <v>68142</v>
      </c>
      <c r="C13707" s="12" t="s">
        <v>40001</v>
      </c>
      <c r="D13707" s="11" t="s">
        <v>19560</v>
      </c>
    </row>
    <row r="13708" spans="1:4" ht="60" x14ac:dyDescent="0.25">
      <c r="A13708" s="11" t="s">
        <v>40017</v>
      </c>
      <c r="B13708" s="11" t="s">
        <v>68143</v>
      </c>
      <c r="C13708" s="12" t="s">
        <v>40003</v>
      </c>
      <c r="D13708" s="11" t="s">
        <v>19560</v>
      </c>
    </row>
    <row r="13709" spans="1:4" ht="60" x14ac:dyDescent="0.25">
      <c r="A13709" s="11" t="s">
        <v>40018</v>
      </c>
      <c r="B13709" s="11" t="s">
        <v>68144</v>
      </c>
      <c r="C13709" s="12" t="s">
        <v>40019</v>
      </c>
      <c r="D13709" s="11" t="s">
        <v>19560</v>
      </c>
    </row>
    <row r="13710" spans="1:4" ht="60" x14ac:dyDescent="0.25">
      <c r="A13710" s="11" t="s">
        <v>40020</v>
      </c>
      <c r="B13710" s="11" t="s">
        <v>68145</v>
      </c>
      <c r="C13710" s="12" t="s">
        <v>40021</v>
      </c>
      <c r="D13710" s="11" t="s">
        <v>19560</v>
      </c>
    </row>
    <row r="13711" spans="1:4" ht="60" x14ac:dyDescent="0.25">
      <c r="A13711" s="11" t="s">
        <v>40022</v>
      </c>
      <c r="B13711" s="11" t="s">
        <v>68146</v>
      </c>
      <c r="C13711" s="12" t="s">
        <v>40023</v>
      </c>
      <c r="D13711" s="11" t="s">
        <v>19560</v>
      </c>
    </row>
    <row r="13712" spans="1:4" ht="60" x14ac:dyDescent="0.25">
      <c r="A13712" s="11" t="s">
        <v>40024</v>
      </c>
      <c r="B13712" s="11" t="s">
        <v>68147</v>
      </c>
      <c r="C13712" s="12" t="s">
        <v>40025</v>
      </c>
      <c r="D13712" s="11" t="s">
        <v>19560</v>
      </c>
    </row>
    <row r="13713" spans="1:4" ht="60" x14ac:dyDescent="0.25">
      <c r="A13713" s="11" t="s">
        <v>40026</v>
      </c>
      <c r="B13713" s="11" t="s">
        <v>68148</v>
      </c>
      <c r="C13713" s="12" t="s">
        <v>40027</v>
      </c>
      <c r="D13713" s="11" t="s">
        <v>19560</v>
      </c>
    </row>
    <row r="13714" spans="1:4" ht="60" x14ac:dyDescent="0.25">
      <c r="A13714" s="11" t="s">
        <v>40028</v>
      </c>
      <c r="B13714" s="11" t="s">
        <v>68149</v>
      </c>
      <c r="C13714" s="12" t="s">
        <v>40029</v>
      </c>
      <c r="D13714" s="11" t="s">
        <v>19560</v>
      </c>
    </row>
    <row r="13715" spans="1:4" ht="60" x14ac:dyDescent="0.25">
      <c r="A13715" s="11" t="s">
        <v>40030</v>
      </c>
      <c r="B13715" s="11" t="s">
        <v>68150</v>
      </c>
      <c r="C13715" s="12" t="s">
        <v>40031</v>
      </c>
      <c r="D13715" s="11" t="s">
        <v>19560</v>
      </c>
    </row>
    <row r="13716" spans="1:4" ht="60" x14ac:dyDescent="0.25">
      <c r="A13716" s="11" t="s">
        <v>40032</v>
      </c>
      <c r="B13716" s="11" t="s">
        <v>68151</v>
      </c>
      <c r="C13716" s="12" t="s">
        <v>40033</v>
      </c>
      <c r="D13716" s="11" t="s">
        <v>19560</v>
      </c>
    </row>
    <row r="13717" spans="1:4" ht="60" x14ac:dyDescent="0.25">
      <c r="A13717" s="11" t="s">
        <v>40034</v>
      </c>
      <c r="B13717" s="11" t="s">
        <v>68152</v>
      </c>
      <c r="C13717" s="12" t="s">
        <v>40035</v>
      </c>
      <c r="D13717" s="11" t="s">
        <v>19560</v>
      </c>
    </row>
    <row r="13718" spans="1:4" ht="60" x14ac:dyDescent="0.25">
      <c r="A13718" s="11" t="s">
        <v>40036</v>
      </c>
      <c r="B13718" s="11" t="s">
        <v>68153</v>
      </c>
      <c r="C13718" s="12" t="s">
        <v>40037</v>
      </c>
      <c r="D13718" s="11" t="s">
        <v>19560</v>
      </c>
    </row>
    <row r="13719" spans="1:4" ht="60" x14ac:dyDescent="0.25">
      <c r="A13719" s="11" t="s">
        <v>40038</v>
      </c>
      <c r="B13719" s="11" t="s">
        <v>68154</v>
      </c>
      <c r="C13719" s="12" t="s">
        <v>40039</v>
      </c>
      <c r="D13719" s="11" t="s">
        <v>19560</v>
      </c>
    </row>
    <row r="13720" spans="1:4" ht="60" x14ac:dyDescent="0.25">
      <c r="A13720" s="11" t="s">
        <v>40040</v>
      </c>
      <c r="B13720" s="11" t="s">
        <v>68155</v>
      </c>
      <c r="C13720" s="12" t="s">
        <v>40041</v>
      </c>
      <c r="D13720" s="11" t="s">
        <v>19560</v>
      </c>
    </row>
    <row r="13721" spans="1:4" ht="60" x14ac:dyDescent="0.25">
      <c r="A13721" s="11" t="s">
        <v>40042</v>
      </c>
      <c r="B13721" s="11" t="s">
        <v>68156</v>
      </c>
      <c r="C13721" s="12" t="s">
        <v>40043</v>
      </c>
      <c r="D13721" s="11" t="s">
        <v>19560</v>
      </c>
    </row>
    <row r="13722" spans="1:4" ht="60" x14ac:dyDescent="0.25">
      <c r="A13722" s="11" t="s">
        <v>40044</v>
      </c>
      <c r="B13722" s="11" t="s">
        <v>68157</v>
      </c>
      <c r="C13722" s="12" t="s">
        <v>40045</v>
      </c>
      <c r="D13722" s="11" t="s">
        <v>19560</v>
      </c>
    </row>
    <row r="13723" spans="1:4" ht="60" x14ac:dyDescent="0.25">
      <c r="A13723" s="11" t="s">
        <v>40046</v>
      </c>
      <c r="B13723" s="11" t="s">
        <v>68158</v>
      </c>
      <c r="C13723" s="12" t="s">
        <v>40047</v>
      </c>
      <c r="D13723" s="11" t="s">
        <v>19560</v>
      </c>
    </row>
    <row r="13724" spans="1:4" ht="60" x14ac:dyDescent="0.25">
      <c r="A13724" s="11" t="s">
        <v>40048</v>
      </c>
      <c r="B13724" s="11" t="s">
        <v>68159</v>
      </c>
      <c r="C13724" s="12" t="s">
        <v>40019</v>
      </c>
      <c r="D13724" s="11" t="s">
        <v>19560</v>
      </c>
    </row>
    <row r="13725" spans="1:4" ht="60" x14ac:dyDescent="0.25">
      <c r="A13725" s="11" t="s">
        <v>40049</v>
      </c>
      <c r="B13725" s="11" t="s">
        <v>68160</v>
      </c>
      <c r="C13725" s="12" t="s">
        <v>40021</v>
      </c>
      <c r="D13725" s="11" t="s">
        <v>19560</v>
      </c>
    </row>
    <row r="13726" spans="1:4" ht="60" x14ac:dyDescent="0.25">
      <c r="A13726" s="11" t="s">
        <v>40050</v>
      </c>
      <c r="B13726" s="11" t="s">
        <v>68161</v>
      </c>
      <c r="C13726" s="12" t="s">
        <v>40023</v>
      </c>
      <c r="D13726" s="11" t="s">
        <v>19560</v>
      </c>
    </row>
    <row r="13727" spans="1:4" ht="60" x14ac:dyDescent="0.25">
      <c r="A13727" s="11" t="s">
        <v>40051</v>
      </c>
      <c r="B13727" s="11" t="s">
        <v>68162</v>
      </c>
      <c r="C13727" s="12" t="s">
        <v>40025</v>
      </c>
      <c r="D13727" s="11" t="s">
        <v>19560</v>
      </c>
    </row>
    <row r="13728" spans="1:4" ht="60" x14ac:dyDescent="0.25">
      <c r="A13728" s="11" t="s">
        <v>40052</v>
      </c>
      <c r="B13728" s="11" t="s">
        <v>68163</v>
      </c>
      <c r="C13728" s="12" t="s">
        <v>40027</v>
      </c>
      <c r="D13728" s="11" t="s">
        <v>19560</v>
      </c>
    </row>
    <row r="13729" spans="1:4" ht="60" x14ac:dyDescent="0.25">
      <c r="A13729" s="11" t="s">
        <v>40053</v>
      </c>
      <c r="B13729" s="11" t="s">
        <v>68164</v>
      </c>
      <c r="C13729" s="12" t="s">
        <v>40029</v>
      </c>
      <c r="D13729" s="11" t="s">
        <v>19560</v>
      </c>
    </row>
    <row r="13730" spans="1:4" ht="60" x14ac:dyDescent="0.25">
      <c r="A13730" s="11" t="s">
        <v>40054</v>
      </c>
      <c r="B13730" s="11" t="s">
        <v>68165</v>
      </c>
      <c r="C13730" s="12" t="s">
        <v>40031</v>
      </c>
      <c r="D13730" s="11" t="s">
        <v>19560</v>
      </c>
    </row>
    <row r="13731" spans="1:4" ht="60" x14ac:dyDescent="0.25">
      <c r="A13731" s="11" t="s">
        <v>40055</v>
      </c>
      <c r="B13731" s="11" t="s">
        <v>68166</v>
      </c>
      <c r="C13731" s="12" t="s">
        <v>40033</v>
      </c>
      <c r="D13731" s="11" t="s">
        <v>19560</v>
      </c>
    </row>
    <row r="13732" spans="1:4" ht="60" x14ac:dyDescent="0.25">
      <c r="A13732" s="11" t="s">
        <v>40056</v>
      </c>
      <c r="B13732" s="11" t="s">
        <v>68167</v>
      </c>
      <c r="C13732" s="12" t="s">
        <v>40035</v>
      </c>
      <c r="D13732" s="11" t="s">
        <v>19560</v>
      </c>
    </row>
    <row r="13733" spans="1:4" ht="60" x14ac:dyDescent="0.25">
      <c r="A13733" s="11" t="s">
        <v>40057</v>
      </c>
      <c r="B13733" s="11" t="s">
        <v>68168</v>
      </c>
      <c r="C13733" s="12" t="s">
        <v>40037</v>
      </c>
      <c r="D13733" s="11" t="s">
        <v>19560</v>
      </c>
    </row>
    <row r="13734" spans="1:4" ht="60" x14ac:dyDescent="0.25">
      <c r="A13734" s="11" t="s">
        <v>40058</v>
      </c>
      <c r="B13734" s="11" t="s">
        <v>68169</v>
      </c>
      <c r="C13734" s="12" t="s">
        <v>40039</v>
      </c>
      <c r="D13734" s="11" t="s">
        <v>19560</v>
      </c>
    </row>
    <row r="13735" spans="1:4" ht="60" x14ac:dyDescent="0.25">
      <c r="A13735" s="11" t="s">
        <v>40059</v>
      </c>
      <c r="B13735" s="11" t="s">
        <v>68170</v>
      </c>
      <c r="C13735" s="12" t="s">
        <v>40041</v>
      </c>
      <c r="D13735" s="11" t="s">
        <v>19560</v>
      </c>
    </row>
    <row r="13736" spans="1:4" ht="60" x14ac:dyDescent="0.25">
      <c r="A13736" s="11" t="s">
        <v>40060</v>
      </c>
      <c r="B13736" s="11" t="s">
        <v>68171</v>
      </c>
      <c r="C13736" s="12" t="s">
        <v>40043</v>
      </c>
      <c r="D13736" s="11" t="s">
        <v>19560</v>
      </c>
    </row>
    <row r="13737" spans="1:4" ht="60" x14ac:dyDescent="0.25">
      <c r="A13737" s="11" t="s">
        <v>40061</v>
      </c>
      <c r="B13737" s="11" t="s">
        <v>68172</v>
      </c>
      <c r="C13737" s="12" t="s">
        <v>40045</v>
      </c>
      <c r="D13737" s="11" t="s">
        <v>19560</v>
      </c>
    </row>
    <row r="13738" spans="1:4" ht="60" x14ac:dyDescent="0.25">
      <c r="A13738" s="11" t="s">
        <v>40062</v>
      </c>
      <c r="B13738" s="11" t="s">
        <v>68173</v>
      </c>
      <c r="C13738" s="12" t="s">
        <v>40047</v>
      </c>
      <c r="D13738" s="11" t="s">
        <v>19560</v>
      </c>
    </row>
    <row r="13739" spans="1:4" ht="60" x14ac:dyDescent="0.25">
      <c r="A13739" s="11" t="s">
        <v>40063</v>
      </c>
      <c r="B13739" s="11" t="s">
        <v>68174</v>
      </c>
      <c r="C13739" s="12" t="s">
        <v>40064</v>
      </c>
      <c r="D13739" s="11" t="s">
        <v>19560</v>
      </c>
    </row>
    <row r="13740" spans="1:4" ht="60" x14ac:dyDescent="0.25">
      <c r="A13740" s="11" t="s">
        <v>40065</v>
      </c>
      <c r="B13740" s="11" t="s">
        <v>68175</v>
      </c>
      <c r="C13740" s="12" t="s">
        <v>40066</v>
      </c>
      <c r="D13740" s="11" t="s">
        <v>19560</v>
      </c>
    </row>
    <row r="13741" spans="1:4" ht="60" x14ac:dyDescent="0.25">
      <c r="A13741" s="11" t="s">
        <v>40067</v>
      </c>
      <c r="B13741" s="11" t="s">
        <v>68176</v>
      </c>
      <c r="C13741" s="12" t="s">
        <v>40064</v>
      </c>
      <c r="D13741" s="11" t="s">
        <v>19560</v>
      </c>
    </row>
    <row r="13742" spans="1:4" ht="60" x14ac:dyDescent="0.25">
      <c r="A13742" s="11" t="s">
        <v>40068</v>
      </c>
      <c r="B13742" s="11" t="s">
        <v>68177</v>
      </c>
      <c r="C13742" s="12" t="s">
        <v>40066</v>
      </c>
      <c r="D13742" s="11" t="s">
        <v>19560</v>
      </c>
    </row>
    <row r="13743" spans="1:4" ht="45" x14ac:dyDescent="0.25">
      <c r="A13743" s="11" t="s">
        <v>40069</v>
      </c>
      <c r="B13743" s="11" t="s">
        <v>68178</v>
      </c>
      <c r="C13743" s="12" t="s">
        <v>40070</v>
      </c>
      <c r="D13743" s="11" t="s">
        <v>19560</v>
      </c>
    </row>
    <row r="13744" spans="1:4" ht="45" x14ac:dyDescent="0.25">
      <c r="A13744" s="11" t="s">
        <v>40071</v>
      </c>
      <c r="B13744" s="11" t="s">
        <v>68179</v>
      </c>
      <c r="C13744" s="12" t="s">
        <v>40070</v>
      </c>
      <c r="D13744" s="11" t="s">
        <v>19560</v>
      </c>
    </row>
    <row r="13745" spans="1:4" ht="45" x14ac:dyDescent="0.25">
      <c r="A13745" s="11" t="s">
        <v>40072</v>
      </c>
      <c r="B13745" s="11" t="s">
        <v>68180</v>
      </c>
      <c r="C13745" s="12" t="s">
        <v>40073</v>
      </c>
      <c r="D13745" s="11" t="s">
        <v>19560</v>
      </c>
    </row>
    <row r="13746" spans="1:4" ht="45" x14ac:dyDescent="0.25">
      <c r="A13746" s="11" t="s">
        <v>40074</v>
      </c>
      <c r="B13746" s="11" t="s">
        <v>68181</v>
      </c>
      <c r="C13746" s="12" t="s">
        <v>40073</v>
      </c>
      <c r="D13746" s="11" t="s">
        <v>19560</v>
      </c>
    </row>
    <row r="13747" spans="1:4" ht="45" x14ac:dyDescent="0.25">
      <c r="A13747" s="11" t="s">
        <v>40075</v>
      </c>
      <c r="B13747" s="11" t="s">
        <v>68182</v>
      </c>
      <c r="C13747" s="12" t="s">
        <v>40076</v>
      </c>
      <c r="D13747" s="11" t="s">
        <v>19560</v>
      </c>
    </row>
    <row r="13748" spans="1:4" ht="45" x14ac:dyDescent="0.25">
      <c r="A13748" s="11" t="s">
        <v>40077</v>
      </c>
      <c r="B13748" s="11" t="s">
        <v>68183</v>
      </c>
      <c r="C13748" s="12" t="s">
        <v>40076</v>
      </c>
      <c r="D13748" s="11" t="s">
        <v>19560</v>
      </c>
    </row>
    <row r="13749" spans="1:4" ht="45" x14ac:dyDescent="0.25">
      <c r="A13749" s="11" t="s">
        <v>40078</v>
      </c>
      <c r="B13749" s="11" t="s">
        <v>68184</v>
      </c>
      <c r="C13749" s="12" t="s">
        <v>40079</v>
      </c>
      <c r="D13749" s="11" t="s">
        <v>19560</v>
      </c>
    </row>
    <row r="13750" spans="1:4" ht="45" x14ac:dyDescent="0.25">
      <c r="A13750" s="11" t="s">
        <v>40080</v>
      </c>
      <c r="B13750" s="11" t="s">
        <v>68185</v>
      </c>
      <c r="C13750" s="12" t="s">
        <v>40079</v>
      </c>
      <c r="D13750" s="11" t="s">
        <v>19560</v>
      </c>
    </row>
    <row r="13751" spans="1:4" ht="45" x14ac:dyDescent="0.25">
      <c r="A13751" s="11" t="s">
        <v>40081</v>
      </c>
      <c r="B13751" s="11" t="s">
        <v>68186</v>
      </c>
      <c r="C13751" s="12" t="s">
        <v>40082</v>
      </c>
      <c r="D13751" s="11" t="s">
        <v>19560</v>
      </c>
    </row>
    <row r="13752" spans="1:4" ht="45" x14ac:dyDescent="0.25">
      <c r="A13752" s="11" t="s">
        <v>40083</v>
      </c>
      <c r="B13752" s="11" t="s">
        <v>68187</v>
      </c>
      <c r="C13752" s="12" t="s">
        <v>40082</v>
      </c>
      <c r="D13752" s="11" t="s">
        <v>19560</v>
      </c>
    </row>
    <row r="13753" spans="1:4" ht="45" x14ac:dyDescent="0.25">
      <c r="A13753" s="11" t="s">
        <v>40084</v>
      </c>
      <c r="B13753" s="11" t="s">
        <v>68188</v>
      </c>
      <c r="C13753" s="12" t="s">
        <v>40085</v>
      </c>
      <c r="D13753" s="11" t="s">
        <v>19560</v>
      </c>
    </row>
    <row r="13754" spans="1:4" ht="45" x14ac:dyDescent="0.25">
      <c r="A13754" s="11" t="s">
        <v>40086</v>
      </c>
      <c r="B13754" s="11" t="s">
        <v>68189</v>
      </c>
      <c r="C13754" s="12" t="s">
        <v>40085</v>
      </c>
      <c r="D13754" s="11" t="s">
        <v>19560</v>
      </c>
    </row>
    <row r="13755" spans="1:4" ht="45" x14ac:dyDescent="0.25">
      <c r="A13755" s="11" t="s">
        <v>40087</v>
      </c>
      <c r="B13755" s="11" t="s">
        <v>68190</v>
      </c>
      <c r="C13755" s="12" t="s">
        <v>40088</v>
      </c>
      <c r="D13755" s="11" t="s">
        <v>19560</v>
      </c>
    </row>
    <row r="13756" spans="1:4" ht="45" x14ac:dyDescent="0.25">
      <c r="A13756" s="11" t="s">
        <v>40089</v>
      </c>
      <c r="B13756" s="11" t="s">
        <v>68191</v>
      </c>
      <c r="C13756" s="12" t="s">
        <v>40088</v>
      </c>
      <c r="D13756" s="11" t="s">
        <v>19560</v>
      </c>
    </row>
    <row r="13757" spans="1:4" ht="45" x14ac:dyDescent="0.25">
      <c r="A13757" s="11" t="s">
        <v>40090</v>
      </c>
      <c r="B13757" s="11" t="s">
        <v>68192</v>
      </c>
      <c r="C13757" s="12" t="s">
        <v>40091</v>
      </c>
      <c r="D13757" s="11" t="s">
        <v>19560</v>
      </c>
    </row>
    <row r="13758" spans="1:4" ht="45" x14ac:dyDescent="0.25">
      <c r="A13758" s="11" t="s">
        <v>40092</v>
      </c>
      <c r="B13758" s="11" t="s">
        <v>68193</v>
      </c>
      <c r="C13758" s="12" t="s">
        <v>40091</v>
      </c>
      <c r="D13758" s="11" t="s">
        <v>19560</v>
      </c>
    </row>
    <row r="13759" spans="1:4" ht="45" x14ac:dyDescent="0.25">
      <c r="A13759" s="11" t="s">
        <v>40093</v>
      </c>
      <c r="B13759" s="11" t="s">
        <v>68194</v>
      </c>
      <c r="C13759" s="12" t="s">
        <v>40094</v>
      </c>
      <c r="D13759" s="11" t="s">
        <v>19560</v>
      </c>
    </row>
    <row r="13760" spans="1:4" ht="45" x14ac:dyDescent="0.25">
      <c r="A13760" s="11" t="s">
        <v>40095</v>
      </c>
      <c r="B13760" s="11" t="s">
        <v>68195</v>
      </c>
      <c r="C13760" s="12" t="s">
        <v>40094</v>
      </c>
      <c r="D13760" s="11" t="s">
        <v>19560</v>
      </c>
    </row>
    <row r="13761" spans="1:4" ht="45" x14ac:dyDescent="0.25">
      <c r="A13761" s="11" t="s">
        <v>40096</v>
      </c>
      <c r="B13761" s="11" t="s">
        <v>68196</v>
      </c>
      <c r="C13761" s="12" t="s">
        <v>40097</v>
      </c>
      <c r="D13761" s="11" t="s">
        <v>19560</v>
      </c>
    </row>
    <row r="13762" spans="1:4" ht="45" x14ac:dyDescent="0.25">
      <c r="A13762" s="11" t="s">
        <v>40098</v>
      </c>
      <c r="B13762" s="11" t="s">
        <v>68197</v>
      </c>
      <c r="C13762" s="12" t="s">
        <v>40097</v>
      </c>
      <c r="D13762" s="11" t="s">
        <v>19560</v>
      </c>
    </row>
    <row r="13763" spans="1:4" ht="45" x14ac:dyDescent="0.25">
      <c r="A13763" s="11" t="s">
        <v>40099</v>
      </c>
      <c r="B13763" s="11" t="s">
        <v>68198</v>
      </c>
      <c r="C13763" s="12" t="s">
        <v>40100</v>
      </c>
      <c r="D13763" s="11" t="s">
        <v>19560</v>
      </c>
    </row>
    <row r="13764" spans="1:4" ht="45" x14ac:dyDescent="0.25">
      <c r="A13764" s="11" t="s">
        <v>40101</v>
      </c>
      <c r="B13764" s="11" t="s">
        <v>68199</v>
      </c>
      <c r="C13764" s="12" t="s">
        <v>40100</v>
      </c>
      <c r="D13764" s="11" t="s">
        <v>19560</v>
      </c>
    </row>
    <row r="13765" spans="1:4" ht="45" x14ac:dyDescent="0.25">
      <c r="A13765" s="11" t="s">
        <v>40102</v>
      </c>
      <c r="B13765" s="11" t="s">
        <v>68200</v>
      </c>
      <c r="C13765" s="12" t="s">
        <v>40103</v>
      </c>
      <c r="D13765" s="11" t="s">
        <v>19560</v>
      </c>
    </row>
    <row r="13766" spans="1:4" ht="45" x14ac:dyDescent="0.25">
      <c r="A13766" s="11" t="s">
        <v>40104</v>
      </c>
      <c r="B13766" s="11" t="s">
        <v>68201</v>
      </c>
      <c r="C13766" s="12" t="s">
        <v>40103</v>
      </c>
      <c r="D13766" s="11" t="s">
        <v>19560</v>
      </c>
    </row>
    <row r="13767" spans="1:4" ht="45" x14ac:dyDescent="0.25">
      <c r="A13767" s="11" t="s">
        <v>40105</v>
      </c>
      <c r="B13767" s="11" t="s">
        <v>68202</v>
      </c>
      <c r="C13767" s="12" t="s">
        <v>40106</v>
      </c>
      <c r="D13767" s="11" t="s">
        <v>19560</v>
      </c>
    </row>
    <row r="13768" spans="1:4" ht="45" x14ac:dyDescent="0.25">
      <c r="A13768" s="11" t="s">
        <v>40107</v>
      </c>
      <c r="B13768" s="11" t="s">
        <v>68203</v>
      </c>
      <c r="C13768" s="12" t="s">
        <v>40106</v>
      </c>
      <c r="D13768" s="11" t="s">
        <v>19560</v>
      </c>
    </row>
    <row r="13769" spans="1:4" ht="45" x14ac:dyDescent="0.25">
      <c r="A13769" s="11" t="s">
        <v>40108</v>
      </c>
      <c r="B13769" s="11" t="s">
        <v>68204</v>
      </c>
      <c r="C13769" s="12" t="s">
        <v>40109</v>
      </c>
      <c r="D13769" s="11" t="s">
        <v>19560</v>
      </c>
    </row>
    <row r="13770" spans="1:4" ht="45" x14ac:dyDescent="0.25">
      <c r="A13770" s="11" t="s">
        <v>40110</v>
      </c>
      <c r="B13770" s="11" t="s">
        <v>68205</v>
      </c>
      <c r="C13770" s="12" t="s">
        <v>40109</v>
      </c>
      <c r="D13770" s="11" t="s">
        <v>19560</v>
      </c>
    </row>
    <row r="13771" spans="1:4" ht="45" x14ac:dyDescent="0.25">
      <c r="A13771" s="11" t="s">
        <v>40111</v>
      </c>
      <c r="B13771" s="11" t="s">
        <v>68206</v>
      </c>
      <c r="C13771" s="12" t="s">
        <v>40112</v>
      </c>
      <c r="D13771" s="11" t="s">
        <v>19560</v>
      </c>
    </row>
    <row r="13772" spans="1:4" ht="45" x14ac:dyDescent="0.25">
      <c r="A13772" s="11" t="s">
        <v>40113</v>
      </c>
      <c r="B13772" s="11" t="s">
        <v>68207</v>
      </c>
      <c r="C13772" s="12" t="s">
        <v>40112</v>
      </c>
      <c r="D13772" s="11" t="s">
        <v>19560</v>
      </c>
    </row>
    <row r="13773" spans="1:4" ht="45" x14ac:dyDescent="0.25">
      <c r="A13773" s="11" t="s">
        <v>40114</v>
      </c>
      <c r="B13773" s="11" t="s">
        <v>68208</v>
      </c>
      <c r="C13773" s="12" t="s">
        <v>40115</v>
      </c>
      <c r="D13773" s="11" t="s">
        <v>19560</v>
      </c>
    </row>
    <row r="13774" spans="1:4" ht="45" x14ac:dyDescent="0.25">
      <c r="A13774" s="11" t="s">
        <v>40116</v>
      </c>
      <c r="B13774" s="11" t="s">
        <v>68209</v>
      </c>
      <c r="C13774" s="12" t="s">
        <v>40115</v>
      </c>
      <c r="D13774" s="11" t="s">
        <v>19560</v>
      </c>
    </row>
    <row r="13775" spans="1:4" ht="45" x14ac:dyDescent="0.25">
      <c r="A13775" s="11" t="s">
        <v>40117</v>
      </c>
      <c r="B13775" s="11" t="s">
        <v>68210</v>
      </c>
      <c r="C13775" s="12" t="s">
        <v>40118</v>
      </c>
      <c r="D13775" s="11" t="s">
        <v>19560</v>
      </c>
    </row>
    <row r="13776" spans="1:4" ht="45" x14ac:dyDescent="0.25">
      <c r="A13776" s="11" t="s">
        <v>40119</v>
      </c>
      <c r="B13776" s="11" t="s">
        <v>68211</v>
      </c>
      <c r="C13776" s="12" t="s">
        <v>40118</v>
      </c>
      <c r="D13776" s="11" t="s">
        <v>19560</v>
      </c>
    </row>
    <row r="13777" spans="1:4" ht="45" x14ac:dyDescent="0.25">
      <c r="A13777" s="11" t="s">
        <v>40120</v>
      </c>
      <c r="B13777" s="11" t="s">
        <v>68212</v>
      </c>
      <c r="C13777" s="12" t="s">
        <v>40121</v>
      </c>
      <c r="D13777" s="11" t="s">
        <v>19560</v>
      </c>
    </row>
    <row r="13778" spans="1:4" ht="45" x14ac:dyDescent="0.25">
      <c r="A13778" s="11" t="s">
        <v>40122</v>
      </c>
      <c r="B13778" s="11" t="s">
        <v>68213</v>
      </c>
      <c r="C13778" s="12" t="s">
        <v>40121</v>
      </c>
      <c r="D13778" s="11" t="s">
        <v>19560</v>
      </c>
    </row>
    <row r="13779" spans="1:4" ht="45" x14ac:dyDescent="0.25">
      <c r="A13779" s="11" t="s">
        <v>40123</v>
      </c>
      <c r="B13779" s="11" t="s">
        <v>68214</v>
      </c>
      <c r="C13779" s="12" t="s">
        <v>40124</v>
      </c>
      <c r="D13779" s="11" t="s">
        <v>19560</v>
      </c>
    </row>
    <row r="13780" spans="1:4" ht="45" x14ac:dyDescent="0.25">
      <c r="A13780" s="11" t="s">
        <v>40125</v>
      </c>
      <c r="B13780" s="11" t="s">
        <v>68215</v>
      </c>
      <c r="C13780" s="12" t="s">
        <v>40124</v>
      </c>
      <c r="D13780" s="11" t="s">
        <v>19560</v>
      </c>
    </row>
    <row r="13781" spans="1:4" ht="45" x14ac:dyDescent="0.25">
      <c r="A13781" s="11" t="s">
        <v>40126</v>
      </c>
      <c r="B13781" s="11" t="s">
        <v>68216</v>
      </c>
      <c r="C13781" s="12" t="s">
        <v>40127</v>
      </c>
      <c r="D13781" s="11" t="s">
        <v>19560</v>
      </c>
    </row>
    <row r="13782" spans="1:4" ht="45" x14ac:dyDescent="0.25">
      <c r="A13782" s="11" t="s">
        <v>40128</v>
      </c>
      <c r="B13782" s="11" t="s">
        <v>68217</v>
      </c>
      <c r="C13782" s="12" t="s">
        <v>40127</v>
      </c>
      <c r="D13782" s="11" t="s">
        <v>19560</v>
      </c>
    </row>
    <row r="13783" spans="1:4" ht="45" x14ac:dyDescent="0.25">
      <c r="A13783" s="11" t="s">
        <v>40129</v>
      </c>
      <c r="B13783" s="11" t="s">
        <v>68218</v>
      </c>
      <c r="C13783" s="12" t="s">
        <v>40130</v>
      </c>
      <c r="D13783" s="11" t="s">
        <v>19560</v>
      </c>
    </row>
    <row r="13784" spans="1:4" ht="45" x14ac:dyDescent="0.25">
      <c r="A13784" s="11" t="s">
        <v>40131</v>
      </c>
      <c r="B13784" s="11" t="s">
        <v>68219</v>
      </c>
      <c r="C13784" s="12" t="s">
        <v>40130</v>
      </c>
      <c r="D13784" s="11" t="s">
        <v>19560</v>
      </c>
    </row>
    <row r="13785" spans="1:4" ht="45" x14ac:dyDescent="0.25">
      <c r="A13785" s="11" t="s">
        <v>40132</v>
      </c>
      <c r="B13785" s="11" t="s">
        <v>68220</v>
      </c>
      <c r="C13785" s="12" t="s">
        <v>40133</v>
      </c>
      <c r="D13785" s="11" t="s">
        <v>19560</v>
      </c>
    </row>
    <row r="13786" spans="1:4" ht="45" x14ac:dyDescent="0.25">
      <c r="A13786" s="11" t="s">
        <v>40134</v>
      </c>
      <c r="B13786" s="11" t="s">
        <v>68221</v>
      </c>
      <c r="C13786" s="12" t="s">
        <v>40133</v>
      </c>
      <c r="D13786" s="11" t="s">
        <v>19560</v>
      </c>
    </row>
    <row r="13787" spans="1:4" ht="45" x14ac:dyDescent="0.25">
      <c r="A13787" s="11" t="s">
        <v>40135</v>
      </c>
      <c r="B13787" s="11" t="s">
        <v>68222</v>
      </c>
      <c r="C13787" s="12" t="s">
        <v>40136</v>
      </c>
      <c r="D13787" s="11" t="s">
        <v>19560</v>
      </c>
    </row>
    <row r="13788" spans="1:4" ht="45" x14ac:dyDescent="0.25">
      <c r="A13788" s="11" t="s">
        <v>40137</v>
      </c>
      <c r="B13788" s="11" t="s">
        <v>68223</v>
      </c>
      <c r="C13788" s="12" t="s">
        <v>40136</v>
      </c>
      <c r="D13788" s="11" t="s">
        <v>19560</v>
      </c>
    </row>
    <row r="13789" spans="1:4" ht="45" x14ac:dyDescent="0.25">
      <c r="A13789" s="11" t="s">
        <v>40138</v>
      </c>
      <c r="B13789" s="11" t="s">
        <v>68224</v>
      </c>
      <c r="C13789" s="12" t="s">
        <v>40139</v>
      </c>
      <c r="D13789" s="11" t="s">
        <v>19560</v>
      </c>
    </row>
    <row r="13790" spans="1:4" ht="45" x14ac:dyDescent="0.25">
      <c r="A13790" s="11" t="s">
        <v>40140</v>
      </c>
      <c r="B13790" s="11" t="s">
        <v>68225</v>
      </c>
      <c r="C13790" s="12" t="s">
        <v>40139</v>
      </c>
      <c r="D13790" s="11" t="s">
        <v>19560</v>
      </c>
    </row>
    <row r="13791" spans="1:4" ht="45" x14ac:dyDescent="0.25">
      <c r="A13791" s="11" t="s">
        <v>40141</v>
      </c>
      <c r="B13791" s="11" t="s">
        <v>68226</v>
      </c>
      <c r="C13791" s="12" t="s">
        <v>40142</v>
      </c>
      <c r="D13791" s="11" t="s">
        <v>19560</v>
      </c>
    </row>
    <row r="13792" spans="1:4" ht="45" x14ac:dyDescent="0.25">
      <c r="A13792" s="11" t="s">
        <v>40143</v>
      </c>
      <c r="B13792" s="11" t="s">
        <v>68227</v>
      </c>
      <c r="C13792" s="12" t="s">
        <v>40142</v>
      </c>
      <c r="D13792" s="11" t="s">
        <v>19560</v>
      </c>
    </row>
    <row r="13793" spans="1:4" ht="45" x14ac:dyDescent="0.25">
      <c r="A13793" s="11" t="s">
        <v>40144</v>
      </c>
      <c r="B13793" s="11" t="s">
        <v>68228</v>
      </c>
      <c r="C13793" s="12" t="s">
        <v>40145</v>
      </c>
      <c r="D13793" s="11" t="s">
        <v>19560</v>
      </c>
    </row>
    <row r="13794" spans="1:4" ht="45" x14ac:dyDescent="0.25">
      <c r="A13794" s="11" t="s">
        <v>40146</v>
      </c>
      <c r="B13794" s="11" t="s">
        <v>68229</v>
      </c>
      <c r="C13794" s="12" t="s">
        <v>40145</v>
      </c>
      <c r="D13794" s="11" t="s">
        <v>19560</v>
      </c>
    </row>
    <row r="13795" spans="1:4" ht="45" x14ac:dyDescent="0.25">
      <c r="A13795" s="11" t="s">
        <v>40147</v>
      </c>
      <c r="B13795" s="11" t="s">
        <v>68230</v>
      </c>
      <c r="C13795" s="12" t="s">
        <v>40148</v>
      </c>
      <c r="D13795" s="11" t="s">
        <v>19560</v>
      </c>
    </row>
    <row r="13796" spans="1:4" ht="45" x14ac:dyDescent="0.25">
      <c r="A13796" s="11" t="s">
        <v>40149</v>
      </c>
      <c r="B13796" s="11" t="s">
        <v>68231</v>
      </c>
      <c r="C13796" s="12" t="s">
        <v>40148</v>
      </c>
      <c r="D13796" s="11" t="s">
        <v>19560</v>
      </c>
    </row>
    <row r="13797" spans="1:4" ht="45" x14ac:dyDescent="0.25">
      <c r="A13797" s="11" t="s">
        <v>40150</v>
      </c>
      <c r="B13797" s="11" t="s">
        <v>68232</v>
      </c>
      <c r="C13797" s="12" t="s">
        <v>40151</v>
      </c>
      <c r="D13797" s="11" t="s">
        <v>19560</v>
      </c>
    </row>
    <row r="13798" spans="1:4" ht="45" x14ac:dyDescent="0.25">
      <c r="A13798" s="11" t="s">
        <v>40152</v>
      </c>
      <c r="B13798" s="11" t="s">
        <v>68233</v>
      </c>
      <c r="C13798" s="12" t="s">
        <v>40151</v>
      </c>
      <c r="D13798" s="11" t="s">
        <v>19560</v>
      </c>
    </row>
    <row r="13799" spans="1:4" ht="45" x14ac:dyDescent="0.25">
      <c r="A13799" s="11" t="s">
        <v>40153</v>
      </c>
      <c r="B13799" s="11" t="s">
        <v>68234</v>
      </c>
      <c r="C13799" s="12" t="s">
        <v>40154</v>
      </c>
      <c r="D13799" s="11" t="s">
        <v>19560</v>
      </c>
    </row>
    <row r="13800" spans="1:4" ht="45" x14ac:dyDescent="0.25">
      <c r="A13800" s="11" t="s">
        <v>40155</v>
      </c>
      <c r="B13800" s="11" t="s">
        <v>68235</v>
      </c>
      <c r="C13800" s="12" t="s">
        <v>40154</v>
      </c>
      <c r="D13800" s="11" t="s">
        <v>19560</v>
      </c>
    </row>
    <row r="13801" spans="1:4" ht="45" x14ac:dyDescent="0.25">
      <c r="A13801" s="11" t="s">
        <v>40156</v>
      </c>
      <c r="B13801" s="11" t="s">
        <v>68236</v>
      </c>
      <c r="C13801" s="12" t="s">
        <v>40157</v>
      </c>
      <c r="D13801" s="11" t="s">
        <v>19560</v>
      </c>
    </row>
    <row r="13802" spans="1:4" ht="45" x14ac:dyDescent="0.25">
      <c r="A13802" s="11" t="s">
        <v>40158</v>
      </c>
      <c r="B13802" s="11" t="s">
        <v>68237</v>
      </c>
      <c r="C13802" s="12" t="s">
        <v>40157</v>
      </c>
      <c r="D13802" s="11" t="s">
        <v>19560</v>
      </c>
    </row>
    <row r="13803" spans="1:4" ht="45" x14ac:dyDescent="0.25">
      <c r="A13803" s="11" t="s">
        <v>40159</v>
      </c>
      <c r="B13803" s="11" t="s">
        <v>68238</v>
      </c>
      <c r="C13803" s="12" t="s">
        <v>40160</v>
      </c>
      <c r="D13803" s="11" t="s">
        <v>19560</v>
      </c>
    </row>
    <row r="13804" spans="1:4" ht="45" x14ac:dyDescent="0.25">
      <c r="A13804" s="11" t="s">
        <v>40161</v>
      </c>
      <c r="B13804" s="11" t="s">
        <v>68239</v>
      </c>
      <c r="C13804" s="12" t="s">
        <v>40160</v>
      </c>
      <c r="D13804" s="11" t="s">
        <v>19560</v>
      </c>
    </row>
    <row r="13805" spans="1:4" ht="60" x14ac:dyDescent="0.25">
      <c r="A13805" s="11" t="s">
        <v>40162</v>
      </c>
      <c r="B13805" s="11" t="s">
        <v>68240</v>
      </c>
      <c r="C13805" s="12" t="s">
        <v>40163</v>
      </c>
      <c r="D13805" s="11" t="s">
        <v>19560</v>
      </c>
    </row>
    <row r="13806" spans="1:4" ht="60" x14ac:dyDescent="0.25">
      <c r="A13806" s="11" t="s">
        <v>40164</v>
      </c>
      <c r="B13806" s="11" t="s">
        <v>68241</v>
      </c>
      <c r="C13806" s="12" t="s">
        <v>40163</v>
      </c>
      <c r="D13806" s="11" t="s">
        <v>19560</v>
      </c>
    </row>
    <row r="13807" spans="1:4" ht="60" x14ac:dyDescent="0.25">
      <c r="A13807" s="11" t="s">
        <v>40165</v>
      </c>
      <c r="B13807" s="11" t="s">
        <v>68242</v>
      </c>
      <c r="C13807" s="12" t="s">
        <v>40166</v>
      </c>
      <c r="D13807" s="11" t="s">
        <v>19560</v>
      </c>
    </row>
    <row r="13808" spans="1:4" ht="60" x14ac:dyDescent="0.25">
      <c r="A13808" s="11" t="s">
        <v>40167</v>
      </c>
      <c r="B13808" s="11" t="s">
        <v>68243</v>
      </c>
      <c r="C13808" s="12" t="s">
        <v>40166</v>
      </c>
      <c r="D13808" s="11" t="s">
        <v>19560</v>
      </c>
    </row>
    <row r="13809" spans="1:4" ht="60" x14ac:dyDescent="0.25">
      <c r="A13809" s="11" t="s">
        <v>40168</v>
      </c>
      <c r="B13809" s="11" t="s">
        <v>68244</v>
      </c>
      <c r="C13809" s="12" t="s">
        <v>40169</v>
      </c>
      <c r="D13809" s="11" t="s">
        <v>19560</v>
      </c>
    </row>
    <row r="13810" spans="1:4" ht="60" x14ac:dyDescent="0.25">
      <c r="A13810" s="11" t="s">
        <v>40170</v>
      </c>
      <c r="B13810" s="11" t="s">
        <v>68245</v>
      </c>
      <c r="C13810" s="12" t="s">
        <v>40171</v>
      </c>
      <c r="D13810" s="11" t="s">
        <v>19560</v>
      </c>
    </row>
    <row r="13811" spans="1:4" ht="60" x14ac:dyDescent="0.25">
      <c r="A13811" s="11" t="s">
        <v>40172</v>
      </c>
      <c r="B13811" s="11" t="s">
        <v>68246</v>
      </c>
      <c r="C13811" s="12" t="s">
        <v>40173</v>
      </c>
      <c r="D13811" s="11" t="s">
        <v>19560</v>
      </c>
    </row>
    <row r="13812" spans="1:4" ht="60" x14ac:dyDescent="0.25">
      <c r="A13812" s="11" t="s">
        <v>40174</v>
      </c>
      <c r="B13812" s="11" t="s">
        <v>68247</v>
      </c>
      <c r="C13812" s="12" t="s">
        <v>40175</v>
      </c>
      <c r="D13812" s="11" t="s">
        <v>19560</v>
      </c>
    </row>
    <row r="13813" spans="1:4" ht="60" x14ac:dyDescent="0.25">
      <c r="A13813" s="11" t="s">
        <v>40176</v>
      </c>
      <c r="B13813" s="11" t="s">
        <v>68248</v>
      </c>
      <c r="C13813" s="12" t="s">
        <v>40177</v>
      </c>
      <c r="D13813" s="11" t="s">
        <v>19560</v>
      </c>
    </row>
    <row r="13814" spans="1:4" ht="60" x14ac:dyDescent="0.25">
      <c r="A13814" s="11" t="s">
        <v>40178</v>
      </c>
      <c r="B13814" s="11" t="s">
        <v>68249</v>
      </c>
      <c r="C13814" s="12" t="s">
        <v>40179</v>
      </c>
      <c r="D13814" s="11" t="s">
        <v>19560</v>
      </c>
    </row>
    <row r="13815" spans="1:4" ht="60" x14ac:dyDescent="0.25">
      <c r="A13815" s="11" t="s">
        <v>40180</v>
      </c>
      <c r="B13815" s="11" t="s">
        <v>68250</v>
      </c>
      <c r="C13815" s="12" t="s">
        <v>40181</v>
      </c>
      <c r="D13815" s="11" t="s">
        <v>19560</v>
      </c>
    </row>
    <row r="13816" spans="1:4" ht="60" x14ac:dyDescent="0.25">
      <c r="A13816" s="11" t="s">
        <v>40182</v>
      </c>
      <c r="B13816" s="11" t="s">
        <v>68251</v>
      </c>
      <c r="C13816" s="12" t="s">
        <v>40183</v>
      </c>
      <c r="D13816" s="11" t="s">
        <v>19560</v>
      </c>
    </row>
    <row r="13817" spans="1:4" ht="60" x14ac:dyDescent="0.25">
      <c r="A13817" s="11" t="s">
        <v>40184</v>
      </c>
      <c r="B13817" s="11" t="s">
        <v>68252</v>
      </c>
      <c r="C13817" s="12" t="s">
        <v>40185</v>
      </c>
      <c r="D13817" s="11" t="s">
        <v>19560</v>
      </c>
    </row>
    <row r="13818" spans="1:4" ht="60" x14ac:dyDescent="0.25">
      <c r="A13818" s="11" t="s">
        <v>40186</v>
      </c>
      <c r="B13818" s="11" t="s">
        <v>68253</v>
      </c>
      <c r="C13818" s="12" t="s">
        <v>40187</v>
      </c>
      <c r="D13818" s="11" t="s">
        <v>19560</v>
      </c>
    </row>
    <row r="13819" spans="1:4" ht="60" x14ac:dyDescent="0.25">
      <c r="A13819" s="11" t="s">
        <v>40188</v>
      </c>
      <c r="B13819" s="11" t="s">
        <v>68254</v>
      </c>
      <c r="C13819" s="12" t="s">
        <v>40189</v>
      </c>
      <c r="D13819" s="11" t="s">
        <v>19560</v>
      </c>
    </row>
    <row r="13820" spans="1:4" ht="60" x14ac:dyDescent="0.25">
      <c r="A13820" s="11" t="s">
        <v>40190</v>
      </c>
      <c r="B13820" s="11" t="s">
        <v>68255</v>
      </c>
      <c r="C13820" s="12" t="s">
        <v>40191</v>
      </c>
      <c r="D13820" s="11" t="s">
        <v>19560</v>
      </c>
    </row>
    <row r="13821" spans="1:4" ht="60" x14ac:dyDescent="0.25">
      <c r="A13821" s="11" t="s">
        <v>40192</v>
      </c>
      <c r="B13821" s="11" t="s">
        <v>68256</v>
      </c>
      <c r="C13821" s="12" t="s">
        <v>40193</v>
      </c>
      <c r="D13821" s="11" t="s">
        <v>19560</v>
      </c>
    </row>
    <row r="13822" spans="1:4" ht="60" x14ac:dyDescent="0.25">
      <c r="A13822" s="11" t="s">
        <v>40194</v>
      </c>
      <c r="B13822" s="11" t="s">
        <v>68257</v>
      </c>
      <c r="C13822" s="12" t="s">
        <v>40195</v>
      </c>
      <c r="D13822" s="11" t="s">
        <v>19560</v>
      </c>
    </row>
    <row r="13823" spans="1:4" ht="60" x14ac:dyDescent="0.25">
      <c r="A13823" s="11" t="s">
        <v>40196</v>
      </c>
      <c r="B13823" s="11" t="s">
        <v>68258</v>
      </c>
      <c r="C13823" s="12" t="s">
        <v>40197</v>
      </c>
      <c r="D13823" s="11" t="s">
        <v>19560</v>
      </c>
    </row>
    <row r="13824" spans="1:4" ht="60" x14ac:dyDescent="0.25">
      <c r="A13824" s="11" t="s">
        <v>40198</v>
      </c>
      <c r="B13824" s="11" t="s">
        <v>68259</v>
      </c>
      <c r="C13824" s="12" t="s">
        <v>40169</v>
      </c>
      <c r="D13824" s="11" t="s">
        <v>19560</v>
      </c>
    </row>
    <row r="13825" spans="1:4" ht="60" x14ac:dyDescent="0.25">
      <c r="A13825" s="11" t="s">
        <v>40199</v>
      </c>
      <c r="B13825" s="11" t="s">
        <v>68260</v>
      </c>
      <c r="C13825" s="12" t="s">
        <v>40171</v>
      </c>
      <c r="D13825" s="11" t="s">
        <v>19560</v>
      </c>
    </row>
    <row r="13826" spans="1:4" ht="60" x14ac:dyDescent="0.25">
      <c r="A13826" s="11" t="s">
        <v>40200</v>
      </c>
      <c r="B13826" s="11" t="s">
        <v>68261</v>
      </c>
      <c r="C13826" s="12" t="s">
        <v>40173</v>
      </c>
      <c r="D13826" s="11" t="s">
        <v>19560</v>
      </c>
    </row>
    <row r="13827" spans="1:4" ht="60" x14ac:dyDescent="0.25">
      <c r="A13827" s="11" t="s">
        <v>40201</v>
      </c>
      <c r="B13827" s="11" t="s">
        <v>68262</v>
      </c>
      <c r="C13827" s="12" t="s">
        <v>40175</v>
      </c>
      <c r="D13827" s="11" t="s">
        <v>19560</v>
      </c>
    </row>
    <row r="13828" spans="1:4" ht="60" x14ac:dyDescent="0.25">
      <c r="A13828" s="11" t="s">
        <v>40202</v>
      </c>
      <c r="B13828" s="11" t="s">
        <v>68263</v>
      </c>
      <c r="C13828" s="12" t="s">
        <v>40177</v>
      </c>
      <c r="D13828" s="11" t="s">
        <v>19560</v>
      </c>
    </row>
    <row r="13829" spans="1:4" ht="60" x14ac:dyDescent="0.25">
      <c r="A13829" s="11" t="s">
        <v>40203</v>
      </c>
      <c r="B13829" s="11" t="s">
        <v>68264</v>
      </c>
      <c r="C13829" s="12" t="s">
        <v>40179</v>
      </c>
      <c r="D13829" s="11" t="s">
        <v>19560</v>
      </c>
    </row>
    <row r="13830" spans="1:4" ht="60" x14ac:dyDescent="0.25">
      <c r="A13830" s="11" t="s">
        <v>40204</v>
      </c>
      <c r="B13830" s="11" t="s">
        <v>68265</v>
      </c>
      <c r="C13830" s="12" t="s">
        <v>40181</v>
      </c>
      <c r="D13830" s="11" t="s">
        <v>19560</v>
      </c>
    </row>
    <row r="13831" spans="1:4" ht="60" x14ac:dyDescent="0.25">
      <c r="A13831" s="11" t="s">
        <v>40205</v>
      </c>
      <c r="B13831" s="11" t="s">
        <v>68266</v>
      </c>
      <c r="C13831" s="12" t="s">
        <v>40183</v>
      </c>
      <c r="D13831" s="11" t="s">
        <v>19560</v>
      </c>
    </row>
    <row r="13832" spans="1:4" ht="60" x14ac:dyDescent="0.25">
      <c r="A13832" s="11" t="s">
        <v>40206</v>
      </c>
      <c r="B13832" s="11" t="s">
        <v>68267</v>
      </c>
      <c r="C13832" s="12" t="s">
        <v>40185</v>
      </c>
      <c r="D13832" s="11" t="s">
        <v>19560</v>
      </c>
    </row>
    <row r="13833" spans="1:4" ht="60" x14ac:dyDescent="0.25">
      <c r="A13833" s="11" t="s">
        <v>40207</v>
      </c>
      <c r="B13833" s="11" t="s">
        <v>68268</v>
      </c>
      <c r="C13833" s="12" t="s">
        <v>40187</v>
      </c>
      <c r="D13833" s="11" t="s">
        <v>19560</v>
      </c>
    </row>
    <row r="13834" spans="1:4" ht="60" x14ac:dyDescent="0.25">
      <c r="A13834" s="11" t="s">
        <v>40208</v>
      </c>
      <c r="B13834" s="11" t="s">
        <v>68269</v>
      </c>
      <c r="C13834" s="12" t="s">
        <v>40189</v>
      </c>
      <c r="D13834" s="11" t="s">
        <v>19560</v>
      </c>
    </row>
    <row r="13835" spans="1:4" ht="60" x14ac:dyDescent="0.25">
      <c r="A13835" s="11" t="s">
        <v>40209</v>
      </c>
      <c r="B13835" s="11" t="s">
        <v>68270</v>
      </c>
      <c r="C13835" s="12" t="s">
        <v>40191</v>
      </c>
      <c r="D13835" s="11" t="s">
        <v>19560</v>
      </c>
    </row>
    <row r="13836" spans="1:4" ht="60" x14ac:dyDescent="0.25">
      <c r="A13836" s="11" t="s">
        <v>40210</v>
      </c>
      <c r="B13836" s="11" t="s">
        <v>68271</v>
      </c>
      <c r="C13836" s="12" t="s">
        <v>40193</v>
      </c>
      <c r="D13836" s="11" t="s">
        <v>19560</v>
      </c>
    </row>
    <row r="13837" spans="1:4" ht="60" x14ac:dyDescent="0.25">
      <c r="A13837" s="11" t="s">
        <v>40211</v>
      </c>
      <c r="B13837" s="11" t="s">
        <v>68272</v>
      </c>
      <c r="C13837" s="12" t="s">
        <v>40195</v>
      </c>
      <c r="D13837" s="11" t="s">
        <v>19560</v>
      </c>
    </row>
    <row r="13838" spans="1:4" ht="60" x14ac:dyDescent="0.25">
      <c r="A13838" s="11" t="s">
        <v>40212</v>
      </c>
      <c r="B13838" s="11" t="s">
        <v>68273</v>
      </c>
      <c r="C13838" s="12" t="s">
        <v>40197</v>
      </c>
      <c r="D13838" s="11" t="s">
        <v>19560</v>
      </c>
    </row>
    <row r="13839" spans="1:4" ht="60" x14ac:dyDescent="0.25">
      <c r="A13839" s="11" t="s">
        <v>40213</v>
      </c>
      <c r="B13839" s="11" t="s">
        <v>68274</v>
      </c>
      <c r="C13839" s="12" t="s">
        <v>40214</v>
      </c>
      <c r="D13839" s="11" t="s">
        <v>19560</v>
      </c>
    </row>
    <row r="13840" spans="1:4" ht="60" x14ac:dyDescent="0.25">
      <c r="A13840" s="11" t="s">
        <v>40215</v>
      </c>
      <c r="B13840" s="11" t="s">
        <v>68275</v>
      </c>
      <c r="C13840" s="12" t="s">
        <v>40216</v>
      </c>
      <c r="D13840" s="11" t="s">
        <v>19560</v>
      </c>
    </row>
    <row r="13841" spans="1:4" ht="60" x14ac:dyDescent="0.25">
      <c r="A13841" s="11" t="s">
        <v>40217</v>
      </c>
      <c r="B13841" s="11" t="s">
        <v>68276</v>
      </c>
      <c r="C13841" s="12" t="s">
        <v>40218</v>
      </c>
      <c r="D13841" s="11" t="s">
        <v>19560</v>
      </c>
    </row>
    <row r="13842" spans="1:4" ht="60" x14ac:dyDescent="0.25">
      <c r="A13842" s="11" t="s">
        <v>40219</v>
      </c>
      <c r="B13842" s="11" t="s">
        <v>68277</v>
      </c>
      <c r="C13842" s="12" t="s">
        <v>40214</v>
      </c>
      <c r="D13842" s="11" t="s">
        <v>19560</v>
      </c>
    </row>
    <row r="13843" spans="1:4" ht="60" x14ac:dyDescent="0.25">
      <c r="A13843" s="11" t="s">
        <v>40220</v>
      </c>
      <c r="B13843" s="11" t="s">
        <v>68278</v>
      </c>
      <c r="C13843" s="12" t="s">
        <v>40216</v>
      </c>
      <c r="D13843" s="11" t="s">
        <v>19560</v>
      </c>
    </row>
    <row r="13844" spans="1:4" ht="60" x14ac:dyDescent="0.25">
      <c r="A13844" s="11" t="s">
        <v>40221</v>
      </c>
      <c r="B13844" s="11" t="s">
        <v>68279</v>
      </c>
      <c r="C13844" s="12" t="s">
        <v>40218</v>
      </c>
      <c r="D13844" s="11" t="s">
        <v>19560</v>
      </c>
    </row>
    <row r="13845" spans="1:4" ht="60" x14ac:dyDescent="0.25">
      <c r="A13845" s="11" t="s">
        <v>40222</v>
      </c>
      <c r="B13845" s="11" t="s">
        <v>68280</v>
      </c>
      <c r="C13845" s="12" t="s">
        <v>40223</v>
      </c>
      <c r="D13845" s="11" t="s">
        <v>19560</v>
      </c>
    </row>
    <row r="13846" spans="1:4" ht="60" x14ac:dyDescent="0.25">
      <c r="A13846" s="11" t="s">
        <v>40224</v>
      </c>
      <c r="B13846" s="11" t="s">
        <v>68281</v>
      </c>
      <c r="C13846" s="12" t="s">
        <v>40223</v>
      </c>
      <c r="D13846" s="11" t="s">
        <v>19560</v>
      </c>
    </row>
    <row r="13847" spans="1:4" ht="60" x14ac:dyDescent="0.25">
      <c r="A13847" s="11" t="s">
        <v>40225</v>
      </c>
      <c r="B13847" s="11" t="s">
        <v>68282</v>
      </c>
      <c r="C13847" s="12" t="s">
        <v>40226</v>
      </c>
      <c r="D13847" s="11" t="s">
        <v>19560</v>
      </c>
    </row>
    <row r="13848" spans="1:4" ht="60" x14ac:dyDescent="0.25">
      <c r="A13848" s="11" t="s">
        <v>40227</v>
      </c>
      <c r="B13848" s="11" t="s">
        <v>68283</v>
      </c>
      <c r="C13848" s="12" t="s">
        <v>40226</v>
      </c>
      <c r="D13848" s="11" t="s">
        <v>19560</v>
      </c>
    </row>
    <row r="13849" spans="1:4" ht="60" x14ac:dyDescent="0.25">
      <c r="A13849" s="11" t="s">
        <v>40228</v>
      </c>
      <c r="B13849" s="11" t="s">
        <v>68284</v>
      </c>
      <c r="C13849" s="12" t="s">
        <v>40229</v>
      </c>
      <c r="D13849" s="11" t="s">
        <v>19560</v>
      </c>
    </row>
    <row r="13850" spans="1:4" ht="60" x14ac:dyDescent="0.25">
      <c r="A13850" s="11" t="s">
        <v>40230</v>
      </c>
      <c r="B13850" s="11" t="s">
        <v>68285</v>
      </c>
      <c r="C13850" s="12" t="s">
        <v>40231</v>
      </c>
      <c r="D13850" s="11" t="s">
        <v>19560</v>
      </c>
    </row>
    <row r="13851" spans="1:4" ht="60" x14ac:dyDescent="0.25">
      <c r="A13851" s="11" t="s">
        <v>40232</v>
      </c>
      <c r="B13851" s="11" t="s">
        <v>68286</v>
      </c>
      <c r="C13851" s="12" t="s">
        <v>40233</v>
      </c>
      <c r="D13851" s="11" t="s">
        <v>19560</v>
      </c>
    </row>
    <row r="13852" spans="1:4" ht="60" x14ac:dyDescent="0.25">
      <c r="A13852" s="11" t="s">
        <v>40234</v>
      </c>
      <c r="B13852" s="11" t="s">
        <v>68287</v>
      </c>
      <c r="C13852" s="12" t="s">
        <v>40235</v>
      </c>
      <c r="D13852" s="11" t="s">
        <v>19560</v>
      </c>
    </row>
    <row r="13853" spans="1:4" ht="60" x14ac:dyDescent="0.25">
      <c r="A13853" s="11" t="s">
        <v>40236</v>
      </c>
      <c r="B13853" s="11" t="s">
        <v>68288</v>
      </c>
      <c r="C13853" s="12" t="s">
        <v>40237</v>
      </c>
      <c r="D13853" s="11" t="s">
        <v>19560</v>
      </c>
    </row>
    <row r="13854" spans="1:4" ht="60" x14ac:dyDescent="0.25">
      <c r="A13854" s="11" t="s">
        <v>40238</v>
      </c>
      <c r="B13854" s="11" t="s">
        <v>68289</v>
      </c>
      <c r="C13854" s="12" t="s">
        <v>40239</v>
      </c>
      <c r="D13854" s="11" t="s">
        <v>19560</v>
      </c>
    </row>
    <row r="13855" spans="1:4" ht="60" x14ac:dyDescent="0.25">
      <c r="A13855" s="11" t="s">
        <v>40240</v>
      </c>
      <c r="B13855" s="11" t="s">
        <v>68290</v>
      </c>
      <c r="C13855" s="12" t="s">
        <v>40241</v>
      </c>
      <c r="D13855" s="11" t="s">
        <v>19560</v>
      </c>
    </row>
    <row r="13856" spans="1:4" ht="60" x14ac:dyDescent="0.25">
      <c r="A13856" s="11" t="s">
        <v>40242</v>
      </c>
      <c r="B13856" s="11" t="s">
        <v>68291</v>
      </c>
      <c r="C13856" s="12" t="s">
        <v>40243</v>
      </c>
      <c r="D13856" s="11" t="s">
        <v>19560</v>
      </c>
    </row>
    <row r="13857" spans="1:4" ht="60" x14ac:dyDescent="0.25">
      <c r="A13857" s="11" t="s">
        <v>40244</v>
      </c>
      <c r="B13857" s="11" t="s">
        <v>68292</v>
      </c>
      <c r="C13857" s="12" t="s">
        <v>40245</v>
      </c>
      <c r="D13857" s="11" t="s">
        <v>19560</v>
      </c>
    </row>
    <row r="13858" spans="1:4" ht="60" x14ac:dyDescent="0.25">
      <c r="A13858" s="11" t="s">
        <v>40246</v>
      </c>
      <c r="B13858" s="11" t="s">
        <v>68293</v>
      </c>
      <c r="C13858" s="12" t="s">
        <v>40247</v>
      </c>
      <c r="D13858" s="11" t="s">
        <v>19560</v>
      </c>
    </row>
    <row r="13859" spans="1:4" ht="60" x14ac:dyDescent="0.25">
      <c r="A13859" s="11" t="s">
        <v>40248</v>
      </c>
      <c r="B13859" s="11" t="s">
        <v>68294</v>
      </c>
      <c r="C13859" s="12" t="s">
        <v>40249</v>
      </c>
      <c r="D13859" s="11" t="s">
        <v>19560</v>
      </c>
    </row>
    <row r="13860" spans="1:4" ht="60" x14ac:dyDescent="0.25">
      <c r="A13860" s="11" t="s">
        <v>40250</v>
      </c>
      <c r="B13860" s="11" t="s">
        <v>68295</v>
      </c>
      <c r="C13860" s="12" t="s">
        <v>40251</v>
      </c>
      <c r="D13860" s="11" t="s">
        <v>19560</v>
      </c>
    </row>
    <row r="13861" spans="1:4" ht="60" x14ac:dyDescent="0.25">
      <c r="A13861" s="11" t="s">
        <v>40252</v>
      </c>
      <c r="B13861" s="11" t="s">
        <v>68296</v>
      </c>
      <c r="C13861" s="12" t="s">
        <v>40253</v>
      </c>
      <c r="D13861" s="11" t="s">
        <v>19560</v>
      </c>
    </row>
    <row r="13862" spans="1:4" ht="60" x14ac:dyDescent="0.25">
      <c r="A13862" s="11" t="s">
        <v>40254</v>
      </c>
      <c r="B13862" s="11" t="s">
        <v>68297</v>
      </c>
      <c r="C13862" s="12" t="s">
        <v>40229</v>
      </c>
      <c r="D13862" s="11" t="s">
        <v>19560</v>
      </c>
    </row>
    <row r="13863" spans="1:4" ht="60" x14ac:dyDescent="0.25">
      <c r="A13863" s="11" t="s">
        <v>40255</v>
      </c>
      <c r="B13863" s="11" t="s">
        <v>68298</v>
      </c>
      <c r="C13863" s="12" t="s">
        <v>40231</v>
      </c>
      <c r="D13863" s="11" t="s">
        <v>19560</v>
      </c>
    </row>
    <row r="13864" spans="1:4" ht="60" x14ac:dyDescent="0.25">
      <c r="A13864" s="11" t="s">
        <v>40256</v>
      </c>
      <c r="B13864" s="11" t="s">
        <v>68299</v>
      </c>
      <c r="C13864" s="12" t="s">
        <v>40233</v>
      </c>
      <c r="D13864" s="11" t="s">
        <v>19560</v>
      </c>
    </row>
    <row r="13865" spans="1:4" ht="60" x14ac:dyDescent="0.25">
      <c r="A13865" s="11" t="s">
        <v>40257</v>
      </c>
      <c r="B13865" s="11" t="s">
        <v>68300</v>
      </c>
      <c r="C13865" s="12" t="s">
        <v>40235</v>
      </c>
      <c r="D13865" s="11" t="s">
        <v>19560</v>
      </c>
    </row>
    <row r="13866" spans="1:4" ht="60" x14ac:dyDescent="0.25">
      <c r="A13866" s="11" t="s">
        <v>40258</v>
      </c>
      <c r="B13866" s="11" t="s">
        <v>68301</v>
      </c>
      <c r="C13866" s="12" t="s">
        <v>40237</v>
      </c>
      <c r="D13866" s="11" t="s">
        <v>19560</v>
      </c>
    </row>
    <row r="13867" spans="1:4" ht="60" x14ac:dyDescent="0.25">
      <c r="A13867" s="11" t="s">
        <v>40259</v>
      </c>
      <c r="B13867" s="11" t="s">
        <v>68302</v>
      </c>
      <c r="C13867" s="12" t="s">
        <v>40239</v>
      </c>
      <c r="D13867" s="11" t="s">
        <v>19560</v>
      </c>
    </row>
    <row r="13868" spans="1:4" ht="60" x14ac:dyDescent="0.25">
      <c r="A13868" s="11" t="s">
        <v>40260</v>
      </c>
      <c r="B13868" s="11" t="s">
        <v>68303</v>
      </c>
      <c r="C13868" s="12" t="s">
        <v>40241</v>
      </c>
      <c r="D13868" s="11" t="s">
        <v>19560</v>
      </c>
    </row>
    <row r="13869" spans="1:4" ht="60" x14ac:dyDescent="0.25">
      <c r="A13869" s="11" t="s">
        <v>40261</v>
      </c>
      <c r="B13869" s="11" t="s">
        <v>68304</v>
      </c>
      <c r="C13869" s="12" t="s">
        <v>40243</v>
      </c>
      <c r="D13869" s="11" t="s">
        <v>19560</v>
      </c>
    </row>
    <row r="13870" spans="1:4" ht="60" x14ac:dyDescent="0.25">
      <c r="A13870" s="11" t="s">
        <v>40262</v>
      </c>
      <c r="B13870" s="11" t="s">
        <v>68305</v>
      </c>
      <c r="C13870" s="12" t="s">
        <v>40245</v>
      </c>
      <c r="D13870" s="11" t="s">
        <v>19560</v>
      </c>
    </row>
    <row r="13871" spans="1:4" ht="60" x14ac:dyDescent="0.25">
      <c r="A13871" s="11" t="s">
        <v>40263</v>
      </c>
      <c r="B13871" s="11" t="s">
        <v>68306</v>
      </c>
      <c r="C13871" s="12" t="s">
        <v>40247</v>
      </c>
      <c r="D13871" s="11" t="s">
        <v>19560</v>
      </c>
    </row>
    <row r="13872" spans="1:4" ht="60" x14ac:dyDescent="0.25">
      <c r="A13872" s="11" t="s">
        <v>40264</v>
      </c>
      <c r="B13872" s="11" t="s">
        <v>68307</v>
      </c>
      <c r="C13872" s="12" t="s">
        <v>40249</v>
      </c>
      <c r="D13872" s="11" t="s">
        <v>19560</v>
      </c>
    </row>
    <row r="13873" spans="1:4" ht="60" x14ac:dyDescent="0.25">
      <c r="A13873" s="11" t="s">
        <v>40265</v>
      </c>
      <c r="B13873" s="11" t="s">
        <v>68308</v>
      </c>
      <c r="C13873" s="12" t="s">
        <v>40251</v>
      </c>
      <c r="D13873" s="11" t="s">
        <v>19560</v>
      </c>
    </row>
    <row r="13874" spans="1:4" ht="60" x14ac:dyDescent="0.25">
      <c r="A13874" s="11" t="s">
        <v>40266</v>
      </c>
      <c r="B13874" s="11" t="s">
        <v>68309</v>
      </c>
      <c r="C13874" s="12" t="s">
        <v>40253</v>
      </c>
      <c r="D13874" s="11" t="s">
        <v>19560</v>
      </c>
    </row>
    <row r="13875" spans="1:4" ht="60" x14ac:dyDescent="0.25">
      <c r="A13875" s="11" t="s">
        <v>40267</v>
      </c>
      <c r="B13875" s="11" t="s">
        <v>68310</v>
      </c>
      <c r="C13875" s="12" t="s">
        <v>40268</v>
      </c>
      <c r="D13875" s="11" t="s">
        <v>19560</v>
      </c>
    </row>
    <row r="13876" spans="1:4" ht="60" x14ac:dyDescent="0.25">
      <c r="A13876" s="11" t="s">
        <v>40269</v>
      </c>
      <c r="B13876" s="11" t="s">
        <v>68311</v>
      </c>
      <c r="C13876" s="12" t="s">
        <v>40270</v>
      </c>
      <c r="D13876" s="11" t="s">
        <v>19560</v>
      </c>
    </row>
    <row r="13877" spans="1:4" ht="60" x14ac:dyDescent="0.25">
      <c r="A13877" s="11" t="s">
        <v>40271</v>
      </c>
      <c r="B13877" s="11" t="s">
        <v>68312</v>
      </c>
      <c r="C13877" s="12" t="s">
        <v>40272</v>
      </c>
      <c r="D13877" s="11" t="s">
        <v>19560</v>
      </c>
    </row>
    <row r="13878" spans="1:4" ht="60" x14ac:dyDescent="0.25">
      <c r="A13878" s="11" t="s">
        <v>40273</v>
      </c>
      <c r="B13878" s="11" t="s">
        <v>68313</v>
      </c>
      <c r="C13878" s="12" t="s">
        <v>40274</v>
      </c>
      <c r="D13878" s="11" t="s">
        <v>19560</v>
      </c>
    </row>
    <row r="13879" spans="1:4" ht="60" x14ac:dyDescent="0.25">
      <c r="A13879" s="11" t="s">
        <v>40275</v>
      </c>
      <c r="B13879" s="11" t="s">
        <v>68314</v>
      </c>
      <c r="C13879" s="12" t="s">
        <v>40276</v>
      </c>
      <c r="D13879" s="11" t="s">
        <v>19560</v>
      </c>
    </row>
    <row r="13880" spans="1:4" ht="60" x14ac:dyDescent="0.25">
      <c r="A13880" s="11" t="s">
        <v>40277</v>
      </c>
      <c r="B13880" s="11" t="s">
        <v>68315</v>
      </c>
      <c r="C13880" s="12" t="s">
        <v>40278</v>
      </c>
      <c r="D13880" s="11" t="s">
        <v>19560</v>
      </c>
    </row>
    <row r="13881" spans="1:4" ht="60" x14ac:dyDescent="0.25">
      <c r="A13881" s="11" t="s">
        <v>40279</v>
      </c>
      <c r="B13881" s="11" t="s">
        <v>68316</v>
      </c>
      <c r="C13881" s="12" t="s">
        <v>40280</v>
      </c>
      <c r="D13881" s="11" t="s">
        <v>19560</v>
      </c>
    </row>
    <row r="13882" spans="1:4" ht="60" x14ac:dyDescent="0.25">
      <c r="A13882" s="11" t="s">
        <v>40281</v>
      </c>
      <c r="B13882" s="11" t="s">
        <v>68317</v>
      </c>
      <c r="C13882" s="12" t="s">
        <v>40282</v>
      </c>
      <c r="D13882" s="11" t="s">
        <v>19560</v>
      </c>
    </row>
    <row r="13883" spans="1:4" ht="60" x14ac:dyDescent="0.25">
      <c r="A13883" s="11" t="s">
        <v>40283</v>
      </c>
      <c r="B13883" s="11" t="s">
        <v>68318</v>
      </c>
      <c r="C13883" s="12" t="s">
        <v>40284</v>
      </c>
      <c r="D13883" s="11" t="s">
        <v>19560</v>
      </c>
    </row>
    <row r="13884" spans="1:4" ht="60" x14ac:dyDescent="0.25">
      <c r="A13884" s="11" t="s">
        <v>40285</v>
      </c>
      <c r="B13884" s="11" t="s">
        <v>68319</v>
      </c>
      <c r="C13884" s="12" t="s">
        <v>40286</v>
      </c>
      <c r="D13884" s="11" t="s">
        <v>19560</v>
      </c>
    </row>
    <row r="13885" spans="1:4" ht="60" x14ac:dyDescent="0.25">
      <c r="A13885" s="11" t="s">
        <v>40287</v>
      </c>
      <c r="B13885" s="11" t="s">
        <v>68320</v>
      </c>
      <c r="C13885" s="12" t="s">
        <v>40288</v>
      </c>
      <c r="D13885" s="11" t="s">
        <v>19560</v>
      </c>
    </row>
    <row r="13886" spans="1:4" ht="60" x14ac:dyDescent="0.25">
      <c r="A13886" s="11" t="s">
        <v>40289</v>
      </c>
      <c r="B13886" s="11" t="s">
        <v>68321</v>
      </c>
      <c r="C13886" s="12" t="s">
        <v>40290</v>
      </c>
      <c r="D13886" s="11" t="s">
        <v>19560</v>
      </c>
    </row>
    <row r="13887" spans="1:4" ht="60" x14ac:dyDescent="0.25">
      <c r="A13887" s="11" t="s">
        <v>40291</v>
      </c>
      <c r="B13887" s="11" t="s">
        <v>68322</v>
      </c>
      <c r="C13887" s="12" t="s">
        <v>40292</v>
      </c>
      <c r="D13887" s="11" t="s">
        <v>19560</v>
      </c>
    </row>
    <row r="13888" spans="1:4" ht="60" x14ac:dyDescent="0.25">
      <c r="A13888" s="11" t="s">
        <v>40293</v>
      </c>
      <c r="B13888" s="11" t="s">
        <v>68323</v>
      </c>
      <c r="C13888" s="12" t="s">
        <v>40268</v>
      </c>
      <c r="D13888" s="11" t="s">
        <v>19560</v>
      </c>
    </row>
    <row r="13889" spans="1:4" ht="60" x14ac:dyDescent="0.25">
      <c r="A13889" s="11" t="s">
        <v>40294</v>
      </c>
      <c r="B13889" s="11" t="s">
        <v>68324</v>
      </c>
      <c r="C13889" s="12" t="s">
        <v>40270</v>
      </c>
      <c r="D13889" s="11" t="s">
        <v>19560</v>
      </c>
    </row>
    <row r="13890" spans="1:4" ht="60" x14ac:dyDescent="0.25">
      <c r="A13890" s="11" t="s">
        <v>40295</v>
      </c>
      <c r="B13890" s="11" t="s">
        <v>68325</v>
      </c>
      <c r="C13890" s="12" t="s">
        <v>40272</v>
      </c>
      <c r="D13890" s="11" t="s">
        <v>19560</v>
      </c>
    </row>
    <row r="13891" spans="1:4" ht="60" x14ac:dyDescent="0.25">
      <c r="A13891" s="11" t="s">
        <v>40296</v>
      </c>
      <c r="B13891" s="11" t="s">
        <v>68326</v>
      </c>
      <c r="C13891" s="12" t="s">
        <v>40274</v>
      </c>
      <c r="D13891" s="11" t="s">
        <v>19560</v>
      </c>
    </row>
    <row r="13892" spans="1:4" ht="60" x14ac:dyDescent="0.25">
      <c r="A13892" s="11" t="s">
        <v>40297</v>
      </c>
      <c r="B13892" s="11" t="s">
        <v>68327</v>
      </c>
      <c r="C13892" s="12" t="s">
        <v>40276</v>
      </c>
      <c r="D13892" s="11" t="s">
        <v>19560</v>
      </c>
    </row>
    <row r="13893" spans="1:4" ht="60" x14ac:dyDescent="0.25">
      <c r="A13893" s="11" t="s">
        <v>40298</v>
      </c>
      <c r="B13893" s="11" t="s">
        <v>68328</v>
      </c>
      <c r="C13893" s="12" t="s">
        <v>40278</v>
      </c>
      <c r="D13893" s="11" t="s">
        <v>19560</v>
      </c>
    </row>
    <row r="13894" spans="1:4" ht="60" x14ac:dyDescent="0.25">
      <c r="A13894" s="11" t="s">
        <v>40299</v>
      </c>
      <c r="B13894" s="11" t="s">
        <v>68329</v>
      </c>
      <c r="C13894" s="12" t="s">
        <v>40280</v>
      </c>
      <c r="D13894" s="11" t="s">
        <v>19560</v>
      </c>
    </row>
    <row r="13895" spans="1:4" ht="60" x14ac:dyDescent="0.25">
      <c r="A13895" s="11" t="s">
        <v>40300</v>
      </c>
      <c r="B13895" s="11" t="s">
        <v>68330</v>
      </c>
      <c r="C13895" s="12" t="s">
        <v>40282</v>
      </c>
      <c r="D13895" s="11" t="s">
        <v>19560</v>
      </c>
    </row>
    <row r="13896" spans="1:4" ht="60" x14ac:dyDescent="0.25">
      <c r="A13896" s="11" t="s">
        <v>40301</v>
      </c>
      <c r="B13896" s="11" t="s">
        <v>68331</v>
      </c>
      <c r="C13896" s="12" t="s">
        <v>40284</v>
      </c>
      <c r="D13896" s="11" t="s">
        <v>19560</v>
      </c>
    </row>
    <row r="13897" spans="1:4" ht="60" x14ac:dyDescent="0.25">
      <c r="A13897" s="11" t="s">
        <v>40302</v>
      </c>
      <c r="B13897" s="11" t="s">
        <v>68332</v>
      </c>
      <c r="C13897" s="12" t="s">
        <v>40286</v>
      </c>
      <c r="D13897" s="11" t="s">
        <v>19560</v>
      </c>
    </row>
    <row r="13898" spans="1:4" ht="60" x14ac:dyDescent="0.25">
      <c r="A13898" s="11" t="s">
        <v>40303</v>
      </c>
      <c r="B13898" s="11" t="s">
        <v>68333</v>
      </c>
      <c r="C13898" s="12" t="s">
        <v>40288</v>
      </c>
      <c r="D13898" s="11" t="s">
        <v>19560</v>
      </c>
    </row>
    <row r="13899" spans="1:4" ht="60" x14ac:dyDescent="0.25">
      <c r="A13899" s="11" t="s">
        <v>40304</v>
      </c>
      <c r="B13899" s="11" t="s">
        <v>68334</v>
      </c>
      <c r="C13899" s="12" t="s">
        <v>40290</v>
      </c>
      <c r="D13899" s="11" t="s">
        <v>19560</v>
      </c>
    </row>
    <row r="13900" spans="1:4" ht="60" x14ac:dyDescent="0.25">
      <c r="A13900" s="11" t="s">
        <v>40305</v>
      </c>
      <c r="B13900" s="11" t="s">
        <v>68335</v>
      </c>
      <c r="C13900" s="12" t="s">
        <v>40292</v>
      </c>
      <c r="D13900" s="11" t="s">
        <v>19560</v>
      </c>
    </row>
    <row r="13901" spans="1:4" ht="45" x14ac:dyDescent="0.25">
      <c r="A13901" s="11" t="s">
        <v>40306</v>
      </c>
      <c r="B13901" s="11" t="s">
        <v>68336</v>
      </c>
      <c r="C13901" s="12" t="s">
        <v>40307</v>
      </c>
      <c r="D13901" s="11" t="s">
        <v>19560</v>
      </c>
    </row>
    <row r="13902" spans="1:4" ht="45" x14ac:dyDescent="0.25">
      <c r="A13902" s="11" t="s">
        <v>40308</v>
      </c>
      <c r="B13902" s="11" t="s">
        <v>68337</v>
      </c>
      <c r="C13902" s="12" t="s">
        <v>40307</v>
      </c>
      <c r="D13902" s="11" t="s">
        <v>19560</v>
      </c>
    </row>
    <row r="13903" spans="1:4" ht="45" x14ac:dyDescent="0.25">
      <c r="A13903" s="11" t="s">
        <v>40309</v>
      </c>
      <c r="B13903" s="11" t="s">
        <v>68338</v>
      </c>
      <c r="C13903" s="12" t="s">
        <v>40310</v>
      </c>
      <c r="D13903" s="11" t="s">
        <v>19560</v>
      </c>
    </row>
    <row r="13904" spans="1:4" ht="45" x14ac:dyDescent="0.25">
      <c r="A13904" s="11" t="s">
        <v>40311</v>
      </c>
      <c r="B13904" s="11" t="s">
        <v>68339</v>
      </c>
      <c r="C13904" s="12" t="s">
        <v>40310</v>
      </c>
      <c r="D13904" s="11" t="s">
        <v>19560</v>
      </c>
    </row>
    <row r="13905" spans="1:4" ht="45" x14ac:dyDescent="0.25">
      <c r="A13905" s="11" t="s">
        <v>40312</v>
      </c>
      <c r="B13905" s="11" t="s">
        <v>68340</v>
      </c>
      <c r="C13905" s="12" t="s">
        <v>40313</v>
      </c>
      <c r="D13905" s="11" t="s">
        <v>19560</v>
      </c>
    </row>
    <row r="13906" spans="1:4" ht="45" x14ac:dyDescent="0.25">
      <c r="A13906" s="11" t="s">
        <v>40314</v>
      </c>
      <c r="B13906" s="11" t="s">
        <v>68341</v>
      </c>
      <c r="C13906" s="12" t="s">
        <v>40313</v>
      </c>
      <c r="D13906" s="11" t="s">
        <v>19560</v>
      </c>
    </row>
    <row r="13907" spans="1:4" ht="45" x14ac:dyDescent="0.25">
      <c r="A13907" s="11" t="s">
        <v>40315</v>
      </c>
      <c r="B13907" s="11" t="s">
        <v>68342</v>
      </c>
      <c r="C13907" s="12" t="s">
        <v>40316</v>
      </c>
      <c r="D13907" s="11" t="s">
        <v>19560</v>
      </c>
    </row>
    <row r="13908" spans="1:4" ht="45" x14ac:dyDescent="0.25">
      <c r="A13908" s="11" t="s">
        <v>40317</v>
      </c>
      <c r="B13908" s="11" t="s">
        <v>68343</v>
      </c>
      <c r="C13908" s="12" t="s">
        <v>40316</v>
      </c>
      <c r="D13908" s="11" t="s">
        <v>19560</v>
      </c>
    </row>
    <row r="13909" spans="1:4" ht="45" x14ac:dyDescent="0.25">
      <c r="A13909" s="11" t="s">
        <v>40318</v>
      </c>
      <c r="B13909" s="11" t="s">
        <v>68344</v>
      </c>
      <c r="C13909" s="12" t="s">
        <v>40319</v>
      </c>
      <c r="D13909" s="11" t="s">
        <v>19560</v>
      </c>
    </row>
    <row r="13910" spans="1:4" ht="45" x14ac:dyDescent="0.25">
      <c r="A13910" s="11" t="s">
        <v>40320</v>
      </c>
      <c r="B13910" s="11" t="s">
        <v>68345</v>
      </c>
      <c r="C13910" s="12" t="s">
        <v>40319</v>
      </c>
      <c r="D13910" s="11" t="s">
        <v>19560</v>
      </c>
    </row>
    <row r="13911" spans="1:4" ht="45" x14ac:dyDescent="0.25">
      <c r="A13911" s="11" t="s">
        <v>40321</v>
      </c>
      <c r="B13911" s="11" t="s">
        <v>68346</v>
      </c>
      <c r="C13911" s="12" t="s">
        <v>40322</v>
      </c>
      <c r="D13911" s="11" t="s">
        <v>19560</v>
      </c>
    </row>
    <row r="13912" spans="1:4" ht="45" x14ac:dyDescent="0.25">
      <c r="A13912" s="11" t="s">
        <v>40323</v>
      </c>
      <c r="B13912" s="11" t="s">
        <v>68347</v>
      </c>
      <c r="C13912" s="12" t="s">
        <v>40322</v>
      </c>
      <c r="D13912" s="11" t="s">
        <v>19560</v>
      </c>
    </row>
    <row r="13913" spans="1:4" ht="45" x14ac:dyDescent="0.25">
      <c r="A13913" s="11" t="s">
        <v>40324</v>
      </c>
      <c r="B13913" s="11" t="s">
        <v>68348</v>
      </c>
      <c r="C13913" s="12" t="s">
        <v>40325</v>
      </c>
      <c r="D13913" s="11" t="s">
        <v>19560</v>
      </c>
    </row>
    <row r="13914" spans="1:4" ht="45" x14ac:dyDescent="0.25">
      <c r="A13914" s="11" t="s">
        <v>40326</v>
      </c>
      <c r="B13914" s="11" t="s">
        <v>68349</v>
      </c>
      <c r="C13914" s="12" t="s">
        <v>40325</v>
      </c>
      <c r="D13914" s="11" t="s">
        <v>19560</v>
      </c>
    </row>
    <row r="13915" spans="1:4" ht="30" x14ac:dyDescent="0.25">
      <c r="A13915" s="11" t="s">
        <v>40327</v>
      </c>
      <c r="B13915" s="11" t="s">
        <v>68350</v>
      </c>
      <c r="C13915" s="12" t="s">
        <v>40328</v>
      </c>
      <c r="D13915" s="11" t="s">
        <v>19560</v>
      </c>
    </row>
    <row r="13916" spans="1:4" ht="30" x14ac:dyDescent="0.25">
      <c r="A13916" s="11" t="s">
        <v>40329</v>
      </c>
      <c r="B13916" s="11" t="s">
        <v>68351</v>
      </c>
      <c r="C13916" s="12" t="s">
        <v>40328</v>
      </c>
      <c r="D13916" s="11" t="s">
        <v>19560</v>
      </c>
    </row>
    <row r="13917" spans="1:4" ht="30" x14ac:dyDescent="0.25">
      <c r="A13917" s="11" t="s">
        <v>40330</v>
      </c>
      <c r="B13917" s="11" t="s">
        <v>68352</v>
      </c>
      <c r="C13917" s="12" t="s">
        <v>40331</v>
      </c>
      <c r="D13917" s="11" t="s">
        <v>19560</v>
      </c>
    </row>
    <row r="13918" spans="1:4" ht="30" x14ac:dyDescent="0.25">
      <c r="A13918" s="11" t="s">
        <v>40332</v>
      </c>
      <c r="B13918" s="11" t="s">
        <v>68353</v>
      </c>
      <c r="C13918" s="12" t="s">
        <v>40331</v>
      </c>
      <c r="D13918" s="11" t="s">
        <v>19560</v>
      </c>
    </row>
    <row r="13919" spans="1:4" ht="30" x14ac:dyDescent="0.25">
      <c r="A13919" s="11" t="s">
        <v>40333</v>
      </c>
      <c r="B13919" s="11" t="s">
        <v>68354</v>
      </c>
      <c r="C13919" s="12" t="s">
        <v>40334</v>
      </c>
      <c r="D13919" s="11" t="s">
        <v>19560</v>
      </c>
    </row>
    <row r="13920" spans="1:4" ht="30" x14ac:dyDescent="0.25">
      <c r="A13920" s="11" t="s">
        <v>40335</v>
      </c>
      <c r="B13920" s="11" t="s">
        <v>68355</v>
      </c>
      <c r="C13920" s="12" t="s">
        <v>40334</v>
      </c>
      <c r="D13920" s="11" t="s">
        <v>19560</v>
      </c>
    </row>
    <row r="13921" spans="1:4" ht="30" x14ac:dyDescent="0.25">
      <c r="A13921" s="11" t="s">
        <v>40336</v>
      </c>
      <c r="B13921" s="11" t="s">
        <v>68356</v>
      </c>
      <c r="C13921" s="12" t="s">
        <v>40337</v>
      </c>
      <c r="D13921" s="11" t="s">
        <v>19560</v>
      </c>
    </row>
    <row r="13922" spans="1:4" ht="30" x14ac:dyDescent="0.25">
      <c r="A13922" s="11" t="s">
        <v>40338</v>
      </c>
      <c r="B13922" s="11" t="s">
        <v>68357</v>
      </c>
      <c r="C13922" s="12" t="s">
        <v>40337</v>
      </c>
      <c r="D13922" s="11" t="s">
        <v>19560</v>
      </c>
    </row>
    <row r="13923" spans="1:4" ht="30" x14ac:dyDescent="0.25">
      <c r="A13923" s="11" t="s">
        <v>40339</v>
      </c>
      <c r="B13923" s="11" t="s">
        <v>68358</v>
      </c>
      <c r="C13923" s="12" t="s">
        <v>40340</v>
      </c>
      <c r="D13923" s="11" t="s">
        <v>19560</v>
      </c>
    </row>
    <row r="13924" spans="1:4" ht="30" x14ac:dyDescent="0.25">
      <c r="A13924" s="11" t="s">
        <v>40341</v>
      </c>
      <c r="B13924" s="11" t="s">
        <v>68359</v>
      </c>
      <c r="C13924" s="12" t="s">
        <v>40340</v>
      </c>
      <c r="D13924" s="11" t="s">
        <v>19560</v>
      </c>
    </row>
    <row r="13925" spans="1:4" ht="30" x14ac:dyDescent="0.25">
      <c r="A13925" s="11" t="s">
        <v>40342</v>
      </c>
      <c r="B13925" s="11" t="s">
        <v>68360</v>
      </c>
      <c r="C13925" s="12" t="s">
        <v>40343</v>
      </c>
      <c r="D13925" s="11" t="s">
        <v>19560</v>
      </c>
    </row>
    <row r="13926" spans="1:4" ht="30" x14ac:dyDescent="0.25">
      <c r="A13926" s="11" t="s">
        <v>40344</v>
      </c>
      <c r="B13926" s="11" t="s">
        <v>68361</v>
      </c>
      <c r="C13926" s="12" t="s">
        <v>40343</v>
      </c>
      <c r="D13926" s="11" t="s">
        <v>19560</v>
      </c>
    </row>
    <row r="13927" spans="1:4" x14ac:dyDescent="0.25">
      <c r="A13927" s="11" t="s">
        <v>40345</v>
      </c>
      <c r="B13927" s="11" t="s">
        <v>68362</v>
      </c>
      <c r="C13927" s="12" t="s">
        <v>40346</v>
      </c>
      <c r="D13927" s="11" t="s">
        <v>19554</v>
      </c>
    </row>
    <row r="13928" spans="1:4" x14ac:dyDescent="0.25">
      <c r="A13928" s="11" t="s">
        <v>40347</v>
      </c>
      <c r="B13928" s="11" t="s">
        <v>68363</v>
      </c>
      <c r="C13928" s="12" t="s">
        <v>40346</v>
      </c>
      <c r="D13928" s="11" t="s">
        <v>19554</v>
      </c>
    </row>
    <row r="13929" spans="1:4" x14ac:dyDescent="0.25">
      <c r="A13929" s="11" t="s">
        <v>40348</v>
      </c>
      <c r="B13929" s="11" t="s">
        <v>68364</v>
      </c>
      <c r="C13929" s="12" t="s">
        <v>40346</v>
      </c>
      <c r="D13929" s="11" t="s">
        <v>25471</v>
      </c>
    </row>
    <row r="13930" spans="1:4" x14ac:dyDescent="0.25">
      <c r="A13930" s="11" t="s">
        <v>40349</v>
      </c>
      <c r="B13930" s="11" t="s">
        <v>68365</v>
      </c>
      <c r="C13930" s="12" t="s">
        <v>40346</v>
      </c>
      <c r="D13930" s="11" t="s">
        <v>19554</v>
      </c>
    </row>
    <row r="13931" spans="1:4" x14ac:dyDescent="0.25">
      <c r="A13931" s="11" t="s">
        <v>40350</v>
      </c>
      <c r="B13931" s="11" t="s">
        <v>68366</v>
      </c>
      <c r="C13931" s="12" t="s">
        <v>40346</v>
      </c>
      <c r="D13931" s="11" t="s">
        <v>19554</v>
      </c>
    </row>
    <row r="13932" spans="1:4" x14ac:dyDescent="0.25">
      <c r="A13932" s="11" t="s">
        <v>40351</v>
      </c>
      <c r="B13932" s="11" t="s">
        <v>68367</v>
      </c>
      <c r="C13932" s="12" t="s">
        <v>40346</v>
      </c>
      <c r="D13932" s="11" t="s">
        <v>25471</v>
      </c>
    </row>
    <row r="13933" spans="1:4" x14ac:dyDescent="0.25">
      <c r="A13933" s="11" t="s">
        <v>40352</v>
      </c>
      <c r="B13933" s="11" t="s">
        <v>68368</v>
      </c>
      <c r="C13933" s="12" t="s">
        <v>40353</v>
      </c>
      <c r="D13933" s="11" t="s">
        <v>25471</v>
      </c>
    </row>
    <row r="13934" spans="1:4" x14ac:dyDescent="0.25">
      <c r="A13934" s="11" t="s">
        <v>40354</v>
      </c>
      <c r="B13934" s="11" t="s">
        <v>68369</v>
      </c>
      <c r="C13934" s="12" t="s">
        <v>40353</v>
      </c>
      <c r="D13934" s="11" t="s">
        <v>25471</v>
      </c>
    </row>
    <row r="13935" spans="1:4" ht="30" x14ac:dyDescent="0.25">
      <c r="A13935" s="11" t="s">
        <v>40355</v>
      </c>
      <c r="B13935" s="11" t="s">
        <v>68370</v>
      </c>
      <c r="C13935" s="12" t="s">
        <v>40356</v>
      </c>
      <c r="D13935" s="11" t="s">
        <v>19554</v>
      </c>
    </row>
    <row r="13936" spans="1:4" ht="30" x14ac:dyDescent="0.25">
      <c r="A13936" s="11" t="s">
        <v>40357</v>
      </c>
      <c r="B13936" s="11" t="s">
        <v>68371</v>
      </c>
      <c r="C13936" s="12" t="s">
        <v>40356</v>
      </c>
      <c r="D13936" s="11" t="s">
        <v>19554</v>
      </c>
    </row>
    <row r="13937" spans="1:4" ht="30" x14ac:dyDescent="0.25">
      <c r="A13937" s="11" t="s">
        <v>40358</v>
      </c>
      <c r="B13937" s="11" t="s">
        <v>68372</v>
      </c>
      <c r="C13937" s="12" t="s">
        <v>40356</v>
      </c>
      <c r="D13937" s="11" t="s">
        <v>19554</v>
      </c>
    </row>
    <row r="13938" spans="1:4" ht="30" x14ac:dyDescent="0.25">
      <c r="A13938" s="11" t="s">
        <v>40359</v>
      </c>
      <c r="B13938" s="11" t="s">
        <v>68373</v>
      </c>
      <c r="C13938" s="12" t="s">
        <v>40356</v>
      </c>
      <c r="D13938" s="11" t="s">
        <v>19554</v>
      </c>
    </row>
    <row r="13939" spans="1:4" ht="30" x14ac:dyDescent="0.25">
      <c r="A13939" s="11" t="s">
        <v>40360</v>
      </c>
      <c r="B13939" s="11" t="s">
        <v>68374</v>
      </c>
      <c r="C13939" s="12" t="s">
        <v>40356</v>
      </c>
      <c r="D13939" s="11" t="s">
        <v>19554</v>
      </c>
    </row>
    <row r="13940" spans="1:4" ht="30" x14ac:dyDescent="0.25">
      <c r="A13940" s="11" t="s">
        <v>40361</v>
      </c>
      <c r="B13940" s="11" t="s">
        <v>68375</v>
      </c>
      <c r="C13940" s="12" t="s">
        <v>40356</v>
      </c>
      <c r="D13940" s="11" t="s">
        <v>19554</v>
      </c>
    </row>
    <row r="13941" spans="1:4" x14ac:dyDescent="0.25">
      <c r="A13941" s="11" t="s">
        <v>40362</v>
      </c>
      <c r="B13941" s="11" t="s">
        <v>68376</v>
      </c>
      <c r="C13941" s="12" t="s">
        <v>40363</v>
      </c>
      <c r="D13941" s="11" t="s">
        <v>19554</v>
      </c>
    </row>
    <row r="13942" spans="1:4" x14ac:dyDescent="0.25">
      <c r="A13942" s="11" t="s">
        <v>40364</v>
      </c>
      <c r="B13942" s="11" t="s">
        <v>68377</v>
      </c>
      <c r="C13942" s="12" t="s">
        <v>40363</v>
      </c>
      <c r="D13942" s="11" t="s">
        <v>19554</v>
      </c>
    </row>
    <row r="13943" spans="1:4" x14ac:dyDescent="0.25">
      <c r="A13943" s="11" t="s">
        <v>40365</v>
      </c>
      <c r="B13943" s="11" t="s">
        <v>68378</v>
      </c>
      <c r="C13943" s="12" t="s">
        <v>40363</v>
      </c>
      <c r="D13943" s="11" t="s">
        <v>19554</v>
      </c>
    </row>
    <row r="13944" spans="1:4" x14ac:dyDescent="0.25">
      <c r="A13944" s="11" t="s">
        <v>40366</v>
      </c>
      <c r="B13944" s="11" t="s">
        <v>68379</v>
      </c>
      <c r="C13944" s="12" t="s">
        <v>40363</v>
      </c>
      <c r="D13944" s="11" t="s">
        <v>19554</v>
      </c>
    </row>
    <row r="13945" spans="1:4" x14ac:dyDescent="0.25">
      <c r="A13945" s="11" t="s">
        <v>40367</v>
      </c>
      <c r="B13945" s="11" t="s">
        <v>68380</v>
      </c>
      <c r="C13945" s="12" t="s">
        <v>40368</v>
      </c>
      <c r="D13945" s="11" t="s">
        <v>19584</v>
      </c>
    </row>
    <row r="13946" spans="1:4" x14ac:dyDescent="0.25">
      <c r="A13946" s="11" t="s">
        <v>40369</v>
      </c>
      <c r="B13946" s="11" t="s">
        <v>68381</v>
      </c>
      <c r="C13946" s="12" t="s">
        <v>40368</v>
      </c>
      <c r="D13946" s="11" t="s">
        <v>19584</v>
      </c>
    </row>
    <row r="13947" spans="1:4" ht="30" x14ac:dyDescent="0.25">
      <c r="A13947" s="11" t="s">
        <v>40370</v>
      </c>
      <c r="B13947" s="11" t="s">
        <v>68382</v>
      </c>
      <c r="C13947" s="12" t="s">
        <v>40371</v>
      </c>
      <c r="D13947" s="11" t="s">
        <v>19562</v>
      </c>
    </row>
    <row r="13948" spans="1:4" ht="30" x14ac:dyDescent="0.25">
      <c r="A13948" s="11" t="s">
        <v>40372</v>
      </c>
      <c r="B13948" s="11" t="s">
        <v>68383</v>
      </c>
      <c r="C13948" s="12" t="s">
        <v>40371</v>
      </c>
      <c r="D13948" s="11" t="s">
        <v>19562</v>
      </c>
    </row>
    <row r="13949" spans="1:4" ht="30" x14ac:dyDescent="0.25">
      <c r="A13949" s="11" t="s">
        <v>40373</v>
      </c>
      <c r="B13949" s="11" t="s">
        <v>68384</v>
      </c>
      <c r="C13949" s="12" t="s">
        <v>40374</v>
      </c>
      <c r="D13949" s="11" t="s">
        <v>19562</v>
      </c>
    </row>
    <row r="13950" spans="1:4" ht="30" x14ac:dyDescent="0.25">
      <c r="A13950" s="11" t="s">
        <v>40375</v>
      </c>
      <c r="B13950" s="11" t="s">
        <v>68385</v>
      </c>
      <c r="C13950" s="12" t="s">
        <v>40374</v>
      </c>
      <c r="D13950" s="11" t="s">
        <v>19562</v>
      </c>
    </row>
    <row r="13951" spans="1:4" x14ac:dyDescent="0.25">
      <c r="A13951" s="11" t="s">
        <v>40376</v>
      </c>
      <c r="B13951" s="11" t="s">
        <v>68386</v>
      </c>
      <c r="C13951" s="12" t="s">
        <v>40377</v>
      </c>
      <c r="D13951" s="11" t="s">
        <v>19562</v>
      </c>
    </row>
    <row r="13952" spans="1:4" x14ac:dyDescent="0.25">
      <c r="A13952" s="11" t="s">
        <v>40378</v>
      </c>
      <c r="B13952" s="11" t="s">
        <v>68387</v>
      </c>
      <c r="C13952" s="12" t="s">
        <v>40377</v>
      </c>
      <c r="D13952" s="11" t="s">
        <v>19562</v>
      </c>
    </row>
    <row r="13953" spans="1:4" ht="30" x14ac:dyDescent="0.25">
      <c r="A13953" s="11" t="s">
        <v>40379</v>
      </c>
      <c r="B13953" s="11" t="s">
        <v>68388</v>
      </c>
      <c r="C13953" s="12" t="s">
        <v>40380</v>
      </c>
      <c r="D13953" s="11" t="s">
        <v>19560</v>
      </c>
    </row>
    <row r="13954" spans="1:4" ht="30" x14ac:dyDescent="0.25">
      <c r="A13954" s="11" t="s">
        <v>40381</v>
      </c>
      <c r="B13954" s="11" t="s">
        <v>68389</v>
      </c>
      <c r="C13954" s="12" t="s">
        <v>40380</v>
      </c>
      <c r="D13954" s="11" t="s">
        <v>19560</v>
      </c>
    </row>
    <row r="13955" spans="1:4" x14ac:dyDescent="0.25">
      <c r="A13955" s="11" t="s">
        <v>40382</v>
      </c>
      <c r="B13955" s="11" t="s">
        <v>68390</v>
      </c>
      <c r="C13955" s="12" t="s">
        <v>40383</v>
      </c>
      <c r="D13955" s="11" t="s">
        <v>19560</v>
      </c>
    </row>
    <row r="13956" spans="1:4" x14ac:dyDescent="0.25">
      <c r="A13956" s="11" t="s">
        <v>40384</v>
      </c>
      <c r="B13956" s="11" t="s">
        <v>68391</v>
      </c>
      <c r="C13956" s="12" t="s">
        <v>40383</v>
      </c>
      <c r="D13956" s="11" t="s">
        <v>19560</v>
      </c>
    </row>
    <row r="13957" spans="1:4" x14ac:dyDescent="0.25">
      <c r="A13957" s="11" t="s">
        <v>40385</v>
      </c>
      <c r="B13957" s="11" t="s">
        <v>68392</v>
      </c>
      <c r="C13957" s="12" t="s">
        <v>40386</v>
      </c>
      <c r="D13957" s="11" t="s">
        <v>19560</v>
      </c>
    </row>
    <row r="13958" spans="1:4" x14ac:dyDescent="0.25">
      <c r="A13958" s="11" t="s">
        <v>40387</v>
      </c>
      <c r="B13958" s="11" t="s">
        <v>68393</v>
      </c>
      <c r="C13958" s="12" t="s">
        <v>40386</v>
      </c>
      <c r="D13958" s="11" t="s">
        <v>19560</v>
      </c>
    </row>
    <row r="13959" spans="1:4" x14ac:dyDescent="0.25">
      <c r="A13959" s="11" t="s">
        <v>40388</v>
      </c>
      <c r="B13959" s="11" t="s">
        <v>68394</v>
      </c>
      <c r="C13959" s="12" t="s">
        <v>40389</v>
      </c>
      <c r="D13959" s="11" t="s">
        <v>19560</v>
      </c>
    </row>
    <row r="13960" spans="1:4" x14ac:dyDescent="0.25">
      <c r="A13960" s="11" t="s">
        <v>40390</v>
      </c>
      <c r="B13960" s="11" t="s">
        <v>68395</v>
      </c>
      <c r="C13960" s="12" t="s">
        <v>40389</v>
      </c>
      <c r="D13960" s="11" t="s">
        <v>19560</v>
      </c>
    </row>
    <row r="13961" spans="1:4" x14ac:dyDescent="0.25">
      <c r="A13961" s="11" t="s">
        <v>40391</v>
      </c>
      <c r="B13961" s="11" t="s">
        <v>68396</v>
      </c>
      <c r="C13961" s="12" t="s">
        <v>40392</v>
      </c>
      <c r="D13961" s="11" t="s">
        <v>19560</v>
      </c>
    </row>
    <row r="13962" spans="1:4" x14ac:dyDescent="0.25">
      <c r="A13962" s="11" t="s">
        <v>40393</v>
      </c>
      <c r="B13962" s="11" t="s">
        <v>68397</v>
      </c>
      <c r="C13962" s="12" t="s">
        <v>40392</v>
      </c>
      <c r="D13962" s="11" t="s">
        <v>19560</v>
      </c>
    </row>
    <row r="13963" spans="1:4" x14ac:dyDescent="0.25">
      <c r="A13963" s="11" t="s">
        <v>40394</v>
      </c>
      <c r="B13963" s="11" t="s">
        <v>68398</v>
      </c>
      <c r="C13963" s="12" t="s">
        <v>40395</v>
      </c>
      <c r="D13963" s="11" t="s">
        <v>19560</v>
      </c>
    </row>
    <row r="13964" spans="1:4" x14ac:dyDescent="0.25">
      <c r="A13964" s="11" t="s">
        <v>40396</v>
      </c>
      <c r="B13964" s="11" t="s">
        <v>68399</v>
      </c>
      <c r="C13964" s="12" t="s">
        <v>40395</v>
      </c>
      <c r="D13964" s="11" t="s">
        <v>19560</v>
      </c>
    </row>
    <row r="13965" spans="1:4" ht="45" x14ac:dyDescent="0.25">
      <c r="A13965" s="11" t="s">
        <v>40397</v>
      </c>
      <c r="B13965" s="11" t="s">
        <v>68400</v>
      </c>
      <c r="C13965" s="12" t="s">
        <v>40398</v>
      </c>
      <c r="D13965" s="11" t="s">
        <v>19584</v>
      </c>
    </row>
    <row r="13966" spans="1:4" ht="45" x14ac:dyDescent="0.25">
      <c r="A13966" s="11" t="s">
        <v>40399</v>
      </c>
      <c r="B13966" s="11" t="s">
        <v>68401</v>
      </c>
      <c r="C13966" s="12" t="s">
        <v>40398</v>
      </c>
      <c r="D13966" s="11" t="s">
        <v>19584</v>
      </c>
    </row>
    <row r="13967" spans="1:4" ht="30" x14ac:dyDescent="0.25">
      <c r="A13967" s="11" t="s">
        <v>40400</v>
      </c>
      <c r="B13967" s="11" t="s">
        <v>68402</v>
      </c>
      <c r="C13967" s="12" t="s">
        <v>40401</v>
      </c>
      <c r="D13967" s="11" t="s">
        <v>19584</v>
      </c>
    </row>
    <row r="13968" spans="1:4" ht="30" x14ac:dyDescent="0.25">
      <c r="A13968" s="11" t="s">
        <v>40402</v>
      </c>
      <c r="B13968" s="11" t="s">
        <v>68403</v>
      </c>
      <c r="C13968" s="12" t="s">
        <v>40401</v>
      </c>
      <c r="D13968" s="11" t="s">
        <v>19584</v>
      </c>
    </row>
    <row r="13969" spans="1:4" ht="75" x14ac:dyDescent="0.25">
      <c r="A13969" s="11" t="s">
        <v>40403</v>
      </c>
      <c r="B13969" s="11" t="s">
        <v>68404</v>
      </c>
      <c r="C13969" s="12" t="s">
        <v>40404</v>
      </c>
      <c r="D13969" s="11" t="s">
        <v>19562</v>
      </c>
    </row>
    <row r="13970" spans="1:4" ht="75" x14ac:dyDescent="0.25">
      <c r="A13970" s="11" t="s">
        <v>40405</v>
      </c>
      <c r="B13970" s="11" t="s">
        <v>68405</v>
      </c>
      <c r="C13970" s="12" t="s">
        <v>40404</v>
      </c>
      <c r="D13970" s="11" t="s">
        <v>19562</v>
      </c>
    </row>
    <row r="13971" spans="1:4" ht="75" x14ac:dyDescent="0.25">
      <c r="A13971" s="11" t="s">
        <v>40406</v>
      </c>
      <c r="B13971" s="11" t="s">
        <v>68406</v>
      </c>
      <c r="C13971" s="12" t="s">
        <v>40407</v>
      </c>
      <c r="D13971" s="11" t="s">
        <v>19562</v>
      </c>
    </row>
    <row r="13972" spans="1:4" ht="75" x14ac:dyDescent="0.25">
      <c r="A13972" s="11" t="s">
        <v>40408</v>
      </c>
      <c r="B13972" s="11" t="s">
        <v>68407</v>
      </c>
      <c r="C13972" s="12" t="s">
        <v>40407</v>
      </c>
      <c r="D13972" s="11" t="s">
        <v>19562</v>
      </c>
    </row>
    <row r="13973" spans="1:4" ht="30" x14ac:dyDescent="0.25">
      <c r="A13973" s="11" t="s">
        <v>40409</v>
      </c>
      <c r="B13973" s="11" t="s">
        <v>68408</v>
      </c>
      <c r="C13973" s="12" t="s">
        <v>40410</v>
      </c>
      <c r="D13973" s="11" t="s">
        <v>19571</v>
      </c>
    </row>
    <row r="13974" spans="1:4" ht="30" x14ac:dyDescent="0.25">
      <c r="A13974" s="11" t="s">
        <v>40411</v>
      </c>
      <c r="B13974" s="11" t="s">
        <v>68409</v>
      </c>
      <c r="C13974" s="12" t="s">
        <v>40410</v>
      </c>
      <c r="D13974" s="11" t="s">
        <v>19571</v>
      </c>
    </row>
    <row r="13975" spans="1:4" ht="45" x14ac:dyDescent="0.25">
      <c r="A13975" s="11" t="s">
        <v>40412</v>
      </c>
      <c r="B13975" s="11" t="s">
        <v>68410</v>
      </c>
      <c r="C13975" s="12" t="s">
        <v>40413</v>
      </c>
      <c r="D13975" s="11" t="s">
        <v>19571</v>
      </c>
    </row>
    <row r="13976" spans="1:4" ht="45" x14ac:dyDescent="0.25">
      <c r="A13976" s="11" t="s">
        <v>40414</v>
      </c>
      <c r="B13976" s="11" t="s">
        <v>68411</v>
      </c>
      <c r="C13976" s="12" t="s">
        <v>40413</v>
      </c>
      <c r="D13976" s="11" t="s">
        <v>19571</v>
      </c>
    </row>
    <row r="13977" spans="1:4" ht="30" x14ac:dyDescent="0.25">
      <c r="A13977" s="11" t="s">
        <v>40415</v>
      </c>
      <c r="B13977" s="11" t="s">
        <v>68412</v>
      </c>
      <c r="C13977" s="12" t="s">
        <v>40416</v>
      </c>
      <c r="D13977" s="11" t="s">
        <v>19584</v>
      </c>
    </row>
    <row r="13978" spans="1:4" ht="30" x14ac:dyDescent="0.25">
      <c r="A13978" s="11" t="s">
        <v>40417</v>
      </c>
      <c r="B13978" s="11" t="s">
        <v>68413</v>
      </c>
      <c r="C13978" s="12" t="s">
        <v>40416</v>
      </c>
      <c r="D13978" s="11" t="s">
        <v>19584</v>
      </c>
    </row>
    <row r="13979" spans="1:4" ht="30" x14ac:dyDescent="0.25">
      <c r="A13979" s="11" t="s">
        <v>40418</v>
      </c>
      <c r="B13979" s="11" t="s">
        <v>68414</v>
      </c>
      <c r="C13979" s="12" t="s">
        <v>40419</v>
      </c>
      <c r="D13979" s="11" t="s">
        <v>19562</v>
      </c>
    </row>
    <row r="13980" spans="1:4" ht="30" x14ac:dyDescent="0.25">
      <c r="A13980" s="11" t="s">
        <v>40420</v>
      </c>
      <c r="B13980" s="11" t="s">
        <v>68415</v>
      </c>
      <c r="C13980" s="12" t="s">
        <v>40419</v>
      </c>
      <c r="D13980" s="11" t="s">
        <v>19562</v>
      </c>
    </row>
    <row r="13981" spans="1:4" x14ac:dyDescent="0.25">
      <c r="A13981" s="11" t="s">
        <v>40421</v>
      </c>
      <c r="B13981" s="11" t="s">
        <v>68416</v>
      </c>
      <c r="C13981" s="12" t="s">
        <v>40422</v>
      </c>
      <c r="D13981" s="11" t="s">
        <v>19560</v>
      </c>
    </row>
    <row r="13982" spans="1:4" x14ac:dyDescent="0.25">
      <c r="A13982" s="11" t="s">
        <v>40423</v>
      </c>
      <c r="B13982" s="11" t="s">
        <v>68417</v>
      </c>
      <c r="C13982" s="12" t="s">
        <v>40422</v>
      </c>
      <c r="D13982" s="11" t="s">
        <v>19560</v>
      </c>
    </row>
    <row r="13983" spans="1:4" x14ac:dyDescent="0.25">
      <c r="A13983" s="11" t="s">
        <v>40424</v>
      </c>
      <c r="B13983" s="11" t="s">
        <v>68418</v>
      </c>
      <c r="C13983" s="12" t="s">
        <v>40425</v>
      </c>
      <c r="D13983" s="11" t="s">
        <v>19560</v>
      </c>
    </row>
    <row r="13984" spans="1:4" x14ac:dyDescent="0.25">
      <c r="A13984" s="11" t="s">
        <v>40426</v>
      </c>
      <c r="B13984" s="11" t="s">
        <v>68419</v>
      </c>
      <c r="C13984" s="12" t="s">
        <v>40425</v>
      </c>
      <c r="D13984" s="11" t="s">
        <v>19560</v>
      </c>
    </row>
    <row r="13985" spans="1:4" x14ac:dyDescent="0.25">
      <c r="A13985" s="11" t="s">
        <v>40427</v>
      </c>
      <c r="B13985" s="11" t="s">
        <v>68420</v>
      </c>
      <c r="C13985" s="12" t="s">
        <v>40428</v>
      </c>
      <c r="D13985" s="11" t="s">
        <v>19560</v>
      </c>
    </row>
    <row r="13986" spans="1:4" x14ac:dyDescent="0.25">
      <c r="A13986" s="11" t="s">
        <v>40429</v>
      </c>
      <c r="B13986" s="11" t="s">
        <v>68421</v>
      </c>
      <c r="C13986" s="12" t="s">
        <v>40428</v>
      </c>
      <c r="D13986" s="11" t="s">
        <v>19560</v>
      </c>
    </row>
    <row r="13987" spans="1:4" x14ac:dyDescent="0.25">
      <c r="A13987" s="11" t="s">
        <v>40430</v>
      </c>
      <c r="B13987" s="11" t="s">
        <v>68422</v>
      </c>
      <c r="C13987" s="12" t="s">
        <v>40431</v>
      </c>
      <c r="D13987" s="11" t="s">
        <v>19560</v>
      </c>
    </row>
    <row r="13988" spans="1:4" x14ac:dyDescent="0.25">
      <c r="A13988" s="11" t="s">
        <v>40432</v>
      </c>
      <c r="B13988" s="11" t="s">
        <v>68423</v>
      </c>
      <c r="C13988" s="12" t="s">
        <v>40431</v>
      </c>
      <c r="D13988" s="11" t="s">
        <v>19560</v>
      </c>
    </row>
    <row r="13989" spans="1:4" x14ac:dyDescent="0.25">
      <c r="A13989" s="11" t="s">
        <v>40433</v>
      </c>
      <c r="B13989" s="11" t="s">
        <v>68424</v>
      </c>
      <c r="C13989" s="12" t="s">
        <v>40434</v>
      </c>
      <c r="D13989" s="11" t="s">
        <v>19560</v>
      </c>
    </row>
    <row r="13990" spans="1:4" x14ac:dyDescent="0.25">
      <c r="A13990" s="11" t="s">
        <v>40435</v>
      </c>
      <c r="B13990" s="11" t="s">
        <v>68425</v>
      </c>
      <c r="C13990" s="12" t="s">
        <v>40434</v>
      </c>
      <c r="D13990" s="11" t="s">
        <v>19560</v>
      </c>
    </row>
    <row r="13991" spans="1:4" x14ac:dyDescent="0.25">
      <c r="A13991" s="11" t="s">
        <v>40436</v>
      </c>
      <c r="B13991" s="11" t="s">
        <v>68426</v>
      </c>
      <c r="C13991" s="12" t="s">
        <v>40437</v>
      </c>
      <c r="D13991" s="11" t="s">
        <v>19560</v>
      </c>
    </row>
    <row r="13992" spans="1:4" x14ac:dyDescent="0.25">
      <c r="A13992" s="11" t="s">
        <v>40438</v>
      </c>
      <c r="B13992" s="11" t="s">
        <v>68427</v>
      </c>
      <c r="C13992" s="12" t="s">
        <v>40437</v>
      </c>
      <c r="D13992" s="11" t="s">
        <v>19560</v>
      </c>
    </row>
    <row r="13993" spans="1:4" x14ac:dyDescent="0.25">
      <c r="A13993" s="11" t="s">
        <v>40439</v>
      </c>
      <c r="B13993" s="11" t="s">
        <v>68428</v>
      </c>
      <c r="C13993" s="12" t="s">
        <v>40440</v>
      </c>
      <c r="D13993" s="11" t="s">
        <v>19560</v>
      </c>
    </row>
    <row r="13994" spans="1:4" x14ac:dyDescent="0.25">
      <c r="A13994" s="11" t="s">
        <v>40441</v>
      </c>
      <c r="B13994" s="11" t="s">
        <v>68429</v>
      </c>
      <c r="C13994" s="12" t="s">
        <v>40440</v>
      </c>
      <c r="D13994" s="11" t="s">
        <v>19560</v>
      </c>
    </row>
    <row r="13995" spans="1:4" x14ac:dyDescent="0.25">
      <c r="A13995" s="11" t="s">
        <v>40442</v>
      </c>
      <c r="B13995" s="11" t="s">
        <v>68430</v>
      </c>
      <c r="C13995" s="12" t="s">
        <v>40443</v>
      </c>
      <c r="D13995" s="11" t="s">
        <v>19637</v>
      </c>
    </row>
    <row r="13996" spans="1:4" x14ac:dyDescent="0.25">
      <c r="A13996" s="11" t="s">
        <v>40444</v>
      </c>
      <c r="B13996" s="11" t="s">
        <v>68431</v>
      </c>
      <c r="C13996" s="12" t="s">
        <v>40443</v>
      </c>
      <c r="D13996" s="11" t="s">
        <v>19637</v>
      </c>
    </row>
    <row r="13997" spans="1:4" x14ac:dyDescent="0.25">
      <c r="A13997" s="11" t="s">
        <v>40445</v>
      </c>
      <c r="B13997" s="11" t="s">
        <v>68432</v>
      </c>
      <c r="C13997" s="12" t="s">
        <v>40446</v>
      </c>
      <c r="D13997" s="11" t="s">
        <v>19637</v>
      </c>
    </row>
    <row r="13998" spans="1:4" x14ac:dyDescent="0.25">
      <c r="A13998" s="11" t="s">
        <v>40447</v>
      </c>
      <c r="B13998" s="11" t="s">
        <v>68433</v>
      </c>
      <c r="C13998" s="12" t="s">
        <v>40446</v>
      </c>
      <c r="D13998" s="11" t="s">
        <v>19637</v>
      </c>
    </row>
    <row r="13999" spans="1:4" x14ac:dyDescent="0.25">
      <c r="A13999" s="11" t="s">
        <v>40448</v>
      </c>
      <c r="B13999" s="11" t="s">
        <v>68434</v>
      </c>
      <c r="C13999" s="12" t="s">
        <v>40449</v>
      </c>
      <c r="D13999" s="11" t="s">
        <v>19554</v>
      </c>
    </row>
    <row r="14000" spans="1:4" x14ac:dyDescent="0.25">
      <c r="A14000" s="11" t="s">
        <v>40450</v>
      </c>
      <c r="B14000" s="11" t="s">
        <v>68435</v>
      </c>
      <c r="C14000" s="12" t="s">
        <v>40449</v>
      </c>
      <c r="D14000" s="11" t="s">
        <v>19554</v>
      </c>
    </row>
    <row r="14001" spans="1:4" x14ac:dyDescent="0.25">
      <c r="A14001" s="11" t="s">
        <v>40451</v>
      </c>
      <c r="B14001" s="11" t="s">
        <v>68436</v>
      </c>
      <c r="C14001" s="12" t="s">
        <v>40452</v>
      </c>
      <c r="D14001" s="11" t="s">
        <v>20221</v>
      </c>
    </row>
    <row r="14002" spans="1:4" x14ac:dyDescent="0.25">
      <c r="A14002" s="11" t="s">
        <v>40453</v>
      </c>
      <c r="B14002" s="11" t="s">
        <v>68437</v>
      </c>
      <c r="C14002" s="12" t="s">
        <v>40452</v>
      </c>
      <c r="D14002" s="11" t="s">
        <v>20221</v>
      </c>
    </row>
    <row r="14003" spans="1:4" x14ac:dyDescent="0.25">
      <c r="A14003" s="11" t="s">
        <v>40454</v>
      </c>
      <c r="B14003" s="11" t="s">
        <v>68438</v>
      </c>
      <c r="C14003" s="12" t="s">
        <v>40452</v>
      </c>
      <c r="D14003" s="11" t="s">
        <v>20221</v>
      </c>
    </row>
    <row r="14004" spans="1:4" x14ac:dyDescent="0.25">
      <c r="A14004" s="11" t="s">
        <v>40455</v>
      </c>
      <c r="B14004" s="11" t="s">
        <v>68439</v>
      </c>
      <c r="C14004" s="12" t="s">
        <v>40452</v>
      </c>
      <c r="D14004" s="11" t="s">
        <v>20221</v>
      </c>
    </row>
    <row r="14005" spans="1:4" ht="30" x14ac:dyDescent="0.25">
      <c r="A14005" s="11" t="s">
        <v>40456</v>
      </c>
      <c r="B14005" s="11" t="s">
        <v>68440</v>
      </c>
      <c r="C14005" s="12" t="s">
        <v>40457</v>
      </c>
      <c r="D14005" s="11" t="s">
        <v>19637</v>
      </c>
    </row>
    <row r="14006" spans="1:4" ht="30" x14ac:dyDescent="0.25">
      <c r="A14006" s="11" t="s">
        <v>40458</v>
      </c>
      <c r="B14006" s="11" t="s">
        <v>68441</v>
      </c>
      <c r="C14006" s="12" t="s">
        <v>40457</v>
      </c>
      <c r="D14006" s="11" t="s">
        <v>19637</v>
      </c>
    </row>
    <row r="14007" spans="1:4" ht="45" x14ac:dyDescent="0.25">
      <c r="A14007" s="11" t="s">
        <v>40459</v>
      </c>
      <c r="B14007" s="11" t="s">
        <v>68442</v>
      </c>
      <c r="C14007" s="12" t="s">
        <v>40460</v>
      </c>
      <c r="D14007" s="11" t="s">
        <v>19637</v>
      </c>
    </row>
    <row r="14008" spans="1:4" ht="45" x14ac:dyDescent="0.25">
      <c r="A14008" s="11" t="s">
        <v>40461</v>
      </c>
      <c r="B14008" s="11" t="s">
        <v>68443</v>
      </c>
      <c r="C14008" s="12" t="s">
        <v>40460</v>
      </c>
      <c r="D14008" s="11" t="s">
        <v>19637</v>
      </c>
    </row>
    <row r="14009" spans="1:4" ht="30" x14ac:dyDescent="0.25">
      <c r="A14009" s="11" t="s">
        <v>40462</v>
      </c>
      <c r="B14009" s="11" t="s">
        <v>68444</v>
      </c>
      <c r="C14009" s="12" t="s">
        <v>40463</v>
      </c>
      <c r="D14009" s="11" t="s">
        <v>19637</v>
      </c>
    </row>
    <row r="14010" spans="1:4" ht="30" x14ac:dyDescent="0.25">
      <c r="A14010" s="11" t="s">
        <v>40464</v>
      </c>
      <c r="B14010" s="11" t="s">
        <v>68445</v>
      </c>
      <c r="C14010" s="12" t="s">
        <v>40463</v>
      </c>
      <c r="D14010" s="11" t="s">
        <v>19637</v>
      </c>
    </row>
    <row r="14011" spans="1:4" ht="30" x14ac:dyDescent="0.25">
      <c r="A14011" s="11" t="s">
        <v>40465</v>
      </c>
      <c r="B14011" s="11" t="s">
        <v>68446</v>
      </c>
      <c r="C14011" s="12" t="s">
        <v>40466</v>
      </c>
      <c r="D14011" s="11" t="s">
        <v>19571</v>
      </c>
    </row>
    <row r="14012" spans="1:4" ht="30" x14ac:dyDescent="0.25">
      <c r="A14012" s="11" t="s">
        <v>40467</v>
      </c>
      <c r="B14012" s="11" t="s">
        <v>68447</v>
      </c>
      <c r="C14012" s="12" t="s">
        <v>40466</v>
      </c>
      <c r="D14012" s="11" t="s">
        <v>19571</v>
      </c>
    </row>
    <row r="14013" spans="1:4" ht="45" x14ac:dyDescent="0.25">
      <c r="A14013" s="11" t="s">
        <v>40468</v>
      </c>
      <c r="B14013" s="11" t="s">
        <v>68448</v>
      </c>
      <c r="C14013" s="12" t="s">
        <v>40469</v>
      </c>
      <c r="D14013" s="11" t="s">
        <v>40470</v>
      </c>
    </row>
    <row r="14014" spans="1:4" ht="45" x14ac:dyDescent="0.25">
      <c r="A14014" s="11" t="s">
        <v>40471</v>
      </c>
      <c r="B14014" s="11" t="s">
        <v>68449</v>
      </c>
      <c r="C14014" s="12" t="s">
        <v>40469</v>
      </c>
      <c r="D14014" s="11" t="s">
        <v>40470</v>
      </c>
    </row>
    <row r="14015" spans="1:4" ht="30" x14ac:dyDescent="0.25">
      <c r="A14015" s="11" t="s">
        <v>40472</v>
      </c>
      <c r="B14015" s="11" t="s">
        <v>68450</v>
      </c>
      <c r="C14015" s="12" t="s">
        <v>40473</v>
      </c>
      <c r="D14015" s="11" t="s">
        <v>19560</v>
      </c>
    </row>
    <row r="14016" spans="1:4" ht="30" x14ac:dyDescent="0.25">
      <c r="A14016" s="11" t="s">
        <v>40474</v>
      </c>
      <c r="B14016" s="11" t="s">
        <v>68451</v>
      </c>
      <c r="C14016" s="12" t="s">
        <v>40473</v>
      </c>
      <c r="D14016" s="11" t="s">
        <v>19560</v>
      </c>
    </row>
    <row r="14017" spans="1:4" ht="30" x14ac:dyDescent="0.25">
      <c r="A14017" s="11" t="s">
        <v>40475</v>
      </c>
      <c r="B14017" s="11" t="s">
        <v>68452</v>
      </c>
      <c r="C14017" s="12" t="s">
        <v>40476</v>
      </c>
      <c r="D14017" s="11" t="s">
        <v>40477</v>
      </c>
    </row>
    <row r="14018" spans="1:4" ht="30" x14ac:dyDescent="0.25">
      <c r="A14018" s="11" t="s">
        <v>40478</v>
      </c>
      <c r="B14018" s="11" t="s">
        <v>68453</v>
      </c>
      <c r="C14018" s="12" t="s">
        <v>40476</v>
      </c>
      <c r="D14018" s="11" t="s">
        <v>40477</v>
      </c>
    </row>
    <row r="14019" spans="1:4" ht="30" x14ac:dyDescent="0.25">
      <c r="A14019" s="11" t="s">
        <v>40479</v>
      </c>
      <c r="B14019" s="11" t="s">
        <v>68454</v>
      </c>
      <c r="C14019" s="12" t="s">
        <v>40480</v>
      </c>
      <c r="D14019" s="11" t="s">
        <v>19554</v>
      </c>
    </row>
    <row r="14020" spans="1:4" ht="30" x14ac:dyDescent="0.25">
      <c r="A14020" s="11" t="s">
        <v>40481</v>
      </c>
      <c r="B14020" s="11" t="s">
        <v>68455</v>
      </c>
      <c r="C14020" s="12" t="s">
        <v>40480</v>
      </c>
      <c r="D14020" s="11" t="s">
        <v>19554</v>
      </c>
    </row>
    <row r="14021" spans="1:4" ht="30" x14ac:dyDescent="0.25">
      <c r="A14021" s="11" t="s">
        <v>40482</v>
      </c>
      <c r="B14021" s="11" t="s">
        <v>68456</v>
      </c>
      <c r="C14021" s="12" t="s">
        <v>40480</v>
      </c>
      <c r="D14021" s="11" t="s">
        <v>19554</v>
      </c>
    </row>
    <row r="14022" spans="1:4" ht="30" x14ac:dyDescent="0.25">
      <c r="A14022" s="11" t="s">
        <v>40483</v>
      </c>
      <c r="B14022" s="11" t="s">
        <v>68457</v>
      </c>
      <c r="C14022" s="12" t="s">
        <v>40480</v>
      </c>
      <c r="D14022" s="11" t="s">
        <v>19554</v>
      </c>
    </row>
    <row r="14023" spans="1:4" ht="30" x14ac:dyDescent="0.25">
      <c r="A14023" s="11" t="s">
        <v>40484</v>
      </c>
      <c r="B14023" s="11" t="s">
        <v>68458</v>
      </c>
      <c r="C14023" s="12" t="s">
        <v>40480</v>
      </c>
      <c r="D14023" s="11" t="s">
        <v>19554</v>
      </c>
    </row>
    <row r="14024" spans="1:4" ht="30" x14ac:dyDescent="0.25">
      <c r="A14024" s="11" t="s">
        <v>40485</v>
      </c>
      <c r="B14024" s="11" t="s">
        <v>68459</v>
      </c>
      <c r="C14024" s="12" t="s">
        <v>40480</v>
      </c>
      <c r="D14024" s="11" t="s">
        <v>19554</v>
      </c>
    </row>
    <row r="14025" spans="1:4" ht="30" x14ac:dyDescent="0.25">
      <c r="A14025" s="11" t="s">
        <v>40486</v>
      </c>
      <c r="B14025" s="11" t="s">
        <v>68460</v>
      </c>
      <c r="C14025" s="12" t="s">
        <v>40487</v>
      </c>
      <c r="D14025" s="11" t="s">
        <v>19554</v>
      </c>
    </row>
    <row r="14026" spans="1:4" ht="30" x14ac:dyDescent="0.25">
      <c r="A14026" s="11" t="s">
        <v>40488</v>
      </c>
      <c r="B14026" s="11" t="s">
        <v>68461</v>
      </c>
      <c r="C14026" s="12" t="s">
        <v>40487</v>
      </c>
      <c r="D14026" s="11" t="s">
        <v>19554</v>
      </c>
    </row>
    <row r="14027" spans="1:4" ht="30" x14ac:dyDescent="0.25">
      <c r="A14027" s="11" t="s">
        <v>40489</v>
      </c>
      <c r="B14027" s="11" t="s">
        <v>68462</v>
      </c>
      <c r="C14027" s="12" t="s">
        <v>40487</v>
      </c>
      <c r="D14027" s="11" t="s">
        <v>19554</v>
      </c>
    </row>
    <row r="14028" spans="1:4" ht="30" x14ac:dyDescent="0.25">
      <c r="A14028" s="11" t="s">
        <v>40490</v>
      </c>
      <c r="B14028" s="11" t="s">
        <v>68463</v>
      </c>
      <c r="C14028" s="12" t="s">
        <v>40487</v>
      </c>
      <c r="D14028" s="11" t="s">
        <v>19554</v>
      </c>
    </row>
    <row r="14029" spans="1:4" ht="30" x14ac:dyDescent="0.25">
      <c r="A14029" s="11" t="s">
        <v>40491</v>
      </c>
      <c r="B14029" s="11" t="s">
        <v>68464</v>
      </c>
      <c r="C14029" s="12" t="s">
        <v>40487</v>
      </c>
      <c r="D14029" s="11" t="s">
        <v>19554</v>
      </c>
    </row>
    <row r="14030" spans="1:4" ht="30" x14ac:dyDescent="0.25">
      <c r="A14030" s="11" t="s">
        <v>40492</v>
      </c>
      <c r="B14030" s="11" t="s">
        <v>68465</v>
      </c>
      <c r="C14030" s="12" t="s">
        <v>40487</v>
      </c>
      <c r="D14030" s="11" t="s">
        <v>19554</v>
      </c>
    </row>
    <row r="14031" spans="1:4" ht="30" x14ac:dyDescent="0.25">
      <c r="A14031" s="11" t="s">
        <v>40493</v>
      </c>
      <c r="B14031" s="11" t="s">
        <v>68466</v>
      </c>
      <c r="C14031" s="12" t="s">
        <v>40494</v>
      </c>
      <c r="D14031" s="11" t="s">
        <v>19554</v>
      </c>
    </row>
    <row r="14032" spans="1:4" ht="30" x14ac:dyDescent="0.25">
      <c r="A14032" s="11" t="s">
        <v>40495</v>
      </c>
      <c r="B14032" s="11" t="s">
        <v>68467</v>
      </c>
      <c r="C14032" s="12" t="s">
        <v>40494</v>
      </c>
      <c r="D14032" s="11" t="s">
        <v>19554</v>
      </c>
    </row>
    <row r="14033" spans="1:4" ht="30" x14ac:dyDescent="0.25">
      <c r="A14033" s="11" t="s">
        <v>40496</v>
      </c>
      <c r="B14033" s="11" t="s">
        <v>68468</v>
      </c>
      <c r="C14033" s="12" t="s">
        <v>40494</v>
      </c>
      <c r="D14033" s="11" t="s">
        <v>19554</v>
      </c>
    </row>
    <row r="14034" spans="1:4" ht="30" x14ac:dyDescent="0.25">
      <c r="A14034" s="11" t="s">
        <v>40497</v>
      </c>
      <c r="B14034" s="11" t="s">
        <v>68469</v>
      </c>
      <c r="C14034" s="12" t="s">
        <v>40494</v>
      </c>
      <c r="D14034" s="11" t="s">
        <v>19554</v>
      </c>
    </row>
    <row r="14035" spans="1:4" ht="30" x14ac:dyDescent="0.25">
      <c r="A14035" s="11" t="s">
        <v>40498</v>
      </c>
      <c r="B14035" s="11" t="s">
        <v>68470</v>
      </c>
      <c r="C14035" s="12" t="s">
        <v>40494</v>
      </c>
      <c r="D14035" s="11" t="s">
        <v>19554</v>
      </c>
    </row>
    <row r="14036" spans="1:4" ht="30" x14ac:dyDescent="0.25">
      <c r="A14036" s="11" t="s">
        <v>40499</v>
      </c>
      <c r="B14036" s="11" t="s">
        <v>68471</v>
      </c>
      <c r="C14036" s="12" t="s">
        <v>40494</v>
      </c>
      <c r="D14036" s="11" t="s">
        <v>19554</v>
      </c>
    </row>
    <row r="14037" spans="1:4" ht="30" x14ac:dyDescent="0.25">
      <c r="A14037" s="11" t="s">
        <v>40500</v>
      </c>
      <c r="B14037" s="11" t="s">
        <v>68472</v>
      </c>
      <c r="C14037" s="12" t="s">
        <v>40501</v>
      </c>
      <c r="D14037" s="11" t="s">
        <v>19560</v>
      </c>
    </row>
    <row r="14038" spans="1:4" ht="30" x14ac:dyDescent="0.25">
      <c r="A14038" s="11" t="s">
        <v>40502</v>
      </c>
      <c r="B14038" s="11" t="s">
        <v>68473</v>
      </c>
      <c r="C14038" s="12" t="s">
        <v>40501</v>
      </c>
      <c r="D14038" s="11" t="s">
        <v>19560</v>
      </c>
    </row>
    <row r="14039" spans="1:4" ht="30" x14ac:dyDescent="0.25">
      <c r="A14039" s="11" t="s">
        <v>40503</v>
      </c>
      <c r="B14039" s="11" t="s">
        <v>68474</v>
      </c>
      <c r="C14039" s="12" t="s">
        <v>40504</v>
      </c>
      <c r="D14039" s="11" t="s">
        <v>40505</v>
      </c>
    </row>
    <row r="14040" spans="1:4" ht="30" x14ac:dyDescent="0.25">
      <c r="A14040" s="11" t="s">
        <v>40506</v>
      </c>
      <c r="B14040" s="11" t="s">
        <v>68475</v>
      </c>
      <c r="C14040" s="12" t="s">
        <v>40504</v>
      </c>
      <c r="D14040" s="11" t="s">
        <v>40505</v>
      </c>
    </row>
    <row r="14041" spans="1:4" ht="60" x14ac:dyDescent="0.25">
      <c r="A14041" s="11" t="s">
        <v>40507</v>
      </c>
      <c r="B14041" s="11" t="s">
        <v>68476</v>
      </c>
      <c r="C14041" s="12" t="s">
        <v>40508</v>
      </c>
      <c r="D14041" s="11" t="s">
        <v>19560</v>
      </c>
    </row>
    <row r="14042" spans="1:4" ht="60" x14ac:dyDescent="0.25">
      <c r="A14042" s="11" t="s">
        <v>40509</v>
      </c>
      <c r="B14042" s="11" t="s">
        <v>68477</v>
      </c>
      <c r="C14042" s="12" t="s">
        <v>40508</v>
      </c>
      <c r="D14042" s="11" t="s">
        <v>19560</v>
      </c>
    </row>
    <row r="14043" spans="1:4" ht="60" x14ac:dyDescent="0.25">
      <c r="A14043" s="11" t="s">
        <v>40510</v>
      </c>
      <c r="B14043" s="11" t="s">
        <v>68478</v>
      </c>
      <c r="C14043" s="12" t="s">
        <v>40511</v>
      </c>
      <c r="D14043" s="11" t="s">
        <v>19560</v>
      </c>
    </row>
    <row r="14044" spans="1:4" ht="60" x14ac:dyDescent="0.25">
      <c r="A14044" s="11" t="s">
        <v>40512</v>
      </c>
      <c r="B14044" s="11" t="s">
        <v>68479</v>
      </c>
      <c r="C14044" s="12" t="s">
        <v>40511</v>
      </c>
      <c r="D14044" s="11" t="s">
        <v>19560</v>
      </c>
    </row>
    <row r="14045" spans="1:4" ht="45" x14ac:dyDescent="0.25">
      <c r="A14045" s="11" t="s">
        <v>40513</v>
      </c>
      <c r="B14045" s="11" t="s">
        <v>68480</v>
      </c>
      <c r="C14045" s="12" t="s">
        <v>40514</v>
      </c>
      <c r="D14045" s="11" t="s">
        <v>19562</v>
      </c>
    </row>
    <row r="14046" spans="1:4" ht="45" x14ac:dyDescent="0.25">
      <c r="A14046" s="11" t="s">
        <v>40515</v>
      </c>
      <c r="B14046" s="11" t="s">
        <v>68481</v>
      </c>
      <c r="C14046" s="12" t="s">
        <v>40514</v>
      </c>
      <c r="D14046" s="11" t="s">
        <v>19562</v>
      </c>
    </row>
    <row r="14047" spans="1:4" ht="45" x14ac:dyDescent="0.25">
      <c r="A14047" s="11" t="s">
        <v>40516</v>
      </c>
      <c r="B14047" s="11" t="s">
        <v>68482</v>
      </c>
      <c r="C14047" s="12" t="s">
        <v>40517</v>
      </c>
      <c r="D14047" s="11" t="s">
        <v>19562</v>
      </c>
    </row>
    <row r="14048" spans="1:4" ht="45" x14ac:dyDescent="0.25">
      <c r="A14048" s="11" t="s">
        <v>40518</v>
      </c>
      <c r="B14048" s="11" t="s">
        <v>68483</v>
      </c>
      <c r="C14048" s="12" t="s">
        <v>40517</v>
      </c>
      <c r="D14048" s="11" t="s">
        <v>19562</v>
      </c>
    </row>
    <row r="14049" spans="1:4" ht="30" x14ac:dyDescent="0.25">
      <c r="A14049" s="11" t="s">
        <v>40519</v>
      </c>
      <c r="B14049" s="11" t="s">
        <v>68484</v>
      </c>
      <c r="C14049" s="12" t="s">
        <v>40520</v>
      </c>
      <c r="D14049" s="11" t="s">
        <v>19560</v>
      </c>
    </row>
    <row r="14050" spans="1:4" ht="30" x14ac:dyDescent="0.25">
      <c r="A14050" s="11" t="s">
        <v>40521</v>
      </c>
      <c r="B14050" s="11" t="s">
        <v>68485</v>
      </c>
      <c r="C14050" s="12" t="s">
        <v>40520</v>
      </c>
      <c r="D14050" s="11" t="s">
        <v>19560</v>
      </c>
    </row>
    <row r="14051" spans="1:4" x14ac:dyDescent="0.25">
      <c r="A14051" s="11" t="s">
        <v>40522</v>
      </c>
      <c r="B14051" s="11" t="s">
        <v>68486</v>
      </c>
      <c r="C14051" s="12" t="s">
        <v>40523</v>
      </c>
      <c r="D14051" s="11" t="s">
        <v>19560</v>
      </c>
    </row>
    <row r="14052" spans="1:4" x14ac:dyDescent="0.25">
      <c r="A14052" s="11" t="s">
        <v>40524</v>
      </c>
      <c r="B14052" s="11" t="s">
        <v>68487</v>
      </c>
      <c r="C14052" s="12" t="s">
        <v>40523</v>
      </c>
      <c r="D14052" s="11" t="s">
        <v>19560</v>
      </c>
    </row>
    <row r="14053" spans="1:4" x14ac:dyDescent="0.25">
      <c r="A14053" s="11" t="s">
        <v>40525</v>
      </c>
      <c r="B14053" s="11" t="s">
        <v>68488</v>
      </c>
      <c r="C14053" s="12" t="s">
        <v>40526</v>
      </c>
      <c r="D14053" s="11" t="s">
        <v>19560</v>
      </c>
    </row>
    <row r="14054" spans="1:4" x14ac:dyDescent="0.25">
      <c r="A14054" s="11" t="s">
        <v>40527</v>
      </c>
      <c r="B14054" s="11" t="s">
        <v>68489</v>
      </c>
      <c r="C14054" s="12" t="s">
        <v>40526</v>
      </c>
      <c r="D14054" s="11" t="s">
        <v>19560</v>
      </c>
    </row>
    <row r="14055" spans="1:4" x14ac:dyDescent="0.25">
      <c r="A14055" s="11" t="s">
        <v>40528</v>
      </c>
      <c r="B14055" s="11" t="s">
        <v>68490</v>
      </c>
      <c r="C14055" s="12" t="s">
        <v>40529</v>
      </c>
      <c r="D14055" s="11" t="s">
        <v>19560</v>
      </c>
    </row>
    <row r="14056" spans="1:4" x14ac:dyDescent="0.25">
      <c r="A14056" s="11" t="s">
        <v>40530</v>
      </c>
      <c r="B14056" s="11" t="s">
        <v>68491</v>
      </c>
      <c r="C14056" s="12" t="s">
        <v>40529</v>
      </c>
      <c r="D14056" s="11" t="s">
        <v>19560</v>
      </c>
    </row>
    <row r="14057" spans="1:4" x14ac:dyDescent="0.25">
      <c r="A14057" s="11" t="s">
        <v>40531</v>
      </c>
      <c r="B14057" s="11" t="s">
        <v>68492</v>
      </c>
      <c r="C14057" s="12" t="s">
        <v>40532</v>
      </c>
      <c r="D14057" s="11" t="s">
        <v>19560</v>
      </c>
    </row>
    <row r="14058" spans="1:4" x14ac:dyDescent="0.25">
      <c r="A14058" s="11" t="s">
        <v>40533</v>
      </c>
      <c r="B14058" s="11" t="s">
        <v>68493</v>
      </c>
      <c r="C14058" s="12" t="s">
        <v>40532</v>
      </c>
      <c r="D14058" s="11" t="s">
        <v>19560</v>
      </c>
    </row>
    <row r="14059" spans="1:4" x14ac:dyDescent="0.25">
      <c r="A14059" s="11" t="s">
        <v>40534</v>
      </c>
      <c r="B14059" s="11" t="s">
        <v>68494</v>
      </c>
      <c r="C14059" s="12" t="s">
        <v>40535</v>
      </c>
      <c r="D14059" s="11" t="s">
        <v>19560</v>
      </c>
    </row>
    <row r="14060" spans="1:4" x14ac:dyDescent="0.25">
      <c r="A14060" s="11" t="s">
        <v>40536</v>
      </c>
      <c r="B14060" s="11" t="s">
        <v>68495</v>
      </c>
      <c r="C14060" s="12" t="s">
        <v>40535</v>
      </c>
      <c r="D14060" s="11" t="s">
        <v>19560</v>
      </c>
    </row>
    <row r="14061" spans="1:4" x14ac:dyDescent="0.25">
      <c r="A14061" s="11" t="s">
        <v>40537</v>
      </c>
      <c r="B14061" s="11" t="s">
        <v>68496</v>
      </c>
      <c r="C14061" s="12" t="s">
        <v>40538</v>
      </c>
      <c r="D14061" s="11" t="s">
        <v>19560</v>
      </c>
    </row>
    <row r="14062" spans="1:4" x14ac:dyDescent="0.25">
      <c r="A14062" s="11" t="s">
        <v>40539</v>
      </c>
      <c r="B14062" s="11" t="s">
        <v>68497</v>
      </c>
      <c r="C14062" s="12" t="s">
        <v>40538</v>
      </c>
      <c r="D14062" s="11" t="s">
        <v>19560</v>
      </c>
    </row>
    <row r="14063" spans="1:4" x14ac:dyDescent="0.25">
      <c r="A14063" s="11" t="s">
        <v>40540</v>
      </c>
      <c r="B14063" s="11" t="s">
        <v>68498</v>
      </c>
      <c r="C14063" s="12" t="s">
        <v>40541</v>
      </c>
      <c r="D14063" s="11" t="s">
        <v>19560</v>
      </c>
    </row>
    <row r="14064" spans="1:4" x14ac:dyDescent="0.25">
      <c r="A14064" s="11" t="s">
        <v>40542</v>
      </c>
      <c r="B14064" s="11" t="s">
        <v>68499</v>
      </c>
      <c r="C14064" s="12" t="s">
        <v>40541</v>
      </c>
      <c r="D14064" s="11" t="s">
        <v>19560</v>
      </c>
    </row>
    <row r="14065" spans="1:4" x14ac:dyDescent="0.25">
      <c r="A14065" s="11" t="s">
        <v>40543</v>
      </c>
      <c r="B14065" s="11" t="s">
        <v>68500</v>
      </c>
      <c r="C14065" s="12" t="s">
        <v>40544</v>
      </c>
      <c r="D14065" s="11" t="s">
        <v>19560</v>
      </c>
    </row>
    <row r="14066" spans="1:4" x14ac:dyDescent="0.25">
      <c r="A14066" s="11" t="s">
        <v>40545</v>
      </c>
      <c r="B14066" s="11" t="s">
        <v>68501</v>
      </c>
      <c r="C14066" s="12" t="s">
        <v>40544</v>
      </c>
      <c r="D14066" s="11" t="s">
        <v>19560</v>
      </c>
    </row>
    <row r="14067" spans="1:4" x14ac:dyDescent="0.25">
      <c r="A14067" s="11" t="s">
        <v>40546</v>
      </c>
      <c r="B14067" s="11" t="s">
        <v>68502</v>
      </c>
      <c r="C14067" s="12" t="s">
        <v>40547</v>
      </c>
      <c r="D14067" s="11" t="s">
        <v>19560</v>
      </c>
    </row>
    <row r="14068" spans="1:4" x14ac:dyDescent="0.25">
      <c r="A14068" s="11" t="s">
        <v>40548</v>
      </c>
      <c r="B14068" s="11" t="s">
        <v>68503</v>
      </c>
      <c r="C14068" s="12" t="s">
        <v>40547</v>
      </c>
      <c r="D14068" s="11" t="s">
        <v>19560</v>
      </c>
    </row>
    <row r="14069" spans="1:4" x14ac:dyDescent="0.25">
      <c r="A14069" s="11" t="s">
        <v>40549</v>
      </c>
      <c r="B14069" s="11" t="s">
        <v>68504</v>
      </c>
      <c r="C14069" s="12" t="s">
        <v>40550</v>
      </c>
      <c r="D14069" s="11" t="s">
        <v>19560</v>
      </c>
    </row>
    <row r="14070" spans="1:4" x14ac:dyDescent="0.25">
      <c r="A14070" s="11" t="s">
        <v>40551</v>
      </c>
      <c r="B14070" s="11" t="s">
        <v>68505</v>
      </c>
      <c r="C14070" s="12" t="s">
        <v>40550</v>
      </c>
      <c r="D14070" s="11" t="s">
        <v>19560</v>
      </c>
    </row>
    <row r="14071" spans="1:4" x14ac:dyDescent="0.25">
      <c r="A14071" s="11" t="s">
        <v>40552</v>
      </c>
      <c r="B14071" s="11" t="s">
        <v>68506</v>
      </c>
      <c r="C14071" s="12" t="s">
        <v>40553</v>
      </c>
      <c r="D14071" s="11" t="s">
        <v>19560</v>
      </c>
    </row>
    <row r="14072" spans="1:4" x14ac:dyDescent="0.25">
      <c r="A14072" s="11" t="s">
        <v>40554</v>
      </c>
      <c r="B14072" s="11" t="s">
        <v>68507</v>
      </c>
      <c r="C14072" s="12" t="s">
        <v>40553</v>
      </c>
      <c r="D14072" s="11" t="s">
        <v>19560</v>
      </c>
    </row>
    <row r="14073" spans="1:4" x14ac:dyDescent="0.25">
      <c r="A14073" s="11" t="s">
        <v>40555</v>
      </c>
      <c r="B14073" s="11" t="s">
        <v>68508</v>
      </c>
      <c r="C14073" s="12" t="s">
        <v>40556</v>
      </c>
      <c r="D14073" s="11" t="s">
        <v>19560</v>
      </c>
    </row>
    <row r="14074" spans="1:4" x14ac:dyDescent="0.25">
      <c r="A14074" s="11" t="s">
        <v>40557</v>
      </c>
      <c r="B14074" s="11" t="s">
        <v>68509</v>
      </c>
      <c r="C14074" s="12" t="s">
        <v>40556</v>
      </c>
      <c r="D14074" s="11" t="s">
        <v>19560</v>
      </c>
    </row>
    <row r="14075" spans="1:4" ht="30" x14ac:dyDescent="0.25">
      <c r="A14075" s="11" t="s">
        <v>40558</v>
      </c>
      <c r="B14075" s="11" t="s">
        <v>68510</v>
      </c>
      <c r="C14075" s="12" t="s">
        <v>40559</v>
      </c>
      <c r="D14075" s="11" t="s">
        <v>19560</v>
      </c>
    </row>
    <row r="14076" spans="1:4" ht="30" x14ac:dyDescent="0.25">
      <c r="A14076" s="11" t="s">
        <v>40560</v>
      </c>
      <c r="B14076" s="11" t="s">
        <v>68511</v>
      </c>
      <c r="C14076" s="12" t="s">
        <v>40559</v>
      </c>
      <c r="D14076" s="11" t="s">
        <v>19560</v>
      </c>
    </row>
    <row r="14077" spans="1:4" x14ac:dyDescent="0.25">
      <c r="A14077" s="11" t="s">
        <v>40561</v>
      </c>
      <c r="B14077" s="11" t="s">
        <v>68512</v>
      </c>
      <c r="C14077" s="12" t="s">
        <v>40562</v>
      </c>
      <c r="D14077" s="11" t="s">
        <v>19560</v>
      </c>
    </row>
    <row r="14078" spans="1:4" x14ac:dyDescent="0.25">
      <c r="A14078" s="11" t="s">
        <v>40563</v>
      </c>
      <c r="B14078" s="11" t="s">
        <v>68513</v>
      </c>
      <c r="C14078" s="12" t="s">
        <v>40562</v>
      </c>
      <c r="D14078" s="11" t="s">
        <v>19560</v>
      </c>
    </row>
    <row r="14079" spans="1:4" ht="30" x14ac:dyDescent="0.25">
      <c r="A14079" s="11" t="s">
        <v>40564</v>
      </c>
      <c r="B14079" s="11" t="s">
        <v>68514</v>
      </c>
      <c r="C14079" s="12" t="s">
        <v>40565</v>
      </c>
      <c r="D14079" s="11" t="s">
        <v>19584</v>
      </c>
    </row>
    <row r="14080" spans="1:4" ht="30" x14ac:dyDescent="0.25">
      <c r="A14080" s="11" t="s">
        <v>40566</v>
      </c>
      <c r="B14080" s="11" t="s">
        <v>68515</v>
      </c>
      <c r="C14080" s="12" t="s">
        <v>40565</v>
      </c>
      <c r="D14080" s="11" t="s">
        <v>19584</v>
      </c>
    </row>
    <row r="14081" spans="1:4" ht="30" x14ac:dyDescent="0.25">
      <c r="A14081" s="11" t="s">
        <v>40567</v>
      </c>
      <c r="B14081" s="11" t="s">
        <v>68516</v>
      </c>
      <c r="C14081" s="12" t="s">
        <v>40568</v>
      </c>
      <c r="D14081" s="11" t="s">
        <v>19584</v>
      </c>
    </row>
    <row r="14082" spans="1:4" ht="30" x14ac:dyDescent="0.25">
      <c r="A14082" s="11" t="s">
        <v>40569</v>
      </c>
      <c r="B14082" s="11" t="s">
        <v>68517</v>
      </c>
      <c r="C14082" s="12" t="s">
        <v>40568</v>
      </c>
      <c r="D14082" s="11" t="s">
        <v>19584</v>
      </c>
    </row>
    <row r="14083" spans="1:4" ht="30" x14ac:dyDescent="0.25">
      <c r="A14083" s="11" t="s">
        <v>40570</v>
      </c>
      <c r="B14083" s="11" t="s">
        <v>68518</v>
      </c>
      <c r="C14083" s="12" t="s">
        <v>40571</v>
      </c>
      <c r="D14083" s="11" t="s">
        <v>19584</v>
      </c>
    </row>
    <row r="14084" spans="1:4" ht="30" x14ac:dyDescent="0.25">
      <c r="A14084" s="11" t="s">
        <v>40572</v>
      </c>
      <c r="B14084" s="11" t="s">
        <v>68519</v>
      </c>
      <c r="C14084" s="12" t="s">
        <v>40571</v>
      </c>
      <c r="D14084" s="11" t="s">
        <v>19584</v>
      </c>
    </row>
    <row r="14085" spans="1:4" ht="30" x14ac:dyDescent="0.25">
      <c r="A14085" s="11" t="s">
        <v>40573</v>
      </c>
      <c r="B14085" s="11" t="s">
        <v>68520</v>
      </c>
      <c r="C14085" s="12" t="s">
        <v>40574</v>
      </c>
      <c r="D14085" s="11" t="s">
        <v>19584</v>
      </c>
    </row>
    <row r="14086" spans="1:4" ht="30" x14ac:dyDescent="0.25">
      <c r="A14086" s="11" t="s">
        <v>40575</v>
      </c>
      <c r="B14086" s="11" t="s">
        <v>68521</v>
      </c>
      <c r="C14086" s="12" t="s">
        <v>40574</v>
      </c>
      <c r="D14086" s="11" t="s">
        <v>19584</v>
      </c>
    </row>
    <row r="14087" spans="1:4" ht="30" x14ac:dyDescent="0.25">
      <c r="A14087" s="11" t="s">
        <v>40576</v>
      </c>
      <c r="B14087" s="11" t="s">
        <v>68522</v>
      </c>
      <c r="C14087" s="12" t="s">
        <v>40577</v>
      </c>
      <c r="D14087" s="11" t="s">
        <v>19584</v>
      </c>
    </row>
    <row r="14088" spans="1:4" ht="30" x14ac:dyDescent="0.25">
      <c r="A14088" s="11" t="s">
        <v>40578</v>
      </c>
      <c r="B14088" s="11" t="s">
        <v>68523</v>
      </c>
      <c r="C14088" s="12" t="s">
        <v>40577</v>
      </c>
      <c r="D14088" s="11" t="s">
        <v>19584</v>
      </c>
    </row>
    <row r="14089" spans="1:4" ht="45" x14ac:dyDescent="0.25">
      <c r="A14089" s="11" t="s">
        <v>40579</v>
      </c>
      <c r="B14089" s="11" t="s">
        <v>68524</v>
      </c>
      <c r="C14089" s="12" t="s">
        <v>40580</v>
      </c>
      <c r="D14089" s="11" t="s">
        <v>19562</v>
      </c>
    </row>
    <row r="14090" spans="1:4" ht="45" x14ac:dyDescent="0.25">
      <c r="A14090" s="11" t="s">
        <v>40581</v>
      </c>
      <c r="B14090" s="11" t="s">
        <v>68525</v>
      </c>
      <c r="C14090" s="12" t="s">
        <v>40580</v>
      </c>
      <c r="D14090" s="11" t="s">
        <v>19562</v>
      </c>
    </row>
    <row r="14091" spans="1:4" ht="45" x14ac:dyDescent="0.25">
      <c r="A14091" s="11" t="s">
        <v>40582</v>
      </c>
      <c r="B14091" s="11" t="s">
        <v>68526</v>
      </c>
      <c r="C14091" s="12" t="s">
        <v>40583</v>
      </c>
      <c r="D14091" s="11" t="s">
        <v>19562</v>
      </c>
    </row>
    <row r="14092" spans="1:4" ht="45" x14ac:dyDescent="0.25">
      <c r="A14092" s="11" t="s">
        <v>40584</v>
      </c>
      <c r="B14092" s="11" t="s">
        <v>68527</v>
      </c>
      <c r="C14092" s="12" t="s">
        <v>40583</v>
      </c>
      <c r="D14092" s="11" t="s">
        <v>19562</v>
      </c>
    </row>
    <row r="14093" spans="1:4" ht="30" x14ac:dyDescent="0.25">
      <c r="A14093" s="11" t="s">
        <v>40585</v>
      </c>
      <c r="B14093" s="11" t="s">
        <v>68528</v>
      </c>
      <c r="C14093" s="12" t="s">
        <v>40586</v>
      </c>
      <c r="D14093" s="11" t="s">
        <v>19562</v>
      </c>
    </row>
    <row r="14094" spans="1:4" ht="30" x14ac:dyDescent="0.25">
      <c r="A14094" s="11" t="s">
        <v>40587</v>
      </c>
      <c r="B14094" s="11" t="s">
        <v>68529</v>
      </c>
      <c r="C14094" s="12" t="s">
        <v>40586</v>
      </c>
      <c r="D14094" s="11" t="s">
        <v>19562</v>
      </c>
    </row>
    <row r="14095" spans="1:4" ht="30" x14ac:dyDescent="0.25">
      <c r="A14095" s="11" t="s">
        <v>40588</v>
      </c>
      <c r="B14095" s="11" t="s">
        <v>68530</v>
      </c>
      <c r="C14095" s="12" t="s">
        <v>40589</v>
      </c>
      <c r="D14095" s="11" t="s">
        <v>19562</v>
      </c>
    </row>
    <row r="14096" spans="1:4" ht="30" x14ac:dyDescent="0.25">
      <c r="A14096" s="11" t="s">
        <v>40590</v>
      </c>
      <c r="B14096" s="11" t="s">
        <v>68531</v>
      </c>
      <c r="C14096" s="12" t="s">
        <v>40589</v>
      </c>
      <c r="D14096" s="11" t="s">
        <v>19562</v>
      </c>
    </row>
    <row r="14097" spans="1:4" ht="30" x14ac:dyDescent="0.25">
      <c r="A14097" s="11" t="s">
        <v>40591</v>
      </c>
      <c r="B14097" s="11" t="s">
        <v>68532</v>
      </c>
      <c r="C14097" s="12" t="s">
        <v>40592</v>
      </c>
      <c r="D14097" s="11" t="s">
        <v>19562</v>
      </c>
    </row>
    <row r="14098" spans="1:4" ht="30" x14ac:dyDescent="0.25">
      <c r="A14098" s="11" t="s">
        <v>40593</v>
      </c>
      <c r="B14098" s="11" t="s">
        <v>68533</v>
      </c>
      <c r="C14098" s="12" t="s">
        <v>40592</v>
      </c>
      <c r="D14098" s="11" t="s">
        <v>19562</v>
      </c>
    </row>
    <row r="14099" spans="1:4" ht="30" x14ac:dyDescent="0.25">
      <c r="A14099" s="11" t="s">
        <v>40594</v>
      </c>
      <c r="B14099" s="11" t="s">
        <v>68534</v>
      </c>
      <c r="C14099" s="12" t="s">
        <v>40595</v>
      </c>
      <c r="D14099" s="11" t="s">
        <v>19562</v>
      </c>
    </row>
    <row r="14100" spans="1:4" ht="30" x14ac:dyDescent="0.25">
      <c r="A14100" s="11" t="s">
        <v>40596</v>
      </c>
      <c r="B14100" s="11" t="s">
        <v>68535</v>
      </c>
      <c r="C14100" s="12" t="s">
        <v>40595</v>
      </c>
      <c r="D14100" s="11" t="s">
        <v>19562</v>
      </c>
    </row>
    <row r="14101" spans="1:4" ht="30" x14ac:dyDescent="0.25">
      <c r="A14101" s="11" t="s">
        <v>40597</v>
      </c>
      <c r="B14101" s="11" t="s">
        <v>68536</v>
      </c>
      <c r="C14101" s="12" t="s">
        <v>40598</v>
      </c>
      <c r="D14101" s="11" t="s">
        <v>19562</v>
      </c>
    </row>
    <row r="14102" spans="1:4" ht="30" x14ac:dyDescent="0.25">
      <c r="A14102" s="11" t="s">
        <v>40599</v>
      </c>
      <c r="B14102" s="11" t="s">
        <v>68537</v>
      </c>
      <c r="C14102" s="12" t="s">
        <v>40598</v>
      </c>
      <c r="D14102" s="11" t="s">
        <v>19562</v>
      </c>
    </row>
    <row r="14103" spans="1:4" ht="30" x14ac:dyDescent="0.25">
      <c r="A14103" s="11" t="s">
        <v>40600</v>
      </c>
      <c r="B14103" s="11" t="s">
        <v>68538</v>
      </c>
      <c r="C14103" s="12" t="s">
        <v>40601</v>
      </c>
      <c r="D14103" s="11" t="s">
        <v>19562</v>
      </c>
    </row>
    <row r="14104" spans="1:4" ht="30" x14ac:dyDescent="0.25">
      <c r="A14104" s="11" t="s">
        <v>40602</v>
      </c>
      <c r="B14104" s="11" t="s">
        <v>68539</v>
      </c>
      <c r="C14104" s="12" t="s">
        <v>40601</v>
      </c>
      <c r="D14104" s="11" t="s">
        <v>19562</v>
      </c>
    </row>
    <row r="14105" spans="1:4" ht="30" x14ac:dyDescent="0.25">
      <c r="A14105" s="11" t="s">
        <v>40603</v>
      </c>
      <c r="B14105" s="11" t="s">
        <v>68540</v>
      </c>
      <c r="C14105" s="12" t="s">
        <v>40604</v>
      </c>
      <c r="D14105" s="11" t="s">
        <v>19562</v>
      </c>
    </row>
    <row r="14106" spans="1:4" ht="30" x14ac:dyDescent="0.25">
      <c r="A14106" s="11" t="s">
        <v>40605</v>
      </c>
      <c r="B14106" s="11" t="s">
        <v>68541</v>
      </c>
      <c r="C14106" s="12" t="s">
        <v>40604</v>
      </c>
      <c r="D14106" s="11" t="s">
        <v>19562</v>
      </c>
    </row>
    <row r="14107" spans="1:4" ht="30" x14ac:dyDescent="0.25">
      <c r="A14107" s="11" t="s">
        <v>40606</v>
      </c>
      <c r="B14107" s="11" t="s">
        <v>68542</v>
      </c>
      <c r="C14107" s="12" t="s">
        <v>40607</v>
      </c>
      <c r="D14107" s="11" t="s">
        <v>19562</v>
      </c>
    </row>
    <row r="14108" spans="1:4" ht="30" x14ac:dyDescent="0.25">
      <c r="A14108" s="11" t="s">
        <v>40608</v>
      </c>
      <c r="B14108" s="11" t="s">
        <v>68543</v>
      </c>
      <c r="C14108" s="12" t="s">
        <v>40607</v>
      </c>
      <c r="D14108" s="11" t="s">
        <v>19562</v>
      </c>
    </row>
    <row r="14109" spans="1:4" ht="30" x14ac:dyDescent="0.25">
      <c r="A14109" s="11" t="s">
        <v>40609</v>
      </c>
      <c r="B14109" s="11" t="s">
        <v>68544</v>
      </c>
      <c r="C14109" s="12" t="s">
        <v>40610</v>
      </c>
      <c r="D14109" s="11" t="s">
        <v>19562</v>
      </c>
    </row>
    <row r="14110" spans="1:4" ht="30" x14ac:dyDescent="0.25">
      <c r="A14110" s="11" t="s">
        <v>40611</v>
      </c>
      <c r="B14110" s="11" t="s">
        <v>68545</v>
      </c>
      <c r="C14110" s="12" t="s">
        <v>40610</v>
      </c>
      <c r="D14110" s="11" t="s">
        <v>19562</v>
      </c>
    </row>
    <row r="14111" spans="1:4" ht="30" x14ac:dyDescent="0.25">
      <c r="A14111" s="11" t="s">
        <v>40612</v>
      </c>
      <c r="B14111" s="11" t="s">
        <v>54416</v>
      </c>
      <c r="C14111" s="12" t="s">
        <v>40613</v>
      </c>
      <c r="D14111" s="11" t="s">
        <v>19562</v>
      </c>
    </row>
    <row r="14112" spans="1:4" ht="30" x14ac:dyDescent="0.25">
      <c r="A14112" s="11" t="s">
        <v>40614</v>
      </c>
      <c r="B14112" s="11" t="s">
        <v>68546</v>
      </c>
      <c r="C14112" s="12" t="s">
        <v>40613</v>
      </c>
      <c r="D14112" s="11" t="s">
        <v>19562</v>
      </c>
    </row>
    <row r="14113" spans="1:4" ht="30" x14ac:dyDescent="0.25">
      <c r="A14113" s="11" t="s">
        <v>40615</v>
      </c>
      <c r="B14113" s="11" t="s">
        <v>68547</v>
      </c>
      <c r="C14113" s="12" t="s">
        <v>40616</v>
      </c>
      <c r="D14113" s="11" t="s">
        <v>19562</v>
      </c>
    </row>
    <row r="14114" spans="1:4" ht="30" x14ac:dyDescent="0.25">
      <c r="A14114" s="11" t="s">
        <v>40617</v>
      </c>
      <c r="B14114" s="11" t="s">
        <v>68548</v>
      </c>
      <c r="C14114" s="12" t="s">
        <v>40616</v>
      </c>
      <c r="D14114" s="11" t="s">
        <v>19562</v>
      </c>
    </row>
    <row r="14115" spans="1:4" ht="30" x14ac:dyDescent="0.25">
      <c r="A14115" s="11" t="s">
        <v>40618</v>
      </c>
      <c r="B14115" s="11" t="s">
        <v>68549</v>
      </c>
      <c r="C14115" s="12" t="s">
        <v>40619</v>
      </c>
      <c r="D14115" s="11" t="s">
        <v>19562</v>
      </c>
    </row>
    <row r="14116" spans="1:4" ht="30" x14ac:dyDescent="0.25">
      <c r="A14116" s="11" t="s">
        <v>40620</v>
      </c>
      <c r="B14116" s="11" t="s">
        <v>68550</v>
      </c>
      <c r="C14116" s="12" t="s">
        <v>40619</v>
      </c>
      <c r="D14116" s="11" t="s">
        <v>19562</v>
      </c>
    </row>
    <row r="14117" spans="1:4" ht="75" x14ac:dyDescent="0.25">
      <c r="A14117" s="11" t="s">
        <v>40621</v>
      </c>
      <c r="B14117" s="11" t="s">
        <v>68551</v>
      </c>
      <c r="C14117" s="12" t="s">
        <v>40622</v>
      </c>
      <c r="D14117" s="11" t="s">
        <v>19562</v>
      </c>
    </row>
    <row r="14118" spans="1:4" ht="75" x14ac:dyDescent="0.25">
      <c r="A14118" s="11" t="s">
        <v>40623</v>
      </c>
      <c r="B14118" s="11" t="s">
        <v>68552</v>
      </c>
      <c r="C14118" s="12" t="s">
        <v>40622</v>
      </c>
      <c r="D14118" s="11" t="s">
        <v>19562</v>
      </c>
    </row>
    <row r="14119" spans="1:4" ht="60" x14ac:dyDescent="0.25">
      <c r="A14119" s="11" t="s">
        <v>40624</v>
      </c>
      <c r="B14119" s="11" t="s">
        <v>68553</v>
      </c>
      <c r="C14119" s="12" t="s">
        <v>40625</v>
      </c>
      <c r="D14119" s="11" t="s">
        <v>19562</v>
      </c>
    </row>
    <row r="14120" spans="1:4" ht="60" x14ac:dyDescent="0.25">
      <c r="A14120" s="11" t="s">
        <v>40626</v>
      </c>
      <c r="B14120" s="11" t="s">
        <v>68554</v>
      </c>
      <c r="C14120" s="12" t="s">
        <v>40625</v>
      </c>
      <c r="D14120" s="11" t="s">
        <v>19562</v>
      </c>
    </row>
    <row r="14121" spans="1:4" ht="60" x14ac:dyDescent="0.25">
      <c r="A14121" s="11" t="s">
        <v>40627</v>
      </c>
      <c r="B14121" s="11" t="s">
        <v>68555</v>
      </c>
      <c r="C14121" s="12" t="s">
        <v>40628</v>
      </c>
      <c r="D14121" s="11" t="s">
        <v>19562</v>
      </c>
    </row>
    <row r="14122" spans="1:4" ht="60" x14ac:dyDescent="0.25">
      <c r="A14122" s="11" t="s">
        <v>40629</v>
      </c>
      <c r="B14122" s="11" t="s">
        <v>68556</v>
      </c>
      <c r="C14122" s="12" t="s">
        <v>40628</v>
      </c>
      <c r="D14122" s="11" t="s">
        <v>19562</v>
      </c>
    </row>
    <row r="14123" spans="1:4" ht="60" x14ac:dyDescent="0.25">
      <c r="A14123" s="11" t="s">
        <v>40630</v>
      </c>
      <c r="B14123" s="11" t="s">
        <v>68557</v>
      </c>
      <c r="C14123" s="12" t="s">
        <v>40631</v>
      </c>
      <c r="D14123" s="11" t="s">
        <v>19562</v>
      </c>
    </row>
    <row r="14124" spans="1:4" ht="60" x14ac:dyDescent="0.25">
      <c r="A14124" s="11" t="s">
        <v>40632</v>
      </c>
      <c r="B14124" s="11" t="s">
        <v>68558</v>
      </c>
      <c r="C14124" s="12" t="s">
        <v>40631</v>
      </c>
      <c r="D14124" s="11" t="s">
        <v>19562</v>
      </c>
    </row>
    <row r="14125" spans="1:4" ht="60" x14ac:dyDescent="0.25">
      <c r="A14125" s="11" t="s">
        <v>40633</v>
      </c>
      <c r="B14125" s="11" t="s">
        <v>68559</v>
      </c>
      <c r="C14125" s="12" t="s">
        <v>40634</v>
      </c>
      <c r="D14125" s="11" t="s">
        <v>19562</v>
      </c>
    </row>
    <row r="14126" spans="1:4" ht="60" x14ac:dyDescent="0.25">
      <c r="A14126" s="11" t="s">
        <v>40635</v>
      </c>
      <c r="B14126" s="11" t="s">
        <v>68560</v>
      </c>
      <c r="C14126" s="12" t="s">
        <v>40634</v>
      </c>
      <c r="D14126" s="11" t="s">
        <v>19562</v>
      </c>
    </row>
    <row r="14127" spans="1:4" ht="60" x14ac:dyDescent="0.25">
      <c r="A14127" s="11" t="s">
        <v>40636</v>
      </c>
      <c r="B14127" s="11" t="s">
        <v>68561</v>
      </c>
      <c r="C14127" s="12" t="s">
        <v>40637</v>
      </c>
      <c r="D14127" s="11" t="s">
        <v>19562</v>
      </c>
    </row>
    <row r="14128" spans="1:4" ht="60" x14ac:dyDescent="0.25">
      <c r="A14128" s="11" t="s">
        <v>40638</v>
      </c>
      <c r="B14128" s="11" t="s">
        <v>68562</v>
      </c>
      <c r="C14128" s="12" t="s">
        <v>40637</v>
      </c>
      <c r="D14128" s="11" t="s">
        <v>19562</v>
      </c>
    </row>
    <row r="14129" spans="1:4" ht="60" x14ac:dyDescent="0.25">
      <c r="A14129" s="11" t="s">
        <v>40639</v>
      </c>
      <c r="B14129" s="11" t="s">
        <v>68563</v>
      </c>
      <c r="C14129" s="12" t="s">
        <v>40640</v>
      </c>
      <c r="D14129" s="11" t="s">
        <v>19562</v>
      </c>
    </row>
    <row r="14130" spans="1:4" ht="60" x14ac:dyDescent="0.25">
      <c r="A14130" s="11" t="s">
        <v>40641</v>
      </c>
      <c r="B14130" s="11" t="s">
        <v>68564</v>
      </c>
      <c r="C14130" s="12" t="s">
        <v>40640</v>
      </c>
      <c r="D14130" s="11" t="s">
        <v>19562</v>
      </c>
    </row>
    <row r="14131" spans="1:4" ht="60" x14ac:dyDescent="0.25">
      <c r="A14131" s="11" t="s">
        <v>40642</v>
      </c>
      <c r="B14131" s="11" t="s">
        <v>68565</v>
      </c>
      <c r="C14131" s="12" t="s">
        <v>40643</v>
      </c>
      <c r="D14131" s="11" t="s">
        <v>19562</v>
      </c>
    </row>
    <row r="14132" spans="1:4" ht="60" x14ac:dyDescent="0.25">
      <c r="A14132" s="11" t="s">
        <v>40644</v>
      </c>
      <c r="B14132" s="11" t="s">
        <v>68566</v>
      </c>
      <c r="C14132" s="12" t="s">
        <v>40643</v>
      </c>
      <c r="D14132" s="11" t="s">
        <v>19562</v>
      </c>
    </row>
    <row r="14133" spans="1:4" ht="60" x14ac:dyDescent="0.25">
      <c r="A14133" s="11" t="s">
        <v>40645</v>
      </c>
      <c r="B14133" s="11" t="s">
        <v>68567</v>
      </c>
      <c r="C14133" s="12" t="s">
        <v>40646</v>
      </c>
      <c r="D14133" s="11" t="s">
        <v>19562</v>
      </c>
    </row>
    <row r="14134" spans="1:4" ht="60" x14ac:dyDescent="0.25">
      <c r="A14134" s="11" t="s">
        <v>40647</v>
      </c>
      <c r="B14134" s="11" t="s">
        <v>68568</v>
      </c>
      <c r="C14134" s="12" t="s">
        <v>40646</v>
      </c>
      <c r="D14134" s="11" t="s">
        <v>19562</v>
      </c>
    </row>
    <row r="14135" spans="1:4" ht="60" x14ac:dyDescent="0.25">
      <c r="A14135" s="11" t="s">
        <v>40648</v>
      </c>
      <c r="B14135" s="11" t="s">
        <v>68569</v>
      </c>
      <c r="C14135" s="12" t="s">
        <v>40649</v>
      </c>
      <c r="D14135" s="11" t="s">
        <v>19562</v>
      </c>
    </row>
    <row r="14136" spans="1:4" ht="60" x14ac:dyDescent="0.25">
      <c r="A14136" s="11" t="s">
        <v>40650</v>
      </c>
      <c r="B14136" s="11" t="s">
        <v>68570</v>
      </c>
      <c r="C14136" s="12" t="s">
        <v>40649</v>
      </c>
      <c r="D14136" s="11" t="s">
        <v>19562</v>
      </c>
    </row>
    <row r="14137" spans="1:4" ht="60" x14ac:dyDescent="0.25">
      <c r="A14137" s="11" t="s">
        <v>40651</v>
      </c>
      <c r="B14137" s="11" t="s">
        <v>68571</v>
      </c>
      <c r="C14137" s="12" t="s">
        <v>40652</v>
      </c>
      <c r="D14137" s="11" t="s">
        <v>19562</v>
      </c>
    </row>
    <row r="14138" spans="1:4" ht="60" x14ac:dyDescent="0.25">
      <c r="A14138" s="11" t="s">
        <v>40653</v>
      </c>
      <c r="B14138" s="11" t="s">
        <v>68572</v>
      </c>
      <c r="C14138" s="12" t="s">
        <v>40652</v>
      </c>
      <c r="D14138" s="11" t="s">
        <v>19562</v>
      </c>
    </row>
    <row r="14139" spans="1:4" ht="60" x14ac:dyDescent="0.25">
      <c r="A14139" s="11" t="s">
        <v>40654</v>
      </c>
      <c r="B14139" s="11" t="s">
        <v>68573</v>
      </c>
      <c r="C14139" s="12" t="s">
        <v>40655</v>
      </c>
      <c r="D14139" s="11" t="s">
        <v>19562</v>
      </c>
    </row>
    <row r="14140" spans="1:4" ht="60" x14ac:dyDescent="0.25">
      <c r="A14140" s="11" t="s">
        <v>40656</v>
      </c>
      <c r="B14140" s="11" t="s">
        <v>68574</v>
      </c>
      <c r="C14140" s="12" t="s">
        <v>40655</v>
      </c>
      <c r="D14140" s="11" t="s">
        <v>19562</v>
      </c>
    </row>
    <row r="14141" spans="1:4" ht="60" x14ac:dyDescent="0.25">
      <c r="A14141" s="11" t="s">
        <v>40657</v>
      </c>
      <c r="B14141" s="11" t="s">
        <v>68575</v>
      </c>
      <c r="C14141" s="12" t="s">
        <v>40658</v>
      </c>
      <c r="D14141" s="11" t="s">
        <v>19562</v>
      </c>
    </row>
    <row r="14142" spans="1:4" ht="60" x14ac:dyDescent="0.25">
      <c r="A14142" s="11" t="s">
        <v>40659</v>
      </c>
      <c r="B14142" s="11" t="s">
        <v>68576</v>
      </c>
      <c r="C14142" s="12" t="s">
        <v>40658</v>
      </c>
      <c r="D14142" s="11" t="s">
        <v>19562</v>
      </c>
    </row>
    <row r="14143" spans="1:4" ht="60" x14ac:dyDescent="0.25">
      <c r="A14143" s="11" t="s">
        <v>40660</v>
      </c>
      <c r="B14143" s="11" t="s">
        <v>68577</v>
      </c>
      <c r="C14143" s="12" t="s">
        <v>40661</v>
      </c>
      <c r="D14143" s="11" t="s">
        <v>19562</v>
      </c>
    </row>
    <row r="14144" spans="1:4" ht="60" x14ac:dyDescent="0.25">
      <c r="A14144" s="11" t="s">
        <v>40662</v>
      </c>
      <c r="B14144" s="11" t="s">
        <v>68578</v>
      </c>
      <c r="C14144" s="12" t="s">
        <v>40661</v>
      </c>
      <c r="D14144" s="11" t="s">
        <v>19562</v>
      </c>
    </row>
    <row r="14145" spans="1:4" ht="75" x14ac:dyDescent="0.25">
      <c r="A14145" s="11" t="s">
        <v>40663</v>
      </c>
      <c r="B14145" s="11" t="s">
        <v>68579</v>
      </c>
      <c r="C14145" s="12" t="s">
        <v>40664</v>
      </c>
      <c r="D14145" s="11" t="s">
        <v>19562</v>
      </c>
    </row>
    <row r="14146" spans="1:4" ht="75" x14ac:dyDescent="0.25">
      <c r="A14146" s="11" t="s">
        <v>40665</v>
      </c>
      <c r="B14146" s="11" t="s">
        <v>68580</v>
      </c>
      <c r="C14146" s="12" t="s">
        <v>40664</v>
      </c>
      <c r="D14146" s="11" t="s">
        <v>19562</v>
      </c>
    </row>
    <row r="14147" spans="1:4" ht="60" x14ac:dyDescent="0.25">
      <c r="A14147" s="11" t="s">
        <v>40666</v>
      </c>
      <c r="B14147" s="11" t="s">
        <v>68581</v>
      </c>
      <c r="C14147" s="12" t="s">
        <v>40667</v>
      </c>
      <c r="D14147" s="11" t="s">
        <v>19562</v>
      </c>
    </row>
    <row r="14148" spans="1:4" ht="60" x14ac:dyDescent="0.25">
      <c r="A14148" s="11" t="s">
        <v>40668</v>
      </c>
      <c r="B14148" s="11" t="s">
        <v>68582</v>
      </c>
      <c r="C14148" s="12" t="s">
        <v>40667</v>
      </c>
      <c r="D14148" s="11" t="s">
        <v>19562</v>
      </c>
    </row>
    <row r="14149" spans="1:4" ht="60" x14ac:dyDescent="0.25">
      <c r="A14149" s="11" t="s">
        <v>40669</v>
      </c>
      <c r="B14149" s="11" t="s">
        <v>68583</v>
      </c>
      <c r="C14149" s="12" t="s">
        <v>40670</v>
      </c>
      <c r="D14149" s="11" t="s">
        <v>19562</v>
      </c>
    </row>
    <row r="14150" spans="1:4" ht="60" x14ac:dyDescent="0.25">
      <c r="A14150" s="11" t="s">
        <v>40671</v>
      </c>
      <c r="B14150" s="11" t="s">
        <v>68584</v>
      </c>
      <c r="C14150" s="12" t="s">
        <v>40670</v>
      </c>
      <c r="D14150" s="11" t="s">
        <v>19562</v>
      </c>
    </row>
    <row r="14151" spans="1:4" ht="60" x14ac:dyDescent="0.25">
      <c r="A14151" s="11" t="s">
        <v>40672</v>
      </c>
      <c r="B14151" s="11" t="s">
        <v>68585</v>
      </c>
      <c r="C14151" s="12" t="s">
        <v>40673</v>
      </c>
      <c r="D14151" s="11" t="s">
        <v>19562</v>
      </c>
    </row>
    <row r="14152" spans="1:4" ht="60" x14ac:dyDescent="0.25">
      <c r="A14152" s="11" t="s">
        <v>40674</v>
      </c>
      <c r="B14152" s="11" t="s">
        <v>68586</v>
      </c>
      <c r="C14152" s="12" t="s">
        <v>40673</v>
      </c>
      <c r="D14152" s="11" t="s">
        <v>19562</v>
      </c>
    </row>
    <row r="14153" spans="1:4" ht="60" x14ac:dyDescent="0.25">
      <c r="A14153" s="11" t="s">
        <v>40675</v>
      </c>
      <c r="B14153" s="11" t="s">
        <v>68587</v>
      </c>
      <c r="C14153" s="12" t="s">
        <v>40676</v>
      </c>
      <c r="D14153" s="11" t="s">
        <v>19562</v>
      </c>
    </row>
    <row r="14154" spans="1:4" ht="60" x14ac:dyDescent="0.25">
      <c r="A14154" s="11" t="s">
        <v>40677</v>
      </c>
      <c r="B14154" s="11" t="s">
        <v>68588</v>
      </c>
      <c r="C14154" s="12" t="s">
        <v>40676</v>
      </c>
      <c r="D14154" s="11" t="s">
        <v>19562</v>
      </c>
    </row>
    <row r="14155" spans="1:4" ht="60" x14ac:dyDescent="0.25">
      <c r="A14155" s="11" t="s">
        <v>40678</v>
      </c>
      <c r="B14155" s="11" t="s">
        <v>68589</v>
      </c>
      <c r="C14155" s="12" t="s">
        <v>40679</v>
      </c>
      <c r="D14155" s="11" t="s">
        <v>19562</v>
      </c>
    </row>
    <row r="14156" spans="1:4" ht="60" x14ac:dyDescent="0.25">
      <c r="A14156" s="11" t="s">
        <v>40680</v>
      </c>
      <c r="B14156" s="11" t="s">
        <v>68590</v>
      </c>
      <c r="C14156" s="12" t="s">
        <v>40679</v>
      </c>
      <c r="D14156" s="11" t="s">
        <v>19562</v>
      </c>
    </row>
    <row r="14157" spans="1:4" ht="60" x14ac:dyDescent="0.25">
      <c r="A14157" s="11" t="s">
        <v>40681</v>
      </c>
      <c r="B14157" s="11" t="s">
        <v>68591</v>
      </c>
      <c r="C14157" s="12" t="s">
        <v>40682</v>
      </c>
      <c r="D14157" s="11" t="s">
        <v>19562</v>
      </c>
    </row>
    <row r="14158" spans="1:4" ht="60" x14ac:dyDescent="0.25">
      <c r="A14158" s="11" t="s">
        <v>40683</v>
      </c>
      <c r="B14158" s="11" t="s">
        <v>68592</v>
      </c>
      <c r="C14158" s="12" t="s">
        <v>40682</v>
      </c>
      <c r="D14158" s="11" t="s">
        <v>19562</v>
      </c>
    </row>
    <row r="14159" spans="1:4" ht="60" x14ac:dyDescent="0.25">
      <c r="A14159" s="11" t="s">
        <v>40684</v>
      </c>
      <c r="B14159" s="11" t="s">
        <v>68593</v>
      </c>
      <c r="C14159" s="12" t="s">
        <v>40685</v>
      </c>
      <c r="D14159" s="11" t="s">
        <v>19562</v>
      </c>
    </row>
    <row r="14160" spans="1:4" ht="60" x14ac:dyDescent="0.25">
      <c r="A14160" s="11" t="s">
        <v>40686</v>
      </c>
      <c r="B14160" s="11" t="s">
        <v>68594</v>
      </c>
      <c r="C14160" s="12" t="s">
        <v>40685</v>
      </c>
      <c r="D14160" s="11" t="s">
        <v>19562</v>
      </c>
    </row>
    <row r="14161" spans="1:4" ht="75" x14ac:dyDescent="0.25">
      <c r="A14161" s="11" t="s">
        <v>40687</v>
      </c>
      <c r="B14161" s="11" t="s">
        <v>68595</v>
      </c>
      <c r="C14161" s="12" t="s">
        <v>40688</v>
      </c>
      <c r="D14161" s="11" t="s">
        <v>19562</v>
      </c>
    </row>
    <row r="14162" spans="1:4" ht="75" x14ac:dyDescent="0.25">
      <c r="A14162" s="11" t="s">
        <v>40689</v>
      </c>
      <c r="B14162" s="11" t="s">
        <v>68596</v>
      </c>
      <c r="C14162" s="12" t="s">
        <v>40688</v>
      </c>
      <c r="D14162" s="11" t="s">
        <v>19562</v>
      </c>
    </row>
    <row r="14163" spans="1:4" ht="60" x14ac:dyDescent="0.25">
      <c r="A14163" s="11" t="s">
        <v>40690</v>
      </c>
      <c r="B14163" s="11" t="s">
        <v>68597</v>
      </c>
      <c r="C14163" s="12" t="s">
        <v>40691</v>
      </c>
      <c r="D14163" s="11" t="s">
        <v>19562</v>
      </c>
    </row>
    <row r="14164" spans="1:4" ht="60" x14ac:dyDescent="0.25">
      <c r="A14164" s="11" t="s">
        <v>40692</v>
      </c>
      <c r="B14164" s="11" t="s">
        <v>68598</v>
      </c>
      <c r="C14164" s="12" t="s">
        <v>40691</v>
      </c>
      <c r="D14164" s="11" t="s">
        <v>19562</v>
      </c>
    </row>
    <row r="14165" spans="1:4" ht="45" x14ac:dyDescent="0.25">
      <c r="A14165" s="11" t="s">
        <v>40693</v>
      </c>
      <c r="B14165" s="11" t="s">
        <v>68599</v>
      </c>
      <c r="C14165" s="12" t="s">
        <v>40694</v>
      </c>
      <c r="D14165" s="11" t="s">
        <v>19562</v>
      </c>
    </row>
    <row r="14166" spans="1:4" ht="45" x14ac:dyDescent="0.25">
      <c r="A14166" s="11" t="s">
        <v>40695</v>
      </c>
      <c r="B14166" s="11" t="s">
        <v>68600</v>
      </c>
      <c r="C14166" s="12" t="s">
        <v>40694</v>
      </c>
      <c r="D14166" s="11" t="s">
        <v>19562</v>
      </c>
    </row>
    <row r="14167" spans="1:4" ht="45" x14ac:dyDescent="0.25">
      <c r="A14167" s="11" t="s">
        <v>40696</v>
      </c>
      <c r="B14167" s="11" t="s">
        <v>68601</v>
      </c>
      <c r="C14167" s="12" t="s">
        <v>40697</v>
      </c>
      <c r="D14167" s="11" t="s">
        <v>19562</v>
      </c>
    </row>
    <row r="14168" spans="1:4" ht="45" x14ac:dyDescent="0.25">
      <c r="A14168" s="11" t="s">
        <v>40698</v>
      </c>
      <c r="B14168" s="11" t="s">
        <v>68602</v>
      </c>
      <c r="C14168" s="12" t="s">
        <v>40697</v>
      </c>
      <c r="D14168" s="11" t="s">
        <v>19562</v>
      </c>
    </row>
    <row r="14169" spans="1:4" ht="30" x14ac:dyDescent="0.25">
      <c r="A14169" s="11" t="s">
        <v>40699</v>
      </c>
      <c r="B14169" s="11" t="s">
        <v>68603</v>
      </c>
      <c r="C14169" s="12" t="s">
        <v>40700</v>
      </c>
      <c r="D14169" s="11" t="s">
        <v>19562</v>
      </c>
    </row>
    <row r="14170" spans="1:4" ht="30" x14ac:dyDescent="0.25">
      <c r="A14170" s="11" t="s">
        <v>40701</v>
      </c>
      <c r="B14170" s="11" t="s">
        <v>68604</v>
      </c>
      <c r="C14170" s="12" t="s">
        <v>40700</v>
      </c>
      <c r="D14170" s="11" t="s">
        <v>19562</v>
      </c>
    </row>
    <row r="14171" spans="1:4" ht="60" x14ac:dyDescent="0.25">
      <c r="A14171" s="11" t="s">
        <v>40702</v>
      </c>
      <c r="B14171" s="11" t="s">
        <v>68605</v>
      </c>
      <c r="C14171" s="12" t="s">
        <v>40703</v>
      </c>
      <c r="D14171" s="11" t="s">
        <v>19562</v>
      </c>
    </row>
    <row r="14172" spans="1:4" ht="60" x14ac:dyDescent="0.25">
      <c r="A14172" s="11" t="s">
        <v>40704</v>
      </c>
      <c r="B14172" s="11" t="s">
        <v>68606</v>
      </c>
      <c r="C14172" s="12" t="s">
        <v>40703</v>
      </c>
      <c r="D14172" s="11" t="s">
        <v>19562</v>
      </c>
    </row>
    <row r="14173" spans="1:4" ht="30" x14ac:dyDescent="0.25">
      <c r="A14173" s="11" t="s">
        <v>40705</v>
      </c>
      <c r="B14173" s="11" t="s">
        <v>68607</v>
      </c>
      <c r="C14173" s="12" t="s">
        <v>40706</v>
      </c>
      <c r="D14173" s="11" t="s">
        <v>19562</v>
      </c>
    </row>
    <row r="14174" spans="1:4" ht="30" x14ac:dyDescent="0.25">
      <c r="A14174" s="11" t="s">
        <v>40707</v>
      </c>
      <c r="B14174" s="11" t="s">
        <v>68608</v>
      </c>
      <c r="C14174" s="12" t="s">
        <v>40706</v>
      </c>
      <c r="D14174" s="11" t="s">
        <v>19562</v>
      </c>
    </row>
    <row r="14175" spans="1:4" ht="30" x14ac:dyDescent="0.25">
      <c r="A14175" s="11" t="s">
        <v>40708</v>
      </c>
      <c r="B14175" s="11" t="s">
        <v>68609</v>
      </c>
      <c r="C14175" s="12" t="s">
        <v>40709</v>
      </c>
      <c r="D14175" s="11" t="s">
        <v>19562</v>
      </c>
    </row>
    <row r="14176" spans="1:4" ht="30" x14ac:dyDescent="0.25">
      <c r="A14176" s="11" t="s">
        <v>40710</v>
      </c>
      <c r="B14176" s="11" t="s">
        <v>68610</v>
      </c>
      <c r="C14176" s="12" t="s">
        <v>40709</v>
      </c>
      <c r="D14176" s="11" t="s">
        <v>19562</v>
      </c>
    </row>
    <row r="14177" spans="1:4" ht="30" x14ac:dyDescent="0.25">
      <c r="A14177" s="11" t="s">
        <v>40711</v>
      </c>
      <c r="B14177" s="11" t="s">
        <v>68611</v>
      </c>
      <c r="C14177" s="12" t="s">
        <v>40712</v>
      </c>
      <c r="D14177" s="11" t="s">
        <v>19562</v>
      </c>
    </row>
    <row r="14178" spans="1:4" ht="30" x14ac:dyDescent="0.25">
      <c r="A14178" s="11" t="s">
        <v>40713</v>
      </c>
      <c r="B14178" s="11" t="s">
        <v>68612</v>
      </c>
      <c r="C14178" s="12" t="s">
        <v>40712</v>
      </c>
      <c r="D14178" s="11" t="s">
        <v>19562</v>
      </c>
    </row>
    <row r="14179" spans="1:4" ht="30" x14ac:dyDescent="0.25">
      <c r="A14179" s="11" t="s">
        <v>40714</v>
      </c>
      <c r="B14179" s="11" t="s">
        <v>68613</v>
      </c>
      <c r="C14179" s="12" t="s">
        <v>40715</v>
      </c>
      <c r="D14179" s="11" t="s">
        <v>19562</v>
      </c>
    </row>
    <row r="14180" spans="1:4" ht="30" x14ac:dyDescent="0.25">
      <c r="A14180" s="11" t="s">
        <v>40716</v>
      </c>
      <c r="B14180" s="11" t="s">
        <v>68614</v>
      </c>
      <c r="C14180" s="12" t="s">
        <v>40715</v>
      </c>
      <c r="D14180" s="11" t="s">
        <v>19562</v>
      </c>
    </row>
    <row r="14181" spans="1:4" ht="30" x14ac:dyDescent="0.25">
      <c r="A14181" s="11" t="s">
        <v>40717</v>
      </c>
      <c r="B14181" s="11" t="s">
        <v>68615</v>
      </c>
      <c r="C14181" s="12" t="s">
        <v>40718</v>
      </c>
      <c r="D14181" s="11" t="s">
        <v>19562</v>
      </c>
    </row>
    <row r="14182" spans="1:4" ht="30" x14ac:dyDescent="0.25">
      <c r="A14182" s="11" t="s">
        <v>40719</v>
      </c>
      <c r="B14182" s="11" t="s">
        <v>68616</v>
      </c>
      <c r="C14182" s="12" t="s">
        <v>40718</v>
      </c>
      <c r="D14182" s="11" t="s">
        <v>19562</v>
      </c>
    </row>
    <row r="14183" spans="1:4" ht="30" x14ac:dyDescent="0.25">
      <c r="A14183" s="11" t="s">
        <v>40720</v>
      </c>
      <c r="B14183" s="11" t="s">
        <v>68617</v>
      </c>
      <c r="C14183" s="12" t="s">
        <v>40721</v>
      </c>
      <c r="D14183" s="11" t="s">
        <v>19562</v>
      </c>
    </row>
    <row r="14184" spans="1:4" ht="30" x14ac:dyDescent="0.25">
      <c r="A14184" s="11" t="s">
        <v>40722</v>
      </c>
      <c r="B14184" s="11" t="s">
        <v>68618</v>
      </c>
      <c r="C14184" s="12" t="s">
        <v>40721</v>
      </c>
      <c r="D14184" s="11" t="s">
        <v>19562</v>
      </c>
    </row>
    <row r="14185" spans="1:4" ht="60" x14ac:dyDescent="0.25">
      <c r="A14185" s="11" t="s">
        <v>40723</v>
      </c>
      <c r="B14185" s="11" t="s">
        <v>68619</v>
      </c>
      <c r="C14185" s="12" t="s">
        <v>40724</v>
      </c>
      <c r="D14185" s="11" t="s">
        <v>19562</v>
      </c>
    </row>
    <row r="14186" spans="1:4" ht="60" x14ac:dyDescent="0.25">
      <c r="A14186" s="11" t="s">
        <v>40725</v>
      </c>
      <c r="B14186" s="11" t="s">
        <v>68620</v>
      </c>
      <c r="C14186" s="12" t="s">
        <v>40724</v>
      </c>
      <c r="D14186" s="11" t="s">
        <v>19562</v>
      </c>
    </row>
    <row r="14187" spans="1:4" ht="45" x14ac:dyDescent="0.25">
      <c r="A14187" s="11" t="s">
        <v>40726</v>
      </c>
      <c r="B14187" s="11" t="s">
        <v>68621</v>
      </c>
      <c r="C14187" s="12" t="s">
        <v>40727</v>
      </c>
      <c r="D14187" s="11" t="s">
        <v>19562</v>
      </c>
    </row>
    <row r="14188" spans="1:4" ht="45" x14ac:dyDescent="0.25">
      <c r="A14188" s="11" t="s">
        <v>40728</v>
      </c>
      <c r="B14188" s="11" t="s">
        <v>68622</v>
      </c>
      <c r="C14188" s="12" t="s">
        <v>40727</v>
      </c>
      <c r="D14188" s="11" t="s">
        <v>19562</v>
      </c>
    </row>
    <row r="14189" spans="1:4" ht="75" x14ac:dyDescent="0.25">
      <c r="A14189" s="11" t="s">
        <v>40729</v>
      </c>
      <c r="B14189" s="11" t="s">
        <v>68623</v>
      </c>
      <c r="C14189" s="12" t="s">
        <v>40730</v>
      </c>
      <c r="D14189" s="11" t="s">
        <v>19562</v>
      </c>
    </row>
    <row r="14190" spans="1:4" ht="75" x14ac:dyDescent="0.25">
      <c r="A14190" s="11" t="s">
        <v>40731</v>
      </c>
      <c r="B14190" s="11" t="s">
        <v>68624</v>
      </c>
      <c r="C14190" s="12" t="s">
        <v>40730</v>
      </c>
      <c r="D14190" s="11" t="s">
        <v>19562</v>
      </c>
    </row>
    <row r="14191" spans="1:4" ht="75" x14ac:dyDescent="0.25">
      <c r="A14191" s="11" t="s">
        <v>40732</v>
      </c>
      <c r="B14191" s="11" t="s">
        <v>68625</v>
      </c>
      <c r="C14191" s="12" t="s">
        <v>40733</v>
      </c>
      <c r="D14191" s="11" t="s">
        <v>19562</v>
      </c>
    </row>
    <row r="14192" spans="1:4" ht="75" x14ac:dyDescent="0.25">
      <c r="A14192" s="11" t="s">
        <v>40734</v>
      </c>
      <c r="B14192" s="11" t="s">
        <v>68626</v>
      </c>
      <c r="C14192" s="12" t="s">
        <v>40733</v>
      </c>
      <c r="D14192" s="11" t="s">
        <v>19562</v>
      </c>
    </row>
    <row r="14193" spans="1:4" ht="75" x14ac:dyDescent="0.25">
      <c r="A14193" s="11" t="s">
        <v>40735</v>
      </c>
      <c r="B14193" s="11" t="s">
        <v>68627</v>
      </c>
      <c r="C14193" s="12" t="s">
        <v>40736</v>
      </c>
      <c r="D14193" s="11" t="s">
        <v>19562</v>
      </c>
    </row>
    <row r="14194" spans="1:4" ht="75" x14ac:dyDescent="0.25">
      <c r="A14194" s="11" t="s">
        <v>40737</v>
      </c>
      <c r="B14194" s="11" t="s">
        <v>68628</v>
      </c>
      <c r="C14194" s="12" t="s">
        <v>40736</v>
      </c>
      <c r="D14194" s="11" t="s">
        <v>19562</v>
      </c>
    </row>
    <row r="14195" spans="1:4" ht="60" x14ac:dyDescent="0.25">
      <c r="A14195" s="11" t="s">
        <v>40738</v>
      </c>
      <c r="B14195" s="11" t="s">
        <v>68629</v>
      </c>
      <c r="C14195" s="12" t="s">
        <v>40739</v>
      </c>
      <c r="D14195" s="11" t="s">
        <v>19562</v>
      </c>
    </row>
    <row r="14196" spans="1:4" ht="60" x14ac:dyDescent="0.25">
      <c r="A14196" s="11" t="s">
        <v>40740</v>
      </c>
      <c r="B14196" s="11" t="s">
        <v>68630</v>
      </c>
      <c r="C14196" s="12" t="s">
        <v>40739</v>
      </c>
      <c r="D14196" s="11" t="s">
        <v>19562</v>
      </c>
    </row>
    <row r="14197" spans="1:4" ht="75" x14ac:dyDescent="0.25">
      <c r="A14197" s="11" t="s">
        <v>40741</v>
      </c>
      <c r="B14197" s="11" t="s">
        <v>68631</v>
      </c>
      <c r="C14197" s="12" t="s">
        <v>40742</v>
      </c>
      <c r="D14197" s="11" t="s">
        <v>19562</v>
      </c>
    </row>
    <row r="14198" spans="1:4" ht="75" x14ac:dyDescent="0.25">
      <c r="A14198" s="11" t="s">
        <v>40743</v>
      </c>
      <c r="B14198" s="11" t="s">
        <v>68632</v>
      </c>
      <c r="C14198" s="12" t="s">
        <v>40742</v>
      </c>
      <c r="D14198" s="11" t="s">
        <v>19562</v>
      </c>
    </row>
    <row r="14199" spans="1:4" ht="60" x14ac:dyDescent="0.25">
      <c r="A14199" s="11" t="s">
        <v>40744</v>
      </c>
      <c r="B14199" s="11" t="s">
        <v>68633</v>
      </c>
      <c r="C14199" s="12" t="s">
        <v>40745</v>
      </c>
      <c r="D14199" s="11" t="s">
        <v>19562</v>
      </c>
    </row>
    <row r="14200" spans="1:4" ht="60" x14ac:dyDescent="0.25">
      <c r="A14200" s="11" t="s">
        <v>40746</v>
      </c>
      <c r="B14200" s="11" t="s">
        <v>68634</v>
      </c>
      <c r="C14200" s="12" t="s">
        <v>40745</v>
      </c>
      <c r="D14200" s="11" t="s">
        <v>19562</v>
      </c>
    </row>
    <row r="14201" spans="1:4" ht="60" x14ac:dyDescent="0.25">
      <c r="A14201" s="11" t="s">
        <v>40747</v>
      </c>
      <c r="B14201" s="11" t="s">
        <v>68635</v>
      </c>
      <c r="C14201" s="12" t="s">
        <v>40748</v>
      </c>
      <c r="D14201" s="11" t="s">
        <v>19562</v>
      </c>
    </row>
    <row r="14202" spans="1:4" ht="60" x14ac:dyDescent="0.25">
      <c r="A14202" s="11" t="s">
        <v>40749</v>
      </c>
      <c r="B14202" s="11" t="s">
        <v>68636</v>
      </c>
      <c r="C14202" s="12" t="s">
        <v>40748</v>
      </c>
      <c r="D14202" s="11" t="s">
        <v>19562</v>
      </c>
    </row>
    <row r="14203" spans="1:4" ht="60" x14ac:dyDescent="0.25">
      <c r="A14203" s="11" t="s">
        <v>40750</v>
      </c>
      <c r="B14203" s="11" t="s">
        <v>68637</v>
      </c>
      <c r="C14203" s="12" t="s">
        <v>40751</v>
      </c>
      <c r="D14203" s="11" t="s">
        <v>19562</v>
      </c>
    </row>
    <row r="14204" spans="1:4" ht="60" x14ac:dyDescent="0.25">
      <c r="A14204" s="11" t="s">
        <v>40752</v>
      </c>
      <c r="B14204" s="11" t="s">
        <v>68638</v>
      </c>
      <c r="C14204" s="12" t="s">
        <v>40751</v>
      </c>
      <c r="D14204" s="11" t="s">
        <v>19562</v>
      </c>
    </row>
    <row r="14205" spans="1:4" ht="75" x14ac:dyDescent="0.25">
      <c r="A14205" s="11" t="s">
        <v>40753</v>
      </c>
      <c r="B14205" s="11" t="s">
        <v>68639</v>
      </c>
      <c r="C14205" s="12" t="s">
        <v>40754</v>
      </c>
      <c r="D14205" s="11" t="s">
        <v>19562</v>
      </c>
    </row>
    <row r="14206" spans="1:4" ht="75" x14ac:dyDescent="0.25">
      <c r="A14206" s="11" t="s">
        <v>40755</v>
      </c>
      <c r="B14206" s="11" t="s">
        <v>68640</v>
      </c>
      <c r="C14206" s="12" t="s">
        <v>40754</v>
      </c>
      <c r="D14206" s="11" t="s">
        <v>19562</v>
      </c>
    </row>
    <row r="14207" spans="1:4" ht="75" x14ac:dyDescent="0.25">
      <c r="A14207" s="11" t="s">
        <v>40756</v>
      </c>
      <c r="B14207" s="11" t="s">
        <v>68641</v>
      </c>
      <c r="C14207" s="12" t="s">
        <v>40757</v>
      </c>
      <c r="D14207" s="11" t="s">
        <v>19562</v>
      </c>
    </row>
    <row r="14208" spans="1:4" ht="75" x14ac:dyDescent="0.25">
      <c r="A14208" s="11" t="s">
        <v>40758</v>
      </c>
      <c r="B14208" s="11" t="s">
        <v>68642</v>
      </c>
      <c r="C14208" s="12" t="s">
        <v>40757</v>
      </c>
      <c r="D14208" s="11" t="s">
        <v>19562</v>
      </c>
    </row>
    <row r="14209" spans="1:4" ht="75" x14ac:dyDescent="0.25">
      <c r="A14209" s="11" t="s">
        <v>40759</v>
      </c>
      <c r="B14209" s="11" t="s">
        <v>68643</v>
      </c>
      <c r="C14209" s="12" t="s">
        <v>40760</v>
      </c>
      <c r="D14209" s="11" t="s">
        <v>19562</v>
      </c>
    </row>
    <row r="14210" spans="1:4" ht="75" x14ac:dyDescent="0.25">
      <c r="A14210" s="11" t="s">
        <v>40761</v>
      </c>
      <c r="B14210" s="11" t="s">
        <v>68644</v>
      </c>
      <c r="C14210" s="12" t="s">
        <v>40760</v>
      </c>
      <c r="D14210" s="11" t="s">
        <v>19562</v>
      </c>
    </row>
    <row r="14211" spans="1:4" ht="75" x14ac:dyDescent="0.25">
      <c r="A14211" s="11" t="s">
        <v>40762</v>
      </c>
      <c r="B14211" s="11" t="s">
        <v>68645</v>
      </c>
      <c r="C14211" s="12" t="s">
        <v>40763</v>
      </c>
      <c r="D14211" s="11" t="s">
        <v>19562</v>
      </c>
    </row>
    <row r="14212" spans="1:4" ht="75" x14ac:dyDescent="0.25">
      <c r="A14212" s="11" t="s">
        <v>40764</v>
      </c>
      <c r="B14212" s="11" t="s">
        <v>68646</v>
      </c>
      <c r="C14212" s="12" t="s">
        <v>40763</v>
      </c>
      <c r="D14212" s="11" t="s">
        <v>19562</v>
      </c>
    </row>
    <row r="14213" spans="1:4" ht="60" x14ac:dyDescent="0.25">
      <c r="A14213" s="11" t="s">
        <v>40765</v>
      </c>
      <c r="B14213" s="11" t="s">
        <v>68647</v>
      </c>
      <c r="C14213" s="12" t="s">
        <v>40766</v>
      </c>
      <c r="D14213" s="11" t="s">
        <v>19562</v>
      </c>
    </row>
    <row r="14214" spans="1:4" ht="60" x14ac:dyDescent="0.25">
      <c r="A14214" s="11" t="s">
        <v>40767</v>
      </c>
      <c r="B14214" s="11" t="s">
        <v>68648</v>
      </c>
      <c r="C14214" s="12" t="s">
        <v>40766</v>
      </c>
      <c r="D14214" s="11" t="s">
        <v>19562</v>
      </c>
    </row>
    <row r="14215" spans="1:4" ht="60" x14ac:dyDescent="0.25">
      <c r="A14215" s="11" t="s">
        <v>40768</v>
      </c>
      <c r="B14215" s="11" t="s">
        <v>68649</v>
      </c>
      <c r="C14215" s="12" t="s">
        <v>40769</v>
      </c>
      <c r="D14215" s="11" t="s">
        <v>19562</v>
      </c>
    </row>
    <row r="14216" spans="1:4" ht="60" x14ac:dyDescent="0.25">
      <c r="A14216" s="11" t="s">
        <v>40770</v>
      </c>
      <c r="B14216" s="11" t="s">
        <v>68650</v>
      </c>
      <c r="C14216" s="12" t="s">
        <v>40769</v>
      </c>
      <c r="D14216" s="11" t="s">
        <v>19562</v>
      </c>
    </row>
    <row r="14217" spans="1:4" ht="60" x14ac:dyDescent="0.25">
      <c r="A14217" s="11" t="s">
        <v>40771</v>
      </c>
      <c r="B14217" s="11" t="s">
        <v>68651</v>
      </c>
      <c r="C14217" s="12" t="s">
        <v>40772</v>
      </c>
      <c r="D14217" s="11" t="s">
        <v>19562</v>
      </c>
    </row>
    <row r="14218" spans="1:4" ht="60" x14ac:dyDescent="0.25">
      <c r="A14218" s="11" t="s">
        <v>40773</v>
      </c>
      <c r="B14218" s="11" t="s">
        <v>68652</v>
      </c>
      <c r="C14218" s="12" t="s">
        <v>40772</v>
      </c>
      <c r="D14218" s="11" t="s">
        <v>19562</v>
      </c>
    </row>
    <row r="14219" spans="1:4" ht="75" x14ac:dyDescent="0.25">
      <c r="A14219" s="11" t="s">
        <v>40774</v>
      </c>
      <c r="B14219" s="11" t="s">
        <v>68653</v>
      </c>
      <c r="C14219" s="12" t="s">
        <v>40775</v>
      </c>
      <c r="D14219" s="11" t="s">
        <v>19562</v>
      </c>
    </row>
    <row r="14220" spans="1:4" ht="75" x14ac:dyDescent="0.25">
      <c r="A14220" s="11" t="s">
        <v>40776</v>
      </c>
      <c r="B14220" s="11" t="s">
        <v>68654</v>
      </c>
      <c r="C14220" s="12" t="s">
        <v>40775</v>
      </c>
      <c r="D14220" s="11" t="s">
        <v>19562</v>
      </c>
    </row>
    <row r="14221" spans="1:4" ht="60" x14ac:dyDescent="0.25">
      <c r="A14221" s="11" t="s">
        <v>40777</v>
      </c>
      <c r="B14221" s="11" t="s">
        <v>68655</v>
      </c>
      <c r="C14221" s="12" t="s">
        <v>40778</v>
      </c>
      <c r="D14221" s="11" t="s">
        <v>19562</v>
      </c>
    </row>
    <row r="14222" spans="1:4" ht="60" x14ac:dyDescent="0.25">
      <c r="A14222" s="11" t="s">
        <v>40779</v>
      </c>
      <c r="B14222" s="11" t="s">
        <v>68656</v>
      </c>
      <c r="C14222" s="12" t="s">
        <v>40778</v>
      </c>
      <c r="D14222" s="11" t="s">
        <v>19562</v>
      </c>
    </row>
    <row r="14223" spans="1:4" ht="45" x14ac:dyDescent="0.25">
      <c r="A14223" s="11" t="s">
        <v>40780</v>
      </c>
      <c r="B14223" s="11" t="s">
        <v>68657</v>
      </c>
      <c r="C14223" s="12" t="s">
        <v>40781</v>
      </c>
      <c r="D14223" s="11" t="s">
        <v>19560</v>
      </c>
    </row>
    <row r="14224" spans="1:4" ht="45" x14ac:dyDescent="0.25">
      <c r="A14224" s="11" t="s">
        <v>40782</v>
      </c>
      <c r="B14224" s="11" t="s">
        <v>68658</v>
      </c>
      <c r="C14224" s="12" t="s">
        <v>40781</v>
      </c>
      <c r="D14224" s="11" t="s">
        <v>19560</v>
      </c>
    </row>
    <row r="14225" spans="1:4" ht="60" x14ac:dyDescent="0.25">
      <c r="A14225" s="11" t="s">
        <v>40783</v>
      </c>
      <c r="B14225" s="11" t="s">
        <v>68659</v>
      </c>
      <c r="C14225" s="12" t="s">
        <v>40784</v>
      </c>
      <c r="D14225" s="11" t="s">
        <v>19584</v>
      </c>
    </row>
    <row r="14226" spans="1:4" ht="60" x14ac:dyDescent="0.25">
      <c r="A14226" s="11" t="s">
        <v>40785</v>
      </c>
      <c r="B14226" s="11" t="s">
        <v>68660</v>
      </c>
      <c r="C14226" s="12" t="s">
        <v>40784</v>
      </c>
      <c r="D14226" s="11" t="s">
        <v>19584</v>
      </c>
    </row>
    <row r="14227" spans="1:4" ht="60" x14ac:dyDescent="0.25">
      <c r="A14227" s="11" t="s">
        <v>40786</v>
      </c>
      <c r="B14227" s="11" t="s">
        <v>68661</v>
      </c>
      <c r="C14227" s="12" t="s">
        <v>40787</v>
      </c>
      <c r="D14227" s="11" t="s">
        <v>19584</v>
      </c>
    </row>
    <row r="14228" spans="1:4" ht="60" x14ac:dyDescent="0.25">
      <c r="A14228" s="11" t="s">
        <v>40788</v>
      </c>
      <c r="B14228" s="11" t="s">
        <v>68662</v>
      </c>
      <c r="C14228" s="12" t="s">
        <v>40787</v>
      </c>
      <c r="D14228" s="11" t="s">
        <v>19584</v>
      </c>
    </row>
    <row r="14229" spans="1:4" ht="60" x14ac:dyDescent="0.25">
      <c r="A14229" s="11" t="s">
        <v>40789</v>
      </c>
      <c r="B14229" s="11" t="s">
        <v>68663</v>
      </c>
      <c r="C14229" s="12" t="s">
        <v>40790</v>
      </c>
      <c r="D14229" s="11" t="s">
        <v>19584</v>
      </c>
    </row>
    <row r="14230" spans="1:4" ht="60" x14ac:dyDescent="0.25">
      <c r="A14230" s="11" t="s">
        <v>40791</v>
      </c>
      <c r="B14230" s="11" t="s">
        <v>68664</v>
      </c>
      <c r="C14230" s="12" t="s">
        <v>40790</v>
      </c>
      <c r="D14230" s="11" t="s">
        <v>19584</v>
      </c>
    </row>
    <row r="14231" spans="1:4" ht="60" x14ac:dyDescent="0.25">
      <c r="A14231" s="11" t="s">
        <v>40792</v>
      </c>
      <c r="B14231" s="11" t="s">
        <v>68665</v>
      </c>
      <c r="C14231" s="12" t="s">
        <v>40793</v>
      </c>
      <c r="D14231" s="11" t="s">
        <v>19584</v>
      </c>
    </row>
    <row r="14232" spans="1:4" ht="60" x14ac:dyDescent="0.25">
      <c r="A14232" s="11" t="s">
        <v>40794</v>
      </c>
      <c r="B14232" s="11" t="s">
        <v>68666</v>
      </c>
      <c r="C14232" s="12" t="s">
        <v>40793</v>
      </c>
      <c r="D14232" s="11" t="s">
        <v>19584</v>
      </c>
    </row>
    <row r="14233" spans="1:4" ht="45" x14ac:dyDescent="0.25">
      <c r="A14233" s="11" t="s">
        <v>40795</v>
      </c>
      <c r="B14233" s="11" t="s">
        <v>68667</v>
      </c>
      <c r="C14233" s="12" t="s">
        <v>40796</v>
      </c>
      <c r="D14233" s="11" t="s">
        <v>19584</v>
      </c>
    </row>
    <row r="14234" spans="1:4" ht="45" x14ac:dyDescent="0.25">
      <c r="A14234" s="11" t="s">
        <v>40797</v>
      </c>
      <c r="B14234" s="11" t="s">
        <v>68668</v>
      </c>
      <c r="C14234" s="12" t="s">
        <v>40796</v>
      </c>
      <c r="D14234" s="11" t="s">
        <v>19584</v>
      </c>
    </row>
    <row r="14235" spans="1:4" ht="45" x14ac:dyDescent="0.25">
      <c r="A14235" s="11" t="s">
        <v>40798</v>
      </c>
      <c r="B14235" s="11" t="s">
        <v>68669</v>
      </c>
      <c r="C14235" s="12" t="s">
        <v>40799</v>
      </c>
      <c r="D14235" s="11" t="s">
        <v>19584</v>
      </c>
    </row>
    <row r="14236" spans="1:4" ht="45" x14ac:dyDescent="0.25">
      <c r="A14236" s="11" t="s">
        <v>40800</v>
      </c>
      <c r="B14236" s="11" t="s">
        <v>68670</v>
      </c>
      <c r="C14236" s="12" t="s">
        <v>40799</v>
      </c>
      <c r="D14236" s="11" t="s">
        <v>19584</v>
      </c>
    </row>
    <row r="14237" spans="1:4" ht="60" x14ac:dyDescent="0.25">
      <c r="A14237" s="11" t="s">
        <v>40801</v>
      </c>
      <c r="B14237" s="11" t="s">
        <v>68671</v>
      </c>
      <c r="C14237" s="12" t="s">
        <v>40802</v>
      </c>
      <c r="D14237" s="11" t="s">
        <v>19584</v>
      </c>
    </row>
    <row r="14238" spans="1:4" ht="60" x14ac:dyDescent="0.25">
      <c r="A14238" s="11" t="s">
        <v>40803</v>
      </c>
      <c r="B14238" s="11" t="s">
        <v>68672</v>
      </c>
      <c r="C14238" s="12" t="s">
        <v>40802</v>
      </c>
      <c r="D14238" s="11" t="s">
        <v>19584</v>
      </c>
    </row>
    <row r="14239" spans="1:4" ht="60" x14ac:dyDescent="0.25">
      <c r="A14239" s="11" t="s">
        <v>40804</v>
      </c>
      <c r="B14239" s="11" t="s">
        <v>68673</v>
      </c>
      <c r="C14239" s="12" t="s">
        <v>40805</v>
      </c>
      <c r="D14239" s="11" t="s">
        <v>19584</v>
      </c>
    </row>
    <row r="14240" spans="1:4" ht="60" x14ac:dyDescent="0.25">
      <c r="A14240" s="11" t="s">
        <v>40806</v>
      </c>
      <c r="B14240" s="11" t="s">
        <v>68674</v>
      </c>
      <c r="C14240" s="12" t="s">
        <v>40805</v>
      </c>
      <c r="D14240" s="11" t="s">
        <v>19584</v>
      </c>
    </row>
    <row r="14241" spans="1:4" ht="60" x14ac:dyDescent="0.25">
      <c r="A14241" s="11" t="s">
        <v>40807</v>
      </c>
      <c r="B14241" s="11" t="s">
        <v>68675</v>
      </c>
      <c r="C14241" s="12" t="s">
        <v>40808</v>
      </c>
      <c r="D14241" s="11" t="s">
        <v>19584</v>
      </c>
    </row>
    <row r="14242" spans="1:4" ht="60" x14ac:dyDescent="0.25">
      <c r="A14242" s="11" t="s">
        <v>40809</v>
      </c>
      <c r="B14242" s="11" t="s">
        <v>68676</v>
      </c>
      <c r="C14242" s="12" t="s">
        <v>40808</v>
      </c>
      <c r="D14242" s="11" t="s">
        <v>19584</v>
      </c>
    </row>
    <row r="14243" spans="1:4" ht="60" x14ac:dyDescent="0.25">
      <c r="A14243" s="11" t="s">
        <v>40810</v>
      </c>
      <c r="B14243" s="11" t="s">
        <v>68677</v>
      </c>
      <c r="C14243" s="12" t="s">
        <v>40811</v>
      </c>
      <c r="D14243" s="11" t="s">
        <v>19584</v>
      </c>
    </row>
    <row r="14244" spans="1:4" ht="60" x14ac:dyDescent="0.25">
      <c r="A14244" s="11" t="s">
        <v>40812</v>
      </c>
      <c r="B14244" s="11" t="s">
        <v>68678</v>
      </c>
      <c r="C14244" s="12" t="s">
        <v>40811</v>
      </c>
      <c r="D14244" s="11" t="s">
        <v>19584</v>
      </c>
    </row>
    <row r="14245" spans="1:4" ht="60" x14ac:dyDescent="0.25">
      <c r="A14245" s="11" t="s">
        <v>40813</v>
      </c>
      <c r="B14245" s="11" t="s">
        <v>68679</v>
      </c>
      <c r="C14245" s="12" t="s">
        <v>40814</v>
      </c>
      <c r="D14245" s="11" t="s">
        <v>19584</v>
      </c>
    </row>
    <row r="14246" spans="1:4" ht="60" x14ac:dyDescent="0.25">
      <c r="A14246" s="11" t="s">
        <v>40815</v>
      </c>
      <c r="B14246" s="11" t="s">
        <v>68680</v>
      </c>
      <c r="C14246" s="12" t="s">
        <v>40814</v>
      </c>
      <c r="D14246" s="11" t="s">
        <v>19584</v>
      </c>
    </row>
    <row r="14247" spans="1:4" ht="60" x14ac:dyDescent="0.25">
      <c r="A14247" s="11" t="s">
        <v>40816</v>
      </c>
      <c r="B14247" s="11" t="s">
        <v>68681</v>
      </c>
      <c r="C14247" s="12" t="s">
        <v>40817</v>
      </c>
      <c r="D14247" s="11" t="s">
        <v>19584</v>
      </c>
    </row>
    <row r="14248" spans="1:4" ht="60" x14ac:dyDescent="0.25">
      <c r="A14248" s="11" t="s">
        <v>40818</v>
      </c>
      <c r="B14248" s="11" t="s">
        <v>68682</v>
      </c>
      <c r="C14248" s="12" t="s">
        <v>40817</v>
      </c>
      <c r="D14248" s="11" t="s">
        <v>19584</v>
      </c>
    </row>
    <row r="14249" spans="1:4" ht="60" x14ac:dyDescent="0.25">
      <c r="A14249" s="11" t="s">
        <v>40819</v>
      </c>
      <c r="B14249" s="11" t="s">
        <v>68683</v>
      </c>
      <c r="C14249" s="12" t="s">
        <v>40820</v>
      </c>
      <c r="D14249" s="11" t="s">
        <v>19584</v>
      </c>
    </row>
    <row r="14250" spans="1:4" ht="60" x14ac:dyDescent="0.25">
      <c r="A14250" s="11" t="s">
        <v>40821</v>
      </c>
      <c r="B14250" s="11" t="s">
        <v>68684</v>
      </c>
      <c r="C14250" s="12" t="s">
        <v>40820</v>
      </c>
      <c r="D14250" s="11" t="s">
        <v>19584</v>
      </c>
    </row>
    <row r="14251" spans="1:4" ht="45" x14ac:dyDescent="0.25">
      <c r="A14251" s="11" t="s">
        <v>40822</v>
      </c>
      <c r="B14251" s="11" t="s">
        <v>68685</v>
      </c>
      <c r="C14251" s="12" t="s">
        <v>40823</v>
      </c>
      <c r="D14251" s="11" t="s">
        <v>19584</v>
      </c>
    </row>
    <row r="14252" spans="1:4" ht="45" x14ac:dyDescent="0.25">
      <c r="A14252" s="11" t="s">
        <v>40824</v>
      </c>
      <c r="B14252" s="11" t="s">
        <v>68686</v>
      </c>
      <c r="C14252" s="12" t="s">
        <v>40823</v>
      </c>
      <c r="D14252" s="11" t="s">
        <v>19584</v>
      </c>
    </row>
    <row r="14253" spans="1:4" ht="60" x14ac:dyDescent="0.25">
      <c r="A14253" s="11" t="s">
        <v>40825</v>
      </c>
      <c r="B14253" s="11" t="s">
        <v>68687</v>
      </c>
      <c r="C14253" s="12" t="s">
        <v>40826</v>
      </c>
      <c r="D14253" s="11" t="s">
        <v>19584</v>
      </c>
    </row>
    <row r="14254" spans="1:4" ht="60" x14ac:dyDescent="0.25">
      <c r="A14254" s="11" t="s">
        <v>40827</v>
      </c>
      <c r="B14254" s="11" t="s">
        <v>68688</v>
      </c>
      <c r="C14254" s="12" t="s">
        <v>40826</v>
      </c>
      <c r="D14254" s="11" t="s">
        <v>19584</v>
      </c>
    </row>
    <row r="14255" spans="1:4" ht="60" x14ac:dyDescent="0.25">
      <c r="A14255" s="11" t="s">
        <v>40828</v>
      </c>
      <c r="B14255" s="11" t="s">
        <v>68689</v>
      </c>
      <c r="C14255" s="12" t="s">
        <v>40829</v>
      </c>
      <c r="D14255" s="11" t="s">
        <v>19584</v>
      </c>
    </row>
    <row r="14256" spans="1:4" ht="60" x14ac:dyDescent="0.25">
      <c r="A14256" s="11" t="s">
        <v>40830</v>
      </c>
      <c r="B14256" s="11" t="s">
        <v>68690</v>
      </c>
      <c r="C14256" s="12" t="s">
        <v>40829</v>
      </c>
      <c r="D14256" s="11" t="s">
        <v>19584</v>
      </c>
    </row>
    <row r="14257" spans="1:4" ht="45" x14ac:dyDescent="0.25">
      <c r="A14257" s="11" t="s">
        <v>40831</v>
      </c>
      <c r="B14257" s="11" t="s">
        <v>68691</v>
      </c>
      <c r="C14257" s="12" t="s">
        <v>40832</v>
      </c>
      <c r="D14257" s="11" t="s">
        <v>19584</v>
      </c>
    </row>
    <row r="14258" spans="1:4" ht="45" x14ac:dyDescent="0.25">
      <c r="A14258" s="11" t="s">
        <v>40833</v>
      </c>
      <c r="B14258" s="11" t="s">
        <v>68692</v>
      </c>
      <c r="C14258" s="12" t="s">
        <v>40832</v>
      </c>
      <c r="D14258" s="11" t="s">
        <v>19584</v>
      </c>
    </row>
    <row r="14259" spans="1:4" ht="45" x14ac:dyDescent="0.25">
      <c r="A14259" s="11" t="s">
        <v>40834</v>
      </c>
      <c r="B14259" s="11" t="s">
        <v>68693</v>
      </c>
      <c r="C14259" s="12" t="s">
        <v>40835</v>
      </c>
      <c r="D14259" s="11" t="s">
        <v>19584</v>
      </c>
    </row>
    <row r="14260" spans="1:4" ht="45" x14ac:dyDescent="0.25">
      <c r="A14260" s="11" t="s">
        <v>40836</v>
      </c>
      <c r="B14260" s="11" t="s">
        <v>68694</v>
      </c>
      <c r="C14260" s="12" t="s">
        <v>40835</v>
      </c>
      <c r="D14260" s="11" t="s">
        <v>19584</v>
      </c>
    </row>
    <row r="14261" spans="1:4" ht="45" x14ac:dyDescent="0.25">
      <c r="A14261" s="11" t="s">
        <v>40837</v>
      </c>
      <c r="B14261" s="11" t="s">
        <v>68695</v>
      </c>
      <c r="C14261" s="12" t="s">
        <v>40838</v>
      </c>
      <c r="D14261" s="11" t="s">
        <v>19584</v>
      </c>
    </row>
    <row r="14262" spans="1:4" ht="45" x14ac:dyDescent="0.25">
      <c r="A14262" s="11" t="s">
        <v>40839</v>
      </c>
      <c r="B14262" s="11" t="s">
        <v>68696</v>
      </c>
      <c r="C14262" s="12" t="s">
        <v>40838</v>
      </c>
      <c r="D14262" s="11" t="s">
        <v>19584</v>
      </c>
    </row>
    <row r="14263" spans="1:4" ht="45" x14ac:dyDescent="0.25">
      <c r="A14263" s="11" t="s">
        <v>40840</v>
      </c>
      <c r="B14263" s="11" t="s">
        <v>68697</v>
      </c>
      <c r="C14263" s="12" t="s">
        <v>40841</v>
      </c>
      <c r="D14263" s="11" t="s">
        <v>19584</v>
      </c>
    </row>
    <row r="14264" spans="1:4" ht="45" x14ac:dyDescent="0.25">
      <c r="A14264" s="11" t="s">
        <v>40842</v>
      </c>
      <c r="B14264" s="11" t="s">
        <v>68698</v>
      </c>
      <c r="C14264" s="12" t="s">
        <v>40841</v>
      </c>
      <c r="D14264" s="11" t="s">
        <v>19584</v>
      </c>
    </row>
    <row r="14265" spans="1:4" ht="45" x14ac:dyDescent="0.25">
      <c r="A14265" s="11" t="s">
        <v>40843</v>
      </c>
      <c r="B14265" s="11" t="s">
        <v>68699</v>
      </c>
      <c r="C14265" s="12" t="s">
        <v>40844</v>
      </c>
      <c r="D14265" s="11" t="s">
        <v>19584</v>
      </c>
    </row>
    <row r="14266" spans="1:4" ht="45" x14ac:dyDescent="0.25">
      <c r="A14266" s="11" t="s">
        <v>40845</v>
      </c>
      <c r="B14266" s="11" t="s">
        <v>68700</v>
      </c>
      <c r="C14266" s="12" t="s">
        <v>40844</v>
      </c>
      <c r="D14266" s="11" t="s">
        <v>19584</v>
      </c>
    </row>
    <row r="14267" spans="1:4" x14ac:dyDescent="0.25">
      <c r="A14267" s="11" t="s">
        <v>40846</v>
      </c>
      <c r="B14267" s="11" t="s">
        <v>68701</v>
      </c>
      <c r="C14267" s="12" t="s">
        <v>40847</v>
      </c>
      <c r="D14267" s="11" t="s">
        <v>19571</v>
      </c>
    </row>
    <row r="14268" spans="1:4" x14ac:dyDescent="0.25">
      <c r="A14268" s="11" t="s">
        <v>40848</v>
      </c>
      <c r="B14268" s="11" t="s">
        <v>68702</v>
      </c>
      <c r="C14268" s="12" t="s">
        <v>40847</v>
      </c>
      <c r="D14268" s="11" t="s">
        <v>19571</v>
      </c>
    </row>
    <row r="14269" spans="1:4" x14ac:dyDescent="0.25">
      <c r="A14269" s="11" t="s">
        <v>40849</v>
      </c>
      <c r="B14269" s="11" t="s">
        <v>68703</v>
      </c>
      <c r="C14269" s="12" t="s">
        <v>40850</v>
      </c>
      <c r="D14269" s="11" t="s">
        <v>19571</v>
      </c>
    </row>
    <row r="14270" spans="1:4" x14ac:dyDescent="0.25">
      <c r="A14270" s="11" t="s">
        <v>40851</v>
      </c>
      <c r="B14270" s="11" t="s">
        <v>68704</v>
      </c>
      <c r="C14270" s="12" t="s">
        <v>40850</v>
      </c>
      <c r="D14270" s="11" t="s">
        <v>19571</v>
      </c>
    </row>
    <row r="14271" spans="1:4" x14ac:dyDescent="0.25">
      <c r="A14271" s="11" t="s">
        <v>40852</v>
      </c>
      <c r="B14271" s="11" t="s">
        <v>68705</v>
      </c>
      <c r="C14271" s="12" t="s">
        <v>40853</v>
      </c>
      <c r="D14271" s="11" t="s">
        <v>19571</v>
      </c>
    </row>
    <row r="14272" spans="1:4" x14ac:dyDescent="0.25">
      <c r="A14272" s="11" t="s">
        <v>40854</v>
      </c>
      <c r="B14272" s="11" t="s">
        <v>68706</v>
      </c>
      <c r="C14272" s="12" t="s">
        <v>40853</v>
      </c>
      <c r="D14272" s="11" t="s">
        <v>19571</v>
      </c>
    </row>
    <row r="14273" spans="1:4" x14ac:dyDescent="0.25">
      <c r="A14273" s="11" t="s">
        <v>40855</v>
      </c>
      <c r="B14273" s="11" t="s">
        <v>68707</v>
      </c>
      <c r="C14273" s="12" t="s">
        <v>40856</v>
      </c>
      <c r="D14273" s="11" t="s">
        <v>19571</v>
      </c>
    </row>
    <row r="14274" spans="1:4" x14ac:dyDescent="0.25">
      <c r="A14274" s="11" t="s">
        <v>40857</v>
      </c>
      <c r="B14274" s="11" t="s">
        <v>68708</v>
      </c>
      <c r="C14274" s="12" t="s">
        <v>40856</v>
      </c>
      <c r="D14274" s="11" t="s">
        <v>19571</v>
      </c>
    </row>
    <row r="14275" spans="1:4" x14ac:dyDescent="0.25">
      <c r="A14275" s="11" t="s">
        <v>40858</v>
      </c>
      <c r="B14275" s="11" t="s">
        <v>68709</v>
      </c>
      <c r="C14275" s="12" t="s">
        <v>40859</v>
      </c>
      <c r="D14275" s="11" t="s">
        <v>19571</v>
      </c>
    </row>
    <row r="14276" spans="1:4" x14ac:dyDescent="0.25">
      <c r="A14276" s="11" t="s">
        <v>40860</v>
      </c>
      <c r="B14276" s="11" t="s">
        <v>68710</v>
      </c>
      <c r="C14276" s="12" t="s">
        <v>40859</v>
      </c>
      <c r="D14276" s="11" t="s">
        <v>19571</v>
      </c>
    </row>
    <row r="14277" spans="1:4" ht="60" x14ac:dyDescent="0.25">
      <c r="A14277" s="11" t="s">
        <v>40861</v>
      </c>
      <c r="B14277" s="11" t="s">
        <v>68711</v>
      </c>
      <c r="C14277" s="12" t="s">
        <v>40862</v>
      </c>
      <c r="D14277" s="11" t="s">
        <v>19562</v>
      </c>
    </row>
    <row r="14278" spans="1:4" ht="60" x14ac:dyDescent="0.25">
      <c r="A14278" s="11" t="s">
        <v>40863</v>
      </c>
      <c r="B14278" s="11" t="s">
        <v>68712</v>
      </c>
      <c r="C14278" s="12" t="s">
        <v>40862</v>
      </c>
      <c r="D14278" s="11" t="s">
        <v>19562</v>
      </c>
    </row>
    <row r="14279" spans="1:4" ht="30" x14ac:dyDescent="0.25">
      <c r="A14279" s="11" t="s">
        <v>40864</v>
      </c>
      <c r="B14279" s="11" t="s">
        <v>68713</v>
      </c>
      <c r="C14279" s="12" t="s">
        <v>40865</v>
      </c>
      <c r="D14279" s="11" t="s">
        <v>19562</v>
      </c>
    </row>
    <row r="14280" spans="1:4" ht="30" x14ac:dyDescent="0.25">
      <c r="A14280" s="11" t="s">
        <v>40866</v>
      </c>
      <c r="B14280" s="11" t="s">
        <v>68714</v>
      </c>
      <c r="C14280" s="12" t="s">
        <v>40865</v>
      </c>
      <c r="D14280" s="11" t="s">
        <v>19562</v>
      </c>
    </row>
    <row r="14281" spans="1:4" ht="30" x14ac:dyDescent="0.25">
      <c r="A14281" s="11" t="s">
        <v>40867</v>
      </c>
      <c r="B14281" s="11" t="s">
        <v>68715</v>
      </c>
      <c r="C14281" s="12" t="s">
        <v>40868</v>
      </c>
      <c r="D14281" s="11" t="s">
        <v>19562</v>
      </c>
    </row>
    <row r="14282" spans="1:4" ht="30" x14ac:dyDescent="0.25">
      <c r="A14282" s="11" t="s">
        <v>40869</v>
      </c>
      <c r="B14282" s="11" t="s">
        <v>68716</v>
      </c>
      <c r="C14282" s="12" t="s">
        <v>40868</v>
      </c>
      <c r="D14282" s="11" t="s">
        <v>19562</v>
      </c>
    </row>
    <row r="14283" spans="1:4" ht="30" x14ac:dyDescent="0.25">
      <c r="A14283" s="11" t="s">
        <v>40870</v>
      </c>
      <c r="B14283" s="11" t="s">
        <v>68717</v>
      </c>
      <c r="C14283" s="12" t="s">
        <v>40871</v>
      </c>
      <c r="D14283" s="11" t="s">
        <v>19562</v>
      </c>
    </row>
    <row r="14284" spans="1:4" ht="30" x14ac:dyDescent="0.25">
      <c r="A14284" s="11" t="s">
        <v>40872</v>
      </c>
      <c r="B14284" s="11" t="s">
        <v>68718</v>
      </c>
      <c r="C14284" s="12" t="s">
        <v>40871</v>
      </c>
      <c r="D14284" s="11" t="s">
        <v>19562</v>
      </c>
    </row>
    <row r="14285" spans="1:4" ht="30" x14ac:dyDescent="0.25">
      <c r="A14285" s="11" t="s">
        <v>40873</v>
      </c>
      <c r="B14285" s="11" t="s">
        <v>68719</v>
      </c>
      <c r="C14285" s="12" t="s">
        <v>40874</v>
      </c>
      <c r="D14285" s="11" t="s">
        <v>19562</v>
      </c>
    </row>
    <row r="14286" spans="1:4" ht="30" x14ac:dyDescent="0.25">
      <c r="A14286" s="11" t="s">
        <v>40875</v>
      </c>
      <c r="B14286" s="11" t="s">
        <v>68720</v>
      </c>
      <c r="C14286" s="12" t="s">
        <v>40874</v>
      </c>
      <c r="D14286" s="11" t="s">
        <v>19562</v>
      </c>
    </row>
    <row r="14287" spans="1:4" ht="30" x14ac:dyDescent="0.25">
      <c r="A14287" s="11" t="s">
        <v>40876</v>
      </c>
      <c r="B14287" s="11" t="s">
        <v>68721</v>
      </c>
      <c r="C14287" s="12" t="s">
        <v>40877</v>
      </c>
      <c r="D14287" s="11" t="s">
        <v>19562</v>
      </c>
    </row>
    <row r="14288" spans="1:4" ht="30" x14ac:dyDescent="0.25">
      <c r="A14288" s="11" t="s">
        <v>40878</v>
      </c>
      <c r="B14288" s="11" t="s">
        <v>68722</v>
      </c>
      <c r="C14288" s="12" t="s">
        <v>40877</v>
      </c>
      <c r="D14288" s="11" t="s">
        <v>19562</v>
      </c>
    </row>
    <row r="14289" spans="1:4" ht="30" x14ac:dyDescent="0.25">
      <c r="A14289" s="11" t="s">
        <v>40879</v>
      </c>
      <c r="B14289" s="11" t="s">
        <v>68723</v>
      </c>
      <c r="C14289" s="12" t="s">
        <v>40880</v>
      </c>
      <c r="D14289" s="11" t="s">
        <v>19562</v>
      </c>
    </row>
    <row r="14290" spans="1:4" ht="30" x14ac:dyDescent="0.25">
      <c r="A14290" s="11" t="s">
        <v>40881</v>
      </c>
      <c r="B14290" s="11" t="s">
        <v>68724</v>
      </c>
      <c r="C14290" s="12" t="s">
        <v>40880</v>
      </c>
      <c r="D14290" s="11" t="s">
        <v>19562</v>
      </c>
    </row>
    <row r="14291" spans="1:4" ht="30" x14ac:dyDescent="0.25">
      <c r="A14291" s="11" t="s">
        <v>40882</v>
      </c>
      <c r="B14291" s="11" t="s">
        <v>68725</v>
      </c>
      <c r="C14291" s="12" t="s">
        <v>40883</v>
      </c>
      <c r="D14291" s="11" t="s">
        <v>19562</v>
      </c>
    </row>
    <row r="14292" spans="1:4" ht="30" x14ac:dyDescent="0.25">
      <c r="A14292" s="11" t="s">
        <v>40884</v>
      </c>
      <c r="B14292" s="11" t="s">
        <v>68726</v>
      </c>
      <c r="C14292" s="12" t="s">
        <v>40883</v>
      </c>
      <c r="D14292" s="11" t="s">
        <v>19562</v>
      </c>
    </row>
    <row r="14293" spans="1:4" ht="30" x14ac:dyDescent="0.25">
      <c r="A14293" s="11" t="s">
        <v>40885</v>
      </c>
      <c r="B14293" s="11" t="s">
        <v>68727</v>
      </c>
      <c r="C14293" s="12" t="s">
        <v>40886</v>
      </c>
      <c r="D14293" s="11" t="s">
        <v>19562</v>
      </c>
    </row>
    <row r="14294" spans="1:4" ht="30" x14ac:dyDescent="0.25">
      <c r="A14294" s="11" t="s">
        <v>40887</v>
      </c>
      <c r="B14294" s="11" t="s">
        <v>68728</v>
      </c>
      <c r="C14294" s="12" t="s">
        <v>40886</v>
      </c>
      <c r="D14294" s="11" t="s">
        <v>19562</v>
      </c>
    </row>
    <row r="14295" spans="1:4" x14ac:dyDescent="0.25">
      <c r="A14295" s="11" t="s">
        <v>40888</v>
      </c>
      <c r="B14295" s="11" t="s">
        <v>68729</v>
      </c>
      <c r="C14295" s="12" t="s">
        <v>40889</v>
      </c>
      <c r="D14295" s="11" t="s">
        <v>19562</v>
      </c>
    </row>
    <row r="14296" spans="1:4" x14ac:dyDescent="0.25">
      <c r="A14296" s="11" t="s">
        <v>40890</v>
      </c>
      <c r="B14296" s="11" t="s">
        <v>68730</v>
      </c>
      <c r="C14296" s="12" t="s">
        <v>40889</v>
      </c>
      <c r="D14296" s="11" t="s">
        <v>19562</v>
      </c>
    </row>
    <row r="14297" spans="1:4" ht="30" x14ac:dyDescent="0.25">
      <c r="A14297" s="11" t="s">
        <v>40891</v>
      </c>
      <c r="B14297" s="11" t="s">
        <v>68731</v>
      </c>
      <c r="C14297" s="12" t="s">
        <v>40892</v>
      </c>
      <c r="D14297" s="11" t="s">
        <v>19562</v>
      </c>
    </row>
    <row r="14298" spans="1:4" ht="30" x14ac:dyDescent="0.25">
      <c r="A14298" s="11" t="s">
        <v>40893</v>
      </c>
      <c r="B14298" s="11" t="s">
        <v>68732</v>
      </c>
      <c r="C14298" s="12" t="s">
        <v>40892</v>
      </c>
      <c r="D14298" s="11" t="s">
        <v>19562</v>
      </c>
    </row>
    <row r="14299" spans="1:4" ht="30" x14ac:dyDescent="0.25">
      <c r="A14299" s="11" t="s">
        <v>40894</v>
      </c>
      <c r="B14299" s="11" t="s">
        <v>68733</v>
      </c>
      <c r="C14299" s="12" t="s">
        <v>40895</v>
      </c>
      <c r="D14299" s="11" t="s">
        <v>19562</v>
      </c>
    </row>
    <row r="14300" spans="1:4" ht="30" x14ac:dyDescent="0.25">
      <c r="A14300" s="11" t="s">
        <v>40896</v>
      </c>
      <c r="B14300" s="11" t="s">
        <v>68734</v>
      </c>
      <c r="C14300" s="12" t="s">
        <v>40895</v>
      </c>
      <c r="D14300" s="11" t="s">
        <v>19562</v>
      </c>
    </row>
    <row r="14301" spans="1:4" ht="30" x14ac:dyDescent="0.25">
      <c r="A14301" s="11" t="s">
        <v>40897</v>
      </c>
      <c r="B14301" s="11" t="s">
        <v>68735</v>
      </c>
      <c r="C14301" s="12" t="s">
        <v>40898</v>
      </c>
      <c r="D14301" s="11" t="s">
        <v>19562</v>
      </c>
    </row>
    <row r="14302" spans="1:4" ht="30" x14ac:dyDescent="0.25">
      <c r="A14302" s="11" t="s">
        <v>40899</v>
      </c>
      <c r="B14302" s="11" t="s">
        <v>68736</v>
      </c>
      <c r="C14302" s="12" t="s">
        <v>40898</v>
      </c>
      <c r="D14302" s="11" t="s">
        <v>19562</v>
      </c>
    </row>
    <row r="14303" spans="1:4" ht="30" x14ac:dyDescent="0.25">
      <c r="A14303" s="11" t="s">
        <v>40900</v>
      </c>
      <c r="B14303" s="11" t="s">
        <v>68737</v>
      </c>
      <c r="C14303" s="12" t="s">
        <v>40901</v>
      </c>
      <c r="D14303" s="11" t="s">
        <v>19562</v>
      </c>
    </row>
    <row r="14304" spans="1:4" ht="30" x14ac:dyDescent="0.25">
      <c r="A14304" s="11" t="s">
        <v>40902</v>
      </c>
      <c r="B14304" s="11" t="s">
        <v>68738</v>
      </c>
      <c r="C14304" s="12" t="s">
        <v>40901</v>
      </c>
      <c r="D14304" s="11" t="s">
        <v>19562</v>
      </c>
    </row>
    <row r="14305" spans="1:4" x14ac:dyDescent="0.25">
      <c r="A14305" s="11" t="s">
        <v>40903</v>
      </c>
      <c r="B14305" s="11" t="s">
        <v>68739</v>
      </c>
      <c r="C14305" s="12" t="s">
        <v>40904</v>
      </c>
      <c r="D14305" s="11" t="s">
        <v>25612</v>
      </c>
    </row>
    <row r="14306" spans="1:4" x14ac:dyDescent="0.25">
      <c r="A14306" s="11" t="s">
        <v>40905</v>
      </c>
      <c r="B14306" s="11" t="s">
        <v>68740</v>
      </c>
      <c r="C14306" s="12" t="s">
        <v>40904</v>
      </c>
      <c r="D14306" s="11" t="s">
        <v>25612</v>
      </c>
    </row>
    <row r="14307" spans="1:4" ht="30" x14ac:dyDescent="0.25">
      <c r="A14307" s="11" t="s">
        <v>40906</v>
      </c>
      <c r="B14307" s="11" t="s">
        <v>68741</v>
      </c>
      <c r="C14307" s="12" t="s">
        <v>40907</v>
      </c>
      <c r="D14307" s="11" t="s">
        <v>19562</v>
      </c>
    </row>
    <row r="14308" spans="1:4" ht="30" x14ac:dyDescent="0.25">
      <c r="A14308" s="11" t="s">
        <v>40908</v>
      </c>
      <c r="B14308" s="11" t="s">
        <v>68742</v>
      </c>
      <c r="C14308" s="12" t="s">
        <v>40907</v>
      </c>
      <c r="D14308" s="11" t="s">
        <v>19562</v>
      </c>
    </row>
    <row r="14309" spans="1:4" ht="30" x14ac:dyDescent="0.25">
      <c r="A14309" s="11" t="s">
        <v>40909</v>
      </c>
      <c r="B14309" s="11" t="s">
        <v>68743</v>
      </c>
      <c r="C14309" s="12" t="s">
        <v>40910</v>
      </c>
      <c r="D14309" s="11" t="s">
        <v>19562</v>
      </c>
    </row>
    <row r="14310" spans="1:4" ht="30" x14ac:dyDescent="0.25">
      <c r="A14310" s="11" t="s">
        <v>40911</v>
      </c>
      <c r="B14310" s="11" t="s">
        <v>68744</v>
      </c>
      <c r="C14310" s="12" t="s">
        <v>40910</v>
      </c>
      <c r="D14310" s="11" t="s">
        <v>19562</v>
      </c>
    </row>
    <row r="14311" spans="1:4" ht="30" x14ac:dyDescent="0.25">
      <c r="A14311" s="11" t="s">
        <v>40912</v>
      </c>
      <c r="B14311" s="11" t="s">
        <v>68745</v>
      </c>
      <c r="C14311" s="12" t="s">
        <v>40913</v>
      </c>
      <c r="D14311" s="11" t="s">
        <v>19562</v>
      </c>
    </row>
    <row r="14312" spans="1:4" ht="30" x14ac:dyDescent="0.25">
      <c r="A14312" s="11" t="s">
        <v>40914</v>
      </c>
      <c r="B14312" s="11" t="s">
        <v>68746</v>
      </c>
      <c r="C14312" s="12" t="s">
        <v>40913</v>
      </c>
      <c r="D14312" s="11" t="s">
        <v>19562</v>
      </c>
    </row>
    <row r="14313" spans="1:4" ht="30" x14ac:dyDescent="0.25">
      <c r="A14313" s="11" t="s">
        <v>40915</v>
      </c>
      <c r="B14313" s="11" t="s">
        <v>68747</v>
      </c>
      <c r="C14313" s="12" t="s">
        <v>40916</v>
      </c>
      <c r="D14313" s="11" t="s">
        <v>19562</v>
      </c>
    </row>
    <row r="14314" spans="1:4" ht="30" x14ac:dyDescent="0.25">
      <c r="A14314" s="11" t="s">
        <v>40917</v>
      </c>
      <c r="B14314" s="11" t="s">
        <v>68748</v>
      </c>
      <c r="C14314" s="12" t="s">
        <v>40916</v>
      </c>
      <c r="D14314" s="11" t="s">
        <v>19562</v>
      </c>
    </row>
    <row r="14315" spans="1:4" ht="45" x14ac:dyDescent="0.25">
      <c r="A14315" s="11" t="s">
        <v>40918</v>
      </c>
      <c r="B14315" s="11" t="s">
        <v>68749</v>
      </c>
      <c r="C14315" s="12" t="s">
        <v>40919</v>
      </c>
      <c r="D14315" s="11" t="s">
        <v>19562</v>
      </c>
    </row>
    <row r="14316" spans="1:4" ht="45" x14ac:dyDescent="0.25">
      <c r="A14316" s="11" t="s">
        <v>40920</v>
      </c>
      <c r="B14316" s="11" t="s">
        <v>68750</v>
      </c>
      <c r="C14316" s="12" t="s">
        <v>40919</v>
      </c>
      <c r="D14316" s="11" t="s">
        <v>19562</v>
      </c>
    </row>
    <row r="14317" spans="1:4" ht="60" x14ac:dyDescent="0.25">
      <c r="A14317" s="11" t="s">
        <v>40921</v>
      </c>
      <c r="B14317" s="11" t="s">
        <v>68751</v>
      </c>
      <c r="C14317" s="12" t="s">
        <v>40922</v>
      </c>
      <c r="D14317" s="11" t="s">
        <v>19562</v>
      </c>
    </row>
    <row r="14318" spans="1:4" ht="60" x14ac:dyDescent="0.25">
      <c r="A14318" s="11" t="s">
        <v>40923</v>
      </c>
      <c r="B14318" s="11" t="s">
        <v>68752</v>
      </c>
      <c r="C14318" s="12" t="s">
        <v>40922</v>
      </c>
      <c r="D14318" s="11" t="s">
        <v>19562</v>
      </c>
    </row>
    <row r="14319" spans="1:4" ht="60" x14ac:dyDescent="0.25">
      <c r="A14319" s="11" t="s">
        <v>40924</v>
      </c>
      <c r="B14319" s="11" t="s">
        <v>68753</v>
      </c>
      <c r="C14319" s="12" t="s">
        <v>40925</v>
      </c>
      <c r="D14319" s="11" t="s">
        <v>19562</v>
      </c>
    </row>
    <row r="14320" spans="1:4" ht="60" x14ac:dyDescent="0.25">
      <c r="A14320" s="11" t="s">
        <v>40926</v>
      </c>
      <c r="B14320" s="11" t="s">
        <v>68754</v>
      </c>
      <c r="C14320" s="12" t="s">
        <v>40925</v>
      </c>
      <c r="D14320" s="11" t="s">
        <v>19562</v>
      </c>
    </row>
    <row r="14321" spans="1:4" ht="60" x14ac:dyDescent="0.25">
      <c r="A14321" s="11" t="s">
        <v>40927</v>
      </c>
      <c r="B14321" s="11" t="s">
        <v>68755</v>
      </c>
      <c r="C14321" s="12" t="s">
        <v>40928</v>
      </c>
      <c r="D14321" s="11" t="s">
        <v>19562</v>
      </c>
    </row>
    <row r="14322" spans="1:4" ht="60" x14ac:dyDescent="0.25">
      <c r="A14322" s="11" t="s">
        <v>40929</v>
      </c>
      <c r="B14322" s="11" t="s">
        <v>68756</v>
      </c>
      <c r="C14322" s="12" t="s">
        <v>40928</v>
      </c>
      <c r="D14322" s="11" t="s">
        <v>19562</v>
      </c>
    </row>
    <row r="14323" spans="1:4" ht="60" x14ac:dyDescent="0.25">
      <c r="A14323" s="11" t="s">
        <v>40930</v>
      </c>
      <c r="B14323" s="11" t="s">
        <v>68757</v>
      </c>
      <c r="C14323" s="12" t="s">
        <v>40931</v>
      </c>
      <c r="D14323" s="11" t="s">
        <v>19562</v>
      </c>
    </row>
    <row r="14324" spans="1:4" ht="60" x14ac:dyDescent="0.25">
      <c r="A14324" s="11" t="s">
        <v>40932</v>
      </c>
      <c r="B14324" s="11" t="s">
        <v>68758</v>
      </c>
      <c r="C14324" s="12" t="s">
        <v>40931</v>
      </c>
      <c r="D14324" s="11" t="s">
        <v>19562</v>
      </c>
    </row>
    <row r="14325" spans="1:4" ht="60" x14ac:dyDescent="0.25">
      <c r="A14325" s="11" t="s">
        <v>40933</v>
      </c>
      <c r="B14325" s="11" t="s">
        <v>68759</v>
      </c>
      <c r="C14325" s="12" t="s">
        <v>40934</v>
      </c>
      <c r="D14325" s="11" t="s">
        <v>19562</v>
      </c>
    </row>
    <row r="14326" spans="1:4" ht="60" x14ac:dyDescent="0.25">
      <c r="A14326" s="11" t="s">
        <v>40935</v>
      </c>
      <c r="B14326" s="11" t="s">
        <v>68760</v>
      </c>
      <c r="C14326" s="12" t="s">
        <v>40934</v>
      </c>
      <c r="D14326" s="11" t="s">
        <v>19562</v>
      </c>
    </row>
    <row r="14327" spans="1:4" ht="60" x14ac:dyDescent="0.25">
      <c r="A14327" s="11" t="s">
        <v>40936</v>
      </c>
      <c r="B14327" s="11" t="s">
        <v>68761</v>
      </c>
      <c r="C14327" s="12" t="s">
        <v>40937</v>
      </c>
      <c r="D14327" s="11" t="s">
        <v>19562</v>
      </c>
    </row>
    <row r="14328" spans="1:4" ht="60" x14ac:dyDescent="0.25">
      <c r="A14328" s="11" t="s">
        <v>40938</v>
      </c>
      <c r="B14328" s="11" t="s">
        <v>68762</v>
      </c>
      <c r="C14328" s="12" t="s">
        <v>40937</v>
      </c>
      <c r="D14328" s="11" t="s">
        <v>19562</v>
      </c>
    </row>
    <row r="14329" spans="1:4" ht="60" x14ac:dyDescent="0.25">
      <c r="A14329" s="11" t="s">
        <v>40939</v>
      </c>
      <c r="B14329" s="11" t="s">
        <v>68763</v>
      </c>
      <c r="C14329" s="12" t="s">
        <v>40940</v>
      </c>
      <c r="D14329" s="11" t="s">
        <v>19562</v>
      </c>
    </row>
    <row r="14330" spans="1:4" ht="60" x14ac:dyDescent="0.25">
      <c r="A14330" s="11" t="s">
        <v>40941</v>
      </c>
      <c r="B14330" s="11" t="s">
        <v>68764</v>
      </c>
      <c r="C14330" s="12" t="s">
        <v>40940</v>
      </c>
      <c r="D14330" s="11" t="s">
        <v>19562</v>
      </c>
    </row>
    <row r="14331" spans="1:4" ht="45" x14ac:dyDescent="0.25">
      <c r="A14331" s="11" t="s">
        <v>40942</v>
      </c>
      <c r="B14331" s="11" t="s">
        <v>68765</v>
      </c>
      <c r="C14331" s="12" t="s">
        <v>40943</v>
      </c>
      <c r="D14331" s="11" t="s">
        <v>19562</v>
      </c>
    </row>
    <row r="14332" spans="1:4" ht="45" x14ac:dyDescent="0.25">
      <c r="A14332" s="11" t="s">
        <v>40944</v>
      </c>
      <c r="B14332" s="11" t="s">
        <v>68766</v>
      </c>
      <c r="C14332" s="12" t="s">
        <v>40943</v>
      </c>
      <c r="D14332" s="11" t="s">
        <v>19562</v>
      </c>
    </row>
    <row r="14333" spans="1:4" ht="30" x14ac:dyDescent="0.25">
      <c r="A14333" s="11" t="s">
        <v>40945</v>
      </c>
      <c r="B14333" s="11" t="s">
        <v>68767</v>
      </c>
      <c r="C14333" s="12" t="s">
        <v>40946</v>
      </c>
      <c r="D14333" s="11" t="s">
        <v>19562</v>
      </c>
    </row>
    <row r="14334" spans="1:4" ht="30" x14ac:dyDescent="0.25">
      <c r="A14334" s="11" t="s">
        <v>40947</v>
      </c>
      <c r="B14334" s="11" t="s">
        <v>68768</v>
      </c>
      <c r="C14334" s="12" t="s">
        <v>40946</v>
      </c>
      <c r="D14334" s="11" t="s">
        <v>19562</v>
      </c>
    </row>
    <row r="14335" spans="1:4" ht="45" x14ac:dyDescent="0.25">
      <c r="A14335" s="11" t="s">
        <v>40948</v>
      </c>
      <c r="B14335" s="11" t="s">
        <v>68769</v>
      </c>
      <c r="C14335" s="12" t="s">
        <v>40949</v>
      </c>
      <c r="D14335" s="11" t="s">
        <v>19562</v>
      </c>
    </row>
    <row r="14336" spans="1:4" ht="45" x14ac:dyDescent="0.25">
      <c r="A14336" s="11" t="s">
        <v>40950</v>
      </c>
      <c r="B14336" s="11" t="s">
        <v>68770</v>
      </c>
      <c r="C14336" s="12" t="s">
        <v>40949</v>
      </c>
      <c r="D14336" s="11" t="s">
        <v>19562</v>
      </c>
    </row>
    <row r="14337" spans="1:4" ht="45" x14ac:dyDescent="0.25">
      <c r="A14337" s="11" t="s">
        <v>40951</v>
      </c>
      <c r="B14337" s="11" t="s">
        <v>68771</v>
      </c>
      <c r="C14337" s="12" t="s">
        <v>40952</v>
      </c>
      <c r="D14337" s="11" t="s">
        <v>19562</v>
      </c>
    </row>
    <row r="14338" spans="1:4" ht="45" x14ac:dyDescent="0.25">
      <c r="A14338" s="11" t="s">
        <v>40953</v>
      </c>
      <c r="B14338" s="11" t="s">
        <v>68772</v>
      </c>
      <c r="C14338" s="12" t="s">
        <v>40952</v>
      </c>
      <c r="D14338" s="11" t="s">
        <v>19562</v>
      </c>
    </row>
    <row r="14339" spans="1:4" ht="75" x14ac:dyDescent="0.25">
      <c r="A14339" s="11" t="s">
        <v>40954</v>
      </c>
      <c r="B14339" s="11" t="s">
        <v>68773</v>
      </c>
      <c r="C14339" s="12" t="s">
        <v>40955</v>
      </c>
      <c r="D14339" s="11" t="s">
        <v>19562</v>
      </c>
    </row>
    <row r="14340" spans="1:4" ht="75" x14ac:dyDescent="0.25">
      <c r="A14340" s="11" t="s">
        <v>40956</v>
      </c>
      <c r="B14340" s="11" t="s">
        <v>68774</v>
      </c>
      <c r="C14340" s="12" t="s">
        <v>40955</v>
      </c>
      <c r="D14340" s="11" t="s">
        <v>19562</v>
      </c>
    </row>
    <row r="14341" spans="1:4" x14ac:dyDescent="0.25">
      <c r="A14341" s="11" t="s">
        <v>40957</v>
      </c>
      <c r="B14341" s="11" t="s">
        <v>68775</v>
      </c>
      <c r="C14341" s="12" t="s">
        <v>40958</v>
      </c>
      <c r="D14341" s="11" t="s">
        <v>19562</v>
      </c>
    </row>
    <row r="14342" spans="1:4" x14ac:dyDescent="0.25">
      <c r="A14342" s="11" t="s">
        <v>40959</v>
      </c>
      <c r="B14342" s="11" t="s">
        <v>68776</v>
      </c>
      <c r="C14342" s="12" t="s">
        <v>40958</v>
      </c>
      <c r="D14342" s="11" t="s">
        <v>19562</v>
      </c>
    </row>
    <row r="14343" spans="1:4" x14ac:dyDescent="0.25">
      <c r="A14343" s="11" t="s">
        <v>40960</v>
      </c>
      <c r="B14343" s="11" t="s">
        <v>68777</v>
      </c>
      <c r="C14343" s="12" t="s">
        <v>40961</v>
      </c>
      <c r="D14343" s="11" t="s">
        <v>19584</v>
      </c>
    </row>
    <row r="14344" spans="1:4" x14ac:dyDescent="0.25">
      <c r="A14344" s="11" t="s">
        <v>40962</v>
      </c>
      <c r="B14344" s="11" t="s">
        <v>68778</v>
      </c>
      <c r="C14344" s="12" t="s">
        <v>40961</v>
      </c>
      <c r="D14344" s="11" t="s">
        <v>19584</v>
      </c>
    </row>
    <row r="14345" spans="1:4" x14ac:dyDescent="0.25">
      <c r="A14345" s="11" t="s">
        <v>40963</v>
      </c>
      <c r="B14345" s="11" t="s">
        <v>68779</v>
      </c>
      <c r="C14345" s="12" t="s">
        <v>40964</v>
      </c>
      <c r="D14345" s="11" t="s">
        <v>19584</v>
      </c>
    </row>
    <row r="14346" spans="1:4" x14ac:dyDescent="0.25">
      <c r="A14346" s="11" t="s">
        <v>40965</v>
      </c>
      <c r="B14346" s="11" t="s">
        <v>68780</v>
      </c>
      <c r="C14346" s="12" t="s">
        <v>40964</v>
      </c>
      <c r="D14346" s="11" t="s">
        <v>19584</v>
      </c>
    </row>
    <row r="14347" spans="1:4" x14ac:dyDescent="0.25">
      <c r="A14347" s="11" t="s">
        <v>40966</v>
      </c>
      <c r="B14347" s="11" t="s">
        <v>68781</v>
      </c>
      <c r="C14347" s="12" t="s">
        <v>40967</v>
      </c>
      <c r="D14347" s="11" t="s">
        <v>19584</v>
      </c>
    </row>
    <row r="14348" spans="1:4" x14ac:dyDescent="0.25">
      <c r="A14348" s="11" t="s">
        <v>40968</v>
      </c>
      <c r="B14348" s="11" t="s">
        <v>68782</v>
      </c>
      <c r="C14348" s="12" t="s">
        <v>40967</v>
      </c>
      <c r="D14348" s="11" t="s">
        <v>19584</v>
      </c>
    </row>
    <row r="14349" spans="1:4" x14ac:dyDescent="0.25">
      <c r="A14349" s="11" t="s">
        <v>40969</v>
      </c>
      <c r="B14349" s="11" t="s">
        <v>68783</v>
      </c>
      <c r="C14349" s="12" t="s">
        <v>40970</v>
      </c>
      <c r="D14349" s="11" t="s">
        <v>19571</v>
      </c>
    </row>
    <row r="14350" spans="1:4" x14ac:dyDescent="0.25">
      <c r="A14350" s="11" t="s">
        <v>40971</v>
      </c>
      <c r="B14350" s="11" t="s">
        <v>68784</v>
      </c>
      <c r="C14350" s="12" t="s">
        <v>40970</v>
      </c>
      <c r="D14350" s="11" t="s">
        <v>19571</v>
      </c>
    </row>
    <row r="14351" spans="1:4" ht="30" x14ac:dyDescent="0.25">
      <c r="A14351" s="11" t="s">
        <v>40972</v>
      </c>
      <c r="B14351" s="11" t="s">
        <v>68785</v>
      </c>
      <c r="C14351" s="12" t="s">
        <v>40973</v>
      </c>
      <c r="D14351" s="11" t="s">
        <v>19571</v>
      </c>
    </row>
    <row r="14352" spans="1:4" ht="30" x14ac:dyDescent="0.25">
      <c r="A14352" s="11" t="s">
        <v>40974</v>
      </c>
      <c r="B14352" s="11" t="s">
        <v>68786</v>
      </c>
      <c r="C14352" s="12" t="s">
        <v>40973</v>
      </c>
      <c r="D14352" s="11" t="s">
        <v>19571</v>
      </c>
    </row>
    <row r="14353" spans="1:4" ht="30" x14ac:dyDescent="0.25">
      <c r="A14353" s="11" t="s">
        <v>40975</v>
      </c>
      <c r="B14353" s="11" t="s">
        <v>68787</v>
      </c>
      <c r="C14353" s="12" t="s">
        <v>40976</v>
      </c>
      <c r="D14353" s="11" t="s">
        <v>19571</v>
      </c>
    </row>
    <row r="14354" spans="1:4" ht="30" x14ac:dyDescent="0.25">
      <c r="A14354" s="11" t="s">
        <v>40977</v>
      </c>
      <c r="B14354" s="11" t="s">
        <v>68788</v>
      </c>
      <c r="C14354" s="12" t="s">
        <v>40976</v>
      </c>
      <c r="D14354" s="11" t="s">
        <v>19571</v>
      </c>
    </row>
    <row r="14355" spans="1:4" ht="30" x14ac:dyDescent="0.25">
      <c r="A14355" s="11" t="s">
        <v>40978</v>
      </c>
      <c r="B14355" s="11" t="s">
        <v>68789</v>
      </c>
      <c r="C14355" s="12" t="s">
        <v>40979</v>
      </c>
      <c r="D14355" s="11" t="s">
        <v>19571</v>
      </c>
    </row>
    <row r="14356" spans="1:4" ht="30" x14ac:dyDescent="0.25">
      <c r="A14356" s="11" t="s">
        <v>40980</v>
      </c>
      <c r="B14356" s="11" t="s">
        <v>68790</v>
      </c>
      <c r="C14356" s="12" t="s">
        <v>40979</v>
      </c>
      <c r="D14356" s="11" t="s">
        <v>19571</v>
      </c>
    </row>
    <row r="14357" spans="1:4" ht="30" x14ac:dyDescent="0.25">
      <c r="A14357" s="11" t="s">
        <v>40981</v>
      </c>
      <c r="B14357" s="11" t="s">
        <v>68791</v>
      </c>
      <c r="C14357" s="12" t="s">
        <v>40982</v>
      </c>
      <c r="D14357" s="11" t="s">
        <v>19571</v>
      </c>
    </row>
    <row r="14358" spans="1:4" ht="30" x14ac:dyDescent="0.25">
      <c r="A14358" s="11" t="s">
        <v>40983</v>
      </c>
      <c r="B14358" s="11" t="s">
        <v>68792</v>
      </c>
      <c r="C14358" s="12" t="s">
        <v>40982</v>
      </c>
      <c r="D14358" s="11" t="s">
        <v>19571</v>
      </c>
    </row>
    <row r="14359" spans="1:4" ht="30" x14ac:dyDescent="0.25">
      <c r="A14359" s="11" t="s">
        <v>40984</v>
      </c>
      <c r="B14359" s="11" t="s">
        <v>68793</v>
      </c>
      <c r="C14359" s="12" t="s">
        <v>40985</v>
      </c>
      <c r="D14359" s="11" t="s">
        <v>19571</v>
      </c>
    </row>
    <row r="14360" spans="1:4" ht="30" x14ac:dyDescent="0.25">
      <c r="A14360" s="11" t="s">
        <v>40986</v>
      </c>
      <c r="B14360" s="11" t="s">
        <v>68794</v>
      </c>
      <c r="C14360" s="12" t="s">
        <v>40985</v>
      </c>
      <c r="D14360" s="11" t="s">
        <v>19571</v>
      </c>
    </row>
    <row r="14361" spans="1:4" ht="30" x14ac:dyDescent="0.25">
      <c r="A14361" s="11" t="s">
        <v>40987</v>
      </c>
      <c r="B14361" s="11" t="s">
        <v>68795</v>
      </c>
      <c r="C14361" s="12" t="s">
        <v>40988</v>
      </c>
      <c r="D14361" s="11" t="s">
        <v>19571</v>
      </c>
    </row>
    <row r="14362" spans="1:4" ht="30" x14ac:dyDescent="0.25">
      <c r="A14362" s="11" t="s">
        <v>40989</v>
      </c>
      <c r="B14362" s="11" t="s">
        <v>68796</v>
      </c>
      <c r="C14362" s="12" t="s">
        <v>40988</v>
      </c>
      <c r="D14362" s="11" t="s">
        <v>19571</v>
      </c>
    </row>
    <row r="14363" spans="1:4" x14ac:dyDescent="0.25">
      <c r="A14363" s="11" t="s">
        <v>40990</v>
      </c>
      <c r="B14363" s="11" t="s">
        <v>68797</v>
      </c>
      <c r="C14363" s="12" t="s">
        <v>40991</v>
      </c>
      <c r="D14363" s="11" t="s">
        <v>19571</v>
      </c>
    </row>
    <row r="14364" spans="1:4" x14ac:dyDescent="0.25">
      <c r="A14364" s="11" t="s">
        <v>40992</v>
      </c>
      <c r="B14364" s="11" t="s">
        <v>68798</v>
      </c>
      <c r="C14364" s="12" t="s">
        <v>40991</v>
      </c>
      <c r="D14364" s="11" t="s">
        <v>19571</v>
      </c>
    </row>
    <row r="14365" spans="1:4" ht="30" x14ac:dyDescent="0.25">
      <c r="A14365" s="11" t="s">
        <v>40993</v>
      </c>
      <c r="B14365" s="11" t="s">
        <v>68799</v>
      </c>
      <c r="C14365" s="12" t="s">
        <v>40994</v>
      </c>
      <c r="D14365" s="11" t="s">
        <v>19571</v>
      </c>
    </row>
    <row r="14366" spans="1:4" ht="30" x14ac:dyDescent="0.25">
      <c r="A14366" s="11" t="s">
        <v>40995</v>
      </c>
      <c r="B14366" s="11" t="s">
        <v>68800</v>
      </c>
      <c r="C14366" s="12" t="s">
        <v>40994</v>
      </c>
      <c r="D14366" s="11" t="s">
        <v>19571</v>
      </c>
    </row>
    <row r="14367" spans="1:4" x14ac:dyDescent="0.25">
      <c r="A14367" s="11" t="s">
        <v>40996</v>
      </c>
      <c r="B14367" s="11" t="s">
        <v>68801</v>
      </c>
      <c r="C14367" s="12" t="s">
        <v>40997</v>
      </c>
      <c r="D14367" s="11" t="s">
        <v>19571</v>
      </c>
    </row>
    <row r="14368" spans="1:4" x14ac:dyDescent="0.25">
      <c r="A14368" s="11" t="s">
        <v>40998</v>
      </c>
      <c r="B14368" s="11" t="s">
        <v>68802</v>
      </c>
      <c r="C14368" s="12" t="s">
        <v>40997</v>
      </c>
      <c r="D14368" s="11" t="s">
        <v>19571</v>
      </c>
    </row>
    <row r="14369" spans="1:4" ht="30" x14ac:dyDescent="0.25">
      <c r="A14369" s="11" t="s">
        <v>40999</v>
      </c>
      <c r="B14369" s="11" t="s">
        <v>68803</v>
      </c>
      <c r="C14369" s="12" t="s">
        <v>41000</v>
      </c>
      <c r="D14369" s="11" t="s">
        <v>19571</v>
      </c>
    </row>
    <row r="14370" spans="1:4" ht="30" x14ac:dyDescent="0.25">
      <c r="A14370" s="11" t="s">
        <v>41001</v>
      </c>
      <c r="B14370" s="11" t="s">
        <v>68804</v>
      </c>
      <c r="C14370" s="12" t="s">
        <v>41000</v>
      </c>
      <c r="D14370" s="11" t="s">
        <v>19571</v>
      </c>
    </row>
    <row r="14371" spans="1:4" ht="30" x14ac:dyDescent="0.25">
      <c r="A14371" s="11" t="s">
        <v>41002</v>
      </c>
      <c r="B14371" s="11" t="s">
        <v>68805</v>
      </c>
      <c r="C14371" s="12" t="s">
        <v>41003</v>
      </c>
      <c r="D14371" s="11" t="s">
        <v>19571</v>
      </c>
    </row>
    <row r="14372" spans="1:4" ht="30" x14ac:dyDescent="0.25">
      <c r="A14372" s="11" t="s">
        <v>41004</v>
      </c>
      <c r="B14372" s="11" t="s">
        <v>68806</v>
      </c>
      <c r="C14372" s="12" t="s">
        <v>41003</v>
      </c>
      <c r="D14372" s="11" t="s">
        <v>19571</v>
      </c>
    </row>
    <row r="14373" spans="1:4" x14ac:dyDescent="0.25">
      <c r="A14373" s="11" t="s">
        <v>41005</v>
      </c>
      <c r="B14373" s="11" t="s">
        <v>68807</v>
      </c>
      <c r="C14373" s="12" t="s">
        <v>41006</v>
      </c>
      <c r="D14373" s="11" t="s">
        <v>19571</v>
      </c>
    </row>
    <row r="14374" spans="1:4" x14ac:dyDescent="0.25">
      <c r="A14374" s="11" t="s">
        <v>41007</v>
      </c>
      <c r="B14374" s="11" t="s">
        <v>68808</v>
      </c>
      <c r="C14374" s="12" t="s">
        <v>41006</v>
      </c>
      <c r="D14374" s="11" t="s">
        <v>19571</v>
      </c>
    </row>
    <row r="14375" spans="1:4" ht="30" x14ac:dyDescent="0.25">
      <c r="A14375" s="11" t="s">
        <v>41008</v>
      </c>
      <c r="B14375" s="11" t="s">
        <v>68809</v>
      </c>
      <c r="C14375" s="12" t="s">
        <v>41009</v>
      </c>
      <c r="D14375" s="11" t="s">
        <v>19584</v>
      </c>
    </row>
    <row r="14376" spans="1:4" ht="30" x14ac:dyDescent="0.25">
      <c r="A14376" s="11" t="s">
        <v>41010</v>
      </c>
      <c r="B14376" s="11" t="s">
        <v>68810</v>
      </c>
      <c r="C14376" s="12" t="s">
        <v>41009</v>
      </c>
      <c r="D14376" s="11" t="s">
        <v>19584</v>
      </c>
    </row>
    <row r="14377" spans="1:4" x14ac:dyDescent="0.25">
      <c r="A14377" s="11" t="s">
        <v>41011</v>
      </c>
      <c r="B14377" s="11" t="s">
        <v>68811</v>
      </c>
      <c r="C14377" s="12" t="s">
        <v>41012</v>
      </c>
      <c r="D14377" s="11" t="s">
        <v>19562</v>
      </c>
    </row>
    <row r="14378" spans="1:4" x14ac:dyDescent="0.25">
      <c r="A14378" s="11" t="s">
        <v>41013</v>
      </c>
      <c r="B14378" s="11" t="s">
        <v>68812</v>
      </c>
      <c r="C14378" s="12" t="s">
        <v>41012</v>
      </c>
      <c r="D14378" s="11" t="s">
        <v>19562</v>
      </c>
    </row>
    <row r="14379" spans="1:4" ht="30" x14ac:dyDescent="0.25">
      <c r="A14379" s="11" t="s">
        <v>41014</v>
      </c>
      <c r="B14379" s="11" t="s">
        <v>68813</v>
      </c>
      <c r="C14379" s="12" t="s">
        <v>41015</v>
      </c>
      <c r="D14379" s="11" t="s">
        <v>19571</v>
      </c>
    </row>
    <row r="14380" spans="1:4" ht="30" x14ac:dyDescent="0.25">
      <c r="A14380" s="11" t="s">
        <v>41016</v>
      </c>
      <c r="B14380" s="11" t="s">
        <v>68814</v>
      </c>
      <c r="C14380" s="12" t="s">
        <v>41015</v>
      </c>
      <c r="D14380" s="11" t="s">
        <v>19571</v>
      </c>
    </row>
    <row r="14381" spans="1:4" ht="30" x14ac:dyDescent="0.25">
      <c r="A14381" s="11" t="s">
        <v>41017</v>
      </c>
      <c r="B14381" s="11" t="s">
        <v>68815</v>
      </c>
      <c r="C14381" s="12" t="s">
        <v>41018</v>
      </c>
      <c r="D14381" s="11" t="s">
        <v>19571</v>
      </c>
    </row>
    <row r="14382" spans="1:4" ht="30" x14ac:dyDescent="0.25">
      <c r="A14382" s="11" t="s">
        <v>41019</v>
      </c>
      <c r="B14382" s="11" t="s">
        <v>68816</v>
      </c>
      <c r="C14382" s="12" t="s">
        <v>41018</v>
      </c>
      <c r="D14382" s="11" t="s">
        <v>19571</v>
      </c>
    </row>
    <row r="14383" spans="1:4" ht="30" x14ac:dyDescent="0.25">
      <c r="A14383" s="11" t="s">
        <v>41020</v>
      </c>
      <c r="B14383" s="11" t="s">
        <v>68817</v>
      </c>
      <c r="C14383" s="12" t="s">
        <v>41021</v>
      </c>
      <c r="D14383" s="11" t="s">
        <v>19571</v>
      </c>
    </row>
    <row r="14384" spans="1:4" ht="30" x14ac:dyDescent="0.25">
      <c r="A14384" s="11" t="s">
        <v>41022</v>
      </c>
      <c r="B14384" s="11" t="s">
        <v>68818</v>
      </c>
      <c r="C14384" s="12" t="s">
        <v>41021</v>
      </c>
      <c r="D14384" s="11" t="s">
        <v>19571</v>
      </c>
    </row>
    <row r="14385" spans="1:4" ht="30" x14ac:dyDescent="0.25">
      <c r="A14385" s="11" t="s">
        <v>41023</v>
      </c>
      <c r="B14385" s="11" t="s">
        <v>68819</v>
      </c>
      <c r="C14385" s="12" t="s">
        <v>41024</v>
      </c>
      <c r="D14385" s="11" t="s">
        <v>19571</v>
      </c>
    </row>
    <row r="14386" spans="1:4" ht="30" x14ac:dyDescent="0.25">
      <c r="A14386" s="11" t="s">
        <v>41025</v>
      </c>
      <c r="B14386" s="11" t="s">
        <v>68820</v>
      </c>
      <c r="C14386" s="12" t="s">
        <v>41024</v>
      </c>
      <c r="D14386" s="11" t="s">
        <v>19571</v>
      </c>
    </row>
    <row r="14387" spans="1:4" ht="30" x14ac:dyDescent="0.25">
      <c r="A14387" s="11" t="s">
        <v>41026</v>
      </c>
      <c r="B14387" s="11" t="s">
        <v>68821</v>
      </c>
      <c r="C14387" s="12" t="s">
        <v>41027</v>
      </c>
      <c r="D14387" s="11" t="s">
        <v>19571</v>
      </c>
    </row>
    <row r="14388" spans="1:4" ht="30" x14ac:dyDescent="0.25">
      <c r="A14388" s="11" t="s">
        <v>41028</v>
      </c>
      <c r="B14388" s="11" t="s">
        <v>68822</v>
      </c>
      <c r="C14388" s="12" t="s">
        <v>41027</v>
      </c>
      <c r="D14388" s="11" t="s">
        <v>19571</v>
      </c>
    </row>
    <row r="14389" spans="1:4" ht="30" x14ac:dyDescent="0.25">
      <c r="A14389" s="11" t="s">
        <v>41029</v>
      </c>
      <c r="B14389" s="11" t="s">
        <v>68823</v>
      </c>
      <c r="C14389" s="12" t="s">
        <v>41030</v>
      </c>
      <c r="D14389" s="11" t="s">
        <v>19571</v>
      </c>
    </row>
    <row r="14390" spans="1:4" ht="30" x14ac:dyDescent="0.25">
      <c r="A14390" s="11" t="s">
        <v>41031</v>
      </c>
      <c r="B14390" s="11" t="s">
        <v>68824</v>
      </c>
      <c r="C14390" s="12" t="s">
        <v>41030</v>
      </c>
      <c r="D14390" s="11" t="s">
        <v>19571</v>
      </c>
    </row>
    <row r="14391" spans="1:4" x14ac:dyDescent="0.25">
      <c r="A14391" s="11" t="s">
        <v>41032</v>
      </c>
      <c r="B14391" s="11" t="s">
        <v>68825</v>
      </c>
      <c r="C14391" s="12" t="s">
        <v>41033</v>
      </c>
      <c r="D14391" s="11" t="s">
        <v>19571</v>
      </c>
    </row>
    <row r="14392" spans="1:4" x14ac:dyDescent="0.25">
      <c r="A14392" s="11" t="s">
        <v>41034</v>
      </c>
      <c r="B14392" s="11" t="s">
        <v>68826</v>
      </c>
      <c r="C14392" s="12" t="s">
        <v>41033</v>
      </c>
      <c r="D14392" s="11" t="s">
        <v>19571</v>
      </c>
    </row>
    <row r="14393" spans="1:4" ht="45" x14ac:dyDescent="0.25">
      <c r="A14393" s="11" t="s">
        <v>41035</v>
      </c>
      <c r="B14393" s="11" t="s">
        <v>68827</v>
      </c>
      <c r="C14393" s="12" t="s">
        <v>41036</v>
      </c>
      <c r="D14393" s="11" t="s">
        <v>19584</v>
      </c>
    </row>
    <row r="14394" spans="1:4" ht="45" x14ac:dyDescent="0.25">
      <c r="A14394" s="11" t="s">
        <v>41037</v>
      </c>
      <c r="B14394" s="11" t="s">
        <v>68828</v>
      </c>
      <c r="C14394" s="12" t="s">
        <v>41036</v>
      </c>
      <c r="D14394" s="11" t="s">
        <v>19584</v>
      </c>
    </row>
    <row r="14395" spans="1:4" ht="30" x14ac:dyDescent="0.25">
      <c r="A14395" s="11" t="s">
        <v>41038</v>
      </c>
      <c r="B14395" s="11" t="s">
        <v>68829</v>
      </c>
      <c r="C14395" s="12" t="s">
        <v>41039</v>
      </c>
      <c r="D14395" s="11" t="s">
        <v>19584</v>
      </c>
    </row>
    <row r="14396" spans="1:4" ht="30" x14ac:dyDescent="0.25">
      <c r="A14396" s="11" t="s">
        <v>41040</v>
      </c>
      <c r="B14396" s="11" t="s">
        <v>68830</v>
      </c>
      <c r="C14396" s="12" t="s">
        <v>41039</v>
      </c>
      <c r="D14396" s="11" t="s">
        <v>19584</v>
      </c>
    </row>
    <row r="14397" spans="1:4" x14ac:dyDescent="0.25">
      <c r="A14397" s="11" t="s">
        <v>41041</v>
      </c>
      <c r="B14397" s="11" t="s">
        <v>68831</v>
      </c>
      <c r="C14397" s="12" t="s">
        <v>41042</v>
      </c>
      <c r="D14397" s="11" t="s">
        <v>19584</v>
      </c>
    </row>
    <row r="14398" spans="1:4" x14ac:dyDescent="0.25">
      <c r="A14398" s="11" t="s">
        <v>41043</v>
      </c>
      <c r="B14398" s="11" t="s">
        <v>68832</v>
      </c>
      <c r="C14398" s="12" t="s">
        <v>41042</v>
      </c>
      <c r="D14398" s="11" t="s">
        <v>19584</v>
      </c>
    </row>
    <row r="14399" spans="1:4" ht="30" x14ac:dyDescent="0.25">
      <c r="A14399" s="11" t="s">
        <v>41044</v>
      </c>
      <c r="B14399" s="11" t="s">
        <v>68833</v>
      </c>
      <c r="C14399" s="12" t="s">
        <v>41045</v>
      </c>
      <c r="D14399" s="11" t="s">
        <v>19584</v>
      </c>
    </row>
    <row r="14400" spans="1:4" ht="30" x14ac:dyDescent="0.25">
      <c r="A14400" s="11" t="s">
        <v>41046</v>
      </c>
      <c r="B14400" s="11" t="s">
        <v>68834</v>
      </c>
      <c r="C14400" s="12" t="s">
        <v>41045</v>
      </c>
      <c r="D14400" s="11" t="s">
        <v>19584</v>
      </c>
    </row>
    <row r="14401" spans="1:4" x14ac:dyDescent="0.25">
      <c r="A14401" s="11" t="s">
        <v>41047</v>
      </c>
      <c r="B14401" s="11" t="s">
        <v>68835</v>
      </c>
      <c r="C14401" s="12" t="s">
        <v>41048</v>
      </c>
      <c r="D14401" s="11" t="s">
        <v>19584</v>
      </c>
    </row>
    <row r="14402" spans="1:4" x14ac:dyDescent="0.25">
      <c r="A14402" s="11" t="s">
        <v>41049</v>
      </c>
      <c r="B14402" s="11" t="s">
        <v>68836</v>
      </c>
      <c r="C14402" s="12" t="s">
        <v>41048</v>
      </c>
      <c r="D14402" s="11" t="s">
        <v>19584</v>
      </c>
    </row>
    <row r="14403" spans="1:4" x14ac:dyDescent="0.25">
      <c r="A14403" s="11" t="s">
        <v>41050</v>
      </c>
      <c r="B14403" s="11" t="s">
        <v>68837</v>
      </c>
      <c r="C14403" s="12" t="s">
        <v>41051</v>
      </c>
      <c r="D14403" s="11" t="s">
        <v>19584</v>
      </c>
    </row>
    <row r="14404" spans="1:4" x14ac:dyDescent="0.25">
      <c r="A14404" s="11" t="s">
        <v>41052</v>
      </c>
      <c r="B14404" s="11" t="s">
        <v>68838</v>
      </c>
      <c r="C14404" s="12" t="s">
        <v>41051</v>
      </c>
      <c r="D14404" s="11" t="s">
        <v>19584</v>
      </c>
    </row>
    <row r="14405" spans="1:4" ht="45" x14ac:dyDescent="0.25">
      <c r="A14405" s="11" t="s">
        <v>41053</v>
      </c>
      <c r="B14405" s="11" t="s">
        <v>68839</v>
      </c>
      <c r="C14405" s="12" t="s">
        <v>41054</v>
      </c>
      <c r="D14405" s="11" t="s">
        <v>19584</v>
      </c>
    </row>
    <row r="14406" spans="1:4" ht="45" x14ac:dyDescent="0.25">
      <c r="A14406" s="11" t="s">
        <v>41055</v>
      </c>
      <c r="B14406" s="11" t="s">
        <v>68840</v>
      </c>
      <c r="C14406" s="12" t="s">
        <v>41054</v>
      </c>
      <c r="D14406" s="11" t="s">
        <v>19584</v>
      </c>
    </row>
    <row r="14407" spans="1:4" ht="30" x14ac:dyDescent="0.25">
      <c r="A14407" s="11" t="s">
        <v>41056</v>
      </c>
      <c r="B14407" s="11" t="s">
        <v>68841</v>
      </c>
      <c r="C14407" s="12" t="s">
        <v>41057</v>
      </c>
      <c r="D14407" s="11" t="s">
        <v>19584</v>
      </c>
    </row>
    <row r="14408" spans="1:4" ht="30" x14ac:dyDescent="0.25">
      <c r="A14408" s="11" t="s">
        <v>41058</v>
      </c>
      <c r="B14408" s="11" t="s">
        <v>68842</v>
      </c>
      <c r="C14408" s="12" t="s">
        <v>41057</v>
      </c>
      <c r="D14408" s="11" t="s">
        <v>19584</v>
      </c>
    </row>
    <row r="14409" spans="1:4" ht="45" x14ac:dyDescent="0.25">
      <c r="A14409" s="11" t="s">
        <v>41059</v>
      </c>
      <c r="B14409" s="11" t="s">
        <v>68843</v>
      </c>
      <c r="C14409" s="12" t="s">
        <v>41060</v>
      </c>
      <c r="D14409" s="11" t="s">
        <v>19584</v>
      </c>
    </row>
    <row r="14410" spans="1:4" ht="45" x14ac:dyDescent="0.25">
      <c r="A14410" s="11" t="s">
        <v>41061</v>
      </c>
      <c r="B14410" s="11" t="s">
        <v>68844</v>
      </c>
      <c r="C14410" s="12" t="s">
        <v>41060</v>
      </c>
      <c r="D14410" s="11" t="s">
        <v>19584</v>
      </c>
    </row>
    <row r="14411" spans="1:4" ht="30" x14ac:dyDescent="0.25">
      <c r="A14411" s="11" t="s">
        <v>41062</v>
      </c>
      <c r="B14411" s="11" t="s">
        <v>68845</v>
      </c>
      <c r="C14411" s="12" t="s">
        <v>41063</v>
      </c>
      <c r="D14411" s="11" t="s">
        <v>19584</v>
      </c>
    </row>
    <row r="14412" spans="1:4" ht="30" x14ac:dyDescent="0.25">
      <c r="A14412" s="11" t="s">
        <v>41064</v>
      </c>
      <c r="B14412" s="11" t="s">
        <v>68846</v>
      </c>
      <c r="C14412" s="12" t="s">
        <v>41063</v>
      </c>
      <c r="D14412" s="11" t="s">
        <v>19584</v>
      </c>
    </row>
    <row r="14413" spans="1:4" ht="45" x14ac:dyDescent="0.25">
      <c r="A14413" s="11" t="s">
        <v>41065</v>
      </c>
      <c r="B14413" s="11" t="s">
        <v>68847</v>
      </c>
      <c r="C14413" s="12" t="s">
        <v>41066</v>
      </c>
      <c r="D14413" s="11" t="s">
        <v>19584</v>
      </c>
    </row>
    <row r="14414" spans="1:4" ht="45" x14ac:dyDescent="0.25">
      <c r="A14414" s="11" t="s">
        <v>41067</v>
      </c>
      <c r="B14414" s="11" t="s">
        <v>68848</v>
      </c>
      <c r="C14414" s="12" t="s">
        <v>41066</v>
      </c>
      <c r="D14414" s="11" t="s">
        <v>19584</v>
      </c>
    </row>
    <row r="14415" spans="1:4" ht="30" x14ac:dyDescent="0.25">
      <c r="A14415" s="11" t="s">
        <v>41068</v>
      </c>
      <c r="B14415" s="11" t="s">
        <v>68849</v>
      </c>
      <c r="C14415" s="12" t="s">
        <v>41069</v>
      </c>
      <c r="D14415" s="11" t="s">
        <v>19584</v>
      </c>
    </row>
    <row r="14416" spans="1:4" ht="30" x14ac:dyDescent="0.25">
      <c r="A14416" s="11" t="s">
        <v>41070</v>
      </c>
      <c r="B14416" s="11" t="s">
        <v>68850</v>
      </c>
      <c r="C14416" s="12" t="s">
        <v>41069</v>
      </c>
      <c r="D14416" s="11" t="s">
        <v>19584</v>
      </c>
    </row>
    <row r="14417" spans="1:4" ht="45" x14ac:dyDescent="0.25">
      <c r="A14417" s="11" t="s">
        <v>41071</v>
      </c>
      <c r="B14417" s="11" t="s">
        <v>68851</v>
      </c>
      <c r="C14417" s="12" t="s">
        <v>41072</v>
      </c>
      <c r="D14417" s="11" t="s">
        <v>19584</v>
      </c>
    </row>
    <row r="14418" spans="1:4" ht="45" x14ac:dyDescent="0.25">
      <c r="A14418" s="11" t="s">
        <v>41073</v>
      </c>
      <c r="B14418" s="11" t="s">
        <v>68852</v>
      </c>
      <c r="C14418" s="12" t="s">
        <v>41072</v>
      </c>
      <c r="D14418" s="11" t="s">
        <v>19584</v>
      </c>
    </row>
    <row r="14419" spans="1:4" ht="30" x14ac:dyDescent="0.25">
      <c r="A14419" s="11" t="s">
        <v>41074</v>
      </c>
      <c r="B14419" s="11" t="s">
        <v>68853</v>
      </c>
      <c r="C14419" s="12" t="s">
        <v>41075</v>
      </c>
      <c r="D14419" s="11" t="s">
        <v>19584</v>
      </c>
    </row>
    <row r="14420" spans="1:4" ht="30" x14ac:dyDescent="0.25">
      <c r="A14420" s="11" t="s">
        <v>41076</v>
      </c>
      <c r="B14420" s="11" t="s">
        <v>68854</v>
      </c>
      <c r="C14420" s="12" t="s">
        <v>41075</v>
      </c>
      <c r="D14420" s="11" t="s">
        <v>19584</v>
      </c>
    </row>
    <row r="14421" spans="1:4" x14ac:dyDescent="0.25">
      <c r="A14421" s="11" t="s">
        <v>41077</v>
      </c>
      <c r="B14421" s="11" t="s">
        <v>68855</v>
      </c>
      <c r="C14421" s="12" t="s">
        <v>41078</v>
      </c>
      <c r="D14421" s="11" t="s">
        <v>19562</v>
      </c>
    </row>
    <row r="14422" spans="1:4" x14ac:dyDescent="0.25">
      <c r="A14422" s="11" t="s">
        <v>41079</v>
      </c>
      <c r="B14422" s="11" t="s">
        <v>68856</v>
      </c>
      <c r="C14422" s="12" t="s">
        <v>41078</v>
      </c>
      <c r="D14422" s="11" t="s">
        <v>19562</v>
      </c>
    </row>
    <row r="14423" spans="1:4" x14ac:dyDescent="0.25">
      <c r="A14423" s="11" t="s">
        <v>41080</v>
      </c>
      <c r="B14423" s="11" t="s">
        <v>68857</v>
      </c>
      <c r="C14423" s="12" t="s">
        <v>41081</v>
      </c>
      <c r="D14423" s="11" t="s">
        <v>19562</v>
      </c>
    </row>
    <row r="14424" spans="1:4" x14ac:dyDescent="0.25">
      <c r="A14424" s="11" t="s">
        <v>41082</v>
      </c>
      <c r="B14424" s="11" t="s">
        <v>68858</v>
      </c>
      <c r="C14424" s="12" t="s">
        <v>41081</v>
      </c>
      <c r="D14424" s="11" t="s">
        <v>19562</v>
      </c>
    </row>
    <row r="14425" spans="1:4" x14ac:dyDescent="0.25">
      <c r="A14425" s="11" t="s">
        <v>41083</v>
      </c>
      <c r="B14425" s="11" t="s">
        <v>68859</v>
      </c>
      <c r="C14425" s="12" t="s">
        <v>41084</v>
      </c>
      <c r="D14425" s="11" t="s">
        <v>19560</v>
      </c>
    </row>
    <row r="14426" spans="1:4" x14ac:dyDescent="0.25">
      <c r="A14426" s="11" t="s">
        <v>41085</v>
      </c>
      <c r="B14426" s="11" t="s">
        <v>68860</v>
      </c>
      <c r="C14426" s="12" t="s">
        <v>41084</v>
      </c>
      <c r="D14426" s="11" t="s">
        <v>19560</v>
      </c>
    </row>
    <row r="14427" spans="1:4" ht="30" x14ac:dyDescent="0.25">
      <c r="A14427" s="11" t="s">
        <v>41086</v>
      </c>
      <c r="B14427" s="11" t="s">
        <v>68861</v>
      </c>
      <c r="C14427" s="12" t="s">
        <v>41087</v>
      </c>
      <c r="D14427" s="11" t="s">
        <v>19560</v>
      </c>
    </row>
    <row r="14428" spans="1:4" ht="30" x14ac:dyDescent="0.25">
      <c r="A14428" s="11" t="s">
        <v>41088</v>
      </c>
      <c r="B14428" s="11" t="s">
        <v>68862</v>
      </c>
      <c r="C14428" s="12" t="s">
        <v>41087</v>
      </c>
      <c r="D14428" s="11" t="s">
        <v>19560</v>
      </c>
    </row>
    <row r="14429" spans="1:4" x14ac:dyDescent="0.25">
      <c r="A14429" s="11" t="s">
        <v>41089</v>
      </c>
      <c r="B14429" s="11" t="s">
        <v>68863</v>
      </c>
      <c r="C14429" s="12" t="s">
        <v>41090</v>
      </c>
      <c r="D14429" s="11" t="s">
        <v>19560</v>
      </c>
    </row>
    <row r="14430" spans="1:4" x14ac:dyDescent="0.25">
      <c r="A14430" s="11" t="s">
        <v>41091</v>
      </c>
      <c r="B14430" s="11" t="s">
        <v>68864</v>
      </c>
      <c r="C14430" s="12" t="s">
        <v>41090</v>
      </c>
      <c r="D14430" s="11" t="s">
        <v>19560</v>
      </c>
    </row>
    <row r="14431" spans="1:4" x14ac:dyDescent="0.25">
      <c r="A14431" s="11" t="s">
        <v>41092</v>
      </c>
      <c r="B14431" s="11" t="s">
        <v>68865</v>
      </c>
      <c r="C14431" s="12" t="s">
        <v>41093</v>
      </c>
      <c r="D14431" s="11" t="s">
        <v>19560</v>
      </c>
    </row>
    <row r="14432" spans="1:4" x14ac:dyDescent="0.25">
      <c r="A14432" s="11" t="s">
        <v>41094</v>
      </c>
      <c r="B14432" s="11" t="s">
        <v>68866</v>
      </c>
      <c r="C14432" s="12" t="s">
        <v>41093</v>
      </c>
      <c r="D14432" s="11" t="s">
        <v>19560</v>
      </c>
    </row>
    <row r="14433" spans="1:4" x14ac:dyDescent="0.25">
      <c r="A14433" s="11" t="s">
        <v>41095</v>
      </c>
      <c r="B14433" s="11" t="s">
        <v>68867</v>
      </c>
      <c r="C14433" s="12" t="s">
        <v>41096</v>
      </c>
      <c r="D14433" s="11" t="s">
        <v>19562</v>
      </c>
    </row>
    <row r="14434" spans="1:4" x14ac:dyDescent="0.25">
      <c r="A14434" s="11" t="s">
        <v>41097</v>
      </c>
      <c r="B14434" s="11" t="s">
        <v>68868</v>
      </c>
      <c r="C14434" s="12" t="s">
        <v>41096</v>
      </c>
      <c r="D14434" s="11" t="s">
        <v>19562</v>
      </c>
    </row>
    <row r="14435" spans="1:4" x14ac:dyDescent="0.25">
      <c r="A14435" s="11" t="s">
        <v>41098</v>
      </c>
      <c r="B14435" s="11" t="s">
        <v>68869</v>
      </c>
      <c r="C14435" s="12" t="s">
        <v>41099</v>
      </c>
      <c r="D14435" s="11" t="s">
        <v>19560</v>
      </c>
    </row>
    <row r="14436" spans="1:4" x14ac:dyDescent="0.25">
      <c r="A14436" s="11" t="s">
        <v>41100</v>
      </c>
      <c r="B14436" s="11" t="s">
        <v>68870</v>
      </c>
      <c r="C14436" s="12" t="s">
        <v>41099</v>
      </c>
      <c r="D14436" s="11" t="s">
        <v>19560</v>
      </c>
    </row>
    <row r="14437" spans="1:4" x14ac:dyDescent="0.25">
      <c r="A14437" s="11" t="s">
        <v>41101</v>
      </c>
      <c r="B14437" s="11" t="s">
        <v>68871</v>
      </c>
      <c r="C14437" s="12" t="s">
        <v>41102</v>
      </c>
      <c r="D14437" s="11" t="s">
        <v>19560</v>
      </c>
    </row>
    <row r="14438" spans="1:4" x14ac:dyDescent="0.25">
      <c r="A14438" s="11" t="s">
        <v>41103</v>
      </c>
      <c r="B14438" s="11" t="s">
        <v>68872</v>
      </c>
      <c r="C14438" s="12" t="s">
        <v>41102</v>
      </c>
      <c r="D14438" s="11" t="s">
        <v>19560</v>
      </c>
    </row>
    <row r="14439" spans="1:4" ht="30" x14ac:dyDescent="0.25">
      <c r="A14439" s="11" t="s">
        <v>41104</v>
      </c>
      <c r="B14439" s="11" t="s">
        <v>68873</v>
      </c>
      <c r="C14439" s="12" t="s">
        <v>41105</v>
      </c>
      <c r="D14439" s="11" t="s">
        <v>19574</v>
      </c>
    </row>
    <row r="14440" spans="1:4" ht="30" x14ac:dyDescent="0.25">
      <c r="A14440" s="11" t="s">
        <v>41106</v>
      </c>
      <c r="B14440" s="11" t="s">
        <v>68874</v>
      </c>
      <c r="C14440" s="12" t="s">
        <v>41105</v>
      </c>
      <c r="D14440" s="11" t="s">
        <v>19574</v>
      </c>
    </row>
    <row r="14441" spans="1:4" ht="30" x14ac:dyDescent="0.25">
      <c r="A14441" s="11" t="s">
        <v>41107</v>
      </c>
      <c r="B14441" s="11" t="s">
        <v>68875</v>
      </c>
      <c r="C14441" s="12" t="s">
        <v>41108</v>
      </c>
      <c r="D14441" s="11" t="s">
        <v>19574</v>
      </c>
    </row>
    <row r="14442" spans="1:4" ht="30" x14ac:dyDescent="0.25">
      <c r="A14442" s="11" t="s">
        <v>41109</v>
      </c>
      <c r="B14442" s="11" t="s">
        <v>68876</v>
      </c>
      <c r="C14442" s="12" t="s">
        <v>41108</v>
      </c>
      <c r="D14442" s="11" t="s">
        <v>19574</v>
      </c>
    </row>
    <row r="14443" spans="1:4" ht="30" x14ac:dyDescent="0.25">
      <c r="A14443" s="11" t="s">
        <v>41110</v>
      </c>
      <c r="B14443" s="11" t="s">
        <v>68877</v>
      </c>
      <c r="C14443" s="12" t="s">
        <v>41111</v>
      </c>
      <c r="D14443" s="11" t="s">
        <v>19584</v>
      </c>
    </row>
    <row r="14444" spans="1:4" ht="30" x14ac:dyDescent="0.25">
      <c r="A14444" s="11" t="s">
        <v>41112</v>
      </c>
      <c r="B14444" s="11" t="s">
        <v>68878</v>
      </c>
      <c r="C14444" s="12" t="s">
        <v>41111</v>
      </c>
      <c r="D14444" s="11" t="s">
        <v>19584</v>
      </c>
    </row>
    <row r="14445" spans="1:4" ht="30" x14ac:dyDescent="0.25">
      <c r="A14445" s="11" t="s">
        <v>41113</v>
      </c>
      <c r="B14445" s="11" t="s">
        <v>68879</v>
      </c>
      <c r="C14445" s="12" t="s">
        <v>41114</v>
      </c>
      <c r="D14445" s="11" t="s">
        <v>19574</v>
      </c>
    </row>
    <row r="14446" spans="1:4" ht="30" x14ac:dyDescent="0.25">
      <c r="A14446" s="11" t="s">
        <v>41115</v>
      </c>
      <c r="B14446" s="11" t="s">
        <v>68880</v>
      </c>
      <c r="C14446" s="12" t="s">
        <v>41114</v>
      </c>
      <c r="D14446" s="11" t="s">
        <v>19574</v>
      </c>
    </row>
    <row r="14447" spans="1:4" ht="30" x14ac:dyDescent="0.25">
      <c r="A14447" s="11" t="s">
        <v>41116</v>
      </c>
      <c r="B14447" s="11" t="s">
        <v>68881</v>
      </c>
      <c r="C14447" s="12" t="s">
        <v>41117</v>
      </c>
      <c r="D14447" s="11" t="s">
        <v>19574</v>
      </c>
    </row>
    <row r="14448" spans="1:4" ht="30" x14ac:dyDescent="0.25">
      <c r="A14448" s="11" t="s">
        <v>41118</v>
      </c>
      <c r="B14448" s="11" t="s">
        <v>68882</v>
      </c>
      <c r="C14448" s="12" t="s">
        <v>41117</v>
      </c>
      <c r="D14448" s="11" t="s">
        <v>19574</v>
      </c>
    </row>
    <row r="14449" spans="1:4" x14ac:dyDescent="0.25">
      <c r="A14449" s="11" t="s">
        <v>41119</v>
      </c>
      <c r="B14449" s="11" t="s">
        <v>68883</v>
      </c>
      <c r="C14449" s="12" t="s">
        <v>41120</v>
      </c>
      <c r="D14449" s="11" t="s">
        <v>19574</v>
      </c>
    </row>
    <row r="14450" spans="1:4" x14ac:dyDescent="0.25">
      <c r="A14450" s="11" t="s">
        <v>41121</v>
      </c>
      <c r="B14450" s="11" t="s">
        <v>68884</v>
      </c>
      <c r="C14450" s="12" t="s">
        <v>41120</v>
      </c>
      <c r="D14450" s="11" t="s">
        <v>19574</v>
      </c>
    </row>
    <row r="14451" spans="1:4" x14ac:dyDescent="0.25">
      <c r="A14451" s="11" t="s">
        <v>41122</v>
      </c>
      <c r="B14451" s="11" t="s">
        <v>68885</v>
      </c>
      <c r="C14451" s="12" t="s">
        <v>41123</v>
      </c>
      <c r="D14451" s="11" t="s">
        <v>19574</v>
      </c>
    </row>
    <row r="14452" spans="1:4" x14ac:dyDescent="0.25">
      <c r="A14452" s="11" t="s">
        <v>41124</v>
      </c>
      <c r="B14452" s="11" t="s">
        <v>68886</v>
      </c>
      <c r="C14452" s="12" t="s">
        <v>41123</v>
      </c>
      <c r="D14452" s="11" t="s">
        <v>19574</v>
      </c>
    </row>
    <row r="14453" spans="1:4" ht="30" x14ac:dyDescent="0.25">
      <c r="A14453" s="11" t="s">
        <v>41125</v>
      </c>
      <c r="B14453" s="11" t="s">
        <v>68887</v>
      </c>
      <c r="C14453" s="12" t="s">
        <v>41126</v>
      </c>
      <c r="D14453" s="11" t="s">
        <v>19584</v>
      </c>
    </row>
    <row r="14454" spans="1:4" ht="30" x14ac:dyDescent="0.25">
      <c r="A14454" s="11" t="s">
        <v>41127</v>
      </c>
      <c r="B14454" s="11" t="s">
        <v>68888</v>
      </c>
      <c r="C14454" s="12" t="s">
        <v>41126</v>
      </c>
      <c r="D14454" s="11" t="s">
        <v>19584</v>
      </c>
    </row>
    <row r="14455" spans="1:4" ht="30" x14ac:dyDescent="0.25">
      <c r="A14455" s="11" t="s">
        <v>41128</v>
      </c>
      <c r="B14455" s="11" t="s">
        <v>68889</v>
      </c>
      <c r="C14455" s="12" t="s">
        <v>41129</v>
      </c>
      <c r="D14455" s="11" t="s">
        <v>19584</v>
      </c>
    </row>
    <row r="14456" spans="1:4" ht="30" x14ac:dyDescent="0.25">
      <c r="A14456" s="11" t="s">
        <v>41130</v>
      </c>
      <c r="B14456" s="11" t="s">
        <v>68890</v>
      </c>
      <c r="C14456" s="12" t="s">
        <v>41129</v>
      </c>
      <c r="D14456" s="11" t="s">
        <v>19584</v>
      </c>
    </row>
    <row r="14457" spans="1:4" ht="30" x14ac:dyDescent="0.25">
      <c r="A14457" s="11" t="s">
        <v>41131</v>
      </c>
      <c r="B14457" s="11" t="s">
        <v>68891</v>
      </c>
      <c r="C14457" s="12" t="s">
        <v>41132</v>
      </c>
      <c r="D14457" s="11" t="s">
        <v>19584</v>
      </c>
    </row>
    <row r="14458" spans="1:4" ht="30" x14ac:dyDescent="0.25">
      <c r="A14458" s="11" t="s">
        <v>41133</v>
      </c>
      <c r="B14458" s="11" t="s">
        <v>68892</v>
      </c>
      <c r="C14458" s="12" t="s">
        <v>41132</v>
      </c>
      <c r="D14458" s="11" t="s">
        <v>19584</v>
      </c>
    </row>
    <row r="14459" spans="1:4" ht="30" x14ac:dyDescent="0.25">
      <c r="A14459" s="11" t="s">
        <v>41134</v>
      </c>
      <c r="B14459" s="11" t="s">
        <v>68893</v>
      </c>
      <c r="C14459" s="12" t="s">
        <v>41135</v>
      </c>
      <c r="D14459" s="11" t="s">
        <v>19584</v>
      </c>
    </row>
    <row r="14460" spans="1:4" ht="30" x14ac:dyDescent="0.25">
      <c r="A14460" s="11" t="s">
        <v>41136</v>
      </c>
      <c r="B14460" s="11" t="s">
        <v>68894</v>
      </c>
      <c r="C14460" s="12" t="s">
        <v>41135</v>
      </c>
      <c r="D14460" s="11" t="s">
        <v>19584</v>
      </c>
    </row>
    <row r="14461" spans="1:4" ht="30" x14ac:dyDescent="0.25">
      <c r="A14461" s="11" t="s">
        <v>41137</v>
      </c>
      <c r="B14461" s="11" t="s">
        <v>68895</v>
      </c>
      <c r="C14461" s="12" t="s">
        <v>41138</v>
      </c>
      <c r="D14461" s="11" t="s">
        <v>19584</v>
      </c>
    </row>
    <row r="14462" spans="1:4" ht="30" x14ac:dyDescent="0.25">
      <c r="A14462" s="11" t="s">
        <v>41139</v>
      </c>
      <c r="B14462" s="11" t="s">
        <v>68896</v>
      </c>
      <c r="C14462" s="12" t="s">
        <v>41138</v>
      </c>
      <c r="D14462" s="11" t="s">
        <v>19584</v>
      </c>
    </row>
    <row r="14463" spans="1:4" ht="30" x14ac:dyDescent="0.25">
      <c r="A14463" s="11" t="s">
        <v>41140</v>
      </c>
      <c r="B14463" s="11" t="s">
        <v>68897</v>
      </c>
      <c r="C14463" s="12" t="s">
        <v>41141</v>
      </c>
      <c r="D14463" s="11" t="s">
        <v>19584</v>
      </c>
    </row>
    <row r="14464" spans="1:4" ht="30" x14ac:dyDescent="0.25">
      <c r="A14464" s="11" t="s">
        <v>41142</v>
      </c>
      <c r="B14464" s="11" t="s">
        <v>68898</v>
      </c>
      <c r="C14464" s="12" t="s">
        <v>41141</v>
      </c>
      <c r="D14464" s="11" t="s">
        <v>19584</v>
      </c>
    </row>
    <row r="14465" spans="1:4" ht="30" x14ac:dyDescent="0.25">
      <c r="A14465" s="11" t="s">
        <v>41143</v>
      </c>
      <c r="B14465" s="11" t="s">
        <v>68899</v>
      </c>
      <c r="C14465" s="12" t="s">
        <v>41144</v>
      </c>
      <c r="D14465" s="11" t="s">
        <v>19584</v>
      </c>
    </row>
    <row r="14466" spans="1:4" ht="30" x14ac:dyDescent="0.25">
      <c r="A14466" s="11" t="s">
        <v>41145</v>
      </c>
      <c r="B14466" s="11" t="s">
        <v>68900</v>
      </c>
      <c r="C14466" s="12" t="s">
        <v>41144</v>
      </c>
      <c r="D14466" s="11" t="s">
        <v>19584</v>
      </c>
    </row>
    <row r="14467" spans="1:4" ht="30" x14ac:dyDescent="0.25">
      <c r="A14467" s="11" t="s">
        <v>41146</v>
      </c>
      <c r="B14467" s="11" t="s">
        <v>68901</v>
      </c>
      <c r="C14467" s="12" t="s">
        <v>41147</v>
      </c>
      <c r="D14467" s="11" t="s">
        <v>19584</v>
      </c>
    </row>
    <row r="14468" spans="1:4" ht="30" x14ac:dyDescent="0.25">
      <c r="A14468" s="11" t="s">
        <v>41148</v>
      </c>
      <c r="B14468" s="11" t="s">
        <v>68902</v>
      </c>
      <c r="C14468" s="12" t="s">
        <v>41147</v>
      </c>
      <c r="D14468" s="11" t="s">
        <v>19584</v>
      </c>
    </row>
    <row r="14469" spans="1:4" ht="30" x14ac:dyDescent="0.25">
      <c r="A14469" s="11" t="s">
        <v>41149</v>
      </c>
      <c r="B14469" s="11" t="s">
        <v>68903</v>
      </c>
      <c r="C14469" s="12" t="s">
        <v>41150</v>
      </c>
      <c r="D14469" s="11" t="s">
        <v>19584</v>
      </c>
    </row>
    <row r="14470" spans="1:4" ht="30" x14ac:dyDescent="0.25">
      <c r="A14470" s="11" t="s">
        <v>41151</v>
      </c>
      <c r="B14470" s="11" t="s">
        <v>68904</v>
      </c>
      <c r="C14470" s="12" t="s">
        <v>41150</v>
      </c>
      <c r="D14470" s="11" t="s">
        <v>19584</v>
      </c>
    </row>
    <row r="14471" spans="1:4" ht="30" x14ac:dyDescent="0.25">
      <c r="A14471" s="11" t="s">
        <v>41152</v>
      </c>
      <c r="B14471" s="11" t="s">
        <v>68905</v>
      </c>
      <c r="C14471" s="12" t="s">
        <v>41153</v>
      </c>
      <c r="D14471" s="11" t="s">
        <v>19584</v>
      </c>
    </row>
    <row r="14472" spans="1:4" ht="30" x14ac:dyDescent="0.25">
      <c r="A14472" s="11" t="s">
        <v>41154</v>
      </c>
      <c r="B14472" s="11" t="s">
        <v>68906</v>
      </c>
      <c r="C14472" s="12" t="s">
        <v>41153</v>
      </c>
      <c r="D14472" s="11" t="s">
        <v>19584</v>
      </c>
    </row>
    <row r="14473" spans="1:4" x14ac:dyDescent="0.25">
      <c r="A14473" s="11" t="s">
        <v>41155</v>
      </c>
      <c r="B14473" s="11" t="s">
        <v>68907</v>
      </c>
      <c r="C14473" s="12" t="s">
        <v>41156</v>
      </c>
      <c r="D14473" s="11" t="s">
        <v>19584</v>
      </c>
    </row>
    <row r="14474" spans="1:4" x14ac:dyDescent="0.25">
      <c r="A14474" s="11" t="s">
        <v>41157</v>
      </c>
      <c r="B14474" s="11" t="s">
        <v>68908</v>
      </c>
      <c r="C14474" s="12" t="s">
        <v>41156</v>
      </c>
      <c r="D14474" s="11" t="s">
        <v>19584</v>
      </c>
    </row>
    <row r="14475" spans="1:4" ht="30" x14ac:dyDescent="0.25">
      <c r="A14475" s="11" t="s">
        <v>41158</v>
      </c>
      <c r="B14475" s="11" t="s">
        <v>68909</v>
      </c>
      <c r="C14475" s="12" t="s">
        <v>41159</v>
      </c>
      <c r="D14475" s="11" t="s">
        <v>19584</v>
      </c>
    </row>
    <row r="14476" spans="1:4" ht="30" x14ac:dyDescent="0.25">
      <c r="A14476" s="11" t="s">
        <v>41160</v>
      </c>
      <c r="B14476" s="11" t="s">
        <v>68910</v>
      </c>
      <c r="C14476" s="12" t="s">
        <v>41159</v>
      </c>
      <c r="D14476" s="11" t="s">
        <v>19584</v>
      </c>
    </row>
    <row r="14477" spans="1:4" ht="30" x14ac:dyDescent="0.25">
      <c r="A14477" s="11" t="s">
        <v>41161</v>
      </c>
      <c r="B14477" s="11" t="s">
        <v>68911</v>
      </c>
      <c r="C14477" s="12" t="s">
        <v>41162</v>
      </c>
      <c r="D14477" s="11" t="s">
        <v>19584</v>
      </c>
    </row>
    <row r="14478" spans="1:4" ht="30" x14ac:dyDescent="0.25">
      <c r="A14478" s="11" t="s">
        <v>41163</v>
      </c>
      <c r="B14478" s="11" t="s">
        <v>68912</v>
      </c>
      <c r="C14478" s="12" t="s">
        <v>41162</v>
      </c>
      <c r="D14478" s="11" t="s">
        <v>19584</v>
      </c>
    </row>
    <row r="14479" spans="1:4" ht="30" x14ac:dyDescent="0.25">
      <c r="A14479" s="11" t="s">
        <v>41164</v>
      </c>
      <c r="B14479" s="11" t="s">
        <v>68913</v>
      </c>
      <c r="C14479" s="12" t="s">
        <v>41165</v>
      </c>
      <c r="D14479" s="11" t="s">
        <v>19584</v>
      </c>
    </row>
    <row r="14480" spans="1:4" ht="30" x14ac:dyDescent="0.25">
      <c r="A14480" s="11" t="s">
        <v>41166</v>
      </c>
      <c r="B14480" s="11" t="s">
        <v>68914</v>
      </c>
      <c r="C14480" s="12" t="s">
        <v>41165</v>
      </c>
      <c r="D14480" s="11" t="s">
        <v>19584</v>
      </c>
    </row>
    <row r="14481" spans="1:4" x14ac:dyDescent="0.25">
      <c r="A14481" s="11" t="s">
        <v>41167</v>
      </c>
      <c r="B14481" s="11" t="s">
        <v>68915</v>
      </c>
      <c r="C14481" s="12" t="s">
        <v>41168</v>
      </c>
      <c r="D14481" s="11" t="s">
        <v>19584</v>
      </c>
    </row>
    <row r="14482" spans="1:4" x14ac:dyDescent="0.25">
      <c r="A14482" s="11" t="s">
        <v>41169</v>
      </c>
      <c r="B14482" s="11" t="s">
        <v>68916</v>
      </c>
      <c r="C14482" s="12" t="s">
        <v>41168</v>
      </c>
      <c r="D14482" s="11" t="s">
        <v>19584</v>
      </c>
    </row>
    <row r="14483" spans="1:4" x14ac:dyDescent="0.25">
      <c r="A14483" s="11" t="s">
        <v>41170</v>
      </c>
      <c r="B14483" s="11" t="s">
        <v>68917</v>
      </c>
      <c r="C14483" s="12" t="s">
        <v>41171</v>
      </c>
      <c r="D14483" s="11" t="s">
        <v>19584</v>
      </c>
    </row>
    <row r="14484" spans="1:4" x14ac:dyDescent="0.25">
      <c r="A14484" s="11" t="s">
        <v>41172</v>
      </c>
      <c r="B14484" s="11" t="s">
        <v>68918</v>
      </c>
      <c r="C14484" s="12" t="s">
        <v>41171</v>
      </c>
      <c r="D14484" s="11" t="s">
        <v>19584</v>
      </c>
    </row>
    <row r="14485" spans="1:4" x14ac:dyDescent="0.25">
      <c r="A14485" s="11" t="s">
        <v>41173</v>
      </c>
      <c r="B14485" s="11" t="s">
        <v>68919</v>
      </c>
      <c r="C14485" s="12" t="s">
        <v>41174</v>
      </c>
      <c r="D14485" s="11" t="s">
        <v>19584</v>
      </c>
    </row>
    <row r="14486" spans="1:4" x14ac:dyDescent="0.25">
      <c r="A14486" s="11" t="s">
        <v>41175</v>
      </c>
      <c r="B14486" s="11" t="s">
        <v>68920</v>
      </c>
      <c r="C14486" s="12" t="s">
        <v>41174</v>
      </c>
      <c r="D14486" s="11" t="s">
        <v>19584</v>
      </c>
    </row>
    <row r="14487" spans="1:4" x14ac:dyDescent="0.25">
      <c r="A14487" s="11" t="s">
        <v>41176</v>
      </c>
      <c r="B14487" s="11" t="s">
        <v>68921</v>
      </c>
      <c r="C14487" s="12" t="s">
        <v>41177</v>
      </c>
      <c r="D14487" s="11" t="s">
        <v>19584</v>
      </c>
    </row>
    <row r="14488" spans="1:4" x14ac:dyDescent="0.25">
      <c r="A14488" s="11" t="s">
        <v>41178</v>
      </c>
      <c r="B14488" s="11" t="s">
        <v>68922</v>
      </c>
      <c r="C14488" s="12" t="s">
        <v>41177</v>
      </c>
      <c r="D14488" s="11" t="s">
        <v>19584</v>
      </c>
    </row>
    <row r="14489" spans="1:4" x14ac:dyDescent="0.25">
      <c r="A14489" s="11" t="s">
        <v>41179</v>
      </c>
      <c r="B14489" s="11" t="s">
        <v>68923</v>
      </c>
      <c r="C14489" s="12" t="s">
        <v>41180</v>
      </c>
      <c r="D14489" s="11" t="s">
        <v>28840</v>
      </c>
    </row>
    <row r="14490" spans="1:4" x14ac:dyDescent="0.25">
      <c r="A14490" s="11" t="s">
        <v>41181</v>
      </c>
      <c r="B14490" s="11" t="s">
        <v>68924</v>
      </c>
      <c r="C14490" s="12" t="s">
        <v>41180</v>
      </c>
      <c r="D14490" s="11" t="s">
        <v>28840</v>
      </c>
    </row>
    <row r="14491" spans="1:4" x14ac:dyDescent="0.25">
      <c r="A14491" s="11" t="s">
        <v>41182</v>
      </c>
      <c r="B14491" s="11" t="s">
        <v>68925</v>
      </c>
      <c r="C14491" s="12" t="s">
        <v>41183</v>
      </c>
      <c r="D14491" s="11" t="s">
        <v>28840</v>
      </c>
    </row>
    <row r="14492" spans="1:4" x14ac:dyDescent="0.25">
      <c r="A14492" s="11" t="s">
        <v>41184</v>
      </c>
      <c r="B14492" s="11" t="s">
        <v>68926</v>
      </c>
      <c r="C14492" s="12" t="s">
        <v>41183</v>
      </c>
      <c r="D14492" s="11" t="s">
        <v>28840</v>
      </c>
    </row>
    <row r="14493" spans="1:4" ht="30" x14ac:dyDescent="0.25">
      <c r="A14493" s="11" t="s">
        <v>41185</v>
      </c>
      <c r="B14493" s="11" t="s">
        <v>68927</v>
      </c>
      <c r="C14493" s="12" t="s">
        <v>41186</v>
      </c>
      <c r="D14493" s="11" t="s">
        <v>19584</v>
      </c>
    </row>
    <row r="14494" spans="1:4" ht="30" x14ac:dyDescent="0.25">
      <c r="A14494" s="11" t="s">
        <v>41187</v>
      </c>
      <c r="B14494" s="11" t="s">
        <v>68928</v>
      </c>
      <c r="C14494" s="12" t="s">
        <v>41186</v>
      </c>
      <c r="D14494" s="11" t="s">
        <v>19584</v>
      </c>
    </row>
    <row r="14495" spans="1:4" ht="30" x14ac:dyDescent="0.25">
      <c r="A14495" s="11" t="s">
        <v>41188</v>
      </c>
      <c r="B14495" s="11" t="s">
        <v>68929</v>
      </c>
      <c r="C14495" s="12" t="s">
        <v>41189</v>
      </c>
      <c r="D14495" s="11" t="s">
        <v>19584</v>
      </c>
    </row>
    <row r="14496" spans="1:4" ht="30" x14ac:dyDescent="0.25">
      <c r="A14496" s="11" t="s">
        <v>41190</v>
      </c>
      <c r="B14496" s="11" t="s">
        <v>68930</v>
      </c>
      <c r="C14496" s="12" t="s">
        <v>41189</v>
      </c>
      <c r="D14496" s="11" t="s">
        <v>19584</v>
      </c>
    </row>
    <row r="14497" spans="1:4" ht="30" x14ac:dyDescent="0.25">
      <c r="A14497" s="11" t="s">
        <v>41191</v>
      </c>
      <c r="B14497" s="11" t="s">
        <v>68931</v>
      </c>
      <c r="C14497" s="12" t="s">
        <v>41192</v>
      </c>
      <c r="D14497" s="11" t="s">
        <v>19584</v>
      </c>
    </row>
    <row r="14498" spans="1:4" ht="30" x14ac:dyDescent="0.25">
      <c r="A14498" s="11" t="s">
        <v>41193</v>
      </c>
      <c r="B14498" s="11" t="s">
        <v>68932</v>
      </c>
      <c r="C14498" s="12" t="s">
        <v>41192</v>
      </c>
      <c r="D14498" s="11" t="s">
        <v>19584</v>
      </c>
    </row>
    <row r="14499" spans="1:4" ht="30" x14ac:dyDescent="0.25">
      <c r="A14499" s="11" t="s">
        <v>41194</v>
      </c>
      <c r="B14499" s="11" t="s">
        <v>68933</v>
      </c>
      <c r="C14499" s="12" t="s">
        <v>41195</v>
      </c>
      <c r="D14499" s="11" t="s">
        <v>19584</v>
      </c>
    </row>
    <row r="14500" spans="1:4" ht="30" x14ac:dyDescent="0.25">
      <c r="A14500" s="11" t="s">
        <v>41196</v>
      </c>
      <c r="B14500" s="11" t="s">
        <v>68934</v>
      </c>
      <c r="C14500" s="12" t="s">
        <v>41195</v>
      </c>
      <c r="D14500" s="11" t="s">
        <v>19584</v>
      </c>
    </row>
    <row r="14501" spans="1:4" ht="30" x14ac:dyDescent="0.25">
      <c r="A14501" s="11" t="s">
        <v>41197</v>
      </c>
      <c r="B14501" s="11" t="s">
        <v>68935</v>
      </c>
      <c r="C14501" s="12" t="s">
        <v>41198</v>
      </c>
      <c r="D14501" s="11" t="s">
        <v>19584</v>
      </c>
    </row>
    <row r="14502" spans="1:4" ht="30" x14ac:dyDescent="0.25">
      <c r="A14502" s="11" t="s">
        <v>41199</v>
      </c>
      <c r="B14502" s="11" t="s">
        <v>68936</v>
      </c>
      <c r="C14502" s="12" t="s">
        <v>41198</v>
      </c>
      <c r="D14502" s="11" t="s">
        <v>19584</v>
      </c>
    </row>
    <row r="14503" spans="1:4" ht="30" x14ac:dyDescent="0.25">
      <c r="A14503" s="11" t="s">
        <v>41200</v>
      </c>
      <c r="B14503" s="11" t="s">
        <v>68937</v>
      </c>
      <c r="C14503" s="12" t="s">
        <v>41201</v>
      </c>
      <c r="D14503" s="11" t="s">
        <v>19584</v>
      </c>
    </row>
    <row r="14504" spans="1:4" ht="30" x14ac:dyDescent="0.25">
      <c r="A14504" s="11" t="s">
        <v>41202</v>
      </c>
      <c r="B14504" s="11" t="s">
        <v>68938</v>
      </c>
      <c r="C14504" s="12" t="s">
        <v>41201</v>
      </c>
      <c r="D14504" s="11" t="s">
        <v>19584</v>
      </c>
    </row>
    <row r="14505" spans="1:4" ht="30" x14ac:dyDescent="0.25">
      <c r="A14505" s="11" t="s">
        <v>41203</v>
      </c>
      <c r="B14505" s="11" t="s">
        <v>68939</v>
      </c>
      <c r="C14505" s="12" t="s">
        <v>41204</v>
      </c>
      <c r="D14505" s="11" t="s">
        <v>19584</v>
      </c>
    </row>
    <row r="14506" spans="1:4" ht="30" x14ac:dyDescent="0.25">
      <c r="A14506" s="11" t="s">
        <v>41205</v>
      </c>
      <c r="B14506" s="11" t="s">
        <v>68940</v>
      </c>
      <c r="C14506" s="12" t="s">
        <v>41204</v>
      </c>
      <c r="D14506" s="11" t="s">
        <v>19584</v>
      </c>
    </row>
    <row r="14507" spans="1:4" ht="30" x14ac:dyDescent="0.25">
      <c r="A14507" s="11" t="s">
        <v>41206</v>
      </c>
      <c r="B14507" s="11" t="s">
        <v>68941</v>
      </c>
      <c r="C14507" s="12" t="s">
        <v>41207</v>
      </c>
      <c r="D14507" s="11" t="s">
        <v>19584</v>
      </c>
    </row>
    <row r="14508" spans="1:4" ht="30" x14ac:dyDescent="0.25">
      <c r="A14508" s="11" t="s">
        <v>41208</v>
      </c>
      <c r="B14508" s="11" t="s">
        <v>68942</v>
      </c>
      <c r="C14508" s="12" t="s">
        <v>41207</v>
      </c>
      <c r="D14508" s="11" t="s">
        <v>19584</v>
      </c>
    </row>
    <row r="14509" spans="1:4" ht="30" x14ac:dyDescent="0.25">
      <c r="A14509" s="11" t="s">
        <v>41209</v>
      </c>
      <c r="B14509" s="11" t="s">
        <v>68943</v>
      </c>
      <c r="C14509" s="12" t="s">
        <v>41210</v>
      </c>
      <c r="D14509" s="11" t="s">
        <v>19584</v>
      </c>
    </row>
    <row r="14510" spans="1:4" ht="30" x14ac:dyDescent="0.25">
      <c r="A14510" s="11" t="s">
        <v>41211</v>
      </c>
      <c r="B14510" s="11" t="s">
        <v>68944</v>
      </c>
      <c r="C14510" s="12" t="s">
        <v>41210</v>
      </c>
      <c r="D14510" s="11" t="s">
        <v>19584</v>
      </c>
    </row>
    <row r="14511" spans="1:4" ht="30" x14ac:dyDescent="0.25">
      <c r="A14511" s="11" t="s">
        <v>41212</v>
      </c>
      <c r="B14511" s="11" t="s">
        <v>68945</v>
      </c>
      <c r="C14511" s="12" t="s">
        <v>41213</v>
      </c>
      <c r="D14511" s="11" t="s">
        <v>19584</v>
      </c>
    </row>
    <row r="14512" spans="1:4" ht="30" x14ac:dyDescent="0.25">
      <c r="A14512" s="11" t="s">
        <v>41214</v>
      </c>
      <c r="B14512" s="11" t="s">
        <v>68946</v>
      </c>
      <c r="C14512" s="12" t="s">
        <v>41213</v>
      </c>
      <c r="D14512" s="11" t="s">
        <v>19584</v>
      </c>
    </row>
    <row r="14513" spans="1:4" ht="30" x14ac:dyDescent="0.25">
      <c r="A14513" s="11" t="s">
        <v>41215</v>
      </c>
      <c r="B14513" s="11" t="s">
        <v>68947</v>
      </c>
      <c r="C14513" s="12" t="s">
        <v>41216</v>
      </c>
      <c r="D14513" s="11" t="s">
        <v>19584</v>
      </c>
    </row>
    <row r="14514" spans="1:4" ht="30" x14ac:dyDescent="0.25">
      <c r="A14514" s="11" t="s">
        <v>41217</v>
      </c>
      <c r="B14514" s="11" t="s">
        <v>68948</v>
      </c>
      <c r="C14514" s="12" t="s">
        <v>41216</v>
      </c>
      <c r="D14514" s="11" t="s">
        <v>19584</v>
      </c>
    </row>
    <row r="14515" spans="1:4" ht="30" x14ac:dyDescent="0.25">
      <c r="A14515" s="11" t="s">
        <v>41218</v>
      </c>
      <c r="B14515" s="11" t="s">
        <v>68949</v>
      </c>
      <c r="C14515" s="12" t="s">
        <v>41219</v>
      </c>
      <c r="D14515" s="11" t="s">
        <v>19584</v>
      </c>
    </row>
    <row r="14516" spans="1:4" ht="30" x14ac:dyDescent="0.25">
      <c r="A14516" s="11" t="s">
        <v>41220</v>
      </c>
      <c r="B14516" s="11" t="s">
        <v>68950</v>
      </c>
      <c r="C14516" s="12" t="s">
        <v>41219</v>
      </c>
      <c r="D14516" s="11" t="s">
        <v>19584</v>
      </c>
    </row>
    <row r="14517" spans="1:4" ht="30" x14ac:dyDescent="0.25">
      <c r="A14517" s="11" t="s">
        <v>41221</v>
      </c>
      <c r="B14517" s="11" t="s">
        <v>68951</v>
      </c>
      <c r="C14517" s="12" t="s">
        <v>41222</v>
      </c>
      <c r="D14517" s="11" t="s">
        <v>19584</v>
      </c>
    </row>
    <row r="14518" spans="1:4" ht="30" x14ac:dyDescent="0.25">
      <c r="A14518" s="11" t="s">
        <v>41223</v>
      </c>
      <c r="B14518" s="11" t="s">
        <v>68952</v>
      </c>
      <c r="C14518" s="12" t="s">
        <v>41222</v>
      </c>
      <c r="D14518" s="11" t="s">
        <v>19584</v>
      </c>
    </row>
    <row r="14519" spans="1:4" ht="30" x14ac:dyDescent="0.25">
      <c r="A14519" s="11" t="s">
        <v>41224</v>
      </c>
      <c r="B14519" s="11" t="s">
        <v>68953</v>
      </c>
      <c r="C14519" s="12" t="s">
        <v>41225</v>
      </c>
      <c r="D14519" s="11" t="s">
        <v>19584</v>
      </c>
    </row>
    <row r="14520" spans="1:4" ht="30" x14ac:dyDescent="0.25">
      <c r="A14520" s="11" t="s">
        <v>41226</v>
      </c>
      <c r="B14520" s="11" t="s">
        <v>68954</v>
      </c>
      <c r="C14520" s="12" t="s">
        <v>41225</v>
      </c>
      <c r="D14520" s="11" t="s">
        <v>19584</v>
      </c>
    </row>
    <row r="14521" spans="1:4" ht="30" x14ac:dyDescent="0.25">
      <c r="A14521" s="11" t="s">
        <v>41227</v>
      </c>
      <c r="B14521" s="11" t="s">
        <v>68955</v>
      </c>
      <c r="C14521" s="12" t="s">
        <v>41228</v>
      </c>
      <c r="D14521" s="11" t="s">
        <v>19584</v>
      </c>
    </row>
    <row r="14522" spans="1:4" ht="30" x14ac:dyDescent="0.25">
      <c r="A14522" s="11" t="s">
        <v>41229</v>
      </c>
      <c r="B14522" s="11" t="s">
        <v>68956</v>
      </c>
      <c r="C14522" s="12" t="s">
        <v>41228</v>
      </c>
      <c r="D14522" s="11" t="s">
        <v>19584</v>
      </c>
    </row>
    <row r="14523" spans="1:4" ht="30" x14ac:dyDescent="0.25">
      <c r="A14523" s="11" t="s">
        <v>41230</v>
      </c>
      <c r="B14523" s="11" t="s">
        <v>68957</v>
      </c>
      <c r="C14523" s="12" t="s">
        <v>41231</v>
      </c>
      <c r="D14523" s="11" t="s">
        <v>19584</v>
      </c>
    </row>
    <row r="14524" spans="1:4" ht="30" x14ac:dyDescent="0.25">
      <c r="A14524" s="11" t="s">
        <v>41232</v>
      </c>
      <c r="B14524" s="11" t="s">
        <v>68958</v>
      </c>
      <c r="C14524" s="12" t="s">
        <v>41231</v>
      </c>
      <c r="D14524" s="11" t="s">
        <v>19584</v>
      </c>
    </row>
    <row r="14525" spans="1:4" ht="30" x14ac:dyDescent="0.25">
      <c r="A14525" s="11" t="s">
        <v>41233</v>
      </c>
      <c r="B14525" s="11" t="s">
        <v>68959</v>
      </c>
      <c r="C14525" s="12" t="s">
        <v>41234</v>
      </c>
      <c r="D14525" s="11" t="s">
        <v>19584</v>
      </c>
    </row>
    <row r="14526" spans="1:4" ht="30" x14ac:dyDescent="0.25">
      <c r="A14526" s="11" t="s">
        <v>41235</v>
      </c>
      <c r="B14526" s="11" t="s">
        <v>68960</v>
      </c>
      <c r="C14526" s="12" t="s">
        <v>41234</v>
      </c>
      <c r="D14526" s="11" t="s">
        <v>19584</v>
      </c>
    </row>
    <row r="14527" spans="1:4" ht="30" x14ac:dyDescent="0.25">
      <c r="A14527" s="11" t="s">
        <v>41236</v>
      </c>
      <c r="B14527" s="11" t="s">
        <v>68961</v>
      </c>
      <c r="C14527" s="12" t="s">
        <v>41237</v>
      </c>
      <c r="D14527" s="11" t="s">
        <v>19584</v>
      </c>
    </row>
    <row r="14528" spans="1:4" ht="30" x14ac:dyDescent="0.25">
      <c r="A14528" s="11" t="s">
        <v>41238</v>
      </c>
      <c r="B14528" s="11" t="s">
        <v>68962</v>
      </c>
      <c r="C14528" s="12" t="s">
        <v>41237</v>
      </c>
      <c r="D14528" s="11" t="s">
        <v>19584</v>
      </c>
    </row>
    <row r="14529" spans="1:4" ht="30" x14ac:dyDescent="0.25">
      <c r="A14529" s="11" t="s">
        <v>41239</v>
      </c>
      <c r="B14529" s="11" t="s">
        <v>68963</v>
      </c>
      <c r="C14529" s="12" t="s">
        <v>41240</v>
      </c>
      <c r="D14529" s="11" t="s">
        <v>19584</v>
      </c>
    </row>
    <row r="14530" spans="1:4" ht="30" x14ac:dyDescent="0.25">
      <c r="A14530" s="11" t="s">
        <v>41241</v>
      </c>
      <c r="B14530" s="11" t="s">
        <v>68964</v>
      </c>
      <c r="C14530" s="12" t="s">
        <v>41240</v>
      </c>
      <c r="D14530" s="11" t="s">
        <v>19584</v>
      </c>
    </row>
    <row r="14531" spans="1:4" ht="30" x14ac:dyDescent="0.25">
      <c r="A14531" s="11" t="s">
        <v>41242</v>
      </c>
      <c r="B14531" s="11" t="s">
        <v>68965</v>
      </c>
      <c r="C14531" s="12" t="s">
        <v>41243</v>
      </c>
      <c r="D14531" s="11" t="s">
        <v>19584</v>
      </c>
    </row>
    <row r="14532" spans="1:4" ht="30" x14ac:dyDescent="0.25">
      <c r="A14532" s="11" t="s">
        <v>41244</v>
      </c>
      <c r="B14532" s="11" t="s">
        <v>68966</v>
      </c>
      <c r="C14532" s="12" t="s">
        <v>41243</v>
      </c>
      <c r="D14532" s="11" t="s">
        <v>19584</v>
      </c>
    </row>
    <row r="14533" spans="1:4" ht="30" x14ac:dyDescent="0.25">
      <c r="A14533" s="11" t="s">
        <v>41245</v>
      </c>
      <c r="B14533" s="11" t="s">
        <v>68967</v>
      </c>
      <c r="C14533" s="12" t="s">
        <v>41246</v>
      </c>
      <c r="D14533" s="11" t="s">
        <v>19584</v>
      </c>
    </row>
    <row r="14534" spans="1:4" ht="30" x14ac:dyDescent="0.25">
      <c r="A14534" s="11" t="s">
        <v>41247</v>
      </c>
      <c r="B14534" s="11" t="s">
        <v>68968</v>
      </c>
      <c r="C14534" s="12" t="s">
        <v>41246</v>
      </c>
      <c r="D14534" s="11" t="s">
        <v>19584</v>
      </c>
    </row>
    <row r="14535" spans="1:4" ht="30" x14ac:dyDescent="0.25">
      <c r="A14535" s="11" t="s">
        <v>41248</v>
      </c>
      <c r="B14535" s="11" t="s">
        <v>68969</v>
      </c>
      <c r="C14535" s="12" t="s">
        <v>41249</v>
      </c>
      <c r="D14535" s="11" t="s">
        <v>19584</v>
      </c>
    </row>
    <row r="14536" spans="1:4" ht="30" x14ac:dyDescent="0.25">
      <c r="A14536" s="11" t="s">
        <v>41250</v>
      </c>
      <c r="B14536" s="11" t="s">
        <v>68970</v>
      </c>
      <c r="C14536" s="12" t="s">
        <v>41249</v>
      </c>
      <c r="D14536" s="11" t="s">
        <v>19584</v>
      </c>
    </row>
    <row r="14537" spans="1:4" ht="30" x14ac:dyDescent="0.25">
      <c r="A14537" s="11" t="s">
        <v>41251</v>
      </c>
      <c r="B14537" s="11" t="s">
        <v>68971</v>
      </c>
      <c r="C14537" s="12" t="s">
        <v>41252</v>
      </c>
      <c r="D14537" s="11" t="s">
        <v>19584</v>
      </c>
    </row>
    <row r="14538" spans="1:4" ht="30" x14ac:dyDescent="0.25">
      <c r="A14538" s="11" t="s">
        <v>41253</v>
      </c>
      <c r="B14538" s="11" t="s">
        <v>68972</v>
      </c>
      <c r="C14538" s="12" t="s">
        <v>41252</v>
      </c>
      <c r="D14538" s="11" t="s">
        <v>19584</v>
      </c>
    </row>
    <row r="14539" spans="1:4" ht="30" x14ac:dyDescent="0.25">
      <c r="A14539" s="11" t="s">
        <v>41254</v>
      </c>
      <c r="B14539" s="11" t="s">
        <v>68973</v>
      </c>
      <c r="C14539" s="12" t="s">
        <v>41255</v>
      </c>
      <c r="D14539" s="11" t="s">
        <v>19584</v>
      </c>
    </row>
    <row r="14540" spans="1:4" ht="30" x14ac:dyDescent="0.25">
      <c r="A14540" s="11" t="s">
        <v>41256</v>
      </c>
      <c r="B14540" s="11" t="s">
        <v>68974</v>
      </c>
      <c r="C14540" s="12" t="s">
        <v>41255</v>
      </c>
      <c r="D14540" s="11" t="s">
        <v>19584</v>
      </c>
    </row>
    <row r="14541" spans="1:4" ht="30" x14ac:dyDescent="0.25">
      <c r="A14541" s="11" t="s">
        <v>41257</v>
      </c>
      <c r="B14541" s="11" t="s">
        <v>68975</v>
      </c>
      <c r="C14541" s="12" t="s">
        <v>41258</v>
      </c>
      <c r="D14541" s="11" t="s">
        <v>19584</v>
      </c>
    </row>
    <row r="14542" spans="1:4" ht="30" x14ac:dyDescent="0.25">
      <c r="A14542" s="11" t="s">
        <v>41259</v>
      </c>
      <c r="B14542" s="11" t="s">
        <v>68976</v>
      </c>
      <c r="C14542" s="12" t="s">
        <v>41258</v>
      </c>
      <c r="D14542" s="11" t="s">
        <v>19584</v>
      </c>
    </row>
    <row r="14543" spans="1:4" ht="30" x14ac:dyDescent="0.25">
      <c r="A14543" s="11" t="s">
        <v>41260</v>
      </c>
      <c r="B14543" s="11" t="s">
        <v>68977</v>
      </c>
      <c r="C14543" s="12" t="s">
        <v>41261</v>
      </c>
      <c r="D14543" s="11" t="s">
        <v>19584</v>
      </c>
    </row>
    <row r="14544" spans="1:4" ht="30" x14ac:dyDescent="0.25">
      <c r="A14544" s="11" t="s">
        <v>41262</v>
      </c>
      <c r="B14544" s="11" t="s">
        <v>68978</v>
      </c>
      <c r="C14544" s="12" t="s">
        <v>41261</v>
      </c>
      <c r="D14544" s="11" t="s">
        <v>19584</v>
      </c>
    </row>
    <row r="14545" spans="1:4" ht="30" x14ac:dyDescent="0.25">
      <c r="A14545" s="11" t="s">
        <v>41263</v>
      </c>
      <c r="B14545" s="11" t="s">
        <v>68979</v>
      </c>
      <c r="C14545" s="12" t="s">
        <v>41264</v>
      </c>
      <c r="D14545" s="11" t="s">
        <v>19584</v>
      </c>
    </row>
    <row r="14546" spans="1:4" ht="30" x14ac:dyDescent="0.25">
      <c r="A14546" s="11" t="s">
        <v>41265</v>
      </c>
      <c r="B14546" s="11" t="s">
        <v>68980</v>
      </c>
      <c r="C14546" s="12" t="s">
        <v>41264</v>
      </c>
      <c r="D14546" s="11" t="s">
        <v>19584</v>
      </c>
    </row>
    <row r="14547" spans="1:4" ht="30" x14ac:dyDescent="0.25">
      <c r="A14547" s="11" t="s">
        <v>41266</v>
      </c>
      <c r="B14547" s="11" t="s">
        <v>68981</v>
      </c>
      <c r="C14547" s="12" t="s">
        <v>41267</v>
      </c>
      <c r="D14547" s="11" t="s">
        <v>19584</v>
      </c>
    </row>
    <row r="14548" spans="1:4" ht="30" x14ac:dyDescent="0.25">
      <c r="A14548" s="11" t="s">
        <v>41268</v>
      </c>
      <c r="B14548" s="11" t="s">
        <v>68982</v>
      </c>
      <c r="C14548" s="12" t="s">
        <v>41267</v>
      </c>
      <c r="D14548" s="11" t="s">
        <v>19584</v>
      </c>
    </row>
    <row r="14549" spans="1:4" ht="30" x14ac:dyDescent="0.25">
      <c r="A14549" s="11" t="s">
        <v>41269</v>
      </c>
      <c r="B14549" s="11" t="s">
        <v>68983</v>
      </c>
      <c r="C14549" s="12" t="s">
        <v>41270</v>
      </c>
      <c r="D14549" s="11" t="s">
        <v>19584</v>
      </c>
    </row>
    <row r="14550" spans="1:4" ht="30" x14ac:dyDescent="0.25">
      <c r="A14550" s="11" t="s">
        <v>41271</v>
      </c>
      <c r="B14550" s="11" t="s">
        <v>68984</v>
      </c>
      <c r="C14550" s="12" t="s">
        <v>41270</v>
      </c>
      <c r="D14550" s="11" t="s">
        <v>19584</v>
      </c>
    </row>
    <row r="14551" spans="1:4" ht="30" x14ac:dyDescent="0.25">
      <c r="A14551" s="11" t="s">
        <v>41272</v>
      </c>
      <c r="B14551" s="11" t="s">
        <v>68985</v>
      </c>
      <c r="C14551" s="12" t="s">
        <v>41273</v>
      </c>
      <c r="D14551" s="11" t="s">
        <v>19584</v>
      </c>
    </row>
    <row r="14552" spans="1:4" ht="30" x14ac:dyDescent="0.25">
      <c r="A14552" s="11" t="s">
        <v>41274</v>
      </c>
      <c r="B14552" s="11" t="s">
        <v>68986</v>
      </c>
      <c r="C14552" s="12" t="s">
        <v>41273</v>
      </c>
      <c r="D14552" s="11" t="s">
        <v>19584</v>
      </c>
    </row>
    <row r="14553" spans="1:4" ht="30" x14ac:dyDescent="0.25">
      <c r="A14553" s="11" t="s">
        <v>41275</v>
      </c>
      <c r="B14553" s="11" t="s">
        <v>68987</v>
      </c>
      <c r="C14553" s="12" t="s">
        <v>41276</v>
      </c>
      <c r="D14553" s="11" t="s">
        <v>19584</v>
      </c>
    </row>
    <row r="14554" spans="1:4" ht="30" x14ac:dyDescent="0.25">
      <c r="A14554" s="11" t="s">
        <v>41277</v>
      </c>
      <c r="B14554" s="11" t="s">
        <v>68988</v>
      </c>
      <c r="C14554" s="12" t="s">
        <v>41276</v>
      </c>
      <c r="D14554" s="11" t="s">
        <v>19584</v>
      </c>
    </row>
    <row r="14555" spans="1:4" ht="30" x14ac:dyDescent="0.25">
      <c r="A14555" s="11" t="s">
        <v>41278</v>
      </c>
      <c r="B14555" s="11" t="s">
        <v>68989</v>
      </c>
      <c r="C14555" s="12" t="s">
        <v>41279</v>
      </c>
      <c r="D14555" s="11" t="s">
        <v>19584</v>
      </c>
    </row>
    <row r="14556" spans="1:4" ht="30" x14ac:dyDescent="0.25">
      <c r="A14556" s="11" t="s">
        <v>41280</v>
      </c>
      <c r="B14556" s="11" t="s">
        <v>68990</v>
      </c>
      <c r="C14556" s="12" t="s">
        <v>41279</v>
      </c>
      <c r="D14556" s="11" t="s">
        <v>19584</v>
      </c>
    </row>
    <row r="14557" spans="1:4" ht="30" x14ac:dyDescent="0.25">
      <c r="A14557" s="11" t="s">
        <v>41281</v>
      </c>
      <c r="B14557" s="11" t="s">
        <v>68991</v>
      </c>
      <c r="C14557" s="12" t="s">
        <v>41282</v>
      </c>
      <c r="D14557" s="11" t="s">
        <v>19584</v>
      </c>
    </row>
    <row r="14558" spans="1:4" ht="30" x14ac:dyDescent="0.25">
      <c r="A14558" s="11" t="s">
        <v>41283</v>
      </c>
      <c r="B14558" s="11" t="s">
        <v>68992</v>
      </c>
      <c r="C14558" s="12" t="s">
        <v>41282</v>
      </c>
      <c r="D14558" s="11" t="s">
        <v>19584</v>
      </c>
    </row>
    <row r="14559" spans="1:4" ht="30" x14ac:dyDescent="0.25">
      <c r="A14559" s="11" t="s">
        <v>41284</v>
      </c>
      <c r="B14559" s="11" t="s">
        <v>68993</v>
      </c>
      <c r="C14559" s="12" t="s">
        <v>41285</v>
      </c>
      <c r="D14559" s="11" t="s">
        <v>19584</v>
      </c>
    </row>
    <row r="14560" spans="1:4" ht="30" x14ac:dyDescent="0.25">
      <c r="A14560" s="11" t="s">
        <v>41286</v>
      </c>
      <c r="B14560" s="11" t="s">
        <v>68994</v>
      </c>
      <c r="C14560" s="12" t="s">
        <v>41285</v>
      </c>
      <c r="D14560" s="11" t="s">
        <v>19584</v>
      </c>
    </row>
    <row r="14561" spans="1:4" ht="30" x14ac:dyDescent="0.25">
      <c r="A14561" s="11" t="s">
        <v>41287</v>
      </c>
      <c r="B14561" s="11" t="s">
        <v>68995</v>
      </c>
      <c r="C14561" s="12" t="s">
        <v>41288</v>
      </c>
      <c r="D14561" s="11" t="s">
        <v>19584</v>
      </c>
    </row>
    <row r="14562" spans="1:4" ht="30" x14ac:dyDescent="0.25">
      <c r="A14562" s="11" t="s">
        <v>41289</v>
      </c>
      <c r="B14562" s="11" t="s">
        <v>68996</v>
      </c>
      <c r="C14562" s="12" t="s">
        <v>41288</v>
      </c>
      <c r="D14562" s="11" t="s">
        <v>19584</v>
      </c>
    </row>
    <row r="14563" spans="1:4" ht="30" x14ac:dyDescent="0.25">
      <c r="A14563" s="11" t="s">
        <v>41290</v>
      </c>
      <c r="B14563" s="11" t="s">
        <v>68997</v>
      </c>
      <c r="C14563" s="12" t="s">
        <v>41291</v>
      </c>
      <c r="D14563" s="11" t="s">
        <v>19584</v>
      </c>
    </row>
    <row r="14564" spans="1:4" ht="30" x14ac:dyDescent="0.25">
      <c r="A14564" s="11" t="s">
        <v>41292</v>
      </c>
      <c r="B14564" s="11" t="s">
        <v>68998</v>
      </c>
      <c r="C14564" s="12" t="s">
        <v>41291</v>
      </c>
      <c r="D14564" s="11" t="s">
        <v>19584</v>
      </c>
    </row>
    <row r="14565" spans="1:4" ht="30" x14ac:dyDescent="0.25">
      <c r="A14565" s="11" t="s">
        <v>41293</v>
      </c>
      <c r="B14565" s="11" t="s">
        <v>68999</v>
      </c>
      <c r="C14565" s="12" t="s">
        <v>41294</v>
      </c>
      <c r="D14565" s="11" t="s">
        <v>19584</v>
      </c>
    </row>
    <row r="14566" spans="1:4" ht="30" x14ac:dyDescent="0.25">
      <c r="A14566" s="11" t="s">
        <v>41295</v>
      </c>
      <c r="B14566" s="11" t="s">
        <v>69000</v>
      </c>
      <c r="C14566" s="12" t="s">
        <v>41294</v>
      </c>
      <c r="D14566" s="11" t="s">
        <v>19584</v>
      </c>
    </row>
    <row r="14567" spans="1:4" ht="30" x14ac:dyDescent="0.25">
      <c r="A14567" s="11" t="s">
        <v>41296</v>
      </c>
      <c r="B14567" s="11" t="s">
        <v>69001</v>
      </c>
      <c r="C14567" s="12" t="s">
        <v>41297</v>
      </c>
      <c r="D14567" s="11" t="s">
        <v>19584</v>
      </c>
    </row>
    <row r="14568" spans="1:4" ht="30" x14ac:dyDescent="0.25">
      <c r="A14568" s="11" t="s">
        <v>41298</v>
      </c>
      <c r="B14568" s="11" t="s">
        <v>69002</v>
      </c>
      <c r="C14568" s="12" t="s">
        <v>41297</v>
      </c>
      <c r="D14568" s="11" t="s">
        <v>19584</v>
      </c>
    </row>
    <row r="14569" spans="1:4" ht="30" x14ac:dyDescent="0.25">
      <c r="A14569" s="11" t="s">
        <v>41299</v>
      </c>
      <c r="B14569" s="11" t="s">
        <v>69003</v>
      </c>
      <c r="C14569" s="12" t="s">
        <v>41300</v>
      </c>
      <c r="D14569" s="11" t="s">
        <v>19584</v>
      </c>
    </row>
    <row r="14570" spans="1:4" ht="30" x14ac:dyDescent="0.25">
      <c r="A14570" s="11" t="s">
        <v>41301</v>
      </c>
      <c r="B14570" s="11" t="s">
        <v>69004</v>
      </c>
      <c r="C14570" s="12" t="s">
        <v>41300</v>
      </c>
      <c r="D14570" s="11" t="s">
        <v>19584</v>
      </c>
    </row>
    <row r="14571" spans="1:4" ht="30" x14ac:dyDescent="0.25">
      <c r="A14571" s="11" t="s">
        <v>41302</v>
      </c>
      <c r="B14571" s="11" t="s">
        <v>69005</v>
      </c>
      <c r="C14571" s="12" t="s">
        <v>41303</v>
      </c>
      <c r="D14571" s="11" t="s">
        <v>19584</v>
      </c>
    </row>
    <row r="14572" spans="1:4" ht="30" x14ac:dyDescent="0.25">
      <c r="A14572" s="11" t="s">
        <v>41304</v>
      </c>
      <c r="B14572" s="11" t="s">
        <v>69006</v>
      </c>
      <c r="C14572" s="12" t="s">
        <v>41303</v>
      </c>
      <c r="D14572" s="11" t="s">
        <v>19584</v>
      </c>
    </row>
    <row r="14573" spans="1:4" ht="30" x14ac:dyDescent="0.25">
      <c r="A14573" s="11" t="s">
        <v>41305</v>
      </c>
      <c r="B14573" s="11" t="s">
        <v>69007</v>
      </c>
      <c r="C14573" s="12" t="s">
        <v>41306</v>
      </c>
      <c r="D14573" s="11" t="s">
        <v>19584</v>
      </c>
    </row>
    <row r="14574" spans="1:4" ht="30" x14ac:dyDescent="0.25">
      <c r="A14574" s="11" t="s">
        <v>41307</v>
      </c>
      <c r="B14574" s="11" t="s">
        <v>69008</v>
      </c>
      <c r="C14574" s="12" t="s">
        <v>41306</v>
      </c>
      <c r="D14574" s="11" t="s">
        <v>19584</v>
      </c>
    </row>
    <row r="14575" spans="1:4" ht="30" x14ac:dyDescent="0.25">
      <c r="A14575" s="11" t="s">
        <v>41308</v>
      </c>
      <c r="B14575" s="11" t="s">
        <v>69009</v>
      </c>
      <c r="C14575" s="12" t="s">
        <v>41309</v>
      </c>
      <c r="D14575" s="11" t="s">
        <v>19584</v>
      </c>
    </row>
    <row r="14576" spans="1:4" ht="30" x14ac:dyDescent="0.25">
      <c r="A14576" s="11" t="s">
        <v>41310</v>
      </c>
      <c r="B14576" s="11" t="s">
        <v>69010</v>
      </c>
      <c r="C14576" s="12" t="s">
        <v>41309</v>
      </c>
      <c r="D14576" s="11" t="s">
        <v>19584</v>
      </c>
    </row>
    <row r="14577" spans="1:4" ht="30" x14ac:dyDescent="0.25">
      <c r="A14577" s="11" t="s">
        <v>41311</v>
      </c>
      <c r="B14577" s="11" t="s">
        <v>69011</v>
      </c>
      <c r="C14577" s="12" t="s">
        <v>41312</v>
      </c>
      <c r="D14577" s="11" t="s">
        <v>19584</v>
      </c>
    </row>
    <row r="14578" spans="1:4" ht="30" x14ac:dyDescent="0.25">
      <c r="A14578" s="11" t="s">
        <v>41313</v>
      </c>
      <c r="B14578" s="11" t="s">
        <v>69012</v>
      </c>
      <c r="C14578" s="12" t="s">
        <v>41312</v>
      </c>
      <c r="D14578" s="11" t="s">
        <v>19584</v>
      </c>
    </row>
    <row r="14579" spans="1:4" ht="30" x14ac:dyDescent="0.25">
      <c r="A14579" s="11" t="s">
        <v>41314</v>
      </c>
      <c r="B14579" s="11" t="s">
        <v>69013</v>
      </c>
      <c r="C14579" s="12" t="s">
        <v>41315</v>
      </c>
      <c r="D14579" s="11" t="s">
        <v>19584</v>
      </c>
    </row>
    <row r="14580" spans="1:4" ht="30" x14ac:dyDescent="0.25">
      <c r="A14580" s="11" t="s">
        <v>41316</v>
      </c>
      <c r="B14580" s="11" t="s">
        <v>69014</v>
      </c>
      <c r="C14580" s="12" t="s">
        <v>41315</v>
      </c>
      <c r="D14580" s="11" t="s">
        <v>19584</v>
      </c>
    </row>
    <row r="14581" spans="1:4" ht="30" x14ac:dyDescent="0.25">
      <c r="A14581" s="11" t="s">
        <v>41317</v>
      </c>
      <c r="B14581" s="11" t="s">
        <v>69015</v>
      </c>
      <c r="C14581" s="12" t="s">
        <v>41318</v>
      </c>
      <c r="D14581" s="11" t="s">
        <v>19584</v>
      </c>
    </row>
    <row r="14582" spans="1:4" ht="30" x14ac:dyDescent="0.25">
      <c r="A14582" s="11" t="s">
        <v>41319</v>
      </c>
      <c r="B14582" s="11" t="s">
        <v>69016</v>
      </c>
      <c r="C14582" s="12" t="s">
        <v>41318</v>
      </c>
      <c r="D14582" s="11" t="s">
        <v>19584</v>
      </c>
    </row>
    <row r="14583" spans="1:4" ht="30" x14ac:dyDescent="0.25">
      <c r="A14583" s="11" t="s">
        <v>41320</v>
      </c>
      <c r="B14583" s="11" t="s">
        <v>69017</v>
      </c>
      <c r="C14583" s="12" t="s">
        <v>41321</v>
      </c>
      <c r="D14583" s="11" t="s">
        <v>19584</v>
      </c>
    </row>
    <row r="14584" spans="1:4" ht="30" x14ac:dyDescent="0.25">
      <c r="A14584" s="11" t="s">
        <v>41322</v>
      </c>
      <c r="B14584" s="11" t="s">
        <v>69018</v>
      </c>
      <c r="C14584" s="12" t="s">
        <v>41321</v>
      </c>
      <c r="D14584" s="11" t="s">
        <v>19584</v>
      </c>
    </row>
    <row r="14585" spans="1:4" ht="30" x14ac:dyDescent="0.25">
      <c r="A14585" s="11" t="s">
        <v>41323</v>
      </c>
      <c r="B14585" s="11" t="s">
        <v>69019</v>
      </c>
      <c r="C14585" s="12" t="s">
        <v>41324</v>
      </c>
      <c r="D14585" s="11" t="s">
        <v>19584</v>
      </c>
    </row>
    <row r="14586" spans="1:4" ht="30" x14ac:dyDescent="0.25">
      <c r="A14586" s="11" t="s">
        <v>41325</v>
      </c>
      <c r="B14586" s="11" t="s">
        <v>69020</v>
      </c>
      <c r="C14586" s="12" t="s">
        <v>41324</v>
      </c>
      <c r="D14586" s="11" t="s">
        <v>19584</v>
      </c>
    </row>
    <row r="14587" spans="1:4" ht="30" x14ac:dyDescent="0.25">
      <c r="A14587" s="11" t="s">
        <v>41326</v>
      </c>
      <c r="B14587" s="11" t="s">
        <v>69021</v>
      </c>
      <c r="C14587" s="12" t="s">
        <v>41327</v>
      </c>
      <c r="D14587" s="11" t="s">
        <v>19584</v>
      </c>
    </row>
    <row r="14588" spans="1:4" ht="30" x14ac:dyDescent="0.25">
      <c r="A14588" s="11" t="s">
        <v>41328</v>
      </c>
      <c r="B14588" s="11" t="s">
        <v>69022</v>
      </c>
      <c r="C14588" s="12" t="s">
        <v>41327</v>
      </c>
      <c r="D14588" s="11" t="s">
        <v>19584</v>
      </c>
    </row>
    <row r="14589" spans="1:4" ht="30" x14ac:dyDescent="0.25">
      <c r="A14589" s="11" t="s">
        <v>41329</v>
      </c>
      <c r="B14589" s="11" t="s">
        <v>69023</v>
      </c>
      <c r="C14589" s="12" t="s">
        <v>41330</v>
      </c>
      <c r="D14589" s="11" t="s">
        <v>19584</v>
      </c>
    </row>
    <row r="14590" spans="1:4" ht="30" x14ac:dyDescent="0.25">
      <c r="A14590" s="11" t="s">
        <v>41331</v>
      </c>
      <c r="B14590" s="11" t="s">
        <v>69024</v>
      </c>
      <c r="C14590" s="12" t="s">
        <v>41330</v>
      </c>
      <c r="D14590" s="11" t="s">
        <v>19584</v>
      </c>
    </row>
    <row r="14591" spans="1:4" ht="30" x14ac:dyDescent="0.25">
      <c r="A14591" s="11" t="s">
        <v>41332</v>
      </c>
      <c r="B14591" s="11" t="s">
        <v>69025</v>
      </c>
      <c r="C14591" s="12" t="s">
        <v>41333</v>
      </c>
      <c r="D14591" s="11" t="s">
        <v>19584</v>
      </c>
    </row>
    <row r="14592" spans="1:4" ht="30" x14ac:dyDescent="0.25">
      <c r="A14592" s="11" t="s">
        <v>41334</v>
      </c>
      <c r="B14592" s="11" t="s">
        <v>69026</v>
      </c>
      <c r="C14592" s="12" t="s">
        <v>41333</v>
      </c>
      <c r="D14592" s="11" t="s">
        <v>19584</v>
      </c>
    </row>
    <row r="14593" spans="1:4" ht="30" x14ac:dyDescent="0.25">
      <c r="A14593" s="11" t="s">
        <v>41335</v>
      </c>
      <c r="B14593" s="11" t="s">
        <v>69027</v>
      </c>
      <c r="C14593" s="12" t="s">
        <v>41336</v>
      </c>
      <c r="D14593" s="11" t="s">
        <v>19584</v>
      </c>
    </row>
    <row r="14594" spans="1:4" ht="30" x14ac:dyDescent="0.25">
      <c r="A14594" s="11" t="s">
        <v>41337</v>
      </c>
      <c r="B14594" s="11" t="s">
        <v>69028</v>
      </c>
      <c r="C14594" s="12" t="s">
        <v>41336</v>
      </c>
      <c r="D14594" s="11" t="s">
        <v>19584</v>
      </c>
    </row>
    <row r="14595" spans="1:4" ht="30" x14ac:dyDescent="0.25">
      <c r="A14595" s="11" t="s">
        <v>41338</v>
      </c>
      <c r="B14595" s="11" t="s">
        <v>69029</v>
      </c>
      <c r="C14595" s="12" t="s">
        <v>41339</v>
      </c>
      <c r="D14595" s="11" t="s">
        <v>19584</v>
      </c>
    </row>
    <row r="14596" spans="1:4" ht="30" x14ac:dyDescent="0.25">
      <c r="A14596" s="11" t="s">
        <v>41340</v>
      </c>
      <c r="B14596" s="11" t="s">
        <v>69030</v>
      </c>
      <c r="C14596" s="12" t="s">
        <v>41339</v>
      </c>
      <c r="D14596" s="11" t="s">
        <v>19584</v>
      </c>
    </row>
    <row r="14597" spans="1:4" ht="30" x14ac:dyDescent="0.25">
      <c r="A14597" s="11" t="s">
        <v>41341</v>
      </c>
      <c r="B14597" s="11" t="s">
        <v>69031</v>
      </c>
      <c r="C14597" s="12" t="s">
        <v>41342</v>
      </c>
      <c r="D14597" s="11" t="s">
        <v>19584</v>
      </c>
    </row>
    <row r="14598" spans="1:4" ht="30" x14ac:dyDescent="0.25">
      <c r="A14598" s="11" t="s">
        <v>41343</v>
      </c>
      <c r="B14598" s="11" t="s">
        <v>69032</v>
      </c>
      <c r="C14598" s="12" t="s">
        <v>41342</v>
      </c>
      <c r="D14598" s="11" t="s">
        <v>19584</v>
      </c>
    </row>
    <row r="14599" spans="1:4" ht="30" x14ac:dyDescent="0.25">
      <c r="A14599" s="11" t="s">
        <v>41344</v>
      </c>
      <c r="B14599" s="11" t="s">
        <v>69033</v>
      </c>
      <c r="C14599" s="12" t="s">
        <v>41345</v>
      </c>
      <c r="D14599" s="11" t="s">
        <v>19584</v>
      </c>
    </row>
    <row r="14600" spans="1:4" ht="30" x14ac:dyDescent="0.25">
      <c r="A14600" s="11" t="s">
        <v>41346</v>
      </c>
      <c r="B14600" s="11" t="s">
        <v>69034</v>
      </c>
      <c r="C14600" s="12" t="s">
        <v>41345</v>
      </c>
      <c r="D14600" s="11" t="s">
        <v>19584</v>
      </c>
    </row>
    <row r="14601" spans="1:4" ht="45" x14ac:dyDescent="0.25">
      <c r="A14601" s="11" t="s">
        <v>41347</v>
      </c>
      <c r="B14601" s="11" t="s">
        <v>69035</v>
      </c>
      <c r="C14601" s="12" t="s">
        <v>41348</v>
      </c>
      <c r="D14601" s="11" t="s">
        <v>19554</v>
      </c>
    </row>
    <row r="14602" spans="1:4" ht="45" x14ac:dyDescent="0.25">
      <c r="A14602" s="11" t="s">
        <v>41349</v>
      </c>
      <c r="B14602" s="11" t="s">
        <v>69036</v>
      </c>
      <c r="C14602" s="12" t="s">
        <v>41348</v>
      </c>
      <c r="D14602" s="11" t="s">
        <v>19554</v>
      </c>
    </row>
    <row r="14603" spans="1:4" ht="45" x14ac:dyDescent="0.25">
      <c r="A14603" s="11" t="s">
        <v>41350</v>
      </c>
      <c r="B14603" s="11" t="s">
        <v>69037</v>
      </c>
      <c r="C14603" s="12" t="s">
        <v>41348</v>
      </c>
      <c r="D14603" s="11" t="s">
        <v>19554</v>
      </c>
    </row>
    <row r="14604" spans="1:4" ht="45" x14ac:dyDescent="0.25">
      <c r="A14604" s="11" t="s">
        <v>41351</v>
      </c>
      <c r="B14604" s="11" t="s">
        <v>69038</v>
      </c>
      <c r="C14604" s="12" t="s">
        <v>41348</v>
      </c>
      <c r="D14604" s="11" t="s">
        <v>19554</v>
      </c>
    </row>
    <row r="14605" spans="1:4" ht="30" x14ac:dyDescent="0.25">
      <c r="A14605" s="11" t="s">
        <v>41352</v>
      </c>
      <c r="B14605" s="11" t="s">
        <v>69039</v>
      </c>
      <c r="C14605" s="12" t="s">
        <v>41353</v>
      </c>
      <c r="D14605" s="11" t="s">
        <v>19554</v>
      </c>
    </row>
    <row r="14606" spans="1:4" ht="30" x14ac:dyDescent="0.25">
      <c r="A14606" s="11" t="s">
        <v>41354</v>
      </c>
      <c r="B14606" s="11" t="s">
        <v>69040</v>
      </c>
      <c r="C14606" s="12" t="s">
        <v>41353</v>
      </c>
      <c r="D14606" s="11" t="s">
        <v>19554</v>
      </c>
    </row>
    <row r="14607" spans="1:4" ht="30" x14ac:dyDescent="0.25">
      <c r="A14607" s="11" t="s">
        <v>41355</v>
      </c>
      <c r="B14607" s="11" t="s">
        <v>69041</v>
      </c>
      <c r="C14607" s="12" t="s">
        <v>41353</v>
      </c>
      <c r="D14607" s="11" t="s">
        <v>19554</v>
      </c>
    </row>
    <row r="14608" spans="1:4" ht="30" x14ac:dyDescent="0.25">
      <c r="A14608" s="11" t="s">
        <v>41356</v>
      </c>
      <c r="B14608" s="11" t="s">
        <v>69042</v>
      </c>
      <c r="C14608" s="12" t="s">
        <v>41353</v>
      </c>
      <c r="D14608" s="11" t="s">
        <v>19554</v>
      </c>
    </row>
    <row r="14609" spans="1:4" x14ac:dyDescent="0.25">
      <c r="A14609" s="11" t="s">
        <v>41357</v>
      </c>
      <c r="B14609" s="11" t="s">
        <v>69043</v>
      </c>
      <c r="C14609" s="12" t="s">
        <v>41358</v>
      </c>
      <c r="D14609" s="11" t="s">
        <v>19560</v>
      </c>
    </row>
    <row r="14610" spans="1:4" x14ac:dyDescent="0.25">
      <c r="A14610" s="11" t="s">
        <v>41359</v>
      </c>
      <c r="B14610" s="11" t="s">
        <v>69044</v>
      </c>
      <c r="C14610" s="12" t="s">
        <v>41358</v>
      </c>
      <c r="D14610" s="11" t="s">
        <v>19560</v>
      </c>
    </row>
    <row r="14611" spans="1:4" x14ac:dyDescent="0.25">
      <c r="A14611" s="11" t="s">
        <v>41360</v>
      </c>
      <c r="B14611" s="11" t="s">
        <v>69045</v>
      </c>
      <c r="C14611" s="12" t="s">
        <v>41358</v>
      </c>
      <c r="D14611" s="11" t="s">
        <v>19560</v>
      </c>
    </row>
    <row r="14612" spans="1:4" x14ac:dyDescent="0.25">
      <c r="A14612" s="11" t="s">
        <v>41361</v>
      </c>
      <c r="B14612" s="11" t="s">
        <v>69046</v>
      </c>
      <c r="C14612" s="12" t="s">
        <v>41358</v>
      </c>
      <c r="D14612" s="11" t="s">
        <v>19560</v>
      </c>
    </row>
    <row r="14613" spans="1:4" x14ac:dyDescent="0.25">
      <c r="A14613" s="11" t="s">
        <v>41362</v>
      </c>
      <c r="B14613" s="11" t="s">
        <v>69047</v>
      </c>
      <c r="C14613" s="12" t="s">
        <v>41363</v>
      </c>
      <c r="D14613" s="11" t="s">
        <v>19560</v>
      </c>
    </row>
    <row r="14614" spans="1:4" x14ac:dyDescent="0.25">
      <c r="A14614" s="11" t="s">
        <v>41364</v>
      </c>
      <c r="B14614" s="11" t="s">
        <v>69048</v>
      </c>
      <c r="C14614" s="12" t="s">
        <v>41363</v>
      </c>
      <c r="D14614" s="11" t="s">
        <v>19560</v>
      </c>
    </row>
    <row r="14615" spans="1:4" x14ac:dyDescent="0.25">
      <c r="A14615" s="11" t="s">
        <v>41365</v>
      </c>
      <c r="B14615" s="11" t="s">
        <v>69049</v>
      </c>
      <c r="C14615" s="12" t="s">
        <v>41366</v>
      </c>
      <c r="D14615" s="11" t="s">
        <v>19560</v>
      </c>
    </row>
    <row r="14616" spans="1:4" x14ac:dyDescent="0.25">
      <c r="A14616" s="11" t="s">
        <v>41367</v>
      </c>
      <c r="B14616" s="11" t="s">
        <v>69050</v>
      </c>
      <c r="C14616" s="12" t="s">
        <v>41366</v>
      </c>
      <c r="D14616" s="11" t="s">
        <v>19560</v>
      </c>
    </row>
    <row r="14617" spans="1:4" x14ac:dyDescent="0.25">
      <c r="A14617" s="11" t="s">
        <v>41368</v>
      </c>
      <c r="B14617" s="11" t="s">
        <v>69051</v>
      </c>
      <c r="C14617" s="12" t="s">
        <v>41369</v>
      </c>
      <c r="D14617" s="11" t="s">
        <v>19560</v>
      </c>
    </row>
    <row r="14618" spans="1:4" x14ac:dyDescent="0.25">
      <c r="A14618" s="11" t="s">
        <v>41370</v>
      </c>
      <c r="B14618" s="11" t="s">
        <v>69052</v>
      </c>
      <c r="C14618" s="12" t="s">
        <v>41369</v>
      </c>
      <c r="D14618" s="11" t="s">
        <v>19560</v>
      </c>
    </row>
    <row r="14619" spans="1:4" x14ac:dyDescent="0.25">
      <c r="A14619" s="11" t="s">
        <v>41371</v>
      </c>
      <c r="B14619" s="11" t="s">
        <v>69053</v>
      </c>
      <c r="C14619" s="12" t="s">
        <v>41372</v>
      </c>
      <c r="D14619" s="11" t="s">
        <v>19562</v>
      </c>
    </row>
    <row r="14620" spans="1:4" x14ac:dyDescent="0.25">
      <c r="A14620" s="11" t="s">
        <v>41373</v>
      </c>
      <c r="B14620" s="11" t="s">
        <v>69054</v>
      </c>
      <c r="C14620" s="12" t="s">
        <v>41372</v>
      </c>
      <c r="D14620" s="11" t="s">
        <v>19562</v>
      </c>
    </row>
    <row r="14621" spans="1:4" ht="75" x14ac:dyDescent="0.25">
      <c r="A14621" s="11" t="s">
        <v>41374</v>
      </c>
      <c r="B14621" s="11" t="s">
        <v>69055</v>
      </c>
      <c r="C14621" s="12" t="s">
        <v>41375</v>
      </c>
      <c r="D14621" s="11" t="s">
        <v>19562</v>
      </c>
    </row>
    <row r="14622" spans="1:4" ht="75" x14ac:dyDescent="0.25">
      <c r="A14622" s="11" t="s">
        <v>41376</v>
      </c>
      <c r="B14622" s="11" t="s">
        <v>69056</v>
      </c>
      <c r="C14622" s="12" t="s">
        <v>41375</v>
      </c>
      <c r="D14622" s="11" t="s">
        <v>19562</v>
      </c>
    </row>
    <row r="14623" spans="1:4" ht="30" x14ac:dyDescent="0.25">
      <c r="A14623" s="11" t="s">
        <v>41377</v>
      </c>
      <c r="B14623" s="11" t="s">
        <v>69057</v>
      </c>
      <c r="C14623" s="12" t="s">
        <v>41378</v>
      </c>
      <c r="D14623" s="11" t="s">
        <v>19584</v>
      </c>
    </row>
    <row r="14624" spans="1:4" ht="30" x14ac:dyDescent="0.25">
      <c r="A14624" s="11" t="s">
        <v>41379</v>
      </c>
      <c r="B14624" s="11" t="s">
        <v>69058</v>
      </c>
      <c r="C14624" s="12" t="s">
        <v>41378</v>
      </c>
      <c r="D14624" s="11" t="s">
        <v>19584</v>
      </c>
    </row>
    <row r="14625" spans="1:4" ht="30" x14ac:dyDescent="0.25">
      <c r="A14625" s="11" t="s">
        <v>41380</v>
      </c>
      <c r="B14625" s="11" t="s">
        <v>69059</v>
      </c>
      <c r="C14625" s="12" t="s">
        <v>41381</v>
      </c>
      <c r="D14625" s="11" t="s">
        <v>19574</v>
      </c>
    </row>
    <row r="14626" spans="1:4" ht="30" x14ac:dyDescent="0.25">
      <c r="A14626" s="11" t="s">
        <v>41382</v>
      </c>
      <c r="B14626" s="11" t="s">
        <v>69060</v>
      </c>
      <c r="C14626" s="12" t="s">
        <v>41381</v>
      </c>
      <c r="D14626" s="11" t="s">
        <v>19574</v>
      </c>
    </row>
    <row r="14627" spans="1:4" x14ac:dyDescent="0.25">
      <c r="A14627" s="11" t="s">
        <v>41383</v>
      </c>
      <c r="B14627" s="11" t="s">
        <v>69061</v>
      </c>
      <c r="C14627" s="12" t="s">
        <v>41384</v>
      </c>
      <c r="D14627" s="11" t="s">
        <v>19560</v>
      </c>
    </row>
    <row r="14628" spans="1:4" x14ac:dyDescent="0.25">
      <c r="A14628" s="11" t="s">
        <v>41385</v>
      </c>
      <c r="B14628" s="11" t="s">
        <v>69062</v>
      </c>
      <c r="C14628" s="12" t="s">
        <v>41384</v>
      </c>
      <c r="D14628" s="11" t="s">
        <v>19560</v>
      </c>
    </row>
    <row r="14629" spans="1:4" x14ac:dyDescent="0.25">
      <c r="A14629" s="11" t="s">
        <v>41386</v>
      </c>
      <c r="B14629" s="11" t="s">
        <v>69063</v>
      </c>
      <c r="C14629" s="12" t="s">
        <v>41387</v>
      </c>
      <c r="D14629" s="11" t="s">
        <v>19584</v>
      </c>
    </row>
    <row r="14630" spans="1:4" x14ac:dyDescent="0.25">
      <c r="A14630" s="11" t="s">
        <v>41388</v>
      </c>
      <c r="B14630" s="11" t="s">
        <v>69064</v>
      </c>
      <c r="C14630" s="12" t="s">
        <v>41387</v>
      </c>
      <c r="D14630" s="11" t="s">
        <v>19584</v>
      </c>
    </row>
    <row r="14631" spans="1:4" ht="30" x14ac:dyDescent="0.25">
      <c r="A14631" s="11" t="s">
        <v>41389</v>
      </c>
      <c r="B14631" s="11" t="s">
        <v>69065</v>
      </c>
      <c r="C14631" s="12" t="s">
        <v>41390</v>
      </c>
      <c r="D14631" s="11" t="s">
        <v>19584</v>
      </c>
    </row>
    <row r="14632" spans="1:4" ht="30" x14ac:dyDescent="0.25">
      <c r="A14632" s="11" t="s">
        <v>41391</v>
      </c>
      <c r="B14632" s="11" t="s">
        <v>69066</v>
      </c>
      <c r="C14632" s="12" t="s">
        <v>41390</v>
      </c>
      <c r="D14632" s="11" t="s">
        <v>19584</v>
      </c>
    </row>
    <row r="14633" spans="1:4" x14ac:dyDescent="0.25">
      <c r="A14633" s="11" t="s">
        <v>41392</v>
      </c>
      <c r="B14633" s="11" t="s">
        <v>69067</v>
      </c>
      <c r="C14633" s="12" t="s">
        <v>41393</v>
      </c>
      <c r="D14633" s="11" t="s">
        <v>19584</v>
      </c>
    </row>
    <row r="14634" spans="1:4" x14ac:dyDescent="0.25">
      <c r="A14634" s="11" t="s">
        <v>41394</v>
      </c>
      <c r="B14634" s="11" t="s">
        <v>69068</v>
      </c>
      <c r="C14634" s="12" t="s">
        <v>41393</v>
      </c>
      <c r="D14634" s="11" t="s">
        <v>19584</v>
      </c>
    </row>
    <row r="14635" spans="1:4" ht="30" x14ac:dyDescent="0.25">
      <c r="A14635" s="11" t="s">
        <v>41395</v>
      </c>
      <c r="B14635" s="11" t="s">
        <v>69069</v>
      </c>
      <c r="C14635" s="12" t="s">
        <v>41396</v>
      </c>
      <c r="D14635" s="11" t="s">
        <v>19560</v>
      </c>
    </row>
    <row r="14636" spans="1:4" ht="30" x14ac:dyDescent="0.25">
      <c r="A14636" s="11" t="s">
        <v>41397</v>
      </c>
      <c r="B14636" s="11" t="s">
        <v>69070</v>
      </c>
      <c r="C14636" s="12" t="s">
        <v>41396</v>
      </c>
      <c r="D14636" s="11" t="s">
        <v>19560</v>
      </c>
    </row>
    <row r="14637" spans="1:4" ht="30" x14ac:dyDescent="0.25">
      <c r="A14637" s="11" t="s">
        <v>41398</v>
      </c>
      <c r="B14637" s="11" t="s">
        <v>69071</v>
      </c>
      <c r="C14637" s="12" t="s">
        <v>41399</v>
      </c>
      <c r="D14637" s="11" t="s">
        <v>19562</v>
      </c>
    </row>
    <row r="14638" spans="1:4" ht="30" x14ac:dyDescent="0.25">
      <c r="A14638" s="11" t="s">
        <v>41400</v>
      </c>
      <c r="B14638" s="11" t="s">
        <v>69072</v>
      </c>
      <c r="C14638" s="12" t="s">
        <v>41399</v>
      </c>
      <c r="D14638" s="11" t="s">
        <v>19562</v>
      </c>
    </row>
    <row r="14639" spans="1:4" ht="30" x14ac:dyDescent="0.25">
      <c r="A14639" s="11" t="s">
        <v>41401</v>
      </c>
      <c r="B14639" s="11" t="s">
        <v>69073</v>
      </c>
      <c r="C14639" s="12" t="s">
        <v>41402</v>
      </c>
      <c r="D14639" s="11" t="s">
        <v>19562</v>
      </c>
    </row>
    <row r="14640" spans="1:4" ht="30" x14ac:dyDescent="0.25">
      <c r="A14640" s="11" t="s">
        <v>41403</v>
      </c>
      <c r="B14640" s="11" t="s">
        <v>69074</v>
      </c>
      <c r="C14640" s="12" t="s">
        <v>41402</v>
      </c>
      <c r="D14640" s="11" t="s">
        <v>19562</v>
      </c>
    </row>
    <row r="14641" spans="1:4" ht="30" x14ac:dyDescent="0.25">
      <c r="A14641" s="11" t="s">
        <v>41404</v>
      </c>
      <c r="B14641" s="11" t="s">
        <v>69075</v>
      </c>
      <c r="C14641" s="12" t="s">
        <v>41405</v>
      </c>
      <c r="D14641" s="11" t="s">
        <v>19562</v>
      </c>
    </row>
    <row r="14642" spans="1:4" ht="30" x14ac:dyDescent="0.25">
      <c r="A14642" s="11" t="s">
        <v>41406</v>
      </c>
      <c r="B14642" s="11" t="s">
        <v>69076</v>
      </c>
      <c r="C14642" s="12" t="s">
        <v>41405</v>
      </c>
      <c r="D14642" s="11" t="s">
        <v>19562</v>
      </c>
    </row>
    <row r="14643" spans="1:4" x14ac:dyDescent="0.25">
      <c r="A14643" s="11" t="s">
        <v>41407</v>
      </c>
      <c r="B14643" s="11" t="s">
        <v>69077</v>
      </c>
      <c r="C14643" s="12" t="s">
        <v>41408</v>
      </c>
      <c r="D14643" s="11" t="s">
        <v>19562</v>
      </c>
    </row>
    <row r="14644" spans="1:4" x14ac:dyDescent="0.25">
      <c r="A14644" s="11" t="s">
        <v>41409</v>
      </c>
      <c r="B14644" s="11" t="s">
        <v>69078</v>
      </c>
      <c r="C14644" s="12" t="s">
        <v>41408</v>
      </c>
      <c r="D14644" s="11" t="s">
        <v>19562</v>
      </c>
    </row>
    <row r="14645" spans="1:4" x14ac:dyDescent="0.25">
      <c r="A14645" s="11" t="s">
        <v>41410</v>
      </c>
      <c r="B14645" s="11" t="s">
        <v>69079</v>
      </c>
      <c r="C14645" s="12" t="s">
        <v>41411</v>
      </c>
      <c r="D14645" s="11" t="s">
        <v>19562</v>
      </c>
    </row>
    <row r="14646" spans="1:4" x14ac:dyDescent="0.25">
      <c r="A14646" s="11" t="s">
        <v>41412</v>
      </c>
      <c r="B14646" s="11" t="s">
        <v>69080</v>
      </c>
      <c r="C14646" s="12" t="s">
        <v>41411</v>
      </c>
      <c r="D14646" s="11" t="s">
        <v>19562</v>
      </c>
    </row>
    <row r="14647" spans="1:4" ht="45" x14ac:dyDescent="0.25">
      <c r="A14647" s="11" t="s">
        <v>41413</v>
      </c>
      <c r="B14647" s="11" t="s">
        <v>69081</v>
      </c>
      <c r="C14647" s="12" t="s">
        <v>41414</v>
      </c>
      <c r="D14647" s="11" t="s">
        <v>19562</v>
      </c>
    </row>
    <row r="14648" spans="1:4" ht="45" x14ac:dyDescent="0.25">
      <c r="A14648" s="11" t="s">
        <v>41415</v>
      </c>
      <c r="B14648" s="11" t="s">
        <v>69082</v>
      </c>
      <c r="C14648" s="12" t="s">
        <v>41414</v>
      </c>
      <c r="D14648" s="11" t="s">
        <v>19562</v>
      </c>
    </row>
    <row r="14649" spans="1:4" ht="45" x14ac:dyDescent="0.25">
      <c r="A14649" s="11" t="s">
        <v>41416</v>
      </c>
      <c r="B14649" s="11" t="s">
        <v>69083</v>
      </c>
      <c r="C14649" s="12" t="s">
        <v>41417</v>
      </c>
      <c r="D14649" s="11" t="s">
        <v>19562</v>
      </c>
    </row>
    <row r="14650" spans="1:4" ht="45" x14ac:dyDescent="0.25">
      <c r="A14650" s="11" t="s">
        <v>41418</v>
      </c>
      <c r="B14650" s="11" t="s">
        <v>69084</v>
      </c>
      <c r="C14650" s="12" t="s">
        <v>41417</v>
      </c>
      <c r="D14650" s="11" t="s">
        <v>19562</v>
      </c>
    </row>
    <row r="14651" spans="1:4" ht="30" x14ac:dyDescent="0.25">
      <c r="A14651" s="11" t="s">
        <v>41419</v>
      </c>
      <c r="B14651" s="11" t="s">
        <v>69085</v>
      </c>
      <c r="C14651" s="12" t="s">
        <v>41420</v>
      </c>
      <c r="D14651" s="11" t="s">
        <v>19562</v>
      </c>
    </row>
    <row r="14652" spans="1:4" ht="30" x14ac:dyDescent="0.25">
      <c r="A14652" s="11" t="s">
        <v>41421</v>
      </c>
      <c r="B14652" s="11" t="s">
        <v>69086</v>
      </c>
      <c r="C14652" s="12" t="s">
        <v>41420</v>
      </c>
      <c r="D14652" s="11" t="s">
        <v>19562</v>
      </c>
    </row>
    <row r="14653" spans="1:4" ht="30" x14ac:dyDescent="0.25">
      <c r="A14653" s="11" t="s">
        <v>41422</v>
      </c>
      <c r="B14653" s="11" t="s">
        <v>69087</v>
      </c>
      <c r="C14653" s="12" t="s">
        <v>41423</v>
      </c>
      <c r="D14653" s="11" t="s">
        <v>19562</v>
      </c>
    </row>
    <row r="14654" spans="1:4" ht="30" x14ac:dyDescent="0.25">
      <c r="A14654" s="11" t="s">
        <v>41424</v>
      </c>
      <c r="B14654" s="11" t="s">
        <v>69088</v>
      </c>
      <c r="C14654" s="12" t="s">
        <v>41423</v>
      </c>
      <c r="D14654" s="11" t="s">
        <v>19562</v>
      </c>
    </row>
    <row r="14655" spans="1:4" ht="30" x14ac:dyDescent="0.25">
      <c r="A14655" s="11" t="s">
        <v>41425</v>
      </c>
      <c r="B14655" s="11" t="s">
        <v>69089</v>
      </c>
      <c r="C14655" s="12" t="s">
        <v>41426</v>
      </c>
      <c r="D14655" s="11" t="s">
        <v>19562</v>
      </c>
    </row>
    <row r="14656" spans="1:4" ht="30" x14ac:dyDescent="0.25">
      <c r="A14656" s="11" t="s">
        <v>41427</v>
      </c>
      <c r="B14656" s="11" t="s">
        <v>69090</v>
      </c>
      <c r="C14656" s="12" t="s">
        <v>41426</v>
      </c>
      <c r="D14656" s="11" t="s">
        <v>19562</v>
      </c>
    </row>
    <row r="14657" spans="1:4" ht="30" x14ac:dyDescent="0.25">
      <c r="A14657" s="11" t="s">
        <v>41428</v>
      </c>
      <c r="B14657" s="11" t="s">
        <v>69091</v>
      </c>
      <c r="C14657" s="12" t="s">
        <v>41429</v>
      </c>
      <c r="D14657" s="11" t="s">
        <v>19562</v>
      </c>
    </row>
    <row r="14658" spans="1:4" ht="30" x14ac:dyDescent="0.25">
      <c r="A14658" s="11" t="s">
        <v>41430</v>
      </c>
      <c r="B14658" s="11" t="s">
        <v>69092</v>
      </c>
      <c r="C14658" s="12" t="s">
        <v>41429</v>
      </c>
      <c r="D14658" s="11" t="s">
        <v>19562</v>
      </c>
    </row>
    <row r="14659" spans="1:4" x14ac:dyDescent="0.25">
      <c r="A14659" s="11" t="s">
        <v>41431</v>
      </c>
      <c r="B14659" s="11" t="s">
        <v>69093</v>
      </c>
      <c r="C14659" s="12" t="s">
        <v>41432</v>
      </c>
      <c r="D14659" s="11" t="s">
        <v>19562</v>
      </c>
    </row>
    <row r="14660" spans="1:4" x14ac:dyDescent="0.25">
      <c r="A14660" s="11" t="s">
        <v>41433</v>
      </c>
      <c r="B14660" s="11" t="s">
        <v>69094</v>
      </c>
      <c r="C14660" s="12" t="s">
        <v>41432</v>
      </c>
      <c r="D14660" s="11" t="s">
        <v>19562</v>
      </c>
    </row>
    <row r="14661" spans="1:4" ht="30" x14ac:dyDescent="0.25">
      <c r="A14661" s="11" t="s">
        <v>41434</v>
      </c>
      <c r="B14661" s="11" t="s">
        <v>69095</v>
      </c>
      <c r="C14661" s="12" t="s">
        <v>41435</v>
      </c>
      <c r="D14661" s="11" t="s">
        <v>19562</v>
      </c>
    </row>
    <row r="14662" spans="1:4" ht="30" x14ac:dyDescent="0.25">
      <c r="A14662" s="11" t="s">
        <v>41436</v>
      </c>
      <c r="B14662" s="11" t="s">
        <v>69096</v>
      </c>
      <c r="C14662" s="12" t="s">
        <v>41435</v>
      </c>
      <c r="D14662" s="11" t="s">
        <v>19562</v>
      </c>
    </row>
    <row r="14663" spans="1:4" ht="45" x14ac:dyDescent="0.25">
      <c r="A14663" s="11" t="s">
        <v>41437</v>
      </c>
      <c r="B14663" s="11" t="s">
        <v>69097</v>
      </c>
      <c r="C14663" s="12" t="s">
        <v>41438</v>
      </c>
      <c r="D14663" s="11" t="s">
        <v>19562</v>
      </c>
    </row>
    <row r="14664" spans="1:4" ht="45" x14ac:dyDescent="0.25">
      <c r="A14664" s="11" t="s">
        <v>41439</v>
      </c>
      <c r="B14664" s="11" t="s">
        <v>69098</v>
      </c>
      <c r="C14664" s="12" t="s">
        <v>41438</v>
      </c>
      <c r="D14664" s="11" t="s">
        <v>19562</v>
      </c>
    </row>
    <row r="14665" spans="1:4" ht="45" x14ac:dyDescent="0.25">
      <c r="A14665" s="11" t="s">
        <v>41440</v>
      </c>
      <c r="B14665" s="11" t="s">
        <v>69099</v>
      </c>
      <c r="C14665" s="12" t="s">
        <v>41441</v>
      </c>
      <c r="D14665" s="11" t="s">
        <v>19562</v>
      </c>
    </row>
    <row r="14666" spans="1:4" ht="45" x14ac:dyDescent="0.25">
      <c r="A14666" s="11" t="s">
        <v>41442</v>
      </c>
      <c r="B14666" s="11" t="s">
        <v>69100</v>
      </c>
      <c r="C14666" s="12" t="s">
        <v>41441</v>
      </c>
      <c r="D14666" s="11" t="s">
        <v>19562</v>
      </c>
    </row>
    <row r="14667" spans="1:4" ht="45" x14ac:dyDescent="0.25">
      <c r="A14667" s="11" t="s">
        <v>41443</v>
      </c>
      <c r="B14667" s="11" t="s">
        <v>69101</v>
      </c>
      <c r="C14667" s="12" t="s">
        <v>41444</v>
      </c>
      <c r="D14667" s="11" t="s">
        <v>19562</v>
      </c>
    </row>
    <row r="14668" spans="1:4" ht="45" x14ac:dyDescent="0.25">
      <c r="A14668" s="11" t="s">
        <v>41445</v>
      </c>
      <c r="B14668" s="11" t="s">
        <v>69102</v>
      </c>
      <c r="C14668" s="12" t="s">
        <v>41444</v>
      </c>
      <c r="D14668" s="11" t="s">
        <v>19562</v>
      </c>
    </row>
    <row r="14669" spans="1:4" ht="45" x14ac:dyDescent="0.25">
      <c r="A14669" s="11" t="s">
        <v>41446</v>
      </c>
      <c r="B14669" s="11" t="s">
        <v>69103</v>
      </c>
      <c r="C14669" s="12" t="s">
        <v>41447</v>
      </c>
      <c r="D14669" s="11" t="s">
        <v>19562</v>
      </c>
    </row>
    <row r="14670" spans="1:4" ht="45" x14ac:dyDescent="0.25">
      <c r="A14670" s="11" t="s">
        <v>41448</v>
      </c>
      <c r="B14670" s="11" t="s">
        <v>69104</v>
      </c>
      <c r="C14670" s="12" t="s">
        <v>41447</v>
      </c>
      <c r="D14670" s="11" t="s">
        <v>19562</v>
      </c>
    </row>
    <row r="14671" spans="1:4" ht="45" x14ac:dyDescent="0.25">
      <c r="A14671" s="11" t="s">
        <v>41449</v>
      </c>
      <c r="B14671" s="11" t="s">
        <v>69105</v>
      </c>
      <c r="C14671" s="12" t="s">
        <v>41450</v>
      </c>
      <c r="D14671" s="11" t="s">
        <v>19562</v>
      </c>
    </row>
    <row r="14672" spans="1:4" ht="45" x14ac:dyDescent="0.25">
      <c r="A14672" s="11" t="s">
        <v>41451</v>
      </c>
      <c r="B14672" s="11" t="s">
        <v>69106</v>
      </c>
      <c r="C14672" s="12" t="s">
        <v>41450</v>
      </c>
      <c r="D14672" s="11" t="s">
        <v>19562</v>
      </c>
    </row>
    <row r="14673" spans="1:4" ht="45" x14ac:dyDescent="0.25">
      <c r="A14673" s="11" t="s">
        <v>41452</v>
      </c>
      <c r="B14673" s="11" t="s">
        <v>69107</v>
      </c>
      <c r="C14673" s="12" t="s">
        <v>41453</v>
      </c>
      <c r="D14673" s="11" t="s">
        <v>19562</v>
      </c>
    </row>
    <row r="14674" spans="1:4" ht="45" x14ac:dyDescent="0.25">
      <c r="A14674" s="11" t="s">
        <v>41454</v>
      </c>
      <c r="B14674" s="11" t="s">
        <v>69108</v>
      </c>
      <c r="C14674" s="12" t="s">
        <v>41453</v>
      </c>
      <c r="D14674" s="11" t="s">
        <v>19562</v>
      </c>
    </row>
    <row r="14675" spans="1:4" ht="45" x14ac:dyDescent="0.25">
      <c r="A14675" s="11" t="s">
        <v>41455</v>
      </c>
      <c r="B14675" s="11" t="s">
        <v>69109</v>
      </c>
      <c r="C14675" s="12" t="s">
        <v>41456</v>
      </c>
      <c r="D14675" s="11" t="s">
        <v>19562</v>
      </c>
    </row>
    <row r="14676" spans="1:4" ht="45" x14ac:dyDescent="0.25">
      <c r="A14676" s="11" t="s">
        <v>41457</v>
      </c>
      <c r="B14676" s="11" t="s">
        <v>69110</v>
      </c>
      <c r="C14676" s="12" t="s">
        <v>41456</v>
      </c>
      <c r="D14676" s="11" t="s">
        <v>19562</v>
      </c>
    </row>
    <row r="14677" spans="1:4" ht="45" x14ac:dyDescent="0.25">
      <c r="A14677" s="11" t="s">
        <v>41458</v>
      </c>
      <c r="B14677" s="11" t="s">
        <v>69111</v>
      </c>
      <c r="C14677" s="12" t="s">
        <v>41459</v>
      </c>
      <c r="D14677" s="11" t="s">
        <v>19562</v>
      </c>
    </row>
    <row r="14678" spans="1:4" ht="45" x14ac:dyDescent="0.25">
      <c r="A14678" s="11" t="s">
        <v>41460</v>
      </c>
      <c r="B14678" s="11" t="s">
        <v>69112</v>
      </c>
      <c r="C14678" s="12" t="s">
        <v>41459</v>
      </c>
      <c r="D14678" s="11" t="s">
        <v>19562</v>
      </c>
    </row>
    <row r="14679" spans="1:4" ht="45" x14ac:dyDescent="0.25">
      <c r="A14679" s="11" t="s">
        <v>41461</v>
      </c>
      <c r="B14679" s="11" t="s">
        <v>69113</v>
      </c>
      <c r="C14679" s="12" t="s">
        <v>41462</v>
      </c>
      <c r="D14679" s="11" t="s">
        <v>19562</v>
      </c>
    </row>
    <row r="14680" spans="1:4" ht="45" x14ac:dyDescent="0.25">
      <c r="A14680" s="11" t="s">
        <v>41463</v>
      </c>
      <c r="B14680" s="11" t="s">
        <v>69114</v>
      </c>
      <c r="C14680" s="12" t="s">
        <v>41462</v>
      </c>
      <c r="D14680" s="11" t="s">
        <v>19562</v>
      </c>
    </row>
    <row r="14681" spans="1:4" ht="60" x14ac:dyDescent="0.25">
      <c r="A14681" s="11" t="s">
        <v>41464</v>
      </c>
      <c r="B14681" s="11" t="s">
        <v>69115</v>
      </c>
      <c r="C14681" s="12" t="s">
        <v>41465</v>
      </c>
      <c r="D14681" s="11" t="s">
        <v>19562</v>
      </c>
    </row>
    <row r="14682" spans="1:4" ht="60" x14ac:dyDescent="0.25">
      <c r="A14682" s="11" t="s">
        <v>41466</v>
      </c>
      <c r="B14682" s="11" t="s">
        <v>69116</v>
      </c>
      <c r="C14682" s="12" t="s">
        <v>41467</v>
      </c>
      <c r="D14682" s="11" t="s">
        <v>19562</v>
      </c>
    </row>
    <row r="14683" spans="1:4" ht="60" x14ac:dyDescent="0.25">
      <c r="A14683" s="11" t="s">
        <v>41468</v>
      </c>
      <c r="B14683" s="11" t="s">
        <v>69117</v>
      </c>
      <c r="C14683" s="12" t="s">
        <v>41469</v>
      </c>
      <c r="D14683" s="11" t="s">
        <v>19562</v>
      </c>
    </row>
    <row r="14684" spans="1:4" ht="60" x14ac:dyDescent="0.25">
      <c r="A14684" s="11" t="s">
        <v>41470</v>
      </c>
      <c r="B14684" s="11" t="s">
        <v>69118</v>
      </c>
      <c r="C14684" s="12" t="s">
        <v>41471</v>
      </c>
      <c r="D14684" s="11" t="s">
        <v>19562</v>
      </c>
    </row>
    <row r="14685" spans="1:4" ht="60" x14ac:dyDescent="0.25">
      <c r="A14685" s="11" t="s">
        <v>41472</v>
      </c>
      <c r="B14685" s="11" t="s">
        <v>69119</v>
      </c>
      <c r="C14685" s="12" t="s">
        <v>41465</v>
      </c>
      <c r="D14685" s="11" t="s">
        <v>19562</v>
      </c>
    </row>
    <row r="14686" spans="1:4" ht="60" x14ac:dyDescent="0.25">
      <c r="A14686" s="11" t="s">
        <v>41473</v>
      </c>
      <c r="B14686" s="11" t="s">
        <v>69120</v>
      </c>
      <c r="C14686" s="12" t="s">
        <v>41467</v>
      </c>
      <c r="D14686" s="11" t="s">
        <v>19562</v>
      </c>
    </row>
    <row r="14687" spans="1:4" ht="60" x14ac:dyDescent="0.25">
      <c r="A14687" s="11" t="s">
        <v>41474</v>
      </c>
      <c r="B14687" s="11" t="s">
        <v>69121</v>
      </c>
      <c r="C14687" s="12" t="s">
        <v>41469</v>
      </c>
      <c r="D14687" s="11" t="s">
        <v>19562</v>
      </c>
    </row>
    <row r="14688" spans="1:4" ht="60" x14ac:dyDescent="0.25">
      <c r="A14688" s="11" t="s">
        <v>41475</v>
      </c>
      <c r="B14688" s="11" t="s">
        <v>69122</v>
      </c>
      <c r="C14688" s="12" t="s">
        <v>41471</v>
      </c>
      <c r="D14688" s="11" t="s">
        <v>19562</v>
      </c>
    </row>
    <row r="14689" spans="1:4" ht="45" x14ac:dyDescent="0.25">
      <c r="A14689" s="11" t="s">
        <v>41476</v>
      </c>
      <c r="B14689" s="11" t="s">
        <v>69123</v>
      </c>
      <c r="C14689" s="12" t="s">
        <v>41477</v>
      </c>
      <c r="D14689" s="11" t="s">
        <v>19562</v>
      </c>
    </row>
    <row r="14690" spans="1:4" ht="45" x14ac:dyDescent="0.25">
      <c r="A14690" s="11" t="s">
        <v>41478</v>
      </c>
      <c r="B14690" s="11" t="s">
        <v>69124</v>
      </c>
      <c r="C14690" s="12" t="s">
        <v>41477</v>
      </c>
      <c r="D14690" s="11" t="s">
        <v>19562</v>
      </c>
    </row>
    <row r="14691" spans="1:4" ht="45" x14ac:dyDescent="0.25">
      <c r="A14691" s="11" t="s">
        <v>41479</v>
      </c>
      <c r="B14691" s="11" t="s">
        <v>54411</v>
      </c>
      <c r="C14691" s="12" t="s">
        <v>41480</v>
      </c>
      <c r="D14691" s="11" t="s">
        <v>19562</v>
      </c>
    </row>
    <row r="14692" spans="1:4" ht="45" x14ac:dyDescent="0.25">
      <c r="A14692" s="11" t="s">
        <v>41481</v>
      </c>
      <c r="B14692" s="11" t="s">
        <v>69125</v>
      </c>
      <c r="C14692" s="12" t="s">
        <v>41480</v>
      </c>
      <c r="D14692" s="11" t="s">
        <v>19562</v>
      </c>
    </row>
    <row r="14693" spans="1:4" ht="30" x14ac:dyDescent="0.25">
      <c r="A14693" s="11" t="s">
        <v>41482</v>
      </c>
      <c r="B14693" s="11" t="s">
        <v>69126</v>
      </c>
      <c r="C14693" s="12" t="s">
        <v>41483</v>
      </c>
      <c r="D14693" s="11" t="s">
        <v>19562</v>
      </c>
    </row>
    <row r="14694" spans="1:4" ht="30" x14ac:dyDescent="0.25">
      <c r="A14694" s="11" t="s">
        <v>41484</v>
      </c>
      <c r="B14694" s="11" t="s">
        <v>69127</v>
      </c>
      <c r="C14694" s="12" t="s">
        <v>41483</v>
      </c>
      <c r="D14694" s="11" t="s">
        <v>19562</v>
      </c>
    </row>
    <row r="14695" spans="1:4" ht="30" x14ac:dyDescent="0.25">
      <c r="A14695" s="11" t="s">
        <v>41485</v>
      </c>
      <c r="B14695" s="11" t="s">
        <v>69128</v>
      </c>
      <c r="C14695" s="12" t="s">
        <v>41486</v>
      </c>
      <c r="D14695" s="11" t="s">
        <v>19562</v>
      </c>
    </row>
    <row r="14696" spans="1:4" ht="30" x14ac:dyDescent="0.25">
      <c r="A14696" s="11" t="s">
        <v>41487</v>
      </c>
      <c r="B14696" s="11" t="s">
        <v>69129</v>
      </c>
      <c r="C14696" s="12" t="s">
        <v>41486</v>
      </c>
      <c r="D14696" s="11" t="s">
        <v>19562</v>
      </c>
    </row>
    <row r="14697" spans="1:4" ht="45" x14ac:dyDescent="0.25">
      <c r="A14697" s="11" t="s">
        <v>41488</v>
      </c>
      <c r="B14697" s="11" t="s">
        <v>69130</v>
      </c>
      <c r="C14697" s="12" t="s">
        <v>41489</v>
      </c>
      <c r="D14697" s="11" t="s">
        <v>19562</v>
      </c>
    </row>
    <row r="14698" spans="1:4" ht="45" x14ac:dyDescent="0.25">
      <c r="A14698" s="11" t="s">
        <v>41490</v>
      </c>
      <c r="B14698" s="11" t="s">
        <v>69131</v>
      </c>
      <c r="C14698" s="12" t="s">
        <v>41489</v>
      </c>
      <c r="D14698" s="11" t="s">
        <v>19562</v>
      </c>
    </row>
    <row r="14699" spans="1:4" ht="30" x14ac:dyDescent="0.25">
      <c r="A14699" s="11" t="s">
        <v>41491</v>
      </c>
      <c r="B14699" s="11" t="s">
        <v>69132</v>
      </c>
      <c r="C14699" s="12" t="s">
        <v>41492</v>
      </c>
      <c r="D14699" s="11" t="s">
        <v>19560</v>
      </c>
    </row>
    <row r="14700" spans="1:4" ht="30" x14ac:dyDescent="0.25">
      <c r="A14700" s="11" t="s">
        <v>41493</v>
      </c>
      <c r="B14700" s="11" t="s">
        <v>69133</v>
      </c>
      <c r="C14700" s="12" t="s">
        <v>41492</v>
      </c>
      <c r="D14700" s="11" t="s">
        <v>19560</v>
      </c>
    </row>
    <row r="14701" spans="1:4" x14ac:dyDescent="0.25">
      <c r="A14701" s="11" t="s">
        <v>41494</v>
      </c>
      <c r="B14701" s="11" t="s">
        <v>69134</v>
      </c>
      <c r="C14701" s="12" t="s">
        <v>41495</v>
      </c>
      <c r="D14701" s="11" t="s">
        <v>19560</v>
      </c>
    </row>
    <row r="14702" spans="1:4" x14ac:dyDescent="0.25">
      <c r="A14702" s="11" t="s">
        <v>41496</v>
      </c>
      <c r="B14702" s="11" t="s">
        <v>69135</v>
      </c>
      <c r="C14702" s="12" t="s">
        <v>41495</v>
      </c>
      <c r="D14702" s="11" t="s">
        <v>19560</v>
      </c>
    </row>
    <row r="14703" spans="1:4" x14ac:dyDescent="0.25">
      <c r="A14703" s="11" t="s">
        <v>41497</v>
      </c>
      <c r="B14703" s="11" t="s">
        <v>69136</v>
      </c>
      <c r="C14703" s="12" t="s">
        <v>41498</v>
      </c>
      <c r="D14703" s="11" t="s">
        <v>19562</v>
      </c>
    </row>
    <row r="14704" spans="1:4" x14ac:dyDescent="0.25">
      <c r="A14704" s="11" t="s">
        <v>41499</v>
      </c>
      <c r="B14704" s="11" t="s">
        <v>69137</v>
      </c>
      <c r="C14704" s="12" t="s">
        <v>41498</v>
      </c>
      <c r="D14704" s="11" t="s">
        <v>19562</v>
      </c>
    </row>
    <row r="14705" spans="1:4" x14ac:dyDescent="0.25">
      <c r="A14705" s="11" t="s">
        <v>41500</v>
      </c>
      <c r="B14705" s="11" t="s">
        <v>69138</v>
      </c>
      <c r="C14705" s="12" t="s">
        <v>41501</v>
      </c>
      <c r="D14705" s="11" t="s">
        <v>25612</v>
      </c>
    </row>
    <row r="14706" spans="1:4" x14ac:dyDescent="0.25">
      <c r="A14706" s="11" t="s">
        <v>41502</v>
      </c>
      <c r="B14706" s="11" t="s">
        <v>69139</v>
      </c>
      <c r="C14706" s="12" t="s">
        <v>41501</v>
      </c>
      <c r="D14706" s="11" t="s">
        <v>25612</v>
      </c>
    </row>
    <row r="14707" spans="1:4" x14ac:dyDescent="0.25">
      <c r="A14707" s="11" t="s">
        <v>41503</v>
      </c>
      <c r="B14707" s="11" t="s">
        <v>69140</v>
      </c>
      <c r="C14707" s="12" t="s">
        <v>41504</v>
      </c>
      <c r="D14707" s="11" t="s">
        <v>19562</v>
      </c>
    </row>
    <row r="14708" spans="1:4" x14ac:dyDescent="0.25">
      <c r="A14708" s="11" t="s">
        <v>41505</v>
      </c>
      <c r="B14708" s="11" t="s">
        <v>69141</v>
      </c>
      <c r="C14708" s="12" t="s">
        <v>41504</v>
      </c>
      <c r="D14708" s="11" t="s">
        <v>19562</v>
      </c>
    </row>
    <row r="14709" spans="1:4" ht="30" x14ac:dyDescent="0.25">
      <c r="A14709" s="11" t="s">
        <v>41506</v>
      </c>
      <c r="B14709" s="11" t="s">
        <v>69142</v>
      </c>
      <c r="C14709" s="12" t="s">
        <v>41507</v>
      </c>
      <c r="D14709" s="11" t="s">
        <v>19562</v>
      </c>
    </row>
    <row r="14710" spans="1:4" ht="30" x14ac:dyDescent="0.25">
      <c r="A14710" s="11" t="s">
        <v>41508</v>
      </c>
      <c r="B14710" s="11" t="s">
        <v>69143</v>
      </c>
      <c r="C14710" s="12" t="s">
        <v>41507</v>
      </c>
      <c r="D14710" s="11" t="s">
        <v>19562</v>
      </c>
    </row>
    <row r="14711" spans="1:4" x14ac:dyDescent="0.25">
      <c r="A14711" s="11" t="s">
        <v>41509</v>
      </c>
      <c r="B14711" s="11" t="s">
        <v>69144</v>
      </c>
      <c r="C14711" s="12" t="s">
        <v>41510</v>
      </c>
      <c r="D14711" s="11" t="s">
        <v>19562</v>
      </c>
    </row>
    <row r="14712" spans="1:4" x14ac:dyDescent="0.25">
      <c r="A14712" s="11" t="s">
        <v>41511</v>
      </c>
      <c r="B14712" s="11" t="s">
        <v>69145</v>
      </c>
      <c r="C14712" s="12" t="s">
        <v>41510</v>
      </c>
      <c r="D14712" s="11" t="s">
        <v>19562</v>
      </c>
    </row>
    <row r="14713" spans="1:4" ht="30" x14ac:dyDescent="0.25">
      <c r="A14713" s="11" t="s">
        <v>41512</v>
      </c>
      <c r="B14713" s="11" t="s">
        <v>69146</v>
      </c>
      <c r="C14713" s="12" t="s">
        <v>41513</v>
      </c>
      <c r="D14713" s="11" t="s">
        <v>19560</v>
      </c>
    </row>
    <row r="14714" spans="1:4" ht="30" x14ac:dyDescent="0.25">
      <c r="A14714" s="11" t="s">
        <v>41514</v>
      </c>
      <c r="B14714" s="11" t="s">
        <v>69147</v>
      </c>
      <c r="C14714" s="12" t="s">
        <v>41513</v>
      </c>
      <c r="D14714" s="11" t="s">
        <v>19560</v>
      </c>
    </row>
    <row r="14715" spans="1:4" x14ac:dyDescent="0.25">
      <c r="A14715" s="11" t="s">
        <v>41515</v>
      </c>
      <c r="B14715" s="11" t="s">
        <v>69148</v>
      </c>
      <c r="C14715" s="12" t="s">
        <v>41516</v>
      </c>
      <c r="D14715" s="11" t="s">
        <v>19584</v>
      </c>
    </row>
    <row r="14716" spans="1:4" x14ac:dyDescent="0.25">
      <c r="A14716" s="11" t="s">
        <v>41517</v>
      </c>
      <c r="B14716" s="11" t="s">
        <v>69149</v>
      </c>
      <c r="C14716" s="12" t="s">
        <v>41516</v>
      </c>
      <c r="D14716" s="11" t="s">
        <v>19584</v>
      </c>
    </row>
    <row r="14717" spans="1:4" x14ac:dyDescent="0.25">
      <c r="A14717" s="11" t="s">
        <v>41518</v>
      </c>
      <c r="B14717" s="11" t="s">
        <v>69150</v>
      </c>
      <c r="C14717" s="12" t="s">
        <v>41519</v>
      </c>
      <c r="D14717" s="11" t="s">
        <v>19562</v>
      </c>
    </row>
    <row r="14718" spans="1:4" x14ac:dyDescent="0.25">
      <c r="A14718" s="11" t="s">
        <v>41520</v>
      </c>
      <c r="B14718" s="11" t="s">
        <v>69151</v>
      </c>
      <c r="C14718" s="12" t="s">
        <v>41519</v>
      </c>
      <c r="D14718" s="11" t="s">
        <v>19562</v>
      </c>
    </row>
    <row r="14719" spans="1:4" ht="30" x14ac:dyDescent="0.25">
      <c r="A14719" s="11" t="s">
        <v>41521</v>
      </c>
      <c r="B14719" s="11" t="s">
        <v>69152</v>
      </c>
      <c r="C14719" s="12" t="s">
        <v>41522</v>
      </c>
      <c r="D14719" s="11" t="s">
        <v>19562</v>
      </c>
    </row>
    <row r="14720" spans="1:4" ht="30" x14ac:dyDescent="0.25">
      <c r="A14720" s="11" t="s">
        <v>41523</v>
      </c>
      <c r="B14720" s="11" t="s">
        <v>69153</v>
      </c>
      <c r="C14720" s="12" t="s">
        <v>41522</v>
      </c>
      <c r="D14720" s="11" t="s">
        <v>19562</v>
      </c>
    </row>
    <row r="14721" spans="1:4" ht="30" x14ac:dyDescent="0.25">
      <c r="A14721" s="11" t="s">
        <v>41524</v>
      </c>
      <c r="B14721" s="11" t="s">
        <v>69154</v>
      </c>
      <c r="C14721" s="12" t="s">
        <v>41525</v>
      </c>
      <c r="D14721" s="11" t="s">
        <v>19560</v>
      </c>
    </row>
    <row r="14722" spans="1:4" ht="30" x14ac:dyDescent="0.25">
      <c r="A14722" s="11" t="s">
        <v>41526</v>
      </c>
      <c r="B14722" s="11" t="s">
        <v>69155</v>
      </c>
      <c r="C14722" s="12" t="s">
        <v>41525</v>
      </c>
      <c r="D14722" s="11" t="s">
        <v>19560</v>
      </c>
    </row>
    <row r="14723" spans="1:4" ht="30" x14ac:dyDescent="0.25">
      <c r="A14723" s="11" t="s">
        <v>41527</v>
      </c>
      <c r="B14723" s="11" t="s">
        <v>69156</v>
      </c>
      <c r="C14723" s="12" t="s">
        <v>41528</v>
      </c>
      <c r="D14723" s="11" t="s">
        <v>19560</v>
      </c>
    </row>
    <row r="14724" spans="1:4" ht="30" x14ac:dyDescent="0.25">
      <c r="A14724" s="11" t="s">
        <v>41529</v>
      </c>
      <c r="B14724" s="11" t="s">
        <v>69157</v>
      </c>
      <c r="C14724" s="12" t="s">
        <v>41528</v>
      </c>
      <c r="D14724" s="11" t="s">
        <v>19560</v>
      </c>
    </row>
    <row r="14725" spans="1:4" ht="30" x14ac:dyDescent="0.25">
      <c r="A14725" s="11" t="s">
        <v>41530</v>
      </c>
      <c r="B14725" s="11" t="s">
        <v>69158</v>
      </c>
      <c r="C14725" s="12" t="s">
        <v>41531</v>
      </c>
      <c r="D14725" s="11" t="s">
        <v>19560</v>
      </c>
    </row>
    <row r="14726" spans="1:4" ht="30" x14ac:dyDescent="0.25">
      <c r="A14726" s="11" t="s">
        <v>41532</v>
      </c>
      <c r="B14726" s="11" t="s">
        <v>69159</v>
      </c>
      <c r="C14726" s="12" t="s">
        <v>41531</v>
      </c>
      <c r="D14726" s="11" t="s">
        <v>19560</v>
      </c>
    </row>
    <row r="14727" spans="1:4" ht="30" x14ac:dyDescent="0.25">
      <c r="A14727" s="11" t="s">
        <v>41533</v>
      </c>
      <c r="B14727" s="11" t="s">
        <v>69160</v>
      </c>
      <c r="C14727" s="12" t="s">
        <v>41534</v>
      </c>
      <c r="D14727" s="11" t="s">
        <v>19560</v>
      </c>
    </row>
    <row r="14728" spans="1:4" ht="30" x14ac:dyDescent="0.25">
      <c r="A14728" s="11" t="s">
        <v>41535</v>
      </c>
      <c r="B14728" s="11" t="s">
        <v>69161</v>
      </c>
      <c r="C14728" s="12" t="s">
        <v>41534</v>
      </c>
      <c r="D14728" s="11" t="s">
        <v>19560</v>
      </c>
    </row>
    <row r="14729" spans="1:4" ht="45" x14ac:dyDescent="0.25">
      <c r="A14729" s="11" t="s">
        <v>41536</v>
      </c>
      <c r="B14729" s="11" t="s">
        <v>69162</v>
      </c>
      <c r="C14729" s="12" t="s">
        <v>41537</v>
      </c>
      <c r="D14729" s="11" t="s">
        <v>19560</v>
      </c>
    </row>
    <row r="14730" spans="1:4" ht="45" x14ac:dyDescent="0.25">
      <c r="A14730" s="11" t="s">
        <v>41538</v>
      </c>
      <c r="B14730" s="11" t="s">
        <v>69163</v>
      </c>
      <c r="C14730" s="12" t="s">
        <v>41537</v>
      </c>
      <c r="D14730" s="11" t="s">
        <v>19560</v>
      </c>
    </row>
    <row r="14731" spans="1:4" ht="45" x14ac:dyDescent="0.25">
      <c r="A14731" s="11" t="s">
        <v>41539</v>
      </c>
      <c r="B14731" s="11" t="s">
        <v>69164</v>
      </c>
      <c r="C14731" s="12" t="s">
        <v>41540</v>
      </c>
      <c r="D14731" s="11" t="s">
        <v>19560</v>
      </c>
    </row>
    <row r="14732" spans="1:4" ht="45" x14ac:dyDescent="0.25">
      <c r="A14732" s="11" t="s">
        <v>41541</v>
      </c>
      <c r="B14732" s="11" t="s">
        <v>69165</v>
      </c>
      <c r="C14732" s="12" t="s">
        <v>41540</v>
      </c>
      <c r="D14732" s="11" t="s">
        <v>19560</v>
      </c>
    </row>
    <row r="14733" spans="1:4" ht="30" x14ac:dyDescent="0.25">
      <c r="A14733" s="11" t="s">
        <v>41542</v>
      </c>
      <c r="B14733" s="11" t="s">
        <v>69166</v>
      </c>
      <c r="C14733" s="12" t="s">
        <v>41543</v>
      </c>
      <c r="D14733" s="11" t="s">
        <v>19560</v>
      </c>
    </row>
    <row r="14734" spans="1:4" ht="30" x14ac:dyDescent="0.25">
      <c r="A14734" s="11" t="s">
        <v>41544</v>
      </c>
      <c r="B14734" s="11" t="s">
        <v>69167</v>
      </c>
      <c r="C14734" s="12" t="s">
        <v>41543</v>
      </c>
      <c r="D14734" s="11" t="s">
        <v>19560</v>
      </c>
    </row>
    <row r="14735" spans="1:4" ht="30" x14ac:dyDescent="0.25">
      <c r="A14735" s="11" t="s">
        <v>41545</v>
      </c>
      <c r="B14735" s="11" t="s">
        <v>69168</v>
      </c>
      <c r="C14735" s="12" t="s">
        <v>41546</v>
      </c>
      <c r="D14735" s="11" t="s">
        <v>19560</v>
      </c>
    </row>
    <row r="14736" spans="1:4" ht="30" x14ac:dyDescent="0.25">
      <c r="A14736" s="11" t="s">
        <v>41547</v>
      </c>
      <c r="B14736" s="11" t="s">
        <v>69169</v>
      </c>
      <c r="C14736" s="12" t="s">
        <v>41546</v>
      </c>
      <c r="D14736" s="11" t="s">
        <v>19560</v>
      </c>
    </row>
    <row r="14737" spans="1:4" ht="45" x14ac:dyDescent="0.25">
      <c r="A14737" s="11" t="s">
        <v>41548</v>
      </c>
      <c r="B14737" s="11" t="s">
        <v>69170</v>
      </c>
      <c r="C14737" s="12" t="s">
        <v>41549</v>
      </c>
      <c r="D14737" s="11" t="s">
        <v>19560</v>
      </c>
    </row>
    <row r="14738" spans="1:4" ht="45" x14ac:dyDescent="0.25">
      <c r="A14738" s="11" t="s">
        <v>41550</v>
      </c>
      <c r="B14738" s="11" t="s">
        <v>69171</v>
      </c>
      <c r="C14738" s="12" t="s">
        <v>41549</v>
      </c>
      <c r="D14738" s="11" t="s">
        <v>19560</v>
      </c>
    </row>
    <row r="14739" spans="1:4" ht="45" x14ac:dyDescent="0.25">
      <c r="A14739" s="11" t="s">
        <v>41551</v>
      </c>
      <c r="B14739" s="11" t="s">
        <v>69172</v>
      </c>
      <c r="C14739" s="12" t="s">
        <v>41552</v>
      </c>
      <c r="D14739" s="11" t="s">
        <v>19560</v>
      </c>
    </row>
    <row r="14740" spans="1:4" ht="45" x14ac:dyDescent="0.25">
      <c r="A14740" s="11" t="s">
        <v>41553</v>
      </c>
      <c r="B14740" s="11" t="s">
        <v>69173</v>
      </c>
      <c r="C14740" s="12" t="s">
        <v>41552</v>
      </c>
      <c r="D14740" s="11" t="s">
        <v>19560</v>
      </c>
    </row>
    <row r="14741" spans="1:4" ht="30" x14ac:dyDescent="0.25">
      <c r="A14741" s="11" t="s">
        <v>41554</v>
      </c>
      <c r="B14741" s="11" t="s">
        <v>69174</v>
      </c>
      <c r="C14741" s="12" t="s">
        <v>41555</v>
      </c>
      <c r="D14741" s="11" t="s">
        <v>19560</v>
      </c>
    </row>
    <row r="14742" spans="1:4" ht="30" x14ac:dyDescent="0.25">
      <c r="A14742" s="11" t="s">
        <v>41556</v>
      </c>
      <c r="B14742" s="11" t="s">
        <v>69175</v>
      </c>
      <c r="C14742" s="12" t="s">
        <v>41555</v>
      </c>
      <c r="D14742" s="11" t="s">
        <v>19560</v>
      </c>
    </row>
    <row r="14743" spans="1:4" ht="30" x14ac:dyDescent="0.25">
      <c r="A14743" s="11" t="s">
        <v>41557</v>
      </c>
      <c r="B14743" s="11" t="s">
        <v>69176</v>
      </c>
      <c r="C14743" s="12" t="s">
        <v>41558</v>
      </c>
      <c r="D14743" s="11" t="s">
        <v>19560</v>
      </c>
    </row>
    <row r="14744" spans="1:4" ht="30" x14ac:dyDescent="0.25">
      <c r="A14744" s="11" t="s">
        <v>41559</v>
      </c>
      <c r="B14744" s="11" t="s">
        <v>69177</v>
      </c>
      <c r="C14744" s="12" t="s">
        <v>41558</v>
      </c>
      <c r="D14744" s="11" t="s">
        <v>19560</v>
      </c>
    </row>
    <row r="14745" spans="1:4" ht="30" x14ac:dyDescent="0.25">
      <c r="A14745" s="11" t="s">
        <v>41560</v>
      </c>
      <c r="B14745" s="11" t="s">
        <v>69178</v>
      </c>
      <c r="C14745" s="12" t="s">
        <v>41561</v>
      </c>
      <c r="D14745" s="11" t="s">
        <v>19560</v>
      </c>
    </row>
    <row r="14746" spans="1:4" ht="30" x14ac:dyDescent="0.25">
      <c r="A14746" s="11" t="s">
        <v>41562</v>
      </c>
      <c r="B14746" s="11" t="s">
        <v>69179</v>
      </c>
      <c r="C14746" s="12" t="s">
        <v>41561</v>
      </c>
      <c r="D14746" s="11" t="s">
        <v>19560</v>
      </c>
    </row>
    <row r="14747" spans="1:4" ht="30" x14ac:dyDescent="0.25">
      <c r="A14747" s="11" t="s">
        <v>41563</v>
      </c>
      <c r="B14747" s="11" t="s">
        <v>69180</v>
      </c>
      <c r="C14747" s="12" t="s">
        <v>41564</v>
      </c>
      <c r="D14747" s="11" t="s">
        <v>19560</v>
      </c>
    </row>
    <row r="14748" spans="1:4" ht="30" x14ac:dyDescent="0.25">
      <c r="A14748" s="11" t="s">
        <v>41565</v>
      </c>
      <c r="B14748" s="11" t="s">
        <v>69181</v>
      </c>
      <c r="C14748" s="12" t="s">
        <v>41564</v>
      </c>
      <c r="D14748" s="11" t="s">
        <v>19560</v>
      </c>
    </row>
    <row r="14749" spans="1:4" ht="30" x14ac:dyDescent="0.25">
      <c r="A14749" s="11" t="s">
        <v>41566</v>
      </c>
      <c r="B14749" s="11" t="s">
        <v>69182</v>
      </c>
      <c r="C14749" s="12" t="s">
        <v>41567</v>
      </c>
      <c r="D14749" s="11" t="s">
        <v>19560</v>
      </c>
    </row>
    <row r="14750" spans="1:4" ht="30" x14ac:dyDescent="0.25">
      <c r="A14750" s="11" t="s">
        <v>41568</v>
      </c>
      <c r="B14750" s="11" t="s">
        <v>69183</v>
      </c>
      <c r="C14750" s="12" t="s">
        <v>41567</v>
      </c>
      <c r="D14750" s="11" t="s">
        <v>19560</v>
      </c>
    </row>
    <row r="14751" spans="1:4" ht="30" x14ac:dyDescent="0.25">
      <c r="A14751" s="11" t="s">
        <v>41569</v>
      </c>
      <c r="B14751" s="11" t="s">
        <v>69184</v>
      </c>
      <c r="C14751" s="12" t="s">
        <v>41570</v>
      </c>
      <c r="D14751" s="11" t="s">
        <v>19560</v>
      </c>
    </row>
    <row r="14752" spans="1:4" ht="30" x14ac:dyDescent="0.25">
      <c r="A14752" s="11" t="s">
        <v>41571</v>
      </c>
      <c r="B14752" s="11" t="s">
        <v>69185</v>
      </c>
      <c r="C14752" s="12" t="s">
        <v>41570</v>
      </c>
      <c r="D14752" s="11" t="s">
        <v>19560</v>
      </c>
    </row>
    <row r="14753" spans="1:4" ht="45" x14ac:dyDescent="0.25">
      <c r="A14753" s="11" t="s">
        <v>41572</v>
      </c>
      <c r="B14753" s="11" t="s">
        <v>69186</v>
      </c>
      <c r="C14753" s="12" t="s">
        <v>41573</v>
      </c>
      <c r="D14753" s="11" t="s">
        <v>19560</v>
      </c>
    </row>
    <row r="14754" spans="1:4" ht="45" x14ac:dyDescent="0.25">
      <c r="A14754" s="11" t="s">
        <v>41574</v>
      </c>
      <c r="B14754" s="11" t="s">
        <v>69187</v>
      </c>
      <c r="C14754" s="12" t="s">
        <v>41573</v>
      </c>
      <c r="D14754" s="11" t="s">
        <v>19560</v>
      </c>
    </row>
    <row r="14755" spans="1:4" ht="30" x14ac:dyDescent="0.25">
      <c r="A14755" s="11" t="s">
        <v>41575</v>
      </c>
      <c r="B14755" s="11" t="s">
        <v>69188</v>
      </c>
      <c r="C14755" s="12" t="s">
        <v>41576</v>
      </c>
      <c r="D14755" s="11" t="s">
        <v>19560</v>
      </c>
    </row>
    <row r="14756" spans="1:4" ht="30" x14ac:dyDescent="0.25">
      <c r="A14756" s="11" t="s">
        <v>41577</v>
      </c>
      <c r="B14756" s="11" t="s">
        <v>69189</v>
      </c>
      <c r="C14756" s="12" t="s">
        <v>41576</v>
      </c>
      <c r="D14756" s="11" t="s">
        <v>19560</v>
      </c>
    </row>
    <row r="14757" spans="1:4" ht="45" x14ac:dyDescent="0.25">
      <c r="A14757" s="11" t="s">
        <v>41578</v>
      </c>
      <c r="B14757" s="11" t="s">
        <v>69190</v>
      </c>
      <c r="C14757" s="12" t="s">
        <v>41579</v>
      </c>
      <c r="D14757" s="11" t="s">
        <v>19560</v>
      </c>
    </row>
    <row r="14758" spans="1:4" ht="45" x14ac:dyDescent="0.25">
      <c r="A14758" s="11" t="s">
        <v>41580</v>
      </c>
      <c r="B14758" s="11" t="s">
        <v>69191</v>
      </c>
      <c r="C14758" s="12" t="s">
        <v>41579</v>
      </c>
      <c r="D14758" s="11" t="s">
        <v>19560</v>
      </c>
    </row>
    <row r="14759" spans="1:4" ht="30" x14ac:dyDescent="0.25">
      <c r="A14759" s="11" t="s">
        <v>41581</v>
      </c>
      <c r="B14759" s="11" t="s">
        <v>69192</v>
      </c>
      <c r="C14759" s="12" t="s">
        <v>41582</v>
      </c>
      <c r="D14759" s="11" t="s">
        <v>19560</v>
      </c>
    </row>
    <row r="14760" spans="1:4" ht="30" x14ac:dyDescent="0.25">
      <c r="A14760" s="11" t="s">
        <v>41583</v>
      </c>
      <c r="B14760" s="11" t="s">
        <v>69193</v>
      </c>
      <c r="C14760" s="12" t="s">
        <v>41582</v>
      </c>
      <c r="D14760" s="11" t="s">
        <v>19560</v>
      </c>
    </row>
    <row r="14761" spans="1:4" ht="30" x14ac:dyDescent="0.25">
      <c r="A14761" s="11" t="s">
        <v>41584</v>
      </c>
      <c r="B14761" s="11" t="s">
        <v>69194</v>
      </c>
      <c r="C14761" s="12" t="s">
        <v>41585</v>
      </c>
      <c r="D14761" s="11" t="s">
        <v>19560</v>
      </c>
    </row>
    <row r="14762" spans="1:4" ht="30" x14ac:dyDescent="0.25">
      <c r="A14762" s="11" t="s">
        <v>41586</v>
      </c>
      <c r="B14762" s="11" t="s">
        <v>69195</v>
      </c>
      <c r="C14762" s="12" t="s">
        <v>41585</v>
      </c>
      <c r="D14762" s="11" t="s">
        <v>19560</v>
      </c>
    </row>
    <row r="14763" spans="1:4" ht="45" x14ac:dyDescent="0.25">
      <c r="A14763" s="11" t="s">
        <v>41587</v>
      </c>
      <c r="B14763" s="11" t="s">
        <v>69196</v>
      </c>
      <c r="C14763" s="12" t="s">
        <v>41588</v>
      </c>
      <c r="D14763" s="11" t="s">
        <v>19560</v>
      </c>
    </row>
    <row r="14764" spans="1:4" ht="45" x14ac:dyDescent="0.25">
      <c r="A14764" s="11" t="s">
        <v>41589</v>
      </c>
      <c r="B14764" s="11" t="s">
        <v>69197</v>
      </c>
      <c r="C14764" s="12" t="s">
        <v>41588</v>
      </c>
      <c r="D14764" s="11" t="s">
        <v>19560</v>
      </c>
    </row>
    <row r="14765" spans="1:4" ht="45" x14ac:dyDescent="0.25">
      <c r="A14765" s="11" t="s">
        <v>41590</v>
      </c>
      <c r="B14765" s="11" t="s">
        <v>69198</v>
      </c>
      <c r="C14765" s="12" t="s">
        <v>41591</v>
      </c>
      <c r="D14765" s="11" t="s">
        <v>19560</v>
      </c>
    </row>
    <row r="14766" spans="1:4" ht="45" x14ac:dyDescent="0.25">
      <c r="A14766" s="11" t="s">
        <v>41592</v>
      </c>
      <c r="B14766" s="11" t="s">
        <v>69199</v>
      </c>
      <c r="C14766" s="12" t="s">
        <v>41591</v>
      </c>
      <c r="D14766" s="11" t="s">
        <v>19560</v>
      </c>
    </row>
    <row r="14767" spans="1:4" ht="30" x14ac:dyDescent="0.25">
      <c r="A14767" s="11" t="s">
        <v>41593</v>
      </c>
      <c r="B14767" s="11" t="s">
        <v>69200</v>
      </c>
      <c r="C14767" s="12" t="s">
        <v>41594</v>
      </c>
      <c r="D14767" s="11" t="s">
        <v>19560</v>
      </c>
    </row>
    <row r="14768" spans="1:4" ht="30" x14ac:dyDescent="0.25">
      <c r="A14768" s="11" t="s">
        <v>41595</v>
      </c>
      <c r="B14768" s="11" t="s">
        <v>69201</v>
      </c>
      <c r="C14768" s="12" t="s">
        <v>41594</v>
      </c>
      <c r="D14768" s="11" t="s">
        <v>19560</v>
      </c>
    </row>
    <row r="14769" spans="1:4" ht="30" x14ac:dyDescent="0.25">
      <c r="A14769" s="11" t="s">
        <v>41596</v>
      </c>
      <c r="B14769" s="11" t="s">
        <v>69202</v>
      </c>
      <c r="C14769" s="12" t="s">
        <v>41597</v>
      </c>
      <c r="D14769" s="11" t="s">
        <v>19560</v>
      </c>
    </row>
    <row r="14770" spans="1:4" ht="30" x14ac:dyDescent="0.25">
      <c r="A14770" s="11" t="s">
        <v>41598</v>
      </c>
      <c r="B14770" s="11" t="s">
        <v>69203</v>
      </c>
      <c r="C14770" s="12" t="s">
        <v>41597</v>
      </c>
      <c r="D14770" s="11" t="s">
        <v>19560</v>
      </c>
    </row>
    <row r="14771" spans="1:4" ht="30" x14ac:dyDescent="0.25">
      <c r="A14771" s="11" t="s">
        <v>41599</v>
      </c>
      <c r="B14771" s="11" t="s">
        <v>69204</v>
      </c>
      <c r="C14771" s="12" t="s">
        <v>41600</v>
      </c>
      <c r="D14771" s="11" t="s">
        <v>19562</v>
      </c>
    </row>
    <row r="14772" spans="1:4" ht="30" x14ac:dyDescent="0.25">
      <c r="A14772" s="11" t="s">
        <v>41601</v>
      </c>
      <c r="B14772" s="11" t="s">
        <v>69205</v>
      </c>
      <c r="C14772" s="12" t="s">
        <v>41600</v>
      </c>
      <c r="D14772" s="11" t="s">
        <v>19562</v>
      </c>
    </row>
    <row r="14773" spans="1:4" ht="45" x14ac:dyDescent="0.25">
      <c r="A14773" s="11" t="s">
        <v>41602</v>
      </c>
      <c r="B14773" s="11" t="s">
        <v>69206</v>
      </c>
      <c r="C14773" s="12" t="s">
        <v>41603</v>
      </c>
      <c r="D14773" s="11" t="s">
        <v>19584</v>
      </c>
    </row>
    <row r="14774" spans="1:4" ht="45" x14ac:dyDescent="0.25">
      <c r="A14774" s="11" t="s">
        <v>41604</v>
      </c>
      <c r="B14774" s="11" t="s">
        <v>69207</v>
      </c>
      <c r="C14774" s="12" t="s">
        <v>41603</v>
      </c>
      <c r="D14774" s="11" t="s">
        <v>19584</v>
      </c>
    </row>
    <row r="14775" spans="1:4" ht="45" x14ac:dyDescent="0.25">
      <c r="A14775" s="11" t="s">
        <v>41605</v>
      </c>
      <c r="B14775" s="11" t="s">
        <v>69208</v>
      </c>
      <c r="C14775" s="12" t="s">
        <v>41606</v>
      </c>
      <c r="D14775" s="11" t="s">
        <v>19584</v>
      </c>
    </row>
    <row r="14776" spans="1:4" ht="45" x14ac:dyDescent="0.25">
      <c r="A14776" s="11" t="s">
        <v>41607</v>
      </c>
      <c r="B14776" s="11" t="s">
        <v>69209</v>
      </c>
      <c r="C14776" s="12" t="s">
        <v>41606</v>
      </c>
      <c r="D14776" s="11" t="s">
        <v>19584</v>
      </c>
    </row>
    <row r="14777" spans="1:4" ht="45" x14ac:dyDescent="0.25">
      <c r="A14777" s="11" t="s">
        <v>41608</v>
      </c>
      <c r="B14777" s="11" t="s">
        <v>69210</v>
      </c>
      <c r="C14777" s="12" t="s">
        <v>41609</v>
      </c>
      <c r="D14777" s="11" t="s">
        <v>19584</v>
      </c>
    </row>
    <row r="14778" spans="1:4" ht="45" x14ac:dyDescent="0.25">
      <c r="A14778" s="11" t="s">
        <v>41610</v>
      </c>
      <c r="B14778" s="11" t="s">
        <v>69211</v>
      </c>
      <c r="C14778" s="12" t="s">
        <v>41609</v>
      </c>
      <c r="D14778" s="11" t="s">
        <v>19584</v>
      </c>
    </row>
    <row r="14779" spans="1:4" ht="45" x14ac:dyDescent="0.25">
      <c r="A14779" s="11" t="s">
        <v>41611</v>
      </c>
      <c r="B14779" s="11" t="s">
        <v>69212</v>
      </c>
      <c r="C14779" s="12" t="s">
        <v>41612</v>
      </c>
      <c r="D14779" s="11" t="s">
        <v>19584</v>
      </c>
    </row>
    <row r="14780" spans="1:4" ht="45" x14ac:dyDescent="0.25">
      <c r="A14780" s="11" t="s">
        <v>41613</v>
      </c>
      <c r="B14780" s="11" t="s">
        <v>69213</v>
      </c>
      <c r="C14780" s="12" t="s">
        <v>41612</v>
      </c>
      <c r="D14780" s="11" t="s">
        <v>19584</v>
      </c>
    </row>
    <row r="14781" spans="1:4" ht="30" x14ac:dyDescent="0.25">
      <c r="A14781" s="11" t="s">
        <v>41614</v>
      </c>
      <c r="B14781" s="11" t="s">
        <v>69214</v>
      </c>
      <c r="C14781" s="12" t="s">
        <v>41615</v>
      </c>
      <c r="D14781" s="11" t="s">
        <v>19560</v>
      </c>
    </row>
    <row r="14782" spans="1:4" ht="30" x14ac:dyDescent="0.25">
      <c r="A14782" s="11" t="s">
        <v>41616</v>
      </c>
      <c r="B14782" s="11" t="s">
        <v>69215</v>
      </c>
      <c r="C14782" s="12" t="s">
        <v>41615</v>
      </c>
      <c r="D14782" s="11" t="s">
        <v>19560</v>
      </c>
    </row>
    <row r="14783" spans="1:4" x14ac:dyDescent="0.25">
      <c r="A14783" s="11" t="s">
        <v>41617</v>
      </c>
      <c r="B14783" s="11" t="s">
        <v>69216</v>
      </c>
      <c r="C14783" s="12" t="s">
        <v>41618</v>
      </c>
      <c r="D14783" s="11" t="s">
        <v>19562</v>
      </c>
    </row>
    <row r="14784" spans="1:4" x14ac:dyDescent="0.25">
      <c r="A14784" s="11" t="s">
        <v>41619</v>
      </c>
      <c r="B14784" s="11" t="s">
        <v>69217</v>
      </c>
      <c r="C14784" s="12" t="s">
        <v>41618</v>
      </c>
      <c r="D14784" s="11" t="s">
        <v>19562</v>
      </c>
    </row>
    <row r="14785" spans="1:4" x14ac:dyDescent="0.25">
      <c r="A14785" s="11" t="s">
        <v>41620</v>
      </c>
      <c r="B14785" s="11" t="s">
        <v>69218</v>
      </c>
      <c r="C14785" s="12" t="s">
        <v>41621</v>
      </c>
      <c r="D14785" s="11" t="s">
        <v>19574</v>
      </c>
    </row>
    <row r="14786" spans="1:4" x14ac:dyDescent="0.25">
      <c r="A14786" s="11" t="s">
        <v>41622</v>
      </c>
      <c r="B14786" s="11" t="s">
        <v>69219</v>
      </c>
      <c r="C14786" s="12" t="s">
        <v>41621</v>
      </c>
      <c r="D14786" s="11" t="s">
        <v>19574</v>
      </c>
    </row>
    <row r="14787" spans="1:4" x14ac:dyDescent="0.25">
      <c r="A14787" s="11" t="s">
        <v>41623</v>
      </c>
      <c r="B14787" s="11" t="s">
        <v>69220</v>
      </c>
      <c r="C14787" s="12" t="s">
        <v>41624</v>
      </c>
      <c r="D14787" s="11" t="s">
        <v>19574</v>
      </c>
    </row>
    <row r="14788" spans="1:4" x14ac:dyDescent="0.25">
      <c r="A14788" s="11" t="s">
        <v>41625</v>
      </c>
      <c r="B14788" s="11" t="s">
        <v>69221</v>
      </c>
      <c r="C14788" s="12" t="s">
        <v>41624</v>
      </c>
      <c r="D14788" s="11" t="s">
        <v>19574</v>
      </c>
    </row>
    <row r="14789" spans="1:4" ht="30" x14ac:dyDescent="0.25">
      <c r="A14789" s="11" t="s">
        <v>41626</v>
      </c>
      <c r="B14789" s="11" t="s">
        <v>69222</v>
      </c>
      <c r="C14789" s="12" t="s">
        <v>41627</v>
      </c>
      <c r="D14789" s="11" t="s">
        <v>19560</v>
      </c>
    </row>
    <row r="14790" spans="1:4" ht="30" x14ac:dyDescent="0.25">
      <c r="A14790" s="11" t="s">
        <v>41628</v>
      </c>
      <c r="B14790" s="11" t="s">
        <v>69223</v>
      </c>
      <c r="C14790" s="12" t="s">
        <v>41627</v>
      </c>
      <c r="D14790" s="11" t="s">
        <v>19560</v>
      </c>
    </row>
    <row r="14791" spans="1:4" ht="30" x14ac:dyDescent="0.25">
      <c r="A14791" s="11" t="s">
        <v>41629</v>
      </c>
      <c r="B14791" s="11" t="s">
        <v>69224</v>
      </c>
      <c r="C14791" s="12" t="s">
        <v>41630</v>
      </c>
      <c r="D14791" s="11" t="s">
        <v>19560</v>
      </c>
    </row>
    <row r="14792" spans="1:4" ht="30" x14ac:dyDescent="0.25">
      <c r="A14792" s="11" t="s">
        <v>41631</v>
      </c>
      <c r="B14792" s="11" t="s">
        <v>69225</v>
      </c>
      <c r="C14792" s="12" t="s">
        <v>41630</v>
      </c>
      <c r="D14792" s="11" t="s">
        <v>19560</v>
      </c>
    </row>
    <row r="14793" spans="1:4" ht="30" x14ac:dyDescent="0.25">
      <c r="A14793" s="11" t="s">
        <v>41632</v>
      </c>
      <c r="B14793" s="11" t="s">
        <v>69226</v>
      </c>
      <c r="C14793" s="12" t="s">
        <v>41633</v>
      </c>
      <c r="D14793" s="11" t="s">
        <v>19560</v>
      </c>
    </row>
    <row r="14794" spans="1:4" ht="30" x14ac:dyDescent="0.25">
      <c r="A14794" s="11" t="s">
        <v>41634</v>
      </c>
      <c r="B14794" s="11" t="s">
        <v>69227</v>
      </c>
      <c r="C14794" s="12" t="s">
        <v>41633</v>
      </c>
      <c r="D14794" s="11" t="s">
        <v>19560</v>
      </c>
    </row>
    <row r="14795" spans="1:4" ht="45" x14ac:dyDescent="0.25">
      <c r="A14795" s="11" t="s">
        <v>41635</v>
      </c>
      <c r="B14795" s="11" t="s">
        <v>69228</v>
      </c>
      <c r="C14795" s="12" t="s">
        <v>41636</v>
      </c>
      <c r="D14795" s="11" t="s">
        <v>19560</v>
      </c>
    </row>
    <row r="14796" spans="1:4" ht="45" x14ac:dyDescent="0.25">
      <c r="A14796" s="11" t="s">
        <v>41637</v>
      </c>
      <c r="B14796" s="11" t="s">
        <v>69229</v>
      </c>
      <c r="C14796" s="12" t="s">
        <v>41636</v>
      </c>
      <c r="D14796" s="11" t="s">
        <v>19560</v>
      </c>
    </row>
    <row r="14797" spans="1:4" ht="30" x14ac:dyDescent="0.25">
      <c r="A14797" s="11" t="s">
        <v>41638</v>
      </c>
      <c r="B14797" s="11" t="s">
        <v>69230</v>
      </c>
      <c r="C14797" s="12" t="s">
        <v>41639</v>
      </c>
      <c r="D14797" s="11" t="s">
        <v>19560</v>
      </c>
    </row>
    <row r="14798" spans="1:4" ht="30" x14ac:dyDescent="0.25">
      <c r="A14798" s="11" t="s">
        <v>41640</v>
      </c>
      <c r="B14798" s="11" t="s">
        <v>69231</v>
      </c>
      <c r="C14798" s="12" t="s">
        <v>41639</v>
      </c>
      <c r="D14798" s="11" t="s">
        <v>19560</v>
      </c>
    </row>
    <row r="14799" spans="1:4" ht="30" x14ac:dyDescent="0.25">
      <c r="A14799" s="11" t="s">
        <v>41641</v>
      </c>
      <c r="B14799" s="11" t="s">
        <v>69232</v>
      </c>
      <c r="C14799" s="12" t="s">
        <v>41642</v>
      </c>
      <c r="D14799" s="11" t="s">
        <v>19562</v>
      </c>
    </row>
    <row r="14800" spans="1:4" ht="30" x14ac:dyDescent="0.25">
      <c r="A14800" s="11" t="s">
        <v>41643</v>
      </c>
      <c r="B14800" s="11" t="s">
        <v>69233</v>
      </c>
      <c r="C14800" s="12" t="s">
        <v>41642</v>
      </c>
      <c r="D14800" s="11" t="s">
        <v>19562</v>
      </c>
    </row>
    <row r="14801" spans="1:4" ht="30" x14ac:dyDescent="0.25">
      <c r="A14801" s="11" t="s">
        <v>41644</v>
      </c>
      <c r="B14801" s="11" t="s">
        <v>69234</v>
      </c>
      <c r="C14801" s="12" t="s">
        <v>41645</v>
      </c>
      <c r="D14801" s="11" t="s">
        <v>19560</v>
      </c>
    </row>
    <row r="14802" spans="1:4" ht="30" x14ac:dyDescent="0.25">
      <c r="A14802" s="11" t="s">
        <v>41646</v>
      </c>
      <c r="B14802" s="11" t="s">
        <v>69235</v>
      </c>
      <c r="C14802" s="12" t="s">
        <v>41645</v>
      </c>
      <c r="D14802" s="11" t="s">
        <v>19560</v>
      </c>
    </row>
    <row r="14803" spans="1:4" ht="30" x14ac:dyDescent="0.25">
      <c r="A14803" s="11" t="s">
        <v>41647</v>
      </c>
      <c r="B14803" s="11" t="s">
        <v>69236</v>
      </c>
      <c r="C14803" s="12" t="s">
        <v>41648</v>
      </c>
      <c r="D14803" s="11" t="s">
        <v>19562</v>
      </c>
    </row>
    <row r="14804" spans="1:4" ht="30" x14ac:dyDescent="0.25">
      <c r="A14804" s="11" t="s">
        <v>41649</v>
      </c>
      <c r="B14804" s="11" t="s">
        <v>69237</v>
      </c>
      <c r="C14804" s="12" t="s">
        <v>41648</v>
      </c>
      <c r="D14804" s="11" t="s">
        <v>19562</v>
      </c>
    </row>
    <row r="14805" spans="1:4" ht="45" x14ac:dyDescent="0.25">
      <c r="A14805" s="11" t="s">
        <v>41650</v>
      </c>
      <c r="B14805" s="11" t="s">
        <v>69238</v>
      </c>
      <c r="C14805" s="12" t="s">
        <v>41651</v>
      </c>
      <c r="D14805" s="11" t="s">
        <v>19562</v>
      </c>
    </row>
    <row r="14806" spans="1:4" ht="45" x14ac:dyDescent="0.25">
      <c r="A14806" s="11" t="s">
        <v>41652</v>
      </c>
      <c r="B14806" s="11" t="s">
        <v>69239</v>
      </c>
      <c r="C14806" s="12" t="s">
        <v>41651</v>
      </c>
      <c r="D14806" s="11" t="s">
        <v>19562</v>
      </c>
    </row>
    <row r="14807" spans="1:4" ht="45" x14ac:dyDescent="0.25">
      <c r="A14807" s="11" t="s">
        <v>41653</v>
      </c>
      <c r="B14807" s="11" t="s">
        <v>69240</v>
      </c>
      <c r="C14807" s="12" t="s">
        <v>41654</v>
      </c>
      <c r="D14807" s="11" t="s">
        <v>19562</v>
      </c>
    </row>
    <row r="14808" spans="1:4" ht="45" x14ac:dyDescent="0.25">
      <c r="A14808" s="11" t="s">
        <v>41655</v>
      </c>
      <c r="B14808" s="11" t="s">
        <v>69241</v>
      </c>
      <c r="C14808" s="12" t="s">
        <v>41654</v>
      </c>
      <c r="D14808" s="11" t="s">
        <v>19562</v>
      </c>
    </row>
    <row r="14809" spans="1:4" ht="30" x14ac:dyDescent="0.25">
      <c r="A14809" s="11" t="s">
        <v>41656</v>
      </c>
      <c r="B14809" s="11" t="s">
        <v>69242</v>
      </c>
      <c r="C14809" s="12" t="s">
        <v>41657</v>
      </c>
      <c r="D14809" s="11" t="s">
        <v>19562</v>
      </c>
    </row>
    <row r="14810" spans="1:4" ht="30" x14ac:dyDescent="0.25">
      <c r="A14810" s="11" t="s">
        <v>41658</v>
      </c>
      <c r="B14810" s="11" t="s">
        <v>69243</v>
      </c>
      <c r="C14810" s="12" t="s">
        <v>41657</v>
      </c>
      <c r="D14810" s="11" t="s">
        <v>19562</v>
      </c>
    </row>
    <row r="14811" spans="1:4" ht="45" x14ac:dyDescent="0.25">
      <c r="A14811" s="11" t="s">
        <v>41659</v>
      </c>
      <c r="B14811" s="11" t="s">
        <v>69244</v>
      </c>
      <c r="C14811" s="12" t="s">
        <v>41660</v>
      </c>
      <c r="D14811" s="11" t="s">
        <v>19562</v>
      </c>
    </row>
    <row r="14812" spans="1:4" ht="45" x14ac:dyDescent="0.25">
      <c r="A14812" s="11" t="s">
        <v>41661</v>
      </c>
      <c r="B14812" s="11" t="s">
        <v>69245</v>
      </c>
      <c r="C14812" s="12" t="s">
        <v>41660</v>
      </c>
      <c r="D14812" s="11" t="s">
        <v>19562</v>
      </c>
    </row>
    <row r="14813" spans="1:4" ht="60" x14ac:dyDescent="0.25">
      <c r="A14813" s="11" t="s">
        <v>41662</v>
      </c>
      <c r="B14813" s="11" t="s">
        <v>69246</v>
      </c>
      <c r="C14813" s="12" t="s">
        <v>41663</v>
      </c>
      <c r="D14813" s="11" t="s">
        <v>19562</v>
      </c>
    </row>
    <row r="14814" spans="1:4" ht="60" x14ac:dyDescent="0.25">
      <c r="A14814" s="11" t="s">
        <v>41664</v>
      </c>
      <c r="B14814" s="11" t="s">
        <v>69247</v>
      </c>
      <c r="C14814" s="12" t="s">
        <v>41663</v>
      </c>
      <c r="D14814" s="11" t="s">
        <v>19562</v>
      </c>
    </row>
    <row r="14815" spans="1:4" ht="30" x14ac:dyDescent="0.25">
      <c r="A14815" s="11" t="s">
        <v>41665</v>
      </c>
      <c r="B14815" s="11" t="s">
        <v>69248</v>
      </c>
      <c r="C14815" s="12" t="s">
        <v>41666</v>
      </c>
      <c r="D14815" s="11" t="s">
        <v>19562</v>
      </c>
    </row>
    <row r="14816" spans="1:4" ht="30" x14ac:dyDescent="0.25">
      <c r="A14816" s="11" t="s">
        <v>41667</v>
      </c>
      <c r="B14816" s="11" t="s">
        <v>69249</v>
      </c>
      <c r="C14816" s="12" t="s">
        <v>41666</v>
      </c>
      <c r="D14816" s="11" t="s">
        <v>19562</v>
      </c>
    </row>
    <row r="14817" spans="1:4" ht="30" x14ac:dyDescent="0.25">
      <c r="A14817" s="11" t="s">
        <v>41668</v>
      </c>
      <c r="B14817" s="11" t="s">
        <v>54415</v>
      </c>
      <c r="C14817" s="12" t="s">
        <v>41669</v>
      </c>
      <c r="D14817" s="11" t="s">
        <v>19562</v>
      </c>
    </row>
    <row r="14818" spans="1:4" ht="30" x14ac:dyDescent="0.25">
      <c r="A14818" s="11" t="s">
        <v>41670</v>
      </c>
      <c r="B14818" s="11" t="s">
        <v>69250</v>
      </c>
      <c r="C14818" s="12" t="s">
        <v>41669</v>
      </c>
      <c r="D14818" s="11" t="s">
        <v>19562</v>
      </c>
    </row>
    <row r="14819" spans="1:4" ht="30" x14ac:dyDescent="0.25">
      <c r="A14819" s="11" t="s">
        <v>41671</v>
      </c>
      <c r="B14819" s="11" t="s">
        <v>69251</v>
      </c>
      <c r="C14819" s="12" t="s">
        <v>41672</v>
      </c>
      <c r="D14819" s="11" t="s">
        <v>19562</v>
      </c>
    </row>
    <row r="14820" spans="1:4" ht="30" x14ac:dyDescent="0.25">
      <c r="A14820" s="11" t="s">
        <v>41673</v>
      </c>
      <c r="B14820" s="11" t="s">
        <v>69252</v>
      </c>
      <c r="C14820" s="12" t="s">
        <v>41672</v>
      </c>
      <c r="D14820" s="11" t="s">
        <v>19562</v>
      </c>
    </row>
    <row r="14821" spans="1:4" ht="30" x14ac:dyDescent="0.25">
      <c r="A14821" s="11" t="s">
        <v>41674</v>
      </c>
      <c r="B14821" s="11" t="s">
        <v>69253</v>
      </c>
      <c r="C14821" s="12" t="s">
        <v>41675</v>
      </c>
      <c r="D14821" s="11" t="s">
        <v>19562</v>
      </c>
    </row>
    <row r="14822" spans="1:4" ht="30" x14ac:dyDescent="0.25">
      <c r="A14822" s="11" t="s">
        <v>41676</v>
      </c>
      <c r="B14822" s="11" t="s">
        <v>69254</v>
      </c>
      <c r="C14822" s="12" t="s">
        <v>41675</v>
      </c>
      <c r="D14822" s="11" t="s">
        <v>19562</v>
      </c>
    </row>
    <row r="14823" spans="1:4" ht="45" x14ac:dyDescent="0.25">
      <c r="A14823" s="11" t="s">
        <v>41677</v>
      </c>
      <c r="B14823" s="11" t="s">
        <v>69255</v>
      </c>
      <c r="C14823" s="12" t="s">
        <v>41678</v>
      </c>
      <c r="D14823" s="11" t="s">
        <v>19562</v>
      </c>
    </row>
    <row r="14824" spans="1:4" ht="45" x14ac:dyDescent="0.25">
      <c r="A14824" s="11" t="s">
        <v>41679</v>
      </c>
      <c r="B14824" s="11" t="s">
        <v>69256</v>
      </c>
      <c r="C14824" s="12" t="s">
        <v>41678</v>
      </c>
      <c r="D14824" s="11" t="s">
        <v>19562</v>
      </c>
    </row>
    <row r="14825" spans="1:4" ht="45" x14ac:dyDescent="0.25">
      <c r="A14825" s="11" t="s">
        <v>41680</v>
      </c>
      <c r="B14825" s="11" t="s">
        <v>69257</v>
      </c>
      <c r="C14825" s="12" t="s">
        <v>41681</v>
      </c>
      <c r="D14825" s="11" t="s">
        <v>19562</v>
      </c>
    </row>
    <row r="14826" spans="1:4" ht="45" x14ac:dyDescent="0.25">
      <c r="A14826" s="11" t="s">
        <v>41682</v>
      </c>
      <c r="B14826" s="11" t="s">
        <v>69258</v>
      </c>
      <c r="C14826" s="12" t="s">
        <v>41681</v>
      </c>
      <c r="D14826" s="11" t="s">
        <v>19562</v>
      </c>
    </row>
    <row r="14827" spans="1:4" ht="30" x14ac:dyDescent="0.25">
      <c r="A14827" s="11" t="s">
        <v>41683</v>
      </c>
      <c r="B14827" s="11" t="s">
        <v>69259</v>
      </c>
      <c r="C14827" s="12" t="s">
        <v>41684</v>
      </c>
      <c r="D14827" s="11" t="s">
        <v>19562</v>
      </c>
    </row>
    <row r="14828" spans="1:4" ht="30" x14ac:dyDescent="0.25">
      <c r="A14828" s="11" t="s">
        <v>41685</v>
      </c>
      <c r="B14828" s="11" t="s">
        <v>69260</v>
      </c>
      <c r="C14828" s="12" t="s">
        <v>41684</v>
      </c>
      <c r="D14828" s="11" t="s">
        <v>19562</v>
      </c>
    </row>
    <row r="14829" spans="1:4" ht="30" x14ac:dyDescent="0.25">
      <c r="A14829" s="11" t="s">
        <v>41686</v>
      </c>
      <c r="B14829" s="11" t="s">
        <v>69261</v>
      </c>
      <c r="C14829" s="12" t="s">
        <v>41687</v>
      </c>
      <c r="D14829" s="11" t="s">
        <v>19562</v>
      </c>
    </row>
    <row r="14830" spans="1:4" ht="30" x14ac:dyDescent="0.25">
      <c r="A14830" s="11" t="s">
        <v>41688</v>
      </c>
      <c r="B14830" s="11" t="s">
        <v>69262</v>
      </c>
      <c r="C14830" s="12" t="s">
        <v>41687</v>
      </c>
      <c r="D14830" s="11" t="s">
        <v>19562</v>
      </c>
    </row>
    <row r="14831" spans="1:4" ht="45" x14ac:dyDescent="0.25">
      <c r="A14831" s="11" t="s">
        <v>41689</v>
      </c>
      <c r="B14831" s="11" t="s">
        <v>69263</v>
      </c>
      <c r="C14831" s="12" t="s">
        <v>41690</v>
      </c>
      <c r="D14831" s="11" t="s">
        <v>19562</v>
      </c>
    </row>
    <row r="14832" spans="1:4" ht="45" x14ac:dyDescent="0.25">
      <c r="A14832" s="11" t="s">
        <v>41691</v>
      </c>
      <c r="B14832" s="11" t="s">
        <v>69264</v>
      </c>
      <c r="C14832" s="12" t="s">
        <v>41690</v>
      </c>
      <c r="D14832" s="11" t="s">
        <v>19562</v>
      </c>
    </row>
    <row r="14833" spans="1:4" ht="45" x14ac:dyDescent="0.25">
      <c r="A14833" s="11" t="s">
        <v>41692</v>
      </c>
      <c r="B14833" s="11" t="s">
        <v>69265</v>
      </c>
      <c r="C14833" s="12" t="s">
        <v>41693</v>
      </c>
      <c r="D14833" s="11" t="s">
        <v>19562</v>
      </c>
    </row>
    <row r="14834" spans="1:4" ht="45" x14ac:dyDescent="0.25">
      <c r="A14834" s="11" t="s">
        <v>41694</v>
      </c>
      <c r="B14834" s="11" t="s">
        <v>69266</v>
      </c>
      <c r="C14834" s="12" t="s">
        <v>41693</v>
      </c>
      <c r="D14834" s="11" t="s">
        <v>19562</v>
      </c>
    </row>
    <row r="14835" spans="1:4" ht="30" x14ac:dyDescent="0.25">
      <c r="A14835" s="11" t="s">
        <v>41695</v>
      </c>
      <c r="B14835" s="11" t="s">
        <v>69267</v>
      </c>
      <c r="C14835" s="12" t="s">
        <v>41696</v>
      </c>
      <c r="D14835" s="11" t="s">
        <v>19562</v>
      </c>
    </row>
    <row r="14836" spans="1:4" ht="30" x14ac:dyDescent="0.25">
      <c r="A14836" s="11" t="s">
        <v>41697</v>
      </c>
      <c r="B14836" s="11" t="s">
        <v>69268</v>
      </c>
      <c r="C14836" s="12" t="s">
        <v>41696</v>
      </c>
      <c r="D14836" s="11" t="s">
        <v>19562</v>
      </c>
    </row>
    <row r="14837" spans="1:4" ht="45" x14ac:dyDescent="0.25">
      <c r="A14837" s="11" t="s">
        <v>41698</v>
      </c>
      <c r="B14837" s="11" t="s">
        <v>69269</v>
      </c>
      <c r="C14837" s="12" t="s">
        <v>41699</v>
      </c>
      <c r="D14837" s="11" t="s">
        <v>19562</v>
      </c>
    </row>
    <row r="14838" spans="1:4" ht="45" x14ac:dyDescent="0.25">
      <c r="A14838" s="11" t="s">
        <v>41700</v>
      </c>
      <c r="B14838" s="11" t="s">
        <v>69270</v>
      </c>
      <c r="C14838" s="12" t="s">
        <v>41699</v>
      </c>
      <c r="D14838" s="11" t="s">
        <v>19562</v>
      </c>
    </row>
    <row r="14839" spans="1:4" ht="30" x14ac:dyDescent="0.25">
      <c r="A14839" s="11" t="s">
        <v>41701</v>
      </c>
      <c r="B14839" s="11" t="s">
        <v>69271</v>
      </c>
      <c r="C14839" s="12" t="s">
        <v>41702</v>
      </c>
      <c r="D14839" s="11" t="s">
        <v>19562</v>
      </c>
    </row>
    <row r="14840" spans="1:4" ht="30" x14ac:dyDescent="0.25">
      <c r="A14840" s="11" t="s">
        <v>41703</v>
      </c>
      <c r="B14840" s="11" t="s">
        <v>69272</v>
      </c>
      <c r="C14840" s="12" t="s">
        <v>41702</v>
      </c>
      <c r="D14840" s="11" t="s">
        <v>19562</v>
      </c>
    </row>
    <row r="14841" spans="1:4" ht="45" x14ac:dyDescent="0.25">
      <c r="A14841" s="11" t="s">
        <v>41704</v>
      </c>
      <c r="B14841" s="11" t="s">
        <v>69273</v>
      </c>
      <c r="C14841" s="12" t="s">
        <v>41705</v>
      </c>
      <c r="D14841" s="11" t="s">
        <v>19562</v>
      </c>
    </row>
    <row r="14842" spans="1:4" ht="45" x14ac:dyDescent="0.25">
      <c r="A14842" s="11" t="s">
        <v>41706</v>
      </c>
      <c r="B14842" s="11" t="s">
        <v>69274</v>
      </c>
      <c r="C14842" s="12" t="s">
        <v>41705</v>
      </c>
      <c r="D14842" s="11" t="s">
        <v>19562</v>
      </c>
    </row>
    <row r="14843" spans="1:4" ht="30" x14ac:dyDescent="0.25">
      <c r="A14843" s="11" t="s">
        <v>41707</v>
      </c>
      <c r="B14843" s="11" t="s">
        <v>69275</v>
      </c>
      <c r="C14843" s="12" t="s">
        <v>41708</v>
      </c>
      <c r="D14843" s="11" t="s">
        <v>19562</v>
      </c>
    </row>
    <row r="14844" spans="1:4" ht="30" x14ac:dyDescent="0.25">
      <c r="A14844" s="11" t="s">
        <v>41709</v>
      </c>
      <c r="B14844" s="11" t="s">
        <v>69276</v>
      </c>
      <c r="C14844" s="12" t="s">
        <v>41708</v>
      </c>
      <c r="D14844" s="11" t="s">
        <v>19562</v>
      </c>
    </row>
    <row r="14845" spans="1:4" ht="45" x14ac:dyDescent="0.25">
      <c r="A14845" s="11" t="s">
        <v>41710</v>
      </c>
      <c r="B14845" s="11" t="s">
        <v>69277</v>
      </c>
      <c r="C14845" s="12" t="s">
        <v>41711</v>
      </c>
      <c r="D14845" s="11" t="s">
        <v>19562</v>
      </c>
    </row>
    <row r="14846" spans="1:4" ht="45" x14ac:dyDescent="0.25">
      <c r="A14846" s="11" t="s">
        <v>41712</v>
      </c>
      <c r="B14846" s="11" t="s">
        <v>69278</v>
      </c>
      <c r="C14846" s="12" t="s">
        <v>41711</v>
      </c>
      <c r="D14846" s="11" t="s">
        <v>19562</v>
      </c>
    </row>
    <row r="14847" spans="1:4" ht="30" x14ac:dyDescent="0.25">
      <c r="A14847" s="11" t="s">
        <v>41713</v>
      </c>
      <c r="B14847" s="11" t="s">
        <v>69279</v>
      </c>
      <c r="C14847" s="12" t="s">
        <v>41714</v>
      </c>
      <c r="D14847" s="11" t="s">
        <v>19562</v>
      </c>
    </row>
    <row r="14848" spans="1:4" ht="30" x14ac:dyDescent="0.25">
      <c r="A14848" s="11" t="s">
        <v>41715</v>
      </c>
      <c r="B14848" s="11" t="s">
        <v>69280</v>
      </c>
      <c r="C14848" s="12" t="s">
        <v>41714</v>
      </c>
      <c r="D14848" s="11" t="s">
        <v>19562</v>
      </c>
    </row>
    <row r="14849" spans="1:4" x14ac:dyDescent="0.25">
      <c r="A14849" s="11" t="s">
        <v>41716</v>
      </c>
      <c r="B14849" s="11" t="s">
        <v>69281</v>
      </c>
      <c r="C14849" s="12" t="s">
        <v>41717</v>
      </c>
      <c r="D14849" s="11" t="s">
        <v>19562</v>
      </c>
    </row>
    <row r="14850" spans="1:4" x14ac:dyDescent="0.25">
      <c r="A14850" s="11" t="s">
        <v>41718</v>
      </c>
      <c r="B14850" s="11" t="s">
        <v>69282</v>
      </c>
      <c r="C14850" s="12" t="s">
        <v>41717</v>
      </c>
      <c r="D14850" s="11" t="s">
        <v>19562</v>
      </c>
    </row>
    <row r="14851" spans="1:4" x14ac:dyDescent="0.25">
      <c r="A14851" s="11" t="s">
        <v>41719</v>
      </c>
      <c r="B14851" s="11" t="s">
        <v>69283</v>
      </c>
      <c r="C14851" s="12" t="s">
        <v>41720</v>
      </c>
      <c r="D14851" s="11" t="s">
        <v>19562</v>
      </c>
    </row>
    <row r="14852" spans="1:4" x14ac:dyDescent="0.25">
      <c r="A14852" s="11" t="s">
        <v>41721</v>
      </c>
      <c r="B14852" s="11" t="s">
        <v>69284</v>
      </c>
      <c r="C14852" s="12" t="s">
        <v>41720</v>
      </c>
      <c r="D14852" s="11" t="s">
        <v>19562</v>
      </c>
    </row>
    <row r="14853" spans="1:4" ht="30" x14ac:dyDescent="0.25">
      <c r="A14853" s="11" t="s">
        <v>41722</v>
      </c>
      <c r="B14853" s="11" t="s">
        <v>69285</v>
      </c>
      <c r="C14853" s="12" t="s">
        <v>41723</v>
      </c>
      <c r="D14853" s="11" t="s">
        <v>19562</v>
      </c>
    </row>
    <row r="14854" spans="1:4" ht="30" x14ac:dyDescent="0.25">
      <c r="A14854" s="11" t="s">
        <v>41724</v>
      </c>
      <c r="B14854" s="11" t="s">
        <v>69286</v>
      </c>
      <c r="C14854" s="12" t="s">
        <v>41723</v>
      </c>
      <c r="D14854" s="11" t="s">
        <v>19562</v>
      </c>
    </row>
    <row r="14855" spans="1:4" x14ac:dyDescent="0.25">
      <c r="A14855" s="11" t="s">
        <v>41725</v>
      </c>
      <c r="B14855" s="11" t="s">
        <v>69287</v>
      </c>
      <c r="C14855" s="12" t="s">
        <v>41726</v>
      </c>
      <c r="D14855" s="11" t="s">
        <v>19584</v>
      </c>
    </row>
    <row r="14856" spans="1:4" x14ac:dyDescent="0.25">
      <c r="A14856" s="11" t="s">
        <v>41727</v>
      </c>
      <c r="B14856" s="11" t="s">
        <v>69288</v>
      </c>
      <c r="C14856" s="12" t="s">
        <v>41726</v>
      </c>
      <c r="D14856" s="11" t="s">
        <v>19584</v>
      </c>
    </row>
    <row r="14857" spans="1:4" x14ac:dyDescent="0.25">
      <c r="A14857" s="11" t="s">
        <v>41728</v>
      </c>
      <c r="B14857" s="11" t="s">
        <v>69289</v>
      </c>
      <c r="C14857" s="12" t="s">
        <v>41729</v>
      </c>
      <c r="D14857" s="11" t="s">
        <v>19584</v>
      </c>
    </row>
    <row r="14858" spans="1:4" x14ac:dyDescent="0.25">
      <c r="A14858" s="11" t="s">
        <v>41730</v>
      </c>
      <c r="B14858" s="11" t="s">
        <v>69290</v>
      </c>
      <c r="C14858" s="12" t="s">
        <v>41729</v>
      </c>
      <c r="D14858" s="11" t="s">
        <v>19584</v>
      </c>
    </row>
    <row r="14859" spans="1:4" x14ac:dyDescent="0.25">
      <c r="A14859" s="11" t="s">
        <v>41731</v>
      </c>
      <c r="B14859" s="11" t="s">
        <v>69291</v>
      </c>
      <c r="C14859" s="12" t="s">
        <v>41732</v>
      </c>
      <c r="D14859" s="11" t="s">
        <v>19584</v>
      </c>
    </row>
    <row r="14860" spans="1:4" x14ac:dyDescent="0.25">
      <c r="A14860" s="11" t="s">
        <v>41733</v>
      </c>
      <c r="B14860" s="11" t="s">
        <v>69292</v>
      </c>
      <c r="C14860" s="12" t="s">
        <v>41732</v>
      </c>
      <c r="D14860" s="11" t="s">
        <v>19584</v>
      </c>
    </row>
    <row r="14861" spans="1:4" x14ac:dyDescent="0.25">
      <c r="A14861" s="11" t="s">
        <v>41734</v>
      </c>
      <c r="B14861" s="11" t="s">
        <v>69293</v>
      </c>
      <c r="C14861" s="12" t="s">
        <v>41735</v>
      </c>
      <c r="D14861" s="11" t="s">
        <v>19584</v>
      </c>
    </row>
    <row r="14862" spans="1:4" x14ac:dyDescent="0.25">
      <c r="A14862" s="11" t="s">
        <v>41736</v>
      </c>
      <c r="B14862" s="11" t="s">
        <v>69294</v>
      </c>
      <c r="C14862" s="12" t="s">
        <v>41735</v>
      </c>
      <c r="D14862" s="11" t="s">
        <v>19584</v>
      </c>
    </row>
    <row r="14863" spans="1:4" x14ac:dyDescent="0.25">
      <c r="A14863" s="11" t="s">
        <v>41737</v>
      </c>
      <c r="B14863" s="11" t="s">
        <v>69295</v>
      </c>
      <c r="C14863" s="12" t="s">
        <v>41738</v>
      </c>
      <c r="D14863" s="11" t="s">
        <v>19584</v>
      </c>
    </row>
    <row r="14864" spans="1:4" x14ac:dyDescent="0.25">
      <c r="A14864" s="11" t="s">
        <v>41739</v>
      </c>
      <c r="B14864" s="11" t="s">
        <v>69296</v>
      </c>
      <c r="C14864" s="12" t="s">
        <v>41738</v>
      </c>
      <c r="D14864" s="11" t="s">
        <v>19584</v>
      </c>
    </row>
    <row r="14865" spans="1:4" x14ac:dyDescent="0.25">
      <c r="A14865" s="11" t="s">
        <v>41740</v>
      </c>
      <c r="B14865" s="11" t="s">
        <v>69297</v>
      </c>
      <c r="C14865" s="12" t="s">
        <v>41741</v>
      </c>
      <c r="D14865" s="11" t="s">
        <v>19584</v>
      </c>
    </row>
    <row r="14866" spans="1:4" x14ac:dyDescent="0.25">
      <c r="A14866" s="11" t="s">
        <v>41742</v>
      </c>
      <c r="B14866" s="11" t="s">
        <v>69298</v>
      </c>
      <c r="C14866" s="12" t="s">
        <v>41741</v>
      </c>
      <c r="D14866" s="11" t="s">
        <v>19584</v>
      </c>
    </row>
    <row r="14867" spans="1:4" x14ac:dyDescent="0.25">
      <c r="A14867" s="11" t="s">
        <v>41743</v>
      </c>
      <c r="B14867" s="11" t="s">
        <v>69299</v>
      </c>
      <c r="C14867" s="12" t="s">
        <v>41744</v>
      </c>
      <c r="D14867" s="11" t="s">
        <v>19562</v>
      </c>
    </row>
    <row r="14868" spans="1:4" x14ac:dyDescent="0.25">
      <c r="A14868" s="11" t="s">
        <v>41745</v>
      </c>
      <c r="B14868" s="11" t="s">
        <v>69300</v>
      </c>
      <c r="C14868" s="12" t="s">
        <v>41744</v>
      </c>
      <c r="D14868" s="11" t="s">
        <v>19562</v>
      </c>
    </row>
    <row r="14869" spans="1:4" x14ac:dyDescent="0.25">
      <c r="A14869" s="11" t="s">
        <v>41746</v>
      </c>
      <c r="B14869" s="11" t="s">
        <v>69301</v>
      </c>
      <c r="C14869" s="12" t="s">
        <v>41747</v>
      </c>
      <c r="D14869" s="11" t="s">
        <v>19584</v>
      </c>
    </row>
    <row r="14870" spans="1:4" x14ac:dyDescent="0.25">
      <c r="A14870" s="11" t="s">
        <v>41748</v>
      </c>
      <c r="B14870" s="11" t="s">
        <v>69302</v>
      </c>
      <c r="C14870" s="12" t="s">
        <v>41747</v>
      </c>
      <c r="D14870" s="11" t="s">
        <v>19584</v>
      </c>
    </row>
    <row r="14871" spans="1:4" x14ac:dyDescent="0.25">
      <c r="A14871" s="11" t="s">
        <v>41749</v>
      </c>
      <c r="B14871" s="11" t="s">
        <v>69303</v>
      </c>
      <c r="C14871" s="12" t="s">
        <v>41750</v>
      </c>
      <c r="D14871" s="11" t="s">
        <v>19584</v>
      </c>
    </row>
    <row r="14872" spans="1:4" x14ac:dyDescent="0.25">
      <c r="A14872" s="11" t="s">
        <v>41751</v>
      </c>
      <c r="B14872" s="11" t="s">
        <v>69304</v>
      </c>
      <c r="C14872" s="12" t="s">
        <v>41750</v>
      </c>
      <c r="D14872" s="11" t="s">
        <v>19584</v>
      </c>
    </row>
    <row r="14873" spans="1:4" ht="45" x14ac:dyDescent="0.25">
      <c r="A14873" s="11" t="s">
        <v>41752</v>
      </c>
      <c r="B14873" s="11" t="s">
        <v>69305</v>
      </c>
      <c r="C14873" s="12" t="s">
        <v>41753</v>
      </c>
      <c r="D14873" s="11" t="s">
        <v>19562</v>
      </c>
    </row>
    <row r="14874" spans="1:4" ht="45" x14ac:dyDescent="0.25">
      <c r="A14874" s="11" t="s">
        <v>41754</v>
      </c>
      <c r="B14874" s="11" t="s">
        <v>69306</v>
      </c>
      <c r="C14874" s="12" t="s">
        <v>41753</v>
      </c>
      <c r="D14874" s="11" t="s">
        <v>19562</v>
      </c>
    </row>
    <row r="14875" spans="1:4" ht="45" x14ac:dyDescent="0.25">
      <c r="A14875" s="11" t="s">
        <v>41755</v>
      </c>
      <c r="B14875" s="11" t="s">
        <v>69307</v>
      </c>
      <c r="C14875" s="12" t="s">
        <v>41756</v>
      </c>
      <c r="D14875" s="11" t="s">
        <v>19562</v>
      </c>
    </row>
    <row r="14876" spans="1:4" ht="45" x14ac:dyDescent="0.25">
      <c r="A14876" s="11" t="s">
        <v>41757</v>
      </c>
      <c r="B14876" s="11" t="s">
        <v>69308</v>
      </c>
      <c r="C14876" s="12" t="s">
        <v>41756</v>
      </c>
      <c r="D14876" s="11" t="s">
        <v>19562</v>
      </c>
    </row>
    <row r="14877" spans="1:4" ht="30" x14ac:dyDescent="0.25">
      <c r="A14877" s="11" t="s">
        <v>41758</v>
      </c>
      <c r="B14877" s="11" t="s">
        <v>69309</v>
      </c>
      <c r="C14877" s="12" t="s">
        <v>41759</v>
      </c>
      <c r="D14877" s="11" t="s">
        <v>19562</v>
      </c>
    </row>
    <row r="14878" spans="1:4" ht="30" x14ac:dyDescent="0.25">
      <c r="A14878" s="11" t="s">
        <v>41760</v>
      </c>
      <c r="B14878" s="11" t="s">
        <v>69310</v>
      </c>
      <c r="C14878" s="12" t="s">
        <v>41759</v>
      </c>
      <c r="D14878" s="11" t="s">
        <v>19562</v>
      </c>
    </row>
    <row r="14879" spans="1:4" ht="30" x14ac:dyDescent="0.25">
      <c r="A14879" s="11" t="s">
        <v>41761</v>
      </c>
      <c r="B14879" s="11" t="s">
        <v>69311</v>
      </c>
      <c r="C14879" s="12" t="s">
        <v>41762</v>
      </c>
      <c r="D14879" s="11" t="s">
        <v>19562</v>
      </c>
    </row>
    <row r="14880" spans="1:4" ht="30" x14ac:dyDescent="0.25">
      <c r="A14880" s="11" t="s">
        <v>41763</v>
      </c>
      <c r="B14880" s="11" t="s">
        <v>69312</v>
      </c>
      <c r="C14880" s="12" t="s">
        <v>41762</v>
      </c>
      <c r="D14880" s="11" t="s">
        <v>19562</v>
      </c>
    </row>
    <row r="14881" spans="1:4" ht="30" x14ac:dyDescent="0.25">
      <c r="A14881" s="11" t="s">
        <v>41764</v>
      </c>
      <c r="B14881" s="11" t="s">
        <v>54418</v>
      </c>
      <c r="C14881" s="12" t="s">
        <v>41765</v>
      </c>
      <c r="D14881" s="11" t="s">
        <v>19562</v>
      </c>
    </row>
    <row r="14882" spans="1:4" ht="30" x14ac:dyDescent="0.25">
      <c r="A14882" s="11" t="s">
        <v>41766</v>
      </c>
      <c r="B14882" s="11" t="s">
        <v>69313</v>
      </c>
      <c r="C14882" s="12" t="s">
        <v>41765</v>
      </c>
      <c r="D14882" s="11" t="s">
        <v>19562</v>
      </c>
    </row>
    <row r="14883" spans="1:4" ht="45" x14ac:dyDescent="0.25">
      <c r="A14883" s="11" t="s">
        <v>41767</v>
      </c>
      <c r="B14883" s="11" t="s">
        <v>69314</v>
      </c>
      <c r="C14883" s="12" t="s">
        <v>41768</v>
      </c>
      <c r="D14883" s="11" t="s">
        <v>19562</v>
      </c>
    </row>
    <row r="14884" spans="1:4" ht="45" x14ac:dyDescent="0.25">
      <c r="A14884" s="11" t="s">
        <v>41769</v>
      </c>
      <c r="B14884" s="11" t="s">
        <v>69315</v>
      </c>
      <c r="C14884" s="12" t="s">
        <v>41768</v>
      </c>
      <c r="D14884" s="11" t="s">
        <v>19562</v>
      </c>
    </row>
    <row r="14885" spans="1:4" ht="30" x14ac:dyDescent="0.25">
      <c r="A14885" s="11" t="s">
        <v>41770</v>
      </c>
      <c r="B14885" s="11" t="s">
        <v>69316</v>
      </c>
      <c r="C14885" s="12" t="s">
        <v>41771</v>
      </c>
      <c r="D14885" s="11" t="s">
        <v>19562</v>
      </c>
    </row>
    <row r="14886" spans="1:4" ht="30" x14ac:dyDescent="0.25">
      <c r="A14886" s="11" t="s">
        <v>41772</v>
      </c>
      <c r="B14886" s="11" t="s">
        <v>69317</v>
      </c>
      <c r="C14886" s="12" t="s">
        <v>41771</v>
      </c>
      <c r="D14886" s="11" t="s">
        <v>19562</v>
      </c>
    </row>
    <row r="14887" spans="1:4" ht="30" x14ac:dyDescent="0.25">
      <c r="A14887" s="11" t="s">
        <v>41773</v>
      </c>
      <c r="B14887" s="11" t="s">
        <v>69318</v>
      </c>
      <c r="C14887" s="12" t="s">
        <v>41774</v>
      </c>
      <c r="D14887" s="11" t="s">
        <v>19562</v>
      </c>
    </row>
    <row r="14888" spans="1:4" ht="30" x14ac:dyDescent="0.25">
      <c r="A14888" s="11" t="s">
        <v>41775</v>
      </c>
      <c r="B14888" s="11" t="s">
        <v>69319</v>
      </c>
      <c r="C14888" s="12" t="s">
        <v>41774</v>
      </c>
      <c r="D14888" s="11" t="s">
        <v>19562</v>
      </c>
    </row>
    <row r="14889" spans="1:4" ht="30" x14ac:dyDescent="0.25">
      <c r="A14889" s="11" t="s">
        <v>41776</v>
      </c>
      <c r="B14889" s="11" t="s">
        <v>69320</v>
      </c>
      <c r="C14889" s="12" t="s">
        <v>41777</v>
      </c>
      <c r="D14889" s="11" t="s">
        <v>19562</v>
      </c>
    </row>
    <row r="14890" spans="1:4" ht="30" x14ac:dyDescent="0.25">
      <c r="A14890" s="11" t="s">
        <v>41778</v>
      </c>
      <c r="B14890" s="11" t="s">
        <v>69321</v>
      </c>
      <c r="C14890" s="12" t="s">
        <v>41777</v>
      </c>
      <c r="D14890" s="11" t="s">
        <v>19562</v>
      </c>
    </row>
    <row r="14891" spans="1:4" ht="75" x14ac:dyDescent="0.25">
      <c r="A14891" s="11" t="s">
        <v>41779</v>
      </c>
      <c r="B14891" s="11" t="s">
        <v>69322</v>
      </c>
      <c r="C14891" s="12" t="s">
        <v>41780</v>
      </c>
      <c r="D14891" s="11" t="s">
        <v>19562</v>
      </c>
    </row>
    <row r="14892" spans="1:4" ht="75" x14ac:dyDescent="0.25">
      <c r="A14892" s="11" t="s">
        <v>41781</v>
      </c>
      <c r="B14892" s="11" t="s">
        <v>69323</v>
      </c>
      <c r="C14892" s="12" t="s">
        <v>41780</v>
      </c>
      <c r="D14892" s="11" t="s">
        <v>19562</v>
      </c>
    </row>
    <row r="14893" spans="1:4" ht="60" x14ac:dyDescent="0.25">
      <c r="A14893" s="11" t="s">
        <v>41782</v>
      </c>
      <c r="B14893" s="11" t="s">
        <v>69324</v>
      </c>
      <c r="C14893" s="12" t="s">
        <v>41783</v>
      </c>
      <c r="D14893" s="11" t="s">
        <v>19562</v>
      </c>
    </row>
    <row r="14894" spans="1:4" ht="60" x14ac:dyDescent="0.25">
      <c r="A14894" s="11" t="s">
        <v>41784</v>
      </c>
      <c r="B14894" s="11" t="s">
        <v>69325</v>
      </c>
      <c r="C14894" s="12" t="s">
        <v>41783</v>
      </c>
      <c r="D14894" s="11" t="s">
        <v>19562</v>
      </c>
    </row>
    <row r="14895" spans="1:4" ht="30" x14ac:dyDescent="0.25">
      <c r="A14895" s="11" t="s">
        <v>41785</v>
      </c>
      <c r="B14895" s="11" t="s">
        <v>69326</v>
      </c>
      <c r="C14895" s="12" t="s">
        <v>41786</v>
      </c>
      <c r="D14895" s="11" t="s">
        <v>19562</v>
      </c>
    </row>
    <row r="14896" spans="1:4" ht="30" x14ac:dyDescent="0.25">
      <c r="A14896" s="11" t="s">
        <v>41787</v>
      </c>
      <c r="B14896" s="11" t="s">
        <v>69327</v>
      </c>
      <c r="C14896" s="12" t="s">
        <v>41786</v>
      </c>
      <c r="D14896" s="11" t="s">
        <v>19562</v>
      </c>
    </row>
    <row r="14897" spans="1:4" ht="30" x14ac:dyDescent="0.25">
      <c r="A14897" s="11" t="s">
        <v>41788</v>
      </c>
      <c r="B14897" s="11" t="s">
        <v>69328</v>
      </c>
      <c r="C14897" s="12" t="s">
        <v>41789</v>
      </c>
      <c r="D14897" s="11" t="s">
        <v>19562</v>
      </c>
    </row>
    <row r="14898" spans="1:4" ht="30" x14ac:dyDescent="0.25">
      <c r="A14898" s="11" t="s">
        <v>41790</v>
      </c>
      <c r="B14898" s="11" t="s">
        <v>69329</v>
      </c>
      <c r="C14898" s="12" t="s">
        <v>41789</v>
      </c>
      <c r="D14898" s="11" t="s">
        <v>19562</v>
      </c>
    </row>
    <row r="14899" spans="1:4" ht="30" x14ac:dyDescent="0.25">
      <c r="A14899" s="11" t="s">
        <v>41791</v>
      </c>
      <c r="B14899" s="11" t="s">
        <v>69330</v>
      </c>
      <c r="C14899" s="12" t="s">
        <v>41792</v>
      </c>
      <c r="D14899" s="11" t="s">
        <v>19562</v>
      </c>
    </row>
    <row r="14900" spans="1:4" ht="30" x14ac:dyDescent="0.25">
      <c r="A14900" s="11" t="s">
        <v>41793</v>
      </c>
      <c r="B14900" s="11" t="s">
        <v>69331</v>
      </c>
      <c r="C14900" s="12" t="s">
        <v>41792</v>
      </c>
      <c r="D14900" s="11" t="s">
        <v>19562</v>
      </c>
    </row>
    <row r="14901" spans="1:4" ht="30" x14ac:dyDescent="0.25">
      <c r="A14901" s="11" t="s">
        <v>41794</v>
      </c>
      <c r="B14901" s="11" t="s">
        <v>69332</v>
      </c>
      <c r="C14901" s="12" t="s">
        <v>41795</v>
      </c>
      <c r="D14901" s="11" t="s">
        <v>19562</v>
      </c>
    </row>
    <row r="14902" spans="1:4" ht="30" x14ac:dyDescent="0.25">
      <c r="A14902" s="11" t="s">
        <v>41796</v>
      </c>
      <c r="B14902" s="11" t="s">
        <v>69333</v>
      </c>
      <c r="C14902" s="12" t="s">
        <v>41795</v>
      </c>
      <c r="D14902" s="11" t="s">
        <v>19562</v>
      </c>
    </row>
    <row r="14903" spans="1:4" ht="60" x14ac:dyDescent="0.25">
      <c r="A14903" s="11" t="s">
        <v>41797</v>
      </c>
      <c r="B14903" s="11" t="s">
        <v>69334</v>
      </c>
      <c r="C14903" s="12" t="s">
        <v>41798</v>
      </c>
      <c r="D14903" s="11" t="s">
        <v>19562</v>
      </c>
    </row>
    <row r="14904" spans="1:4" ht="60" x14ac:dyDescent="0.25">
      <c r="A14904" s="11" t="s">
        <v>41799</v>
      </c>
      <c r="B14904" s="11" t="s">
        <v>69335</v>
      </c>
      <c r="C14904" s="12" t="s">
        <v>41798</v>
      </c>
      <c r="D14904" s="11" t="s">
        <v>19562</v>
      </c>
    </row>
    <row r="14905" spans="1:4" ht="60" x14ac:dyDescent="0.25">
      <c r="A14905" s="11" t="s">
        <v>41800</v>
      </c>
      <c r="B14905" s="11" t="s">
        <v>69336</v>
      </c>
      <c r="C14905" s="12" t="s">
        <v>41801</v>
      </c>
      <c r="D14905" s="11" t="s">
        <v>19562</v>
      </c>
    </row>
    <row r="14906" spans="1:4" ht="60" x14ac:dyDescent="0.25">
      <c r="A14906" s="11" t="s">
        <v>41802</v>
      </c>
      <c r="B14906" s="11" t="s">
        <v>69337</v>
      </c>
      <c r="C14906" s="12" t="s">
        <v>41801</v>
      </c>
      <c r="D14906" s="11" t="s">
        <v>19562</v>
      </c>
    </row>
    <row r="14907" spans="1:4" ht="60" x14ac:dyDescent="0.25">
      <c r="A14907" s="11" t="s">
        <v>41803</v>
      </c>
      <c r="B14907" s="11" t="s">
        <v>69338</v>
      </c>
      <c r="C14907" s="12" t="s">
        <v>41804</v>
      </c>
      <c r="D14907" s="11" t="s">
        <v>19562</v>
      </c>
    </row>
    <row r="14908" spans="1:4" ht="60" x14ac:dyDescent="0.25">
      <c r="A14908" s="11" t="s">
        <v>41805</v>
      </c>
      <c r="B14908" s="11" t="s">
        <v>69339</v>
      </c>
      <c r="C14908" s="12" t="s">
        <v>41804</v>
      </c>
      <c r="D14908" s="11" t="s">
        <v>19562</v>
      </c>
    </row>
    <row r="14909" spans="1:4" ht="75" x14ac:dyDescent="0.25">
      <c r="A14909" s="11" t="s">
        <v>41806</v>
      </c>
      <c r="B14909" s="11" t="s">
        <v>69340</v>
      </c>
      <c r="C14909" s="12" t="s">
        <v>41807</v>
      </c>
      <c r="D14909" s="11" t="s">
        <v>19562</v>
      </c>
    </row>
    <row r="14910" spans="1:4" ht="75" x14ac:dyDescent="0.25">
      <c r="A14910" s="11" t="s">
        <v>41808</v>
      </c>
      <c r="B14910" s="11" t="s">
        <v>69341</v>
      </c>
      <c r="C14910" s="12" t="s">
        <v>41807</v>
      </c>
      <c r="D14910" s="11" t="s">
        <v>19562</v>
      </c>
    </row>
    <row r="14911" spans="1:4" ht="45" x14ac:dyDescent="0.25">
      <c r="A14911" s="11" t="s">
        <v>41809</v>
      </c>
      <c r="B14911" s="11" t="s">
        <v>69342</v>
      </c>
      <c r="C14911" s="12" t="s">
        <v>41810</v>
      </c>
      <c r="D14911" s="11" t="s">
        <v>19562</v>
      </c>
    </row>
    <row r="14912" spans="1:4" ht="45" x14ac:dyDescent="0.25">
      <c r="A14912" s="11" t="s">
        <v>41811</v>
      </c>
      <c r="B14912" s="11" t="s">
        <v>69343</v>
      </c>
      <c r="C14912" s="12" t="s">
        <v>41810</v>
      </c>
      <c r="D14912" s="11" t="s">
        <v>19562</v>
      </c>
    </row>
    <row r="14913" spans="1:4" ht="60" x14ac:dyDescent="0.25">
      <c r="A14913" s="11" t="s">
        <v>41812</v>
      </c>
      <c r="B14913" s="11" t="s">
        <v>69344</v>
      </c>
      <c r="C14913" s="12" t="s">
        <v>41813</v>
      </c>
      <c r="D14913" s="11" t="s">
        <v>19562</v>
      </c>
    </row>
    <row r="14914" spans="1:4" ht="60" x14ac:dyDescent="0.25">
      <c r="A14914" s="11" t="s">
        <v>41814</v>
      </c>
      <c r="B14914" s="11" t="s">
        <v>69345</v>
      </c>
      <c r="C14914" s="12" t="s">
        <v>41813</v>
      </c>
      <c r="D14914" s="11" t="s">
        <v>19562</v>
      </c>
    </row>
    <row r="14915" spans="1:4" ht="60" x14ac:dyDescent="0.25">
      <c r="A14915" s="11" t="s">
        <v>41815</v>
      </c>
      <c r="B14915" s="11" t="s">
        <v>69346</v>
      </c>
      <c r="C14915" s="12" t="s">
        <v>41816</v>
      </c>
      <c r="D14915" s="11" t="s">
        <v>19562</v>
      </c>
    </row>
    <row r="14916" spans="1:4" ht="60" x14ac:dyDescent="0.25">
      <c r="A14916" s="11" t="s">
        <v>41817</v>
      </c>
      <c r="B14916" s="11" t="s">
        <v>69347</v>
      </c>
      <c r="C14916" s="12" t="s">
        <v>41816</v>
      </c>
      <c r="D14916" s="11" t="s">
        <v>19562</v>
      </c>
    </row>
    <row r="14917" spans="1:4" ht="30" x14ac:dyDescent="0.25">
      <c r="A14917" s="11" t="s">
        <v>41818</v>
      </c>
      <c r="B14917" s="11" t="s">
        <v>69348</v>
      </c>
      <c r="C14917" s="12" t="s">
        <v>41819</v>
      </c>
      <c r="D14917" s="11" t="s">
        <v>19562</v>
      </c>
    </row>
    <row r="14918" spans="1:4" ht="30" x14ac:dyDescent="0.25">
      <c r="A14918" s="11" t="s">
        <v>41820</v>
      </c>
      <c r="B14918" s="11" t="s">
        <v>69349</v>
      </c>
      <c r="C14918" s="12" t="s">
        <v>41819</v>
      </c>
      <c r="D14918" s="11" t="s">
        <v>19562</v>
      </c>
    </row>
    <row r="14919" spans="1:4" ht="30" x14ac:dyDescent="0.25">
      <c r="A14919" s="11" t="s">
        <v>41821</v>
      </c>
      <c r="B14919" s="11" t="s">
        <v>69350</v>
      </c>
      <c r="C14919" s="12" t="s">
        <v>41822</v>
      </c>
      <c r="D14919" s="11" t="s">
        <v>19562</v>
      </c>
    </row>
    <row r="14920" spans="1:4" ht="30" x14ac:dyDescent="0.25">
      <c r="A14920" s="11" t="s">
        <v>41823</v>
      </c>
      <c r="B14920" s="11" t="s">
        <v>69351</v>
      </c>
      <c r="C14920" s="12" t="s">
        <v>41822</v>
      </c>
      <c r="D14920" s="11" t="s">
        <v>19562</v>
      </c>
    </row>
    <row r="14921" spans="1:4" ht="60" x14ac:dyDescent="0.25">
      <c r="A14921" s="11" t="s">
        <v>41824</v>
      </c>
      <c r="B14921" s="11" t="s">
        <v>69352</v>
      </c>
      <c r="C14921" s="12" t="s">
        <v>41825</v>
      </c>
      <c r="D14921" s="11" t="s">
        <v>19562</v>
      </c>
    </row>
    <row r="14922" spans="1:4" ht="60" x14ac:dyDescent="0.25">
      <c r="A14922" s="11" t="s">
        <v>41826</v>
      </c>
      <c r="B14922" s="11" t="s">
        <v>69353</v>
      </c>
      <c r="C14922" s="12" t="s">
        <v>41825</v>
      </c>
      <c r="D14922" s="11" t="s">
        <v>19562</v>
      </c>
    </row>
    <row r="14923" spans="1:4" ht="60" x14ac:dyDescent="0.25">
      <c r="A14923" s="11" t="s">
        <v>41827</v>
      </c>
      <c r="B14923" s="11" t="s">
        <v>69354</v>
      </c>
      <c r="C14923" s="12" t="s">
        <v>41828</v>
      </c>
      <c r="D14923" s="11" t="s">
        <v>19562</v>
      </c>
    </row>
    <row r="14924" spans="1:4" ht="60" x14ac:dyDescent="0.25">
      <c r="A14924" s="11" t="s">
        <v>41829</v>
      </c>
      <c r="B14924" s="11" t="s">
        <v>69355</v>
      </c>
      <c r="C14924" s="12" t="s">
        <v>41828</v>
      </c>
      <c r="D14924" s="11" t="s">
        <v>19562</v>
      </c>
    </row>
    <row r="14925" spans="1:4" ht="60" x14ac:dyDescent="0.25">
      <c r="A14925" s="11" t="s">
        <v>41830</v>
      </c>
      <c r="B14925" s="11" t="s">
        <v>69356</v>
      </c>
      <c r="C14925" s="12" t="s">
        <v>41831</v>
      </c>
      <c r="D14925" s="11" t="s">
        <v>19562</v>
      </c>
    </row>
    <row r="14926" spans="1:4" ht="60" x14ac:dyDescent="0.25">
      <c r="A14926" s="11" t="s">
        <v>41832</v>
      </c>
      <c r="B14926" s="11" t="s">
        <v>69357</v>
      </c>
      <c r="C14926" s="12" t="s">
        <v>41831</v>
      </c>
      <c r="D14926" s="11" t="s">
        <v>19562</v>
      </c>
    </row>
    <row r="14927" spans="1:4" ht="60" x14ac:dyDescent="0.25">
      <c r="A14927" s="11" t="s">
        <v>41833</v>
      </c>
      <c r="B14927" s="11" t="s">
        <v>69358</v>
      </c>
      <c r="C14927" s="12" t="s">
        <v>41834</v>
      </c>
      <c r="D14927" s="11" t="s">
        <v>19562</v>
      </c>
    </row>
    <row r="14928" spans="1:4" ht="60" x14ac:dyDescent="0.25">
      <c r="A14928" s="11" t="s">
        <v>41835</v>
      </c>
      <c r="B14928" s="11" t="s">
        <v>69359</v>
      </c>
      <c r="C14928" s="12" t="s">
        <v>41834</v>
      </c>
      <c r="D14928" s="11" t="s">
        <v>19562</v>
      </c>
    </row>
    <row r="14929" spans="1:4" ht="60" x14ac:dyDescent="0.25">
      <c r="A14929" s="11" t="s">
        <v>41836</v>
      </c>
      <c r="B14929" s="11" t="s">
        <v>69360</v>
      </c>
      <c r="C14929" s="12" t="s">
        <v>41837</v>
      </c>
      <c r="D14929" s="11" t="s">
        <v>19562</v>
      </c>
    </row>
    <row r="14930" spans="1:4" ht="60" x14ac:dyDescent="0.25">
      <c r="A14930" s="11" t="s">
        <v>41838</v>
      </c>
      <c r="B14930" s="11" t="s">
        <v>69361</v>
      </c>
      <c r="C14930" s="12" t="s">
        <v>41837</v>
      </c>
      <c r="D14930" s="11" t="s">
        <v>19562</v>
      </c>
    </row>
    <row r="14931" spans="1:4" ht="60" x14ac:dyDescent="0.25">
      <c r="A14931" s="11" t="s">
        <v>41839</v>
      </c>
      <c r="B14931" s="11" t="s">
        <v>69362</v>
      </c>
      <c r="C14931" s="12" t="s">
        <v>41840</v>
      </c>
      <c r="D14931" s="11" t="s">
        <v>19562</v>
      </c>
    </row>
    <row r="14932" spans="1:4" ht="60" x14ac:dyDescent="0.25">
      <c r="A14932" s="11" t="s">
        <v>41841</v>
      </c>
      <c r="B14932" s="11" t="s">
        <v>69363</v>
      </c>
      <c r="C14932" s="12" t="s">
        <v>41840</v>
      </c>
      <c r="D14932" s="11" t="s">
        <v>19562</v>
      </c>
    </row>
    <row r="14933" spans="1:4" ht="30" x14ac:dyDescent="0.25">
      <c r="A14933" s="11" t="s">
        <v>41842</v>
      </c>
      <c r="B14933" s="11" t="s">
        <v>69364</v>
      </c>
      <c r="C14933" s="12" t="s">
        <v>41843</v>
      </c>
      <c r="D14933" s="11" t="s">
        <v>19562</v>
      </c>
    </row>
    <row r="14934" spans="1:4" ht="30" x14ac:dyDescent="0.25">
      <c r="A14934" s="11" t="s">
        <v>41844</v>
      </c>
      <c r="B14934" s="11" t="s">
        <v>69365</v>
      </c>
      <c r="C14934" s="12" t="s">
        <v>41843</v>
      </c>
      <c r="D14934" s="11" t="s">
        <v>19562</v>
      </c>
    </row>
    <row r="14935" spans="1:4" ht="30" x14ac:dyDescent="0.25">
      <c r="A14935" s="11" t="s">
        <v>41845</v>
      </c>
      <c r="B14935" s="11" t="s">
        <v>69366</v>
      </c>
      <c r="C14935" s="12" t="s">
        <v>41846</v>
      </c>
      <c r="D14935" s="11" t="s">
        <v>19562</v>
      </c>
    </row>
    <row r="14936" spans="1:4" ht="30" x14ac:dyDescent="0.25">
      <c r="A14936" s="11" t="s">
        <v>41847</v>
      </c>
      <c r="B14936" s="11" t="s">
        <v>69367</v>
      </c>
      <c r="C14936" s="12" t="s">
        <v>41846</v>
      </c>
      <c r="D14936" s="11" t="s">
        <v>19562</v>
      </c>
    </row>
    <row r="14937" spans="1:4" ht="45" x14ac:dyDescent="0.25">
      <c r="A14937" s="11" t="s">
        <v>41848</v>
      </c>
      <c r="B14937" s="11" t="s">
        <v>69368</v>
      </c>
      <c r="C14937" s="12" t="s">
        <v>41849</v>
      </c>
      <c r="D14937" s="11" t="s">
        <v>19562</v>
      </c>
    </row>
    <row r="14938" spans="1:4" ht="45" x14ac:dyDescent="0.25">
      <c r="A14938" s="11" t="s">
        <v>41850</v>
      </c>
      <c r="B14938" s="11" t="s">
        <v>69369</v>
      </c>
      <c r="C14938" s="12" t="s">
        <v>41849</v>
      </c>
      <c r="D14938" s="11" t="s">
        <v>19562</v>
      </c>
    </row>
    <row r="14939" spans="1:4" ht="45" x14ac:dyDescent="0.25">
      <c r="A14939" s="11" t="s">
        <v>41851</v>
      </c>
      <c r="B14939" s="11" t="s">
        <v>69370</v>
      </c>
      <c r="C14939" s="12" t="s">
        <v>41852</v>
      </c>
      <c r="D14939" s="11" t="s">
        <v>19562</v>
      </c>
    </row>
    <row r="14940" spans="1:4" ht="45" x14ac:dyDescent="0.25">
      <c r="A14940" s="11" t="s">
        <v>41853</v>
      </c>
      <c r="B14940" s="11" t="s">
        <v>69371</v>
      </c>
      <c r="C14940" s="12" t="s">
        <v>41852</v>
      </c>
      <c r="D14940" s="11" t="s">
        <v>19562</v>
      </c>
    </row>
    <row r="14941" spans="1:4" ht="60" x14ac:dyDescent="0.25">
      <c r="A14941" s="11" t="s">
        <v>41854</v>
      </c>
      <c r="B14941" s="11" t="s">
        <v>69372</v>
      </c>
      <c r="C14941" s="12" t="s">
        <v>41855</v>
      </c>
      <c r="D14941" s="11" t="s">
        <v>19562</v>
      </c>
    </row>
    <row r="14942" spans="1:4" ht="60" x14ac:dyDescent="0.25">
      <c r="A14942" s="11" t="s">
        <v>41856</v>
      </c>
      <c r="B14942" s="11" t="s">
        <v>69373</v>
      </c>
      <c r="C14942" s="12" t="s">
        <v>41855</v>
      </c>
      <c r="D14942" s="11" t="s">
        <v>19562</v>
      </c>
    </row>
    <row r="14943" spans="1:4" ht="60" x14ac:dyDescent="0.25">
      <c r="A14943" s="11" t="s">
        <v>41857</v>
      </c>
      <c r="B14943" s="11" t="s">
        <v>69374</v>
      </c>
      <c r="C14943" s="12" t="s">
        <v>41858</v>
      </c>
      <c r="D14943" s="11" t="s">
        <v>19562</v>
      </c>
    </row>
    <row r="14944" spans="1:4" ht="60" x14ac:dyDescent="0.25">
      <c r="A14944" s="11" t="s">
        <v>41859</v>
      </c>
      <c r="B14944" s="11" t="s">
        <v>69375</v>
      </c>
      <c r="C14944" s="12" t="s">
        <v>41858</v>
      </c>
      <c r="D14944" s="11" t="s">
        <v>19562</v>
      </c>
    </row>
    <row r="14945" spans="1:4" ht="45" x14ac:dyDescent="0.25">
      <c r="A14945" s="11" t="s">
        <v>41860</v>
      </c>
      <c r="B14945" s="11" t="s">
        <v>69376</v>
      </c>
      <c r="C14945" s="12" t="s">
        <v>41861</v>
      </c>
      <c r="D14945" s="11" t="s">
        <v>19562</v>
      </c>
    </row>
    <row r="14946" spans="1:4" ht="45" x14ac:dyDescent="0.25">
      <c r="A14946" s="11" t="s">
        <v>41862</v>
      </c>
      <c r="B14946" s="11" t="s">
        <v>69377</v>
      </c>
      <c r="C14946" s="12" t="s">
        <v>41861</v>
      </c>
      <c r="D14946" s="11" t="s">
        <v>19562</v>
      </c>
    </row>
    <row r="14947" spans="1:4" ht="45" x14ac:dyDescent="0.25">
      <c r="A14947" s="11" t="s">
        <v>41863</v>
      </c>
      <c r="B14947" s="11" t="s">
        <v>69378</v>
      </c>
      <c r="C14947" s="12" t="s">
        <v>41864</v>
      </c>
      <c r="D14947" s="11" t="s">
        <v>19562</v>
      </c>
    </row>
    <row r="14948" spans="1:4" ht="45" x14ac:dyDescent="0.25">
      <c r="A14948" s="11" t="s">
        <v>41865</v>
      </c>
      <c r="B14948" s="11" t="s">
        <v>69379</v>
      </c>
      <c r="C14948" s="12" t="s">
        <v>41864</v>
      </c>
      <c r="D14948" s="11" t="s">
        <v>19562</v>
      </c>
    </row>
    <row r="14949" spans="1:4" ht="30" x14ac:dyDescent="0.25">
      <c r="A14949" s="11" t="s">
        <v>41866</v>
      </c>
      <c r="B14949" s="11" t="s">
        <v>69380</v>
      </c>
      <c r="C14949" s="12" t="s">
        <v>41867</v>
      </c>
      <c r="D14949" s="11" t="s">
        <v>19562</v>
      </c>
    </row>
    <row r="14950" spans="1:4" ht="30" x14ac:dyDescent="0.25">
      <c r="A14950" s="11" t="s">
        <v>41868</v>
      </c>
      <c r="B14950" s="11" t="s">
        <v>69381</v>
      </c>
      <c r="C14950" s="12" t="s">
        <v>41867</v>
      </c>
      <c r="D14950" s="11" t="s">
        <v>19562</v>
      </c>
    </row>
    <row r="14951" spans="1:4" ht="30" x14ac:dyDescent="0.25">
      <c r="A14951" s="11" t="s">
        <v>41869</v>
      </c>
      <c r="B14951" s="11" t="s">
        <v>69382</v>
      </c>
      <c r="C14951" s="12" t="s">
        <v>41870</v>
      </c>
      <c r="D14951" s="11" t="s">
        <v>19562</v>
      </c>
    </row>
    <row r="14952" spans="1:4" ht="30" x14ac:dyDescent="0.25">
      <c r="A14952" s="11" t="s">
        <v>41871</v>
      </c>
      <c r="B14952" s="11" t="s">
        <v>69383</v>
      </c>
      <c r="C14952" s="12" t="s">
        <v>41870</v>
      </c>
      <c r="D14952" s="11" t="s">
        <v>19562</v>
      </c>
    </row>
    <row r="14953" spans="1:4" ht="30" x14ac:dyDescent="0.25">
      <c r="A14953" s="11" t="s">
        <v>41872</v>
      </c>
      <c r="B14953" s="11" t="s">
        <v>69384</v>
      </c>
      <c r="C14953" s="12" t="s">
        <v>41873</v>
      </c>
      <c r="D14953" s="11" t="s">
        <v>19562</v>
      </c>
    </row>
    <row r="14954" spans="1:4" ht="30" x14ac:dyDescent="0.25">
      <c r="A14954" s="11" t="s">
        <v>41874</v>
      </c>
      <c r="B14954" s="11" t="s">
        <v>69385</v>
      </c>
      <c r="C14954" s="12" t="s">
        <v>41873</v>
      </c>
      <c r="D14954" s="11" t="s">
        <v>19562</v>
      </c>
    </row>
    <row r="14955" spans="1:4" x14ac:dyDescent="0.25">
      <c r="A14955" s="11" t="s">
        <v>41875</v>
      </c>
      <c r="B14955" s="11" t="s">
        <v>69386</v>
      </c>
      <c r="C14955" s="12" t="s">
        <v>41876</v>
      </c>
      <c r="D14955" s="11" t="s">
        <v>19562</v>
      </c>
    </row>
    <row r="14956" spans="1:4" x14ac:dyDescent="0.25">
      <c r="A14956" s="11" t="s">
        <v>41877</v>
      </c>
      <c r="B14956" s="11" t="s">
        <v>69387</v>
      </c>
      <c r="C14956" s="12" t="s">
        <v>41876</v>
      </c>
      <c r="D14956" s="11" t="s">
        <v>19562</v>
      </c>
    </row>
    <row r="14957" spans="1:4" ht="45" x14ac:dyDescent="0.25">
      <c r="A14957" s="11" t="s">
        <v>41878</v>
      </c>
      <c r="B14957" s="11" t="s">
        <v>69388</v>
      </c>
      <c r="C14957" s="12" t="s">
        <v>41879</v>
      </c>
      <c r="D14957" s="11" t="s">
        <v>19562</v>
      </c>
    </row>
    <row r="14958" spans="1:4" ht="45" x14ac:dyDescent="0.25">
      <c r="A14958" s="11" t="s">
        <v>41880</v>
      </c>
      <c r="B14958" s="11" t="s">
        <v>69389</v>
      </c>
      <c r="C14958" s="12" t="s">
        <v>41879</v>
      </c>
      <c r="D14958" s="11" t="s">
        <v>19562</v>
      </c>
    </row>
    <row r="14959" spans="1:4" ht="30" x14ac:dyDescent="0.25">
      <c r="A14959" s="11" t="s">
        <v>41881</v>
      </c>
      <c r="B14959" s="11" t="s">
        <v>69390</v>
      </c>
      <c r="C14959" s="12" t="s">
        <v>41882</v>
      </c>
      <c r="D14959" s="11" t="s">
        <v>19562</v>
      </c>
    </row>
    <row r="14960" spans="1:4" ht="30" x14ac:dyDescent="0.25">
      <c r="A14960" s="11" t="s">
        <v>41883</v>
      </c>
      <c r="B14960" s="11" t="s">
        <v>69391</v>
      </c>
      <c r="C14960" s="12" t="s">
        <v>41882</v>
      </c>
      <c r="D14960" s="11" t="s">
        <v>19562</v>
      </c>
    </row>
    <row r="14961" spans="1:4" ht="30" x14ac:dyDescent="0.25">
      <c r="A14961" s="11" t="s">
        <v>41884</v>
      </c>
      <c r="B14961" s="11" t="s">
        <v>69392</v>
      </c>
      <c r="C14961" s="12" t="s">
        <v>41885</v>
      </c>
      <c r="D14961" s="11" t="s">
        <v>19562</v>
      </c>
    </row>
    <row r="14962" spans="1:4" ht="30" x14ac:dyDescent="0.25">
      <c r="A14962" s="11" t="s">
        <v>41886</v>
      </c>
      <c r="B14962" s="11" t="s">
        <v>69393</v>
      </c>
      <c r="C14962" s="12" t="s">
        <v>41885</v>
      </c>
      <c r="D14962" s="11" t="s">
        <v>19562</v>
      </c>
    </row>
    <row r="14963" spans="1:4" ht="30" x14ac:dyDescent="0.25">
      <c r="A14963" s="11" t="s">
        <v>41887</v>
      </c>
      <c r="B14963" s="11" t="s">
        <v>69394</v>
      </c>
      <c r="C14963" s="12" t="s">
        <v>41888</v>
      </c>
      <c r="D14963" s="11" t="s">
        <v>19562</v>
      </c>
    </row>
    <row r="14964" spans="1:4" ht="30" x14ac:dyDescent="0.25">
      <c r="A14964" s="11" t="s">
        <v>41889</v>
      </c>
      <c r="B14964" s="11" t="s">
        <v>69395</v>
      </c>
      <c r="C14964" s="12" t="s">
        <v>41888</v>
      </c>
      <c r="D14964" s="11" t="s">
        <v>19562</v>
      </c>
    </row>
    <row r="14965" spans="1:4" ht="30" x14ac:dyDescent="0.25">
      <c r="A14965" s="11" t="s">
        <v>41890</v>
      </c>
      <c r="B14965" s="11" t="s">
        <v>69396</v>
      </c>
      <c r="C14965" s="12" t="s">
        <v>41891</v>
      </c>
      <c r="D14965" s="11" t="s">
        <v>19562</v>
      </c>
    </row>
    <row r="14966" spans="1:4" ht="30" x14ac:dyDescent="0.25">
      <c r="A14966" s="11" t="s">
        <v>41892</v>
      </c>
      <c r="B14966" s="11" t="s">
        <v>69397</v>
      </c>
      <c r="C14966" s="12" t="s">
        <v>41891</v>
      </c>
      <c r="D14966" s="11" t="s">
        <v>19562</v>
      </c>
    </row>
    <row r="14967" spans="1:4" ht="30" x14ac:dyDescent="0.25">
      <c r="A14967" s="11" t="s">
        <v>41893</v>
      </c>
      <c r="B14967" s="11" t="s">
        <v>69398</v>
      </c>
      <c r="C14967" s="12" t="s">
        <v>41894</v>
      </c>
      <c r="D14967" s="11" t="s">
        <v>19562</v>
      </c>
    </row>
    <row r="14968" spans="1:4" ht="30" x14ac:dyDescent="0.25">
      <c r="A14968" s="11" t="s">
        <v>41895</v>
      </c>
      <c r="B14968" s="11" t="s">
        <v>69399</v>
      </c>
      <c r="C14968" s="12" t="s">
        <v>41894</v>
      </c>
      <c r="D14968" s="11" t="s">
        <v>19562</v>
      </c>
    </row>
    <row r="14969" spans="1:4" ht="30" x14ac:dyDescent="0.25">
      <c r="A14969" s="11" t="s">
        <v>41896</v>
      </c>
      <c r="B14969" s="11" t="s">
        <v>69400</v>
      </c>
      <c r="C14969" s="12" t="s">
        <v>41897</v>
      </c>
      <c r="D14969" s="11" t="s">
        <v>19562</v>
      </c>
    </row>
    <row r="14970" spans="1:4" ht="30" x14ac:dyDescent="0.25">
      <c r="A14970" s="11" t="s">
        <v>41898</v>
      </c>
      <c r="B14970" s="11" t="s">
        <v>69401</v>
      </c>
      <c r="C14970" s="12" t="s">
        <v>41897</v>
      </c>
      <c r="D14970" s="11" t="s">
        <v>19562</v>
      </c>
    </row>
    <row r="14971" spans="1:4" ht="30" x14ac:dyDescent="0.25">
      <c r="A14971" s="11" t="s">
        <v>41899</v>
      </c>
      <c r="B14971" s="11" t="s">
        <v>69402</v>
      </c>
      <c r="C14971" s="12" t="s">
        <v>41900</v>
      </c>
      <c r="D14971" s="11" t="s">
        <v>19562</v>
      </c>
    </row>
    <row r="14972" spans="1:4" ht="30" x14ac:dyDescent="0.25">
      <c r="A14972" s="11" t="s">
        <v>41901</v>
      </c>
      <c r="B14972" s="11" t="s">
        <v>69403</v>
      </c>
      <c r="C14972" s="12" t="s">
        <v>41900</v>
      </c>
      <c r="D14972" s="11" t="s">
        <v>19562</v>
      </c>
    </row>
    <row r="14973" spans="1:4" ht="30" x14ac:dyDescent="0.25">
      <c r="A14973" s="11" t="s">
        <v>41902</v>
      </c>
      <c r="B14973" s="11" t="s">
        <v>69404</v>
      </c>
      <c r="C14973" s="12" t="s">
        <v>41903</v>
      </c>
      <c r="D14973" s="11" t="s">
        <v>19562</v>
      </c>
    </row>
    <row r="14974" spans="1:4" ht="30" x14ac:dyDescent="0.25">
      <c r="A14974" s="11" t="s">
        <v>41904</v>
      </c>
      <c r="B14974" s="11" t="s">
        <v>69405</v>
      </c>
      <c r="C14974" s="12" t="s">
        <v>41903</v>
      </c>
      <c r="D14974" s="11" t="s">
        <v>19562</v>
      </c>
    </row>
    <row r="14975" spans="1:4" ht="30" x14ac:dyDescent="0.25">
      <c r="A14975" s="11" t="s">
        <v>41905</v>
      </c>
      <c r="B14975" s="11" t="s">
        <v>69406</v>
      </c>
      <c r="C14975" s="12" t="s">
        <v>41906</v>
      </c>
      <c r="D14975" s="11" t="s">
        <v>19562</v>
      </c>
    </row>
    <row r="14976" spans="1:4" ht="30" x14ac:dyDescent="0.25">
      <c r="A14976" s="11" t="s">
        <v>41907</v>
      </c>
      <c r="B14976" s="11" t="s">
        <v>69407</v>
      </c>
      <c r="C14976" s="12" t="s">
        <v>41906</v>
      </c>
      <c r="D14976" s="11" t="s">
        <v>19562</v>
      </c>
    </row>
    <row r="14977" spans="1:4" ht="60" x14ac:dyDescent="0.25">
      <c r="A14977" s="11" t="s">
        <v>41908</v>
      </c>
      <c r="B14977" s="11" t="s">
        <v>69408</v>
      </c>
      <c r="C14977" s="12" t="s">
        <v>41909</v>
      </c>
      <c r="D14977" s="11" t="s">
        <v>19562</v>
      </c>
    </row>
    <row r="14978" spans="1:4" ht="60" x14ac:dyDescent="0.25">
      <c r="A14978" s="11" t="s">
        <v>41910</v>
      </c>
      <c r="B14978" s="11" t="s">
        <v>69409</v>
      </c>
      <c r="C14978" s="12" t="s">
        <v>41909</v>
      </c>
      <c r="D14978" s="11" t="s">
        <v>19562</v>
      </c>
    </row>
    <row r="14979" spans="1:4" ht="60" x14ac:dyDescent="0.25">
      <c r="A14979" s="11" t="s">
        <v>41911</v>
      </c>
      <c r="B14979" s="11" t="s">
        <v>54419</v>
      </c>
      <c r="C14979" s="12" t="s">
        <v>41912</v>
      </c>
      <c r="D14979" s="11" t="s">
        <v>19562</v>
      </c>
    </row>
    <row r="14980" spans="1:4" ht="60" x14ac:dyDescent="0.25">
      <c r="A14980" s="11" t="s">
        <v>41913</v>
      </c>
      <c r="B14980" s="11" t="s">
        <v>69410</v>
      </c>
      <c r="C14980" s="12" t="s">
        <v>41912</v>
      </c>
      <c r="D14980" s="11" t="s">
        <v>19562</v>
      </c>
    </row>
    <row r="14981" spans="1:4" ht="60" x14ac:dyDescent="0.25">
      <c r="A14981" s="11" t="s">
        <v>41914</v>
      </c>
      <c r="B14981" s="11" t="s">
        <v>69411</v>
      </c>
      <c r="C14981" s="12" t="s">
        <v>41915</v>
      </c>
      <c r="D14981" s="11" t="s">
        <v>19562</v>
      </c>
    </row>
    <row r="14982" spans="1:4" ht="60" x14ac:dyDescent="0.25">
      <c r="A14982" s="11" t="s">
        <v>41916</v>
      </c>
      <c r="B14982" s="11" t="s">
        <v>69412</v>
      </c>
      <c r="C14982" s="12" t="s">
        <v>41915</v>
      </c>
      <c r="D14982" s="11" t="s">
        <v>19562</v>
      </c>
    </row>
    <row r="14983" spans="1:4" ht="60" x14ac:dyDescent="0.25">
      <c r="A14983" s="11" t="s">
        <v>41917</v>
      </c>
      <c r="B14983" s="11" t="s">
        <v>69413</v>
      </c>
      <c r="C14983" s="12" t="s">
        <v>41918</v>
      </c>
      <c r="D14983" s="11" t="s">
        <v>19562</v>
      </c>
    </row>
    <row r="14984" spans="1:4" ht="60" x14ac:dyDescent="0.25">
      <c r="A14984" s="11" t="s">
        <v>41919</v>
      </c>
      <c r="B14984" s="11" t="s">
        <v>69414</v>
      </c>
      <c r="C14984" s="12" t="s">
        <v>41918</v>
      </c>
      <c r="D14984" s="11" t="s">
        <v>19562</v>
      </c>
    </row>
    <row r="14985" spans="1:4" ht="30" x14ac:dyDescent="0.25">
      <c r="A14985" s="11" t="s">
        <v>41920</v>
      </c>
      <c r="B14985" s="11" t="s">
        <v>69415</v>
      </c>
      <c r="C14985" s="12" t="s">
        <v>41921</v>
      </c>
      <c r="D14985" s="11" t="s">
        <v>19562</v>
      </c>
    </row>
    <row r="14986" spans="1:4" ht="30" x14ac:dyDescent="0.25">
      <c r="A14986" s="11" t="s">
        <v>41922</v>
      </c>
      <c r="B14986" s="11" t="s">
        <v>69416</v>
      </c>
      <c r="C14986" s="12" t="s">
        <v>41921</v>
      </c>
      <c r="D14986" s="11" t="s">
        <v>19562</v>
      </c>
    </row>
    <row r="14987" spans="1:4" ht="30" x14ac:dyDescent="0.25">
      <c r="A14987" s="11" t="s">
        <v>41923</v>
      </c>
      <c r="B14987" s="11" t="s">
        <v>69417</v>
      </c>
      <c r="C14987" s="12" t="s">
        <v>41924</v>
      </c>
      <c r="D14987" s="11" t="s">
        <v>19562</v>
      </c>
    </row>
    <row r="14988" spans="1:4" ht="30" x14ac:dyDescent="0.25">
      <c r="A14988" s="11" t="s">
        <v>41925</v>
      </c>
      <c r="B14988" s="11" t="s">
        <v>69418</v>
      </c>
      <c r="C14988" s="12" t="s">
        <v>41924</v>
      </c>
      <c r="D14988" s="11" t="s">
        <v>19562</v>
      </c>
    </row>
    <row r="14989" spans="1:4" ht="45" x14ac:dyDescent="0.25">
      <c r="A14989" s="11" t="s">
        <v>41926</v>
      </c>
      <c r="B14989" s="11" t="s">
        <v>69419</v>
      </c>
      <c r="C14989" s="12" t="s">
        <v>41927</v>
      </c>
      <c r="D14989" s="11" t="s">
        <v>19562</v>
      </c>
    </row>
    <row r="14990" spans="1:4" ht="45" x14ac:dyDescent="0.25">
      <c r="A14990" s="11" t="s">
        <v>41928</v>
      </c>
      <c r="B14990" s="11" t="s">
        <v>69420</v>
      </c>
      <c r="C14990" s="12" t="s">
        <v>41927</v>
      </c>
      <c r="D14990" s="11" t="s">
        <v>19562</v>
      </c>
    </row>
    <row r="14991" spans="1:4" ht="45" x14ac:dyDescent="0.25">
      <c r="A14991" s="11" t="s">
        <v>41929</v>
      </c>
      <c r="B14991" s="11" t="s">
        <v>69421</v>
      </c>
      <c r="C14991" s="12" t="s">
        <v>41930</v>
      </c>
      <c r="D14991" s="11" t="s">
        <v>19562</v>
      </c>
    </row>
    <row r="14992" spans="1:4" ht="45" x14ac:dyDescent="0.25">
      <c r="A14992" s="11" t="s">
        <v>41931</v>
      </c>
      <c r="B14992" s="11" t="s">
        <v>69422</v>
      </c>
      <c r="C14992" s="12" t="s">
        <v>41930</v>
      </c>
      <c r="D14992" s="11" t="s">
        <v>19562</v>
      </c>
    </row>
    <row r="14993" spans="1:4" ht="45" x14ac:dyDescent="0.25">
      <c r="A14993" s="11" t="s">
        <v>41932</v>
      </c>
      <c r="B14993" s="11" t="s">
        <v>69423</v>
      </c>
      <c r="C14993" s="12" t="s">
        <v>41933</v>
      </c>
      <c r="D14993" s="11" t="s">
        <v>19562</v>
      </c>
    </row>
    <row r="14994" spans="1:4" ht="45" x14ac:dyDescent="0.25">
      <c r="A14994" s="11" t="s">
        <v>41934</v>
      </c>
      <c r="B14994" s="11" t="s">
        <v>69424</v>
      </c>
      <c r="C14994" s="12" t="s">
        <v>41933</v>
      </c>
      <c r="D14994" s="11" t="s">
        <v>19562</v>
      </c>
    </row>
    <row r="14995" spans="1:4" ht="60" x14ac:dyDescent="0.25">
      <c r="A14995" s="11" t="s">
        <v>41935</v>
      </c>
      <c r="B14995" s="11" t="s">
        <v>69425</v>
      </c>
      <c r="C14995" s="12" t="s">
        <v>41936</v>
      </c>
      <c r="D14995" s="11" t="s">
        <v>19562</v>
      </c>
    </row>
    <row r="14996" spans="1:4" ht="60" x14ac:dyDescent="0.25">
      <c r="A14996" s="11" t="s">
        <v>41937</v>
      </c>
      <c r="B14996" s="11" t="s">
        <v>69426</v>
      </c>
      <c r="C14996" s="12" t="s">
        <v>41936</v>
      </c>
      <c r="D14996" s="11" t="s">
        <v>19562</v>
      </c>
    </row>
    <row r="14997" spans="1:4" ht="45" x14ac:dyDescent="0.25">
      <c r="A14997" s="11" t="s">
        <v>41938</v>
      </c>
      <c r="B14997" s="11" t="s">
        <v>69427</v>
      </c>
      <c r="C14997" s="12" t="s">
        <v>41939</v>
      </c>
      <c r="D14997" s="11" t="s">
        <v>19562</v>
      </c>
    </row>
    <row r="14998" spans="1:4" ht="45" x14ac:dyDescent="0.25">
      <c r="A14998" s="11" t="s">
        <v>41940</v>
      </c>
      <c r="B14998" s="11" t="s">
        <v>69428</v>
      </c>
      <c r="C14998" s="12" t="s">
        <v>41939</v>
      </c>
      <c r="D14998" s="11" t="s">
        <v>19562</v>
      </c>
    </row>
    <row r="14999" spans="1:4" ht="45" x14ac:dyDescent="0.25">
      <c r="A14999" s="11" t="s">
        <v>41941</v>
      </c>
      <c r="B14999" s="11" t="s">
        <v>69429</v>
      </c>
      <c r="C14999" s="12" t="s">
        <v>41942</v>
      </c>
      <c r="D14999" s="11" t="s">
        <v>19562</v>
      </c>
    </row>
    <row r="15000" spans="1:4" ht="45" x14ac:dyDescent="0.25">
      <c r="A15000" s="11" t="s">
        <v>41943</v>
      </c>
      <c r="B15000" s="11" t="s">
        <v>69430</v>
      </c>
      <c r="C15000" s="12" t="s">
        <v>41942</v>
      </c>
      <c r="D15000" s="11" t="s">
        <v>19562</v>
      </c>
    </row>
    <row r="15001" spans="1:4" ht="45" x14ac:dyDescent="0.25">
      <c r="A15001" s="11" t="s">
        <v>41944</v>
      </c>
      <c r="B15001" s="11" t="s">
        <v>69431</v>
      </c>
      <c r="C15001" s="12" t="s">
        <v>41945</v>
      </c>
      <c r="D15001" s="11" t="s">
        <v>19562</v>
      </c>
    </row>
    <row r="15002" spans="1:4" ht="45" x14ac:dyDescent="0.25">
      <c r="A15002" s="11" t="s">
        <v>41946</v>
      </c>
      <c r="B15002" s="11" t="s">
        <v>69432</v>
      </c>
      <c r="C15002" s="12" t="s">
        <v>41945</v>
      </c>
      <c r="D15002" s="11" t="s">
        <v>19562</v>
      </c>
    </row>
    <row r="15003" spans="1:4" ht="45" x14ac:dyDescent="0.25">
      <c r="A15003" s="11" t="s">
        <v>41947</v>
      </c>
      <c r="B15003" s="11" t="s">
        <v>69433</v>
      </c>
      <c r="C15003" s="12" t="s">
        <v>41948</v>
      </c>
      <c r="D15003" s="11" t="s">
        <v>19562</v>
      </c>
    </row>
    <row r="15004" spans="1:4" ht="45" x14ac:dyDescent="0.25">
      <c r="A15004" s="11" t="s">
        <v>41949</v>
      </c>
      <c r="B15004" s="11" t="s">
        <v>69434</v>
      </c>
      <c r="C15004" s="12" t="s">
        <v>41948</v>
      </c>
      <c r="D15004" s="11" t="s">
        <v>19562</v>
      </c>
    </row>
    <row r="15005" spans="1:4" ht="30" x14ac:dyDescent="0.25">
      <c r="A15005" s="11" t="s">
        <v>41950</v>
      </c>
      <c r="B15005" s="11" t="s">
        <v>69435</v>
      </c>
      <c r="C15005" s="12" t="s">
        <v>41951</v>
      </c>
      <c r="D15005" s="11" t="s">
        <v>19562</v>
      </c>
    </row>
    <row r="15006" spans="1:4" ht="30" x14ac:dyDescent="0.25">
      <c r="A15006" s="11" t="s">
        <v>41952</v>
      </c>
      <c r="B15006" s="11" t="s">
        <v>69436</v>
      </c>
      <c r="C15006" s="12" t="s">
        <v>41951</v>
      </c>
      <c r="D15006" s="11" t="s">
        <v>19562</v>
      </c>
    </row>
    <row r="15007" spans="1:4" x14ac:dyDescent="0.25">
      <c r="A15007" s="11" t="s">
        <v>41953</v>
      </c>
      <c r="B15007" s="11" t="s">
        <v>69437</v>
      </c>
      <c r="C15007" s="12" t="s">
        <v>41954</v>
      </c>
      <c r="D15007" s="11" t="s">
        <v>19560</v>
      </c>
    </row>
    <row r="15008" spans="1:4" x14ac:dyDescent="0.25">
      <c r="A15008" s="11" t="s">
        <v>41955</v>
      </c>
      <c r="B15008" s="11" t="s">
        <v>69438</v>
      </c>
      <c r="C15008" s="12" t="s">
        <v>41954</v>
      </c>
      <c r="D15008" s="11" t="s">
        <v>19560</v>
      </c>
    </row>
    <row r="15009" spans="1:4" ht="30" x14ac:dyDescent="0.25">
      <c r="A15009" s="11" t="s">
        <v>41956</v>
      </c>
      <c r="B15009" s="11" t="s">
        <v>69439</v>
      </c>
      <c r="C15009" s="12" t="s">
        <v>41957</v>
      </c>
      <c r="D15009" s="11" t="s">
        <v>19560</v>
      </c>
    </row>
    <row r="15010" spans="1:4" ht="30" x14ac:dyDescent="0.25">
      <c r="A15010" s="11" t="s">
        <v>41958</v>
      </c>
      <c r="B15010" s="11" t="s">
        <v>69440</v>
      </c>
      <c r="C15010" s="12" t="s">
        <v>41957</v>
      </c>
      <c r="D15010" s="11" t="s">
        <v>19560</v>
      </c>
    </row>
    <row r="15011" spans="1:4" ht="30" x14ac:dyDescent="0.25">
      <c r="A15011" s="11" t="s">
        <v>41959</v>
      </c>
      <c r="B15011" s="11" t="s">
        <v>69441</v>
      </c>
      <c r="C15011" s="12" t="s">
        <v>41960</v>
      </c>
      <c r="D15011" s="11" t="s">
        <v>19560</v>
      </c>
    </row>
    <row r="15012" spans="1:4" ht="30" x14ac:dyDescent="0.25">
      <c r="A15012" s="11" t="s">
        <v>41961</v>
      </c>
      <c r="B15012" s="11" t="s">
        <v>69442</v>
      </c>
      <c r="C15012" s="12" t="s">
        <v>41960</v>
      </c>
      <c r="D15012" s="11" t="s">
        <v>19560</v>
      </c>
    </row>
    <row r="15013" spans="1:4" ht="30" x14ac:dyDescent="0.25">
      <c r="A15013" s="11" t="s">
        <v>41962</v>
      </c>
      <c r="B15013" s="11" t="s">
        <v>69443</v>
      </c>
      <c r="C15013" s="12" t="s">
        <v>41963</v>
      </c>
      <c r="D15013" s="11" t="s">
        <v>19560</v>
      </c>
    </row>
    <row r="15014" spans="1:4" ht="30" x14ac:dyDescent="0.25">
      <c r="A15014" s="11" t="s">
        <v>41964</v>
      </c>
      <c r="B15014" s="11" t="s">
        <v>69444</v>
      </c>
      <c r="C15014" s="12" t="s">
        <v>41963</v>
      </c>
      <c r="D15014" s="11" t="s">
        <v>19560</v>
      </c>
    </row>
    <row r="15015" spans="1:4" ht="30" x14ac:dyDescent="0.25">
      <c r="A15015" s="11" t="s">
        <v>41965</v>
      </c>
      <c r="B15015" s="11" t="s">
        <v>69445</v>
      </c>
      <c r="C15015" s="12" t="s">
        <v>41966</v>
      </c>
      <c r="D15015" s="11" t="s">
        <v>19560</v>
      </c>
    </row>
    <row r="15016" spans="1:4" ht="30" x14ac:dyDescent="0.25">
      <c r="A15016" s="11" t="s">
        <v>41967</v>
      </c>
      <c r="B15016" s="11" t="s">
        <v>69446</v>
      </c>
      <c r="C15016" s="12" t="s">
        <v>41966</v>
      </c>
      <c r="D15016" s="11" t="s">
        <v>19560</v>
      </c>
    </row>
    <row r="15017" spans="1:4" ht="30" x14ac:dyDescent="0.25">
      <c r="A15017" s="11" t="s">
        <v>41968</v>
      </c>
      <c r="B15017" s="11" t="s">
        <v>69447</v>
      </c>
      <c r="C15017" s="12" t="s">
        <v>41969</v>
      </c>
      <c r="D15017" s="11" t="s">
        <v>19560</v>
      </c>
    </row>
    <row r="15018" spans="1:4" ht="30" x14ac:dyDescent="0.25">
      <c r="A15018" s="11" t="s">
        <v>41970</v>
      </c>
      <c r="B15018" s="11" t="s">
        <v>69448</v>
      </c>
      <c r="C15018" s="12" t="s">
        <v>41969</v>
      </c>
      <c r="D15018" s="11" t="s">
        <v>19560</v>
      </c>
    </row>
    <row r="15019" spans="1:4" ht="30" x14ac:dyDescent="0.25">
      <c r="A15019" s="11" t="s">
        <v>41971</v>
      </c>
      <c r="B15019" s="11" t="s">
        <v>69449</v>
      </c>
      <c r="C15019" s="12" t="s">
        <v>41972</v>
      </c>
      <c r="D15019" s="11" t="s">
        <v>19560</v>
      </c>
    </row>
    <row r="15020" spans="1:4" ht="30" x14ac:dyDescent="0.25">
      <c r="A15020" s="11" t="s">
        <v>41973</v>
      </c>
      <c r="B15020" s="11" t="s">
        <v>69450</v>
      </c>
      <c r="C15020" s="12" t="s">
        <v>41972</v>
      </c>
      <c r="D15020" s="11" t="s">
        <v>19560</v>
      </c>
    </row>
    <row r="15021" spans="1:4" ht="30" x14ac:dyDescent="0.25">
      <c r="A15021" s="11" t="s">
        <v>41974</v>
      </c>
      <c r="B15021" s="11" t="s">
        <v>69451</v>
      </c>
      <c r="C15021" s="12" t="s">
        <v>41975</v>
      </c>
      <c r="D15021" s="11" t="s">
        <v>19574</v>
      </c>
    </row>
    <row r="15022" spans="1:4" ht="30" x14ac:dyDescent="0.25">
      <c r="A15022" s="11" t="s">
        <v>41976</v>
      </c>
      <c r="B15022" s="11" t="s">
        <v>69452</v>
      </c>
      <c r="C15022" s="12" t="s">
        <v>41975</v>
      </c>
      <c r="D15022" s="11" t="s">
        <v>19574</v>
      </c>
    </row>
    <row r="15023" spans="1:4" ht="30" x14ac:dyDescent="0.25">
      <c r="A15023" s="11" t="s">
        <v>41977</v>
      </c>
      <c r="B15023" s="11" t="s">
        <v>69453</v>
      </c>
      <c r="C15023" s="12" t="s">
        <v>41978</v>
      </c>
      <c r="D15023" s="11" t="s">
        <v>19560</v>
      </c>
    </row>
    <row r="15024" spans="1:4" ht="30" x14ac:dyDescent="0.25">
      <c r="A15024" s="11" t="s">
        <v>41979</v>
      </c>
      <c r="B15024" s="11" t="s">
        <v>69454</v>
      </c>
      <c r="C15024" s="12" t="s">
        <v>41978</v>
      </c>
      <c r="D15024" s="11" t="s">
        <v>19560</v>
      </c>
    </row>
    <row r="15025" spans="1:4" ht="30" x14ac:dyDescent="0.25">
      <c r="A15025" s="11" t="s">
        <v>41980</v>
      </c>
      <c r="B15025" s="11" t="s">
        <v>69455</v>
      </c>
      <c r="C15025" s="12" t="s">
        <v>41981</v>
      </c>
      <c r="D15025" s="11" t="s">
        <v>19560</v>
      </c>
    </row>
    <row r="15026" spans="1:4" ht="30" x14ac:dyDescent="0.25">
      <c r="A15026" s="11" t="s">
        <v>41982</v>
      </c>
      <c r="B15026" s="11" t="s">
        <v>69456</v>
      </c>
      <c r="C15026" s="12" t="s">
        <v>41981</v>
      </c>
      <c r="D15026" s="11" t="s">
        <v>19560</v>
      </c>
    </row>
    <row r="15027" spans="1:4" ht="30" x14ac:dyDescent="0.25">
      <c r="A15027" s="11" t="s">
        <v>41983</v>
      </c>
      <c r="B15027" s="11" t="s">
        <v>69457</v>
      </c>
      <c r="C15027" s="12" t="s">
        <v>41984</v>
      </c>
      <c r="D15027" s="11" t="s">
        <v>19560</v>
      </c>
    </row>
    <row r="15028" spans="1:4" ht="30" x14ac:dyDescent="0.25">
      <c r="A15028" s="11" t="s">
        <v>41985</v>
      </c>
      <c r="B15028" s="11" t="s">
        <v>69458</v>
      </c>
      <c r="C15028" s="12" t="s">
        <v>41984</v>
      </c>
      <c r="D15028" s="11" t="s">
        <v>19560</v>
      </c>
    </row>
    <row r="15029" spans="1:4" ht="60" x14ac:dyDescent="0.25">
      <c r="A15029" s="11" t="s">
        <v>41986</v>
      </c>
      <c r="B15029" s="11" t="s">
        <v>69459</v>
      </c>
      <c r="C15029" s="12" t="s">
        <v>41987</v>
      </c>
      <c r="D15029" s="11" t="s">
        <v>19562</v>
      </c>
    </row>
    <row r="15030" spans="1:4" ht="60" x14ac:dyDescent="0.25">
      <c r="A15030" s="11" t="s">
        <v>41988</v>
      </c>
      <c r="B15030" s="11" t="s">
        <v>69460</v>
      </c>
      <c r="C15030" s="12" t="s">
        <v>41987</v>
      </c>
      <c r="D15030" s="11" t="s">
        <v>19562</v>
      </c>
    </row>
    <row r="15031" spans="1:4" ht="60" x14ac:dyDescent="0.25">
      <c r="A15031" s="11" t="s">
        <v>41989</v>
      </c>
      <c r="B15031" s="11" t="s">
        <v>69461</v>
      </c>
      <c r="C15031" s="12" t="s">
        <v>41990</v>
      </c>
      <c r="D15031" s="11" t="s">
        <v>19562</v>
      </c>
    </row>
    <row r="15032" spans="1:4" ht="60" x14ac:dyDescent="0.25">
      <c r="A15032" s="11" t="s">
        <v>41991</v>
      </c>
      <c r="B15032" s="11" t="s">
        <v>69462</v>
      </c>
      <c r="C15032" s="12" t="s">
        <v>41990</v>
      </c>
      <c r="D15032" s="11" t="s">
        <v>19562</v>
      </c>
    </row>
    <row r="15033" spans="1:4" ht="60" x14ac:dyDescent="0.25">
      <c r="A15033" s="11" t="s">
        <v>41992</v>
      </c>
      <c r="B15033" s="11" t="s">
        <v>69463</v>
      </c>
      <c r="C15033" s="12" t="s">
        <v>41993</v>
      </c>
      <c r="D15033" s="11" t="s">
        <v>19562</v>
      </c>
    </row>
    <row r="15034" spans="1:4" ht="60" x14ac:dyDescent="0.25">
      <c r="A15034" s="11" t="s">
        <v>41994</v>
      </c>
      <c r="B15034" s="11" t="s">
        <v>69464</v>
      </c>
      <c r="C15034" s="12" t="s">
        <v>41993</v>
      </c>
      <c r="D15034" s="11" t="s">
        <v>19562</v>
      </c>
    </row>
    <row r="15035" spans="1:4" ht="30" x14ac:dyDescent="0.25">
      <c r="A15035" s="11" t="s">
        <v>41995</v>
      </c>
      <c r="B15035" s="11" t="s">
        <v>69465</v>
      </c>
      <c r="C15035" s="12" t="s">
        <v>41996</v>
      </c>
      <c r="D15035" s="11" t="s">
        <v>19560</v>
      </c>
    </row>
    <row r="15036" spans="1:4" ht="30" x14ac:dyDescent="0.25">
      <c r="A15036" s="11" t="s">
        <v>41997</v>
      </c>
      <c r="B15036" s="11" t="s">
        <v>69466</v>
      </c>
      <c r="C15036" s="12" t="s">
        <v>41996</v>
      </c>
      <c r="D15036" s="11" t="s">
        <v>19560</v>
      </c>
    </row>
    <row r="15037" spans="1:4" ht="30" x14ac:dyDescent="0.25">
      <c r="A15037" s="11" t="s">
        <v>41998</v>
      </c>
      <c r="B15037" s="11" t="s">
        <v>69467</v>
      </c>
      <c r="C15037" s="12" t="s">
        <v>41999</v>
      </c>
      <c r="D15037" s="11" t="s">
        <v>19560</v>
      </c>
    </row>
    <row r="15038" spans="1:4" ht="30" x14ac:dyDescent="0.25">
      <c r="A15038" s="11" t="s">
        <v>42000</v>
      </c>
      <c r="B15038" s="11" t="s">
        <v>69468</v>
      </c>
      <c r="C15038" s="12" t="s">
        <v>41999</v>
      </c>
      <c r="D15038" s="11" t="s">
        <v>19560</v>
      </c>
    </row>
    <row r="15039" spans="1:4" ht="30" x14ac:dyDescent="0.25">
      <c r="A15039" s="11" t="s">
        <v>42001</v>
      </c>
      <c r="B15039" s="11" t="s">
        <v>69469</v>
      </c>
      <c r="C15039" s="12" t="s">
        <v>42002</v>
      </c>
      <c r="D15039" s="11" t="s">
        <v>19562</v>
      </c>
    </row>
    <row r="15040" spans="1:4" ht="30" x14ac:dyDescent="0.25">
      <c r="A15040" s="11" t="s">
        <v>42003</v>
      </c>
      <c r="B15040" s="11" t="s">
        <v>69470</v>
      </c>
      <c r="C15040" s="12" t="s">
        <v>42002</v>
      </c>
      <c r="D15040" s="11" t="s">
        <v>19562</v>
      </c>
    </row>
    <row r="15041" spans="1:4" ht="30" x14ac:dyDescent="0.25">
      <c r="A15041" s="11" t="s">
        <v>42004</v>
      </c>
      <c r="B15041" s="11" t="s">
        <v>69471</v>
      </c>
      <c r="C15041" s="12" t="s">
        <v>42005</v>
      </c>
      <c r="D15041" s="11" t="s">
        <v>19562</v>
      </c>
    </row>
    <row r="15042" spans="1:4" ht="30" x14ac:dyDescent="0.25">
      <c r="A15042" s="11" t="s">
        <v>42006</v>
      </c>
      <c r="B15042" s="11" t="s">
        <v>69472</v>
      </c>
      <c r="C15042" s="12" t="s">
        <v>42005</v>
      </c>
      <c r="D15042" s="11" t="s">
        <v>19562</v>
      </c>
    </row>
    <row r="15043" spans="1:4" ht="30" x14ac:dyDescent="0.25">
      <c r="A15043" s="11" t="s">
        <v>42007</v>
      </c>
      <c r="B15043" s="11" t="s">
        <v>69473</v>
      </c>
      <c r="C15043" s="12" t="s">
        <v>42008</v>
      </c>
      <c r="D15043" s="11" t="s">
        <v>19562</v>
      </c>
    </row>
    <row r="15044" spans="1:4" ht="30" x14ac:dyDescent="0.25">
      <c r="A15044" s="11" t="s">
        <v>42009</v>
      </c>
      <c r="B15044" s="11" t="s">
        <v>69474</v>
      </c>
      <c r="C15044" s="12" t="s">
        <v>42008</v>
      </c>
      <c r="D15044" s="11" t="s">
        <v>19562</v>
      </c>
    </row>
    <row r="15045" spans="1:4" ht="30" x14ac:dyDescent="0.25">
      <c r="A15045" s="11" t="s">
        <v>42010</v>
      </c>
      <c r="B15045" s="11" t="s">
        <v>69475</v>
      </c>
      <c r="C15045" s="12" t="s">
        <v>42011</v>
      </c>
      <c r="D15045" s="11" t="s">
        <v>19560</v>
      </c>
    </row>
    <row r="15046" spans="1:4" ht="30" x14ac:dyDescent="0.25">
      <c r="A15046" s="11" t="s">
        <v>42012</v>
      </c>
      <c r="B15046" s="11" t="s">
        <v>69476</v>
      </c>
      <c r="C15046" s="12" t="s">
        <v>42011</v>
      </c>
      <c r="D15046" s="11" t="s">
        <v>19560</v>
      </c>
    </row>
    <row r="15047" spans="1:4" ht="60" x14ac:dyDescent="0.25">
      <c r="A15047" s="11" t="s">
        <v>42013</v>
      </c>
      <c r="B15047" s="11" t="s">
        <v>69477</v>
      </c>
      <c r="C15047" s="12" t="s">
        <v>42014</v>
      </c>
      <c r="D15047" s="11" t="s">
        <v>19560</v>
      </c>
    </row>
    <row r="15048" spans="1:4" ht="60" x14ac:dyDescent="0.25">
      <c r="A15048" s="11" t="s">
        <v>42015</v>
      </c>
      <c r="B15048" s="11" t="s">
        <v>69478</v>
      </c>
      <c r="C15048" s="12" t="s">
        <v>42014</v>
      </c>
      <c r="D15048" s="11" t="s">
        <v>19560</v>
      </c>
    </row>
    <row r="15049" spans="1:4" ht="30" x14ac:dyDescent="0.25">
      <c r="A15049" s="11" t="s">
        <v>42016</v>
      </c>
      <c r="B15049" s="11" t="s">
        <v>69479</v>
      </c>
      <c r="C15049" s="12" t="s">
        <v>42017</v>
      </c>
      <c r="D15049" s="11" t="s">
        <v>19560</v>
      </c>
    </row>
    <row r="15050" spans="1:4" ht="30" x14ac:dyDescent="0.25">
      <c r="A15050" s="11" t="s">
        <v>42018</v>
      </c>
      <c r="B15050" s="11" t="s">
        <v>69480</v>
      </c>
      <c r="C15050" s="12" t="s">
        <v>42017</v>
      </c>
      <c r="D15050" s="11" t="s">
        <v>19560</v>
      </c>
    </row>
    <row r="15051" spans="1:4" ht="30" x14ac:dyDescent="0.25">
      <c r="A15051" s="11" t="s">
        <v>42019</v>
      </c>
      <c r="B15051" s="11" t="s">
        <v>69481</v>
      </c>
      <c r="C15051" s="12" t="s">
        <v>42020</v>
      </c>
      <c r="D15051" s="11" t="s">
        <v>19560</v>
      </c>
    </row>
    <row r="15052" spans="1:4" ht="30" x14ac:dyDescent="0.25">
      <c r="A15052" s="11" t="s">
        <v>42021</v>
      </c>
      <c r="B15052" s="11" t="s">
        <v>69482</v>
      </c>
      <c r="C15052" s="12" t="s">
        <v>42020</v>
      </c>
      <c r="D15052" s="11" t="s">
        <v>19560</v>
      </c>
    </row>
    <row r="15053" spans="1:4" x14ac:dyDescent="0.25">
      <c r="A15053" s="11" t="s">
        <v>42022</v>
      </c>
      <c r="B15053" s="11" t="s">
        <v>69483</v>
      </c>
      <c r="C15053" s="12" t="s">
        <v>42023</v>
      </c>
      <c r="D15053" s="11" t="s">
        <v>19560</v>
      </c>
    </row>
    <row r="15054" spans="1:4" x14ac:dyDescent="0.25">
      <c r="A15054" s="11" t="s">
        <v>42024</v>
      </c>
      <c r="B15054" s="11" t="s">
        <v>69484</v>
      </c>
      <c r="C15054" s="12" t="s">
        <v>42023</v>
      </c>
      <c r="D15054" s="11" t="s">
        <v>19560</v>
      </c>
    </row>
    <row r="15055" spans="1:4" ht="60" x14ac:dyDescent="0.25">
      <c r="A15055" s="11" t="s">
        <v>42025</v>
      </c>
      <c r="B15055" s="11" t="s">
        <v>69485</v>
      </c>
      <c r="C15055" s="12" t="s">
        <v>42026</v>
      </c>
      <c r="D15055" s="11" t="s">
        <v>42027</v>
      </c>
    </row>
    <row r="15056" spans="1:4" ht="60" x14ac:dyDescent="0.25">
      <c r="A15056" s="11" t="s">
        <v>42028</v>
      </c>
      <c r="B15056" s="11" t="s">
        <v>69486</v>
      </c>
      <c r="C15056" s="12" t="s">
        <v>42026</v>
      </c>
      <c r="D15056" s="11" t="s">
        <v>42027</v>
      </c>
    </row>
    <row r="15057" spans="1:4" x14ac:dyDescent="0.25">
      <c r="A15057" s="11" t="s">
        <v>42029</v>
      </c>
      <c r="B15057" s="11" t="s">
        <v>69487</v>
      </c>
      <c r="C15057" s="12" t="s">
        <v>42030</v>
      </c>
      <c r="D15057" s="11" t="s">
        <v>19562</v>
      </c>
    </row>
    <row r="15058" spans="1:4" x14ac:dyDescent="0.25">
      <c r="A15058" s="11" t="s">
        <v>42031</v>
      </c>
      <c r="B15058" s="11" t="s">
        <v>69488</v>
      </c>
      <c r="C15058" s="12" t="s">
        <v>42030</v>
      </c>
      <c r="D15058" s="11" t="s">
        <v>19562</v>
      </c>
    </row>
    <row r="15059" spans="1:4" x14ac:dyDescent="0.25">
      <c r="A15059" s="11" t="s">
        <v>42032</v>
      </c>
      <c r="B15059" s="11" t="s">
        <v>69489</v>
      </c>
      <c r="C15059" s="12" t="s">
        <v>42033</v>
      </c>
      <c r="D15059" s="11" t="s">
        <v>19562</v>
      </c>
    </row>
    <row r="15060" spans="1:4" x14ac:dyDescent="0.25">
      <c r="A15060" s="11" t="s">
        <v>42034</v>
      </c>
      <c r="B15060" s="11" t="s">
        <v>69490</v>
      </c>
      <c r="C15060" s="12" t="s">
        <v>42033</v>
      </c>
      <c r="D15060" s="11" t="s">
        <v>19562</v>
      </c>
    </row>
    <row r="15061" spans="1:4" x14ac:dyDescent="0.25">
      <c r="A15061" s="11" t="s">
        <v>42035</v>
      </c>
      <c r="B15061" s="11" t="s">
        <v>54475</v>
      </c>
      <c r="C15061" s="12" t="s">
        <v>42036</v>
      </c>
      <c r="D15061" s="11" t="s">
        <v>19562</v>
      </c>
    </row>
    <row r="15062" spans="1:4" x14ac:dyDescent="0.25">
      <c r="A15062" s="11" t="s">
        <v>42037</v>
      </c>
      <c r="B15062" s="11" t="s">
        <v>69491</v>
      </c>
      <c r="C15062" s="12" t="s">
        <v>42036</v>
      </c>
      <c r="D15062" s="11" t="s">
        <v>19562</v>
      </c>
    </row>
    <row r="15063" spans="1:4" x14ac:dyDescent="0.25">
      <c r="A15063" s="11" t="s">
        <v>42038</v>
      </c>
      <c r="B15063" s="11" t="s">
        <v>69492</v>
      </c>
      <c r="C15063" s="12" t="s">
        <v>42039</v>
      </c>
      <c r="D15063" s="11" t="s">
        <v>19562</v>
      </c>
    </row>
    <row r="15064" spans="1:4" x14ac:dyDescent="0.25">
      <c r="A15064" s="11" t="s">
        <v>42040</v>
      </c>
      <c r="B15064" s="11" t="s">
        <v>69493</v>
      </c>
      <c r="C15064" s="12" t="s">
        <v>42039</v>
      </c>
      <c r="D15064" s="11" t="s">
        <v>19562</v>
      </c>
    </row>
    <row r="15065" spans="1:4" ht="30" x14ac:dyDescent="0.25">
      <c r="A15065" s="11" t="s">
        <v>42041</v>
      </c>
      <c r="B15065" s="11" t="s">
        <v>69494</v>
      </c>
      <c r="C15065" s="12" t="s">
        <v>42042</v>
      </c>
      <c r="D15065" s="11" t="s">
        <v>19560</v>
      </c>
    </row>
    <row r="15066" spans="1:4" ht="30" x14ac:dyDescent="0.25">
      <c r="A15066" s="11" t="s">
        <v>42043</v>
      </c>
      <c r="B15066" s="11" t="s">
        <v>69495</v>
      </c>
      <c r="C15066" s="12" t="s">
        <v>42042</v>
      </c>
      <c r="D15066" s="11" t="s">
        <v>19560</v>
      </c>
    </row>
    <row r="15067" spans="1:4" ht="60" x14ac:dyDescent="0.25">
      <c r="A15067" s="11" t="s">
        <v>42044</v>
      </c>
      <c r="B15067" s="11" t="s">
        <v>69496</v>
      </c>
      <c r="C15067" s="12" t="s">
        <v>42045</v>
      </c>
      <c r="D15067" s="11" t="s">
        <v>19562</v>
      </c>
    </row>
    <row r="15068" spans="1:4" ht="60" x14ac:dyDescent="0.25">
      <c r="A15068" s="11" t="s">
        <v>42046</v>
      </c>
      <c r="B15068" s="11" t="s">
        <v>69497</v>
      </c>
      <c r="C15068" s="12" t="s">
        <v>42045</v>
      </c>
      <c r="D15068" s="11" t="s">
        <v>19562</v>
      </c>
    </row>
    <row r="15069" spans="1:4" ht="60" x14ac:dyDescent="0.25">
      <c r="A15069" s="11" t="s">
        <v>42047</v>
      </c>
      <c r="B15069" s="11" t="s">
        <v>69498</v>
      </c>
      <c r="C15069" s="12" t="s">
        <v>42048</v>
      </c>
      <c r="D15069" s="11" t="s">
        <v>19562</v>
      </c>
    </row>
    <row r="15070" spans="1:4" ht="60" x14ac:dyDescent="0.25">
      <c r="A15070" s="11" t="s">
        <v>42049</v>
      </c>
      <c r="B15070" s="11" t="s">
        <v>69499</v>
      </c>
      <c r="C15070" s="12" t="s">
        <v>42048</v>
      </c>
      <c r="D15070" s="11" t="s">
        <v>19562</v>
      </c>
    </row>
    <row r="15071" spans="1:4" ht="60" x14ac:dyDescent="0.25">
      <c r="A15071" s="11" t="s">
        <v>42050</v>
      </c>
      <c r="B15071" s="11" t="s">
        <v>69500</v>
      </c>
      <c r="C15071" s="12" t="s">
        <v>42051</v>
      </c>
      <c r="D15071" s="11" t="s">
        <v>19562</v>
      </c>
    </row>
    <row r="15072" spans="1:4" ht="60" x14ac:dyDescent="0.25">
      <c r="A15072" s="11" t="s">
        <v>42052</v>
      </c>
      <c r="B15072" s="11" t="s">
        <v>69501</v>
      </c>
      <c r="C15072" s="12" t="s">
        <v>42053</v>
      </c>
      <c r="D15072" s="11" t="s">
        <v>19562</v>
      </c>
    </row>
    <row r="15073" spans="1:4" ht="60" x14ac:dyDescent="0.25">
      <c r="A15073" s="11" t="s">
        <v>42054</v>
      </c>
      <c r="B15073" s="11" t="s">
        <v>69502</v>
      </c>
      <c r="C15073" s="12" t="s">
        <v>42051</v>
      </c>
      <c r="D15073" s="11" t="s">
        <v>19562</v>
      </c>
    </row>
    <row r="15074" spans="1:4" ht="60" x14ac:dyDescent="0.25">
      <c r="A15074" s="11" t="s">
        <v>42055</v>
      </c>
      <c r="B15074" s="11" t="s">
        <v>69503</v>
      </c>
      <c r="C15074" s="12" t="s">
        <v>42053</v>
      </c>
      <c r="D15074" s="11" t="s">
        <v>19562</v>
      </c>
    </row>
    <row r="15075" spans="1:4" ht="60" x14ac:dyDescent="0.25">
      <c r="A15075" s="11" t="s">
        <v>42056</v>
      </c>
      <c r="B15075" s="11" t="s">
        <v>69504</v>
      </c>
      <c r="C15075" s="12" t="s">
        <v>42057</v>
      </c>
      <c r="D15075" s="11" t="s">
        <v>19562</v>
      </c>
    </row>
    <row r="15076" spans="1:4" ht="60" x14ac:dyDescent="0.25">
      <c r="A15076" s="11" t="s">
        <v>42058</v>
      </c>
      <c r="B15076" s="11" t="s">
        <v>69505</v>
      </c>
      <c r="C15076" s="12" t="s">
        <v>42057</v>
      </c>
      <c r="D15076" s="11" t="s">
        <v>19562</v>
      </c>
    </row>
    <row r="15077" spans="1:4" ht="60" x14ac:dyDescent="0.25">
      <c r="A15077" s="11" t="s">
        <v>42059</v>
      </c>
      <c r="B15077" s="11" t="s">
        <v>69506</v>
      </c>
      <c r="C15077" s="12" t="s">
        <v>42060</v>
      </c>
      <c r="D15077" s="11" t="s">
        <v>19562</v>
      </c>
    </row>
    <row r="15078" spans="1:4" ht="60" x14ac:dyDescent="0.25">
      <c r="A15078" s="11" t="s">
        <v>42061</v>
      </c>
      <c r="B15078" s="11" t="s">
        <v>69507</v>
      </c>
      <c r="C15078" s="12" t="s">
        <v>42060</v>
      </c>
      <c r="D15078" s="11" t="s">
        <v>19562</v>
      </c>
    </row>
    <row r="15079" spans="1:4" ht="45" x14ac:dyDescent="0.25">
      <c r="A15079" s="11" t="s">
        <v>42062</v>
      </c>
      <c r="B15079" s="11" t="s">
        <v>69508</v>
      </c>
      <c r="C15079" s="12" t="s">
        <v>42063</v>
      </c>
      <c r="D15079" s="11" t="s">
        <v>19560</v>
      </c>
    </row>
    <row r="15080" spans="1:4" ht="45" x14ac:dyDescent="0.25">
      <c r="A15080" s="11" t="s">
        <v>42064</v>
      </c>
      <c r="B15080" s="11" t="s">
        <v>69509</v>
      </c>
      <c r="C15080" s="12" t="s">
        <v>42063</v>
      </c>
      <c r="D15080" s="11" t="s">
        <v>19560</v>
      </c>
    </row>
    <row r="15081" spans="1:4" ht="45" x14ac:dyDescent="0.25">
      <c r="A15081" s="11" t="s">
        <v>42065</v>
      </c>
      <c r="B15081" s="11" t="s">
        <v>69510</v>
      </c>
      <c r="C15081" s="12" t="s">
        <v>42066</v>
      </c>
      <c r="D15081" s="11" t="s">
        <v>19560</v>
      </c>
    </row>
    <row r="15082" spans="1:4" ht="45" x14ac:dyDescent="0.25">
      <c r="A15082" s="11" t="s">
        <v>42067</v>
      </c>
      <c r="B15082" s="11" t="s">
        <v>69511</v>
      </c>
      <c r="C15082" s="12" t="s">
        <v>42066</v>
      </c>
      <c r="D15082" s="11" t="s">
        <v>19560</v>
      </c>
    </row>
    <row r="15083" spans="1:4" ht="45" x14ac:dyDescent="0.25">
      <c r="A15083" s="11" t="s">
        <v>42068</v>
      </c>
      <c r="B15083" s="11" t="s">
        <v>69512</v>
      </c>
      <c r="C15083" s="12" t="s">
        <v>42069</v>
      </c>
      <c r="D15083" s="11" t="s">
        <v>19560</v>
      </c>
    </row>
    <row r="15084" spans="1:4" ht="45" x14ac:dyDescent="0.25">
      <c r="A15084" s="11" t="s">
        <v>42070</v>
      </c>
      <c r="B15084" s="11" t="s">
        <v>69513</v>
      </c>
      <c r="C15084" s="12" t="s">
        <v>42069</v>
      </c>
      <c r="D15084" s="11" t="s">
        <v>19560</v>
      </c>
    </row>
    <row r="15085" spans="1:4" ht="45" x14ac:dyDescent="0.25">
      <c r="A15085" s="11" t="s">
        <v>42071</v>
      </c>
      <c r="B15085" s="11" t="s">
        <v>69514</v>
      </c>
      <c r="C15085" s="12" t="s">
        <v>42072</v>
      </c>
      <c r="D15085" s="11" t="s">
        <v>19560</v>
      </c>
    </row>
    <row r="15086" spans="1:4" ht="45" x14ac:dyDescent="0.25">
      <c r="A15086" s="11" t="s">
        <v>42073</v>
      </c>
      <c r="B15086" s="11" t="s">
        <v>69515</v>
      </c>
      <c r="C15086" s="12" t="s">
        <v>42072</v>
      </c>
      <c r="D15086" s="11" t="s">
        <v>19560</v>
      </c>
    </row>
    <row r="15087" spans="1:4" ht="45" x14ac:dyDescent="0.25">
      <c r="A15087" s="11" t="s">
        <v>42074</v>
      </c>
      <c r="B15087" s="11" t="s">
        <v>69516</v>
      </c>
      <c r="C15087" s="12" t="s">
        <v>42075</v>
      </c>
      <c r="D15087" s="11" t="s">
        <v>19560</v>
      </c>
    </row>
    <row r="15088" spans="1:4" ht="45" x14ac:dyDescent="0.25">
      <c r="A15088" s="11" t="s">
        <v>42076</v>
      </c>
      <c r="B15088" s="11" t="s">
        <v>69517</v>
      </c>
      <c r="C15088" s="12" t="s">
        <v>42075</v>
      </c>
      <c r="D15088" s="11" t="s">
        <v>19560</v>
      </c>
    </row>
    <row r="15089" spans="1:4" ht="45" x14ac:dyDescent="0.25">
      <c r="A15089" s="11" t="s">
        <v>42077</v>
      </c>
      <c r="B15089" s="11" t="s">
        <v>69518</v>
      </c>
      <c r="C15089" s="12" t="s">
        <v>42078</v>
      </c>
      <c r="D15089" s="11" t="s">
        <v>19560</v>
      </c>
    </row>
    <row r="15090" spans="1:4" ht="45" x14ac:dyDescent="0.25">
      <c r="A15090" s="11" t="s">
        <v>42079</v>
      </c>
      <c r="B15090" s="11" t="s">
        <v>69519</v>
      </c>
      <c r="C15090" s="12" t="s">
        <v>42078</v>
      </c>
      <c r="D15090" s="11" t="s">
        <v>19560</v>
      </c>
    </row>
    <row r="15091" spans="1:4" ht="45" x14ac:dyDescent="0.25">
      <c r="A15091" s="11" t="s">
        <v>42080</v>
      </c>
      <c r="B15091" s="11" t="s">
        <v>69520</v>
      </c>
      <c r="C15091" s="12" t="s">
        <v>42081</v>
      </c>
      <c r="D15091" s="11" t="s">
        <v>19560</v>
      </c>
    </row>
    <row r="15092" spans="1:4" ht="45" x14ac:dyDescent="0.25">
      <c r="A15092" s="11" t="s">
        <v>42082</v>
      </c>
      <c r="B15092" s="11" t="s">
        <v>69521</v>
      </c>
      <c r="C15092" s="12" t="s">
        <v>42081</v>
      </c>
      <c r="D15092" s="11" t="s">
        <v>19560</v>
      </c>
    </row>
    <row r="15093" spans="1:4" ht="45" x14ac:dyDescent="0.25">
      <c r="A15093" s="11" t="s">
        <v>42083</v>
      </c>
      <c r="B15093" s="11" t="s">
        <v>69522</v>
      </c>
      <c r="C15093" s="12" t="s">
        <v>42084</v>
      </c>
      <c r="D15093" s="11" t="s">
        <v>19560</v>
      </c>
    </row>
    <row r="15094" spans="1:4" ht="45" x14ac:dyDescent="0.25">
      <c r="A15094" s="11" t="s">
        <v>42085</v>
      </c>
      <c r="B15094" s="11" t="s">
        <v>69523</v>
      </c>
      <c r="C15094" s="12" t="s">
        <v>42084</v>
      </c>
      <c r="D15094" s="11" t="s">
        <v>19560</v>
      </c>
    </row>
    <row r="15095" spans="1:4" ht="45" x14ac:dyDescent="0.25">
      <c r="A15095" s="11" t="s">
        <v>42086</v>
      </c>
      <c r="B15095" s="11" t="s">
        <v>69524</v>
      </c>
      <c r="C15095" s="12" t="s">
        <v>42087</v>
      </c>
      <c r="D15095" s="11" t="s">
        <v>19560</v>
      </c>
    </row>
    <row r="15096" spans="1:4" ht="45" x14ac:dyDescent="0.25">
      <c r="A15096" s="11" t="s">
        <v>42088</v>
      </c>
      <c r="B15096" s="11" t="s">
        <v>69525</v>
      </c>
      <c r="C15096" s="12" t="s">
        <v>42087</v>
      </c>
      <c r="D15096" s="11" t="s">
        <v>19560</v>
      </c>
    </row>
    <row r="15097" spans="1:4" ht="45" x14ac:dyDescent="0.25">
      <c r="A15097" s="11" t="s">
        <v>42089</v>
      </c>
      <c r="B15097" s="11" t="s">
        <v>69526</v>
      </c>
      <c r="C15097" s="12" t="s">
        <v>42090</v>
      </c>
      <c r="D15097" s="11" t="s">
        <v>19560</v>
      </c>
    </row>
    <row r="15098" spans="1:4" ht="45" x14ac:dyDescent="0.25">
      <c r="A15098" s="11" t="s">
        <v>42091</v>
      </c>
      <c r="B15098" s="11" t="s">
        <v>69527</v>
      </c>
      <c r="C15098" s="12" t="s">
        <v>42090</v>
      </c>
      <c r="D15098" s="11" t="s">
        <v>19560</v>
      </c>
    </row>
    <row r="15099" spans="1:4" ht="30" x14ac:dyDescent="0.25">
      <c r="A15099" s="11" t="s">
        <v>42092</v>
      </c>
      <c r="B15099" s="11" t="s">
        <v>69528</v>
      </c>
      <c r="C15099" s="12" t="s">
        <v>42093</v>
      </c>
      <c r="D15099" s="11" t="s">
        <v>19560</v>
      </c>
    </row>
    <row r="15100" spans="1:4" ht="30" x14ac:dyDescent="0.25">
      <c r="A15100" s="11" t="s">
        <v>42094</v>
      </c>
      <c r="B15100" s="11" t="s">
        <v>69529</v>
      </c>
      <c r="C15100" s="12" t="s">
        <v>42093</v>
      </c>
      <c r="D15100" s="11" t="s">
        <v>19560</v>
      </c>
    </row>
    <row r="15101" spans="1:4" ht="30" x14ac:dyDescent="0.25">
      <c r="A15101" s="11" t="s">
        <v>42095</v>
      </c>
      <c r="B15101" s="11" t="s">
        <v>69530</v>
      </c>
      <c r="C15101" s="12" t="s">
        <v>42096</v>
      </c>
      <c r="D15101" s="11" t="s">
        <v>19560</v>
      </c>
    </row>
    <row r="15102" spans="1:4" ht="30" x14ac:dyDescent="0.25">
      <c r="A15102" s="11" t="s">
        <v>42097</v>
      </c>
      <c r="B15102" s="11" t="s">
        <v>69531</v>
      </c>
      <c r="C15102" s="12" t="s">
        <v>42096</v>
      </c>
      <c r="D15102" s="11" t="s">
        <v>19560</v>
      </c>
    </row>
    <row r="15103" spans="1:4" ht="30" x14ac:dyDescent="0.25">
      <c r="A15103" s="11" t="s">
        <v>42098</v>
      </c>
      <c r="B15103" s="11" t="s">
        <v>69532</v>
      </c>
      <c r="C15103" s="12" t="s">
        <v>42099</v>
      </c>
      <c r="D15103" s="11" t="s">
        <v>19560</v>
      </c>
    </row>
    <row r="15104" spans="1:4" ht="30" x14ac:dyDescent="0.25">
      <c r="A15104" s="11" t="s">
        <v>42100</v>
      </c>
      <c r="B15104" s="11" t="s">
        <v>69533</v>
      </c>
      <c r="C15104" s="12" t="s">
        <v>42099</v>
      </c>
      <c r="D15104" s="11" t="s">
        <v>19560</v>
      </c>
    </row>
    <row r="15105" spans="1:4" ht="30" x14ac:dyDescent="0.25">
      <c r="A15105" s="11" t="s">
        <v>42101</v>
      </c>
      <c r="B15105" s="11" t="s">
        <v>69534</v>
      </c>
      <c r="C15105" s="12" t="s">
        <v>42102</v>
      </c>
      <c r="D15105" s="11" t="s">
        <v>19562</v>
      </c>
    </row>
    <row r="15106" spans="1:4" ht="30" x14ac:dyDescent="0.25">
      <c r="A15106" s="11" t="s">
        <v>42103</v>
      </c>
      <c r="B15106" s="11" t="s">
        <v>69535</v>
      </c>
      <c r="C15106" s="12" t="s">
        <v>42102</v>
      </c>
      <c r="D15106" s="11" t="s">
        <v>19562</v>
      </c>
    </row>
    <row r="15107" spans="1:4" ht="45" x14ac:dyDescent="0.25">
      <c r="A15107" s="11" t="s">
        <v>42104</v>
      </c>
      <c r="B15107" s="11" t="s">
        <v>69536</v>
      </c>
      <c r="C15107" s="12" t="s">
        <v>42105</v>
      </c>
      <c r="D15107" s="11" t="s">
        <v>19562</v>
      </c>
    </row>
    <row r="15108" spans="1:4" ht="45" x14ac:dyDescent="0.25">
      <c r="A15108" s="11" t="s">
        <v>42106</v>
      </c>
      <c r="B15108" s="11" t="s">
        <v>69537</v>
      </c>
      <c r="C15108" s="12" t="s">
        <v>42105</v>
      </c>
      <c r="D15108" s="11" t="s">
        <v>19562</v>
      </c>
    </row>
    <row r="15109" spans="1:4" ht="30" x14ac:dyDescent="0.25">
      <c r="A15109" s="11" t="s">
        <v>42107</v>
      </c>
      <c r="B15109" s="11" t="s">
        <v>69538</v>
      </c>
      <c r="C15109" s="12" t="s">
        <v>42108</v>
      </c>
      <c r="D15109" s="11" t="s">
        <v>19562</v>
      </c>
    </row>
    <row r="15110" spans="1:4" ht="30" x14ac:dyDescent="0.25">
      <c r="A15110" s="11" t="s">
        <v>42109</v>
      </c>
      <c r="B15110" s="11" t="s">
        <v>69539</v>
      </c>
      <c r="C15110" s="12" t="s">
        <v>42108</v>
      </c>
      <c r="D15110" s="11" t="s">
        <v>19562</v>
      </c>
    </row>
    <row r="15111" spans="1:4" ht="45" x14ac:dyDescent="0.25">
      <c r="A15111" s="11" t="s">
        <v>42110</v>
      </c>
      <c r="B15111" s="11" t="s">
        <v>69540</v>
      </c>
      <c r="C15111" s="12" t="s">
        <v>42111</v>
      </c>
      <c r="D15111" s="11" t="s">
        <v>19562</v>
      </c>
    </row>
    <row r="15112" spans="1:4" ht="45" x14ac:dyDescent="0.25">
      <c r="A15112" s="11" t="s">
        <v>42112</v>
      </c>
      <c r="B15112" s="11" t="s">
        <v>69541</v>
      </c>
      <c r="C15112" s="12" t="s">
        <v>42111</v>
      </c>
      <c r="D15112" s="11" t="s">
        <v>19562</v>
      </c>
    </row>
    <row r="15113" spans="1:4" ht="30" x14ac:dyDescent="0.25">
      <c r="A15113" s="11" t="s">
        <v>42113</v>
      </c>
      <c r="B15113" s="11" t="s">
        <v>69542</v>
      </c>
      <c r="C15113" s="12" t="s">
        <v>42114</v>
      </c>
      <c r="D15113" s="11" t="s">
        <v>19562</v>
      </c>
    </row>
    <row r="15114" spans="1:4" ht="30" x14ac:dyDescent="0.25">
      <c r="A15114" s="11" t="s">
        <v>42115</v>
      </c>
      <c r="B15114" s="11" t="s">
        <v>69543</v>
      </c>
      <c r="C15114" s="12" t="s">
        <v>42114</v>
      </c>
      <c r="D15114" s="11" t="s">
        <v>19562</v>
      </c>
    </row>
    <row r="15115" spans="1:4" ht="45" x14ac:dyDescent="0.25">
      <c r="A15115" s="11" t="s">
        <v>42116</v>
      </c>
      <c r="B15115" s="11" t="s">
        <v>69544</v>
      </c>
      <c r="C15115" s="12" t="s">
        <v>42117</v>
      </c>
      <c r="D15115" s="11" t="s">
        <v>19562</v>
      </c>
    </row>
    <row r="15116" spans="1:4" ht="45" x14ac:dyDescent="0.25">
      <c r="A15116" s="11" t="s">
        <v>42118</v>
      </c>
      <c r="B15116" s="11" t="s">
        <v>69545</v>
      </c>
      <c r="C15116" s="12" t="s">
        <v>42117</v>
      </c>
      <c r="D15116" s="11" t="s">
        <v>19562</v>
      </c>
    </row>
    <row r="15117" spans="1:4" ht="30" x14ac:dyDescent="0.25">
      <c r="A15117" s="11" t="s">
        <v>42119</v>
      </c>
      <c r="B15117" s="11" t="s">
        <v>69546</v>
      </c>
      <c r="C15117" s="12" t="s">
        <v>42120</v>
      </c>
      <c r="D15117" s="11" t="s">
        <v>19562</v>
      </c>
    </row>
    <row r="15118" spans="1:4" ht="30" x14ac:dyDescent="0.25">
      <c r="A15118" s="11" t="s">
        <v>42121</v>
      </c>
      <c r="B15118" s="11" t="s">
        <v>69547</v>
      </c>
      <c r="C15118" s="12" t="s">
        <v>42120</v>
      </c>
      <c r="D15118" s="11" t="s">
        <v>19562</v>
      </c>
    </row>
    <row r="15119" spans="1:4" ht="30" x14ac:dyDescent="0.25">
      <c r="A15119" s="11" t="s">
        <v>42122</v>
      </c>
      <c r="B15119" s="11" t="s">
        <v>69548</v>
      </c>
      <c r="C15119" s="12" t="s">
        <v>42123</v>
      </c>
      <c r="D15119" s="11" t="s">
        <v>19562</v>
      </c>
    </row>
    <row r="15120" spans="1:4" ht="30" x14ac:dyDescent="0.25">
      <c r="A15120" s="11" t="s">
        <v>42124</v>
      </c>
      <c r="B15120" s="11" t="s">
        <v>69549</v>
      </c>
      <c r="C15120" s="12" t="s">
        <v>42123</v>
      </c>
      <c r="D15120" s="11" t="s">
        <v>19562</v>
      </c>
    </row>
    <row r="15121" spans="1:4" ht="30" x14ac:dyDescent="0.25">
      <c r="A15121" s="11" t="s">
        <v>42125</v>
      </c>
      <c r="B15121" s="11" t="s">
        <v>69550</v>
      </c>
      <c r="C15121" s="12" t="s">
        <v>42126</v>
      </c>
      <c r="D15121" s="11" t="s">
        <v>19562</v>
      </c>
    </row>
    <row r="15122" spans="1:4" ht="30" x14ac:dyDescent="0.25">
      <c r="A15122" s="11" t="s">
        <v>42127</v>
      </c>
      <c r="B15122" s="11" t="s">
        <v>69551</v>
      </c>
      <c r="C15122" s="12" t="s">
        <v>42126</v>
      </c>
      <c r="D15122" s="11" t="s">
        <v>19562</v>
      </c>
    </row>
    <row r="15123" spans="1:4" ht="30" x14ac:dyDescent="0.25">
      <c r="A15123" s="11" t="s">
        <v>42128</v>
      </c>
      <c r="B15123" s="11" t="s">
        <v>69552</v>
      </c>
      <c r="C15123" s="12" t="s">
        <v>42129</v>
      </c>
      <c r="D15123" s="11" t="s">
        <v>19562</v>
      </c>
    </row>
    <row r="15124" spans="1:4" ht="30" x14ac:dyDescent="0.25">
      <c r="A15124" s="11" t="s">
        <v>42130</v>
      </c>
      <c r="B15124" s="11" t="s">
        <v>69553</v>
      </c>
      <c r="C15124" s="12" t="s">
        <v>42129</v>
      </c>
      <c r="D15124" s="11" t="s">
        <v>19562</v>
      </c>
    </row>
    <row r="15125" spans="1:4" ht="30" x14ac:dyDescent="0.25">
      <c r="A15125" s="11" t="s">
        <v>42131</v>
      </c>
      <c r="B15125" s="11" t="s">
        <v>69554</v>
      </c>
      <c r="C15125" s="12" t="s">
        <v>42132</v>
      </c>
      <c r="D15125" s="11" t="s">
        <v>19562</v>
      </c>
    </row>
    <row r="15126" spans="1:4" ht="30" x14ac:dyDescent="0.25">
      <c r="A15126" s="11" t="s">
        <v>42133</v>
      </c>
      <c r="B15126" s="11" t="s">
        <v>69555</v>
      </c>
      <c r="C15126" s="12" t="s">
        <v>42132</v>
      </c>
      <c r="D15126" s="11" t="s">
        <v>19562</v>
      </c>
    </row>
    <row r="15127" spans="1:4" ht="30" x14ac:dyDescent="0.25">
      <c r="A15127" s="11" t="s">
        <v>42134</v>
      </c>
      <c r="B15127" s="11" t="s">
        <v>69556</v>
      </c>
      <c r="C15127" s="12" t="s">
        <v>42135</v>
      </c>
      <c r="D15127" s="11" t="s">
        <v>19560</v>
      </c>
    </row>
    <row r="15128" spans="1:4" ht="30" x14ac:dyDescent="0.25">
      <c r="A15128" s="11" t="s">
        <v>42136</v>
      </c>
      <c r="B15128" s="11" t="s">
        <v>69557</v>
      </c>
      <c r="C15128" s="12" t="s">
        <v>42135</v>
      </c>
      <c r="D15128" s="11" t="s">
        <v>19560</v>
      </c>
    </row>
    <row r="15129" spans="1:4" ht="30" x14ac:dyDescent="0.25">
      <c r="A15129" s="11" t="s">
        <v>42137</v>
      </c>
      <c r="B15129" s="11" t="s">
        <v>69558</v>
      </c>
      <c r="C15129" s="12" t="s">
        <v>42138</v>
      </c>
      <c r="D15129" s="11" t="s">
        <v>19560</v>
      </c>
    </row>
    <row r="15130" spans="1:4" ht="30" x14ac:dyDescent="0.25">
      <c r="A15130" s="11" t="s">
        <v>42139</v>
      </c>
      <c r="B15130" s="11" t="s">
        <v>69559</v>
      </c>
      <c r="C15130" s="12" t="s">
        <v>42138</v>
      </c>
      <c r="D15130" s="11" t="s">
        <v>19560</v>
      </c>
    </row>
    <row r="15131" spans="1:4" x14ac:dyDescent="0.25">
      <c r="A15131" s="11" t="s">
        <v>42140</v>
      </c>
      <c r="B15131" s="11" t="s">
        <v>69560</v>
      </c>
      <c r="C15131" s="12" t="s">
        <v>42141</v>
      </c>
      <c r="D15131" s="11" t="s">
        <v>37474</v>
      </c>
    </row>
    <row r="15132" spans="1:4" x14ac:dyDescent="0.25">
      <c r="A15132" s="11" t="s">
        <v>42142</v>
      </c>
      <c r="B15132" s="11" t="s">
        <v>69561</v>
      </c>
      <c r="C15132" s="12" t="s">
        <v>42141</v>
      </c>
      <c r="D15132" s="11" t="s">
        <v>37474</v>
      </c>
    </row>
    <row r="15133" spans="1:4" ht="30" x14ac:dyDescent="0.25">
      <c r="A15133" s="11" t="s">
        <v>42143</v>
      </c>
      <c r="B15133" s="11" t="s">
        <v>69562</v>
      </c>
      <c r="C15133" s="12" t="s">
        <v>42144</v>
      </c>
      <c r="D15133" s="11" t="s">
        <v>19562</v>
      </c>
    </row>
    <row r="15134" spans="1:4" ht="30" x14ac:dyDescent="0.25">
      <c r="A15134" s="11" t="s">
        <v>42145</v>
      </c>
      <c r="B15134" s="11" t="s">
        <v>69563</v>
      </c>
      <c r="C15134" s="12" t="s">
        <v>42144</v>
      </c>
      <c r="D15134" s="11" t="s">
        <v>19562</v>
      </c>
    </row>
    <row r="15135" spans="1:4" ht="30" x14ac:dyDescent="0.25">
      <c r="A15135" s="11" t="s">
        <v>42146</v>
      </c>
      <c r="B15135" s="11" t="s">
        <v>69564</v>
      </c>
      <c r="C15135" s="12" t="s">
        <v>42147</v>
      </c>
      <c r="D15135" s="11" t="s">
        <v>19562</v>
      </c>
    </row>
    <row r="15136" spans="1:4" ht="30" x14ac:dyDescent="0.25">
      <c r="A15136" s="11" t="s">
        <v>42148</v>
      </c>
      <c r="B15136" s="11" t="s">
        <v>69565</v>
      </c>
      <c r="C15136" s="12" t="s">
        <v>42147</v>
      </c>
      <c r="D15136" s="11" t="s">
        <v>19562</v>
      </c>
    </row>
    <row r="15137" spans="1:4" ht="30" x14ac:dyDescent="0.25">
      <c r="A15137" s="11" t="s">
        <v>42149</v>
      </c>
      <c r="B15137" s="11" t="s">
        <v>69566</v>
      </c>
      <c r="C15137" s="12" t="s">
        <v>42150</v>
      </c>
      <c r="D15137" s="11" t="s">
        <v>19562</v>
      </c>
    </row>
    <row r="15138" spans="1:4" ht="30" x14ac:dyDescent="0.25">
      <c r="A15138" s="11" t="s">
        <v>42151</v>
      </c>
      <c r="B15138" s="11" t="s">
        <v>69567</v>
      </c>
      <c r="C15138" s="12" t="s">
        <v>42150</v>
      </c>
      <c r="D15138" s="11" t="s">
        <v>19562</v>
      </c>
    </row>
    <row r="15139" spans="1:4" ht="30" x14ac:dyDescent="0.25">
      <c r="A15139" s="11" t="s">
        <v>42152</v>
      </c>
      <c r="B15139" s="11" t="s">
        <v>69568</v>
      </c>
      <c r="C15139" s="12" t="s">
        <v>42153</v>
      </c>
      <c r="D15139" s="11" t="s">
        <v>19560</v>
      </c>
    </row>
    <row r="15140" spans="1:4" ht="30" x14ac:dyDescent="0.25">
      <c r="A15140" s="11" t="s">
        <v>42154</v>
      </c>
      <c r="B15140" s="11" t="s">
        <v>69569</v>
      </c>
      <c r="C15140" s="12" t="s">
        <v>42153</v>
      </c>
      <c r="D15140" s="11" t="s">
        <v>19560</v>
      </c>
    </row>
    <row r="15141" spans="1:4" x14ac:dyDescent="0.25">
      <c r="A15141" s="11" t="s">
        <v>42155</v>
      </c>
      <c r="B15141" s="11" t="s">
        <v>69570</v>
      </c>
      <c r="C15141" s="12" t="s">
        <v>42156</v>
      </c>
      <c r="D15141" s="11" t="s">
        <v>19562</v>
      </c>
    </row>
    <row r="15142" spans="1:4" x14ac:dyDescent="0.25">
      <c r="A15142" s="11" t="s">
        <v>42157</v>
      </c>
      <c r="B15142" s="11" t="s">
        <v>69571</v>
      </c>
      <c r="C15142" s="12" t="s">
        <v>42156</v>
      </c>
      <c r="D15142" s="11" t="s">
        <v>19562</v>
      </c>
    </row>
    <row r="15143" spans="1:4" x14ac:dyDescent="0.25">
      <c r="A15143" s="11" t="s">
        <v>42158</v>
      </c>
      <c r="B15143" s="11" t="s">
        <v>69572</v>
      </c>
      <c r="C15143" s="12" t="s">
        <v>42159</v>
      </c>
      <c r="D15143" s="11" t="s">
        <v>19562</v>
      </c>
    </row>
    <row r="15144" spans="1:4" x14ac:dyDescent="0.25">
      <c r="A15144" s="11" t="s">
        <v>42160</v>
      </c>
      <c r="B15144" s="11" t="s">
        <v>69573</v>
      </c>
      <c r="C15144" s="12" t="s">
        <v>42159</v>
      </c>
      <c r="D15144" s="11" t="s">
        <v>19562</v>
      </c>
    </row>
    <row r="15145" spans="1:4" ht="30" x14ac:dyDescent="0.25">
      <c r="A15145" s="11" t="s">
        <v>42161</v>
      </c>
      <c r="B15145" s="11" t="s">
        <v>69574</v>
      </c>
      <c r="C15145" s="12" t="s">
        <v>42162</v>
      </c>
      <c r="D15145" s="11" t="s">
        <v>19562</v>
      </c>
    </row>
    <row r="15146" spans="1:4" ht="30" x14ac:dyDescent="0.25">
      <c r="A15146" s="11" t="s">
        <v>42163</v>
      </c>
      <c r="B15146" s="11" t="s">
        <v>69575</v>
      </c>
      <c r="C15146" s="12" t="s">
        <v>42162</v>
      </c>
      <c r="D15146" s="11" t="s">
        <v>19562</v>
      </c>
    </row>
    <row r="15147" spans="1:4" ht="30" x14ac:dyDescent="0.25">
      <c r="A15147" s="11" t="s">
        <v>42164</v>
      </c>
      <c r="B15147" s="11" t="s">
        <v>69576</v>
      </c>
      <c r="C15147" s="12" t="s">
        <v>42165</v>
      </c>
      <c r="D15147" s="11" t="s">
        <v>19562</v>
      </c>
    </row>
    <row r="15148" spans="1:4" ht="30" x14ac:dyDescent="0.25">
      <c r="A15148" s="11" t="s">
        <v>42166</v>
      </c>
      <c r="B15148" s="11" t="s">
        <v>69577</v>
      </c>
      <c r="C15148" s="12" t="s">
        <v>42165</v>
      </c>
      <c r="D15148" s="11" t="s">
        <v>19562</v>
      </c>
    </row>
    <row r="15149" spans="1:4" ht="30" x14ac:dyDescent="0.25">
      <c r="A15149" s="11" t="s">
        <v>42167</v>
      </c>
      <c r="B15149" s="11" t="s">
        <v>69578</v>
      </c>
      <c r="C15149" s="12" t="s">
        <v>42168</v>
      </c>
      <c r="D15149" s="11" t="s">
        <v>19562</v>
      </c>
    </row>
    <row r="15150" spans="1:4" ht="30" x14ac:dyDescent="0.25">
      <c r="A15150" s="11" t="s">
        <v>42169</v>
      </c>
      <c r="B15150" s="11" t="s">
        <v>69579</v>
      </c>
      <c r="C15150" s="12" t="s">
        <v>42168</v>
      </c>
      <c r="D15150" s="11" t="s">
        <v>19562</v>
      </c>
    </row>
    <row r="15151" spans="1:4" ht="30" x14ac:dyDescent="0.25">
      <c r="A15151" s="11" t="s">
        <v>42170</v>
      </c>
      <c r="B15151" s="11" t="s">
        <v>69580</v>
      </c>
      <c r="C15151" s="12" t="s">
        <v>42171</v>
      </c>
      <c r="D15151" s="11" t="s">
        <v>19562</v>
      </c>
    </row>
    <row r="15152" spans="1:4" ht="30" x14ac:dyDescent="0.25">
      <c r="A15152" s="11" t="s">
        <v>42172</v>
      </c>
      <c r="B15152" s="11" t="s">
        <v>69581</v>
      </c>
      <c r="C15152" s="12" t="s">
        <v>42171</v>
      </c>
      <c r="D15152" s="11" t="s">
        <v>19562</v>
      </c>
    </row>
    <row r="15153" spans="1:4" ht="45" x14ac:dyDescent="0.25">
      <c r="A15153" s="11" t="s">
        <v>42173</v>
      </c>
      <c r="B15153" s="11" t="s">
        <v>69582</v>
      </c>
      <c r="C15153" s="12" t="s">
        <v>42174</v>
      </c>
      <c r="D15153" s="11" t="s">
        <v>19562</v>
      </c>
    </row>
    <row r="15154" spans="1:4" ht="45" x14ac:dyDescent="0.25">
      <c r="A15154" s="11" t="s">
        <v>42175</v>
      </c>
      <c r="B15154" s="11" t="s">
        <v>69583</v>
      </c>
      <c r="C15154" s="12" t="s">
        <v>42174</v>
      </c>
      <c r="D15154" s="11" t="s">
        <v>19562</v>
      </c>
    </row>
    <row r="15155" spans="1:4" x14ac:dyDescent="0.25">
      <c r="A15155" s="11" t="s">
        <v>42176</v>
      </c>
      <c r="B15155" s="11" t="s">
        <v>69584</v>
      </c>
      <c r="C15155" s="12" t="s">
        <v>42177</v>
      </c>
      <c r="D15155" s="11" t="s">
        <v>19562</v>
      </c>
    </row>
    <row r="15156" spans="1:4" x14ac:dyDescent="0.25">
      <c r="A15156" s="11" t="s">
        <v>42178</v>
      </c>
      <c r="B15156" s="11" t="s">
        <v>69585</v>
      </c>
      <c r="C15156" s="12" t="s">
        <v>42177</v>
      </c>
      <c r="D15156" s="11" t="s">
        <v>19562</v>
      </c>
    </row>
    <row r="15157" spans="1:4" ht="45" x14ac:dyDescent="0.25">
      <c r="A15157" s="11" t="s">
        <v>42179</v>
      </c>
      <c r="B15157" s="11" t="s">
        <v>69586</v>
      </c>
      <c r="C15157" s="12" t="s">
        <v>42180</v>
      </c>
      <c r="D15157" s="11" t="s">
        <v>19562</v>
      </c>
    </row>
    <row r="15158" spans="1:4" ht="45" x14ac:dyDescent="0.25">
      <c r="A15158" s="11" t="s">
        <v>42181</v>
      </c>
      <c r="B15158" s="11" t="s">
        <v>69587</v>
      </c>
      <c r="C15158" s="12" t="s">
        <v>42180</v>
      </c>
      <c r="D15158" s="11" t="s">
        <v>19562</v>
      </c>
    </row>
    <row r="15159" spans="1:4" ht="30" x14ac:dyDescent="0.25">
      <c r="A15159" s="11" t="s">
        <v>42182</v>
      </c>
      <c r="B15159" s="11" t="s">
        <v>69588</v>
      </c>
      <c r="C15159" s="12" t="s">
        <v>42183</v>
      </c>
      <c r="D15159" s="11" t="s">
        <v>19562</v>
      </c>
    </row>
    <row r="15160" spans="1:4" ht="30" x14ac:dyDescent="0.25">
      <c r="A15160" s="11" t="s">
        <v>42184</v>
      </c>
      <c r="B15160" s="11" t="s">
        <v>69589</v>
      </c>
      <c r="C15160" s="12" t="s">
        <v>42183</v>
      </c>
      <c r="D15160" s="11" t="s">
        <v>19562</v>
      </c>
    </row>
    <row r="15161" spans="1:4" ht="30" x14ac:dyDescent="0.25">
      <c r="A15161" s="11" t="s">
        <v>42185</v>
      </c>
      <c r="B15161" s="11" t="s">
        <v>69590</v>
      </c>
      <c r="C15161" s="12" t="s">
        <v>42186</v>
      </c>
      <c r="D15161" s="11" t="s">
        <v>19562</v>
      </c>
    </row>
    <row r="15162" spans="1:4" ht="30" x14ac:dyDescent="0.25">
      <c r="A15162" s="11" t="s">
        <v>42187</v>
      </c>
      <c r="B15162" s="11" t="s">
        <v>69591</v>
      </c>
      <c r="C15162" s="12" t="s">
        <v>42186</v>
      </c>
      <c r="D15162" s="11" t="s">
        <v>19562</v>
      </c>
    </row>
    <row r="15163" spans="1:4" ht="60" x14ac:dyDescent="0.25">
      <c r="A15163" s="11" t="s">
        <v>42188</v>
      </c>
      <c r="B15163" s="11" t="s">
        <v>69592</v>
      </c>
      <c r="C15163" s="12" t="s">
        <v>42189</v>
      </c>
      <c r="D15163" s="11" t="s">
        <v>19562</v>
      </c>
    </row>
    <row r="15164" spans="1:4" ht="60" x14ac:dyDescent="0.25">
      <c r="A15164" s="11" t="s">
        <v>42190</v>
      </c>
      <c r="B15164" s="11" t="s">
        <v>69593</v>
      </c>
      <c r="C15164" s="12" t="s">
        <v>42189</v>
      </c>
      <c r="D15164" s="11" t="s">
        <v>19562</v>
      </c>
    </row>
    <row r="15165" spans="1:4" ht="60" x14ac:dyDescent="0.25">
      <c r="A15165" s="11" t="s">
        <v>42191</v>
      </c>
      <c r="B15165" s="11" t="s">
        <v>69594</v>
      </c>
      <c r="C15165" s="12" t="s">
        <v>42192</v>
      </c>
      <c r="D15165" s="11" t="s">
        <v>19562</v>
      </c>
    </row>
    <row r="15166" spans="1:4" ht="60" x14ac:dyDescent="0.25">
      <c r="A15166" s="11" t="s">
        <v>42193</v>
      </c>
      <c r="B15166" s="11" t="s">
        <v>69595</v>
      </c>
      <c r="C15166" s="12" t="s">
        <v>42194</v>
      </c>
      <c r="D15166" s="11" t="s">
        <v>19562</v>
      </c>
    </row>
    <row r="15167" spans="1:4" ht="60" x14ac:dyDescent="0.25">
      <c r="A15167" s="11" t="s">
        <v>42195</v>
      </c>
      <c r="B15167" s="11" t="s">
        <v>69596</v>
      </c>
      <c r="C15167" s="12" t="s">
        <v>42192</v>
      </c>
      <c r="D15167" s="11" t="s">
        <v>19562</v>
      </c>
    </row>
    <row r="15168" spans="1:4" ht="60" x14ac:dyDescent="0.25">
      <c r="A15168" s="11" t="s">
        <v>42196</v>
      </c>
      <c r="B15168" s="11" t="s">
        <v>69597</v>
      </c>
      <c r="C15168" s="12" t="s">
        <v>42194</v>
      </c>
      <c r="D15168" s="11" t="s">
        <v>19562</v>
      </c>
    </row>
    <row r="15169" spans="1:4" ht="60" x14ac:dyDescent="0.25">
      <c r="A15169" s="11" t="s">
        <v>42197</v>
      </c>
      <c r="B15169" s="11" t="s">
        <v>69598</v>
      </c>
      <c r="C15169" s="12" t="s">
        <v>42198</v>
      </c>
      <c r="D15169" s="11" t="s">
        <v>19562</v>
      </c>
    </row>
    <row r="15170" spans="1:4" ht="60" x14ac:dyDescent="0.25">
      <c r="A15170" s="11" t="s">
        <v>42199</v>
      </c>
      <c r="B15170" s="11" t="s">
        <v>69599</v>
      </c>
      <c r="C15170" s="12" t="s">
        <v>42198</v>
      </c>
      <c r="D15170" s="11" t="s">
        <v>19562</v>
      </c>
    </row>
    <row r="15171" spans="1:4" ht="45" x14ac:dyDescent="0.25">
      <c r="A15171" s="11" t="s">
        <v>42200</v>
      </c>
      <c r="B15171" s="11" t="s">
        <v>69600</v>
      </c>
      <c r="C15171" s="12" t="s">
        <v>42201</v>
      </c>
      <c r="D15171" s="11" t="s">
        <v>19562</v>
      </c>
    </row>
    <row r="15172" spans="1:4" ht="45" x14ac:dyDescent="0.25">
      <c r="A15172" s="11" t="s">
        <v>42202</v>
      </c>
      <c r="B15172" s="11" t="s">
        <v>69601</v>
      </c>
      <c r="C15172" s="12" t="s">
        <v>42201</v>
      </c>
      <c r="D15172" s="11" t="s">
        <v>19562</v>
      </c>
    </row>
    <row r="15173" spans="1:4" ht="30" x14ac:dyDescent="0.25">
      <c r="A15173" s="11" t="s">
        <v>42203</v>
      </c>
      <c r="B15173" s="11" t="s">
        <v>69602</v>
      </c>
      <c r="C15173" s="12" t="s">
        <v>42204</v>
      </c>
      <c r="D15173" s="11" t="s">
        <v>19560</v>
      </c>
    </row>
    <row r="15174" spans="1:4" ht="30" x14ac:dyDescent="0.25">
      <c r="A15174" s="11" t="s">
        <v>42205</v>
      </c>
      <c r="B15174" s="11" t="s">
        <v>69603</v>
      </c>
      <c r="C15174" s="12" t="s">
        <v>42204</v>
      </c>
      <c r="D15174" s="11" t="s">
        <v>19560</v>
      </c>
    </row>
    <row r="15175" spans="1:4" ht="30" x14ac:dyDescent="0.25">
      <c r="A15175" s="11" t="s">
        <v>42206</v>
      </c>
      <c r="B15175" s="11" t="s">
        <v>69604</v>
      </c>
      <c r="C15175" s="12" t="s">
        <v>42207</v>
      </c>
      <c r="D15175" s="11" t="s">
        <v>19560</v>
      </c>
    </row>
    <row r="15176" spans="1:4" ht="30" x14ac:dyDescent="0.25">
      <c r="A15176" s="11" t="s">
        <v>42208</v>
      </c>
      <c r="B15176" s="11" t="s">
        <v>69605</v>
      </c>
      <c r="C15176" s="12" t="s">
        <v>42207</v>
      </c>
      <c r="D15176" s="11" t="s">
        <v>19560</v>
      </c>
    </row>
    <row r="15177" spans="1:4" ht="30" x14ac:dyDescent="0.25">
      <c r="A15177" s="11" t="s">
        <v>42209</v>
      </c>
      <c r="B15177" s="11" t="s">
        <v>69606</v>
      </c>
      <c r="C15177" s="12" t="s">
        <v>42210</v>
      </c>
      <c r="D15177" s="11" t="s">
        <v>19560</v>
      </c>
    </row>
    <row r="15178" spans="1:4" ht="30" x14ac:dyDescent="0.25">
      <c r="A15178" s="11" t="s">
        <v>42211</v>
      </c>
      <c r="B15178" s="11" t="s">
        <v>69607</v>
      </c>
      <c r="C15178" s="12" t="s">
        <v>42210</v>
      </c>
      <c r="D15178" s="11" t="s">
        <v>19560</v>
      </c>
    </row>
    <row r="15179" spans="1:4" ht="30" x14ac:dyDescent="0.25">
      <c r="A15179" s="11" t="s">
        <v>42212</v>
      </c>
      <c r="B15179" s="11" t="s">
        <v>69608</v>
      </c>
      <c r="C15179" s="12" t="s">
        <v>42213</v>
      </c>
      <c r="D15179" s="11" t="s">
        <v>19560</v>
      </c>
    </row>
    <row r="15180" spans="1:4" ht="30" x14ac:dyDescent="0.25">
      <c r="A15180" s="11" t="s">
        <v>42214</v>
      </c>
      <c r="B15180" s="11" t="s">
        <v>69609</v>
      </c>
      <c r="C15180" s="12" t="s">
        <v>42213</v>
      </c>
      <c r="D15180" s="11" t="s">
        <v>19560</v>
      </c>
    </row>
    <row r="15181" spans="1:4" ht="30" x14ac:dyDescent="0.25">
      <c r="A15181" s="11" t="s">
        <v>42215</v>
      </c>
      <c r="B15181" s="11" t="s">
        <v>69610</v>
      </c>
      <c r="C15181" s="12" t="s">
        <v>42216</v>
      </c>
      <c r="D15181" s="11" t="s">
        <v>19560</v>
      </c>
    </row>
    <row r="15182" spans="1:4" ht="30" x14ac:dyDescent="0.25">
      <c r="A15182" s="11" t="s">
        <v>42217</v>
      </c>
      <c r="B15182" s="11" t="s">
        <v>69611</v>
      </c>
      <c r="C15182" s="12" t="s">
        <v>42216</v>
      </c>
      <c r="D15182" s="11" t="s">
        <v>19560</v>
      </c>
    </row>
    <row r="15183" spans="1:4" ht="30" x14ac:dyDescent="0.25">
      <c r="A15183" s="11" t="s">
        <v>42218</v>
      </c>
      <c r="B15183" s="11" t="s">
        <v>69612</v>
      </c>
      <c r="C15183" s="12" t="s">
        <v>42219</v>
      </c>
      <c r="D15183" s="11" t="s">
        <v>19560</v>
      </c>
    </row>
    <row r="15184" spans="1:4" ht="30" x14ac:dyDescent="0.25">
      <c r="A15184" s="11" t="s">
        <v>42220</v>
      </c>
      <c r="B15184" s="11" t="s">
        <v>69613</v>
      </c>
      <c r="C15184" s="12" t="s">
        <v>42219</v>
      </c>
      <c r="D15184" s="11" t="s">
        <v>19560</v>
      </c>
    </row>
    <row r="15185" spans="1:4" ht="30" x14ac:dyDescent="0.25">
      <c r="A15185" s="11" t="s">
        <v>42221</v>
      </c>
      <c r="B15185" s="11" t="s">
        <v>69614</v>
      </c>
      <c r="C15185" s="12" t="s">
        <v>42222</v>
      </c>
      <c r="D15185" s="11" t="s">
        <v>19560</v>
      </c>
    </row>
    <row r="15186" spans="1:4" ht="30" x14ac:dyDescent="0.25">
      <c r="A15186" s="11" t="s">
        <v>42223</v>
      </c>
      <c r="B15186" s="11" t="s">
        <v>69615</v>
      </c>
      <c r="C15186" s="12" t="s">
        <v>42222</v>
      </c>
      <c r="D15186" s="11" t="s">
        <v>19560</v>
      </c>
    </row>
    <row r="15187" spans="1:4" ht="30" x14ac:dyDescent="0.25">
      <c r="A15187" s="11" t="s">
        <v>42224</v>
      </c>
      <c r="B15187" s="11" t="s">
        <v>69616</v>
      </c>
      <c r="C15187" s="12" t="s">
        <v>42225</v>
      </c>
      <c r="D15187" s="11" t="s">
        <v>19562</v>
      </c>
    </row>
    <row r="15188" spans="1:4" ht="30" x14ac:dyDescent="0.25">
      <c r="A15188" s="11" t="s">
        <v>42226</v>
      </c>
      <c r="B15188" s="11" t="s">
        <v>69617</v>
      </c>
      <c r="C15188" s="12" t="s">
        <v>42225</v>
      </c>
      <c r="D15188" s="11" t="s">
        <v>19562</v>
      </c>
    </row>
    <row r="15189" spans="1:4" x14ac:dyDescent="0.25">
      <c r="A15189" s="11" t="s">
        <v>42227</v>
      </c>
      <c r="B15189" s="11" t="s">
        <v>69618</v>
      </c>
      <c r="C15189" s="12" t="s">
        <v>42228</v>
      </c>
      <c r="D15189" s="11" t="s">
        <v>19562</v>
      </c>
    </row>
    <row r="15190" spans="1:4" x14ac:dyDescent="0.25">
      <c r="A15190" s="11" t="s">
        <v>42229</v>
      </c>
      <c r="B15190" s="11" t="s">
        <v>69619</v>
      </c>
      <c r="C15190" s="12" t="s">
        <v>42228</v>
      </c>
      <c r="D15190" s="11" t="s">
        <v>19562</v>
      </c>
    </row>
    <row r="15191" spans="1:4" ht="30" x14ac:dyDescent="0.25">
      <c r="A15191" s="11" t="s">
        <v>42230</v>
      </c>
      <c r="B15191" s="11" t="s">
        <v>69620</v>
      </c>
      <c r="C15191" s="12" t="s">
        <v>42231</v>
      </c>
      <c r="D15191" s="11" t="s">
        <v>19562</v>
      </c>
    </row>
    <row r="15192" spans="1:4" ht="30" x14ac:dyDescent="0.25">
      <c r="A15192" s="11" t="s">
        <v>42232</v>
      </c>
      <c r="B15192" s="11" t="s">
        <v>69621</v>
      </c>
      <c r="C15192" s="12" t="s">
        <v>42231</v>
      </c>
      <c r="D15192" s="11" t="s">
        <v>19562</v>
      </c>
    </row>
    <row r="15193" spans="1:4" ht="30" x14ac:dyDescent="0.25">
      <c r="A15193" s="11" t="s">
        <v>42233</v>
      </c>
      <c r="B15193" s="11" t="s">
        <v>69622</v>
      </c>
      <c r="C15193" s="12" t="s">
        <v>42234</v>
      </c>
      <c r="D15193" s="11" t="s">
        <v>19562</v>
      </c>
    </row>
    <row r="15194" spans="1:4" ht="30" x14ac:dyDescent="0.25">
      <c r="A15194" s="11" t="s">
        <v>42235</v>
      </c>
      <c r="B15194" s="11" t="s">
        <v>69623</v>
      </c>
      <c r="C15194" s="12" t="s">
        <v>42234</v>
      </c>
      <c r="D15194" s="11" t="s">
        <v>19562</v>
      </c>
    </row>
    <row r="15195" spans="1:4" ht="30" x14ac:dyDescent="0.25">
      <c r="A15195" s="11" t="s">
        <v>42236</v>
      </c>
      <c r="B15195" s="11" t="s">
        <v>69624</v>
      </c>
      <c r="C15195" s="12" t="s">
        <v>42237</v>
      </c>
      <c r="D15195" s="11" t="s">
        <v>19562</v>
      </c>
    </row>
    <row r="15196" spans="1:4" ht="30" x14ac:dyDescent="0.25">
      <c r="A15196" s="11" t="s">
        <v>42238</v>
      </c>
      <c r="B15196" s="11" t="s">
        <v>69625</v>
      </c>
      <c r="C15196" s="12" t="s">
        <v>42237</v>
      </c>
      <c r="D15196" s="11" t="s">
        <v>19562</v>
      </c>
    </row>
    <row r="15197" spans="1:4" ht="30" x14ac:dyDescent="0.25">
      <c r="A15197" s="11" t="s">
        <v>42239</v>
      </c>
      <c r="B15197" s="11" t="s">
        <v>69626</v>
      </c>
      <c r="C15197" s="12" t="s">
        <v>42240</v>
      </c>
      <c r="D15197" s="11" t="s">
        <v>19562</v>
      </c>
    </row>
    <row r="15198" spans="1:4" ht="30" x14ac:dyDescent="0.25">
      <c r="A15198" s="11" t="s">
        <v>42241</v>
      </c>
      <c r="B15198" s="11" t="s">
        <v>69627</v>
      </c>
      <c r="C15198" s="12" t="s">
        <v>42240</v>
      </c>
      <c r="D15198" s="11" t="s">
        <v>19562</v>
      </c>
    </row>
    <row r="15199" spans="1:4" ht="30" x14ac:dyDescent="0.25">
      <c r="A15199" s="11" t="s">
        <v>42242</v>
      </c>
      <c r="B15199" s="11" t="s">
        <v>69628</v>
      </c>
      <c r="C15199" s="12" t="s">
        <v>42243</v>
      </c>
      <c r="D15199" s="11" t="s">
        <v>19562</v>
      </c>
    </row>
    <row r="15200" spans="1:4" ht="30" x14ac:dyDescent="0.25">
      <c r="A15200" s="11" t="s">
        <v>42244</v>
      </c>
      <c r="B15200" s="11" t="s">
        <v>69629</v>
      </c>
      <c r="C15200" s="12" t="s">
        <v>42243</v>
      </c>
      <c r="D15200" s="11" t="s">
        <v>19562</v>
      </c>
    </row>
    <row r="15201" spans="1:4" ht="30" x14ac:dyDescent="0.25">
      <c r="A15201" s="11" t="s">
        <v>42245</v>
      </c>
      <c r="B15201" s="11" t="s">
        <v>69630</v>
      </c>
      <c r="C15201" s="12" t="s">
        <v>42246</v>
      </c>
      <c r="D15201" s="11" t="s">
        <v>19560</v>
      </c>
    </row>
    <row r="15202" spans="1:4" ht="30" x14ac:dyDescent="0.25">
      <c r="A15202" s="11" t="s">
        <v>42247</v>
      </c>
      <c r="B15202" s="11" t="s">
        <v>69631</v>
      </c>
      <c r="C15202" s="12" t="s">
        <v>42246</v>
      </c>
      <c r="D15202" s="11" t="s">
        <v>19560</v>
      </c>
    </row>
    <row r="15203" spans="1:4" x14ac:dyDescent="0.25">
      <c r="A15203" s="11" t="s">
        <v>42248</v>
      </c>
      <c r="B15203" s="11" t="s">
        <v>69632</v>
      </c>
      <c r="C15203" s="12" t="s">
        <v>42249</v>
      </c>
      <c r="D15203" s="11" t="s">
        <v>19560</v>
      </c>
    </row>
    <row r="15204" spans="1:4" x14ac:dyDescent="0.25">
      <c r="A15204" s="11" t="s">
        <v>42250</v>
      </c>
      <c r="B15204" s="11" t="s">
        <v>69633</v>
      </c>
      <c r="C15204" s="12" t="s">
        <v>42249</v>
      </c>
      <c r="D15204" s="11" t="s">
        <v>19560</v>
      </c>
    </row>
    <row r="15205" spans="1:4" x14ac:dyDescent="0.25">
      <c r="A15205" s="11" t="s">
        <v>42251</v>
      </c>
      <c r="B15205" s="11" t="s">
        <v>69634</v>
      </c>
      <c r="C15205" s="12" t="s">
        <v>42252</v>
      </c>
      <c r="D15205" s="11" t="s">
        <v>19584</v>
      </c>
    </row>
    <row r="15206" spans="1:4" x14ac:dyDescent="0.25">
      <c r="A15206" s="11" t="s">
        <v>42253</v>
      </c>
      <c r="B15206" s="11" t="s">
        <v>69635</v>
      </c>
      <c r="C15206" s="12" t="s">
        <v>42252</v>
      </c>
      <c r="D15206" s="11" t="s">
        <v>19584</v>
      </c>
    </row>
    <row r="15207" spans="1:4" ht="30" x14ac:dyDescent="0.25">
      <c r="A15207" s="11" t="s">
        <v>42254</v>
      </c>
      <c r="B15207" s="11" t="s">
        <v>69636</v>
      </c>
      <c r="C15207" s="12" t="s">
        <v>42255</v>
      </c>
      <c r="D15207" s="11" t="s">
        <v>19562</v>
      </c>
    </row>
    <row r="15208" spans="1:4" ht="30" x14ac:dyDescent="0.25">
      <c r="A15208" s="11" t="s">
        <v>42256</v>
      </c>
      <c r="B15208" s="11" t="s">
        <v>69637</v>
      </c>
      <c r="C15208" s="12" t="s">
        <v>42255</v>
      </c>
      <c r="D15208" s="11" t="s">
        <v>19562</v>
      </c>
    </row>
    <row r="15209" spans="1:4" ht="45" x14ac:dyDescent="0.25">
      <c r="A15209" s="11" t="s">
        <v>42257</v>
      </c>
      <c r="B15209" s="11" t="s">
        <v>69638</v>
      </c>
      <c r="C15209" s="12" t="s">
        <v>42258</v>
      </c>
      <c r="D15209" s="11" t="s">
        <v>19584</v>
      </c>
    </row>
    <row r="15210" spans="1:4" ht="45" x14ac:dyDescent="0.25">
      <c r="A15210" s="11" t="s">
        <v>42259</v>
      </c>
      <c r="B15210" s="11" t="s">
        <v>69639</v>
      </c>
      <c r="C15210" s="12" t="s">
        <v>42258</v>
      </c>
      <c r="D15210" s="11" t="s">
        <v>19584</v>
      </c>
    </row>
    <row r="15211" spans="1:4" ht="30" x14ac:dyDescent="0.25">
      <c r="A15211" s="11" t="s">
        <v>42260</v>
      </c>
      <c r="B15211" s="11" t="s">
        <v>69640</v>
      </c>
      <c r="C15211" s="12" t="s">
        <v>42261</v>
      </c>
      <c r="D15211" s="11" t="s">
        <v>19562</v>
      </c>
    </row>
    <row r="15212" spans="1:4" ht="30" x14ac:dyDescent="0.25">
      <c r="A15212" s="11" t="s">
        <v>42262</v>
      </c>
      <c r="B15212" s="11" t="s">
        <v>69641</v>
      </c>
      <c r="C15212" s="12" t="s">
        <v>42261</v>
      </c>
      <c r="D15212" s="11" t="s">
        <v>19562</v>
      </c>
    </row>
    <row r="15213" spans="1:4" ht="30" x14ac:dyDescent="0.25">
      <c r="A15213" s="11" t="s">
        <v>42263</v>
      </c>
      <c r="B15213" s="11" t="s">
        <v>69642</v>
      </c>
      <c r="C15213" s="12" t="s">
        <v>42264</v>
      </c>
      <c r="D15213" s="11" t="s">
        <v>19562</v>
      </c>
    </row>
    <row r="15214" spans="1:4" ht="30" x14ac:dyDescent="0.25">
      <c r="A15214" s="11" t="s">
        <v>42265</v>
      </c>
      <c r="B15214" s="11" t="s">
        <v>69643</v>
      </c>
      <c r="C15214" s="12" t="s">
        <v>42264</v>
      </c>
      <c r="D15214" s="11" t="s">
        <v>19562</v>
      </c>
    </row>
    <row r="15215" spans="1:4" ht="30" x14ac:dyDescent="0.25">
      <c r="A15215" s="11" t="s">
        <v>42266</v>
      </c>
      <c r="B15215" s="11" t="s">
        <v>69644</v>
      </c>
      <c r="C15215" s="12" t="s">
        <v>42267</v>
      </c>
      <c r="D15215" s="11" t="s">
        <v>19562</v>
      </c>
    </row>
    <row r="15216" spans="1:4" ht="30" x14ac:dyDescent="0.25">
      <c r="A15216" s="11" t="s">
        <v>42268</v>
      </c>
      <c r="B15216" s="11" t="s">
        <v>69645</v>
      </c>
      <c r="C15216" s="12" t="s">
        <v>42267</v>
      </c>
      <c r="D15216" s="11" t="s">
        <v>19562</v>
      </c>
    </row>
    <row r="15217" spans="1:4" ht="30" x14ac:dyDescent="0.25">
      <c r="A15217" s="11" t="s">
        <v>42269</v>
      </c>
      <c r="B15217" s="11" t="s">
        <v>69646</v>
      </c>
      <c r="C15217" s="12" t="s">
        <v>42270</v>
      </c>
      <c r="D15217" s="11" t="s">
        <v>19562</v>
      </c>
    </row>
    <row r="15218" spans="1:4" ht="30" x14ac:dyDescent="0.25">
      <c r="A15218" s="11" t="s">
        <v>42271</v>
      </c>
      <c r="B15218" s="11" t="s">
        <v>69647</v>
      </c>
      <c r="C15218" s="12" t="s">
        <v>42270</v>
      </c>
      <c r="D15218" s="11" t="s">
        <v>19562</v>
      </c>
    </row>
    <row r="15219" spans="1:4" ht="75" x14ac:dyDescent="0.25">
      <c r="A15219" s="11" t="s">
        <v>42272</v>
      </c>
      <c r="B15219" s="11" t="s">
        <v>69648</v>
      </c>
      <c r="C15219" s="12" t="s">
        <v>42273</v>
      </c>
      <c r="D15219" s="11" t="s">
        <v>19554</v>
      </c>
    </row>
    <row r="15220" spans="1:4" ht="75" x14ac:dyDescent="0.25">
      <c r="A15220" s="11" t="s">
        <v>42274</v>
      </c>
      <c r="B15220" s="11" t="s">
        <v>69649</v>
      </c>
      <c r="C15220" s="12" t="s">
        <v>42273</v>
      </c>
      <c r="D15220" s="11" t="s">
        <v>19554</v>
      </c>
    </row>
    <row r="15221" spans="1:4" ht="75" x14ac:dyDescent="0.25">
      <c r="A15221" s="11" t="s">
        <v>42275</v>
      </c>
      <c r="B15221" s="11" t="s">
        <v>69650</v>
      </c>
      <c r="C15221" s="12" t="s">
        <v>42273</v>
      </c>
      <c r="D15221" s="11" t="s">
        <v>19554</v>
      </c>
    </row>
    <row r="15222" spans="1:4" ht="75" x14ac:dyDescent="0.25">
      <c r="A15222" s="11" t="s">
        <v>42276</v>
      </c>
      <c r="B15222" s="11" t="s">
        <v>69651</v>
      </c>
      <c r="C15222" s="12" t="s">
        <v>42273</v>
      </c>
      <c r="D15222" s="11" t="s">
        <v>19554</v>
      </c>
    </row>
    <row r="15223" spans="1:4" ht="60" x14ac:dyDescent="0.25">
      <c r="A15223" s="11" t="s">
        <v>42277</v>
      </c>
      <c r="B15223" s="11" t="s">
        <v>69652</v>
      </c>
      <c r="C15223" s="12" t="s">
        <v>42278</v>
      </c>
      <c r="D15223" s="11" t="s">
        <v>19560</v>
      </c>
    </row>
    <row r="15224" spans="1:4" ht="60" x14ac:dyDescent="0.25">
      <c r="A15224" s="11" t="s">
        <v>42279</v>
      </c>
      <c r="B15224" s="11" t="s">
        <v>69653</v>
      </c>
      <c r="C15224" s="12" t="s">
        <v>42278</v>
      </c>
      <c r="D15224" s="11" t="s">
        <v>19560</v>
      </c>
    </row>
    <row r="15225" spans="1:4" x14ac:dyDescent="0.25">
      <c r="A15225" s="11" t="s">
        <v>42280</v>
      </c>
      <c r="B15225" s="11" t="s">
        <v>69654</v>
      </c>
      <c r="C15225" s="12" t="s">
        <v>42281</v>
      </c>
      <c r="D15225" s="11" t="s">
        <v>19560</v>
      </c>
    </row>
    <row r="15226" spans="1:4" x14ac:dyDescent="0.25">
      <c r="A15226" s="11" t="s">
        <v>42282</v>
      </c>
      <c r="B15226" s="11" t="s">
        <v>69655</v>
      </c>
      <c r="C15226" s="12" t="s">
        <v>42281</v>
      </c>
      <c r="D15226" s="11" t="s">
        <v>19560</v>
      </c>
    </row>
    <row r="15227" spans="1:4" x14ac:dyDescent="0.25">
      <c r="A15227" s="11" t="s">
        <v>42283</v>
      </c>
      <c r="B15227" s="11" t="s">
        <v>69656</v>
      </c>
      <c r="C15227" s="12" t="s">
        <v>42284</v>
      </c>
      <c r="D15227" s="11" t="s">
        <v>19560</v>
      </c>
    </row>
    <row r="15228" spans="1:4" x14ac:dyDescent="0.25">
      <c r="A15228" s="11" t="s">
        <v>42285</v>
      </c>
      <c r="B15228" s="11" t="s">
        <v>69657</v>
      </c>
      <c r="C15228" s="12" t="s">
        <v>42284</v>
      </c>
      <c r="D15228" s="11" t="s">
        <v>19560</v>
      </c>
    </row>
    <row r="15229" spans="1:4" x14ac:dyDescent="0.25">
      <c r="A15229" s="11" t="s">
        <v>42286</v>
      </c>
      <c r="B15229" s="11" t="s">
        <v>69658</v>
      </c>
      <c r="C15229" s="12" t="s">
        <v>42287</v>
      </c>
      <c r="D15229" s="11" t="s">
        <v>19560</v>
      </c>
    </row>
    <row r="15230" spans="1:4" x14ac:dyDescent="0.25">
      <c r="A15230" s="11" t="s">
        <v>42288</v>
      </c>
      <c r="B15230" s="11" t="s">
        <v>69659</v>
      </c>
      <c r="C15230" s="12" t="s">
        <v>42287</v>
      </c>
      <c r="D15230" s="11" t="s">
        <v>19560</v>
      </c>
    </row>
    <row r="15231" spans="1:4" x14ac:dyDescent="0.25">
      <c r="A15231" s="11" t="s">
        <v>42289</v>
      </c>
      <c r="B15231" s="11" t="s">
        <v>69660</v>
      </c>
      <c r="C15231" s="12" t="s">
        <v>42290</v>
      </c>
      <c r="D15231" s="11" t="s">
        <v>19560</v>
      </c>
    </row>
    <row r="15232" spans="1:4" x14ac:dyDescent="0.25">
      <c r="A15232" s="11" t="s">
        <v>42291</v>
      </c>
      <c r="B15232" s="11" t="s">
        <v>69661</v>
      </c>
      <c r="C15232" s="12" t="s">
        <v>42290</v>
      </c>
      <c r="D15232" s="11" t="s">
        <v>19560</v>
      </c>
    </row>
    <row r="15233" spans="1:4" x14ac:dyDescent="0.25">
      <c r="A15233" s="11" t="s">
        <v>42292</v>
      </c>
      <c r="B15233" s="11" t="s">
        <v>69662</v>
      </c>
      <c r="C15233" s="12" t="s">
        <v>42293</v>
      </c>
      <c r="D15233" s="11" t="s">
        <v>19560</v>
      </c>
    </row>
    <row r="15234" spans="1:4" x14ac:dyDescent="0.25">
      <c r="A15234" s="11" t="s">
        <v>42294</v>
      </c>
      <c r="B15234" s="11" t="s">
        <v>69663</v>
      </c>
      <c r="C15234" s="12" t="s">
        <v>42293</v>
      </c>
      <c r="D15234" s="11" t="s">
        <v>19560</v>
      </c>
    </row>
    <row r="15235" spans="1:4" x14ac:dyDescent="0.25">
      <c r="A15235" s="11" t="s">
        <v>42295</v>
      </c>
      <c r="B15235" s="11" t="s">
        <v>69664</v>
      </c>
      <c r="C15235" s="12" t="s">
        <v>42296</v>
      </c>
      <c r="D15235" s="11" t="s">
        <v>19560</v>
      </c>
    </row>
    <row r="15236" spans="1:4" x14ac:dyDescent="0.25">
      <c r="A15236" s="11" t="s">
        <v>42297</v>
      </c>
      <c r="B15236" s="11" t="s">
        <v>69665</v>
      </c>
      <c r="C15236" s="12" t="s">
        <v>42296</v>
      </c>
      <c r="D15236" s="11" t="s">
        <v>19560</v>
      </c>
    </row>
    <row r="15237" spans="1:4" x14ac:dyDescent="0.25">
      <c r="A15237" s="11" t="s">
        <v>42298</v>
      </c>
      <c r="B15237" s="11" t="s">
        <v>69666</v>
      </c>
      <c r="C15237" s="12" t="s">
        <v>42299</v>
      </c>
      <c r="D15237" s="11" t="s">
        <v>19560</v>
      </c>
    </row>
    <row r="15238" spans="1:4" x14ac:dyDescent="0.25">
      <c r="A15238" s="11" t="s">
        <v>42300</v>
      </c>
      <c r="B15238" s="11" t="s">
        <v>69667</v>
      </c>
      <c r="C15238" s="12" t="s">
        <v>42299</v>
      </c>
      <c r="D15238" s="11" t="s">
        <v>19560</v>
      </c>
    </row>
    <row r="15239" spans="1:4" x14ac:dyDescent="0.25">
      <c r="A15239" s="11" t="s">
        <v>42301</v>
      </c>
      <c r="B15239" s="11" t="s">
        <v>69668</v>
      </c>
      <c r="C15239" s="12" t="s">
        <v>42302</v>
      </c>
      <c r="D15239" s="11" t="s">
        <v>19560</v>
      </c>
    </row>
    <row r="15240" spans="1:4" x14ac:dyDescent="0.25">
      <c r="A15240" s="11" t="s">
        <v>42303</v>
      </c>
      <c r="B15240" s="11" t="s">
        <v>69669</v>
      </c>
      <c r="C15240" s="12" t="s">
        <v>42302</v>
      </c>
      <c r="D15240" s="11" t="s">
        <v>19560</v>
      </c>
    </row>
    <row r="15241" spans="1:4" ht="30" x14ac:dyDescent="0.25">
      <c r="A15241" s="11" t="s">
        <v>42304</v>
      </c>
      <c r="B15241" s="11" t="s">
        <v>69670</v>
      </c>
      <c r="C15241" s="12" t="s">
        <v>42305</v>
      </c>
      <c r="D15241" s="11" t="s">
        <v>19584</v>
      </c>
    </row>
    <row r="15242" spans="1:4" ht="30" x14ac:dyDescent="0.25">
      <c r="A15242" s="11" t="s">
        <v>42306</v>
      </c>
      <c r="B15242" s="11" t="s">
        <v>69671</v>
      </c>
      <c r="C15242" s="12" t="s">
        <v>42305</v>
      </c>
      <c r="D15242" s="11" t="s">
        <v>19584</v>
      </c>
    </row>
    <row r="15243" spans="1:4" ht="30" x14ac:dyDescent="0.25">
      <c r="A15243" s="11" t="s">
        <v>42307</v>
      </c>
      <c r="B15243" s="11" t="s">
        <v>69672</v>
      </c>
      <c r="C15243" s="12" t="s">
        <v>42308</v>
      </c>
      <c r="D15243" s="11" t="s">
        <v>19584</v>
      </c>
    </row>
    <row r="15244" spans="1:4" ht="30" x14ac:dyDescent="0.25">
      <c r="A15244" s="11" t="s">
        <v>42309</v>
      </c>
      <c r="B15244" s="11" t="s">
        <v>69673</v>
      </c>
      <c r="C15244" s="12" t="s">
        <v>42308</v>
      </c>
      <c r="D15244" s="11" t="s">
        <v>19584</v>
      </c>
    </row>
    <row r="15245" spans="1:4" ht="60" x14ac:dyDescent="0.25">
      <c r="A15245" s="11" t="s">
        <v>42310</v>
      </c>
      <c r="B15245" s="11" t="s">
        <v>69674</v>
      </c>
      <c r="C15245" s="12" t="s">
        <v>42311</v>
      </c>
      <c r="D15245" s="11" t="s">
        <v>19560</v>
      </c>
    </row>
    <row r="15246" spans="1:4" ht="60" x14ac:dyDescent="0.25">
      <c r="A15246" s="11" t="s">
        <v>42312</v>
      </c>
      <c r="B15246" s="11" t="s">
        <v>69675</v>
      </c>
      <c r="C15246" s="12" t="s">
        <v>42311</v>
      </c>
      <c r="D15246" s="11" t="s">
        <v>19560</v>
      </c>
    </row>
    <row r="15247" spans="1:4" ht="60" x14ac:dyDescent="0.25">
      <c r="A15247" s="11" t="s">
        <v>42313</v>
      </c>
      <c r="B15247" s="11" t="s">
        <v>69676</v>
      </c>
      <c r="C15247" s="12" t="s">
        <v>42314</v>
      </c>
      <c r="D15247" s="11" t="s">
        <v>19560</v>
      </c>
    </row>
    <row r="15248" spans="1:4" ht="60" x14ac:dyDescent="0.25">
      <c r="A15248" s="11" t="s">
        <v>42315</v>
      </c>
      <c r="B15248" s="11" t="s">
        <v>69677</v>
      </c>
      <c r="C15248" s="12" t="s">
        <v>42314</v>
      </c>
      <c r="D15248" s="11" t="s">
        <v>19560</v>
      </c>
    </row>
    <row r="15249" spans="1:4" ht="60" x14ac:dyDescent="0.25">
      <c r="A15249" s="11" t="s">
        <v>42316</v>
      </c>
      <c r="B15249" s="11" t="s">
        <v>69678</v>
      </c>
      <c r="C15249" s="12" t="s">
        <v>42317</v>
      </c>
      <c r="D15249" s="11" t="s">
        <v>19560</v>
      </c>
    </row>
    <row r="15250" spans="1:4" ht="60" x14ac:dyDescent="0.25">
      <c r="A15250" s="11" t="s">
        <v>42318</v>
      </c>
      <c r="B15250" s="11" t="s">
        <v>69679</v>
      </c>
      <c r="C15250" s="12" t="s">
        <v>42317</v>
      </c>
      <c r="D15250" s="11" t="s">
        <v>19560</v>
      </c>
    </row>
    <row r="15251" spans="1:4" ht="60" x14ac:dyDescent="0.25">
      <c r="A15251" s="11" t="s">
        <v>42319</v>
      </c>
      <c r="B15251" s="11" t="s">
        <v>54454</v>
      </c>
      <c r="C15251" s="12" t="s">
        <v>42320</v>
      </c>
      <c r="D15251" s="11" t="s">
        <v>19560</v>
      </c>
    </row>
    <row r="15252" spans="1:4" ht="60" x14ac:dyDescent="0.25">
      <c r="A15252" s="11" t="s">
        <v>42321</v>
      </c>
      <c r="B15252" s="11" t="s">
        <v>69680</v>
      </c>
      <c r="C15252" s="12" t="s">
        <v>42320</v>
      </c>
      <c r="D15252" s="11" t="s">
        <v>19560</v>
      </c>
    </row>
    <row r="15253" spans="1:4" ht="60" x14ac:dyDescent="0.25">
      <c r="A15253" s="11" t="s">
        <v>42322</v>
      </c>
      <c r="B15253" s="11" t="s">
        <v>69681</v>
      </c>
      <c r="C15253" s="12" t="s">
        <v>42323</v>
      </c>
      <c r="D15253" s="11" t="s">
        <v>19560</v>
      </c>
    </row>
    <row r="15254" spans="1:4" ht="60" x14ac:dyDescent="0.25">
      <c r="A15254" s="11" t="s">
        <v>42324</v>
      </c>
      <c r="B15254" s="11" t="s">
        <v>69682</v>
      </c>
      <c r="C15254" s="12" t="s">
        <v>42323</v>
      </c>
      <c r="D15254" s="11" t="s">
        <v>19560</v>
      </c>
    </row>
    <row r="15255" spans="1:4" ht="60" x14ac:dyDescent="0.25">
      <c r="A15255" s="11" t="s">
        <v>42325</v>
      </c>
      <c r="B15255" s="11" t="s">
        <v>69683</v>
      </c>
      <c r="C15255" s="12" t="s">
        <v>42326</v>
      </c>
      <c r="D15255" s="11" t="s">
        <v>19560</v>
      </c>
    </row>
    <row r="15256" spans="1:4" ht="60" x14ac:dyDescent="0.25">
      <c r="A15256" s="11" t="s">
        <v>42327</v>
      </c>
      <c r="B15256" s="11" t="s">
        <v>69684</v>
      </c>
      <c r="C15256" s="12" t="s">
        <v>42326</v>
      </c>
      <c r="D15256" s="11" t="s">
        <v>19560</v>
      </c>
    </row>
    <row r="15257" spans="1:4" ht="60" x14ac:dyDescent="0.25">
      <c r="A15257" s="11" t="s">
        <v>42328</v>
      </c>
      <c r="B15257" s="11" t="s">
        <v>69685</v>
      </c>
      <c r="C15257" s="12" t="s">
        <v>42329</v>
      </c>
      <c r="D15257" s="11" t="s">
        <v>19560</v>
      </c>
    </row>
    <row r="15258" spans="1:4" ht="60" x14ac:dyDescent="0.25">
      <c r="A15258" s="11" t="s">
        <v>42330</v>
      </c>
      <c r="B15258" s="11" t="s">
        <v>69686</v>
      </c>
      <c r="C15258" s="12" t="s">
        <v>42329</v>
      </c>
      <c r="D15258" s="11" t="s">
        <v>19560</v>
      </c>
    </row>
    <row r="15259" spans="1:4" ht="60" x14ac:dyDescent="0.25">
      <c r="A15259" s="11" t="s">
        <v>42331</v>
      </c>
      <c r="B15259" s="11" t="s">
        <v>69687</v>
      </c>
      <c r="C15259" s="12" t="s">
        <v>42332</v>
      </c>
      <c r="D15259" s="11" t="s">
        <v>19560</v>
      </c>
    </row>
    <row r="15260" spans="1:4" ht="60" x14ac:dyDescent="0.25">
      <c r="A15260" s="11" t="s">
        <v>42333</v>
      </c>
      <c r="B15260" s="11" t="s">
        <v>69688</v>
      </c>
      <c r="C15260" s="12" t="s">
        <v>42332</v>
      </c>
      <c r="D15260" s="11" t="s">
        <v>19560</v>
      </c>
    </row>
    <row r="15261" spans="1:4" ht="60" x14ac:dyDescent="0.25">
      <c r="A15261" s="11" t="s">
        <v>42334</v>
      </c>
      <c r="B15261" s="11" t="s">
        <v>69689</v>
      </c>
      <c r="C15261" s="12" t="s">
        <v>42335</v>
      </c>
      <c r="D15261" s="11" t="s">
        <v>19560</v>
      </c>
    </row>
    <row r="15262" spans="1:4" ht="60" x14ac:dyDescent="0.25">
      <c r="A15262" s="11" t="s">
        <v>42336</v>
      </c>
      <c r="B15262" s="11" t="s">
        <v>69690</v>
      </c>
      <c r="C15262" s="12" t="s">
        <v>42335</v>
      </c>
      <c r="D15262" s="11" t="s">
        <v>19560</v>
      </c>
    </row>
    <row r="15263" spans="1:4" ht="60" x14ac:dyDescent="0.25">
      <c r="A15263" s="11" t="s">
        <v>42337</v>
      </c>
      <c r="B15263" s="11" t="s">
        <v>69691</v>
      </c>
      <c r="C15263" s="12" t="s">
        <v>42338</v>
      </c>
      <c r="D15263" s="11" t="s">
        <v>19560</v>
      </c>
    </row>
    <row r="15264" spans="1:4" ht="60" x14ac:dyDescent="0.25">
      <c r="A15264" s="11" t="s">
        <v>42339</v>
      </c>
      <c r="B15264" s="11" t="s">
        <v>69692</v>
      </c>
      <c r="C15264" s="12" t="s">
        <v>42338</v>
      </c>
      <c r="D15264" s="11" t="s">
        <v>19560</v>
      </c>
    </row>
    <row r="15265" spans="1:4" ht="60" x14ac:dyDescent="0.25">
      <c r="A15265" s="11" t="s">
        <v>42340</v>
      </c>
      <c r="B15265" s="11" t="s">
        <v>69693</v>
      </c>
      <c r="C15265" s="12" t="s">
        <v>42341</v>
      </c>
      <c r="D15265" s="11" t="s">
        <v>19560</v>
      </c>
    </row>
    <row r="15266" spans="1:4" ht="60" x14ac:dyDescent="0.25">
      <c r="A15266" s="11" t="s">
        <v>42342</v>
      </c>
      <c r="B15266" s="11" t="s">
        <v>69694</v>
      </c>
      <c r="C15266" s="12" t="s">
        <v>42341</v>
      </c>
      <c r="D15266" s="11" t="s">
        <v>19560</v>
      </c>
    </row>
    <row r="15267" spans="1:4" ht="60" x14ac:dyDescent="0.25">
      <c r="A15267" s="11" t="s">
        <v>42343</v>
      </c>
      <c r="B15267" s="11" t="s">
        <v>69695</v>
      </c>
      <c r="C15267" s="12" t="s">
        <v>42344</v>
      </c>
      <c r="D15267" s="11" t="s">
        <v>19560</v>
      </c>
    </row>
    <row r="15268" spans="1:4" ht="60" x14ac:dyDescent="0.25">
      <c r="A15268" s="11" t="s">
        <v>42345</v>
      </c>
      <c r="B15268" s="11" t="s">
        <v>69696</v>
      </c>
      <c r="C15268" s="12" t="s">
        <v>42344</v>
      </c>
      <c r="D15268" s="11" t="s">
        <v>19560</v>
      </c>
    </row>
    <row r="15269" spans="1:4" ht="60" x14ac:dyDescent="0.25">
      <c r="A15269" s="11" t="s">
        <v>42346</v>
      </c>
      <c r="B15269" s="11" t="s">
        <v>69697</v>
      </c>
      <c r="C15269" s="12" t="s">
        <v>42347</v>
      </c>
      <c r="D15269" s="11" t="s">
        <v>19560</v>
      </c>
    </row>
    <row r="15270" spans="1:4" ht="60" x14ac:dyDescent="0.25">
      <c r="A15270" s="11" t="s">
        <v>42348</v>
      </c>
      <c r="B15270" s="11" t="s">
        <v>69698</v>
      </c>
      <c r="C15270" s="12" t="s">
        <v>42347</v>
      </c>
      <c r="D15270" s="11" t="s">
        <v>19560</v>
      </c>
    </row>
    <row r="15271" spans="1:4" ht="60" x14ac:dyDescent="0.25">
      <c r="A15271" s="11" t="s">
        <v>42349</v>
      </c>
      <c r="B15271" s="11" t="s">
        <v>69699</v>
      </c>
      <c r="C15271" s="12" t="s">
        <v>42350</v>
      </c>
      <c r="D15271" s="11" t="s">
        <v>19560</v>
      </c>
    </row>
    <row r="15272" spans="1:4" ht="60" x14ac:dyDescent="0.25">
      <c r="A15272" s="11" t="s">
        <v>42351</v>
      </c>
      <c r="B15272" s="11" t="s">
        <v>69700</v>
      </c>
      <c r="C15272" s="12" t="s">
        <v>42350</v>
      </c>
      <c r="D15272" s="11" t="s">
        <v>19560</v>
      </c>
    </row>
    <row r="15273" spans="1:4" ht="60" x14ac:dyDescent="0.25">
      <c r="A15273" s="11" t="s">
        <v>42352</v>
      </c>
      <c r="B15273" s="11" t="s">
        <v>69701</v>
      </c>
      <c r="C15273" s="12" t="s">
        <v>42353</v>
      </c>
      <c r="D15273" s="11" t="s">
        <v>19560</v>
      </c>
    </row>
    <row r="15274" spans="1:4" ht="60" x14ac:dyDescent="0.25">
      <c r="A15274" s="11" t="s">
        <v>42354</v>
      </c>
      <c r="B15274" s="11" t="s">
        <v>69702</v>
      </c>
      <c r="C15274" s="12" t="s">
        <v>42353</v>
      </c>
      <c r="D15274" s="11" t="s">
        <v>19560</v>
      </c>
    </row>
    <row r="15275" spans="1:4" ht="60" x14ac:dyDescent="0.25">
      <c r="A15275" s="11" t="s">
        <v>42355</v>
      </c>
      <c r="B15275" s="11" t="s">
        <v>69703</v>
      </c>
      <c r="C15275" s="12" t="s">
        <v>42356</v>
      </c>
      <c r="D15275" s="11" t="s">
        <v>19560</v>
      </c>
    </row>
    <row r="15276" spans="1:4" ht="60" x14ac:dyDescent="0.25">
      <c r="A15276" s="11" t="s">
        <v>42357</v>
      </c>
      <c r="B15276" s="11" t="s">
        <v>69704</v>
      </c>
      <c r="C15276" s="12" t="s">
        <v>42356</v>
      </c>
      <c r="D15276" s="11" t="s">
        <v>19560</v>
      </c>
    </row>
    <row r="15277" spans="1:4" ht="60" x14ac:dyDescent="0.25">
      <c r="A15277" s="11" t="s">
        <v>42358</v>
      </c>
      <c r="B15277" s="11" t="s">
        <v>69705</v>
      </c>
      <c r="C15277" s="12" t="s">
        <v>42359</v>
      </c>
      <c r="D15277" s="11" t="s">
        <v>19560</v>
      </c>
    </row>
    <row r="15278" spans="1:4" ht="60" x14ac:dyDescent="0.25">
      <c r="A15278" s="11" t="s">
        <v>42360</v>
      </c>
      <c r="B15278" s="11" t="s">
        <v>69706</v>
      </c>
      <c r="C15278" s="12" t="s">
        <v>42359</v>
      </c>
      <c r="D15278" s="11" t="s">
        <v>19560</v>
      </c>
    </row>
    <row r="15279" spans="1:4" ht="60" x14ac:dyDescent="0.25">
      <c r="A15279" s="11" t="s">
        <v>42361</v>
      </c>
      <c r="B15279" s="11" t="s">
        <v>69707</v>
      </c>
      <c r="C15279" s="12" t="s">
        <v>42362</v>
      </c>
      <c r="D15279" s="11" t="s">
        <v>19560</v>
      </c>
    </row>
    <row r="15280" spans="1:4" ht="60" x14ac:dyDescent="0.25">
      <c r="A15280" s="11" t="s">
        <v>42363</v>
      </c>
      <c r="B15280" s="11" t="s">
        <v>69708</v>
      </c>
      <c r="C15280" s="12" t="s">
        <v>42362</v>
      </c>
      <c r="D15280" s="11" t="s">
        <v>19560</v>
      </c>
    </row>
    <row r="15281" spans="1:4" ht="60" x14ac:dyDescent="0.25">
      <c r="A15281" s="11" t="s">
        <v>42364</v>
      </c>
      <c r="B15281" s="11" t="s">
        <v>69709</v>
      </c>
      <c r="C15281" s="12" t="s">
        <v>42365</v>
      </c>
      <c r="D15281" s="11" t="s">
        <v>19560</v>
      </c>
    </row>
    <row r="15282" spans="1:4" ht="60" x14ac:dyDescent="0.25">
      <c r="A15282" s="11" t="s">
        <v>42366</v>
      </c>
      <c r="B15282" s="11" t="s">
        <v>69710</v>
      </c>
      <c r="C15282" s="12" t="s">
        <v>42365</v>
      </c>
      <c r="D15282" s="11" t="s">
        <v>19560</v>
      </c>
    </row>
    <row r="15283" spans="1:4" ht="60" x14ac:dyDescent="0.25">
      <c r="A15283" s="11" t="s">
        <v>42367</v>
      </c>
      <c r="B15283" s="11" t="s">
        <v>69711</v>
      </c>
      <c r="C15283" s="12" t="s">
        <v>42368</v>
      </c>
      <c r="D15283" s="11" t="s">
        <v>19560</v>
      </c>
    </row>
    <row r="15284" spans="1:4" ht="60" x14ac:dyDescent="0.25">
      <c r="A15284" s="11" t="s">
        <v>42369</v>
      </c>
      <c r="B15284" s="11" t="s">
        <v>69712</v>
      </c>
      <c r="C15284" s="12" t="s">
        <v>42368</v>
      </c>
      <c r="D15284" s="11" t="s">
        <v>19560</v>
      </c>
    </row>
    <row r="15285" spans="1:4" ht="60" x14ac:dyDescent="0.25">
      <c r="A15285" s="11" t="s">
        <v>42370</v>
      </c>
      <c r="B15285" s="11" t="s">
        <v>69713</v>
      </c>
      <c r="C15285" s="12" t="s">
        <v>42371</v>
      </c>
      <c r="D15285" s="11" t="s">
        <v>19560</v>
      </c>
    </row>
    <row r="15286" spans="1:4" ht="60" x14ac:dyDescent="0.25">
      <c r="A15286" s="11" t="s">
        <v>42372</v>
      </c>
      <c r="B15286" s="11" t="s">
        <v>69714</v>
      </c>
      <c r="C15286" s="12" t="s">
        <v>42371</v>
      </c>
      <c r="D15286" s="11" t="s">
        <v>19560</v>
      </c>
    </row>
    <row r="15287" spans="1:4" ht="60" x14ac:dyDescent="0.25">
      <c r="A15287" s="11" t="s">
        <v>42373</v>
      </c>
      <c r="B15287" s="11" t="s">
        <v>69715</v>
      </c>
      <c r="C15287" s="12" t="s">
        <v>42374</v>
      </c>
      <c r="D15287" s="11" t="s">
        <v>19560</v>
      </c>
    </row>
    <row r="15288" spans="1:4" ht="60" x14ac:dyDescent="0.25">
      <c r="A15288" s="11" t="s">
        <v>42375</v>
      </c>
      <c r="B15288" s="11" t="s">
        <v>69716</v>
      </c>
      <c r="C15288" s="12" t="s">
        <v>42374</v>
      </c>
      <c r="D15288" s="11" t="s">
        <v>19560</v>
      </c>
    </row>
    <row r="15289" spans="1:4" ht="60" x14ac:dyDescent="0.25">
      <c r="A15289" s="11" t="s">
        <v>42376</v>
      </c>
      <c r="B15289" s="11" t="s">
        <v>69717</v>
      </c>
      <c r="C15289" s="12" t="s">
        <v>42377</v>
      </c>
      <c r="D15289" s="11" t="s">
        <v>19560</v>
      </c>
    </row>
    <row r="15290" spans="1:4" ht="60" x14ac:dyDescent="0.25">
      <c r="A15290" s="11" t="s">
        <v>42378</v>
      </c>
      <c r="B15290" s="11" t="s">
        <v>69718</v>
      </c>
      <c r="C15290" s="12" t="s">
        <v>42377</v>
      </c>
      <c r="D15290" s="11" t="s">
        <v>19560</v>
      </c>
    </row>
    <row r="15291" spans="1:4" ht="60" x14ac:dyDescent="0.25">
      <c r="A15291" s="11" t="s">
        <v>42379</v>
      </c>
      <c r="B15291" s="11" t="s">
        <v>69719</v>
      </c>
      <c r="C15291" s="12" t="s">
        <v>42380</v>
      </c>
      <c r="D15291" s="11" t="s">
        <v>19560</v>
      </c>
    </row>
    <row r="15292" spans="1:4" ht="60" x14ac:dyDescent="0.25">
      <c r="A15292" s="11" t="s">
        <v>42381</v>
      </c>
      <c r="B15292" s="11" t="s">
        <v>69720</v>
      </c>
      <c r="C15292" s="12" t="s">
        <v>42380</v>
      </c>
      <c r="D15292" s="11" t="s">
        <v>19560</v>
      </c>
    </row>
    <row r="15293" spans="1:4" ht="60" x14ac:dyDescent="0.25">
      <c r="A15293" s="11" t="s">
        <v>42382</v>
      </c>
      <c r="B15293" s="11" t="s">
        <v>69721</v>
      </c>
      <c r="C15293" s="12" t="s">
        <v>42383</v>
      </c>
      <c r="D15293" s="11" t="s">
        <v>19560</v>
      </c>
    </row>
    <row r="15294" spans="1:4" ht="60" x14ac:dyDescent="0.25">
      <c r="A15294" s="11" t="s">
        <v>42384</v>
      </c>
      <c r="B15294" s="11" t="s">
        <v>69722</v>
      </c>
      <c r="C15294" s="12" t="s">
        <v>42383</v>
      </c>
      <c r="D15294" s="11" t="s">
        <v>19560</v>
      </c>
    </row>
    <row r="15295" spans="1:4" ht="60" x14ac:dyDescent="0.25">
      <c r="A15295" s="11" t="s">
        <v>42385</v>
      </c>
      <c r="B15295" s="11" t="s">
        <v>69723</v>
      </c>
      <c r="C15295" s="12" t="s">
        <v>42386</v>
      </c>
      <c r="D15295" s="11" t="s">
        <v>19560</v>
      </c>
    </row>
    <row r="15296" spans="1:4" ht="60" x14ac:dyDescent="0.25">
      <c r="A15296" s="11" t="s">
        <v>42387</v>
      </c>
      <c r="B15296" s="11" t="s">
        <v>69724</v>
      </c>
      <c r="C15296" s="12" t="s">
        <v>42386</v>
      </c>
      <c r="D15296" s="11" t="s">
        <v>19560</v>
      </c>
    </row>
    <row r="15297" spans="1:4" ht="60" x14ac:dyDescent="0.25">
      <c r="A15297" s="11" t="s">
        <v>42388</v>
      </c>
      <c r="B15297" s="11" t="s">
        <v>69725</v>
      </c>
      <c r="C15297" s="12" t="s">
        <v>42389</v>
      </c>
      <c r="D15297" s="11" t="s">
        <v>19560</v>
      </c>
    </row>
    <row r="15298" spans="1:4" ht="60" x14ac:dyDescent="0.25">
      <c r="A15298" s="11" t="s">
        <v>42390</v>
      </c>
      <c r="B15298" s="11" t="s">
        <v>69726</v>
      </c>
      <c r="C15298" s="12" t="s">
        <v>42389</v>
      </c>
      <c r="D15298" s="11" t="s">
        <v>19560</v>
      </c>
    </row>
    <row r="15299" spans="1:4" ht="60" x14ac:dyDescent="0.25">
      <c r="A15299" s="11" t="s">
        <v>42391</v>
      </c>
      <c r="B15299" s="11" t="s">
        <v>69727</v>
      </c>
      <c r="C15299" s="12" t="s">
        <v>42392</v>
      </c>
      <c r="D15299" s="11" t="s">
        <v>19560</v>
      </c>
    </row>
    <row r="15300" spans="1:4" ht="60" x14ac:dyDescent="0.25">
      <c r="A15300" s="11" t="s">
        <v>42393</v>
      </c>
      <c r="B15300" s="11" t="s">
        <v>69728</v>
      </c>
      <c r="C15300" s="12" t="s">
        <v>42392</v>
      </c>
      <c r="D15300" s="11" t="s">
        <v>19560</v>
      </c>
    </row>
    <row r="15301" spans="1:4" ht="60" x14ac:dyDescent="0.25">
      <c r="A15301" s="11" t="s">
        <v>42394</v>
      </c>
      <c r="B15301" s="11" t="s">
        <v>69729</v>
      </c>
      <c r="C15301" s="12" t="s">
        <v>42395</v>
      </c>
      <c r="D15301" s="11" t="s">
        <v>19560</v>
      </c>
    </row>
    <row r="15302" spans="1:4" ht="60" x14ac:dyDescent="0.25">
      <c r="A15302" s="11" t="s">
        <v>42396</v>
      </c>
      <c r="B15302" s="11" t="s">
        <v>69730</v>
      </c>
      <c r="C15302" s="12" t="s">
        <v>42395</v>
      </c>
      <c r="D15302" s="11" t="s">
        <v>19560</v>
      </c>
    </row>
    <row r="15303" spans="1:4" ht="60" x14ac:dyDescent="0.25">
      <c r="A15303" s="11" t="s">
        <v>42397</v>
      </c>
      <c r="B15303" s="11" t="s">
        <v>69731</v>
      </c>
      <c r="C15303" s="12" t="s">
        <v>42398</v>
      </c>
      <c r="D15303" s="11" t="s">
        <v>19560</v>
      </c>
    </row>
    <row r="15304" spans="1:4" ht="60" x14ac:dyDescent="0.25">
      <c r="A15304" s="11" t="s">
        <v>42399</v>
      </c>
      <c r="B15304" s="11" t="s">
        <v>69732</v>
      </c>
      <c r="C15304" s="12" t="s">
        <v>42398</v>
      </c>
      <c r="D15304" s="11" t="s">
        <v>19560</v>
      </c>
    </row>
    <row r="15305" spans="1:4" ht="60" x14ac:dyDescent="0.25">
      <c r="A15305" s="11" t="s">
        <v>42400</v>
      </c>
      <c r="B15305" s="11" t="s">
        <v>69733</v>
      </c>
      <c r="C15305" s="12" t="s">
        <v>42401</v>
      </c>
      <c r="D15305" s="11" t="s">
        <v>19560</v>
      </c>
    </row>
    <row r="15306" spans="1:4" ht="60" x14ac:dyDescent="0.25">
      <c r="A15306" s="11" t="s">
        <v>42402</v>
      </c>
      <c r="B15306" s="11" t="s">
        <v>69734</v>
      </c>
      <c r="C15306" s="12" t="s">
        <v>42401</v>
      </c>
      <c r="D15306" s="11" t="s">
        <v>19560</v>
      </c>
    </row>
    <row r="15307" spans="1:4" ht="60" x14ac:dyDescent="0.25">
      <c r="A15307" s="11" t="s">
        <v>42403</v>
      </c>
      <c r="B15307" s="11" t="s">
        <v>69735</v>
      </c>
      <c r="C15307" s="12" t="s">
        <v>42404</v>
      </c>
      <c r="D15307" s="11" t="s">
        <v>19560</v>
      </c>
    </row>
    <row r="15308" spans="1:4" ht="60" x14ac:dyDescent="0.25">
      <c r="A15308" s="11" t="s">
        <v>42405</v>
      </c>
      <c r="B15308" s="11" t="s">
        <v>69736</v>
      </c>
      <c r="C15308" s="12" t="s">
        <v>42404</v>
      </c>
      <c r="D15308" s="11" t="s">
        <v>19560</v>
      </c>
    </row>
    <row r="15309" spans="1:4" ht="60" x14ac:dyDescent="0.25">
      <c r="A15309" s="11" t="s">
        <v>42406</v>
      </c>
      <c r="B15309" s="11" t="s">
        <v>69737</v>
      </c>
      <c r="C15309" s="12" t="s">
        <v>42407</v>
      </c>
      <c r="D15309" s="11" t="s">
        <v>19560</v>
      </c>
    </row>
    <row r="15310" spans="1:4" ht="60" x14ac:dyDescent="0.25">
      <c r="A15310" s="11" t="s">
        <v>42408</v>
      </c>
      <c r="B15310" s="11" t="s">
        <v>69738</v>
      </c>
      <c r="C15310" s="12" t="s">
        <v>42407</v>
      </c>
      <c r="D15310" s="11" t="s">
        <v>19560</v>
      </c>
    </row>
    <row r="15311" spans="1:4" ht="60" x14ac:dyDescent="0.25">
      <c r="A15311" s="11" t="s">
        <v>42409</v>
      </c>
      <c r="B15311" s="11" t="s">
        <v>69739</v>
      </c>
      <c r="C15311" s="12" t="s">
        <v>42410</v>
      </c>
      <c r="D15311" s="11" t="s">
        <v>19560</v>
      </c>
    </row>
    <row r="15312" spans="1:4" ht="60" x14ac:dyDescent="0.25">
      <c r="A15312" s="11" t="s">
        <v>42411</v>
      </c>
      <c r="B15312" s="11" t="s">
        <v>69740</v>
      </c>
      <c r="C15312" s="12" t="s">
        <v>42410</v>
      </c>
      <c r="D15312" s="11" t="s">
        <v>19560</v>
      </c>
    </row>
    <row r="15313" spans="1:4" ht="60" x14ac:dyDescent="0.25">
      <c r="A15313" s="11" t="s">
        <v>42412</v>
      </c>
      <c r="B15313" s="11" t="s">
        <v>69741</v>
      </c>
      <c r="C15313" s="12" t="s">
        <v>42413</v>
      </c>
      <c r="D15313" s="11" t="s">
        <v>19560</v>
      </c>
    </row>
    <row r="15314" spans="1:4" ht="60" x14ac:dyDescent="0.25">
      <c r="A15314" s="11" t="s">
        <v>42414</v>
      </c>
      <c r="B15314" s="11" t="s">
        <v>69742</v>
      </c>
      <c r="C15314" s="12" t="s">
        <v>42413</v>
      </c>
      <c r="D15314" s="11" t="s">
        <v>19560</v>
      </c>
    </row>
    <row r="15315" spans="1:4" ht="60" x14ac:dyDescent="0.25">
      <c r="A15315" s="11" t="s">
        <v>42415</v>
      </c>
      <c r="B15315" s="11" t="s">
        <v>69743</v>
      </c>
      <c r="C15315" s="12" t="s">
        <v>42416</v>
      </c>
      <c r="D15315" s="11" t="s">
        <v>19560</v>
      </c>
    </row>
    <row r="15316" spans="1:4" ht="60" x14ac:dyDescent="0.25">
      <c r="A15316" s="11" t="s">
        <v>42417</v>
      </c>
      <c r="B15316" s="11" t="s">
        <v>69744</v>
      </c>
      <c r="C15316" s="12" t="s">
        <v>42416</v>
      </c>
      <c r="D15316" s="11" t="s">
        <v>19560</v>
      </c>
    </row>
    <row r="15317" spans="1:4" ht="60" x14ac:dyDescent="0.25">
      <c r="A15317" s="11" t="s">
        <v>42418</v>
      </c>
      <c r="B15317" s="11" t="s">
        <v>69745</v>
      </c>
      <c r="C15317" s="12" t="s">
        <v>42419</v>
      </c>
      <c r="D15317" s="11" t="s">
        <v>19560</v>
      </c>
    </row>
    <row r="15318" spans="1:4" ht="60" x14ac:dyDescent="0.25">
      <c r="A15318" s="11" t="s">
        <v>42420</v>
      </c>
      <c r="B15318" s="11" t="s">
        <v>69746</v>
      </c>
      <c r="C15318" s="12" t="s">
        <v>42419</v>
      </c>
      <c r="D15318" s="11" t="s">
        <v>19560</v>
      </c>
    </row>
    <row r="15319" spans="1:4" ht="60" x14ac:dyDescent="0.25">
      <c r="A15319" s="11" t="s">
        <v>42421</v>
      </c>
      <c r="B15319" s="11" t="s">
        <v>69747</v>
      </c>
      <c r="C15319" s="12" t="s">
        <v>42422</v>
      </c>
      <c r="D15319" s="11" t="s">
        <v>19560</v>
      </c>
    </row>
    <row r="15320" spans="1:4" ht="60" x14ac:dyDescent="0.25">
      <c r="A15320" s="11" t="s">
        <v>42423</v>
      </c>
      <c r="B15320" s="11" t="s">
        <v>69748</v>
      </c>
      <c r="C15320" s="12" t="s">
        <v>42422</v>
      </c>
      <c r="D15320" s="11" t="s">
        <v>19560</v>
      </c>
    </row>
    <row r="15321" spans="1:4" ht="60" x14ac:dyDescent="0.25">
      <c r="A15321" s="11" t="s">
        <v>42424</v>
      </c>
      <c r="B15321" s="11" t="s">
        <v>69749</v>
      </c>
      <c r="C15321" s="12" t="s">
        <v>42425</v>
      </c>
      <c r="D15321" s="11" t="s">
        <v>19560</v>
      </c>
    </row>
    <row r="15322" spans="1:4" ht="60" x14ac:dyDescent="0.25">
      <c r="A15322" s="11" t="s">
        <v>42426</v>
      </c>
      <c r="B15322" s="11" t="s">
        <v>69750</v>
      </c>
      <c r="C15322" s="12" t="s">
        <v>42425</v>
      </c>
      <c r="D15322" s="11" t="s">
        <v>19560</v>
      </c>
    </row>
    <row r="15323" spans="1:4" ht="60" x14ac:dyDescent="0.25">
      <c r="A15323" s="11" t="s">
        <v>42427</v>
      </c>
      <c r="B15323" s="11" t="s">
        <v>69751</v>
      </c>
      <c r="C15323" s="12" t="s">
        <v>42428</v>
      </c>
      <c r="D15323" s="11" t="s">
        <v>19560</v>
      </c>
    </row>
    <row r="15324" spans="1:4" ht="60" x14ac:dyDescent="0.25">
      <c r="A15324" s="11" t="s">
        <v>42429</v>
      </c>
      <c r="B15324" s="11" t="s">
        <v>69752</v>
      </c>
      <c r="C15324" s="12" t="s">
        <v>42428</v>
      </c>
      <c r="D15324" s="11" t="s">
        <v>19560</v>
      </c>
    </row>
    <row r="15325" spans="1:4" ht="60" x14ac:dyDescent="0.25">
      <c r="A15325" s="11" t="s">
        <v>42430</v>
      </c>
      <c r="B15325" s="11" t="s">
        <v>69753</v>
      </c>
      <c r="C15325" s="12" t="s">
        <v>42431</v>
      </c>
      <c r="D15325" s="11" t="s">
        <v>19560</v>
      </c>
    </row>
    <row r="15326" spans="1:4" ht="60" x14ac:dyDescent="0.25">
      <c r="A15326" s="11" t="s">
        <v>42432</v>
      </c>
      <c r="B15326" s="11" t="s">
        <v>69754</v>
      </c>
      <c r="C15326" s="12" t="s">
        <v>42431</v>
      </c>
      <c r="D15326" s="11" t="s">
        <v>19560</v>
      </c>
    </row>
    <row r="15327" spans="1:4" ht="60" x14ac:dyDescent="0.25">
      <c r="A15327" s="11" t="s">
        <v>42433</v>
      </c>
      <c r="B15327" s="11" t="s">
        <v>69755</v>
      </c>
      <c r="C15327" s="12" t="s">
        <v>42434</v>
      </c>
      <c r="D15327" s="11" t="s">
        <v>19560</v>
      </c>
    </row>
    <row r="15328" spans="1:4" ht="60" x14ac:dyDescent="0.25">
      <c r="A15328" s="11" t="s">
        <v>42435</v>
      </c>
      <c r="B15328" s="11" t="s">
        <v>69756</v>
      </c>
      <c r="C15328" s="12" t="s">
        <v>42434</v>
      </c>
      <c r="D15328" s="11" t="s">
        <v>19560</v>
      </c>
    </row>
    <row r="15329" spans="1:4" ht="60" x14ac:dyDescent="0.25">
      <c r="A15329" s="11" t="s">
        <v>42436</v>
      </c>
      <c r="B15329" s="11" t="s">
        <v>69757</v>
      </c>
      <c r="C15329" s="12" t="s">
        <v>42437</v>
      </c>
      <c r="D15329" s="11" t="s">
        <v>19560</v>
      </c>
    </row>
    <row r="15330" spans="1:4" ht="60" x14ac:dyDescent="0.25">
      <c r="A15330" s="11" t="s">
        <v>42438</v>
      </c>
      <c r="B15330" s="11" t="s">
        <v>69758</v>
      </c>
      <c r="C15330" s="12" t="s">
        <v>42437</v>
      </c>
      <c r="D15330" s="11" t="s">
        <v>19560</v>
      </c>
    </row>
    <row r="15331" spans="1:4" ht="60" x14ac:dyDescent="0.25">
      <c r="A15331" s="11" t="s">
        <v>42439</v>
      </c>
      <c r="B15331" s="11" t="s">
        <v>69759</v>
      </c>
      <c r="C15331" s="12" t="s">
        <v>42440</v>
      </c>
      <c r="D15331" s="11" t="s">
        <v>19560</v>
      </c>
    </row>
    <row r="15332" spans="1:4" ht="60" x14ac:dyDescent="0.25">
      <c r="A15332" s="11" t="s">
        <v>42441</v>
      </c>
      <c r="B15332" s="11" t="s">
        <v>69760</v>
      </c>
      <c r="C15332" s="12" t="s">
        <v>42440</v>
      </c>
      <c r="D15332" s="11" t="s">
        <v>19560</v>
      </c>
    </row>
    <row r="15333" spans="1:4" ht="60" x14ac:dyDescent="0.25">
      <c r="A15333" s="11" t="s">
        <v>42442</v>
      </c>
      <c r="B15333" s="11" t="s">
        <v>69761</v>
      </c>
      <c r="C15333" s="12" t="s">
        <v>42443</v>
      </c>
      <c r="D15333" s="11" t="s">
        <v>19560</v>
      </c>
    </row>
    <row r="15334" spans="1:4" ht="60" x14ac:dyDescent="0.25">
      <c r="A15334" s="11" t="s">
        <v>42444</v>
      </c>
      <c r="B15334" s="11" t="s">
        <v>69762</v>
      </c>
      <c r="C15334" s="12" t="s">
        <v>42443</v>
      </c>
      <c r="D15334" s="11" t="s">
        <v>19560</v>
      </c>
    </row>
    <row r="15335" spans="1:4" ht="60" x14ac:dyDescent="0.25">
      <c r="A15335" s="11" t="s">
        <v>42445</v>
      </c>
      <c r="B15335" s="11" t="s">
        <v>69763</v>
      </c>
      <c r="C15335" s="12" t="s">
        <v>42446</v>
      </c>
      <c r="D15335" s="11" t="s">
        <v>19560</v>
      </c>
    </row>
    <row r="15336" spans="1:4" ht="60" x14ac:dyDescent="0.25">
      <c r="A15336" s="11" t="s">
        <v>42447</v>
      </c>
      <c r="B15336" s="11" t="s">
        <v>69764</v>
      </c>
      <c r="C15336" s="12" t="s">
        <v>42446</v>
      </c>
      <c r="D15336" s="11" t="s">
        <v>19560</v>
      </c>
    </row>
    <row r="15337" spans="1:4" ht="60" x14ac:dyDescent="0.25">
      <c r="A15337" s="11" t="s">
        <v>42448</v>
      </c>
      <c r="B15337" s="11" t="s">
        <v>69765</v>
      </c>
      <c r="C15337" s="12" t="s">
        <v>42449</v>
      </c>
      <c r="D15337" s="11" t="s">
        <v>19560</v>
      </c>
    </row>
    <row r="15338" spans="1:4" ht="60" x14ac:dyDescent="0.25">
      <c r="A15338" s="11" t="s">
        <v>42450</v>
      </c>
      <c r="B15338" s="11" t="s">
        <v>69766</v>
      </c>
      <c r="C15338" s="12" t="s">
        <v>42449</v>
      </c>
      <c r="D15338" s="11" t="s">
        <v>19560</v>
      </c>
    </row>
    <row r="15339" spans="1:4" ht="60" x14ac:dyDescent="0.25">
      <c r="A15339" s="11" t="s">
        <v>42451</v>
      </c>
      <c r="B15339" s="11" t="s">
        <v>69767</v>
      </c>
      <c r="C15339" s="12" t="s">
        <v>42452</v>
      </c>
      <c r="D15339" s="11" t="s">
        <v>19560</v>
      </c>
    </row>
    <row r="15340" spans="1:4" ht="60" x14ac:dyDescent="0.25">
      <c r="A15340" s="11" t="s">
        <v>42453</v>
      </c>
      <c r="B15340" s="11" t="s">
        <v>69768</v>
      </c>
      <c r="C15340" s="12" t="s">
        <v>42452</v>
      </c>
      <c r="D15340" s="11" t="s">
        <v>19560</v>
      </c>
    </row>
    <row r="15341" spans="1:4" ht="60" x14ac:dyDescent="0.25">
      <c r="A15341" s="11" t="s">
        <v>42454</v>
      </c>
      <c r="B15341" s="11" t="s">
        <v>69769</v>
      </c>
      <c r="C15341" s="12" t="s">
        <v>42455</v>
      </c>
      <c r="D15341" s="11" t="s">
        <v>19560</v>
      </c>
    </row>
    <row r="15342" spans="1:4" ht="60" x14ac:dyDescent="0.25">
      <c r="A15342" s="11" t="s">
        <v>42456</v>
      </c>
      <c r="B15342" s="11" t="s">
        <v>69770</v>
      </c>
      <c r="C15342" s="12" t="s">
        <v>42455</v>
      </c>
      <c r="D15342" s="11" t="s">
        <v>19560</v>
      </c>
    </row>
    <row r="15343" spans="1:4" ht="60" x14ac:dyDescent="0.25">
      <c r="A15343" s="11" t="s">
        <v>42457</v>
      </c>
      <c r="B15343" s="11" t="s">
        <v>69771</v>
      </c>
      <c r="C15343" s="12" t="s">
        <v>42458</v>
      </c>
      <c r="D15343" s="11" t="s">
        <v>19560</v>
      </c>
    </row>
    <row r="15344" spans="1:4" ht="60" x14ac:dyDescent="0.25">
      <c r="A15344" s="11" t="s">
        <v>42459</v>
      </c>
      <c r="B15344" s="11" t="s">
        <v>69772</v>
      </c>
      <c r="C15344" s="12" t="s">
        <v>42458</v>
      </c>
      <c r="D15344" s="11" t="s">
        <v>19560</v>
      </c>
    </row>
    <row r="15345" spans="1:4" ht="60" x14ac:dyDescent="0.25">
      <c r="A15345" s="11" t="s">
        <v>42460</v>
      </c>
      <c r="B15345" s="11" t="s">
        <v>69773</v>
      </c>
      <c r="C15345" s="12" t="s">
        <v>42461</v>
      </c>
      <c r="D15345" s="11" t="s">
        <v>19560</v>
      </c>
    </row>
    <row r="15346" spans="1:4" ht="60" x14ac:dyDescent="0.25">
      <c r="A15346" s="11" t="s">
        <v>42462</v>
      </c>
      <c r="B15346" s="11" t="s">
        <v>69774</v>
      </c>
      <c r="C15346" s="12" t="s">
        <v>42461</v>
      </c>
      <c r="D15346" s="11" t="s">
        <v>19560</v>
      </c>
    </row>
    <row r="15347" spans="1:4" ht="60" x14ac:dyDescent="0.25">
      <c r="A15347" s="11" t="s">
        <v>42463</v>
      </c>
      <c r="B15347" s="11" t="s">
        <v>69775</v>
      </c>
      <c r="C15347" s="12" t="s">
        <v>42464</v>
      </c>
      <c r="D15347" s="11" t="s">
        <v>19560</v>
      </c>
    </row>
    <row r="15348" spans="1:4" ht="60" x14ac:dyDescent="0.25">
      <c r="A15348" s="11" t="s">
        <v>42465</v>
      </c>
      <c r="B15348" s="11" t="s">
        <v>69776</v>
      </c>
      <c r="C15348" s="12" t="s">
        <v>42464</v>
      </c>
      <c r="D15348" s="11" t="s">
        <v>19560</v>
      </c>
    </row>
    <row r="15349" spans="1:4" ht="60" x14ac:dyDescent="0.25">
      <c r="A15349" s="11" t="s">
        <v>42466</v>
      </c>
      <c r="B15349" s="11" t="s">
        <v>69777</v>
      </c>
      <c r="C15349" s="12" t="s">
        <v>42467</v>
      </c>
      <c r="D15349" s="11" t="s">
        <v>19560</v>
      </c>
    </row>
    <row r="15350" spans="1:4" ht="60" x14ac:dyDescent="0.25">
      <c r="A15350" s="11" t="s">
        <v>42468</v>
      </c>
      <c r="B15350" s="11" t="s">
        <v>69778</v>
      </c>
      <c r="C15350" s="12" t="s">
        <v>42467</v>
      </c>
      <c r="D15350" s="11" t="s">
        <v>19560</v>
      </c>
    </row>
    <row r="15351" spans="1:4" ht="60" x14ac:dyDescent="0.25">
      <c r="A15351" s="11" t="s">
        <v>42469</v>
      </c>
      <c r="B15351" s="11" t="s">
        <v>69779</v>
      </c>
      <c r="C15351" s="12" t="s">
        <v>42470</v>
      </c>
      <c r="D15351" s="11" t="s">
        <v>19560</v>
      </c>
    </row>
    <row r="15352" spans="1:4" ht="60" x14ac:dyDescent="0.25">
      <c r="A15352" s="11" t="s">
        <v>42471</v>
      </c>
      <c r="B15352" s="11" t="s">
        <v>69780</v>
      </c>
      <c r="C15352" s="12" t="s">
        <v>42470</v>
      </c>
      <c r="D15352" s="11" t="s">
        <v>19560</v>
      </c>
    </row>
    <row r="15353" spans="1:4" ht="60" x14ac:dyDescent="0.25">
      <c r="A15353" s="11" t="s">
        <v>42472</v>
      </c>
      <c r="B15353" s="11" t="s">
        <v>69781</v>
      </c>
      <c r="C15353" s="12" t="s">
        <v>42473</v>
      </c>
      <c r="D15353" s="11" t="s">
        <v>19560</v>
      </c>
    </row>
    <row r="15354" spans="1:4" ht="60" x14ac:dyDescent="0.25">
      <c r="A15354" s="11" t="s">
        <v>42474</v>
      </c>
      <c r="B15354" s="11" t="s">
        <v>69782</v>
      </c>
      <c r="C15354" s="12" t="s">
        <v>42473</v>
      </c>
      <c r="D15354" s="11" t="s">
        <v>19560</v>
      </c>
    </row>
    <row r="15355" spans="1:4" ht="60" x14ac:dyDescent="0.25">
      <c r="A15355" s="11" t="s">
        <v>42475</v>
      </c>
      <c r="B15355" s="11" t="s">
        <v>69783</v>
      </c>
      <c r="C15355" s="12" t="s">
        <v>42476</v>
      </c>
      <c r="D15355" s="11" t="s">
        <v>19560</v>
      </c>
    </row>
    <row r="15356" spans="1:4" ht="60" x14ac:dyDescent="0.25">
      <c r="A15356" s="11" t="s">
        <v>42477</v>
      </c>
      <c r="B15356" s="11" t="s">
        <v>69784</v>
      </c>
      <c r="C15356" s="12" t="s">
        <v>42476</v>
      </c>
      <c r="D15356" s="11" t="s">
        <v>19560</v>
      </c>
    </row>
    <row r="15357" spans="1:4" ht="60" x14ac:dyDescent="0.25">
      <c r="A15357" s="11" t="s">
        <v>42478</v>
      </c>
      <c r="B15357" s="11" t="s">
        <v>69785</v>
      </c>
      <c r="C15357" s="12" t="s">
        <v>42479</v>
      </c>
      <c r="D15357" s="11" t="s">
        <v>19560</v>
      </c>
    </row>
    <row r="15358" spans="1:4" ht="60" x14ac:dyDescent="0.25">
      <c r="A15358" s="11" t="s">
        <v>42480</v>
      </c>
      <c r="B15358" s="11" t="s">
        <v>69786</v>
      </c>
      <c r="C15358" s="12" t="s">
        <v>42479</v>
      </c>
      <c r="D15358" s="11" t="s">
        <v>19560</v>
      </c>
    </row>
    <row r="15359" spans="1:4" ht="60" x14ac:dyDescent="0.25">
      <c r="A15359" s="11" t="s">
        <v>42481</v>
      </c>
      <c r="B15359" s="11" t="s">
        <v>69787</v>
      </c>
      <c r="C15359" s="12" t="s">
        <v>42482</v>
      </c>
      <c r="D15359" s="11" t="s">
        <v>19560</v>
      </c>
    </row>
    <row r="15360" spans="1:4" ht="60" x14ac:dyDescent="0.25">
      <c r="A15360" s="11" t="s">
        <v>42483</v>
      </c>
      <c r="B15360" s="11" t="s">
        <v>69788</v>
      </c>
      <c r="C15360" s="12" t="s">
        <v>42482</v>
      </c>
      <c r="D15360" s="11" t="s">
        <v>19560</v>
      </c>
    </row>
    <row r="15361" spans="1:4" ht="60" x14ac:dyDescent="0.25">
      <c r="A15361" s="11" t="s">
        <v>42484</v>
      </c>
      <c r="B15361" s="11" t="s">
        <v>69789</v>
      </c>
      <c r="C15361" s="12" t="s">
        <v>42485</v>
      </c>
      <c r="D15361" s="11" t="s">
        <v>19560</v>
      </c>
    </row>
    <row r="15362" spans="1:4" ht="60" x14ac:dyDescent="0.25">
      <c r="A15362" s="11" t="s">
        <v>42486</v>
      </c>
      <c r="B15362" s="11" t="s">
        <v>69790</v>
      </c>
      <c r="C15362" s="12" t="s">
        <v>42485</v>
      </c>
      <c r="D15362" s="11" t="s">
        <v>19560</v>
      </c>
    </row>
    <row r="15363" spans="1:4" ht="60" x14ac:dyDescent="0.25">
      <c r="A15363" s="11" t="s">
        <v>42487</v>
      </c>
      <c r="B15363" s="11" t="s">
        <v>69791</v>
      </c>
      <c r="C15363" s="12" t="s">
        <v>42488</v>
      </c>
      <c r="D15363" s="11" t="s">
        <v>19560</v>
      </c>
    </row>
    <row r="15364" spans="1:4" ht="60" x14ac:dyDescent="0.25">
      <c r="A15364" s="11" t="s">
        <v>42489</v>
      </c>
      <c r="B15364" s="11" t="s">
        <v>69792</v>
      </c>
      <c r="C15364" s="12" t="s">
        <v>42488</v>
      </c>
      <c r="D15364" s="11" t="s">
        <v>19560</v>
      </c>
    </row>
    <row r="15365" spans="1:4" ht="60" x14ac:dyDescent="0.25">
      <c r="A15365" s="11" t="s">
        <v>42490</v>
      </c>
      <c r="B15365" s="11" t="s">
        <v>69793</v>
      </c>
      <c r="C15365" s="12" t="s">
        <v>42491</v>
      </c>
      <c r="D15365" s="11" t="s">
        <v>19560</v>
      </c>
    </row>
    <row r="15366" spans="1:4" ht="60" x14ac:dyDescent="0.25">
      <c r="A15366" s="11" t="s">
        <v>42492</v>
      </c>
      <c r="B15366" s="11" t="s">
        <v>69794</v>
      </c>
      <c r="C15366" s="12" t="s">
        <v>42491</v>
      </c>
      <c r="D15366" s="11" t="s">
        <v>19560</v>
      </c>
    </row>
    <row r="15367" spans="1:4" ht="60" x14ac:dyDescent="0.25">
      <c r="A15367" s="11" t="s">
        <v>42493</v>
      </c>
      <c r="B15367" s="11" t="s">
        <v>69795</v>
      </c>
      <c r="C15367" s="12" t="s">
        <v>42494</v>
      </c>
      <c r="D15367" s="11" t="s">
        <v>19560</v>
      </c>
    </row>
    <row r="15368" spans="1:4" ht="60" x14ac:dyDescent="0.25">
      <c r="A15368" s="11" t="s">
        <v>42495</v>
      </c>
      <c r="B15368" s="11" t="s">
        <v>69796</v>
      </c>
      <c r="C15368" s="12" t="s">
        <v>42494</v>
      </c>
      <c r="D15368" s="11" t="s">
        <v>19560</v>
      </c>
    </row>
    <row r="15369" spans="1:4" ht="60" x14ac:dyDescent="0.25">
      <c r="A15369" s="11" t="s">
        <v>42496</v>
      </c>
      <c r="B15369" s="11" t="s">
        <v>69797</v>
      </c>
      <c r="C15369" s="12" t="s">
        <v>42497</v>
      </c>
      <c r="D15369" s="11" t="s">
        <v>19560</v>
      </c>
    </row>
    <row r="15370" spans="1:4" ht="60" x14ac:dyDescent="0.25">
      <c r="A15370" s="11" t="s">
        <v>42498</v>
      </c>
      <c r="B15370" s="11" t="s">
        <v>69798</v>
      </c>
      <c r="C15370" s="12" t="s">
        <v>42497</v>
      </c>
      <c r="D15370" s="11" t="s">
        <v>19560</v>
      </c>
    </row>
    <row r="15371" spans="1:4" ht="60" x14ac:dyDescent="0.25">
      <c r="A15371" s="11" t="s">
        <v>42499</v>
      </c>
      <c r="B15371" s="11" t="s">
        <v>69799</v>
      </c>
      <c r="C15371" s="12" t="s">
        <v>42500</v>
      </c>
      <c r="D15371" s="11" t="s">
        <v>19560</v>
      </c>
    </row>
    <row r="15372" spans="1:4" ht="60" x14ac:dyDescent="0.25">
      <c r="A15372" s="11" t="s">
        <v>42501</v>
      </c>
      <c r="B15372" s="11" t="s">
        <v>69800</v>
      </c>
      <c r="C15372" s="12" t="s">
        <v>42500</v>
      </c>
      <c r="D15372" s="11" t="s">
        <v>19560</v>
      </c>
    </row>
    <row r="15373" spans="1:4" ht="60" x14ac:dyDescent="0.25">
      <c r="A15373" s="11" t="s">
        <v>42502</v>
      </c>
      <c r="B15373" s="11" t="s">
        <v>69801</v>
      </c>
      <c r="C15373" s="12" t="s">
        <v>42503</v>
      </c>
      <c r="D15373" s="11" t="s">
        <v>19560</v>
      </c>
    </row>
    <row r="15374" spans="1:4" ht="60" x14ac:dyDescent="0.25">
      <c r="A15374" s="11" t="s">
        <v>42504</v>
      </c>
      <c r="B15374" s="11" t="s">
        <v>69802</v>
      </c>
      <c r="C15374" s="12" t="s">
        <v>42503</v>
      </c>
      <c r="D15374" s="11" t="s">
        <v>19560</v>
      </c>
    </row>
    <row r="15375" spans="1:4" ht="60" x14ac:dyDescent="0.25">
      <c r="A15375" s="11" t="s">
        <v>42505</v>
      </c>
      <c r="B15375" s="11" t="s">
        <v>69803</v>
      </c>
      <c r="C15375" s="12" t="s">
        <v>42506</v>
      </c>
      <c r="D15375" s="11" t="s">
        <v>19560</v>
      </c>
    </row>
    <row r="15376" spans="1:4" ht="60" x14ac:dyDescent="0.25">
      <c r="A15376" s="11" t="s">
        <v>42507</v>
      </c>
      <c r="B15376" s="11" t="s">
        <v>69804</v>
      </c>
      <c r="C15376" s="12" t="s">
        <v>42506</v>
      </c>
      <c r="D15376" s="11" t="s">
        <v>19560</v>
      </c>
    </row>
    <row r="15377" spans="1:4" ht="60" x14ac:dyDescent="0.25">
      <c r="A15377" s="11" t="s">
        <v>42508</v>
      </c>
      <c r="B15377" s="11" t="s">
        <v>69805</v>
      </c>
      <c r="C15377" s="12" t="s">
        <v>42509</v>
      </c>
      <c r="D15377" s="11" t="s">
        <v>19560</v>
      </c>
    </row>
    <row r="15378" spans="1:4" ht="60" x14ac:dyDescent="0.25">
      <c r="A15378" s="11" t="s">
        <v>42510</v>
      </c>
      <c r="B15378" s="11" t="s">
        <v>69806</v>
      </c>
      <c r="C15378" s="12" t="s">
        <v>42509</v>
      </c>
      <c r="D15378" s="11" t="s">
        <v>19560</v>
      </c>
    </row>
    <row r="15379" spans="1:4" ht="60" x14ac:dyDescent="0.25">
      <c r="A15379" s="11" t="s">
        <v>42511</v>
      </c>
      <c r="B15379" s="11" t="s">
        <v>69807</v>
      </c>
      <c r="C15379" s="12" t="s">
        <v>42512</v>
      </c>
      <c r="D15379" s="11" t="s">
        <v>19560</v>
      </c>
    </row>
    <row r="15380" spans="1:4" ht="60" x14ac:dyDescent="0.25">
      <c r="A15380" s="11" t="s">
        <v>42513</v>
      </c>
      <c r="B15380" s="11" t="s">
        <v>69808</v>
      </c>
      <c r="C15380" s="12" t="s">
        <v>42512</v>
      </c>
      <c r="D15380" s="11" t="s">
        <v>19560</v>
      </c>
    </row>
    <row r="15381" spans="1:4" ht="60" x14ac:dyDescent="0.25">
      <c r="A15381" s="11" t="s">
        <v>42514</v>
      </c>
      <c r="B15381" s="11" t="s">
        <v>69809</v>
      </c>
      <c r="C15381" s="12" t="s">
        <v>42515</v>
      </c>
      <c r="D15381" s="11" t="s">
        <v>19560</v>
      </c>
    </row>
    <row r="15382" spans="1:4" ht="60" x14ac:dyDescent="0.25">
      <c r="A15382" s="11" t="s">
        <v>42516</v>
      </c>
      <c r="B15382" s="11" t="s">
        <v>69810</v>
      </c>
      <c r="C15382" s="12" t="s">
        <v>42515</v>
      </c>
      <c r="D15382" s="11" t="s">
        <v>19560</v>
      </c>
    </row>
    <row r="15383" spans="1:4" ht="60" x14ac:dyDescent="0.25">
      <c r="A15383" s="11" t="s">
        <v>42517</v>
      </c>
      <c r="B15383" s="11" t="s">
        <v>69811</v>
      </c>
      <c r="C15383" s="12" t="s">
        <v>42518</v>
      </c>
      <c r="D15383" s="11" t="s">
        <v>19560</v>
      </c>
    </row>
    <row r="15384" spans="1:4" ht="60" x14ac:dyDescent="0.25">
      <c r="A15384" s="11" t="s">
        <v>42519</v>
      </c>
      <c r="B15384" s="11" t="s">
        <v>69812</v>
      </c>
      <c r="C15384" s="12" t="s">
        <v>42518</v>
      </c>
      <c r="D15384" s="11" t="s">
        <v>19560</v>
      </c>
    </row>
    <row r="15385" spans="1:4" ht="60" x14ac:dyDescent="0.25">
      <c r="A15385" s="11" t="s">
        <v>42520</v>
      </c>
      <c r="B15385" s="11" t="s">
        <v>69813</v>
      </c>
      <c r="C15385" s="12" t="s">
        <v>42521</v>
      </c>
      <c r="D15385" s="11" t="s">
        <v>19560</v>
      </c>
    </row>
    <row r="15386" spans="1:4" ht="60" x14ac:dyDescent="0.25">
      <c r="A15386" s="11" t="s">
        <v>42522</v>
      </c>
      <c r="B15386" s="11" t="s">
        <v>69814</v>
      </c>
      <c r="C15386" s="12" t="s">
        <v>42521</v>
      </c>
      <c r="D15386" s="11" t="s">
        <v>19560</v>
      </c>
    </row>
    <row r="15387" spans="1:4" ht="60" x14ac:dyDescent="0.25">
      <c r="A15387" s="11" t="s">
        <v>42523</v>
      </c>
      <c r="B15387" s="11" t="s">
        <v>69815</v>
      </c>
      <c r="C15387" s="12" t="s">
        <v>42524</v>
      </c>
      <c r="D15387" s="11" t="s">
        <v>19560</v>
      </c>
    </row>
    <row r="15388" spans="1:4" ht="60" x14ac:dyDescent="0.25">
      <c r="A15388" s="11" t="s">
        <v>42525</v>
      </c>
      <c r="B15388" s="11" t="s">
        <v>69816</v>
      </c>
      <c r="C15388" s="12" t="s">
        <v>42524</v>
      </c>
      <c r="D15388" s="11" t="s">
        <v>19560</v>
      </c>
    </row>
    <row r="15389" spans="1:4" ht="60" x14ac:dyDescent="0.25">
      <c r="A15389" s="11" t="s">
        <v>42526</v>
      </c>
      <c r="B15389" s="11" t="s">
        <v>69817</v>
      </c>
      <c r="C15389" s="12" t="s">
        <v>42527</v>
      </c>
      <c r="D15389" s="11" t="s">
        <v>19560</v>
      </c>
    </row>
    <row r="15390" spans="1:4" ht="60" x14ac:dyDescent="0.25">
      <c r="A15390" s="11" t="s">
        <v>42528</v>
      </c>
      <c r="B15390" s="11" t="s">
        <v>69818</v>
      </c>
      <c r="C15390" s="12" t="s">
        <v>42527</v>
      </c>
      <c r="D15390" s="11" t="s">
        <v>19560</v>
      </c>
    </row>
    <row r="15391" spans="1:4" ht="60" x14ac:dyDescent="0.25">
      <c r="A15391" s="11" t="s">
        <v>42529</v>
      </c>
      <c r="B15391" s="11" t="s">
        <v>69819</v>
      </c>
      <c r="C15391" s="12" t="s">
        <v>42530</v>
      </c>
      <c r="D15391" s="11" t="s">
        <v>19560</v>
      </c>
    </row>
    <row r="15392" spans="1:4" ht="60" x14ac:dyDescent="0.25">
      <c r="A15392" s="11" t="s">
        <v>42531</v>
      </c>
      <c r="B15392" s="11" t="s">
        <v>69820</v>
      </c>
      <c r="C15392" s="12" t="s">
        <v>42530</v>
      </c>
      <c r="D15392" s="11" t="s">
        <v>19560</v>
      </c>
    </row>
    <row r="15393" spans="1:4" ht="60" x14ac:dyDescent="0.25">
      <c r="A15393" s="11" t="s">
        <v>42532</v>
      </c>
      <c r="B15393" s="11" t="s">
        <v>69821</v>
      </c>
      <c r="C15393" s="12" t="s">
        <v>42533</v>
      </c>
      <c r="D15393" s="11" t="s">
        <v>19560</v>
      </c>
    </row>
    <row r="15394" spans="1:4" ht="60" x14ac:dyDescent="0.25">
      <c r="A15394" s="11" t="s">
        <v>42534</v>
      </c>
      <c r="B15394" s="11" t="s">
        <v>69822</v>
      </c>
      <c r="C15394" s="12" t="s">
        <v>42533</v>
      </c>
      <c r="D15394" s="11" t="s">
        <v>19560</v>
      </c>
    </row>
    <row r="15395" spans="1:4" ht="60" x14ac:dyDescent="0.25">
      <c r="A15395" s="11" t="s">
        <v>42535</v>
      </c>
      <c r="B15395" s="11" t="s">
        <v>69823</v>
      </c>
      <c r="C15395" s="12" t="s">
        <v>42536</v>
      </c>
      <c r="D15395" s="11" t="s">
        <v>19560</v>
      </c>
    </row>
    <row r="15396" spans="1:4" ht="60" x14ac:dyDescent="0.25">
      <c r="A15396" s="11" t="s">
        <v>42537</v>
      </c>
      <c r="B15396" s="11" t="s">
        <v>69824</v>
      </c>
      <c r="C15396" s="12" t="s">
        <v>42536</v>
      </c>
      <c r="D15396" s="11" t="s">
        <v>19560</v>
      </c>
    </row>
    <row r="15397" spans="1:4" ht="60" x14ac:dyDescent="0.25">
      <c r="A15397" s="11" t="s">
        <v>42538</v>
      </c>
      <c r="B15397" s="11" t="s">
        <v>69825</v>
      </c>
      <c r="C15397" s="12" t="s">
        <v>42539</v>
      </c>
      <c r="D15397" s="11" t="s">
        <v>19560</v>
      </c>
    </row>
    <row r="15398" spans="1:4" ht="60" x14ac:dyDescent="0.25">
      <c r="A15398" s="11" t="s">
        <v>42540</v>
      </c>
      <c r="B15398" s="11" t="s">
        <v>69826</v>
      </c>
      <c r="C15398" s="12" t="s">
        <v>42539</v>
      </c>
      <c r="D15398" s="11" t="s">
        <v>19560</v>
      </c>
    </row>
    <row r="15399" spans="1:4" ht="60" x14ac:dyDescent="0.25">
      <c r="A15399" s="11" t="s">
        <v>42541</v>
      </c>
      <c r="B15399" s="11" t="s">
        <v>69827</v>
      </c>
      <c r="C15399" s="12" t="s">
        <v>42542</v>
      </c>
      <c r="D15399" s="11" t="s">
        <v>19560</v>
      </c>
    </row>
    <row r="15400" spans="1:4" ht="60" x14ac:dyDescent="0.25">
      <c r="A15400" s="11" t="s">
        <v>42543</v>
      </c>
      <c r="B15400" s="11" t="s">
        <v>69828</v>
      </c>
      <c r="C15400" s="12" t="s">
        <v>42542</v>
      </c>
      <c r="D15400" s="11" t="s">
        <v>19560</v>
      </c>
    </row>
    <row r="15401" spans="1:4" ht="60" x14ac:dyDescent="0.25">
      <c r="A15401" s="11" t="s">
        <v>42544</v>
      </c>
      <c r="B15401" s="11" t="s">
        <v>69829</v>
      </c>
      <c r="C15401" s="12" t="s">
        <v>42545</v>
      </c>
      <c r="D15401" s="11" t="s">
        <v>19560</v>
      </c>
    </row>
    <row r="15402" spans="1:4" ht="60" x14ac:dyDescent="0.25">
      <c r="A15402" s="11" t="s">
        <v>42546</v>
      </c>
      <c r="B15402" s="11" t="s">
        <v>69830</v>
      </c>
      <c r="C15402" s="12" t="s">
        <v>42545</v>
      </c>
      <c r="D15402" s="11" t="s">
        <v>19560</v>
      </c>
    </row>
    <row r="15403" spans="1:4" ht="60" x14ac:dyDescent="0.25">
      <c r="A15403" s="11" t="s">
        <v>42547</v>
      </c>
      <c r="B15403" s="11" t="s">
        <v>69831</v>
      </c>
      <c r="C15403" s="12" t="s">
        <v>42548</v>
      </c>
      <c r="D15403" s="11" t="s">
        <v>19560</v>
      </c>
    </row>
    <row r="15404" spans="1:4" ht="60" x14ac:dyDescent="0.25">
      <c r="A15404" s="11" t="s">
        <v>42549</v>
      </c>
      <c r="B15404" s="11" t="s">
        <v>69832</v>
      </c>
      <c r="C15404" s="12" t="s">
        <v>42548</v>
      </c>
      <c r="D15404" s="11" t="s">
        <v>19560</v>
      </c>
    </row>
    <row r="15405" spans="1:4" ht="60" x14ac:dyDescent="0.25">
      <c r="A15405" s="11" t="s">
        <v>42550</v>
      </c>
      <c r="B15405" s="11" t="s">
        <v>69833</v>
      </c>
      <c r="C15405" s="12" t="s">
        <v>42551</v>
      </c>
      <c r="D15405" s="11" t="s">
        <v>19560</v>
      </c>
    </row>
    <row r="15406" spans="1:4" ht="60" x14ac:dyDescent="0.25">
      <c r="A15406" s="11" t="s">
        <v>42552</v>
      </c>
      <c r="B15406" s="11" t="s">
        <v>69834</v>
      </c>
      <c r="C15406" s="12" t="s">
        <v>42551</v>
      </c>
      <c r="D15406" s="11" t="s">
        <v>19560</v>
      </c>
    </row>
    <row r="15407" spans="1:4" ht="60" x14ac:dyDescent="0.25">
      <c r="A15407" s="11" t="s">
        <v>42553</v>
      </c>
      <c r="B15407" s="11" t="s">
        <v>69835</v>
      </c>
      <c r="C15407" s="12" t="s">
        <v>42554</v>
      </c>
      <c r="D15407" s="11" t="s">
        <v>19560</v>
      </c>
    </row>
    <row r="15408" spans="1:4" ht="60" x14ac:dyDescent="0.25">
      <c r="A15408" s="11" t="s">
        <v>42555</v>
      </c>
      <c r="B15408" s="11" t="s">
        <v>69836</v>
      </c>
      <c r="C15408" s="12" t="s">
        <v>42554</v>
      </c>
      <c r="D15408" s="11" t="s">
        <v>19560</v>
      </c>
    </row>
    <row r="15409" spans="1:4" ht="60" x14ac:dyDescent="0.25">
      <c r="A15409" s="11" t="s">
        <v>42556</v>
      </c>
      <c r="B15409" s="11" t="s">
        <v>69837</v>
      </c>
      <c r="C15409" s="12" t="s">
        <v>42557</v>
      </c>
      <c r="D15409" s="11" t="s">
        <v>19560</v>
      </c>
    </row>
    <row r="15410" spans="1:4" ht="60" x14ac:dyDescent="0.25">
      <c r="A15410" s="11" t="s">
        <v>42558</v>
      </c>
      <c r="B15410" s="11" t="s">
        <v>69838</v>
      </c>
      <c r="C15410" s="12" t="s">
        <v>42557</v>
      </c>
      <c r="D15410" s="11" t="s">
        <v>19560</v>
      </c>
    </row>
    <row r="15411" spans="1:4" ht="60" x14ac:dyDescent="0.25">
      <c r="A15411" s="11" t="s">
        <v>42559</v>
      </c>
      <c r="B15411" s="11" t="s">
        <v>69839</v>
      </c>
      <c r="C15411" s="12" t="s">
        <v>42560</v>
      </c>
      <c r="D15411" s="11" t="s">
        <v>19560</v>
      </c>
    </row>
    <row r="15412" spans="1:4" ht="60" x14ac:dyDescent="0.25">
      <c r="A15412" s="11" t="s">
        <v>42561</v>
      </c>
      <c r="B15412" s="11" t="s">
        <v>69840</v>
      </c>
      <c r="C15412" s="12" t="s">
        <v>42560</v>
      </c>
      <c r="D15412" s="11" t="s">
        <v>19560</v>
      </c>
    </row>
    <row r="15413" spans="1:4" ht="60" x14ac:dyDescent="0.25">
      <c r="A15413" s="11" t="s">
        <v>42562</v>
      </c>
      <c r="B15413" s="11" t="s">
        <v>69841</v>
      </c>
      <c r="C15413" s="12" t="s">
        <v>42563</v>
      </c>
      <c r="D15413" s="11" t="s">
        <v>19560</v>
      </c>
    </row>
    <row r="15414" spans="1:4" ht="60" x14ac:dyDescent="0.25">
      <c r="A15414" s="11" t="s">
        <v>42564</v>
      </c>
      <c r="B15414" s="11" t="s">
        <v>69842</v>
      </c>
      <c r="C15414" s="12" t="s">
        <v>42563</v>
      </c>
      <c r="D15414" s="11" t="s">
        <v>19560</v>
      </c>
    </row>
    <row r="15415" spans="1:4" ht="60" x14ac:dyDescent="0.25">
      <c r="A15415" s="11" t="s">
        <v>42565</v>
      </c>
      <c r="B15415" s="11" t="s">
        <v>69843</v>
      </c>
      <c r="C15415" s="12" t="s">
        <v>42566</v>
      </c>
      <c r="D15415" s="11" t="s">
        <v>19560</v>
      </c>
    </row>
    <row r="15416" spans="1:4" ht="60" x14ac:dyDescent="0.25">
      <c r="A15416" s="11" t="s">
        <v>42567</v>
      </c>
      <c r="B15416" s="11" t="s">
        <v>69844</v>
      </c>
      <c r="C15416" s="12" t="s">
        <v>42566</v>
      </c>
      <c r="D15416" s="11" t="s">
        <v>19560</v>
      </c>
    </row>
    <row r="15417" spans="1:4" ht="60" x14ac:dyDescent="0.25">
      <c r="A15417" s="11" t="s">
        <v>42568</v>
      </c>
      <c r="B15417" s="11" t="s">
        <v>69845</v>
      </c>
      <c r="C15417" s="12" t="s">
        <v>42569</v>
      </c>
      <c r="D15417" s="11" t="s">
        <v>19560</v>
      </c>
    </row>
    <row r="15418" spans="1:4" ht="60" x14ac:dyDescent="0.25">
      <c r="A15418" s="11" t="s">
        <v>42570</v>
      </c>
      <c r="B15418" s="11" t="s">
        <v>69846</v>
      </c>
      <c r="C15418" s="12" t="s">
        <v>42569</v>
      </c>
      <c r="D15418" s="11" t="s">
        <v>19560</v>
      </c>
    </row>
    <row r="15419" spans="1:4" ht="60" x14ac:dyDescent="0.25">
      <c r="A15419" s="11" t="s">
        <v>42571</v>
      </c>
      <c r="B15419" s="11" t="s">
        <v>69847</v>
      </c>
      <c r="C15419" s="12" t="s">
        <v>42572</v>
      </c>
      <c r="D15419" s="11" t="s">
        <v>19560</v>
      </c>
    </row>
    <row r="15420" spans="1:4" ht="60" x14ac:dyDescent="0.25">
      <c r="A15420" s="11" t="s">
        <v>42573</v>
      </c>
      <c r="B15420" s="11" t="s">
        <v>69848</v>
      </c>
      <c r="C15420" s="12" t="s">
        <v>42572</v>
      </c>
      <c r="D15420" s="11" t="s">
        <v>19560</v>
      </c>
    </row>
    <row r="15421" spans="1:4" ht="60" x14ac:dyDescent="0.25">
      <c r="A15421" s="11" t="s">
        <v>42574</v>
      </c>
      <c r="B15421" s="11" t="s">
        <v>69849</v>
      </c>
      <c r="C15421" s="12" t="s">
        <v>42575</v>
      </c>
      <c r="D15421" s="11" t="s">
        <v>19560</v>
      </c>
    </row>
    <row r="15422" spans="1:4" ht="60" x14ac:dyDescent="0.25">
      <c r="A15422" s="11" t="s">
        <v>42576</v>
      </c>
      <c r="B15422" s="11" t="s">
        <v>69850</v>
      </c>
      <c r="C15422" s="12" t="s">
        <v>42575</v>
      </c>
      <c r="D15422" s="11" t="s">
        <v>19560</v>
      </c>
    </row>
    <row r="15423" spans="1:4" ht="60" x14ac:dyDescent="0.25">
      <c r="A15423" s="11" t="s">
        <v>42577</v>
      </c>
      <c r="B15423" s="11" t="s">
        <v>69851</v>
      </c>
      <c r="C15423" s="12" t="s">
        <v>42578</v>
      </c>
      <c r="D15423" s="11" t="s">
        <v>19560</v>
      </c>
    </row>
    <row r="15424" spans="1:4" ht="60" x14ac:dyDescent="0.25">
      <c r="A15424" s="11" t="s">
        <v>42579</v>
      </c>
      <c r="B15424" s="11" t="s">
        <v>69852</v>
      </c>
      <c r="C15424" s="12" t="s">
        <v>42578</v>
      </c>
      <c r="D15424" s="11" t="s">
        <v>19560</v>
      </c>
    </row>
    <row r="15425" spans="1:4" ht="60" x14ac:dyDescent="0.25">
      <c r="A15425" s="11" t="s">
        <v>42580</v>
      </c>
      <c r="B15425" s="11" t="s">
        <v>69853</v>
      </c>
      <c r="C15425" s="12" t="s">
        <v>42581</v>
      </c>
      <c r="D15425" s="11" t="s">
        <v>19560</v>
      </c>
    </row>
    <row r="15426" spans="1:4" ht="60" x14ac:dyDescent="0.25">
      <c r="A15426" s="11" t="s">
        <v>42582</v>
      </c>
      <c r="B15426" s="11" t="s">
        <v>69854</v>
      </c>
      <c r="C15426" s="12" t="s">
        <v>42581</v>
      </c>
      <c r="D15426" s="11" t="s">
        <v>19560</v>
      </c>
    </row>
    <row r="15427" spans="1:4" ht="60" x14ac:dyDescent="0.25">
      <c r="A15427" s="11" t="s">
        <v>42583</v>
      </c>
      <c r="B15427" s="11" t="s">
        <v>69855</v>
      </c>
      <c r="C15427" s="12" t="s">
        <v>42584</v>
      </c>
      <c r="D15427" s="11" t="s">
        <v>19560</v>
      </c>
    </row>
    <row r="15428" spans="1:4" ht="60" x14ac:dyDescent="0.25">
      <c r="A15428" s="11" t="s">
        <v>42585</v>
      </c>
      <c r="B15428" s="11" t="s">
        <v>69856</v>
      </c>
      <c r="C15428" s="12" t="s">
        <v>42584</v>
      </c>
      <c r="D15428" s="11" t="s">
        <v>19560</v>
      </c>
    </row>
    <row r="15429" spans="1:4" ht="60" x14ac:dyDescent="0.25">
      <c r="A15429" s="11" t="s">
        <v>42586</v>
      </c>
      <c r="B15429" s="11" t="s">
        <v>69857</v>
      </c>
      <c r="C15429" s="12" t="s">
        <v>42587</v>
      </c>
      <c r="D15429" s="11" t="s">
        <v>19560</v>
      </c>
    </row>
    <row r="15430" spans="1:4" ht="60" x14ac:dyDescent="0.25">
      <c r="A15430" s="11" t="s">
        <v>42588</v>
      </c>
      <c r="B15430" s="11" t="s">
        <v>69858</v>
      </c>
      <c r="C15430" s="12" t="s">
        <v>42587</v>
      </c>
      <c r="D15430" s="11" t="s">
        <v>19560</v>
      </c>
    </row>
    <row r="15431" spans="1:4" ht="60" x14ac:dyDescent="0.25">
      <c r="A15431" s="11" t="s">
        <v>42589</v>
      </c>
      <c r="B15431" s="11" t="s">
        <v>69859</v>
      </c>
      <c r="C15431" s="12" t="s">
        <v>42590</v>
      </c>
      <c r="D15431" s="11" t="s">
        <v>19560</v>
      </c>
    </row>
    <row r="15432" spans="1:4" ht="60" x14ac:dyDescent="0.25">
      <c r="A15432" s="11" t="s">
        <v>42591</v>
      </c>
      <c r="B15432" s="11" t="s">
        <v>69860</v>
      </c>
      <c r="C15432" s="12" t="s">
        <v>42590</v>
      </c>
      <c r="D15432" s="11" t="s">
        <v>19560</v>
      </c>
    </row>
    <row r="15433" spans="1:4" ht="60" x14ac:dyDescent="0.25">
      <c r="A15433" s="11" t="s">
        <v>42592</v>
      </c>
      <c r="B15433" s="11" t="s">
        <v>69861</v>
      </c>
      <c r="C15433" s="12" t="s">
        <v>42593</v>
      </c>
      <c r="D15433" s="11" t="s">
        <v>19560</v>
      </c>
    </row>
    <row r="15434" spans="1:4" ht="60" x14ac:dyDescent="0.25">
      <c r="A15434" s="11" t="s">
        <v>42594</v>
      </c>
      <c r="B15434" s="11" t="s">
        <v>69862</v>
      </c>
      <c r="C15434" s="12" t="s">
        <v>42593</v>
      </c>
      <c r="D15434" s="11" t="s">
        <v>19560</v>
      </c>
    </row>
    <row r="15435" spans="1:4" ht="60" x14ac:dyDescent="0.25">
      <c r="A15435" s="11" t="s">
        <v>42595</v>
      </c>
      <c r="B15435" s="11" t="s">
        <v>69863</v>
      </c>
      <c r="C15435" s="12" t="s">
        <v>42596</v>
      </c>
      <c r="D15435" s="11" t="s">
        <v>19560</v>
      </c>
    </row>
    <row r="15436" spans="1:4" ht="60" x14ac:dyDescent="0.25">
      <c r="A15436" s="11" t="s">
        <v>42597</v>
      </c>
      <c r="B15436" s="11" t="s">
        <v>69864</v>
      </c>
      <c r="C15436" s="12" t="s">
        <v>42596</v>
      </c>
      <c r="D15436" s="11" t="s">
        <v>19560</v>
      </c>
    </row>
    <row r="15437" spans="1:4" ht="60" x14ac:dyDescent="0.25">
      <c r="A15437" s="11" t="s">
        <v>42598</v>
      </c>
      <c r="B15437" s="11" t="s">
        <v>69865</v>
      </c>
      <c r="C15437" s="12" t="s">
        <v>42599</v>
      </c>
      <c r="D15437" s="11" t="s">
        <v>19560</v>
      </c>
    </row>
    <row r="15438" spans="1:4" ht="60" x14ac:dyDescent="0.25">
      <c r="A15438" s="11" t="s">
        <v>42600</v>
      </c>
      <c r="B15438" s="11" t="s">
        <v>69866</v>
      </c>
      <c r="C15438" s="12" t="s">
        <v>42599</v>
      </c>
      <c r="D15438" s="11" t="s">
        <v>19560</v>
      </c>
    </row>
    <row r="15439" spans="1:4" ht="60" x14ac:dyDescent="0.25">
      <c r="A15439" s="11" t="s">
        <v>42601</v>
      </c>
      <c r="B15439" s="11" t="s">
        <v>69867</v>
      </c>
      <c r="C15439" s="12" t="s">
        <v>42602</v>
      </c>
      <c r="D15439" s="11" t="s">
        <v>19560</v>
      </c>
    </row>
    <row r="15440" spans="1:4" ht="60" x14ac:dyDescent="0.25">
      <c r="A15440" s="11" t="s">
        <v>42603</v>
      </c>
      <c r="B15440" s="11" t="s">
        <v>69868</v>
      </c>
      <c r="C15440" s="12" t="s">
        <v>42602</v>
      </c>
      <c r="D15440" s="11" t="s">
        <v>19560</v>
      </c>
    </row>
    <row r="15441" spans="1:4" ht="60" x14ac:dyDescent="0.25">
      <c r="A15441" s="11" t="s">
        <v>42604</v>
      </c>
      <c r="B15441" s="11" t="s">
        <v>69869</v>
      </c>
      <c r="C15441" s="12" t="s">
        <v>42605</v>
      </c>
      <c r="D15441" s="11" t="s">
        <v>19560</v>
      </c>
    </row>
    <row r="15442" spans="1:4" ht="60" x14ac:dyDescent="0.25">
      <c r="A15442" s="11" t="s">
        <v>42606</v>
      </c>
      <c r="B15442" s="11" t="s">
        <v>69870</v>
      </c>
      <c r="C15442" s="12" t="s">
        <v>42605</v>
      </c>
      <c r="D15442" s="11" t="s">
        <v>19560</v>
      </c>
    </row>
    <row r="15443" spans="1:4" ht="60" x14ac:dyDescent="0.25">
      <c r="A15443" s="11" t="s">
        <v>42607</v>
      </c>
      <c r="B15443" s="11" t="s">
        <v>69871</v>
      </c>
      <c r="C15443" s="12" t="s">
        <v>42608</v>
      </c>
      <c r="D15443" s="11" t="s">
        <v>19560</v>
      </c>
    </row>
    <row r="15444" spans="1:4" ht="60" x14ac:dyDescent="0.25">
      <c r="A15444" s="11" t="s">
        <v>42609</v>
      </c>
      <c r="B15444" s="11" t="s">
        <v>69872</v>
      </c>
      <c r="C15444" s="12" t="s">
        <v>42608</v>
      </c>
      <c r="D15444" s="11" t="s">
        <v>19560</v>
      </c>
    </row>
    <row r="15445" spans="1:4" ht="60" x14ac:dyDescent="0.25">
      <c r="A15445" s="11" t="s">
        <v>42610</v>
      </c>
      <c r="B15445" s="11" t="s">
        <v>69873</v>
      </c>
      <c r="C15445" s="12" t="s">
        <v>42611</v>
      </c>
      <c r="D15445" s="11" t="s">
        <v>19560</v>
      </c>
    </row>
    <row r="15446" spans="1:4" ht="60" x14ac:dyDescent="0.25">
      <c r="A15446" s="11" t="s">
        <v>42612</v>
      </c>
      <c r="B15446" s="11" t="s">
        <v>69874</v>
      </c>
      <c r="C15446" s="12" t="s">
        <v>42611</v>
      </c>
      <c r="D15446" s="11" t="s">
        <v>19560</v>
      </c>
    </row>
    <row r="15447" spans="1:4" ht="60" x14ac:dyDescent="0.25">
      <c r="A15447" s="11" t="s">
        <v>42613</v>
      </c>
      <c r="B15447" s="11" t="s">
        <v>69875</v>
      </c>
      <c r="C15447" s="12" t="s">
        <v>42614</v>
      </c>
      <c r="D15447" s="11" t="s">
        <v>19560</v>
      </c>
    </row>
    <row r="15448" spans="1:4" ht="60" x14ac:dyDescent="0.25">
      <c r="A15448" s="11" t="s">
        <v>42615</v>
      </c>
      <c r="B15448" s="11" t="s">
        <v>69876</v>
      </c>
      <c r="C15448" s="12" t="s">
        <v>42614</v>
      </c>
      <c r="D15448" s="11" t="s">
        <v>19560</v>
      </c>
    </row>
    <row r="15449" spans="1:4" ht="60" x14ac:dyDescent="0.25">
      <c r="A15449" s="11" t="s">
        <v>42616</v>
      </c>
      <c r="B15449" s="11" t="s">
        <v>69877</v>
      </c>
      <c r="C15449" s="12" t="s">
        <v>42617</v>
      </c>
      <c r="D15449" s="11" t="s">
        <v>19560</v>
      </c>
    </row>
    <row r="15450" spans="1:4" ht="60" x14ac:dyDescent="0.25">
      <c r="A15450" s="11" t="s">
        <v>42618</v>
      </c>
      <c r="B15450" s="11" t="s">
        <v>69878</v>
      </c>
      <c r="C15450" s="12" t="s">
        <v>42617</v>
      </c>
      <c r="D15450" s="11" t="s">
        <v>19560</v>
      </c>
    </row>
    <row r="15451" spans="1:4" ht="60" x14ac:dyDescent="0.25">
      <c r="A15451" s="11" t="s">
        <v>42619</v>
      </c>
      <c r="B15451" s="11" t="s">
        <v>69879</v>
      </c>
      <c r="C15451" s="12" t="s">
        <v>42620</v>
      </c>
      <c r="D15451" s="11" t="s">
        <v>19560</v>
      </c>
    </row>
    <row r="15452" spans="1:4" ht="60" x14ac:dyDescent="0.25">
      <c r="A15452" s="11" t="s">
        <v>42621</v>
      </c>
      <c r="B15452" s="11" t="s">
        <v>69880</v>
      </c>
      <c r="C15452" s="12" t="s">
        <v>42620</v>
      </c>
      <c r="D15452" s="11" t="s">
        <v>19560</v>
      </c>
    </row>
    <row r="15453" spans="1:4" ht="60" x14ac:dyDescent="0.25">
      <c r="A15453" s="11" t="s">
        <v>42622</v>
      </c>
      <c r="B15453" s="11" t="s">
        <v>69881</v>
      </c>
      <c r="C15453" s="12" t="s">
        <v>42623</v>
      </c>
      <c r="D15453" s="11" t="s">
        <v>19560</v>
      </c>
    </row>
    <row r="15454" spans="1:4" ht="60" x14ac:dyDescent="0.25">
      <c r="A15454" s="11" t="s">
        <v>42624</v>
      </c>
      <c r="B15454" s="11" t="s">
        <v>69882</v>
      </c>
      <c r="C15454" s="12" t="s">
        <v>42623</v>
      </c>
      <c r="D15454" s="11" t="s">
        <v>19560</v>
      </c>
    </row>
    <row r="15455" spans="1:4" ht="60" x14ac:dyDescent="0.25">
      <c r="A15455" s="11" t="s">
        <v>42625</v>
      </c>
      <c r="B15455" s="11" t="s">
        <v>69883</v>
      </c>
      <c r="C15455" s="12" t="s">
        <v>42626</v>
      </c>
      <c r="D15455" s="11" t="s">
        <v>19560</v>
      </c>
    </row>
    <row r="15456" spans="1:4" ht="60" x14ac:dyDescent="0.25">
      <c r="A15456" s="11" t="s">
        <v>42627</v>
      </c>
      <c r="B15456" s="11" t="s">
        <v>69884</v>
      </c>
      <c r="C15456" s="12" t="s">
        <v>42626</v>
      </c>
      <c r="D15456" s="11" t="s">
        <v>19560</v>
      </c>
    </row>
    <row r="15457" spans="1:4" ht="60" x14ac:dyDescent="0.25">
      <c r="A15457" s="11" t="s">
        <v>42628</v>
      </c>
      <c r="B15457" s="11" t="s">
        <v>69885</v>
      </c>
      <c r="C15457" s="12" t="s">
        <v>42629</v>
      </c>
      <c r="D15457" s="11" t="s">
        <v>19560</v>
      </c>
    </row>
    <row r="15458" spans="1:4" ht="60" x14ac:dyDescent="0.25">
      <c r="A15458" s="11" t="s">
        <v>42630</v>
      </c>
      <c r="B15458" s="11" t="s">
        <v>69886</v>
      </c>
      <c r="C15458" s="12" t="s">
        <v>42629</v>
      </c>
      <c r="D15458" s="11" t="s">
        <v>19560</v>
      </c>
    </row>
    <row r="15459" spans="1:4" ht="60" x14ac:dyDescent="0.25">
      <c r="A15459" s="11" t="s">
        <v>42631</v>
      </c>
      <c r="B15459" s="11" t="s">
        <v>69887</v>
      </c>
      <c r="C15459" s="12" t="s">
        <v>42632</v>
      </c>
      <c r="D15459" s="11" t="s">
        <v>19560</v>
      </c>
    </row>
    <row r="15460" spans="1:4" ht="60" x14ac:dyDescent="0.25">
      <c r="A15460" s="11" t="s">
        <v>42633</v>
      </c>
      <c r="B15460" s="11" t="s">
        <v>69888</v>
      </c>
      <c r="C15460" s="12" t="s">
        <v>42632</v>
      </c>
      <c r="D15460" s="11" t="s">
        <v>19560</v>
      </c>
    </row>
    <row r="15461" spans="1:4" ht="60" x14ac:dyDescent="0.25">
      <c r="A15461" s="11" t="s">
        <v>42634</v>
      </c>
      <c r="B15461" s="11" t="s">
        <v>69889</v>
      </c>
      <c r="C15461" s="12" t="s">
        <v>42635</v>
      </c>
      <c r="D15461" s="11" t="s">
        <v>19560</v>
      </c>
    </row>
    <row r="15462" spans="1:4" ht="60" x14ac:dyDescent="0.25">
      <c r="A15462" s="11" t="s">
        <v>42636</v>
      </c>
      <c r="B15462" s="11" t="s">
        <v>69890</v>
      </c>
      <c r="C15462" s="12" t="s">
        <v>42635</v>
      </c>
      <c r="D15462" s="11" t="s">
        <v>19560</v>
      </c>
    </row>
    <row r="15463" spans="1:4" ht="60" x14ac:dyDescent="0.25">
      <c r="A15463" s="11" t="s">
        <v>42637</v>
      </c>
      <c r="B15463" s="11" t="s">
        <v>69891</v>
      </c>
      <c r="C15463" s="12" t="s">
        <v>42638</v>
      </c>
      <c r="D15463" s="11" t="s">
        <v>19560</v>
      </c>
    </row>
    <row r="15464" spans="1:4" ht="60" x14ac:dyDescent="0.25">
      <c r="A15464" s="11" t="s">
        <v>42639</v>
      </c>
      <c r="B15464" s="11" t="s">
        <v>69892</v>
      </c>
      <c r="C15464" s="12" t="s">
        <v>42638</v>
      </c>
      <c r="D15464" s="11" t="s">
        <v>19560</v>
      </c>
    </row>
    <row r="15465" spans="1:4" ht="60" x14ac:dyDescent="0.25">
      <c r="A15465" s="11" t="s">
        <v>42640</v>
      </c>
      <c r="B15465" s="11" t="s">
        <v>69893</v>
      </c>
      <c r="C15465" s="12" t="s">
        <v>42641</v>
      </c>
      <c r="D15465" s="11" t="s">
        <v>19560</v>
      </c>
    </row>
    <row r="15466" spans="1:4" ht="60" x14ac:dyDescent="0.25">
      <c r="A15466" s="11" t="s">
        <v>42642</v>
      </c>
      <c r="B15466" s="11" t="s">
        <v>69894</v>
      </c>
      <c r="C15466" s="12" t="s">
        <v>42641</v>
      </c>
      <c r="D15466" s="11" t="s">
        <v>19560</v>
      </c>
    </row>
    <row r="15467" spans="1:4" ht="60" x14ac:dyDescent="0.25">
      <c r="A15467" s="11" t="s">
        <v>42643</v>
      </c>
      <c r="B15467" s="11" t="s">
        <v>69895</v>
      </c>
      <c r="C15467" s="12" t="s">
        <v>42644</v>
      </c>
      <c r="D15467" s="11" t="s">
        <v>19560</v>
      </c>
    </row>
    <row r="15468" spans="1:4" ht="60" x14ac:dyDescent="0.25">
      <c r="A15468" s="11" t="s">
        <v>42645</v>
      </c>
      <c r="B15468" s="11" t="s">
        <v>69896</v>
      </c>
      <c r="C15468" s="12" t="s">
        <v>42644</v>
      </c>
      <c r="D15468" s="11" t="s">
        <v>19560</v>
      </c>
    </row>
    <row r="15469" spans="1:4" ht="60" x14ac:dyDescent="0.25">
      <c r="A15469" s="11" t="s">
        <v>42646</v>
      </c>
      <c r="B15469" s="11" t="s">
        <v>69897</v>
      </c>
      <c r="C15469" s="12" t="s">
        <v>42647</v>
      </c>
      <c r="D15469" s="11" t="s">
        <v>19560</v>
      </c>
    </row>
    <row r="15470" spans="1:4" ht="60" x14ac:dyDescent="0.25">
      <c r="A15470" s="11" t="s">
        <v>42648</v>
      </c>
      <c r="B15470" s="11" t="s">
        <v>69898</v>
      </c>
      <c r="C15470" s="12" t="s">
        <v>42647</v>
      </c>
      <c r="D15470" s="11" t="s">
        <v>19560</v>
      </c>
    </row>
    <row r="15471" spans="1:4" ht="60" x14ac:dyDescent="0.25">
      <c r="A15471" s="11" t="s">
        <v>42649</v>
      </c>
      <c r="B15471" s="11" t="s">
        <v>69899</v>
      </c>
      <c r="C15471" s="12" t="s">
        <v>42650</v>
      </c>
      <c r="D15471" s="11" t="s">
        <v>19560</v>
      </c>
    </row>
    <row r="15472" spans="1:4" ht="60" x14ac:dyDescent="0.25">
      <c r="A15472" s="11" t="s">
        <v>42651</v>
      </c>
      <c r="B15472" s="11" t="s">
        <v>69900</v>
      </c>
      <c r="C15472" s="12" t="s">
        <v>42650</v>
      </c>
      <c r="D15472" s="11" t="s">
        <v>19560</v>
      </c>
    </row>
    <row r="15473" spans="1:4" ht="60" x14ac:dyDescent="0.25">
      <c r="A15473" s="11" t="s">
        <v>42652</v>
      </c>
      <c r="B15473" s="11" t="s">
        <v>69901</v>
      </c>
      <c r="C15473" s="12" t="s">
        <v>42653</v>
      </c>
      <c r="D15473" s="11" t="s">
        <v>19560</v>
      </c>
    </row>
    <row r="15474" spans="1:4" ht="60" x14ac:dyDescent="0.25">
      <c r="A15474" s="11" t="s">
        <v>42654</v>
      </c>
      <c r="B15474" s="11" t="s">
        <v>69902</v>
      </c>
      <c r="C15474" s="12" t="s">
        <v>42653</v>
      </c>
      <c r="D15474" s="11" t="s">
        <v>19560</v>
      </c>
    </row>
    <row r="15475" spans="1:4" ht="60" x14ac:dyDescent="0.25">
      <c r="A15475" s="11" t="s">
        <v>42655</v>
      </c>
      <c r="B15475" s="11" t="s">
        <v>69903</v>
      </c>
      <c r="C15475" s="12" t="s">
        <v>42656</v>
      </c>
      <c r="D15475" s="11" t="s">
        <v>19560</v>
      </c>
    </row>
    <row r="15476" spans="1:4" ht="60" x14ac:dyDescent="0.25">
      <c r="A15476" s="11" t="s">
        <v>42657</v>
      </c>
      <c r="B15476" s="11" t="s">
        <v>69904</v>
      </c>
      <c r="C15476" s="12" t="s">
        <v>42656</v>
      </c>
      <c r="D15476" s="11" t="s">
        <v>19560</v>
      </c>
    </row>
    <row r="15477" spans="1:4" ht="60" x14ac:dyDescent="0.25">
      <c r="A15477" s="11" t="s">
        <v>42658</v>
      </c>
      <c r="B15477" s="11" t="s">
        <v>69905</v>
      </c>
      <c r="C15477" s="12" t="s">
        <v>42659</v>
      </c>
      <c r="D15477" s="11" t="s">
        <v>19560</v>
      </c>
    </row>
    <row r="15478" spans="1:4" ht="60" x14ac:dyDescent="0.25">
      <c r="A15478" s="11" t="s">
        <v>42660</v>
      </c>
      <c r="B15478" s="11" t="s">
        <v>69906</v>
      </c>
      <c r="C15478" s="12" t="s">
        <v>42659</v>
      </c>
      <c r="D15478" s="11" t="s">
        <v>19560</v>
      </c>
    </row>
    <row r="15479" spans="1:4" ht="60" x14ac:dyDescent="0.25">
      <c r="A15479" s="11" t="s">
        <v>42661</v>
      </c>
      <c r="B15479" s="11" t="s">
        <v>69907</v>
      </c>
      <c r="C15479" s="12" t="s">
        <v>42662</v>
      </c>
      <c r="D15479" s="11" t="s">
        <v>19560</v>
      </c>
    </row>
    <row r="15480" spans="1:4" ht="60" x14ac:dyDescent="0.25">
      <c r="A15480" s="11" t="s">
        <v>42663</v>
      </c>
      <c r="B15480" s="11" t="s">
        <v>69908</v>
      </c>
      <c r="C15480" s="12" t="s">
        <v>42662</v>
      </c>
      <c r="D15480" s="11" t="s">
        <v>19560</v>
      </c>
    </row>
    <row r="15481" spans="1:4" ht="60" x14ac:dyDescent="0.25">
      <c r="A15481" s="11" t="s">
        <v>42664</v>
      </c>
      <c r="B15481" s="11" t="s">
        <v>69909</v>
      </c>
      <c r="C15481" s="12" t="s">
        <v>42665</v>
      </c>
      <c r="D15481" s="11" t="s">
        <v>19560</v>
      </c>
    </row>
    <row r="15482" spans="1:4" ht="60" x14ac:dyDescent="0.25">
      <c r="A15482" s="11" t="s">
        <v>42666</v>
      </c>
      <c r="B15482" s="11" t="s">
        <v>69910</v>
      </c>
      <c r="C15482" s="12" t="s">
        <v>42665</v>
      </c>
      <c r="D15482" s="11" t="s">
        <v>19560</v>
      </c>
    </row>
    <row r="15483" spans="1:4" ht="60" x14ac:dyDescent="0.25">
      <c r="A15483" s="11" t="s">
        <v>42667</v>
      </c>
      <c r="B15483" s="11" t="s">
        <v>69911</v>
      </c>
      <c r="C15483" s="12" t="s">
        <v>42668</v>
      </c>
      <c r="D15483" s="11" t="s">
        <v>19560</v>
      </c>
    </row>
    <row r="15484" spans="1:4" ht="60" x14ac:dyDescent="0.25">
      <c r="A15484" s="11" t="s">
        <v>42669</v>
      </c>
      <c r="B15484" s="11" t="s">
        <v>69912</v>
      </c>
      <c r="C15484" s="12" t="s">
        <v>42668</v>
      </c>
      <c r="D15484" s="11" t="s">
        <v>19560</v>
      </c>
    </row>
    <row r="15485" spans="1:4" ht="60" x14ac:dyDescent="0.25">
      <c r="A15485" s="11" t="s">
        <v>42670</v>
      </c>
      <c r="B15485" s="11" t="s">
        <v>69913</v>
      </c>
      <c r="C15485" s="12" t="s">
        <v>42671</v>
      </c>
      <c r="D15485" s="11" t="s">
        <v>19560</v>
      </c>
    </row>
    <row r="15486" spans="1:4" ht="60" x14ac:dyDescent="0.25">
      <c r="A15486" s="11" t="s">
        <v>42672</v>
      </c>
      <c r="B15486" s="11" t="s">
        <v>69914</v>
      </c>
      <c r="C15486" s="12" t="s">
        <v>42671</v>
      </c>
      <c r="D15486" s="11" t="s">
        <v>19560</v>
      </c>
    </row>
    <row r="15487" spans="1:4" ht="60" x14ac:dyDescent="0.25">
      <c r="A15487" s="11" t="s">
        <v>42673</v>
      </c>
      <c r="B15487" s="11" t="s">
        <v>69915</v>
      </c>
      <c r="C15487" s="12" t="s">
        <v>42674</v>
      </c>
      <c r="D15487" s="11" t="s">
        <v>19560</v>
      </c>
    </row>
    <row r="15488" spans="1:4" ht="60" x14ac:dyDescent="0.25">
      <c r="A15488" s="11" t="s">
        <v>42675</v>
      </c>
      <c r="B15488" s="11" t="s">
        <v>69916</v>
      </c>
      <c r="C15488" s="12" t="s">
        <v>42674</v>
      </c>
      <c r="D15488" s="11" t="s">
        <v>19560</v>
      </c>
    </row>
    <row r="15489" spans="1:4" ht="60" x14ac:dyDescent="0.25">
      <c r="A15489" s="11" t="s">
        <v>42676</v>
      </c>
      <c r="B15489" s="11" t="s">
        <v>69917</v>
      </c>
      <c r="C15489" s="12" t="s">
        <v>42677</v>
      </c>
      <c r="D15489" s="11" t="s">
        <v>19560</v>
      </c>
    </row>
    <row r="15490" spans="1:4" ht="60" x14ac:dyDescent="0.25">
      <c r="A15490" s="11" t="s">
        <v>42678</v>
      </c>
      <c r="B15490" s="11" t="s">
        <v>69918</v>
      </c>
      <c r="C15490" s="12" t="s">
        <v>42677</v>
      </c>
      <c r="D15490" s="11" t="s">
        <v>19560</v>
      </c>
    </row>
    <row r="15491" spans="1:4" ht="60" x14ac:dyDescent="0.25">
      <c r="A15491" s="11" t="s">
        <v>42679</v>
      </c>
      <c r="B15491" s="11" t="s">
        <v>69919</v>
      </c>
      <c r="C15491" s="12" t="s">
        <v>42680</v>
      </c>
      <c r="D15491" s="11" t="s">
        <v>19560</v>
      </c>
    </row>
    <row r="15492" spans="1:4" ht="60" x14ac:dyDescent="0.25">
      <c r="A15492" s="11" t="s">
        <v>42681</v>
      </c>
      <c r="B15492" s="11" t="s">
        <v>69920</v>
      </c>
      <c r="C15492" s="12" t="s">
        <v>42680</v>
      </c>
      <c r="D15492" s="11" t="s">
        <v>19560</v>
      </c>
    </row>
    <row r="15493" spans="1:4" ht="60" x14ac:dyDescent="0.25">
      <c r="A15493" s="11" t="s">
        <v>42682</v>
      </c>
      <c r="B15493" s="11" t="s">
        <v>69921</v>
      </c>
      <c r="C15493" s="12" t="s">
        <v>42683</v>
      </c>
      <c r="D15493" s="11" t="s">
        <v>19560</v>
      </c>
    </row>
    <row r="15494" spans="1:4" ht="60" x14ac:dyDescent="0.25">
      <c r="A15494" s="11" t="s">
        <v>42684</v>
      </c>
      <c r="B15494" s="11" t="s">
        <v>69922</v>
      </c>
      <c r="C15494" s="12" t="s">
        <v>42683</v>
      </c>
      <c r="D15494" s="11" t="s">
        <v>19560</v>
      </c>
    </row>
    <row r="15495" spans="1:4" ht="60" x14ac:dyDescent="0.25">
      <c r="A15495" s="11" t="s">
        <v>42685</v>
      </c>
      <c r="B15495" s="11" t="s">
        <v>69923</v>
      </c>
      <c r="C15495" s="12" t="s">
        <v>42686</v>
      </c>
      <c r="D15495" s="11" t="s">
        <v>19560</v>
      </c>
    </row>
    <row r="15496" spans="1:4" ht="60" x14ac:dyDescent="0.25">
      <c r="A15496" s="11" t="s">
        <v>42687</v>
      </c>
      <c r="B15496" s="11" t="s">
        <v>69924</v>
      </c>
      <c r="C15496" s="12" t="s">
        <v>42686</v>
      </c>
      <c r="D15496" s="11" t="s">
        <v>19560</v>
      </c>
    </row>
    <row r="15497" spans="1:4" ht="60" x14ac:dyDescent="0.25">
      <c r="A15497" s="11" t="s">
        <v>42688</v>
      </c>
      <c r="B15497" s="11" t="s">
        <v>69925</v>
      </c>
      <c r="C15497" s="12" t="s">
        <v>42689</v>
      </c>
      <c r="D15497" s="11" t="s">
        <v>19560</v>
      </c>
    </row>
    <row r="15498" spans="1:4" ht="60" x14ac:dyDescent="0.25">
      <c r="A15498" s="11" t="s">
        <v>42690</v>
      </c>
      <c r="B15498" s="11" t="s">
        <v>69926</v>
      </c>
      <c r="C15498" s="12" t="s">
        <v>42689</v>
      </c>
      <c r="D15498" s="11" t="s">
        <v>19560</v>
      </c>
    </row>
    <row r="15499" spans="1:4" ht="60" x14ac:dyDescent="0.25">
      <c r="A15499" s="11" t="s">
        <v>42691</v>
      </c>
      <c r="B15499" s="11" t="s">
        <v>69927</v>
      </c>
      <c r="C15499" s="12" t="s">
        <v>42692</v>
      </c>
      <c r="D15499" s="11" t="s">
        <v>19560</v>
      </c>
    </row>
    <row r="15500" spans="1:4" ht="60" x14ac:dyDescent="0.25">
      <c r="A15500" s="11" t="s">
        <v>42693</v>
      </c>
      <c r="B15500" s="11" t="s">
        <v>69928</v>
      </c>
      <c r="C15500" s="12" t="s">
        <v>42692</v>
      </c>
      <c r="D15500" s="11" t="s">
        <v>19560</v>
      </c>
    </row>
    <row r="15501" spans="1:4" ht="60" x14ac:dyDescent="0.25">
      <c r="A15501" s="11" t="s">
        <v>42694</v>
      </c>
      <c r="B15501" s="11" t="s">
        <v>69929</v>
      </c>
      <c r="C15501" s="12" t="s">
        <v>42695</v>
      </c>
      <c r="D15501" s="11" t="s">
        <v>19560</v>
      </c>
    </row>
    <row r="15502" spans="1:4" ht="60" x14ac:dyDescent="0.25">
      <c r="A15502" s="11" t="s">
        <v>42696</v>
      </c>
      <c r="B15502" s="11" t="s">
        <v>69930</v>
      </c>
      <c r="C15502" s="12" t="s">
        <v>42695</v>
      </c>
      <c r="D15502" s="11" t="s">
        <v>19560</v>
      </c>
    </row>
    <row r="15503" spans="1:4" ht="60" x14ac:dyDescent="0.25">
      <c r="A15503" s="11" t="s">
        <v>42697</v>
      </c>
      <c r="B15503" s="11" t="s">
        <v>69931</v>
      </c>
      <c r="C15503" s="12" t="s">
        <v>42698</v>
      </c>
      <c r="D15503" s="11" t="s">
        <v>19560</v>
      </c>
    </row>
    <row r="15504" spans="1:4" ht="60" x14ac:dyDescent="0.25">
      <c r="A15504" s="11" t="s">
        <v>42699</v>
      </c>
      <c r="B15504" s="11" t="s">
        <v>69932</v>
      </c>
      <c r="C15504" s="12" t="s">
        <v>42698</v>
      </c>
      <c r="D15504" s="11" t="s">
        <v>19560</v>
      </c>
    </row>
    <row r="15505" spans="1:4" ht="60" x14ac:dyDescent="0.25">
      <c r="A15505" s="11" t="s">
        <v>42700</v>
      </c>
      <c r="B15505" s="11" t="s">
        <v>69933</v>
      </c>
      <c r="C15505" s="12" t="s">
        <v>42701</v>
      </c>
      <c r="D15505" s="11" t="s">
        <v>19560</v>
      </c>
    </row>
    <row r="15506" spans="1:4" ht="60" x14ac:dyDescent="0.25">
      <c r="A15506" s="11" t="s">
        <v>42702</v>
      </c>
      <c r="B15506" s="11" t="s">
        <v>69934</v>
      </c>
      <c r="C15506" s="12" t="s">
        <v>42701</v>
      </c>
      <c r="D15506" s="11" t="s">
        <v>19560</v>
      </c>
    </row>
    <row r="15507" spans="1:4" ht="60" x14ac:dyDescent="0.25">
      <c r="A15507" s="11" t="s">
        <v>42703</v>
      </c>
      <c r="B15507" s="11" t="s">
        <v>69935</v>
      </c>
      <c r="C15507" s="12" t="s">
        <v>42704</v>
      </c>
      <c r="D15507" s="11" t="s">
        <v>19560</v>
      </c>
    </row>
    <row r="15508" spans="1:4" ht="60" x14ac:dyDescent="0.25">
      <c r="A15508" s="11" t="s">
        <v>42705</v>
      </c>
      <c r="B15508" s="11" t="s">
        <v>69936</v>
      </c>
      <c r="C15508" s="12" t="s">
        <v>42704</v>
      </c>
      <c r="D15508" s="11" t="s">
        <v>19560</v>
      </c>
    </row>
    <row r="15509" spans="1:4" ht="60" x14ac:dyDescent="0.25">
      <c r="A15509" s="11" t="s">
        <v>42706</v>
      </c>
      <c r="B15509" s="11" t="s">
        <v>69937</v>
      </c>
      <c r="C15509" s="12" t="s">
        <v>42707</v>
      </c>
      <c r="D15509" s="11" t="s">
        <v>19560</v>
      </c>
    </row>
    <row r="15510" spans="1:4" ht="60" x14ac:dyDescent="0.25">
      <c r="A15510" s="11" t="s">
        <v>42708</v>
      </c>
      <c r="B15510" s="11" t="s">
        <v>69938</v>
      </c>
      <c r="C15510" s="12" t="s">
        <v>42707</v>
      </c>
      <c r="D15510" s="11" t="s">
        <v>19560</v>
      </c>
    </row>
    <row r="15511" spans="1:4" ht="60" x14ac:dyDescent="0.25">
      <c r="A15511" s="11" t="s">
        <v>42709</v>
      </c>
      <c r="B15511" s="11" t="s">
        <v>69939</v>
      </c>
      <c r="C15511" s="12" t="s">
        <v>42710</v>
      </c>
      <c r="D15511" s="11" t="s">
        <v>19560</v>
      </c>
    </row>
    <row r="15512" spans="1:4" ht="60" x14ac:dyDescent="0.25">
      <c r="A15512" s="11" t="s">
        <v>42711</v>
      </c>
      <c r="B15512" s="11" t="s">
        <v>69940</v>
      </c>
      <c r="C15512" s="12" t="s">
        <v>42710</v>
      </c>
      <c r="D15512" s="11" t="s">
        <v>19560</v>
      </c>
    </row>
    <row r="15513" spans="1:4" ht="60" x14ac:dyDescent="0.25">
      <c r="A15513" s="11" t="s">
        <v>42712</v>
      </c>
      <c r="B15513" s="11" t="s">
        <v>69941</v>
      </c>
      <c r="C15513" s="12" t="s">
        <v>42713</v>
      </c>
      <c r="D15513" s="11" t="s">
        <v>19560</v>
      </c>
    </row>
    <row r="15514" spans="1:4" ht="60" x14ac:dyDescent="0.25">
      <c r="A15514" s="11" t="s">
        <v>42714</v>
      </c>
      <c r="B15514" s="11" t="s">
        <v>69942</v>
      </c>
      <c r="C15514" s="12" t="s">
        <v>42713</v>
      </c>
      <c r="D15514" s="11" t="s">
        <v>19560</v>
      </c>
    </row>
    <row r="15515" spans="1:4" ht="60" x14ac:dyDescent="0.25">
      <c r="A15515" s="11" t="s">
        <v>42715</v>
      </c>
      <c r="B15515" s="11" t="s">
        <v>69943</v>
      </c>
      <c r="C15515" s="12" t="s">
        <v>42716</v>
      </c>
      <c r="D15515" s="11" t="s">
        <v>19560</v>
      </c>
    </row>
    <row r="15516" spans="1:4" ht="60" x14ac:dyDescent="0.25">
      <c r="A15516" s="11" t="s">
        <v>42717</v>
      </c>
      <c r="B15516" s="11" t="s">
        <v>69944</v>
      </c>
      <c r="C15516" s="12" t="s">
        <v>42716</v>
      </c>
      <c r="D15516" s="11" t="s">
        <v>19560</v>
      </c>
    </row>
    <row r="15517" spans="1:4" ht="60" x14ac:dyDescent="0.25">
      <c r="A15517" s="11" t="s">
        <v>42718</v>
      </c>
      <c r="B15517" s="11" t="s">
        <v>69945</v>
      </c>
      <c r="C15517" s="12" t="s">
        <v>42719</v>
      </c>
      <c r="D15517" s="11" t="s">
        <v>19560</v>
      </c>
    </row>
    <row r="15518" spans="1:4" ht="60" x14ac:dyDescent="0.25">
      <c r="A15518" s="11" t="s">
        <v>42720</v>
      </c>
      <c r="B15518" s="11" t="s">
        <v>69946</v>
      </c>
      <c r="C15518" s="12" t="s">
        <v>42719</v>
      </c>
      <c r="D15518" s="11" t="s">
        <v>19560</v>
      </c>
    </row>
    <row r="15519" spans="1:4" ht="60" x14ac:dyDescent="0.25">
      <c r="A15519" s="11" t="s">
        <v>42721</v>
      </c>
      <c r="B15519" s="11" t="s">
        <v>69947</v>
      </c>
      <c r="C15519" s="12" t="s">
        <v>42722</v>
      </c>
      <c r="D15519" s="11" t="s">
        <v>19560</v>
      </c>
    </row>
    <row r="15520" spans="1:4" ht="60" x14ac:dyDescent="0.25">
      <c r="A15520" s="11" t="s">
        <v>42723</v>
      </c>
      <c r="B15520" s="11" t="s">
        <v>69948</v>
      </c>
      <c r="C15520" s="12" t="s">
        <v>42722</v>
      </c>
      <c r="D15520" s="11" t="s">
        <v>19560</v>
      </c>
    </row>
    <row r="15521" spans="1:4" ht="60" x14ac:dyDescent="0.25">
      <c r="A15521" s="11" t="s">
        <v>42724</v>
      </c>
      <c r="B15521" s="11" t="s">
        <v>69949</v>
      </c>
      <c r="C15521" s="12" t="s">
        <v>42725</v>
      </c>
      <c r="D15521" s="11" t="s">
        <v>19560</v>
      </c>
    </row>
    <row r="15522" spans="1:4" ht="60" x14ac:dyDescent="0.25">
      <c r="A15522" s="11" t="s">
        <v>42726</v>
      </c>
      <c r="B15522" s="11" t="s">
        <v>69950</v>
      </c>
      <c r="C15522" s="12" t="s">
        <v>42725</v>
      </c>
      <c r="D15522" s="11" t="s">
        <v>19560</v>
      </c>
    </row>
    <row r="15523" spans="1:4" ht="60" x14ac:dyDescent="0.25">
      <c r="A15523" s="11" t="s">
        <v>42727</v>
      </c>
      <c r="B15523" s="11" t="s">
        <v>69951</v>
      </c>
      <c r="C15523" s="12" t="s">
        <v>42728</v>
      </c>
      <c r="D15523" s="11" t="s">
        <v>19560</v>
      </c>
    </row>
    <row r="15524" spans="1:4" ht="60" x14ac:dyDescent="0.25">
      <c r="A15524" s="11" t="s">
        <v>42729</v>
      </c>
      <c r="B15524" s="11" t="s">
        <v>69952</v>
      </c>
      <c r="C15524" s="12" t="s">
        <v>42728</v>
      </c>
      <c r="D15524" s="11" t="s">
        <v>19560</v>
      </c>
    </row>
    <row r="15525" spans="1:4" ht="60" x14ac:dyDescent="0.25">
      <c r="A15525" s="11" t="s">
        <v>42730</v>
      </c>
      <c r="B15525" s="11" t="s">
        <v>69953</v>
      </c>
      <c r="C15525" s="12" t="s">
        <v>42731</v>
      </c>
      <c r="D15525" s="11" t="s">
        <v>19560</v>
      </c>
    </row>
    <row r="15526" spans="1:4" ht="60" x14ac:dyDescent="0.25">
      <c r="A15526" s="11" t="s">
        <v>42732</v>
      </c>
      <c r="B15526" s="11" t="s">
        <v>69954</v>
      </c>
      <c r="C15526" s="12" t="s">
        <v>42731</v>
      </c>
      <c r="D15526" s="11" t="s">
        <v>19560</v>
      </c>
    </row>
    <row r="15527" spans="1:4" ht="60" x14ac:dyDescent="0.25">
      <c r="A15527" s="11" t="s">
        <v>42733</v>
      </c>
      <c r="B15527" s="11" t="s">
        <v>69955</v>
      </c>
      <c r="C15527" s="12" t="s">
        <v>42734</v>
      </c>
      <c r="D15527" s="11" t="s">
        <v>19560</v>
      </c>
    </row>
    <row r="15528" spans="1:4" ht="60" x14ac:dyDescent="0.25">
      <c r="A15528" s="11" t="s">
        <v>42735</v>
      </c>
      <c r="B15528" s="11" t="s">
        <v>69956</v>
      </c>
      <c r="C15528" s="12" t="s">
        <v>42734</v>
      </c>
      <c r="D15528" s="11" t="s">
        <v>19560</v>
      </c>
    </row>
    <row r="15529" spans="1:4" ht="60" x14ac:dyDescent="0.25">
      <c r="A15529" s="11" t="s">
        <v>42736</v>
      </c>
      <c r="B15529" s="11" t="s">
        <v>69957</v>
      </c>
      <c r="C15529" s="12" t="s">
        <v>42737</v>
      </c>
      <c r="D15529" s="11" t="s">
        <v>19560</v>
      </c>
    </row>
    <row r="15530" spans="1:4" ht="60" x14ac:dyDescent="0.25">
      <c r="A15530" s="11" t="s">
        <v>42738</v>
      </c>
      <c r="B15530" s="11" t="s">
        <v>69958</v>
      </c>
      <c r="C15530" s="12" t="s">
        <v>42737</v>
      </c>
      <c r="D15530" s="11" t="s">
        <v>19560</v>
      </c>
    </row>
    <row r="15531" spans="1:4" ht="60" x14ac:dyDescent="0.25">
      <c r="A15531" s="11" t="s">
        <v>42739</v>
      </c>
      <c r="B15531" s="11" t="s">
        <v>69959</v>
      </c>
      <c r="C15531" s="12" t="s">
        <v>42740</v>
      </c>
      <c r="D15531" s="11" t="s">
        <v>19560</v>
      </c>
    </row>
    <row r="15532" spans="1:4" ht="60" x14ac:dyDescent="0.25">
      <c r="A15532" s="11" t="s">
        <v>42741</v>
      </c>
      <c r="B15532" s="11" t="s">
        <v>69960</v>
      </c>
      <c r="C15532" s="12" t="s">
        <v>42740</v>
      </c>
      <c r="D15532" s="11" t="s">
        <v>19560</v>
      </c>
    </row>
    <row r="15533" spans="1:4" ht="30" x14ac:dyDescent="0.25">
      <c r="A15533" s="11" t="s">
        <v>42742</v>
      </c>
      <c r="B15533" s="11" t="s">
        <v>69961</v>
      </c>
      <c r="C15533" s="12" t="s">
        <v>42743</v>
      </c>
      <c r="D15533" s="11" t="s">
        <v>19560</v>
      </c>
    </row>
    <row r="15534" spans="1:4" ht="30" x14ac:dyDescent="0.25">
      <c r="A15534" s="11" t="s">
        <v>42744</v>
      </c>
      <c r="B15534" s="11" t="s">
        <v>69962</v>
      </c>
      <c r="C15534" s="12" t="s">
        <v>42743</v>
      </c>
      <c r="D15534" s="11" t="s">
        <v>19560</v>
      </c>
    </row>
    <row r="15535" spans="1:4" ht="30" x14ac:dyDescent="0.25">
      <c r="A15535" s="11" t="s">
        <v>42745</v>
      </c>
      <c r="B15535" s="11" t="s">
        <v>69963</v>
      </c>
      <c r="C15535" s="12" t="s">
        <v>42746</v>
      </c>
      <c r="D15535" s="11" t="s">
        <v>19560</v>
      </c>
    </row>
    <row r="15536" spans="1:4" ht="30" x14ac:dyDescent="0.25">
      <c r="A15536" s="11" t="s">
        <v>42747</v>
      </c>
      <c r="B15536" s="11" t="s">
        <v>69964</v>
      </c>
      <c r="C15536" s="12" t="s">
        <v>42746</v>
      </c>
      <c r="D15536" s="11" t="s">
        <v>19560</v>
      </c>
    </row>
    <row r="15537" spans="1:4" ht="30" x14ac:dyDescent="0.25">
      <c r="A15537" s="11" t="s">
        <v>42748</v>
      </c>
      <c r="B15537" s="11" t="s">
        <v>69965</v>
      </c>
      <c r="C15537" s="12" t="s">
        <v>42749</v>
      </c>
      <c r="D15537" s="11" t="s">
        <v>19560</v>
      </c>
    </row>
    <row r="15538" spans="1:4" ht="30" x14ac:dyDescent="0.25">
      <c r="A15538" s="11" t="s">
        <v>42750</v>
      </c>
      <c r="B15538" s="11" t="s">
        <v>69966</v>
      </c>
      <c r="C15538" s="12" t="s">
        <v>42749</v>
      </c>
      <c r="D15538" s="11" t="s">
        <v>19560</v>
      </c>
    </row>
    <row r="15539" spans="1:4" ht="30" x14ac:dyDescent="0.25">
      <c r="A15539" s="11" t="s">
        <v>42751</v>
      </c>
      <c r="B15539" s="11" t="s">
        <v>69967</v>
      </c>
      <c r="C15539" s="12" t="s">
        <v>42752</v>
      </c>
      <c r="D15539" s="11" t="s">
        <v>19560</v>
      </c>
    </row>
    <row r="15540" spans="1:4" ht="30" x14ac:dyDescent="0.25">
      <c r="A15540" s="11" t="s">
        <v>42753</v>
      </c>
      <c r="B15540" s="11" t="s">
        <v>69968</v>
      </c>
      <c r="C15540" s="12" t="s">
        <v>42752</v>
      </c>
      <c r="D15540" s="11" t="s">
        <v>19560</v>
      </c>
    </row>
    <row r="15541" spans="1:4" ht="30" x14ac:dyDescent="0.25">
      <c r="A15541" s="11" t="s">
        <v>42754</v>
      </c>
      <c r="B15541" s="11" t="s">
        <v>69969</v>
      </c>
      <c r="C15541" s="12" t="s">
        <v>42755</v>
      </c>
      <c r="D15541" s="11" t="s">
        <v>19560</v>
      </c>
    </row>
    <row r="15542" spans="1:4" ht="30" x14ac:dyDescent="0.25">
      <c r="A15542" s="11" t="s">
        <v>42756</v>
      </c>
      <c r="B15542" s="11" t="s">
        <v>69970</v>
      </c>
      <c r="C15542" s="12" t="s">
        <v>42755</v>
      </c>
      <c r="D15542" s="11" t="s">
        <v>19560</v>
      </c>
    </row>
    <row r="15543" spans="1:4" ht="30" x14ac:dyDescent="0.25">
      <c r="A15543" s="11" t="s">
        <v>42757</v>
      </c>
      <c r="B15543" s="11" t="s">
        <v>69971</v>
      </c>
      <c r="C15543" s="12" t="s">
        <v>42758</v>
      </c>
      <c r="D15543" s="11" t="s">
        <v>19560</v>
      </c>
    </row>
    <row r="15544" spans="1:4" ht="30" x14ac:dyDescent="0.25">
      <c r="A15544" s="11" t="s">
        <v>42759</v>
      </c>
      <c r="B15544" s="11" t="s">
        <v>69972</v>
      </c>
      <c r="C15544" s="12" t="s">
        <v>42758</v>
      </c>
      <c r="D15544" s="11" t="s">
        <v>19560</v>
      </c>
    </row>
    <row r="15545" spans="1:4" ht="30" x14ac:dyDescent="0.25">
      <c r="A15545" s="11" t="s">
        <v>42760</v>
      </c>
      <c r="B15545" s="11" t="s">
        <v>69973</v>
      </c>
      <c r="C15545" s="12" t="s">
        <v>42761</v>
      </c>
      <c r="D15545" s="11" t="s">
        <v>19560</v>
      </c>
    </row>
    <row r="15546" spans="1:4" ht="30" x14ac:dyDescent="0.25">
      <c r="A15546" s="11" t="s">
        <v>42762</v>
      </c>
      <c r="B15546" s="11" t="s">
        <v>69974</v>
      </c>
      <c r="C15546" s="12" t="s">
        <v>42761</v>
      </c>
      <c r="D15546" s="11" t="s">
        <v>19560</v>
      </c>
    </row>
    <row r="15547" spans="1:4" ht="30" x14ac:dyDescent="0.25">
      <c r="A15547" s="11" t="s">
        <v>42763</v>
      </c>
      <c r="B15547" s="11" t="s">
        <v>69975</v>
      </c>
      <c r="C15547" s="12" t="s">
        <v>42764</v>
      </c>
      <c r="D15547" s="11" t="s">
        <v>19560</v>
      </c>
    </row>
    <row r="15548" spans="1:4" ht="30" x14ac:dyDescent="0.25">
      <c r="A15548" s="11" t="s">
        <v>42765</v>
      </c>
      <c r="B15548" s="11" t="s">
        <v>69976</v>
      </c>
      <c r="C15548" s="12" t="s">
        <v>42764</v>
      </c>
      <c r="D15548" s="11" t="s">
        <v>19560</v>
      </c>
    </row>
    <row r="15549" spans="1:4" ht="30" x14ac:dyDescent="0.25">
      <c r="A15549" s="11" t="s">
        <v>42766</v>
      </c>
      <c r="B15549" s="11" t="s">
        <v>69977</v>
      </c>
      <c r="C15549" s="12" t="s">
        <v>42767</v>
      </c>
      <c r="D15549" s="11" t="s">
        <v>19560</v>
      </c>
    </row>
    <row r="15550" spans="1:4" ht="30" x14ac:dyDescent="0.25">
      <c r="A15550" s="11" t="s">
        <v>42768</v>
      </c>
      <c r="B15550" s="11" t="s">
        <v>69978</v>
      </c>
      <c r="C15550" s="12" t="s">
        <v>42767</v>
      </c>
      <c r="D15550" s="11" t="s">
        <v>19560</v>
      </c>
    </row>
    <row r="15551" spans="1:4" ht="30" x14ac:dyDescent="0.25">
      <c r="A15551" s="11" t="s">
        <v>42769</v>
      </c>
      <c r="B15551" s="11" t="s">
        <v>69979</v>
      </c>
      <c r="C15551" s="12" t="s">
        <v>42770</v>
      </c>
      <c r="D15551" s="11" t="s">
        <v>19560</v>
      </c>
    </row>
    <row r="15552" spans="1:4" ht="30" x14ac:dyDescent="0.25">
      <c r="A15552" s="11" t="s">
        <v>42771</v>
      </c>
      <c r="B15552" s="11" t="s">
        <v>69980</v>
      </c>
      <c r="C15552" s="12" t="s">
        <v>42770</v>
      </c>
      <c r="D15552" s="11" t="s">
        <v>19560</v>
      </c>
    </row>
    <row r="15553" spans="1:4" ht="30" x14ac:dyDescent="0.25">
      <c r="A15553" s="11" t="s">
        <v>42772</v>
      </c>
      <c r="B15553" s="11" t="s">
        <v>69981</v>
      </c>
      <c r="C15553" s="12" t="s">
        <v>42773</v>
      </c>
      <c r="D15553" s="11" t="s">
        <v>19560</v>
      </c>
    </row>
    <row r="15554" spans="1:4" ht="30" x14ac:dyDescent="0.25">
      <c r="A15554" s="11" t="s">
        <v>42774</v>
      </c>
      <c r="B15554" s="11" t="s">
        <v>69982</v>
      </c>
      <c r="C15554" s="12" t="s">
        <v>42773</v>
      </c>
      <c r="D15554" s="11" t="s">
        <v>19560</v>
      </c>
    </row>
    <row r="15555" spans="1:4" ht="30" x14ac:dyDescent="0.25">
      <c r="A15555" s="11" t="s">
        <v>42775</v>
      </c>
      <c r="B15555" s="11" t="s">
        <v>69983</v>
      </c>
      <c r="C15555" s="12" t="s">
        <v>42776</v>
      </c>
      <c r="D15555" s="11" t="s">
        <v>19560</v>
      </c>
    </row>
    <row r="15556" spans="1:4" ht="30" x14ac:dyDescent="0.25">
      <c r="A15556" s="11" t="s">
        <v>42777</v>
      </c>
      <c r="B15556" s="11" t="s">
        <v>69984</v>
      </c>
      <c r="C15556" s="12" t="s">
        <v>42776</v>
      </c>
      <c r="D15556" s="11" t="s">
        <v>19560</v>
      </c>
    </row>
    <row r="15557" spans="1:4" ht="30" x14ac:dyDescent="0.25">
      <c r="A15557" s="11" t="s">
        <v>42778</v>
      </c>
      <c r="B15557" s="11" t="s">
        <v>69985</v>
      </c>
      <c r="C15557" s="12" t="s">
        <v>42779</v>
      </c>
      <c r="D15557" s="11" t="s">
        <v>19560</v>
      </c>
    </row>
    <row r="15558" spans="1:4" ht="30" x14ac:dyDescent="0.25">
      <c r="A15558" s="11" t="s">
        <v>42780</v>
      </c>
      <c r="B15558" s="11" t="s">
        <v>69986</v>
      </c>
      <c r="C15558" s="12" t="s">
        <v>42779</v>
      </c>
      <c r="D15558" s="11" t="s">
        <v>19560</v>
      </c>
    </row>
    <row r="15559" spans="1:4" ht="30" x14ac:dyDescent="0.25">
      <c r="A15559" s="11" t="s">
        <v>42781</v>
      </c>
      <c r="B15559" s="11" t="s">
        <v>69987</v>
      </c>
      <c r="C15559" s="12" t="s">
        <v>42782</v>
      </c>
      <c r="D15559" s="11" t="s">
        <v>19560</v>
      </c>
    </row>
    <row r="15560" spans="1:4" ht="30" x14ac:dyDescent="0.25">
      <c r="A15560" s="11" t="s">
        <v>42783</v>
      </c>
      <c r="B15560" s="11" t="s">
        <v>69988</v>
      </c>
      <c r="C15560" s="12" t="s">
        <v>42782</v>
      </c>
      <c r="D15560" s="11" t="s">
        <v>19560</v>
      </c>
    </row>
    <row r="15561" spans="1:4" ht="30" x14ac:dyDescent="0.25">
      <c r="A15561" s="11" t="s">
        <v>42784</v>
      </c>
      <c r="B15561" s="11" t="s">
        <v>69989</v>
      </c>
      <c r="C15561" s="12" t="s">
        <v>42785</v>
      </c>
      <c r="D15561" s="11" t="s">
        <v>19560</v>
      </c>
    </row>
    <row r="15562" spans="1:4" ht="30" x14ac:dyDescent="0.25">
      <c r="A15562" s="11" t="s">
        <v>42786</v>
      </c>
      <c r="B15562" s="11" t="s">
        <v>69990</v>
      </c>
      <c r="C15562" s="12" t="s">
        <v>42785</v>
      </c>
      <c r="D15562" s="11" t="s">
        <v>19560</v>
      </c>
    </row>
    <row r="15563" spans="1:4" ht="30" x14ac:dyDescent="0.25">
      <c r="A15563" s="11" t="s">
        <v>42787</v>
      </c>
      <c r="B15563" s="11" t="s">
        <v>69991</v>
      </c>
      <c r="C15563" s="12" t="s">
        <v>42788</v>
      </c>
      <c r="D15563" s="11" t="s">
        <v>19560</v>
      </c>
    </row>
    <row r="15564" spans="1:4" ht="30" x14ac:dyDescent="0.25">
      <c r="A15564" s="11" t="s">
        <v>42789</v>
      </c>
      <c r="B15564" s="11" t="s">
        <v>69992</v>
      </c>
      <c r="C15564" s="12" t="s">
        <v>42788</v>
      </c>
      <c r="D15564" s="11" t="s">
        <v>19560</v>
      </c>
    </row>
    <row r="15565" spans="1:4" ht="30" x14ac:dyDescent="0.25">
      <c r="A15565" s="11" t="s">
        <v>42790</v>
      </c>
      <c r="B15565" s="11" t="s">
        <v>69993</v>
      </c>
      <c r="C15565" s="12" t="s">
        <v>42791</v>
      </c>
      <c r="D15565" s="11" t="s">
        <v>19560</v>
      </c>
    </row>
    <row r="15566" spans="1:4" ht="30" x14ac:dyDescent="0.25">
      <c r="A15566" s="11" t="s">
        <v>42792</v>
      </c>
      <c r="B15566" s="11" t="s">
        <v>69994</v>
      </c>
      <c r="C15566" s="12" t="s">
        <v>42791</v>
      </c>
      <c r="D15566" s="11" t="s">
        <v>19560</v>
      </c>
    </row>
    <row r="15567" spans="1:4" ht="30" x14ac:dyDescent="0.25">
      <c r="A15567" s="11" t="s">
        <v>42793</v>
      </c>
      <c r="B15567" s="11" t="s">
        <v>69995</v>
      </c>
      <c r="C15567" s="12" t="s">
        <v>42794</v>
      </c>
      <c r="D15567" s="11" t="s">
        <v>19560</v>
      </c>
    </row>
    <row r="15568" spans="1:4" ht="30" x14ac:dyDescent="0.25">
      <c r="A15568" s="11" t="s">
        <v>42795</v>
      </c>
      <c r="B15568" s="11" t="s">
        <v>69996</v>
      </c>
      <c r="C15568" s="12" t="s">
        <v>42794</v>
      </c>
      <c r="D15568" s="11" t="s">
        <v>19560</v>
      </c>
    </row>
    <row r="15569" spans="1:4" ht="30" x14ac:dyDescent="0.25">
      <c r="A15569" s="11" t="s">
        <v>42796</v>
      </c>
      <c r="B15569" s="11" t="s">
        <v>69997</v>
      </c>
      <c r="C15569" s="12" t="s">
        <v>42797</v>
      </c>
      <c r="D15569" s="11" t="s">
        <v>19560</v>
      </c>
    </row>
    <row r="15570" spans="1:4" ht="30" x14ac:dyDescent="0.25">
      <c r="A15570" s="11" t="s">
        <v>42798</v>
      </c>
      <c r="B15570" s="11" t="s">
        <v>69998</v>
      </c>
      <c r="C15570" s="12" t="s">
        <v>42797</v>
      </c>
      <c r="D15570" s="11" t="s">
        <v>19560</v>
      </c>
    </row>
    <row r="15571" spans="1:4" ht="30" x14ac:dyDescent="0.25">
      <c r="A15571" s="11" t="s">
        <v>42799</v>
      </c>
      <c r="B15571" s="11" t="s">
        <v>69999</v>
      </c>
      <c r="C15571" s="12" t="s">
        <v>42800</v>
      </c>
      <c r="D15571" s="11" t="s">
        <v>19560</v>
      </c>
    </row>
    <row r="15572" spans="1:4" ht="30" x14ac:dyDescent="0.25">
      <c r="A15572" s="11" t="s">
        <v>42801</v>
      </c>
      <c r="B15572" s="11" t="s">
        <v>70000</v>
      </c>
      <c r="C15572" s="12" t="s">
        <v>42800</v>
      </c>
      <c r="D15572" s="11" t="s">
        <v>19560</v>
      </c>
    </row>
    <row r="15573" spans="1:4" ht="30" x14ac:dyDescent="0.25">
      <c r="A15573" s="11" t="s">
        <v>42802</v>
      </c>
      <c r="B15573" s="11" t="s">
        <v>70001</v>
      </c>
      <c r="C15573" s="12" t="s">
        <v>42803</v>
      </c>
      <c r="D15573" s="11" t="s">
        <v>19560</v>
      </c>
    </row>
    <row r="15574" spans="1:4" ht="30" x14ac:dyDescent="0.25">
      <c r="A15574" s="11" t="s">
        <v>42804</v>
      </c>
      <c r="B15574" s="11" t="s">
        <v>70002</v>
      </c>
      <c r="C15574" s="12" t="s">
        <v>42803</v>
      </c>
      <c r="D15574" s="11" t="s">
        <v>19560</v>
      </c>
    </row>
    <row r="15575" spans="1:4" ht="30" x14ac:dyDescent="0.25">
      <c r="A15575" s="11" t="s">
        <v>42805</v>
      </c>
      <c r="B15575" s="11" t="s">
        <v>70003</v>
      </c>
      <c r="C15575" s="12" t="s">
        <v>42806</v>
      </c>
      <c r="D15575" s="11" t="s">
        <v>19560</v>
      </c>
    </row>
    <row r="15576" spans="1:4" ht="30" x14ac:dyDescent="0.25">
      <c r="A15576" s="11" t="s">
        <v>42807</v>
      </c>
      <c r="B15576" s="11" t="s">
        <v>70004</v>
      </c>
      <c r="C15576" s="12" t="s">
        <v>42806</v>
      </c>
      <c r="D15576" s="11" t="s">
        <v>19560</v>
      </c>
    </row>
    <row r="15577" spans="1:4" ht="30" x14ac:dyDescent="0.25">
      <c r="A15577" s="11" t="s">
        <v>42808</v>
      </c>
      <c r="B15577" s="11" t="s">
        <v>70005</v>
      </c>
      <c r="C15577" s="12" t="s">
        <v>42809</v>
      </c>
      <c r="D15577" s="11" t="s">
        <v>19560</v>
      </c>
    </row>
    <row r="15578" spans="1:4" ht="30" x14ac:dyDescent="0.25">
      <c r="A15578" s="11" t="s">
        <v>42810</v>
      </c>
      <c r="B15578" s="11" t="s">
        <v>70006</v>
      </c>
      <c r="C15578" s="12" t="s">
        <v>42809</v>
      </c>
      <c r="D15578" s="11" t="s">
        <v>19560</v>
      </c>
    </row>
    <row r="15579" spans="1:4" ht="30" x14ac:dyDescent="0.25">
      <c r="A15579" s="11" t="s">
        <v>42811</v>
      </c>
      <c r="B15579" s="11" t="s">
        <v>70007</v>
      </c>
      <c r="C15579" s="12" t="s">
        <v>42812</v>
      </c>
      <c r="D15579" s="11" t="s">
        <v>19560</v>
      </c>
    </row>
    <row r="15580" spans="1:4" ht="30" x14ac:dyDescent="0.25">
      <c r="A15580" s="11" t="s">
        <v>42813</v>
      </c>
      <c r="B15580" s="11" t="s">
        <v>70008</v>
      </c>
      <c r="C15580" s="12" t="s">
        <v>42812</v>
      </c>
      <c r="D15580" s="11" t="s">
        <v>19560</v>
      </c>
    </row>
    <row r="15581" spans="1:4" ht="30" x14ac:dyDescent="0.25">
      <c r="A15581" s="11" t="s">
        <v>42814</v>
      </c>
      <c r="B15581" s="11" t="s">
        <v>70009</v>
      </c>
      <c r="C15581" s="12" t="s">
        <v>42815</v>
      </c>
      <c r="D15581" s="11" t="s">
        <v>19560</v>
      </c>
    </row>
    <row r="15582" spans="1:4" ht="30" x14ac:dyDescent="0.25">
      <c r="A15582" s="11" t="s">
        <v>42816</v>
      </c>
      <c r="B15582" s="11" t="s">
        <v>70010</v>
      </c>
      <c r="C15582" s="12" t="s">
        <v>42815</v>
      </c>
      <c r="D15582" s="11" t="s">
        <v>19560</v>
      </c>
    </row>
    <row r="15583" spans="1:4" ht="30" x14ac:dyDescent="0.25">
      <c r="A15583" s="11" t="s">
        <v>42817</v>
      </c>
      <c r="B15583" s="11" t="s">
        <v>70011</v>
      </c>
      <c r="C15583" s="12" t="s">
        <v>42818</v>
      </c>
      <c r="D15583" s="11" t="s">
        <v>19560</v>
      </c>
    </row>
    <row r="15584" spans="1:4" ht="30" x14ac:dyDescent="0.25">
      <c r="A15584" s="11" t="s">
        <v>42819</v>
      </c>
      <c r="B15584" s="11" t="s">
        <v>70012</v>
      </c>
      <c r="C15584" s="12" t="s">
        <v>42818</v>
      </c>
      <c r="D15584" s="11" t="s">
        <v>19560</v>
      </c>
    </row>
    <row r="15585" spans="1:4" ht="30" x14ac:dyDescent="0.25">
      <c r="A15585" s="11" t="s">
        <v>42820</v>
      </c>
      <c r="B15585" s="11" t="s">
        <v>70013</v>
      </c>
      <c r="C15585" s="12" t="s">
        <v>42821</v>
      </c>
      <c r="D15585" s="11" t="s">
        <v>19560</v>
      </c>
    </row>
    <row r="15586" spans="1:4" ht="30" x14ac:dyDescent="0.25">
      <c r="A15586" s="11" t="s">
        <v>42822</v>
      </c>
      <c r="B15586" s="11" t="s">
        <v>70014</v>
      </c>
      <c r="C15586" s="12" t="s">
        <v>42821</v>
      </c>
      <c r="D15586" s="11" t="s">
        <v>19560</v>
      </c>
    </row>
    <row r="15587" spans="1:4" x14ac:dyDescent="0.25">
      <c r="A15587" s="11" t="s">
        <v>42823</v>
      </c>
      <c r="B15587" s="11" t="s">
        <v>70015</v>
      </c>
      <c r="C15587" s="12" t="s">
        <v>42824</v>
      </c>
      <c r="D15587" s="11" t="s">
        <v>19562</v>
      </c>
    </row>
    <row r="15588" spans="1:4" x14ac:dyDescent="0.25">
      <c r="A15588" s="11" t="s">
        <v>42825</v>
      </c>
      <c r="B15588" s="11" t="s">
        <v>70016</v>
      </c>
      <c r="C15588" s="12" t="s">
        <v>42824</v>
      </c>
      <c r="D15588" s="11" t="s">
        <v>19562</v>
      </c>
    </row>
    <row r="15589" spans="1:4" x14ac:dyDescent="0.25">
      <c r="A15589" s="11" t="s">
        <v>42826</v>
      </c>
      <c r="B15589" s="11" t="s">
        <v>70017</v>
      </c>
      <c r="C15589" s="12" t="s">
        <v>42827</v>
      </c>
      <c r="D15589" s="11" t="s">
        <v>19560</v>
      </c>
    </row>
    <row r="15590" spans="1:4" x14ac:dyDescent="0.25">
      <c r="A15590" s="11" t="s">
        <v>42828</v>
      </c>
      <c r="B15590" s="11" t="s">
        <v>70018</v>
      </c>
      <c r="C15590" s="12" t="s">
        <v>42827</v>
      </c>
      <c r="D15590" s="11" t="s">
        <v>19560</v>
      </c>
    </row>
    <row r="15591" spans="1:4" x14ac:dyDescent="0.25">
      <c r="A15591" s="11" t="s">
        <v>42829</v>
      </c>
      <c r="B15591" s="11" t="s">
        <v>70019</v>
      </c>
      <c r="C15591" s="12" t="s">
        <v>42830</v>
      </c>
      <c r="D15591" s="11" t="s">
        <v>19560</v>
      </c>
    </row>
    <row r="15592" spans="1:4" x14ac:dyDescent="0.25">
      <c r="A15592" s="11" t="s">
        <v>42831</v>
      </c>
      <c r="B15592" s="11" t="s">
        <v>70020</v>
      </c>
      <c r="C15592" s="12" t="s">
        <v>42830</v>
      </c>
      <c r="D15592" s="11" t="s">
        <v>19560</v>
      </c>
    </row>
    <row r="15593" spans="1:4" x14ac:dyDescent="0.25">
      <c r="A15593" s="11" t="s">
        <v>42832</v>
      </c>
      <c r="B15593" s="11" t="s">
        <v>70021</v>
      </c>
      <c r="C15593" s="12" t="s">
        <v>42833</v>
      </c>
      <c r="D15593" s="11" t="s">
        <v>19560</v>
      </c>
    </row>
    <row r="15594" spans="1:4" x14ac:dyDescent="0.25">
      <c r="A15594" s="11" t="s">
        <v>42834</v>
      </c>
      <c r="B15594" s="11" t="s">
        <v>70022</v>
      </c>
      <c r="C15594" s="12" t="s">
        <v>42833</v>
      </c>
      <c r="D15594" s="11" t="s">
        <v>19560</v>
      </c>
    </row>
    <row r="15595" spans="1:4" x14ac:dyDescent="0.25">
      <c r="A15595" s="11" t="s">
        <v>42835</v>
      </c>
      <c r="B15595" s="11" t="s">
        <v>70023</v>
      </c>
      <c r="C15595" s="12" t="s">
        <v>42836</v>
      </c>
      <c r="D15595" s="11" t="s">
        <v>19560</v>
      </c>
    </row>
    <row r="15596" spans="1:4" x14ac:dyDescent="0.25">
      <c r="A15596" s="11" t="s">
        <v>42837</v>
      </c>
      <c r="B15596" s="11" t="s">
        <v>70024</v>
      </c>
      <c r="C15596" s="12" t="s">
        <v>42836</v>
      </c>
      <c r="D15596" s="11" t="s">
        <v>19560</v>
      </c>
    </row>
    <row r="15597" spans="1:4" ht="30" x14ac:dyDescent="0.25">
      <c r="A15597" s="11" t="s">
        <v>42838</v>
      </c>
      <c r="B15597" s="11" t="s">
        <v>70025</v>
      </c>
      <c r="C15597" s="12" t="s">
        <v>42839</v>
      </c>
      <c r="D15597" s="11" t="s">
        <v>21508</v>
      </c>
    </row>
    <row r="15598" spans="1:4" ht="30" x14ac:dyDescent="0.25">
      <c r="A15598" s="11" t="s">
        <v>42840</v>
      </c>
      <c r="B15598" s="11" t="s">
        <v>70026</v>
      </c>
      <c r="C15598" s="12" t="s">
        <v>42839</v>
      </c>
      <c r="D15598" s="11" t="s">
        <v>21508</v>
      </c>
    </row>
    <row r="15599" spans="1:4" ht="30" x14ac:dyDescent="0.25">
      <c r="A15599" s="11" t="s">
        <v>42841</v>
      </c>
      <c r="B15599" s="11" t="s">
        <v>70027</v>
      </c>
      <c r="C15599" s="12" t="s">
        <v>42842</v>
      </c>
      <c r="D15599" s="11" t="s">
        <v>19571</v>
      </c>
    </row>
    <row r="15600" spans="1:4" ht="30" x14ac:dyDescent="0.25">
      <c r="A15600" s="11" t="s">
        <v>42843</v>
      </c>
      <c r="B15600" s="11" t="s">
        <v>70028</v>
      </c>
      <c r="C15600" s="12" t="s">
        <v>42842</v>
      </c>
      <c r="D15600" s="11" t="s">
        <v>19571</v>
      </c>
    </row>
    <row r="15601" spans="1:4" ht="30" x14ac:dyDescent="0.25">
      <c r="A15601" s="11" t="s">
        <v>42844</v>
      </c>
      <c r="B15601" s="11" t="s">
        <v>70029</v>
      </c>
      <c r="C15601" s="12" t="s">
        <v>42845</v>
      </c>
      <c r="D15601" s="11" t="s">
        <v>19571</v>
      </c>
    </row>
    <row r="15602" spans="1:4" ht="30" x14ac:dyDescent="0.25">
      <c r="A15602" s="11" t="s">
        <v>42846</v>
      </c>
      <c r="B15602" s="11" t="s">
        <v>70030</v>
      </c>
      <c r="C15602" s="12" t="s">
        <v>42845</v>
      </c>
      <c r="D15602" s="11" t="s">
        <v>19571</v>
      </c>
    </row>
    <row r="15603" spans="1:4" x14ac:dyDescent="0.25">
      <c r="A15603" s="11" t="s">
        <v>42847</v>
      </c>
      <c r="B15603" s="11" t="s">
        <v>70031</v>
      </c>
      <c r="C15603" s="12" t="s">
        <v>42848</v>
      </c>
      <c r="D15603" s="11" t="s">
        <v>19571</v>
      </c>
    </row>
    <row r="15604" spans="1:4" x14ac:dyDescent="0.25">
      <c r="A15604" s="11" t="s">
        <v>42849</v>
      </c>
      <c r="B15604" s="11" t="s">
        <v>70032</v>
      </c>
      <c r="C15604" s="12" t="s">
        <v>42848</v>
      </c>
      <c r="D15604" s="11" t="s">
        <v>19571</v>
      </c>
    </row>
    <row r="15605" spans="1:4" ht="30" x14ac:dyDescent="0.25">
      <c r="A15605" s="11" t="s">
        <v>42850</v>
      </c>
      <c r="B15605" s="11" t="s">
        <v>70033</v>
      </c>
      <c r="C15605" s="12" t="s">
        <v>42851</v>
      </c>
      <c r="D15605" s="11" t="s">
        <v>19571</v>
      </c>
    </row>
    <row r="15606" spans="1:4" ht="30" x14ac:dyDescent="0.25">
      <c r="A15606" s="11" t="s">
        <v>42852</v>
      </c>
      <c r="B15606" s="11" t="s">
        <v>70034</v>
      </c>
      <c r="C15606" s="12" t="s">
        <v>42851</v>
      </c>
      <c r="D15606" s="11" t="s">
        <v>19571</v>
      </c>
    </row>
    <row r="15607" spans="1:4" ht="30" x14ac:dyDescent="0.25">
      <c r="A15607" s="11" t="s">
        <v>42853</v>
      </c>
      <c r="B15607" s="11" t="s">
        <v>70035</v>
      </c>
      <c r="C15607" s="12" t="s">
        <v>42854</v>
      </c>
      <c r="D15607" s="11" t="s">
        <v>19571</v>
      </c>
    </row>
    <row r="15608" spans="1:4" ht="30" x14ac:dyDescent="0.25">
      <c r="A15608" s="11" t="s">
        <v>42855</v>
      </c>
      <c r="B15608" s="11" t="s">
        <v>70036</v>
      </c>
      <c r="C15608" s="12" t="s">
        <v>42854</v>
      </c>
      <c r="D15608" s="11" t="s">
        <v>19571</v>
      </c>
    </row>
    <row r="15609" spans="1:4" x14ac:dyDescent="0.25">
      <c r="A15609" s="11" t="s">
        <v>42856</v>
      </c>
      <c r="B15609" s="11" t="s">
        <v>70037</v>
      </c>
      <c r="C15609" s="12" t="s">
        <v>42857</v>
      </c>
      <c r="D15609" s="11" t="s">
        <v>19571</v>
      </c>
    </row>
    <row r="15610" spans="1:4" x14ac:dyDescent="0.25">
      <c r="A15610" s="11" t="s">
        <v>42858</v>
      </c>
      <c r="B15610" s="11" t="s">
        <v>70038</v>
      </c>
      <c r="C15610" s="12" t="s">
        <v>42857</v>
      </c>
      <c r="D15610" s="11" t="s">
        <v>19571</v>
      </c>
    </row>
    <row r="15611" spans="1:4" ht="30" x14ac:dyDescent="0.25">
      <c r="A15611" s="11" t="s">
        <v>42859</v>
      </c>
      <c r="B15611" s="11" t="s">
        <v>70039</v>
      </c>
      <c r="C15611" s="12" t="s">
        <v>42860</v>
      </c>
      <c r="D15611" s="11" t="s">
        <v>19571</v>
      </c>
    </row>
    <row r="15612" spans="1:4" ht="30" x14ac:dyDescent="0.25">
      <c r="A15612" s="11" t="s">
        <v>42861</v>
      </c>
      <c r="B15612" s="11" t="s">
        <v>70040</v>
      </c>
      <c r="C15612" s="12" t="s">
        <v>42860</v>
      </c>
      <c r="D15612" s="11" t="s">
        <v>19571</v>
      </c>
    </row>
    <row r="15613" spans="1:4" ht="30" x14ac:dyDescent="0.25">
      <c r="A15613" s="11" t="s">
        <v>42862</v>
      </c>
      <c r="B15613" s="11" t="s">
        <v>70041</v>
      </c>
      <c r="C15613" s="12" t="s">
        <v>42863</v>
      </c>
      <c r="D15613" s="11" t="s">
        <v>19571</v>
      </c>
    </row>
    <row r="15614" spans="1:4" ht="30" x14ac:dyDescent="0.25">
      <c r="A15614" s="11" t="s">
        <v>42864</v>
      </c>
      <c r="B15614" s="11" t="s">
        <v>70042</v>
      </c>
      <c r="C15614" s="12" t="s">
        <v>42863</v>
      </c>
      <c r="D15614" s="11" t="s">
        <v>19571</v>
      </c>
    </row>
    <row r="15615" spans="1:4" x14ac:dyDescent="0.25">
      <c r="A15615" s="11" t="s">
        <v>42865</v>
      </c>
      <c r="B15615" s="11" t="s">
        <v>70043</v>
      </c>
      <c r="C15615" s="12" t="s">
        <v>42866</v>
      </c>
      <c r="D15615" s="11" t="s">
        <v>19584</v>
      </c>
    </row>
    <row r="15616" spans="1:4" x14ac:dyDescent="0.25">
      <c r="A15616" s="11" t="s">
        <v>42867</v>
      </c>
      <c r="B15616" s="11" t="s">
        <v>70044</v>
      </c>
      <c r="C15616" s="12" t="s">
        <v>42866</v>
      </c>
      <c r="D15616" s="11" t="s">
        <v>19584</v>
      </c>
    </row>
    <row r="15617" spans="1:4" x14ac:dyDescent="0.25">
      <c r="A15617" s="11" t="s">
        <v>42868</v>
      </c>
      <c r="B15617" s="11" t="s">
        <v>70045</v>
      </c>
      <c r="C15617" s="12" t="s">
        <v>42869</v>
      </c>
      <c r="D15617" s="11" t="s">
        <v>19584</v>
      </c>
    </row>
    <row r="15618" spans="1:4" x14ac:dyDescent="0.25">
      <c r="A15618" s="11" t="s">
        <v>42870</v>
      </c>
      <c r="B15618" s="11" t="s">
        <v>70046</v>
      </c>
      <c r="C15618" s="12" t="s">
        <v>42869</v>
      </c>
      <c r="D15618" s="11" t="s">
        <v>19584</v>
      </c>
    </row>
    <row r="15619" spans="1:4" x14ac:dyDescent="0.25">
      <c r="A15619" s="11" t="s">
        <v>42871</v>
      </c>
      <c r="B15619" s="11" t="s">
        <v>70047</v>
      </c>
      <c r="C15619" s="12" t="s">
        <v>42872</v>
      </c>
      <c r="D15619" s="11" t="s">
        <v>19584</v>
      </c>
    </row>
    <row r="15620" spans="1:4" x14ac:dyDescent="0.25">
      <c r="A15620" s="11" t="s">
        <v>42873</v>
      </c>
      <c r="B15620" s="11" t="s">
        <v>70048</v>
      </c>
      <c r="C15620" s="12" t="s">
        <v>42872</v>
      </c>
      <c r="D15620" s="11" t="s">
        <v>19584</v>
      </c>
    </row>
    <row r="15621" spans="1:4" x14ac:dyDescent="0.25">
      <c r="A15621" s="11" t="s">
        <v>42874</v>
      </c>
      <c r="B15621" s="11" t="s">
        <v>70049</v>
      </c>
      <c r="C15621" s="12" t="s">
        <v>42875</v>
      </c>
      <c r="D15621" s="11" t="s">
        <v>19584</v>
      </c>
    </row>
    <row r="15622" spans="1:4" x14ac:dyDescent="0.25">
      <c r="A15622" s="11" t="s">
        <v>42876</v>
      </c>
      <c r="B15622" s="11" t="s">
        <v>70050</v>
      </c>
      <c r="C15622" s="12" t="s">
        <v>42875</v>
      </c>
      <c r="D15622" s="11" t="s">
        <v>19584</v>
      </c>
    </row>
    <row r="15623" spans="1:4" x14ac:dyDescent="0.25">
      <c r="A15623" s="11" t="s">
        <v>42877</v>
      </c>
      <c r="B15623" s="11" t="s">
        <v>70051</v>
      </c>
      <c r="C15623" s="12" t="s">
        <v>42878</v>
      </c>
      <c r="D15623" s="11" t="s">
        <v>19584</v>
      </c>
    </row>
    <row r="15624" spans="1:4" x14ac:dyDescent="0.25">
      <c r="A15624" s="11" t="s">
        <v>42879</v>
      </c>
      <c r="B15624" s="11" t="s">
        <v>70052</v>
      </c>
      <c r="C15624" s="12" t="s">
        <v>42878</v>
      </c>
      <c r="D15624" s="11" t="s">
        <v>19584</v>
      </c>
    </row>
    <row r="15625" spans="1:4" ht="30" x14ac:dyDescent="0.25">
      <c r="A15625" s="11" t="s">
        <v>42880</v>
      </c>
      <c r="B15625" s="11" t="s">
        <v>70053</v>
      </c>
      <c r="C15625" s="12" t="s">
        <v>42881</v>
      </c>
      <c r="D15625" s="11" t="s">
        <v>19562</v>
      </c>
    </row>
    <row r="15626" spans="1:4" ht="30" x14ac:dyDescent="0.25">
      <c r="A15626" s="11" t="s">
        <v>42882</v>
      </c>
      <c r="B15626" s="11" t="s">
        <v>70054</v>
      </c>
      <c r="C15626" s="12" t="s">
        <v>42881</v>
      </c>
      <c r="D15626" s="11" t="s">
        <v>19562</v>
      </c>
    </row>
    <row r="15627" spans="1:4" x14ac:dyDescent="0.25">
      <c r="A15627" s="11" t="s">
        <v>42883</v>
      </c>
      <c r="B15627" s="11" t="s">
        <v>70055</v>
      </c>
      <c r="C15627" s="12" t="s">
        <v>42884</v>
      </c>
      <c r="D15627" s="11" t="s">
        <v>19574</v>
      </c>
    </row>
    <row r="15628" spans="1:4" x14ac:dyDescent="0.25">
      <c r="A15628" s="11" t="s">
        <v>42885</v>
      </c>
      <c r="B15628" s="11" t="s">
        <v>70056</v>
      </c>
      <c r="C15628" s="12" t="s">
        <v>42884</v>
      </c>
      <c r="D15628" s="11" t="s">
        <v>19574</v>
      </c>
    </row>
    <row r="15629" spans="1:4" ht="30" x14ac:dyDescent="0.25">
      <c r="A15629" s="11" t="s">
        <v>42886</v>
      </c>
      <c r="B15629" s="11" t="s">
        <v>70057</v>
      </c>
      <c r="C15629" s="12" t="s">
        <v>42887</v>
      </c>
      <c r="D15629" s="11" t="s">
        <v>19560</v>
      </c>
    </row>
    <row r="15630" spans="1:4" ht="30" x14ac:dyDescent="0.25">
      <c r="A15630" s="11" t="s">
        <v>42888</v>
      </c>
      <c r="B15630" s="11" t="s">
        <v>70058</v>
      </c>
      <c r="C15630" s="12" t="s">
        <v>42887</v>
      </c>
      <c r="D15630" s="11" t="s">
        <v>19560</v>
      </c>
    </row>
    <row r="15631" spans="1:4" ht="30" x14ac:dyDescent="0.25">
      <c r="A15631" s="11" t="s">
        <v>42889</v>
      </c>
      <c r="B15631" s="11" t="s">
        <v>70059</v>
      </c>
      <c r="C15631" s="12" t="s">
        <v>42890</v>
      </c>
      <c r="D15631" s="11" t="s">
        <v>19562</v>
      </c>
    </row>
    <row r="15632" spans="1:4" ht="30" x14ac:dyDescent="0.25">
      <c r="A15632" s="11" t="s">
        <v>42891</v>
      </c>
      <c r="B15632" s="11" t="s">
        <v>70060</v>
      </c>
      <c r="C15632" s="12" t="s">
        <v>42890</v>
      </c>
      <c r="D15632" s="11" t="s">
        <v>19562</v>
      </c>
    </row>
    <row r="15633" spans="1:4" ht="45" x14ac:dyDescent="0.25">
      <c r="A15633" s="11" t="s">
        <v>42892</v>
      </c>
      <c r="B15633" s="11" t="s">
        <v>70061</v>
      </c>
      <c r="C15633" s="12" t="s">
        <v>42893</v>
      </c>
      <c r="D15633" s="11" t="s">
        <v>19562</v>
      </c>
    </row>
    <row r="15634" spans="1:4" ht="45" x14ac:dyDescent="0.25">
      <c r="A15634" s="11" t="s">
        <v>42894</v>
      </c>
      <c r="B15634" s="11" t="s">
        <v>70062</v>
      </c>
      <c r="C15634" s="12" t="s">
        <v>42893</v>
      </c>
      <c r="D15634" s="11" t="s">
        <v>19562</v>
      </c>
    </row>
    <row r="15635" spans="1:4" ht="30" x14ac:dyDescent="0.25">
      <c r="A15635" s="11" t="s">
        <v>42895</v>
      </c>
      <c r="B15635" s="11" t="s">
        <v>70063</v>
      </c>
      <c r="C15635" s="12" t="s">
        <v>42896</v>
      </c>
      <c r="D15635" s="11" t="s">
        <v>19562</v>
      </c>
    </row>
    <row r="15636" spans="1:4" ht="30" x14ac:dyDescent="0.25">
      <c r="A15636" s="11" t="s">
        <v>42897</v>
      </c>
      <c r="B15636" s="11" t="s">
        <v>70064</v>
      </c>
      <c r="C15636" s="12" t="s">
        <v>42896</v>
      </c>
      <c r="D15636" s="11" t="s">
        <v>19562</v>
      </c>
    </row>
    <row r="15637" spans="1:4" x14ac:dyDescent="0.25">
      <c r="A15637" s="11" t="s">
        <v>42898</v>
      </c>
      <c r="B15637" s="11" t="s">
        <v>70065</v>
      </c>
      <c r="C15637" s="12" t="s">
        <v>42899</v>
      </c>
      <c r="D15637" s="11" t="s">
        <v>19560</v>
      </c>
    </row>
    <row r="15638" spans="1:4" x14ac:dyDescent="0.25">
      <c r="A15638" s="11" t="s">
        <v>42900</v>
      </c>
      <c r="B15638" s="11" t="s">
        <v>70066</v>
      </c>
      <c r="C15638" s="12" t="s">
        <v>42899</v>
      </c>
      <c r="D15638" s="11" t="s">
        <v>19560</v>
      </c>
    </row>
    <row r="15639" spans="1:4" x14ac:dyDescent="0.25">
      <c r="A15639" s="11" t="s">
        <v>42901</v>
      </c>
      <c r="B15639" s="11" t="s">
        <v>70067</v>
      </c>
      <c r="C15639" s="12" t="s">
        <v>42902</v>
      </c>
      <c r="D15639" s="11" t="s">
        <v>19560</v>
      </c>
    </row>
    <row r="15640" spans="1:4" x14ac:dyDescent="0.25">
      <c r="A15640" s="11" t="s">
        <v>42903</v>
      </c>
      <c r="B15640" s="11" t="s">
        <v>70068</v>
      </c>
      <c r="C15640" s="12" t="s">
        <v>42902</v>
      </c>
      <c r="D15640" s="11" t="s">
        <v>19560</v>
      </c>
    </row>
    <row r="15641" spans="1:4" x14ac:dyDescent="0.25">
      <c r="A15641" s="11" t="s">
        <v>42904</v>
      </c>
      <c r="B15641" s="11" t="s">
        <v>70069</v>
      </c>
      <c r="C15641" s="12" t="s">
        <v>42905</v>
      </c>
      <c r="D15641" s="11" t="s">
        <v>19560</v>
      </c>
    </row>
    <row r="15642" spans="1:4" x14ac:dyDescent="0.25">
      <c r="A15642" s="11" t="s">
        <v>42906</v>
      </c>
      <c r="B15642" s="11" t="s">
        <v>70070</v>
      </c>
      <c r="C15642" s="12" t="s">
        <v>42905</v>
      </c>
      <c r="D15642" s="11" t="s">
        <v>19560</v>
      </c>
    </row>
    <row r="15643" spans="1:4" ht="30" x14ac:dyDescent="0.25">
      <c r="A15643" s="11" t="s">
        <v>42907</v>
      </c>
      <c r="B15643" s="11" t="s">
        <v>70071</v>
      </c>
      <c r="C15643" s="12" t="s">
        <v>42908</v>
      </c>
      <c r="D15643" s="11" t="s">
        <v>19560</v>
      </c>
    </row>
    <row r="15644" spans="1:4" ht="30" x14ac:dyDescent="0.25">
      <c r="A15644" s="11" t="s">
        <v>42909</v>
      </c>
      <c r="B15644" s="11" t="s">
        <v>70072</v>
      </c>
      <c r="C15644" s="12" t="s">
        <v>42908</v>
      </c>
      <c r="D15644" s="11" t="s">
        <v>19560</v>
      </c>
    </row>
    <row r="15645" spans="1:4" ht="30" x14ac:dyDescent="0.25">
      <c r="A15645" s="11" t="s">
        <v>42910</v>
      </c>
      <c r="B15645" s="11" t="s">
        <v>70073</v>
      </c>
      <c r="C15645" s="12" t="s">
        <v>42911</v>
      </c>
      <c r="D15645" s="11" t="s">
        <v>19560</v>
      </c>
    </row>
    <row r="15646" spans="1:4" ht="30" x14ac:dyDescent="0.25">
      <c r="A15646" s="11" t="s">
        <v>42912</v>
      </c>
      <c r="B15646" s="11" t="s">
        <v>70074</v>
      </c>
      <c r="C15646" s="12" t="s">
        <v>42911</v>
      </c>
      <c r="D15646" s="11" t="s">
        <v>19560</v>
      </c>
    </row>
    <row r="15647" spans="1:4" x14ac:dyDescent="0.25">
      <c r="A15647" s="11" t="s">
        <v>19545</v>
      </c>
      <c r="B15647" s="11" t="s">
        <v>54402</v>
      </c>
      <c r="C15647" s="12" t="s">
        <v>54073</v>
      </c>
      <c r="D15647" s="11" t="s">
        <v>20238</v>
      </c>
    </row>
    <row r="15648" spans="1:4" ht="45" x14ac:dyDescent="0.25">
      <c r="A15648" s="11" t="s">
        <v>42913</v>
      </c>
      <c r="B15648" s="11" t="s">
        <v>70075</v>
      </c>
      <c r="C15648" s="12" t="s">
        <v>42914</v>
      </c>
      <c r="D15648" s="11" t="s">
        <v>19560</v>
      </c>
    </row>
    <row r="15649" spans="1:4" ht="45" x14ac:dyDescent="0.25">
      <c r="A15649" s="11" t="s">
        <v>42915</v>
      </c>
      <c r="B15649" s="11" t="s">
        <v>70076</v>
      </c>
      <c r="C15649" s="12" t="s">
        <v>42914</v>
      </c>
      <c r="D15649" s="11" t="s">
        <v>19560</v>
      </c>
    </row>
    <row r="15650" spans="1:4" ht="45" x14ac:dyDescent="0.25">
      <c r="A15650" s="11" t="s">
        <v>42916</v>
      </c>
      <c r="B15650" s="11" t="s">
        <v>70077</v>
      </c>
      <c r="C15650" s="12" t="s">
        <v>42917</v>
      </c>
      <c r="D15650" s="11" t="s">
        <v>19560</v>
      </c>
    </row>
    <row r="15651" spans="1:4" ht="45" x14ac:dyDescent="0.25">
      <c r="A15651" s="11" t="s">
        <v>42918</v>
      </c>
      <c r="B15651" s="11" t="s">
        <v>70078</v>
      </c>
      <c r="C15651" s="12" t="s">
        <v>42917</v>
      </c>
      <c r="D15651" s="11" t="s">
        <v>19560</v>
      </c>
    </row>
    <row r="15652" spans="1:4" ht="45" x14ac:dyDescent="0.25">
      <c r="A15652" s="11" t="s">
        <v>42919</v>
      </c>
      <c r="B15652" s="11" t="s">
        <v>70079</v>
      </c>
      <c r="C15652" s="12" t="s">
        <v>42920</v>
      </c>
      <c r="D15652" s="11" t="s">
        <v>19560</v>
      </c>
    </row>
    <row r="15653" spans="1:4" ht="45" x14ac:dyDescent="0.25">
      <c r="A15653" s="11" t="s">
        <v>42921</v>
      </c>
      <c r="B15653" s="11" t="s">
        <v>70080</v>
      </c>
      <c r="C15653" s="12" t="s">
        <v>42920</v>
      </c>
      <c r="D15653" s="11" t="s">
        <v>19560</v>
      </c>
    </row>
    <row r="15654" spans="1:4" ht="45" x14ac:dyDescent="0.25">
      <c r="A15654" s="11" t="s">
        <v>42922</v>
      </c>
      <c r="B15654" s="11" t="s">
        <v>70081</v>
      </c>
      <c r="C15654" s="12" t="s">
        <v>42923</v>
      </c>
      <c r="D15654" s="11" t="s">
        <v>19560</v>
      </c>
    </row>
    <row r="15655" spans="1:4" ht="45" x14ac:dyDescent="0.25">
      <c r="A15655" s="11" t="s">
        <v>42924</v>
      </c>
      <c r="B15655" s="11" t="s">
        <v>70082</v>
      </c>
      <c r="C15655" s="12" t="s">
        <v>42923</v>
      </c>
      <c r="D15655" s="11" t="s">
        <v>19560</v>
      </c>
    </row>
    <row r="15656" spans="1:4" ht="45" x14ac:dyDescent="0.25">
      <c r="A15656" s="11" t="s">
        <v>42925</v>
      </c>
      <c r="B15656" s="11" t="s">
        <v>70083</v>
      </c>
      <c r="C15656" s="12" t="s">
        <v>42926</v>
      </c>
      <c r="D15656" s="11" t="s">
        <v>19560</v>
      </c>
    </row>
    <row r="15657" spans="1:4" ht="45" x14ac:dyDescent="0.25">
      <c r="A15657" s="11" t="s">
        <v>42927</v>
      </c>
      <c r="B15657" s="11" t="s">
        <v>70084</v>
      </c>
      <c r="C15657" s="12" t="s">
        <v>42926</v>
      </c>
      <c r="D15657" s="11" t="s">
        <v>19560</v>
      </c>
    </row>
    <row r="15658" spans="1:4" ht="45" x14ac:dyDescent="0.25">
      <c r="A15658" s="11" t="s">
        <v>42928</v>
      </c>
      <c r="B15658" s="11" t="s">
        <v>70085</v>
      </c>
      <c r="C15658" s="12" t="s">
        <v>42929</v>
      </c>
      <c r="D15658" s="11" t="s">
        <v>19560</v>
      </c>
    </row>
    <row r="15659" spans="1:4" ht="45" x14ac:dyDescent="0.25">
      <c r="A15659" s="11" t="s">
        <v>42930</v>
      </c>
      <c r="B15659" s="11" t="s">
        <v>70086</v>
      </c>
      <c r="C15659" s="12" t="s">
        <v>42929</v>
      </c>
      <c r="D15659" s="11" t="s">
        <v>19560</v>
      </c>
    </row>
    <row r="15660" spans="1:4" ht="45" x14ac:dyDescent="0.25">
      <c r="A15660" s="11" t="s">
        <v>42931</v>
      </c>
      <c r="B15660" s="11" t="s">
        <v>70087</v>
      </c>
      <c r="C15660" s="12" t="s">
        <v>42932</v>
      </c>
      <c r="D15660" s="11" t="s">
        <v>19560</v>
      </c>
    </row>
    <row r="15661" spans="1:4" ht="45" x14ac:dyDescent="0.25">
      <c r="A15661" s="11" t="s">
        <v>42933</v>
      </c>
      <c r="B15661" s="11" t="s">
        <v>70088</v>
      </c>
      <c r="C15661" s="12" t="s">
        <v>42932</v>
      </c>
      <c r="D15661" s="11" t="s">
        <v>19560</v>
      </c>
    </row>
    <row r="15662" spans="1:4" ht="45" x14ac:dyDescent="0.25">
      <c r="A15662" s="11" t="s">
        <v>42934</v>
      </c>
      <c r="B15662" s="11" t="s">
        <v>70089</v>
      </c>
      <c r="C15662" s="12" t="s">
        <v>42935</v>
      </c>
      <c r="D15662" s="11" t="s">
        <v>19560</v>
      </c>
    </row>
    <row r="15663" spans="1:4" ht="45" x14ac:dyDescent="0.25">
      <c r="A15663" s="11" t="s">
        <v>42936</v>
      </c>
      <c r="B15663" s="11" t="s">
        <v>70090</v>
      </c>
      <c r="C15663" s="12" t="s">
        <v>42935</v>
      </c>
      <c r="D15663" s="11" t="s">
        <v>19560</v>
      </c>
    </row>
    <row r="15664" spans="1:4" ht="45" x14ac:dyDescent="0.25">
      <c r="A15664" s="11" t="s">
        <v>42937</v>
      </c>
      <c r="B15664" s="11" t="s">
        <v>70091</v>
      </c>
      <c r="C15664" s="12" t="s">
        <v>42938</v>
      </c>
      <c r="D15664" s="11" t="s">
        <v>19560</v>
      </c>
    </row>
    <row r="15665" spans="1:4" ht="45" x14ac:dyDescent="0.25">
      <c r="A15665" s="11" t="s">
        <v>42939</v>
      </c>
      <c r="B15665" s="11" t="s">
        <v>70092</v>
      </c>
      <c r="C15665" s="12" t="s">
        <v>42938</v>
      </c>
      <c r="D15665" s="11" t="s">
        <v>19560</v>
      </c>
    </row>
    <row r="15666" spans="1:4" ht="45" x14ac:dyDescent="0.25">
      <c r="A15666" s="11" t="s">
        <v>42940</v>
      </c>
      <c r="B15666" s="11" t="s">
        <v>70093</v>
      </c>
      <c r="C15666" s="12" t="s">
        <v>42941</v>
      </c>
      <c r="D15666" s="11" t="s">
        <v>19560</v>
      </c>
    </row>
    <row r="15667" spans="1:4" ht="45" x14ac:dyDescent="0.25">
      <c r="A15667" s="11" t="s">
        <v>42942</v>
      </c>
      <c r="B15667" s="11" t="s">
        <v>70094</v>
      </c>
      <c r="C15667" s="12" t="s">
        <v>42941</v>
      </c>
      <c r="D15667" s="11" t="s">
        <v>19560</v>
      </c>
    </row>
    <row r="15668" spans="1:4" ht="45" x14ac:dyDescent="0.25">
      <c r="A15668" s="11" t="s">
        <v>42943</v>
      </c>
      <c r="B15668" s="11" t="s">
        <v>70095</v>
      </c>
      <c r="C15668" s="12" t="s">
        <v>42944</v>
      </c>
      <c r="D15668" s="11" t="s">
        <v>19560</v>
      </c>
    </row>
    <row r="15669" spans="1:4" ht="45" x14ac:dyDescent="0.25">
      <c r="A15669" s="11" t="s">
        <v>42945</v>
      </c>
      <c r="B15669" s="11" t="s">
        <v>70096</v>
      </c>
      <c r="C15669" s="12" t="s">
        <v>42944</v>
      </c>
      <c r="D15669" s="11" t="s">
        <v>19560</v>
      </c>
    </row>
    <row r="15670" spans="1:4" ht="45" x14ac:dyDescent="0.25">
      <c r="A15670" s="11" t="s">
        <v>42946</v>
      </c>
      <c r="B15670" s="11" t="s">
        <v>70097</v>
      </c>
      <c r="C15670" s="12" t="s">
        <v>42947</v>
      </c>
      <c r="D15670" s="11" t="s">
        <v>19560</v>
      </c>
    </row>
    <row r="15671" spans="1:4" ht="45" x14ac:dyDescent="0.25">
      <c r="A15671" s="11" t="s">
        <v>42948</v>
      </c>
      <c r="B15671" s="11" t="s">
        <v>70098</v>
      </c>
      <c r="C15671" s="12" t="s">
        <v>42947</v>
      </c>
      <c r="D15671" s="11" t="s">
        <v>19560</v>
      </c>
    </row>
    <row r="15672" spans="1:4" ht="45" x14ac:dyDescent="0.25">
      <c r="A15672" s="11" t="s">
        <v>42949</v>
      </c>
      <c r="B15672" s="11" t="s">
        <v>70099</v>
      </c>
      <c r="C15672" s="12" t="s">
        <v>42950</v>
      </c>
      <c r="D15672" s="11" t="s">
        <v>19560</v>
      </c>
    </row>
    <row r="15673" spans="1:4" ht="45" x14ac:dyDescent="0.25">
      <c r="A15673" s="11" t="s">
        <v>42951</v>
      </c>
      <c r="B15673" s="11" t="s">
        <v>70100</v>
      </c>
      <c r="C15673" s="12" t="s">
        <v>42950</v>
      </c>
      <c r="D15673" s="11" t="s">
        <v>19560</v>
      </c>
    </row>
    <row r="15674" spans="1:4" ht="45" x14ac:dyDescent="0.25">
      <c r="A15674" s="11" t="s">
        <v>42952</v>
      </c>
      <c r="B15674" s="11" t="s">
        <v>70101</v>
      </c>
      <c r="C15674" s="12" t="s">
        <v>42953</v>
      </c>
      <c r="D15674" s="11" t="s">
        <v>19560</v>
      </c>
    </row>
    <row r="15675" spans="1:4" ht="45" x14ac:dyDescent="0.25">
      <c r="A15675" s="11" t="s">
        <v>42954</v>
      </c>
      <c r="B15675" s="11" t="s">
        <v>70102</v>
      </c>
      <c r="C15675" s="12" t="s">
        <v>42953</v>
      </c>
      <c r="D15675" s="11" t="s">
        <v>19560</v>
      </c>
    </row>
    <row r="15676" spans="1:4" ht="45" x14ac:dyDescent="0.25">
      <c r="A15676" s="11" t="s">
        <v>42955</v>
      </c>
      <c r="B15676" s="11" t="s">
        <v>70103</v>
      </c>
      <c r="C15676" s="12" t="s">
        <v>42956</v>
      </c>
      <c r="D15676" s="11" t="s">
        <v>19560</v>
      </c>
    </row>
    <row r="15677" spans="1:4" ht="45" x14ac:dyDescent="0.25">
      <c r="A15677" s="11" t="s">
        <v>42957</v>
      </c>
      <c r="B15677" s="11" t="s">
        <v>70104</v>
      </c>
      <c r="C15677" s="12" t="s">
        <v>42956</v>
      </c>
      <c r="D15677" s="11" t="s">
        <v>19560</v>
      </c>
    </row>
    <row r="15678" spans="1:4" ht="45" x14ac:dyDescent="0.25">
      <c r="A15678" s="11" t="s">
        <v>42958</v>
      </c>
      <c r="B15678" s="11" t="s">
        <v>70105</v>
      </c>
      <c r="C15678" s="12" t="s">
        <v>42959</v>
      </c>
      <c r="D15678" s="11" t="s">
        <v>19560</v>
      </c>
    </row>
    <row r="15679" spans="1:4" ht="45" x14ac:dyDescent="0.25">
      <c r="A15679" s="11" t="s">
        <v>42960</v>
      </c>
      <c r="B15679" s="11" t="s">
        <v>70106</v>
      </c>
      <c r="C15679" s="12" t="s">
        <v>42959</v>
      </c>
      <c r="D15679" s="11" t="s">
        <v>19560</v>
      </c>
    </row>
    <row r="15680" spans="1:4" ht="30" x14ac:dyDescent="0.25">
      <c r="A15680" s="11" t="s">
        <v>42961</v>
      </c>
      <c r="B15680" s="11" t="s">
        <v>70107</v>
      </c>
      <c r="C15680" s="12" t="s">
        <v>42962</v>
      </c>
      <c r="D15680" s="11" t="s">
        <v>19562</v>
      </c>
    </row>
    <row r="15681" spans="1:4" ht="30" x14ac:dyDescent="0.25">
      <c r="A15681" s="11" t="s">
        <v>42963</v>
      </c>
      <c r="B15681" s="11" t="s">
        <v>70108</v>
      </c>
      <c r="C15681" s="12" t="s">
        <v>42962</v>
      </c>
      <c r="D15681" s="11" t="s">
        <v>19562</v>
      </c>
    </row>
    <row r="15682" spans="1:4" ht="60" x14ac:dyDescent="0.25">
      <c r="A15682" s="11" t="s">
        <v>42964</v>
      </c>
      <c r="B15682" s="11" t="s">
        <v>70109</v>
      </c>
      <c r="C15682" s="12" t="s">
        <v>42965</v>
      </c>
      <c r="D15682" s="11" t="s">
        <v>19560</v>
      </c>
    </row>
    <row r="15683" spans="1:4" ht="60" x14ac:dyDescent="0.25">
      <c r="A15683" s="11" t="s">
        <v>42966</v>
      </c>
      <c r="B15683" s="11" t="s">
        <v>70110</v>
      </c>
      <c r="C15683" s="12" t="s">
        <v>42965</v>
      </c>
      <c r="D15683" s="11" t="s">
        <v>19560</v>
      </c>
    </row>
    <row r="15684" spans="1:4" ht="30" x14ac:dyDescent="0.25">
      <c r="A15684" s="11" t="s">
        <v>42967</v>
      </c>
      <c r="B15684" s="11" t="s">
        <v>70111</v>
      </c>
      <c r="C15684" s="12" t="s">
        <v>42968</v>
      </c>
      <c r="D15684" s="11" t="s">
        <v>19560</v>
      </c>
    </row>
    <row r="15685" spans="1:4" ht="30" x14ac:dyDescent="0.25">
      <c r="A15685" s="11" t="s">
        <v>42969</v>
      </c>
      <c r="B15685" s="11" t="s">
        <v>70112</v>
      </c>
      <c r="C15685" s="12" t="s">
        <v>42968</v>
      </c>
      <c r="D15685" s="11" t="s">
        <v>19560</v>
      </c>
    </row>
    <row r="15686" spans="1:4" x14ac:dyDescent="0.25">
      <c r="A15686" s="11" t="s">
        <v>42970</v>
      </c>
      <c r="B15686" s="11" t="s">
        <v>70113</v>
      </c>
      <c r="C15686" s="12" t="s">
        <v>42971</v>
      </c>
      <c r="D15686" s="11" t="s">
        <v>19560</v>
      </c>
    </row>
    <row r="15687" spans="1:4" x14ac:dyDescent="0.25">
      <c r="A15687" s="11" t="s">
        <v>42972</v>
      </c>
      <c r="B15687" s="11" t="s">
        <v>70114</v>
      </c>
      <c r="C15687" s="12" t="s">
        <v>42971</v>
      </c>
      <c r="D15687" s="11" t="s">
        <v>19560</v>
      </c>
    </row>
    <row r="15688" spans="1:4" x14ac:dyDescent="0.25">
      <c r="A15688" s="11" t="s">
        <v>42973</v>
      </c>
      <c r="B15688" s="11" t="s">
        <v>70115</v>
      </c>
      <c r="C15688" s="12" t="s">
        <v>42974</v>
      </c>
      <c r="D15688" s="11" t="s">
        <v>19560</v>
      </c>
    </row>
    <row r="15689" spans="1:4" x14ac:dyDescent="0.25">
      <c r="A15689" s="11" t="s">
        <v>42975</v>
      </c>
      <c r="B15689" s="11" t="s">
        <v>70116</v>
      </c>
      <c r="C15689" s="12" t="s">
        <v>42974</v>
      </c>
      <c r="D15689" s="11" t="s">
        <v>19560</v>
      </c>
    </row>
    <row r="15690" spans="1:4" ht="60" x14ac:dyDescent="0.25">
      <c r="A15690" s="11" t="s">
        <v>42976</v>
      </c>
      <c r="B15690" s="11" t="s">
        <v>70117</v>
      </c>
      <c r="C15690" s="12" t="s">
        <v>42977</v>
      </c>
      <c r="D15690" s="11" t="s">
        <v>19560</v>
      </c>
    </row>
    <row r="15691" spans="1:4" ht="60" x14ac:dyDescent="0.25">
      <c r="A15691" s="11" t="s">
        <v>42978</v>
      </c>
      <c r="B15691" s="11" t="s">
        <v>70118</v>
      </c>
      <c r="C15691" s="12" t="s">
        <v>42977</v>
      </c>
      <c r="D15691" s="11" t="s">
        <v>19560</v>
      </c>
    </row>
    <row r="15692" spans="1:4" ht="45" x14ac:dyDescent="0.25">
      <c r="A15692" s="11" t="s">
        <v>42979</v>
      </c>
      <c r="B15692" s="11" t="s">
        <v>70119</v>
      </c>
      <c r="C15692" s="12" t="s">
        <v>42980</v>
      </c>
      <c r="D15692" s="11" t="s">
        <v>19560</v>
      </c>
    </row>
    <row r="15693" spans="1:4" ht="45" x14ac:dyDescent="0.25">
      <c r="A15693" s="11" t="s">
        <v>42981</v>
      </c>
      <c r="B15693" s="11" t="s">
        <v>70120</v>
      </c>
      <c r="C15693" s="12" t="s">
        <v>42980</v>
      </c>
      <c r="D15693" s="11" t="s">
        <v>19560</v>
      </c>
    </row>
    <row r="15694" spans="1:4" ht="45" x14ac:dyDescent="0.25">
      <c r="A15694" s="11" t="s">
        <v>42982</v>
      </c>
      <c r="B15694" s="11" t="s">
        <v>70121</v>
      </c>
      <c r="C15694" s="12" t="s">
        <v>42983</v>
      </c>
      <c r="D15694" s="11" t="s">
        <v>19560</v>
      </c>
    </row>
    <row r="15695" spans="1:4" ht="45" x14ac:dyDescent="0.25">
      <c r="A15695" s="11" t="s">
        <v>42984</v>
      </c>
      <c r="B15695" s="11" t="s">
        <v>70122</v>
      </c>
      <c r="C15695" s="12" t="s">
        <v>42983</v>
      </c>
      <c r="D15695" s="11" t="s">
        <v>19560</v>
      </c>
    </row>
    <row r="15696" spans="1:4" ht="45" x14ac:dyDescent="0.25">
      <c r="A15696" s="11" t="s">
        <v>42985</v>
      </c>
      <c r="B15696" s="11" t="s">
        <v>70123</v>
      </c>
      <c r="C15696" s="12" t="s">
        <v>42986</v>
      </c>
      <c r="D15696" s="11" t="s">
        <v>19560</v>
      </c>
    </row>
    <row r="15697" spans="1:4" ht="45" x14ac:dyDescent="0.25">
      <c r="A15697" s="11" t="s">
        <v>42987</v>
      </c>
      <c r="B15697" s="11" t="s">
        <v>70124</v>
      </c>
      <c r="C15697" s="12" t="s">
        <v>42986</v>
      </c>
      <c r="D15697" s="11" t="s">
        <v>19560</v>
      </c>
    </row>
    <row r="15698" spans="1:4" ht="30" x14ac:dyDescent="0.25">
      <c r="A15698" s="11" t="s">
        <v>42988</v>
      </c>
      <c r="B15698" s="11" t="s">
        <v>70125</v>
      </c>
      <c r="C15698" s="12" t="s">
        <v>42989</v>
      </c>
      <c r="D15698" s="11" t="s">
        <v>19560</v>
      </c>
    </row>
    <row r="15699" spans="1:4" ht="30" x14ac:dyDescent="0.25">
      <c r="A15699" s="11" t="s">
        <v>42990</v>
      </c>
      <c r="B15699" s="11" t="s">
        <v>70126</v>
      </c>
      <c r="C15699" s="12" t="s">
        <v>42989</v>
      </c>
      <c r="D15699" s="11" t="s">
        <v>19560</v>
      </c>
    </row>
    <row r="15700" spans="1:4" ht="30" x14ac:dyDescent="0.25">
      <c r="A15700" s="11" t="s">
        <v>42991</v>
      </c>
      <c r="B15700" s="11" t="s">
        <v>70127</v>
      </c>
      <c r="C15700" s="12" t="s">
        <v>42992</v>
      </c>
      <c r="D15700" s="11" t="s">
        <v>19560</v>
      </c>
    </row>
    <row r="15701" spans="1:4" ht="30" x14ac:dyDescent="0.25">
      <c r="A15701" s="11" t="s">
        <v>42993</v>
      </c>
      <c r="B15701" s="11" t="s">
        <v>70128</v>
      </c>
      <c r="C15701" s="12" t="s">
        <v>42992</v>
      </c>
      <c r="D15701" s="11" t="s">
        <v>19560</v>
      </c>
    </row>
    <row r="15702" spans="1:4" ht="30" x14ac:dyDescent="0.25">
      <c r="A15702" s="11" t="s">
        <v>42994</v>
      </c>
      <c r="B15702" s="11" t="s">
        <v>70129</v>
      </c>
      <c r="C15702" s="12" t="s">
        <v>42995</v>
      </c>
      <c r="D15702" s="11" t="s">
        <v>19560</v>
      </c>
    </row>
    <row r="15703" spans="1:4" ht="30" x14ac:dyDescent="0.25">
      <c r="A15703" s="11" t="s">
        <v>42996</v>
      </c>
      <c r="B15703" s="11" t="s">
        <v>70130</v>
      </c>
      <c r="C15703" s="12" t="s">
        <v>42995</v>
      </c>
      <c r="D15703" s="11" t="s">
        <v>19560</v>
      </c>
    </row>
    <row r="15704" spans="1:4" ht="45" x14ac:dyDescent="0.25">
      <c r="A15704" s="11" t="s">
        <v>42997</v>
      </c>
      <c r="B15704" s="11" t="s">
        <v>70131</v>
      </c>
      <c r="C15704" s="12" t="s">
        <v>42998</v>
      </c>
      <c r="D15704" s="11" t="s">
        <v>19560</v>
      </c>
    </row>
    <row r="15705" spans="1:4" ht="45" x14ac:dyDescent="0.25">
      <c r="A15705" s="11" t="s">
        <v>42999</v>
      </c>
      <c r="B15705" s="11" t="s">
        <v>70132</v>
      </c>
      <c r="C15705" s="12" t="s">
        <v>42998</v>
      </c>
      <c r="D15705" s="11" t="s">
        <v>19560</v>
      </c>
    </row>
    <row r="15706" spans="1:4" ht="45" x14ac:dyDescent="0.25">
      <c r="A15706" s="11" t="s">
        <v>43000</v>
      </c>
      <c r="B15706" s="11" t="s">
        <v>70133</v>
      </c>
      <c r="C15706" s="12" t="s">
        <v>43001</v>
      </c>
      <c r="D15706" s="11" t="s">
        <v>19560</v>
      </c>
    </row>
    <row r="15707" spans="1:4" ht="45" x14ac:dyDescent="0.25">
      <c r="A15707" s="11" t="s">
        <v>43002</v>
      </c>
      <c r="B15707" s="11" t="s">
        <v>70134</v>
      </c>
      <c r="C15707" s="12" t="s">
        <v>43001</v>
      </c>
      <c r="D15707" s="11" t="s">
        <v>19560</v>
      </c>
    </row>
    <row r="15708" spans="1:4" ht="45" x14ac:dyDescent="0.25">
      <c r="A15708" s="11" t="s">
        <v>43003</v>
      </c>
      <c r="B15708" s="11" t="s">
        <v>70135</v>
      </c>
      <c r="C15708" s="12" t="s">
        <v>43004</v>
      </c>
      <c r="D15708" s="11" t="s">
        <v>19560</v>
      </c>
    </row>
    <row r="15709" spans="1:4" ht="45" x14ac:dyDescent="0.25">
      <c r="A15709" s="11" t="s">
        <v>43005</v>
      </c>
      <c r="B15709" s="11" t="s">
        <v>70136</v>
      </c>
      <c r="C15709" s="12" t="s">
        <v>43004</v>
      </c>
      <c r="D15709" s="11" t="s">
        <v>19560</v>
      </c>
    </row>
    <row r="15710" spans="1:4" ht="45" x14ac:dyDescent="0.25">
      <c r="A15710" s="11" t="s">
        <v>43006</v>
      </c>
      <c r="B15710" s="11" t="s">
        <v>70137</v>
      </c>
      <c r="C15710" s="12" t="s">
        <v>43007</v>
      </c>
      <c r="D15710" s="11" t="s">
        <v>19560</v>
      </c>
    </row>
    <row r="15711" spans="1:4" ht="45" x14ac:dyDescent="0.25">
      <c r="A15711" s="11" t="s">
        <v>43008</v>
      </c>
      <c r="B15711" s="11" t="s">
        <v>70138</v>
      </c>
      <c r="C15711" s="12" t="s">
        <v>43007</v>
      </c>
      <c r="D15711" s="11" t="s">
        <v>19560</v>
      </c>
    </row>
    <row r="15712" spans="1:4" ht="45" x14ac:dyDescent="0.25">
      <c r="A15712" s="11" t="s">
        <v>43009</v>
      </c>
      <c r="B15712" s="11" t="s">
        <v>70139</v>
      </c>
      <c r="C15712" s="12" t="s">
        <v>43010</v>
      </c>
      <c r="D15712" s="11" t="s">
        <v>19560</v>
      </c>
    </row>
    <row r="15713" spans="1:4" ht="45" x14ac:dyDescent="0.25">
      <c r="A15713" s="11" t="s">
        <v>43011</v>
      </c>
      <c r="B15713" s="11" t="s">
        <v>70140</v>
      </c>
      <c r="C15713" s="12" t="s">
        <v>43010</v>
      </c>
      <c r="D15713" s="11" t="s">
        <v>19560</v>
      </c>
    </row>
    <row r="15714" spans="1:4" ht="45" x14ac:dyDescent="0.25">
      <c r="A15714" s="11" t="s">
        <v>43012</v>
      </c>
      <c r="B15714" s="11" t="s">
        <v>70141</v>
      </c>
      <c r="C15714" s="12" t="s">
        <v>43013</v>
      </c>
      <c r="D15714" s="11" t="s">
        <v>19560</v>
      </c>
    </row>
    <row r="15715" spans="1:4" ht="45" x14ac:dyDescent="0.25">
      <c r="A15715" s="11" t="s">
        <v>43014</v>
      </c>
      <c r="B15715" s="11" t="s">
        <v>70142</v>
      </c>
      <c r="C15715" s="12" t="s">
        <v>43013</v>
      </c>
      <c r="D15715" s="11" t="s">
        <v>19560</v>
      </c>
    </row>
    <row r="15716" spans="1:4" ht="45" x14ac:dyDescent="0.25">
      <c r="A15716" s="11" t="s">
        <v>43015</v>
      </c>
      <c r="B15716" s="11" t="s">
        <v>70143</v>
      </c>
      <c r="C15716" s="12" t="s">
        <v>43016</v>
      </c>
      <c r="D15716" s="11" t="s">
        <v>19560</v>
      </c>
    </row>
    <row r="15717" spans="1:4" ht="45" x14ac:dyDescent="0.25">
      <c r="A15717" s="11" t="s">
        <v>43017</v>
      </c>
      <c r="B15717" s="11" t="s">
        <v>70144</v>
      </c>
      <c r="C15717" s="12" t="s">
        <v>43016</v>
      </c>
      <c r="D15717" s="11" t="s">
        <v>19560</v>
      </c>
    </row>
    <row r="15718" spans="1:4" ht="30" x14ac:dyDescent="0.25">
      <c r="A15718" s="11" t="s">
        <v>43018</v>
      </c>
      <c r="B15718" s="11" t="s">
        <v>70145</v>
      </c>
      <c r="C15718" s="12" t="s">
        <v>43019</v>
      </c>
      <c r="D15718" s="11" t="s">
        <v>19562</v>
      </c>
    </row>
    <row r="15719" spans="1:4" ht="30" x14ac:dyDescent="0.25">
      <c r="A15719" s="11" t="s">
        <v>43020</v>
      </c>
      <c r="B15719" s="11" t="s">
        <v>70146</v>
      </c>
      <c r="C15719" s="12" t="s">
        <v>43019</v>
      </c>
      <c r="D15719" s="11" t="s">
        <v>19562</v>
      </c>
    </row>
    <row r="15720" spans="1:4" ht="30" x14ac:dyDescent="0.25">
      <c r="A15720" s="11" t="s">
        <v>43021</v>
      </c>
      <c r="B15720" s="11" t="s">
        <v>70147</v>
      </c>
      <c r="C15720" s="12" t="s">
        <v>43022</v>
      </c>
      <c r="D15720" s="11" t="s">
        <v>19562</v>
      </c>
    </row>
    <row r="15721" spans="1:4" ht="30" x14ac:dyDescent="0.25">
      <c r="A15721" s="11" t="s">
        <v>43023</v>
      </c>
      <c r="B15721" s="11" t="s">
        <v>70148</v>
      </c>
      <c r="C15721" s="12" t="s">
        <v>43022</v>
      </c>
      <c r="D15721" s="11" t="s">
        <v>19562</v>
      </c>
    </row>
    <row r="15722" spans="1:4" ht="30" x14ac:dyDescent="0.25">
      <c r="A15722" s="11" t="s">
        <v>43024</v>
      </c>
      <c r="B15722" s="11" t="s">
        <v>70149</v>
      </c>
      <c r="C15722" s="12" t="s">
        <v>43025</v>
      </c>
      <c r="D15722" s="11" t="s">
        <v>19562</v>
      </c>
    </row>
    <row r="15723" spans="1:4" ht="30" x14ac:dyDescent="0.25">
      <c r="A15723" s="11" t="s">
        <v>43026</v>
      </c>
      <c r="B15723" s="11" t="s">
        <v>70150</v>
      </c>
      <c r="C15723" s="12" t="s">
        <v>43025</v>
      </c>
      <c r="D15723" s="11" t="s">
        <v>19562</v>
      </c>
    </row>
    <row r="15724" spans="1:4" ht="30" x14ac:dyDescent="0.25">
      <c r="A15724" s="11" t="s">
        <v>43027</v>
      </c>
      <c r="B15724" s="11" t="s">
        <v>54428</v>
      </c>
      <c r="C15724" s="12" t="s">
        <v>43028</v>
      </c>
      <c r="D15724" s="11" t="s">
        <v>19562</v>
      </c>
    </row>
    <row r="15725" spans="1:4" ht="30" x14ac:dyDescent="0.25">
      <c r="A15725" s="11" t="s">
        <v>43029</v>
      </c>
      <c r="B15725" s="11" t="s">
        <v>70151</v>
      </c>
      <c r="C15725" s="12" t="s">
        <v>43028</v>
      </c>
      <c r="D15725" s="11" t="s">
        <v>19562</v>
      </c>
    </row>
    <row r="15726" spans="1:4" ht="30" x14ac:dyDescent="0.25">
      <c r="A15726" s="11" t="s">
        <v>43030</v>
      </c>
      <c r="B15726" s="11" t="s">
        <v>54429</v>
      </c>
      <c r="C15726" s="12" t="s">
        <v>43031</v>
      </c>
      <c r="D15726" s="11" t="s">
        <v>19562</v>
      </c>
    </row>
    <row r="15727" spans="1:4" ht="30" x14ac:dyDescent="0.25">
      <c r="A15727" s="11" t="s">
        <v>43032</v>
      </c>
      <c r="B15727" s="11" t="s">
        <v>70152</v>
      </c>
      <c r="C15727" s="12" t="s">
        <v>43031</v>
      </c>
      <c r="D15727" s="11" t="s">
        <v>19562</v>
      </c>
    </row>
    <row r="15728" spans="1:4" ht="30" x14ac:dyDescent="0.25">
      <c r="A15728" s="11" t="s">
        <v>43033</v>
      </c>
      <c r="B15728" s="11" t="s">
        <v>70153</v>
      </c>
      <c r="C15728" s="12" t="s">
        <v>43034</v>
      </c>
      <c r="D15728" s="11" t="s">
        <v>19562</v>
      </c>
    </row>
    <row r="15729" spans="1:4" ht="30" x14ac:dyDescent="0.25">
      <c r="A15729" s="11" t="s">
        <v>43035</v>
      </c>
      <c r="B15729" s="11" t="s">
        <v>70154</v>
      </c>
      <c r="C15729" s="12" t="s">
        <v>43034</v>
      </c>
      <c r="D15729" s="11" t="s">
        <v>19562</v>
      </c>
    </row>
    <row r="15730" spans="1:4" ht="30" x14ac:dyDescent="0.25">
      <c r="A15730" s="11" t="s">
        <v>43036</v>
      </c>
      <c r="B15730" s="11" t="s">
        <v>70155</v>
      </c>
      <c r="C15730" s="12" t="s">
        <v>43037</v>
      </c>
      <c r="D15730" s="11" t="s">
        <v>19562</v>
      </c>
    </row>
    <row r="15731" spans="1:4" ht="30" x14ac:dyDescent="0.25">
      <c r="A15731" s="11" t="s">
        <v>43038</v>
      </c>
      <c r="B15731" s="11" t="s">
        <v>70156</v>
      </c>
      <c r="C15731" s="12" t="s">
        <v>43037</v>
      </c>
      <c r="D15731" s="11" t="s">
        <v>19562</v>
      </c>
    </row>
    <row r="15732" spans="1:4" ht="45" x14ac:dyDescent="0.25">
      <c r="A15732" s="11" t="s">
        <v>43039</v>
      </c>
      <c r="B15732" s="11" t="s">
        <v>70157</v>
      </c>
      <c r="C15732" s="12" t="s">
        <v>43040</v>
      </c>
      <c r="D15732" s="11" t="s">
        <v>19562</v>
      </c>
    </row>
    <row r="15733" spans="1:4" ht="45" x14ac:dyDescent="0.25">
      <c r="A15733" s="11" t="s">
        <v>43041</v>
      </c>
      <c r="B15733" s="11" t="s">
        <v>70158</v>
      </c>
      <c r="C15733" s="12" t="s">
        <v>43040</v>
      </c>
      <c r="D15733" s="11" t="s">
        <v>19562</v>
      </c>
    </row>
    <row r="15734" spans="1:4" ht="45" x14ac:dyDescent="0.25">
      <c r="A15734" s="11" t="s">
        <v>43042</v>
      </c>
      <c r="B15734" s="11" t="s">
        <v>54426</v>
      </c>
      <c r="C15734" s="12" t="s">
        <v>43043</v>
      </c>
      <c r="D15734" s="11" t="s">
        <v>19562</v>
      </c>
    </row>
    <row r="15735" spans="1:4" ht="45" x14ac:dyDescent="0.25">
      <c r="A15735" s="11" t="s">
        <v>43044</v>
      </c>
      <c r="B15735" s="11" t="s">
        <v>70159</v>
      </c>
      <c r="C15735" s="12" t="s">
        <v>43043</v>
      </c>
      <c r="D15735" s="11" t="s">
        <v>19562</v>
      </c>
    </row>
    <row r="15736" spans="1:4" ht="30" x14ac:dyDescent="0.25">
      <c r="A15736" s="11" t="s">
        <v>43045</v>
      </c>
      <c r="B15736" s="11" t="s">
        <v>70160</v>
      </c>
      <c r="C15736" s="12" t="s">
        <v>43046</v>
      </c>
      <c r="D15736" s="11" t="s">
        <v>19562</v>
      </c>
    </row>
    <row r="15737" spans="1:4" ht="30" x14ac:dyDescent="0.25">
      <c r="A15737" s="11" t="s">
        <v>43047</v>
      </c>
      <c r="B15737" s="11" t="s">
        <v>70161</v>
      </c>
      <c r="C15737" s="12" t="s">
        <v>43046</v>
      </c>
      <c r="D15737" s="11" t="s">
        <v>19562</v>
      </c>
    </row>
    <row r="15738" spans="1:4" ht="30" x14ac:dyDescent="0.25">
      <c r="A15738" s="11" t="s">
        <v>43048</v>
      </c>
      <c r="B15738" s="11" t="s">
        <v>70162</v>
      </c>
      <c r="C15738" s="12" t="s">
        <v>43049</v>
      </c>
      <c r="D15738" s="11" t="s">
        <v>19562</v>
      </c>
    </row>
    <row r="15739" spans="1:4" ht="30" x14ac:dyDescent="0.25">
      <c r="A15739" s="11" t="s">
        <v>43050</v>
      </c>
      <c r="B15739" s="11" t="s">
        <v>70163</v>
      </c>
      <c r="C15739" s="12" t="s">
        <v>43049</v>
      </c>
      <c r="D15739" s="11" t="s">
        <v>19562</v>
      </c>
    </row>
    <row r="15740" spans="1:4" ht="60" x14ac:dyDescent="0.25">
      <c r="A15740" s="11" t="s">
        <v>43051</v>
      </c>
      <c r="B15740" s="11" t="s">
        <v>70164</v>
      </c>
      <c r="C15740" s="12" t="s">
        <v>43052</v>
      </c>
      <c r="D15740" s="11" t="s">
        <v>19562</v>
      </c>
    </row>
    <row r="15741" spans="1:4" ht="60" x14ac:dyDescent="0.25">
      <c r="A15741" s="11" t="s">
        <v>43053</v>
      </c>
      <c r="B15741" s="11" t="s">
        <v>70165</v>
      </c>
      <c r="C15741" s="12" t="s">
        <v>43052</v>
      </c>
      <c r="D15741" s="11" t="s">
        <v>19562</v>
      </c>
    </row>
    <row r="15742" spans="1:4" ht="45" x14ac:dyDescent="0.25">
      <c r="A15742" s="11" t="s">
        <v>43054</v>
      </c>
      <c r="B15742" s="11" t="s">
        <v>70166</v>
      </c>
      <c r="C15742" s="12" t="s">
        <v>43055</v>
      </c>
      <c r="D15742" s="11" t="s">
        <v>19562</v>
      </c>
    </row>
    <row r="15743" spans="1:4" ht="45" x14ac:dyDescent="0.25">
      <c r="A15743" s="11" t="s">
        <v>43056</v>
      </c>
      <c r="B15743" s="11" t="s">
        <v>70167</v>
      </c>
      <c r="C15743" s="12" t="s">
        <v>43055</v>
      </c>
      <c r="D15743" s="11" t="s">
        <v>19562</v>
      </c>
    </row>
    <row r="15744" spans="1:4" ht="45" x14ac:dyDescent="0.25">
      <c r="A15744" s="11" t="s">
        <v>43057</v>
      </c>
      <c r="B15744" s="11" t="s">
        <v>70168</v>
      </c>
      <c r="C15744" s="12" t="s">
        <v>43058</v>
      </c>
      <c r="D15744" s="11" t="s">
        <v>19560</v>
      </c>
    </row>
    <row r="15745" spans="1:4" ht="45" x14ac:dyDescent="0.25">
      <c r="A15745" s="11" t="s">
        <v>43059</v>
      </c>
      <c r="B15745" s="11" t="s">
        <v>70169</v>
      </c>
      <c r="C15745" s="12" t="s">
        <v>43058</v>
      </c>
      <c r="D15745" s="11" t="s">
        <v>19560</v>
      </c>
    </row>
    <row r="15746" spans="1:4" ht="30" x14ac:dyDescent="0.25">
      <c r="A15746" s="11" t="s">
        <v>43060</v>
      </c>
      <c r="B15746" s="11" t="s">
        <v>70170</v>
      </c>
      <c r="C15746" s="12" t="s">
        <v>43061</v>
      </c>
      <c r="D15746" s="11" t="s">
        <v>19562</v>
      </c>
    </row>
    <row r="15747" spans="1:4" ht="30" x14ac:dyDescent="0.25">
      <c r="A15747" s="11" t="s">
        <v>43062</v>
      </c>
      <c r="B15747" s="11" t="s">
        <v>70171</v>
      </c>
      <c r="C15747" s="12" t="s">
        <v>43061</v>
      </c>
      <c r="D15747" s="11" t="s">
        <v>19562</v>
      </c>
    </row>
    <row r="15748" spans="1:4" ht="45" x14ac:dyDescent="0.25">
      <c r="A15748" s="11" t="s">
        <v>43063</v>
      </c>
      <c r="B15748" s="11" t="s">
        <v>70172</v>
      </c>
      <c r="C15748" s="12" t="s">
        <v>43064</v>
      </c>
      <c r="D15748" s="11" t="s">
        <v>19562</v>
      </c>
    </row>
    <row r="15749" spans="1:4" ht="45" x14ac:dyDescent="0.25">
      <c r="A15749" s="11" t="s">
        <v>43065</v>
      </c>
      <c r="B15749" s="11" t="s">
        <v>70173</v>
      </c>
      <c r="C15749" s="12" t="s">
        <v>43064</v>
      </c>
      <c r="D15749" s="11" t="s">
        <v>19562</v>
      </c>
    </row>
    <row r="15750" spans="1:4" ht="60" x14ac:dyDescent="0.25">
      <c r="A15750" s="11" t="s">
        <v>43066</v>
      </c>
      <c r="B15750" s="11" t="s">
        <v>70174</v>
      </c>
      <c r="C15750" s="12" t="s">
        <v>43067</v>
      </c>
      <c r="D15750" s="11" t="s">
        <v>19562</v>
      </c>
    </row>
    <row r="15751" spans="1:4" ht="60" x14ac:dyDescent="0.25">
      <c r="A15751" s="11" t="s">
        <v>43068</v>
      </c>
      <c r="B15751" s="11" t="s">
        <v>70175</v>
      </c>
      <c r="C15751" s="12" t="s">
        <v>43067</v>
      </c>
      <c r="D15751" s="11" t="s">
        <v>19562</v>
      </c>
    </row>
    <row r="15752" spans="1:4" ht="45" x14ac:dyDescent="0.25">
      <c r="A15752" s="11" t="s">
        <v>43069</v>
      </c>
      <c r="B15752" s="11" t="s">
        <v>70176</v>
      </c>
      <c r="C15752" s="12" t="s">
        <v>43070</v>
      </c>
      <c r="D15752" s="11" t="s">
        <v>19562</v>
      </c>
    </row>
    <row r="15753" spans="1:4" ht="45" x14ac:dyDescent="0.25">
      <c r="A15753" s="11" t="s">
        <v>43071</v>
      </c>
      <c r="B15753" s="11" t="s">
        <v>70177</v>
      </c>
      <c r="C15753" s="12" t="s">
        <v>43070</v>
      </c>
      <c r="D15753" s="11" t="s">
        <v>19562</v>
      </c>
    </row>
    <row r="15754" spans="1:4" ht="45" x14ac:dyDescent="0.25">
      <c r="A15754" s="11" t="s">
        <v>43072</v>
      </c>
      <c r="B15754" s="11" t="s">
        <v>70178</v>
      </c>
      <c r="C15754" s="12" t="s">
        <v>43073</v>
      </c>
      <c r="D15754" s="11" t="s">
        <v>19562</v>
      </c>
    </row>
    <row r="15755" spans="1:4" ht="45" x14ac:dyDescent="0.25">
      <c r="A15755" s="11" t="s">
        <v>43074</v>
      </c>
      <c r="B15755" s="11" t="s">
        <v>70179</v>
      </c>
      <c r="C15755" s="12" t="s">
        <v>43073</v>
      </c>
      <c r="D15755" s="11" t="s">
        <v>19562</v>
      </c>
    </row>
    <row r="15756" spans="1:4" ht="60" x14ac:dyDescent="0.25">
      <c r="A15756" s="11" t="s">
        <v>43075</v>
      </c>
      <c r="B15756" s="11" t="s">
        <v>70180</v>
      </c>
      <c r="C15756" s="12" t="s">
        <v>43076</v>
      </c>
      <c r="D15756" s="11" t="s">
        <v>19562</v>
      </c>
    </row>
    <row r="15757" spans="1:4" ht="60" x14ac:dyDescent="0.25">
      <c r="A15757" s="11" t="s">
        <v>43077</v>
      </c>
      <c r="B15757" s="11" t="s">
        <v>70181</v>
      </c>
      <c r="C15757" s="12" t="s">
        <v>43076</v>
      </c>
      <c r="D15757" s="11" t="s">
        <v>19562</v>
      </c>
    </row>
    <row r="15758" spans="1:4" ht="60" x14ac:dyDescent="0.25">
      <c r="A15758" s="11" t="s">
        <v>43078</v>
      </c>
      <c r="B15758" s="11" t="s">
        <v>70182</v>
      </c>
      <c r="C15758" s="12" t="s">
        <v>43079</v>
      </c>
      <c r="D15758" s="11" t="s">
        <v>19562</v>
      </c>
    </row>
    <row r="15759" spans="1:4" ht="60" x14ac:dyDescent="0.25">
      <c r="A15759" s="11" t="s">
        <v>43080</v>
      </c>
      <c r="B15759" s="11" t="s">
        <v>70183</v>
      </c>
      <c r="C15759" s="12" t="s">
        <v>43079</v>
      </c>
      <c r="D15759" s="11" t="s">
        <v>19562</v>
      </c>
    </row>
    <row r="15760" spans="1:4" x14ac:dyDescent="0.25">
      <c r="A15760" s="11" t="s">
        <v>43081</v>
      </c>
      <c r="B15760" s="11" t="s">
        <v>70184</v>
      </c>
      <c r="C15760" s="12" t="s">
        <v>43082</v>
      </c>
      <c r="D15760" s="11" t="s">
        <v>19560</v>
      </c>
    </row>
    <row r="15761" spans="1:4" x14ac:dyDescent="0.25">
      <c r="A15761" s="11" t="s">
        <v>43083</v>
      </c>
      <c r="B15761" s="11" t="s">
        <v>70185</v>
      </c>
      <c r="C15761" s="12" t="s">
        <v>43082</v>
      </c>
      <c r="D15761" s="11" t="s">
        <v>19560</v>
      </c>
    </row>
    <row r="15762" spans="1:4" ht="30" x14ac:dyDescent="0.25">
      <c r="A15762" s="11" t="s">
        <v>43084</v>
      </c>
      <c r="B15762" s="11" t="s">
        <v>70186</v>
      </c>
      <c r="C15762" s="12" t="s">
        <v>43085</v>
      </c>
      <c r="D15762" s="11" t="s">
        <v>19560</v>
      </c>
    </row>
    <row r="15763" spans="1:4" ht="30" x14ac:dyDescent="0.25">
      <c r="A15763" s="11" t="s">
        <v>43086</v>
      </c>
      <c r="B15763" s="11" t="s">
        <v>70187</v>
      </c>
      <c r="C15763" s="12" t="s">
        <v>43085</v>
      </c>
      <c r="D15763" s="11" t="s">
        <v>19560</v>
      </c>
    </row>
    <row r="15764" spans="1:4" ht="30" x14ac:dyDescent="0.25">
      <c r="A15764" s="11" t="s">
        <v>43087</v>
      </c>
      <c r="B15764" s="11" t="s">
        <v>70188</v>
      </c>
      <c r="C15764" s="12" t="s">
        <v>43088</v>
      </c>
      <c r="D15764" s="11" t="s">
        <v>19560</v>
      </c>
    </row>
    <row r="15765" spans="1:4" ht="30" x14ac:dyDescent="0.25">
      <c r="A15765" s="11" t="s">
        <v>43089</v>
      </c>
      <c r="B15765" s="11" t="s">
        <v>70189</v>
      </c>
      <c r="C15765" s="12" t="s">
        <v>43088</v>
      </c>
      <c r="D15765" s="11" t="s">
        <v>19560</v>
      </c>
    </row>
    <row r="15766" spans="1:4" ht="30" x14ac:dyDescent="0.25">
      <c r="A15766" s="11" t="s">
        <v>43090</v>
      </c>
      <c r="B15766" s="11" t="s">
        <v>70190</v>
      </c>
      <c r="C15766" s="12" t="s">
        <v>43091</v>
      </c>
      <c r="D15766" s="11" t="s">
        <v>19560</v>
      </c>
    </row>
    <row r="15767" spans="1:4" ht="30" x14ac:dyDescent="0.25">
      <c r="A15767" s="11" t="s">
        <v>43092</v>
      </c>
      <c r="B15767" s="11" t="s">
        <v>70191</v>
      </c>
      <c r="C15767" s="12" t="s">
        <v>43091</v>
      </c>
      <c r="D15767" s="11" t="s">
        <v>19560</v>
      </c>
    </row>
    <row r="15768" spans="1:4" ht="30" x14ac:dyDescent="0.25">
      <c r="A15768" s="11" t="s">
        <v>43093</v>
      </c>
      <c r="B15768" s="11" t="s">
        <v>70192</v>
      </c>
      <c r="C15768" s="12" t="s">
        <v>43094</v>
      </c>
      <c r="D15768" s="11" t="s">
        <v>19560</v>
      </c>
    </row>
    <row r="15769" spans="1:4" ht="30" x14ac:dyDescent="0.25">
      <c r="A15769" s="11" t="s">
        <v>43095</v>
      </c>
      <c r="B15769" s="11" t="s">
        <v>70193</v>
      </c>
      <c r="C15769" s="12" t="s">
        <v>43094</v>
      </c>
      <c r="D15769" s="11" t="s">
        <v>19560</v>
      </c>
    </row>
    <row r="15770" spans="1:4" ht="30" x14ac:dyDescent="0.25">
      <c r="A15770" s="11" t="s">
        <v>43096</v>
      </c>
      <c r="B15770" s="11" t="s">
        <v>70194</v>
      </c>
      <c r="C15770" s="12" t="s">
        <v>43097</v>
      </c>
      <c r="D15770" s="11" t="s">
        <v>19560</v>
      </c>
    </row>
    <row r="15771" spans="1:4" ht="30" x14ac:dyDescent="0.25">
      <c r="A15771" s="11" t="s">
        <v>43098</v>
      </c>
      <c r="B15771" s="11" t="s">
        <v>70195</v>
      </c>
      <c r="C15771" s="12" t="s">
        <v>43097</v>
      </c>
      <c r="D15771" s="11" t="s">
        <v>19560</v>
      </c>
    </row>
    <row r="15772" spans="1:4" ht="30" x14ac:dyDescent="0.25">
      <c r="A15772" s="11" t="s">
        <v>43099</v>
      </c>
      <c r="B15772" s="11" t="s">
        <v>70196</v>
      </c>
      <c r="C15772" s="12" t="s">
        <v>43100</v>
      </c>
      <c r="D15772" s="11" t="s">
        <v>19562</v>
      </c>
    </row>
    <row r="15773" spans="1:4" ht="30" x14ac:dyDescent="0.25">
      <c r="A15773" s="11" t="s">
        <v>43101</v>
      </c>
      <c r="B15773" s="11" t="s">
        <v>70197</v>
      </c>
      <c r="C15773" s="12" t="s">
        <v>43100</v>
      </c>
      <c r="D15773" s="11" t="s">
        <v>19562</v>
      </c>
    </row>
    <row r="15774" spans="1:4" ht="30" x14ac:dyDescent="0.25">
      <c r="A15774" s="11" t="s">
        <v>43102</v>
      </c>
      <c r="B15774" s="11" t="s">
        <v>70198</v>
      </c>
      <c r="C15774" s="12" t="s">
        <v>43103</v>
      </c>
      <c r="D15774" s="11" t="s">
        <v>19560</v>
      </c>
    </row>
    <row r="15775" spans="1:4" ht="30" x14ac:dyDescent="0.25">
      <c r="A15775" s="11" t="s">
        <v>43104</v>
      </c>
      <c r="B15775" s="11" t="s">
        <v>70199</v>
      </c>
      <c r="C15775" s="12" t="s">
        <v>43103</v>
      </c>
      <c r="D15775" s="11" t="s">
        <v>19560</v>
      </c>
    </row>
    <row r="15776" spans="1:4" ht="30" x14ac:dyDescent="0.25">
      <c r="A15776" s="11" t="s">
        <v>43105</v>
      </c>
      <c r="B15776" s="11" t="s">
        <v>70200</v>
      </c>
      <c r="C15776" s="12" t="s">
        <v>43106</v>
      </c>
      <c r="D15776" s="11" t="s">
        <v>19560</v>
      </c>
    </row>
    <row r="15777" spans="1:4" ht="30" x14ac:dyDescent="0.25">
      <c r="A15777" s="11" t="s">
        <v>43107</v>
      </c>
      <c r="B15777" s="11" t="s">
        <v>70201</v>
      </c>
      <c r="C15777" s="12" t="s">
        <v>43106</v>
      </c>
      <c r="D15777" s="11" t="s">
        <v>19560</v>
      </c>
    </row>
    <row r="15778" spans="1:4" ht="30" x14ac:dyDescent="0.25">
      <c r="A15778" s="11" t="s">
        <v>43108</v>
      </c>
      <c r="B15778" s="11" t="s">
        <v>70202</v>
      </c>
      <c r="C15778" s="12" t="s">
        <v>43109</v>
      </c>
      <c r="D15778" s="11" t="s">
        <v>19560</v>
      </c>
    </row>
    <row r="15779" spans="1:4" ht="30" x14ac:dyDescent="0.25">
      <c r="A15779" s="11" t="s">
        <v>43110</v>
      </c>
      <c r="B15779" s="11" t="s">
        <v>70203</v>
      </c>
      <c r="C15779" s="12" t="s">
        <v>43109</v>
      </c>
      <c r="D15779" s="11" t="s">
        <v>19560</v>
      </c>
    </row>
    <row r="15780" spans="1:4" ht="30" x14ac:dyDescent="0.25">
      <c r="A15780" s="11" t="s">
        <v>43111</v>
      </c>
      <c r="B15780" s="11" t="s">
        <v>70204</v>
      </c>
      <c r="C15780" s="12" t="s">
        <v>43112</v>
      </c>
      <c r="D15780" s="11" t="s">
        <v>19560</v>
      </c>
    </row>
    <row r="15781" spans="1:4" ht="30" x14ac:dyDescent="0.25">
      <c r="A15781" s="11" t="s">
        <v>43113</v>
      </c>
      <c r="B15781" s="11" t="s">
        <v>70205</v>
      </c>
      <c r="C15781" s="12" t="s">
        <v>43112</v>
      </c>
      <c r="D15781" s="11" t="s">
        <v>19560</v>
      </c>
    </row>
    <row r="15782" spans="1:4" ht="30" x14ac:dyDescent="0.25">
      <c r="A15782" s="11" t="s">
        <v>43114</v>
      </c>
      <c r="B15782" s="11" t="s">
        <v>70206</v>
      </c>
      <c r="C15782" s="12" t="s">
        <v>43115</v>
      </c>
      <c r="D15782" s="11" t="s">
        <v>19560</v>
      </c>
    </row>
    <row r="15783" spans="1:4" ht="30" x14ac:dyDescent="0.25">
      <c r="A15783" s="11" t="s">
        <v>43116</v>
      </c>
      <c r="B15783" s="11" t="s">
        <v>70207</v>
      </c>
      <c r="C15783" s="12" t="s">
        <v>43115</v>
      </c>
      <c r="D15783" s="11" t="s">
        <v>19560</v>
      </c>
    </row>
    <row r="15784" spans="1:4" ht="45" x14ac:dyDescent="0.25">
      <c r="A15784" s="11" t="s">
        <v>43117</v>
      </c>
      <c r="B15784" s="11" t="s">
        <v>70208</v>
      </c>
      <c r="C15784" s="12" t="s">
        <v>43118</v>
      </c>
      <c r="D15784" s="11" t="s">
        <v>19560</v>
      </c>
    </row>
    <row r="15785" spans="1:4" ht="45" x14ac:dyDescent="0.25">
      <c r="A15785" s="11" t="s">
        <v>43119</v>
      </c>
      <c r="B15785" s="11" t="s">
        <v>70209</v>
      </c>
      <c r="C15785" s="12" t="s">
        <v>43118</v>
      </c>
      <c r="D15785" s="11" t="s">
        <v>19560</v>
      </c>
    </row>
    <row r="15786" spans="1:4" ht="45" x14ac:dyDescent="0.25">
      <c r="A15786" s="11" t="s">
        <v>43120</v>
      </c>
      <c r="B15786" s="11" t="s">
        <v>70210</v>
      </c>
      <c r="C15786" s="12" t="s">
        <v>43121</v>
      </c>
      <c r="D15786" s="11" t="s">
        <v>19560</v>
      </c>
    </row>
    <row r="15787" spans="1:4" ht="45" x14ac:dyDescent="0.25">
      <c r="A15787" s="11" t="s">
        <v>43122</v>
      </c>
      <c r="B15787" s="11" t="s">
        <v>70211</v>
      </c>
      <c r="C15787" s="12" t="s">
        <v>43121</v>
      </c>
      <c r="D15787" s="11" t="s">
        <v>19560</v>
      </c>
    </row>
    <row r="15788" spans="1:4" ht="30" x14ac:dyDescent="0.25">
      <c r="A15788" s="11" t="s">
        <v>43123</v>
      </c>
      <c r="B15788" s="11" t="s">
        <v>54423</v>
      </c>
      <c r="C15788" s="12" t="s">
        <v>43124</v>
      </c>
      <c r="D15788" s="11" t="s">
        <v>19560</v>
      </c>
    </row>
    <row r="15789" spans="1:4" ht="30" x14ac:dyDescent="0.25">
      <c r="A15789" s="11" t="s">
        <v>43125</v>
      </c>
      <c r="B15789" s="11" t="s">
        <v>70212</v>
      </c>
      <c r="C15789" s="12" t="s">
        <v>43124</v>
      </c>
      <c r="D15789" s="11" t="s">
        <v>19560</v>
      </c>
    </row>
    <row r="15790" spans="1:4" ht="30" x14ac:dyDescent="0.25">
      <c r="A15790" s="11" t="s">
        <v>43126</v>
      </c>
      <c r="B15790" s="11" t="s">
        <v>54424</v>
      </c>
      <c r="C15790" s="12" t="s">
        <v>43127</v>
      </c>
      <c r="D15790" s="11" t="s">
        <v>19560</v>
      </c>
    </row>
    <row r="15791" spans="1:4" ht="30" x14ac:dyDescent="0.25">
      <c r="A15791" s="11" t="s">
        <v>43128</v>
      </c>
      <c r="B15791" s="11" t="s">
        <v>70213</v>
      </c>
      <c r="C15791" s="12" t="s">
        <v>43127</v>
      </c>
      <c r="D15791" s="11" t="s">
        <v>19560</v>
      </c>
    </row>
    <row r="15792" spans="1:4" ht="45" x14ac:dyDescent="0.25">
      <c r="A15792" s="11" t="s">
        <v>43129</v>
      </c>
      <c r="B15792" s="11" t="s">
        <v>70214</v>
      </c>
      <c r="C15792" s="12" t="s">
        <v>43130</v>
      </c>
      <c r="D15792" s="11" t="s">
        <v>19560</v>
      </c>
    </row>
    <row r="15793" spans="1:4" ht="45" x14ac:dyDescent="0.25">
      <c r="A15793" s="11" t="s">
        <v>43131</v>
      </c>
      <c r="B15793" s="11" t="s">
        <v>70215</v>
      </c>
      <c r="C15793" s="12" t="s">
        <v>43130</v>
      </c>
      <c r="D15793" s="11" t="s">
        <v>19560</v>
      </c>
    </row>
    <row r="15794" spans="1:4" ht="30" x14ac:dyDescent="0.25">
      <c r="A15794" s="11" t="s">
        <v>43132</v>
      </c>
      <c r="B15794" s="11" t="s">
        <v>70216</v>
      </c>
      <c r="C15794" s="12" t="s">
        <v>43133</v>
      </c>
      <c r="D15794" s="11" t="s">
        <v>19560</v>
      </c>
    </row>
    <row r="15795" spans="1:4" ht="30" x14ac:dyDescent="0.25">
      <c r="A15795" s="11" t="s">
        <v>43134</v>
      </c>
      <c r="B15795" s="11" t="s">
        <v>70217</v>
      </c>
      <c r="C15795" s="12" t="s">
        <v>43133</v>
      </c>
      <c r="D15795" s="11" t="s">
        <v>19560</v>
      </c>
    </row>
    <row r="15796" spans="1:4" ht="45" x14ac:dyDescent="0.25">
      <c r="A15796" s="11" t="s">
        <v>43135</v>
      </c>
      <c r="B15796" s="11" t="s">
        <v>70218</v>
      </c>
      <c r="C15796" s="12" t="s">
        <v>43136</v>
      </c>
      <c r="D15796" s="11" t="s">
        <v>19560</v>
      </c>
    </row>
    <row r="15797" spans="1:4" ht="45" x14ac:dyDescent="0.25">
      <c r="A15797" s="11" t="s">
        <v>43137</v>
      </c>
      <c r="B15797" s="11" t="s">
        <v>70219</v>
      </c>
      <c r="C15797" s="12" t="s">
        <v>43136</v>
      </c>
      <c r="D15797" s="11" t="s">
        <v>19560</v>
      </c>
    </row>
    <row r="15798" spans="1:4" ht="30" x14ac:dyDescent="0.25">
      <c r="A15798" s="11" t="s">
        <v>43138</v>
      </c>
      <c r="B15798" s="11" t="s">
        <v>70220</v>
      </c>
      <c r="C15798" s="12" t="s">
        <v>43139</v>
      </c>
      <c r="D15798" s="11" t="s">
        <v>19560</v>
      </c>
    </row>
    <row r="15799" spans="1:4" ht="30" x14ac:dyDescent="0.25">
      <c r="A15799" s="11" t="s">
        <v>43140</v>
      </c>
      <c r="B15799" s="11" t="s">
        <v>70221</v>
      </c>
      <c r="C15799" s="12" t="s">
        <v>43139</v>
      </c>
      <c r="D15799" s="11" t="s">
        <v>19560</v>
      </c>
    </row>
    <row r="15800" spans="1:4" ht="30" x14ac:dyDescent="0.25">
      <c r="A15800" s="11" t="s">
        <v>43141</v>
      </c>
      <c r="B15800" s="11" t="s">
        <v>54425</v>
      </c>
      <c r="C15800" s="12" t="s">
        <v>43142</v>
      </c>
      <c r="D15800" s="11" t="s">
        <v>19560</v>
      </c>
    </row>
    <row r="15801" spans="1:4" ht="30" x14ac:dyDescent="0.25">
      <c r="A15801" s="11" t="s">
        <v>43143</v>
      </c>
      <c r="B15801" s="11" t="s">
        <v>70222</v>
      </c>
      <c r="C15801" s="12" t="s">
        <v>43142</v>
      </c>
      <c r="D15801" s="11" t="s">
        <v>19560</v>
      </c>
    </row>
    <row r="15802" spans="1:4" ht="45" x14ac:dyDescent="0.25">
      <c r="A15802" s="11" t="s">
        <v>43144</v>
      </c>
      <c r="B15802" s="11" t="s">
        <v>70223</v>
      </c>
      <c r="C15802" s="12" t="s">
        <v>43145</v>
      </c>
      <c r="D15802" s="11" t="s">
        <v>19560</v>
      </c>
    </row>
    <row r="15803" spans="1:4" ht="45" x14ac:dyDescent="0.25">
      <c r="A15803" s="11" t="s">
        <v>43146</v>
      </c>
      <c r="B15803" s="11" t="s">
        <v>70224</v>
      </c>
      <c r="C15803" s="12" t="s">
        <v>43145</v>
      </c>
      <c r="D15803" s="11" t="s">
        <v>19560</v>
      </c>
    </row>
    <row r="15804" spans="1:4" ht="30" x14ac:dyDescent="0.25">
      <c r="A15804" s="11" t="s">
        <v>43147</v>
      </c>
      <c r="B15804" s="11" t="s">
        <v>70225</v>
      </c>
      <c r="C15804" s="12" t="s">
        <v>43148</v>
      </c>
      <c r="D15804" s="11" t="s">
        <v>19560</v>
      </c>
    </row>
    <row r="15805" spans="1:4" ht="30" x14ac:dyDescent="0.25">
      <c r="A15805" s="11" t="s">
        <v>43149</v>
      </c>
      <c r="B15805" s="11" t="s">
        <v>70226</v>
      </c>
      <c r="C15805" s="12" t="s">
        <v>43148</v>
      </c>
      <c r="D15805" s="11" t="s">
        <v>19560</v>
      </c>
    </row>
    <row r="15806" spans="1:4" ht="30" x14ac:dyDescent="0.25">
      <c r="A15806" s="11" t="s">
        <v>43150</v>
      </c>
      <c r="B15806" s="11" t="s">
        <v>70227</v>
      </c>
      <c r="C15806" s="12" t="s">
        <v>43151</v>
      </c>
      <c r="D15806" s="11" t="s">
        <v>19560</v>
      </c>
    </row>
    <row r="15807" spans="1:4" ht="30" x14ac:dyDescent="0.25">
      <c r="A15807" s="11" t="s">
        <v>43152</v>
      </c>
      <c r="B15807" s="11" t="s">
        <v>70228</v>
      </c>
      <c r="C15807" s="12" t="s">
        <v>43151</v>
      </c>
      <c r="D15807" s="11" t="s">
        <v>19560</v>
      </c>
    </row>
    <row r="15808" spans="1:4" ht="45" x14ac:dyDescent="0.25">
      <c r="A15808" s="11" t="s">
        <v>43153</v>
      </c>
      <c r="B15808" s="11" t="s">
        <v>70229</v>
      </c>
      <c r="C15808" s="12" t="s">
        <v>43154</v>
      </c>
      <c r="D15808" s="11" t="s">
        <v>19560</v>
      </c>
    </row>
    <row r="15809" spans="1:4" ht="45" x14ac:dyDescent="0.25">
      <c r="A15809" s="11" t="s">
        <v>43155</v>
      </c>
      <c r="B15809" s="11" t="s">
        <v>70230</v>
      </c>
      <c r="C15809" s="12" t="s">
        <v>43154</v>
      </c>
      <c r="D15809" s="11" t="s">
        <v>19560</v>
      </c>
    </row>
    <row r="15810" spans="1:4" ht="30" x14ac:dyDescent="0.25">
      <c r="A15810" s="11" t="s">
        <v>43156</v>
      </c>
      <c r="B15810" s="11" t="s">
        <v>70231</v>
      </c>
      <c r="C15810" s="12" t="s">
        <v>43157</v>
      </c>
      <c r="D15810" s="11" t="s">
        <v>19560</v>
      </c>
    </row>
    <row r="15811" spans="1:4" ht="30" x14ac:dyDescent="0.25">
      <c r="A15811" s="11" t="s">
        <v>43158</v>
      </c>
      <c r="B15811" s="11" t="s">
        <v>70232</v>
      </c>
      <c r="C15811" s="12" t="s">
        <v>43157</v>
      </c>
      <c r="D15811" s="11" t="s">
        <v>19560</v>
      </c>
    </row>
    <row r="15812" spans="1:4" ht="45" x14ac:dyDescent="0.25">
      <c r="A15812" s="11" t="s">
        <v>43159</v>
      </c>
      <c r="B15812" s="11" t="s">
        <v>70233</v>
      </c>
      <c r="C15812" s="12" t="s">
        <v>43160</v>
      </c>
      <c r="D15812" s="11" t="s">
        <v>19560</v>
      </c>
    </row>
    <row r="15813" spans="1:4" ht="45" x14ac:dyDescent="0.25">
      <c r="A15813" s="11" t="s">
        <v>43161</v>
      </c>
      <c r="B15813" s="11" t="s">
        <v>70234</v>
      </c>
      <c r="C15813" s="12" t="s">
        <v>43160</v>
      </c>
      <c r="D15813" s="11" t="s">
        <v>19560</v>
      </c>
    </row>
    <row r="15814" spans="1:4" ht="30" x14ac:dyDescent="0.25">
      <c r="A15814" s="11" t="s">
        <v>43162</v>
      </c>
      <c r="B15814" s="11" t="s">
        <v>54420</v>
      </c>
      <c r="C15814" s="12" t="s">
        <v>43163</v>
      </c>
      <c r="D15814" s="11" t="s">
        <v>19560</v>
      </c>
    </row>
    <row r="15815" spans="1:4" ht="30" x14ac:dyDescent="0.25">
      <c r="A15815" s="11" t="s">
        <v>43164</v>
      </c>
      <c r="B15815" s="11" t="s">
        <v>70235</v>
      </c>
      <c r="C15815" s="12" t="s">
        <v>43163</v>
      </c>
      <c r="D15815" s="11" t="s">
        <v>19560</v>
      </c>
    </row>
    <row r="15816" spans="1:4" ht="45" x14ac:dyDescent="0.25">
      <c r="A15816" s="11" t="s">
        <v>43165</v>
      </c>
      <c r="B15816" s="11" t="s">
        <v>70236</v>
      </c>
      <c r="C15816" s="12" t="s">
        <v>43166</v>
      </c>
      <c r="D15816" s="11" t="s">
        <v>19560</v>
      </c>
    </row>
    <row r="15817" spans="1:4" ht="45" x14ac:dyDescent="0.25">
      <c r="A15817" s="11" t="s">
        <v>43167</v>
      </c>
      <c r="B15817" s="11" t="s">
        <v>70237</v>
      </c>
      <c r="C15817" s="12" t="s">
        <v>43166</v>
      </c>
      <c r="D15817" s="11" t="s">
        <v>19560</v>
      </c>
    </row>
    <row r="15818" spans="1:4" ht="30" x14ac:dyDescent="0.25">
      <c r="A15818" s="11" t="s">
        <v>43168</v>
      </c>
      <c r="B15818" s="11" t="s">
        <v>54421</v>
      </c>
      <c r="C15818" s="12" t="s">
        <v>43169</v>
      </c>
      <c r="D15818" s="11" t="s">
        <v>19560</v>
      </c>
    </row>
    <row r="15819" spans="1:4" ht="30" x14ac:dyDescent="0.25">
      <c r="A15819" s="11" t="s">
        <v>43170</v>
      </c>
      <c r="B15819" s="11" t="s">
        <v>70238</v>
      </c>
      <c r="C15819" s="12" t="s">
        <v>43169</v>
      </c>
      <c r="D15819" s="11" t="s">
        <v>19560</v>
      </c>
    </row>
    <row r="15820" spans="1:4" ht="45" x14ac:dyDescent="0.25">
      <c r="A15820" s="11" t="s">
        <v>43171</v>
      </c>
      <c r="B15820" s="11" t="s">
        <v>70239</v>
      </c>
      <c r="C15820" s="12" t="s">
        <v>43172</v>
      </c>
      <c r="D15820" s="11" t="s">
        <v>19560</v>
      </c>
    </row>
    <row r="15821" spans="1:4" ht="45" x14ac:dyDescent="0.25">
      <c r="A15821" s="11" t="s">
        <v>43173</v>
      </c>
      <c r="B15821" s="11" t="s">
        <v>70240</v>
      </c>
      <c r="C15821" s="12" t="s">
        <v>43172</v>
      </c>
      <c r="D15821" s="11" t="s">
        <v>19560</v>
      </c>
    </row>
    <row r="15822" spans="1:4" ht="45" x14ac:dyDescent="0.25">
      <c r="A15822" s="11" t="s">
        <v>43174</v>
      </c>
      <c r="B15822" s="11" t="s">
        <v>70241</v>
      </c>
      <c r="C15822" s="12" t="s">
        <v>43175</v>
      </c>
      <c r="D15822" s="11" t="s">
        <v>19560</v>
      </c>
    </row>
    <row r="15823" spans="1:4" ht="45" x14ac:dyDescent="0.25">
      <c r="A15823" s="11" t="s">
        <v>43176</v>
      </c>
      <c r="B15823" s="11" t="s">
        <v>70242</v>
      </c>
      <c r="C15823" s="12" t="s">
        <v>43175</v>
      </c>
      <c r="D15823" s="11" t="s">
        <v>19560</v>
      </c>
    </row>
    <row r="15824" spans="1:4" ht="30" x14ac:dyDescent="0.25">
      <c r="A15824" s="11" t="s">
        <v>43177</v>
      </c>
      <c r="B15824" s="11" t="s">
        <v>54422</v>
      </c>
      <c r="C15824" s="12" t="s">
        <v>43178</v>
      </c>
      <c r="D15824" s="11" t="s">
        <v>19560</v>
      </c>
    </row>
    <row r="15825" spans="1:4" ht="30" x14ac:dyDescent="0.25">
      <c r="A15825" s="11" t="s">
        <v>43179</v>
      </c>
      <c r="B15825" s="11" t="s">
        <v>70243</v>
      </c>
      <c r="C15825" s="12" t="s">
        <v>43178</v>
      </c>
      <c r="D15825" s="11" t="s">
        <v>19560</v>
      </c>
    </row>
    <row r="15826" spans="1:4" ht="30" x14ac:dyDescent="0.25">
      <c r="A15826" s="11" t="s">
        <v>43180</v>
      </c>
      <c r="B15826" s="11" t="s">
        <v>70244</v>
      </c>
      <c r="C15826" s="12" t="s">
        <v>43181</v>
      </c>
      <c r="D15826" s="11" t="s">
        <v>19560</v>
      </c>
    </row>
    <row r="15827" spans="1:4" ht="30" x14ac:dyDescent="0.25">
      <c r="A15827" s="11" t="s">
        <v>43182</v>
      </c>
      <c r="B15827" s="11" t="s">
        <v>70245</v>
      </c>
      <c r="C15827" s="12" t="s">
        <v>43181</v>
      </c>
      <c r="D15827" s="11" t="s">
        <v>19560</v>
      </c>
    </row>
    <row r="15828" spans="1:4" ht="30" x14ac:dyDescent="0.25">
      <c r="A15828" s="11" t="s">
        <v>43183</v>
      </c>
      <c r="B15828" s="11" t="s">
        <v>70246</v>
      </c>
      <c r="C15828" s="12" t="s">
        <v>43184</v>
      </c>
      <c r="D15828" s="11" t="s">
        <v>19560</v>
      </c>
    </row>
    <row r="15829" spans="1:4" ht="30" x14ac:dyDescent="0.25">
      <c r="A15829" s="11" t="s">
        <v>43185</v>
      </c>
      <c r="B15829" s="11" t="s">
        <v>70247</v>
      </c>
      <c r="C15829" s="12" t="s">
        <v>43184</v>
      </c>
      <c r="D15829" s="11" t="s">
        <v>19560</v>
      </c>
    </row>
    <row r="15830" spans="1:4" ht="60" x14ac:dyDescent="0.25">
      <c r="A15830" s="11" t="s">
        <v>43186</v>
      </c>
      <c r="B15830" s="11" t="s">
        <v>70248</v>
      </c>
      <c r="C15830" s="12" t="s">
        <v>43187</v>
      </c>
      <c r="D15830" s="11" t="s">
        <v>19560</v>
      </c>
    </row>
    <row r="15831" spans="1:4" ht="60" x14ac:dyDescent="0.25">
      <c r="A15831" s="11" t="s">
        <v>43188</v>
      </c>
      <c r="B15831" s="11" t="s">
        <v>70249</v>
      </c>
      <c r="C15831" s="12" t="s">
        <v>43187</v>
      </c>
      <c r="D15831" s="11" t="s">
        <v>19560</v>
      </c>
    </row>
    <row r="15832" spans="1:4" ht="30" x14ac:dyDescent="0.25">
      <c r="A15832" s="11" t="s">
        <v>43189</v>
      </c>
      <c r="B15832" s="11" t="s">
        <v>70250</v>
      </c>
      <c r="C15832" s="12" t="s">
        <v>43190</v>
      </c>
      <c r="D15832" s="11" t="s">
        <v>19560</v>
      </c>
    </row>
    <row r="15833" spans="1:4" ht="30" x14ac:dyDescent="0.25">
      <c r="A15833" s="11" t="s">
        <v>43191</v>
      </c>
      <c r="B15833" s="11" t="s">
        <v>70251</v>
      </c>
      <c r="C15833" s="12" t="s">
        <v>43190</v>
      </c>
      <c r="D15833" s="11" t="s">
        <v>19560</v>
      </c>
    </row>
    <row r="15834" spans="1:4" ht="30" x14ac:dyDescent="0.25">
      <c r="A15834" s="11" t="s">
        <v>43192</v>
      </c>
      <c r="B15834" s="11" t="s">
        <v>70252</v>
      </c>
      <c r="C15834" s="12" t="s">
        <v>43193</v>
      </c>
      <c r="D15834" s="11" t="s">
        <v>19560</v>
      </c>
    </row>
    <row r="15835" spans="1:4" ht="30" x14ac:dyDescent="0.25">
      <c r="A15835" s="11" t="s">
        <v>43194</v>
      </c>
      <c r="B15835" s="11" t="s">
        <v>70253</v>
      </c>
      <c r="C15835" s="12" t="s">
        <v>43193</v>
      </c>
      <c r="D15835" s="11" t="s">
        <v>19560</v>
      </c>
    </row>
    <row r="15836" spans="1:4" ht="30" x14ac:dyDescent="0.25">
      <c r="A15836" s="11" t="s">
        <v>43195</v>
      </c>
      <c r="B15836" s="11" t="s">
        <v>70254</v>
      </c>
      <c r="C15836" s="12" t="s">
        <v>43196</v>
      </c>
      <c r="D15836" s="11" t="s">
        <v>19560</v>
      </c>
    </row>
    <row r="15837" spans="1:4" ht="30" x14ac:dyDescent="0.25">
      <c r="A15837" s="11" t="s">
        <v>43197</v>
      </c>
      <c r="B15837" s="11" t="s">
        <v>70255</v>
      </c>
      <c r="C15837" s="12" t="s">
        <v>43196</v>
      </c>
      <c r="D15837" s="11" t="s">
        <v>19560</v>
      </c>
    </row>
    <row r="15838" spans="1:4" ht="30" x14ac:dyDescent="0.25">
      <c r="A15838" s="11" t="s">
        <v>43198</v>
      </c>
      <c r="B15838" s="11" t="s">
        <v>70256</v>
      </c>
      <c r="C15838" s="12" t="s">
        <v>43199</v>
      </c>
      <c r="D15838" s="11" t="s">
        <v>19560</v>
      </c>
    </row>
    <row r="15839" spans="1:4" ht="30" x14ac:dyDescent="0.25">
      <c r="A15839" s="11" t="s">
        <v>43200</v>
      </c>
      <c r="B15839" s="11" t="s">
        <v>70257</v>
      </c>
      <c r="C15839" s="12" t="s">
        <v>43199</v>
      </c>
      <c r="D15839" s="11" t="s">
        <v>19560</v>
      </c>
    </row>
    <row r="15840" spans="1:4" ht="30" x14ac:dyDescent="0.25">
      <c r="A15840" s="11" t="s">
        <v>43201</v>
      </c>
      <c r="B15840" s="11" t="s">
        <v>70258</v>
      </c>
      <c r="C15840" s="12" t="s">
        <v>43202</v>
      </c>
      <c r="D15840" s="11" t="s">
        <v>19560</v>
      </c>
    </row>
    <row r="15841" spans="1:4" ht="30" x14ac:dyDescent="0.25">
      <c r="A15841" s="11" t="s">
        <v>43203</v>
      </c>
      <c r="B15841" s="11" t="s">
        <v>70259</v>
      </c>
      <c r="C15841" s="12" t="s">
        <v>43202</v>
      </c>
      <c r="D15841" s="11" t="s">
        <v>19560</v>
      </c>
    </row>
    <row r="15842" spans="1:4" ht="30" x14ac:dyDescent="0.25">
      <c r="A15842" s="11" t="s">
        <v>43204</v>
      </c>
      <c r="B15842" s="11" t="s">
        <v>70260</v>
      </c>
      <c r="C15842" s="12" t="s">
        <v>43205</v>
      </c>
      <c r="D15842" s="11" t="s">
        <v>19562</v>
      </c>
    </row>
    <row r="15843" spans="1:4" ht="30" x14ac:dyDescent="0.25">
      <c r="A15843" s="11" t="s">
        <v>43206</v>
      </c>
      <c r="B15843" s="11" t="s">
        <v>70261</v>
      </c>
      <c r="C15843" s="12" t="s">
        <v>43205</v>
      </c>
      <c r="D15843" s="11" t="s">
        <v>19562</v>
      </c>
    </row>
    <row r="15844" spans="1:4" ht="30" x14ac:dyDescent="0.25">
      <c r="A15844" s="11" t="s">
        <v>43207</v>
      </c>
      <c r="B15844" s="11" t="s">
        <v>70262</v>
      </c>
      <c r="C15844" s="12" t="s">
        <v>43208</v>
      </c>
      <c r="D15844" s="11" t="s">
        <v>19560</v>
      </c>
    </row>
    <row r="15845" spans="1:4" ht="30" x14ac:dyDescent="0.25">
      <c r="A15845" s="11" t="s">
        <v>43209</v>
      </c>
      <c r="B15845" s="11" t="s">
        <v>70263</v>
      </c>
      <c r="C15845" s="12" t="s">
        <v>43208</v>
      </c>
      <c r="D15845" s="11" t="s">
        <v>19560</v>
      </c>
    </row>
    <row r="15846" spans="1:4" ht="30" x14ac:dyDescent="0.25">
      <c r="A15846" s="11" t="s">
        <v>43210</v>
      </c>
      <c r="B15846" s="11" t="s">
        <v>70264</v>
      </c>
      <c r="C15846" s="12" t="s">
        <v>43211</v>
      </c>
      <c r="D15846" s="11" t="s">
        <v>19560</v>
      </c>
    </row>
    <row r="15847" spans="1:4" ht="30" x14ac:dyDescent="0.25">
      <c r="A15847" s="11" t="s">
        <v>43212</v>
      </c>
      <c r="B15847" s="11" t="s">
        <v>70265</v>
      </c>
      <c r="C15847" s="12" t="s">
        <v>43211</v>
      </c>
      <c r="D15847" s="11" t="s">
        <v>19560</v>
      </c>
    </row>
    <row r="15848" spans="1:4" ht="30" x14ac:dyDescent="0.25">
      <c r="A15848" s="11" t="s">
        <v>43213</v>
      </c>
      <c r="B15848" s="11" t="s">
        <v>70266</v>
      </c>
      <c r="C15848" s="12" t="s">
        <v>43214</v>
      </c>
      <c r="D15848" s="11" t="s">
        <v>19560</v>
      </c>
    </row>
    <row r="15849" spans="1:4" ht="30" x14ac:dyDescent="0.25">
      <c r="A15849" s="11" t="s">
        <v>43215</v>
      </c>
      <c r="B15849" s="11" t="s">
        <v>70267</v>
      </c>
      <c r="C15849" s="12" t="s">
        <v>43214</v>
      </c>
      <c r="D15849" s="11" t="s">
        <v>19560</v>
      </c>
    </row>
    <row r="15850" spans="1:4" ht="30" x14ac:dyDescent="0.25">
      <c r="A15850" s="11" t="s">
        <v>43216</v>
      </c>
      <c r="B15850" s="11" t="s">
        <v>70268</v>
      </c>
      <c r="C15850" s="12" t="s">
        <v>43217</v>
      </c>
      <c r="D15850" s="11" t="s">
        <v>19560</v>
      </c>
    </row>
    <row r="15851" spans="1:4" ht="30" x14ac:dyDescent="0.25">
      <c r="A15851" s="11" t="s">
        <v>43218</v>
      </c>
      <c r="B15851" s="11" t="s">
        <v>70269</v>
      </c>
      <c r="C15851" s="12" t="s">
        <v>43217</v>
      </c>
      <c r="D15851" s="11" t="s">
        <v>19560</v>
      </c>
    </row>
    <row r="15852" spans="1:4" ht="30" x14ac:dyDescent="0.25">
      <c r="A15852" s="11" t="s">
        <v>43219</v>
      </c>
      <c r="B15852" s="11" t="s">
        <v>70270</v>
      </c>
      <c r="C15852" s="12" t="s">
        <v>43220</v>
      </c>
      <c r="D15852" s="11" t="s">
        <v>19560</v>
      </c>
    </row>
    <row r="15853" spans="1:4" ht="30" x14ac:dyDescent="0.25">
      <c r="A15853" s="11" t="s">
        <v>43221</v>
      </c>
      <c r="B15853" s="11" t="s">
        <v>70271</v>
      </c>
      <c r="C15853" s="12" t="s">
        <v>43220</v>
      </c>
      <c r="D15853" s="11" t="s">
        <v>19560</v>
      </c>
    </row>
    <row r="15854" spans="1:4" ht="30" x14ac:dyDescent="0.25">
      <c r="A15854" s="11" t="s">
        <v>43222</v>
      </c>
      <c r="B15854" s="11" t="s">
        <v>70272</v>
      </c>
      <c r="C15854" s="12" t="s">
        <v>43223</v>
      </c>
      <c r="D15854" s="11" t="s">
        <v>19560</v>
      </c>
    </row>
    <row r="15855" spans="1:4" ht="30" x14ac:dyDescent="0.25">
      <c r="A15855" s="11" t="s">
        <v>43224</v>
      </c>
      <c r="B15855" s="11" t="s">
        <v>70273</v>
      </c>
      <c r="C15855" s="12" t="s">
        <v>43223</v>
      </c>
      <c r="D15855" s="11" t="s">
        <v>19560</v>
      </c>
    </row>
    <row r="15856" spans="1:4" ht="30" x14ac:dyDescent="0.25">
      <c r="A15856" s="11" t="s">
        <v>43225</v>
      </c>
      <c r="B15856" s="11" t="s">
        <v>70274</v>
      </c>
      <c r="C15856" s="12" t="s">
        <v>43226</v>
      </c>
      <c r="D15856" s="11" t="s">
        <v>19562</v>
      </c>
    </row>
    <row r="15857" spans="1:4" ht="30" x14ac:dyDescent="0.25">
      <c r="A15857" s="11" t="s">
        <v>43227</v>
      </c>
      <c r="B15857" s="11" t="s">
        <v>70275</v>
      </c>
      <c r="C15857" s="12" t="s">
        <v>43226</v>
      </c>
      <c r="D15857" s="11" t="s">
        <v>19562</v>
      </c>
    </row>
    <row r="15858" spans="1:4" ht="45" x14ac:dyDescent="0.25">
      <c r="A15858" s="11" t="s">
        <v>43228</v>
      </c>
      <c r="B15858" s="11" t="s">
        <v>70276</v>
      </c>
      <c r="C15858" s="12" t="s">
        <v>43229</v>
      </c>
      <c r="D15858" s="11" t="s">
        <v>19560</v>
      </c>
    </row>
    <row r="15859" spans="1:4" ht="45" x14ac:dyDescent="0.25">
      <c r="A15859" s="11" t="s">
        <v>43230</v>
      </c>
      <c r="B15859" s="11" t="s">
        <v>70277</v>
      </c>
      <c r="C15859" s="12" t="s">
        <v>43229</v>
      </c>
      <c r="D15859" s="11" t="s">
        <v>19560</v>
      </c>
    </row>
    <row r="15860" spans="1:4" ht="45" x14ac:dyDescent="0.25">
      <c r="A15860" s="11" t="s">
        <v>43231</v>
      </c>
      <c r="B15860" s="11" t="s">
        <v>70278</v>
      </c>
      <c r="C15860" s="12" t="s">
        <v>43232</v>
      </c>
      <c r="D15860" s="11" t="s">
        <v>19560</v>
      </c>
    </row>
    <row r="15861" spans="1:4" ht="45" x14ac:dyDescent="0.25">
      <c r="A15861" s="11" t="s">
        <v>43233</v>
      </c>
      <c r="B15861" s="11" t="s">
        <v>70279</v>
      </c>
      <c r="C15861" s="12" t="s">
        <v>43232</v>
      </c>
      <c r="D15861" s="11" t="s">
        <v>19560</v>
      </c>
    </row>
    <row r="15862" spans="1:4" ht="45" x14ac:dyDescent="0.25">
      <c r="A15862" s="11" t="s">
        <v>43234</v>
      </c>
      <c r="B15862" s="11" t="s">
        <v>70280</v>
      </c>
      <c r="C15862" s="12" t="s">
        <v>43235</v>
      </c>
      <c r="D15862" s="11" t="s">
        <v>19560</v>
      </c>
    </row>
    <row r="15863" spans="1:4" ht="45" x14ac:dyDescent="0.25">
      <c r="A15863" s="11" t="s">
        <v>43236</v>
      </c>
      <c r="B15863" s="11" t="s">
        <v>70281</v>
      </c>
      <c r="C15863" s="12" t="s">
        <v>43235</v>
      </c>
      <c r="D15863" s="11" t="s">
        <v>19560</v>
      </c>
    </row>
    <row r="15864" spans="1:4" ht="30" x14ac:dyDescent="0.25">
      <c r="A15864" s="11" t="s">
        <v>43237</v>
      </c>
      <c r="B15864" s="11" t="s">
        <v>70282</v>
      </c>
      <c r="C15864" s="12" t="s">
        <v>43238</v>
      </c>
      <c r="D15864" s="11" t="s">
        <v>19560</v>
      </c>
    </row>
    <row r="15865" spans="1:4" ht="30" x14ac:dyDescent="0.25">
      <c r="A15865" s="11" t="s">
        <v>43239</v>
      </c>
      <c r="B15865" s="11" t="s">
        <v>70283</v>
      </c>
      <c r="C15865" s="12" t="s">
        <v>43238</v>
      </c>
      <c r="D15865" s="11" t="s">
        <v>19560</v>
      </c>
    </row>
    <row r="15866" spans="1:4" ht="30" x14ac:dyDescent="0.25">
      <c r="A15866" s="11" t="s">
        <v>43240</v>
      </c>
      <c r="B15866" s="11" t="s">
        <v>70284</v>
      </c>
      <c r="C15866" s="12" t="s">
        <v>43241</v>
      </c>
      <c r="D15866" s="11" t="s">
        <v>19560</v>
      </c>
    </row>
    <row r="15867" spans="1:4" ht="30" x14ac:dyDescent="0.25">
      <c r="A15867" s="11" t="s">
        <v>43242</v>
      </c>
      <c r="B15867" s="11" t="s">
        <v>70285</v>
      </c>
      <c r="C15867" s="12" t="s">
        <v>43241</v>
      </c>
      <c r="D15867" s="11" t="s">
        <v>19560</v>
      </c>
    </row>
    <row r="15868" spans="1:4" ht="30" x14ac:dyDescent="0.25">
      <c r="A15868" s="11" t="s">
        <v>43243</v>
      </c>
      <c r="B15868" s="11" t="s">
        <v>70286</v>
      </c>
      <c r="C15868" s="12" t="s">
        <v>43244</v>
      </c>
      <c r="D15868" s="11" t="s">
        <v>19560</v>
      </c>
    </row>
    <row r="15869" spans="1:4" ht="30" x14ac:dyDescent="0.25">
      <c r="A15869" s="11" t="s">
        <v>43245</v>
      </c>
      <c r="B15869" s="11" t="s">
        <v>70287</v>
      </c>
      <c r="C15869" s="12" t="s">
        <v>43244</v>
      </c>
      <c r="D15869" s="11" t="s">
        <v>19560</v>
      </c>
    </row>
    <row r="15870" spans="1:4" ht="30" x14ac:dyDescent="0.25">
      <c r="A15870" s="11" t="s">
        <v>43246</v>
      </c>
      <c r="B15870" s="11" t="s">
        <v>70288</v>
      </c>
      <c r="C15870" s="12" t="s">
        <v>43247</v>
      </c>
      <c r="D15870" s="11" t="s">
        <v>19560</v>
      </c>
    </row>
    <row r="15871" spans="1:4" ht="30" x14ac:dyDescent="0.25">
      <c r="A15871" s="11" t="s">
        <v>43248</v>
      </c>
      <c r="B15871" s="11" t="s">
        <v>70289</v>
      </c>
      <c r="C15871" s="12" t="s">
        <v>43247</v>
      </c>
      <c r="D15871" s="11" t="s">
        <v>19560</v>
      </c>
    </row>
    <row r="15872" spans="1:4" ht="30" x14ac:dyDescent="0.25">
      <c r="A15872" s="11" t="s">
        <v>43249</v>
      </c>
      <c r="B15872" s="11" t="s">
        <v>70290</v>
      </c>
      <c r="C15872" s="12" t="s">
        <v>43250</v>
      </c>
      <c r="D15872" s="11" t="s">
        <v>19560</v>
      </c>
    </row>
    <row r="15873" spans="1:4" ht="30" x14ac:dyDescent="0.25">
      <c r="A15873" s="11" t="s">
        <v>43251</v>
      </c>
      <c r="B15873" s="11" t="s">
        <v>70291</v>
      </c>
      <c r="C15873" s="12" t="s">
        <v>43250</v>
      </c>
      <c r="D15873" s="11" t="s">
        <v>19560</v>
      </c>
    </row>
    <row r="15874" spans="1:4" ht="30" x14ac:dyDescent="0.25">
      <c r="A15874" s="11" t="s">
        <v>43252</v>
      </c>
      <c r="B15874" s="11" t="s">
        <v>70292</v>
      </c>
      <c r="C15874" s="12" t="s">
        <v>43253</v>
      </c>
      <c r="D15874" s="11" t="s">
        <v>19560</v>
      </c>
    </row>
    <row r="15875" spans="1:4" ht="30" x14ac:dyDescent="0.25">
      <c r="A15875" s="11" t="s">
        <v>43254</v>
      </c>
      <c r="B15875" s="11" t="s">
        <v>70293</v>
      </c>
      <c r="C15875" s="12" t="s">
        <v>43253</v>
      </c>
      <c r="D15875" s="11" t="s">
        <v>19560</v>
      </c>
    </row>
    <row r="15876" spans="1:4" ht="30" x14ac:dyDescent="0.25">
      <c r="A15876" s="11" t="s">
        <v>43255</v>
      </c>
      <c r="B15876" s="11" t="s">
        <v>70294</v>
      </c>
      <c r="C15876" s="12" t="s">
        <v>43256</v>
      </c>
      <c r="D15876" s="11" t="s">
        <v>19560</v>
      </c>
    </row>
    <row r="15877" spans="1:4" ht="30" x14ac:dyDescent="0.25">
      <c r="A15877" s="11" t="s">
        <v>43257</v>
      </c>
      <c r="B15877" s="11" t="s">
        <v>70295</v>
      </c>
      <c r="C15877" s="12" t="s">
        <v>43256</v>
      </c>
      <c r="D15877" s="11" t="s">
        <v>19560</v>
      </c>
    </row>
    <row r="15878" spans="1:4" ht="30" x14ac:dyDescent="0.25">
      <c r="A15878" s="11" t="s">
        <v>43258</v>
      </c>
      <c r="B15878" s="11" t="s">
        <v>70296</v>
      </c>
      <c r="C15878" s="12" t="s">
        <v>43259</v>
      </c>
      <c r="D15878" s="11" t="s">
        <v>19560</v>
      </c>
    </row>
    <row r="15879" spans="1:4" ht="30" x14ac:dyDescent="0.25">
      <c r="A15879" s="11" t="s">
        <v>43260</v>
      </c>
      <c r="B15879" s="11" t="s">
        <v>70297</v>
      </c>
      <c r="C15879" s="12" t="s">
        <v>43259</v>
      </c>
      <c r="D15879" s="11" t="s">
        <v>19560</v>
      </c>
    </row>
    <row r="15880" spans="1:4" ht="30" x14ac:dyDescent="0.25">
      <c r="A15880" s="11" t="s">
        <v>43261</v>
      </c>
      <c r="B15880" s="11" t="s">
        <v>70298</v>
      </c>
      <c r="C15880" s="12" t="s">
        <v>43262</v>
      </c>
      <c r="D15880" s="11" t="s">
        <v>19560</v>
      </c>
    </row>
    <row r="15881" spans="1:4" ht="30" x14ac:dyDescent="0.25">
      <c r="A15881" s="11" t="s">
        <v>43263</v>
      </c>
      <c r="B15881" s="11" t="s">
        <v>70299</v>
      </c>
      <c r="C15881" s="12" t="s">
        <v>43262</v>
      </c>
      <c r="D15881" s="11" t="s">
        <v>19560</v>
      </c>
    </row>
    <row r="15882" spans="1:4" ht="30" x14ac:dyDescent="0.25">
      <c r="A15882" s="11" t="s">
        <v>43264</v>
      </c>
      <c r="B15882" s="11" t="s">
        <v>70300</v>
      </c>
      <c r="C15882" s="12" t="s">
        <v>43265</v>
      </c>
      <c r="D15882" s="11" t="s">
        <v>19560</v>
      </c>
    </row>
    <row r="15883" spans="1:4" ht="30" x14ac:dyDescent="0.25">
      <c r="A15883" s="11" t="s">
        <v>43266</v>
      </c>
      <c r="B15883" s="11" t="s">
        <v>70301</v>
      </c>
      <c r="C15883" s="12" t="s">
        <v>43265</v>
      </c>
      <c r="D15883" s="11" t="s">
        <v>19560</v>
      </c>
    </row>
    <row r="15884" spans="1:4" ht="30" x14ac:dyDescent="0.25">
      <c r="A15884" s="11" t="s">
        <v>43267</v>
      </c>
      <c r="B15884" s="11" t="s">
        <v>70302</v>
      </c>
      <c r="C15884" s="12" t="s">
        <v>43268</v>
      </c>
      <c r="D15884" s="11" t="s">
        <v>19560</v>
      </c>
    </row>
    <row r="15885" spans="1:4" ht="30" x14ac:dyDescent="0.25">
      <c r="A15885" s="11" t="s">
        <v>43269</v>
      </c>
      <c r="B15885" s="11" t="s">
        <v>70303</v>
      </c>
      <c r="C15885" s="12" t="s">
        <v>43268</v>
      </c>
      <c r="D15885" s="11" t="s">
        <v>19560</v>
      </c>
    </row>
    <row r="15886" spans="1:4" ht="30" x14ac:dyDescent="0.25">
      <c r="A15886" s="11" t="s">
        <v>43270</v>
      </c>
      <c r="B15886" s="11" t="s">
        <v>70304</v>
      </c>
      <c r="C15886" s="12" t="s">
        <v>43271</v>
      </c>
      <c r="D15886" s="11" t="s">
        <v>19560</v>
      </c>
    </row>
    <row r="15887" spans="1:4" ht="30" x14ac:dyDescent="0.25">
      <c r="A15887" s="11" t="s">
        <v>43272</v>
      </c>
      <c r="B15887" s="11" t="s">
        <v>70305</v>
      </c>
      <c r="C15887" s="12" t="s">
        <v>43271</v>
      </c>
      <c r="D15887" s="11" t="s">
        <v>19560</v>
      </c>
    </row>
    <row r="15888" spans="1:4" ht="30" x14ac:dyDescent="0.25">
      <c r="A15888" s="11" t="s">
        <v>43273</v>
      </c>
      <c r="B15888" s="11" t="s">
        <v>70306</v>
      </c>
      <c r="C15888" s="12" t="s">
        <v>43274</v>
      </c>
      <c r="D15888" s="11" t="s">
        <v>19560</v>
      </c>
    </row>
    <row r="15889" spans="1:4" ht="30" x14ac:dyDescent="0.25">
      <c r="A15889" s="11" t="s">
        <v>43275</v>
      </c>
      <c r="B15889" s="11" t="s">
        <v>70307</v>
      </c>
      <c r="C15889" s="12" t="s">
        <v>43274</v>
      </c>
      <c r="D15889" s="11" t="s">
        <v>19560</v>
      </c>
    </row>
    <row r="15890" spans="1:4" ht="30" x14ac:dyDescent="0.25">
      <c r="A15890" s="11" t="s">
        <v>43276</v>
      </c>
      <c r="B15890" s="11" t="s">
        <v>70308</v>
      </c>
      <c r="C15890" s="12" t="s">
        <v>43277</v>
      </c>
      <c r="D15890" s="11" t="s">
        <v>19560</v>
      </c>
    </row>
    <row r="15891" spans="1:4" ht="30" x14ac:dyDescent="0.25">
      <c r="A15891" s="11" t="s">
        <v>43278</v>
      </c>
      <c r="B15891" s="11" t="s">
        <v>70309</v>
      </c>
      <c r="C15891" s="12" t="s">
        <v>43277</v>
      </c>
      <c r="D15891" s="11" t="s">
        <v>19560</v>
      </c>
    </row>
    <row r="15892" spans="1:4" ht="30" x14ac:dyDescent="0.25">
      <c r="A15892" s="11" t="s">
        <v>43279</v>
      </c>
      <c r="B15892" s="11" t="s">
        <v>70310</v>
      </c>
      <c r="C15892" s="12" t="s">
        <v>43280</v>
      </c>
      <c r="D15892" s="11" t="s">
        <v>19560</v>
      </c>
    </row>
    <row r="15893" spans="1:4" ht="30" x14ac:dyDescent="0.25">
      <c r="A15893" s="11" t="s">
        <v>43281</v>
      </c>
      <c r="B15893" s="11" t="s">
        <v>70311</v>
      </c>
      <c r="C15893" s="12" t="s">
        <v>43280</v>
      </c>
      <c r="D15893" s="11" t="s">
        <v>19560</v>
      </c>
    </row>
    <row r="15894" spans="1:4" ht="30" x14ac:dyDescent="0.25">
      <c r="A15894" s="11" t="s">
        <v>43282</v>
      </c>
      <c r="B15894" s="11" t="s">
        <v>70312</v>
      </c>
      <c r="C15894" s="12" t="s">
        <v>43283</v>
      </c>
      <c r="D15894" s="11" t="s">
        <v>19560</v>
      </c>
    </row>
    <row r="15895" spans="1:4" ht="30" x14ac:dyDescent="0.25">
      <c r="A15895" s="11" t="s">
        <v>43284</v>
      </c>
      <c r="B15895" s="11" t="s">
        <v>70313</v>
      </c>
      <c r="C15895" s="12" t="s">
        <v>43283</v>
      </c>
      <c r="D15895" s="11" t="s">
        <v>19560</v>
      </c>
    </row>
    <row r="15896" spans="1:4" ht="30" x14ac:dyDescent="0.25">
      <c r="A15896" s="11" t="s">
        <v>43285</v>
      </c>
      <c r="B15896" s="11" t="s">
        <v>70314</v>
      </c>
      <c r="C15896" s="12" t="s">
        <v>43286</v>
      </c>
      <c r="D15896" s="11" t="s">
        <v>19560</v>
      </c>
    </row>
    <row r="15897" spans="1:4" ht="30" x14ac:dyDescent="0.25">
      <c r="A15897" s="11" t="s">
        <v>43287</v>
      </c>
      <c r="B15897" s="11" t="s">
        <v>70315</v>
      </c>
      <c r="C15897" s="12" t="s">
        <v>43286</v>
      </c>
      <c r="D15897" s="11" t="s">
        <v>19560</v>
      </c>
    </row>
    <row r="15898" spans="1:4" ht="30" x14ac:dyDescent="0.25">
      <c r="A15898" s="11" t="s">
        <v>43288</v>
      </c>
      <c r="B15898" s="11" t="s">
        <v>70316</v>
      </c>
      <c r="C15898" s="12" t="s">
        <v>43289</v>
      </c>
      <c r="D15898" s="11" t="s">
        <v>19560</v>
      </c>
    </row>
    <row r="15899" spans="1:4" ht="30" x14ac:dyDescent="0.25">
      <c r="A15899" s="11" t="s">
        <v>43290</v>
      </c>
      <c r="B15899" s="11" t="s">
        <v>70317</v>
      </c>
      <c r="C15899" s="12" t="s">
        <v>43289</v>
      </c>
      <c r="D15899" s="11" t="s">
        <v>19560</v>
      </c>
    </row>
    <row r="15900" spans="1:4" ht="30" x14ac:dyDescent="0.25">
      <c r="A15900" s="11" t="s">
        <v>43291</v>
      </c>
      <c r="B15900" s="11" t="s">
        <v>70318</v>
      </c>
      <c r="C15900" s="12" t="s">
        <v>43292</v>
      </c>
      <c r="D15900" s="11" t="s">
        <v>19560</v>
      </c>
    </row>
    <row r="15901" spans="1:4" ht="30" x14ac:dyDescent="0.25">
      <c r="A15901" s="11" t="s">
        <v>43293</v>
      </c>
      <c r="B15901" s="11" t="s">
        <v>70319</v>
      </c>
      <c r="C15901" s="12" t="s">
        <v>43292</v>
      </c>
      <c r="D15901" s="11" t="s">
        <v>19560</v>
      </c>
    </row>
    <row r="15902" spans="1:4" ht="30" x14ac:dyDescent="0.25">
      <c r="A15902" s="11" t="s">
        <v>43294</v>
      </c>
      <c r="B15902" s="11" t="s">
        <v>70320</v>
      </c>
      <c r="C15902" s="12" t="s">
        <v>43295</v>
      </c>
      <c r="D15902" s="11" t="s">
        <v>19560</v>
      </c>
    </row>
    <row r="15903" spans="1:4" ht="30" x14ac:dyDescent="0.25">
      <c r="A15903" s="11" t="s">
        <v>43296</v>
      </c>
      <c r="B15903" s="11" t="s">
        <v>70321</v>
      </c>
      <c r="C15903" s="12" t="s">
        <v>43295</v>
      </c>
      <c r="D15903" s="11" t="s">
        <v>19560</v>
      </c>
    </row>
    <row r="15904" spans="1:4" ht="60" x14ac:dyDescent="0.25">
      <c r="A15904" s="11" t="s">
        <v>43297</v>
      </c>
      <c r="B15904" s="11" t="s">
        <v>70322</v>
      </c>
      <c r="C15904" s="12" t="s">
        <v>43298</v>
      </c>
      <c r="D15904" s="11" t="s">
        <v>19560</v>
      </c>
    </row>
    <row r="15905" spans="1:4" ht="60" x14ac:dyDescent="0.25">
      <c r="A15905" s="11" t="s">
        <v>43299</v>
      </c>
      <c r="B15905" s="11" t="s">
        <v>70323</v>
      </c>
      <c r="C15905" s="12" t="s">
        <v>43298</v>
      </c>
      <c r="D15905" s="11" t="s">
        <v>19560</v>
      </c>
    </row>
    <row r="15906" spans="1:4" ht="60" x14ac:dyDescent="0.25">
      <c r="A15906" s="11" t="s">
        <v>43300</v>
      </c>
      <c r="B15906" s="11" t="s">
        <v>70324</v>
      </c>
      <c r="C15906" s="12" t="s">
        <v>43301</v>
      </c>
      <c r="D15906" s="11" t="s">
        <v>19560</v>
      </c>
    </row>
    <row r="15907" spans="1:4" ht="60" x14ac:dyDescent="0.25">
      <c r="A15907" s="11" t="s">
        <v>43302</v>
      </c>
      <c r="B15907" s="11" t="s">
        <v>70325</v>
      </c>
      <c r="C15907" s="12" t="s">
        <v>43301</v>
      </c>
      <c r="D15907" s="11" t="s">
        <v>19560</v>
      </c>
    </row>
    <row r="15908" spans="1:4" ht="60" x14ac:dyDescent="0.25">
      <c r="A15908" s="11" t="s">
        <v>43303</v>
      </c>
      <c r="B15908" s="11" t="s">
        <v>70326</v>
      </c>
      <c r="C15908" s="12" t="s">
        <v>43304</v>
      </c>
      <c r="D15908" s="11" t="s">
        <v>19560</v>
      </c>
    </row>
    <row r="15909" spans="1:4" ht="60" x14ac:dyDescent="0.25">
      <c r="A15909" s="11" t="s">
        <v>43305</v>
      </c>
      <c r="B15909" s="11" t="s">
        <v>70327</v>
      </c>
      <c r="C15909" s="12" t="s">
        <v>43304</v>
      </c>
      <c r="D15909" s="11" t="s">
        <v>19560</v>
      </c>
    </row>
    <row r="15910" spans="1:4" ht="30" x14ac:dyDescent="0.25">
      <c r="A15910" s="11" t="s">
        <v>43306</v>
      </c>
      <c r="B15910" s="11" t="s">
        <v>70328</v>
      </c>
      <c r="C15910" s="12" t="s">
        <v>43307</v>
      </c>
      <c r="D15910" s="11" t="s">
        <v>19560</v>
      </c>
    </row>
    <row r="15911" spans="1:4" ht="30" x14ac:dyDescent="0.25">
      <c r="A15911" s="11" t="s">
        <v>43308</v>
      </c>
      <c r="B15911" s="11" t="s">
        <v>70329</v>
      </c>
      <c r="C15911" s="12" t="s">
        <v>43307</v>
      </c>
      <c r="D15911" s="11" t="s">
        <v>19560</v>
      </c>
    </row>
    <row r="15912" spans="1:4" ht="30" x14ac:dyDescent="0.25">
      <c r="A15912" s="11" t="s">
        <v>43309</v>
      </c>
      <c r="B15912" s="11" t="s">
        <v>70330</v>
      </c>
      <c r="C15912" s="12" t="s">
        <v>43310</v>
      </c>
      <c r="D15912" s="11" t="s">
        <v>19560</v>
      </c>
    </row>
    <row r="15913" spans="1:4" ht="30" x14ac:dyDescent="0.25">
      <c r="A15913" s="11" t="s">
        <v>43311</v>
      </c>
      <c r="B15913" s="11" t="s">
        <v>70331</v>
      </c>
      <c r="C15913" s="12" t="s">
        <v>43310</v>
      </c>
      <c r="D15913" s="11" t="s">
        <v>19560</v>
      </c>
    </row>
    <row r="15914" spans="1:4" ht="30" x14ac:dyDescent="0.25">
      <c r="A15914" s="11" t="s">
        <v>43312</v>
      </c>
      <c r="B15914" s="11" t="s">
        <v>70332</v>
      </c>
      <c r="C15914" s="12" t="s">
        <v>43313</v>
      </c>
      <c r="D15914" s="11" t="s">
        <v>19560</v>
      </c>
    </row>
    <row r="15915" spans="1:4" ht="30" x14ac:dyDescent="0.25">
      <c r="A15915" s="11" t="s">
        <v>43314</v>
      </c>
      <c r="B15915" s="11" t="s">
        <v>70333</v>
      </c>
      <c r="C15915" s="12" t="s">
        <v>43313</v>
      </c>
      <c r="D15915" s="11" t="s">
        <v>19560</v>
      </c>
    </row>
    <row r="15916" spans="1:4" ht="30" x14ac:dyDescent="0.25">
      <c r="A15916" s="11" t="s">
        <v>43315</v>
      </c>
      <c r="B15916" s="11" t="s">
        <v>70334</v>
      </c>
      <c r="C15916" s="12" t="s">
        <v>43316</v>
      </c>
      <c r="D15916" s="11" t="s">
        <v>19560</v>
      </c>
    </row>
    <row r="15917" spans="1:4" ht="30" x14ac:dyDescent="0.25">
      <c r="A15917" s="11" t="s">
        <v>43317</v>
      </c>
      <c r="B15917" s="11" t="s">
        <v>70335</v>
      </c>
      <c r="C15917" s="12" t="s">
        <v>43316</v>
      </c>
      <c r="D15917" s="11" t="s">
        <v>19560</v>
      </c>
    </row>
    <row r="15918" spans="1:4" ht="30" x14ac:dyDescent="0.25">
      <c r="A15918" s="11" t="s">
        <v>43318</v>
      </c>
      <c r="B15918" s="11" t="s">
        <v>70336</v>
      </c>
      <c r="C15918" s="12" t="s">
        <v>43319</v>
      </c>
      <c r="D15918" s="11" t="s">
        <v>19560</v>
      </c>
    </row>
    <row r="15919" spans="1:4" ht="30" x14ac:dyDescent="0.25">
      <c r="A15919" s="11" t="s">
        <v>43320</v>
      </c>
      <c r="B15919" s="11" t="s">
        <v>70337</v>
      </c>
      <c r="C15919" s="12" t="s">
        <v>43319</v>
      </c>
      <c r="D15919" s="11" t="s">
        <v>19560</v>
      </c>
    </row>
    <row r="15920" spans="1:4" ht="30" x14ac:dyDescent="0.25">
      <c r="A15920" s="11" t="s">
        <v>43321</v>
      </c>
      <c r="B15920" s="11" t="s">
        <v>70338</v>
      </c>
      <c r="C15920" s="12" t="s">
        <v>43322</v>
      </c>
      <c r="D15920" s="11" t="s">
        <v>19560</v>
      </c>
    </row>
    <row r="15921" spans="1:4" ht="30" x14ac:dyDescent="0.25">
      <c r="A15921" s="11" t="s">
        <v>43323</v>
      </c>
      <c r="B15921" s="11" t="s">
        <v>70339</v>
      </c>
      <c r="C15921" s="12" t="s">
        <v>43322</v>
      </c>
      <c r="D15921" s="11" t="s">
        <v>19560</v>
      </c>
    </row>
    <row r="15922" spans="1:4" ht="30" x14ac:dyDescent="0.25">
      <c r="A15922" s="11" t="s">
        <v>43324</v>
      </c>
      <c r="B15922" s="11" t="s">
        <v>70340</v>
      </c>
      <c r="C15922" s="12" t="s">
        <v>43325</v>
      </c>
      <c r="D15922" s="11" t="s">
        <v>19560</v>
      </c>
    </row>
    <row r="15923" spans="1:4" ht="30" x14ac:dyDescent="0.25">
      <c r="A15923" s="11" t="s">
        <v>43326</v>
      </c>
      <c r="B15923" s="11" t="s">
        <v>70341</v>
      </c>
      <c r="C15923" s="12" t="s">
        <v>43325</v>
      </c>
      <c r="D15923" s="11" t="s">
        <v>19560</v>
      </c>
    </row>
    <row r="15924" spans="1:4" ht="30" x14ac:dyDescent="0.25">
      <c r="A15924" s="11" t="s">
        <v>43327</v>
      </c>
      <c r="B15924" s="11" t="s">
        <v>70342</v>
      </c>
      <c r="C15924" s="12" t="s">
        <v>43328</v>
      </c>
      <c r="D15924" s="11" t="s">
        <v>19560</v>
      </c>
    </row>
    <row r="15925" spans="1:4" ht="30" x14ac:dyDescent="0.25">
      <c r="A15925" s="11" t="s">
        <v>43329</v>
      </c>
      <c r="B15925" s="11" t="s">
        <v>70343</v>
      </c>
      <c r="C15925" s="12" t="s">
        <v>43328</v>
      </c>
      <c r="D15925" s="11" t="s">
        <v>19560</v>
      </c>
    </row>
    <row r="15926" spans="1:4" ht="30" x14ac:dyDescent="0.25">
      <c r="A15926" s="11" t="s">
        <v>43330</v>
      </c>
      <c r="B15926" s="11" t="s">
        <v>70344</v>
      </c>
      <c r="C15926" s="12" t="s">
        <v>43331</v>
      </c>
      <c r="D15926" s="11" t="s">
        <v>19560</v>
      </c>
    </row>
    <row r="15927" spans="1:4" ht="30" x14ac:dyDescent="0.25">
      <c r="A15927" s="11" t="s">
        <v>43332</v>
      </c>
      <c r="B15927" s="11" t="s">
        <v>70345</v>
      </c>
      <c r="C15927" s="12" t="s">
        <v>43331</v>
      </c>
      <c r="D15927" s="11" t="s">
        <v>19560</v>
      </c>
    </row>
    <row r="15928" spans="1:4" ht="45" x14ac:dyDescent="0.25">
      <c r="A15928" s="11" t="s">
        <v>43333</v>
      </c>
      <c r="B15928" s="11" t="s">
        <v>70346</v>
      </c>
      <c r="C15928" s="12" t="s">
        <v>43334</v>
      </c>
      <c r="D15928" s="11" t="s">
        <v>19560</v>
      </c>
    </row>
    <row r="15929" spans="1:4" ht="45" x14ac:dyDescent="0.25">
      <c r="A15929" s="11" t="s">
        <v>43335</v>
      </c>
      <c r="B15929" s="11" t="s">
        <v>70347</v>
      </c>
      <c r="C15929" s="12" t="s">
        <v>43334</v>
      </c>
      <c r="D15929" s="11" t="s">
        <v>19560</v>
      </c>
    </row>
    <row r="15930" spans="1:4" ht="45" x14ac:dyDescent="0.25">
      <c r="A15930" s="11" t="s">
        <v>43336</v>
      </c>
      <c r="B15930" s="11" t="s">
        <v>70348</v>
      </c>
      <c r="C15930" s="12" t="s">
        <v>43337</v>
      </c>
      <c r="D15930" s="11" t="s">
        <v>19560</v>
      </c>
    </row>
    <row r="15931" spans="1:4" ht="45" x14ac:dyDescent="0.25">
      <c r="A15931" s="11" t="s">
        <v>43338</v>
      </c>
      <c r="B15931" s="11" t="s">
        <v>70349</v>
      </c>
      <c r="C15931" s="12" t="s">
        <v>43337</v>
      </c>
      <c r="D15931" s="11" t="s">
        <v>19560</v>
      </c>
    </row>
    <row r="15932" spans="1:4" ht="45" x14ac:dyDescent="0.25">
      <c r="A15932" s="11" t="s">
        <v>43339</v>
      </c>
      <c r="B15932" s="11" t="s">
        <v>70350</v>
      </c>
      <c r="C15932" s="12" t="s">
        <v>43340</v>
      </c>
      <c r="D15932" s="11" t="s">
        <v>19560</v>
      </c>
    </row>
    <row r="15933" spans="1:4" ht="45" x14ac:dyDescent="0.25">
      <c r="A15933" s="11" t="s">
        <v>43341</v>
      </c>
      <c r="B15933" s="11" t="s">
        <v>70351</v>
      </c>
      <c r="C15933" s="12" t="s">
        <v>43340</v>
      </c>
      <c r="D15933" s="11" t="s">
        <v>19560</v>
      </c>
    </row>
    <row r="15934" spans="1:4" ht="45" x14ac:dyDescent="0.25">
      <c r="A15934" s="11" t="s">
        <v>43342</v>
      </c>
      <c r="B15934" s="11" t="s">
        <v>70352</v>
      </c>
      <c r="C15934" s="12" t="s">
        <v>43343</v>
      </c>
      <c r="D15934" s="11" t="s">
        <v>19560</v>
      </c>
    </row>
    <row r="15935" spans="1:4" ht="45" x14ac:dyDescent="0.25">
      <c r="A15935" s="11" t="s">
        <v>43344</v>
      </c>
      <c r="B15935" s="11" t="s">
        <v>70353</v>
      </c>
      <c r="C15935" s="12" t="s">
        <v>43343</v>
      </c>
      <c r="D15935" s="11" t="s">
        <v>19560</v>
      </c>
    </row>
    <row r="15936" spans="1:4" ht="30" x14ac:dyDescent="0.25">
      <c r="A15936" s="11" t="s">
        <v>43345</v>
      </c>
      <c r="B15936" s="11" t="s">
        <v>70354</v>
      </c>
      <c r="C15936" s="12" t="s">
        <v>43346</v>
      </c>
      <c r="D15936" s="11" t="s">
        <v>19560</v>
      </c>
    </row>
    <row r="15937" spans="1:4" ht="30" x14ac:dyDescent="0.25">
      <c r="A15937" s="11" t="s">
        <v>43347</v>
      </c>
      <c r="B15937" s="11" t="s">
        <v>70355</v>
      </c>
      <c r="C15937" s="12" t="s">
        <v>43346</v>
      </c>
      <c r="D15937" s="11" t="s">
        <v>19560</v>
      </c>
    </row>
    <row r="15938" spans="1:4" ht="30" x14ac:dyDescent="0.25">
      <c r="A15938" s="11" t="s">
        <v>43348</v>
      </c>
      <c r="B15938" s="11" t="s">
        <v>70356</v>
      </c>
      <c r="C15938" s="12" t="s">
        <v>43349</v>
      </c>
      <c r="D15938" s="11" t="s">
        <v>19560</v>
      </c>
    </row>
    <row r="15939" spans="1:4" ht="30" x14ac:dyDescent="0.25">
      <c r="A15939" s="11" t="s">
        <v>43350</v>
      </c>
      <c r="B15939" s="11" t="s">
        <v>70357</v>
      </c>
      <c r="C15939" s="12" t="s">
        <v>43349</v>
      </c>
      <c r="D15939" s="11" t="s">
        <v>19560</v>
      </c>
    </row>
    <row r="15940" spans="1:4" ht="60" x14ac:dyDescent="0.25">
      <c r="A15940" s="11" t="s">
        <v>43351</v>
      </c>
      <c r="B15940" s="11" t="s">
        <v>70358</v>
      </c>
      <c r="C15940" s="12" t="s">
        <v>43352</v>
      </c>
      <c r="D15940" s="11" t="s">
        <v>19560</v>
      </c>
    </row>
    <row r="15941" spans="1:4" ht="60" x14ac:dyDescent="0.25">
      <c r="A15941" s="11" t="s">
        <v>43353</v>
      </c>
      <c r="B15941" s="11" t="s">
        <v>70359</v>
      </c>
      <c r="C15941" s="12" t="s">
        <v>43352</v>
      </c>
      <c r="D15941" s="11" t="s">
        <v>19560</v>
      </c>
    </row>
    <row r="15942" spans="1:4" ht="60" x14ac:dyDescent="0.25">
      <c r="A15942" s="11" t="s">
        <v>43354</v>
      </c>
      <c r="B15942" s="11" t="s">
        <v>70360</v>
      </c>
      <c r="C15942" s="12" t="s">
        <v>43355</v>
      </c>
      <c r="D15942" s="11" t="s">
        <v>19560</v>
      </c>
    </row>
    <row r="15943" spans="1:4" ht="60" x14ac:dyDescent="0.25">
      <c r="A15943" s="11" t="s">
        <v>43356</v>
      </c>
      <c r="B15943" s="11" t="s">
        <v>70361</v>
      </c>
      <c r="C15943" s="12" t="s">
        <v>43355</v>
      </c>
      <c r="D15943" s="11" t="s">
        <v>19560</v>
      </c>
    </row>
    <row r="15944" spans="1:4" ht="60" x14ac:dyDescent="0.25">
      <c r="A15944" s="11" t="s">
        <v>43357</v>
      </c>
      <c r="B15944" s="11" t="s">
        <v>70362</v>
      </c>
      <c r="C15944" s="12" t="s">
        <v>43358</v>
      </c>
      <c r="D15944" s="11" t="s">
        <v>19560</v>
      </c>
    </row>
    <row r="15945" spans="1:4" ht="60" x14ac:dyDescent="0.25">
      <c r="A15945" s="11" t="s">
        <v>43359</v>
      </c>
      <c r="B15945" s="11" t="s">
        <v>70363</v>
      </c>
      <c r="C15945" s="12" t="s">
        <v>43358</v>
      </c>
      <c r="D15945" s="11" t="s">
        <v>19560</v>
      </c>
    </row>
    <row r="15946" spans="1:4" ht="30" x14ac:dyDescent="0.25">
      <c r="A15946" s="11" t="s">
        <v>43360</v>
      </c>
      <c r="B15946" s="11" t="s">
        <v>70364</v>
      </c>
      <c r="C15946" s="12" t="s">
        <v>43361</v>
      </c>
      <c r="D15946" s="11" t="s">
        <v>19584</v>
      </c>
    </row>
    <row r="15947" spans="1:4" ht="30" x14ac:dyDescent="0.25">
      <c r="A15947" s="11" t="s">
        <v>43362</v>
      </c>
      <c r="B15947" s="11" t="s">
        <v>70365</v>
      </c>
      <c r="C15947" s="12" t="s">
        <v>43361</v>
      </c>
      <c r="D15947" s="11" t="s">
        <v>19584</v>
      </c>
    </row>
    <row r="15948" spans="1:4" ht="30" x14ac:dyDescent="0.25">
      <c r="A15948" s="11" t="s">
        <v>43363</v>
      </c>
      <c r="B15948" s="11" t="s">
        <v>70366</v>
      </c>
      <c r="C15948" s="12" t="s">
        <v>43364</v>
      </c>
      <c r="D15948" s="11" t="s">
        <v>19560</v>
      </c>
    </row>
    <row r="15949" spans="1:4" ht="30" x14ac:dyDescent="0.25">
      <c r="A15949" s="11" t="s">
        <v>43365</v>
      </c>
      <c r="B15949" s="11" t="s">
        <v>70367</v>
      </c>
      <c r="C15949" s="12" t="s">
        <v>43364</v>
      </c>
      <c r="D15949" s="11" t="s">
        <v>19560</v>
      </c>
    </row>
    <row r="15950" spans="1:4" ht="30" x14ac:dyDescent="0.25">
      <c r="A15950" s="11" t="s">
        <v>43366</v>
      </c>
      <c r="B15950" s="11" t="s">
        <v>70368</v>
      </c>
      <c r="C15950" s="12" t="s">
        <v>43367</v>
      </c>
      <c r="D15950" s="11" t="s">
        <v>19560</v>
      </c>
    </row>
    <row r="15951" spans="1:4" ht="30" x14ac:dyDescent="0.25">
      <c r="A15951" s="11" t="s">
        <v>43368</v>
      </c>
      <c r="B15951" s="11" t="s">
        <v>70369</v>
      </c>
      <c r="C15951" s="12" t="s">
        <v>43367</v>
      </c>
      <c r="D15951" s="11" t="s">
        <v>19560</v>
      </c>
    </row>
    <row r="15952" spans="1:4" ht="30" x14ac:dyDescent="0.25">
      <c r="A15952" s="11" t="s">
        <v>43369</v>
      </c>
      <c r="B15952" s="11" t="s">
        <v>70370</v>
      </c>
      <c r="C15952" s="12" t="s">
        <v>43370</v>
      </c>
      <c r="D15952" s="11" t="s">
        <v>19560</v>
      </c>
    </row>
    <row r="15953" spans="1:4" ht="30" x14ac:dyDescent="0.25">
      <c r="A15953" s="11" t="s">
        <v>43371</v>
      </c>
      <c r="B15953" s="11" t="s">
        <v>70371</v>
      </c>
      <c r="C15953" s="12" t="s">
        <v>43370</v>
      </c>
      <c r="D15953" s="11" t="s">
        <v>19560</v>
      </c>
    </row>
    <row r="15954" spans="1:4" x14ac:dyDescent="0.25">
      <c r="A15954" s="11" t="s">
        <v>43372</v>
      </c>
      <c r="B15954" s="11" t="s">
        <v>70372</v>
      </c>
      <c r="C15954" s="12" t="s">
        <v>43373</v>
      </c>
      <c r="D15954" s="11" t="s">
        <v>19560</v>
      </c>
    </row>
    <row r="15955" spans="1:4" x14ac:dyDescent="0.25">
      <c r="A15955" s="11" t="s">
        <v>43374</v>
      </c>
      <c r="B15955" s="11" t="s">
        <v>70373</v>
      </c>
      <c r="C15955" s="12" t="s">
        <v>43373</v>
      </c>
      <c r="D15955" s="11" t="s">
        <v>19560</v>
      </c>
    </row>
    <row r="15956" spans="1:4" ht="45" x14ac:dyDescent="0.25">
      <c r="A15956" s="11" t="s">
        <v>43375</v>
      </c>
      <c r="B15956" s="11" t="s">
        <v>70374</v>
      </c>
      <c r="C15956" s="12" t="s">
        <v>43376</v>
      </c>
      <c r="D15956" s="11" t="s">
        <v>19562</v>
      </c>
    </row>
    <row r="15957" spans="1:4" ht="45" x14ac:dyDescent="0.25">
      <c r="A15957" s="11" t="s">
        <v>43377</v>
      </c>
      <c r="B15957" s="11" t="s">
        <v>70375</v>
      </c>
      <c r="C15957" s="12" t="s">
        <v>43376</v>
      </c>
      <c r="D15957" s="11" t="s">
        <v>19562</v>
      </c>
    </row>
    <row r="15958" spans="1:4" ht="45" x14ac:dyDescent="0.25">
      <c r="A15958" s="11" t="s">
        <v>43378</v>
      </c>
      <c r="B15958" s="11" t="s">
        <v>70376</v>
      </c>
      <c r="C15958" s="12" t="s">
        <v>43379</v>
      </c>
      <c r="D15958" s="11" t="s">
        <v>19562</v>
      </c>
    </row>
    <row r="15959" spans="1:4" ht="45" x14ac:dyDescent="0.25">
      <c r="A15959" s="11" t="s">
        <v>43380</v>
      </c>
      <c r="B15959" s="11" t="s">
        <v>70377</v>
      </c>
      <c r="C15959" s="12" t="s">
        <v>43379</v>
      </c>
      <c r="D15959" s="11" t="s">
        <v>19562</v>
      </c>
    </row>
    <row r="15960" spans="1:4" ht="45" x14ac:dyDescent="0.25">
      <c r="A15960" s="11" t="s">
        <v>43381</v>
      </c>
      <c r="B15960" s="11" t="s">
        <v>70378</v>
      </c>
      <c r="C15960" s="12" t="s">
        <v>43382</v>
      </c>
      <c r="D15960" s="11" t="s">
        <v>19562</v>
      </c>
    </row>
    <row r="15961" spans="1:4" ht="45" x14ac:dyDescent="0.25">
      <c r="A15961" s="11" t="s">
        <v>43383</v>
      </c>
      <c r="B15961" s="11" t="s">
        <v>70379</v>
      </c>
      <c r="C15961" s="12" t="s">
        <v>43382</v>
      </c>
      <c r="D15961" s="11" t="s">
        <v>19562</v>
      </c>
    </row>
    <row r="15962" spans="1:4" x14ac:dyDescent="0.25">
      <c r="A15962" s="11" t="s">
        <v>43384</v>
      </c>
      <c r="B15962" s="11" t="s">
        <v>70380</v>
      </c>
      <c r="C15962" s="12" t="s">
        <v>43385</v>
      </c>
      <c r="D15962" s="11" t="s">
        <v>19560</v>
      </c>
    </row>
    <row r="15963" spans="1:4" x14ac:dyDescent="0.25">
      <c r="A15963" s="11" t="s">
        <v>43386</v>
      </c>
      <c r="B15963" s="11" t="s">
        <v>70381</v>
      </c>
      <c r="C15963" s="12" t="s">
        <v>43385</v>
      </c>
      <c r="D15963" s="11" t="s">
        <v>19560</v>
      </c>
    </row>
    <row r="15964" spans="1:4" x14ac:dyDescent="0.25">
      <c r="A15964" s="11" t="s">
        <v>43387</v>
      </c>
      <c r="B15964" s="11" t="s">
        <v>70382</v>
      </c>
      <c r="C15964" s="12" t="s">
        <v>43388</v>
      </c>
      <c r="D15964" s="11" t="s">
        <v>19560</v>
      </c>
    </row>
    <row r="15965" spans="1:4" x14ac:dyDescent="0.25">
      <c r="A15965" s="11" t="s">
        <v>43389</v>
      </c>
      <c r="B15965" s="11" t="s">
        <v>70383</v>
      </c>
      <c r="C15965" s="12" t="s">
        <v>43388</v>
      </c>
      <c r="D15965" s="11" t="s">
        <v>19560</v>
      </c>
    </row>
    <row r="15966" spans="1:4" ht="30" x14ac:dyDescent="0.25">
      <c r="A15966" s="11" t="s">
        <v>43390</v>
      </c>
      <c r="B15966" s="11" t="s">
        <v>70384</v>
      </c>
      <c r="C15966" s="12" t="s">
        <v>43391</v>
      </c>
      <c r="D15966" s="11" t="s">
        <v>19560</v>
      </c>
    </row>
    <row r="15967" spans="1:4" ht="30" x14ac:dyDescent="0.25">
      <c r="A15967" s="11" t="s">
        <v>43392</v>
      </c>
      <c r="B15967" s="11" t="s">
        <v>70385</v>
      </c>
      <c r="C15967" s="12" t="s">
        <v>43391</v>
      </c>
      <c r="D15967" s="11" t="s">
        <v>19560</v>
      </c>
    </row>
    <row r="15968" spans="1:4" x14ac:dyDescent="0.25">
      <c r="A15968" s="11" t="s">
        <v>43393</v>
      </c>
      <c r="B15968" s="11" t="s">
        <v>70386</v>
      </c>
      <c r="C15968" s="12" t="s">
        <v>43394</v>
      </c>
      <c r="D15968" s="11" t="s">
        <v>19560</v>
      </c>
    </row>
    <row r="15969" spans="1:4" x14ac:dyDescent="0.25">
      <c r="A15969" s="11" t="s">
        <v>43395</v>
      </c>
      <c r="B15969" s="11" t="s">
        <v>70387</v>
      </c>
      <c r="C15969" s="12" t="s">
        <v>43394</v>
      </c>
      <c r="D15969" s="11" t="s">
        <v>19560</v>
      </c>
    </row>
    <row r="15970" spans="1:4" x14ac:dyDescent="0.25">
      <c r="A15970" s="11" t="s">
        <v>43396</v>
      </c>
      <c r="B15970" s="11" t="s">
        <v>70388</v>
      </c>
      <c r="C15970" s="12" t="s">
        <v>43397</v>
      </c>
      <c r="D15970" s="11" t="s">
        <v>19560</v>
      </c>
    </row>
    <row r="15971" spans="1:4" x14ac:dyDescent="0.25">
      <c r="A15971" s="11" t="s">
        <v>43398</v>
      </c>
      <c r="B15971" s="11" t="s">
        <v>70389</v>
      </c>
      <c r="C15971" s="12" t="s">
        <v>43397</v>
      </c>
      <c r="D15971" s="11" t="s">
        <v>19560</v>
      </c>
    </row>
    <row r="15972" spans="1:4" ht="75" x14ac:dyDescent="0.25">
      <c r="A15972" s="11" t="s">
        <v>43399</v>
      </c>
      <c r="B15972" s="11" t="s">
        <v>70390</v>
      </c>
      <c r="C15972" s="12" t="s">
        <v>43400</v>
      </c>
      <c r="D15972" s="11" t="s">
        <v>19562</v>
      </c>
    </row>
    <row r="15973" spans="1:4" ht="75" x14ac:dyDescent="0.25">
      <c r="A15973" s="11" t="s">
        <v>43401</v>
      </c>
      <c r="B15973" s="11" t="s">
        <v>70391</v>
      </c>
      <c r="C15973" s="12" t="s">
        <v>43400</v>
      </c>
      <c r="D15973" s="11" t="s">
        <v>19562</v>
      </c>
    </row>
    <row r="15974" spans="1:4" ht="75" x14ac:dyDescent="0.25">
      <c r="A15974" s="11" t="s">
        <v>43402</v>
      </c>
      <c r="B15974" s="11" t="s">
        <v>70392</v>
      </c>
      <c r="C15974" s="12" t="s">
        <v>43403</v>
      </c>
      <c r="D15974" s="11" t="s">
        <v>19562</v>
      </c>
    </row>
    <row r="15975" spans="1:4" ht="75" x14ac:dyDescent="0.25">
      <c r="A15975" s="11" t="s">
        <v>43404</v>
      </c>
      <c r="B15975" s="11" t="s">
        <v>70393</v>
      </c>
      <c r="C15975" s="12" t="s">
        <v>43403</v>
      </c>
      <c r="D15975" s="11" t="s">
        <v>19562</v>
      </c>
    </row>
    <row r="15976" spans="1:4" ht="75" x14ac:dyDescent="0.25">
      <c r="A15976" s="11" t="s">
        <v>43405</v>
      </c>
      <c r="B15976" s="11" t="s">
        <v>70394</v>
      </c>
      <c r="C15976" s="12" t="s">
        <v>43406</v>
      </c>
      <c r="D15976" s="11" t="s">
        <v>19562</v>
      </c>
    </row>
    <row r="15977" spans="1:4" ht="75" x14ac:dyDescent="0.25">
      <c r="A15977" s="11" t="s">
        <v>43407</v>
      </c>
      <c r="B15977" s="11" t="s">
        <v>70395</v>
      </c>
      <c r="C15977" s="12" t="s">
        <v>43406</v>
      </c>
      <c r="D15977" s="11" t="s">
        <v>19562</v>
      </c>
    </row>
    <row r="15978" spans="1:4" ht="75" x14ac:dyDescent="0.25">
      <c r="A15978" s="11" t="s">
        <v>43408</v>
      </c>
      <c r="B15978" s="11" t="s">
        <v>70396</v>
      </c>
      <c r="C15978" s="12" t="s">
        <v>43409</v>
      </c>
      <c r="D15978" s="11" t="s">
        <v>19562</v>
      </c>
    </row>
    <row r="15979" spans="1:4" ht="75" x14ac:dyDescent="0.25">
      <c r="A15979" s="11" t="s">
        <v>43410</v>
      </c>
      <c r="B15979" s="11" t="s">
        <v>70397</v>
      </c>
      <c r="C15979" s="12" t="s">
        <v>43409</v>
      </c>
      <c r="D15979" s="11" t="s">
        <v>19562</v>
      </c>
    </row>
    <row r="15980" spans="1:4" ht="45" x14ac:dyDescent="0.25">
      <c r="A15980" s="11" t="s">
        <v>43411</v>
      </c>
      <c r="B15980" s="11" t="s">
        <v>70398</v>
      </c>
      <c r="C15980" s="12" t="s">
        <v>43412</v>
      </c>
      <c r="D15980" s="11" t="s">
        <v>19562</v>
      </c>
    </row>
    <row r="15981" spans="1:4" ht="45" x14ac:dyDescent="0.25">
      <c r="A15981" s="11" t="s">
        <v>43413</v>
      </c>
      <c r="B15981" s="11" t="s">
        <v>70399</v>
      </c>
      <c r="C15981" s="12" t="s">
        <v>43412</v>
      </c>
      <c r="D15981" s="11" t="s">
        <v>19562</v>
      </c>
    </row>
    <row r="15982" spans="1:4" ht="30" x14ac:dyDescent="0.25">
      <c r="A15982" s="11" t="s">
        <v>43414</v>
      </c>
      <c r="B15982" s="11" t="s">
        <v>70400</v>
      </c>
      <c r="C15982" s="12" t="s">
        <v>43415</v>
      </c>
      <c r="D15982" s="11" t="s">
        <v>19562</v>
      </c>
    </row>
    <row r="15983" spans="1:4" ht="30" x14ac:dyDescent="0.25">
      <c r="A15983" s="11" t="s">
        <v>43416</v>
      </c>
      <c r="B15983" s="11" t="s">
        <v>70401</v>
      </c>
      <c r="C15983" s="12" t="s">
        <v>43415</v>
      </c>
      <c r="D15983" s="11" t="s">
        <v>19562</v>
      </c>
    </row>
    <row r="15984" spans="1:4" ht="45" x14ac:dyDescent="0.25">
      <c r="A15984" s="11" t="s">
        <v>43417</v>
      </c>
      <c r="B15984" s="11" t="s">
        <v>70402</v>
      </c>
      <c r="C15984" s="12" t="s">
        <v>43418</v>
      </c>
      <c r="D15984" s="11" t="s">
        <v>19562</v>
      </c>
    </row>
    <row r="15985" spans="1:4" ht="45" x14ac:dyDescent="0.25">
      <c r="A15985" s="11" t="s">
        <v>43419</v>
      </c>
      <c r="B15985" s="11" t="s">
        <v>70403</v>
      </c>
      <c r="C15985" s="12" t="s">
        <v>43418</v>
      </c>
      <c r="D15985" s="11" t="s">
        <v>19562</v>
      </c>
    </row>
    <row r="15986" spans="1:4" ht="60" x14ac:dyDescent="0.25">
      <c r="A15986" s="11" t="s">
        <v>43420</v>
      </c>
      <c r="B15986" s="11" t="s">
        <v>70404</v>
      </c>
      <c r="C15986" s="12" t="s">
        <v>43421</v>
      </c>
      <c r="D15986" s="11" t="s">
        <v>19562</v>
      </c>
    </row>
    <row r="15987" spans="1:4" ht="60" x14ac:dyDescent="0.25">
      <c r="A15987" s="11" t="s">
        <v>43422</v>
      </c>
      <c r="B15987" s="11" t="s">
        <v>70405</v>
      </c>
      <c r="C15987" s="12" t="s">
        <v>43421</v>
      </c>
      <c r="D15987" s="11" t="s">
        <v>19562</v>
      </c>
    </row>
    <row r="15988" spans="1:4" ht="60" x14ac:dyDescent="0.25">
      <c r="A15988" s="11" t="s">
        <v>43423</v>
      </c>
      <c r="B15988" s="11" t="s">
        <v>70406</v>
      </c>
      <c r="C15988" s="12" t="s">
        <v>43424</v>
      </c>
      <c r="D15988" s="11" t="s">
        <v>19562</v>
      </c>
    </row>
    <row r="15989" spans="1:4" ht="60" x14ac:dyDescent="0.25">
      <c r="A15989" s="11" t="s">
        <v>43425</v>
      </c>
      <c r="B15989" s="11" t="s">
        <v>70407</v>
      </c>
      <c r="C15989" s="12" t="s">
        <v>43424</v>
      </c>
      <c r="D15989" s="11" t="s">
        <v>19562</v>
      </c>
    </row>
    <row r="15990" spans="1:4" ht="45" x14ac:dyDescent="0.25">
      <c r="A15990" s="11" t="s">
        <v>43426</v>
      </c>
      <c r="B15990" s="11" t="s">
        <v>70408</v>
      </c>
      <c r="C15990" s="12" t="s">
        <v>43427</v>
      </c>
      <c r="D15990" s="11" t="s">
        <v>19560</v>
      </c>
    </row>
    <row r="15991" spans="1:4" ht="45" x14ac:dyDescent="0.25">
      <c r="A15991" s="11" t="s">
        <v>43428</v>
      </c>
      <c r="B15991" s="11" t="s">
        <v>70409</v>
      </c>
      <c r="C15991" s="12" t="s">
        <v>43427</v>
      </c>
      <c r="D15991" s="11" t="s">
        <v>19560</v>
      </c>
    </row>
    <row r="15992" spans="1:4" ht="45" x14ac:dyDescent="0.25">
      <c r="A15992" s="11" t="s">
        <v>43429</v>
      </c>
      <c r="B15992" s="11" t="s">
        <v>70410</v>
      </c>
      <c r="C15992" s="12" t="s">
        <v>43430</v>
      </c>
      <c r="D15992" s="11" t="s">
        <v>19562</v>
      </c>
    </row>
    <row r="15993" spans="1:4" ht="45" x14ac:dyDescent="0.25">
      <c r="A15993" s="11" t="s">
        <v>43431</v>
      </c>
      <c r="B15993" s="11" t="s">
        <v>70411</v>
      </c>
      <c r="C15993" s="12" t="s">
        <v>43430</v>
      </c>
      <c r="D15993" s="11" t="s">
        <v>19562</v>
      </c>
    </row>
    <row r="15994" spans="1:4" ht="60" x14ac:dyDescent="0.25">
      <c r="A15994" s="11" t="s">
        <v>43432</v>
      </c>
      <c r="B15994" s="11" t="s">
        <v>70412</v>
      </c>
      <c r="C15994" s="12" t="s">
        <v>43433</v>
      </c>
      <c r="D15994" s="11" t="s">
        <v>19560</v>
      </c>
    </row>
    <row r="15995" spans="1:4" ht="60" x14ac:dyDescent="0.25">
      <c r="A15995" s="11" t="s">
        <v>43434</v>
      </c>
      <c r="B15995" s="11" t="s">
        <v>70413</v>
      </c>
      <c r="C15995" s="12" t="s">
        <v>43433</v>
      </c>
      <c r="D15995" s="11" t="s">
        <v>19560</v>
      </c>
    </row>
    <row r="15996" spans="1:4" ht="60" x14ac:dyDescent="0.25">
      <c r="A15996" s="11" t="s">
        <v>43435</v>
      </c>
      <c r="B15996" s="11" t="s">
        <v>70414</v>
      </c>
      <c r="C15996" s="12" t="s">
        <v>43436</v>
      </c>
      <c r="D15996" s="11" t="s">
        <v>19560</v>
      </c>
    </row>
    <row r="15997" spans="1:4" ht="60" x14ac:dyDescent="0.25">
      <c r="A15997" s="11" t="s">
        <v>43437</v>
      </c>
      <c r="B15997" s="11" t="s">
        <v>70415</v>
      </c>
      <c r="C15997" s="12" t="s">
        <v>43436</v>
      </c>
      <c r="D15997" s="11" t="s">
        <v>19560</v>
      </c>
    </row>
    <row r="15998" spans="1:4" ht="45" x14ac:dyDescent="0.25">
      <c r="A15998" s="11" t="s">
        <v>43438</v>
      </c>
      <c r="B15998" s="11" t="s">
        <v>70416</v>
      </c>
      <c r="C15998" s="12" t="s">
        <v>43439</v>
      </c>
      <c r="D15998" s="11" t="s">
        <v>19560</v>
      </c>
    </row>
    <row r="15999" spans="1:4" ht="45" x14ac:dyDescent="0.25">
      <c r="A15999" s="11" t="s">
        <v>43440</v>
      </c>
      <c r="B15999" s="11" t="s">
        <v>70417</v>
      </c>
      <c r="C15999" s="12" t="s">
        <v>43439</v>
      </c>
      <c r="D15999" s="11" t="s">
        <v>19560</v>
      </c>
    </row>
    <row r="16000" spans="1:4" ht="45" x14ac:dyDescent="0.25">
      <c r="A16000" s="11" t="s">
        <v>43441</v>
      </c>
      <c r="B16000" s="11" t="s">
        <v>70418</v>
      </c>
      <c r="C16000" s="12" t="s">
        <v>43442</v>
      </c>
      <c r="D16000" s="11" t="s">
        <v>19560</v>
      </c>
    </row>
    <row r="16001" spans="1:4" ht="45" x14ac:dyDescent="0.25">
      <c r="A16001" s="11" t="s">
        <v>43443</v>
      </c>
      <c r="B16001" s="11" t="s">
        <v>70419</v>
      </c>
      <c r="C16001" s="12" t="s">
        <v>43442</v>
      </c>
      <c r="D16001" s="11" t="s">
        <v>19560</v>
      </c>
    </row>
    <row r="16002" spans="1:4" ht="45" x14ac:dyDescent="0.25">
      <c r="A16002" s="11" t="s">
        <v>43444</v>
      </c>
      <c r="B16002" s="11" t="s">
        <v>70420</v>
      </c>
      <c r="C16002" s="12" t="s">
        <v>43445</v>
      </c>
      <c r="D16002" s="11" t="s">
        <v>19560</v>
      </c>
    </row>
    <row r="16003" spans="1:4" ht="45" x14ac:dyDescent="0.25">
      <c r="A16003" s="11" t="s">
        <v>43446</v>
      </c>
      <c r="B16003" s="11" t="s">
        <v>70421</v>
      </c>
      <c r="C16003" s="12" t="s">
        <v>43445</v>
      </c>
      <c r="D16003" s="11" t="s">
        <v>19560</v>
      </c>
    </row>
    <row r="16004" spans="1:4" ht="60" x14ac:dyDescent="0.25">
      <c r="A16004" s="11" t="s">
        <v>43447</v>
      </c>
      <c r="B16004" s="11" t="s">
        <v>70422</v>
      </c>
      <c r="C16004" s="12" t="s">
        <v>43448</v>
      </c>
      <c r="D16004" s="11" t="s">
        <v>19562</v>
      </c>
    </row>
    <row r="16005" spans="1:4" ht="60" x14ac:dyDescent="0.25">
      <c r="A16005" s="11" t="s">
        <v>43449</v>
      </c>
      <c r="B16005" s="11" t="s">
        <v>70423</v>
      </c>
      <c r="C16005" s="12" t="s">
        <v>43448</v>
      </c>
      <c r="D16005" s="11" t="s">
        <v>19562</v>
      </c>
    </row>
    <row r="16006" spans="1:4" ht="30" x14ac:dyDescent="0.25">
      <c r="A16006" s="11" t="s">
        <v>43450</v>
      </c>
      <c r="B16006" s="11" t="s">
        <v>70424</v>
      </c>
      <c r="C16006" s="12" t="s">
        <v>43451</v>
      </c>
      <c r="D16006" s="11" t="s">
        <v>19562</v>
      </c>
    </row>
    <row r="16007" spans="1:4" ht="30" x14ac:dyDescent="0.25">
      <c r="A16007" s="11" t="s">
        <v>43452</v>
      </c>
      <c r="B16007" s="11" t="s">
        <v>70425</v>
      </c>
      <c r="C16007" s="12" t="s">
        <v>43451</v>
      </c>
      <c r="D16007" s="11" t="s">
        <v>19562</v>
      </c>
    </row>
    <row r="16008" spans="1:4" ht="60" x14ac:dyDescent="0.25">
      <c r="A16008" s="11" t="s">
        <v>43453</v>
      </c>
      <c r="B16008" s="11" t="s">
        <v>70426</v>
      </c>
      <c r="C16008" s="12" t="s">
        <v>43454</v>
      </c>
      <c r="D16008" s="11" t="s">
        <v>19562</v>
      </c>
    </row>
    <row r="16009" spans="1:4" ht="60" x14ac:dyDescent="0.25">
      <c r="A16009" s="11" t="s">
        <v>43455</v>
      </c>
      <c r="B16009" s="11" t="s">
        <v>70427</v>
      </c>
      <c r="C16009" s="12" t="s">
        <v>43454</v>
      </c>
      <c r="D16009" s="11" t="s">
        <v>19562</v>
      </c>
    </row>
    <row r="16010" spans="1:4" ht="45" x14ac:dyDescent="0.25">
      <c r="A16010" s="11" t="s">
        <v>43456</v>
      </c>
      <c r="B16010" s="11" t="s">
        <v>70428</v>
      </c>
      <c r="C16010" s="12" t="s">
        <v>43457</v>
      </c>
      <c r="D16010" s="11" t="s">
        <v>19560</v>
      </c>
    </row>
    <row r="16011" spans="1:4" ht="45" x14ac:dyDescent="0.25">
      <c r="A16011" s="11" t="s">
        <v>43458</v>
      </c>
      <c r="B16011" s="11" t="s">
        <v>70429</v>
      </c>
      <c r="C16011" s="12" t="s">
        <v>43457</v>
      </c>
      <c r="D16011" s="11" t="s">
        <v>19560</v>
      </c>
    </row>
    <row r="16012" spans="1:4" ht="30" x14ac:dyDescent="0.25">
      <c r="A16012" s="11" t="s">
        <v>43459</v>
      </c>
      <c r="B16012" s="11" t="s">
        <v>70430</v>
      </c>
      <c r="C16012" s="12" t="s">
        <v>43460</v>
      </c>
      <c r="D16012" s="11" t="s">
        <v>19562</v>
      </c>
    </row>
    <row r="16013" spans="1:4" ht="30" x14ac:dyDescent="0.25">
      <c r="A16013" s="11" t="s">
        <v>43461</v>
      </c>
      <c r="B16013" s="11" t="s">
        <v>70431</v>
      </c>
      <c r="C16013" s="12" t="s">
        <v>43460</v>
      </c>
      <c r="D16013" s="11" t="s">
        <v>19562</v>
      </c>
    </row>
    <row r="16014" spans="1:4" ht="45" x14ac:dyDescent="0.25">
      <c r="A16014" s="11" t="s">
        <v>43462</v>
      </c>
      <c r="B16014" s="11" t="s">
        <v>70432</v>
      </c>
      <c r="C16014" s="12" t="s">
        <v>43463</v>
      </c>
      <c r="D16014" s="11" t="s">
        <v>19562</v>
      </c>
    </row>
    <row r="16015" spans="1:4" ht="45" x14ac:dyDescent="0.25">
      <c r="A16015" s="11" t="s">
        <v>43464</v>
      </c>
      <c r="B16015" s="11" t="s">
        <v>70433</v>
      </c>
      <c r="C16015" s="12" t="s">
        <v>43463</v>
      </c>
      <c r="D16015" s="11" t="s">
        <v>19562</v>
      </c>
    </row>
    <row r="16016" spans="1:4" ht="60" x14ac:dyDescent="0.25">
      <c r="A16016" s="11" t="s">
        <v>43465</v>
      </c>
      <c r="B16016" s="11" t="s">
        <v>70434</v>
      </c>
      <c r="C16016" s="12" t="s">
        <v>43466</v>
      </c>
      <c r="D16016" s="11" t="s">
        <v>19560</v>
      </c>
    </row>
    <row r="16017" spans="1:4" ht="60" x14ac:dyDescent="0.25">
      <c r="A16017" s="11" t="s">
        <v>43467</v>
      </c>
      <c r="B16017" s="11" t="s">
        <v>70435</v>
      </c>
      <c r="C16017" s="12" t="s">
        <v>43466</v>
      </c>
      <c r="D16017" s="11" t="s">
        <v>19560</v>
      </c>
    </row>
    <row r="16018" spans="1:4" x14ac:dyDescent="0.25">
      <c r="A16018" s="11" t="s">
        <v>43468</v>
      </c>
      <c r="B16018" s="11" t="s">
        <v>70436</v>
      </c>
      <c r="C16018" s="12" t="s">
        <v>43469</v>
      </c>
      <c r="D16018" s="11" t="s">
        <v>19560</v>
      </c>
    </row>
    <row r="16019" spans="1:4" x14ac:dyDescent="0.25">
      <c r="A16019" s="11" t="s">
        <v>43470</v>
      </c>
      <c r="B16019" s="11" t="s">
        <v>70437</v>
      </c>
      <c r="C16019" s="12" t="s">
        <v>43469</v>
      </c>
      <c r="D16019" s="11" t="s">
        <v>19560</v>
      </c>
    </row>
    <row r="16020" spans="1:4" ht="60" x14ac:dyDescent="0.25">
      <c r="A16020" s="11" t="s">
        <v>43471</v>
      </c>
      <c r="B16020" s="11" t="s">
        <v>70438</v>
      </c>
      <c r="C16020" s="12" t="s">
        <v>43472</v>
      </c>
      <c r="D16020" s="11" t="s">
        <v>19560</v>
      </c>
    </row>
    <row r="16021" spans="1:4" ht="60" x14ac:dyDescent="0.25">
      <c r="A16021" s="11" t="s">
        <v>43473</v>
      </c>
      <c r="B16021" s="11" t="s">
        <v>70439</v>
      </c>
      <c r="C16021" s="12" t="s">
        <v>43472</v>
      </c>
      <c r="D16021" s="11" t="s">
        <v>19560</v>
      </c>
    </row>
    <row r="16022" spans="1:4" ht="60" x14ac:dyDescent="0.25">
      <c r="A16022" s="11" t="s">
        <v>43474</v>
      </c>
      <c r="B16022" s="11" t="s">
        <v>70440</v>
      </c>
      <c r="C16022" s="12" t="s">
        <v>43475</v>
      </c>
      <c r="D16022" s="11" t="s">
        <v>19560</v>
      </c>
    </row>
    <row r="16023" spans="1:4" ht="60" x14ac:dyDescent="0.25">
      <c r="A16023" s="11" t="s">
        <v>43476</v>
      </c>
      <c r="B16023" s="11" t="s">
        <v>70441</v>
      </c>
      <c r="C16023" s="12" t="s">
        <v>43477</v>
      </c>
      <c r="D16023" s="11" t="s">
        <v>19560</v>
      </c>
    </row>
    <row r="16024" spans="1:4" ht="60" x14ac:dyDescent="0.25">
      <c r="A16024" s="11" t="s">
        <v>43478</v>
      </c>
      <c r="B16024" s="11" t="s">
        <v>70442</v>
      </c>
      <c r="C16024" s="12" t="s">
        <v>43479</v>
      </c>
      <c r="D16024" s="11" t="s">
        <v>19560</v>
      </c>
    </row>
    <row r="16025" spans="1:4" ht="60" x14ac:dyDescent="0.25">
      <c r="A16025" s="11" t="s">
        <v>43480</v>
      </c>
      <c r="B16025" s="11" t="s">
        <v>70443</v>
      </c>
      <c r="C16025" s="12" t="s">
        <v>43481</v>
      </c>
      <c r="D16025" s="11" t="s">
        <v>19560</v>
      </c>
    </row>
    <row r="16026" spans="1:4" ht="60" x14ac:dyDescent="0.25">
      <c r="A16026" s="11" t="s">
        <v>43482</v>
      </c>
      <c r="B16026" s="11" t="s">
        <v>70444</v>
      </c>
      <c r="C16026" s="12" t="s">
        <v>43475</v>
      </c>
      <c r="D16026" s="11" t="s">
        <v>19560</v>
      </c>
    </row>
    <row r="16027" spans="1:4" ht="60" x14ac:dyDescent="0.25">
      <c r="A16027" s="11" t="s">
        <v>43483</v>
      </c>
      <c r="B16027" s="11" t="s">
        <v>70445</v>
      </c>
      <c r="C16027" s="12" t="s">
        <v>43477</v>
      </c>
      <c r="D16027" s="11" t="s">
        <v>19560</v>
      </c>
    </row>
    <row r="16028" spans="1:4" ht="60" x14ac:dyDescent="0.25">
      <c r="A16028" s="11" t="s">
        <v>43484</v>
      </c>
      <c r="B16028" s="11" t="s">
        <v>70446</v>
      </c>
      <c r="C16028" s="12" t="s">
        <v>43479</v>
      </c>
      <c r="D16028" s="11" t="s">
        <v>19560</v>
      </c>
    </row>
    <row r="16029" spans="1:4" ht="60" x14ac:dyDescent="0.25">
      <c r="A16029" s="11" t="s">
        <v>43485</v>
      </c>
      <c r="B16029" s="11" t="s">
        <v>70447</v>
      </c>
      <c r="C16029" s="12" t="s">
        <v>43481</v>
      </c>
      <c r="D16029" s="11" t="s">
        <v>19560</v>
      </c>
    </row>
    <row r="16030" spans="1:4" ht="45" x14ac:dyDescent="0.25">
      <c r="A16030" s="11" t="s">
        <v>43486</v>
      </c>
      <c r="B16030" s="11" t="s">
        <v>70448</v>
      </c>
      <c r="C16030" s="12" t="s">
        <v>43487</v>
      </c>
      <c r="D16030" s="11" t="s">
        <v>19554</v>
      </c>
    </row>
    <row r="16031" spans="1:4" ht="45" x14ac:dyDescent="0.25">
      <c r="A16031" s="11" t="s">
        <v>43488</v>
      </c>
      <c r="B16031" s="11" t="s">
        <v>70449</v>
      </c>
      <c r="C16031" s="12" t="s">
        <v>43487</v>
      </c>
      <c r="D16031" s="11" t="s">
        <v>19554</v>
      </c>
    </row>
    <row r="16032" spans="1:4" ht="45" x14ac:dyDescent="0.25">
      <c r="A16032" s="11" t="s">
        <v>43489</v>
      </c>
      <c r="B16032" s="11" t="s">
        <v>70450</v>
      </c>
      <c r="C16032" s="12" t="s">
        <v>43487</v>
      </c>
      <c r="D16032" s="11" t="s">
        <v>19554</v>
      </c>
    </row>
    <row r="16033" spans="1:4" ht="45" x14ac:dyDescent="0.25">
      <c r="A16033" s="11" t="s">
        <v>43490</v>
      </c>
      <c r="B16033" s="11" t="s">
        <v>70451</v>
      </c>
      <c r="C16033" s="12" t="s">
        <v>43487</v>
      </c>
      <c r="D16033" s="11" t="s">
        <v>19554</v>
      </c>
    </row>
    <row r="16034" spans="1:4" ht="45" x14ac:dyDescent="0.25">
      <c r="A16034" s="11" t="s">
        <v>43491</v>
      </c>
      <c r="B16034" s="11" t="s">
        <v>70452</v>
      </c>
      <c r="C16034" s="12" t="s">
        <v>43492</v>
      </c>
      <c r="D16034" s="11" t="s">
        <v>19562</v>
      </c>
    </row>
    <row r="16035" spans="1:4" ht="45" x14ac:dyDescent="0.25">
      <c r="A16035" s="11" t="s">
        <v>43493</v>
      </c>
      <c r="B16035" s="11" t="s">
        <v>70453</v>
      </c>
      <c r="C16035" s="12" t="s">
        <v>43492</v>
      </c>
      <c r="D16035" s="11" t="s">
        <v>19562</v>
      </c>
    </row>
    <row r="16036" spans="1:4" ht="30" x14ac:dyDescent="0.25">
      <c r="A16036" s="11" t="s">
        <v>43494</v>
      </c>
      <c r="B16036" s="11" t="s">
        <v>70454</v>
      </c>
      <c r="C16036" s="12" t="s">
        <v>43495</v>
      </c>
      <c r="D16036" s="11" t="s">
        <v>19562</v>
      </c>
    </row>
    <row r="16037" spans="1:4" ht="30" x14ac:dyDescent="0.25">
      <c r="A16037" s="11" t="s">
        <v>43496</v>
      </c>
      <c r="B16037" s="11" t="s">
        <v>70455</v>
      </c>
      <c r="C16037" s="12" t="s">
        <v>43495</v>
      </c>
      <c r="D16037" s="11" t="s">
        <v>19562</v>
      </c>
    </row>
    <row r="16038" spans="1:4" x14ac:dyDescent="0.25">
      <c r="A16038" s="11" t="s">
        <v>43497</v>
      </c>
      <c r="B16038" s="11" t="s">
        <v>70456</v>
      </c>
      <c r="C16038" s="12" t="s">
        <v>43498</v>
      </c>
      <c r="D16038" s="11" t="s">
        <v>19560</v>
      </c>
    </row>
    <row r="16039" spans="1:4" x14ac:dyDescent="0.25">
      <c r="A16039" s="11" t="s">
        <v>43499</v>
      </c>
      <c r="B16039" s="11" t="s">
        <v>70457</v>
      </c>
      <c r="C16039" s="12" t="s">
        <v>43498</v>
      </c>
      <c r="D16039" s="11" t="s">
        <v>19560</v>
      </c>
    </row>
    <row r="16040" spans="1:4" ht="30" x14ac:dyDescent="0.25">
      <c r="A16040" s="11" t="s">
        <v>43500</v>
      </c>
      <c r="B16040" s="11" t="s">
        <v>70458</v>
      </c>
      <c r="C16040" s="12" t="s">
        <v>43501</v>
      </c>
      <c r="D16040" s="11" t="s">
        <v>19560</v>
      </c>
    </row>
    <row r="16041" spans="1:4" ht="30" x14ac:dyDescent="0.25">
      <c r="A16041" s="11" t="s">
        <v>43502</v>
      </c>
      <c r="B16041" s="11" t="s">
        <v>70459</v>
      </c>
      <c r="C16041" s="12" t="s">
        <v>43501</v>
      </c>
      <c r="D16041" s="11" t="s">
        <v>19560</v>
      </c>
    </row>
    <row r="16042" spans="1:4" ht="45" x14ac:dyDescent="0.25">
      <c r="A16042" s="11" t="s">
        <v>43503</v>
      </c>
      <c r="B16042" s="11" t="s">
        <v>70460</v>
      </c>
      <c r="C16042" s="12" t="s">
        <v>43504</v>
      </c>
      <c r="D16042" s="11" t="s">
        <v>19562</v>
      </c>
    </row>
    <row r="16043" spans="1:4" ht="45" x14ac:dyDescent="0.25">
      <c r="A16043" s="11" t="s">
        <v>43505</v>
      </c>
      <c r="B16043" s="11" t="s">
        <v>70461</v>
      </c>
      <c r="C16043" s="12" t="s">
        <v>43504</v>
      </c>
      <c r="D16043" s="11" t="s">
        <v>19562</v>
      </c>
    </row>
    <row r="16044" spans="1:4" ht="30" x14ac:dyDescent="0.25">
      <c r="A16044" s="11" t="s">
        <v>43506</v>
      </c>
      <c r="B16044" s="11" t="s">
        <v>70462</v>
      </c>
      <c r="C16044" s="12" t="s">
        <v>43507</v>
      </c>
      <c r="D16044" s="11" t="s">
        <v>19560</v>
      </c>
    </row>
    <row r="16045" spans="1:4" ht="30" x14ac:dyDescent="0.25">
      <c r="A16045" s="11" t="s">
        <v>43508</v>
      </c>
      <c r="B16045" s="11" t="s">
        <v>70463</v>
      </c>
      <c r="C16045" s="12" t="s">
        <v>43507</v>
      </c>
      <c r="D16045" s="11" t="s">
        <v>19560</v>
      </c>
    </row>
    <row r="16046" spans="1:4" ht="30" x14ac:dyDescent="0.25">
      <c r="A16046" s="11" t="s">
        <v>43509</v>
      </c>
      <c r="B16046" s="11" t="s">
        <v>70464</v>
      </c>
      <c r="C16046" s="12" t="s">
        <v>43510</v>
      </c>
      <c r="D16046" s="11" t="s">
        <v>19560</v>
      </c>
    </row>
    <row r="16047" spans="1:4" ht="30" x14ac:dyDescent="0.25">
      <c r="A16047" s="11" t="s">
        <v>43511</v>
      </c>
      <c r="B16047" s="11" t="s">
        <v>70465</v>
      </c>
      <c r="C16047" s="12" t="s">
        <v>43510</v>
      </c>
      <c r="D16047" s="11" t="s">
        <v>19560</v>
      </c>
    </row>
    <row r="16048" spans="1:4" ht="30" x14ac:dyDescent="0.25">
      <c r="A16048" s="11" t="s">
        <v>43512</v>
      </c>
      <c r="B16048" s="11" t="s">
        <v>70466</v>
      </c>
      <c r="C16048" s="12" t="s">
        <v>43513</v>
      </c>
      <c r="D16048" s="11" t="s">
        <v>19560</v>
      </c>
    </row>
    <row r="16049" spans="1:4" ht="30" x14ac:dyDescent="0.25">
      <c r="A16049" s="11" t="s">
        <v>43514</v>
      </c>
      <c r="B16049" s="11" t="s">
        <v>70467</v>
      </c>
      <c r="C16049" s="12" t="s">
        <v>43513</v>
      </c>
      <c r="D16049" s="11" t="s">
        <v>19560</v>
      </c>
    </row>
    <row r="16050" spans="1:4" ht="30" x14ac:dyDescent="0.25">
      <c r="A16050" s="11" t="s">
        <v>43515</v>
      </c>
      <c r="B16050" s="11" t="s">
        <v>70468</v>
      </c>
      <c r="C16050" s="12" t="s">
        <v>43516</v>
      </c>
      <c r="D16050" s="11" t="s">
        <v>19560</v>
      </c>
    </row>
    <row r="16051" spans="1:4" ht="30" x14ac:dyDescent="0.25">
      <c r="A16051" s="11" t="s">
        <v>43517</v>
      </c>
      <c r="B16051" s="11" t="s">
        <v>70469</v>
      </c>
      <c r="C16051" s="12" t="s">
        <v>43516</v>
      </c>
      <c r="D16051" s="11" t="s">
        <v>19560</v>
      </c>
    </row>
    <row r="16052" spans="1:4" ht="30" x14ac:dyDescent="0.25">
      <c r="A16052" s="11" t="s">
        <v>43518</v>
      </c>
      <c r="B16052" s="11" t="s">
        <v>70470</v>
      </c>
      <c r="C16052" s="12" t="s">
        <v>43519</v>
      </c>
      <c r="D16052" s="11" t="s">
        <v>19560</v>
      </c>
    </row>
    <row r="16053" spans="1:4" ht="30" x14ac:dyDescent="0.25">
      <c r="A16053" s="11" t="s">
        <v>43520</v>
      </c>
      <c r="B16053" s="11" t="s">
        <v>70471</v>
      </c>
      <c r="C16053" s="12" t="s">
        <v>43519</v>
      </c>
      <c r="D16053" s="11" t="s">
        <v>19560</v>
      </c>
    </row>
    <row r="16054" spans="1:4" ht="30" x14ac:dyDescent="0.25">
      <c r="A16054" s="11" t="s">
        <v>43521</v>
      </c>
      <c r="B16054" s="11" t="s">
        <v>70472</v>
      </c>
      <c r="C16054" s="12" t="s">
        <v>43522</v>
      </c>
      <c r="D16054" s="11" t="s">
        <v>19560</v>
      </c>
    </row>
    <row r="16055" spans="1:4" ht="30" x14ac:dyDescent="0.25">
      <c r="A16055" s="11" t="s">
        <v>43523</v>
      </c>
      <c r="B16055" s="11" t="s">
        <v>70473</v>
      </c>
      <c r="C16055" s="12" t="s">
        <v>43522</v>
      </c>
      <c r="D16055" s="11" t="s">
        <v>19560</v>
      </c>
    </row>
    <row r="16056" spans="1:4" x14ac:dyDescent="0.25">
      <c r="A16056" s="11" t="s">
        <v>43524</v>
      </c>
      <c r="B16056" s="11" t="s">
        <v>70474</v>
      </c>
      <c r="C16056" s="12" t="s">
        <v>43525</v>
      </c>
      <c r="D16056" s="11" t="s">
        <v>19560</v>
      </c>
    </row>
    <row r="16057" spans="1:4" x14ac:dyDescent="0.25">
      <c r="A16057" s="11" t="s">
        <v>43526</v>
      </c>
      <c r="B16057" s="11" t="s">
        <v>70475</v>
      </c>
      <c r="C16057" s="12" t="s">
        <v>43525</v>
      </c>
      <c r="D16057" s="11" t="s">
        <v>19560</v>
      </c>
    </row>
    <row r="16058" spans="1:4" x14ac:dyDescent="0.25">
      <c r="A16058" s="11" t="s">
        <v>43527</v>
      </c>
      <c r="B16058" s="11" t="s">
        <v>70476</v>
      </c>
      <c r="C16058" s="12" t="s">
        <v>43528</v>
      </c>
      <c r="D16058" s="11" t="s">
        <v>19560</v>
      </c>
    </row>
    <row r="16059" spans="1:4" x14ac:dyDescent="0.25">
      <c r="A16059" s="11" t="s">
        <v>43529</v>
      </c>
      <c r="B16059" s="11" t="s">
        <v>70477</v>
      </c>
      <c r="C16059" s="12" t="s">
        <v>43528</v>
      </c>
      <c r="D16059" s="11" t="s">
        <v>19560</v>
      </c>
    </row>
    <row r="16060" spans="1:4" x14ac:dyDescent="0.25">
      <c r="A16060" s="11" t="s">
        <v>43530</v>
      </c>
      <c r="B16060" s="11" t="s">
        <v>70478</v>
      </c>
      <c r="C16060" s="12" t="s">
        <v>43531</v>
      </c>
      <c r="D16060" s="11" t="s">
        <v>19560</v>
      </c>
    </row>
    <row r="16061" spans="1:4" x14ac:dyDescent="0.25">
      <c r="A16061" s="11" t="s">
        <v>43532</v>
      </c>
      <c r="B16061" s="11" t="s">
        <v>70479</v>
      </c>
      <c r="C16061" s="12" t="s">
        <v>43531</v>
      </c>
      <c r="D16061" s="11" t="s">
        <v>19560</v>
      </c>
    </row>
    <row r="16062" spans="1:4" x14ac:dyDescent="0.25">
      <c r="A16062" s="11" t="s">
        <v>43533</v>
      </c>
      <c r="B16062" s="11" t="s">
        <v>70480</v>
      </c>
      <c r="C16062" s="12" t="s">
        <v>43534</v>
      </c>
      <c r="D16062" s="11" t="s">
        <v>19560</v>
      </c>
    </row>
    <row r="16063" spans="1:4" x14ac:dyDescent="0.25">
      <c r="A16063" s="11" t="s">
        <v>43535</v>
      </c>
      <c r="B16063" s="11" t="s">
        <v>70481</v>
      </c>
      <c r="C16063" s="12" t="s">
        <v>43534</v>
      </c>
      <c r="D16063" s="11" t="s">
        <v>19560</v>
      </c>
    </row>
    <row r="16064" spans="1:4" x14ac:dyDescent="0.25">
      <c r="A16064" s="11" t="s">
        <v>43536</v>
      </c>
      <c r="B16064" s="11" t="s">
        <v>70482</v>
      </c>
      <c r="C16064" s="12" t="s">
        <v>43537</v>
      </c>
      <c r="D16064" s="11" t="s">
        <v>19560</v>
      </c>
    </row>
    <row r="16065" spans="1:4" x14ac:dyDescent="0.25">
      <c r="A16065" s="11" t="s">
        <v>43538</v>
      </c>
      <c r="B16065" s="11" t="s">
        <v>70483</v>
      </c>
      <c r="C16065" s="12" t="s">
        <v>43537</v>
      </c>
      <c r="D16065" s="11" t="s">
        <v>19560</v>
      </c>
    </row>
    <row r="16066" spans="1:4" x14ac:dyDescent="0.25">
      <c r="A16066" s="11" t="s">
        <v>43539</v>
      </c>
      <c r="B16066" s="11" t="s">
        <v>70484</v>
      </c>
      <c r="C16066" s="12" t="s">
        <v>43540</v>
      </c>
      <c r="D16066" s="11" t="s">
        <v>19560</v>
      </c>
    </row>
    <row r="16067" spans="1:4" x14ac:dyDescent="0.25">
      <c r="A16067" s="11" t="s">
        <v>43541</v>
      </c>
      <c r="B16067" s="11" t="s">
        <v>70485</v>
      </c>
      <c r="C16067" s="12" t="s">
        <v>43540</v>
      </c>
      <c r="D16067" s="11" t="s">
        <v>19560</v>
      </c>
    </row>
    <row r="16068" spans="1:4" ht="30" x14ac:dyDescent="0.25">
      <c r="A16068" s="11" t="s">
        <v>43542</v>
      </c>
      <c r="B16068" s="11" t="s">
        <v>70486</v>
      </c>
      <c r="C16068" s="12" t="s">
        <v>43543</v>
      </c>
      <c r="D16068" s="11" t="s">
        <v>19560</v>
      </c>
    </row>
    <row r="16069" spans="1:4" ht="30" x14ac:dyDescent="0.25">
      <c r="A16069" s="11" t="s">
        <v>43544</v>
      </c>
      <c r="B16069" s="11" t="s">
        <v>70487</v>
      </c>
      <c r="C16069" s="12" t="s">
        <v>43543</v>
      </c>
      <c r="D16069" s="11" t="s">
        <v>19560</v>
      </c>
    </row>
    <row r="16070" spans="1:4" x14ac:dyDescent="0.25">
      <c r="A16070" s="11" t="s">
        <v>43545</v>
      </c>
      <c r="B16070" s="11" t="s">
        <v>70488</v>
      </c>
      <c r="C16070" s="12" t="s">
        <v>43546</v>
      </c>
      <c r="D16070" s="11" t="s">
        <v>19560</v>
      </c>
    </row>
    <row r="16071" spans="1:4" x14ac:dyDescent="0.25">
      <c r="A16071" s="11" t="s">
        <v>43547</v>
      </c>
      <c r="B16071" s="11" t="s">
        <v>70489</v>
      </c>
      <c r="C16071" s="12" t="s">
        <v>43546</v>
      </c>
      <c r="D16071" s="11" t="s">
        <v>19560</v>
      </c>
    </row>
    <row r="16072" spans="1:4" ht="30" x14ac:dyDescent="0.25">
      <c r="A16072" s="11" t="s">
        <v>43548</v>
      </c>
      <c r="B16072" s="11" t="s">
        <v>70490</v>
      </c>
      <c r="C16072" s="12" t="s">
        <v>43549</v>
      </c>
      <c r="D16072" s="11" t="s">
        <v>19560</v>
      </c>
    </row>
    <row r="16073" spans="1:4" ht="30" x14ac:dyDescent="0.25">
      <c r="A16073" s="11" t="s">
        <v>43550</v>
      </c>
      <c r="B16073" s="11" t="s">
        <v>70491</v>
      </c>
      <c r="C16073" s="12" t="s">
        <v>43549</v>
      </c>
      <c r="D16073" s="11" t="s">
        <v>19560</v>
      </c>
    </row>
    <row r="16074" spans="1:4" ht="30" x14ac:dyDescent="0.25">
      <c r="A16074" s="11" t="s">
        <v>43551</v>
      </c>
      <c r="B16074" s="11" t="s">
        <v>70492</v>
      </c>
      <c r="C16074" s="12" t="s">
        <v>43552</v>
      </c>
      <c r="D16074" s="11" t="s">
        <v>19560</v>
      </c>
    </row>
    <row r="16075" spans="1:4" ht="30" x14ac:dyDescent="0.25">
      <c r="A16075" s="11" t="s">
        <v>43553</v>
      </c>
      <c r="B16075" s="11" t="s">
        <v>70493</v>
      </c>
      <c r="C16075" s="12" t="s">
        <v>43552</v>
      </c>
      <c r="D16075" s="11" t="s">
        <v>19560</v>
      </c>
    </row>
    <row r="16076" spans="1:4" x14ac:dyDescent="0.25">
      <c r="A16076" s="11" t="s">
        <v>43554</v>
      </c>
      <c r="B16076" s="11" t="s">
        <v>70494</v>
      </c>
      <c r="C16076" s="12" t="s">
        <v>43555</v>
      </c>
      <c r="D16076" s="11" t="s">
        <v>19560</v>
      </c>
    </row>
    <row r="16077" spans="1:4" x14ac:dyDescent="0.25">
      <c r="A16077" s="11" t="s">
        <v>43556</v>
      </c>
      <c r="B16077" s="11" t="s">
        <v>70495</v>
      </c>
      <c r="C16077" s="12" t="s">
        <v>43555</v>
      </c>
      <c r="D16077" s="11" t="s">
        <v>19560</v>
      </c>
    </row>
    <row r="16078" spans="1:4" x14ac:dyDescent="0.25">
      <c r="A16078" s="11" t="s">
        <v>43557</v>
      </c>
      <c r="B16078" s="11" t="s">
        <v>70496</v>
      </c>
      <c r="C16078" s="12" t="s">
        <v>43558</v>
      </c>
      <c r="D16078" s="11" t="s">
        <v>19560</v>
      </c>
    </row>
    <row r="16079" spans="1:4" x14ac:dyDescent="0.25">
      <c r="A16079" s="11" t="s">
        <v>43559</v>
      </c>
      <c r="B16079" s="11" t="s">
        <v>70497</v>
      </c>
      <c r="C16079" s="12" t="s">
        <v>43558</v>
      </c>
      <c r="D16079" s="11" t="s">
        <v>19560</v>
      </c>
    </row>
    <row r="16080" spans="1:4" ht="30" x14ac:dyDescent="0.25">
      <c r="A16080" s="11" t="s">
        <v>43560</v>
      </c>
      <c r="B16080" s="11" t="s">
        <v>70498</v>
      </c>
      <c r="C16080" s="12" t="s">
        <v>43561</v>
      </c>
      <c r="D16080" s="11" t="s">
        <v>19560</v>
      </c>
    </row>
    <row r="16081" spans="1:4" ht="30" x14ac:dyDescent="0.25">
      <c r="A16081" s="11" t="s">
        <v>43562</v>
      </c>
      <c r="B16081" s="11" t="s">
        <v>70499</v>
      </c>
      <c r="C16081" s="12" t="s">
        <v>43561</v>
      </c>
      <c r="D16081" s="11" t="s">
        <v>19560</v>
      </c>
    </row>
    <row r="16082" spans="1:4" ht="30" x14ac:dyDescent="0.25">
      <c r="A16082" s="11" t="s">
        <v>43563</v>
      </c>
      <c r="B16082" s="11" t="s">
        <v>70500</v>
      </c>
      <c r="C16082" s="12" t="s">
        <v>43564</v>
      </c>
      <c r="D16082" s="11" t="s">
        <v>19560</v>
      </c>
    </row>
    <row r="16083" spans="1:4" ht="30" x14ac:dyDescent="0.25">
      <c r="A16083" s="11" t="s">
        <v>43565</v>
      </c>
      <c r="B16083" s="11" t="s">
        <v>70501</v>
      </c>
      <c r="C16083" s="12" t="s">
        <v>43564</v>
      </c>
      <c r="D16083" s="11" t="s">
        <v>19560</v>
      </c>
    </row>
    <row r="16084" spans="1:4" ht="30" x14ac:dyDescent="0.25">
      <c r="A16084" s="11" t="s">
        <v>43566</v>
      </c>
      <c r="B16084" s="11" t="s">
        <v>70502</v>
      </c>
      <c r="C16084" s="12" t="s">
        <v>43567</v>
      </c>
      <c r="D16084" s="11" t="s">
        <v>19560</v>
      </c>
    </row>
    <row r="16085" spans="1:4" ht="30" x14ac:dyDescent="0.25">
      <c r="A16085" s="11" t="s">
        <v>43568</v>
      </c>
      <c r="B16085" s="11" t="s">
        <v>70503</v>
      </c>
      <c r="C16085" s="12" t="s">
        <v>43567</v>
      </c>
      <c r="D16085" s="11" t="s">
        <v>19560</v>
      </c>
    </row>
    <row r="16086" spans="1:4" ht="30" x14ac:dyDescent="0.25">
      <c r="A16086" s="11" t="s">
        <v>43569</v>
      </c>
      <c r="B16086" s="11" t="s">
        <v>70504</v>
      </c>
      <c r="C16086" s="12" t="s">
        <v>43570</v>
      </c>
      <c r="D16086" s="11" t="s">
        <v>19560</v>
      </c>
    </row>
    <row r="16087" spans="1:4" ht="30" x14ac:dyDescent="0.25">
      <c r="A16087" s="11" t="s">
        <v>43571</v>
      </c>
      <c r="B16087" s="11" t="s">
        <v>70505</v>
      </c>
      <c r="C16087" s="12" t="s">
        <v>43570</v>
      </c>
      <c r="D16087" s="11" t="s">
        <v>19560</v>
      </c>
    </row>
    <row r="16088" spans="1:4" ht="30" x14ac:dyDescent="0.25">
      <c r="A16088" s="11" t="s">
        <v>43572</v>
      </c>
      <c r="B16088" s="11" t="s">
        <v>70506</v>
      </c>
      <c r="C16088" s="12" t="s">
        <v>43573</v>
      </c>
      <c r="D16088" s="11" t="s">
        <v>19560</v>
      </c>
    </row>
    <row r="16089" spans="1:4" ht="30" x14ac:dyDescent="0.25">
      <c r="A16089" s="11" t="s">
        <v>43574</v>
      </c>
      <c r="B16089" s="11" t="s">
        <v>70507</v>
      </c>
      <c r="C16089" s="12" t="s">
        <v>43573</v>
      </c>
      <c r="D16089" s="11" t="s">
        <v>19560</v>
      </c>
    </row>
    <row r="16090" spans="1:4" ht="30" x14ac:dyDescent="0.25">
      <c r="A16090" s="11" t="s">
        <v>43575</v>
      </c>
      <c r="B16090" s="11" t="s">
        <v>70508</v>
      </c>
      <c r="C16090" s="12" t="s">
        <v>43576</v>
      </c>
      <c r="D16090" s="11" t="s">
        <v>19560</v>
      </c>
    </row>
    <row r="16091" spans="1:4" ht="30" x14ac:dyDescent="0.25">
      <c r="A16091" s="11" t="s">
        <v>43577</v>
      </c>
      <c r="B16091" s="11" t="s">
        <v>70509</v>
      </c>
      <c r="C16091" s="12" t="s">
        <v>43576</v>
      </c>
      <c r="D16091" s="11" t="s">
        <v>19560</v>
      </c>
    </row>
    <row r="16092" spans="1:4" ht="30" x14ac:dyDescent="0.25">
      <c r="A16092" s="11" t="s">
        <v>43578</v>
      </c>
      <c r="B16092" s="11" t="s">
        <v>70510</v>
      </c>
      <c r="C16092" s="12" t="s">
        <v>43579</v>
      </c>
      <c r="D16092" s="11" t="s">
        <v>19560</v>
      </c>
    </row>
    <row r="16093" spans="1:4" ht="30" x14ac:dyDescent="0.25">
      <c r="A16093" s="11" t="s">
        <v>43580</v>
      </c>
      <c r="B16093" s="11" t="s">
        <v>70511</v>
      </c>
      <c r="C16093" s="12" t="s">
        <v>43579</v>
      </c>
      <c r="D16093" s="11" t="s">
        <v>19560</v>
      </c>
    </row>
    <row r="16094" spans="1:4" ht="30" x14ac:dyDescent="0.25">
      <c r="A16094" s="11" t="s">
        <v>43581</v>
      </c>
      <c r="B16094" s="11" t="s">
        <v>70512</v>
      </c>
      <c r="C16094" s="12" t="s">
        <v>43582</v>
      </c>
      <c r="D16094" s="11" t="s">
        <v>19560</v>
      </c>
    </row>
    <row r="16095" spans="1:4" ht="30" x14ac:dyDescent="0.25">
      <c r="A16095" s="11" t="s">
        <v>43583</v>
      </c>
      <c r="B16095" s="11" t="s">
        <v>70513</v>
      </c>
      <c r="C16095" s="12" t="s">
        <v>43582</v>
      </c>
      <c r="D16095" s="11" t="s">
        <v>19560</v>
      </c>
    </row>
    <row r="16096" spans="1:4" ht="30" x14ac:dyDescent="0.25">
      <c r="A16096" s="11" t="s">
        <v>43584</v>
      </c>
      <c r="B16096" s="11" t="s">
        <v>70514</v>
      </c>
      <c r="C16096" s="12" t="s">
        <v>43585</v>
      </c>
      <c r="D16096" s="11" t="s">
        <v>19560</v>
      </c>
    </row>
    <row r="16097" spans="1:4" ht="30" x14ac:dyDescent="0.25">
      <c r="A16097" s="11" t="s">
        <v>43586</v>
      </c>
      <c r="B16097" s="11" t="s">
        <v>70515</v>
      </c>
      <c r="C16097" s="12" t="s">
        <v>43585</v>
      </c>
      <c r="D16097" s="11" t="s">
        <v>19560</v>
      </c>
    </row>
    <row r="16098" spans="1:4" ht="30" x14ac:dyDescent="0.25">
      <c r="A16098" s="11" t="s">
        <v>43587</v>
      </c>
      <c r="B16098" s="11" t="s">
        <v>70516</v>
      </c>
      <c r="C16098" s="12" t="s">
        <v>43588</v>
      </c>
      <c r="D16098" s="11" t="s">
        <v>19560</v>
      </c>
    </row>
    <row r="16099" spans="1:4" ht="30" x14ac:dyDescent="0.25">
      <c r="A16099" s="11" t="s">
        <v>43589</v>
      </c>
      <c r="B16099" s="11" t="s">
        <v>70517</v>
      </c>
      <c r="C16099" s="12" t="s">
        <v>43588</v>
      </c>
      <c r="D16099" s="11" t="s">
        <v>19560</v>
      </c>
    </row>
    <row r="16100" spans="1:4" ht="30" x14ac:dyDescent="0.25">
      <c r="A16100" s="11" t="s">
        <v>43590</v>
      </c>
      <c r="B16100" s="11" t="s">
        <v>70518</v>
      </c>
      <c r="C16100" s="12" t="s">
        <v>43591</v>
      </c>
      <c r="D16100" s="11" t="s">
        <v>19560</v>
      </c>
    </row>
    <row r="16101" spans="1:4" ht="30" x14ac:dyDescent="0.25">
      <c r="A16101" s="11" t="s">
        <v>43592</v>
      </c>
      <c r="B16101" s="11" t="s">
        <v>70519</v>
      </c>
      <c r="C16101" s="12" t="s">
        <v>43591</v>
      </c>
      <c r="D16101" s="11" t="s">
        <v>19560</v>
      </c>
    </row>
    <row r="16102" spans="1:4" ht="30" x14ac:dyDescent="0.25">
      <c r="A16102" s="11" t="s">
        <v>43593</v>
      </c>
      <c r="B16102" s="11" t="s">
        <v>70520</v>
      </c>
      <c r="C16102" s="12" t="s">
        <v>43594</v>
      </c>
      <c r="D16102" s="11" t="s">
        <v>19560</v>
      </c>
    </row>
    <row r="16103" spans="1:4" ht="30" x14ac:dyDescent="0.25">
      <c r="A16103" s="11" t="s">
        <v>43595</v>
      </c>
      <c r="B16103" s="11" t="s">
        <v>70521</v>
      </c>
      <c r="C16103" s="12" t="s">
        <v>43594</v>
      </c>
      <c r="D16103" s="11" t="s">
        <v>19560</v>
      </c>
    </row>
    <row r="16104" spans="1:4" ht="30" x14ac:dyDescent="0.25">
      <c r="A16104" s="11" t="s">
        <v>43596</v>
      </c>
      <c r="B16104" s="11" t="s">
        <v>70522</v>
      </c>
      <c r="C16104" s="12" t="s">
        <v>43597</v>
      </c>
      <c r="D16104" s="11" t="s">
        <v>19560</v>
      </c>
    </row>
    <row r="16105" spans="1:4" ht="30" x14ac:dyDescent="0.25">
      <c r="A16105" s="11" t="s">
        <v>43598</v>
      </c>
      <c r="B16105" s="11" t="s">
        <v>70523</v>
      </c>
      <c r="C16105" s="12" t="s">
        <v>43597</v>
      </c>
      <c r="D16105" s="11" t="s">
        <v>19560</v>
      </c>
    </row>
    <row r="16106" spans="1:4" ht="30" x14ac:dyDescent="0.25">
      <c r="A16106" s="11" t="s">
        <v>43599</v>
      </c>
      <c r="B16106" s="11" t="s">
        <v>70524</v>
      </c>
      <c r="C16106" s="12" t="s">
        <v>43600</v>
      </c>
      <c r="D16106" s="11" t="s">
        <v>19560</v>
      </c>
    </row>
    <row r="16107" spans="1:4" ht="30" x14ac:dyDescent="0.25">
      <c r="A16107" s="11" t="s">
        <v>43601</v>
      </c>
      <c r="B16107" s="11" t="s">
        <v>70525</v>
      </c>
      <c r="C16107" s="12" t="s">
        <v>43600</v>
      </c>
      <c r="D16107" s="11" t="s">
        <v>19560</v>
      </c>
    </row>
    <row r="16108" spans="1:4" ht="30" x14ac:dyDescent="0.25">
      <c r="A16108" s="11" t="s">
        <v>43602</v>
      </c>
      <c r="B16108" s="11" t="s">
        <v>70526</v>
      </c>
      <c r="C16108" s="12" t="s">
        <v>43603</v>
      </c>
      <c r="D16108" s="11" t="s">
        <v>19560</v>
      </c>
    </row>
    <row r="16109" spans="1:4" ht="30" x14ac:dyDescent="0.25">
      <c r="A16109" s="11" t="s">
        <v>43604</v>
      </c>
      <c r="B16109" s="11" t="s">
        <v>70527</v>
      </c>
      <c r="C16109" s="12" t="s">
        <v>43603</v>
      </c>
      <c r="D16109" s="11" t="s">
        <v>19560</v>
      </c>
    </row>
    <row r="16110" spans="1:4" ht="30" x14ac:dyDescent="0.25">
      <c r="A16110" s="11" t="s">
        <v>43605</v>
      </c>
      <c r="B16110" s="11" t="s">
        <v>70528</v>
      </c>
      <c r="C16110" s="12" t="s">
        <v>43606</v>
      </c>
      <c r="D16110" s="11" t="s">
        <v>19560</v>
      </c>
    </row>
    <row r="16111" spans="1:4" ht="30" x14ac:dyDescent="0.25">
      <c r="A16111" s="11" t="s">
        <v>43607</v>
      </c>
      <c r="B16111" s="11" t="s">
        <v>70529</v>
      </c>
      <c r="C16111" s="12" t="s">
        <v>43606</v>
      </c>
      <c r="D16111" s="11" t="s">
        <v>19560</v>
      </c>
    </row>
    <row r="16112" spans="1:4" ht="30" x14ac:dyDescent="0.25">
      <c r="A16112" s="11" t="s">
        <v>43608</v>
      </c>
      <c r="B16112" s="11" t="s">
        <v>70530</v>
      </c>
      <c r="C16112" s="12" t="s">
        <v>43609</v>
      </c>
      <c r="D16112" s="11" t="s">
        <v>19560</v>
      </c>
    </row>
    <row r="16113" spans="1:4" ht="30" x14ac:dyDescent="0.25">
      <c r="A16113" s="11" t="s">
        <v>43610</v>
      </c>
      <c r="B16113" s="11" t="s">
        <v>70531</v>
      </c>
      <c r="C16113" s="12" t="s">
        <v>43609</v>
      </c>
      <c r="D16113" s="11" t="s">
        <v>19560</v>
      </c>
    </row>
    <row r="16114" spans="1:4" ht="30" x14ac:dyDescent="0.25">
      <c r="A16114" s="11" t="s">
        <v>43611</v>
      </c>
      <c r="B16114" s="11" t="s">
        <v>70532</v>
      </c>
      <c r="C16114" s="12" t="s">
        <v>43612</v>
      </c>
      <c r="D16114" s="11" t="s">
        <v>19560</v>
      </c>
    </row>
    <row r="16115" spans="1:4" ht="30" x14ac:dyDescent="0.25">
      <c r="A16115" s="11" t="s">
        <v>43613</v>
      </c>
      <c r="B16115" s="11" t="s">
        <v>70533</v>
      </c>
      <c r="C16115" s="12" t="s">
        <v>43612</v>
      </c>
      <c r="D16115" s="11" t="s">
        <v>19560</v>
      </c>
    </row>
    <row r="16116" spans="1:4" ht="30" x14ac:dyDescent="0.25">
      <c r="A16116" s="11" t="s">
        <v>43614</v>
      </c>
      <c r="B16116" s="11" t="s">
        <v>70534</v>
      </c>
      <c r="C16116" s="12" t="s">
        <v>43615</v>
      </c>
      <c r="D16116" s="11" t="s">
        <v>19560</v>
      </c>
    </row>
    <row r="16117" spans="1:4" ht="30" x14ac:dyDescent="0.25">
      <c r="A16117" s="11" t="s">
        <v>43616</v>
      </c>
      <c r="B16117" s="11" t="s">
        <v>70535</v>
      </c>
      <c r="C16117" s="12" t="s">
        <v>43615</v>
      </c>
      <c r="D16117" s="11" t="s">
        <v>19560</v>
      </c>
    </row>
    <row r="16118" spans="1:4" ht="30" x14ac:dyDescent="0.25">
      <c r="A16118" s="11" t="s">
        <v>43617</v>
      </c>
      <c r="B16118" s="11" t="s">
        <v>70536</v>
      </c>
      <c r="C16118" s="12" t="s">
        <v>43618</v>
      </c>
      <c r="D16118" s="11" t="s">
        <v>19560</v>
      </c>
    </row>
    <row r="16119" spans="1:4" ht="30" x14ac:dyDescent="0.25">
      <c r="A16119" s="11" t="s">
        <v>43619</v>
      </c>
      <c r="B16119" s="11" t="s">
        <v>70537</v>
      </c>
      <c r="C16119" s="12" t="s">
        <v>43618</v>
      </c>
      <c r="D16119" s="11" t="s">
        <v>19560</v>
      </c>
    </row>
    <row r="16120" spans="1:4" ht="30" x14ac:dyDescent="0.25">
      <c r="A16120" s="11" t="s">
        <v>43620</v>
      </c>
      <c r="B16120" s="11" t="s">
        <v>70538</v>
      </c>
      <c r="C16120" s="12" t="s">
        <v>43621</v>
      </c>
      <c r="D16120" s="11" t="s">
        <v>19560</v>
      </c>
    </row>
    <row r="16121" spans="1:4" ht="30" x14ac:dyDescent="0.25">
      <c r="A16121" s="11" t="s">
        <v>43622</v>
      </c>
      <c r="B16121" s="11" t="s">
        <v>70539</v>
      </c>
      <c r="C16121" s="12" t="s">
        <v>43621</v>
      </c>
      <c r="D16121" s="11" t="s">
        <v>19560</v>
      </c>
    </row>
    <row r="16122" spans="1:4" ht="30" x14ac:dyDescent="0.25">
      <c r="A16122" s="11" t="s">
        <v>43623</v>
      </c>
      <c r="B16122" s="11" t="s">
        <v>70540</v>
      </c>
      <c r="C16122" s="12" t="s">
        <v>43624</v>
      </c>
      <c r="D16122" s="11" t="s">
        <v>19560</v>
      </c>
    </row>
    <row r="16123" spans="1:4" ht="30" x14ac:dyDescent="0.25">
      <c r="A16123" s="11" t="s">
        <v>43625</v>
      </c>
      <c r="B16123" s="11" t="s">
        <v>70541</v>
      </c>
      <c r="C16123" s="12" t="s">
        <v>43624</v>
      </c>
      <c r="D16123" s="11" t="s">
        <v>19560</v>
      </c>
    </row>
    <row r="16124" spans="1:4" ht="30" x14ac:dyDescent="0.25">
      <c r="A16124" s="11" t="s">
        <v>43626</v>
      </c>
      <c r="B16124" s="11" t="s">
        <v>70542</v>
      </c>
      <c r="C16124" s="12" t="s">
        <v>43627</v>
      </c>
      <c r="D16124" s="11" t="s">
        <v>19560</v>
      </c>
    </row>
    <row r="16125" spans="1:4" ht="30" x14ac:dyDescent="0.25">
      <c r="A16125" s="11" t="s">
        <v>43628</v>
      </c>
      <c r="B16125" s="11" t="s">
        <v>70543</v>
      </c>
      <c r="C16125" s="12" t="s">
        <v>43627</v>
      </c>
      <c r="D16125" s="11" t="s">
        <v>19560</v>
      </c>
    </row>
    <row r="16126" spans="1:4" ht="30" x14ac:dyDescent="0.25">
      <c r="A16126" s="11" t="s">
        <v>43629</v>
      </c>
      <c r="B16126" s="11" t="s">
        <v>70544</v>
      </c>
      <c r="C16126" s="12" t="s">
        <v>43630</v>
      </c>
      <c r="D16126" s="11" t="s">
        <v>19560</v>
      </c>
    </row>
    <row r="16127" spans="1:4" ht="30" x14ac:dyDescent="0.25">
      <c r="A16127" s="11" t="s">
        <v>43631</v>
      </c>
      <c r="B16127" s="11" t="s">
        <v>70545</v>
      </c>
      <c r="C16127" s="12" t="s">
        <v>43630</v>
      </c>
      <c r="D16127" s="11" t="s">
        <v>19560</v>
      </c>
    </row>
    <row r="16128" spans="1:4" ht="30" x14ac:dyDescent="0.25">
      <c r="A16128" s="11" t="s">
        <v>43632</v>
      </c>
      <c r="B16128" s="11" t="s">
        <v>70546</v>
      </c>
      <c r="C16128" s="12" t="s">
        <v>43633</v>
      </c>
      <c r="D16128" s="11" t="s">
        <v>19560</v>
      </c>
    </row>
    <row r="16129" spans="1:4" ht="30" x14ac:dyDescent="0.25">
      <c r="A16129" s="11" t="s">
        <v>43634</v>
      </c>
      <c r="B16129" s="11" t="s">
        <v>70547</v>
      </c>
      <c r="C16129" s="12" t="s">
        <v>43633</v>
      </c>
      <c r="D16129" s="11" t="s">
        <v>19560</v>
      </c>
    </row>
    <row r="16130" spans="1:4" ht="30" x14ac:dyDescent="0.25">
      <c r="A16130" s="11" t="s">
        <v>43635</v>
      </c>
      <c r="B16130" s="11" t="s">
        <v>70548</v>
      </c>
      <c r="C16130" s="12" t="s">
        <v>43636</v>
      </c>
      <c r="D16130" s="11" t="s">
        <v>19560</v>
      </c>
    </row>
    <row r="16131" spans="1:4" ht="30" x14ac:dyDescent="0.25">
      <c r="A16131" s="11" t="s">
        <v>43637</v>
      </c>
      <c r="B16131" s="11" t="s">
        <v>70549</v>
      </c>
      <c r="C16131" s="12" t="s">
        <v>43636</v>
      </c>
      <c r="D16131" s="11" t="s">
        <v>19560</v>
      </c>
    </row>
    <row r="16132" spans="1:4" x14ac:dyDescent="0.25">
      <c r="A16132" s="11" t="s">
        <v>43638</v>
      </c>
      <c r="B16132" s="11" t="s">
        <v>70550</v>
      </c>
      <c r="C16132" s="12" t="s">
        <v>43639</v>
      </c>
      <c r="D16132" s="11" t="s">
        <v>19560</v>
      </c>
    </row>
    <row r="16133" spans="1:4" x14ac:dyDescent="0.25">
      <c r="A16133" s="11" t="s">
        <v>43640</v>
      </c>
      <c r="B16133" s="11" t="s">
        <v>70551</v>
      </c>
      <c r="C16133" s="12" t="s">
        <v>43639</v>
      </c>
      <c r="D16133" s="11" t="s">
        <v>19560</v>
      </c>
    </row>
    <row r="16134" spans="1:4" x14ac:dyDescent="0.25">
      <c r="A16134" s="11" t="s">
        <v>43641</v>
      </c>
      <c r="B16134" s="11" t="s">
        <v>70552</v>
      </c>
      <c r="C16134" s="12" t="s">
        <v>43642</v>
      </c>
      <c r="D16134" s="11" t="s">
        <v>19560</v>
      </c>
    </row>
    <row r="16135" spans="1:4" x14ac:dyDescent="0.25">
      <c r="A16135" s="11" t="s">
        <v>43643</v>
      </c>
      <c r="B16135" s="11" t="s">
        <v>70553</v>
      </c>
      <c r="C16135" s="12" t="s">
        <v>43642</v>
      </c>
      <c r="D16135" s="11" t="s">
        <v>19560</v>
      </c>
    </row>
    <row r="16136" spans="1:4" x14ac:dyDescent="0.25">
      <c r="A16136" s="11" t="s">
        <v>43644</v>
      </c>
      <c r="B16136" s="11" t="s">
        <v>70554</v>
      </c>
      <c r="C16136" s="12" t="s">
        <v>43645</v>
      </c>
      <c r="D16136" s="11" t="s">
        <v>32420</v>
      </c>
    </row>
    <row r="16137" spans="1:4" x14ac:dyDescent="0.25">
      <c r="A16137" s="11" t="s">
        <v>43646</v>
      </c>
      <c r="B16137" s="11" t="s">
        <v>70555</v>
      </c>
      <c r="C16137" s="12" t="s">
        <v>43645</v>
      </c>
      <c r="D16137" s="11" t="s">
        <v>32420</v>
      </c>
    </row>
    <row r="16138" spans="1:4" ht="30" x14ac:dyDescent="0.25">
      <c r="A16138" s="11" t="s">
        <v>43647</v>
      </c>
      <c r="B16138" s="11" t="s">
        <v>70556</v>
      </c>
      <c r="C16138" s="12" t="s">
        <v>43648</v>
      </c>
      <c r="D16138" s="11" t="s">
        <v>19560</v>
      </c>
    </row>
    <row r="16139" spans="1:4" ht="30" x14ac:dyDescent="0.25">
      <c r="A16139" s="11" t="s">
        <v>43649</v>
      </c>
      <c r="B16139" s="11" t="s">
        <v>70557</v>
      </c>
      <c r="C16139" s="12" t="s">
        <v>43648</v>
      </c>
      <c r="D16139" s="11" t="s">
        <v>19560</v>
      </c>
    </row>
    <row r="16140" spans="1:4" ht="45" x14ac:dyDescent="0.25">
      <c r="A16140" s="11" t="s">
        <v>43650</v>
      </c>
      <c r="B16140" s="11" t="s">
        <v>70558</v>
      </c>
      <c r="C16140" s="12" t="s">
        <v>43651</v>
      </c>
      <c r="D16140" s="11" t="s">
        <v>19560</v>
      </c>
    </row>
    <row r="16141" spans="1:4" ht="45" x14ac:dyDescent="0.25">
      <c r="A16141" s="11" t="s">
        <v>43652</v>
      </c>
      <c r="B16141" s="11" t="s">
        <v>70559</v>
      </c>
      <c r="C16141" s="12" t="s">
        <v>43651</v>
      </c>
      <c r="D16141" s="11" t="s">
        <v>19560</v>
      </c>
    </row>
    <row r="16142" spans="1:4" ht="45" x14ac:dyDescent="0.25">
      <c r="A16142" s="11" t="s">
        <v>43653</v>
      </c>
      <c r="B16142" s="11" t="s">
        <v>70560</v>
      </c>
      <c r="C16142" s="12" t="s">
        <v>43654</v>
      </c>
      <c r="D16142" s="11" t="s">
        <v>19560</v>
      </c>
    </row>
    <row r="16143" spans="1:4" ht="45" x14ac:dyDescent="0.25">
      <c r="A16143" s="11" t="s">
        <v>43655</v>
      </c>
      <c r="B16143" s="11" t="s">
        <v>70561</v>
      </c>
      <c r="C16143" s="12" t="s">
        <v>43654</v>
      </c>
      <c r="D16143" s="11" t="s">
        <v>19560</v>
      </c>
    </row>
    <row r="16144" spans="1:4" ht="30" x14ac:dyDescent="0.25">
      <c r="A16144" s="11" t="s">
        <v>43656</v>
      </c>
      <c r="B16144" s="11" t="s">
        <v>70562</v>
      </c>
      <c r="C16144" s="12" t="s">
        <v>43657</v>
      </c>
      <c r="D16144" s="11" t="s">
        <v>19560</v>
      </c>
    </row>
    <row r="16145" spans="1:4" ht="30" x14ac:dyDescent="0.25">
      <c r="A16145" s="11" t="s">
        <v>43658</v>
      </c>
      <c r="B16145" s="11" t="s">
        <v>70563</v>
      </c>
      <c r="C16145" s="12" t="s">
        <v>43657</v>
      </c>
      <c r="D16145" s="11" t="s">
        <v>19560</v>
      </c>
    </row>
    <row r="16146" spans="1:4" ht="60" x14ac:dyDescent="0.25">
      <c r="A16146" s="11" t="s">
        <v>43659</v>
      </c>
      <c r="B16146" s="11" t="s">
        <v>70564</v>
      </c>
      <c r="C16146" s="12" t="s">
        <v>43660</v>
      </c>
      <c r="D16146" s="11" t="s">
        <v>19562</v>
      </c>
    </row>
    <row r="16147" spans="1:4" ht="60" x14ac:dyDescent="0.25">
      <c r="A16147" s="11" t="s">
        <v>43661</v>
      </c>
      <c r="B16147" s="11" t="s">
        <v>70565</v>
      </c>
      <c r="C16147" s="12" t="s">
        <v>43660</v>
      </c>
      <c r="D16147" s="11" t="s">
        <v>19562</v>
      </c>
    </row>
    <row r="16148" spans="1:4" ht="60" x14ac:dyDescent="0.25">
      <c r="A16148" s="11" t="s">
        <v>43662</v>
      </c>
      <c r="B16148" s="11" t="s">
        <v>70566</v>
      </c>
      <c r="C16148" s="12" t="s">
        <v>43663</v>
      </c>
      <c r="D16148" s="11" t="s">
        <v>19562</v>
      </c>
    </row>
    <row r="16149" spans="1:4" ht="60" x14ac:dyDescent="0.25">
      <c r="A16149" s="11" t="s">
        <v>43664</v>
      </c>
      <c r="B16149" s="11" t="s">
        <v>70567</v>
      </c>
      <c r="C16149" s="12" t="s">
        <v>43663</v>
      </c>
      <c r="D16149" s="11" t="s">
        <v>19562</v>
      </c>
    </row>
    <row r="16150" spans="1:4" ht="45" x14ac:dyDescent="0.25">
      <c r="A16150" s="11" t="s">
        <v>43665</v>
      </c>
      <c r="B16150" s="11" t="s">
        <v>70568</v>
      </c>
      <c r="C16150" s="12" t="s">
        <v>43666</v>
      </c>
      <c r="D16150" s="11" t="s">
        <v>19584</v>
      </c>
    </row>
    <row r="16151" spans="1:4" ht="45" x14ac:dyDescent="0.25">
      <c r="A16151" s="11" t="s">
        <v>43667</v>
      </c>
      <c r="B16151" s="11" t="s">
        <v>70569</v>
      </c>
      <c r="C16151" s="12" t="s">
        <v>43666</v>
      </c>
      <c r="D16151" s="11" t="s">
        <v>19584</v>
      </c>
    </row>
    <row r="16152" spans="1:4" ht="45" x14ac:dyDescent="0.25">
      <c r="A16152" s="11" t="s">
        <v>43668</v>
      </c>
      <c r="B16152" s="11" t="s">
        <v>70570</v>
      </c>
      <c r="C16152" s="12" t="s">
        <v>43669</v>
      </c>
      <c r="D16152" s="11" t="s">
        <v>19584</v>
      </c>
    </row>
    <row r="16153" spans="1:4" ht="45" x14ac:dyDescent="0.25">
      <c r="A16153" s="11" t="s">
        <v>43670</v>
      </c>
      <c r="B16153" s="11" t="s">
        <v>70571</v>
      </c>
      <c r="C16153" s="12" t="s">
        <v>43669</v>
      </c>
      <c r="D16153" s="11" t="s">
        <v>19584</v>
      </c>
    </row>
    <row r="16154" spans="1:4" ht="45" x14ac:dyDescent="0.25">
      <c r="A16154" s="11" t="s">
        <v>43671</v>
      </c>
      <c r="B16154" s="11" t="s">
        <v>70572</v>
      </c>
      <c r="C16154" s="12" t="s">
        <v>43672</v>
      </c>
      <c r="D16154" s="11" t="s">
        <v>19584</v>
      </c>
    </row>
    <row r="16155" spans="1:4" ht="45" x14ac:dyDescent="0.25">
      <c r="A16155" s="11" t="s">
        <v>43673</v>
      </c>
      <c r="B16155" s="11" t="s">
        <v>70573</v>
      </c>
      <c r="C16155" s="12" t="s">
        <v>43672</v>
      </c>
      <c r="D16155" s="11" t="s">
        <v>19584</v>
      </c>
    </row>
    <row r="16156" spans="1:4" ht="30" x14ac:dyDescent="0.25">
      <c r="A16156" s="11" t="s">
        <v>43674</v>
      </c>
      <c r="B16156" s="11" t="s">
        <v>70574</v>
      </c>
      <c r="C16156" s="12" t="s">
        <v>43675</v>
      </c>
      <c r="D16156" s="11" t="s">
        <v>19584</v>
      </c>
    </row>
    <row r="16157" spans="1:4" ht="30" x14ac:dyDescent="0.25">
      <c r="A16157" s="11" t="s">
        <v>43676</v>
      </c>
      <c r="B16157" s="11" t="s">
        <v>70575</v>
      </c>
      <c r="C16157" s="12" t="s">
        <v>43675</v>
      </c>
      <c r="D16157" s="11" t="s">
        <v>19584</v>
      </c>
    </row>
    <row r="16158" spans="1:4" ht="30" x14ac:dyDescent="0.25">
      <c r="A16158" s="11" t="s">
        <v>43677</v>
      </c>
      <c r="B16158" s="11" t="s">
        <v>70576</v>
      </c>
      <c r="C16158" s="12" t="s">
        <v>43678</v>
      </c>
      <c r="D16158" s="11" t="s">
        <v>19584</v>
      </c>
    </row>
    <row r="16159" spans="1:4" ht="30" x14ac:dyDescent="0.25">
      <c r="A16159" s="11" t="s">
        <v>43679</v>
      </c>
      <c r="B16159" s="11" t="s">
        <v>70577</v>
      </c>
      <c r="C16159" s="12" t="s">
        <v>43678</v>
      </c>
      <c r="D16159" s="11" t="s">
        <v>19584</v>
      </c>
    </row>
    <row r="16160" spans="1:4" ht="30" x14ac:dyDescent="0.25">
      <c r="A16160" s="11" t="s">
        <v>43680</v>
      </c>
      <c r="B16160" s="11" t="s">
        <v>70578</v>
      </c>
      <c r="C16160" s="12" t="s">
        <v>43681</v>
      </c>
      <c r="D16160" s="11" t="s">
        <v>19584</v>
      </c>
    </row>
    <row r="16161" spans="1:4" ht="30" x14ac:dyDescent="0.25">
      <c r="A16161" s="11" t="s">
        <v>43682</v>
      </c>
      <c r="B16161" s="11" t="s">
        <v>70579</v>
      </c>
      <c r="C16161" s="12" t="s">
        <v>43681</v>
      </c>
      <c r="D16161" s="11" t="s">
        <v>19584</v>
      </c>
    </row>
    <row r="16162" spans="1:4" ht="30" x14ac:dyDescent="0.25">
      <c r="A16162" s="11" t="s">
        <v>43683</v>
      </c>
      <c r="B16162" s="11" t="s">
        <v>70580</v>
      </c>
      <c r="C16162" s="12" t="s">
        <v>43684</v>
      </c>
      <c r="D16162" s="11" t="s">
        <v>19584</v>
      </c>
    </row>
    <row r="16163" spans="1:4" ht="30" x14ac:dyDescent="0.25">
      <c r="A16163" s="11" t="s">
        <v>43685</v>
      </c>
      <c r="B16163" s="11" t="s">
        <v>70581</v>
      </c>
      <c r="C16163" s="12" t="s">
        <v>43684</v>
      </c>
      <c r="D16163" s="11" t="s">
        <v>19584</v>
      </c>
    </row>
    <row r="16164" spans="1:4" ht="30" x14ac:dyDescent="0.25">
      <c r="A16164" s="11" t="s">
        <v>43686</v>
      </c>
      <c r="B16164" s="11" t="s">
        <v>70582</v>
      </c>
      <c r="C16164" s="12" t="s">
        <v>43687</v>
      </c>
      <c r="D16164" s="11" t="s">
        <v>19584</v>
      </c>
    </row>
    <row r="16165" spans="1:4" ht="30" x14ac:dyDescent="0.25">
      <c r="A16165" s="11" t="s">
        <v>43688</v>
      </c>
      <c r="B16165" s="11" t="s">
        <v>70583</v>
      </c>
      <c r="C16165" s="12" t="s">
        <v>43687</v>
      </c>
      <c r="D16165" s="11" t="s">
        <v>19584</v>
      </c>
    </row>
    <row r="16166" spans="1:4" ht="30" x14ac:dyDescent="0.25">
      <c r="A16166" s="11" t="s">
        <v>43689</v>
      </c>
      <c r="B16166" s="11" t="s">
        <v>70584</v>
      </c>
      <c r="C16166" s="12" t="s">
        <v>43690</v>
      </c>
      <c r="D16166" s="11" t="s">
        <v>19584</v>
      </c>
    </row>
    <row r="16167" spans="1:4" ht="30" x14ac:dyDescent="0.25">
      <c r="A16167" s="11" t="s">
        <v>43691</v>
      </c>
      <c r="B16167" s="11" t="s">
        <v>70585</v>
      </c>
      <c r="C16167" s="12" t="s">
        <v>43690</v>
      </c>
      <c r="D16167" s="11" t="s">
        <v>19584</v>
      </c>
    </row>
    <row r="16168" spans="1:4" ht="30" x14ac:dyDescent="0.25">
      <c r="A16168" s="11" t="s">
        <v>43692</v>
      </c>
      <c r="B16168" s="11" t="s">
        <v>70586</v>
      </c>
      <c r="C16168" s="12" t="s">
        <v>43693</v>
      </c>
      <c r="D16168" s="11" t="s">
        <v>19584</v>
      </c>
    </row>
    <row r="16169" spans="1:4" ht="30" x14ac:dyDescent="0.25">
      <c r="A16169" s="11" t="s">
        <v>43694</v>
      </c>
      <c r="B16169" s="11" t="s">
        <v>70587</v>
      </c>
      <c r="C16169" s="12" t="s">
        <v>43693</v>
      </c>
      <c r="D16169" s="11" t="s">
        <v>19584</v>
      </c>
    </row>
    <row r="16170" spans="1:4" ht="30" x14ac:dyDescent="0.25">
      <c r="A16170" s="11" t="s">
        <v>43695</v>
      </c>
      <c r="B16170" s="11" t="s">
        <v>70588</v>
      </c>
      <c r="C16170" s="12" t="s">
        <v>43696</v>
      </c>
      <c r="D16170" s="11" t="s">
        <v>19562</v>
      </c>
    </row>
    <row r="16171" spans="1:4" ht="30" x14ac:dyDescent="0.25">
      <c r="A16171" s="11" t="s">
        <v>43697</v>
      </c>
      <c r="B16171" s="11" t="s">
        <v>70589</v>
      </c>
      <c r="C16171" s="12" t="s">
        <v>43696</v>
      </c>
      <c r="D16171" s="11" t="s">
        <v>19562</v>
      </c>
    </row>
    <row r="16172" spans="1:4" ht="30" x14ac:dyDescent="0.25">
      <c r="A16172" s="11" t="s">
        <v>43698</v>
      </c>
      <c r="B16172" s="11" t="s">
        <v>70590</v>
      </c>
      <c r="C16172" s="12" t="s">
        <v>43699</v>
      </c>
      <c r="D16172" s="11" t="s">
        <v>19562</v>
      </c>
    </row>
    <row r="16173" spans="1:4" ht="30" x14ac:dyDescent="0.25">
      <c r="A16173" s="11" t="s">
        <v>43700</v>
      </c>
      <c r="B16173" s="11" t="s">
        <v>70591</v>
      </c>
      <c r="C16173" s="12" t="s">
        <v>43699</v>
      </c>
      <c r="D16173" s="11" t="s">
        <v>19562</v>
      </c>
    </row>
    <row r="16174" spans="1:4" ht="30" x14ac:dyDescent="0.25">
      <c r="A16174" s="11" t="s">
        <v>43701</v>
      </c>
      <c r="B16174" s="11" t="s">
        <v>70592</v>
      </c>
      <c r="C16174" s="12" t="s">
        <v>43702</v>
      </c>
      <c r="D16174" s="11" t="s">
        <v>19562</v>
      </c>
    </row>
    <row r="16175" spans="1:4" ht="30" x14ac:dyDescent="0.25">
      <c r="A16175" s="11" t="s">
        <v>43703</v>
      </c>
      <c r="B16175" s="11" t="s">
        <v>70593</v>
      </c>
      <c r="C16175" s="12" t="s">
        <v>43702</v>
      </c>
      <c r="D16175" s="11" t="s">
        <v>19562</v>
      </c>
    </row>
    <row r="16176" spans="1:4" ht="30" x14ac:dyDescent="0.25">
      <c r="A16176" s="11" t="s">
        <v>43704</v>
      </c>
      <c r="B16176" s="11" t="s">
        <v>70594</v>
      </c>
      <c r="C16176" s="12" t="s">
        <v>43705</v>
      </c>
      <c r="D16176" s="11" t="s">
        <v>19562</v>
      </c>
    </row>
    <row r="16177" spans="1:4" ht="30" x14ac:dyDescent="0.25">
      <c r="A16177" s="11" t="s">
        <v>43706</v>
      </c>
      <c r="B16177" s="11" t="s">
        <v>70595</v>
      </c>
      <c r="C16177" s="12" t="s">
        <v>43705</v>
      </c>
      <c r="D16177" s="11" t="s">
        <v>19562</v>
      </c>
    </row>
    <row r="16178" spans="1:4" ht="30" x14ac:dyDescent="0.25">
      <c r="A16178" s="11" t="s">
        <v>43707</v>
      </c>
      <c r="B16178" s="11" t="s">
        <v>70596</v>
      </c>
      <c r="C16178" s="12" t="s">
        <v>43708</v>
      </c>
      <c r="D16178" s="11" t="s">
        <v>19562</v>
      </c>
    </row>
    <row r="16179" spans="1:4" ht="30" x14ac:dyDescent="0.25">
      <c r="A16179" s="11" t="s">
        <v>43709</v>
      </c>
      <c r="B16179" s="11" t="s">
        <v>70597</v>
      </c>
      <c r="C16179" s="12" t="s">
        <v>43708</v>
      </c>
      <c r="D16179" s="11" t="s">
        <v>19562</v>
      </c>
    </row>
    <row r="16180" spans="1:4" ht="30" x14ac:dyDescent="0.25">
      <c r="A16180" s="11" t="s">
        <v>43710</v>
      </c>
      <c r="B16180" s="11" t="s">
        <v>70598</v>
      </c>
      <c r="C16180" s="12" t="s">
        <v>43711</v>
      </c>
      <c r="D16180" s="11" t="s">
        <v>19562</v>
      </c>
    </row>
    <row r="16181" spans="1:4" ht="30" x14ac:dyDescent="0.25">
      <c r="A16181" s="11" t="s">
        <v>43712</v>
      </c>
      <c r="B16181" s="11" t="s">
        <v>70599</v>
      </c>
      <c r="C16181" s="12" t="s">
        <v>43711</v>
      </c>
      <c r="D16181" s="11" t="s">
        <v>19562</v>
      </c>
    </row>
    <row r="16182" spans="1:4" ht="30" x14ac:dyDescent="0.25">
      <c r="A16182" s="11" t="s">
        <v>43713</v>
      </c>
      <c r="B16182" s="11" t="s">
        <v>70600</v>
      </c>
      <c r="C16182" s="12" t="s">
        <v>43714</v>
      </c>
      <c r="D16182" s="11" t="s">
        <v>19562</v>
      </c>
    </row>
    <row r="16183" spans="1:4" ht="30" x14ac:dyDescent="0.25">
      <c r="A16183" s="11" t="s">
        <v>43715</v>
      </c>
      <c r="B16183" s="11" t="s">
        <v>70601</v>
      </c>
      <c r="C16183" s="12" t="s">
        <v>43714</v>
      </c>
      <c r="D16183" s="11" t="s">
        <v>19562</v>
      </c>
    </row>
    <row r="16184" spans="1:4" ht="30" x14ac:dyDescent="0.25">
      <c r="A16184" s="11" t="s">
        <v>43716</v>
      </c>
      <c r="B16184" s="11" t="s">
        <v>70602</v>
      </c>
      <c r="C16184" s="12" t="s">
        <v>43717</v>
      </c>
      <c r="D16184" s="11" t="s">
        <v>19562</v>
      </c>
    </row>
    <row r="16185" spans="1:4" ht="30" x14ac:dyDescent="0.25">
      <c r="A16185" s="11" t="s">
        <v>43718</v>
      </c>
      <c r="B16185" s="11" t="s">
        <v>70603</v>
      </c>
      <c r="C16185" s="12" t="s">
        <v>43717</v>
      </c>
      <c r="D16185" s="11" t="s">
        <v>19562</v>
      </c>
    </row>
    <row r="16186" spans="1:4" ht="30" x14ac:dyDescent="0.25">
      <c r="A16186" s="11" t="s">
        <v>43719</v>
      </c>
      <c r="B16186" s="11" t="s">
        <v>70604</v>
      </c>
      <c r="C16186" s="12" t="s">
        <v>43720</v>
      </c>
      <c r="D16186" s="11" t="s">
        <v>19562</v>
      </c>
    </row>
    <row r="16187" spans="1:4" ht="30" x14ac:dyDescent="0.25">
      <c r="A16187" s="11" t="s">
        <v>43721</v>
      </c>
      <c r="B16187" s="11" t="s">
        <v>70605</v>
      </c>
      <c r="C16187" s="12" t="s">
        <v>43720</v>
      </c>
      <c r="D16187" s="11" t="s">
        <v>19562</v>
      </c>
    </row>
    <row r="16188" spans="1:4" ht="30" x14ac:dyDescent="0.25">
      <c r="A16188" s="11" t="s">
        <v>43722</v>
      </c>
      <c r="B16188" s="11" t="s">
        <v>70606</v>
      </c>
      <c r="C16188" s="12" t="s">
        <v>43723</v>
      </c>
      <c r="D16188" s="11" t="s">
        <v>19562</v>
      </c>
    </row>
    <row r="16189" spans="1:4" ht="30" x14ac:dyDescent="0.25">
      <c r="A16189" s="11" t="s">
        <v>43724</v>
      </c>
      <c r="B16189" s="11" t="s">
        <v>70607</v>
      </c>
      <c r="C16189" s="12" t="s">
        <v>43723</v>
      </c>
      <c r="D16189" s="11" t="s">
        <v>19562</v>
      </c>
    </row>
    <row r="16190" spans="1:4" ht="30" x14ac:dyDescent="0.25">
      <c r="A16190" s="11" t="s">
        <v>43725</v>
      </c>
      <c r="B16190" s="11" t="s">
        <v>70608</v>
      </c>
      <c r="C16190" s="12" t="s">
        <v>43726</v>
      </c>
      <c r="D16190" s="11" t="s">
        <v>19562</v>
      </c>
    </row>
    <row r="16191" spans="1:4" ht="30" x14ac:dyDescent="0.25">
      <c r="A16191" s="11" t="s">
        <v>43727</v>
      </c>
      <c r="B16191" s="11" t="s">
        <v>70609</v>
      </c>
      <c r="C16191" s="12" t="s">
        <v>43726</v>
      </c>
      <c r="D16191" s="11" t="s">
        <v>19562</v>
      </c>
    </row>
    <row r="16192" spans="1:4" ht="30" x14ac:dyDescent="0.25">
      <c r="A16192" s="11" t="s">
        <v>43728</v>
      </c>
      <c r="B16192" s="11" t="s">
        <v>70610</v>
      </c>
      <c r="C16192" s="12" t="s">
        <v>43729</v>
      </c>
      <c r="D16192" s="11" t="s">
        <v>19562</v>
      </c>
    </row>
    <row r="16193" spans="1:4" ht="30" x14ac:dyDescent="0.25">
      <c r="A16193" s="11" t="s">
        <v>43730</v>
      </c>
      <c r="B16193" s="11" t="s">
        <v>70611</v>
      </c>
      <c r="C16193" s="12" t="s">
        <v>43729</v>
      </c>
      <c r="D16193" s="11" t="s">
        <v>19562</v>
      </c>
    </row>
    <row r="16194" spans="1:4" ht="45" x14ac:dyDescent="0.25">
      <c r="A16194" s="11" t="s">
        <v>43731</v>
      </c>
      <c r="B16194" s="11" t="s">
        <v>70612</v>
      </c>
      <c r="C16194" s="12" t="s">
        <v>43732</v>
      </c>
      <c r="D16194" s="11" t="s">
        <v>19562</v>
      </c>
    </row>
    <row r="16195" spans="1:4" ht="45" x14ac:dyDescent="0.25">
      <c r="A16195" s="11" t="s">
        <v>43733</v>
      </c>
      <c r="B16195" s="11" t="s">
        <v>70613</v>
      </c>
      <c r="C16195" s="12" t="s">
        <v>43732</v>
      </c>
      <c r="D16195" s="11" t="s">
        <v>19562</v>
      </c>
    </row>
    <row r="16196" spans="1:4" ht="45" x14ac:dyDescent="0.25">
      <c r="A16196" s="11" t="s">
        <v>43734</v>
      </c>
      <c r="B16196" s="11" t="s">
        <v>70614</v>
      </c>
      <c r="C16196" s="12" t="s">
        <v>43735</v>
      </c>
      <c r="D16196" s="11" t="s">
        <v>19562</v>
      </c>
    </row>
    <row r="16197" spans="1:4" ht="45" x14ac:dyDescent="0.25">
      <c r="A16197" s="11" t="s">
        <v>43736</v>
      </c>
      <c r="B16197" s="11" t="s">
        <v>70615</v>
      </c>
      <c r="C16197" s="12" t="s">
        <v>43735</v>
      </c>
      <c r="D16197" s="11" t="s">
        <v>19562</v>
      </c>
    </row>
    <row r="16198" spans="1:4" ht="45" x14ac:dyDescent="0.25">
      <c r="A16198" s="11" t="s">
        <v>43737</v>
      </c>
      <c r="B16198" s="11" t="s">
        <v>70616</v>
      </c>
      <c r="C16198" s="12" t="s">
        <v>43738</v>
      </c>
      <c r="D16198" s="11" t="s">
        <v>19562</v>
      </c>
    </row>
    <row r="16199" spans="1:4" ht="45" x14ac:dyDescent="0.25">
      <c r="A16199" s="11" t="s">
        <v>43739</v>
      </c>
      <c r="B16199" s="11" t="s">
        <v>70617</v>
      </c>
      <c r="C16199" s="12" t="s">
        <v>43738</v>
      </c>
      <c r="D16199" s="11" t="s">
        <v>19562</v>
      </c>
    </row>
    <row r="16200" spans="1:4" ht="30" x14ac:dyDescent="0.25">
      <c r="A16200" s="11" t="s">
        <v>43740</v>
      </c>
      <c r="B16200" s="11" t="s">
        <v>70618</v>
      </c>
      <c r="C16200" s="12" t="s">
        <v>43741</v>
      </c>
      <c r="D16200" s="11" t="s">
        <v>19562</v>
      </c>
    </row>
    <row r="16201" spans="1:4" ht="30" x14ac:dyDescent="0.25">
      <c r="A16201" s="11" t="s">
        <v>43742</v>
      </c>
      <c r="B16201" s="11" t="s">
        <v>70619</v>
      </c>
      <c r="C16201" s="12" t="s">
        <v>43741</v>
      </c>
      <c r="D16201" s="11" t="s">
        <v>19562</v>
      </c>
    </row>
    <row r="16202" spans="1:4" ht="45" x14ac:dyDescent="0.25">
      <c r="A16202" s="11" t="s">
        <v>43743</v>
      </c>
      <c r="B16202" s="11" t="s">
        <v>70620</v>
      </c>
      <c r="C16202" s="12" t="s">
        <v>43744</v>
      </c>
      <c r="D16202" s="11" t="s">
        <v>19562</v>
      </c>
    </row>
    <row r="16203" spans="1:4" ht="45" x14ac:dyDescent="0.25">
      <c r="A16203" s="11" t="s">
        <v>43745</v>
      </c>
      <c r="B16203" s="11" t="s">
        <v>70621</v>
      </c>
      <c r="C16203" s="12" t="s">
        <v>43744</v>
      </c>
      <c r="D16203" s="11" t="s">
        <v>19562</v>
      </c>
    </row>
    <row r="16204" spans="1:4" ht="45" x14ac:dyDescent="0.25">
      <c r="A16204" s="11" t="s">
        <v>43746</v>
      </c>
      <c r="B16204" s="11" t="s">
        <v>70622</v>
      </c>
      <c r="C16204" s="12" t="s">
        <v>43747</v>
      </c>
      <c r="D16204" s="11" t="s">
        <v>19562</v>
      </c>
    </row>
    <row r="16205" spans="1:4" ht="45" x14ac:dyDescent="0.25">
      <c r="A16205" s="11" t="s">
        <v>43748</v>
      </c>
      <c r="B16205" s="11" t="s">
        <v>70623</v>
      </c>
      <c r="C16205" s="12" t="s">
        <v>43747</v>
      </c>
      <c r="D16205" s="11" t="s">
        <v>19562</v>
      </c>
    </row>
    <row r="16206" spans="1:4" ht="45" x14ac:dyDescent="0.25">
      <c r="A16206" s="11" t="s">
        <v>43749</v>
      </c>
      <c r="B16206" s="11" t="s">
        <v>70624</v>
      </c>
      <c r="C16206" s="12" t="s">
        <v>43750</v>
      </c>
      <c r="D16206" s="11" t="s">
        <v>19571</v>
      </c>
    </row>
    <row r="16207" spans="1:4" ht="45" x14ac:dyDescent="0.25">
      <c r="A16207" s="11" t="s">
        <v>43751</v>
      </c>
      <c r="B16207" s="11" t="s">
        <v>70625</v>
      </c>
      <c r="C16207" s="12" t="s">
        <v>43750</v>
      </c>
      <c r="D16207" s="11" t="s">
        <v>19571</v>
      </c>
    </row>
    <row r="16208" spans="1:4" x14ac:dyDescent="0.25">
      <c r="A16208" s="11" t="s">
        <v>43752</v>
      </c>
      <c r="B16208" s="11" t="s">
        <v>70626</v>
      </c>
      <c r="C16208" s="12" t="s">
        <v>43753</v>
      </c>
      <c r="D16208" s="11" t="s">
        <v>19571</v>
      </c>
    </row>
    <row r="16209" spans="1:4" x14ac:dyDescent="0.25">
      <c r="A16209" s="11" t="s">
        <v>43754</v>
      </c>
      <c r="B16209" s="11" t="s">
        <v>70627</v>
      </c>
      <c r="C16209" s="12" t="s">
        <v>43753</v>
      </c>
      <c r="D16209" s="11" t="s">
        <v>19571</v>
      </c>
    </row>
    <row r="16210" spans="1:4" ht="30" x14ac:dyDescent="0.25">
      <c r="A16210" s="11" t="s">
        <v>43755</v>
      </c>
      <c r="B16210" s="11" t="s">
        <v>70628</v>
      </c>
      <c r="C16210" s="12" t="s">
        <v>43756</v>
      </c>
      <c r="D16210" s="11" t="s">
        <v>19560</v>
      </c>
    </row>
    <row r="16211" spans="1:4" ht="30" x14ac:dyDescent="0.25">
      <c r="A16211" s="11" t="s">
        <v>43757</v>
      </c>
      <c r="B16211" s="11" t="s">
        <v>70629</v>
      </c>
      <c r="C16211" s="12" t="s">
        <v>43756</v>
      </c>
      <c r="D16211" s="11" t="s">
        <v>19560</v>
      </c>
    </row>
    <row r="16212" spans="1:4" ht="30" x14ac:dyDescent="0.25">
      <c r="A16212" s="11" t="s">
        <v>43758</v>
      </c>
      <c r="B16212" s="11" t="s">
        <v>70630</v>
      </c>
      <c r="C16212" s="12" t="s">
        <v>43759</v>
      </c>
      <c r="D16212" s="11" t="s">
        <v>19562</v>
      </c>
    </row>
    <row r="16213" spans="1:4" ht="30" x14ac:dyDescent="0.25">
      <c r="A16213" s="11" t="s">
        <v>43760</v>
      </c>
      <c r="B16213" s="11" t="s">
        <v>70631</v>
      </c>
      <c r="C16213" s="12" t="s">
        <v>43759</v>
      </c>
      <c r="D16213" s="11" t="s">
        <v>19562</v>
      </c>
    </row>
    <row r="16214" spans="1:4" x14ac:dyDescent="0.25">
      <c r="A16214" s="11" t="s">
        <v>43761</v>
      </c>
      <c r="B16214" s="11" t="s">
        <v>70632</v>
      </c>
      <c r="C16214" s="12" t="s">
        <v>43762</v>
      </c>
      <c r="D16214" s="11" t="s">
        <v>19584</v>
      </c>
    </row>
    <row r="16215" spans="1:4" x14ac:dyDescent="0.25">
      <c r="A16215" s="11" t="s">
        <v>43763</v>
      </c>
      <c r="B16215" s="11" t="s">
        <v>70633</v>
      </c>
      <c r="C16215" s="12" t="s">
        <v>43762</v>
      </c>
      <c r="D16215" s="11" t="s">
        <v>19584</v>
      </c>
    </row>
    <row r="16216" spans="1:4" ht="30" x14ac:dyDescent="0.25">
      <c r="A16216" s="11" t="s">
        <v>43764</v>
      </c>
      <c r="B16216" s="11" t="s">
        <v>70634</v>
      </c>
      <c r="C16216" s="12" t="s">
        <v>43765</v>
      </c>
      <c r="D16216" s="11" t="s">
        <v>19571</v>
      </c>
    </row>
    <row r="16217" spans="1:4" ht="30" x14ac:dyDescent="0.25">
      <c r="A16217" s="11" t="s">
        <v>43766</v>
      </c>
      <c r="B16217" s="11" t="s">
        <v>70635</v>
      </c>
      <c r="C16217" s="12" t="s">
        <v>43765</v>
      </c>
      <c r="D16217" s="11" t="s">
        <v>19571</v>
      </c>
    </row>
    <row r="16218" spans="1:4" ht="30" x14ac:dyDescent="0.25">
      <c r="A16218" s="11" t="s">
        <v>43767</v>
      </c>
      <c r="B16218" s="11" t="s">
        <v>70636</v>
      </c>
      <c r="C16218" s="12" t="s">
        <v>43768</v>
      </c>
      <c r="D16218" s="11" t="s">
        <v>19571</v>
      </c>
    </row>
    <row r="16219" spans="1:4" ht="30" x14ac:dyDescent="0.25">
      <c r="A16219" s="11" t="s">
        <v>43769</v>
      </c>
      <c r="B16219" s="11" t="s">
        <v>70637</v>
      </c>
      <c r="C16219" s="12" t="s">
        <v>43768</v>
      </c>
      <c r="D16219" s="11" t="s">
        <v>19571</v>
      </c>
    </row>
    <row r="16220" spans="1:4" ht="30" x14ac:dyDescent="0.25">
      <c r="A16220" s="11" t="s">
        <v>43770</v>
      </c>
      <c r="B16220" s="11" t="s">
        <v>70638</v>
      </c>
      <c r="C16220" s="12" t="s">
        <v>43771</v>
      </c>
      <c r="D16220" s="11" t="s">
        <v>19571</v>
      </c>
    </row>
    <row r="16221" spans="1:4" ht="30" x14ac:dyDescent="0.25">
      <c r="A16221" s="11" t="s">
        <v>43772</v>
      </c>
      <c r="B16221" s="11" t="s">
        <v>70639</v>
      </c>
      <c r="C16221" s="12" t="s">
        <v>43771</v>
      </c>
      <c r="D16221" s="11" t="s">
        <v>19571</v>
      </c>
    </row>
    <row r="16222" spans="1:4" ht="30" x14ac:dyDescent="0.25">
      <c r="A16222" s="11" t="s">
        <v>43773</v>
      </c>
      <c r="B16222" s="11" t="s">
        <v>70640</v>
      </c>
      <c r="C16222" s="12" t="s">
        <v>43774</v>
      </c>
      <c r="D16222" s="11" t="s">
        <v>19571</v>
      </c>
    </row>
    <row r="16223" spans="1:4" ht="30" x14ac:dyDescent="0.25">
      <c r="A16223" s="11" t="s">
        <v>43775</v>
      </c>
      <c r="B16223" s="11" t="s">
        <v>70641</v>
      </c>
      <c r="C16223" s="12" t="s">
        <v>43774</v>
      </c>
      <c r="D16223" s="11" t="s">
        <v>19571</v>
      </c>
    </row>
    <row r="16224" spans="1:4" ht="45" x14ac:dyDescent="0.25">
      <c r="A16224" s="11" t="s">
        <v>43776</v>
      </c>
      <c r="B16224" s="11" t="s">
        <v>70642</v>
      </c>
      <c r="C16224" s="12" t="s">
        <v>43777</v>
      </c>
      <c r="D16224" s="11" t="s">
        <v>19571</v>
      </c>
    </row>
    <row r="16225" spans="1:4" ht="45" x14ac:dyDescent="0.25">
      <c r="A16225" s="11" t="s">
        <v>43778</v>
      </c>
      <c r="B16225" s="11" t="s">
        <v>70643</v>
      </c>
      <c r="C16225" s="12" t="s">
        <v>43777</v>
      </c>
      <c r="D16225" s="11" t="s">
        <v>19571</v>
      </c>
    </row>
    <row r="16226" spans="1:4" ht="45" x14ac:dyDescent="0.25">
      <c r="A16226" s="11" t="s">
        <v>43779</v>
      </c>
      <c r="B16226" s="11" t="s">
        <v>70644</v>
      </c>
      <c r="C16226" s="12" t="s">
        <v>43780</v>
      </c>
      <c r="D16226" s="11" t="s">
        <v>19571</v>
      </c>
    </row>
    <row r="16227" spans="1:4" ht="45" x14ac:dyDescent="0.25">
      <c r="A16227" s="11" t="s">
        <v>43781</v>
      </c>
      <c r="B16227" s="11" t="s">
        <v>70645</v>
      </c>
      <c r="C16227" s="12" t="s">
        <v>43780</v>
      </c>
      <c r="D16227" s="11" t="s">
        <v>19571</v>
      </c>
    </row>
    <row r="16228" spans="1:4" ht="30" x14ac:dyDescent="0.25">
      <c r="A16228" s="11" t="s">
        <v>43782</v>
      </c>
      <c r="B16228" s="11" t="s">
        <v>70646</v>
      </c>
      <c r="C16228" s="12" t="s">
        <v>43783</v>
      </c>
      <c r="D16228" s="11" t="s">
        <v>19560</v>
      </c>
    </row>
    <row r="16229" spans="1:4" ht="30" x14ac:dyDescent="0.25">
      <c r="A16229" s="11" t="s">
        <v>43784</v>
      </c>
      <c r="B16229" s="11" t="s">
        <v>70647</v>
      </c>
      <c r="C16229" s="12" t="s">
        <v>43783</v>
      </c>
      <c r="D16229" s="11" t="s">
        <v>19560</v>
      </c>
    </row>
    <row r="16230" spans="1:4" ht="30" x14ac:dyDescent="0.25">
      <c r="A16230" s="11" t="s">
        <v>43785</v>
      </c>
      <c r="B16230" s="11" t="s">
        <v>70648</v>
      </c>
      <c r="C16230" s="12" t="s">
        <v>43786</v>
      </c>
      <c r="D16230" s="11" t="s">
        <v>19562</v>
      </c>
    </row>
    <row r="16231" spans="1:4" ht="30" x14ac:dyDescent="0.25">
      <c r="A16231" s="11" t="s">
        <v>43787</v>
      </c>
      <c r="B16231" s="11" t="s">
        <v>70649</v>
      </c>
      <c r="C16231" s="12" t="s">
        <v>43786</v>
      </c>
      <c r="D16231" s="11" t="s">
        <v>19562</v>
      </c>
    </row>
    <row r="16232" spans="1:4" ht="30" x14ac:dyDescent="0.25">
      <c r="A16232" s="11" t="s">
        <v>43788</v>
      </c>
      <c r="B16232" s="11" t="s">
        <v>70650</v>
      </c>
      <c r="C16232" s="12" t="s">
        <v>43789</v>
      </c>
      <c r="D16232" s="11" t="s">
        <v>19560</v>
      </c>
    </row>
    <row r="16233" spans="1:4" ht="30" x14ac:dyDescent="0.25">
      <c r="A16233" s="11" t="s">
        <v>43790</v>
      </c>
      <c r="B16233" s="11" t="s">
        <v>70651</v>
      </c>
      <c r="C16233" s="12" t="s">
        <v>43789</v>
      </c>
      <c r="D16233" s="11" t="s">
        <v>19560</v>
      </c>
    </row>
    <row r="16234" spans="1:4" ht="30" x14ac:dyDescent="0.25">
      <c r="A16234" s="11" t="s">
        <v>43791</v>
      </c>
      <c r="B16234" s="11" t="s">
        <v>70652</v>
      </c>
      <c r="C16234" s="12" t="s">
        <v>43792</v>
      </c>
      <c r="D16234" s="11" t="s">
        <v>19562</v>
      </c>
    </row>
    <row r="16235" spans="1:4" ht="30" x14ac:dyDescent="0.25">
      <c r="A16235" s="11" t="s">
        <v>43793</v>
      </c>
      <c r="B16235" s="11" t="s">
        <v>70653</v>
      </c>
      <c r="C16235" s="12" t="s">
        <v>43792</v>
      </c>
      <c r="D16235" s="11" t="s">
        <v>19562</v>
      </c>
    </row>
    <row r="16236" spans="1:4" ht="45" x14ac:dyDescent="0.25">
      <c r="A16236" s="11" t="s">
        <v>43794</v>
      </c>
      <c r="B16236" s="11" t="s">
        <v>54410</v>
      </c>
      <c r="C16236" s="12" t="s">
        <v>43795</v>
      </c>
      <c r="D16236" s="11" t="s">
        <v>19562</v>
      </c>
    </row>
    <row r="16237" spans="1:4" ht="45" x14ac:dyDescent="0.25">
      <c r="A16237" s="11" t="s">
        <v>43796</v>
      </c>
      <c r="B16237" s="11" t="s">
        <v>70654</v>
      </c>
      <c r="C16237" s="12" t="s">
        <v>43795</v>
      </c>
      <c r="D16237" s="11" t="s">
        <v>19562</v>
      </c>
    </row>
    <row r="16238" spans="1:4" ht="30" x14ac:dyDescent="0.25">
      <c r="A16238" s="11" t="s">
        <v>43797</v>
      </c>
      <c r="B16238" s="11" t="s">
        <v>70655</v>
      </c>
      <c r="C16238" s="12" t="s">
        <v>43798</v>
      </c>
      <c r="D16238" s="11" t="s">
        <v>19562</v>
      </c>
    </row>
    <row r="16239" spans="1:4" ht="30" x14ac:dyDescent="0.25">
      <c r="A16239" s="11" t="s">
        <v>43799</v>
      </c>
      <c r="B16239" s="11" t="s">
        <v>70656</v>
      </c>
      <c r="C16239" s="12" t="s">
        <v>43798</v>
      </c>
      <c r="D16239" s="11" t="s">
        <v>19562</v>
      </c>
    </row>
    <row r="16240" spans="1:4" ht="30" x14ac:dyDescent="0.25">
      <c r="A16240" s="11" t="s">
        <v>43800</v>
      </c>
      <c r="B16240" s="11" t="s">
        <v>70657</v>
      </c>
      <c r="C16240" s="12" t="s">
        <v>43801</v>
      </c>
      <c r="D16240" s="11" t="s">
        <v>19560</v>
      </c>
    </row>
    <row r="16241" spans="1:4" ht="30" x14ac:dyDescent="0.25">
      <c r="A16241" s="11" t="s">
        <v>43802</v>
      </c>
      <c r="B16241" s="11" t="s">
        <v>70658</v>
      </c>
      <c r="C16241" s="12" t="s">
        <v>43801</v>
      </c>
      <c r="D16241" s="11" t="s">
        <v>19560</v>
      </c>
    </row>
    <row r="16242" spans="1:4" ht="30" x14ac:dyDescent="0.25">
      <c r="A16242" s="11" t="s">
        <v>43803</v>
      </c>
      <c r="B16242" s="11" t="s">
        <v>70659</v>
      </c>
      <c r="C16242" s="12" t="s">
        <v>43804</v>
      </c>
      <c r="D16242" s="11" t="s">
        <v>19560</v>
      </c>
    </row>
    <row r="16243" spans="1:4" ht="30" x14ac:dyDescent="0.25">
      <c r="A16243" s="11" t="s">
        <v>43805</v>
      </c>
      <c r="B16243" s="11" t="s">
        <v>70660</v>
      </c>
      <c r="C16243" s="12" t="s">
        <v>43804</v>
      </c>
      <c r="D16243" s="11" t="s">
        <v>19560</v>
      </c>
    </row>
    <row r="16244" spans="1:4" ht="30" x14ac:dyDescent="0.25">
      <c r="A16244" s="11" t="s">
        <v>43806</v>
      </c>
      <c r="B16244" s="11" t="s">
        <v>70661</v>
      </c>
      <c r="C16244" s="12" t="s">
        <v>43807</v>
      </c>
      <c r="D16244" s="11" t="s">
        <v>19560</v>
      </c>
    </row>
    <row r="16245" spans="1:4" ht="30" x14ac:dyDescent="0.25">
      <c r="A16245" s="11" t="s">
        <v>43808</v>
      </c>
      <c r="B16245" s="11" t="s">
        <v>70662</v>
      </c>
      <c r="C16245" s="12" t="s">
        <v>43807</v>
      </c>
      <c r="D16245" s="11" t="s">
        <v>19560</v>
      </c>
    </row>
    <row r="16246" spans="1:4" ht="30" x14ac:dyDescent="0.25">
      <c r="A16246" s="11" t="s">
        <v>43809</v>
      </c>
      <c r="B16246" s="11" t="s">
        <v>70663</v>
      </c>
      <c r="C16246" s="12" t="s">
        <v>43810</v>
      </c>
      <c r="D16246" s="11" t="s">
        <v>19560</v>
      </c>
    </row>
    <row r="16247" spans="1:4" ht="30" x14ac:dyDescent="0.25">
      <c r="A16247" s="11" t="s">
        <v>43811</v>
      </c>
      <c r="B16247" s="11" t="s">
        <v>70664</v>
      </c>
      <c r="C16247" s="12" t="s">
        <v>43810</v>
      </c>
      <c r="D16247" s="11" t="s">
        <v>19560</v>
      </c>
    </row>
    <row r="16248" spans="1:4" ht="30" x14ac:dyDescent="0.25">
      <c r="A16248" s="11" t="s">
        <v>43812</v>
      </c>
      <c r="B16248" s="11" t="s">
        <v>70665</v>
      </c>
      <c r="C16248" s="12" t="s">
        <v>43813</v>
      </c>
      <c r="D16248" s="11" t="s">
        <v>19560</v>
      </c>
    </row>
    <row r="16249" spans="1:4" ht="30" x14ac:dyDescent="0.25">
      <c r="A16249" s="11" t="s">
        <v>43814</v>
      </c>
      <c r="B16249" s="11" t="s">
        <v>70666</v>
      </c>
      <c r="C16249" s="12" t="s">
        <v>43813</v>
      </c>
      <c r="D16249" s="11" t="s">
        <v>19560</v>
      </c>
    </row>
    <row r="16250" spans="1:4" ht="30" x14ac:dyDescent="0.25">
      <c r="A16250" s="11" t="s">
        <v>43815</v>
      </c>
      <c r="B16250" s="11" t="s">
        <v>70667</v>
      </c>
      <c r="C16250" s="12" t="s">
        <v>43816</v>
      </c>
      <c r="D16250" s="11" t="s">
        <v>19560</v>
      </c>
    </row>
    <row r="16251" spans="1:4" ht="30" x14ac:dyDescent="0.25">
      <c r="A16251" s="11" t="s">
        <v>43817</v>
      </c>
      <c r="B16251" s="11" t="s">
        <v>70668</v>
      </c>
      <c r="C16251" s="12" t="s">
        <v>43816</v>
      </c>
      <c r="D16251" s="11" t="s">
        <v>19560</v>
      </c>
    </row>
    <row r="16252" spans="1:4" x14ac:dyDescent="0.25">
      <c r="A16252" s="11" t="s">
        <v>43818</v>
      </c>
      <c r="B16252" s="11" t="s">
        <v>70669</v>
      </c>
      <c r="C16252" s="12" t="s">
        <v>43819</v>
      </c>
      <c r="D16252" s="11" t="s">
        <v>19560</v>
      </c>
    </row>
    <row r="16253" spans="1:4" x14ac:dyDescent="0.25">
      <c r="A16253" s="11" t="s">
        <v>43820</v>
      </c>
      <c r="B16253" s="11" t="s">
        <v>70670</v>
      </c>
      <c r="C16253" s="12" t="s">
        <v>43819</v>
      </c>
      <c r="D16253" s="11" t="s">
        <v>19560</v>
      </c>
    </row>
    <row r="16254" spans="1:4" x14ac:dyDescent="0.25">
      <c r="A16254" s="11" t="s">
        <v>43821</v>
      </c>
      <c r="B16254" s="11" t="s">
        <v>70671</v>
      </c>
      <c r="C16254" s="12" t="s">
        <v>43822</v>
      </c>
      <c r="D16254" s="11" t="s">
        <v>19560</v>
      </c>
    </row>
    <row r="16255" spans="1:4" x14ac:dyDescent="0.25">
      <c r="A16255" s="11" t="s">
        <v>43823</v>
      </c>
      <c r="B16255" s="11" t="s">
        <v>70672</v>
      </c>
      <c r="C16255" s="12" t="s">
        <v>43822</v>
      </c>
      <c r="D16255" s="11" t="s">
        <v>19560</v>
      </c>
    </row>
    <row r="16256" spans="1:4" ht="30" x14ac:dyDescent="0.25">
      <c r="A16256" s="11" t="s">
        <v>43824</v>
      </c>
      <c r="B16256" s="11" t="s">
        <v>70673</v>
      </c>
      <c r="C16256" s="12" t="s">
        <v>43825</v>
      </c>
      <c r="D16256" s="11" t="s">
        <v>19574</v>
      </c>
    </row>
    <row r="16257" spans="1:4" ht="30" x14ac:dyDescent="0.25">
      <c r="A16257" s="11" t="s">
        <v>43826</v>
      </c>
      <c r="B16257" s="11" t="s">
        <v>70674</v>
      </c>
      <c r="C16257" s="12" t="s">
        <v>43825</v>
      </c>
      <c r="D16257" s="11" t="s">
        <v>19574</v>
      </c>
    </row>
    <row r="16258" spans="1:4" ht="30" x14ac:dyDescent="0.25">
      <c r="A16258" s="11" t="s">
        <v>43827</v>
      </c>
      <c r="B16258" s="11" t="s">
        <v>70675</v>
      </c>
      <c r="C16258" s="12" t="s">
        <v>43828</v>
      </c>
      <c r="D16258" s="11" t="s">
        <v>19574</v>
      </c>
    </row>
    <row r="16259" spans="1:4" ht="30" x14ac:dyDescent="0.25">
      <c r="A16259" s="11" t="s">
        <v>43829</v>
      </c>
      <c r="B16259" s="11" t="s">
        <v>70676</v>
      </c>
      <c r="C16259" s="12" t="s">
        <v>43828</v>
      </c>
      <c r="D16259" s="11" t="s">
        <v>19574</v>
      </c>
    </row>
    <row r="16260" spans="1:4" ht="30" x14ac:dyDescent="0.25">
      <c r="A16260" s="11" t="s">
        <v>43830</v>
      </c>
      <c r="B16260" s="11" t="s">
        <v>70677</v>
      </c>
      <c r="C16260" s="12" t="s">
        <v>43831</v>
      </c>
      <c r="D16260" s="11" t="s">
        <v>19574</v>
      </c>
    </row>
    <row r="16261" spans="1:4" ht="30" x14ac:dyDescent="0.25">
      <c r="A16261" s="11" t="s">
        <v>43832</v>
      </c>
      <c r="B16261" s="11" t="s">
        <v>70678</v>
      </c>
      <c r="C16261" s="12" t="s">
        <v>43831</v>
      </c>
      <c r="D16261" s="11" t="s">
        <v>19574</v>
      </c>
    </row>
    <row r="16262" spans="1:4" ht="30" x14ac:dyDescent="0.25">
      <c r="A16262" s="11" t="s">
        <v>43833</v>
      </c>
      <c r="B16262" s="11" t="s">
        <v>70679</v>
      </c>
      <c r="C16262" s="12" t="s">
        <v>43834</v>
      </c>
      <c r="D16262" s="11" t="s">
        <v>19574</v>
      </c>
    </row>
    <row r="16263" spans="1:4" ht="30" x14ac:dyDescent="0.25">
      <c r="A16263" s="11" t="s">
        <v>43835</v>
      </c>
      <c r="B16263" s="11" t="s">
        <v>70680</v>
      </c>
      <c r="C16263" s="12" t="s">
        <v>43834</v>
      </c>
      <c r="D16263" s="11" t="s">
        <v>19574</v>
      </c>
    </row>
    <row r="16264" spans="1:4" ht="30" x14ac:dyDescent="0.25">
      <c r="A16264" s="11" t="s">
        <v>43836</v>
      </c>
      <c r="B16264" s="11" t="s">
        <v>70681</v>
      </c>
      <c r="C16264" s="12" t="s">
        <v>43837</v>
      </c>
      <c r="D16264" s="11" t="s">
        <v>19574</v>
      </c>
    </row>
    <row r="16265" spans="1:4" ht="30" x14ac:dyDescent="0.25">
      <c r="A16265" s="11" t="s">
        <v>43838</v>
      </c>
      <c r="B16265" s="11" t="s">
        <v>70682</v>
      </c>
      <c r="C16265" s="12" t="s">
        <v>43837</v>
      </c>
      <c r="D16265" s="11" t="s">
        <v>19574</v>
      </c>
    </row>
    <row r="16266" spans="1:4" ht="30" x14ac:dyDescent="0.25">
      <c r="A16266" s="11" t="s">
        <v>43839</v>
      </c>
      <c r="B16266" s="11" t="s">
        <v>70683</v>
      </c>
      <c r="C16266" s="12" t="s">
        <v>43840</v>
      </c>
      <c r="D16266" s="11" t="s">
        <v>19574</v>
      </c>
    </row>
    <row r="16267" spans="1:4" ht="30" x14ac:dyDescent="0.25">
      <c r="A16267" s="11" t="s">
        <v>43841</v>
      </c>
      <c r="B16267" s="11" t="s">
        <v>70684</v>
      </c>
      <c r="C16267" s="12" t="s">
        <v>43840</v>
      </c>
      <c r="D16267" s="11" t="s">
        <v>19574</v>
      </c>
    </row>
    <row r="16268" spans="1:4" ht="30" x14ac:dyDescent="0.25">
      <c r="A16268" s="11" t="s">
        <v>43842</v>
      </c>
      <c r="B16268" s="11" t="s">
        <v>70685</v>
      </c>
      <c r="C16268" s="12" t="s">
        <v>43843</v>
      </c>
      <c r="D16268" s="11" t="s">
        <v>19574</v>
      </c>
    </row>
    <row r="16269" spans="1:4" ht="30" x14ac:dyDescent="0.25">
      <c r="A16269" s="11" t="s">
        <v>43844</v>
      </c>
      <c r="B16269" s="11" t="s">
        <v>70686</v>
      </c>
      <c r="C16269" s="12" t="s">
        <v>43843</v>
      </c>
      <c r="D16269" s="11" t="s">
        <v>19574</v>
      </c>
    </row>
    <row r="16270" spans="1:4" ht="30" x14ac:dyDescent="0.25">
      <c r="A16270" s="11" t="s">
        <v>43845</v>
      </c>
      <c r="B16270" s="11" t="s">
        <v>70687</v>
      </c>
      <c r="C16270" s="12" t="s">
        <v>43846</v>
      </c>
      <c r="D16270" s="11" t="s">
        <v>19574</v>
      </c>
    </row>
    <row r="16271" spans="1:4" ht="30" x14ac:dyDescent="0.25">
      <c r="A16271" s="11" t="s">
        <v>43847</v>
      </c>
      <c r="B16271" s="11" t="s">
        <v>70688</v>
      </c>
      <c r="C16271" s="12" t="s">
        <v>43846</v>
      </c>
      <c r="D16271" s="11" t="s">
        <v>19574</v>
      </c>
    </row>
    <row r="16272" spans="1:4" ht="30" x14ac:dyDescent="0.25">
      <c r="A16272" s="11" t="s">
        <v>43848</v>
      </c>
      <c r="B16272" s="11" t="s">
        <v>70689</v>
      </c>
      <c r="C16272" s="12" t="s">
        <v>43849</v>
      </c>
      <c r="D16272" s="11" t="s">
        <v>19574</v>
      </c>
    </row>
    <row r="16273" spans="1:4" ht="30" x14ac:dyDescent="0.25">
      <c r="A16273" s="11" t="s">
        <v>43850</v>
      </c>
      <c r="B16273" s="11" t="s">
        <v>70690</v>
      </c>
      <c r="C16273" s="12" t="s">
        <v>43849</v>
      </c>
      <c r="D16273" s="11" t="s">
        <v>19574</v>
      </c>
    </row>
    <row r="16274" spans="1:4" ht="30" x14ac:dyDescent="0.25">
      <c r="A16274" s="11" t="s">
        <v>43851</v>
      </c>
      <c r="B16274" s="11" t="s">
        <v>70691</v>
      </c>
      <c r="C16274" s="12" t="s">
        <v>43852</v>
      </c>
      <c r="D16274" s="11" t="s">
        <v>19574</v>
      </c>
    </row>
    <row r="16275" spans="1:4" ht="30" x14ac:dyDescent="0.25">
      <c r="A16275" s="11" t="s">
        <v>43853</v>
      </c>
      <c r="B16275" s="11" t="s">
        <v>70692</v>
      </c>
      <c r="C16275" s="12" t="s">
        <v>43852</v>
      </c>
      <c r="D16275" s="11" t="s">
        <v>19574</v>
      </c>
    </row>
    <row r="16276" spans="1:4" ht="30" x14ac:dyDescent="0.25">
      <c r="A16276" s="11" t="s">
        <v>43854</v>
      </c>
      <c r="B16276" s="11" t="s">
        <v>70693</v>
      </c>
      <c r="C16276" s="12" t="s">
        <v>43855</v>
      </c>
      <c r="D16276" s="11" t="s">
        <v>19574</v>
      </c>
    </row>
    <row r="16277" spans="1:4" ht="30" x14ac:dyDescent="0.25">
      <c r="A16277" s="11" t="s">
        <v>43856</v>
      </c>
      <c r="B16277" s="11" t="s">
        <v>70694</v>
      </c>
      <c r="C16277" s="12" t="s">
        <v>43855</v>
      </c>
      <c r="D16277" s="11" t="s">
        <v>19574</v>
      </c>
    </row>
    <row r="16278" spans="1:4" ht="30" x14ac:dyDescent="0.25">
      <c r="A16278" s="11" t="s">
        <v>43857</v>
      </c>
      <c r="B16278" s="11" t="s">
        <v>70695</v>
      </c>
      <c r="C16278" s="12" t="s">
        <v>43858</v>
      </c>
      <c r="D16278" s="11" t="s">
        <v>19574</v>
      </c>
    </row>
    <row r="16279" spans="1:4" ht="30" x14ac:dyDescent="0.25">
      <c r="A16279" s="11" t="s">
        <v>43859</v>
      </c>
      <c r="B16279" s="11" t="s">
        <v>70696</v>
      </c>
      <c r="C16279" s="12" t="s">
        <v>43858</v>
      </c>
      <c r="D16279" s="11" t="s">
        <v>19574</v>
      </c>
    </row>
    <row r="16280" spans="1:4" ht="30" x14ac:dyDescent="0.25">
      <c r="A16280" s="11" t="s">
        <v>43860</v>
      </c>
      <c r="B16280" s="11" t="s">
        <v>70697</v>
      </c>
      <c r="C16280" s="12" t="s">
        <v>43861</v>
      </c>
      <c r="D16280" s="11" t="s">
        <v>19574</v>
      </c>
    </row>
    <row r="16281" spans="1:4" ht="30" x14ac:dyDescent="0.25">
      <c r="A16281" s="11" t="s">
        <v>43862</v>
      </c>
      <c r="B16281" s="11" t="s">
        <v>70698</v>
      </c>
      <c r="C16281" s="12" t="s">
        <v>43861</v>
      </c>
      <c r="D16281" s="11" t="s">
        <v>19574</v>
      </c>
    </row>
    <row r="16282" spans="1:4" x14ac:dyDescent="0.25">
      <c r="A16282" s="11" t="s">
        <v>43863</v>
      </c>
      <c r="B16282" s="11" t="s">
        <v>70699</v>
      </c>
      <c r="C16282" s="12" t="s">
        <v>43864</v>
      </c>
      <c r="D16282" s="11" t="s">
        <v>19571</v>
      </c>
    </row>
    <row r="16283" spans="1:4" x14ac:dyDescent="0.25">
      <c r="A16283" s="11" t="s">
        <v>43865</v>
      </c>
      <c r="B16283" s="11" t="s">
        <v>70700</v>
      </c>
      <c r="C16283" s="12" t="s">
        <v>43864</v>
      </c>
      <c r="D16283" s="11" t="s">
        <v>19571</v>
      </c>
    </row>
    <row r="16284" spans="1:4" ht="30" x14ac:dyDescent="0.25">
      <c r="A16284" s="11" t="s">
        <v>43866</v>
      </c>
      <c r="B16284" s="11" t="s">
        <v>70701</v>
      </c>
      <c r="C16284" s="12" t="s">
        <v>43867</v>
      </c>
      <c r="D16284" s="11" t="s">
        <v>19562</v>
      </c>
    </row>
    <row r="16285" spans="1:4" ht="30" x14ac:dyDescent="0.25">
      <c r="A16285" s="11" t="s">
        <v>43868</v>
      </c>
      <c r="B16285" s="11" t="s">
        <v>70702</v>
      </c>
      <c r="C16285" s="12" t="s">
        <v>43867</v>
      </c>
      <c r="D16285" s="11" t="s">
        <v>19562</v>
      </c>
    </row>
    <row r="16286" spans="1:4" ht="30" x14ac:dyDescent="0.25">
      <c r="A16286" s="11" t="s">
        <v>43869</v>
      </c>
      <c r="B16286" s="11" t="s">
        <v>70703</v>
      </c>
      <c r="C16286" s="12" t="s">
        <v>43870</v>
      </c>
      <c r="D16286" s="11" t="s">
        <v>19562</v>
      </c>
    </row>
    <row r="16287" spans="1:4" ht="30" x14ac:dyDescent="0.25">
      <c r="A16287" s="11" t="s">
        <v>43871</v>
      </c>
      <c r="B16287" s="11" t="s">
        <v>70704</v>
      </c>
      <c r="C16287" s="12" t="s">
        <v>43870</v>
      </c>
      <c r="D16287" s="11" t="s">
        <v>19562</v>
      </c>
    </row>
    <row r="16288" spans="1:4" ht="30" x14ac:dyDescent="0.25">
      <c r="A16288" s="11" t="s">
        <v>43872</v>
      </c>
      <c r="B16288" s="11" t="s">
        <v>70705</v>
      </c>
      <c r="C16288" s="12" t="s">
        <v>43873</v>
      </c>
      <c r="D16288" s="11" t="s">
        <v>19562</v>
      </c>
    </row>
    <row r="16289" spans="1:4" ht="30" x14ac:dyDescent="0.25">
      <c r="A16289" s="11" t="s">
        <v>43874</v>
      </c>
      <c r="B16289" s="11" t="s">
        <v>70706</v>
      </c>
      <c r="C16289" s="12" t="s">
        <v>43873</v>
      </c>
      <c r="D16289" s="11" t="s">
        <v>19562</v>
      </c>
    </row>
    <row r="16290" spans="1:4" x14ac:dyDescent="0.25">
      <c r="A16290" s="11" t="s">
        <v>43875</v>
      </c>
      <c r="B16290" s="11" t="s">
        <v>70707</v>
      </c>
      <c r="C16290" s="12" t="s">
        <v>43876</v>
      </c>
      <c r="D16290" s="11" t="s">
        <v>19560</v>
      </c>
    </row>
    <row r="16291" spans="1:4" x14ac:dyDescent="0.25">
      <c r="A16291" s="11" t="s">
        <v>43877</v>
      </c>
      <c r="B16291" s="11" t="s">
        <v>70708</v>
      </c>
      <c r="C16291" s="12" t="s">
        <v>43876</v>
      </c>
      <c r="D16291" s="11" t="s">
        <v>19560</v>
      </c>
    </row>
    <row r="16292" spans="1:4" x14ac:dyDescent="0.25">
      <c r="A16292" s="11" t="s">
        <v>43878</v>
      </c>
      <c r="B16292" s="11" t="s">
        <v>70709</v>
      </c>
      <c r="C16292" s="12" t="s">
        <v>43879</v>
      </c>
      <c r="D16292" s="11" t="s">
        <v>19562</v>
      </c>
    </row>
    <row r="16293" spans="1:4" x14ac:dyDescent="0.25">
      <c r="A16293" s="11" t="s">
        <v>43880</v>
      </c>
      <c r="B16293" s="11" t="s">
        <v>70710</v>
      </c>
      <c r="C16293" s="12" t="s">
        <v>43879</v>
      </c>
      <c r="D16293" s="11" t="s">
        <v>19562</v>
      </c>
    </row>
    <row r="16294" spans="1:4" x14ac:dyDescent="0.25">
      <c r="A16294" s="11" t="s">
        <v>43881</v>
      </c>
      <c r="B16294" s="11" t="s">
        <v>70711</v>
      </c>
      <c r="C16294" s="12" t="s">
        <v>43882</v>
      </c>
      <c r="D16294" s="11" t="s">
        <v>19560</v>
      </c>
    </row>
    <row r="16295" spans="1:4" x14ac:dyDescent="0.25">
      <c r="A16295" s="11" t="s">
        <v>43883</v>
      </c>
      <c r="B16295" s="11" t="s">
        <v>70712</v>
      </c>
      <c r="C16295" s="12" t="s">
        <v>43882</v>
      </c>
      <c r="D16295" s="11" t="s">
        <v>19560</v>
      </c>
    </row>
    <row r="16296" spans="1:4" ht="45" x14ac:dyDescent="0.25">
      <c r="A16296" s="11" t="s">
        <v>43884</v>
      </c>
      <c r="B16296" s="11" t="s">
        <v>70713</v>
      </c>
      <c r="C16296" s="12" t="s">
        <v>43885</v>
      </c>
      <c r="D16296" s="11" t="s">
        <v>19584</v>
      </c>
    </row>
    <row r="16297" spans="1:4" ht="45" x14ac:dyDescent="0.25">
      <c r="A16297" s="11" t="s">
        <v>43886</v>
      </c>
      <c r="B16297" s="11" t="s">
        <v>70714</v>
      </c>
      <c r="C16297" s="12" t="s">
        <v>43885</v>
      </c>
      <c r="D16297" s="11" t="s">
        <v>19584</v>
      </c>
    </row>
    <row r="16298" spans="1:4" ht="45" x14ac:dyDescent="0.25">
      <c r="A16298" s="11" t="s">
        <v>43887</v>
      </c>
      <c r="B16298" s="11" t="s">
        <v>70715</v>
      </c>
      <c r="C16298" s="12" t="s">
        <v>43888</v>
      </c>
      <c r="D16298" s="11" t="s">
        <v>19584</v>
      </c>
    </row>
    <row r="16299" spans="1:4" ht="45" x14ac:dyDescent="0.25">
      <c r="A16299" s="11" t="s">
        <v>43889</v>
      </c>
      <c r="B16299" s="11" t="s">
        <v>70716</v>
      </c>
      <c r="C16299" s="12" t="s">
        <v>43888</v>
      </c>
      <c r="D16299" s="11" t="s">
        <v>19584</v>
      </c>
    </row>
    <row r="16300" spans="1:4" ht="30" x14ac:dyDescent="0.25">
      <c r="A16300" s="11" t="s">
        <v>43890</v>
      </c>
      <c r="B16300" s="11" t="s">
        <v>70717</v>
      </c>
      <c r="C16300" s="12" t="s">
        <v>43891</v>
      </c>
      <c r="D16300" s="11" t="s">
        <v>19584</v>
      </c>
    </row>
    <row r="16301" spans="1:4" ht="30" x14ac:dyDescent="0.25">
      <c r="A16301" s="11" t="s">
        <v>43892</v>
      </c>
      <c r="B16301" s="11" t="s">
        <v>70718</v>
      </c>
      <c r="C16301" s="12" t="s">
        <v>43891</v>
      </c>
      <c r="D16301" s="11" t="s">
        <v>19584</v>
      </c>
    </row>
    <row r="16302" spans="1:4" ht="45" x14ac:dyDescent="0.25">
      <c r="A16302" s="11" t="s">
        <v>43893</v>
      </c>
      <c r="B16302" s="11" t="s">
        <v>70719</v>
      </c>
      <c r="C16302" s="12" t="s">
        <v>43894</v>
      </c>
      <c r="D16302" s="11" t="s">
        <v>21508</v>
      </c>
    </row>
    <row r="16303" spans="1:4" ht="45" x14ac:dyDescent="0.25">
      <c r="A16303" s="11" t="s">
        <v>43895</v>
      </c>
      <c r="B16303" s="11" t="s">
        <v>70720</v>
      </c>
      <c r="C16303" s="12" t="s">
        <v>43894</v>
      </c>
      <c r="D16303" s="11" t="s">
        <v>21508</v>
      </c>
    </row>
    <row r="16304" spans="1:4" ht="60" x14ac:dyDescent="0.25">
      <c r="A16304" s="11" t="s">
        <v>43896</v>
      </c>
      <c r="B16304" s="11" t="s">
        <v>70721</v>
      </c>
      <c r="C16304" s="12" t="s">
        <v>43897</v>
      </c>
      <c r="D16304" s="11" t="s">
        <v>21508</v>
      </c>
    </row>
    <row r="16305" spans="1:4" ht="60" x14ac:dyDescent="0.25">
      <c r="A16305" s="11" t="s">
        <v>43898</v>
      </c>
      <c r="B16305" s="11" t="s">
        <v>70722</v>
      </c>
      <c r="C16305" s="12" t="s">
        <v>43897</v>
      </c>
      <c r="D16305" s="11" t="s">
        <v>21508</v>
      </c>
    </row>
    <row r="16306" spans="1:4" ht="45" x14ac:dyDescent="0.25">
      <c r="A16306" s="11" t="s">
        <v>43899</v>
      </c>
      <c r="B16306" s="11" t="s">
        <v>70723</v>
      </c>
      <c r="C16306" s="12" t="s">
        <v>43900</v>
      </c>
      <c r="D16306" s="11" t="s">
        <v>21508</v>
      </c>
    </row>
    <row r="16307" spans="1:4" ht="45" x14ac:dyDescent="0.25">
      <c r="A16307" s="11" t="s">
        <v>43901</v>
      </c>
      <c r="B16307" s="11" t="s">
        <v>70724</v>
      </c>
      <c r="C16307" s="12" t="s">
        <v>43900</v>
      </c>
      <c r="D16307" s="11" t="s">
        <v>21508</v>
      </c>
    </row>
    <row r="16308" spans="1:4" ht="45" x14ac:dyDescent="0.25">
      <c r="A16308" s="11" t="s">
        <v>43902</v>
      </c>
      <c r="B16308" s="11" t="s">
        <v>70725</v>
      </c>
      <c r="C16308" s="12" t="s">
        <v>43903</v>
      </c>
      <c r="D16308" s="11" t="s">
        <v>19562</v>
      </c>
    </row>
    <row r="16309" spans="1:4" ht="45" x14ac:dyDescent="0.25">
      <c r="A16309" s="11" t="s">
        <v>43904</v>
      </c>
      <c r="B16309" s="11" t="s">
        <v>70726</v>
      </c>
      <c r="C16309" s="12" t="s">
        <v>43903</v>
      </c>
      <c r="D16309" s="11" t="s">
        <v>19562</v>
      </c>
    </row>
    <row r="16310" spans="1:4" ht="45" x14ac:dyDescent="0.25">
      <c r="A16310" s="11" t="s">
        <v>43905</v>
      </c>
      <c r="B16310" s="11" t="s">
        <v>70727</v>
      </c>
      <c r="C16310" s="12" t="s">
        <v>43906</v>
      </c>
      <c r="D16310" s="11" t="s">
        <v>19562</v>
      </c>
    </row>
    <row r="16311" spans="1:4" ht="45" x14ac:dyDescent="0.25">
      <c r="A16311" s="11" t="s">
        <v>43907</v>
      </c>
      <c r="B16311" s="11" t="s">
        <v>70728</v>
      </c>
      <c r="C16311" s="12" t="s">
        <v>43906</v>
      </c>
      <c r="D16311" s="11" t="s">
        <v>19562</v>
      </c>
    </row>
    <row r="16312" spans="1:4" ht="45" x14ac:dyDescent="0.25">
      <c r="A16312" s="11" t="s">
        <v>43908</v>
      </c>
      <c r="B16312" s="11" t="s">
        <v>70729</v>
      </c>
      <c r="C16312" s="12" t="s">
        <v>43909</v>
      </c>
      <c r="D16312" s="11" t="s">
        <v>19562</v>
      </c>
    </row>
    <row r="16313" spans="1:4" ht="45" x14ac:dyDescent="0.25">
      <c r="A16313" s="11" t="s">
        <v>43910</v>
      </c>
      <c r="B16313" s="11" t="s">
        <v>70730</v>
      </c>
      <c r="C16313" s="12" t="s">
        <v>43909</v>
      </c>
      <c r="D16313" s="11" t="s">
        <v>19562</v>
      </c>
    </row>
    <row r="16314" spans="1:4" ht="45" x14ac:dyDescent="0.25">
      <c r="A16314" s="11" t="s">
        <v>43911</v>
      </c>
      <c r="B16314" s="11" t="s">
        <v>70731</v>
      </c>
      <c r="C16314" s="12" t="s">
        <v>43912</v>
      </c>
      <c r="D16314" s="11" t="s">
        <v>19562</v>
      </c>
    </row>
    <row r="16315" spans="1:4" ht="45" x14ac:dyDescent="0.25">
      <c r="A16315" s="11" t="s">
        <v>43913</v>
      </c>
      <c r="B16315" s="11" t="s">
        <v>70732</v>
      </c>
      <c r="C16315" s="12" t="s">
        <v>43912</v>
      </c>
      <c r="D16315" s="11" t="s">
        <v>19562</v>
      </c>
    </row>
    <row r="16316" spans="1:4" ht="45" x14ac:dyDescent="0.25">
      <c r="A16316" s="11" t="s">
        <v>43914</v>
      </c>
      <c r="B16316" s="11" t="s">
        <v>70733</v>
      </c>
      <c r="C16316" s="12" t="s">
        <v>43915</v>
      </c>
      <c r="D16316" s="11" t="s">
        <v>19562</v>
      </c>
    </row>
    <row r="16317" spans="1:4" ht="45" x14ac:dyDescent="0.25">
      <c r="A16317" s="11" t="s">
        <v>43916</v>
      </c>
      <c r="B16317" s="11" t="s">
        <v>70734</v>
      </c>
      <c r="C16317" s="12" t="s">
        <v>43915</v>
      </c>
      <c r="D16317" s="11" t="s">
        <v>19562</v>
      </c>
    </row>
    <row r="16318" spans="1:4" ht="45" x14ac:dyDescent="0.25">
      <c r="A16318" s="11" t="s">
        <v>43917</v>
      </c>
      <c r="B16318" s="11" t="s">
        <v>70735</v>
      </c>
      <c r="C16318" s="12" t="s">
        <v>43918</v>
      </c>
      <c r="D16318" s="11" t="s">
        <v>19562</v>
      </c>
    </row>
    <row r="16319" spans="1:4" ht="45" x14ac:dyDescent="0.25">
      <c r="A16319" s="11" t="s">
        <v>43919</v>
      </c>
      <c r="B16319" s="11" t="s">
        <v>70736</v>
      </c>
      <c r="C16319" s="12" t="s">
        <v>43918</v>
      </c>
      <c r="D16319" s="11" t="s">
        <v>19562</v>
      </c>
    </row>
    <row r="16320" spans="1:4" ht="45" x14ac:dyDescent="0.25">
      <c r="A16320" s="11" t="s">
        <v>43920</v>
      </c>
      <c r="B16320" s="11" t="s">
        <v>70737</v>
      </c>
      <c r="C16320" s="12" t="s">
        <v>43921</v>
      </c>
      <c r="D16320" s="11" t="s">
        <v>19562</v>
      </c>
    </row>
    <row r="16321" spans="1:4" ht="45" x14ac:dyDescent="0.25">
      <c r="A16321" s="11" t="s">
        <v>43922</v>
      </c>
      <c r="B16321" s="11" t="s">
        <v>70738</v>
      </c>
      <c r="C16321" s="12" t="s">
        <v>43921</v>
      </c>
      <c r="D16321" s="11" t="s">
        <v>19562</v>
      </c>
    </row>
    <row r="16322" spans="1:4" ht="45" x14ac:dyDescent="0.25">
      <c r="A16322" s="11" t="s">
        <v>43923</v>
      </c>
      <c r="B16322" s="11" t="s">
        <v>70739</v>
      </c>
      <c r="C16322" s="12" t="s">
        <v>43924</v>
      </c>
      <c r="D16322" s="11" t="s">
        <v>19562</v>
      </c>
    </row>
    <row r="16323" spans="1:4" ht="45" x14ac:dyDescent="0.25">
      <c r="A16323" s="11" t="s">
        <v>43925</v>
      </c>
      <c r="B16323" s="11" t="s">
        <v>70740</v>
      </c>
      <c r="C16323" s="12" t="s">
        <v>43924</v>
      </c>
      <c r="D16323" s="11" t="s">
        <v>19562</v>
      </c>
    </row>
    <row r="16324" spans="1:4" ht="45" x14ac:dyDescent="0.25">
      <c r="A16324" s="11" t="s">
        <v>43926</v>
      </c>
      <c r="B16324" s="11" t="s">
        <v>70741</v>
      </c>
      <c r="C16324" s="12" t="s">
        <v>43927</v>
      </c>
      <c r="D16324" s="11" t="s">
        <v>19562</v>
      </c>
    </row>
    <row r="16325" spans="1:4" ht="45" x14ac:dyDescent="0.25">
      <c r="A16325" s="11" t="s">
        <v>43928</v>
      </c>
      <c r="B16325" s="11" t="s">
        <v>70742</v>
      </c>
      <c r="C16325" s="12" t="s">
        <v>43927</v>
      </c>
      <c r="D16325" s="11" t="s">
        <v>19562</v>
      </c>
    </row>
    <row r="16326" spans="1:4" ht="45" x14ac:dyDescent="0.25">
      <c r="A16326" s="11" t="s">
        <v>43929</v>
      </c>
      <c r="B16326" s="11" t="s">
        <v>70743</v>
      </c>
      <c r="C16326" s="12" t="s">
        <v>43930</v>
      </c>
      <c r="D16326" s="11" t="s">
        <v>19562</v>
      </c>
    </row>
    <row r="16327" spans="1:4" ht="45" x14ac:dyDescent="0.25">
      <c r="A16327" s="11" t="s">
        <v>43931</v>
      </c>
      <c r="B16327" s="11" t="s">
        <v>70744</v>
      </c>
      <c r="C16327" s="12" t="s">
        <v>43930</v>
      </c>
      <c r="D16327" s="11" t="s">
        <v>19562</v>
      </c>
    </row>
    <row r="16328" spans="1:4" ht="45" x14ac:dyDescent="0.25">
      <c r="A16328" s="11" t="s">
        <v>43932</v>
      </c>
      <c r="B16328" s="11" t="s">
        <v>70745</v>
      </c>
      <c r="C16328" s="12" t="s">
        <v>43933</v>
      </c>
      <c r="D16328" s="11" t="s">
        <v>19562</v>
      </c>
    </row>
    <row r="16329" spans="1:4" ht="45" x14ac:dyDescent="0.25">
      <c r="A16329" s="11" t="s">
        <v>43934</v>
      </c>
      <c r="B16329" s="11" t="s">
        <v>70746</v>
      </c>
      <c r="C16329" s="12" t="s">
        <v>43933</v>
      </c>
      <c r="D16329" s="11" t="s">
        <v>19562</v>
      </c>
    </row>
    <row r="16330" spans="1:4" ht="45" x14ac:dyDescent="0.25">
      <c r="A16330" s="11" t="s">
        <v>43935</v>
      </c>
      <c r="B16330" s="11" t="s">
        <v>70747</v>
      </c>
      <c r="C16330" s="12" t="s">
        <v>43936</v>
      </c>
      <c r="D16330" s="11" t="s">
        <v>19562</v>
      </c>
    </row>
    <row r="16331" spans="1:4" ht="45" x14ac:dyDescent="0.25">
      <c r="A16331" s="11" t="s">
        <v>43937</v>
      </c>
      <c r="B16331" s="11" t="s">
        <v>70748</v>
      </c>
      <c r="C16331" s="12" t="s">
        <v>43936</v>
      </c>
      <c r="D16331" s="11" t="s">
        <v>19562</v>
      </c>
    </row>
    <row r="16332" spans="1:4" ht="45" x14ac:dyDescent="0.25">
      <c r="A16332" s="11" t="s">
        <v>43938</v>
      </c>
      <c r="B16332" s="11" t="s">
        <v>70749</v>
      </c>
      <c r="C16332" s="12" t="s">
        <v>43939</v>
      </c>
      <c r="D16332" s="11" t="s">
        <v>19562</v>
      </c>
    </row>
    <row r="16333" spans="1:4" ht="45" x14ac:dyDescent="0.25">
      <c r="A16333" s="11" t="s">
        <v>43940</v>
      </c>
      <c r="B16333" s="11" t="s">
        <v>70750</v>
      </c>
      <c r="C16333" s="12" t="s">
        <v>43939</v>
      </c>
      <c r="D16333" s="11" t="s">
        <v>19562</v>
      </c>
    </row>
    <row r="16334" spans="1:4" ht="45" x14ac:dyDescent="0.25">
      <c r="A16334" s="11" t="s">
        <v>43941</v>
      </c>
      <c r="B16334" s="11" t="s">
        <v>70751</v>
      </c>
      <c r="C16334" s="12" t="s">
        <v>43942</v>
      </c>
      <c r="D16334" s="11" t="s">
        <v>19562</v>
      </c>
    </row>
    <row r="16335" spans="1:4" ht="45" x14ac:dyDescent="0.25">
      <c r="A16335" s="11" t="s">
        <v>43943</v>
      </c>
      <c r="B16335" s="11" t="s">
        <v>70752</v>
      </c>
      <c r="C16335" s="12" t="s">
        <v>43942</v>
      </c>
      <c r="D16335" s="11" t="s">
        <v>19562</v>
      </c>
    </row>
    <row r="16336" spans="1:4" ht="45" x14ac:dyDescent="0.25">
      <c r="A16336" s="11" t="s">
        <v>43944</v>
      </c>
      <c r="B16336" s="11" t="s">
        <v>70753</v>
      </c>
      <c r="C16336" s="12" t="s">
        <v>43945</v>
      </c>
      <c r="D16336" s="11" t="s">
        <v>19562</v>
      </c>
    </row>
    <row r="16337" spans="1:4" ht="45" x14ac:dyDescent="0.25">
      <c r="A16337" s="11" t="s">
        <v>43946</v>
      </c>
      <c r="B16337" s="11" t="s">
        <v>70754</v>
      </c>
      <c r="C16337" s="12" t="s">
        <v>43945</v>
      </c>
      <c r="D16337" s="11" t="s">
        <v>19562</v>
      </c>
    </row>
    <row r="16338" spans="1:4" ht="30" x14ac:dyDescent="0.25">
      <c r="A16338" s="11" t="s">
        <v>43947</v>
      </c>
      <c r="B16338" s="11" t="s">
        <v>70755</v>
      </c>
      <c r="C16338" s="12" t="s">
        <v>43948</v>
      </c>
      <c r="D16338" s="11" t="s">
        <v>19562</v>
      </c>
    </row>
    <row r="16339" spans="1:4" ht="30" x14ac:dyDescent="0.25">
      <c r="A16339" s="11" t="s">
        <v>43949</v>
      </c>
      <c r="B16339" s="11" t="s">
        <v>70756</v>
      </c>
      <c r="C16339" s="12" t="s">
        <v>43948</v>
      </c>
      <c r="D16339" s="11" t="s">
        <v>19562</v>
      </c>
    </row>
    <row r="16340" spans="1:4" ht="30" x14ac:dyDescent="0.25">
      <c r="A16340" s="11" t="s">
        <v>43950</v>
      </c>
      <c r="B16340" s="11" t="s">
        <v>70757</v>
      </c>
      <c r="C16340" s="12" t="s">
        <v>43951</v>
      </c>
      <c r="D16340" s="11" t="s">
        <v>19562</v>
      </c>
    </row>
    <row r="16341" spans="1:4" ht="30" x14ac:dyDescent="0.25">
      <c r="A16341" s="11" t="s">
        <v>43952</v>
      </c>
      <c r="B16341" s="11" t="s">
        <v>70758</v>
      </c>
      <c r="C16341" s="12" t="s">
        <v>43951</v>
      </c>
      <c r="D16341" s="11" t="s">
        <v>19562</v>
      </c>
    </row>
    <row r="16342" spans="1:4" ht="30" x14ac:dyDescent="0.25">
      <c r="A16342" s="11" t="s">
        <v>43953</v>
      </c>
      <c r="B16342" s="11" t="s">
        <v>70759</v>
      </c>
      <c r="C16342" s="12" t="s">
        <v>43954</v>
      </c>
      <c r="D16342" s="11" t="s">
        <v>19562</v>
      </c>
    </row>
    <row r="16343" spans="1:4" ht="30" x14ac:dyDescent="0.25">
      <c r="A16343" s="11" t="s">
        <v>43955</v>
      </c>
      <c r="B16343" s="11" t="s">
        <v>70760</v>
      </c>
      <c r="C16343" s="12" t="s">
        <v>43954</v>
      </c>
      <c r="D16343" s="11" t="s">
        <v>19562</v>
      </c>
    </row>
    <row r="16344" spans="1:4" ht="30" x14ac:dyDescent="0.25">
      <c r="A16344" s="11" t="s">
        <v>43956</v>
      </c>
      <c r="B16344" s="11" t="s">
        <v>70761</v>
      </c>
      <c r="C16344" s="12" t="s">
        <v>43957</v>
      </c>
      <c r="D16344" s="11" t="s">
        <v>19562</v>
      </c>
    </row>
    <row r="16345" spans="1:4" ht="30" x14ac:dyDescent="0.25">
      <c r="A16345" s="11" t="s">
        <v>43958</v>
      </c>
      <c r="B16345" s="11" t="s">
        <v>70762</v>
      </c>
      <c r="C16345" s="12" t="s">
        <v>43957</v>
      </c>
      <c r="D16345" s="11" t="s">
        <v>19562</v>
      </c>
    </row>
    <row r="16346" spans="1:4" ht="30" x14ac:dyDescent="0.25">
      <c r="A16346" s="11" t="s">
        <v>43959</v>
      </c>
      <c r="B16346" s="11" t="s">
        <v>70763</v>
      </c>
      <c r="C16346" s="12" t="s">
        <v>43960</v>
      </c>
      <c r="D16346" s="11" t="s">
        <v>19562</v>
      </c>
    </row>
    <row r="16347" spans="1:4" ht="30" x14ac:dyDescent="0.25">
      <c r="A16347" s="11" t="s">
        <v>43961</v>
      </c>
      <c r="B16347" s="11" t="s">
        <v>70764</v>
      </c>
      <c r="C16347" s="12" t="s">
        <v>43960</v>
      </c>
      <c r="D16347" s="11" t="s">
        <v>19562</v>
      </c>
    </row>
    <row r="16348" spans="1:4" ht="30" x14ac:dyDescent="0.25">
      <c r="A16348" s="11" t="s">
        <v>43962</v>
      </c>
      <c r="B16348" s="11" t="s">
        <v>70765</v>
      </c>
      <c r="C16348" s="12" t="s">
        <v>43963</v>
      </c>
      <c r="D16348" s="11" t="s">
        <v>19562</v>
      </c>
    </row>
    <row r="16349" spans="1:4" ht="30" x14ac:dyDescent="0.25">
      <c r="A16349" s="11" t="s">
        <v>43964</v>
      </c>
      <c r="B16349" s="11" t="s">
        <v>70766</v>
      </c>
      <c r="C16349" s="12" t="s">
        <v>43963</v>
      </c>
      <c r="D16349" s="11" t="s">
        <v>19562</v>
      </c>
    </row>
    <row r="16350" spans="1:4" ht="30" x14ac:dyDescent="0.25">
      <c r="A16350" s="11" t="s">
        <v>43965</v>
      </c>
      <c r="B16350" s="11" t="s">
        <v>70767</v>
      </c>
      <c r="C16350" s="12" t="s">
        <v>43966</v>
      </c>
      <c r="D16350" s="11" t="s">
        <v>19562</v>
      </c>
    </row>
    <row r="16351" spans="1:4" ht="30" x14ac:dyDescent="0.25">
      <c r="A16351" s="11" t="s">
        <v>43967</v>
      </c>
      <c r="B16351" s="11" t="s">
        <v>70768</v>
      </c>
      <c r="C16351" s="12" t="s">
        <v>43966</v>
      </c>
      <c r="D16351" s="11" t="s">
        <v>19562</v>
      </c>
    </row>
    <row r="16352" spans="1:4" ht="30" x14ac:dyDescent="0.25">
      <c r="A16352" s="11" t="s">
        <v>43968</v>
      </c>
      <c r="B16352" s="11" t="s">
        <v>70769</v>
      </c>
      <c r="C16352" s="12" t="s">
        <v>43969</v>
      </c>
      <c r="D16352" s="11" t="s">
        <v>19562</v>
      </c>
    </row>
    <row r="16353" spans="1:4" ht="30" x14ac:dyDescent="0.25">
      <c r="A16353" s="11" t="s">
        <v>43970</v>
      </c>
      <c r="B16353" s="11" t="s">
        <v>70770</v>
      </c>
      <c r="C16353" s="12" t="s">
        <v>43969</v>
      </c>
      <c r="D16353" s="11" t="s">
        <v>19562</v>
      </c>
    </row>
    <row r="16354" spans="1:4" ht="30" x14ac:dyDescent="0.25">
      <c r="A16354" s="11" t="s">
        <v>43971</v>
      </c>
      <c r="B16354" s="11" t="s">
        <v>70771</v>
      </c>
      <c r="C16354" s="12" t="s">
        <v>43972</v>
      </c>
      <c r="D16354" s="11" t="s">
        <v>19562</v>
      </c>
    </row>
    <row r="16355" spans="1:4" ht="30" x14ac:dyDescent="0.25">
      <c r="A16355" s="11" t="s">
        <v>43973</v>
      </c>
      <c r="B16355" s="11" t="s">
        <v>70772</v>
      </c>
      <c r="C16355" s="12" t="s">
        <v>43972</v>
      </c>
      <c r="D16355" s="11" t="s">
        <v>19562</v>
      </c>
    </row>
    <row r="16356" spans="1:4" ht="30" x14ac:dyDescent="0.25">
      <c r="A16356" s="11" t="s">
        <v>43974</v>
      </c>
      <c r="B16356" s="11" t="s">
        <v>70773</v>
      </c>
      <c r="C16356" s="12" t="s">
        <v>43975</v>
      </c>
      <c r="D16356" s="11" t="s">
        <v>19562</v>
      </c>
    </row>
    <row r="16357" spans="1:4" ht="30" x14ac:dyDescent="0.25">
      <c r="A16357" s="11" t="s">
        <v>43976</v>
      </c>
      <c r="B16357" s="11" t="s">
        <v>70774</v>
      </c>
      <c r="C16357" s="12" t="s">
        <v>43975</v>
      </c>
      <c r="D16357" s="11" t="s">
        <v>19562</v>
      </c>
    </row>
    <row r="16358" spans="1:4" ht="30" x14ac:dyDescent="0.25">
      <c r="A16358" s="11" t="s">
        <v>43977</v>
      </c>
      <c r="B16358" s="11" t="s">
        <v>70775</v>
      </c>
      <c r="C16358" s="12" t="s">
        <v>43978</v>
      </c>
      <c r="D16358" s="11" t="s">
        <v>19562</v>
      </c>
    </row>
    <row r="16359" spans="1:4" ht="30" x14ac:dyDescent="0.25">
      <c r="A16359" s="11" t="s">
        <v>43979</v>
      </c>
      <c r="B16359" s="11" t="s">
        <v>70776</v>
      </c>
      <c r="C16359" s="12" t="s">
        <v>43978</v>
      </c>
      <c r="D16359" s="11" t="s">
        <v>19562</v>
      </c>
    </row>
    <row r="16360" spans="1:4" ht="30" x14ac:dyDescent="0.25">
      <c r="A16360" s="11" t="s">
        <v>43980</v>
      </c>
      <c r="B16360" s="11" t="s">
        <v>70777</v>
      </c>
      <c r="C16360" s="12" t="s">
        <v>43981</v>
      </c>
      <c r="D16360" s="11" t="s">
        <v>19562</v>
      </c>
    </row>
    <row r="16361" spans="1:4" ht="30" x14ac:dyDescent="0.25">
      <c r="A16361" s="11" t="s">
        <v>43982</v>
      </c>
      <c r="B16361" s="11" t="s">
        <v>70778</v>
      </c>
      <c r="C16361" s="12" t="s">
        <v>43981</v>
      </c>
      <c r="D16361" s="11" t="s">
        <v>19562</v>
      </c>
    </row>
    <row r="16362" spans="1:4" ht="30" x14ac:dyDescent="0.25">
      <c r="A16362" s="11" t="s">
        <v>43983</v>
      </c>
      <c r="B16362" s="11" t="s">
        <v>70779</v>
      </c>
      <c r="C16362" s="12" t="s">
        <v>43981</v>
      </c>
      <c r="D16362" s="11" t="s">
        <v>19562</v>
      </c>
    </row>
    <row r="16363" spans="1:4" ht="30" x14ac:dyDescent="0.25">
      <c r="A16363" s="11" t="s">
        <v>43984</v>
      </c>
      <c r="B16363" s="11" t="s">
        <v>70780</v>
      </c>
      <c r="C16363" s="12" t="s">
        <v>43981</v>
      </c>
      <c r="D16363" s="11" t="s">
        <v>19562</v>
      </c>
    </row>
    <row r="16364" spans="1:4" ht="30" x14ac:dyDescent="0.25">
      <c r="A16364" s="11" t="s">
        <v>43985</v>
      </c>
      <c r="B16364" s="11" t="s">
        <v>70781</v>
      </c>
      <c r="C16364" s="12" t="s">
        <v>43986</v>
      </c>
      <c r="D16364" s="11" t="s">
        <v>19562</v>
      </c>
    </row>
    <row r="16365" spans="1:4" ht="30" x14ac:dyDescent="0.25">
      <c r="A16365" s="11" t="s">
        <v>43987</v>
      </c>
      <c r="B16365" s="11" t="s">
        <v>70782</v>
      </c>
      <c r="C16365" s="12" t="s">
        <v>43986</v>
      </c>
      <c r="D16365" s="11" t="s">
        <v>19562</v>
      </c>
    </row>
    <row r="16366" spans="1:4" ht="30" x14ac:dyDescent="0.25">
      <c r="A16366" s="11" t="s">
        <v>43988</v>
      </c>
      <c r="B16366" s="11" t="s">
        <v>70783</v>
      </c>
      <c r="C16366" s="12" t="s">
        <v>43989</v>
      </c>
      <c r="D16366" s="11" t="s">
        <v>19562</v>
      </c>
    </row>
    <row r="16367" spans="1:4" ht="30" x14ac:dyDescent="0.25">
      <c r="A16367" s="11" t="s">
        <v>43990</v>
      </c>
      <c r="B16367" s="11" t="s">
        <v>70784</v>
      </c>
      <c r="C16367" s="12" t="s">
        <v>43989</v>
      </c>
      <c r="D16367" s="11" t="s">
        <v>19562</v>
      </c>
    </row>
    <row r="16368" spans="1:4" ht="30" x14ac:dyDescent="0.25">
      <c r="A16368" s="11" t="s">
        <v>43991</v>
      </c>
      <c r="B16368" s="11" t="s">
        <v>70785</v>
      </c>
      <c r="C16368" s="12" t="s">
        <v>43992</v>
      </c>
      <c r="D16368" s="11" t="s">
        <v>19562</v>
      </c>
    </row>
    <row r="16369" spans="1:4" ht="30" x14ac:dyDescent="0.25">
      <c r="A16369" s="11" t="s">
        <v>43993</v>
      </c>
      <c r="B16369" s="11" t="s">
        <v>70786</v>
      </c>
      <c r="C16369" s="12" t="s">
        <v>43992</v>
      </c>
      <c r="D16369" s="11" t="s">
        <v>19562</v>
      </c>
    </row>
    <row r="16370" spans="1:4" ht="30" x14ac:dyDescent="0.25">
      <c r="A16370" s="11" t="s">
        <v>43994</v>
      </c>
      <c r="B16370" s="11" t="s">
        <v>70787</v>
      </c>
      <c r="C16370" s="12" t="s">
        <v>43995</v>
      </c>
      <c r="D16370" s="11" t="s">
        <v>19562</v>
      </c>
    </row>
    <row r="16371" spans="1:4" ht="30" x14ac:dyDescent="0.25">
      <c r="A16371" s="11" t="s">
        <v>43996</v>
      </c>
      <c r="B16371" s="11" t="s">
        <v>70788</v>
      </c>
      <c r="C16371" s="12" t="s">
        <v>43995</v>
      </c>
      <c r="D16371" s="11" t="s">
        <v>19562</v>
      </c>
    </row>
    <row r="16372" spans="1:4" ht="30" x14ac:dyDescent="0.25">
      <c r="A16372" s="11" t="s">
        <v>43997</v>
      </c>
      <c r="B16372" s="11" t="s">
        <v>70789</v>
      </c>
      <c r="C16372" s="12" t="s">
        <v>43998</v>
      </c>
      <c r="D16372" s="11" t="s">
        <v>19562</v>
      </c>
    </row>
    <row r="16373" spans="1:4" ht="30" x14ac:dyDescent="0.25">
      <c r="A16373" s="11" t="s">
        <v>43999</v>
      </c>
      <c r="B16373" s="11" t="s">
        <v>70790</v>
      </c>
      <c r="C16373" s="12" t="s">
        <v>43998</v>
      </c>
      <c r="D16373" s="11" t="s">
        <v>19562</v>
      </c>
    </row>
    <row r="16374" spans="1:4" ht="30" x14ac:dyDescent="0.25">
      <c r="A16374" s="11" t="s">
        <v>44000</v>
      </c>
      <c r="B16374" s="11" t="s">
        <v>70791</v>
      </c>
      <c r="C16374" s="12" t="s">
        <v>44001</v>
      </c>
      <c r="D16374" s="11" t="s">
        <v>19562</v>
      </c>
    </row>
    <row r="16375" spans="1:4" ht="30" x14ac:dyDescent="0.25">
      <c r="A16375" s="11" t="s">
        <v>44002</v>
      </c>
      <c r="B16375" s="11" t="s">
        <v>70792</v>
      </c>
      <c r="C16375" s="12" t="s">
        <v>44001</v>
      </c>
      <c r="D16375" s="11" t="s">
        <v>19562</v>
      </c>
    </row>
    <row r="16376" spans="1:4" ht="30" x14ac:dyDescent="0.25">
      <c r="A16376" s="11" t="s">
        <v>44003</v>
      </c>
      <c r="B16376" s="11" t="s">
        <v>70793</v>
      </c>
      <c r="C16376" s="12" t="s">
        <v>44004</v>
      </c>
      <c r="D16376" s="11" t="s">
        <v>19562</v>
      </c>
    </row>
    <row r="16377" spans="1:4" ht="30" x14ac:dyDescent="0.25">
      <c r="A16377" s="11" t="s">
        <v>44005</v>
      </c>
      <c r="B16377" s="11" t="s">
        <v>70794</v>
      </c>
      <c r="C16377" s="12" t="s">
        <v>44004</v>
      </c>
      <c r="D16377" s="11" t="s">
        <v>19562</v>
      </c>
    </row>
    <row r="16378" spans="1:4" ht="30" x14ac:dyDescent="0.25">
      <c r="A16378" s="11" t="s">
        <v>44006</v>
      </c>
      <c r="B16378" s="11" t="s">
        <v>70795</v>
      </c>
      <c r="C16378" s="12" t="s">
        <v>44007</v>
      </c>
      <c r="D16378" s="11" t="s">
        <v>19562</v>
      </c>
    </row>
    <row r="16379" spans="1:4" ht="30" x14ac:dyDescent="0.25">
      <c r="A16379" s="11" t="s">
        <v>44008</v>
      </c>
      <c r="B16379" s="11" t="s">
        <v>70796</v>
      </c>
      <c r="C16379" s="12" t="s">
        <v>44007</v>
      </c>
      <c r="D16379" s="11" t="s">
        <v>19562</v>
      </c>
    </row>
    <row r="16380" spans="1:4" ht="30" x14ac:dyDescent="0.25">
      <c r="A16380" s="11" t="s">
        <v>44009</v>
      </c>
      <c r="B16380" s="11" t="s">
        <v>70797</v>
      </c>
      <c r="C16380" s="12" t="s">
        <v>44010</v>
      </c>
      <c r="D16380" s="11" t="s">
        <v>19562</v>
      </c>
    </row>
    <row r="16381" spans="1:4" ht="30" x14ac:dyDescent="0.25">
      <c r="A16381" s="11" t="s">
        <v>44011</v>
      </c>
      <c r="B16381" s="11" t="s">
        <v>70798</v>
      </c>
      <c r="C16381" s="12" t="s">
        <v>44010</v>
      </c>
      <c r="D16381" s="11" t="s">
        <v>19562</v>
      </c>
    </row>
    <row r="16382" spans="1:4" ht="30" x14ac:dyDescent="0.25">
      <c r="A16382" s="11" t="s">
        <v>44012</v>
      </c>
      <c r="B16382" s="11" t="s">
        <v>70799</v>
      </c>
      <c r="C16382" s="12" t="s">
        <v>44013</v>
      </c>
      <c r="D16382" s="11" t="s">
        <v>19562</v>
      </c>
    </row>
    <row r="16383" spans="1:4" ht="30" x14ac:dyDescent="0.25">
      <c r="A16383" s="11" t="s">
        <v>44014</v>
      </c>
      <c r="B16383" s="11" t="s">
        <v>70800</v>
      </c>
      <c r="C16383" s="12" t="s">
        <v>44013</v>
      </c>
      <c r="D16383" s="11" t="s">
        <v>19562</v>
      </c>
    </row>
    <row r="16384" spans="1:4" ht="30" x14ac:dyDescent="0.25">
      <c r="A16384" s="11" t="s">
        <v>44015</v>
      </c>
      <c r="B16384" s="11" t="s">
        <v>70801</v>
      </c>
      <c r="C16384" s="12" t="s">
        <v>44016</v>
      </c>
      <c r="D16384" s="11" t="s">
        <v>19562</v>
      </c>
    </row>
    <row r="16385" spans="1:4" ht="30" x14ac:dyDescent="0.25">
      <c r="A16385" s="11" t="s">
        <v>44017</v>
      </c>
      <c r="B16385" s="11" t="s">
        <v>70802</v>
      </c>
      <c r="C16385" s="12" t="s">
        <v>44016</v>
      </c>
      <c r="D16385" s="11" t="s">
        <v>19562</v>
      </c>
    </row>
    <row r="16386" spans="1:4" ht="30" x14ac:dyDescent="0.25">
      <c r="A16386" s="11" t="s">
        <v>44018</v>
      </c>
      <c r="B16386" s="11" t="s">
        <v>70803</v>
      </c>
      <c r="C16386" s="12" t="s">
        <v>44019</v>
      </c>
      <c r="D16386" s="11" t="s">
        <v>19562</v>
      </c>
    </row>
    <row r="16387" spans="1:4" ht="30" x14ac:dyDescent="0.25">
      <c r="A16387" s="11" t="s">
        <v>44020</v>
      </c>
      <c r="B16387" s="11" t="s">
        <v>70804</v>
      </c>
      <c r="C16387" s="12" t="s">
        <v>44019</v>
      </c>
      <c r="D16387" s="11" t="s">
        <v>19562</v>
      </c>
    </row>
    <row r="16388" spans="1:4" ht="30" x14ac:dyDescent="0.25">
      <c r="A16388" s="11" t="s">
        <v>44021</v>
      </c>
      <c r="B16388" s="11" t="s">
        <v>70805</v>
      </c>
      <c r="C16388" s="12" t="s">
        <v>44022</v>
      </c>
      <c r="D16388" s="11" t="s">
        <v>19562</v>
      </c>
    </row>
    <row r="16389" spans="1:4" ht="30" x14ac:dyDescent="0.25">
      <c r="A16389" s="11" t="s">
        <v>44023</v>
      </c>
      <c r="B16389" s="11" t="s">
        <v>70806</v>
      </c>
      <c r="C16389" s="12" t="s">
        <v>44022</v>
      </c>
      <c r="D16389" s="11" t="s">
        <v>19562</v>
      </c>
    </row>
    <row r="16390" spans="1:4" ht="30" x14ac:dyDescent="0.25">
      <c r="A16390" s="11" t="s">
        <v>44024</v>
      </c>
      <c r="B16390" s="11" t="s">
        <v>70807</v>
      </c>
      <c r="C16390" s="12" t="s">
        <v>44025</v>
      </c>
      <c r="D16390" s="11" t="s">
        <v>19562</v>
      </c>
    </row>
    <row r="16391" spans="1:4" ht="30" x14ac:dyDescent="0.25">
      <c r="A16391" s="11" t="s">
        <v>44026</v>
      </c>
      <c r="B16391" s="11" t="s">
        <v>70808</v>
      </c>
      <c r="C16391" s="12" t="s">
        <v>44025</v>
      </c>
      <c r="D16391" s="11" t="s">
        <v>19562</v>
      </c>
    </row>
    <row r="16392" spans="1:4" ht="30" x14ac:dyDescent="0.25">
      <c r="A16392" s="11" t="s">
        <v>44027</v>
      </c>
      <c r="B16392" s="11" t="s">
        <v>70809</v>
      </c>
      <c r="C16392" s="12" t="s">
        <v>44028</v>
      </c>
      <c r="D16392" s="11" t="s">
        <v>19562</v>
      </c>
    </row>
    <row r="16393" spans="1:4" ht="30" x14ac:dyDescent="0.25">
      <c r="A16393" s="11" t="s">
        <v>44029</v>
      </c>
      <c r="B16393" s="11" t="s">
        <v>70810</v>
      </c>
      <c r="C16393" s="12" t="s">
        <v>44028</v>
      </c>
      <c r="D16393" s="11" t="s">
        <v>19562</v>
      </c>
    </row>
    <row r="16394" spans="1:4" ht="30" x14ac:dyDescent="0.25">
      <c r="A16394" s="11" t="s">
        <v>44030</v>
      </c>
      <c r="B16394" s="11" t="s">
        <v>70811</v>
      </c>
      <c r="C16394" s="12" t="s">
        <v>44031</v>
      </c>
      <c r="D16394" s="11" t="s">
        <v>19562</v>
      </c>
    </row>
    <row r="16395" spans="1:4" ht="30" x14ac:dyDescent="0.25">
      <c r="A16395" s="11" t="s">
        <v>44032</v>
      </c>
      <c r="B16395" s="11" t="s">
        <v>70812</v>
      </c>
      <c r="C16395" s="12" t="s">
        <v>44031</v>
      </c>
      <c r="D16395" s="11" t="s">
        <v>19562</v>
      </c>
    </row>
    <row r="16396" spans="1:4" ht="30" x14ac:dyDescent="0.25">
      <c r="A16396" s="11" t="s">
        <v>44033</v>
      </c>
      <c r="B16396" s="11" t="s">
        <v>70813</v>
      </c>
      <c r="C16396" s="12" t="s">
        <v>44034</v>
      </c>
      <c r="D16396" s="11" t="s">
        <v>19562</v>
      </c>
    </row>
    <row r="16397" spans="1:4" ht="30" x14ac:dyDescent="0.25">
      <c r="A16397" s="11" t="s">
        <v>44035</v>
      </c>
      <c r="B16397" s="11" t="s">
        <v>70814</v>
      </c>
      <c r="C16397" s="12" t="s">
        <v>44034</v>
      </c>
      <c r="D16397" s="11" t="s">
        <v>19562</v>
      </c>
    </row>
    <row r="16398" spans="1:4" ht="30" x14ac:dyDescent="0.25">
      <c r="A16398" s="11" t="s">
        <v>44036</v>
      </c>
      <c r="B16398" s="11" t="s">
        <v>70815</v>
      </c>
      <c r="C16398" s="12" t="s">
        <v>44037</v>
      </c>
      <c r="D16398" s="11" t="s">
        <v>19562</v>
      </c>
    </row>
    <row r="16399" spans="1:4" ht="30" x14ac:dyDescent="0.25">
      <c r="A16399" s="11" t="s">
        <v>44038</v>
      </c>
      <c r="B16399" s="11" t="s">
        <v>70816</v>
      </c>
      <c r="C16399" s="12" t="s">
        <v>44037</v>
      </c>
      <c r="D16399" s="11" t="s">
        <v>19562</v>
      </c>
    </row>
    <row r="16400" spans="1:4" ht="30" x14ac:dyDescent="0.25">
      <c r="A16400" s="11" t="s">
        <v>44039</v>
      </c>
      <c r="B16400" s="11" t="s">
        <v>70817</v>
      </c>
      <c r="C16400" s="12" t="s">
        <v>44040</v>
      </c>
      <c r="D16400" s="11" t="s">
        <v>19562</v>
      </c>
    </row>
    <row r="16401" spans="1:4" ht="30" x14ac:dyDescent="0.25">
      <c r="A16401" s="11" t="s">
        <v>44041</v>
      </c>
      <c r="B16401" s="11" t="s">
        <v>70818</v>
      </c>
      <c r="C16401" s="12" t="s">
        <v>44040</v>
      </c>
      <c r="D16401" s="11" t="s">
        <v>19562</v>
      </c>
    </row>
    <row r="16402" spans="1:4" ht="30" x14ac:dyDescent="0.25">
      <c r="A16402" s="11" t="s">
        <v>44042</v>
      </c>
      <c r="B16402" s="11" t="s">
        <v>70819</v>
      </c>
      <c r="C16402" s="12" t="s">
        <v>44043</v>
      </c>
      <c r="D16402" s="11" t="s">
        <v>19562</v>
      </c>
    </row>
    <row r="16403" spans="1:4" ht="30" x14ac:dyDescent="0.25">
      <c r="A16403" s="11" t="s">
        <v>44044</v>
      </c>
      <c r="B16403" s="11" t="s">
        <v>70820</v>
      </c>
      <c r="C16403" s="12" t="s">
        <v>44043</v>
      </c>
      <c r="D16403" s="11" t="s">
        <v>19562</v>
      </c>
    </row>
    <row r="16404" spans="1:4" ht="30" x14ac:dyDescent="0.25">
      <c r="A16404" s="11" t="s">
        <v>44045</v>
      </c>
      <c r="B16404" s="11" t="s">
        <v>70821</v>
      </c>
      <c r="C16404" s="12" t="s">
        <v>44046</v>
      </c>
      <c r="D16404" s="11" t="s">
        <v>19562</v>
      </c>
    </row>
    <row r="16405" spans="1:4" ht="30" x14ac:dyDescent="0.25">
      <c r="A16405" s="11" t="s">
        <v>44047</v>
      </c>
      <c r="B16405" s="11" t="s">
        <v>70822</v>
      </c>
      <c r="C16405" s="12" t="s">
        <v>44046</v>
      </c>
      <c r="D16405" s="11" t="s">
        <v>19562</v>
      </c>
    </row>
    <row r="16406" spans="1:4" ht="30" x14ac:dyDescent="0.25">
      <c r="A16406" s="11" t="s">
        <v>44048</v>
      </c>
      <c r="B16406" s="11" t="s">
        <v>70823</v>
      </c>
      <c r="C16406" s="12" t="s">
        <v>44049</v>
      </c>
      <c r="D16406" s="11" t="s">
        <v>19562</v>
      </c>
    </row>
    <row r="16407" spans="1:4" ht="30" x14ac:dyDescent="0.25">
      <c r="A16407" s="11" t="s">
        <v>44050</v>
      </c>
      <c r="B16407" s="11" t="s">
        <v>70824</v>
      </c>
      <c r="C16407" s="12" t="s">
        <v>44049</v>
      </c>
      <c r="D16407" s="11" t="s">
        <v>19562</v>
      </c>
    </row>
    <row r="16408" spans="1:4" ht="30" x14ac:dyDescent="0.25">
      <c r="A16408" s="11" t="s">
        <v>44051</v>
      </c>
      <c r="B16408" s="11" t="s">
        <v>70825</v>
      </c>
      <c r="C16408" s="12" t="s">
        <v>44052</v>
      </c>
      <c r="D16408" s="11" t="s">
        <v>19562</v>
      </c>
    </row>
    <row r="16409" spans="1:4" ht="30" x14ac:dyDescent="0.25">
      <c r="A16409" s="11" t="s">
        <v>44053</v>
      </c>
      <c r="B16409" s="11" t="s">
        <v>70826</v>
      </c>
      <c r="C16409" s="12" t="s">
        <v>44052</v>
      </c>
      <c r="D16409" s="11" t="s">
        <v>19562</v>
      </c>
    </row>
    <row r="16410" spans="1:4" ht="30" x14ac:dyDescent="0.25">
      <c r="A16410" s="11" t="s">
        <v>44054</v>
      </c>
      <c r="B16410" s="11" t="s">
        <v>70827</v>
      </c>
      <c r="C16410" s="12" t="s">
        <v>44055</v>
      </c>
      <c r="D16410" s="11" t="s">
        <v>19562</v>
      </c>
    </row>
    <row r="16411" spans="1:4" ht="30" x14ac:dyDescent="0.25">
      <c r="A16411" s="11" t="s">
        <v>44056</v>
      </c>
      <c r="B16411" s="11" t="s">
        <v>70828</v>
      </c>
      <c r="C16411" s="12" t="s">
        <v>44055</v>
      </c>
      <c r="D16411" s="11" t="s">
        <v>19562</v>
      </c>
    </row>
    <row r="16412" spans="1:4" ht="30" x14ac:dyDescent="0.25">
      <c r="A16412" s="11" t="s">
        <v>44057</v>
      </c>
      <c r="B16412" s="11" t="s">
        <v>70829</v>
      </c>
      <c r="C16412" s="12" t="s">
        <v>44058</v>
      </c>
      <c r="D16412" s="11" t="s">
        <v>19562</v>
      </c>
    </row>
    <row r="16413" spans="1:4" ht="30" x14ac:dyDescent="0.25">
      <c r="A16413" s="11" t="s">
        <v>44059</v>
      </c>
      <c r="B16413" s="11" t="s">
        <v>70830</v>
      </c>
      <c r="C16413" s="12" t="s">
        <v>44058</v>
      </c>
      <c r="D16413" s="11" t="s">
        <v>19562</v>
      </c>
    </row>
    <row r="16414" spans="1:4" ht="30" x14ac:dyDescent="0.25">
      <c r="A16414" s="11" t="s">
        <v>44060</v>
      </c>
      <c r="B16414" s="11" t="s">
        <v>70831</v>
      </c>
      <c r="C16414" s="12" t="s">
        <v>44061</v>
      </c>
      <c r="D16414" s="11" t="s">
        <v>19562</v>
      </c>
    </row>
    <row r="16415" spans="1:4" ht="30" x14ac:dyDescent="0.25">
      <c r="A16415" s="11" t="s">
        <v>44062</v>
      </c>
      <c r="B16415" s="11" t="s">
        <v>70832</v>
      </c>
      <c r="C16415" s="12" t="s">
        <v>44061</v>
      </c>
      <c r="D16415" s="11" t="s">
        <v>19562</v>
      </c>
    </row>
    <row r="16416" spans="1:4" ht="30" x14ac:dyDescent="0.25">
      <c r="A16416" s="11" t="s">
        <v>44063</v>
      </c>
      <c r="B16416" s="11" t="s">
        <v>70833</v>
      </c>
      <c r="C16416" s="12" t="s">
        <v>44064</v>
      </c>
      <c r="D16416" s="11" t="s">
        <v>19562</v>
      </c>
    </row>
    <row r="16417" spans="1:4" ht="30" x14ac:dyDescent="0.25">
      <c r="A16417" s="11" t="s">
        <v>44065</v>
      </c>
      <c r="B16417" s="11" t="s">
        <v>70834</v>
      </c>
      <c r="C16417" s="12" t="s">
        <v>44064</v>
      </c>
      <c r="D16417" s="11" t="s">
        <v>19562</v>
      </c>
    </row>
    <row r="16418" spans="1:4" ht="30" x14ac:dyDescent="0.25">
      <c r="A16418" s="11" t="s">
        <v>44066</v>
      </c>
      <c r="B16418" s="11" t="s">
        <v>70835</v>
      </c>
      <c r="C16418" s="12" t="s">
        <v>44067</v>
      </c>
      <c r="D16418" s="11" t="s">
        <v>19562</v>
      </c>
    </row>
    <row r="16419" spans="1:4" ht="30" x14ac:dyDescent="0.25">
      <c r="A16419" s="11" t="s">
        <v>44068</v>
      </c>
      <c r="B16419" s="11" t="s">
        <v>70836</v>
      </c>
      <c r="C16419" s="12" t="s">
        <v>44067</v>
      </c>
      <c r="D16419" s="11" t="s">
        <v>19562</v>
      </c>
    </row>
    <row r="16420" spans="1:4" ht="30" x14ac:dyDescent="0.25">
      <c r="A16420" s="11" t="s">
        <v>44069</v>
      </c>
      <c r="B16420" s="11" t="s">
        <v>70837</v>
      </c>
      <c r="C16420" s="12" t="s">
        <v>44070</v>
      </c>
      <c r="D16420" s="11" t="s">
        <v>19562</v>
      </c>
    </row>
    <row r="16421" spans="1:4" ht="30" x14ac:dyDescent="0.25">
      <c r="A16421" s="11" t="s">
        <v>44071</v>
      </c>
      <c r="B16421" s="11" t="s">
        <v>70838</v>
      </c>
      <c r="C16421" s="12" t="s">
        <v>44070</v>
      </c>
      <c r="D16421" s="11" t="s">
        <v>19562</v>
      </c>
    </row>
    <row r="16422" spans="1:4" ht="30" x14ac:dyDescent="0.25">
      <c r="A16422" s="11" t="s">
        <v>44072</v>
      </c>
      <c r="B16422" s="11" t="s">
        <v>70839</v>
      </c>
      <c r="C16422" s="12" t="s">
        <v>44073</v>
      </c>
      <c r="D16422" s="11" t="s">
        <v>19562</v>
      </c>
    </row>
    <row r="16423" spans="1:4" ht="30" x14ac:dyDescent="0.25">
      <c r="A16423" s="11" t="s">
        <v>44074</v>
      </c>
      <c r="B16423" s="11" t="s">
        <v>70840</v>
      </c>
      <c r="C16423" s="12" t="s">
        <v>44073</v>
      </c>
      <c r="D16423" s="11" t="s">
        <v>19562</v>
      </c>
    </row>
    <row r="16424" spans="1:4" ht="30" x14ac:dyDescent="0.25">
      <c r="A16424" s="11" t="s">
        <v>44075</v>
      </c>
      <c r="B16424" s="11" t="s">
        <v>70841</v>
      </c>
      <c r="C16424" s="12" t="s">
        <v>44076</v>
      </c>
      <c r="D16424" s="11" t="s">
        <v>19562</v>
      </c>
    </row>
    <row r="16425" spans="1:4" ht="30" x14ac:dyDescent="0.25">
      <c r="A16425" s="11" t="s">
        <v>44077</v>
      </c>
      <c r="B16425" s="11" t="s">
        <v>70842</v>
      </c>
      <c r="C16425" s="12" t="s">
        <v>44076</v>
      </c>
      <c r="D16425" s="11" t="s">
        <v>19562</v>
      </c>
    </row>
    <row r="16426" spans="1:4" ht="30" x14ac:dyDescent="0.25">
      <c r="A16426" s="11" t="s">
        <v>44078</v>
      </c>
      <c r="B16426" s="11" t="s">
        <v>70843</v>
      </c>
      <c r="C16426" s="12" t="s">
        <v>44079</v>
      </c>
      <c r="D16426" s="11" t="s">
        <v>19562</v>
      </c>
    </row>
    <row r="16427" spans="1:4" ht="30" x14ac:dyDescent="0.25">
      <c r="A16427" s="11" t="s">
        <v>44080</v>
      </c>
      <c r="B16427" s="11" t="s">
        <v>70844</v>
      </c>
      <c r="C16427" s="12" t="s">
        <v>44079</v>
      </c>
      <c r="D16427" s="11" t="s">
        <v>19562</v>
      </c>
    </row>
    <row r="16428" spans="1:4" ht="30" x14ac:dyDescent="0.25">
      <c r="A16428" s="11" t="s">
        <v>44081</v>
      </c>
      <c r="B16428" s="11" t="s">
        <v>70845</v>
      </c>
      <c r="C16428" s="12" t="s">
        <v>44082</v>
      </c>
      <c r="D16428" s="11" t="s">
        <v>19562</v>
      </c>
    </row>
    <row r="16429" spans="1:4" ht="30" x14ac:dyDescent="0.25">
      <c r="A16429" s="11" t="s">
        <v>44083</v>
      </c>
      <c r="B16429" s="11" t="s">
        <v>70846</v>
      </c>
      <c r="C16429" s="12" t="s">
        <v>44082</v>
      </c>
      <c r="D16429" s="11" t="s">
        <v>19562</v>
      </c>
    </row>
    <row r="16430" spans="1:4" ht="30" x14ac:dyDescent="0.25">
      <c r="A16430" s="11" t="s">
        <v>44084</v>
      </c>
      <c r="B16430" s="11" t="s">
        <v>70847</v>
      </c>
      <c r="C16430" s="12" t="s">
        <v>44085</v>
      </c>
      <c r="D16430" s="11" t="s">
        <v>19562</v>
      </c>
    </row>
    <row r="16431" spans="1:4" ht="30" x14ac:dyDescent="0.25">
      <c r="A16431" s="11" t="s">
        <v>44086</v>
      </c>
      <c r="B16431" s="11" t="s">
        <v>70848</v>
      </c>
      <c r="C16431" s="12" t="s">
        <v>44085</v>
      </c>
      <c r="D16431" s="11" t="s">
        <v>19562</v>
      </c>
    </row>
    <row r="16432" spans="1:4" ht="30" x14ac:dyDescent="0.25">
      <c r="A16432" s="11" t="s">
        <v>44087</v>
      </c>
      <c r="B16432" s="11" t="s">
        <v>70849</v>
      </c>
      <c r="C16432" s="12" t="s">
        <v>44088</v>
      </c>
      <c r="D16432" s="11" t="s">
        <v>19562</v>
      </c>
    </row>
    <row r="16433" spans="1:4" ht="30" x14ac:dyDescent="0.25">
      <c r="A16433" s="11" t="s">
        <v>44089</v>
      </c>
      <c r="B16433" s="11" t="s">
        <v>70850</v>
      </c>
      <c r="C16433" s="12" t="s">
        <v>44088</v>
      </c>
      <c r="D16433" s="11" t="s">
        <v>19562</v>
      </c>
    </row>
    <row r="16434" spans="1:4" ht="30" x14ac:dyDescent="0.25">
      <c r="A16434" s="11" t="s">
        <v>44090</v>
      </c>
      <c r="B16434" s="11" t="s">
        <v>70851</v>
      </c>
      <c r="C16434" s="12" t="s">
        <v>44091</v>
      </c>
      <c r="D16434" s="11" t="s">
        <v>19562</v>
      </c>
    </row>
    <row r="16435" spans="1:4" ht="30" x14ac:dyDescent="0.25">
      <c r="A16435" s="11" t="s">
        <v>44092</v>
      </c>
      <c r="B16435" s="11" t="s">
        <v>70852</v>
      </c>
      <c r="C16435" s="12" t="s">
        <v>44091</v>
      </c>
      <c r="D16435" s="11" t="s">
        <v>19562</v>
      </c>
    </row>
    <row r="16436" spans="1:4" ht="30" x14ac:dyDescent="0.25">
      <c r="A16436" s="11" t="s">
        <v>44093</v>
      </c>
      <c r="B16436" s="11" t="s">
        <v>70853</v>
      </c>
      <c r="C16436" s="12" t="s">
        <v>44094</v>
      </c>
      <c r="D16436" s="11" t="s">
        <v>19562</v>
      </c>
    </row>
    <row r="16437" spans="1:4" ht="30" x14ac:dyDescent="0.25">
      <c r="A16437" s="11" t="s">
        <v>44095</v>
      </c>
      <c r="B16437" s="11" t="s">
        <v>70854</v>
      </c>
      <c r="C16437" s="12" t="s">
        <v>44094</v>
      </c>
      <c r="D16437" s="11" t="s">
        <v>19562</v>
      </c>
    </row>
    <row r="16438" spans="1:4" ht="30" x14ac:dyDescent="0.25">
      <c r="A16438" s="11" t="s">
        <v>44096</v>
      </c>
      <c r="B16438" s="11" t="s">
        <v>70855</v>
      </c>
      <c r="C16438" s="12" t="s">
        <v>44097</v>
      </c>
      <c r="D16438" s="11" t="s">
        <v>19562</v>
      </c>
    </row>
    <row r="16439" spans="1:4" ht="30" x14ac:dyDescent="0.25">
      <c r="A16439" s="11" t="s">
        <v>44098</v>
      </c>
      <c r="B16439" s="11" t="s">
        <v>70856</v>
      </c>
      <c r="C16439" s="12" t="s">
        <v>44097</v>
      </c>
      <c r="D16439" s="11" t="s">
        <v>19562</v>
      </c>
    </row>
    <row r="16440" spans="1:4" ht="30" x14ac:dyDescent="0.25">
      <c r="A16440" s="11" t="s">
        <v>44099</v>
      </c>
      <c r="B16440" s="11" t="s">
        <v>70857</v>
      </c>
      <c r="C16440" s="12" t="s">
        <v>44100</v>
      </c>
      <c r="D16440" s="11" t="s">
        <v>19562</v>
      </c>
    </row>
    <row r="16441" spans="1:4" ht="30" x14ac:dyDescent="0.25">
      <c r="A16441" s="11" t="s">
        <v>44101</v>
      </c>
      <c r="B16441" s="11" t="s">
        <v>70858</v>
      </c>
      <c r="C16441" s="12" t="s">
        <v>44100</v>
      </c>
      <c r="D16441" s="11" t="s">
        <v>19562</v>
      </c>
    </row>
    <row r="16442" spans="1:4" ht="30" x14ac:dyDescent="0.25">
      <c r="A16442" s="11" t="s">
        <v>44102</v>
      </c>
      <c r="B16442" s="11" t="s">
        <v>70859</v>
      </c>
      <c r="C16442" s="12" t="s">
        <v>44103</v>
      </c>
      <c r="D16442" s="11" t="s">
        <v>19562</v>
      </c>
    </row>
    <row r="16443" spans="1:4" ht="30" x14ac:dyDescent="0.25">
      <c r="A16443" s="11" t="s">
        <v>44104</v>
      </c>
      <c r="B16443" s="11" t="s">
        <v>70860</v>
      </c>
      <c r="C16443" s="12" t="s">
        <v>44103</v>
      </c>
      <c r="D16443" s="11" t="s">
        <v>19562</v>
      </c>
    </row>
    <row r="16444" spans="1:4" ht="30" x14ac:dyDescent="0.25">
      <c r="A16444" s="11" t="s">
        <v>44105</v>
      </c>
      <c r="B16444" s="11" t="s">
        <v>70861</v>
      </c>
      <c r="C16444" s="12" t="s">
        <v>44106</v>
      </c>
      <c r="D16444" s="11" t="s">
        <v>19562</v>
      </c>
    </row>
    <row r="16445" spans="1:4" ht="30" x14ac:dyDescent="0.25">
      <c r="A16445" s="11" t="s">
        <v>44107</v>
      </c>
      <c r="B16445" s="11" t="s">
        <v>70862</v>
      </c>
      <c r="C16445" s="12" t="s">
        <v>44106</v>
      </c>
      <c r="D16445" s="11" t="s">
        <v>19562</v>
      </c>
    </row>
    <row r="16446" spans="1:4" ht="30" x14ac:dyDescent="0.25">
      <c r="A16446" s="11" t="s">
        <v>44108</v>
      </c>
      <c r="B16446" s="11" t="s">
        <v>70863</v>
      </c>
      <c r="C16446" s="12" t="s">
        <v>44109</v>
      </c>
      <c r="D16446" s="11" t="s">
        <v>19562</v>
      </c>
    </row>
    <row r="16447" spans="1:4" ht="30" x14ac:dyDescent="0.25">
      <c r="A16447" s="11" t="s">
        <v>44110</v>
      </c>
      <c r="B16447" s="11" t="s">
        <v>70864</v>
      </c>
      <c r="C16447" s="12" t="s">
        <v>44109</v>
      </c>
      <c r="D16447" s="11" t="s">
        <v>19562</v>
      </c>
    </row>
    <row r="16448" spans="1:4" ht="30" x14ac:dyDescent="0.25">
      <c r="A16448" s="11" t="s">
        <v>44111</v>
      </c>
      <c r="B16448" s="11" t="s">
        <v>70865</v>
      </c>
      <c r="C16448" s="12" t="s">
        <v>44112</v>
      </c>
      <c r="D16448" s="11" t="s">
        <v>19562</v>
      </c>
    </row>
    <row r="16449" spans="1:4" ht="30" x14ac:dyDescent="0.25">
      <c r="A16449" s="11" t="s">
        <v>44113</v>
      </c>
      <c r="B16449" s="11" t="s">
        <v>70866</v>
      </c>
      <c r="C16449" s="12" t="s">
        <v>44112</v>
      </c>
      <c r="D16449" s="11" t="s">
        <v>19562</v>
      </c>
    </row>
    <row r="16450" spans="1:4" ht="30" x14ac:dyDescent="0.25">
      <c r="A16450" s="11" t="s">
        <v>44114</v>
      </c>
      <c r="B16450" s="11" t="s">
        <v>70867</v>
      </c>
      <c r="C16450" s="12" t="s">
        <v>44115</v>
      </c>
      <c r="D16450" s="11" t="s">
        <v>19562</v>
      </c>
    </row>
    <row r="16451" spans="1:4" ht="30" x14ac:dyDescent="0.25">
      <c r="A16451" s="11" t="s">
        <v>44116</v>
      </c>
      <c r="B16451" s="11" t="s">
        <v>70868</v>
      </c>
      <c r="C16451" s="12" t="s">
        <v>44115</v>
      </c>
      <c r="D16451" s="11" t="s">
        <v>19562</v>
      </c>
    </row>
    <row r="16452" spans="1:4" ht="30" x14ac:dyDescent="0.25">
      <c r="A16452" s="11" t="s">
        <v>44117</v>
      </c>
      <c r="B16452" s="11" t="s">
        <v>70869</v>
      </c>
      <c r="C16452" s="12" t="s">
        <v>44118</v>
      </c>
      <c r="D16452" s="11" t="s">
        <v>19562</v>
      </c>
    </row>
    <row r="16453" spans="1:4" ht="30" x14ac:dyDescent="0.25">
      <c r="A16453" s="11" t="s">
        <v>44119</v>
      </c>
      <c r="B16453" s="11" t="s">
        <v>70870</v>
      </c>
      <c r="C16453" s="12" t="s">
        <v>44118</v>
      </c>
      <c r="D16453" s="11" t="s">
        <v>19562</v>
      </c>
    </row>
    <row r="16454" spans="1:4" ht="30" x14ac:dyDescent="0.25">
      <c r="A16454" s="11" t="s">
        <v>44120</v>
      </c>
      <c r="B16454" s="11" t="s">
        <v>70871</v>
      </c>
      <c r="C16454" s="12" t="s">
        <v>44121</v>
      </c>
      <c r="D16454" s="11" t="s">
        <v>19562</v>
      </c>
    </row>
    <row r="16455" spans="1:4" ht="30" x14ac:dyDescent="0.25">
      <c r="A16455" s="11" t="s">
        <v>44122</v>
      </c>
      <c r="B16455" s="11" t="s">
        <v>70872</v>
      </c>
      <c r="C16455" s="12" t="s">
        <v>44121</v>
      </c>
      <c r="D16455" s="11" t="s">
        <v>19562</v>
      </c>
    </row>
    <row r="16456" spans="1:4" ht="30" x14ac:dyDescent="0.25">
      <c r="A16456" s="11" t="s">
        <v>44123</v>
      </c>
      <c r="B16456" s="11" t="s">
        <v>70873</v>
      </c>
      <c r="C16456" s="12" t="s">
        <v>44124</v>
      </c>
      <c r="D16456" s="11" t="s">
        <v>19562</v>
      </c>
    </row>
    <row r="16457" spans="1:4" ht="30" x14ac:dyDescent="0.25">
      <c r="A16457" s="11" t="s">
        <v>44125</v>
      </c>
      <c r="B16457" s="11" t="s">
        <v>70874</v>
      </c>
      <c r="C16457" s="12" t="s">
        <v>44124</v>
      </c>
      <c r="D16457" s="11" t="s">
        <v>19562</v>
      </c>
    </row>
    <row r="16458" spans="1:4" ht="30" x14ac:dyDescent="0.25">
      <c r="A16458" s="11" t="s">
        <v>44126</v>
      </c>
      <c r="B16458" s="11" t="s">
        <v>70875</v>
      </c>
      <c r="C16458" s="12" t="s">
        <v>44127</v>
      </c>
      <c r="D16458" s="11" t="s">
        <v>19562</v>
      </c>
    </row>
    <row r="16459" spans="1:4" ht="30" x14ac:dyDescent="0.25">
      <c r="A16459" s="11" t="s">
        <v>44128</v>
      </c>
      <c r="B16459" s="11" t="s">
        <v>70876</v>
      </c>
      <c r="C16459" s="12" t="s">
        <v>44127</v>
      </c>
      <c r="D16459" s="11" t="s">
        <v>19562</v>
      </c>
    </row>
    <row r="16460" spans="1:4" ht="30" x14ac:dyDescent="0.25">
      <c r="A16460" s="11" t="s">
        <v>44129</v>
      </c>
      <c r="B16460" s="11" t="s">
        <v>70877</v>
      </c>
      <c r="C16460" s="12" t="s">
        <v>44130</v>
      </c>
      <c r="D16460" s="11" t="s">
        <v>19562</v>
      </c>
    </row>
    <row r="16461" spans="1:4" ht="30" x14ac:dyDescent="0.25">
      <c r="A16461" s="11" t="s">
        <v>44131</v>
      </c>
      <c r="B16461" s="11" t="s">
        <v>70878</v>
      </c>
      <c r="C16461" s="12" t="s">
        <v>44130</v>
      </c>
      <c r="D16461" s="11" t="s">
        <v>19562</v>
      </c>
    </row>
    <row r="16462" spans="1:4" ht="30" x14ac:dyDescent="0.25">
      <c r="A16462" s="11" t="s">
        <v>44132</v>
      </c>
      <c r="B16462" s="11" t="s">
        <v>70879</v>
      </c>
      <c r="C16462" s="12" t="s">
        <v>44133</v>
      </c>
      <c r="D16462" s="11" t="s">
        <v>19562</v>
      </c>
    </row>
    <row r="16463" spans="1:4" ht="30" x14ac:dyDescent="0.25">
      <c r="A16463" s="11" t="s">
        <v>44134</v>
      </c>
      <c r="B16463" s="11" t="s">
        <v>70880</v>
      </c>
      <c r="C16463" s="12" t="s">
        <v>44133</v>
      </c>
      <c r="D16463" s="11" t="s">
        <v>19562</v>
      </c>
    </row>
    <row r="16464" spans="1:4" ht="30" x14ac:dyDescent="0.25">
      <c r="A16464" s="11" t="s">
        <v>44135</v>
      </c>
      <c r="B16464" s="11" t="s">
        <v>70881</v>
      </c>
      <c r="C16464" s="12" t="s">
        <v>44136</v>
      </c>
      <c r="D16464" s="11" t="s">
        <v>19562</v>
      </c>
    </row>
    <row r="16465" spans="1:4" ht="30" x14ac:dyDescent="0.25">
      <c r="A16465" s="11" t="s">
        <v>44137</v>
      </c>
      <c r="B16465" s="11" t="s">
        <v>70882</v>
      </c>
      <c r="C16465" s="12" t="s">
        <v>44136</v>
      </c>
      <c r="D16465" s="11" t="s">
        <v>19562</v>
      </c>
    </row>
    <row r="16466" spans="1:4" ht="30" x14ac:dyDescent="0.25">
      <c r="A16466" s="11" t="s">
        <v>44138</v>
      </c>
      <c r="B16466" s="11" t="s">
        <v>70883</v>
      </c>
      <c r="C16466" s="12" t="s">
        <v>44139</v>
      </c>
      <c r="D16466" s="11" t="s">
        <v>19562</v>
      </c>
    </row>
    <row r="16467" spans="1:4" ht="30" x14ac:dyDescent="0.25">
      <c r="A16467" s="11" t="s">
        <v>44140</v>
      </c>
      <c r="B16467" s="11" t="s">
        <v>70884</v>
      </c>
      <c r="C16467" s="12" t="s">
        <v>44139</v>
      </c>
      <c r="D16467" s="11" t="s">
        <v>19562</v>
      </c>
    </row>
    <row r="16468" spans="1:4" ht="30" x14ac:dyDescent="0.25">
      <c r="A16468" s="11" t="s">
        <v>44141</v>
      </c>
      <c r="B16468" s="11" t="s">
        <v>70885</v>
      </c>
      <c r="C16468" s="12" t="s">
        <v>44142</v>
      </c>
      <c r="D16468" s="11" t="s">
        <v>19562</v>
      </c>
    </row>
    <row r="16469" spans="1:4" ht="30" x14ac:dyDescent="0.25">
      <c r="A16469" s="11" t="s">
        <v>44143</v>
      </c>
      <c r="B16469" s="11" t="s">
        <v>70886</v>
      </c>
      <c r="C16469" s="12" t="s">
        <v>44142</v>
      </c>
      <c r="D16469" s="11" t="s">
        <v>19562</v>
      </c>
    </row>
    <row r="16470" spans="1:4" ht="30" x14ac:dyDescent="0.25">
      <c r="A16470" s="11" t="s">
        <v>44144</v>
      </c>
      <c r="B16470" s="11" t="s">
        <v>70887</v>
      </c>
      <c r="C16470" s="12" t="s">
        <v>44145</v>
      </c>
      <c r="D16470" s="11" t="s">
        <v>19562</v>
      </c>
    </row>
    <row r="16471" spans="1:4" ht="30" x14ac:dyDescent="0.25">
      <c r="A16471" s="11" t="s">
        <v>44146</v>
      </c>
      <c r="B16471" s="11" t="s">
        <v>70888</v>
      </c>
      <c r="C16471" s="12" t="s">
        <v>44145</v>
      </c>
      <c r="D16471" s="11" t="s">
        <v>19562</v>
      </c>
    </row>
    <row r="16472" spans="1:4" ht="30" x14ac:dyDescent="0.25">
      <c r="A16472" s="11" t="s">
        <v>44147</v>
      </c>
      <c r="B16472" s="11" t="s">
        <v>70889</v>
      </c>
      <c r="C16472" s="12" t="s">
        <v>44148</v>
      </c>
      <c r="D16472" s="11" t="s">
        <v>19562</v>
      </c>
    </row>
    <row r="16473" spans="1:4" ht="30" x14ac:dyDescent="0.25">
      <c r="A16473" s="11" t="s">
        <v>44149</v>
      </c>
      <c r="B16473" s="11" t="s">
        <v>70890</v>
      </c>
      <c r="C16473" s="12" t="s">
        <v>44148</v>
      </c>
      <c r="D16473" s="11" t="s">
        <v>19562</v>
      </c>
    </row>
    <row r="16474" spans="1:4" ht="30" x14ac:dyDescent="0.25">
      <c r="A16474" s="11" t="s">
        <v>44150</v>
      </c>
      <c r="B16474" s="11" t="s">
        <v>70891</v>
      </c>
      <c r="C16474" s="12" t="s">
        <v>44151</v>
      </c>
      <c r="D16474" s="11" t="s">
        <v>19562</v>
      </c>
    </row>
    <row r="16475" spans="1:4" ht="30" x14ac:dyDescent="0.25">
      <c r="A16475" s="11" t="s">
        <v>44152</v>
      </c>
      <c r="B16475" s="11" t="s">
        <v>70892</v>
      </c>
      <c r="C16475" s="12" t="s">
        <v>44151</v>
      </c>
      <c r="D16475" s="11" t="s">
        <v>19562</v>
      </c>
    </row>
    <row r="16476" spans="1:4" ht="30" x14ac:dyDescent="0.25">
      <c r="A16476" s="11" t="s">
        <v>44153</v>
      </c>
      <c r="B16476" s="11" t="s">
        <v>70893</v>
      </c>
      <c r="C16476" s="12" t="s">
        <v>44154</v>
      </c>
      <c r="D16476" s="11" t="s">
        <v>19562</v>
      </c>
    </row>
    <row r="16477" spans="1:4" ht="30" x14ac:dyDescent="0.25">
      <c r="A16477" s="11" t="s">
        <v>44155</v>
      </c>
      <c r="B16477" s="11" t="s">
        <v>70894</v>
      </c>
      <c r="C16477" s="12" t="s">
        <v>44154</v>
      </c>
      <c r="D16477" s="11" t="s">
        <v>19562</v>
      </c>
    </row>
    <row r="16478" spans="1:4" ht="30" x14ac:dyDescent="0.25">
      <c r="A16478" s="11" t="s">
        <v>44156</v>
      </c>
      <c r="B16478" s="11" t="s">
        <v>70895</v>
      </c>
      <c r="C16478" s="12" t="s">
        <v>44157</v>
      </c>
      <c r="D16478" s="11" t="s">
        <v>19562</v>
      </c>
    </row>
    <row r="16479" spans="1:4" ht="30" x14ac:dyDescent="0.25">
      <c r="A16479" s="11" t="s">
        <v>44158</v>
      </c>
      <c r="B16479" s="11" t="s">
        <v>70896</v>
      </c>
      <c r="C16479" s="12" t="s">
        <v>44157</v>
      </c>
      <c r="D16479" s="11" t="s">
        <v>19562</v>
      </c>
    </row>
    <row r="16480" spans="1:4" ht="30" x14ac:dyDescent="0.25">
      <c r="A16480" s="11" t="s">
        <v>44159</v>
      </c>
      <c r="B16480" s="11" t="s">
        <v>70897</v>
      </c>
      <c r="C16480" s="12" t="s">
        <v>44160</v>
      </c>
      <c r="D16480" s="11" t="s">
        <v>19562</v>
      </c>
    </row>
    <row r="16481" spans="1:4" ht="30" x14ac:dyDescent="0.25">
      <c r="A16481" s="11" t="s">
        <v>44161</v>
      </c>
      <c r="B16481" s="11" t="s">
        <v>70898</v>
      </c>
      <c r="C16481" s="12" t="s">
        <v>44160</v>
      </c>
      <c r="D16481" s="11" t="s">
        <v>19562</v>
      </c>
    </row>
    <row r="16482" spans="1:4" ht="30" x14ac:dyDescent="0.25">
      <c r="A16482" s="11" t="s">
        <v>44162</v>
      </c>
      <c r="B16482" s="11" t="s">
        <v>70899</v>
      </c>
      <c r="C16482" s="12" t="s">
        <v>44163</v>
      </c>
      <c r="D16482" s="11" t="s">
        <v>19562</v>
      </c>
    </row>
    <row r="16483" spans="1:4" ht="30" x14ac:dyDescent="0.25">
      <c r="A16483" s="11" t="s">
        <v>44164</v>
      </c>
      <c r="B16483" s="11" t="s">
        <v>70900</v>
      </c>
      <c r="C16483" s="12" t="s">
        <v>44163</v>
      </c>
      <c r="D16483" s="11" t="s">
        <v>19562</v>
      </c>
    </row>
    <row r="16484" spans="1:4" ht="30" x14ac:dyDescent="0.25">
      <c r="A16484" s="11" t="s">
        <v>44165</v>
      </c>
      <c r="B16484" s="11" t="s">
        <v>70901</v>
      </c>
      <c r="C16484" s="12" t="s">
        <v>44166</v>
      </c>
      <c r="D16484" s="11" t="s">
        <v>19562</v>
      </c>
    </row>
    <row r="16485" spans="1:4" ht="30" x14ac:dyDescent="0.25">
      <c r="A16485" s="11" t="s">
        <v>44167</v>
      </c>
      <c r="B16485" s="11" t="s">
        <v>70902</v>
      </c>
      <c r="C16485" s="12" t="s">
        <v>44166</v>
      </c>
      <c r="D16485" s="11" t="s">
        <v>19562</v>
      </c>
    </row>
    <row r="16486" spans="1:4" ht="30" x14ac:dyDescent="0.25">
      <c r="A16486" s="11" t="s">
        <v>44168</v>
      </c>
      <c r="B16486" s="11" t="s">
        <v>70903</v>
      </c>
      <c r="C16486" s="12" t="s">
        <v>44169</v>
      </c>
      <c r="D16486" s="11" t="s">
        <v>19562</v>
      </c>
    </row>
    <row r="16487" spans="1:4" ht="30" x14ac:dyDescent="0.25">
      <c r="A16487" s="11" t="s">
        <v>44170</v>
      </c>
      <c r="B16487" s="11" t="s">
        <v>70904</v>
      </c>
      <c r="C16487" s="12" t="s">
        <v>44169</v>
      </c>
      <c r="D16487" s="11" t="s">
        <v>19562</v>
      </c>
    </row>
    <row r="16488" spans="1:4" ht="30" x14ac:dyDescent="0.25">
      <c r="A16488" s="11" t="s">
        <v>44171</v>
      </c>
      <c r="B16488" s="11" t="s">
        <v>70905</v>
      </c>
      <c r="C16488" s="12" t="s">
        <v>44172</v>
      </c>
      <c r="D16488" s="11" t="s">
        <v>19562</v>
      </c>
    </row>
    <row r="16489" spans="1:4" ht="30" x14ac:dyDescent="0.25">
      <c r="A16489" s="11" t="s">
        <v>44173</v>
      </c>
      <c r="B16489" s="11" t="s">
        <v>70906</v>
      </c>
      <c r="C16489" s="12" t="s">
        <v>44172</v>
      </c>
      <c r="D16489" s="11" t="s">
        <v>19562</v>
      </c>
    </row>
    <row r="16490" spans="1:4" ht="30" x14ac:dyDescent="0.25">
      <c r="A16490" s="11" t="s">
        <v>44174</v>
      </c>
      <c r="B16490" s="11" t="s">
        <v>70907</v>
      </c>
      <c r="C16490" s="12" t="s">
        <v>44175</v>
      </c>
      <c r="D16490" s="11" t="s">
        <v>19562</v>
      </c>
    </row>
    <row r="16491" spans="1:4" ht="30" x14ac:dyDescent="0.25">
      <c r="A16491" s="11" t="s">
        <v>44176</v>
      </c>
      <c r="B16491" s="11" t="s">
        <v>70908</v>
      </c>
      <c r="C16491" s="12" t="s">
        <v>44175</v>
      </c>
      <c r="D16491" s="11" t="s">
        <v>19562</v>
      </c>
    </row>
    <row r="16492" spans="1:4" ht="30" x14ac:dyDescent="0.25">
      <c r="A16492" s="11" t="s">
        <v>44177</v>
      </c>
      <c r="B16492" s="11" t="s">
        <v>70909</v>
      </c>
      <c r="C16492" s="12" t="s">
        <v>44178</v>
      </c>
      <c r="D16492" s="11" t="s">
        <v>19560</v>
      </c>
    </row>
    <row r="16493" spans="1:4" ht="30" x14ac:dyDescent="0.25">
      <c r="A16493" s="11" t="s">
        <v>44179</v>
      </c>
      <c r="B16493" s="11" t="s">
        <v>70910</v>
      </c>
      <c r="C16493" s="12" t="s">
        <v>44178</v>
      </c>
      <c r="D16493" s="11" t="s">
        <v>19560</v>
      </c>
    </row>
    <row r="16494" spans="1:4" ht="30" x14ac:dyDescent="0.25">
      <c r="A16494" s="11" t="s">
        <v>44180</v>
      </c>
      <c r="B16494" s="11" t="s">
        <v>70911</v>
      </c>
      <c r="C16494" s="12" t="s">
        <v>44181</v>
      </c>
      <c r="D16494" s="11" t="s">
        <v>19560</v>
      </c>
    </row>
    <row r="16495" spans="1:4" ht="30" x14ac:dyDescent="0.25">
      <c r="A16495" s="11" t="s">
        <v>44182</v>
      </c>
      <c r="B16495" s="11" t="s">
        <v>70912</v>
      </c>
      <c r="C16495" s="12" t="s">
        <v>44181</v>
      </c>
      <c r="D16495" s="11" t="s">
        <v>19560</v>
      </c>
    </row>
    <row r="16496" spans="1:4" ht="30" x14ac:dyDescent="0.25">
      <c r="A16496" s="11" t="s">
        <v>44183</v>
      </c>
      <c r="B16496" s="11" t="s">
        <v>70913</v>
      </c>
      <c r="C16496" s="12" t="s">
        <v>44184</v>
      </c>
      <c r="D16496" s="11" t="s">
        <v>19560</v>
      </c>
    </row>
    <row r="16497" spans="1:4" ht="30" x14ac:dyDescent="0.25">
      <c r="A16497" s="11" t="s">
        <v>44185</v>
      </c>
      <c r="B16497" s="11" t="s">
        <v>70914</v>
      </c>
      <c r="C16497" s="12" t="s">
        <v>44184</v>
      </c>
      <c r="D16497" s="11" t="s">
        <v>19560</v>
      </c>
    </row>
    <row r="16498" spans="1:4" ht="60" x14ac:dyDescent="0.25">
      <c r="A16498" s="11" t="s">
        <v>44186</v>
      </c>
      <c r="B16498" s="11" t="s">
        <v>70915</v>
      </c>
      <c r="C16498" s="12" t="s">
        <v>44187</v>
      </c>
      <c r="D16498" s="11" t="s">
        <v>20221</v>
      </c>
    </row>
    <row r="16499" spans="1:4" ht="60" x14ac:dyDescent="0.25">
      <c r="A16499" s="11" t="s">
        <v>44188</v>
      </c>
      <c r="B16499" s="11" t="s">
        <v>70916</v>
      </c>
      <c r="C16499" s="12" t="s">
        <v>44187</v>
      </c>
      <c r="D16499" s="11" t="s">
        <v>20221</v>
      </c>
    </row>
    <row r="16500" spans="1:4" x14ac:dyDescent="0.25">
      <c r="A16500" s="11" t="s">
        <v>44189</v>
      </c>
      <c r="B16500" s="11" t="s">
        <v>70917</v>
      </c>
      <c r="C16500" s="12" t="s">
        <v>44190</v>
      </c>
      <c r="D16500" s="11" t="s">
        <v>19637</v>
      </c>
    </row>
    <row r="16501" spans="1:4" x14ac:dyDescent="0.25">
      <c r="A16501" s="11" t="s">
        <v>44191</v>
      </c>
      <c r="B16501" s="11" t="s">
        <v>70918</v>
      </c>
      <c r="C16501" s="12" t="s">
        <v>44190</v>
      </c>
      <c r="D16501" s="11" t="s">
        <v>19637</v>
      </c>
    </row>
    <row r="16502" spans="1:4" ht="30" x14ac:dyDescent="0.25">
      <c r="A16502" s="11" t="s">
        <v>44192</v>
      </c>
      <c r="B16502" s="11" t="s">
        <v>70919</v>
      </c>
      <c r="C16502" s="12" t="s">
        <v>44193</v>
      </c>
      <c r="D16502" s="11" t="s">
        <v>19562</v>
      </c>
    </row>
    <row r="16503" spans="1:4" ht="30" x14ac:dyDescent="0.25">
      <c r="A16503" s="11" t="s">
        <v>44194</v>
      </c>
      <c r="B16503" s="11" t="s">
        <v>70920</v>
      </c>
      <c r="C16503" s="12" t="s">
        <v>44193</v>
      </c>
      <c r="D16503" s="11" t="s">
        <v>19562</v>
      </c>
    </row>
    <row r="16504" spans="1:4" ht="30" x14ac:dyDescent="0.25">
      <c r="A16504" s="11" t="s">
        <v>44195</v>
      </c>
      <c r="B16504" s="11" t="s">
        <v>70921</v>
      </c>
      <c r="C16504" s="12" t="s">
        <v>44196</v>
      </c>
      <c r="D16504" s="11" t="s">
        <v>19562</v>
      </c>
    </row>
    <row r="16505" spans="1:4" ht="30" x14ac:dyDescent="0.25">
      <c r="A16505" s="11" t="s">
        <v>44197</v>
      </c>
      <c r="B16505" s="11" t="s">
        <v>70922</v>
      </c>
      <c r="C16505" s="12" t="s">
        <v>44196</v>
      </c>
      <c r="D16505" s="11" t="s">
        <v>19562</v>
      </c>
    </row>
    <row r="16506" spans="1:4" ht="30" x14ac:dyDescent="0.25">
      <c r="A16506" s="11" t="s">
        <v>44198</v>
      </c>
      <c r="B16506" s="11" t="s">
        <v>70923</v>
      </c>
      <c r="C16506" s="12" t="s">
        <v>44199</v>
      </c>
      <c r="D16506" s="11" t="s">
        <v>19562</v>
      </c>
    </row>
    <row r="16507" spans="1:4" ht="30" x14ac:dyDescent="0.25">
      <c r="A16507" s="11" t="s">
        <v>44200</v>
      </c>
      <c r="B16507" s="11" t="s">
        <v>70924</v>
      </c>
      <c r="C16507" s="12" t="s">
        <v>44199</v>
      </c>
      <c r="D16507" s="11" t="s">
        <v>19562</v>
      </c>
    </row>
    <row r="16508" spans="1:4" ht="30" x14ac:dyDescent="0.25">
      <c r="A16508" s="11" t="s">
        <v>44201</v>
      </c>
      <c r="B16508" s="11" t="s">
        <v>70925</v>
      </c>
      <c r="C16508" s="12" t="s">
        <v>44202</v>
      </c>
      <c r="D16508" s="11" t="s">
        <v>19562</v>
      </c>
    </row>
    <row r="16509" spans="1:4" ht="30" x14ac:dyDescent="0.25">
      <c r="A16509" s="11" t="s">
        <v>44203</v>
      </c>
      <c r="B16509" s="11" t="s">
        <v>70926</v>
      </c>
      <c r="C16509" s="12" t="s">
        <v>44202</v>
      </c>
      <c r="D16509" s="11" t="s">
        <v>19562</v>
      </c>
    </row>
    <row r="16510" spans="1:4" ht="30" x14ac:dyDescent="0.25">
      <c r="A16510" s="11" t="s">
        <v>44204</v>
      </c>
      <c r="B16510" s="11" t="s">
        <v>70927</v>
      </c>
      <c r="C16510" s="12" t="s">
        <v>44205</v>
      </c>
      <c r="D16510" s="11" t="s">
        <v>19562</v>
      </c>
    </row>
    <row r="16511" spans="1:4" ht="30" x14ac:dyDescent="0.25">
      <c r="A16511" s="11" t="s">
        <v>44206</v>
      </c>
      <c r="B16511" s="11" t="s">
        <v>70928</v>
      </c>
      <c r="C16511" s="12" t="s">
        <v>44205</v>
      </c>
      <c r="D16511" s="11" t="s">
        <v>19562</v>
      </c>
    </row>
    <row r="16512" spans="1:4" ht="30" x14ac:dyDescent="0.25">
      <c r="A16512" s="11" t="s">
        <v>44207</v>
      </c>
      <c r="B16512" s="11" t="s">
        <v>70929</v>
      </c>
      <c r="C16512" s="12" t="s">
        <v>44208</v>
      </c>
      <c r="D16512" s="11" t="s">
        <v>19562</v>
      </c>
    </row>
    <row r="16513" spans="1:4" ht="30" x14ac:dyDescent="0.25">
      <c r="A16513" s="11" t="s">
        <v>44209</v>
      </c>
      <c r="B16513" s="11" t="s">
        <v>70930</v>
      </c>
      <c r="C16513" s="12" t="s">
        <v>44208</v>
      </c>
      <c r="D16513" s="11" t="s">
        <v>19562</v>
      </c>
    </row>
    <row r="16514" spans="1:4" ht="30" x14ac:dyDescent="0.25">
      <c r="A16514" s="11" t="s">
        <v>44210</v>
      </c>
      <c r="B16514" s="11" t="s">
        <v>70931</v>
      </c>
      <c r="C16514" s="12" t="s">
        <v>44211</v>
      </c>
      <c r="D16514" s="11" t="s">
        <v>19562</v>
      </c>
    </row>
    <row r="16515" spans="1:4" ht="30" x14ac:dyDescent="0.25">
      <c r="A16515" s="11" t="s">
        <v>44212</v>
      </c>
      <c r="B16515" s="11" t="s">
        <v>70932</v>
      </c>
      <c r="C16515" s="12" t="s">
        <v>44211</v>
      </c>
      <c r="D16515" s="11" t="s">
        <v>19562</v>
      </c>
    </row>
    <row r="16516" spans="1:4" ht="30" x14ac:dyDescent="0.25">
      <c r="A16516" s="11" t="s">
        <v>44213</v>
      </c>
      <c r="B16516" s="11" t="s">
        <v>70933</v>
      </c>
      <c r="C16516" s="12" t="s">
        <v>44214</v>
      </c>
      <c r="D16516" s="11" t="s">
        <v>19562</v>
      </c>
    </row>
    <row r="16517" spans="1:4" ht="30" x14ac:dyDescent="0.25">
      <c r="A16517" s="11" t="s">
        <v>44215</v>
      </c>
      <c r="B16517" s="11" t="s">
        <v>70934</v>
      </c>
      <c r="C16517" s="12" t="s">
        <v>44214</v>
      </c>
      <c r="D16517" s="11" t="s">
        <v>19562</v>
      </c>
    </row>
    <row r="16518" spans="1:4" ht="30" x14ac:dyDescent="0.25">
      <c r="A16518" s="11" t="s">
        <v>44216</v>
      </c>
      <c r="B16518" s="11" t="s">
        <v>70935</v>
      </c>
      <c r="C16518" s="12" t="s">
        <v>44217</v>
      </c>
      <c r="D16518" s="11" t="s">
        <v>19562</v>
      </c>
    </row>
    <row r="16519" spans="1:4" ht="30" x14ac:dyDescent="0.25">
      <c r="A16519" s="11" t="s">
        <v>44218</v>
      </c>
      <c r="B16519" s="11" t="s">
        <v>70936</v>
      </c>
      <c r="C16519" s="12" t="s">
        <v>44217</v>
      </c>
      <c r="D16519" s="11" t="s">
        <v>19562</v>
      </c>
    </row>
    <row r="16520" spans="1:4" ht="45" x14ac:dyDescent="0.25">
      <c r="A16520" s="11" t="s">
        <v>44219</v>
      </c>
      <c r="B16520" s="11" t="s">
        <v>70937</v>
      </c>
      <c r="C16520" s="12" t="s">
        <v>44220</v>
      </c>
      <c r="D16520" s="11" t="s">
        <v>19562</v>
      </c>
    </row>
    <row r="16521" spans="1:4" ht="45" x14ac:dyDescent="0.25">
      <c r="A16521" s="11" t="s">
        <v>44221</v>
      </c>
      <c r="B16521" s="11" t="s">
        <v>70938</v>
      </c>
      <c r="C16521" s="12" t="s">
        <v>44220</v>
      </c>
      <c r="D16521" s="11" t="s">
        <v>19562</v>
      </c>
    </row>
    <row r="16522" spans="1:4" ht="45" x14ac:dyDescent="0.25">
      <c r="A16522" s="11" t="s">
        <v>44222</v>
      </c>
      <c r="B16522" s="11" t="s">
        <v>70939</v>
      </c>
      <c r="C16522" s="12" t="s">
        <v>44223</v>
      </c>
      <c r="D16522" s="11" t="s">
        <v>19562</v>
      </c>
    </row>
    <row r="16523" spans="1:4" ht="45" x14ac:dyDescent="0.25">
      <c r="A16523" s="11" t="s">
        <v>44224</v>
      </c>
      <c r="B16523" s="11" t="s">
        <v>70940</v>
      </c>
      <c r="C16523" s="12" t="s">
        <v>44223</v>
      </c>
      <c r="D16523" s="11" t="s">
        <v>19562</v>
      </c>
    </row>
    <row r="16524" spans="1:4" ht="45" x14ac:dyDescent="0.25">
      <c r="A16524" s="11" t="s">
        <v>44225</v>
      </c>
      <c r="B16524" s="11" t="s">
        <v>70941</v>
      </c>
      <c r="C16524" s="12" t="s">
        <v>44226</v>
      </c>
      <c r="D16524" s="11" t="s">
        <v>19562</v>
      </c>
    </row>
    <row r="16525" spans="1:4" ht="45" x14ac:dyDescent="0.25">
      <c r="A16525" s="11" t="s">
        <v>44227</v>
      </c>
      <c r="B16525" s="11" t="s">
        <v>70942</v>
      </c>
      <c r="C16525" s="12" t="s">
        <v>44226</v>
      </c>
      <c r="D16525" s="11" t="s">
        <v>19562</v>
      </c>
    </row>
    <row r="16526" spans="1:4" ht="30" x14ac:dyDescent="0.25">
      <c r="A16526" s="11" t="s">
        <v>44228</v>
      </c>
      <c r="B16526" s="11" t="s">
        <v>70943</v>
      </c>
      <c r="C16526" s="12" t="s">
        <v>44229</v>
      </c>
      <c r="D16526" s="11" t="s">
        <v>19560</v>
      </c>
    </row>
    <row r="16527" spans="1:4" ht="30" x14ac:dyDescent="0.25">
      <c r="A16527" s="11" t="s">
        <v>44230</v>
      </c>
      <c r="B16527" s="11" t="s">
        <v>70944</v>
      </c>
      <c r="C16527" s="12" t="s">
        <v>44229</v>
      </c>
      <c r="D16527" s="11" t="s">
        <v>19560</v>
      </c>
    </row>
    <row r="16528" spans="1:4" ht="30" x14ac:dyDescent="0.25">
      <c r="A16528" s="11" t="s">
        <v>44231</v>
      </c>
      <c r="B16528" s="11" t="s">
        <v>70945</v>
      </c>
      <c r="C16528" s="12" t="s">
        <v>44232</v>
      </c>
      <c r="D16528" s="11" t="s">
        <v>19562</v>
      </c>
    </row>
    <row r="16529" spans="1:4" ht="30" x14ac:dyDescent="0.25">
      <c r="A16529" s="11" t="s">
        <v>44233</v>
      </c>
      <c r="B16529" s="11" t="s">
        <v>70946</v>
      </c>
      <c r="C16529" s="12" t="s">
        <v>44232</v>
      </c>
      <c r="D16529" s="11" t="s">
        <v>19562</v>
      </c>
    </row>
    <row r="16530" spans="1:4" ht="45" x14ac:dyDescent="0.25">
      <c r="A16530" s="11" t="s">
        <v>44234</v>
      </c>
      <c r="B16530" s="11" t="s">
        <v>70947</v>
      </c>
      <c r="C16530" s="12" t="s">
        <v>44235</v>
      </c>
      <c r="D16530" s="11" t="s">
        <v>19562</v>
      </c>
    </row>
    <row r="16531" spans="1:4" ht="45" x14ac:dyDescent="0.25">
      <c r="A16531" s="11" t="s">
        <v>44236</v>
      </c>
      <c r="B16531" s="11" t="s">
        <v>70948</v>
      </c>
      <c r="C16531" s="12" t="s">
        <v>44235</v>
      </c>
      <c r="D16531" s="11" t="s">
        <v>19562</v>
      </c>
    </row>
    <row r="16532" spans="1:4" ht="45" x14ac:dyDescent="0.25">
      <c r="A16532" s="11" t="s">
        <v>44237</v>
      </c>
      <c r="B16532" s="11" t="s">
        <v>70949</v>
      </c>
      <c r="C16532" s="12" t="s">
        <v>44238</v>
      </c>
      <c r="D16532" s="11" t="s">
        <v>19562</v>
      </c>
    </row>
    <row r="16533" spans="1:4" ht="45" x14ac:dyDescent="0.25">
      <c r="A16533" s="11" t="s">
        <v>44239</v>
      </c>
      <c r="B16533" s="11" t="s">
        <v>70950</v>
      </c>
      <c r="C16533" s="12" t="s">
        <v>44238</v>
      </c>
      <c r="D16533" s="11" t="s">
        <v>19562</v>
      </c>
    </row>
    <row r="16534" spans="1:4" ht="45" x14ac:dyDescent="0.25">
      <c r="A16534" s="11" t="s">
        <v>44240</v>
      </c>
      <c r="B16534" s="11" t="s">
        <v>70951</v>
      </c>
      <c r="C16534" s="12" t="s">
        <v>44241</v>
      </c>
      <c r="D16534" s="11" t="s">
        <v>19562</v>
      </c>
    </row>
    <row r="16535" spans="1:4" ht="45" x14ac:dyDescent="0.25">
      <c r="A16535" s="11" t="s">
        <v>44242</v>
      </c>
      <c r="B16535" s="11" t="s">
        <v>70952</v>
      </c>
      <c r="C16535" s="12" t="s">
        <v>44241</v>
      </c>
      <c r="D16535" s="11" t="s">
        <v>19562</v>
      </c>
    </row>
    <row r="16536" spans="1:4" ht="45" x14ac:dyDescent="0.25">
      <c r="A16536" s="11" t="s">
        <v>44243</v>
      </c>
      <c r="B16536" s="11" t="s">
        <v>70953</v>
      </c>
      <c r="C16536" s="12" t="s">
        <v>44244</v>
      </c>
      <c r="D16536" s="11" t="s">
        <v>19562</v>
      </c>
    </row>
    <row r="16537" spans="1:4" ht="45" x14ac:dyDescent="0.25">
      <c r="A16537" s="11" t="s">
        <v>44245</v>
      </c>
      <c r="B16537" s="11" t="s">
        <v>70954</v>
      </c>
      <c r="C16537" s="12" t="s">
        <v>44244</v>
      </c>
      <c r="D16537" s="11" t="s">
        <v>19562</v>
      </c>
    </row>
    <row r="16538" spans="1:4" ht="60" x14ac:dyDescent="0.25">
      <c r="A16538" s="11" t="s">
        <v>44246</v>
      </c>
      <c r="B16538" s="11" t="s">
        <v>70955</v>
      </c>
      <c r="C16538" s="12" t="s">
        <v>44247</v>
      </c>
      <c r="D16538" s="11" t="s">
        <v>19562</v>
      </c>
    </row>
    <row r="16539" spans="1:4" ht="60" x14ac:dyDescent="0.25">
      <c r="A16539" s="11" t="s">
        <v>44248</v>
      </c>
      <c r="B16539" s="11" t="s">
        <v>70956</v>
      </c>
      <c r="C16539" s="12" t="s">
        <v>44247</v>
      </c>
      <c r="D16539" s="11" t="s">
        <v>19562</v>
      </c>
    </row>
    <row r="16540" spans="1:4" ht="60" x14ac:dyDescent="0.25">
      <c r="A16540" s="11" t="s">
        <v>44249</v>
      </c>
      <c r="B16540" s="11" t="s">
        <v>70957</v>
      </c>
      <c r="C16540" s="12" t="s">
        <v>44250</v>
      </c>
      <c r="D16540" s="11" t="s">
        <v>19562</v>
      </c>
    </row>
    <row r="16541" spans="1:4" ht="60" x14ac:dyDescent="0.25">
      <c r="A16541" s="11" t="s">
        <v>44251</v>
      </c>
      <c r="B16541" s="11" t="s">
        <v>70958</v>
      </c>
      <c r="C16541" s="12" t="s">
        <v>44250</v>
      </c>
      <c r="D16541" s="11" t="s">
        <v>19562</v>
      </c>
    </row>
    <row r="16542" spans="1:4" ht="60" x14ac:dyDescent="0.25">
      <c r="A16542" s="11" t="s">
        <v>44252</v>
      </c>
      <c r="B16542" s="11" t="s">
        <v>70959</v>
      </c>
      <c r="C16542" s="12" t="s">
        <v>44253</v>
      </c>
      <c r="D16542" s="11" t="s">
        <v>19562</v>
      </c>
    </row>
    <row r="16543" spans="1:4" ht="60" x14ac:dyDescent="0.25">
      <c r="A16543" s="11" t="s">
        <v>44254</v>
      </c>
      <c r="B16543" s="11" t="s">
        <v>70960</v>
      </c>
      <c r="C16543" s="12" t="s">
        <v>44253</v>
      </c>
      <c r="D16543" s="11" t="s">
        <v>19562</v>
      </c>
    </row>
    <row r="16544" spans="1:4" ht="60" x14ac:dyDescent="0.25">
      <c r="A16544" s="11" t="s">
        <v>44255</v>
      </c>
      <c r="B16544" s="11" t="s">
        <v>70961</v>
      </c>
      <c r="C16544" s="12" t="s">
        <v>44256</v>
      </c>
      <c r="D16544" s="11" t="s">
        <v>19562</v>
      </c>
    </row>
    <row r="16545" spans="1:4" ht="60" x14ac:dyDescent="0.25">
      <c r="A16545" s="11" t="s">
        <v>44257</v>
      </c>
      <c r="B16545" s="11" t="s">
        <v>70962</v>
      </c>
      <c r="C16545" s="12" t="s">
        <v>44256</v>
      </c>
      <c r="D16545" s="11" t="s">
        <v>19562</v>
      </c>
    </row>
    <row r="16546" spans="1:4" ht="60" x14ac:dyDescent="0.25">
      <c r="A16546" s="11" t="s">
        <v>44258</v>
      </c>
      <c r="B16546" s="11" t="s">
        <v>70963</v>
      </c>
      <c r="C16546" s="12" t="s">
        <v>44259</v>
      </c>
      <c r="D16546" s="11" t="s">
        <v>19562</v>
      </c>
    </row>
    <row r="16547" spans="1:4" ht="60" x14ac:dyDescent="0.25">
      <c r="A16547" s="11" t="s">
        <v>44260</v>
      </c>
      <c r="B16547" s="11" t="s">
        <v>70964</v>
      </c>
      <c r="C16547" s="12" t="s">
        <v>44259</v>
      </c>
      <c r="D16547" s="11" t="s">
        <v>19562</v>
      </c>
    </row>
    <row r="16548" spans="1:4" ht="60" x14ac:dyDescent="0.25">
      <c r="A16548" s="11" t="s">
        <v>44261</v>
      </c>
      <c r="B16548" s="11" t="s">
        <v>70965</v>
      </c>
      <c r="C16548" s="12" t="s">
        <v>44262</v>
      </c>
      <c r="D16548" s="11" t="s">
        <v>19562</v>
      </c>
    </row>
    <row r="16549" spans="1:4" ht="60" x14ac:dyDescent="0.25">
      <c r="A16549" s="11" t="s">
        <v>44263</v>
      </c>
      <c r="B16549" s="11" t="s">
        <v>70966</v>
      </c>
      <c r="C16549" s="12" t="s">
        <v>44262</v>
      </c>
      <c r="D16549" s="11" t="s">
        <v>19562</v>
      </c>
    </row>
    <row r="16550" spans="1:4" ht="45" x14ac:dyDescent="0.25">
      <c r="A16550" s="11" t="s">
        <v>44264</v>
      </c>
      <c r="B16550" s="11" t="s">
        <v>70967</v>
      </c>
      <c r="C16550" s="12" t="s">
        <v>44265</v>
      </c>
      <c r="D16550" s="11" t="s">
        <v>19562</v>
      </c>
    </row>
    <row r="16551" spans="1:4" ht="45" x14ac:dyDescent="0.25">
      <c r="A16551" s="11" t="s">
        <v>44266</v>
      </c>
      <c r="B16551" s="11" t="s">
        <v>70968</v>
      </c>
      <c r="C16551" s="12" t="s">
        <v>44265</v>
      </c>
      <c r="D16551" s="11" t="s">
        <v>19562</v>
      </c>
    </row>
    <row r="16552" spans="1:4" ht="45" x14ac:dyDescent="0.25">
      <c r="A16552" s="11" t="s">
        <v>44267</v>
      </c>
      <c r="B16552" s="11" t="s">
        <v>70969</v>
      </c>
      <c r="C16552" s="12" t="s">
        <v>44268</v>
      </c>
      <c r="D16552" s="11" t="s">
        <v>19562</v>
      </c>
    </row>
    <row r="16553" spans="1:4" ht="45" x14ac:dyDescent="0.25">
      <c r="A16553" s="11" t="s">
        <v>44269</v>
      </c>
      <c r="B16553" s="11" t="s">
        <v>70970</v>
      </c>
      <c r="C16553" s="12" t="s">
        <v>44268</v>
      </c>
      <c r="D16553" s="11" t="s">
        <v>19562</v>
      </c>
    </row>
    <row r="16554" spans="1:4" ht="45" x14ac:dyDescent="0.25">
      <c r="A16554" s="11" t="s">
        <v>44270</v>
      </c>
      <c r="B16554" s="11" t="s">
        <v>70971</v>
      </c>
      <c r="C16554" s="12" t="s">
        <v>44271</v>
      </c>
      <c r="D16554" s="11" t="s">
        <v>19562</v>
      </c>
    </row>
    <row r="16555" spans="1:4" ht="45" x14ac:dyDescent="0.25">
      <c r="A16555" s="11" t="s">
        <v>44272</v>
      </c>
      <c r="B16555" s="11" t="s">
        <v>70972</v>
      </c>
      <c r="C16555" s="12" t="s">
        <v>44271</v>
      </c>
      <c r="D16555" s="11" t="s">
        <v>19562</v>
      </c>
    </row>
    <row r="16556" spans="1:4" ht="45" x14ac:dyDescent="0.25">
      <c r="A16556" s="11" t="s">
        <v>44273</v>
      </c>
      <c r="B16556" s="11" t="s">
        <v>70973</v>
      </c>
      <c r="C16556" s="12" t="s">
        <v>44274</v>
      </c>
      <c r="D16556" s="11" t="s">
        <v>19562</v>
      </c>
    </row>
    <row r="16557" spans="1:4" ht="45" x14ac:dyDescent="0.25">
      <c r="A16557" s="11" t="s">
        <v>44275</v>
      </c>
      <c r="B16557" s="11" t="s">
        <v>70974</v>
      </c>
      <c r="C16557" s="12" t="s">
        <v>44274</v>
      </c>
      <c r="D16557" s="11" t="s">
        <v>19562</v>
      </c>
    </row>
    <row r="16558" spans="1:4" ht="45" x14ac:dyDescent="0.25">
      <c r="A16558" s="11" t="s">
        <v>44276</v>
      </c>
      <c r="B16558" s="11" t="s">
        <v>70975</v>
      </c>
      <c r="C16558" s="12" t="s">
        <v>44277</v>
      </c>
      <c r="D16558" s="11" t="s">
        <v>19562</v>
      </c>
    </row>
    <row r="16559" spans="1:4" ht="45" x14ac:dyDescent="0.25">
      <c r="A16559" s="11" t="s">
        <v>44278</v>
      </c>
      <c r="B16559" s="11" t="s">
        <v>70976</v>
      </c>
      <c r="C16559" s="12" t="s">
        <v>44277</v>
      </c>
      <c r="D16559" s="11" t="s">
        <v>19562</v>
      </c>
    </row>
    <row r="16560" spans="1:4" ht="45" x14ac:dyDescent="0.25">
      <c r="A16560" s="11" t="s">
        <v>44279</v>
      </c>
      <c r="B16560" s="11" t="s">
        <v>70977</v>
      </c>
      <c r="C16560" s="12" t="s">
        <v>44280</v>
      </c>
      <c r="D16560" s="11" t="s">
        <v>19562</v>
      </c>
    </row>
    <row r="16561" spans="1:4" ht="45" x14ac:dyDescent="0.25">
      <c r="A16561" s="11" t="s">
        <v>44281</v>
      </c>
      <c r="B16561" s="11" t="s">
        <v>70978</v>
      </c>
      <c r="C16561" s="12" t="s">
        <v>44280</v>
      </c>
      <c r="D16561" s="11" t="s">
        <v>19562</v>
      </c>
    </row>
    <row r="16562" spans="1:4" ht="45" x14ac:dyDescent="0.25">
      <c r="A16562" s="11" t="s">
        <v>44282</v>
      </c>
      <c r="B16562" s="11" t="s">
        <v>54482</v>
      </c>
      <c r="C16562" s="12" t="s">
        <v>44283</v>
      </c>
      <c r="D16562" s="11" t="s">
        <v>19562</v>
      </c>
    </row>
    <row r="16563" spans="1:4" ht="45" x14ac:dyDescent="0.25">
      <c r="A16563" s="11" t="s">
        <v>44284</v>
      </c>
      <c r="B16563" s="11" t="s">
        <v>70979</v>
      </c>
      <c r="C16563" s="12" t="s">
        <v>44283</v>
      </c>
      <c r="D16563" s="11" t="s">
        <v>19562</v>
      </c>
    </row>
    <row r="16564" spans="1:4" ht="45" x14ac:dyDescent="0.25">
      <c r="A16564" s="11" t="s">
        <v>44285</v>
      </c>
      <c r="B16564" s="11" t="s">
        <v>70980</v>
      </c>
      <c r="C16564" s="12" t="s">
        <v>44286</v>
      </c>
      <c r="D16564" s="11" t="s">
        <v>19562</v>
      </c>
    </row>
    <row r="16565" spans="1:4" ht="45" x14ac:dyDescent="0.25">
      <c r="A16565" s="11" t="s">
        <v>44287</v>
      </c>
      <c r="B16565" s="11" t="s">
        <v>70981</v>
      </c>
      <c r="C16565" s="12" t="s">
        <v>44286</v>
      </c>
      <c r="D16565" s="11" t="s">
        <v>19562</v>
      </c>
    </row>
    <row r="16566" spans="1:4" ht="45" x14ac:dyDescent="0.25">
      <c r="A16566" s="11" t="s">
        <v>44288</v>
      </c>
      <c r="B16566" s="11" t="s">
        <v>70982</v>
      </c>
      <c r="C16566" s="12" t="s">
        <v>44289</v>
      </c>
      <c r="D16566" s="11" t="s">
        <v>19562</v>
      </c>
    </row>
    <row r="16567" spans="1:4" ht="45" x14ac:dyDescent="0.25">
      <c r="A16567" s="11" t="s">
        <v>44290</v>
      </c>
      <c r="B16567" s="11" t="s">
        <v>70983</v>
      </c>
      <c r="C16567" s="12" t="s">
        <v>44289</v>
      </c>
      <c r="D16567" s="11" t="s">
        <v>19562</v>
      </c>
    </row>
    <row r="16568" spans="1:4" ht="45" x14ac:dyDescent="0.25">
      <c r="A16568" s="11" t="s">
        <v>44291</v>
      </c>
      <c r="B16568" s="11" t="s">
        <v>70984</v>
      </c>
      <c r="C16568" s="12" t="s">
        <v>44292</v>
      </c>
      <c r="D16568" s="11" t="s">
        <v>19562</v>
      </c>
    </row>
    <row r="16569" spans="1:4" ht="45" x14ac:dyDescent="0.25">
      <c r="A16569" s="11" t="s">
        <v>44293</v>
      </c>
      <c r="B16569" s="11" t="s">
        <v>70985</v>
      </c>
      <c r="C16569" s="12" t="s">
        <v>44292</v>
      </c>
      <c r="D16569" s="11" t="s">
        <v>19562</v>
      </c>
    </row>
    <row r="16570" spans="1:4" ht="45" x14ac:dyDescent="0.25">
      <c r="A16570" s="11" t="s">
        <v>44294</v>
      </c>
      <c r="B16570" s="11" t="s">
        <v>70986</v>
      </c>
      <c r="C16570" s="12" t="s">
        <v>44295</v>
      </c>
      <c r="D16570" s="11" t="s">
        <v>19562</v>
      </c>
    </row>
    <row r="16571" spans="1:4" ht="45" x14ac:dyDescent="0.25">
      <c r="A16571" s="11" t="s">
        <v>44296</v>
      </c>
      <c r="B16571" s="11" t="s">
        <v>70987</v>
      </c>
      <c r="C16571" s="12" t="s">
        <v>44295</v>
      </c>
      <c r="D16571" s="11" t="s">
        <v>19562</v>
      </c>
    </row>
    <row r="16572" spans="1:4" ht="45" x14ac:dyDescent="0.25">
      <c r="A16572" s="11" t="s">
        <v>44297</v>
      </c>
      <c r="B16572" s="11" t="s">
        <v>70988</v>
      </c>
      <c r="C16572" s="12" t="s">
        <v>44298</v>
      </c>
      <c r="D16572" s="11" t="s">
        <v>19562</v>
      </c>
    </row>
    <row r="16573" spans="1:4" ht="45" x14ac:dyDescent="0.25">
      <c r="A16573" s="11" t="s">
        <v>44299</v>
      </c>
      <c r="B16573" s="11" t="s">
        <v>70989</v>
      </c>
      <c r="C16573" s="12" t="s">
        <v>44298</v>
      </c>
      <c r="D16573" s="11" t="s">
        <v>19562</v>
      </c>
    </row>
    <row r="16574" spans="1:4" ht="45" x14ac:dyDescent="0.25">
      <c r="A16574" s="11" t="s">
        <v>44300</v>
      </c>
      <c r="B16574" s="11" t="s">
        <v>70990</v>
      </c>
      <c r="C16574" s="12" t="s">
        <v>44301</v>
      </c>
      <c r="D16574" s="11" t="s">
        <v>19562</v>
      </c>
    </row>
    <row r="16575" spans="1:4" ht="45" x14ac:dyDescent="0.25">
      <c r="A16575" s="11" t="s">
        <v>44302</v>
      </c>
      <c r="B16575" s="11" t="s">
        <v>70991</v>
      </c>
      <c r="C16575" s="12" t="s">
        <v>44301</v>
      </c>
      <c r="D16575" s="11" t="s">
        <v>19562</v>
      </c>
    </row>
    <row r="16576" spans="1:4" ht="45" x14ac:dyDescent="0.25">
      <c r="A16576" s="11" t="s">
        <v>44303</v>
      </c>
      <c r="B16576" s="11" t="s">
        <v>70992</v>
      </c>
      <c r="C16576" s="12" t="s">
        <v>44304</v>
      </c>
      <c r="D16576" s="11" t="s">
        <v>19562</v>
      </c>
    </row>
    <row r="16577" spans="1:4" ht="45" x14ac:dyDescent="0.25">
      <c r="A16577" s="11" t="s">
        <v>44305</v>
      </c>
      <c r="B16577" s="11" t="s">
        <v>70993</v>
      </c>
      <c r="C16577" s="12" t="s">
        <v>44304</v>
      </c>
      <c r="D16577" s="11" t="s">
        <v>19562</v>
      </c>
    </row>
    <row r="16578" spans="1:4" ht="45" x14ac:dyDescent="0.25">
      <c r="A16578" s="11" t="s">
        <v>44306</v>
      </c>
      <c r="B16578" s="11" t="s">
        <v>70994</v>
      </c>
      <c r="C16578" s="12" t="s">
        <v>44307</v>
      </c>
      <c r="D16578" s="11" t="s">
        <v>19562</v>
      </c>
    </row>
    <row r="16579" spans="1:4" ht="45" x14ac:dyDescent="0.25">
      <c r="A16579" s="11" t="s">
        <v>44308</v>
      </c>
      <c r="B16579" s="11" t="s">
        <v>70995</v>
      </c>
      <c r="C16579" s="12" t="s">
        <v>44307</v>
      </c>
      <c r="D16579" s="11" t="s">
        <v>19562</v>
      </c>
    </row>
    <row r="16580" spans="1:4" ht="60" x14ac:dyDescent="0.25">
      <c r="A16580" s="11" t="s">
        <v>44309</v>
      </c>
      <c r="B16580" s="11" t="s">
        <v>70996</v>
      </c>
      <c r="C16580" s="12" t="s">
        <v>44310</v>
      </c>
      <c r="D16580" s="11" t="s">
        <v>19562</v>
      </c>
    </row>
    <row r="16581" spans="1:4" ht="60" x14ac:dyDescent="0.25">
      <c r="A16581" s="11" t="s">
        <v>44311</v>
      </c>
      <c r="B16581" s="11" t="s">
        <v>70997</v>
      </c>
      <c r="C16581" s="12" t="s">
        <v>44310</v>
      </c>
      <c r="D16581" s="11" t="s">
        <v>19562</v>
      </c>
    </row>
    <row r="16582" spans="1:4" ht="45" x14ac:dyDescent="0.25">
      <c r="A16582" s="11" t="s">
        <v>44312</v>
      </c>
      <c r="B16582" s="11" t="s">
        <v>70998</v>
      </c>
      <c r="C16582" s="12" t="s">
        <v>44313</v>
      </c>
      <c r="D16582" s="11" t="s">
        <v>19562</v>
      </c>
    </row>
    <row r="16583" spans="1:4" ht="45" x14ac:dyDescent="0.25">
      <c r="A16583" s="11" t="s">
        <v>44314</v>
      </c>
      <c r="B16583" s="11" t="s">
        <v>70999</v>
      </c>
      <c r="C16583" s="12" t="s">
        <v>44313</v>
      </c>
      <c r="D16583" s="11" t="s">
        <v>19562</v>
      </c>
    </row>
    <row r="16584" spans="1:4" ht="60" x14ac:dyDescent="0.25">
      <c r="A16584" s="11" t="s">
        <v>44315</v>
      </c>
      <c r="B16584" s="11" t="s">
        <v>71000</v>
      </c>
      <c r="C16584" s="12" t="s">
        <v>44316</v>
      </c>
      <c r="D16584" s="11" t="s">
        <v>19562</v>
      </c>
    </row>
    <row r="16585" spans="1:4" ht="60" x14ac:dyDescent="0.25">
      <c r="A16585" s="11" t="s">
        <v>44317</v>
      </c>
      <c r="B16585" s="11" t="s">
        <v>71001</v>
      </c>
      <c r="C16585" s="12" t="s">
        <v>44316</v>
      </c>
      <c r="D16585" s="11" t="s">
        <v>19562</v>
      </c>
    </row>
    <row r="16586" spans="1:4" ht="45" x14ac:dyDescent="0.25">
      <c r="A16586" s="11" t="s">
        <v>44318</v>
      </c>
      <c r="B16586" s="11" t="s">
        <v>71002</v>
      </c>
      <c r="C16586" s="12" t="s">
        <v>44319</v>
      </c>
      <c r="D16586" s="11" t="s">
        <v>19562</v>
      </c>
    </row>
    <row r="16587" spans="1:4" ht="45" x14ac:dyDescent="0.25">
      <c r="A16587" s="11" t="s">
        <v>44320</v>
      </c>
      <c r="B16587" s="11" t="s">
        <v>71003</v>
      </c>
      <c r="C16587" s="12" t="s">
        <v>44319</v>
      </c>
      <c r="D16587" s="11" t="s">
        <v>19562</v>
      </c>
    </row>
    <row r="16588" spans="1:4" ht="45" x14ac:dyDescent="0.25">
      <c r="A16588" s="11" t="s">
        <v>44321</v>
      </c>
      <c r="B16588" s="11" t="s">
        <v>71004</v>
      </c>
      <c r="C16588" s="12" t="s">
        <v>44322</v>
      </c>
      <c r="D16588" s="11" t="s">
        <v>19562</v>
      </c>
    </row>
    <row r="16589" spans="1:4" ht="45" x14ac:dyDescent="0.25">
      <c r="A16589" s="11" t="s">
        <v>44323</v>
      </c>
      <c r="B16589" s="11" t="s">
        <v>71005</v>
      </c>
      <c r="C16589" s="12" t="s">
        <v>44322</v>
      </c>
      <c r="D16589" s="11" t="s">
        <v>19562</v>
      </c>
    </row>
    <row r="16590" spans="1:4" ht="45" x14ac:dyDescent="0.25">
      <c r="A16590" s="11" t="s">
        <v>44324</v>
      </c>
      <c r="B16590" s="11" t="s">
        <v>71006</v>
      </c>
      <c r="C16590" s="12" t="s">
        <v>44325</v>
      </c>
      <c r="D16590" s="11" t="s">
        <v>19562</v>
      </c>
    </row>
    <row r="16591" spans="1:4" ht="45" x14ac:dyDescent="0.25">
      <c r="A16591" s="11" t="s">
        <v>44326</v>
      </c>
      <c r="B16591" s="11" t="s">
        <v>71007</v>
      </c>
      <c r="C16591" s="12" t="s">
        <v>44325</v>
      </c>
      <c r="D16591" s="11" t="s">
        <v>19562</v>
      </c>
    </row>
    <row r="16592" spans="1:4" ht="45" x14ac:dyDescent="0.25">
      <c r="A16592" s="11" t="s">
        <v>44327</v>
      </c>
      <c r="B16592" s="11" t="s">
        <v>71008</v>
      </c>
      <c r="C16592" s="12" t="s">
        <v>44328</v>
      </c>
      <c r="D16592" s="11" t="s">
        <v>19562</v>
      </c>
    </row>
    <row r="16593" spans="1:4" ht="45" x14ac:dyDescent="0.25">
      <c r="A16593" s="11" t="s">
        <v>44329</v>
      </c>
      <c r="B16593" s="11" t="s">
        <v>71009</v>
      </c>
      <c r="C16593" s="12" t="s">
        <v>44328</v>
      </c>
      <c r="D16593" s="11" t="s">
        <v>19562</v>
      </c>
    </row>
    <row r="16594" spans="1:4" ht="30" x14ac:dyDescent="0.25">
      <c r="A16594" s="11" t="s">
        <v>44330</v>
      </c>
      <c r="B16594" s="11" t="s">
        <v>71010</v>
      </c>
      <c r="C16594" s="12" t="s">
        <v>44331</v>
      </c>
      <c r="D16594" s="11" t="s">
        <v>19562</v>
      </c>
    </row>
    <row r="16595" spans="1:4" ht="30" x14ac:dyDescent="0.25">
      <c r="A16595" s="11" t="s">
        <v>44332</v>
      </c>
      <c r="B16595" s="11" t="s">
        <v>71011</v>
      </c>
      <c r="C16595" s="12" t="s">
        <v>44331</v>
      </c>
      <c r="D16595" s="11" t="s">
        <v>19562</v>
      </c>
    </row>
    <row r="16596" spans="1:4" ht="45" x14ac:dyDescent="0.25">
      <c r="A16596" s="11" t="s">
        <v>44333</v>
      </c>
      <c r="B16596" s="11" t="s">
        <v>71012</v>
      </c>
      <c r="C16596" s="12" t="s">
        <v>44334</v>
      </c>
      <c r="D16596" s="11" t="s">
        <v>19562</v>
      </c>
    </row>
    <row r="16597" spans="1:4" ht="45" x14ac:dyDescent="0.25">
      <c r="A16597" s="11" t="s">
        <v>44335</v>
      </c>
      <c r="B16597" s="11" t="s">
        <v>71013</v>
      </c>
      <c r="C16597" s="12" t="s">
        <v>44334</v>
      </c>
      <c r="D16597" s="11" t="s">
        <v>19562</v>
      </c>
    </row>
    <row r="16598" spans="1:4" ht="30" x14ac:dyDescent="0.25">
      <c r="A16598" s="11" t="s">
        <v>44336</v>
      </c>
      <c r="B16598" s="11" t="s">
        <v>71014</v>
      </c>
      <c r="C16598" s="12" t="s">
        <v>44337</v>
      </c>
      <c r="D16598" s="11" t="s">
        <v>19562</v>
      </c>
    </row>
    <row r="16599" spans="1:4" ht="30" x14ac:dyDescent="0.25">
      <c r="A16599" s="11" t="s">
        <v>44338</v>
      </c>
      <c r="B16599" s="11" t="s">
        <v>71015</v>
      </c>
      <c r="C16599" s="12" t="s">
        <v>44337</v>
      </c>
      <c r="D16599" s="11" t="s">
        <v>19562</v>
      </c>
    </row>
    <row r="16600" spans="1:4" ht="45" x14ac:dyDescent="0.25">
      <c r="A16600" s="11" t="s">
        <v>44339</v>
      </c>
      <c r="B16600" s="11" t="s">
        <v>71016</v>
      </c>
      <c r="C16600" s="12" t="s">
        <v>44340</v>
      </c>
      <c r="D16600" s="11" t="s">
        <v>19562</v>
      </c>
    </row>
    <row r="16601" spans="1:4" ht="45" x14ac:dyDescent="0.25">
      <c r="A16601" s="11" t="s">
        <v>44341</v>
      </c>
      <c r="B16601" s="11" t="s">
        <v>71017</v>
      </c>
      <c r="C16601" s="12" t="s">
        <v>44340</v>
      </c>
      <c r="D16601" s="11" t="s">
        <v>19562</v>
      </c>
    </row>
    <row r="16602" spans="1:4" ht="45" x14ac:dyDescent="0.25">
      <c r="A16602" s="11" t="s">
        <v>44342</v>
      </c>
      <c r="B16602" s="11" t="s">
        <v>71018</v>
      </c>
      <c r="C16602" s="12" t="s">
        <v>44343</v>
      </c>
      <c r="D16602" s="11" t="s">
        <v>19562</v>
      </c>
    </row>
    <row r="16603" spans="1:4" ht="45" x14ac:dyDescent="0.25">
      <c r="A16603" s="11" t="s">
        <v>44344</v>
      </c>
      <c r="B16603" s="11" t="s">
        <v>71019</v>
      </c>
      <c r="C16603" s="12" t="s">
        <v>44343</v>
      </c>
      <c r="D16603" s="11" t="s">
        <v>19562</v>
      </c>
    </row>
    <row r="16604" spans="1:4" ht="45" x14ac:dyDescent="0.25">
      <c r="A16604" s="11" t="s">
        <v>44345</v>
      </c>
      <c r="B16604" s="11" t="s">
        <v>71020</v>
      </c>
      <c r="C16604" s="12" t="s">
        <v>44346</v>
      </c>
      <c r="D16604" s="11" t="s">
        <v>19562</v>
      </c>
    </row>
    <row r="16605" spans="1:4" ht="45" x14ac:dyDescent="0.25">
      <c r="A16605" s="11" t="s">
        <v>44347</v>
      </c>
      <c r="B16605" s="11" t="s">
        <v>71021</v>
      </c>
      <c r="C16605" s="12" t="s">
        <v>44346</v>
      </c>
      <c r="D16605" s="11" t="s">
        <v>19562</v>
      </c>
    </row>
    <row r="16606" spans="1:4" ht="45" x14ac:dyDescent="0.25">
      <c r="A16606" s="11" t="s">
        <v>44348</v>
      </c>
      <c r="B16606" s="11" t="s">
        <v>71022</v>
      </c>
      <c r="C16606" s="12" t="s">
        <v>44349</v>
      </c>
      <c r="D16606" s="11" t="s">
        <v>19562</v>
      </c>
    </row>
    <row r="16607" spans="1:4" ht="45" x14ac:dyDescent="0.25">
      <c r="A16607" s="11" t="s">
        <v>44350</v>
      </c>
      <c r="B16607" s="11" t="s">
        <v>71023</v>
      </c>
      <c r="C16607" s="12" t="s">
        <v>44349</v>
      </c>
      <c r="D16607" s="11" t="s">
        <v>19562</v>
      </c>
    </row>
    <row r="16608" spans="1:4" ht="30" x14ac:dyDescent="0.25">
      <c r="A16608" s="11" t="s">
        <v>44351</v>
      </c>
      <c r="B16608" s="11" t="s">
        <v>71024</v>
      </c>
      <c r="C16608" s="12" t="s">
        <v>44352</v>
      </c>
      <c r="D16608" s="11" t="s">
        <v>19562</v>
      </c>
    </row>
    <row r="16609" spans="1:4" ht="30" x14ac:dyDescent="0.25">
      <c r="A16609" s="11" t="s">
        <v>44353</v>
      </c>
      <c r="B16609" s="11" t="s">
        <v>71025</v>
      </c>
      <c r="C16609" s="12" t="s">
        <v>44352</v>
      </c>
      <c r="D16609" s="11" t="s">
        <v>19562</v>
      </c>
    </row>
    <row r="16610" spans="1:4" ht="30" x14ac:dyDescent="0.25">
      <c r="A16610" s="11" t="s">
        <v>44354</v>
      </c>
      <c r="B16610" s="11" t="s">
        <v>71026</v>
      </c>
      <c r="C16610" s="12" t="s">
        <v>44355</v>
      </c>
      <c r="D16610" s="11" t="s">
        <v>19562</v>
      </c>
    </row>
    <row r="16611" spans="1:4" ht="30" x14ac:dyDescent="0.25">
      <c r="A16611" s="11" t="s">
        <v>44356</v>
      </c>
      <c r="B16611" s="11" t="s">
        <v>71027</v>
      </c>
      <c r="C16611" s="12" t="s">
        <v>44355</v>
      </c>
      <c r="D16611" s="11" t="s">
        <v>19562</v>
      </c>
    </row>
    <row r="16612" spans="1:4" ht="30" x14ac:dyDescent="0.25">
      <c r="A16612" s="11" t="s">
        <v>44357</v>
      </c>
      <c r="B16612" s="11" t="s">
        <v>71028</v>
      </c>
      <c r="C16612" s="12" t="s">
        <v>44358</v>
      </c>
      <c r="D16612" s="11" t="s">
        <v>19562</v>
      </c>
    </row>
    <row r="16613" spans="1:4" ht="30" x14ac:dyDescent="0.25">
      <c r="A16613" s="11" t="s">
        <v>44359</v>
      </c>
      <c r="B16613" s="11" t="s">
        <v>71029</v>
      </c>
      <c r="C16613" s="12" t="s">
        <v>44358</v>
      </c>
      <c r="D16613" s="11" t="s">
        <v>19562</v>
      </c>
    </row>
    <row r="16614" spans="1:4" ht="45" x14ac:dyDescent="0.25">
      <c r="A16614" s="11" t="s">
        <v>44360</v>
      </c>
      <c r="B16614" s="11" t="s">
        <v>71030</v>
      </c>
      <c r="C16614" s="12" t="s">
        <v>44361</v>
      </c>
      <c r="D16614" s="11" t="s">
        <v>19562</v>
      </c>
    </row>
    <row r="16615" spans="1:4" ht="45" x14ac:dyDescent="0.25">
      <c r="A16615" s="11" t="s">
        <v>44362</v>
      </c>
      <c r="B16615" s="11" t="s">
        <v>71031</v>
      </c>
      <c r="C16615" s="12" t="s">
        <v>44361</v>
      </c>
      <c r="D16615" s="11" t="s">
        <v>19562</v>
      </c>
    </row>
    <row r="16616" spans="1:4" ht="45" x14ac:dyDescent="0.25">
      <c r="A16616" s="11" t="s">
        <v>44363</v>
      </c>
      <c r="B16616" s="11" t="s">
        <v>71032</v>
      </c>
      <c r="C16616" s="12" t="s">
        <v>44364</v>
      </c>
      <c r="D16616" s="11" t="s">
        <v>19562</v>
      </c>
    </row>
    <row r="16617" spans="1:4" ht="45" x14ac:dyDescent="0.25">
      <c r="A16617" s="11" t="s">
        <v>44365</v>
      </c>
      <c r="B16617" s="11" t="s">
        <v>71033</v>
      </c>
      <c r="C16617" s="12" t="s">
        <v>44364</v>
      </c>
      <c r="D16617" s="11" t="s">
        <v>19562</v>
      </c>
    </row>
    <row r="16618" spans="1:4" ht="45" x14ac:dyDescent="0.25">
      <c r="A16618" s="11" t="s">
        <v>44366</v>
      </c>
      <c r="B16618" s="11" t="s">
        <v>71034</v>
      </c>
      <c r="C16618" s="12" t="s">
        <v>44367</v>
      </c>
      <c r="D16618" s="11" t="s">
        <v>19562</v>
      </c>
    </row>
    <row r="16619" spans="1:4" ht="45" x14ac:dyDescent="0.25">
      <c r="A16619" s="11" t="s">
        <v>44368</v>
      </c>
      <c r="B16619" s="11" t="s">
        <v>71035</v>
      </c>
      <c r="C16619" s="12" t="s">
        <v>44367</v>
      </c>
      <c r="D16619" s="11" t="s">
        <v>19562</v>
      </c>
    </row>
    <row r="16620" spans="1:4" ht="30" x14ac:dyDescent="0.25">
      <c r="A16620" s="11" t="s">
        <v>44369</v>
      </c>
      <c r="B16620" s="11" t="s">
        <v>71036</v>
      </c>
      <c r="C16620" s="12" t="s">
        <v>44370</v>
      </c>
      <c r="D16620" s="11" t="s">
        <v>19562</v>
      </c>
    </row>
    <row r="16621" spans="1:4" ht="30" x14ac:dyDescent="0.25">
      <c r="A16621" s="11" t="s">
        <v>44371</v>
      </c>
      <c r="B16621" s="11" t="s">
        <v>71037</v>
      </c>
      <c r="C16621" s="12" t="s">
        <v>44370</v>
      </c>
      <c r="D16621" s="11" t="s">
        <v>19562</v>
      </c>
    </row>
    <row r="16622" spans="1:4" ht="45" x14ac:dyDescent="0.25">
      <c r="A16622" s="11" t="s">
        <v>44372</v>
      </c>
      <c r="B16622" s="11" t="s">
        <v>71038</v>
      </c>
      <c r="C16622" s="12" t="s">
        <v>44373</v>
      </c>
      <c r="D16622" s="11" t="s">
        <v>19562</v>
      </c>
    </row>
    <row r="16623" spans="1:4" ht="45" x14ac:dyDescent="0.25">
      <c r="A16623" s="11" t="s">
        <v>44374</v>
      </c>
      <c r="B16623" s="11" t="s">
        <v>71039</v>
      </c>
      <c r="C16623" s="12" t="s">
        <v>44373</v>
      </c>
      <c r="D16623" s="11" t="s">
        <v>19562</v>
      </c>
    </row>
    <row r="16624" spans="1:4" ht="45" x14ac:dyDescent="0.25">
      <c r="A16624" s="11" t="s">
        <v>44375</v>
      </c>
      <c r="B16624" s="11" t="s">
        <v>71040</v>
      </c>
      <c r="C16624" s="12" t="s">
        <v>44376</v>
      </c>
      <c r="D16624" s="11" t="s">
        <v>19562</v>
      </c>
    </row>
    <row r="16625" spans="1:4" ht="45" x14ac:dyDescent="0.25">
      <c r="A16625" s="11" t="s">
        <v>44377</v>
      </c>
      <c r="B16625" s="11" t="s">
        <v>71041</v>
      </c>
      <c r="C16625" s="12" t="s">
        <v>44376</v>
      </c>
      <c r="D16625" s="11" t="s">
        <v>19562</v>
      </c>
    </row>
    <row r="16626" spans="1:4" ht="45" x14ac:dyDescent="0.25">
      <c r="A16626" s="11" t="s">
        <v>44378</v>
      </c>
      <c r="B16626" s="11" t="s">
        <v>71042</v>
      </c>
      <c r="C16626" s="12" t="s">
        <v>44379</v>
      </c>
      <c r="D16626" s="11" t="s">
        <v>19562</v>
      </c>
    </row>
    <row r="16627" spans="1:4" ht="45" x14ac:dyDescent="0.25">
      <c r="A16627" s="11" t="s">
        <v>44380</v>
      </c>
      <c r="B16627" s="11" t="s">
        <v>71043</v>
      </c>
      <c r="C16627" s="12" t="s">
        <v>44379</v>
      </c>
      <c r="D16627" s="11" t="s">
        <v>19562</v>
      </c>
    </row>
    <row r="16628" spans="1:4" ht="45" x14ac:dyDescent="0.25">
      <c r="A16628" s="11" t="s">
        <v>44381</v>
      </c>
      <c r="B16628" s="11" t="s">
        <v>71044</v>
      </c>
      <c r="C16628" s="12" t="s">
        <v>44382</v>
      </c>
      <c r="D16628" s="11" t="s">
        <v>19562</v>
      </c>
    </row>
    <row r="16629" spans="1:4" ht="45" x14ac:dyDescent="0.25">
      <c r="A16629" s="11" t="s">
        <v>44383</v>
      </c>
      <c r="B16629" s="11" t="s">
        <v>71045</v>
      </c>
      <c r="C16629" s="12" t="s">
        <v>44382</v>
      </c>
      <c r="D16629" s="11" t="s">
        <v>19562</v>
      </c>
    </row>
    <row r="16630" spans="1:4" ht="45" x14ac:dyDescent="0.25">
      <c r="A16630" s="11" t="s">
        <v>44384</v>
      </c>
      <c r="B16630" s="11" t="s">
        <v>71046</v>
      </c>
      <c r="C16630" s="12" t="s">
        <v>44385</v>
      </c>
      <c r="D16630" s="11" t="s">
        <v>19562</v>
      </c>
    </row>
    <row r="16631" spans="1:4" ht="45" x14ac:dyDescent="0.25">
      <c r="A16631" s="11" t="s">
        <v>44386</v>
      </c>
      <c r="B16631" s="11" t="s">
        <v>71047</v>
      </c>
      <c r="C16631" s="12" t="s">
        <v>44385</v>
      </c>
      <c r="D16631" s="11" t="s">
        <v>19562</v>
      </c>
    </row>
    <row r="16632" spans="1:4" ht="45" x14ac:dyDescent="0.25">
      <c r="A16632" s="11" t="s">
        <v>44387</v>
      </c>
      <c r="B16632" s="11" t="s">
        <v>71048</v>
      </c>
      <c r="C16632" s="12" t="s">
        <v>44388</v>
      </c>
      <c r="D16632" s="11" t="s">
        <v>19562</v>
      </c>
    </row>
    <row r="16633" spans="1:4" ht="45" x14ac:dyDescent="0.25">
      <c r="A16633" s="11" t="s">
        <v>44389</v>
      </c>
      <c r="B16633" s="11" t="s">
        <v>71049</v>
      </c>
      <c r="C16633" s="12" t="s">
        <v>44388</v>
      </c>
      <c r="D16633" s="11" t="s">
        <v>19562</v>
      </c>
    </row>
    <row r="16634" spans="1:4" ht="45" x14ac:dyDescent="0.25">
      <c r="A16634" s="11" t="s">
        <v>44390</v>
      </c>
      <c r="B16634" s="11" t="s">
        <v>71050</v>
      </c>
      <c r="C16634" s="12" t="s">
        <v>44391</v>
      </c>
      <c r="D16634" s="11" t="s">
        <v>19562</v>
      </c>
    </row>
    <row r="16635" spans="1:4" ht="45" x14ac:dyDescent="0.25">
      <c r="A16635" s="11" t="s">
        <v>44392</v>
      </c>
      <c r="B16635" s="11" t="s">
        <v>71051</v>
      </c>
      <c r="C16635" s="12" t="s">
        <v>44391</v>
      </c>
      <c r="D16635" s="11" t="s">
        <v>19562</v>
      </c>
    </row>
    <row r="16636" spans="1:4" ht="30" x14ac:dyDescent="0.25">
      <c r="A16636" s="11" t="s">
        <v>44393</v>
      </c>
      <c r="B16636" s="11" t="s">
        <v>71052</v>
      </c>
      <c r="C16636" s="12" t="s">
        <v>44394</v>
      </c>
      <c r="D16636" s="11" t="s">
        <v>19562</v>
      </c>
    </row>
    <row r="16637" spans="1:4" ht="30" x14ac:dyDescent="0.25">
      <c r="A16637" s="11" t="s">
        <v>44395</v>
      </c>
      <c r="B16637" s="11" t="s">
        <v>71053</v>
      </c>
      <c r="C16637" s="12" t="s">
        <v>44394</v>
      </c>
      <c r="D16637" s="11" t="s">
        <v>19562</v>
      </c>
    </row>
    <row r="16638" spans="1:4" ht="30" x14ac:dyDescent="0.25">
      <c r="A16638" s="11" t="s">
        <v>44396</v>
      </c>
      <c r="B16638" s="11" t="s">
        <v>71054</v>
      </c>
      <c r="C16638" s="12" t="s">
        <v>44397</v>
      </c>
      <c r="D16638" s="11" t="s">
        <v>19562</v>
      </c>
    </row>
    <row r="16639" spans="1:4" ht="30" x14ac:dyDescent="0.25">
      <c r="A16639" s="11" t="s">
        <v>44398</v>
      </c>
      <c r="B16639" s="11" t="s">
        <v>71055</v>
      </c>
      <c r="C16639" s="12" t="s">
        <v>44397</v>
      </c>
      <c r="D16639" s="11" t="s">
        <v>19562</v>
      </c>
    </row>
    <row r="16640" spans="1:4" ht="30" x14ac:dyDescent="0.25">
      <c r="A16640" s="11" t="s">
        <v>44399</v>
      </c>
      <c r="B16640" s="11" t="s">
        <v>71056</v>
      </c>
      <c r="C16640" s="12" t="s">
        <v>44400</v>
      </c>
      <c r="D16640" s="11" t="s">
        <v>19562</v>
      </c>
    </row>
    <row r="16641" spans="1:4" ht="30" x14ac:dyDescent="0.25">
      <c r="A16641" s="11" t="s">
        <v>44401</v>
      </c>
      <c r="B16641" s="11" t="s">
        <v>71057</v>
      </c>
      <c r="C16641" s="12" t="s">
        <v>44400</v>
      </c>
      <c r="D16641" s="11" t="s">
        <v>19562</v>
      </c>
    </row>
    <row r="16642" spans="1:4" ht="30" x14ac:dyDescent="0.25">
      <c r="A16642" s="11" t="s">
        <v>44402</v>
      </c>
      <c r="B16642" s="11" t="s">
        <v>71058</v>
      </c>
      <c r="C16642" s="12" t="s">
        <v>44403</v>
      </c>
      <c r="D16642" s="11" t="s">
        <v>19562</v>
      </c>
    </row>
    <row r="16643" spans="1:4" ht="30" x14ac:dyDescent="0.25">
      <c r="A16643" s="11" t="s">
        <v>44404</v>
      </c>
      <c r="B16643" s="11" t="s">
        <v>71059</v>
      </c>
      <c r="C16643" s="12" t="s">
        <v>44403</v>
      </c>
      <c r="D16643" s="11" t="s">
        <v>19562</v>
      </c>
    </row>
    <row r="16644" spans="1:4" ht="30" x14ac:dyDescent="0.25">
      <c r="A16644" s="11" t="s">
        <v>44405</v>
      </c>
      <c r="B16644" s="11" t="s">
        <v>71060</v>
      </c>
      <c r="C16644" s="12" t="s">
        <v>44406</v>
      </c>
      <c r="D16644" s="11" t="s">
        <v>19562</v>
      </c>
    </row>
    <row r="16645" spans="1:4" ht="30" x14ac:dyDescent="0.25">
      <c r="A16645" s="11" t="s">
        <v>44407</v>
      </c>
      <c r="B16645" s="11" t="s">
        <v>71061</v>
      </c>
      <c r="C16645" s="12" t="s">
        <v>44406</v>
      </c>
      <c r="D16645" s="11" t="s">
        <v>19562</v>
      </c>
    </row>
    <row r="16646" spans="1:4" ht="30" x14ac:dyDescent="0.25">
      <c r="A16646" s="11" t="s">
        <v>44408</v>
      </c>
      <c r="B16646" s="11" t="s">
        <v>71062</v>
      </c>
      <c r="C16646" s="12" t="s">
        <v>44409</v>
      </c>
      <c r="D16646" s="11" t="s">
        <v>19562</v>
      </c>
    </row>
    <row r="16647" spans="1:4" ht="30" x14ac:dyDescent="0.25">
      <c r="A16647" s="11" t="s">
        <v>44410</v>
      </c>
      <c r="B16647" s="11" t="s">
        <v>71063</v>
      </c>
      <c r="C16647" s="12" t="s">
        <v>44409</v>
      </c>
      <c r="D16647" s="11" t="s">
        <v>19562</v>
      </c>
    </row>
    <row r="16648" spans="1:4" ht="30" x14ac:dyDescent="0.25">
      <c r="A16648" s="11" t="s">
        <v>44411</v>
      </c>
      <c r="B16648" s="11" t="s">
        <v>71064</v>
      </c>
      <c r="C16648" s="12" t="s">
        <v>44412</v>
      </c>
      <c r="D16648" s="11" t="s">
        <v>19562</v>
      </c>
    </row>
    <row r="16649" spans="1:4" ht="30" x14ac:dyDescent="0.25">
      <c r="A16649" s="11" t="s">
        <v>44413</v>
      </c>
      <c r="B16649" s="11" t="s">
        <v>71065</v>
      </c>
      <c r="C16649" s="12" t="s">
        <v>44412</v>
      </c>
      <c r="D16649" s="11" t="s">
        <v>19562</v>
      </c>
    </row>
    <row r="16650" spans="1:4" ht="30" x14ac:dyDescent="0.25">
      <c r="A16650" s="11" t="s">
        <v>44414</v>
      </c>
      <c r="B16650" s="11" t="s">
        <v>71066</v>
      </c>
      <c r="C16650" s="12" t="s">
        <v>44415</v>
      </c>
      <c r="D16650" s="11" t="s">
        <v>19562</v>
      </c>
    </row>
    <row r="16651" spans="1:4" ht="30" x14ac:dyDescent="0.25">
      <c r="A16651" s="11" t="s">
        <v>44416</v>
      </c>
      <c r="B16651" s="11" t="s">
        <v>71067</v>
      </c>
      <c r="C16651" s="12" t="s">
        <v>44415</v>
      </c>
      <c r="D16651" s="11" t="s">
        <v>19562</v>
      </c>
    </row>
    <row r="16652" spans="1:4" ht="30" x14ac:dyDescent="0.25">
      <c r="A16652" s="11" t="s">
        <v>44417</v>
      </c>
      <c r="B16652" s="11" t="s">
        <v>71068</v>
      </c>
      <c r="C16652" s="12" t="s">
        <v>44418</v>
      </c>
      <c r="D16652" s="11" t="s">
        <v>19562</v>
      </c>
    </row>
    <row r="16653" spans="1:4" ht="30" x14ac:dyDescent="0.25">
      <c r="A16653" s="11" t="s">
        <v>44419</v>
      </c>
      <c r="B16653" s="11" t="s">
        <v>71069</v>
      </c>
      <c r="C16653" s="12" t="s">
        <v>44418</v>
      </c>
      <c r="D16653" s="11" t="s">
        <v>19562</v>
      </c>
    </row>
    <row r="16654" spans="1:4" ht="45" x14ac:dyDescent="0.25">
      <c r="A16654" s="11" t="s">
        <v>44420</v>
      </c>
      <c r="B16654" s="11" t="s">
        <v>71070</v>
      </c>
      <c r="C16654" s="12" t="s">
        <v>44421</v>
      </c>
      <c r="D16654" s="11" t="s">
        <v>19562</v>
      </c>
    </row>
    <row r="16655" spans="1:4" ht="45" x14ac:dyDescent="0.25">
      <c r="A16655" s="11" t="s">
        <v>44422</v>
      </c>
      <c r="B16655" s="11" t="s">
        <v>71071</v>
      </c>
      <c r="C16655" s="12" t="s">
        <v>44421</v>
      </c>
      <c r="D16655" s="11" t="s">
        <v>19562</v>
      </c>
    </row>
    <row r="16656" spans="1:4" ht="30" x14ac:dyDescent="0.25">
      <c r="A16656" s="11" t="s">
        <v>44423</v>
      </c>
      <c r="B16656" s="11" t="s">
        <v>71072</v>
      </c>
      <c r="C16656" s="12" t="s">
        <v>44424</v>
      </c>
      <c r="D16656" s="11" t="s">
        <v>19562</v>
      </c>
    </row>
    <row r="16657" spans="1:4" ht="30" x14ac:dyDescent="0.25">
      <c r="A16657" s="11" t="s">
        <v>44425</v>
      </c>
      <c r="B16657" s="11" t="s">
        <v>71073</v>
      </c>
      <c r="C16657" s="12" t="s">
        <v>44424</v>
      </c>
      <c r="D16657" s="11" t="s">
        <v>19562</v>
      </c>
    </row>
    <row r="16658" spans="1:4" ht="30" x14ac:dyDescent="0.25">
      <c r="A16658" s="11" t="s">
        <v>44426</v>
      </c>
      <c r="B16658" s="11" t="s">
        <v>71074</v>
      </c>
      <c r="C16658" s="12" t="s">
        <v>44427</v>
      </c>
      <c r="D16658" s="11" t="s">
        <v>19562</v>
      </c>
    </row>
    <row r="16659" spans="1:4" ht="30" x14ac:dyDescent="0.25">
      <c r="A16659" s="11" t="s">
        <v>44428</v>
      </c>
      <c r="B16659" s="11" t="s">
        <v>71075</v>
      </c>
      <c r="C16659" s="12" t="s">
        <v>44427</v>
      </c>
      <c r="D16659" s="11" t="s">
        <v>19562</v>
      </c>
    </row>
    <row r="16660" spans="1:4" ht="30" x14ac:dyDescent="0.25">
      <c r="A16660" s="11" t="s">
        <v>44429</v>
      </c>
      <c r="B16660" s="11" t="s">
        <v>71076</v>
      </c>
      <c r="C16660" s="12" t="s">
        <v>44430</v>
      </c>
      <c r="D16660" s="11" t="s">
        <v>19562</v>
      </c>
    </row>
    <row r="16661" spans="1:4" ht="30" x14ac:dyDescent="0.25">
      <c r="A16661" s="11" t="s">
        <v>44431</v>
      </c>
      <c r="B16661" s="11" t="s">
        <v>71077</v>
      </c>
      <c r="C16661" s="12" t="s">
        <v>44430</v>
      </c>
      <c r="D16661" s="11" t="s">
        <v>19562</v>
      </c>
    </row>
    <row r="16662" spans="1:4" ht="30" x14ac:dyDescent="0.25">
      <c r="A16662" s="11" t="s">
        <v>44432</v>
      </c>
      <c r="B16662" s="11" t="s">
        <v>71078</v>
      </c>
      <c r="C16662" s="12" t="s">
        <v>44433</v>
      </c>
      <c r="D16662" s="11" t="s">
        <v>19562</v>
      </c>
    </row>
    <row r="16663" spans="1:4" ht="30" x14ac:dyDescent="0.25">
      <c r="A16663" s="11" t="s">
        <v>44434</v>
      </c>
      <c r="B16663" s="11" t="s">
        <v>71079</v>
      </c>
      <c r="C16663" s="12" t="s">
        <v>44433</v>
      </c>
      <c r="D16663" s="11" t="s">
        <v>19562</v>
      </c>
    </row>
    <row r="16664" spans="1:4" ht="45" x14ac:dyDescent="0.25">
      <c r="A16664" s="11" t="s">
        <v>44435</v>
      </c>
      <c r="B16664" s="11" t="s">
        <v>71080</v>
      </c>
      <c r="C16664" s="12" t="s">
        <v>44436</v>
      </c>
      <c r="D16664" s="11" t="s">
        <v>19562</v>
      </c>
    </row>
    <row r="16665" spans="1:4" ht="45" x14ac:dyDescent="0.25">
      <c r="A16665" s="11" t="s">
        <v>44437</v>
      </c>
      <c r="B16665" s="11" t="s">
        <v>71081</v>
      </c>
      <c r="C16665" s="12" t="s">
        <v>44436</v>
      </c>
      <c r="D16665" s="11" t="s">
        <v>19562</v>
      </c>
    </row>
    <row r="16666" spans="1:4" ht="45" x14ac:dyDescent="0.25">
      <c r="A16666" s="11" t="s">
        <v>44438</v>
      </c>
      <c r="B16666" s="11" t="s">
        <v>71082</v>
      </c>
      <c r="C16666" s="12" t="s">
        <v>44439</v>
      </c>
      <c r="D16666" s="11" t="s">
        <v>19562</v>
      </c>
    </row>
    <row r="16667" spans="1:4" ht="45" x14ac:dyDescent="0.25">
      <c r="A16667" s="11" t="s">
        <v>44440</v>
      </c>
      <c r="B16667" s="11" t="s">
        <v>71083</v>
      </c>
      <c r="C16667" s="12" t="s">
        <v>44439</v>
      </c>
      <c r="D16667" s="11" t="s">
        <v>19562</v>
      </c>
    </row>
    <row r="16668" spans="1:4" ht="30" x14ac:dyDescent="0.25">
      <c r="A16668" s="11" t="s">
        <v>44441</v>
      </c>
      <c r="B16668" s="11" t="s">
        <v>71084</v>
      </c>
      <c r="C16668" s="12" t="s">
        <v>44442</v>
      </c>
      <c r="D16668" s="11" t="s">
        <v>19562</v>
      </c>
    </row>
    <row r="16669" spans="1:4" ht="30" x14ac:dyDescent="0.25">
      <c r="A16669" s="11" t="s">
        <v>44443</v>
      </c>
      <c r="B16669" s="11" t="s">
        <v>71085</v>
      </c>
      <c r="C16669" s="12" t="s">
        <v>44442</v>
      </c>
      <c r="D16669" s="11" t="s">
        <v>19562</v>
      </c>
    </row>
    <row r="16670" spans="1:4" ht="30" x14ac:dyDescent="0.25">
      <c r="A16670" s="11" t="s">
        <v>44444</v>
      </c>
      <c r="B16670" s="11" t="s">
        <v>71086</v>
      </c>
      <c r="C16670" s="12" t="s">
        <v>44445</v>
      </c>
      <c r="D16670" s="11" t="s">
        <v>19562</v>
      </c>
    </row>
    <row r="16671" spans="1:4" ht="30" x14ac:dyDescent="0.25">
      <c r="A16671" s="11" t="s">
        <v>44446</v>
      </c>
      <c r="B16671" s="11" t="s">
        <v>71087</v>
      </c>
      <c r="C16671" s="12" t="s">
        <v>44445</v>
      </c>
      <c r="D16671" s="11" t="s">
        <v>19562</v>
      </c>
    </row>
    <row r="16672" spans="1:4" ht="30" x14ac:dyDescent="0.25">
      <c r="A16672" s="11" t="s">
        <v>44447</v>
      </c>
      <c r="B16672" s="11" t="s">
        <v>71088</v>
      </c>
      <c r="C16672" s="12" t="s">
        <v>44448</v>
      </c>
      <c r="D16672" s="11" t="s">
        <v>19562</v>
      </c>
    </row>
    <row r="16673" spans="1:4" ht="30" x14ac:dyDescent="0.25">
      <c r="A16673" s="11" t="s">
        <v>44449</v>
      </c>
      <c r="B16673" s="11" t="s">
        <v>71089</v>
      </c>
      <c r="C16673" s="12" t="s">
        <v>44448</v>
      </c>
      <c r="D16673" s="11" t="s">
        <v>19562</v>
      </c>
    </row>
    <row r="16674" spans="1:4" ht="30" x14ac:dyDescent="0.25">
      <c r="A16674" s="11" t="s">
        <v>44450</v>
      </c>
      <c r="B16674" s="11" t="s">
        <v>71090</v>
      </c>
      <c r="C16674" s="12" t="s">
        <v>44451</v>
      </c>
      <c r="D16674" s="11" t="s">
        <v>19562</v>
      </c>
    </row>
    <row r="16675" spans="1:4" ht="30" x14ac:dyDescent="0.25">
      <c r="A16675" s="11" t="s">
        <v>44452</v>
      </c>
      <c r="B16675" s="11" t="s">
        <v>71091</v>
      </c>
      <c r="C16675" s="12" t="s">
        <v>44451</v>
      </c>
      <c r="D16675" s="11" t="s">
        <v>19562</v>
      </c>
    </row>
    <row r="16676" spans="1:4" ht="30" x14ac:dyDescent="0.25">
      <c r="A16676" s="11" t="s">
        <v>44453</v>
      </c>
      <c r="B16676" s="11" t="s">
        <v>71092</v>
      </c>
      <c r="C16676" s="12" t="s">
        <v>44454</v>
      </c>
      <c r="D16676" s="11" t="s">
        <v>19562</v>
      </c>
    </row>
    <row r="16677" spans="1:4" ht="30" x14ac:dyDescent="0.25">
      <c r="A16677" s="11" t="s">
        <v>44455</v>
      </c>
      <c r="B16677" s="11" t="s">
        <v>71093</v>
      </c>
      <c r="C16677" s="12" t="s">
        <v>44454</v>
      </c>
      <c r="D16677" s="11" t="s">
        <v>19562</v>
      </c>
    </row>
    <row r="16678" spans="1:4" ht="30" x14ac:dyDescent="0.25">
      <c r="A16678" s="11" t="s">
        <v>44456</v>
      </c>
      <c r="B16678" s="11" t="s">
        <v>71094</v>
      </c>
      <c r="C16678" s="12" t="s">
        <v>44457</v>
      </c>
      <c r="D16678" s="11" t="s">
        <v>19562</v>
      </c>
    </row>
    <row r="16679" spans="1:4" ht="30" x14ac:dyDescent="0.25">
      <c r="A16679" s="11" t="s">
        <v>44458</v>
      </c>
      <c r="B16679" s="11" t="s">
        <v>71095</v>
      </c>
      <c r="C16679" s="12" t="s">
        <v>44457</v>
      </c>
      <c r="D16679" s="11" t="s">
        <v>19562</v>
      </c>
    </row>
    <row r="16680" spans="1:4" ht="30" x14ac:dyDescent="0.25">
      <c r="A16680" s="11" t="s">
        <v>44459</v>
      </c>
      <c r="B16680" s="11" t="s">
        <v>71096</v>
      </c>
      <c r="C16680" s="12" t="s">
        <v>44460</v>
      </c>
      <c r="D16680" s="11" t="s">
        <v>19562</v>
      </c>
    </row>
    <row r="16681" spans="1:4" ht="30" x14ac:dyDescent="0.25">
      <c r="A16681" s="11" t="s">
        <v>44461</v>
      </c>
      <c r="B16681" s="11" t="s">
        <v>71097</v>
      </c>
      <c r="C16681" s="12" t="s">
        <v>44460</v>
      </c>
      <c r="D16681" s="11" t="s">
        <v>19562</v>
      </c>
    </row>
    <row r="16682" spans="1:4" ht="30" x14ac:dyDescent="0.25">
      <c r="A16682" s="11" t="s">
        <v>44462</v>
      </c>
      <c r="B16682" s="11" t="s">
        <v>71098</v>
      </c>
      <c r="C16682" s="12" t="s">
        <v>44463</v>
      </c>
      <c r="D16682" s="11" t="s">
        <v>19562</v>
      </c>
    </row>
    <row r="16683" spans="1:4" ht="30" x14ac:dyDescent="0.25">
      <c r="A16683" s="11" t="s">
        <v>44464</v>
      </c>
      <c r="B16683" s="11" t="s">
        <v>71099</v>
      </c>
      <c r="C16683" s="12" t="s">
        <v>44463</v>
      </c>
      <c r="D16683" s="11" t="s">
        <v>19562</v>
      </c>
    </row>
    <row r="16684" spans="1:4" ht="30" x14ac:dyDescent="0.25">
      <c r="A16684" s="11" t="s">
        <v>44465</v>
      </c>
      <c r="B16684" s="11" t="s">
        <v>71100</v>
      </c>
      <c r="C16684" s="12" t="s">
        <v>44466</v>
      </c>
      <c r="D16684" s="11" t="s">
        <v>19562</v>
      </c>
    </row>
    <row r="16685" spans="1:4" ht="30" x14ac:dyDescent="0.25">
      <c r="A16685" s="11" t="s">
        <v>44467</v>
      </c>
      <c r="B16685" s="11" t="s">
        <v>71101</v>
      </c>
      <c r="C16685" s="12" t="s">
        <v>44466</v>
      </c>
      <c r="D16685" s="11" t="s">
        <v>19562</v>
      </c>
    </row>
    <row r="16686" spans="1:4" ht="45" x14ac:dyDescent="0.25">
      <c r="A16686" s="11" t="s">
        <v>44468</v>
      </c>
      <c r="B16686" s="11" t="s">
        <v>71102</v>
      </c>
      <c r="C16686" s="12" t="s">
        <v>44469</v>
      </c>
      <c r="D16686" s="11" t="s">
        <v>19562</v>
      </c>
    </row>
    <row r="16687" spans="1:4" ht="45" x14ac:dyDescent="0.25">
      <c r="A16687" s="11" t="s">
        <v>44470</v>
      </c>
      <c r="B16687" s="11" t="s">
        <v>71103</v>
      </c>
      <c r="C16687" s="12" t="s">
        <v>44469</v>
      </c>
      <c r="D16687" s="11" t="s">
        <v>19562</v>
      </c>
    </row>
    <row r="16688" spans="1:4" ht="30" x14ac:dyDescent="0.25">
      <c r="A16688" s="11" t="s">
        <v>44471</v>
      </c>
      <c r="B16688" s="11" t="s">
        <v>71104</v>
      </c>
      <c r="C16688" s="12" t="s">
        <v>44472</v>
      </c>
      <c r="D16688" s="11" t="s">
        <v>19562</v>
      </c>
    </row>
    <row r="16689" spans="1:4" ht="30" x14ac:dyDescent="0.25">
      <c r="A16689" s="11" t="s">
        <v>44473</v>
      </c>
      <c r="B16689" s="11" t="s">
        <v>71105</v>
      </c>
      <c r="C16689" s="12" t="s">
        <v>44472</v>
      </c>
      <c r="D16689" s="11" t="s">
        <v>19562</v>
      </c>
    </row>
    <row r="16690" spans="1:4" ht="45" x14ac:dyDescent="0.25">
      <c r="A16690" s="11" t="s">
        <v>44474</v>
      </c>
      <c r="B16690" s="11" t="s">
        <v>71106</v>
      </c>
      <c r="C16690" s="12" t="s">
        <v>44475</v>
      </c>
      <c r="D16690" s="11" t="s">
        <v>19562</v>
      </c>
    </row>
    <row r="16691" spans="1:4" ht="45" x14ac:dyDescent="0.25">
      <c r="A16691" s="11" t="s">
        <v>44476</v>
      </c>
      <c r="B16691" s="11" t="s">
        <v>71107</v>
      </c>
      <c r="C16691" s="12" t="s">
        <v>44475</v>
      </c>
      <c r="D16691" s="11" t="s">
        <v>19562</v>
      </c>
    </row>
    <row r="16692" spans="1:4" ht="30" x14ac:dyDescent="0.25">
      <c r="A16692" s="11" t="s">
        <v>44477</v>
      </c>
      <c r="B16692" s="11" t="s">
        <v>71108</v>
      </c>
      <c r="C16692" s="12" t="s">
        <v>44478</v>
      </c>
      <c r="D16692" s="11" t="s">
        <v>19562</v>
      </c>
    </row>
    <row r="16693" spans="1:4" ht="30" x14ac:dyDescent="0.25">
      <c r="A16693" s="11" t="s">
        <v>44479</v>
      </c>
      <c r="B16693" s="11" t="s">
        <v>71109</v>
      </c>
      <c r="C16693" s="12" t="s">
        <v>44478</v>
      </c>
      <c r="D16693" s="11" t="s">
        <v>19562</v>
      </c>
    </row>
    <row r="16694" spans="1:4" ht="45" x14ac:dyDescent="0.25">
      <c r="A16694" s="11" t="s">
        <v>44480</v>
      </c>
      <c r="B16694" s="11" t="s">
        <v>71110</v>
      </c>
      <c r="C16694" s="12" t="s">
        <v>44481</v>
      </c>
      <c r="D16694" s="11" t="s">
        <v>19562</v>
      </c>
    </row>
    <row r="16695" spans="1:4" ht="45" x14ac:dyDescent="0.25">
      <c r="A16695" s="11" t="s">
        <v>44482</v>
      </c>
      <c r="B16695" s="11" t="s">
        <v>71111</v>
      </c>
      <c r="C16695" s="12" t="s">
        <v>44481</v>
      </c>
      <c r="D16695" s="11" t="s">
        <v>19562</v>
      </c>
    </row>
    <row r="16696" spans="1:4" ht="30" x14ac:dyDescent="0.25">
      <c r="A16696" s="11" t="s">
        <v>44483</v>
      </c>
      <c r="B16696" s="11" t="s">
        <v>71112</v>
      </c>
      <c r="C16696" s="12" t="s">
        <v>44484</v>
      </c>
      <c r="D16696" s="11" t="s">
        <v>19562</v>
      </c>
    </row>
    <row r="16697" spans="1:4" ht="30" x14ac:dyDescent="0.25">
      <c r="A16697" s="11" t="s">
        <v>44485</v>
      </c>
      <c r="B16697" s="11" t="s">
        <v>71113</v>
      </c>
      <c r="C16697" s="12" t="s">
        <v>44484</v>
      </c>
      <c r="D16697" s="11" t="s">
        <v>19562</v>
      </c>
    </row>
    <row r="16698" spans="1:4" ht="30" x14ac:dyDescent="0.25">
      <c r="A16698" s="11" t="s">
        <v>44486</v>
      </c>
      <c r="B16698" s="11" t="s">
        <v>71114</v>
      </c>
      <c r="C16698" s="12" t="s">
        <v>44487</v>
      </c>
      <c r="D16698" s="11" t="s">
        <v>19562</v>
      </c>
    </row>
    <row r="16699" spans="1:4" ht="30" x14ac:dyDescent="0.25">
      <c r="A16699" s="11" t="s">
        <v>44488</v>
      </c>
      <c r="B16699" s="11" t="s">
        <v>71115</v>
      </c>
      <c r="C16699" s="12" t="s">
        <v>44487</v>
      </c>
      <c r="D16699" s="11" t="s">
        <v>19562</v>
      </c>
    </row>
    <row r="16700" spans="1:4" ht="30" x14ac:dyDescent="0.25">
      <c r="A16700" s="11" t="s">
        <v>44489</v>
      </c>
      <c r="B16700" s="11" t="s">
        <v>71116</v>
      </c>
      <c r="C16700" s="12" t="s">
        <v>44490</v>
      </c>
      <c r="D16700" s="11" t="s">
        <v>19562</v>
      </c>
    </row>
    <row r="16701" spans="1:4" ht="30" x14ac:dyDescent="0.25">
      <c r="A16701" s="11" t="s">
        <v>44491</v>
      </c>
      <c r="B16701" s="11" t="s">
        <v>71117</v>
      </c>
      <c r="C16701" s="12" t="s">
        <v>44490</v>
      </c>
      <c r="D16701" s="11" t="s">
        <v>19562</v>
      </c>
    </row>
    <row r="16702" spans="1:4" ht="30" x14ac:dyDescent="0.25">
      <c r="A16702" s="11" t="s">
        <v>44492</v>
      </c>
      <c r="B16702" s="11" t="s">
        <v>71118</v>
      </c>
      <c r="C16702" s="12" t="s">
        <v>44493</v>
      </c>
      <c r="D16702" s="11" t="s">
        <v>19562</v>
      </c>
    </row>
    <row r="16703" spans="1:4" ht="30" x14ac:dyDescent="0.25">
      <c r="A16703" s="11" t="s">
        <v>44494</v>
      </c>
      <c r="B16703" s="11" t="s">
        <v>71119</v>
      </c>
      <c r="C16703" s="12" t="s">
        <v>44493</v>
      </c>
      <c r="D16703" s="11" t="s">
        <v>19562</v>
      </c>
    </row>
    <row r="16704" spans="1:4" ht="30" x14ac:dyDescent="0.25">
      <c r="A16704" s="11" t="s">
        <v>44495</v>
      </c>
      <c r="B16704" s="11" t="s">
        <v>71120</v>
      </c>
      <c r="C16704" s="12" t="s">
        <v>44496</v>
      </c>
      <c r="D16704" s="11" t="s">
        <v>19562</v>
      </c>
    </row>
    <row r="16705" spans="1:4" ht="30" x14ac:dyDescent="0.25">
      <c r="A16705" s="11" t="s">
        <v>44497</v>
      </c>
      <c r="B16705" s="11" t="s">
        <v>71121</v>
      </c>
      <c r="C16705" s="12" t="s">
        <v>44496</v>
      </c>
      <c r="D16705" s="11" t="s">
        <v>19562</v>
      </c>
    </row>
    <row r="16706" spans="1:4" ht="30" x14ac:dyDescent="0.25">
      <c r="A16706" s="11" t="s">
        <v>44498</v>
      </c>
      <c r="B16706" s="11" t="s">
        <v>71122</v>
      </c>
      <c r="C16706" s="12" t="s">
        <v>44499</v>
      </c>
      <c r="D16706" s="11" t="s">
        <v>19562</v>
      </c>
    </row>
    <row r="16707" spans="1:4" ht="30" x14ac:dyDescent="0.25">
      <c r="A16707" s="11" t="s">
        <v>44500</v>
      </c>
      <c r="B16707" s="11" t="s">
        <v>71123</v>
      </c>
      <c r="C16707" s="12" t="s">
        <v>44499</v>
      </c>
      <c r="D16707" s="11" t="s">
        <v>19562</v>
      </c>
    </row>
    <row r="16708" spans="1:4" ht="45" x14ac:dyDescent="0.25">
      <c r="A16708" s="11" t="s">
        <v>44501</v>
      </c>
      <c r="B16708" s="11" t="s">
        <v>71124</v>
      </c>
      <c r="C16708" s="12" t="s">
        <v>44502</v>
      </c>
      <c r="D16708" s="11" t="s">
        <v>19562</v>
      </c>
    </row>
    <row r="16709" spans="1:4" ht="45" x14ac:dyDescent="0.25">
      <c r="A16709" s="11" t="s">
        <v>44503</v>
      </c>
      <c r="B16709" s="11" t="s">
        <v>71125</v>
      </c>
      <c r="C16709" s="12" t="s">
        <v>44502</v>
      </c>
      <c r="D16709" s="11" t="s">
        <v>19562</v>
      </c>
    </row>
    <row r="16710" spans="1:4" ht="45" x14ac:dyDescent="0.25">
      <c r="A16710" s="11" t="s">
        <v>44504</v>
      </c>
      <c r="B16710" s="11" t="s">
        <v>71126</v>
      </c>
      <c r="C16710" s="12" t="s">
        <v>44505</v>
      </c>
      <c r="D16710" s="11" t="s">
        <v>19562</v>
      </c>
    </row>
    <row r="16711" spans="1:4" ht="45" x14ac:dyDescent="0.25">
      <c r="A16711" s="11" t="s">
        <v>44506</v>
      </c>
      <c r="B16711" s="11" t="s">
        <v>71127</v>
      </c>
      <c r="C16711" s="12" t="s">
        <v>44505</v>
      </c>
      <c r="D16711" s="11" t="s">
        <v>19562</v>
      </c>
    </row>
    <row r="16712" spans="1:4" ht="45" x14ac:dyDescent="0.25">
      <c r="A16712" s="11" t="s">
        <v>44507</v>
      </c>
      <c r="B16712" s="11" t="s">
        <v>71128</v>
      </c>
      <c r="C16712" s="12" t="s">
        <v>44508</v>
      </c>
      <c r="D16712" s="11" t="s">
        <v>19562</v>
      </c>
    </row>
    <row r="16713" spans="1:4" ht="45" x14ac:dyDescent="0.25">
      <c r="A16713" s="11" t="s">
        <v>44509</v>
      </c>
      <c r="B16713" s="11" t="s">
        <v>71129</v>
      </c>
      <c r="C16713" s="12" t="s">
        <v>44508</v>
      </c>
      <c r="D16713" s="11" t="s">
        <v>19562</v>
      </c>
    </row>
    <row r="16714" spans="1:4" ht="30" x14ac:dyDescent="0.25">
      <c r="A16714" s="11" t="s">
        <v>44510</v>
      </c>
      <c r="B16714" s="11" t="s">
        <v>71130</v>
      </c>
      <c r="C16714" s="12" t="s">
        <v>44511</v>
      </c>
      <c r="D16714" s="11" t="s">
        <v>19562</v>
      </c>
    </row>
    <row r="16715" spans="1:4" ht="30" x14ac:dyDescent="0.25">
      <c r="A16715" s="11" t="s">
        <v>44512</v>
      </c>
      <c r="B16715" s="11" t="s">
        <v>71131</v>
      </c>
      <c r="C16715" s="12" t="s">
        <v>44511</v>
      </c>
      <c r="D16715" s="11" t="s">
        <v>19562</v>
      </c>
    </row>
    <row r="16716" spans="1:4" ht="30" x14ac:dyDescent="0.25">
      <c r="A16716" s="11" t="s">
        <v>44513</v>
      </c>
      <c r="B16716" s="11" t="s">
        <v>71132</v>
      </c>
      <c r="C16716" s="12" t="s">
        <v>44514</v>
      </c>
      <c r="D16716" s="11" t="s">
        <v>19562</v>
      </c>
    </row>
    <row r="16717" spans="1:4" ht="30" x14ac:dyDescent="0.25">
      <c r="A16717" s="11" t="s">
        <v>44515</v>
      </c>
      <c r="B16717" s="11" t="s">
        <v>71133</v>
      </c>
      <c r="C16717" s="12" t="s">
        <v>44514</v>
      </c>
      <c r="D16717" s="11" t="s">
        <v>19562</v>
      </c>
    </row>
    <row r="16718" spans="1:4" ht="30" x14ac:dyDescent="0.25">
      <c r="A16718" s="11" t="s">
        <v>44516</v>
      </c>
      <c r="B16718" s="11" t="s">
        <v>71134</v>
      </c>
      <c r="C16718" s="12" t="s">
        <v>44517</v>
      </c>
      <c r="D16718" s="11" t="s">
        <v>19562</v>
      </c>
    </row>
    <row r="16719" spans="1:4" ht="30" x14ac:dyDescent="0.25">
      <c r="A16719" s="11" t="s">
        <v>44518</v>
      </c>
      <c r="B16719" s="11" t="s">
        <v>71135</v>
      </c>
      <c r="C16719" s="12" t="s">
        <v>44517</v>
      </c>
      <c r="D16719" s="11" t="s">
        <v>19562</v>
      </c>
    </row>
    <row r="16720" spans="1:4" ht="30" x14ac:dyDescent="0.25">
      <c r="A16720" s="11" t="s">
        <v>44519</v>
      </c>
      <c r="B16720" s="11" t="s">
        <v>71136</v>
      </c>
      <c r="C16720" s="12" t="s">
        <v>44520</v>
      </c>
      <c r="D16720" s="11" t="s">
        <v>19562</v>
      </c>
    </row>
    <row r="16721" spans="1:4" ht="30" x14ac:dyDescent="0.25">
      <c r="A16721" s="11" t="s">
        <v>44521</v>
      </c>
      <c r="B16721" s="11" t="s">
        <v>71137</v>
      </c>
      <c r="C16721" s="12" t="s">
        <v>44520</v>
      </c>
      <c r="D16721" s="11" t="s">
        <v>19562</v>
      </c>
    </row>
    <row r="16722" spans="1:4" ht="30" x14ac:dyDescent="0.25">
      <c r="A16722" s="11" t="s">
        <v>44522</v>
      </c>
      <c r="B16722" s="11" t="s">
        <v>71138</v>
      </c>
      <c r="C16722" s="12" t="s">
        <v>44523</v>
      </c>
      <c r="D16722" s="11" t="s">
        <v>19562</v>
      </c>
    </row>
    <row r="16723" spans="1:4" ht="30" x14ac:dyDescent="0.25">
      <c r="A16723" s="11" t="s">
        <v>44524</v>
      </c>
      <c r="B16723" s="11" t="s">
        <v>71139</v>
      </c>
      <c r="C16723" s="12" t="s">
        <v>44523</v>
      </c>
      <c r="D16723" s="11" t="s">
        <v>19562</v>
      </c>
    </row>
    <row r="16724" spans="1:4" ht="30" x14ac:dyDescent="0.25">
      <c r="A16724" s="11" t="s">
        <v>44525</v>
      </c>
      <c r="B16724" s="11" t="s">
        <v>71140</v>
      </c>
      <c r="C16724" s="12" t="s">
        <v>44526</v>
      </c>
      <c r="D16724" s="11" t="s">
        <v>19562</v>
      </c>
    </row>
    <row r="16725" spans="1:4" ht="30" x14ac:dyDescent="0.25">
      <c r="A16725" s="11" t="s">
        <v>44527</v>
      </c>
      <c r="B16725" s="11" t="s">
        <v>71141</v>
      </c>
      <c r="C16725" s="12" t="s">
        <v>44526</v>
      </c>
      <c r="D16725" s="11" t="s">
        <v>19562</v>
      </c>
    </row>
    <row r="16726" spans="1:4" ht="30" x14ac:dyDescent="0.25">
      <c r="A16726" s="11" t="s">
        <v>44528</v>
      </c>
      <c r="B16726" s="11" t="s">
        <v>71142</v>
      </c>
      <c r="C16726" s="12" t="s">
        <v>44529</v>
      </c>
      <c r="D16726" s="11" t="s">
        <v>19562</v>
      </c>
    </row>
    <row r="16727" spans="1:4" ht="30" x14ac:dyDescent="0.25">
      <c r="A16727" s="11" t="s">
        <v>44530</v>
      </c>
      <c r="B16727" s="11" t="s">
        <v>71143</v>
      </c>
      <c r="C16727" s="12" t="s">
        <v>44529</v>
      </c>
      <c r="D16727" s="11" t="s">
        <v>19562</v>
      </c>
    </row>
    <row r="16728" spans="1:4" ht="30" x14ac:dyDescent="0.25">
      <c r="A16728" s="11" t="s">
        <v>44531</v>
      </c>
      <c r="B16728" s="11" t="s">
        <v>71144</v>
      </c>
      <c r="C16728" s="12" t="s">
        <v>44532</v>
      </c>
      <c r="D16728" s="11" t="s">
        <v>19562</v>
      </c>
    </row>
    <row r="16729" spans="1:4" ht="30" x14ac:dyDescent="0.25">
      <c r="A16729" s="11" t="s">
        <v>44533</v>
      </c>
      <c r="B16729" s="11" t="s">
        <v>71145</v>
      </c>
      <c r="C16729" s="12" t="s">
        <v>44532</v>
      </c>
      <c r="D16729" s="11" t="s">
        <v>19562</v>
      </c>
    </row>
    <row r="16730" spans="1:4" ht="30" x14ac:dyDescent="0.25">
      <c r="A16730" s="11" t="s">
        <v>44534</v>
      </c>
      <c r="B16730" s="11" t="s">
        <v>71146</v>
      </c>
      <c r="C16730" s="12" t="s">
        <v>44535</v>
      </c>
      <c r="D16730" s="11" t="s">
        <v>19562</v>
      </c>
    </row>
    <row r="16731" spans="1:4" ht="30" x14ac:dyDescent="0.25">
      <c r="A16731" s="11" t="s">
        <v>44536</v>
      </c>
      <c r="B16731" s="11" t="s">
        <v>71147</v>
      </c>
      <c r="C16731" s="12" t="s">
        <v>44535</v>
      </c>
      <c r="D16731" s="11" t="s">
        <v>19562</v>
      </c>
    </row>
    <row r="16732" spans="1:4" ht="30" x14ac:dyDescent="0.25">
      <c r="A16732" s="11" t="s">
        <v>44537</v>
      </c>
      <c r="B16732" s="11" t="s">
        <v>71148</v>
      </c>
      <c r="C16732" s="12" t="s">
        <v>44538</v>
      </c>
      <c r="D16732" s="11" t="s">
        <v>19562</v>
      </c>
    </row>
    <row r="16733" spans="1:4" ht="30" x14ac:dyDescent="0.25">
      <c r="A16733" s="11" t="s">
        <v>44539</v>
      </c>
      <c r="B16733" s="11" t="s">
        <v>71149</v>
      </c>
      <c r="C16733" s="12" t="s">
        <v>44538</v>
      </c>
      <c r="D16733" s="11" t="s">
        <v>19562</v>
      </c>
    </row>
    <row r="16734" spans="1:4" ht="30" x14ac:dyDescent="0.25">
      <c r="A16734" s="11" t="s">
        <v>44540</v>
      </c>
      <c r="B16734" s="11" t="s">
        <v>71150</v>
      </c>
      <c r="C16734" s="12" t="s">
        <v>44541</v>
      </c>
      <c r="D16734" s="11" t="s">
        <v>19562</v>
      </c>
    </row>
    <row r="16735" spans="1:4" ht="30" x14ac:dyDescent="0.25">
      <c r="A16735" s="11" t="s">
        <v>44542</v>
      </c>
      <c r="B16735" s="11" t="s">
        <v>71151</v>
      </c>
      <c r="C16735" s="12" t="s">
        <v>44541</v>
      </c>
      <c r="D16735" s="11" t="s">
        <v>19562</v>
      </c>
    </row>
    <row r="16736" spans="1:4" ht="30" x14ac:dyDescent="0.25">
      <c r="A16736" s="11" t="s">
        <v>44543</v>
      </c>
      <c r="B16736" s="11" t="s">
        <v>71152</v>
      </c>
      <c r="C16736" s="12" t="s">
        <v>44544</v>
      </c>
      <c r="D16736" s="11" t="s">
        <v>19562</v>
      </c>
    </row>
    <row r="16737" spans="1:4" ht="30" x14ac:dyDescent="0.25">
      <c r="A16737" s="11" t="s">
        <v>44545</v>
      </c>
      <c r="B16737" s="11" t="s">
        <v>71153</v>
      </c>
      <c r="C16737" s="12" t="s">
        <v>44544</v>
      </c>
      <c r="D16737" s="11" t="s">
        <v>19562</v>
      </c>
    </row>
    <row r="16738" spans="1:4" ht="30" x14ac:dyDescent="0.25">
      <c r="A16738" s="11" t="s">
        <v>44546</v>
      </c>
      <c r="B16738" s="11" t="s">
        <v>71154</v>
      </c>
      <c r="C16738" s="12" t="s">
        <v>44547</v>
      </c>
      <c r="D16738" s="11" t="s">
        <v>19562</v>
      </c>
    </row>
    <row r="16739" spans="1:4" ht="30" x14ac:dyDescent="0.25">
      <c r="A16739" s="11" t="s">
        <v>44548</v>
      </c>
      <c r="B16739" s="11" t="s">
        <v>71155</v>
      </c>
      <c r="C16739" s="12" t="s">
        <v>44547</v>
      </c>
      <c r="D16739" s="11" t="s">
        <v>19562</v>
      </c>
    </row>
    <row r="16740" spans="1:4" ht="30" x14ac:dyDescent="0.25">
      <c r="A16740" s="11" t="s">
        <v>44549</v>
      </c>
      <c r="B16740" s="11" t="s">
        <v>71156</v>
      </c>
      <c r="C16740" s="12" t="s">
        <v>44550</v>
      </c>
      <c r="D16740" s="11" t="s">
        <v>19562</v>
      </c>
    </row>
    <row r="16741" spans="1:4" ht="30" x14ac:dyDescent="0.25">
      <c r="A16741" s="11" t="s">
        <v>44551</v>
      </c>
      <c r="B16741" s="11" t="s">
        <v>71157</v>
      </c>
      <c r="C16741" s="12" t="s">
        <v>44550</v>
      </c>
      <c r="D16741" s="11" t="s">
        <v>19562</v>
      </c>
    </row>
    <row r="16742" spans="1:4" ht="30" x14ac:dyDescent="0.25">
      <c r="A16742" s="11" t="s">
        <v>44552</v>
      </c>
      <c r="B16742" s="11" t="s">
        <v>71158</v>
      </c>
      <c r="C16742" s="12" t="s">
        <v>44553</v>
      </c>
      <c r="D16742" s="11" t="s">
        <v>19562</v>
      </c>
    </row>
    <row r="16743" spans="1:4" ht="30" x14ac:dyDescent="0.25">
      <c r="A16743" s="11" t="s">
        <v>44554</v>
      </c>
      <c r="B16743" s="11" t="s">
        <v>71159</v>
      </c>
      <c r="C16743" s="12" t="s">
        <v>44553</v>
      </c>
      <c r="D16743" s="11" t="s">
        <v>19562</v>
      </c>
    </row>
    <row r="16744" spans="1:4" ht="30" x14ac:dyDescent="0.25">
      <c r="A16744" s="11" t="s">
        <v>44555</v>
      </c>
      <c r="B16744" s="11" t="s">
        <v>71160</v>
      </c>
      <c r="C16744" s="12" t="s">
        <v>44556</v>
      </c>
      <c r="D16744" s="11" t="s">
        <v>19562</v>
      </c>
    </row>
    <row r="16745" spans="1:4" ht="30" x14ac:dyDescent="0.25">
      <c r="A16745" s="11" t="s">
        <v>44557</v>
      </c>
      <c r="B16745" s="11" t="s">
        <v>71161</v>
      </c>
      <c r="C16745" s="12" t="s">
        <v>44556</v>
      </c>
      <c r="D16745" s="11" t="s">
        <v>19562</v>
      </c>
    </row>
    <row r="16746" spans="1:4" ht="45" x14ac:dyDescent="0.25">
      <c r="A16746" s="11" t="s">
        <v>44558</v>
      </c>
      <c r="B16746" s="11" t="s">
        <v>71162</v>
      </c>
      <c r="C16746" s="12" t="s">
        <v>44559</v>
      </c>
      <c r="D16746" s="11" t="s">
        <v>19562</v>
      </c>
    </row>
    <row r="16747" spans="1:4" ht="45" x14ac:dyDescent="0.25">
      <c r="A16747" s="11" t="s">
        <v>44560</v>
      </c>
      <c r="B16747" s="11" t="s">
        <v>71163</v>
      </c>
      <c r="C16747" s="12" t="s">
        <v>44559</v>
      </c>
      <c r="D16747" s="11" t="s">
        <v>19562</v>
      </c>
    </row>
    <row r="16748" spans="1:4" ht="30" x14ac:dyDescent="0.25">
      <c r="A16748" s="11" t="s">
        <v>44561</v>
      </c>
      <c r="B16748" s="11" t="s">
        <v>71164</v>
      </c>
      <c r="C16748" s="12" t="s">
        <v>44562</v>
      </c>
      <c r="D16748" s="11" t="s">
        <v>19562</v>
      </c>
    </row>
    <row r="16749" spans="1:4" ht="30" x14ac:dyDescent="0.25">
      <c r="A16749" s="11" t="s">
        <v>44563</v>
      </c>
      <c r="B16749" s="11" t="s">
        <v>71165</v>
      </c>
      <c r="C16749" s="12" t="s">
        <v>44562</v>
      </c>
      <c r="D16749" s="11" t="s">
        <v>19562</v>
      </c>
    </row>
    <row r="16750" spans="1:4" ht="30" x14ac:dyDescent="0.25">
      <c r="A16750" s="11" t="s">
        <v>44564</v>
      </c>
      <c r="B16750" s="11" t="s">
        <v>71166</v>
      </c>
      <c r="C16750" s="12" t="s">
        <v>44565</v>
      </c>
      <c r="D16750" s="11" t="s">
        <v>19562</v>
      </c>
    </row>
    <row r="16751" spans="1:4" ht="30" x14ac:dyDescent="0.25">
      <c r="A16751" s="11" t="s">
        <v>44566</v>
      </c>
      <c r="B16751" s="11" t="s">
        <v>71167</v>
      </c>
      <c r="C16751" s="12" t="s">
        <v>44565</v>
      </c>
      <c r="D16751" s="11" t="s">
        <v>19562</v>
      </c>
    </row>
    <row r="16752" spans="1:4" ht="30" x14ac:dyDescent="0.25">
      <c r="A16752" s="11" t="s">
        <v>44567</v>
      </c>
      <c r="B16752" s="11" t="s">
        <v>71168</v>
      </c>
      <c r="C16752" s="12" t="s">
        <v>44568</v>
      </c>
      <c r="D16752" s="11" t="s">
        <v>19562</v>
      </c>
    </row>
    <row r="16753" spans="1:4" ht="30" x14ac:dyDescent="0.25">
      <c r="A16753" s="11" t="s">
        <v>44569</v>
      </c>
      <c r="B16753" s="11" t="s">
        <v>71169</v>
      </c>
      <c r="C16753" s="12" t="s">
        <v>44568</v>
      </c>
      <c r="D16753" s="11" t="s">
        <v>19562</v>
      </c>
    </row>
    <row r="16754" spans="1:4" ht="30" x14ac:dyDescent="0.25">
      <c r="A16754" s="11" t="s">
        <v>44570</v>
      </c>
      <c r="B16754" s="11" t="s">
        <v>71170</v>
      </c>
      <c r="C16754" s="12" t="s">
        <v>44571</v>
      </c>
      <c r="D16754" s="11" t="s">
        <v>19562</v>
      </c>
    </row>
    <row r="16755" spans="1:4" ht="30" x14ac:dyDescent="0.25">
      <c r="A16755" s="11" t="s">
        <v>44572</v>
      </c>
      <c r="B16755" s="11" t="s">
        <v>71171</v>
      </c>
      <c r="C16755" s="12" t="s">
        <v>44571</v>
      </c>
      <c r="D16755" s="11" t="s">
        <v>19562</v>
      </c>
    </row>
    <row r="16756" spans="1:4" ht="30" x14ac:dyDescent="0.25">
      <c r="A16756" s="11" t="s">
        <v>44573</v>
      </c>
      <c r="B16756" s="11" t="s">
        <v>71172</v>
      </c>
      <c r="C16756" s="12" t="s">
        <v>44574</v>
      </c>
      <c r="D16756" s="11" t="s">
        <v>19562</v>
      </c>
    </row>
    <row r="16757" spans="1:4" ht="30" x14ac:dyDescent="0.25">
      <c r="A16757" s="11" t="s">
        <v>44575</v>
      </c>
      <c r="B16757" s="11" t="s">
        <v>71173</v>
      </c>
      <c r="C16757" s="12" t="s">
        <v>44574</v>
      </c>
      <c r="D16757" s="11" t="s">
        <v>19562</v>
      </c>
    </row>
    <row r="16758" spans="1:4" ht="45" x14ac:dyDescent="0.25">
      <c r="A16758" s="11" t="s">
        <v>44576</v>
      </c>
      <c r="B16758" s="11" t="s">
        <v>71174</v>
      </c>
      <c r="C16758" s="12" t="s">
        <v>44577</v>
      </c>
      <c r="D16758" s="11" t="s">
        <v>19562</v>
      </c>
    </row>
    <row r="16759" spans="1:4" ht="45" x14ac:dyDescent="0.25">
      <c r="A16759" s="11" t="s">
        <v>44578</v>
      </c>
      <c r="B16759" s="11" t="s">
        <v>71175</v>
      </c>
      <c r="C16759" s="12" t="s">
        <v>44577</v>
      </c>
      <c r="D16759" s="11" t="s">
        <v>19562</v>
      </c>
    </row>
    <row r="16760" spans="1:4" ht="45" x14ac:dyDescent="0.25">
      <c r="A16760" s="11" t="s">
        <v>44579</v>
      </c>
      <c r="B16760" s="11" t="s">
        <v>71176</v>
      </c>
      <c r="C16760" s="12" t="s">
        <v>44580</v>
      </c>
      <c r="D16760" s="11" t="s">
        <v>19562</v>
      </c>
    </row>
    <row r="16761" spans="1:4" ht="45" x14ac:dyDescent="0.25">
      <c r="A16761" s="11" t="s">
        <v>44581</v>
      </c>
      <c r="B16761" s="11" t="s">
        <v>71177</v>
      </c>
      <c r="C16761" s="12" t="s">
        <v>44580</v>
      </c>
      <c r="D16761" s="11" t="s">
        <v>19562</v>
      </c>
    </row>
    <row r="16762" spans="1:4" ht="30" x14ac:dyDescent="0.25">
      <c r="A16762" s="11" t="s">
        <v>44582</v>
      </c>
      <c r="B16762" s="11" t="s">
        <v>71178</v>
      </c>
      <c r="C16762" s="12" t="s">
        <v>44583</v>
      </c>
      <c r="D16762" s="11" t="s">
        <v>19562</v>
      </c>
    </row>
    <row r="16763" spans="1:4" ht="30" x14ac:dyDescent="0.25">
      <c r="A16763" s="11" t="s">
        <v>44584</v>
      </c>
      <c r="B16763" s="11" t="s">
        <v>71179</v>
      </c>
      <c r="C16763" s="12" t="s">
        <v>44583</v>
      </c>
      <c r="D16763" s="11" t="s">
        <v>19562</v>
      </c>
    </row>
    <row r="16764" spans="1:4" ht="30" x14ac:dyDescent="0.25">
      <c r="A16764" s="11" t="s">
        <v>44585</v>
      </c>
      <c r="B16764" s="11" t="s">
        <v>71180</v>
      </c>
      <c r="C16764" s="12" t="s">
        <v>44586</v>
      </c>
      <c r="D16764" s="11" t="s">
        <v>19560</v>
      </c>
    </row>
    <row r="16765" spans="1:4" ht="30" x14ac:dyDescent="0.25">
      <c r="A16765" s="11" t="s">
        <v>44587</v>
      </c>
      <c r="B16765" s="11" t="s">
        <v>71181</v>
      </c>
      <c r="C16765" s="12" t="s">
        <v>44586</v>
      </c>
      <c r="D16765" s="11" t="s">
        <v>19560</v>
      </c>
    </row>
    <row r="16766" spans="1:4" ht="30" x14ac:dyDescent="0.25">
      <c r="A16766" s="11" t="s">
        <v>44588</v>
      </c>
      <c r="B16766" s="11" t="s">
        <v>71182</v>
      </c>
      <c r="C16766" s="12" t="s">
        <v>44589</v>
      </c>
      <c r="D16766" s="11" t="s">
        <v>19560</v>
      </c>
    </row>
    <row r="16767" spans="1:4" ht="30" x14ac:dyDescent="0.25">
      <c r="A16767" s="11" t="s">
        <v>44590</v>
      </c>
      <c r="B16767" s="11" t="s">
        <v>71183</v>
      </c>
      <c r="C16767" s="12" t="s">
        <v>44589</v>
      </c>
      <c r="D16767" s="11" t="s">
        <v>19560</v>
      </c>
    </row>
    <row r="16768" spans="1:4" ht="30" x14ac:dyDescent="0.25">
      <c r="A16768" s="11" t="s">
        <v>44591</v>
      </c>
      <c r="B16768" s="11" t="s">
        <v>71184</v>
      </c>
      <c r="C16768" s="12" t="s">
        <v>44592</v>
      </c>
      <c r="D16768" s="11" t="s">
        <v>19562</v>
      </c>
    </row>
    <row r="16769" spans="1:4" ht="30" x14ac:dyDescent="0.25">
      <c r="A16769" s="11" t="s">
        <v>44593</v>
      </c>
      <c r="B16769" s="11" t="s">
        <v>71185</v>
      </c>
      <c r="C16769" s="12" t="s">
        <v>44592</v>
      </c>
      <c r="D16769" s="11" t="s">
        <v>19562</v>
      </c>
    </row>
    <row r="16770" spans="1:4" ht="30" x14ac:dyDescent="0.25">
      <c r="A16770" s="11" t="s">
        <v>44594</v>
      </c>
      <c r="B16770" s="11" t="s">
        <v>71186</v>
      </c>
      <c r="C16770" s="12" t="s">
        <v>44595</v>
      </c>
      <c r="D16770" s="11" t="s">
        <v>19562</v>
      </c>
    </row>
    <row r="16771" spans="1:4" ht="30" x14ac:dyDescent="0.25">
      <c r="A16771" s="11" t="s">
        <v>44596</v>
      </c>
      <c r="B16771" s="11" t="s">
        <v>71187</v>
      </c>
      <c r="C16771" s="12" t="s">
        <v>44595</v>
      </c>
      <c r="D16771" s="11" t="s">
        <v>19562</v>
      </c>
    </row>
    <row r="16772" spans="1:4" ht="30" x14ac:dyDescent="0.25">
      <c r="A16772" s="11" t="s">
        <v>44597</v>
      </c>
      <c r="B16772" s="11" t="s">
        <v>71188</v>
      </c>
      <c r="C16772" s="12" t="s">
        <v>44598</v>
      </c>
      <c r="D16772" s="11" t="s">
        <v>19562</v>
      </c>
    </row>
    <row r="16773" spans="1:4" ht="30" x14ac:dyDescent="0.25">
      <c r="A16773" s="11" t="s">
        <v>44599</v>
      </c>
      <c r="B16773" s="11" t="s">
        <v>71189</v>
      </c>
      <c r="C16773" s="12" t="s">
        <v>44598</v>
      </c>
      <c r="D16773" s="11" t="s">
        <v>19562</v>
      </c>
    </row>
    <row r="16774" spans="1:4" ht="30" x14ac:dyDescent="0.25">
      <c r="A16774" s="11" t="s">
        <v>44600</v>
      </c>
      <c r="B16774" s="11" t="s">
        <v>71190</v>
      </c>
      <c r="C16774" s="12" t="s">
        <v>44601</v>
      </c>
      <c r="D16774" s="11" t="s">
        <v>19562</v>
      </c>
    </row>
    <row r="16775" spans="1:4" ht="30" x14ac:dyDescent="0.25">
      <c r="A16775" s="11" t="s">
        <v>44602</v>
      </c>
      <c r="B16775" s="11" t="s">
        <v>71191</v>
      </c>
      <c r="C16775" s="12" t="s">
        <v>44601</v>
      </c>
      <c r="D16775" s="11" t="s">
        <v>19562</v>
      </c>
    </row>
    <row r="16776" spans="1:4" ht="30" x14ac:dyDescent="0.25">
      <c r="A16776" s="11" t="s">
        <v>44603</v>
      </c>
      <c r="B16776" s="11" t="s">
        <v>71192</v>
      </c>
      <c r="C16776" s="12" t="s">
        <v>44604</v>
      </c>
      <c r="D16776" s="11" t="s">
        <v>19562</v>
      </c>
    </row>
    <row r="16777" spans="1:4" ht="30" x14ac:dyDescent="0.25">
      <c r="A16777" s="11" t="s">
        <v>44605</v>
      </c>
      <c r="B16777" s="11" t="s">
        <v>71193</v>
      </c>
      <c r="C16777" s="12" t="s">
        <v>44604</v>
      </c>
      <c r="D16777" s="11" t="s">
        <v>19562</v>
      </c>
    </row>
    <row r="16778" spans="1:4" ht="30" x14ac:dyDescent="0.25">
      <c r="A16778" s="11" t="s">
        <v>44606</v>
      </c>
      <c r="B16778" s="11" t="s">
        <v>71194</v>
      </c>
      <c r="C16778" s="12" t="s">
        <v>44607</v>
      </c>
      <c r="D16778" s="11" t="s">
        <v>19562</v>
      </c>
    </row>
    <row r="16779" spans="1:4" ht="30" x14ac:dyDescent="0.25">
      <c r="A16779" s="11" t="s">
        <v>44608</v>
      </c>
      <c r="B16779" s="11" t="s">
        <v>71195</v>
      </c>
      <c r="C16779" s="12" t="s">
        <v>44607</v>
      </c>
      <c r="D16779" s="11" t="s">
        <v>19562</v>
      </c>
    </row>
    <row r="16780" spans="1:4" ht="30" x14ac:dyDescent="0.25">
      <c r="A16780" s="11" t="s">
        <v>44609</v>
      </c>
      <c r="B16780" s="11" t="s">
        <v>71196</v>
      </c>
      <c r="C16780" s="12" t="s">
        <v>44610</v>
      </c>
      <c r="D16780" s="11" t="s">
        <v>19562</v>
      </c>
    </row>
    <row r="16781" spans="1:4" ht="30" x14ac:dyDescent="0.25">
      <c r="A16781" s="11" t="s">
        <v>44611</v>
      </c>
      <c r="B16781" s="11" t="s">
        <v>71197</v>
      </c>
      <c r="C16781" s="12" t="s">
        <v>44610</v>
      </c>
      <c r="D16781" s="11" t="s">
        <v>19562</v>
      </c>
    </row>
    <row r="16782" spans="1:4" ht="30" x14ac:dyDescent="0.25">
      <c r="A16782" s="11" t="s">
        <v>44612</v>
      </c>
      <c r="B16782" s="11" t="s">
        <v>71198</v>
      </c>
      <c r="C16782" s="12" t="s">
        <v>44613</v>
      </c>
      <c r="D16782" s="11" t="s">
        <v>19562</v>
      </c>
    </row>
    <row r="16783" spans="1:4" ht="30" x14ac:dyDescent="0.25">
      <c r="A16783" s="11" t="s">
        <v>44614</v>
      </c>
      <c r="B16783" s="11" t="s">
        <v>71199</v>
      </c>
      <c r="C16783" s="12" t="s">
        <v>44613</v>
      </c>
      <c r="D16783" s="11" t="s">
        <v>19562</v>
      </c>
    </row>
    <row r="16784" spans="1:4" ht="30" x14ac:dyDescent="0.25">
      <c r="A16784" s="11" t="s">
        <v>44615</v>
      </c>
      <c r="B16784" s="11" t="s">
        <v>71200</v>
      </c>
      <c r="C16784" s="12" t="s">
        <v>44616</v>
      </c>
      <c r="D16784" s="11" t="s">
        <v>19562</v>
      </c>
    </row>
    <row r="16785" spans="1:4" ht="30" x14ac:dyDescent="0.25">
      <c r="A16785" s="11" t="s">
        <v>44617</v>
      </c>
      <c r="B16785" s="11" t="s">
        <v>71201</v>
      </c>
      <c r="C16785" s="12" t="s">
        <v>44616</v>
      </c>
      <c r="D16785" s="11" t="s">
        <v>19562</v>
      </c>
    </row>
    <row r="16786" spans="1:4" ht="30" x14ac:dyDescent="0.25">
      <c r="A16786" s="11" t="s">
        <v>44618</v>
      </c>
      <c r="B16786" s="11" t="s">
        <v>71202</v>
      </c>
      <c r="C16786" s="12" t="s">
        <v>44619</v>
      </c>
      <c r="D16786" s="11" t="s">
        <v>19562</v>
      </c>
    </row>
    <row r="16787" spans="1:4" ht="30" x14ac:dyDescent="0.25">
      <c r="A16787" s="11" t="s">
        <v>44620</v>
      </c>
      <c r="B16787" s="11" t="s">
        <v>71203</v>
      </c>
      <c r="C16787" s="12" t="s">
        <v>44619</v>
      </c>
      <c r="D16787" s="11" t="s">
        <v>19562</v>
      </c>
    </row>
    <row r="16788" spans="1:4" ht="30" x14ac:dyDescent="0.25">
      <c r="A16788" s="11" t="s">
        <v>44621</v>
      </c>
      <c r="B16788" s="11" t="s">
        <v>71204</v>
      </c>
      <c r="C16788" s="12" t="s">
        <v>44622</v>
      </c>
      <c r="D16788" s="11" t="s">
        <v>19562</v>
      </c>
    </row>
    <row r="16789" spans="1:4" ht="30" x14ac:dyDescent="0.25">
      <c r="A16789" s="11" t="s">
        <v>44623</v>
      </c>
      <c r="B16789" s="11" t="s">
        <v>71205</v>
      </c>
      <c r="C16789" s="12" t="s">
        <v>44622</v>
      </c>
      <c r="D16789" s="11" t="s">
        <v>19562</v>
      </c>
    </row>
    <row r="16790" spans="1:4" ht="30" x14ac:dyDescent="0.25">
      <c r="A16790" s="11" t="s">
        <v>44624</v>
      </c>
      <c r="B16790" s="11" t="s">
        <v>71206</v>
      </c>
      <c r="C16790" s="12" t="s">
        <v>44625</v>
      </c>
      <c r="D16790" s="11" t="s">
        <v>19562</v>
      </c>
    </row>
    <row r="16791" spans="1:4" ht="30" x14ac:dyDescent="0.25">
      <c r="A16791" s="11" t="s">
        <v>44626</v>
      </c>
      <c r="B16791" s="11" t="s">
        <v>71207</v>
      </c>
      <c r="C16791" s="12" t="s">
        <v>44625</v>
      </c>
      <c r="D16791" s="11" t="s">
        <v>19562</v>
      </c>
    </row>
    <row r="16792" spans="1:4" ht="30" x14ac:dyDescent="0.25">
      <c r="A16792" s="11" t="s">
        <v>44627</v>
      </c>
      <c r="B16792" s="11" t="s">
        <v>71208</v>
      </c>
      <c r="C16792" s="12" t="s">
        <v>44628</v>
      </c>
      <c r="D16792" s="11" t="s">
        <v>19562</v>
      </c>
    </row>
    <row r="16793" spans="1:4" ht="30" x14ac:dyDescent="0.25">
      <c r="A16793" s="11" t="s">
        <v>44629</v>
      </c>
      <c r="B16793" s="11" t="s">
        <v>71209</v>
      </c>
      <c r="C16793" s="12" t="s">
        <v>44628</v>
      </c>
      <c r="D16793" s="11" t="s">
        <v>19562</v>
      </c>
    </row>
    <row r="16794" spans="1:4" ht="30" x14ac:dyDescent="0.25">
      <c r="A16794" s="11" t="s">
        <v>44630</v>
      </c>
      <c r="B16794" s="11" t="s">
        <v>71210</v>
      </c>
      <c r="C16794" s="12" t="s">
        <v>44631</v>
      </c>
      <c r="D16794" s="11" t="s">
        <v>19562</v>
      </c>
    </row>
    <row r="16795" spans="1:4" ht="30" x14ac:dyDescent="0.25">
      <c r="A16795" s="11" t="s">
        <v>44632</v>
      </c>
      <c r="B16795" s="11" t="s">
        <v>71211</v>
      </c>
      <c r="C16795" s="12" t="s">
        <v>44631</v>
      </c>
      <c r="D16795" s="11" t="s">
        <v>19562</v>
      </c>
    </row>
    <row r="16796" spans="1:4" ht="45" x14ac:dyDescent="0.25">
      <c r="A16796" s="11" t="s">
        <v>44633</v>
      </c>
      <c r="B16796" s="11" t="s">
        <v>71212</v>
      </c>
      <c r="C16796" s="12" t="s">
        <v>44634</v>
      </c>
      <c r="D16796" s="11" t="s">
        <v>19562</v>
      </c>
    </row>
    <row r="16797" spans="1:4" ht="45" x14ac:dyDescent="0.25">
      <c r="A16797" s="11" t="s">
        <v>44635</v>
      </c>
      <c r="B16797" s="11" t="s">
        <v>71213</v>
      </c>
      <c r="C16797" s="12" t="s">
        <v>44634</v>
      </c>
      <c r="D16797" s="11" t="s">
        <v>19562</v>
      </c>
    </row>
    <row r="16798" spans="1:4" ht="30" x14ac:dyDescent="0.25">
      <c r="A16798" s="11" t="s">
        <v>44636</v>
      </c>
      <c r="B16798" s="11" t="s">
        <v>71214</v>
      </c>
      <c r="C16798" s="12" t="s">
        <v>44637</v>
      </c>
      <c r="D16798" s="11" t="s">
        <v>19562</v>
      </c>
    </row>
    <row r="16799" spans="1:4" ht="30" x14ac:dyDescent="0.25">
      <c r="A16799" s="11" t="s">
        <v>44638</v>
      </c>
      <c r="B16799" s="11" t="s">
        <v>71215</v>
      </c>
      <c r="C16799" s="12" t="s">
        <v>44637</v>
      </c>
      <c r="D16799" s="11" t="s">
        <v>19562</v>
      </c>
    </row>
    <row r="16800" spans="1:4" ht="45" x14ac:dyDescent="0.25">
      <c r="A16800" s="11" t="s">
        <v>44639</v>
      </c>
      <c r="B16800" s="11" t="s">
        <v>71216</v>
      </c>
      <c r="C16800" s="12" t="s">
        <v>44640</v>
      </c>
      <c r="D16800" s="11" t="s">
        <v>19562</v>
      </c>
    </row>
    <row r="16801" spans="1:4" ht="45" x14ac:dyDescent="0.25">
      <c r="A16801" s="11" t="s">
        <v>44641</v>
      </c>
      <c r="B16801" s="11" t="s">
        <v>71217</v>
      </c>
      <c r="C16801" s="12" t="s">
        <v>44640</v>
      </c>
      <c r="D16801" s="11" t="s">
        <v>19562</v>
      </c>
    </row>
    <row r="16802" spans="1:4" ht="30" x14ac:dyDescent="0.25">
      <c r="A16802" s="11" t="s">
        <v>44642</v>
      </c>
      <c r="B16802" s="11" t="s">
        <v>71218</v>
      </c>
      <c r="C16802" s="12" t="s">
        <v>44643</v>
      </c>
      <c r="D16802" s="11" t="s">
        <v>19562</v>
      </c>
    </row>
    <row r="16803" spans="1:4" ht="30" x14ac:dyDescent="0.25">
      <c r="A16803" s="11" t="s">
        <v>44644</v>
      </c>
      <c r="B16803" s="11" t="s">
        <v>71219</v>
      </c>
      <c r="C16803" s="12" t="s">
        <v>44643</v>
      </c>
      <c r="D16803" s="11" t="s">
        <v>19562</v>
      </c>
    </row>
    <row r="16804" spans="1:4" ht="30" x14ac:dyDescent="0.25">
      <c r="A16804" s="11" t="s">
        <v>44645</v>
      </c>
      <c r="B16804" s="11" t="s">
        <v>71220</v>
      </c>
      <c r="C16804" s="12" t="s">
        <v>44646</v>
      </c>
      <c r="D16804" s="11" t="s">
        <v>19562</v>
      </c>
    </row>
    <row r="16805" spans="1:4" ht="30" x14ac:dyDescent="0.25">
      <c r="A16805" s="11" t="s">
        <v>44647</v>
      </c>
      <c r="B16805" s="11" t="s">
        <v>71221</v>
      </c>
      <c r="C16805" s="12" t="s">
        <v>44646</v>
      </c>
      <c r="D16805" s="11" t="s">
        <v>19562</v>
      </c>
    </row>
    <row r="16806" spans="1:4" ht="30" x14ac:dyDescent="0.25">
      <c r="A16806" s="11" t="s">
        <v>44648</v>
      </c>
      <c r="B16806" s="11" t="s">
        <v>71222</v>
      </c>
      <c r="C16806" s="12" t="s">
        <v>44649</v>
      </c>
      <c r="D16806" s="11" t="s">
        <v>19562</v>
      </c>
    </row>
    <row r="16807" spans="1:4" ht="30" x14ac:dyDescent="0.25">
      <c r="A16807" s="11" t="s">
        <v>44650</v>
      </c>
      <c r="B16807" s="11" t="s">
        <v>71223</v>
      </c>
      <c r="C16807" s="12" t="s">
        <v>44649</v>
      </c>
      <c r="D16807" s="11" t="s">
        <v>19562</v>
      </c>
    </row>
    <row r="16808" spans="1:4" ht="30" x14ac:dyDescent="0.25">
      <c r="A16808" s="11" t="s">
        <v>44651</v>
      </c>
      <c r="B16808" s="11" t="s">
        <v>71224</v>
      </c>
      <c r="C16808" s="12" t="s">
        <v>44652</v>
      </c>
      <c r="D16808" s="11" t="s">
        <v>19562</v>
      </c>
    </row>
    <row r="16809" spans="1:4" ht="30" x14ac:dyDescent="0.25">
      <c r="A16809" s="11" t="s">
        <v>44653</v>
      </c>
      <c r="B16809" s="11" t="s">
        <v>71225</v>
      </c>
      <c r="C16809" s="12" t="s">
        <v>44652</v>
      </c>
      <c r="D16809" s="11" t="s">
        <v>19562</v>
      </c>
    </row>
    <row r="16810" spans="1:4" ht="30" x14ac:dyDescent="0.25">
      <c r="A16810" s="11" t="s">
        <v>44654</v>
      </c>
      <c r="B16810" s="11" t="s">
        <v>71226</v>
      </c>
      <c r="C16810" s="12" t="s">
        <v>44655</v>
      </c>
      <c r="D16810" s="11" t="s">
        <v>19562</v>
      </c>
    </row>
    <row r="16811" spans="1:4" ht="30" x14ac:dyDescent="0.25">
      <c r="A16811" s="11" t="s">
        <v>44656</v>
      </c>
      <c r="B16811" s="11" t="s">
        <v>71227</v>
      </c>
      <c r="C16811" s="12" t="s">
        <v>44655</v>
      </c>
      <c r="D16811" s="11" t="s">
        <v>19562</v>
      </c>
    </row>
    <row r="16812" spans="1:4" ht="45" x14ac:dyDescent="0.25">
      <c r="A16812" s="11" t="s">
        <v>44657</v>
      </c>
      <c r="B16812" s="11" t="s">
        <v>71228</v>
      </c>
      <c r="C16812" s="12" t="s">
        <v>44658</v>
      </c>
      <c r="D16812" s="11" t="s">
        <v>19562</v>
      </c>
    </row>
    <row r="16813" spans="1:4" ht="45" x14ac:dyDescent="0.25">
      <c r="A16813" s="11" t="s">
        <v>44659</v>
      </c>
      <c r="B16813" s="11" t="s">
        <v>71229</v>
      </c>
      <c r="C16813" s="12" t="s">
        <v>44658</v>
      </c>
      <c r="D16813" s="11" t="s">
        <v>19562</v>
      </c>
    </row>
    <row r="16814" spans="1:4" ht="45" x14ac:dyDescent="0.25">
      <c r="A16814" s="11" t="s">
        <v>44660</v>
      </c>
      <c r="B16814" s="11" t="s">
        <v>71230</v>
      </c>
      <c r="C16814" s="12" t="s">
        <v>44661</v>
      </c>
      <c r="D16814" s="11" t="s">
        <v>19562</v>
      </c>
    </row>
    <row r="16815" spans="1:4" ht="45" x14ac:dyDescent="0.25">
      <c r="A16815" s="11" t="s">
        <v>44662</v>
      </c>
      <c r="B16815" s="11" t="s">
        <v>71231</v>
      </c>
      <c r="C16815" s="12" t="s">
        <v>44661</v>
      </c>
      <c r="D16815" s="11" t="s">
        <v>19562</v>
      </c>
    </row>
    <row r="16816" spans="1:4" ht="45" x14ac:dyDescent="0.25">
      <c r="A16816" s="11" t="s">
        <v>44663</v>
      </c>
      <c r="B16816" s="11" t="s">
        <v>71232</v>
      </c>
      <c r="C16816" s="12" t="s">
        <v>44664</v>
      </c>
      <c r="D16816" s="11" t="s">
        <v>19562</v>
      </c>
    </row>
    <row r="16817" spans="1:4" ht="45" x14ac:dyDescent="0.25">
      <c r="A16817" s="11" t="s">
        <v>44665</v>
      </c>
      <c r="B16817" s="11" t="s">
        <v>71233</v>
      </c>
      <c r="C16817" s="12" t="s">
        <v>44664</v>
      </c>
      <c r="D16817" s="11" t="s">
        <v>19562</v>
      </c>
    </row>
    <row r="16818" spans="1:4" ht="30" x14ac:dyDescent="0.25">
      <c r="A16818" s="11" t="s">
        <v>44666</v>
      </c>
      <c r="B16818" s="11" t="s">
        <v>71234</v>
      </c>
      <c r="C16818" s="12" t="s">
        <v>44667</v>
      </c>
      <c r="D16818" s="11" t="s">
        <v>19562</v>
      </c>
    </row>
    <row r="16819" spans="1:4" ht="30" x14ac:dyDescent="0.25">
      <c r="A16819" s="11" t="s">
        <v>44668</v>
      </c>
      <c r="B16819" s="11" t="s">
        <v>71235</v>
      </c>
      <c r="C16819" s="12" t="s">
        <v>44667</v>
      </c>
      <c r="D16819" s="11" t="s">
        <v>19562</v>
      </c>
    </row>
    <row r="16820" spans="1:4" ht="30" x14ac:dyDescent="0.25">
      <c r="A16820" s="11" t="s">
        <v>44669</v>
      </c>
      <c r="B16820" s="11" t="s">
        <v>71236</v>
      </c>
      <c r="C16820" s="12" t="s">
        <v>44670</v>
      </c>
      <c r="D16820" s="11" t="s">
        <v>19562</v>
      </c>
    </row>
    <row r="16821" spans="1:4" ht="30" x14ac:dyDescent="0.25">
      <c r="A16821" s="11" t="s">
        <v>44671</v>
      </c>
      <c r="B16821" s="11" t="s">
        <v>71237</v>
      </c>
      <c r="C16821" s="12" t="s">
        <v>44670</v>
      </c>
      <c r="D16821" s="11" t="s">
        <v>19562</v>
      </c>
    </row>
    <row r="16822" spans="1:4" ht="30" x14ac:dyDescent="0.25">
      <c r="A16822" s="11" t="s">
        <v>44672</v>
      </c>
      <c r="B16822" s="11" t="s">
        <v>71238</v>
      </c>
      <c r="C16822" s="12" t="s">
        <v>44673</v>
      </c>
      <c r="D16822" s="11" t="s">
        <v>19562</v>
      </c>
    </row>
    <row r="16823" spans="1:4" ht="30" x14ac:dyDescent="0.25">
      <c r="A16823" s="11" t="s">
        <v>44674</v>
      </c>
      <c r="B16823" s="11" t="s">
        <v>71239</v>
      </c>
      <c r="C16823" s="12" t="s">
        <v>44673</v>
      </c>
      <c r="D16823" s="11" t="s">
        <v>19562</v>
      </c>
    </row>
    <row r="16824" spans="1:4" ht="30" x14ac:dyDescent="0.25">
      <c r="A16824" s="11" t="s">
        <v>44675</v>
      </c>
      <c r="B16824" s="11" t="s">
        <v>71240</v>
      </c>
      <c r="C16824" s="12" t="s">
        <v>44676</v>
      </c>
      <c r="D16824" s="11" t="s">
        <v>19560</v>
      </c>
    </row>
    <row r="16825" spans="1:4" ht="30" x14ac:dyDescent="0.25">
      <c r="A16825" s="11" t="s">
        <v>44677</v>
      </c>
      <c r="B16825" s="11" t="s">
        <v>71241</v>
      </c>
      <c r="C16825" s="12" t="s">
        <v>44676</v>
      </c>
      <c r="D16825" s="11" t="s">
        <v>19560</v>
      </c>
    </row>
    <row r="16826" spans="1:4" ht="30" x14ac:dyDescent="0.25">
      <c r="A16826" s="11" t="s">
        <v>44678</v>
      </c>
      <c r="B16826" s="11" t="s">
        <v>71242</v>
      </c>
      <c r="C16826" s="12" t="s">
        <v>44679</v>
      </c>
      <c r="D16826" s="11" t="s">
        <v>19562</v>
      </c>
    </row>
    <row r="16827" spans="1:4" ht="30" x14ac:dyDescent="0.25">
      <c r="A16827" s="11" t="s">
        <v>44680</v>
      </c>
      <c r="B16827" s="11" t="s">
        <v>71243</v>
      </c>
      <c r="C16827" s="12" t="s">
        <v>44679</v>
      </c>
      <c r="D16827" s="11" t="s">
        <v>19562</v>
      </c>
    </row>
    <row r="16828" spans="1:4" ht="30" x14ac:dyDescent="0.25">
      <c r="A16828" s="11" t="s">
        <v>44681</v>
      </c>
      <c r="B16828" s="11" t="s">
        <v>71244</v>
      </c>
      <c r="C16828" s="12" t="s">
        <v>44682</v>
      </c>
      <c r="D16828" s="11" t="s">
        <v>19562</v>
      </c>
    </row>
    <row r="16829" spans="1:4" ht="30" x14ac:dyDescent="0.25">
      <c r="A16829" s="11" t="s">
        <v>44683</v>
      </c>
      <c r="B16829" s="11" t="s">
        <v>71245</v>
      </c>
      <c r="C16829" s="12" t="s">
        <v>44682</v>
      </c>
      <c r="D16829" s="11" t="s">
        <v>19562</v>
      </c>
    </row>
    <row r="16830" spans="1:4" ht="30" x14ac:dyDescent="0.25">
      <c r="A16830" s="11" t="s">
        <v>44684</v>
      </c>
      <c r="B16830" s="11" t="s">
        <v>71246</v>
      </c>
      <c r="C16830" s="12" t="s">
        <v>44685</v>
      </c>
      <c r="D16830" s="11" t="s">
        <v>19562</v>
      </c>
    </row>
    <row r="16831" spans="1:4" ht="30" x14ac:dyDescent="0.25">
      <c r="A16831" s="11" t="s">
        <v>44686</v>
      </c>
      <c r="B16831" s="11" t="s">
        <v>71247</v>
      </c>
      <c r="C16831" s="12" t="s">
        <v>44685</v>
      </c>
      <c r="D16831" s="11" t="s">
        <v>19562</v>
      </c>
    </row>
    <row r="16832" spans="1:4" ht="30" x14ac:dyDescent="0.25">
      <c r="A16832" s="11" t="s">
        <v>44687</v>
      </c>
      <c r="B16832" s="11" t="s">
        <v>71248</v>
      </c>
      <c r="C16832" s="12" t="s">
        <v>44688</v>
      </c>
      <c r="D16832" s="11" t="s">
        <v>19562</v>
      </c>
    </row>
    <row r="16833" spans="1:4" ht="30" x14ac:dyDescent="0.25">
      <c r="A16833" s="11" t="s">
        <v>44689</v>
      </c>
      <c r="B16833" s="11" t="s">
        <v>71249</v>
      </c>
      <c r="C16833" s="12" t="s">
        <v>44688</v>
      </c>
      <c r="D16833" s="11" t="s">
        <v>19562</v>
      </c>
    </row>
    <row r="16834" spans="1:4" ht="30" x14ac:dyDescent="0.25">
      <c r="A16834" s="11" t="s">
        <v>44690</v>
      </c>
      <c r="B16834" s="11" t="s">
        <v>71250</v>
      </c>
      <c r="C16834" s="12" t="s">
        <v>44691</v>
      </c>
      <c r="D16834" s="11" t="s">
        <v>19562</v>
      </c>
    </row>
    <row r="16835" spans="1:4" ht="30" x14ac:dyDescent="0.25">
      <c r="A16835" s="11" t="s">
        <v>44692</v>
      </c>
      <c r="B16835" s="11" t="s">
        <v>71251</v>
      </c>
      <c r="C16835" s="12" t="s">
        <v>44691</v>
      </c>
      <c r="D16835" s="11" t="s">
        <v>19562</v>
      </c>
    </row>
    <row r="16836" spans="1:4" ht="30" x14ac:dyDescent="0.25">
      <c r="A16836" s="11" t="s">
        <v>44693</v>
      </c>
      <c r="B16836" s="11" t="s">
        <v>71252</v>
      </c>
      <c r="C16836" s="12" t="s">
        <v>44694</v>
      </c>
      <c r="D16836" s="11" t="s">
        <v>19562</v>
      </c>
    </row>
    <row r="16837" spans="1:4" ht="30" x14ac:dyDescent="0.25">
      <c r="A16837" s="11" t="s">
        <v>44695</v>
      </c>
      <c r="B16837" s="11" t="s">
        <v>71253</v>
      </c>
      <c r="C16837" s="12" t="s">
        <v>44694</v>
      </c>
      <c r="D16837" s="11" t="s">
        <v>19562</v>
      </c>
    </row>
    <row r="16838" spans="1:4" ht="30" x14ac:dyDescent="0.25">
      <c r="A16838" s="11" t="s">
        <v>44696</v>
      </c>
      <c r="B16838" s="11" t="s">
        <v>71254</v>
      </c>
      <c r="C16838" s="12" t="s">
        <v>44697</v>
      </c>
      <c r="D16838" s="11" t="s">
        <v>19562</v>
      </c>
    </row>
    <row r="16839" spans="1:4" ht="30" x14ac:dyDescent="0.25">
      <c r="A16839" s="11" t="s">
        <v>44698</v>
      </c>
      <c r="B16839" s="11" t="s">
        <v>71255</v>
      </c>
      <c r="C16839" s="12" t="s">
        <v>44697</v>
      </c>
      <c r="D16839" s="11" t="s">
        <v>19562</v>
      </c>
    </row>
    <row r="16840" spans="1:4" ht="30" x14ac:dyDescent="0.25">
      <c r="A16840" s="11" t="s">
        <v>44699</v>
      </c>
      <c r="B16840" s="11" t="s">
        <v>71256</v>
      </c>
      <c r="C16840" s="12" t="s">
        <v>44700</v>
      </c>
      <c r="D16840" s="11" t="s">
        <v>19562</v>
      </c>
    </row>
    <row r="16841" spans="1:4" ht="30" x14ac:dyDescent="0.25">
      <c r="A16841" s="11" t="s">
        <v>44701</v>
      </c>
      <c r="B16841" s="11" t="s">
        <v>71257</v>
      </c>
      <c r="C16841" s="12" t="s">
        <v>44700</v>
      </c>
      <c r="D16841" s="11" t="s">
        <v>19562</v>
      </c>
    </row>
    <row r="16842" spans="1:4" ht="30" x14ac:dyDescent="0.25">
      <c r="A16842" s="11" t="s">
        <v>44702</v>
      </c>
      <c r="B16842" s="11" t="s">
        <v>71258</v>
      </c>
      <c r="C16842" s="12" t="s">
        <v>44703</v>
      </c>
      <c r="D16842" s="11" t="s">
        <v>19562</v>
      </c>
    </row>
    <row r="16843" spans="1:4" ht="30" x14ac:dyDescent="0.25">
      <c r="A16843" s="11" t="s">
        <v>44704</v>
      </c>
      <c r="B16843" s="11" t="s">
        <v>71259</v>
      </c>
      <c r="C16843" s="12" t="s">
        <v>44703</v>
      </c>
      <c r="D16843" s="11" t="s">
        <v>19562</v>
      </c>
    </row>
    <row r="16844" spans="1:4" ht="30" x14ac:dyDescent="0.25">
      <c r="A16844" s="11" t="s">
        <v>44705</v>
      </c>
      <c r="B16844" s="11" t="s">
        <v>71260</v>
      </c>
      <c r="C16844" s="12" t="s">
        <v>44706</v>
      </c>
      <c r="D16844" s="11" t="s">
        <v>19562</v>
      </c>
    </row>
    <row r="16845" spans="1:4" ht="30" x14ac:dyDescent="0.25">
      <c r="A16845" s="11" t="s">
        <v>44707</v>
      </c>
      <c r="B16845" s="11" t="s">
        <v>71261</v>
      </c>
      <c r="C16845" s="12" t="s">
        <v>44706</v>
      </c>
      <c r="D16845" s="11" t="s">
        <v>19562</v>
      </c>
    </row>
    <row r="16846" spans="1:4" ht="30" x14ac:dyDescent="0.25">
      <c r="A16846" s="11" t="s">
        <v>44708</v>
      </c>
      <c r="B16846" s="11" t="s">
        <v>71262</v>
      </c>
      <c r="C16846" s="12" t="s">
        <v>44709</v>
      </c>
      <c r="D16846" s="11" t="s">
        <v>19562</v>
      </c>
    </row>
    <row r="16847" spans="1:4" ht="30" x14ac:dyDescent="0.25">
      <c r="A16847" s="11" t="s">
        <v>44710</v>
      </c>
      <c r="B16847" s="11" t="s">
        <v>71263</v>
      </c>
      <c r="C16847" s="12" t="s">
        <v>44709</v>
      </c>
      <c r="D16847" s="11" t="s">
        <v>19562</v>
      </c>
    </row>
    <row r="16848" spans="1:4" ht="30" x14ac:dyDescent="0.25">
      <c r="A16848" s="11" t="s">
        <v>44711</v>
      </c>
      <c r="B16848" s="11" t="s">
        <v>71264</v>
      </c>
      <c r="C16848" s="12" t="s">
        <v>44712</v>
      </c>
      <c r="D16848" s="11" t="s">
        <v>19562</v>
      </c>
    </row>
    <row r="16849" spans="1:4" ht="30" x14ac:dyDescent="0.25">
      <c r="A16849" s="11" t="s">
        <v>44713</v>
      </c>
      <c r="B16849" s="11" t="s">
        <v>71265</v>
      </c>
      <c r="C16849" s="12" t="s">
        <v>44712</v>
      </c>
      <c r="D16849" s="11" t="s">
        <v>19562</v>
      </c>
    </row>
    <row r="16850" spans="1:4" ht="30" x14ac:dyDescent="0.25">
      <c r="A16850" s="11" t="s">
        <v>44714</v>
      </c>
      <c r="B16850" s="11" t="s">
        <v>71266</v>
      </c>
      <c r="C16850" s="12" t="s">
        <v>44715</v>
      </c>
      <c r="D16850" s="11" t="s">
        <v>19562</v>
      </c>
    </row>
    <row r="16851" spans="1:4" ht="30" x14ac:dyDescent="0.25">
      <c r="A16851" s="11" t="s">
        <v>44716</v>
      </c>
      <c r="B16851" s="11" t="s">
        <v>71267</v>
      </c>
      <c r="C16851" s="12" t="s">
        <v>44715</v>
      </c>
      <c r="D16851" s="11" t="s">
        <v>19562</v>
      </c>
    </row>
    <row r="16852" spans="1:4" ht="30" x14ac:dyDescent="0.25">
      <c r="A16852" s="11" t="s">
        <v>44717</v>
      </c>
      <c r="B16852" s="11" t="s">
        <v>71268</v>
      </c>
      <c r="C16852" s="12" t="s">
        <v>44718</v>
      </c>
      <c r="D16852" s="11" t="s">
        <v>19562</v>
      </c>
    </row>
    <row r="16853" spans="1:4" ht="30" x14ac:dyDescent="0.25">
      <c r="A16853" s="11" t="s">
        <v>44719</v>
      </c>
      <c r="B16853" s="11" t="s">
        <v>71269</v>
      </c>
      <c r="C16853" s="12" t="s">
        <v>44718</v>
      </c>
      <c r="D16853" s="11" t="s">
        <v>19562</v>
      </c>
    </row>
    <row r="16854" spans="1:4" ht="45" x14ac:dyDescent="0.25">
      <c r="A16854" s="11" t="s">
        <v>44720</v>
      </c>
      <c r="B16854" s="11" t="s">
        <v>71270</v>
      </c>
      <c r="C16854" s="12" t="s">
        <v>44721</v>
      </c>
      <c r="D16854" s="11" t="s">
        <v>19562</v>
      </c>
    </row>
    <row r="16855" spans="1:4" ht="45" x14ac:dyDescent="0.25">
      <c r="A16855" s="11" t="s">
        <v>44722</v>
      </c>
      <c r="B16855" s="11" t="s">
        <v>71271</v>
      </c>
      <c r="C16855" s="12" t="s">
        <v>44721</v>
      </c>
      <c r="D16855" s="11" t="s">
        <v>19562</v>
      </c>
    </row>
    <row r="16856" spans="1:4" ht="30" x14ac:dyDescent="0.25">
      <c r="A16856" s="11" t="s">
        <v>44723</v>
      </c>
      <c r="B16856" s="11" t="s">
        <v>71272</v>
      </c>
      <c r="C16856" s="12" t="s">
        <v>44724</v>
      </c>
      <c r="D16856" s="11" t="s">
        <v>19562</v>
      </c>
    </row>
    <row r="16857" spans="1:4" ht="30" x14ac:dyDescent="0.25">
      <c r="A16857" s="11" t="s">
        <v>44725</v>
      </c>
      <c r="B16857" s="11" t="s">
        <v>71273</v>
      </c>
      <c r="C16857" s="12" t="s">
        <v>44724</v>
      </c>
      <c r="D16857" s="11" t="s">
        <v>19562</v>
      </c>
    </row>
    <row r="16858" spans="1:4" ht="45" x14ac:dyDescent="0.25">
      <c r="A16858" s="11" t="s">
        <v>44726</v>
      </c>
      <c r="B16858" s="11" t="s">
        <v>71274</v>
      </c>
      <c r="C16858" s="12" t="s">
        <v>44727</v>
      </c>
      <c r="D16858" s="11" t="s">
        <v>19562</v>
      </c>
    </row>
    <row r="16859" spans="1:4" ht="45" x14ac:dyDescent="0.25">
      <c r="A16859" s="11" t="s">
        <v>44728</v>
      </c>
      <c r="B16859" s="11" t="s">
        <v>71275</v>
      </c>
      <c r="C16859" s="12" t="s">
        <v>44727</v>
      </c>
      <c r="D16859" s="11" t="s">
        <v>19562</v>
      </c>
    </row>
    <row r="16860" spans="1:4" ht="30" x14ac:dyDescent="0.25">
      <c r="A16860" s="11" t="s">
        <v>44729</v>
      </c>
      <c r="B16860" s="11" t="s">
        <v>71276</v>
      </c>
      <c r="C16860" s="12" t="s">
        <v>44730</v>
      </c>
      <c r="D16860" s="11" t="s">
        <v>19562</v>
      </c>
    </row>
    <row r="16861" spans="1:4" ht="30" x14ac:dyDescent="0.25">
      <c r="A16861" s="11" t="s">
        <v>44731</v>
      </c>
      <c r="B16861" s="11" t="s">
        <v>71277</v>
      </c>
      <c r="C16861" s="12" t="s">
        <v>44730</v>
      </c>
      <c r="D16861" s="11" t="s">
        <v>19562</v>
      </c>
    </row>
    <row r="16862" spans="1:4" ht="30" x14ac:dyDescent="0.25">
      <c r="A16862" s="11" t="s">
        <v>44732</v>
      </c>
      <c r="B16862" s="11" t="s">
        <v>71278</v>
      </c>
      <c r="C16862" s="12" t="s">
        <v>44733</v>
      </c>
      <c r="D16862" s="11" t="s">
        <v>19562</v>
      </c>
    </row>
    <row r="16863" spans="1:4" ht="30" x14ac:dyDescent="0.25">
      <c r="A16863" s="11" t="s">
        <v>44734</v>
      </c>
      <c r="B16863" s="11" t="s">
        <v>71279</v>
      </c>
      <c r="C16863" s="12" t="s">
        <v>44733</v>
      </c>
      <c r="D16863" s="11" t="s">
        <v>19562</v>
      </c>
    </row>
    <row r="16864" spans="1:4" ht="30" x14ac:dyDescent="0.25">
      <c r="A16864" s="11" t="s">
        <v>44735</v>
      </c>
      <c r="B16864" s="11" t="s">
        <v>71280</v>
      </c>
      <c r="C16864" s="12" t="s">
        <v>44736</v>
      </c>
      <c r="D16864" s="11" t="s">
        <v>19562</v>
      </c>
    </row>
    <row r="16865" spans="1:4" ht="30" x14ac:dyDescent="0.25">
      <c r="A16865" s="11" t="s">
        <v>44737</v>
      </c>
      <c r="B16865" s="11" t="s">
        <v>71281</v>
      </c>
      <c r="C16865" s="12" t="s">
        <v>44736</v>
      </c>
      <c r="D16865" s="11" t="s">
        <v>19562</v>
      </c>
    </row>
    <row r="16866" spans="1:4" ht="30" x14ac:dyDescent="0.25">
      <c r="A16866" s="11" t="s">
        <v>44738</v>
      </c>
      <c r="B16866" s="11" t="s">
        <v>71282</v>
      </c>
      <c r="C16866" s="12" t="s">
        <v>44739</v>
      </c>
      <c r="D16866" s="11" t="s">
        <v>19562</v>
      </c>
    </row>
    <row r="16867" spans="1:4" ht="30" x14ac:dyDescent="0.25">
      <c r="A16867" s="11" t="s">
        <v>44740</v>
      </c>
      <c r="B16867" s="11" t="s">
        <v>71283</v>
      </c>
      <c r="C16867" s="12" t="s">
        <v>44739</v>
      </c>
      <c r="D16867" s="11" t="s">
        <v>19562</v>
      </c>
    </row>
    <row r="16868" spans="1:4" ht="45" x14ac:dyDescent="0.25">
      <c r="A16868" s="11" t="s">
        <v>44741</v>
      </c>
      <c r="B16868" s="11" t="s">
        <v>71284</v>
      </c>
      <c r="C16868" s="12" t="s">
        <v>44742</v>
      </c>
      <c r="D16868" s="11" t="s">
        <v>19562</v>
      </c>
    </row>
    <row r="16869" spans="1:4" ht="45" x14ac:dyDescent="0.25">
      <c r="A16869" s="11" t="s">
        <v>44743</v>
      </c>
      <c r="B16869" s="11" t="s">
        <v>71285</v>
      </c>
      <c r="C16869" s="12" t="s">
        <v>44742</v>
      </c>
      <c r="D16869" s="11" t="s">
        <v>19562</v>
      </c>
    </row>
    <row r="16870" spans="1:4" ht="45" x14ac:dyDescent="0.25">
      <c r="A16870" s="11" t="s">
        <v>44744</v>
      </c>
      <c r="B16870" s="11" t="s">
        <v>71286</v>
      </c>
      <c r="C16870" s="12" t="s">
        <v>44745</v>
      </c>
      <c r="D16870" s="11" t="s">
        <v>19562</v>
      </c>
    </row>
    <row r="16871" spans="1:4" ht="45" x14ac:dyDescent="0.25">
      <c r="A16871" s="11" t="s">
        <v>44746</v>
      </c>
      <c r="B16871" s="11" t="s">
        <v>71287</v>
      </c>
      <c r="C16871" s="12" t="s">
        <v>44745</v>
      </c>
      <c r="D16871" s="11" t="s">
        <v>19562</v>
      </c>
    </row>
    <row r="16872" spans="1:4" ht="45" x14ac:dyDescent="0.25">
      <c r="A16872" s="11" t="s">
        <v>44747</v>
      </c>
      <c r="B16872" s="11" t="s">
        <v>71288</v>
      </c>
      <c r="C16872" s="12" t="s">
        <v>44748</v>
      </c>
      <c r="D16872" s="11" t="s">
        <v>19562</v>
      </c>
    </row>
    <row r="16873" spans="1:4" ht="45" x14ac:dyDescent="0.25">
      <c r="A16873" s="11" t="s">
        <v>44749</v>
      </c>
      <c r="B16873" s="11" t="s">
        <v>71289</v>
      </c>
      <c r="C16873" s="12" t="s">
        <v>44748</v>
      </c>
      <c r="D16873" s="11" t="s">
        <v>19562</v>
      </c>
    </row>
    <row r="16874" spans="1:4" ht="30" x14ac:dyDescent="0.25">
      <c r="A16874" s="11" t="s">
        <v>44750</v>
      </c>
      <c r="B16874" s="11" t="s">
        <v>71290</v>
      </c>
      <c r="C16874" s="12" t="s">
        <v>44751</v>
      </c>
      <c r="D16874" s="11" t="s">
        <v>19562</v>
      </c>
    </row>
    <row r="16875" spans="1:4" ht="30" x14ac:dyDescent="0.25">
      <c r="A16875" s="11" t="s">
        <v>44752</v>
      </c>
      <c r="B16875" s="11" t="s">
        <v>71291</v>
      </c>
      <c r="C16875" s="12" t="s">
        <v>44751</v>
      </c>
      <c r="D16875" s="11" t="s">
        <v>19562</v>
      </c>
    </row>
    <row r="16876" spans="1:4" ht="30" x14ac:dyDescent="0.25">
      <c r="A16876" s="11" t="s">
        <v>44753</v>
      </c>
      <c r="B16876" s="11" t="s">
        <v>71292</v>
      </c>
      <c r="C16876" s="12" t="s">
        <v>44754</v>
      </c>
      <c r="D16876" s="11" t="s">
        <v>19562</v>
      </c>
    </row>
    <row r="16877" spans="1:4" ht="30" x14ac:dyDescent="0.25">
      <c r="A16877" s="11" t="s">
        <v>44755</v>
      </c>
      <c r="B16877" s="11" t="s">
        <v>71293</v>
      </c>
      <c r="C16877" s="12" t="s">
        <v>44754</v>
      </c>
      <c r="D16877" s="11" t="s">
        <v>19562</v>
      </c>
    </row>
    <row r="16878" spans="1:4" ht="30" x14ac:dyDescent="0.25">
      <c r="A16878" s="11" t="s">
        <v>44756</v>
      </c>
      <c r="B16878" s="11" t="s">
        <v>71294</v>
      </c>
      <c r="C16878" s="12" t="s">
        <v>44757</v>
      </c>
      <c r="D16878" s="11" t="s">
        <v>19562</v>
      </c>
    </row>
    <row r="16879" spans="1:4" ht="30" x14ac:dyDescent="0.25">
      <c r="A16879" s="11" t="s">
        <v>44758</v>
      </c>
      <c r="B16879" s="11" t="s">
        <v>71295</v>
      </c>
      <c r="C16879" s="12" t="s">
        <v>44757</v>
      </c>
      <c r="D16879" s="11" t="s">
        <v>19562</v>
      </c>
    </row>
    <row r="16880" spans="1:4" ht="30" x14ac:dyDescent="0.25">
      <c r="A16880" s="11" t="s">
        <v>44759</v>
      </c>
      <c r="B16880" s="11" t="s">
        <v>71296</v>
      </c>
      <c r="C16880" s="12" t="s">
        <v>44760</v>
      </c>
      <c r="D16880" s="11" t="s">
        <v>19562</v>
      </c>
    </row>
    <row r="16881" spans="1:4" ht="30" x14ac:dyDescent="0.25">
      <c r="A16881" s="11" t="s">
        <v>44761</v>
      </c>
      <c r="B16881" s="11" t="s">
        <v>71297</v>
      </c>
      <c r="C16881" s="12" t="s">
        <v>44760</v>
      </c>
      <c r="D16881" s="11" t="s">
        <v>19562</v>
      </c>
    </row>
    <row r="16882" spans="1:4" ht="30" x14ac:dyDescent="0.25">
      <c r="A16882" s="11" t="s">
        <v>44762</v>
      </c>
      <c r="B16882" s="11" t="s">
        <v>71298</v>
      </c>
      <c r="C16882" s="12" t="s">
        <v>44763</v>
      </c>
      <c r="D16882" s="11" t="s">
        <v>19560</v>
      </c>
    </row>
    <row r="16883" spans="1:4" ht="30" x14ac:dyDescent="0.25">
      <c r="A16883" s="11" t="s">
        <v>44764</v>
      </c>
      <c r="B16883" s="11" t="s">
        <v>71299</v>
      </c>
      <c r="C16883" s="12" t="s">
        <v>44763</v>
      </c>
      <c r="D16883" s="11" t="s">
        <v>19560</v>
      </c>
    </row>
    <row r="16884" spans="1:4" ht="45" x14ac:dyDescent="0.25">
      <c r="A16884" s="11" t="s">
        <v>44765</v>
      </c>
      <c r="B16884" s="11" t="s">
        <v>71300</v>
      </c>
      <c r="C16884" s="12" t="s">
        <v>44766</v>
      </c>
      <c r="D16884" s="11" t="s">
        <v>19562</v>
      </c>
    </row>
    <row r="16885" spans="1:4" ht="45" x14ac:dyDescent="0.25">
      <c r="A16885" s="11" t="s">
        <v>44767</v>
      </c>
      <c r="B16885" s="11" t="s">
        <v>71301</v>
      </c>
      <c r="C16885" s="12" t="s">
        <v>44766</v>
      </c>
      <c r="D16885" s="11" t="s">
        <v>19562</v>
      </c>
    </row>
    <row r="16886" spans="1:4" ht="45" x14ac:dyDescent="0.25">
      <c r="A16886" s="11" t="s">
        <v>44768</v>
      </c>
      <c r="B16886" s="11" t="s">
        <v>71302</v>
      </c>
      <c r="C16886" s="12" t="s">
        <v>44769</v>
      </c>
      <c r="D16886" s="11" t="s">
        <v>19562</v>
      </c>
    </row>
    <row r="16887" spans="1:4" ht="45" x14ac:dyDescent="0.25">
      <c r="A16887" s="11" t="s">
        <v>44770</v>
      </c>
      <c r="B16887" s="11" t="s">
        <v>71303</v>
      </c>
      <c r="C16887" s="12" t="s">
        <v>44769</v>
      </c>
      <c r="D16887" s="11" t="s">
        <v>19562</v>
      </c>
    </row>
    <row r="16888" spans="1:4" ht="45" x14ac:dyDescent="0.25">
      <c r="A16888" s="11" t="s">
        <v>44771</v>
      </c>
      <c r="B16888" s="11" t="s">
        <v>71304</v>
      </c>
      <c r="C16888" s="12" t="s">
        <v>44772</v>
      </c>
      <c r="D16888" s="11" t="s">
        <v>19562</v>
      </c>
    </row>
    <row r="16889" spans="1:4" ht="45" x14ac:dyDescent="0.25">
      <c r="A16889" s="11" t="s">
        <v>44773</v>
      </c>
      <c r="B16889" s="11" t="s">
        <v>71305</v>
      </c>
      <c r="C16889" s="12" t="s">
        <v>44772</v>
      </c>
      <c r="D16889" s="11" t="s">
        <v>19562</v>
      </c>
    </row>
    <row r="16890" spans="1:4" ht="30" x14ac:dyDescent="0.25">
      <c r="A16890" s="11" t="s">
        <v>44774</v>
      </c>
      <c r="B16890" s="11" t="s">
        <v>71306</v>
      </c>
      <c r="C16890" s="12" t="s">
        <v>44775</v>
      </c>
      <c r="D16890" s="11" t="s">
        <v>19562</v>
      </c>
    </row>
    <row r="16891" spans="1:4" ht="30" x14ac:dyDescent="0.25">
      <c r="A16891" s="11" t="s">
        <v>44776</v>
      </c>
      <c r="B16891" s="11" t="s">
        <v>71307</v>
      </c>
      <c r="C16891" s="12" t="s">
        <v>44775</v>
      </c>
      <c r="D16891" s="11" t="s">
        <v>19562</v>
      </c>
    </row>
    <row r="16892" spans="1:4" ht="30" x14ac:dyDescent="0.25">
      <c r="A16892" s="11" t="s">
        <v>44777</v>
      </c>
      <c r="B16892" s="11" t="s">
        <v>71308</v>
      </c>
      <c r="C16892" s="12" t="s">
        <v>44778</v>
      </c>
      <c r="D16892" s="11" t="s">
        <v>19562</v>
      </c>
    </row>
    <row r="16893" spans="1:4" ht="30" x14ac:dyDescent="0.25">
      <c r="A16893" s="11" t="s">
        <v>44779</v>
      </c>
      <c r="B16893" s="11" t="s">
        <v>71309</v>
      </c>
      <c r="C16893" s="12" t="s">
        <v>44778</v>
      </c>
      <c r="D16893" s="11" t="s">
        <v>19562</v>
      </c>
    </row>
    <row r="16894" spans="1:4" ht="45" x14ac:dyDescent="0.25">
      <c r="A16894" s="11" t="s">
        <v>44780</v>
      </c>
      <c r="B16894" s="11" t="s">
        <v>71310</v>
      </c>
      <c r="C16894" s="12" t="s">
        <v>44781</v>
      </c>
      <c r="D16894" s="11" t="s">
        <v>19562</v>
      </c>
    </row>
    <row r="16895" spans="1:4" ht="45" x14ac:dyDescent="0.25">
      <c r="A16895" s="11" t="s">
        <v>44782</v>
      </c>
      <c r="B16895" s="11" t="s">
        <v>71311</v>
      </c>
      <c r="C16895" s="12" t="s">
        <v>44781</v>
      </c>
      <c r="D16895" s="11" t="s">
        <v>19562</v>
      </c>
    </row>
    <row r="16896" spans="1:4" ht="45" x14ac:dyDescent="0.25">
      <c r="A16896" s="11" t="s">
        <v>44783</v>
      </c>
      <c r="B16896" s="11" t="s">
        <v>71312</v>
      </c>
      <c r="C16896" s="12" t="s">
        <v>44784</v>
      </c>
      <c r="D16896" s="11" t="s">
        <v>19562</v>
      </c>
    </row>
    <row r="16897" spans="1:4" ht="45" x14ac:dyDescent="0.25">
      <c r="A16897" s="11" t="s">
        <v>44785</v>
      </c>
      <c r="B16897" s="11" t="s">
        <v>71313</v>
      </c>
      <c r="C16897" s="12" t="s">
        <v>44784</v>
      </c>
      <c r="D16897" s="11" t="s">
        <v>19562</v>
      </c>
    </row>
    <row r="16898" spans="1:4" ht="45" x14ac:dyDescent="0.25">
      <c r="A16898" s="11" t="s">
        <v>44786</v>
      </c>
      <c r="B16898" s="11" t="s">
        <v>71314</v>
      </c>
      <c r="C16898" s="12" t="s">
        <v>44787</v>
      </c>
      <c r="D16898" s="11" t="s">
        <v>19562</v>
      </c>
    </row>
    <row r="16899" spans="1:4" ht="45" x14ac:dyDescent="0.25">
      <c r="A16899" s="11" t="s">
        <v>44788</v>
      </c>
      <c r="B16899" s="11" t="s">
        <v>71315</v>
      </c>
      <c r="C16899" s="12" t="s">
        <v>44787</v>
      </c>
      <c r="D16899" s="11" t="s">
        <v>19562</v>
      </c>
    </row>
    <row r="16900" spans="1:4" ht="30" x14ac:dyDescent="0.25">
      <c r="A16900" s="11" t="s">
        <v>44789</v>
      </c>
      <c r="B16900" s="11" t="s">
        <v>71316</v>
      </c>
      <c r="C16900" s="12" t="s">
        <v>44790</v>
      </c>
      <c r="D16900" s="11" t="s">
        <v>19562</v>
      </c>
    </row>
    <row r="16901" spans="1:4" ht="30" x14ac:dyDescent="0.25">
      <c r="A16901" s="11" t="s">
        <v>44791</v>
      </c>
      <c r="B16901" s="11" t="s">
        <v>71317</v>
      </c>
      <c r="C16901" s="12" t="s">
        <v>44790</v>
      </c>
      <c r="D16901" s="11" t="s">
        <v>19562</v>
      </c>
    </row>
    <row r="16902" spans="1:4" ht="30" x14ac:dyDescent="0.25">
      <c r="A16902" s="11" t="s">
        <v>44792</v>
      </c>
      <c r="B16902" s="11" t="s">
        <v>71318</v>
      </c>
      <c r="C16902" s="12" t="s">
        <v>44793</v>
      </c>
      <c r="D16902" s="11" t="s">
        <v>19562</v>
      </c>
    </row>
    <row r="16903" spans="1:4" ht="30" x14ac:dyDescent="0.25">
      <c r="A16903" s="11" t="s">
        <v>44794</v>
      </c>
      <c r="B16903" s="11" t="s">
        <v>71319</v>
      </c>
      <c r="C16903" s="12" t="s">
        <v>44793</v>
      </c>
      <c r="D16903" s="11" t="s">
        <v>19562</v>
      </c>
    </row>
    <row r="16904" spans="1:4" ht="30" x14ac:dyDescent="0.25">
      <c r="A16904" s="11" t="s">
        <v>44795</v>
      </c>
      <c r="B16904" s="11" t="s">
        <v>71320</v>
      </c>
      <c r="C16904" s="12" t="s">
        <v>44796</v>
      </c>
      <c r="D16904" s="11" t="s">
        <v>19562</v>
      </c>
    </row>
    <row r="16905" spans="1:4" ht="30" x14ac:dyDescent="0.25">
      <c r="A16905" s="11" t="s">
        <v>44797</v>
      </c>
      <c r="B16905" s="11" t="s">
        <v>71321</v>
      </c>
      <c r="C16905" s="12" t="s">
        <v>44796</v>
      </c>
      <c r="D16905" s="11" t="s">
        <v>19562</v>
      </c>
    </row>
    <row r="16906" spans="1:4" ht="45" x14ac:dyDescent="0.25">
      <c r="A16906" s="11" t="s">
        <v>44798</v>
      </c>
      <c r="B16906" s="11" t="s">
        <v>71322</v>
      </c>
      <c r="C16906" s="12" t="s">
        <v>44799</v>
      </c>
      <c r="D16906" s="11" t="s">
        <v>19562</v>
      </c>
    </row>
    <row r="16907" spans="1:4" ht="45" x14ac:dyDescent="0.25">
      <c r="A16907" s="11" t="s">
        <v>44800</v>
      </c>
      <c r="B16907" s="11" t="s">
        <v>71323</v>
      </c>
      <c r="C16907" s="12" t="s">
        <v>44799</v>
      </c>
      <c r="D16907" s="11" t="s">
        <v>19562</v>
      </c>
    </row>
    <row r="16908" spans="1:4" ht="30" x14ac:dyDescent="0.25">
      <c r="A16908" s="11" t="s">
        <v>44801</v>
      </c>
      <c r="B16908" s="11" t="s">
        <v>71324</v>
      </c>
      <c r="C16908" s="12" t="s">
        <v>44802</v>
      </c>
      <c r="D16908" s="11" t="s">
        <v>19562</v>
      </c>
    </row>
    <row r="16909" spans="1:4" ht="30" x14ac:dyDescent="0.25">
      <c r="A16909" s="11" t="s">
        <v>44803</v>
      </c>
      <c r="B16909" s="11" t="s">
        <v>71325</v>
      </c>
      <c r="C16909" s="12" t="s">
        <v>44802</v>
      </c>
      <c r="D16909" s="11" t="s">
        <v>19562</v>
      </c>
    </row>
    <row r="16910" spans="1:4" ht="45" x14ac:dyDescent="0.25">
      <c r="A16910" s="11" t="s">
        <v>44804</v>
      </c>
      <c r="B16910" s="11" t="s">
        <v>71326</v>
      </c>
      <c r="C16910" s="12" t="s">
        <v>44805</v>
      </c>
      <c r="D16910" s="11" t="s">
        <v>19562</v>
      </c>
    </row>
    <row r="16911" spans="1:4" ht="45" x14ac:dyDescent="0.25">
      <c r="A16911" s="11" t="s">
        <v>44806</v>
      </c>
      <c r="B16911" s="11" t="s">
        <v>71327</v>
      </c>
      <c r="C16911" s="12" t="s">
        <v>44805</v>
      </c>
      <c r="D16911" s="11" t="s">
        <v>19562</v>
      </c>
    </row>
    <row r="16912" spans="1:4" ht="30" x14ac:dyDescent="0.25">
      <c r="A16912" s="11" t="s">
        <v>44807</v>
      </c>
      <c r="B16912" s="11" t="s">
        <v>71328</v>
      </c>
      <c r="C16912" s="12" t="s">
        <v>44808</v>
      </c>
      <c r="D16912" s="11" t="s">
        <v>19562</v>
      </c>
    </row>
    <row r="16913" spans="1:4" ht="30" x14ac:dyDescent="0.25">
      <c r="A16913" s="11" t="s">
        <v>44809</v>
      </c>
      <c r="B16913" s="11" t="s">
        <v>71329</v>
      </c>
      <c r="C16913" s="12" t="s">
        <v>44808</v>
      </c>
      <c r="D16913" s="11" t="s">
        <v>19562</v>
      </c>
    </row>
    <row r="16914" spans="1:4" ht="30" x14ac:dyDescent="0.25">
      <c r="A16914" s="11" t="s">
        <v>44810</v>
      </c>
      <c r="B16914" s="11" t="s">
        <v>71330</v>
      </c>
      <c r="C16914" s="12" t="s">
        <v>44811</v>
      </c>
      <c r="D16914" s="11" t="s">
        <v>19562</v>
      </c>
    </row>
    <row r="16915" spans="1:4" ht="30" x14ac:dyDescent="0.25">
      <c r="A16915" s="11" t="s">
        <v>44812</v>
      </c>
      <c r="B16915" s="11" t="s">
        <v>71331</v>
      </c>
      <c r="C16915" s="12" t="s">
        <v>44811</v>
      </c>
      <c r="D16915" s="11" t="s">
        <v>19562</v>
      </c>
    </row>
    <row r="16916" spans="1:4" ht="30" x14ac:dyDescent="0.25">
      <c r="A16916" s="11" t="s">
        <v>44813</v>
      </c>
      <c r="B16916" s="11" t="s">
        <v>71332</v>
      </c>
      <c r="C16916" s="12" t="s">
        <v>44814</v>
      </c>
      <c r="D16916" s="11" t="s">
        <v>19562</v>
      </c>
    </row>
    <row r="16917" spans="1:4" ht="30" x14ac:dyDescent="0.25">
      <c r="A16917" s="11" t="s">
        <v>44815</v>
      </c>
      <c r="B16917" s="11" t="s">
        <v>71333</v>
      </c>
      <c r="C16917" s="12" t="s">
        <v>44814</v>
      </c>
      <c r="D16917" s="11" t="s">
        <v>19562</v>
      </c>
    </row>
    <row r="16918" spans="1:4" x14ac:dyDescent="0.25">
      <c r="A16918" s="11" t="s">
        <v>44816</v>
      </c>
      <c r="B16918" s="11" t="s">
        <v>71334</v>
      </c>
      <c r="C16918" s="12" t="s">
        <v>44817</v>
      </c>
      <c r="D16918" s="11" t="s">
        <v>19562</v>
      </c>
    </row>
    <row r="16919" spans="1:4" x14ac:dyDescent="0.25">
      <c r="A16919" s="11" t="s">
        <v>44818</v>
      </c>
      <c r="B16919" s="11" t="s">
        <v>71335</v>
      </c>
      <c r="C16919" s="12" t="s">
        <v>44817</v>
      </c>
      <c r="D16919" s="11" t="s">
        <v>19562</v>
      </c>
    </row>
    <row r="16920" spans="1:4" x14ac:dyDescent="0.25">
      <c r="A16920" s="11" t="s">
        <v>44819</v>
      </c>
      <c r="B16920" s="11" t="s">
        <v>71336</v>
      </c>
      <c r="C16920" s="12" t="s">
        <v>44820</v>
      </c>
      <c r="D16920" s="11" t="s">
        <v>19562</v>
      </c>
    </row>
    <row r="16921" spans="1:4" x14ac:dyDescent="0.25">
      <c r="A16921" s="11" t="s">
        <v>44821</v>
      </c>
      <c r="B16921" s="11" t="s">
        <v>71337</v>
      </c>
      <c r="C16921" s="12" t="s">
        <v>44820</v>
      </c>
      <c r="D16921" s="11" t="s">
        <v>19562</v>
      </c>
    </row>
    <row r="16922" spans="1:4" ht="45" x14ac:dyDescent="0.25">
      <c r="A16922" s="11" t="s">
        <v>44822</v>
      </c>
      <c r="B16922" s="11" t="s">
        <v>71338</v>
      </c>
      <c r="C16922" s="12" t="s">
        <v>44823</v>
      </c>
      <c r="D16922" s="11" t="s">
        <v>19562</v>
      </c>
    </row>
    <row r="16923" spans="1:4" ht="45" x14ac:dyDescent="0.25">
      <c r="A16923" s="11" t="s">
        <v>44824</v>
      </c>
      <c r="B16923" s="11" t="s">
        <v>71339</v>
      </c>
      <c r="C16923" s="12" t="s">
        <v>44823</v>
      </c>
      <c r="D16923" s="11" t="s">
        <v>19562</v>
      </c>
    </row>
    <row r="16924" spans="1:4" ht="30" x14ac:dyDescent="0.25">
      <c r="A16924" s="11" t="s">
        <v>44825</v>
      </c>
      <c r="B16924" s="11" t="s">
        <v>71340</v>
      </c>
      <c r="C16924" s="12" t="s">
        <v>44826</v>
      </c>
      <c r="D16924" s="11" t="s">
        <v>20221</v>
      </c>
    </row>
    <row r="16925" spans="1:4" ht="30" x14ac:dyDescent="0.25">
      <c r="A16925" s="11" t="s">
        <v>44827</v>
      </c>
      <c r="B16925" s="11" t="s">
        <v>71341</v>
      </c>
      <c r="C16925" s="12" t="s">
        <v>44826</v>
      </c>
      <c r="D16925" s="11" t="s">
        <v>20221</v>
      </c>
    </row>
    <row r="16926" spans="1:4" ht="45" x14ac:dyDescent="0.25">
      <c r="A16926" s="11" t="s">
        <v>44828</v>
      </c>
      <c r="B16926" s="11" t="s">
        <v>71342</v>
      </c>
      <c r="C16926" s="12" t="s">
        <v>44829</v>
      </c>
      <c r="D16926" s="11" t="s">
        <v>20221</v>
      </c>
    </row>
    <row r="16927" spans="1:4" ht="45" x14ac:dyDescent="0.25">
      <c r="A16927" s="11" t="s">
        <v>44830</v>
      </c>
      <c r="B16927" s="11" t="s">
        <v>71343</v>
      </c>
      <c r="C16927" s="12" t="s">
        <v>44829</v>
      </c>
      <c r="D16927" s="11" t="s">
        <v>20221</v>
      </c>
    </row>
    <row r="16928" spans="1:4" ht="45" x14ac:dyDescent="0.25">
      <c r="A16928" s="11" t="s">
        <v>44831</v>
      </c>
      <c r="B16928" s="11" t="s">
        <v>71344</v>
      </c>
      <c r="C16928" s="12" t="s">
        <v>44832</v>
      </c>
      <c r="D16928" s="11" t="s">
        <v>20221</v>
      </c>
    </row>
    <row r="16929" spans="1:4" ht="45" x14ac:dyDescent="0.25">
      <c r="A16929" s="11" t="s">
        <v>44833</v>
      </c>
      <c r="B16929" s="11" t="s">
        <v>71345</v>
      </c>
      <c r="C16929" s="12" t="s">
        <v>44832</v>
      </c>
      <c r="D16929" s="11" t="s">
        <v>20221</v>
      </c>
    </row>
    <row r="16930" spans="1:4" ht="60" x14ac:dyDescent="0.25">
      <c r="A16930" s="11" t="s">
        <v>44834</v>
      </c>
      <c r="B16930" s="11" t="s">
        <v>71346</v>
      </c>
      <c r="C16930" s="12" t="s">
        <v>44835</v>
      </c>
      <c r="D16930" s="11" t="s">
        <v>20221</v>
      </c>
    </row>
    <row r="16931" spans="1:4" ht="60" x14ac:dyDescent="0.25">
      <c r="A16931" s="11" t="s">
        <v>44836</v>
      </c>
      <c r="B16931" s="11" t="s">
        <v>71347</v>
      </c>
      <c r="C16931" s="12" t="s">
        <v>44835</v>
      </c>
      <c r="D16931" s="11" t="s">
        <v>20221</v>
      </c>
    </row>
    <row r="16932" spans="1:4" ht="30" x14ac:dyDescent="0.25">
      <c r="A16932" s="11" t="s">
        <v>44837</v>
      </c>
      <c r="B16932" s="11" t="s">
        <v>71348</v>
      </c>
      <c r="C16932" s="12" t="s">
        <v>44838</v>
      </c>
      <c r="D16932" s="11" t="s">
        <v>20221</v>
      </c>
    </row>
    <row r="16933" spans="1:4" ht="30" x14ac:dyDescent="0.25">
      <c r="A16933" s="11" t="s">
        <v>44839</v>
      </c>
      <c r="B16933" s="11" t="s">
        <v>71349</v>
      </c>
      <c r="C16933" s="12" t="s">
        <v>44838</v>
      </c>
      <c r="D16933" s="11" t="s">
        <v>20221</v>
      </c>
    </row>
    <row r="16934" spans="1:4" ht="45" x14ac:dyDescent="0.25">
      <c r="A16934" s="11" t="s">
        <v>44840</v>
      </c>
      <c r="B16934" s="11" t="s">
        <v>71350</v>
      </c>
      <c r="C16934" s="12" t="s">
        <v>44841</v>
      </c>
      <c r="D16934" s="11" t="s">
        <v>20221</v>
      </c>
    </row>
    <row r="16935" spans="1:4" ht="45" x14ac:dyDescent="0.25">
      <c r="A16935" s="11" t="s">
        <v>44842</v>
      </c>
      <c r="B16935" s="11" t="s">
        <v>71351</v>
      </c>
      <c r="C16935" s="12" t="s">
        <v>44841</v>
      </c>
      <c r="D16935" s="11" t="s">
        <v>20221</v>
      </c>
    </row>
    <row r="16936" spans="1:4" ht="45" x14ac:dyDescent="0.25">
      <c r="A16936" s="11" t="s">
        <v>44843</v>
      </c>
      <c r="B16936" s="11" t="s">
        <v>71352</v>
      </c>
      <c r="C16936" s="12" t="s">
        <v>44844</v>
      </c>
      <c r="D16936" s="11" t="s">
        <v>20221</v>
      </c>
    </row>
    <row r="16937" spans="1:4" ht="45" x14ac:dyDescent="0.25">
      <c r="A16937" s="11" t="s">
        <v>44845</v>
      </c>
      <c r="B16937" s="11" t="s">
        <v>71353</v>
      </c>
      <c r="C16937" s="12" t="s">
        <v>44844</v>
      </c>
      <c r="D16937" s="11" t="s">
        <v>20221</v>
      </c>
    </row>
    <row r="16938" spans="1:4" ht="45" x14ac:dyDescent="0.25">
      <c r="A16938" s="11" t="s">
        <v>44846</v>
      </c>
      <c r="B16938" s="11" t="s">
        <v>71354</v>
      </c>
      <c r="C16938" s="12" t="s">
        <v>44847</v>
      </c>
      <c r="D16938" s="11" t="s">
        <v>20221</v>
      </c>
    </row>
    <row r="16939" spans="1:4" ht="45" x14ac:dyDescent="0.25">
      <c r="A16939" s="11" t="s">
        <v>44848</v>
      </c>
      <c r="B16939" s="11" t="s">
        <v>71355</v>
      </c>
      <c r="C16939" s="12" t="s">
        <v>44847</v>
      </c>
      <c r="D16939" s="11" t="s">
        <v>20221</v>
      </c>
    </row>
    <row r="16940" spans="1:4" ht="30" x14ac:dyDescent="0.25">
      <c r="A16940" s="11" t="s">
        <v>44849</v>
      </c>
      <c r="B16940" s="11" t="s">
        <v>71356</v>
      </c>
      <c r="C16940" s="12" t="s">
        <v>44850</v>
      </c>
      <c r="D16940" s="11" t="s">
        <v>20221</v>
      </c>
    </row>
    <row r="16941" spans="1:4" ht="30" x14ac:dyDescent="0.25">
      <c r="A16941" s="11" t="s">
        <v>44851</v>
      </c>
      <c r="B16941" s="11" t="s">
        <v>71357</v>
      </c>
      <c r="C16941" s="12" t="s">
        <v>44850</v>
      </c>
      <c r="D16941" s="11" t="s">
        <v>20221</v>
      </c>
    </row>
    <row r="16942" spans="1:4" ht="45" x14ac:dyDescent="0.25">
      <c r="A16942" s="11" t="s">
        <v>44852</v>
      </c>
      <c r="B16942" s="11" t="s">
        <v>71358</v>
      </c>
      <c r="C16942" s="12" t="s">
        <v>44853</v>
      </c>
      <c r="D16942" s="11" t="s">
        <v>19562</v>
      </c>
    </row>
    <row r="16943" spans="1:4" ht="45" x14ac:dyDescent="0.25">
      <c r="A16943" s="11" t="s">
        <v>44854</v>
      </c>
      <c r="B16943" s="11" t="s">
        <v>71359</v>
      </c>
      <c r="C16943" s="12" t="s">
        <v>44853</v>
      </c>
      <c r="D16943" s="11" t="s">
        <v>19562</v>
      </c>
    </row>
    <row r="16944" spans="1:4" ht="45" x14ac:dyDescent="0.25">
      <c r="A16944" s="11" t="s">
        <v>44855</v>
      </c>
      <c r="B16944" s="11" t="s">
        <v>71360</v>
      </c>
      <c r="C16944" s="12" t="s">
        <v>44856</v>
      </c>
      <c r="D16944" s="11" t="s">
        <v>19562</v>
      </c>
    </row>
    <row r="16945" spans="1:4" ht="45" x14ac:dyDescent="0.25">
      <c r="A16945" s="11" t="s">
        <v>44857</v>
      </c>
      <c r="B16945" s="11" t="s">
        <v>71361</v>
      </c>
      <c r="C16945" s="12" t="s">
        <v>44856</v>
      </c>
      <c r="D16945" s="11" t="s">
        <v>19562</v>
      </c>
    </row>
    <row r="16946" spans="1:4" ht="45" x14ac:dyDescent="0.25">
      <c r="A16946" s="11" t="s">
        <v>44858</v>
      </c>
      <c r="B16946" s="11" t="s">
        <v>71362</v>
      </c>
      <c r="C16946" s="12" t="s">
        <v>44859</v>
      </c>
      <c r="D16946" s="11" t="s">
        <v>19562</v>
      </c>
    </row>
    <row r="16947" spans="1:4" ht="45" x14ac:dyDescent="0.25">
      <c r="A16947" s="11" t="s">
        <v>44860</v>
      </c>
      <c r="B16947" s="11" t="s">
        <v>71363</v>
      </c>
      <c r="C16947" s="12" t="s">
        <v>44859</v>
      </c>
      <c r="D16947" s="11" t="s">
        <v>19562</v>
      </c>
    </row>
    <row r="16948" spans="1:4" ht="45" x14ac:dyDescent="0.25">
      <c r="A16948" s="11" t="s">
        <v>44861</v>
      </c>
      <c r="B16948" s="11" t="s">
        <v>71364</v>
      </c>
      <c r="C16948" s="12" t="s">
        <v>44862</v>
      </c>
      <c r="D16948" s="11" t="s">
        <v>19562</v>
      </c>
    </row>
    <row r="16949" spans="1:4" ht="45" x14ac:dyDescent="0.25">
      <c r="A16949" s="11" t="s">
        <v>44863</v>
      </c>
      <c r="B16949" s="11" t="s">
        <v>71365</v>
      </c>
      <c r="C16949" s="12" t="s">
        <v>44862</v>
      </c>
      <c r="D16949" s="11" t="s">
        <v>19562</v>
      </c>
    </row>
    <row r="16950" spans="1:4" ht="45" x14ac:dyDescent="0.25">
      <c r="A16950" s="11" t="s">
        <v>44864</v>
      </c>
      <c r="B16950" s="11" t="s">
        <v>71366</v>
      </c>
      <c r="C16950" s="12" t="s">
        <v>44865</v>
      </c>
      <c r="D16950" s="11" t="s">
        <v>19562</v>
      </c>
    </row>
    <row r="16951" spans="1:4" ht="45" x14ac:dyDescent="0.25">
      <c r="A16951" s="11" t="s">
        <v>44866</v>
      </c>
      <c r="B16951" s="11" t="s">
        <v>71367</v>
      </c>
      <c r="C16951" s="12" t="s">
        <v>44865</v>
      </c>
      <c r="D16951" s="11" t="s">
        <v>19562</v>
      </c>
    </row>
    <row r="16952" spans="1:4" ht="45" x14ac:dyDescent="0.25">
      <c r="A16952" s="11" t="s">
        <v>44867</v>
      </c>
      <c r="B16952" s="11" t="s">
        <v>71368</v>
      </c>
      <c r="C16952" s="12" t="s">
        <v>44868</v>
      </c>
      <c r="D16952" s="11" t="s">
        <v>19562</v>
      </c>
    </row>
    <row r="16953" spans="1:4" ht="45" x14ac:dyDescent="0.25">
      <c r="A16953" s="11" t="s">
        <v>44869</v>
      </c>
      <c r="B16953" s="11" t="s">
        <v>71369</v>
      </c>
      <c r="C16953" s="12" t="s">
        <v>44868</v>
      </c>
      <c r="D16953" s="11" t="s">
        <v>19562</v>
      </c>
    </row>
    <row r="16954" spans="1:4" ht="45" x14ac:dyDescent="0.25">
      <c r="A16954" s="11" t="s">
        <v>44870</v>
      </c>
      <c r="B16954" s="11" t="s">
        <v>71370</v>
      </c>
      <c r="C16954" s="12" t="s">
        <v>44871</v>
      </c>
      <c r="D16954" s="11" t="s">
        <v>19562</v>
      </c>
    </row>
    <row r="16955" spans="1:4" ht="45" x14ac:dyDescent="0.25">
      <c r="A16955" s="11" t="s">
        <v>44872</v>
      </c>
      <c r="B16955" s="11" t="s">
        <v>71371</v>
      </c>
      <c r="C16955" s="12" t="s">
        <v>44871</v>
      </c>
      <c r="D16955" s="11" t="s">
        <v>19562</v>
      </c>
    </row>
    <row r="16956" spans="1:4" ht="45" x14ac:dyDescent="0.25">
      <c r="A16956" s="11" t="s">
        <v>44873</v>
      </c>
      <c r="B16956" s="11" t="s">
        <v>71372</v>
      </c>
      <c r="C16956" s="12" t="s">
        <v>44874</v>
      </c>
      <c r="D16956" s="11" t="s">
        <v>19562</v>
      </c>
    </row>
    <row r="16957" spans="1:4" ht="45" x14ac:dyDescent="0.25">
      <c r="A16957" s="11" t="s">
        <v>44875</v>
      </c>
      <c r="B16957" s="11" t="s">
        <v>71373</v>
      </c>
      <c r="C16957" s="12" t="s">
        <v>44874</v>
      </c>
      <c r="D16957" s="11" t="s">
        <v>19562</v>
      </c>
    </row>
    <row r="16958" spans="1:4" ht="45" x14ac:dyDescent="0.25">
      <c r="A16958" s="11" t="s">
        <v>44876</v>
      </c>
      <c r="B16958" s="11" t="s">
        <v>71374</v>
      </c>
      <c r="C16958" s="12" t="s">
        <v>44877</v>
      </c>
      <c r="D16958" s="11" t="s">
        <v>19562</v>
      </c>
    </row>
    <row r="16959" spans="1:4" ht="45" x14ac:dyDescent="0.25">
      <c r="A16959" s="11" t="s">
        <v>44878</v>
      </c>
      <c r="B16959" s="11" t="s">
        <v>71375</v>
      </c>
      <c r="C16959" s="12" t="s">
        <v>44877</v>
      </c>
      <c r="D16959" s="11" t="s">
        <v>19562</v>
      </c>
    </row>
    <row r="16960" spans="1:4" ht="45" x14ac:dyDescent="0.25">
      <c r="A16960" s="11" t="s">
        <v>44879</v>
      </c>
      <c r="B16960" s="11" t="s">
        <v>71376</v>
      </c>
      <c r="C16960" s="12" t="s">
        <v>44880</v>
      </c>
      <c r="D16960" s="11" t="s">
        <v>19562</v>
      </c>
    </row>
    <row r="16961" spans="1:4" ht="45" x14ac:dyDescent="0.25">
      <c r="A16961" s="11" t="s">
        <v>44881</v>
      </c>
      <c r="B16961" s="11" t="s">
        <v>71377</v>
      </c>
      <c r="C16961" s="12" t="s">
        <v>44880</v>
      </c>
      <c r="D16961" s="11" t="s">
        <v>19562</v>
      </c>
    </row>
    <row r="16962" spans="1:4" ht="45" x14ac:dyDescent="0.25">
      <c r="A16962" s="11" t="s">
        <v>44882</v>
      </c>
      <c r="B16962" s="11" t="s">
        <v>71378</v>
      </c>
      <c r="C16962" s="12" t="s">
        <v>44883</v>
      </c>
      <c r="D16962" s="11" t="s">
        <v>19562</v>
      </c>
    </row>
    <row r="16963" spans="1:4" ht="45" x14ac:dyDescent="0.25">
      <c r="A16963" s="11" t="s">
        <v>44884</v>
      </c>
      <c r="B16963" s="11" t="s">
        <v>71379</v>
      </c>
      <c r="C16963" s="12" t="s">
        <v>44883</v>
      </c>
      <c r="D16963" s="11" t="s">
        <v>19562</v>
      </c>
    </row>
    <row r="16964" spans="1:4" ht="45" x14ac:dyDescent="0.25">
      <c r="A16964" s="11" t="s">
        <v>44885</v>
      </c>
      <c r="B16964" s="11" t="s">
        <v>71380</v>
      </c>
      <c r="C16964" s="12" t="s">
        <v>44886</v>
      </c>
      <c r="D16964" s="11" t="s">
        <v>19562</v>
      </c>
    </row>
    <row r="16965" spans="1:4" ht="45" x14ac:dyDescent="0.25">
      <c r="A16965" s="11" t="s">
        <v>44887</v>
      </c>
      <c r="B16965" s="11" t="s">
        <v>71381</v>
      </c>
      <c r="C16965" s="12" t="s">
        <v>44886</v>
      </c>
      <c r="D16965" s="11" t="s">
        <v>19562</v>
      </c>
    </row>
    <row r="16966" spans="1:4" ht="45" x14ac:dyDescent="0.25">
      <c r="A16966" s="11" t="s">
        <v>44888</v>
      </c>
      <c r="B16966" s="11" t="s">
        <v>71382</v>
      </c>
      <c r="C16966" s="12" t="s">
        <v>44889</v>
      </c>
      <c r="D16966" s="11" t="s">
        <v>19562</v>
      </c>
    </row>
    <row r="16967" spans="1:4" ht="45" x14ac:dyDescent="0.25">
      <c r="A16967" s="11" t="s">
        <v>44890</v>
      </c>
      <c r="B16967" s="11" t="s">
        <v>71383</v>
      </c>
      <c r="C16967" s="12" t="s">
        <v>44889</v>
      </c>
      <c r="D16967" s="11" t="s">
        <v>19562</v>
      </c>
    </row>
    <row r="16968" spans="1:4" ht="45" x14ac:dyDescent="0.25">
      <c r="A16968" s="11" t="s">
        <v>44891</v>
      </c>
      <c r="B16968" s="11" t="s">
        <v>71384</v>
      </c>
      <c r="C16968" s="12" t="s">
        <v>44892</v>
      </c>
      <c r="D16968" s="11" t="s">
        <v>19562</v>
      </c>
    </row>
    <row r="16969" spans="1:4" ht="45" x14ac:dyDescent="0.25">
      <c r="A16969" s="11" t="s">
        <v>44893</v>
      </c>
      <c r="B16969" s="11" t="s">
        <v>71385</v>
      </c>
      <c r="C16969" s="12" t="s">
        <v>44892</v>
      </c>
      <c r="D16969" s="11" t="s">
        <v>19562</v>
      </c>
    </row>
    <row r="16970" spans="1:4" ht="45" x14ac:dyDescent="0.25">
      <c r="A16970" s="11" t="s">
        <v>44894</v>
      </c>
      <c r="B16970" s="11" t="s">
        <v>71386</v>
      </c>
      <c r="C16970" s="12" t="s">
        <v>44895</v>
      </c>
      <c r="D16970" s="11" t="s">
        <v>19562</v>
      </c>
    </row>
    <row r="16971" spans="1:4" ht="45" x14ac:dyDescent="0.25">
      <c r="A16971" s="11" t="s">
        <v>44896</v>
      </c>
      <c r="B16971" s="11" t="s">
        <v>71387</v>
      </c>
      <c r="C16971" s="12" t="s">
        <v>44895</v>
      </c>
      <c r="D16971" s="11" t="s">
        <v>19562</v>
      </c>
    </row>
    <row r="16972" spans="1:4" ht="45" x14ac:dyDescent="0.25">
      <c r="A16972" s="11" t="s">
        <v>44897</v>
      </c>
      <c r="B16972" s="11" t="s">
        <v>71388</v>
      </c>
      <c r="C16972" s="12" t="s">
        <v>44898</v>
      </c>
      <c r="D16972" s="11" t="s">
        <v>19562</v>
      </c>
    </row>
    <row r="16973" spans="1:4" ht="45" x14ac:dyDescent="0.25">
      <c r="A16973" s="11" t="s">
        <v>44899</v>
      </c>
      <c r="B16973" s="11" t="s">
        <v>71389</v>
      </c>
      <c r="C16973" s="12" t="s">
        <v>44898</v>
      </c>
      <c r="D16973" s="11" t="s">
        <v>19562</v>
      </c>
    </row>
    <row r="16974" spans="1:4" ht="45" x14ac:dyDescent="0.25">
      <c r="A16974" s="11" t="s">
        <v>44900</v>
      </c>
      <c r="B16974" s="11" t="s">
        <v>71390</v>
      </c>
      <c r="C16974" s="12" t="s">
        <v>44901</v>
      </c>
      <c r="D16974" s="11" t="s">
        <v>19562</v>
      </c>
    </row>
    <row r="16975" spans="1:4" ht="45" x14ac:dyDescent="0.25">
      <c r="A16975" s="11" t="s">
        <v>44902</v>
      </c>
      <c r="B16975" s="11" t="s">
        <v>71391</v>
      </c>
      <c r="C16975" s="12" t="s">
        <v>44901</v>
      </c>
      <c r="D16975" s="11" t="s">
        <v>19562</v>
      </c>
    </row>
    <row r="16976" spans="1:4" ht="45" x14ac:dyDescent="0.25">
      <c r="A16976" s="11" t="s">
        <v>44903</v>
      </c>
      <c r="B16976" s="11" t="s">
        <v>71392</v>
      </c>
      <c r="C16976" s="12" t="s">
        <v>44904</v>
      </c>
      <c r="D16976" s="11" t="s">
        <v>19562</v>
      </c>
    </row>
    <row r="16977" spans="1:4" ht="45" x14ac:dyDescent="0.25">
      <c r="A16977" s="11" t="s">
        <v>44905</v>
      </c>
      <c r="B16977" s="11" t="s">
        <v>71393</v>
      </c>
      <c r="C16977" s="12" t="s">
        <v>44904</v>
      </c>
      <c r="D16977" s="11" t="s">
        <v>19562</v>
      </c>
    </row>
    <row r="16978" spans="1:4" ht="30" x14ac:dyDescent="0.25">
      <c r="A16978" s="11" t="s">
        <v>44906</v>
      </c>
      <c r="B16978" s="11" t="s">
        <v>71394</v>
      </c>
      <c r="C16978" s="12" t="s">
        <v>44907</v>
      </c>
      <c r="D16978" s="11" t="s">
        <v>19560</v>
      </c>
    </row>
    <row r="16979" spans="1:4" ht="30" x14ac:dyDescent="0.25">
      <c r="A16979" s="11" t="s">
        <v>44908</v>
      </c>
      <c r="B16979" s="11" t="s">
        <v>71395</v>
      </c>
      <c r="C16979" s="12" t="s">
        <v>44907</v>
      </c>
      <c r="D16979" s="11" t="s">
        <v>19560</v>
      </c>
    </row>
    <row r="16980" spans="1:4" ht="30" x14ac:dyDescent="0.25">
      <c r="A16980" s="11" t="s">
        <v>44909</v>
      </c>
      <c r="B16980" s="11" t="s">
        <v>71396</v>
      </c>
      <c r="C16980" s="12" t="s">
        <v>44910</v>
      </c>
      <c r="D16980" s="11" t="s">
        <v>19560</v>
      </c>
    </row>
    <row r="16981" spans="1:4" ht="30" x14ac:dyDescent="0.25">
      <c r="A16981" s="11" t="s">
        <v>44911</v>
      </c>
      <c r="B16981" s="11" t="s">
        <v>71397</v>
      </c>
      <c r="C16981" s="12" t="s">
        <v>44910</v>
      </c>
      <c r="D16981" s="11" t="s">
        <v>19560</v>
      </c>
    </row>
    <row r="16982" spans="1:4" ht="30" x14ac:dyDescent="0.25">
      <c r="A16982" s="11" t="s">
        <v>44912</v>
      </c>
      <c r="B16982" s="11" t="s">
        <v>71398</v>
      </c>
      <c r="C16982" s="12" t="s">
        <v>44913</v>
      </c>
      <c r="D16982" s="11" t="s">
        <v>19560</v>
      </c>
    </row>
    <row r="16983" spans="1:4" ht="30" x14ac:dyDescent="0.25">
      <c r="A16983" s="11" t="s">
        <v>44914</v>
      </c>
      <c r="B16983" s="11" t="s">
        <v>71399</v>
      </c>
      <c r="C16983" s="12" t="s">
        <v>44913</v>
      </c>
      <c r="D16983" s="11" t="s">
        <v>19560</v>
      </c>
    </row>
    <row r="16984" spans="1:4" ht="30" x14ac:dyDescent="0.25">
      <c r="A16984" s="11" t="s">
        <v>44915</v>
      </c>
      <c r="B16984" s="11" t="s">
        <v>71400</v>
      </c>
      <c r="C16984" s="12" t="s">
        <v>44916</v>
      </c>
      <c r="D16984" s="11" t="s">
        <v>19560</v>
      </c>
    </row>
    <row r="16985" spans="1:4" ht="30" x14ac:dyDescent="0.25">
      <c r="A16985" s="11" t="s">
        <v>44917</v>
      </c>
      <c r="B16985" s="11" t="s">
        <v>71401</v>
      </c>
      <c r="C16985" s="12" t="s">
        <v>44916</v>
      </c>
      <c r="D16985" s="11" t="s">
        <v>19560</v>
      </c>
    </row>
    <row r="16986" spans="1:4" ht="30" x14ac:dyDescent="0.25">
      <c r="A16986" s="11" t="s">
        <v>44918</v>
      </c>
      <c r="B16986" s="11" t="s">
        <v>71402</v>
      </c>
      <c r="C16986" s="12" t="s">
        <v>44919</v>
      </c>
      <c r="D16986" s="11" t="s">
        <v>19560</v>
      </c>
    </row>
    <row r="16987" spans="1:4" ht="30" x14ac:dyDescent="0.25">
      <c r="A16987" s="11" t="s">
        <v>44920</v>
      </c>
      <c r="B16987" s="11" t="s">
        <v>71403</v>
      </c>
      <c r="C16987" s="12" t="s">
        <v>44919</v>
      </c>
      <c r="D16987" s="11" t="s">
        <v>19560</v>
      </c>
    </row>
    <row r="16988" spans="1:4" ht="30" x14ac:dyDescent="0.25">
      <c r="A16988" s="11" t="s">
        <v>44921</v>
      </c>
      <c r="B16988" s="11" t="s">
        <v>71404</v>
      </c>
      <c r="C16988" s="12" t="s">
        <v>44922</v>
      </c>
      <c r="D16988" s="11" t="s">
        <v>19560</v>
      </c>
    </row>
    <row r="16989" spans="1:4" ht="30" x14ac:dyDescent="0.25">
      <c r="A16989" s="11" t="s">
        <v>44923</v>
      </c>
      <c r="B16989" s="11" t="s">
        <v>71405</v>
      </c>
      <c r="C16989" s="12" t="s">
        <v>44922</v>
      </c>
      <c r="D16989" s="11" t="s">
        <v>19560</v>
      </c>
    </row>
    <row r="16990" spans="1:4" ht="45" x14ac:dyDescent="0.25">
      <c r="A16990" s="11" t="s">
        <v>44924</v>
      </c>
      <c r="B16990" s="11" t="s">
        <v>71406</v>
      </c>
      <c r="C16990" s="12" t="s">
        <v>44925</v>
      </c>
      <c r="D16990" s="11" t="s">
        <v>20221</v>
      </c>
    </row>
    <row r="16991" spans="1:4" ht="45" x14ac:dyDescent="0.25">
      <c r="A16991" s="11" t="s">
        <v>44926</v>
      </c>
      <c r="B16991" s="11" t="s">
        <v>71407</v>
      </c>
      <c r="C16991" s="12" t="s">
        <v>44925</v>
      </c>
      <c r="D16991" s="11" t="s">
        <v>20221</v>
      </c>
    </row>
    <row r="16992" spans="1:4" ht="45" x14ac:dyDescent="0.25">
      <c r="A16992" s="11" t="s">
        <v>44927</v>
      </c>
      <c r="B16992" s="11" t="s">
        <v>71408</v>
      </c>
      <c r="C16992" s="12" t="s">
        <v>44928</v>
      </c>
      <c r="D16992" s="11" t="s">
        <v>20221</v>
      </c>
    </row>
    <row r="16993" spans="1:4" ht="45" x14ac:dyDescent="0.25">
      <c r="A16993" s="11" t="s">
        <v>44929</v>
      </c>
      <c r="B16993" s="11" t="s">
        <v>71409</v>
      </c>
      <c r="C16993" s="12" t="s">
        <v>44928</v>
      </c>
      <c r="D16993" s="11" t="s">
        <v>20221</v>
      </c>
    </row>
    <row r="16994" spans="1:4" ht="60" x14ac:dyDescent="0.25">
      <c r="A16994" s="11" t="s">
        <v>44930</v>
      </c>
      <c r="B16994" s="11" t="s">
        <v>71410</v>
      </c>
      <c r="C16994" s="12" t="s">
        <v>44931</v>
      </c>
      <c r="D16994" s="11" t="s">
        <v>20221</v>
      </c>
    </row>
    <row r="16995" spans="1:4" ht="60" x14ac:dyDescent="0.25">
      <c r="A16995" s="11" t="s">
        <v>44932</v>
      </c>
      <c r="B16995" s="11" t="s">
        <v>71411</v>
      </c>
      <c r="C16995" s="12" t="s">
        <v>44931</v>
      </c>
      <c r="D16995" s="11" t="s">
        <v>20221</v>
      </c>
    </row>
    <row r="16996" spans="1:4" x14ac:dyDescent="0.25">
      <c r="A16996" s="11" t="s">
        <v>44933</v>
      </c>
      <c r="B16996" s="11" t="s">
        <v>71412</v>
      </c>
      <c r="C16996" s="12" t="s">
        <v>44934</v>
      </c>
      <c r="D16996" s="11" t="s">
        <v>19562</v>
      </c>
    </row>
    <row r="16997" spans="1:4" x14ac:dyDescent="0.25">
      <c r="A16997" s="11" t="s">
        <v>44935</v>
      </c>
      <c r="B16997" s="11" t="s">
        <v>71413</v>
      </c>
      <c r="C16997" s="12" t="s">
        <v>44934</v>
      </c>
      <c r="D16997" s="11" t="s">
        <v>19562</v>
      </c>
    </row>
    <row r="16998" spans="1:4" ht="30" x14ac:dyDescent="0.25">
      <c r="A16998" s="11" t="s">
        <v>44936</v>
      </c>
      <c r="B16998" s="11" t="s">
        <v>71414</v>
      </c>
      <c r="C16998" s="12" t="s">
        <v>44937</v>
      </c>
      <c r="D16998" s="11" t="s">
        <v>19560</v>
      </c>
    </row>
    <row r="16999" spans="1:4" ht="30" x14ac:dyDescent="0.25">
      <c r="A16999" s="11" t="s">
        <v>44938</v>
      </c>
      <c r="B16999" s="11" t="s">
        <v>71415</v>
      </c>
      <c r="C16999" s="12" t="s">
        <v>44937</v>
      </c>
      <c r="D16999" s="11" t="s">
        <v>19560</v>
      </c>
    </row>
    <row r="17000" spans="1:4" ht="45" x14ac:dyDescent="0.25">
      <c r="A17000" s="11" t="s">
        <v>44939</v>
      </c>
      <c r="B17000" s="11" t="s">
        <v>71416</v>
      </c>
      <c r="C17000" s="12" t="s">
        <v>44940</v>
      </c>
      <c r="D17000" s="11" t="s">
        <v>19560</v>
      </c>
    </row>
    <row r="17001" spans="1:4" ht="45" x14ac:dyDescent="0.25">
      <c r="A17001" s="11" t="s">
        <v>44941</v>
      </c>
      <c r="B17001" s="11" t="s">
        <v>71417</v>
      </c>
      <c r="C17001" s="12" t="s">
        <v>44940</v>
      </c>
      <c r="D17001" s="11" t="s">
        <v>19560</v>
      </c>
    </row>
    <row r="17002" spans="1:4" ht="45" x14ac:dyDescent="0.25">
      <c r="A17002" s="11" t="s">
        <v>44942</v>
      </c>
      <c r="B17002" s="11" t="s">
        <v>71418</v>
      </c>
      <c r="C17002" s="12" t="s">
        <v>44943</v>
      </c>
      <c r="D17002" s="11" t="s">
        <v>19560</v>
      </c>
    </row>
    <row r="17003" spans="1:4" ht="45" x14ac:dyDescent="0.25">
      <c r="A17003" s="11" t="s">
        <v>44944</v>
      </c>
      <c r="B17003" s="11" t="s">
        <v>71419</v>
      </c>
      <c r="C17003" s="12" t="s">
        <v>44943</v>
      </c>
      <c r="D17003" s="11" t="s">
        <v>19560</v>
      </c>
    </row>
    <row r="17004" spans="1:4" ht="60" x14ac:dyDescent="0.25">
      <c r="A17004" s="11" t="s">
        <v>44945</v>
      </c>
      <c r="B17004" s="11" t="s">
        <v>71420</v>
      </c>
      <c r="C17004" s="12" t="s">
        <v>44946</v>
      </c>
      <c r="D17004" s="11" t="s">
        <v>19560</v>
      </c>
    </row>
    <row r="17005" spans="1:4" ht="60" x14ac:dyDescent="0.25">
      <c r="A17005" s="11" t="s">
        <v>44947</v>
      </c>
      <c r="B17005" s="11" t="s">
        <v>71421</v>
      </c>
      <c r="C17005" s="12" t="s">
        <v>44946</v>
      </c>
      <c r="D17005" s="11" t="s">
        <v>19560</v>
      </c>
    </row>
    <row r="17006" spans="1:4" ht="60" x14ac:dyDescent="0.25">
      <c r="A17006" s="11" t="s">
        <v>44948</v>
      </c>
      <c r="B17006" s="11" t="s">
        <v>71422</v>
      </c>
      <c r="C17006" s="12" t="s">
        <v>44949</v>
      </c>
      <c r="D17006" s="11" t="s">
        <v>19560</v>
      </c>
    </row>
    <row r="17007" spans="1:4" ht="60" x14ac:dyDescent="0.25">
      <c r="A17007" s="11" t="s">
        <v>44950</v>
      </c>
      <c r="B17007" s="11" t="s">
        <v>71423</v>
      </c>
      <c r="C17007" s="12" t="s">
        <v>44949</v>
      </c>
      <c r="D17007" s="11" t="s">
        <v>19560</v>
      </c>
    </row>
    <row r="17008" spans="1:4" ht="60" x14ac:dyDescent="0.25">
      <c r="A17008" s="11" t="s">
        <v>44951</v>
      </c>
      <c r="B17008" s="11" t="s">
        <v>71424</v>
      </c>
      <c r="C17008" s="12" t="s">
        <v>44952</v>
      </c>
      <c r="D17008" s="11" t="s">
        <v>19560</v>
      </c>
    </row>
    <row r="17009" spans="1:4" ht="60" x14ac:dyDescent="0.25">
      <c r="A17009" s="11" t="s">
        <v>44953</v>
      </c>
      <c r="B17009" s="11" t="s">
        <v>71425</v>
      </c>
      <c r="C17009" s="12" t="s">
        <v>44952</v>
      </c>
      <c r="D17009" s="11" t="s">
        <v>19560</v>
      </c>
    </row>
    <row r="17010" spans="1:4" ht="60" x14ac:dyDescent="0.25">
      <c r="A17010" s="11" t="s">
        <v>44954</v>
      </c>
      <c r="B17010" s="11" t="s">
        <v>71426</v>
      </c>
      <c r="C17010" s="12" t="s">
        <v>44955</v>
      </c>
      <c r="D17010" s="11" t="s">
        <v>19560</v>
      </c>
    </row>
    <row r="17011" spans="1:4" ht="60" x14ac:dyDescent="0.25">
      <c r="A17011" s="11" t="s">
        <v>44956</v>
      </c>
      <c r="B17011" s="11" t="s">
        <v>71427</v>
      </c>
      <c r="C17011" s="12" t="s">
        <v>44955</v>
      </c>
      <c r="D17011" s="11" t="s">
        <v>19560</v>
      </c>
    </row>
    <row r="17012" spans="1:4" ht="60" x14ac:dyDescent="0.25">
      <c r="A17012" s="11" t="s">
        <v>44957</v>
      </c>
      <c r="B17012" s="11" t="s">
        <v>71428</v>
      </c>
      <c r="C17012" s="12" t="s">
        <v>44958</v>
      </c>
      <c r="D17012" s="11" t="s">
        <v>19560</v>
      </c>
    </row>
    <row r="17013" spans="1:4" ht="60" x14ac:dyDescent="0.25">
      <c r="A17013" s="11" t="s">
        <v>44959</v>
      </c>
      <c r="B17013" s="11" t="s">
        <v>71429</v>
      </c>
      <c r="C17013" s="12" t="s">
        <v>44958</v>
      </c>
      <c r="D17013" s="11" t="s">
        <v>19560</v>
      </c>
    </row>
    <row r="17014" spans="1:4" ht="60" x14ac:dyDescent="0.25">
      <c r="A17014" s="11" t="s">
        <v>44960</v>
      </c>
      <c r="B17014" s="11" t="s">
        <v>71430</v>
      </c>
      <c r="C17014" s="12" t="s">
        <v>44961</v>
      </c>
      <c r="D17014" s="11" t="s">
        <v>19560</v>
      </c>
    </row>
    <row r="17015" spans="1:4" ht="60" x14ac:dyDescent="0.25">
      <c r="A17015" s="11" t="s">
        <v>44962</v>
      </c>
      <c r="B17015" s="11" t="s">
        <v>71431</v>
      </c>
      <c r="C17015" s="12" t="s">
        <v>44961</v>
      </c>
      <c r="D17015" s="11" t="s">
        <v>19560</v>
      </c>
    </row>
    <row r="17016" spans="1:4" ht="30" x14ac:dyDescent="0.25">
      <c r="A17016" s="11" t="s">
        <v>44963</v>
      </c>
      <c r="B17016" s="11" t="s">
        <v>71432</v>
      </c>
      <c r="C17016" s="12" t="s">
        <v>44964</v>
      </c>
      <c r="D17016" s="11" t="s">
        <v>19560</v>
      </c>
    </row>
    <row r="17017" spans="1:4" ht="30" x14ac:dyDescent="0.25">
      <c r="A17017" s="11" t="s">
        <v>44965</v>
      </c>
      <c r="B17017" s="11" t="s">
        <v>71433</v>
      </c>
      <c r="C17017" s="12" t="s">
        <v>44964</v>
      </c>
      <c r="D17017" s="11" t="s">
        <v>19560</v>
      </c>
    </row>
    <row r="17018" spans="1:4" ht="30" x14ac:dyDescent="0.25">
      <c r="A17018" s="11" t="s">
        <v>44966</v>
      </c>
      <c r="B17018" s="11" t="s">
        <v>71434</v>
      </c>
      <c r="C17018" s="12" t="s">
        <v>44967</v>
      </c>
      <c r="D17018" s="11" t="s">
        <v>19560</v>
      </c>
    </row>
    <row r="17019" spans="1:4" ht="30" x14ac:dyDescent="0.25">
      <c r="A17019" s="11" t="s">
        <v>44968</v>
      </c>
      <c r="B17019" s="11" t="s">
        <v>71435</v>
      </c>
      <c r="C17019" s="12" t="s">
        <v>44967</v>
      </c>
      <c r="D17019" s="11" t="s">
        <v>19560</v>
      </c>
    </row>
    <row r="17020" spans="1:4" ht="30" x14ac:dyDescent="0.25">
      <c r="A17020" s="11" t="s">
        <v>44969</v>
      </c>
      <c r="B17020" s="11" t="s">
        <v>71436</v>
      </c>
      <c r="C17020" s="12" t="s">
        <v>44970</v>
      </c>
      <c r="D17020" s="11" t="s">
        <v>19560</v>
      </c>
    </row>
    <row r="17021" spans="1:4" ht="30" x14ac:dyDescent="0.25">
      <c r="A17021" s="11" t="s">
        <v>44971</v>
      </c>
      <c r="B17021" s="11" t="s">
        <v>71437</v>
      </c>
      <c r="C17021" s="12" t="s">
        <v>44970</v>
      </c>
      <c r="D17021" s="11" t="s">
        <v>19560</v>
      </c>
    </row>
    <row r="17022" spans="1:4" ht="30" x14ac:dyDescent="0.25">
      <c r="A17022" s="11" t="s">
        <v>44972</v>
      </c>
      <c r="B17022" s="11" t="s">
        <v>71438</v>
      </c>
      <c r="C17022" s="12" t="s">
        <v>44973</v>
      </c>
      <c r="D17022" s="11" t="s">
        <v>19560</v>
      </c>
    </row>
    <row r="17023" spans="1:4" ht="30" x14ac:dyDescent="0.25">
      <c r="A17023" s="11" t="s">
        <v>44974</v>
      </c>
      <c r="B17023" s="11" t="s">
        <v>71439</v>
      </c>
      <c r="C17023" s="12" t="s">
        <v>44973</v>
      </c>
      <c r="D17023" s="11" t="s">
        <v>19560</v>
      </c>
    </row>
    <row r="17024" spans="1:4" ht="30" x14ac:dyDescent="0.25">
      <c r="A17024" s="11" t="s">
        <v>44975</v>
      </c>
      <c r="B17024" s="11" t="s">
        <v>71440</v>
      </c>
      <c r="C17024" s="12" t="s">
        <v>44976</v>
      </c>
      <c r="D17024" s="11" t="s">
        <v>19560</v>
      </c>
    </row>
    <row r="17025" spans="1:4" ht="30" x14ac:dyDescent="0.25">
      <c r="A17025" s="11" t="s">
        <v>44977</v>
      </c>
      <c r="B17025" s="11" t="s">
        <v>71441</v>
      </c>
      <c r="C17025" s="12" t="s">
        <v>44976</v>
      </c>
      <c r="D17025" s="11" t="s">
        <v>19560</v>
      </c>
    </row>
    <row r="17026" spans="1:4" ht="30" x14ac:dyDescent="0.25">
      <c r="A17026" s="11" t="s">
        <v>44978</v>
      </c>
      <c r="B17026" s="11" t="s">
        <v>71442</v>
      </c>
      <c r="C17026" s="12" t="s">
        <v>44979</v>
      </c>
      <c r="D17026" s="11" t="s">
        <v>19584</v>
      </c>
    </row>
    <row r="17027" spans="1:4" ht="30" x14ac:dyDescent="0.25">
      <c r="A17027" s="11" t="s">
        <v>44980</v>
      </c>
      <c r="B17027" s="11" t="s">
        <v>71443</v>
      </c>
      <c r="C17027" s="12" t="s">
        <v>44979</v>
      </c>
      <c r="D17027" s="11" t="s">
        <v>19584</v>
      </c>
    </row>
    <row r="17028" spans="1:4" ht="30" x14ac:dyDescent="0.25">
      <c r="A17028" s="11" t="s">
        <v>44981</v>
      </c>
      <c r="B17028" s="11" t="s">
        <v>71444</v>
      </c>
      <c r="C17028" s="12" t="s">
        <v>44982</v>
      </c>
      <c r="D17028" s="11" t="s">
        <v>19584</v>
      </c>
    </row>
    <row r="17029" spans="1:4" ht="30" x14ac:dyDescent="0.25">
      <c r="A17029" s="11" t="s">
        <v>44983</v>
      </c>
      <c r="B17029" s="11" t="s">
        <v>71445</v>
      </c>
      <c r="C17029" s="12" t="s">
        <v>44982</v>
      </c>
      <c r="D17029" s="11" t="s">
        <v>19584</v>
      </c>
    </row>
    <row r="17030" spans="1:4" ht="30" x14ac:dyDescent="0.25">
      <c r="A17030" s="11" t="s">
        <v>44984</v>
      </c>
      <c r="B17030" s="11" t="s">
        <v>71446</v>
      </c>
      <c r="C17030" s="12" t="s">
        <v>44985</v>
      </c>
      <c r="D17030" s="11" t="s">
        <v>19584</v>
      </c>
    </row>
    <row r="17031" spans="1:4" ht="30" x14ac:dyDescent="0.25">
      <c r="A17031" s="11" t="s">
        <v>44986</v>
      </c>
      <c r="B17031" s="11" t="s">
        <v>71447</v>
      </c>
      <c r="C17031" s="12" t="s">
        <v>44985</v>
      </c>
      <c r="D17031" s="11" t="s">
        <v>19584</v>
      </c>
    </row>
    <row r="17032" spans="1:4" x14ac:dyDescent="0.25">
      <c r="A17032" s="11" t="s">
        <v>44987</v>
      </c>
      <c r="B17032" s="11" t="s">
        <v>71448</v>
      </c>
      <c r="C17032" s="12" t="s">
        <v>44988</v>
      </c>
      <c r="D17032" s="11" t="s">
        <v>19584</v>
      </c>
    </row>
    <row r="17033" spans="1:4" x14ac:dyDescent="0.25">
      <c r="A17033" s="11" t="s">
        <v>44989</v>
      </c>
      <c r="B17033" s="11" t="s">
        <v>71449</v>
      </c>
      <c r="C17033" s="12" t="s">
        <v>44988</v>
      </c>
      <c r="D17033" s="11" t="s">
        <v>19584</v>
      </c>
    </row>
    <row r="17034" spans="1:4" x14ac:dyDescent="0.25">
      <c r="A17034" s="11" t="s">
        <v>44990</v>
      </c>
      <c r="B17034" s="11" t="s">
        <v>71450</v>
      </c>
      <c r="C17034" s="12" t="s">
        <v>44991</v>
      </c>
      <c r="D17034" s="11" t="s">
        <v>19584</v>
      </c>
    </row>
    <row r="17035" spans="1:4" x14ac:dyDescent="0.25">
      <c r="A17035" s="11" t="s">
        <v>44992</v>
      </c>
      <c r="B17035" s="11" t="s">
        <v>71451</v>
      </c>
      <c r="C17035" s="12" t="s">
        <v>44991</v>
      </c>
      <c r="D17035" s="11" t="s">
        <v>19584</v>
      </c>
    </row>
    <row r="17036" spans="1:4" ht="45" x14ac:dyDescent="0.25">
      <c r="A17036" s="11" t="s">
        <v>44993</v>
      </c>
      <c r="B17036" s="11" t="s">
        <v>71452</v>
      </c>
      <c r="C17036" s="12" t="s">
        <v>44994</v>
      </c>
      <c r="D17036" s="11" t="s">
        <v>19560</v>
      </c>
    </row>
    <row r="17037" spans="1:4" ht="45" x14ac:dyDescent="0.25">
      <c r="A17037" s="11" t="s">
        <v>44995</v>
      </c>
      <c r="B17037" s="11" t="s">
        <v>71453</v>
      </c>
      <c r="C17037" s="12" t="s">
        <v>44994</v>
      </c>
      <c r="D17037" s="11" t="s">
        <v>19560</v>
      </c>
    </row>
    <row r="17038" spans="1:4" ht="45" x14ac:dyDescent="0.25">
      <c r="A17038" s="11" t="s">
        <v>44996</v>
      </c>
      <c r="B17038" s="11" t="s">
        <v>71454</v>
      </c>
      <c r="C17038" s="12" t="s">
        <v>44997</v>
      </c>
      <c r="D17038" s="11" t="s">
        <v>19560</v>
      </c>
    </row>
    <row r="17039" spans="1:4" ht="45" x14ac:dyDescent="0.25">
      <c r="A17039" s="11" t="s">
        <v>44998</v>
      </c>
      <c r="B17039" s="11" t="s">
        <v>71455</v>
      </c>
      <c r="C17039" s="12" t="s">
        <v>44997</v>
      </c>
      <c r="D17039" s="11" t="s">
        <v>19560</v>
      </c>
    </row>
    <row r="17040" spans="1:4" ht="30" x14ac:dyDescent="0.25">
      <c r="A17040" s="11" t="s">
        <v>44999</v>
      </c>
      <c r="B17040" s="11" t="s">
        <v>71456</v>
      </c>
      <c r="C17040" s="12" t="s">
        <v>45000</v>
      </c>
      <c r="D17040" s="11" t="s">
        <v>19584</v>
      </c>
    </row>
    <row r="17041" spans="1:4" ht="30" x14ac:dyDescent="0.25">
      <c r="A17041" s="11" t="s">
        <v>45001</v>
      </c>
      <c r="B17041" s="11" t="s">
        <v>71457</v>
      </c>
      <c r="C17041" s="12" t="s">
        <v>45000</v>
      </c>
      <c r="D17041" s="11" t="s">
        <v>19584</v>
      </c>
    </row>
    <row r="17042" spans="1:4" ht="30" x14ac:dyDescent="0.25">
      <c r="A17042" s="11" t="s">
        <v>45002</v>
      </c>
      <c r="B17042" s="11" t="s">
        <v>71458</v>
      </c>
      <c r="C17042" s="12" t="s">
        <v>45003</v>
      </c>
      <c r="D17042" s="11" t="s">
        <v>19562</v>
      </c>
    </row>
    <row r="17043" spans="1:4" ht="30" x14ac:dyDescent="0.25">
      <c r="A17043" s="11" t="s">
        <v>45004</v>
      </c>
      <c r="B17043" s="11" t="s">
        <v>71459</v>
      </c>
      <c r="C17043" s="12" t="s">
        <v>45003</v>
      </c>
      <c r="D17043" s="11" t="s">
        <v>19562</v>
      </c>
    </row>
    <row r="17044" spans="1:4" ht="30" x14ac:dyDescent="0.25">
      <c r="A17044" s="11" t="s">
        <v>45005</v>
      </c>
      <c r="B17044" s="11" t="s">
        <v>71460</v>
      </c>
      <c r="C17044" s="12" t="s">
        <v>45006</v>
      </c>
      <c r="D17044" s="11" t="s">
        <v>19562</v>
      </c>
    </row>
    <row r="17045" spans="1:4" ht="30" x14ac:dyDescent="0.25">
      <c r="A17045" s="11" t="s">
        <v>45007</v>
      </c>
      <c r="B17045" s="11" t="s">
        <v>71461</v>
      </c>
      <c r="C17045" s="12" t="s">
        <v>45006</v>
      </c>
      <c r="D17045" s="11" t="s">
        <v>19562</v>
      </c>
    </row>
    <row r="17046" spans="1:4" x14ac:dyDescent="0.25">
      <c r="A17046" s="11" t="s">
        <v>45008</v>
      </c>
      <c r="B17046" s="11" t="s">
        <v>71462</v>
      </c>
      <c r="C17046" s="12" t="s">
        <v>45009</v>
      </c>
      <c r="D17046" s="11" t="s">
        <v>19562</v>
      </c>
    </row>
    <row r="17047" spans="1:4" x14ac:dyDescent="0.25">
      <c r="A17047" s="11" t="s">
        <v>45010</v>
      </c>
      <c r="B17047" s="11" t="s">
        <v>71463</v>
      </c>
      <c r="C17047" s="12" t="s">
        <v>45009</v>
      </c>
      <c r="D17047" s="11" t="s">
        <v>19562</v>
      </c>
    </row>
    <row r="17048" spans="1:4" ht="30" x14ac:dyDescent="0.25">
      <c r="A17048" s="11" t="s">
        <v>45011</v>
      </c>
      <c r="B17048" s="11" t="s">
        <v>71464</v>
      </c>
      <c r="C17048" s="12" t="s">
        <v>45012</v>
      </c>
      <c r="D17048" s="11" t="s">
        <v>19562</v>
      </c>
    </row>
    <row r="17049" spans="1:4" ht="30" x14ac:dyDescent="0.25">
      <c r="A17049" s="11" t="s">
        <v>45013</v>
      </c>
      <c r="B17049" s="11" t="s">
        <v>71465</v>
      </c>
      <c r="C17049" s="12" t="s">
        <v>45012</v>
      </c>
      <c r="D17049" s="11" t="s">
        <v>19562</v>
      </c>
    </row>
    <row r="17050" spans="1:4" ht="30" x14ac:dyDescent="0.25">
      <c r="A17050" s="11" t="s">
        <v>45014</v>
      </c>
      <c r="B17050" s="11" t="s">
        <v>71466</v>
      </c>
      <c r="C17050" s="12" t="s">
        <v>45015</v>
      </c>
      <c r="D17050" s="11" t="s">
        <v>19584</v>
      </c>
    </row>
    <row r="17051" spans="1:4" ht="30" x14ac:dyDescent="0.25">
      <c r="A17051" s="11" t="s">
        <v>45016</v>
      </c>
      <c r="B17051" s="11" t="s">
        <v>71467</v>
      </c>
      <c r="C17051" s="12" t="s">
        <v>45015</v>
      </c>
      <c r="D17051" s="11" t="s">
        <v>19584</v>
      </c>
    </row>
    <row r="17052" spans="1:4" ht="30" x14ac:dyDescent="0.25">
      <c r="A17052" s="11" t="s">
        <v>45017</v>
      </c>
      <c r="B17052" s="11" t="s">
        <v>71468</v>
      </c>
      <c r="C17052" s="12" t="s">
        <v>45018</v>
      </c>
      <c r="D17052" s="11" t="s">
        <v>19584</v>
      </c>
    </row>
    <row r="17053" spans="1:4" ht="30" x14ac:dyDescent="0.25">
      <c r="A17053" s="11" t="s">
        <v>45019</v>
      </c>
      <c r="B17053" s="11" t="s">
        <v>71469</v>
      </c>
      <c r="C17053" s="12" t="s">
        <v>45018</v>
      </c>
      <c r="D17053" s="11" t="s">
        <v>19584</v>
      </c>
    </row>
    <row r="17054" spans="1:4" ht="30" x14ac:dyDescent="0.25">
      <c r="A17054" s="11" t="s">
        <v>45020</v>
      </c>
      <c r="B17054" s="11" t="s">
        <v>71470</v>
      </c>
      <c r="C17054" s="12" t="s">
        <v>45021</v>
      </c>
      <c r="D17054" s="11" t="s">
        <v>19584</v>
      </c>
    </row>
    <row r="17055" spans="1:4" ht="30" x14ac:dyDescent="0.25">
      <c r="A17055" s="11" t="s">
        <v>45022</v>
      </c>
      <c r="B17055" s="11" t="s">
        <v>71471</v>
      </c>
      <c r="C17055" s="12" t="s">
        <v>45021</v>
      </c>
      <c r="D17055" s="11" t="s">
        <v>19584</v>
      </c>
    </row>
    <row r="17056" spans="1:4" ht="30" x14ac:dyDescent="0.25">
      <c r="A17056" s="11" t="s">
        <v>45023</v>
      </c>
      <c r="B17056" s="11" t="s">
        <v>71472</v>
      </c>
      <c r="C17056" s="12" t="s">
        <v>45024</v>
      </c>
      <c r="D17056" s="11" t="s">
        <v>19584</v>
      </c>
    </row>
    <row r="17057" spans="1:4" ht="30" x14ac:dyDescent="0.25">
      <c r="A17057" s="11" t="s">
        <v>45025</v>
      </c>
      <c r="B17057" s="11" t="s">
        <v>71473</v>
      </c>
      <c r="C17057" s="12" t="s">
        <v>45024</v>
      </c>
      <c r="D17057" s="11" t="s">
        <v>19584</v>
      </c>
    </row>
    <row r="17058" spans="1:4" x14ac:dyDescent="0.25">
      <c r="A17058" s="11" t="s">
        <v>45026</v>
      </c>
      <c r="B17058" s="11" t="s">
        <v>71474</v>
      </c>
      <c r="C17058" s="12" t="s">
        <v>45027</v>
      </c>
      <c r="D17058" s="11" t="s">
        <v>19562</v>
      </c>
    </row>
    <row r="17059" spans="1:4" x14ac:dyDescent="0.25">
      <c r="A17059" s="11" t="s">
        <v>45028</v>
      </c>
      <c r="B17059" s="11" t="s">
        <v>71475</v>
      </c>
      <c r="C17059" s="12" t="s">
        <v>45027</v>
      </c>
      <c r="D17059" s="11" t="s">
        <v>19562</v>
      </c>
    </row>
    <row r="17060" spans="1:4" ht="30" x14ac:dyDescent="0.25">
      <c r="A17060" s="11" t="s">
        <v>45029</v>
      </c>
      <c r="B17060" s="11" t="s">
        <v>71476</v>
      </c>
      <c r="C17060" s="12" t="s">
        <v>45030</v>
      </c>
      <c r="D17060" s="11" t="s">
        <v>19562</v>
      </c>
    </row>
    <row r="17061" spans="1:4" ht="30" x14ac:dyDescent="0.25">
      <c r="A17061" s="11" t="s">
        <v>45031</v>
      </c>
      <c r="B17061" s="11" t="s">
        <v>71477</v>
      </c>
      <c r="C17061" s="12" t="s">
        <v>45030</v>
      </c>
      <c r="D17061" s="11" t="s">
        <v>19562</v>
      </c>
    </row>
    <row r="17062" spans="1:4" ht="30" x14ac:dyDescent="0.25">
      <c r="A17062" s="11" t="s">
        <v>45032</v>
      </c>
      <c r="B17062" s="11" t="s">
        <v>71478</v>
      </c>
      <c r="C17062" s="12" t="s">
        <v>45033</v>
      </c>
      <c r="D17062" s="11" t="s">
        <v>19584</v>
      </c>
    </row>
    <row r="17063" spans="1:4" ht="30" x14ac:dyDescent="0.25">
      <c r="A17063" s="11" t="s">
        <v>45034</v>
      </c>
      <c r="B17063" s="11" t="s">
        <v>71479</v>
      </c>
      <c r="C17063" s="12" t="s">
        <v>45033</v>
      </c>
      <c r="D17063" s="11" t="s">
        <v>19584</v>
      </c>
    </row>
    <row r="17064" spans="1:4" x14ac:dyDescent="0.25">
      <c r="A17064" s="11" t="s">
        <v>45035</v>
      </c>
      <c r="B17064" s="11" t="s">
        <v>71480</v>
      </c>
      <c r="C17064" s="12" t="s">
        <v>45036</v>
      </c>
      <c r="D17064" s="11" t="s">
        <v>19560</v>
      </c>
    </row>
    <row r="17065" spans="1:4" x14ac:dyDescent="0.25">
      <c r="A17065" s="11" t="s">
        <v>45037</v>
      </c>
      <c r="B17065" s="11" t="s">
        <v>71481</v>
      </c>
      <c r="C17065" s="12" t="s">
        <v>45036</v>
      </c>
      <c r="D17065" s="11" t="s">
        <v>19560</v>
      </c>
    </row>
    <row r="17066" spans="1:4" x14ac:dyDescent="0.25">
      <c r="A17066" s="11" t="s">
        <v>45038</v>
      </c>
      <c r="B17066" s="11" t="s">
        <v>71482</v>
      </c>
      <c r="C17066" s="12" t="s">
        <v>45039</v>
      </c>
      <c r="D17066" s="11" t="s">
        <v>19560</v>
      </c>
    </row>
    <row r="17067" spans="1:4" x14ac:dyDescent="0.25">
      <c r="A17067" s="11" t="s">
        <v>45040</v>
      </c>
      <c r="B17067" s="11" t="s">
        <v>71483</v>
      </c>
      <c r="C17067" s="12" t="s">
        <v>45039</v>
      </c>
      <c r="D17067" s="11" t="s">
        <v>19560</v>
      </c>
    </row>
    <row r="17068" spans="1:4" x14ac:dyDescent="0.25">
      <c r="A17068" s="11" t="s">
        <v>45041</v>
      </c>
      <c r="B17068" s="11" t="s">
        <v>71484</v>
      </c>
      <c r="C17068" s="12" t="s">
        <v>45042</v>
      </c>
      <c r="D17068" s="11" t="s">
        <v>19560</v>
      </c>
    </row>
    <row r="17069" spans="1:4" x14ac:dyDescent="0.25">
      <c r="A17069" s="11" t="s">
        <v>45043</v>
      </c>
      <c r="B17069" s="11" t="s">
        <v>71485</v>
      </c>
      <c r="C17069" s="12" t="s">
        <v>45042</v>
      </c>
      <c r="D17069" s="11" t="s">
        <v>19560</v>
      </c>
    </row>
    <row r="17070" spans="1:4" x14ac:dyDescent="0.25">
      <c r="A17070" s="11" t="s">
        <v>45044</v>
      </c>
      <c r="B17070" s="11" t="s">
        <v>71486</v>
      </c>
      <c r="C17070" s="12" t="s">
        <v>45045</v>
      </c>
      <c r="D17070" s="11" t="s">
        <v>19560</v>
      </c>
    </row>
    <row r="17071" spans="1:4" x14ac:dyDescent="0.25">
      <c r="A17071" s="11" t="s">
        <v>45046</v>
      </c>
      <c r="B17071" s="11" t="s">
        <v>71487</v>
      </c>
      <c r="C17071" s="12" t="s">
        <v>45045</v>
      </c>
      <c r="D17071" s="11" t="s">
        <v>19560</v>
      </c>
    </row>
    <row r="17072" spans="1:4" x14ac:dyDescent="0.25">
      <c r="A17072" s="11" t="s">
        <v>45047</v>
      </c>
      <c r="B17072" s="11" t="s">
        <v>71488</v>
      </c>
      <c r="C17072" s="12" t="s">
        <v>45048</v>
      </c>
      <c r="D17072" s="11" t="s">
        <v>19560</v>
      </c>
    </row>
    <row r="17073" spans="1:4" x14ac:dyDescent="0.25">
      <c r="A17073" s="11" t="s">
        <v>45049</v>
      </c>
      <c r="B17073" s="11" t="s">
        <v>71489</v>
      </c>
      <c r="C17073" s="12" t="s">
        <v>45048</v>
      </c>
      <c r="D17073" s="11" t="s">
        <v>19560</v>
      </c>
    </row>
    <row r="17074" spans="1:4" ht="30" x14ac:dyDescent="0.25">
      <c r="A17074" s="11" t="s">
        <v>45050</v>
      </c>
      <c r="B17074" s="11" t="s">
        <v>71490</v>
      </c>
      <c r="C17074" s="12" t="s">
        <v>45051</v>
      </c>
      <c r="D17074" s="11" t="s">
        <v>19560</v>
      </c>
    </row>
    <row r="17075" spans="1:4" ht="30" x14ac:dyDescent="0.25">
      <c r="A17075" s="11" t="s">
        <v>45052</v>
      </c>
      <c r="B17075" s="11" t="s">
        <v>71491</v>
      </c>
      <c r="C17075" s="12" t="s">
        <v>45051</v>
      </c>
      <c r="D17075" s="11" t="s">
        <v>19560</v>
      </c>
    </row>
    <row r="17076" spans="1:4" ht="30" x14ac:dyDescent="0.25">
      <c r="A17076" s="11" t="s">
        <v>45053</v>
      </c>
      <c r="B17076" s="11" t="s">
        <v>71492</v>
      </c>
      <c r="C17076" s="12" t="s">
        <v>45054</v>
      </c>
      <c r="D17076" s="11" t="s">
        <v>19560</v>
      </c>
    </row>
    <row r="17077" spans="1:4" ht="30" x14ac:dyDescent="0.25">
      <c r="A17077" s="11" t="s">
        <v>45055</v>
      </c>
      <c r="B17077" s="11" t="s">
        <v>71493</v>
      </c>
      <c r="C17077" s="12" t="s">
        <v>45054</v>
      </c>
      <c r="D17077" s="11" t="s">
        <v>19560</v>
      </c>
    </row>
    <row r="17078" spans="1:4" ht="30" x14ac:dyDescent="0.25">
      <c r="A17078" s="11" t="s">
        <v>45056</v>
      </c>
      <c r="B17078" s="11" t="s">
        <v>71494</v>
      </c>
      <c r="C17078" s="12" t="s">
        <v>45057</v>
      </c>
      <c r="D17078" s="11" t="s">
        <v>19560</v>
      </c>
    </row>
    <row r="17079" spans="1:4" ht="30" x14ac:dyDescent="0.25">
      <c r="A17079" s="11" t="s">
        <v>45058</v>
      </c>
      <c r="B17079" s="11" t="s">
        <v>71495</v>
      </c>
      <c r="C17079" s="12" t="s">
        <v>45057</v>
      </c>
      <c r="D17079" s="11" t="s">
        <v>19560</v>
      </c>
    </row>
    <row r="17080" spans="1:4" ht="30" x14ac:dyDescent="0.25">
      <c r="A17080" s="11" t="s">
        <v>45059</v>
      </c>
      <c r="B17080" s="11" t="s">
        <v>71496</v>
      </c>
      <c r="C17080" s="12" t="s">
        <v>45060</v>
      </c>
      <c r="D17080" s="11" t="s">
        <v>19560</v>
      </c>
    </row>
    <row r="17081" spans="1:4" ht="30" x14ac:dyDescent="0.25">
      <c r="A17081" s="11" t="s">
        <v>45061</v>
      </c>
      <c r="B17081" s="11" t="s">
        <v>71497</v>
      </c>
      <c r="C17081" s="12" t="s">
        <v>45060</v>
      </c>
      <c r="D17081" s="11" t="s">
        <v>19560</v>
      </c>
    </row>
    <row r="17082" spans="1:4" ht="30" x14ac:dyDescent="0.25">
      <c r="A17082" s="11" t="s">
        <v>45062</v>
      </c>
      <c r="B17082" s="11" t="s">
        <v>71498</v>
      </c>
      <c r="C17082" s="12" t="s">
        <v>45063</v>
      </c>
      <c r="D17082" s="11" t="s">
        <v>19560</v>
      </c>
    </row>
    <row r="17083" spans="1:4" ht="30" x14ac:dyDescent="0.25">
      <c r="A17083" s="11" t="s">
        <v>45064</v>
      </c>
      <c r="B17083" s="11" t="s">
        <v>71499</v>
      </c>
      <c r="C17083" s="12" t="s">
        <v>45063</v>
      </c>
      <c r="D17083" s="11" t="s">
        <v>19560</v>
      </c>
    </row>
    <row r="17084" spans="1:4" ht="30" x14ac:dyDescent="0.25">
      <c r="A17084" s="11" t="s">
        <v>45065</v>
      </c>
      <c r="B17084" s="11" t="s">
        <v>71500</v>
      </c>
      <c r="C17084" s="12" t="s">
        <v>45066</v>
      </c>
      <c r="D17084" s="11" t="s">
        <v>19560</v>
      </c>
    </row>
    <row r="17085" spans="1:4" ht="30" x14ac:dyDescent="0.25">
      <c r="A17085" s="11" t="s">
        <v>45067</v>
      </c>
      <c r="B17085" s="11" t="s">
        <v>71501</v>
      </c>
      <c r="C17085" s="12" t="s">
        <v>45066</v>
      </c>
      <c r="D17085" s="11" t="s">
        <v>19560</v>
      </c>
    </row>
    <row r="17086" spans="1:4" ht="30" x14ac:dyDescent="0.25">
      <c r="A17086" s="11" t="s">
        <v>45068</v>
      </c>
      <c r="B17086" s="11" t="s">
        <v>71502</v>
      </c>
      <c r="C17086" s="12" t="s">
        <v>45069</v>
      </c>
      <c r="D17086" s="11" t="s">
        <v>19560</v>
      </c>
    </row>
    <row r="17087" spans="1:4" ht="30" x14ac:dyDescent="0.25">
      <c r="A17087" s="11" t="s">
        <v>45070</v>
      </c>
      <c r="B17087" s="11" t="s">
        <v>71503</v>
      </c>
      <c r="C17087" s="12" t="s">
        <v>45069</v>
      </c>
      <c r="D17087" s="11" t="s">
        <v>19560</v>
      </c>
    </row>
    <row r="17088" spans="1:4" ht="30" x14ac:dyDescent="0.25">
      <c r="A17088" s="11" t="s">
        <v>45071</v>
      </c>
      <c r="B17088" s="11" t="s">
        <v>71504</v>
      </c>
      <c r="C17088" s="12" t="s">
        <v>45072</v>
      </c>
      <c r="D17088" s="11" t="s">
        <v>19560</v>
      </c>
    </row>
    <row r="17089" spans="1:4" ht="30" x14ac:dyDescent="0.25">
      <c r="A17089" s="11" t="s">
        <v>45073</v>
      </c>
      <c r="B17089" s="11" t="s">
        <v>71505</v>
      </c>
      <c r="C17089" s="12" t="s">
        <v>45072</v>
      </c>
      <c r="D17089" s="11" t="s">
        <v>19560</v>
      </c>
    </row>
    <row r="17090" spans="1:4" ht="30" x14ac:dyDescent="0.25">
      <c r="A17090" s="11" t="s">
        <v>45074</v>
      </c>
      <c r="B17090" s="11" t="s">
        <v>71506</v>
      </c>
      <c r="C17090" s="12" t="s">
        <v>45075</v>
      </c>
      <c r="D17090" s="11" t="s">
        <v>19560</v>
      </c>
    </row>
    <row r="17091" spans="1:4" ht="30" x14ac:dyDescent="0.25">
      <c r="A17091" s="11" t="s">
        <v>45076</v>
      </c>
      <c r="B17091" s="11" t="s">
        <v>71507</v>
      </c>
      <c r="C17091" s="12" t="s">
        <v>45075</v>
      </c>
      <c r="D17091" s="11" t="s">
        <v>19560</v>
      </c>
    </row>
    <row r="17092" spans="1:4" ht="30" x14ac:dyDescent="0.25">
      <c r="A17092" s="11" t="s">
        <v>45077</v>
      </c>
      <c r="B17092" s="11" t="s">
        <v>71508</v>
      </c>
      <c r="C17092" s="12" t="s">
        <v>45078</v>
      </c>
      <c r="D17092" s="11" t="s">
        <v>19560</v>
      </c>
    </row>
    <row r="17093" spans="1:4" ht="30" x14ac:dyDescent="0.25">
      <c r="A17093" s="11" t="s">
        <v>45079</v>
      </c>
      <c r="B17093" s="11" t="s">
        <v>71509</v>
      </c>
      <c r="C17093" s="12" t="s">
        <v>45078</v>
      </c>
      <c r="D17093" s="11" t="s">
        <v>19560</v>
      </c>
    </row>
    <row r="17094" spans="1:4" ht="45" x14ac:dyDescent="0.25">
      <c r="A17094" s="11" t="s">
        <v>45080</v>
      </c>
      <c r="B17094" s="11" t="s">
        <v>71510</v>
      </c>
      <c r="C17094" s="12" t="s">
        <v>45081</v>
      </c>
      <c r="D17094" s="11" t="s">
        <v>19560</v>
      </c>
    </row>
    <row r="17095" spans="1:4" ht="45" x14ac:dyDescent="0.25">
      <c r="A17095" s="11" t="s">
        <v>45082</v>
      </c>
      <c r="B17095" s="11" t="s">
        <v>71511</v>
      </c>
      <c r="C17095" s="12" t="s">
        <v>45081</v>
      </c>
      <c r="D17095" s="11" t="s">
        <v>19560</v>
      </c>
    </row>
    <row r="17096" spans="1:4" ht="45" x14ac:dyDescent="0.25">
      <c r="A17096" s="11" t="s">
        <v>45083</v>
      </c>
      <c r="B17096" s="11" t="s">
        <v>71512</v>
      </c>
      <c r="C17096" s="12" t="s">
        <v>45084</v>
      </c>
      <c r="D17096" s="11" t="s">
        <v>19560</v>
      </c>
    </row>
    <row r="17097" spans="1:4" ht="45" x14ac:dyDescent="0.25">
      <c r="A17097" s="11" t="s">
        <v>45085</v>
      </c>
      <c r="B17097" s="11" t="s">
        <v>71513</v>
      </c>
      <c r="C17097" s="12" t="s">
        <v>45084</v>
      </c>
      <c r="D17097" s="11" t="s">
        <v>19560</v>
      </c>
    </row>
    <row r="17098" spans="1:4" ht="45" x14ac:dyDescent="0.25">
      <c r="A17098" s="11" t="s">
        <v>45086</v>
      </c>
      <c r="B17098" s="11" t="s">
        <v>71514</v>
      </c>
      <c r="C17098" s="12" t="s">
        <v>45087</v>
      </c>
      <c r="D17098" s="11" t="s">
        <v>19584</v>
      </c>
    </row>
    <row r="17099" spans="1:4" ht="45" x14ac:dyDescent="0.25">
      <c r="A17099" s="11" t="s">
        <v>45088</v>
      </c>
      <c r="B17099" s="11" t="s">
        <v>71515</v>
      </c>
      <c r="C17099" s="12" t="s">
        <v>45087</v>
      </c>
      <c r="D17099" s="11" t="s">
        <v>19584</v>
      </c>
    </row>
    <row r="17100" spans="1:4" x14ac:dyDescent="0.25">
      <c r="A17100" s="11" t="s">
        <v>45089</v>
      </c>
      <c r="B17100" s="11" t="s">
        <v>71516</v>
      </c>
      <c r="C17100" s="12" t="s">
        <v>45090</v>
      </c>
      <c r="D17100" s="11" t="s">
        <v>19560</v>
      </c>
    </row>
    <row r="17101" spans="1:4" x14ac:dyDescent="0.25">
      <c r="A17101" s="11" t="s">
        <v>45091</v>
      </c>
      <c r="B17101" s="11" t="s">
        <v>71517</v>
      </c>
      <c r="C17101" s="12" t="s">
        <v>45090</v>
      </c>
      <c r="D17101" s="11" t="s">
        <v>19560</v>
      </c>
    </row>
    <row r="17102" spans="1:4" x14ac:dyDescent="0.25">
      <c r="A17102" s="11" t="s">
        <v>45092</v>
      </c>
      <c r="B17102" s="11" t="s">
        <v>71518</v>
      </c>
      <c r="C17102" s="12" t="s">
        <v>45093</v>
      </c>
      <c r="D17102" s="11" t="s">
        <v>19560</v>
      </c>
    </row>
    <row r="17103" spans="1:4" x14ac:dyDescent="0.25">
      <c r="A17103" s="11" t="s">
        <v>45094</v>
      </c>
      <c r="B17103" s="11" t="s">
        <v>71519</v>
      </c>
      <c r="C17103" s="12" t="s">
        <v>45093</v>
      </c>
      <c r="D17103" s="11" t="s">
        <v>19560</v>
      </c>
    </row>
    <row r="17104" spans="1:4" ht="45" x14ac:dyDescent="0.25">
      <c r="A17104" s="11" t="s">
        <v>45095</v>
      </c>
      <c r="B17104" s="11" t="s">
        <v>71520</v>
      </c>
      <c r="C17104" s="12" t="s">
        <v>45096</v>
      </c>
      <c r="D17104" s="11" t="s">
        <v>19584</v>
      </c>
    </row>
    <row r="17105" spans="1:4" ht="45" x14ac:dyDescent="0.25">
      <c r="A17105" s="11" t="s">
        <v>45097</v>
      </c>
      <c r="B17105" s="11" t="s">
        <v>71521</v>
      </c>
      <c r="C17105" s="12" t="s">
        <v>45096</v>
      </c>
      <c r="D17105" s="11" t="s">
        <v>19584</v>
      </c>
    </row>
    <row r="17106" spans="1:4" ht="45" x14ac:dyDescent="0.25">
      <c r="A17106" s="11" t="s">
        <v>45098</v>
      </c>
      <c r="B17106" s="11" t="s">
        <v>71522</v>
      </c>
      <c r="C17106" s="12" t="s">
        <v>45099</v>
      </c>
      <c r="D17106" s="11" t="s">
        <v>19584</v>
      </c>
    </row>
    <row r="17107" spans="1:4" ht="45" x14ac:dyDescent="0.25">
      <c r="A17107" s="11" t="s">
        <v>45100</v>
      </c>
      <c r="B17107" s="11" t="s">
        <v>71523</v>
      </c>
      <c r="C17107" s="12" t="s">
        <v>45099</v>
      </c>
      <c r="D17107" s="11" t="s">
        <v>19584</v>
      </c>
    </row>
    <row r="17108" spans="1:4" ht="45" x14ac:dyDescent="0.25">
      <c r="A17108" s="11" t="s">
        <v>45101</v>
      </c>
      <c r="B17108" s="11" t="s">
        <v>71524</v>
      </c>
      <c r="C17108" s="12" t="s">
        <v>45102</v>
      </c>
      <c r="D17108" s="11" t="s">
        <v>19584</v>
      </c>
    </row>
    <row r="17109" spans="1:4" ht="45" x14ac:dyDescent="0.25">
      <c r="A17109" s="11" t="s">
        <v>45103</v>
      </c>
      <c r="B17109" s="11" t="s">
        <v>71525</v>
      </c>
      <c r="C17109" s="12" t="s">
        <v>45102</v>
      </c>
      <c r="D17109" s="11" t="s">
        <v>19584</v>
      </c>
    </row>
    <row r="17110" spans="1:4" ht="30" x14ac:dyDescent="0.25">
      <c r="A17110" s="11" t="s">
        <v>45104</v>
      </c>
      <c r="B17110" s="11" t="s">
        <v>54480</v>
      </c>
      <c r="C17110" s="12" t="s">
        <v>45105</v>
      </c>
      <c r="D17110" s="11" t="s">
        <v>19560</v>
      </c>
    </row>
    <row r="17111" spans="1:4" ht="30" x14ac:dyDescent="0.25">
      <c r="A17111" s="11" t="s">
        <v>45106</v>
      </c>
      <c r="B17111" s="11" t="s">
        <v>71526</v>
      </c>
      <c r="C17111" s="12" t="s">
        <v>45105</v>
      </c>
      <c r="D17111" s="11" t="s">
        <v>19560</v>
      </c>
    </row>
    <row r="17112" spans="1:4" ht="30" x14ac:dyDescent="0.25">
      <c r="A17112" s="11" t="s">
        <v>45107</v>
      </c>
      <c r="B17112" s="11" t="s">
        <v>71527</v>
      </c>
      <c r="C17112" s="12" t="s">
        <v>45108</v>
      </c>
      <c r="D17112" s="11" t="s">
        <v>19560</v>
      </c>
    </row>
    <row r="17113" spans="1:4" ht="30" x14ac:dyDescent="0.25">
      <c r="A17113" s="11" t="s">
        <v>45109</v>
      </c>
      <c r="B17113" s="11" t="s">
        <v>71528</v>
      </c>
      <c r="C17113" s="12" t="s">
        <v>45108</v>
      </c>
      <c r="D17113" s="11" t="s">
        <v>19560</v>
      </c>
    </row>
    <row r="17114" spans="1:4" ht="30" x14ac:dyDescent="0.25">
      <c r="A17114" s="11" t="s">
        <v>45110</v>
      </c>
      <c r="B17114" s="11" t="s">
        <v>71529</v>
      </c>
      <c r="C17114" s="12" t="s">
        <v>45111</v>
      </c>
      <c r="D17114" s="11" t="s">
        <v>19554</v>
      </c>
    </row>
    <row r="17115" spans="1:4" ht="30" x14ac:dyDescent="0.25">
      <c r="A17115" s="11" t="s">
        <v>45112</v>
      </c>
      <c r="B17115" s="11" t="s">
        <v>71530</v>
      </c>
      <c r="C17115" s="12" t="s">
        <v>45111</v>
      </c>
      <c r="D17115" s="11" t="s">
        <v>19554</v>
      </c>
    </row>
    <row r="17116" spans="1:4" ht="30" x14ac:dyDescent="0.25">
      <c r="A17116" s="11" t="s">
        <v>45113</v>
      </c>
      <c r="B17116" s="11" t="s">
        <v>71531</v>
      </c>
      <c r="C17116" s="12" t="s">
        <v>45111</v>
      </c>
      <c r="D17116" s="11" t="s">
        <v>19554</v>
      </c>
    </row>
    <row r="17117" spans="1:4" ht="30" x14ac:dyDescent="0.25">
      <c r="A17117" s="11" t="s">
        <v>45114</v>
      </c>
      <c r="B17117" s="11" t="s">
        <v>71532</v>
      </c>
      <c r="C17117" s="12" t="s">
        <v>45111</v>
      </c>
      <c r="D17117" s="11" t="s">
        <v>19554</v>
      </c>
    </row>
    <row r="17118" spans="1:4" ht="30" x14ac:dyDescent="0.25">
      <c r="A17118" s="11" t="s">
        <v>45115</v>
      </c>
      <c r="B17118" s="11" t="s">
        <v>71533</v>
      </c>
      <c r="C17118" s="12" t="s">
        <v>45111</v>
      </c>
      <c r="D17118" s="11" t="s">
        <v>19554</v>
      </c>
    </row>
    <row r="17119" spans="1:4" ht="30" x14ac:dyDescent="0.25">
      <c r="A17119" s="11" t="s">
        <v>45116</v>
      </c>
      <c r="B17119" s="11" t="s">
        <v>71534</v>
      </c>
      <c r="C17119" s="12" t="s">
        <v>45111</v>
      </c>
      <c r="D17119" s="11" t="s">
        <v>19554</v>
      </c>
    </row>
    <row r="17120" spans="1:4" x14ac:dyDescent="0.25">
      <c r="A17120" s="11" t="s">
        <v>45117</v>
      </c>
      <c r="B17120" s="11" t="s">
        <v>71535</v>
      </c>
      <c r="C17120" s="12" t="s">
        <v>45118</v>
      </c>
      <c r="D17120" s="11" t="s">
        <v>19560</v>
      </c>
    </row>
    <row r="17121" spans="1:4" x14ac:dyDescent="0.25">
      <c r="A17121" s="11" t="s">
        <v>45119</v>
      </c>
      <c r="B17121" s="11" t="s">
        <v>71536</v>
      </c>
      <c r="C17121" s="12" t="s">
        <v>45118</v>
      </c>
      <c r="D17121" s="11" t="s">
        <v>19560</v>
      </c>
    </row>
    <row r="17122" spans="1:4" x14ac:dyDescent="0.25">
      <c r="A17122" s="11" t="s">
        <v>45120</v>
      </c>
      <c r="B17122" s="11" t="s">
        <v>71537</v>
      </c>
      <c r="C17122" s="12" t="s">
        <v>45121</v>
      </c>
      <c r="D17122" s="11" t="s">
        <v>19560</v>
      </c>
    </row>
    <row r="17123" spans="1:4" x14ac:dyDescent="0.25">
      <c r="A17123" s="11" t="s">
        <v>45122</v>
      </c>
      <c r="B17123" s="11" t="s">
        <v>71538</v>
      </c>
      <c r="C17123" s="12" t="s">
        <v>45121</v>
      </c>
      <c r="D17123" s="11" t="s">
        <v>19560</v>
      </c>
    </row>
    <row r="17124" spans="1:4" ht="30" x14ac:dyDescent="0.25">
      <c r="A17124" s="11" t="s">
        <v>45123</v>
      </c>
      <c r="B17124" s="11" t="s">
        <v>71539</v>
      </c>
      <c r="C17124" s="12" t="s">
        <v>45124</v>
      </c>
      <c r="D17124" s="11" t="s">
        <v>19560</v>
      </c>
    </row>
    <row r="17125" spans="1:4" ht="30" x14ac:dyDescent="0.25">
      <c r="A17125" s="11" t="s">
        <v>45125</v>
      </c>
      <c r="B17125" s="11" t="s">
        <v>71540</v>
      </c>
      <c r="C17125" s="12" t="s">
        <v>45124</v>
      </c>
      <c r="D17125" s="11" t="s">
        <v>19560</v>
      </c>
    </row>
    <row r="17126" spans="1:4" ht="30" x14ac:dyDescent="0.25">
      <c r="A17126" s="11" t="s">
        <v>45126</v>
      </c>
      <c r="B17126" s="11" t="s">
        <v>71541</v>
      </c>
      <c r="C17126" s="12" t="s">
        <v>45127</v>
      </c>
      <c r="D17126" s="11" t="s">
        <v>19560</v>
      </c>
    </row>
    <row r="17127" spans="1:4" ht="30" x14ac:dyDescent="0.25">
      <c r="A17127" s="11" t="s">
        <v>45128</v>
      </c>
      <c r="B17127" s="11" t="s">
        <v>71542</v>
      </c>
      <c r="C17127" s="12" t="s">
        <v>45127</v>
      </c>
      <c r="D17127" s="11" t="s">
        <v>19560</v>
      </c>
    </row>
    <row r="17128" spans="1:4" x14ac:dyDescent="0.25">
      <c r="A17128" s="11" t="s">
        <v>45129</v>
      </c>
      <c r="B17128" s="11" t="s">
        <v>71543</v>
      </c>
      <c r="C17128" s="12" t="s">
        <v>45130</v>
      </c>
      <c r="D17128" s="11" t="s">
        <v>19560</v>
      </c>
    </row>
    <row r="17129" spans="1:4" x14ac:dyDescent="0.25">
      <c r="A17129" s="11" t="s">
        <v>45131</v>
      </c>
      <c r="B17129" s="11" t="s">
        <v>71544</v>
      </c>
      <c r="C17129" s="12" t="s">
        <v>45130</v>
      </c>
      <c r="D17129" s="11" t="s">
        <v>19560</v>
      </c>
    </row>
    <row r="17130" spans="1:4" x14ac:dyDescent="0.25">
      <c r="A17130" s="11" t="s">
        <v>45132</v>
      </c>
      <c r="B17130" s="11" t="s">
        <v>71545</v>
      </c>
      <c r="C17130" s="12" t="s">
        <v>45133</v>
      </c>
      <c r="D17130" s="11" t="s">
        <v>19560</v>
      </c>
    </row>
    <row r="17131" spans="1:4" x14ac:dyDescent="0.25">
      <c r="A17131" s="11" t="s">
        <v>45134</v>
      </c>
      <c r="B17131" s="11" t="s">
        <v>71546</v>
      </c>
      <c r="C17131" s="12" t="s">
        <v>45133</v>
      </c>
      <c r="D17131" s="11" t="s">
        <v>19560</v>
      </c>
    </row>
    <row r="17132" spans="1:4" ht="30" x14ac:dyDescent="0.25">
      <c r="A17132" s="11" t="s">
        <v>45135</v>
      </c>
      <c r="B17132" s="11" t="s">
        <v>71547</v>
      </c>
      <c r="C17132" s="12" t="s">
        <v>45136</v>
      </c>
      <c r="D17132" s="11" t="s">
        <v>19562</v>
      </c>
    </row>
    <row r="17133" spans="1:4" ht="30" x14ac:dyDescent="0.25">
      <c r="A17133" s="11" t="s">
        <v>45137</v>
      </c>
      <c r="B17133" s="11" t="s">
        <v>71548</v>
      </c>
      <c r="C17133" s="12" t="s">
        <v>45136</v>
      </c>
      <c r="D17133" s="11" t="s">
        <v>19562</v>
      </c>
    </row>
    <row r="17134" spans="1:4" ht="45" x14ac:dyDescent="0.25">
      <c r="A17134" s="11" t="s">
        <v>45138</v>
      </c>
      <c r="B17134" s="11" t="s">
        <v>71549</v>
      </c>
      <c r="C17134" s="12" t="s">
        <v>45139</v>
      </c>
      <c r="D17134" s="11" t="s">
        <v>19560</v>
      </c>
    </row>
    <row r="17135" spans="1:4" ht="45" x14ac:dyDescent="0.25">
      <c r="A17135" s="11" t="s">
        <v>45140</v>
      </c>
      <c r="B17135" s="11" t="s">
        <v>71550</v>
      </c>
      <c r="C17135" s="12" t="s">
        <v>45139</v>
      </c>
      <c r="D17135" s="11" t="s">
        <v>19560</v>
      </c>
    </row>
    <row r="17136" spans="1:4" ht="45" x14ac:dyDescent="0.25">
      <c r="A17136" s="11" t="s">
        <v>45141</v>
      </c>
      <c r="B17136" s="11" t="s">
        <v>71551</v>
      </c>
      <c r="C17136" s="12" t="s">
        <v>45142</v>
      </c>
      <c r="D17136" s="11" t="s">
        <v>19560</v>
      </c>
    </row>
    <row r="17137" spans="1:4" ht="45" x14ac:dyDescent="0.25">
      <c r="A17137" s="11" t="s">
        <v>45143</v>
      </c>
      <c r="B17137" s="11" t="s">
        <v>71552</v>
      </c>
      <c r="C17137" s="12" t="s">
        <v>45142</v>
      </c>
      <c r="D17137" s="11" t="s">
        <v>19560</v>
      </c>
    </row>
    <row r="17138" spans="1:4" ht="45" x14ac:dyDescent="0.25">
      <c r="A17138" s="11" t="s">
        <v>45144</v>
      </c>
      <c r="B17138" s="11" t="s">
        <v>71553</v>
      </c>
      <c r="C17138" s="12" t="s">
        <v>45145</v>
      </c>
      <c r="D17138" s="11" t="s">
        <v>19560</v>
      </c>
    </row>
    <row r="17139" spans="1:4" ht="45" x14ac:dyDescent="0.25">
      <c r="A17139" s="11" t="s">
        <v>45146</v>
      </c>
      <c r="B17139" s="11" t="s">
        <v>71554</v>
      </c>
      <c r="C17139" s="12" t="s">
        <v>45145</v>
      </c>
      <c r="D17139" s="11" t="s">
        <v>19560</v>
      </c>
    </row>
    <row r="17140" spans="1:4" ht="45" x14ac:dyDescent="0.25">
      <c r="A17140" s="11" t="s">
        <v>45147</v>
      </c>
      <c r="B17140" s="11" t="s">
        <v>71555</v>
      </c>
      <c r="C17140" s="12" t="s">
        <v>45148</v>
      </c>
      <c r="D17140" s="11" t="s">
        <v>19560</v>
      </c>
    </row>
    <row r="17141" spans="1:4" ht="45" x14ac:dyDescent="0.25">
      <c r="A17141" s="11" t="s">
        <v>45149</v>
      </c>
      <c r="B17141" s="11" t="s">
        <v>71556</v>
      </c>
      <c r="C17141" s="12" t="s">
        <v>45148</v>
      </c>
      <c r="D17141" s="11" t="s">
        <v>19560</v>
      </c>
    </row>
    <row r="17142" spans="1:4" ht="45" x14ac:dyDescent="0.25">
      <c r="A17142" s="11" t="s">
        <v>45150</v>
      </c>
      <c r="B17142" s="11" t="s">
        <v>71557</v>
      </c>
      <c r="C17142" s="12" t="s">
        <v>45151</v>
      </c>
      <c r="D17142" s="11" t="s">
        <v>19560</v>
      </c>
    </row>
    <row r="17143" spans="1:4" ht="45" x14ac:dyDescent="0.25">
      <c r="A17143" s="11" t="s">
        <v>45152</v>
      </c>
      <c r="B17143" s="11" t="s">
        <v>71558</v>
      </c>
      <c r="C17143" s="12" t="s">
        <v>45151</v>
      </c>
      <c r="D17143" s="11" t="s">
        <v>19560</v>
      </c>
    </row>
    <row r="17144" spans="1:4" ht="45" x14ac:dyDescent="0.25">
      <c r="A17144" s="11" t="s">
        <v>45153</v>
      </c>
      <c r="B17144" s="11" t="s">
        <v>71559</v>
      </c>
      <c r="C17144" s="12" t="s">
        <v>45154</v>
      </c>
      <c r="D17144" s="11" t="s">
        <v>19560</v>
      </c>
    </row>
    <row r="17145" spans="1:4" ht="45" x14ac:dyDescent="0.25">
      <c r="A17145" s="11" t="s">
        <v>45155</v>
      </c>
      <c r="B17145" s="11" t="s">
        <v>71560</v>
      </c>
      <c r="C17145" s="12" t="s">
        <v>45154</v>
      </c>
      <c r="D17145" s="11" t="s">
        <v>19560</v>
      </c>
    </row>
    <row r="17146" spans="1:4" ht="45" x14ac:dyDescent="0.25">
      <c r="A17146" s="11" t="s">
        <v>45156</v>
      </c>
      <c r="B17146" s="11" t="s">
        <v>71561</v>
      </c>
      <c r="C17146" s="12" t="s">
        <v>45157</v>
      </c>
      <c r="D17146" s="11" t="s">
        <v>19560</v>
      </c>
    </row>
    <row r="17147" spans="1:4" ht="45" x14ac:dyDescent="0.25">
      <c r="A17147" s="11" t="s">
        <v>45158</v>
      </c>
      <c r="B17147" s="11" t="s">
        <v>71562</v>
      </c>
      <c r="C17147" s="12" t="s">
        <v>45157</v>
      </c>
      <c r="D17147" s="11" t="s">
        <v>19560</v>
      </c>
    </row>
    <row r="17148" spans="1:4" ht="45" x14ac:dyDescent="0.25">
      <c r="A17148" s="11" t="s">
        <v>45159</v>
      </c>
      <c r="B17148" s="11" t="s">
        <v>71563</v>
      </c>
      <c r="C17148" s="12" t="s">
        <v>45160</v>
      </c>
      <c r="D17148" s="11" t="s">
        <v>19560</v>
      </c>
    </row>
    <row r="17149" spans="1:4" ht="45" x14ac:dyDescent="0.25">
      <c r="A17149" s="11" t="s">
        <v>45161</v>
      </c>
      <c r="B17149" s="11" t="s">
        <v>71564</v>
      </c>
      <c r="C17149" s="12" t="s">
        <v>45160</v>
      </c>
      <c r="D17149" s="11" t="s">
        <v>19560</v>
      </c>
    </row>
    <row r="17150" spans="1:4" ht="45" x14ac:dyDescent="0.25">
      <c r="A17150" s="11" t="s">
        <v>45162</v>
      </c>
      <c r="B17150" s="11" t="s">
        <v>71565</v>
      </c>
      <c r="C17150" s="12" t="s">
        <v>45163</v>
      </c>
      <c r="D17150" s="11" t="s">
        <v>19560</v>
      </c>
    </row>
    <row r="17151" spans="1:4" ht="45" x14ac:dyDescent="0.25">
      <c r="A17151" s="11" t="s">
        <v>45164</v>
      </c>
      <c r="B17151" s="11" t="s">
        <v>71566</v>
      </c>
      <c r="C17151" s="12" t="s">
        <v>45163</v>
      </c>
      <c r="D17151" s="11" t="s">
        <v>19560</v>
      </c>
    </row>
    <row r="17152" spans="1:4" ht="45" x14ac:dyDescent="0.25">
      <c r="A17152" s="11" t="s">
        <v>45165</v>
      </c>
      <c r="B17152" s="11" t="s">
        <v>71567</v>
      </c>
      <c r="C17152" s="12" t="s">
        <v>45166</v>
      </c>
      <c r="D17152" s="11" t="s">
        <v>19560</v>
      </c>
    </row>
    <row r="17153" spans="1:4" ht="45" x14ac:dyDescent="0.25">
      <c r="A17153" s="11" t="s">
        <v>45167</v>
      </c>
      <c r="B17153" s="11" t="s">
        <v>71568</v>
      </c>
      <c r="C17153" s="12" t="s">
        <v>45166</v>
      </c>
      <c r="D17153" s="11" t="s">
        <v>19560</v>
      </c>
    </row>
    <row r="17154" spans="1:4" ht="45" x14ac:dyDescent="0.25">
      <c r="A17154" s="11" t="s">
        <v>45168</v>
      </c>
      <c r="B17154" s="11" t="s">
        <v>71569</v>
      </c>
      <c r="C17154" s="12" t="s">
        <v>45169</v>
      </c>
      <c r="D17154" s="11" t="s">
        <v>19560</v>
      </c>
    </row>
    <row r="17155" spans="1:4" ht="45" x14ac:dyDescent="0.25">
      <c r="A17155" s="11" t="s">
        <v>45170</v>
      </c>
      <c r="B17155" s="11" t="s">
        <v>71570</v>
      </c>
      <c r="C17155" s="12" t="s">
        <v>45169</v>
      </c>
      <c r="D17155" s="11" t="s">
        <v>19560</v>
      </c>
    </row>
    <row r="17156" spans="1:4" ht="45" x14ac:dyDescent="0.25">
      <c r="A17156" s="11" t="s">
        <v>45171</v>
      </c>
      <c r="B17156" s="11" t="s">
        <v>71571</v>
      </c>
      <c r="C17156" s="12" t="s">
        <v>45172</v>
      </c>
      <c r="D17156" s="11" t="s">
        <v>19560</v>
      </c>
    </row>
    <row r="17157" spans="1:4" ht="45" x14ac:dyDescent="0.25">
      <c r="A17157" s="11" t="s">
        <v>45173</v>
      </c>
      <c r="B17157" s="11" t="s">
        <v>71572</v>
      </c>
      <c r="C17157" s="12" t="s">
        <v>45172</v>
      </c>
      <c r="D17157" s="11" t="s">
        <v>19560</v>
      </c>
    </row>
    <row r="17158" spans="1:4" ht="45" x14ac:dyDescent="0.25">
      <c r="A17158" s="11" t="s">
        <v>45174</v>
      </c>
      <c r="B17158" s="11" t="s">
        <v>71573</v>
      </c>
      <c r="C17158" s="12" t="s">
        <v>45175</v>
      </c>
      <c r="D17158" s="11" t="s">
        <v>19560</v>
      </c>
    </row>
    <row r="17159" spans="1:4" ht="45" x14ac:dyDescent="0.25">
      <c r="A17159" s="11" t="s">
        <v>45176</v>
      </c>
      <c r="B17159" s="11" t="s">
        <v>71574</v>
      </c>
      <c r="C17159" s="12" t="s">
        <v>45175</v>
      </c>
      <c r="D17159" s="11" t="s">
        <v>19560</v>
      </c>
    </row>
    <row r="17160" spans="1:4" ht="45" x14ac:dyDescent="0.25">
      <c r="A17160" s="11" t="s">
        <v>45177</v>
      </c>
      <c r="B17160" s="11" t="s">
        <v>71575</v>
      </c>
      <c r="C17160" s="12" t="s">
        <v>45178</v>
      </c>
      <c r="D17160" s="11" t="s">
        <v>19560</v>
      </c>
    </row>
    <row r="17161" spans="1:4" ht="45" x14ac:dyDescent="0.25">
      <c r="A17161" s="11" t="s">
        <v>45179</v>
      </c>
      <c r="B17161" s="11" t="s">
        <v>71576</v>
      </c>
      <c r="C17161" s="12" t="s">
        <v>45178</v>
      </c>
      <c r="D17161" s="11" t="s">
        <v>19560</v>
      </c>
    </row>
    <row r="17162" spans="1:4" ht="45" x14ac:dyDescent="0.25">
      <c r="A17162" s="11" t="s">
        <v>45180</v>
      </c>
      <c r="B17162" s="11" t="s">
        <v>71577</v>
      </c>
      <c r="C17162" s="12" t="s">
        <v>45181</v>
      </c>
      <c r="D17162" s="11" t="s">
        <v>19560</v>
      </c>
    </row>
    <row r="17163" spans="1:4" ht="45" x14ac:dyDescent="0.25">
      <c r="A17163" s="11" t="s">
        <v>45182</v>
      </c>
      <c r="B17163" s="11" t="s">
        <v>71578</v>
      </c>
      <c r="C17163" s="12" t="s">
        <v>45181</v>
      </c>
      <c r="D17163" s="11" t="s">
        <v>19560</v>
      </c>
    </row>
    <row r="17164" spans="1:4" ht="45" x14ac:dyDescent="0.25">
      <c r="A17164" s="11" t="s">
        <v>45183</v>
      </c>
      <c r="B17164" s="11" t="s">
        <v>71579</v>
      </c>
      <c r="C17164" s="12" t="s">
        <v>45184</v>
      </c>
      <c r="D17164" s="11" t="s">
        <v>19560</v>
      </c>
    </row>
    <row r="17165" spans="1:4" ht="45" x14ac:dyDescent="0.25">
      <c r="A17165" s="11" t="s">
        <v>45185</v>
      </c>
      <c r="B17165" s="11" t="s">
        <v>71580</v>
      </c>
      <c r="C17165" s="12" t="s">
        <v>45184</v>
      </c>
      <c r="D17165" s="11" t="s">
        <v>19560</v>
      </c>
    </row>
    <row r="17166" spans="1:4" ht="45" x14ac:dyDescent="0.25">
      <c r="A17166" s="11" t="s">
        <v>45186</v>
      </c>
      <c r="B17166" s="11" t="s">
        <v>71581</v>
      </c>
      <c r="C17166" s="12" t="s">
        <v>45187</v>
      </c>
      <c r="D17166" s="11" t="s">
        <v>19560</v>
      </c>
    </row>
    <row r="17167" spans="1:4" ht="45" x14ac:dyDescent="0.25">
      <c r="A17167" s="11" t="s">
        <v>45188</v>
      </c>
      <c r="B17167" s="11" t="s">
        <v>71582</v>
      </c>
      <c r="C17167" s="12" t="s">
        <v>45187</v>
      </c>
      <c r="D17167" s="11" t="s">
        <v>19560</v>
      </c>
    </row>
    <row r="17168" spans="1:4" ht="45" x14ac:dyDescent="0.25">
      <c r="A17168" s="11" t="s">
        <v>45189</v>
      </c>
      <c r="B17168" s="11" t="s">
        <v>71583</v>
      </c>
      <c r="C17168" s="12" t="s">
        <v>45190</v>
      </c>
      <c r="D17168" s="11" t="s">
        <v>19560</v>
      </c>
    </row>
    <row r="17169" spans="1:4" ht="45" x14ac:dyDescent="0.25">
      <c r="A17169" s="11" t="s">
        <v>45191</v>
      </c>
      <c r="B17169" s="11" t="s">
        <v>71584</v>
      </c>
      <c r="C17169" s="12" t="s">
        <v>45190</v>
      </c>
      <c r="D17169" s="11" t="s">
        <v>19560</v>
      </c>
    </row>
    <row r="17170" spans="1:4" ht="45" x14ac:dyDescent="0.25">
      <c r="A17170" s="11" t="s">
        <v>45192</v>
      </c>
      <c r="B17170" s="11" t="s">
        <v>71585</v>
      </c>
      <c r="C17170" s="12" t="s">
        <v>45193</v>
      </c>
      <c r="D17170" s="11" t="s">
        <v>19560</v>
      </c>
    </row>
    <row r="17171" spans="1:4" ht="45" x14ac:dyDescent="0.25">
      <c r="A17171" s="11" t="s">
        <v>45194</v>
      </c>
      <c r="B17171" s="11" t="s">
        <v>71586</v>
      </c>
      <c r="C17171" s="12" t="s">
        <v>45193</v>
      </c>
      <c r="D17171" s="11" t="s">
        <v>19560</v>
      </c>
    </row>
    <row r="17172" spans="1:4" ht="45" x14ac:dyDescent="0.25">
      <c r="A17172" s="11" t="s">
        <v>45195</v>
      </c>
      <c r="B17172" s="11" t="s">
        <v>71587</v>
      </c>
      <c r="C17172" s="12" t="s">
        <v>45196</v>
      </c>
      <c r="D17172" s="11" t="s">
        <v>19560</v>
      </c>
    </row>
    <row r="17173" spans="1:4" ht="45" x14ac:dyDescent="0.25">
      <c r="A17173" s="11" t="s">
        <v>45197</v>
      </c>
      <c r="B17173" s="11" t="s">
        <v>71588</v>
      </c>
      <c r="C17173" s="12" t="s">
        <v>45196</v>
      </c>
      <c r="D17173" s="11" t="s">
        <v>19560</v>
      </c>
    </row>
    <row r="17174" spans="1:4" ht="45" x14ac:dyDescent="0.25">
      <c r="A17174" s="11" t="s">
        <v>45198</v>
      </c>
      <c r="B17174" s="11" t="s">
        <v>71589</v>
      </c>
      <c r="C17174" s="12" t="s">
        <v>45199</v>
      </c>
      <c r="D17174" s="11" t="s">
        <v>19560</v>
      </c>
    </row>
    <row r="17175" spans="1:4" ht="45" x14ac:dyDescent="0.25">
      <c r="A17175" s="11" t="s">
        <v>45200</v>
      </c>
      <c r="B17175" s="11" t="s">
        <v>71590</v>
      </c>
      <c r="C17175" s="12" t="s">
        <v>45199</v>
      </c>
      <c r="D17175" s="11" t="s">
        <v>19560</v>
      </c>
    </row>
    <row r="17176" spans="1:4" ht="30" x14ac:dyDescent="0.25">
      <c r="A17176" s="11" t="s">
        <v>45201</v>
      </c>
      <c r="B17176" s="11" t="s">
        <v>71591</v>
      </c>
      <c r="C17176" s="12" t="s">
        <v>45202</v>
      </c>
      <c r="D17176" s="11" t="s">
        <v>19560</v>
      </c>
    </row>
    <row r="17177" spans="1:4" ht="30" x14ac:dyDescent="0.25">
      <c r="A17177" s="11" t="s">
        <v>45203</v>
      </c>
      <c r="B17177" s="11" t="s">
        <v>71592</v>
      </c>
      <c r="C17177" s="12" t="s">
        <v>45202</v>
      </c>
      <c r="D17177" s="11" t="s">
        <v>19560</v>
      </c>
    </row>
    <row r="17178" spans="1:4" ht="30" x14ac:dyDescent="0.25">
      <c r="A17178" s="11" t="s">
        <v>45204</v>
      </c>
      <c r="B17178" s="11" t="s">
        <v>71593</v>
      </c>
      <c r="C17178" s="12" t="s">
        <v>45205</v>
      </c>
      <c r="D17178" s="11" t="s">
        <v>19562</v>
      </c>
    </row>
    <row r="17179" spans="1:4" ht="30" x14ac:dyDescent="0.25">
      <c r="A17179" s="11" t="s">
        <v>45206</v>
      </c>
      <c r="B17179" s="11" t="s">
        <v>71594</v>
      </c>
      <c r="C17179" s="12" t="s">
        <v>45205</v>
      </c>
      <c r="D17179" s="11" t="s">
        <v>19562</v>
      </c>
    </row>
    <row r="17180" spans="1:4" ht="30" x14ac:dyDescent="0.25">
      <c r="A17180" s="11" t="s">
        <v>45207</v>
      </c>
      <c r="B17180" s="11" t="s">
        <v>71595</v>
      </c>
      <c r="C17180" s="12" t="s">
        <v>45208</v>
      </c>
      <c r="D17180" s="11" t="s">
        <v>19560</v>
      </c>
    </row>
    <row r="17181" spans="1:4" ht="30" x14ac:dyDescent="0.25">
      <c r="A17181" s="11" t="s">
        <v>45209</v>
      </c>
      <c r="B17181" s="11" t="s">
        <v>71596</v>
      </c>
      <c r="C17181" s="12" t="s">
        <v>45208</v>
      </c>
      <c r="D17181" s="11" t="s">
        <v>19560</v>
      </c>
    </row>
    <row r="17182" spans="1:4" ht="30" x14ac:dyDescent="0.25">
      <c r="A17182" s="11" t="s">
        <v>45210</v>
      </c>
      <c r="B17182" s="11" t="s">
        <v>71597</v>
      </c>
      <c r="C17182" s="12" t="s">
        <v>45211</v>
      </c>
      <c r="D17182" s="11" t="s">
        <v>19562</v>
      </c>
    </row>
    <row r="17183" spans="1:4" ht="30" x14ac:dyDescent="0.25">
      <c r="A17183" s="11" t="s">
        <v>45212</v>
      </c>
      <c r="B17183" s="11" t="s">
        <v>71598</v>
      </c>
      <c r="C17183" s="12" t="s">
        <v>45211</v>
      </c>
      <c r="D17183" s="11" t="s">
        <v>19562</v>
      </c>
    </row>
    <row r="17184" spans="1:4" ht="30" x14ac:dyDescent="0.25">
      <c r="A17184" s="11" t="s">
        <v>45213</v>
      </c>
      <c r="B17184" s="11" t="s">
        <v>71599</v>
      </c>
      <c r="C17184" s="12" t="s">
        <v>45214</v>
      </c>
      <c r="D17184" s="11" t="s">
        <v>19562</v>
      </c>
    </row>
    <row r="17185" spans="1:4" ht="30" x14ac:dyDescent="0.25">
      <c r="A17185" s="11" t="s">
        <v>45215</v>
      </c>
      <c r="B17185" s="11" t="s">
        <v>71600</v>
      </c>
      <c r="C17185" s="12" t="s">
        <v>45214</v>
      </c>
      <c r="D17185" s="11" t="s">
        <v>19562</v>
      </c>
    </row>
    <row r="17186" spans="1:4" ht="45" x14ac:dyDescent="0.25">
      <c r="A17186" s="11" t="s">
        <v>45216</v>
      </c>
      <c r="B17186" s="11" t="s">
        <v>71601</v>
      </c>
      <c r="C17186" s="12" t="s">
        <v>45217</v>
      </c>
      <c r="D17186" s="11" t="s">
        <v>19562</v>
      </c>
    </row>
    <row r="17187" spans="1:4" ht="45" x14ac:dyDescent="0.25">
      <c r="A17187" s="11" t="s">
        <v>45218</v>
      </c>
      <c r="B17187" s="11" t="s">
        <v>71602</v>
      </c>
      <c r="C17187" s="12" t="s">
        <v>45217</v>
      </c>
      <c r="D17187" s="11" t="s">
        <v>19562</v>
      </c>
    </row>
    <row r="17188" spans="1:4" x14ac:dyDescent="0.25">
      <c r="A17188" s="11" t="s">
        <v>45219</v>
      </c>
      <c r="B17188" s="11" t="s">
        <v>71603</v>
      </c>
      <c r="C17188" s="12" t="s">
        <v>45220</v>
      </c>
      <c r="D17188" s="11" t="s">
        <v>19560</v>
      </c>
    </row>
    <row r="17189" spans="1:4" x14ac:dyDescent="0.25">
      <c r="A17189" s="11" t="s">
        <v>45221</v>
      </c>
      <c r="B17189" s="11" t="s">
        <v>71604</v>
      </c>
      <c r="C17189" s="12" t="s">
        <v>45220</v>
      </c>
      <c r="D17189" s="11" t="s">
        <v>19560</v>
      </c>
    </row>
    <row r="17190" spans="1:4" x14ac:dyDescent="0.25">
      <c r="A17190" s="11" t="s">
        <v>45222</v>
      </c>
      <c r="B17190" s="11" t="s">
        <v>71605</v>
      </c>
      <c r="C17190" s="12" t="s">
        <v>45223</v>
      </c>
      <c r="D17190" s="11" t="s">
        <v>19560</v>
      </c>
    </row>
    <row r="17191" spans="1:4" x14ac:dyDescent="0.25">
      <c r="A17191" s="11" t="s">
        <v>45224</v>
      </c>
      <c r="B17191" s="11" t="s">
        <v>71606</v>
      </c>
      <c r="C17191" s="12" t="s">
        <v>45223</v>
      </c>
      <c r="D17191" s="11" t="s">
        <v>19560</v>
      </c>
    </row>
    <row r="17192" spans="1:4" x14ac:dyDescent="0.25">
      <c r="A17192" s="11" t="s">
        <v>45225</v>
      </c>
      <c r="B17192" s="11" t="s">
        <v>71607</v>
      </c>
      <c r="C17192" s="12" t="s">
        <v>45226</v>
      </c>
      <c r="D17192" s="11" t="s">
        <v>19560</v>
      </c>
    </row>
    <row r="17193" spans="1:4" x14ac:dyDescent="0.25">
      <c r="A17193" s="11" t="s">
        <v>45227</v>
      </c>
      <c r="B17193" s="11" t="s">
        <v>71608</v>
      </c>
      <c r="C17193" s="12" t="s">
        <v>45226</v>
      </c>
      <c r="D17193" s="11" t="s">
        <v>19560</v>
      </c>
    </row>
    <row r="17194" spans="1:4" x14ac:dyDescent="0.25">
      <c r="A17194" s="11" t="s">
        <v>45228</v>
      </c>
      <c r="B17194" s="11" t="s">
        <v>71609</v>
      </c>
      <c r="C17194" s="12" t="s">
        <v>45229</v>
      </c>
      <c r="D17194" s="11" t="s">
        <v>19560</v>
      </c>
    </row>
    <row r="17195" spans="1:4" x14ac:dyDescent="0.25">
      <c r="A17195" s="11" t="s">
        <v>45230</v>
      </c>
      <c r="B17195" s="11" t="s">
        <v>71610</v>
      </c>
      <c r="C17195" s="12" t="s">
        <v>45229</v>
      </c>
      <c r="D17195" s="11" t="s">
        <v>19560</v>
      </c>
    </row>
    <row r="17196" spans="1:4" x14ac:dyDescent="0.25">
      <c r="A17196" s="11" t="s">
        <v>45231</v>
      </c>
      <c r="B17196" s="11" t="s">
        <v>71611</v>
      </c>
      <c r="C17196" s="12" t="s">
        <v>45232</v>
      </c>
      <c r="D17196" s="11" t="s">
        <v>19560</v>
      </c>
    </row>
    <row r="17197" spans="1:4" x14ac:dyDescent="0.25">
      <c r="A17197" s="11" t="s">
        <v>45233</v>
      </c>
      <c r="B17197" s="11" t="s">
        <v>71612</v>
      </c>
      <c r="C17197" s="12" t="s">
        <v>45232</v>
      </c>
      <c r="D17197" s="11" t="s">
        <v>19560</v>
      </c>
    </row>
    <row r="17198" spans="1:4" x14ac:dyDescent="0.25">
      <c r="A17198" s="11" t="s">
        <v>45234</v>
      </c>
      <c r="B17198" s="11" t="s">
        <v>71613</v>
      </c>
      <c r="C17198" s="12" t="s">
        <v>45235</v>
      </c>
      <c r="D17198" s="11" t="s">
        <v>19560</v>
      </c>
    </row>
    <row r="17199" spans="1:4" x14ac:dyDescent="0.25">
      <c r="A17199" s="11" t="s">
        <v>45236</v>
      </c>
      <c r="B17199" s="11" t="s">
        <v>71614</v>
      </c>
      <c r="C17199" s="12" t="s">
        <v>45235</v>
      </c>
      <c r="D17199" s="11" t="s">
        <v>19560</v>
      </c>
    </row>
    <row r="17200" spans="1:4" x14ac:dyDescent="0.25">
      <c r="A17200" s="11" t="s">
        <v>45237</v>
      </c>
      <c r="B17200" s="11" t="s">
        <v>71615</v>
      </c>
      <c r="C17200" s="12" t="s">
        <v>45238</v>
      </c>
      <c r="D17200" s="11" t="s">
        <v>19560</v>
      </c>
    </row>
    <row r="17201" spans="1:4" x14ac:dyDescent="0.25">
      <c r="A17201" s="11" t="s">
        <v>45239</v>
      </c>
      <c r="B17201" s="11" t="s">
        <v>71616</v>
      </c>
      <c r="C17201" s="12" t="s">
        <v>45238</v>
      </c>
      <c r="D17201" s="11" t="s">
        <v>19560</v>
      </c>
    </row>
    <row r="17202" spans="1:4" x14ac:dyDescent="0.25">
      <c r="A17202" s="11" t="s">
        <v>45240</v>
      </c>
      <c r="B17202" s="11" t="s">
        <v>71617</v>
      </c>
      <c r="C17202" s="12" t="s">
        <v>45241</v>
      </c>
      <c r="D17202" s="11" t="s">
        <v>19560</v>
      </c>
    </row>
    <row r="17203" spans="1:4" x14ac:dyDescent="0.25">
      <c r="A17203" s="11" t="s">
        <v>45242</v>
      </c>
      <c r="B17203" s="11" t="s">
        <v>71618</v>
      </c>
      <c r="C17203" s="12" t="s">
        <v>45241</v>
      </c>
      <c r="D17203" s="11" t="s">
        <v>19560</v>
      </c>
    </row>
    <row r="17204" spans="1:4" x14ac:dyDescent="0.25">
      <c r="A17204" s="11" t="s">
        <v>45243</v>
      </c>
      <c r="B17204" s="11" t="s">
        <v>71619</v>
      </c>
      <c r="C17204" s="12" t="s">
        <v>45244</v>
      </c>
      <c r="D17204" s="11" t="s">
        <v>19560</v>
      </c>
    </row>
    <row r="17205" spans="1:4" x14ac:dyDescent="0.25">
      <c r="A17205" s="11" t="s">
        <v>45245</v>
      </c>
      <c r="B17205" s="11" t="s">
        <v>71620</v>
      </c>
      <c r="C17205" s="12" t="s">
        <v>45244</v>
      </c>
      <c r="D17205" s="11" t="s">
        <v>19560</v>
      </c>
    </row>
    <row r="17206" spans="1:4" x14ac:dyDescent="0.25">
      <c r="A17206" s="11" t="s">
        <v>45246</v>
      </c>
      <c r="B17206" s="11" t="s">
        <v>71621</v>
      </c>
      <c r="C17206" s="12" t="s">
        <v>45247</v>
      </c>
      <c r="D17206" s="11" t="s">
        <v>19560</v>
      </c>
    </row>
    <row r="17207" spans="1:4" x14ac:dyDescent="0.25">
      <c r="A17207" s="11" t="s">
        <v>45248</v>
      </c>
      <c r="B17207" s="11" t="s">
        <v>71622</v>
      </c>
      <c r="C17207" s="12" t="s">
        <v>45247</v>
      </c>
      <c r="D17207" s="11" t="s">
        <v>19560</v>
      </c>
    </row>
    <row r="17208" spans="1:4" x14ac:dyDescent="0.25">
      <c r="A17208" s="11" t="s">
        <v>45249</v>
      </c>
      <c r="B17208" s="11" t="s">
        <v>71623</v>
      </c>
      <c r="C17208" s="12" t="s">
        <v>45250</v>
      </c>
      <c r="D17208" s="11" t="s">
        <v>19560</v>
      </c>
    </row>
    <row r="17209" spans="1:4" x14ac:dyDescent="0.25">
      <c r="A17209" s="11" t="s">
        <v>45251</v>
      </c>
      <c r="B17209" s="11" t="s">
        <v>71624</v>
      </c>
      <c r="C17209" s="12" t="s">
        <v>45250</v>
      </c>
      <c r="D17209" s="11" t="s">
        <v>19560</v>
      </c>
    </row>
    <row r="17210" spans="1:4" x14ac:dyDescent="0.25">
      <c r="A17210" s="11" t="s">
        <v>45252</v>
      </c>
      <c r="B17210" s="11" t="s">
        <v>71625</v>
      </c>
      <c r="C17210" s="12" t="s">
        <v>45253</v>
      </c>
      <c r="D17210" s="11" t="s">
        <v>19560</v>
      </c>
    </row>
    <row r="17211" spans="1:4" x14ac:dyDescent="0.25">
      <c r="A17211" s="11" t="s">
        <v>45254</v>
      </c>
      <c r="B17211" s="11" t="s">
        <v>71626</v>
      </c>
      <c r="C17211" s="12" t="s">
        <v>45253</v>
      </c>
      <c r="D17211" s="11" t="s">
        <v>19560</v>
      </c>
    </row>
    <row r="17212" spans="1:4" x14ac:dyDescent="0.25">
      <c r="A17212" s="11" t="s">
        <v>45255</v>
      </c>
      <c r="B17212" s="11" t="s">
        <v>71627</v>
      </c>
      <c r="C17212" s="12" t="s">
        <v>45256</v>
      </c>
      <c r="D17212" s="11" t="s">
        <v>19560</v>
      </c>
    </row>
    <row r="17213" spans="1:4" x14ac:dyDescent="0.25">
      <c r="A17213" s="11" t="s">
        <v>45257</v>
      </c>
      <c r="B17213" s="11" t="s">
        <v>71628</v>
      </c>
      <c r="C17213" s="12" t="s">
        <v>45256</v>
      </c>
      <c r="D17213" s="11" t="s">
        <v>19560</v>
      </c>
    </row>
    <row r="17214" spans="1:4" x14ac:dyDescent="0.25">
      <c r="A17214" s="11" t="s">
        <v>45258</v>
      </c>
      <c r="B17214" s="11" t="s">
        <v>71629</v>
      </c>
      <c r="C17214" s="12" t="s">
        <v>45259</v>
      </c>
      <c r="D17214" s="11" t="s">
        <v>19560</v>
      </c>
    </row>
    <row r="17215" spans="1:4" x14ac:dyDescent="0.25">
      <c r="A17215" s="11" t="s">
        <v>45260</v>
      </c>
      <c r="B17215" s="11" t="s">
        <v>71630</v>
      </c>
      <c r="C17215" s="12" t="s">
        <v>45259</v>
      </c>
      <c r="D17215" s="11" t="s">
        <v>19560</v>
      </c>
    </row>
    <row r="17216" spans="1:4" x14ac:dyDescent="0.25">
      <c r="A17216" s="11" t="s">
        <v>45261</v>
      </c>
      <c r="B17216" s="11" t="s">
        <v>71631</v>
      </c>
      <c r="C17216" s="12" t="s">
        <v>45262</v>
      </c>
      <c r="D17216" s="11" t="s">
        <v>19560</v>
      </c>
    </row>
    <row r="17217" spans="1:4" x14ac:dyDescent="0.25">
      <c r="A17217" s="11" t="s">
        <v>45263</v>
      </c>
      <c r="B17217" s="11" t="s">
        <v>71632</v>
      </c>
      <c r="C17217" s="12" t="s">
        <v>45262</v>
      </c>
      <c r="D17217" s="11" t="s">
        <v>19560</v>
      </c>
    </row>
    <row r="17218" spans="1:4" x14ac:dyDescent="0.25">
      <c r="A17218" s="11" t="s">
        <v>45264</v>
      </c>
      <c r="B17218" s="11" t="s">
        <v>71633</v>
      </c>
      <c r="C17218" s="12" t="s">
        <v>45265</v>
      </c>
      <c r="D17218" s="11" t="s">
        <v>19560</v>
      </c>
    </row>
    <row r="17219" spans="1:4" x14ac:dyDescent="0.25">
      <c r="A17219" s="11" t="s">
        <v>45266</v>
      </c>
      <c r="B17219" s="11" t="s">
        <v>71634</v>
      </c>
      <c r="C17219" s="12" t="s">
        <v>45265</v>
      </c>
      <c r="D17219" s="11" t="s">
        <v>19560</v>
      </c>
    </row>
    <row r="17220" spans="1:4" x14ac:dyDescent="0.25">
      <c r="A17220" s="11" t="s">
        <v>45267</v>
      </c>
      <c r="B17220" s="11" t="s">
        <v>71635</v>
      </c>
      <c r="C17220" s="12" t="s">
        <v>45268</v>
      </c>
      <c r="D17220" s="11" t="s">
        <v>19560</v>
      </c>
    </row>
    <row r="17221" spans="1:4" x14ac:dyDescent="0.25">
      <c r="A17221" s="11" t="s">
        <v>45269</v>
      </c>
      <c r="B17221" s="11" t="s">
        <v>71636</v>
      </c>
      <c r="C17221" s="12" t="s">
        <v>45268</v>
      </c>
      <c r="D17221" s="11" t="s">
        <v>19560</v>
      </c>
    </row>
    <row r="17222" spans="1:4" x14ac:dyDescent="0.25">
      <c r="A17222" s="11" t="s">
        <v>45270</v>
      </c>
      <c r="B17222" s="11" t="s">
        <v>71637</v>
      </c>
      <c r="C17222" s="12" t="s">
        <v>45271</v>
      </c>
      <c r="D17222" s="11" t="s">
        <v>19560</v>
      </c>
    </row>
    <row r="17223" spans="1:4" x14ac:dyDescent="0.25">
      <c r="A17223" s="11" t="s">
        <v>45272</v>
      </c>
      <c r="B17223" s="11" t="s">
        <v>71638</v>
      </c>
      <c r="C17223" s="12" t="s">
        <v>45271</v>
      </c>
      <c r="D17223" s="11" t="s">
        <v>19560</v>
      </c>
    </row>
    <row r="17224" spans="1:4" x14ac:dyDescent="0.25">
      <c r="A17224" s="11" t="s">
        <v>45273</v>
      </c>
      <c r="B17224" s="11" t="s">
        <v>71639</v>
      </c>
      <c r="C17224" s="12" t="s">
        <v>45274</v>
      </c>
      <c r="D17224" s="11" t="s">
        <v>19560</v>
      </c>
    </row>
    <row r="17225" spans="1:4" x14ac:dyDescent="0.25">
      <c r="A17225" s="11" t="s">
        <v>45275</v>
      </c>
      <c r="B17225" s="11" t="s">
        <v>71640</v>
      </c>
      <c r="C17225" s="12" t="s">
        <v>45274</v>
      </c>
      <c r="D17225" s="11" t="s">
        <v>19560</v>
      </c>
    </row>
    <row r="17226" spans="1:4" x14ac:dyDescent="0.25">
      <c r="A17226" s="11" t="s">
        <v>45276</v>
      </c>
      <c r="B17226" s="11" t="s">
        <v>54453</v>
      </c>
      <c r="C17226" s="12" t="s">
        <v>45277</v>
      </c>
      <c r="D17226" s="11" t="s">
        <v>19560</v>
      </c>
    </row>
    <row r="17227" spans="1:4" x14ac:dyDescent="0.25">
      <c r="A17227" s="11" t="s">
        <v>45278</v>
      </c>
      <c r="B17227" s="11" t="s">
        <v>71641</v>
      </c>
      <c r="C17227" s="12" t="s">
        <v>45277</v>
      </c>
      <c r="D17227" s="11" t="s">
        <v>19560</v>
      </c>
    </row>
    <row r="17228" spans="1:4" x14ac:dyDescent="0.25">
      <c r="A17228" s="11" t="s">
        <v>45279</v>
      </c>
      <c r="B17228" s="11" t="s">
        <v>71642</v>
      </c>
      <c r="C17228" s="12" t="s">
        <v>45280</v>
      </c>
      <c r="D17228" s="11" t="s">
        <v>19560</v>
      </c>
    </row>
    <row r="17229" spans="1:4" x14ac:dyDescent="0.25">
      <c r="A17229" s="11" t="s">
        <v>45281</v>
      </c>
      <c r="B17229" s="11" t="s">
        <v>71643</v>
      </c>
      <c r="C17229" s="12" t="s">
        <v>45280</v>
      </c>
      <c r="D17229" s="11" t="s">
        <v>19560</v>
      </c>
    </row>
    <row r="17230" spans="1:4" x14ac:dyDescent="0.25">
      <c r="A17230" s="11" t="s">
        <v>45282</v>
      </c>
      <c r="B17230" s="11" t="s">
        <v>71644</v>
      </c>
      <c r="C17230" s="12" t="s">
        <v>45283</v>
      </c>
      <c r="D17230" s="11" t="s">
        <v>19560</v>
      </c>
    </row>
    <row r="17231" spans="1:4" x14ac:dyDescent="0.25">
      <c r="A17231" s="11" t="s">
        <v>45284</v>
      </c>
      <c r="B17231" s="11" t="s">
        <v>71645</v>
      </c>
      <c r="C17231" s="12" t="s">
        <v>45283</v>
      </c>
      <c r="D17231" s="11" t="s">
        <v>19560</v>
      </c>
    </row>
    <row r="17232" spans="1:4" ht="60" x14ac:dyDescent="0.25">
      <c r="A17232" s="11" t="s">
        <v>45285</v>
      </c>
      <c r="B17232" s="11" t="s">
        <v>71646</v>
      </c>
      <c r="C17232" s="12" t="s">
        <v>45286</v>
      </c>
      <c r="D17232" s="11" t="s">
        <v>19560</v>
      </c>
    </row>
    <row r="17233" spans="1:4" ht="60" x14ac:dyDescent="0.25">
      <c r="A17233" s="11" t="s">
        <v>45287</v>
      </c>
      <c r="B17233" s="11" t="s">
        <v>71647</v>
      </c>
      <c r="C17233" s="12" t="s">
        <v>45286</v>
      </c>
      <c r="D17233" s="11" t="s">
        <v>19560</v>
      </c>
    </row>
    <row r="17234" spans="1:4" ht="60" x14ac:dyDescent="0.25">
      <c r="A17234" s="11" t="s">
        <v>45288</v>
      </c>
      <c r="B17234" s="11" t="s">
        <v>71648</v>
      </c>
      <c r="C17234" s="12" t="s">
        <v>45289</v>
      </c>
      <c r="D17234" s="11" t="s">
        <v>19560</v>
      </c>
    </row>
    <row r="17235" spans="1:4" ht="60" x14ac:dyDescent="0.25">
      <c r="A17235" s="11" t="s">
        <v>45290</v>
      </c>
      <c r="B17235" s="11" t="s">
        <v>71649</v>
      </c>
      <c r="C17235" s="12" t="s">
        <v>45289</v>
      </c>
      <c r="D17235" s="11" t="s">
        <v>19560</v>
      </c>
    </row>
    <row r="17236" spans="1:4" ht="30" x14ac:dyDescent="0.25">
      <c r="A17236" s="11" t="s">
        <v>45291</v>
      </c>
      <c r="B17236" s="11" t="s">
        <v>54452</v>
      </c>
      <c r="C17236" s="12" t="s">
        <v>45292</v>
      </c>
      <c r="D17236" s="11" t="s">
        <v>19560</v>
      </c>
    </row>
    <row r="17237" spans="1:4" ht="30" x14ac:dyDescent="0.25">
      <c r="A17237" s="11" t="s">
        <v>45293</v>
      </c>
      <c r="B17237" s="11" t="s">
        <v>71650</v>
      </c>
      <c r="C17237" s="12" t="s">
        <v>45292</v>
      </c>
      <c r="D17237" s="11" t="s">
        <v>19560</v>
      </c>
    </row>
    <row r="17238" spans="1:4" ht="60" x14ac:dyDescent="0.25">
      <c r="A17238" s="11" t="s">
        <v>45294</v>
      </c>
      <c r="B17238" s="11" t="s">
        <v>71651</v>
      </c>
      <c r="C17238" s="12" t="s">
        <v>45295</v>
      </c>
      <c r="D17238" s="11" t="s">
        <v>19560</v>
      </c>
    </row>
    <row r="17239" spans="1:4" ht="60" x14ac:dyDescent="0.25">
      <c r="A17239" s="11" t="s">
        <v>45296</v>
      </c>
      <c r="B17239" s="11" t="s">
        <v>71652</v>
      </c>
      <c r="C17239" s="12" t="s">
        <v>45295</v>
      </c>
      <c r="D17239" s="11" t="s">
        <v>19560</v>
      </c>
    </row>
    <row r="17240" spans="1:4" ht="60" x14ac:dyDescent="0.25">
      <c r="A17240" s="11" t="s">
        <v>45297</v>
      </c>
      <c r="B17240" s="11" t="s">
        <v>71653</v>
      </c>
      <c r="C17240" s="12" t="s">
        <v>45298</v>
      </c>
      <c r="D17240" s="11" t="s">
        <v>19560</v>
      </c>
    </row>
    <row r="17241" spans="1:4" ht="60" x14ac:dyDescent="0.25">
      <c r="A17241" s="11" t="s">
        <v>45299</v>
      </c>
      <c r="B17241" s="11" t="s">
        <v>71654</v>
      </c>
      <c r="C17241" s="12" t="s">
        <v>45298</v>
      </c>
      <c r="D17241" s="11" t="s">
        <v>19560</v>
      </c>
    </row>
    <row r="17242" spans="1:4" ht="45" x14ac:dyDescent="0.25">
      <c r="A17242" s="11" t="s">
        <v>45300</v>
      </c>
      <c r="B17242" s="11" t="s">
        <v>71655</v>
      </c>
      <c r="C17242" s="12" t="s">
        <v>45301</v>
      </c>
      <c r="D17242" s="11" t="s">
        <v>19560</v>
      </c>
    </row>
    <row r="17243" spans="1:4" ht="45" x14ac:dyDescent="0.25">
      <c r="A17243" s="11" t="s">
        <v>45302</v>
      </c>
      <c r="B17243" s="11" t="s">
        <v>71656</v>
      </c>
      <c r="C17243" s="12" t="s">
        <v>45301</v>
      </c>
      <c r="D17243" s="11" t="s">
        <v>19560</v>
      </c>
    </row>
    <row r="17244" spans="1:4" ht="45" x14ac:dyDescent="0.25">
      <c r="A17244" s="11" t="s">
        <v>45303</v>
      </c>
      <c r="B17244" s="11" t="s">
        <v>71657</v>
      </c>
      <c r="C17244" s="12" t="s">
        <v>45304</v>
      </c>
      <c r="D17244" s="11" t="s">
        <v>19560</v>
      </c>
    </row>
    <row r="17245" spans="1:4" ht="45" x14ac:dyDescent="0.25">
      <c r="A17245" s="11" t="s">
        <v>45305</v>
      </c>
      <c r="B17245" s="11" t="s">
        <v>54451</v>
      </c>
      <c r="C17245" s="12" t="s">
        <v>45304</v>
      </c>
      <c r="D17245" s="11" t="s">
        <v>19560</v>
      </c>
    </row>
    <row r="17246" spans="1:4" ht="45" x14ac:dyDescent="0.25">
      <c r="A17246" s="11" t="s">
        <v>45306</v>
      </c>
      <c r="B17246" s="11" t="s">
        <v>71658</v>
      </c>
      <c r="C17246" s="12" t="s">
        <v>45307</v>
      </c>
      <c r="D17246" s="11" t="s">
        <v>19560</v>
      </c>
    </row>
    <row r="17247" spans="1:4" ht="45" x14ac:dyDescent="0.25">
      <c r="A17247" s="11" t="s">
        <v>45308</v>
      </c>
      <c r="B17247" s="11" t="s">
        <v>71659</v>
      </c>
      <c r="C17247" s="12" t="s">
        <v>45307</v>
      </c>
      <c r="D17247" s="11" t="s">
        <v>19560</v>
      </c>
    </row>
    <row r="17248" spans="1:4" ht="45" x14ac:dyDescent="0.25">
      <c r="A17248" s="11" t="s">
        <v>45309</v>
      </c>
      <c r="B17248" s="11" t="s">
        <v>71660</v>
      </c>
      <c r="C17248" s="12" t="s">
        <v>45310</v>
      </c>
      <c r="D17248" s="11" t="s">
        <v>19560</v>
      </c>
    </row>
    <row r="17249" spans="1:4" ht="45" x14ac:dyDescent="0.25">
      <c r="A17249" s="11" t="s">
        <v>45311</v>
      </c>
      <c r="B17249" s="11" t="s">
        <v>71661</v>
      </c>
      <c r="C17249" s="12" t="s">
        <v>45310</v>
      </c>
      <c r="D17249" s="11" t="s">
        <v>19560</v>
      </c>
    </row>
    <row r="17250" spans="1:4" x14ac:dyDescent="0.25">
      <c r="A17250" s="11" t="s">
        <v>45312</v>
      </c>
      <c r="B17250" s="11" t="s">
        <v>71662</v>
      </c>
      <c r="C17250" s="12" t="s">
        <v>45313</v>
      </c>
      <c r="D17250" s="11" t="s">
        <v>19562</v>
      </c>
    </row>
    <row r="17251" spans="1:4" x14ac:dyDescent="0.25">
      <c r="A17251" s="11" t="s">
        <v>45314</v>
      </c>
      <c r="B17251" s="11" t="s">
        <v>71663</v>
      </c>
      <c r="C17251" s="12" t="s">
        <v>45313</v>
      </c>
      <c r="D17251" s="11" t="s">
        <v>19562</v>
      </c>
    </row>
    <row r="17252" spans="1:4" ht="30" x14ac:dyDescent="0.25">
      <c r="A17252" s="11" t="s">
        <v>45315</v>
      </c>
      <c r="B17252" s="11" t="s">
        <v>71664</v>
      </c>
      <c r="C17252" s="12" t="s">
        <v>45316</v>
      </c>
      <c r="D17252" s="11" t="s">
        <v>19562</v>
      </c>
    </row>
    <row r="17253" spans="1:4" ht="30" x14ac:dyDescent="0.25">
      <c r="A17253" s="11" t="s">
        <v>45317</v>
      </c>
      <c r="B17253" s="11" t="s">
        <v>71665</v>
      </c>
      <c r="C17253" s="12" t="s">
        <v>45316</v>
      </c>
      <c r="D17253" s="11" t="s">
        <v>19562</v>
      </c>
    </row>
    <row r="17254" spans="1:4" ht="30" x14ac:dyDescent="0.25">
      <c r="A17254" s="11" t="s">
        <v>45318</v>
      </c>
      <c r="B17254" s="11" t="s">
        <v>71666</v>
      </c>
      <c r="C17254" s="12" t="s">
        <v>45319</v>
      </c>
      <c r="D17254" s="11" t="s">
        <v>19562</v>
      </c>
    </row>
    <row r="17255" spans="1:4" ht="30" x14ac:dyDescent="0.25">
      <c r="A17255" s="11" t="s">
        <v>45320</v>
      </c>
      <c r="B17255" s="11" t="s">
        <v>71667</v>
      </c>
      <c r="C17255" s="12" t="s">
        <v>45319</v>
      </c>
      <c r="D17255" s="11" t="s">
        <v>19562</v>
      </c>
    </row>
    <row r="17256" spans="1:4" ht="45" x14ac:dyDescent="0.25">
      <c r="A17256" s="11" t="s">
        <v>45321</v>
      </c>
      <c r="B17256" s="11" t="s">
        <v>71668</v>
      </c>
      <c r="C17256" s="12" t="s">
        <v>45322</v>
      </c>
      <c r="D17256" s="11" t="s">
        <v>19562</v>
      </c>
    </row>
    <row r="17257" spans="1:4" ht="45" x14ac:dyDescent="0.25">
      <c r="A17257" s="11" t="s">
        <v>45323</v>
      </c>
      <c r="B17257" s="11" t="s">
        <v>71669</v>
      </c>
      <c r="C17257" s="12" t="s">
        <v>45322</v>
      </c>
      <c r="D17257" s="11" t="s">
        <v>19562</v>
      </c>
    </row>
    <row r="17258" spans="1:4" ht="45" x14ac:dyDescent="0.25">
      <c r="A17258" s="11" t="s">
        <v>45324</v>
      </c>
      <c r="B17258" s="11" t="s">
        <v>71670</v>
      </c>
      <c r="C17258" s="12" t="s">
        <v>45325</v>
      </c>
      <c r="D17258" s="11" t="s">
        <v>19562</v>
      </c>
    </row>
    <row r="17259" spans="1:4" ht="45" x14ac:dyDescent="0.25">
      <c r="A17259" s="11" t="s">
        <v>45326</v>
      </c>
      <c r="B17259" s="11" t="s">
        <v>71671</v>
      </c>
      <c r="C17259" s="12" t="s">
        <v>45325</v>
      </c>
      <c r="D17259" s="11" t="s">
        <v>19562</v>
      </c>
    </row>
    <row r="17260" spans="1:4" x14ac:dyDescent="0.25">
      <c r="A17260" s="11" t="s">
        <v>45327</v>
      </c>
      <c r="B17260" s="11" t="s">
        <v>71672</v>
      </c>
      <c r="C17260" s="12" t="s">
        <v>45328</v>
      </c>
      <c r="D17260" s="11" t="s">
        <v>19584</v>
      </c>
    </row>
    <row r="17261" spans="1:4" x14ac:dyDescent="0.25">
      <c r="A17261" s="11" t="s">
        <v>45329</v>
      </c>
      <c r="B17261" s="11" t="s">
        <v>71673</v>
      </c>
      <c r="C17261" s="12" t="s">
        <v>45328</v>
      </c>
      <c r="D17261" s="11" t="s">
        <v>19584</v>
      </c>
    </row>
    <row r="17262" spans="1:4" x14ac:dyDescent="0.25">
      <c r="A17262" s="11" t="s">
        <v>45330</v>
      </c>
      <c r="B17262" s="11" t="s">
        <v>71674</v>
      </c>
      <c r="C17262" s="12" t="s">
        <v>45331</v>
      </c>
      <c r="D17262" s="11" t="s">
        <v>19584</v>
      </c>
    </row>
    <row r="17263" spans="1:4" x14ac:dyDescent="0.25">
      <c r="A17263" s="11" t="s">
        <v>45332</v>
      </c>
      <c r="B17263" s="11" t="s">
        <v>71675</v>
      </c>
      <c r="C17263" s="12" t="s">
        <v>45331</v>
      </c>
      <c r="D17263" s="11" t="s">
        <v>19584</v>
      </c>
    </row>
    <row r="17264" spans="1:4" x14ac:dyDescent="0.25">
      <c r="A17264" s="11" t="s">
        <v>45333</v>
      </c>
      <c r="B17264" s="11" t="s">
        <v>71676</v>
      </c>
      <c r="C17264" s="12" t="s">
        <v>45334</v>
      </c>
      <c r="D17264" s="11" t="s">
        <v>19571</v>
      </c>
    </row>
    <row r="17265" spans="1:4" x14ac:dyDescent="0.25">
      <c r="A17265" s="11" t="s">
        <v>45335</v>
      </c>
      <c r="B17265" s="11" t="s">
        <v>71677</v>
      </c>
      <c r="C17265" s="12" t="s">
        <v>45334</v>
      </c>
      <c r="D17265" s="11" t="s">
        <v>19571</v>
      </c>
    </row>
    <row r="17266" spans="1:4" ht="30" x14ac:dyDescent="0.25">
      <c r="A17266" s="11" t="s">
        <v>45336</v>
      </c>
      <c r="B17266" s="11" t="s">
        <v>71678</v>
      </c>
      <c r="C17266" s="12" t="s">
        <v>45337</v>
      </c>
      <c r="D17266" s="11" t="s">
        <v>19571</v>
      </c>
    </row>
    <row r="17267" spans="1:4" ht="30" x14ac:dyDescent="0.25">
      <c r="A17267" s="11" t="s">
        <v>45338</v>
      </c>
      <c r="B17267" s="11" t="s">
        <v>71679</v>
      </c>
      <c r="C17267" s="12" t="s">
        <v>45337</v>
      </c>
      <c r="D17267" s="11" t="s">
        <v>19571</v>
      </c>
    </row>
    <row r="17268" spans="1:4" x14ac:dyDescent="0.25">
      <c r="A17268" s="11" t="s">
        <v>45339</v>
      </c>
      <c r="B17268" s="11" t="s">
        <v>71680</v>
      </c>
      <c r="C17268" s="12" t="s">
        <v>45340</v>
      </c>
      <c r="D17268" s="11" t="s">
        <v>19571</v>
      </c>
    </row>
    <row r="17269" spans="1:4" x14ac:dyDescent="0.25">
      <c r="A17269" s="11" t="s">
        <v>45341</v>
      </c>
      <c r="B17269" s="11" t="s">
        <v>71681</v>
      </c>
      <c r="C17269" s="12" t="s">
        <v>45340</v>
      </c>
      <c r="D17269" s="11" t="s">
        <v>19571</v>
      </c>
    </row>
    <row r="17270" spans="1:4" ht="30" x14ac:dyDescent="0.25">
      <c r="A17270" s="11" t="s">
        <v>45342</v>
      </c>
      <c r="B17270" s="11" t="s">
        <v>71682</v>
      </c>
      <c r="C17270" s="12" t="s">
        <v>45343</v>
      </c>
      <c r="D17270" s="11" t="s">
        <v>19571</v>
      </c>
    </row>
    <row r="17271" spans="1:4" ht="30" x14ac:dyDescent="0.25">
      <c r="A17271" s="11" t="s">
        <v>45344</v>
      </c>
      <c r="B17271" s="11" t="s">
        <v>71683</v>
      </c>
      <c r="C17271" s="12" t="s">
        <v>45343</v>
      </c>
      <c r="D17271" s="11" t="s">
        <v>19571</v>
      </c>
    </row>
    <row r="17272" spans="1:4" ht="30" x14ac:dyDescent="0.25">
      <c r="A17272" s="11" t="s">
        <v>45345</v>
      </c>
      <c r="B17272" s="11" t="s">
        <v>71684</v>
      </c>
      <c r="C17272" s="12" t="s">
        <v>45346</v>
      </c>
      <c r="D17272" s="11" t="s">
        <v>19571</v>
      </c>
    </row>
    <row r="17273" spans="1:4" ht="30" x14ac:dyDescent="0.25">
      <c r="A17273" s="11" t="s">
        <v>45347</v>
      </c>
      <c r="B17273" s="11" t="s">
        <v>71685</v>
      </c>
      <c r="C17273" s="12" t="s">
        <v>45346</v>
      </c>
      <c r="D17273" s="11" t="s">
        <v>19571</v>
      </c>
    </row>
    <row r="17274" spans="1:4" x14ac:dyDescent="0.25">
      <c r="A17274" s="11" t="s">
        <v>45348</v>
      </c>
      <c r="B17274" s="11" t="s">
        <v>71686</v>
      </c>
      <c r="C17274" s="12" t="s">
        <v>45349</v>
      </c>
      <c r="D17274" s="11" t="s">
        <v>19571</v>
      </c>
    </row>
    <row r="17275" spans="1:4" x14ac:dyDescent="0.25">
      <c r="A17275" s="11" t="s">
        <v>45350</v>
      </c>
      <c r="B17275" s="11" t="s">
        <v>71687</v>
      </c>
      <c r="C17275" s="12" t="s">
        <v>45349</v>
      </c>
      <c r="D17275" s="11" t="s">
        <v>19571</v>
      </c>
    </row>
    <row r="17276" spans="1:4" ht="30" x14ac:dyDescent="0.25">
      <c r="A17276" s="11" t="s">
        <v>45351</v>
      </c>
      <c r="B17276" s="11" t="s">
        <v>71688</v>
      </c>
      <c r="C17276" s="12" t="s">
        <v>45352</v>
      </c>
      <c r="D17276" s="11" t="s">
        <v>19571</v>
      </c>
    </row>
    <row r="17277" spans="1:4" ht="30" x14ac:dyDescent="0.25">
      <c r="A17277" s="11" t="s">
        <v>45353</v>
      </c>
      <c r="B17277" s="11" t="s">
        <v>71689</v>
      </c>
      <c r="C17277" s="12" t="s">
        <v>45352</v>
      </c>
      <c r="D17277" s="11" t="s">
        <v>19571</v>
      </c>
    </row>
    <row r="17278" spans="1:4" ht="30" x14ac:dyDescent="0.25">
      <c r="A17278" s="11" t="s">
        <v>45354</v>
      </c>
      <c r="B17278" s="11" t="s">
        <v>71690</v>
      </c>
      <c r="C17278" s="12" t="s">
        <v>45355</v>
      </c>
      <c r="D17278" s="11" t="s">
        <v>19571</v>
      </c>
    </row>
    <row r="17279" spans="1:4" ht="30" x14ac:dyDescent="0.25">
      <c r="A17279" s="11" t="s">
        <v>45356</v>
      </c>
      <c r="B17279" s="11" t="s">
        <v>71691</v>
      </c>
      <c r="C17279" s="12" t="s">
        <v>45355</v>
      </c>
      <c r="D17279" s="11" t="s">
        <v>19571</v>
      </c>
    </row>
    <row r="17280" spans="1:4" ht="30" x14ac:dyDescent="0.25">
      <c r="A17280" s="11" t="s">
        <v>45357</v>
      </c>
      <c r="B17280" s="11" t="s">
        <v>71692</v>
      </c>
      <c r="C17280" s="12" t="s">
        <v>45358</v>
      </c>
      <c r="D17280" s="11" t="s">
        <v>19571</v>
      </c>
    </row>
    <row r="17281" spans="1:4" ht="30" x14ac:dyDescent="0.25">
      <c r="A17281" s="11" t="s">
        <v>45359</v>
      </c>
      <c r="B17281" s="11" t="s">
        <v>71693</v>
      </c>
      <c r="C17281" s="12" t="s">
        <v>45358</v>
      </c>
      <c r="D17281" s="11" t="s">
        <v>19571</v>
      </c>
    </row>
    <row r="17282" spans="1:4" ht="30" x14ac:dyDescent="0.25">
      <c r="A17282" s="11" t="s">
        <v>45360</v>
      </c>
      <c r="B17282" s="11" t="s">
        <v>71694</v>
      </c>
      <c r="C17282" s="12" t="s">
        <v>45361</v>
      </c>
      <c r="D17282" s="11" t="s">
        <v>19571</v>
      </c>
    </row>
    <row r="17283" spans="1:4" ht="30" x14ac:dyDescent="0.25">
      <c r="A17283" s="11" t="s">
        <v>45362</v>
      </c>
      <c r="B17283" s="11" t="s">
        <v>71695</v>
      </c>
      <c r="C17283" s="12" t="s">
        <v>45361</v>
      </c>
      <c r="D17283" s="11" t="s">
        <v>19571</v>
      </c>
    </row>
    <row r="17284" spans="1:4" ht="30" x14ac:dyDescent="0.25">
      <c r="A17284" s="11" t="s">
        <v>45363</v>
      </c>
      <c r="B17284" s="11" t="s">
        <v>71696</v>
      </c>
      <c r="C17284" s="12" t="s">
        <v>45364</v>
      </c>
      <c r="D17284" s="11" t="s">
        <v>19571</v>
      </c>
    </row>
    <row r="17285" spans="1:4" ht="30" x14ac:dyDescent="0.25">
      <c r="A17285" s="11" t="s">
        <v>45365</v>
      </c>
      <c r="B17285" s="11" t="s">
        <v>71697</v>
      </c>
      <c r="C17285" s="12" t="s">
        <v>45364</v>
      </c>
      <c r="D17285" s="11" t="s">
        <v>19571</v>
      </c>
    </row>
    <row r="17286" spans="1:4" ht="30" x14ac:dyDescent="0.25">
      <c r="A17286" s="11" t="s">
        <v>45366</v>
      </c>
      <c r="B17286" s="11" t="s">
        <v>71698</v>
      </c>
      <c r="C17286" s="12" t="s">
        <v>45367</v>
      </c>
      <c r="D17286" s="11" t="s">
        <v>19571</v>
      </c>
    </row>
    <row r="17287" spans="1:4" ht="30" x14ac:dyDescent="0.25">
      <c r="A17287" s="11" t="s">
        <v>45368</v>
      </c>
      <c r="B17287" s="11" t="s">
        <v>71699</v>
      </c>
      <c r="C17287" s="12" t="s">
        <v>45367</v>
      </c>
      <c r="D17287" s="11" t="s">
        <v>19571</v>
      </c>
    </row>
    <row r="17288" spans="1:4" ht="30" x14ac:dyDescent="0.25">
      <c r="A17288" s="11" t="s">
        <v>45369</v>
      </c>
      <c r="B17288" s="11" t="s">
        <v>71700</v>
      </c>
      <c r="C17288" s="12" t="s">
        <v>45370</v>
      </c>
      <c r="D17288" s="11" t="s">
        <v>19571</v>
      </c>
    </row>
    <row r="17289" spans="1:4" ht="30" x14ac:dyDescent="0.25">
      <c r="A17289" s="11" t="s">
        <v>45371</v>
      </c>
      <c r="B17289" s="11" t="s">
        <v>71701</v>
      </c>
      <c r="C17289" s="12" t="s">
        <v>45370</v>
      </c>
      <c r="D17289" s="11" t="s">
        <v>19571</v>
      </c>
    </row>
    <row r="17290" spans="1:4" ht="30" x14ac:dyDescent="0.25">
      <c r="A17290" s="11" t="s">
        <v>45372</v>
      </c>
      <c r="B17290" s="11" t="s">
        <v>71702</v>
      </c>
      <c r="C17290" s="12" t="s">
        <v>45373</v>
      </c>
      <c r="D17290" s="11" t="s">
        <v>19571</v>
      </c>
    </row>
    <row r="17291" spans="1:4" ht="30" x14ac:dyDescent="0.25">
      <c r="A17291" s="11" t="s">
        <v>45374</v>
      </c>
      <c r="B17291" s="11" t="s">
        <v>71703</v>
      </c>
      <c r="C17291" s="12" t="s">
        <v>45373</v>
      </c>
      <c r="D17291" s="11" t="s">
        <v>19571</v>
      </c>
    </row>
    <row r="17292" spans="1:4" x14ac:dyDescent="0.25">
      <c r="A17292" s="11" t="s">
        <v>45375</v>
      </c>
      <c r="B17292" s="11" t="s">
        <v>71704</v>
      </c>
      <c r="C17292" s="12" t="s">
        <v>45376</v>
      </c>
      <c r="D17292" s="11" t="s">
        <v>19560</v>
      </c>
    </row>
    <row r="17293" spans="1:4" x14ac:dyDescent="0.25">
      <c r="A17293" s="11" t="s">
        <v>45377</v>
      </c>
      <c r="B17293" s="11" t="s">
        <v>71705</v>
      </c>
      <c r="C17293" s="12" t="s">
        <v>45376</v>
      </c>
      <c r="D17293" s="11" t="s">
        <v>19560</v>
      </c>
    </row>
    <row r="17294" spans="1:4" ht="30" x14ac:dyDescent="0.25">
      <c r="A17294" s="11" t="s">
        <v>45378</v>
      </c>
      <c r="B17294" s="11" t="s">
        <v>71706</v>
      </c>
      <c r="C17294" s="12" t="s">
        <v>45379</v>
      </c>
      <c r="D17294" s="11" t="s">
        <v>19560</v>
      </c>
    </row>
    <row r="17295" spans="1:4" ht="30" x14ac:dyDescent="0.25">
      <c r="A17295" s="11" t="s">
        <v>45380</v>
      </c>
      <c r="B17295" s="11" t="s">
        <v>71707</v>
      </c>
      <c r="C17295" s="12" t="s">
        <v>45379</v>
      </c>
      <c r="D17295" s="11" t="s">
        <v>19560</v>
      </c>
    </row>
    <row r="17296" spans="1:4" ht="30" x14ac:dyDescent="0.25">
      <c r="A17296" s="11" t="s">
        <v>45381</v>
      </c>
      <c r="B17296" s="11" t="s">
        <v>71708</v>
      </c>
      <c r="C17296" s="12" t="s">
        <v>45382</v>
      </c>
      <c r="D17296" s="11" t="s">
        <v>19560</v>
      </c>
    </row>
    <row r="17297" spans="1:4" ht="30" x14ac:dyDescent="0.25">
      <c r="A17297" s="11" t="s">
        <v>45383</v>
      </c>
      <c r="B17297" s="11" t="s">
        <v>71709</v>
      </c>
      <c r="C17297" s="12" t="s">
        <v>45382</v>
      </c>
      <c r="D17297" s="11" t="s">
        <v>19560</v>
      </c>
    </row>
    <row r="17298" spans="1:4" ht="30" x14ac:dyDescent="0.25">
      <c r="A17298" s="11" t="s">
        <v>45384</v>
      </c>
      <c r="B17298" s="11" t="s">
        <v>71710</v>
      </c>
      <c r="C17298" s="12" t="s">
        <v>45385</v>
      </c>
      <c r="D17298" s="11" t="s">
        <v>19560</v>
      </c>
    </row>
    <row r="17299" spans="1:4" ht="30" x14ac:dyDescent="0.25">
      <c r="A17299" s="11" t="s">
        <v>45386</v>
      </c>
      <c r="B17299" s="11" t="s">
        <v>71711</v>
      </c>
      <c r="C17299" s="12" t="s">
        <v>45385</v>
      </c>
      <c r="D17299" s="11" t="s">
        <v>19560</v>
      </c>
    </row>
    <row r="17300" spans="1:4" ht="30" x14ac:dyDescent="0.25">
      <c r="A17300" s="11" t="s">
        <v>45387</v>
      </c>
      <c r="B17300" s="11" t="s">
        <v>71712</v>
      </c>
      <c r="C17300" s="12" t="s">
        <v>45388</v>
      </c>
      <c r="D17300" s="11" t="s">
        <v>19560</v>
      </c>
    </row>
    <row r="17301" spans="1:4" ht="30" x14ac:dyDescent="0.25">
      <c r="A17301" s="11" t="s">
        <v>45389</v>
      </c>
      <c r="B17301" s="11" t="s">
        <v>71713</v>
      </c>
      <c r="C17301" s="12" t="s">
        <v>45388</v>
      </c>
      <c r="D17301" s="11" t="s">
        <v>19560</v>
      </c>
    </row>
    <row r="17302" spans="1:4" ht="30" x14ac:dyDescent="0.25">
      <c r="A17302" s="11" t="s">
        <v>45390</v>
      </c>
      <c r="B17302" s="11" t="s">
        <v>71714</v>
      </c>
      <c r="C17302" s="12" t="s">
        <v>45391</v>
      </c>
      <c r="D17302" s="11" t="s">
        <v>19560</v>
      </c>
    </row>
    <row r="17303" spans="1:4" ht="30" x14ac:dyDescent="0.25">
      <c r="A17303" s="11" t="s">
        <v>45392</v>
      </c>
      <c r="B17303" s="11" t="s">
        <v>71715</v>
      </c>
      <c r="C17303" s="12" t="s">
        <v>45391</v>
      </c>
      <c r="D17303" s="11" t="s">
        <v>19560</v>
      </c>
    </row>
    <row r="17304" spans="1:4" ht="30" x14ac:dyDescent="0.25">
      <c r="A17304" s="11" t="s">
        <v>45393</v>
      </c>
      <c r="B17304" s="11" t="s">
        <v>71716</v>
      </c>
      <c r="C17304" s="12" t="s">
        <v>45394</v>
      </c>
      <c r="D17304" s="11" t="s">
        <v>19560</v>
      </c>
    </row>
    <row r="17305" spans="1:4" ht="30" x14ac:dyDescent="0.25">
      <c r="A17305" s="11" t="s">
        <v>45395</v>
      </c>
      <c r="B17305" s="11" t="s">
        <v>71717</v>
      </c>
      <c r="C17305" s="12" t="s">
        <v>45394</v>
      </c>
      <c r="D17305" s="11" t="s">
        <v>19560</v>
      </c>
    </row>
    <row r="17306" spans="1:4" ht="30" x14ac:dyDescent="0.25">
      <c r="A17306" s="11" t="s">
        <v>45396</v>
      </c>
      <c r="B17306" s="11" t="s">
        <v>71718</v>
      </c>
      <c r="C17306" s="12" t="s">
        <v>45397</v>
      </c>
      <c r="D17306" s="11" t="s">
        <v>19560</v>
      </c>
    </row>
    <row r="17307" spans="1:4" ht="30" x14ac:dyDescent="0.25">
      <c r="A17307" s="11" t="s">
        <v>45398</v>
      </c>
      <c r="B17307" s="11" t="s">
        <v>71719</v>
      </c>
      <c r="C17307" s="12" t="s">
        <v>45397</v>
      </c>
      <c r="D17307" s="11" t="s">
        <v>19560</v>
      </c>
    </row>
    <row r="17308" spans="1:4" ht="30" x14ac:dyDescent="0.25">
      <c r="A17308" s="11" t="s">
        <v>45399</v>
      </c>
      <c r="B17308" s="11" t="s">
        <v>71720</v>
      </c>
      <c r="C17308" s="12" t="s">
        <v>45400</v>
      </c>
      <c r="D17308" s="11" t="s">
        <v>19560</v>
      </c>
    </row>
    <row r="17309" spans="1:4" ht="30" x14ac:dyDescent="0.25">
      <c r="A17309" s="11" t="s">
        <v>45401</v>
      </c>
      <c r="B17309" s="11" t="s">
        <v>71721</v>
      </c>
      <c r="C17309" s="12" t="s">
        <v>45400</v>
      </c>
      <c r="D17309" s="11" t="s">
        <v>19560</v>
      </c>
    </row>
    <row r="17310" spans="1:4" ht="30" x14ac:dyDescent="0.25">
      <c r="A17310" s="11" t="s">
        <v>45402</v>
      </c>
      <c r="B17310" s="11" t="s">
        <v>71722</v>
      </c>
      <c r="C17310" s="12" t="s">
        <v>45403</v>
      </c>
      <c r="D17310" s="11" t="s">
        <v>19560</v>
      </c>
    </row>
    <row r="17311" spans="1:4" ht="30" x14ac:dyDescent="0.25">
      <c r="A17311" s="11" t="s">
        <v>45404</v>
      </c>
      <c r="B17311" s="11" t="s">
        <v>71723</v>
      </c>
      <c r="C17311" s="12" t="s">
        <v>45403</v>
      </c>
      <c r="D17311" s="11" t="s">
        <v>19560</v>
      </c>
    </row>
    <row r="17312" spans="1:4" ht="30" x14ac:dyDescent="0.25">
      <c r="A17312" s="11" t="s">
        <v>45405</v>
      </c>
      <c r="B17312" s="11" t="s">
        <v>71724</v>
      </c>
      <c r="C17312" s="12" t="s">
        <v>45406</v>
      </c>
      <c r="D17312" s="11" t="s">
        <v>19560</v>
      </c>
    </row>
    <row r="17313" spans="1:4" ht="30" x14ac:dyDescent="0.25">
      <c r="A17313" s="11" t="s">
        <v>45407</v>
      </c>
      <c r="B17313" s="11" t="s">
        <v>71725</v>
      </c>
      <c r="C17313" s="12" t="s">
        <v>45406</v>
      </c>
      <c r="D17313" s="11" t="s">
        <v>19560</v>
      </c>
    </row>
    <row r="17314" spans="1:4" ht="30" x14ac:dyDescent="0.25">
      <c r="A17314" s="11" t="s">
        <v>45408</v>
      </c>
      <c r="B17314" s="11" t="s">
        <v>71726</v>
      </c>
      <c r="C17314" s="12" t="s">
        <v>45409</v>
      </c>
      <c r="D17314" s="11" t="s">
        <v>19560</v>
      </c>
    </row>
    <row r="17315" spans="1:4" ht="30" x14ac:dyDescent="0.25">
      <c r="A17315" s="11" t="s">
        <v>45410</v>
      </c>
      <c r="B17315" s="11" t="s">
        <v>71727</v>
      </c>
      <c r="C17315" s="12" t="s">
        <v>45409</v>
      </c>
      <c r="D17315" s="11" t="s">
        <v>19560</v>
      </c>
    </row>
    <row r="17316" spans="1:4" ht="30" x14ac:dyDescent="0.25">
      <c r="A17316" s="11" t="s">
        <v>45411</v>
      </c>
      <c r="B17316" s="11" t="s">
        <v>71728</v>
      </c>
      <c r="C17316" s="12" t="s">
        <v>45412</v>
      </c>
      <c r="D17316" s="11" t="s">
        <v>19560</v>
      </c>
    </row>
    <row r="17317" spans="1:4" ht="30" x14ac:dyDescent="0.25">
      <c r="A17317" s="11" t="s">
        <v>45413</v>
      </c>
      <c r="B17317" s="11" t="s">
        <v>71729</v>
      </c>
      <c r="C17317" s="12" t="s">
        <v>45412</v>
      </c>
      <c r="D17317" s="11" t="s">
        <v>19560</v>
      </c>
    </row>
    <row r="17318" spans="1:4" ht="30" x14ac:dyDescent="0.25">
      <c r="A17318" s="11" t="s">
        <v>45414</v>
      </c>
      <c r="B17318" s="11" t="s">
        <v>71730</v>
      </c>
      <c r="C17318" s="12" t="s">
        <v>45415</v>
      </c>
      <c r="D17318" s="11" t="s">
        <v>19560</v>
      </c>
    </row>
    <row r="17319" spans="1:4" ht="30" x14ac:dyDescent="0.25">
      <c r="A17319" s="11" t="s">
        <v>45416</v>
      </c>
      <c r="B17319" s="11" t="s">
        <v>71731</v>
      </c>
      <c r="C17319" s="12" t="s">
        <v>45415</v>
      </c>
      <c r="D17319" s="11" t="s">
        <v>19560</v>
      </c>
    </row>
    <row r="17320" spans="1:4" ht="30" x14ac:dyDescent="0.25">
      <c r="A17320" s="11" t="s">
        <v>45417</v>
      </c>
      <c r="B17320" s="11" t="s">
        <v>71732</v>
      </c>
      <c r="C17320" s="12" t="s">
        <v>45418</v>
      </c>
      <c r="D17320" s="11" t="s">
        <v>19560</v>
      </c>
    </row>
    <row r="17321" spans="1:4" ht="30" x14ac:dyDescent="0.25">
      <c r="A17321" s="11" t="s">
        <v>45419</v>
      </c>
      <c r="B17321" s="11" t="s">
        <v>71733</v>
      </c>
      <c r="C17321" s="12" t="s">
        <v>45418</v>
      </c>
      <c r="D17321" s="11" t="s">
        <v>19560</v>
      </c>
    </row>
    <row r="17322" spans="1:4" ht="30" x14ac:dyDescent="0.25">
      <c r="A17322" s="11" t="s">
        <v>45420</v>
      </c>
      <c r="B17322" s="11" t="s">
        <v>71734</v>
      </c>
      <c r="C17322" s="12" t="s">
        <v>45421</v>
      </c>
      <c r="D17322" s="11" t="s">
        <v>19560</v>
      </c>
    </row>
    <row r="17323" spans="1:4" ht="30" x14ac:dyDescent="0.25">
      <c r="A17323" s="11" t="s">
        <v>45422</v>
      </c>
      <c r="B17323" s="11" t="s">
        <v>71735</v>
      </c>
      <c r="C17323" s="12" t="s">
        <v>45421</v>
      </c>
      <c r="D17323" s="11" t="s">
        <v>19560</v>
      </c>
    </row>
    <row r="17324" spans="1:4" ht="30" x14ac:dyDescent="0.25">
      <c r="A17324" s="11" t="s">
        <v>45423</v>
      </c>
      <c r="B17324" s="11" t="s">
        <v>71736</v>
      </c>
      <c r="C17324" s="12" t="s">
        <v>45424</v>
      </c>
      <c r="D17324" s="11" t="s">
        <v>19560</v>
      </c>
    </row>
    <row r="17325" spans="1:4" ht="30" x14ac:dyDescent="0.25">
      <c r="A17325" s="11" t="s">
        <v>45425</v>
      </c>
      <c r="B17325" s="11" t="s">
        <v>71737</v>
      </c>
      <c r="C17325" s="12" t="s">
        <v>45424</v>
      </c>
      <c r="D17325" s="11" t="s">
        <v>19560</v>
      </c>
    </row>
    <row r="17326" spans="1:4" ht="30" x14ac:dyDescent="0.25">
      <c r="A17326" s="11" t="s">
        <v>45426</v>
      </c>
      <c r="B17326" s="11" t="s">
        <v>71738</v>
      </c>
      <c r="C17326" s="12" t="s">
        <v>45427</v>
      </c>
      <c r="D17326" s="11" t="s">
        <v>19560</v>
      </c>
    </row>
    <row r="17327" spans="1:4" ht="30" x14ac:dyDescent="0.25">
      <c r="A17327" s="11" t="s">
        <v>45428</v>
      </c>
      <c r="B17327" s="11" t="s">
        <v>71739</v>
      </c>
      <c r="C17327" s="12" t="s">
        <v>45427</v>
      </c>
      <c r="D17327" s="11" t="s">
        <v>19560</v>
      </c>
    </row>
    <row r="17328" spans="1:4" ht="30" x14ac:dyDescent="0.25">
      <c r="A17328" s="11" t="s">
        <v>45429</v>
      </c>
      <c r="B17328" s="11" t="s">
        <v>71740</v>
      </c>
      <c r="C17328" s="12" t="s">
        <v>45430</v>
      </c>
      <c r="D17328" s="11" t="s">
        <v>19560</v>
      </c>
    </row>
    <row r="17329" spans="1:4" ht="30" x14ac:dyDescent="0.25">
      <c r="A17329" s="11" t="s">
        <v>45431</v>
      </c>
      <c r="B17329" s="11" t="s">
        <v>71741</v>
      </c>
      <c r="C17329" s="12" t="s">
        <v>45430</v>
      </c>
      <c r="D17329" s="11" t="s">
        <v>19560</v>
      </c>
    </row>
    <row r="17330" spans="1:4" ht="30" x14ac:dyDescent="0.25">
      <c r="A17330" s="11" t="s">
        <v>45432</v>
      </c>
      <c r="B17330" s="11" t="s">
        <v>71742</v>
      </c>
      <c r="C17330" s="12" t="s">
        <v>45433</v>
      </c>
      <c r="D17330" s="11" t="s">
        <v>19560</v>
      </c>
    </row>
    <row r="17331" spans="1:4" ht="30" x14ac:dyDescent="0.25">
      <c r="A17331" s="11" t="s">
        <v>45434</v>
      </c>
      <c r="B17331" s="11" t="s">
        <v>71743</v>
      </c>
      <c r="C17331" s="12" t="s">
        <v>45433</v>
      </c>
      <c r="D17331" s="11" t="s">
        <v>19560</v>
      </c>
    </row>
    <row r="17332" spans="1:4" ht="30" x14ac:dyDescent="0.25">
      <c r="A17332" s="11" t="s">
        <v>45435</v>
      </c>
      <c r="B17332" s="11" t="s">
        <v>71744</v>
      </c>
      <c r="C17332" s="12" t="s">
        <v>45436</v>
      </c>
      <c r="D17332" s="11" t="s">
        <v>19560</v>
      </c>
    </row>
    <row r="17333" spans="1:4" ht="30" x14ac:dyDescent="0.25">
      <c r="A17333" s="11" t="s">
        <v>45437</v>
      </c>
      <c r="B17333" s="11" t="s">
        <v>71745</v>
      </c>
      <c r="C17333" s="12" t="s">
        <v>45436</v>
      </c>
      <c r="D17333" s="11" t="s">
        <v>19560</v>
      </c>
    </row>
    <row r="17334" spans="1:4" ht="30" x14ac:dyDescent="0.25">
      <c r="A17334" s="11" t="s">
        <v>45438</v>
      </c>
      <c r="B17334" s="11" t="s">
        <v>71746</v>
      </c>
      <c r="C17334" s="12" t="s">
        <v>45439</v>
      </c>
      <c r="D17334" s="11" t="s">
        <v>19560</v>
      </c>
    </row>
    <row r="17335" spans="1:4" ht="30" x14ac:dyDescent="0.25">
      <c r="A17335" s="11" t="s">
        <v>45440</v>
      </c>
      <c r="B17335" s="11" t="s">
        <v>71747</v>
      </c>
      <c r="C17335" s="12" t="s">
        <v>45439</v>
      </c>
      <c r="D17335" s="11" t="s">
        <v>19560</v>
      </c>
    </row>
    <row r="17336" spans="1:4" ht="30" x14ac:dyDescent="0.25">
      <c r="A17336" s="11" t="s">
        <v>45441</v>
      </c>
      <c r="B17336" s="11" t="s">
        <v>71748</v>
      </c>
      <c r="C17336" s="12" t="s">
        <v>45442</v>
      </c>
      <c r="D17336" s="11" t="s">
        <v>19560</v>
      </c>
    </row>
    <row r="17337" spans="1:4" ht="30" x14ac:dyDescent="0.25">
      <c r="A17337" s="11" t="s">
        <v>45443</v>
      </c>
      <c r="B17337" s="11" t="s">
        <v>71749</v>
      </c>
      <c r="C17337" s="12" t="s">
        <v>45442</v>
      </c>
      <c r="D17337" s="11" t="s">
        <v>19560</v>
      </c>
    </row>
    <row r="17338" spans="1:4" ht="45" x14ac:dyDescent="0.25">
      <c r="A17338" s="11" t="s">
        <v>45444</v>
      </c>
      <c r="B17338" s="11" t="s">
        <v>71750</v>
      </c>
      <c r="C17338" s="12" t="s">
        <v>45445</v>
      </c>
      <c r="D17338" s="11" t="s">
        <v>19560</v>
      </c>
    </row>
    <row r="17339" spans="1:4" ht="45" x14ac:dyDescent="0.25">
      <c r="A17339" s="11" t="s">
        <v>45446</v>
      </c>
      <c r="B17339" s="11" t="s">
        <v>71751</v>
      </c>
      <c r="C17339" s="12" t="s">
        <v>45445</v>
      </c>
      <c r="D17339" s="11" t="s">
        <v>19560</v>
      </c>
    </row>
    <row r="17340" spans="1:4" ht="45" x14ac:dyDescent="0.25">
      <c r="A17340" s="11" t="s">
        <v>45447</v>
      </c>
      <c r="B17340" s="11" t="s">
        <v>71752</v>
      </c>
      <c r="C17340" s="12" t="s">
        <v>45448</v>
      </c>
      <c r="D17340" s="11" t="s">
        <v>19560</v>
      </c>
    </row>
    <row r="17341" spans="1:4" ht="45" x14ac:dyDescent="0.25">
      <c r="A17341" s="11" t="s">
        <v>45449</v>
      </c>
      <c r="B17341" s="11" t="s">
        <v>71753</v>
      </c>
      <c r="C17341" s="12" t="s">
        <v>45448</v>
      </c>
      <c r="D17341" s="11" t="s">
        <v>19560</v>
      </c>
    </row>
    <row r="17342" spans="1:4" ht="45" x14ac:dyDescent="0.25">
      <c r="A17342" s="11" t="s">
        <v>45450</v>
      </c>
      <c r="B17342" s="11" t="s">
        <v>71754</v>
      </c>
      <c r="C17342" s="12" t="s">
        <v>45451</v>
      </c>
      <c r="D17342" s="11" t="s">
        <v>19560</v>
      </c>
    </row>
    <row r="17343" spans="1:4" ht="45" x14ac:dyDescent="0.25">
      <c r="A17343" s="11" t="s">
        <v>45452</v>
      </c>
      <c r="B17343" s="11" t="s">
        <v>71755</v>
      </c>
      <c r="C17343" s="12" t="s">
        <v>45451</v>
      </c>
      <c r="D17343" s="11" t="s">
        <v>19560</v>
      </c>
    </row>
    <row r="17344" spans="1:4" ht="45" x14ac:dyDescent="0.25">
      <c r="A17344" s="11" t="s">
        <v>45453</v>
      </c>
      <c r="B17344" s="11" t="s">
        <v>71756</v>
      </c>
      <c r="C17344" s="12" t="s">
        <v>45454</v>
      </c>
      <c r="D17344" s="11" t="s">
        <v>19560</v>
      </c>
    </row>
    <row r="17345" spans="1:4" ht="45" x14ac:dyDescent="0.25">
      <c r="A17345" s="11" t="s">
        <v>45455</v>
      </c>
      <c r="B17345" s="11" t="s">
        <v>71757</v>
      </c>
      <c r="C17345" s="12" t="s">
        <v>45454</v>
      </c>
      <c r="D17345" s="11" t="s">
        <v>19560</v>
      </c>
    </row>
    <row r="17346" spans="1:4" ht="30" x14ac:dyDescent="0.25">
      <c r="A17346" s="11" t="s">
        <v>45456</v>
      </c>
      <c r="B17346" s="11" t="s">
        <v>71758</v>
      </c>
      <c r="C17346" s="12" t="s">
        <v>45457</v>
      </c>
      <c r="D17346" s="11" t="s">
        <v>19560</v>
      </c>
    </row>
    <row r="17347" spans="1:4" ht="30" x14ac:dyDescent="0.25">
      <c r="A17347" s="11" t="s">
        <v>45458</v>
      </c>
      <c r="B17347" s="11" t="s">
        <v>71759</v>
      </c>
      <c r="C17347" s="12" t="s">
        <v>45457</v>
      </c>
      <c r="D17347" s="11" t="s">
        <v>19560</v>
      </c>
    </row>
    <row r="17348" spans="1:4" x14ac:dyDescent="0.25">
      <c r="A17348" s="11" t="s">
        <v>45459</v>
      </c>
      <c r="B17348" s="11" t="s">
        <v>71760</v>
      </c>
      <c r="C17348" s="12" t="s">
        <v>45460</v>
      </c>
      <c r="D17348" s="11" t="s">
        <v>19560</v>
      </c>
    </row>
    <row r="17349" spans="1:4" x14ac:dyDescent="0.25">
      <c r="A17349" s="11" t="s">
        <v>45461</v>
      </c>
      <c r="B17349" s="11" t="s">
        <v>71761</v>
      </c>
      <c r="C17349" s="12" t="s">
        <v>45460</v>
      </c>
      <c r="D17349" s="11" t="s">
        <v>19560</v>
      </c>
    </row>
    <row r="17350" spans="1:4" x14ac:dyDescent="0.25">
      <c r="A17350" s="11" t="s">
        <v>45462</v>
      </c>
      <c r="B17350" s="11" t="s">
        <v>71762</v>
      </c>
      <c r="C17350" s="12" t="s">
        <v>45463</v>
      </c>
      <c r="D17350" s="11" t="s">
        <v>19560</v>
      </c>
    </row>
    <row r="17351" spans="1:4" x14ac:dyDescent="0.25">
      <c r="A17351" s="11" t="s">
        <v>45464</v>
      </c>
      <c r="B17351" s="11" t="s">
        <v>71763</v>
      </c>
      <c r="C17351" s="12" t="s">
        <v>45463</v>
      </c>
      <c r="D17351" s="11" t="s">
        <v>19560</v>
      </c>
    </row>
    <row r="17352" spans="1:4" x14ac:dyDescent="0.25">
      <c r="A17352" s="11" t="s">
        <v>45465</v>
      </c>
      <c r="B17352" s="11" t="s">
        <v>71764</v>
      </c>
      <c r="C17352" s="12" t="s">
        <v>45466</v>
      </c>
      <c r="D17352" s="11" t="s">
        <v>19560</v>
      </c>
    </row>
    <row r="17353" spans="1:4" x14ac:dyDescent="0.25">
      <c r="A17353" s="11" t="s">
        <v>45467</v>
      </c>
      <c r="B17353" s="11" t="s">
        <v>71765</v>
      </c>
      <c r="C17353" s="12" t="s">
        <v>45466</v>
      </c>
      <c r="D17353" s="11" t="s">
        <v>19560</v>
      </c>
    </row>
    <row r="17354" spans="1:4" x14ac:dyDescent="0.25">
      <c r="A17354" s="11" t="s">
        <v>45468</v>
      </c>
      <c r="B17354" s="11" t="s">
        <v>71766</v>
      </c>
      <c r="C17354" s="12" t="s">
        <v>45469</v>
      </c>
      <c r="D17354" s="11" t="s">
        <v>19560</v>
      </c>
    </row>
    <row r="17355" spans="1:4" x14ac:dyDescent="0.25">
      <c r="A17355" s="11" t="s">
        <v>45470</v>
      </c>
      <c r="B17355" s="11" t="s">
        <v>71767</v>
      </c>
      <c r="C17355" s="12" t="s">
        <v>45469</v>
      </c>
      <c r="D17355" s="11" t="s">
        <v>19560</v>
      </c>
    </row>
    <row r="17356" spans="1:4" ht="45" x14ac:dyDescent="0.25">
      <c r="A17356" s="11" t="s">
        <v>45471</v>
      </c>
      <c r="B17356" s="11" t="s">
        <v>71768</v>
      </c>
      <c r="C17356" s="12" t="s">
        <v>45472</v>
      </c>
      <c r="D17356" s="11" t="s">
        <v>19560</v>
      </c>
    </row>
    <row r="17357" spans="1:4" ht="45" x14ac:dyDescent="0.25">
      <c r="A17357" s="11" t="s">
        <v>45473</v>
      </c>
      <c r="B17357" s="11" t="s">
        <v>71769</v>
      </c>
      <c r="C17357" s="12" t="s">
        <v>45472</v>
      </c>
      <c r="D17357" s="11" t="s">
        <v>19560</v>
      </c>
    </row>
    <row r="17358" spans="1:4" ht="45" x14ac:dyDescent="0.25">
      <c r="A17358" s="11" t="s">
        <v>45474</v>
      </c>
      <c r="B17358" s="11" t="s">
        <v>71770</v>
      </c>
      <c r="C17358" s="12" t="s">
        <v>45475</v>
      </c>
      <c r="D17358" s="11" t="s">
        <v>19560</v>
      </c>
    </row>
    <row r="17359" spans="1:4" ht="45" x14ac:dyDescent="0.25">
      <c r="A17359" s="11" t="s">
        <v>45476</v>
      </c>
      <c r="B17359" s="11" t="s">
        <v>71771</v>
      </c>
      <c r="C17359" s="12" t="s">
        <v>45475</v>
      </c>
      <c r="D17359" s="11" t="s">
        <v>19560</v>
      </c>
    </row>
    <row r="17360" spans="1:4" ht="45" x14ac:dyDescent="0.25">
      <c r="A17360" s="11" t="s">
        <v>45477</v>
      </c>
      <c r="B17360" s="11" t="s">
        <v>71772</v>
      </c>
      <c r="C17360" s="12" t="s">
        <v>45478</v>
      </c>
      <c r="D17360" s="11" t="s">
        <v>19560</v>
      </c>
    </row>
    <row r="17361" spans="1:4" ht="45" x14ac:dyDescent="0.25">
      <c r="A17361" s="11" t="s">
        <v>45479</v>
      </c>
      <c r="B17361" s="11" t="s">
        <v>71773</v>
      </c>
      <c r="C17361" s="12" t="s">
        <v>45478</v>
      </c>
      <c r="D17361" s="11" t="s">
        <v>19560</v>
      </c>
    </row>
    <row r="17362" spans="1:4" ht="45" x14ac:dyDescent="0.25">
      <c r="A17362" s="11" t="s">
        <v>45480</v>
      </c>
      <c r="B17362" s="11" t="s">
        <v>71774</v>
      </c>
      <c r="C17362" s="12" t="s">
        <v>45481</v>
      </c>
      <c r="D17362" s="11" t="s">
        <v>19560</v>
      </c>
    </row>
    <row r="17363" spans="1:4" ht="45" x14ac:dyDescent="0.25">
      <c r="A17363" s="11" t="s">
        <v>45482</v>
      </c>
      <c r="B17363" s="11" t="s">
        <v>71775</v>
      </c>
      <c r="C17363" s="12" t="s">
        <v>45481</v>
      </c>
      <c r="D17363" s="11" t="s">
        <v>19560</v>
      </c>
    </row>
    <row r="17364" spans="1:4" ht="30" x14ac:dyDescent="0.25">
      <c r="A17364" s="11" t="s">
        <v>45483</v>
      </c>
      <c r="B17364" s="11" t="s">
        <v>71776</v>
      </c>
      <c r="C17364" s="12" t="s">
        <v>45484</v>
      </c>
      <c r="D17364" s="11" t="s">
        <v>19560</v>
      </c>
    </row>
    <row r="17365" spans="1:4" ht="30" x14ac:dyDescent="0.25">
      <c r="A17365" s="11" t="s">
        <v>45485</v>
      </c>
      <c r="B17365" s="11" t="s">
        <v>71777</v>
      </c>
      <c r="C17365" s="12" t="s">
        <v>45484</v>
      </c>
      <c r="D17365" s="11" t="s">
        <v>19560</v>
      </c>
    </row>
    <row r="17366" spans="1:4" ht="30" x14ac:dyDescent="0.25">
      <c r="A17366" s="11" t="s">
        <v>45486</v>
      </c>
      <c r="B17366" s="11" t="s">
        <v>71778</v>
      </c>
      <c r="C17366" s="12" t="s">
        <v>45487</v>
      </c>
      <c r="D17366" s="11" t="s">
        <v>19560</v>
      </c>
    </row>
    <row r="17367" spans="1:4" ht="30" x14ac:dyDescent="0.25">
      <c r="A17367" s="11" t="s">
        <v>45488</v>
      </c>
      <c r="B17367" s="11" t="s">
        <v>71779</v>
      </c>
      <c r="C17367" s="12" t="s">
        <v>45487</v>
      </c>
      <c r="D17367" s="11" t="s">
        <v>19560</v>
      </c>
    </row>
    <row r="17368" spans="1:4" ht="30" x14ac:dyDescent="0.25">
      <c r="A17368" s="11" t="s">
        <v>45489</v>
      </c>
      <c r="B17368" s="11" t="s">
        <v>71780</v>
      </c>
      <c r="C17368" s="12" t="s">
        <v>45490</v>
      </c>
      <c r="D17368" s="11" t="s">
        <v>19562</v>
      </c>
    </row>
    <row r="17369" spans="1:4" ht="30" x14ac:dyDescent="0.25">
      <c r="A17369" s="11" t="s">
        <v>45491</v>
      </c>
      <c r="B17369" s="11" t="s">
        <v>71781</v>
      </c>
      <c r="C17369" s="12" t="s">
        <v>45490</v>
      </c>
      <c r="D17369" s="11" t="s">
        <v>19562</v>
      </c>
    </row>
    <row r="17370" spans="1:4" ht="30" x14ac:dyDescent="0.25">
      <c r="A17370" s="11" t="s">
        <v>45492</v>
      </c>
      <c r="B17370" s="11" t="s">
        <v>71782</v>
      </c>
      <c r="C17370" s="12" t="s">
        <v>45493</v>
      </c>
      <c r="D17370" s="11" t="s">
        <v>19562</v>
      </c>
    </row>
    <row r="17371" spans="1:4" ht="30" x14ac:dyDescent="0.25">
      <c r="A17371" s="11" t="s">
        <v>45494</v>
      </c>
      <c r="B17371" s="11" t="s">
        <v>71783</v>
      </c>
      <c r="C17371" s="12" t="s">
        <v>45493</v>
      </c>
      <c r="D17371" s="11" t="s">
        <v>19562</v>
      </c>
    </row>
    <row r="17372" spans="1:4" ht="30" x14ac:dyDescent="0.25">
      <c r="A17372" s="11" t="s">
        <v>45495</v>
      </c>
      <c r="B17372" s="11" t="s">
        <v>71784</v>
      </c>
      <c r="C17372" s="12" t="s">
        <v>45496</v>
      </c>
      <c r="D17372" s="11" t="s">
        <v>19562</v>
      </c>
    </row>
    <row r="17373" spans="1:4" ht="30" x14ac:dyDescent="0.25">
      <c r="A17373" s="11" t="s">
        <v>45497</v>
      </c>
      <c r="B17373" s="11" t="s">
        <v>71785</v>
      </c>
      <c r="C17373" s="12" t="s">
        <v>45496</v>
      </c>
      <c r="D17373" s="11" t="s">
        <v>19562</v>
      </c>
    </row>
    <row r="17374" spans="1:4" ht="30" x14ac:dyDescent="0.25">
      <c r="A17374" s="11" t="s">
        <v>45498</v>
      </c>
      <c r="B17374" s="11" t="s">
        <v>71786</v>
      </c>
      <c r="C17374" s="12" t="s">
        <v>45499</v>
      </c>
      <c r="D17374" s="11" t="s">
        <v>19562</v>
      </c>
    </row>
    <row r="17375" spans="1:4" ht="30" x14ac:dyDescent="0.25">
      <c r="A17375" s="11" t="s">
        <v>45500</v>
      </c>
      <c r="B17375" s="11" t="s">
        <v>71787</v>
      </c>
      <c r="C17375" s="12" t="s">
        <v>45499</v>
      </c>
      <c r="D17375" s="11" t="s">
        <v>19562</v>
      </c>
    </row>
    <row r="17376" spans="1:4" ht="30" x14ac:dyDescent="0.25">
      <c r="A17376" s="11" t="s">
        <v>45501</v>
      </c>
      <c r="B17376" s="11" t="s">
        <v>71788</v>
      </c>
      <c r="C17376" s="12" t="s">
        <v>45502</v>
      </c>
      <c r="D17376" s="11" t="s">
        <v>19562</v>
      </c>
    </row>
    <row r="17377" spans="1:4" ht="30" x14ac:dyDescent="0.25">
      <c r="A17377" s="11" t="s">
        <v>45503</v>
      </c>
      <c r="B17377" s="11" t="s">
        <v>71789</v>
      </c>
      <c r="C17377" s="12" t="s">
        <v>45502</v>
      </c>
      <c r="D17377" s="11" t="s">
        <v>19562</v>
      </c>
    </row>
    <row r="17378" spans="1:4" ht="30" x14ac:dyDescent="0.25">
      <c r="A17378" s="11" t="s">
        <v>45504</v>
      </c>
      <c r="B17378" s="11" t="s">
        <v>71790</v>
      </c>
      <c r="C17378" s="12" t="s">
        <v>45505</v>
      </c>
      <c r="D17378" s="11" t="s">
        <v>19562</v>
      </c>
    </row>
    <row r="17379" spans="1:4" ht="30" x14ac:dyDescent="0.25">
      <c r="A17379" s="11" t="s">
        <v>45506</v>
      </c>
      <c r="B17379" s="11" t="s">
        <v>71791</v>
      </c>
      <c r="C17379" s="12" t="s">
        <v>45505</v>
      </c>
      <c r="D17379" s="11" t="s">
        <v>19562</v>
      </c>
    </row>
    <row r="17380" spans="1:4" x14ac:dyDescent="0.25">
      <c r="A17380" s="11" t="s">
        <v>45507</v>
      </c>
      <c r="B17380" s="11" t="s">
        <v>71792</v>
      </c>
      <c r="C17380" s="12" t="s">
        <v>45508</v>
      </c>
      <c r="D17380" s="11" t="s">
        <v>19560</v>
      </c>
    </row>
    <row r="17381" spans="1:4" x14ac:dyDescent="0.25">
      <c r="A17381" s="11" t="s">
        <v>45509</v>
      </c>
      <c r="B17381" s="11" t="s">
        <v>71793</v>
      </c>
      <c r="C17381" s="12" t="s">
        <v>45508</v>
      </c>
      <c r="D17381" s="11" t="s">
        <v>19560</v>
      </c>
    </row>
    <row r="17382" spans="1:4" x14ac:dyDescent="0.25">
      <c r="A17382" s="11" t="s">
        <v>45510</v>
      </c>
      <c r="B17382" s="11" t="s">
        <v>71794</v>
      </c>
      <c r="C17382" s="12" t="s">
        <v>45511</v>
      </c>
      <c r="D17382" s="11" t="s">
        <v>19560</v>
      </c>
    </row>
    <row r="17383" spans="1:4" x14ac:dyDescent="0.25">
      <c r="A17383" s="11" t="s">
        <v>45512</v>
      </c>
      <c r="B17383" s="11" t="s">
        <v>71795</v>
      </c>
      <c r="C17383" s="12" t="s">
        <v>45511</v>
      </c>
      <c r="D17383" s="11" t="s">
        <v>19560</v>
      </c>
    </row>
    <row r="17384" spans="1:4" x14ac:dyDescent="0.25">
      <c r="A17384" s="11" t="s">
        <v>45513</v>
      </c>
      <c r="B17384" s="11" t="s">
        <v>71796</v>
      </c>
      <c r="C17384" s="12" t="s">
        <v>45514</v>
      </c>
      <c r="D17384" s="11" t="s">
        <v>19560</v>
      </c>
    </row>
    <row r="17385" spans="1:4" x14ac:dyDescent="0.25">
      <c r="A17385" s="11" t="s">
        <v>45515</v>
      </c>
      <c r="B17385" s="11" t="s">
        <v>71797</v>
      </c>
      <c r="C17385" s="12" t="s">
        <v>45514</v>
      </c>
      <c r="D17385" s="11" t="s">
        <v>19560</v>
      </c>
    </row>
    <row r="17386" spans="1:4" x14ac:dyDescent="0.25">
      <c r="A17386" s="11" t="s">
        <v>45516</v>
      </c>
      <c r="B17386" s="11" t="s">
        <v>71798</v>
      </c>
      <c r="C17386" s="12" t="s">
        <v>45517</v>
      </c>
      <c r="D17386" s="11" t="s">
        <v>19560</v>
      </c>
    </row>
    <row r="17387" spans="1:4" x14ac:dyDescent="0.25">
      <c r="A17387" s="11" t="s">
        <v>45518</v>
      </c>
      <c r="B17387" s="11" t="s">
        <v>71799</v>
      </c>
      <c r="C17387" s="12" t="s">
        <v>45517</v>
      </c>
      <c r="D17387" s="11" t="s">
        <v>19560</v>
      </c>
    </row>
    <row r="17388" spans="1:4" x14ac:dyDescent="0.25">
      <c r="A17388" s="11" t="s">
        <v>45519</v>
      </c>
      <c r="B17388" s="11" t="s">
        <v>71800</v>
      </c>
      <c r="C17388" s="12" t="s">
        <v>45520</v>
      </c>
      <c r="D17388" s="11" t="s">
        <v>19560</v>
      </c>
    </row>
    <row r="17389" spans="1:4" x14ac:dyDescent="0.25">
      <c r="A17389" s="11" t="s">
        <v>45521</v>
      </c>
      <c r="B17389" s="11" t="s">
        <v>71801</v>
      </c>
      <c r="C17389" s="12" t="s">
        <v>45520</v>
      </c>
      <c r="D17389" s="11" t="s">
        <v>19560</v>
      </c>
    </row>
    <row r="17390" spans="1:4" x14ac:dyDescent="0.25">
      <c r="A17390" s="11" t="s">
        <v>45522</v>
      </c>
      <c r="B17390" s="11" t="s">
        <v>71802</v>
      </c>
      <c r="C17390" s="12" t="s">
        <v>45523</v>
      </c>
      <c r="D17390" s="11" t="s">
        <v>21508</v>
      </c>
    </row>
    <row r="17391" spans="1:4" x14ac:dyDescent="0.25">
      <c r="A17391" s="11" t="s">
        <v>45524</v>
      </c>
      <c r="B17391" s="11" t="s">
        <v>71803</v>
      </c>
      <c r="C17391" s="12" t="s">
        <v>45523</v>
      </c>
      <c r="D17391" s="11" t="s">
        <v>21508</v>
      </c>
    </row>
    <row r="17392" spans="1:4" x14ac:dyDescent="0.25">
      <c r="A17392" s="11" t="s">
        <v>45525</v>
      </c>
      <c r="B17392" s="11" t="s">
        <v>71804</v>
      </c>
      <c r="C17392" s="12" t="s">
        <v>45526</v>
      </c>
      <c r="D17392" s="11" t="s">
        <v>21508</v>
      </c>
    </row>
    <row r="17393" spans="1:4" x14ac:dyDescent="0.25">
      <c r="A17393" s="11" t="s">
        <v>45527</v>
      </c>
      <c r="B17393" s="11" t="s">
        <v>71805</v>
      </c>
      <c r="C17393" s="12" t="s">
        <v>45526</v>
      </c>
      <c r="D17393" s="11" t="s">
        <v>21508</v>
      </c>
    </row>
    <row r="17394" spans="1:4" x14ac:dyDescent="0.25">
      <c r="A17394" s="11" t="s">
        <v>45528</v>
      </c>
      <c r="B17394" s="11" t="s">
        <v>71806</v>
      </c>
      <c r="C17394" s="12" t="s">
        <v>45529</v>
      </c>
      <c r="D17394" s="11" t="s">
        <v>21508</v>
      </c>
    </row>
    <row r="17395" spans="1:4" x14ac:dyDescent="0.25">
      <c r="A17395" s="11" t="s">
        <v>45530</v>
      </c>
      <c r="B17395" s="11" t="s">
        <v>71807</v>
      </c>
      <c r="C17395" s="12" t="s">
        <v>45529</v>
      </c>
      <c r="D17395" s="11" t="s">
        <v>21508</v>
      </c>
    </row>
    <row r="17396" spans="1:4" x14ac:dyDescent="0.25">
      <c r="A17396" s="11" t="s">
        <v>45531</v>
      </c>
      <c r="B17396" s="11" t="s">
        <v>71808</v>
      </c>
      <c r="C17396" s="12" t="s">
        <v>45532</v>
      </c>
      <c r="D17396" s="11" t="s">
        <v>21508</v>
      </c>
    </row>
    <row r="17397" spans="1:4" x14ac:dyDescent="0.25">
      <c r="A17397" s="11" t="s">
        <v>45533</v>
      </c>
      <c r="B17397" s="11" t="s">
        <v>71809</v>
      </c>
      <c r="C17397" s="12" t="s">
        <v>45532</v>
      </c>
      <c r="D17397" s="11" t="s">
        <v>21508</v>
      </c>
    </row>
    <row r="17398" spans="1:4" x14ac:dyDescent="0.25">
      <c r="A17398" s="11" t="s">
        <v>45534</v>
      </c>
      <c r="B17398" s="11" t="s">
        <v>71810</v>
      </c>
      <c r="C17398" s="12" t="s">
        <v>45535</v>
      </c>
      <c r="D17398" s="11" t="s">
        <v>21508</v>
      </c>
    </row>
    <row r="17399" spans="1:4" x14ac:dyDescent="0.25">
      <c r="A17399" s="11" t="s">
        <v>45536</v>
      </c>
      <c r="B17399" s="11" t="s">
        <v>71811</v>
      </c>
      <c r="C17399" s="12" t="s">
        <v>45535</v>
      </c>
      <c r="D17399" s="11" t="s">
        <v>21508</v>
      </c>
    </row>
    <row r="17400" spans="1:4" x14ac:dyDescent="0.25">
      <c r="A17400" s="11" t="s">
        <v>45537</v>
      </c>
      <c r="B17400" s="11" t="s">
        <v>71812</v>
      </c>
      <c r="C17400" s="12" t="s">
        <v>45538</v>
      </c>
      <c r="D17400" s="11" t="s">
        <v>21508</v>
      </c>
    </row>
    <row r="17401" spans="1:4" x14ac:dyDescent="0.25">
      <c r="A17401" s="11" t="s">
        <v>45539</v>
      </c>
      <c r="B17401" s="11" t="s">
        <v>71813</v>
      </c>
      <c r="C17401" s="12" t="s">
        <v>45538</v>
      </c>
      <c r="D17401" s="11" t="s">
        <v>21508</v>
      </c>
    </row>
    <row r="17402" spans="1:4" x14ac:dyDescent="0.25">
      <c r="A17402" s="11" t="s">
        <v>45540</v>
      </c>
      <c r="B17402" s="11" t="s">
        <v>71814</v>
      </c>
      <c r="C17402" s="12" t="s">
        <v>45541</v>
      </c>
      <c r="D17402" s="11" t="s">
        <v>19560</v>
      </c>
    </row>
    <row r="17403" spans="1:4" x14ac:dyDescent="0.25">
      <c r="A17403" s="11" t="s">
        <v>45542</v>
      </c>
      <c r="B17403" s="11" t="s">
        <v>71815</v>
      </c>
      <c r="C17403" s="12" t="s">
        <v>45541</v>
      </c>
      <c r="D17403" s="11" t="s">
        <v>19560</v>
      </c>
    </row>
    <row r="17404" spans="1:4" x14ac:dyDescent="0.25">
      <c r="A17404" s="11" t="s">
        <v>45543</v>
      </c>
      <c r="B17404" s="11" t="s">
        <v>71816</v>
      </c>
      <c r="C17404" s="12" t="s">
        <v>45544</v>
      </c>
      <c r="D17404" s="11" t="s">
        <v>19554</v>
      </c>
    </row>
    <row r="17405" spans="1:4" x14ac:dyDescent="0.25">
      <c r="A17405" s="11" t="s">
        <v>45545</v>
      </c>
      <c r="B17405" s="11" t="s">
        <v>71817</v>
      </c>
      <c r="C17405" s="12" t="s">
        <v>45544</v>
      </c>
      <c r="D17405" s="11" t="s">
        <v>19554</v>
      </c>
    </row>
    <row r="17406" spans="1:4" x14ac:dyDescent="0.25">
      <c r="A17406" s="11" t="s">
        <v>45546</v>
      </c>
      <c r="B17406" s="11" t="s">
        <v>71818</v>
      </c>
      <c r="C17406" s="12" t="s">
        <v>45544</v>
      </c>
      <c r="D17406" s="11" t="s">
        <v>19554</v>
      </c>
    </row>
    <row r="17407" spans="1:4" x14ac:dyDescent="0.25">
      <c r="A17407" s="11" t="s">
        <v>45547</v>
      </c>
      <c r="B17407" s="11" t="s">
        <v>71819</v>
      </c>
      <c r="C17407" s="12" t="s">
        <v>45544</v>
      </c>
      <c r="D17407" s="11" t="s">
        <v>19554</v>
      </c>
    </row>
    <row r="17408" spans="1:4" x14ac:dyDescent="0.25">
      <c r="A17408" s="11" t="s">
        <v>45548</v>
      </c>
      <c r="B17408" s="11" t="s">
        <v>71820</v>
      </c>
      <c r="C17408" s="12" t="s">
        <v>45544</v>
      </c>
      <c r="D17408" s="11" t="s">
        <v>19554</v>
      </c>
    </row>
    <row r="17409" spans="1:4" x14ac:dyDescent="0.25">
      <c r="A17409" s="11" t="s">
        <v>45549</v>
      </c>
      <c r="B17409" s="11" t="s">
        <v>71821</v>
      </c>
      <c r="C17409" s="12" t="s">
        <v>45544</v>
      </c>
      <c r="D17409" s="11" t="s">
        <v>19554</v>
      </c>
    </row>
    <row r="17410" spans="1:4" ht="45" x14ac:dyDescent="0.25">
      <c r="A17410" s="11" t="s">
        <v>45550</v>
      </c>
      <c r="B17410" s="11" t="s">
        <v>71822</v>
      </c>
      <c r="C17410" s="12" t="s">
        <v>45551</v>
      </c>
      <c r="D17410" s="11" t="s">
        <v>19571</v>
      </c>
    </row>
    <row r="17411" spans="1:4" ht="45" x14ac:dyDescent="0.25">
      <c r="A17411" s="11" t="s">
        <v>45552</v>
      </c>
      <c r="B17411" s="11" t="s">
        <v>71823</v>
      </c>
      <c r="C17411" s="12" t="s">
        <v>45551</v>
      </c>
      <c r="D17411" s="11" t="s">
        <v>19571</v>
      </c>
    </row>
    <row r="17412" spans="1:4" x14ac:dyDescent="0.25">
      <c r="A17412" s="11" t="s">
        <v>45553</v>
      </c>
      <c r="B17412" s="11" t="s">
        <v>71824</v>
      </c>
      <c r="C17412" s="12" t="s">
        <v>45554</v>
      </c>
      <c r="D17412" s="11" t="s">
        <v>19560</v>
      </c>
    </row>
    <row r="17413" spans="1:4" x14ac:dyDescent="0.25">
      <c r="A17413" s="11" t="s">
        <v>45555</v>
      </c>
      <c r="B17413" s="11" t="s">
        <v>71825</v>
      </c>
      <c r="C17413" s="12" t="s">
        <v>45554</v>
      </c>
      <c r="D17413" s="11" t="s">
        <v>19560</v>
      </c>
    </row>
    <row r="17414" spans="1:4" x14ac:dyDescent="0.25">
      <c r="A17414" s="11" t="s">
        <v>45556</v>
      </c>
      <c r="B17414" s="11" t="s">
        <v>71826</v>
      </c>
      <c r="C17414" s="12" t="s">
        <v>45557</v>
      </c>
      <c r="D17414" s="11" t="s">
        <v>19560</v>
      </c>
    </row>
    <row r="17415" spans="1:4" x14ac:dyDescent="0.25">
      <c r="A17415" s="11" t="s">
        <v>45558</v>
      </c>
      <c r="B17415" s="11" t="s">
        <v>71827</v>
      </c>
      <c r="C17415" s="12" t="s">
        <v>45557</v>
      </c>
      <c r="D17415" s="11" t="s">
        <v>19560</v>
      </c>
    </row>
    <row r="17416" spans="1:4" ht="30" x14ac:dyDescent="0.25">
      <c r="A17416" s="11" t="s">
        <v>45559</v>
      </c>
      <c r="B17416" s="11" t="s">
        <v>71828</v>
      </c>
      <c r="C17416" s="12" t="s">
        <v>45560</v>
      </c>
      <c r="D17416" s="11" t="s">
        <v>19562</v>
      </c>
    </row>
    <row r="17417" spans="1:4" ht="30" x14ac:dyDescent="0.25">
      <c r="A17417" s="11" t="s">
        <v>45561</v>
      </c>
      <c r="B17417" s="11" t="s">
        <v>71829</v>
      </c>
      <c r="C17417" s="12" t="s">
        <v>45560</v>
      </c>
      <c r="D17417" s="11" t="s">
        <v>19562</v>
      </c>
    </row>
    <row r="17418" spans="1:4" ht="30" x14ac:dyDescent="0.25">
      <c r="A17418" s="11" t="s">
        <v>45562</v>
      </c>
      <c r="B17418" s="11" t="s">
        <v>71830</v>
      </c>
      <c r="C17418" s="12" t="s">
        <v>45563</v>
      </c>
      <c r="D17418" s="11" t="s">
        <v>19562</v>
      </c>
    </row>
    <row r="17419" spans="1:4" ht="30" x14ac:dyDescent="0.25">
      <c r="A17419" s="11" t="s">
        <v>45564</v>
      </c>
      <c r="B17419" s="11" t="s">
        <v>71831</v>
      </c>
      <c r="C17419" s="12" t="s">
        <v>45563</v>
      </c>
      <c r="D17419" s="11" t="s">
        <v>19562</v>
      </c>
    </row>
    <row r="17420" spans="1:4" ht="30" x14ac:dyDescent="0.25">
      <c r="A17420" s="11" t="s">
        <v>45565</v>
      </c>
      <c r="B17420" s="11" t="s">
        <v>71832</v>
      </c>
      <c r="C17420" s="12" t="s">
        <v>45566</v>
      </c>
      <c r="D17420" s="11" t="s">
        <v>19562</v>
      </c>
    </row>
    <row r="17421" spans="1:4" ht="30" x14ac:dyDescent="0.25">
      <c r="A17421" s="11" t="s">
        <v>45567</v>
      </c>
      <c r="B17421" s="11" t="s">
        <v>71833</v>
      </c>
      <c r="C17421" s="12" t="s">
        <v>45566</v>
      </c>
      <c r="D17421" s="11" t="s">
        <v>19562</v>
      </c>
    </row>
    <row r="17422" spans="1:4" x14ac:dyDescent="0.25">
      <c r="A17422" s="11" t="s">
        <v>45568</v>
      </c>
      <c r="B17422" s="11" t="s">
        <v>71834</v>
      </c>
      <c r="C17422" s="12" t="s">
        <v>45569</v>
      </c>
      <c r="D17422" s="11" t="s">
        <v>19562</v>
      </c>
    </row>
    <row r="17423" spans="1:4" x14ac:dyDescent="0.25">
      <c r="A17423" s="11" t="s">
        <v>45570</v>
      </c>
      <c r="B17423" s="11" t="s">
        <v>71835</v>
      </c>
      <c r="C17423" s="12" t="s">
        <v>45569</v>
      </c>
      <c r="D17423" s="11" t="s">
        <v>19562</v>
      </c>
    </row>
    <row r="17424" spans="1:4" ht="45" x14ac:dyDescent="0.25">
      <c r="A17424" s="11" t="s">
        <v>45571</v>
      </c>
      <c r="B17424" s="11" t="s">
        <v>71836</v>
      </c>
      <c r="C17424" s="12" t="s">
        <v>45572</v>
      </c>
      <c r="D17424" s="11" t="s">
        <v>19571</v>
      </c>
    </row>
    <row r="17425" spans="1:4" ht="45" x14ac:dyDescent="0.25">
      <c r="A17425" s="11" t="s">
        <v>45573</v>
      </c>
      <c r="B17425" s="11" t="s">
        <v>71837</v>
      </c>
      <c r="C17425" s="12" t="s">
        <v>45572</v>
      </c>
      <c r="D17425" s="11" t="s">
        <v>19571</v>
      </c>
    </row>
    <row r="17426" spans="1:4" x14ac:dyDescent="0.25">
      <c r="A17426" s="11" t="s">
        <v>45574</v>
      </c>
      <c r="B17426" s="11" t="s">
        <v>71838</v>
      </c>
      <c r="C17426" s="12" t="s">
        <v>45575</v>
      </c>
      <c r="D17426" s="11" t="s">
        <v>19571</v>
      </c>
    </row>
    <row r="17427" spans="1:4" x14ac:dyDescent="0.25">
      <c r="A17427" s="11" t="s">
        <v>45576</v>
      </c>
      <c r="B17427" s="11" t="s">
        <v>71839</v>
      </c>
      <c r="C17427" s="12" t="s">
        <v>45575</v>
      </c>
      <c r="D17427" s="11" t="s">
        <v>19571</v>
      </c>
    </row>
    <row r="17428" spans="1:4" ht="60" x14ac:dyDescent="0.25">
      <c r="A17428" s="11" t="s">
        <v>45577</v>
      </c>
      <c r="B17428" s="11" t="s">
        <v>71840</v>
      </c>
      <c r="C17428" s="12" t="s">
        <v>45578</v>
      </c>
      <c r="D17428" s="11" t="s">
        <v>19562</v>
      </c>
    </row>
    <row r="17429" spans="1:4" ht="60" x14ac:dyDescent="0.25">
      <c r="A17429" s="11" t="s">
        <v>45579</v>
      </c>
      <c r="B17429" s="11" t="s">
        <v>71841</v>
      </c>
      <c r="C17429" s="12" t="s">
        <v>45578</v>
      </c>
      <c r="D17429" s="11" t="s">
        <v>19562</v>
      </c>
    </row>
    <row r="17430" spans="1:4" ht="30" x14ac:dyDescent="0.25">
      <c r="A17430" s="11" t="s">
        <v>45580</v>
      </c>
      <c r="B17430" s="11" t="s">
        <v>71842</v>
      </c>
      <c r="C17430" s="12" t="s">
        <v>45581</v>
      </c>
      <c r="D17430" s="11" t="s">
        <v>19562</v>
      </c>
    </row>
    <row r="17431" spans="1:4" ht="30" x14ac:dyDescent="0.25">
      <c r="A17431" s="11" t="s">
        <v>45582</v>
      </c>
      <c r="B17431" s="11" t="s">
        <v>71843</v>
      </c>
      <c r="C17431" s="12" t="s">
        <v>45581</v>
      </c>
      <c r="D17431" s="11" t="s">
        <v>19562</v>
      </c>
    </row>
    <row r="17432" spans="1:4" ht="60" x14ac:dyDescent="0.25">
      <c r="A17432" s="11" t="s">
        <v>45583</v>
      </c>
      <c r="B17432" s="11" t="s">
        <v>71844</v>
      </c>
      <c r="C17432" s="12" t="s">
        <v>45584</v>
      </c>
      <c r="D17432" s="11" t="s">
        <v>19562</v>
      </c>
    </row>
    <row r="17433" spans="1:4" ht="60" x14ac:dyDescent="0.25">
      <c r="A17433" s="11" t="s">
        <v>45585</v>
      </c>
      <c r="B17433" s="11" t="s">
        <v>71845</v>
      </c>
      <c r="C17433" s="12" t="s">
        <v>45584</v>
      </c>
      <c r="D17433" s="11" t="s">
        <v>19562</v>
      </c>
    </row>
    <row r="17434" spans="1:4" ht="30" x14ac:dyDescent="0.25">
      <c r="A17434" s="11" t="s">
        <v>45586</v>
      </c>
      <c r="B17434" s="11" t="s">
        <v>71846</v>
      </c>
      <c r="C17434" s="12" t="s">
        <v>45587</v>
      </c>
      <c r="D17434" s="11" t="s">
        <v>19562</v>
      </c>
    </row>
    <row r="17435" spans="1:4" ht="30" x14ac:dyDescent="0.25">
      <c r="A17435" s="11" t="s">
        <v>45588</v>
      </c>
      <c r="B17435" s="11" t="s">
        <v>71847</v>
      </c>
      <c r="C17435" s="12" t="s">
        <v>45587</v>
      </c>
      <c r="D17435" s="11" t="s">
        <v>19562</v>
      </c>
    </row>
    <row r="17436" spans="1:4" ht="30" x14ac:dyDescent="0.25">
      <c r="A17436" s="11" t="s">
        <v>45589</v>
      </c>
      <c r="B17436" s="11" t="s">
        <v>71848</v>
      </c>
      <c r="C17436" s="12" t="s">
        <v>45590</v>
      </c>
      <c r="D17436" s="11" t="s">
        <v>19562</v>
      </c>
    </row>
    <row r="17437" spans="1:4" ht="30" x14ac:dyDescent="0.25">
      <c r="A17437" s="11" t="s">
        <v>45591</v>
      </c>
      <c r="B17437" s="11" t="s">
        <v>71849</v>
      </c>
      <c r="C17437" s="12" t="s">
        <v>45590</v>
      </c>
      <c r="D17437" s="11" t="s">
        <v>19562</v>
      </c>
    </row>
    <row r="17438" spans="1:4" ht="30" x14ac:dyDescent="0.25">
      <c r="A17438" s="11" t="s">
        <v>45592</v>
      </c>
      <c r="B17438" s="11" t="s">
        <v>71850</v>
      </c>
      <c r="C17438" s="12" t="s">
        <v>45593</v>
      </c>
      <c r="D17438" s="11" t="s">
        <v>19562</v>
      </c>
    </row>
    <row r="17439" spans="1:4" ht="30" x14ac:dyDescent="0.25">
      <c r="A17439" s="11" t="s">
        <v>45594</v>
      </c>
      <c r="B17439" s="11" t="s">
        <v>71851</v>
      </c>
      <c r="C17439" s="12" t="s">
        <v>45593</v>
      </c>
      <c r="D17439" s="11" t="s">
        <v>19562</v>
      </c>
    </row>
    <row r="17440" spans="1:4" ht="30" x14ac:dyDescent="0.25">
      <c r="A17440" s="11" t="s">
        <v>45595</v>
      </c>
      <c r="B17440" s="11" t="s">
        <v>71852</v>
      </c>
      <c r="C17440" s="12" t="s">
        <v>45596</v>
      </c>
      <c r="D17440" s="11" t="s">
        <v>19562</v>
      </c>
    </row>
    <row r="17441" spans="1:4" ht="30" x14ac:dyDescent="0.25">
      <c r="A17441" s="11" t="s">
        <v>45597</v>
      </c>
      <c r="B17441" s="11" t="s">
        <v>71853</v>
      </c>
      <c r="C17441" s="12" t="s">
        <v>45596</v>
      </c>
      <c r="D17441" s="11" t="s">
        <v>19562</v>
      </c>
    </row>
    <row r="17442" spans="1:4" ht="45" x14ac:dyDescent="0.25">
      <c r="A17442" s="11" t="s">
        <v>45598</v>
      </c>
      <c r="B17442" s="11" t="s">
        <v>71854</v>
      </c>
      <c r="C17442" s="12" t="s">
        <v>45599</v>
      </c>
      <c r="D17442" s="11" t="s">
        <v>19562</v>
      </c>
    </row>
    <row r="17443" spans="1:4" ht="45" x14ac:dyDescent="0.25">
      <c r="A17443" s="11" t="s">
        <v>45600</v>
      </c>
      <c r="B17443" s="11" t="s">
        <v>71855</v>
      </c>
      <c r="C17443" s="12" t="s">
        <v>45599</v>
      </c>
      <c r="D17443" s="11" t="s">
        <v>19562</v>
      </c>
    </row>
    <row r="17444" spans="1:4" x14ac:dyDescent="0.25">
      <c r="A17444" s="11" t="s">
        <v>45601</v>
      </c>
      <c r="B17444" s="11" t="s">
        <v>71856</v>
      </c>
      <c r="C17444" s="12" t="s">
        <v>45602</v>
      </c>
      <c r="D17444" s="11" t="s">
        <v>19571</v>
      </c>
    </row>
    <row r="17445" spans="1:4" x14ac:dyDescent="0.25">
      <c r="A17445" s="11" t="s">
        <v>45603</v>
      </c>
      <c r="B17445" s="11" t="s">
        <v>71857</v>
      </c>
      <c r="C17445" s="12" t="s">
        <v>45602</v>
      </c>
      <c r="D17445" s="11" t="s">
        <v>19571</v>
      </c>
    </row>
    <row r="17446" spans="1:4" ht="30" x14ac:dyDescent="0.25">
      <c r="A17446" s="11" t="s">
        <v>45604</v>
      </c>
      <c r="B17446" s="11" t="s">
        <v>71858</v>
      </c>
      <c r="C17446" s="12" t="s">
        <v>45605</v>
      </c>
      <c r="D17446" s="11" t="s">
        <v>19562</v>
      </c>
    </row>
    <row r="17447" spans="1:4" ht="30" x14ac:dyDescent="0.25">
      <c r="A17447" s="11" t="s">
        <v>45606</v>
      </c>
      <c r="B17447" s="11" t="s">
        <v>71859</v>
      </c>
      <c r="C17447" s="12" t="s">
        <v>45605</v>
      </c>
      <c r="D17447" s="11" t="s">
        <v>19562</v>
      </c>
    </row>
    <row r="17448" spans="1:4" ht="30" x14ac:dyDescent="0.25">
      <c r="A17448" s="11" t="s">
        <v>45607</v>
      </c>
      <c r="B17448" s="11" t="s">
        <v>71860</v>
      </c>
      <c r="C17448" s="12" t="s">
        <v>45608</v>
      </c>
      <c r="D17448" s="11" t="s">
        <v>19562</v>
      </c>
    </row>
    <row r="17449" spans="1:4" ht="30" x14ac:dyDescent="0.25">
      <c r="A17449" s="11" t="s">
        <v>45609</v>
      </c>
      <c r="B17449" s="11" t="s">
        <v>71861</v>
      </c>
      <c r="C17449" s="12" t="s">
        <v>45608</v>
      </c>
      <c r="D17449" s="11" t="s">
        <v>19562</v>
      </c>
    </row>
    <row r="17450" spans="1:4" ht="30" x14ac:dyDescent="0.25">
      <c r="A17450" s="11" t="s">
        <v>45610</v>
      </c>
      <c r="B17450" s="11" t="s">
        <v>71862</v>
      </c>
      <c r="C17450" s="12" t="s">
        <v>45611</v>
      </c>
      <c r="D17450" s="11" t="s">
        <v>19562</v>
      </c>
    </row>
    <row r="17451" spans="1:4" ht="30" x14ac:dyDescent="0.25">
      <c r="A17451" s="11" t="s">
        <v>45612</v>
      </c>
      <c r="B17451" s="11" t="s">
        <v>71863</v>
      </c>
      <c r="C17451" s="12" t="s">
        <v>45611</v>
      </c>
      <c r="D17451" s="11" t="s">
        <v>19562</v>
      </c>
    </row>
    <row r="17452" spans="1:4" ht="30" x14ac:dyDescent="0.25">
      <c r="A17452" s="11" t="s">
        <v>45613</v>
      </c>
      <c r="B17452" s="11" t="s">
        <v>71864</v>
      </c>
      <c r="C17452" s="12" t="s">
        <v>45614</v>
      </c>
      <c r="D17452" s="11" t="s">
        <v>19562</v>
      </c>
    </row>
    <row r="17453" spans="1:4" ht="30" x14ac:dyDescent="0.25">
      <c r="A17453" s="11" t="s">
        <v>45615</v>
      </c>
      <c r="B17453" s="11" t="s">
        <v>71865</v>
      </c>
      <c r="C17453" s="12" t="s">
        <v>45614</v>
      </c>
      <c r="D17453" s="11" t="s">
        <v>19562</v>
      </c>
    </row>
    <row r="17454" spans="1:4" ht="30" x14ac:dyDescent="0.25">
      <c r="A17454" s="11" t="s">
        <v>45616</v>
      </c>
      <c r="B17454" s="11" t="s">
        <v>71866</v>
      </c>
      <c r="C17454" s="12" t="s">
        <v>45617</v>
      </c>
      <c r="D17454" s="11" t="s">
        <v>19562</v>
      </c>
    </row>
    <row r="17455" spans="1:4" ht="30" x14ac:dyDescent="0.25">
      <c r="A17455" s="11" t="s">
        <v>45618</v>
      </c>
      <c r="B17455" s="11" t="s">
        <v>71867</v>
      </c>
      <c r="C17455" s="12" t="s">
        <v>45617</v>
      </c>
      <c r="D17455" s="11" t="s">
        <v>19562</v>
      </c>
    </row>
    <row r="17456" spans="1:4" ht="30" x14ac:dyDescent="0.25">
      <c r="A17456" s="11" t="s">
        <v>45619</v>
      </c>
      <c r="B17456" s="11" t="s">
        <v>71868</v>
      </c>
      <c r="C17456" s="12" t="s">
        <v>45620</v>
      </c>
      <c r="D17456" s="11" t="s">
        <v>19562</v>
      </c>
    </row>
    <row r="17457" spans="1:4" ht="30" x14ac:dyDescent="0.25">
      <c r="A17457" s="11" t="s">
        <v>45621</v>
      </c>
      <c r="B17457" s="11" t="s">
        <v>71869</v>
      </c>
      <c r="C17457" s="12" t="s">
        <v>45620</v>
      </c>
      <c r="D17457" s="11" t="s">
        <v>19562</v>
      </c>
    </row>
    <row r="17458" spans="1:4" ht="30" x14ac:dyDescent="0.25">
      <c r="A17458" s="11" t="s">
        <v>45622</v>
      </c>
      <c r="B17458" s="11" t="s">
        <v>71870</v>
      </c>
      <c r="C17458" s="12" t="s">
        <v>45623</v>
      </c>
      <c r="D17458" s="11" t="s">
        <v>19571</v>
      </c>
    </row>
    <row r="17459" spans="1:4" ht="30" x14ac:dyDescent="0.25">
      <c r="A17459" s="11" t="s">
        <v>45624</v>
      </c>
      <c r="B17459" s="11" t="s">
        <v>71871</v>
      </c>
      <c r="C17459" s="12" t="s">
        <v>45623</v>
      </c>
      <c r="D17459" s="11" t="s">
        <v>19571</v>
      </c>
    </row>
    <row r="17460" spans="1:4" x14ac:dyDescent="0.25">
      <c r="A17460" s="11" t="s">
        <v>45625</v>
      </c>
      <c r="B17460" s="11" t="s">
        <v>71872</v>
      </c>
      <c r="C17460" s="12" t="s">
        <v>45626</v>
      </c>
      <c r="D17460" s="11" t="s">
        <v>19562</v>
      </c>
    </row>
    <row r="17461" spans="1:4" x14ac:dyDescent="0.25">
      <c r="A17461" s="11" t="s">
        <v>45627</v>
      </c>
      <c r="B17461" s="11" t="s">
        <v>71873</v>
      </c>
      <c r="C17461" s="12" t="s">
        <v>45626</v>
      </c>
      <c r="D17461" s="11" t="s">
        <v>19562</v>
      </c>
    </row>
    <row r="17462" spans="1:4" x14ac:dyDescent="0.25">
      <c r="A17462" s="11" t="s">
        <v>45628</v>
      </c>
      <c r="B17462" s="11" t="s">
        <v>71874</v>
      </c>
      <c r="C17462" s="12" t="s">
        <v>45629</v>
      </c>
      <c r="D17462" s="11" t="s">
        <v>19571</v>
      </c>
    </row>
    <row r="17463" spans="1:4" x14ac:dyDescent="0.25">
      <c r="A17463" s="11" t="s">
        <v>45630</v>
      </c>
      <c r="B17463" s="11" t="s">
        <v>71875</v>
      </c>
      <c r="C17463" s="12" t="s">
        <v>45629</v>
      </c>
      <c r="D17463" s="11" t="s">
        <v>19571</v>
      </c>
    </row>
    <row r="17464" spans="1:4" ht="30" x14ac:dyDescent="0.25">
      <c r="A17464" s="11" t="s">
        <v>45631</v>
      </c>
      <c r="B17464" s="11" t="s">
        <v>71876</v>
      </c>
      <c r="C17464" s="12" t="s">
        <v>45632</v>
      </c>
      <c r="D17464" s="11" t="s">
        <v>19571</v>
      </c>
    </row>
    <row r="17465" spans="1:4" ht="30" x14ac:dyDescent="0.25">
      <c r="A17465" s="11" t="s">
        <v>45633</v>
      </c>
      <c r="B17465" s="11" t="s">
        <v>71877</v>
      </c>
      <c r="C17465" s="12" t="s">
        <v>45632</v>
      </c>
      <c r="D17465" s="11" t="s">
        <v>19571</v>
      </c>
    </row>
    <row r="17466" spans="1:4" ht="30" x14ac:dyDescent="0.25">
      <c r="A17466" s="11" t="s">
        <v>45634</v>
      </c>
      <c r="B17466" s="11" t="s">
        <v>71878</v>
      </c>
      <c r="C17466" s="12" t="s">
        <v>45635</v>
      </c>
      <c r="D17466" s="11" t="s">
        <v>19584</v>
      </c>
    </row>
    <row r="17467" spans="1:4" ht="30" x14ac:dyDescent="0.25">
      <c r="A17467" s="11" t="s">
        <v>45636</v>
      </c>
      <c r="B17467" s="11" t="s">
        <v>71879</v>
      </c>
      <c r="C17467" s="12" t="s">
        <v>45635</v>
      </c>
      <c r="D17467" s="11" t="s">
        <v>19584</v>
      </c>
    </row>
    <row r="17468" spans="1:4" ht="30" x14ac:dyDescent="0.25">
      <c r="A17468" s="11" t="s">
        <v>45637</v>
      </c>
      <c r="B17468" s="11" t="s">
        <v>71880</v>
      </c>
      <c r="C17468" s="12" t="s">
        <v>45638</v>
      </c>
      <c r="D17468" s="11" t="s">
        <v>19584</v>
      </c>
    </row>
    <row r="17469" spans="1:4" ht="30" x14ac:dyDescent="0.25">
      <c r="A17469" s="11" t="s">
        <v>45639</v>
      </c>
      <c r="B17469" s="11" t="s">
        <v>71881</v>
      </c>
      <c r="C17469" s="12" t="s">
        <v>45638</v>
      </c>
      <c r="D17469" s="11" t="s">
        <v>19584</v>
      </c>
    </row>
    <row r="17470" spans="1:4" ht="30" x14ac:dyDescent="0.25">
      <c r="A17470" s="11" t="s">
        <v>45640</v>
      </c>
      <c r="B17470" s="11" t="s">
        <v>71882</v>
      </c>
      <c r="C17470" s="12" t="s">
        <v>45641</v>
      </c>
      <c r="D17470" s="11" t="s">
        <v>19584</v>
      </c>
    </row>
    <row r="17471" spans="1:4" ht="30" x14ac:dyDescent="0.25">
      <c r="A17471" s="11" t="s">
        <v>45642</v>
      </c>
      <c r="B17471" s="11" t="s">
        <v>71883</v>
      </c>
      <c r="C17471" s="12" t="s">
        <v>45641</v>
      </c>
      <c r="D17471" s="11" t="s">
        <v>19584</v>
      </c>
    </row>
    <row r="17472" spans="1:4" ht="30" x14ac:dyDescent="0.25">
      <c r="A17472" s="11" t="s">
        <v>45643</v>
      </c>
      <c r="B17472" s="11" t="s">
        <v>71884</v>
      </c>
      <c r="C17472" s="12" t="s">
        <v>45644</v>
      </c>
      <c r="D17472" s="11" t="s">
        <v>19574</v>
      </c>
    </row>
    <row r="17473" spans="1:4" ht="30" x14ac:dyDescent="0.25">
      <c r="A17473" s="11" t="s">
        <v>45645</v>
      </c>
      <c r="B17473" s="11" t="s">
        <v>71885</v>
      </c>
      <c r="C17473" s="12" t="s">
        <v>45644</v>
      </c>
      <c r="D17473" s="11" t="s">
        <v>19574</v>
      </c>
    </row>
    <row r="17474" spans="1:4" x14ac:dyDescent="0.25">
      <c r="A17474" s="11" t="s">
        <v>45646</v>
      </c>
      <c r="B17474" s="11" t="s">
        <v>71886</v>
      </c>
      <c r="C17474" s="12" t="s">
        <v>45647</v>
      </c>
      <c r="D17474" s="11" t="s">
        <v>19560</v>
      </c>
    </row>
    <row r="17475" spans="1:4" x14ac:dyDescent="0.25">
      <c r="A17475" s="11" t="s">
        <v>45648</v>
      </c>
      <c r="B17475" s="11" t="s">
        <v>71887</v>
      </c>
      <c r="C17475" s="12" t="s">
        <v>45647</v>
      </c>
      <c r="D17475" s="11" t="s">
        <v>19560</v>
      </c>
    </row>
    <row r="17476" spans="1:4" ht="30" x14ac:dyDescent="0.25">
      <c r="A17476" s="11" t="s">
        <v>45649</v>
      </c>
      <c r="B17476" s="11" t="s">
        <v>71888</v>
      </c>
      <c r="C17476" s="12" t="s">
        <v>45650</v>
      </c>
      <c r="D17476" s="11" t="s">
        <v>19574</v>
      </c>
    </row>
    <row r="17477" spans="1:4" ht="30" x14ac:dyDescent="0.25">
      <c r="A17477" s="11" t="s">
        <v>45651</v>
      </c>
      <c r="B17477" s="11" t="s">
        <v>71889</v>
      </c>
      <c r="C17477" s="12" t="s">
        <v>45650</v>
      </c>
      <c r="D17477" s="11" t="s">
        <v>19574</v>
      </c>
    </row>
    <row r="17478" spans="1:4" ht="30" x14ac:dyDescent="0.25">
      <c r="A17478" s="11" t="s">
        <v>45652</v>
      </c>
      <c r="B17478" s="11" t="s">
        <v>71890</v>
      </c>
      <c r="C17478" s="12" t="s">
        <v>45653</v>
      </c>
      <c r="D17478" s="11" t="s">
        <v>19574</v>
      </c>
    </row>
    <row r="17479" spans="1:4" ht="30" x14ac:dyDescent="0.25">
      <c r="A17479" s="11" t="s">
        <v>45654</v>
      </c>
      <c r="B17479" s="11" t="s">
        <v>71891</v>
      </c>
      <c r="C17479" s="12" t="s">
        <v>45653</v>
      </c>
      <c r="D17479" s="11" t="s">
        <v>19574</v>
      </c>
    </row>
    <row r="17480" spans="1:4" ht="30" x14ac:dyDescent="0.25">
      <c r="A17480" s="11" t="s">
        <v>45655</v>
      </c>
      <c r="B17480" s="11" t="s">
        <v>71892</v>
      </c>
      <c r="C17480" s="12" t="s">
        <v>45656</v>
      </c>
      <c r="D17480" s="11" t="s">
        <v>19571</v>
      </c>
    </row>
    <row r="17481" spans="1:4" ht="30" x14ac:dyDescent="0.25">
      <c r="A17481" s="11" t="s">
        <v>45657</v>
      </c>
      <c r="B17481" s="11" t="s">
        <v>71893</v>
      </c>
      <c r="C17481" s="12" t="s">
        <v>45656</v>
      </c>
      <c r="D17481" s="11" t="s">
        <v>19571</v>
      </c>
    </row>
    <row r="17482" spans="1:4" ht="30" x14ac:dyDescent="0.25">
      <c r="A17482" s="11" t="s">
        <v>45658</v>
      </c>
      <c r="B17482" s="11" t="s">
        <v>71894</v>
      </c>
      <c r="C17482" s="12" t="s">
        <v>45659</v>
      </c>
      <c r="D17482" s="11" t="s">
        <v>19571</v>
      </c>
    </row>
    <row r="17483" spans="1:4" ht="30" x14ac:dyDescent="0.25">
      <c r="A17483" s="11" t="s">
        <v>45660</v>
      </c>
      <c r="B17483" s="11" t="s">
        <v>71895</v>
      </c>
      <c r="C17483" s="12" t="s">
        <v>45659</v>
      </c>
      <c r="D17483" s="11" t="s">
        <v>19571</v>
      </c>
    </row>
    <row r="17484" spans="1:4" ht="30" x14ac:dyDescent="0.25">
      <c r="A17484" s="11" t="s">
        <v>45661</v>
      </c>
      <c r="B17484" s="11" t="s">
        <v>71896</v>
      </c>
      <c r="C17484" s="12" t="s">
        <v>45662</v>
      </c>
      <c r="D17484" s="11" t="s">
        <v>19571</v>
      </c>
    </row>
    <row r="17485" spans="1:4" ht="30" x14ac:dyDescent="0.25">
      <c r="A17485" s="11" t="s">
        <v>45663</v>
      </c>
      <c r="B17485" s="11" t="s">
        <v>71897</v>
      </c>
      <c r="C17485" s="12" t="s">
        <v>45662</v>
      </c>
      <c r="D17485" s="11" t="s">
        <v>19571</v>
      </c>
    </row>
    <row r="17486" spans="1:4" ht="30" x14ac:dyDescent="0.25">
      <c r="A17486" s="11" t="s">
        <v>45664</v>
      </c>
      <c r="B17486" s="11" t="s">
        <v>71898</v>
      </c>
      <c r="C17486" s="12" t="s">
        <v>45665</v>
      </c>
      <c r="D17486" s="11" t="s">
        <v>19571</v>
      </c>
    </row>
    <row r="17487" spans="1:4" ht="30" x14ac:dyDescent="0.25">
      <c r="A17487" s="11" t="s">
        <v>45666</v>
      </c>
      <c r="B17487" s="11" t="s">
        <v>71899</v>
      </c>
      <c r="C17487" s="12" t="s">
        <v>45665</v>
      </c>
      <c r="D17487" s="11" t="s">
        <v>19571</v>
      </c>
    </row>
    <row r="17488" spans="1:4" ht="30" x14ac:dyDescent="0.25">
      <c r="A17488" s="11" t="s">
        <v>45667</v>
      </c>
      <c r="B17488" s="11" t="s">
        <v>71900</v>
      </c>
      <c r="C17488" s="12" t="s">
        <v>45668</v>
      </c>
      <c r="D17488" s="11" t="s">
        <v>19574</v>
      </c>
    </row>
    <row r="17489" spans="1:4" ht="30" x14ac:dyDescent="0.25">
      <c r="A17489" s="11" t="s">
        <v>45669</v>
      </c>
      <c r="B17489" s="11" t="s">
        <v>71901</v>
      </c>
      <c r="C17489" s="12" t="s">
        <v>45668</v>
      </c>
      <c r="D17489" s="11" t="s">
        <v>19574</v>
      </c>
    </row>
    <row r="17490" spans="1:4" ht="30" x14ac:dyDescent="0.25">
      <c r="A17490" s="11" t="s">
        <v>45670</v>
      </c>
      <c r="B17490" s="11" t="s">
        <v>71902</v>
      </c>
      <c r="C17490" s="12" t="s">
        <v>45671</v>
      </c>
      <c r="D17490" s="11" t="s">
        <v>19584</v>
      </c>
    </row>
    <row r="17491" spans="1:4" ht="30" x14ac:dyDescent="0.25">
      <c r="A17491" s="11" t="s">
        <v>45672</v>
      </c>
      <c r="B17491" s="11" t="s">
        <v>71903</v>
      </c>
      <c r="C17491" s="12" t="s">
        <v>45671</v>
      </c>
      <c r="D17491" s="11" t="s">
        <v>19584</v>
      </c>
    </row>
    <row r="17492" spans="1:4" x14ac:dyDescent="0.25">
      <c r="A17492" s="11" t="s">
        <v>45673</v>
      </c>
      <c r="B17492" s="11" t="s">
        <v>71904</v>
      </c>
      <c r="C17492" s="12" t="s">
        <v>45674</v>
      </c>
      <c r="D17492" s="11" t="s">
        <v>19584</v>
      </c>
    </row>
    <row r="17493" spans="1:4" x14ac:dyDescent="0.25">
      <c r="A17493" s="11" t="s">
        <v>45675</v>
      </c>
      <c r="B17493" s="11" t="s">
        <v>71905</v>
      </c>
      <c r="C17493" s="12" t="s">
        <v>45674</v>
      </c>
      <c r="D17493" s="11" t="s">
        <v>19584</v>
      </c>
    </row>
    <row r="17494" spans="1:4" ht="30" x14ac:dyDescent="0.25">
      <c r="A17494" s="11" t="s">
        <v>45676</v>
      </c>
      <c r="B17494" s="11" t="s">
        <v>71906</v>
      </c>
      <c r="C17494" s="12" t="s">
        <v>45677</v>
      </c>
      <c r="D17494" s="11" t="s">
        <v>19571</v>
      </c>
    </row>
    <row r="17495" spans="1:4" ht="30" x14ac:dyDescent="0.25">
      <c r="A17495" s="11" t="s">
        <v>45678</v>
      </c>
      <c r="B17495" s="11" t="s">
        <v>71907</v>
      </c>
      <c r="C17495" s="12" t="s">
        <v>45677</v>
      </c>
      <c r="D17495" s="11" t="s">
        <v>19571</v>
      </c>
    </row>
    <row r="17496" spans="1:4" x14ac:dyDescent="0.25">
      <c r="A17496" s="11" t="s">
        <v>45679</v>
      </c>
      <c r="B17496" s="11" t="s">
        <v>71908</v>
      </c>
      <c r="C17496" s="12" t="s">
        <v>45680</v>
      </c>
      <c r="D17496" s="11" t="s">
        <v>19560</v>
      </c>
    </row>
    <row r="17497" spans="1:4" x14ac:dyDescent="0.25">
      <c r="A17497" s="11" t="s">
        <v>45681</v>
      </c>
      <c r="B17497" s="11" t="s">
        <v>71909</v>
      </c>
      <c r="C17497" s="12" t="s">
        <v>45680</v>
      </c>
      <c r="D17497" s="11" t="s">
        <v>19560</v>
      </c>
    </row>
    <row r="17498" spans="1:4" x14ac:dyDescent="0.25">
      <c r="A17498" s="11" t="s">
        <v>45682</v>
      </c>
      <c r="B17498" s="11" t="s">
        <v>71910</v>
      </c>
      <c r="C17498" s="12" t="s">
        <v>45683</v>
      </c>
      <c r="D17498" s="11" t="s">
        <v>19554</v>
      </c>
    </row>
    <row r="17499" spans="1:4" x14ac:dyDescent="0.25">
      <c r="A17499" s="11" t="s">
        <v>45684</v>
      </c>
      <c r="B17499" s="11" t="s">
        <v>71911</v>
      </c>
      <c r="C17499" s="12" t="s">
        <v>45683</v>
      </c>
      <c r="D17499" s="11" t="s">
        <v>19554</v>
      </c>
    </row>
    <row r="17500" spans="1:4" x14ac:dyDescent="0.25">
      <c r="A17500" s="11" t="s">
        <v>45685</v>
      </c>
      <c r="B17500" s="11" t="s">
        <v>71912</v>
      </c>
      <c r="C17500" s="12" t="s">
        <v>45683</v>
      </c>
      <c r="D17500" s="11" t="s">
        <v>19554</v>
      </c>
    </row>
    <row r="17501" spans="1:4" x14ac:dyDescent="0.25">
      <c r="A17501" s="11" t="s">
        <v>45686</v>
      </c>
      <c r="B17501" s="11" t="s">
        <v>71913</v>
      </c>
      <c r="C17501" s="12" t="s">
        <v>45683</v>
      </c>
      <c r="D17501" s="11" t="s">
        <v>19554</v>
      </c>
    </row>
    <row r="17502" spans="1:4" x14ac:dyDescent="0.25">
      <c r="A17502" s="11" t="s">
        <v>45687</v>
      </c>
      <c r="B17502" s="11" t="s">
        <v>71914</v>
      </c>
      <c r="C17502" s="12" t="s">
        <v>45683</v>
      </c>
      <c r="D17502" s="11" t="s">
        <v>19554</v>
      </c>
    </row>
    <row r="17503" spans="1:4" x14ac:dyDescent="0.25">
      <c r="A17503" s="11" t="s">
        <v>45688</v>
      </c>
      <c r="B17503" s="11" t="s">
        <v>71915</v>
      </c>
      <c r="C17503" s="12" t="s">
        <v>45683</v>
      </c>
      <c r="D17503" s="11" t="s">
        <v>19554</v>
      </c>
    </row>
    <row r="17504" spans="1:4" ht="30" x14ac:dyDescent="0.25">
      <c r="A17504" s="11" t="s">
        <v>45689</v>
      </c>
      <c r="B17504" s="11" t="s">
        <v>71916</v>
      </c>
      <c r="C17504" s="12" t="s">
        <v>45690</v>
      </c>
      <c r="D17504" s="11" t="s">
        <v>19560</v>
      </c>
    </row>
    <row r="17505" spans="1:4" ht="30" x14ac:dyDescent="0.25">
      <c r="A17505" s="11" t="s">
        <v>45691</v>
      </c>
      <c r="B17505" s="11" t="s">
        <v>71917</v>
      </c>
      <c r="C17505" s="12" t="s">
        <v>45690</v>
      </c>
      <c r="D17505" s="11" t="s">
        <v>19560</v>
      </c>
    </row>
    <row r="17506" spans="1:4" ht="30" x14ac:dyDescent="0.25">
      <c r="A17506" s="11" t="s">
        <v>45692</v>
      </c>
      <c r="B17506" s="11" t="s">
        <v>71918</v>
      </c>
      <c r="C17506" s="12" t="s">
        <v>45693</v>
      </c>
      <c r="D17506" s="11" t="s">
        <v>19560</v>
      </c>
    </row>
    <row r="17507" spans="1:4" ht="30" x14ac:dyDescent="0.25">
      <c r="A17507" s="11" t="s">
        <v>45694</v>
      </c>
      <c r="B17507" s="11" t="s">
        <v>71919</v>
      </c>
      <c r="C17507" s="12" t="s">
        <v>45693</v>
      </c>
      <c r="D17507" s="11" t="s">
        <v>19560</v>
      </c>
    </row>
    <row r="17508" spans="1:4" ht="30" x14ac:dyDescent="0.25">
      <c r="A17508" s="11" t="s">
        <v>45695</v>
      </c>
      <c r="B17508" s="11" t="s">
        <v>71920</v>
      </c>
      <c r="C17508" s="12" t="s">
        <v>45696</v>
      </c>
      <c r="D17508" s="11" t="s">
        <v>19560</v>
      </c>
    </row>
    <row r="17509" spans="1:4" ht="30" x14ac:dyDescent="0.25">
      <c r="A17509" s="11" t="s">
        <v>45697</v>
      </c>
      <c r="B17509" s="11" t="s">
        <v>71921</v>
      </c>
      <c r="C17509" s="12" t="s">
        <v>45696</v>
      </c>
      <c r="D17509" s="11" t="s">
        <v>19560</v>
      </c>
    </row>
    <row r="17510" spans="1:4" ht="30" x14ac:dyDescent="0.25">
      <c r="A17510" s="11" t="s">
        <v>45698</v>
      </c>
      <c r="B17510" s="11" t="s">
        <v>71922</v>
      </c>
      <c r="C17510" s="12" t="s">
        <v>45699</v>
      </c>
      <c r="D17510" s="11" t="s">
        <v>19560</v>
      </c>
    </row>
    <row r="17511" spans="1:4" ht="30" x14ac:dyDescent="0.25">
      <c r="A17511" s="11" t="s">
        <v>45700</v>
      </c>
      <c r="B17511" s="11" t="s">
        <v>71923</v>
      </c>
      <c r="C17511" s="12" t="s">
        <v>45699</v>
      </c>
      <c r="D17511" s="11" t="s">
        <v>19560</v>
      </c>
    </row>
    <row r="17512" spans="1:4" ht="30" x14ac:dyDescent="0.25">
      <c r="A17512" s="11" t="s">
        <v>45701</v>
      </c>
      <c r="B17512" s="11" t="s">
        <v>71924</v>
      </c>
      <c r="C17512" s="12" t="s">
        <v>45702</v>
      </c>
      <c r="D17512" s="11" t="s">
        <v>19560</v>
      </c>
    </row>
    <row r="17513" spans="1:4" ht="30" x14ac:dyDescent="0.25">
      <c r="A17513" s="11" t="s">
        <v>45703</v>
      </c>
      <c r="B17513" s="11" t="s">
        <v>71925</v>
      </c>
      <c r="C17513" s="12" t="s">
        <v>45702</v>
      </c>
      <c r="D17513" s="11" t="s">
        <v>19560</v>
      </c>
    </row>
    <row r="17514" spans="1:4" ht="30" x14ac:dyDescent="0.25">
      <c r="A17514" s="11" t="s">
        <v>45704</v>
      </c>
      <c r="B17514" s="11" t="s">
        <v>71926</v>
      </c>
      <c r="C17514" s="12" t="s">
        <v>45705</v>
      </c>
      <c r="D17514" s="11" t="s">
        <v>19560</v>
      </c>
    </row>
    <row r="17515" spans="1:4" ht="30" x14ac:dyDescent="0.25">
      <c r="A17515" s="11" t="s">
        <v>45706</v>
      </c>
      <c r="B17515" s="11" t="s">
        <v>71927</v>
      </c>
      <c r="C17515" s="12" t="s">
        <v>45705</v>
      </c>
      <c r="D17515" s="11" t="s">
        <v>19560</v>
      </c>
    </row>
    <row r="17516" spans="1:4" ht="30" x14ac:dyDescent="0.25">
      <c r="A17516" s="11" t="s">
        <v>45707</v>
      </c>
      <c r="B17516" s="11" t="s">
        <v>71928</v>
      </c>
      <c r="C17516" s="12" t="s">
        <v>45708</v>
      </c>
      <c r="D17516" s="11" t="s">
        <v>19560</v>
      </c>
    </row>
    <row r="17517" spans="1:4" ht="30" x14ac:dyDescent="0.25">
      <c r="A17517" s="11" t="s">
        <v>45709</v>
      </c>
      <c r="B17517" s="11" t="s">
        <v>71929</v>
      </c>
      <c r="C17517" s="12" t="s">
        <v>45708</v>
      </c>
      <c r="D17517" s="11" t="s">
        <v>19560</v>
      </c>
    </row>
    <row r="17518" spans="1:4" ht="30" x14ac:dyDescent="0.25">
      <c r="A17518" s="11" t="s">
        <v>45710</v>
      </c>
      <c r="B17518" s="11" t="s">
        <v>71930</v>
      </c>
      <c r="C17518" s="12" t="s">
        <v>45711</v>
      </c>
      <c r="D17518" s="11" t="s">
        <v>19560</v>
      </c>
    </row>
    <row r="17519" spans="1:4" ht="30" x14ac:dyDescent="0.25">
      <c r="A17519" s="11" t="s">
        <v>45712</v>
      </c>
      <c r="B17519" s="11" t="s">
        <v>71931</v>
      </c>
      <c r="C17519" s="12" t="s">
        <v>45711</v>
      </c>
      <c r="D17519" s="11" t="s">
        <v>19560</v>
      </c>
    </row>
    <row r="17520" spans="1:4" ht="30" x14ac:dyDescent="0.25">
      <c r="A17520" s="11" t="s">
        <v>45713</v>
      </c>
      <c r="B17520" s="11" t="s">
        <v>71932</v>
      </c>
      <c r="C17520" s="12" t="s">
        <v>45714</v>
      </c>
      <c r="D17520" s="11" t="s">
        <v>19560</v>
      </c>
    </row>
    <row r="17521" spans="1:4" ht="30" x14ac:dyDescent="0.25">
      <c r="A17521" s="11" t="s">
        <v>45715</v>
      </c>
      <c r="B17521" s="11" t="s">
        <v>71933</v>
      </c>
      <c r="C17521" s="12" t="s">
        <v>45714</v>
      </c>
      <c r="D17521" s="11" t="s">
        <v>19560</v>
      </c>
    </row>
    <row r="17522" spans="1:4" ht="30" x14ac:dyDescent="0.25">
      <c r="A17522" s="11" t="s">
        <v>45716</v>
      </c>
      <c r="B17522" s="11" t="s">
        <v>71934</v>
      </c>
      <c r="C17522" s="12" t="s">
        <v>45717</v>
      </c>
      <c r="D17522" s="11" t="s">
        <v>19560</v>
      </c>
    </row>
    <row r="17523" spans="1:4" ht="30" x14ac:dyDescent="0.25">
      <c r="A17523" s="11" t="s">
        <v>45718</v>
      </c>
      <c r="B17523" s="11" t="s">
        <v>71935</v>
      </c>
      <c r="C17523" s="12" t="s">
        <v>45717</v>
      </c>
      <c r="D17523" s="11" t="s">
        <v>19560</v>
      </c>
    </row>
    <row r="17524" spans="1:4" ht="30" x14ac:dyDescent="0.25">
      <c r="A17524" s="11" t="s">
        <v>45719</v>
      </c>
      <c r="B17524" s="11" t="s">
        <v>71936</v>
      </c>
      <c r="C17524" s="12" t="s">
        <v>45720</v>
      </c>
      <c r="D17524" s="11" t="s">
        <v>19560</v>
      </c>
    </row>
    <row r="17525" spans="1:4" ht="30" x14ac:dyDescent="0.25">
      <c r="A17525" s="11" t="s">
        <v>45721</v>
      </c>
      <c r="B17525" s="11" t="s">
        <v>71937</v>
      </c>
      <c r="C17525" s="12" t="s">
        <v>45720</v>
      </c>
      <c r="D17525" s="11" t="s">
        <v>19560</v>
      </c>
    </row>
    <row r="17526" spans="1:4" ht="30" x14ac:dyDescent="0.25">
      <c r="A17526" s="11" t="s">
        <v>45722</v>
      </c>
      <c r="B17526" s="11" t="s">
        <v>71938</v>
      </c>
      <c r="C17526" s="12" t="s">
        <v>45723</v>
      </c>
      <c r="D17526" s="11" t="s">
        <v>19560</v>
      </c>
    </row>
    <row r="17527" spans="1:4" ht="30" x14ac:dyDescent="0.25">
      <c r="A17527" s="11" t="s">
        <v>45724</v>
      </c>
      <c r="B17527" s="11" t="s">
        <v>71939</v>
      </c>
      <c r="C17527" s="12" t="s">
        <v>45723</v>
      </c>
      <c r="D17527" s="11" t="s">
        <v>19560</v>
      </c>
    </row>
    <row r="17528" spans="1:4" ht="30" x14ac:dyDescent="0.25">
      <c r="A17528" s="11" t="s">
        <v>45725</v>
      </c>
      <c r="B17528" s="11" t="s">
        <v>71940</v>
      </c>
      <c r="C17528" s="12" t="s">
        <v>45726</v>
      </c>
      <c r="D17528" s="11" t="s">
        <v>19560</v>
      </c>
    </row>
    <row r="17529" spans="1:4" ht="30" x14ac:dyDescent="0.25">
      <c r="A17529" s="11" t="s">
        <v>45727</v>
      </c>
      <c r="B17529" s="11" t="s">
        <v>71941</v>
      </c>
      <c r="C17529" s="12" t="s">
        <v>45726</v>
      </c>
      <c r="D17529" s="11" t="s">
        <v>19560</v>
      </c>
    </row>
    <row r="17530" spans="1:4" x14ac:dyDescent="0.25">
      <c r="A17530" s="11" t="s">
        <v>45728</v>
      </c>
      <c r="B17530" s="11" t="s">
        <v>71942</v>
      </c>
      <c r="C17530" s="12" t="s">
        <v>45729</v>
      </c>
      <c r="D17530" s="11" t="s">
        <v>32420</v>
      </c>
    </row>
    <row r="17531" spans="1:4" x14ac:dyDescent="0.25">
      <c r="A17531" s="11" t="s">
        <v>45730</v>
      </c>
      <c r="B17531" s="11" t="s">
        <v>71943</v>
      </c>
      <c r="C17531" s="12" t="s">
        <v>45729</v>
      </c>
      <c r="D17531" s="11" t="s">
        <v>32420</v>
      </c>
    </row>
    <row r="17532" spans="1:4" x14ac:dyDescent="0.25">
      <c r="A17532" s="11" t="s">
        <v>45731</v>
      </c>
      <c r="B17532" s="11" t="s">
        <v>71944</v>
      </c>
      <c r="C17532" s="12" t="s">
        <v>45732</v>
      </c>
      <c r="D17532" s="11" t="s">
        <v>19560</v>
      </c>
    </row>
    <row r="17533" spans="1:4" x14ac:dyDescent="0.25">
      <c r="A17533" s="11" t="s">
        <v>45733</v>
      </c>
      <c r="B17533" s="11" t="s">
        <v>71945</v>
      </c>
      <c r="C17533" s="12" t="s">
        <v>45732</v>
      </c>
      <c r="D17533" s="11" t="s">
        <v>19560</v>
      </c>
    </row>
    <row r="17534" spans="1:4" x14ac:dyDescent="0.25">
      <c r="A17534" s="11" t="s">
        <v>45734</v>
      </c>
      <c r="B17534" s="11" t="s">
        <v>71946</v>
      </c>
      <c r="C17534" s="12" t="s">
        <v>45735</v>
      </c>
      <c r="D17534" s="11" t="s">
        <v>19560</v>
      </c>
    </row>
    <row r="17535" spans="1:4" x14ac:dyDescent="0.25">
      <c r="A17535" s="11" t="s">
        <v>45736</v>
      </c>
      <c r="B17535" s="11" t="s">
        <v>71947</v>
      </c>
      <c r="C17535" s="12" t="s">
        <v>45735</v>
      </c>
      <c r="D17535" s="11" t="s">
        <v>19560</v>
      </c>
    </row>
    <row r="17536" spans="1:4" x14ac:dyDescent="0.25">
      <c r="A17536" s="11" t="s">
        <v>45737</v>
      </c>
      <c r="B17536" s="11" t="s">
        <v>71948</v>
      </c>
      <c r="C17536" s="12" t="s">
        <v>45738</v>
      </c>
      <c r="D17536" s="11" t="s">
        <v>19560</v>
      </c>
    </row>
    <row r="17537" spans="1:4" x14ac:dyDescent="0.25">
      <c r="A17537" s="11" t="s">
        <v>45739</v>
      </c>
      <c r="B17537" s="11" t="s">
        <v>71949</v>
      </c>
      <c r="C17537" s="12" t="s">
        <v>45738</v>
      </c>
      <c r="D17537" s="11" t="s">
        <v>19560</v>
      </c>
    </row>
    <row r="17538" spans="1:4" x14ac:dyDescent="0.25">
      <c r="A17538" s="11" t="s">
        <v>45740</v>
      </c>
      <c r="B17538" s="11" t="s">
        <v>71950</v>
      </c>
      <c r="C17538" s="12" t="s">
        <v>45741</v>
      </c>
      <c r="D17538" s="11" t="s">
        <v>19560</v>
      </c>
    </row>
    <row r="17539" spans="1:4" x14ac:dyDescent="0.25">
      <c r="A17539" s="11" t="s">
        <v>45742</v>
      </c>
      <c r="B17539" s="11" t="s">
        <v>71951</v>
      </c>
      <c r="C17539" s="12" t="s">
        <v>45741</v>
      </c>
      <c r="D17539" s="11" t="s">
        <v>19560</v>
      </c>
    </row>
    <row r="17540" spans="1:4" x14ac:dyDescent="0.25">
      <c r="A17540" s="11" t="s">
        <v>45743</v>
      </c>
      <c r="B17540" s="11" t="s">
        <v>71952</v>
      </c>
      <c r="C17540" s="12" t="s">
        <v>45744</v>
      </c>
      <c r="D17540" s="11" t="s">
        <v>19560</v>
      </c>
    </row>
    <row r="17541" spans="1:4" x14ac:dyDescent="0.25">
      <c r="A17541" s="11" t="s">
        <v>45745</v>
      </c>
      <c r="B17541" s="11" t="s">
        <v>71953</v>
      </c>
      <c r="C17541" s="12" t="s">
        <v>45744</v>
      </c>
      <c r="D17541" s="11" t="s">
        <v>19560</v>
      </c>
    </row>
    <row r="17542" spans="1:4" x14ac:dyDescent="0.25">
      <c r="A17542" s="11" t="s">
        <v>45746</v>
      </c>
      <c r="B17542" s="11" t="s">
        <v>71954</v>
      </c>
      <c r="C17542" s="12" t="s">
        <v>45747</v>
      </c>
      <c r="D17542" s="11" t="s">
        <v>19560</v>
      </c>
    </row>
    <row r="17543" spans="1:4" x14ac:dyDescent="0.25">
      <c r="A17543" s="11" t="s">
        <v>45748</v>
      </c>
      <c r="B17543" s="11" t="s">
        <v>71955</v>
      </c>
      <c r="C17543" s="12" t="s">
        <v>45747</v>
      </c>
      <c r="D17543" s="11" t="s">
        <v>19560</v>
      </c>
    </row>
    <row r="17544" spans="1:4" x14ac:dyDescent="0.25">
      <c r="A17544" s="11" t="s">
        <v>45749</v>
      </c>
      <c r="B17544" s="11" t="s">
        <v>71956</v>
      </c>
      <c r="C17544" s="12" t="s">
        <v>45750</v>
      </c>
      <c r="D17544" s="11" t="s">
        <v>19560</v>
      </c>
    </row>
    <row r="17545" spans="1:4" x14ac:dyDescent="0.25">
      <c r="A17545" s="11" t="s">
        <v>45751</v>
      </c>
      <c r="B17545" s="11" t="s">
        <v>71957</v>
      </c>
      <c r="C17545" s="12" t="s">
        <v>45750</v>
      </c>
      <c r="D17545" s="11" t="s">
        <v>19560</v>
      </c>
    </row>
    <row r="17546" spans="1:4" x14ac:dyDescent="0.25">
      <c r="A17546" s="11" t="s">
        <v>45752</v>
      </c>
      <c r="B17546" s="11" t="s">
        <v>71958</v>
      </c>
      <c r="C17546" s="12" t="s">
        <v>45753</v>
      </c>
      <c r="D17546" s="11" t="s">
        <v>19560</v>
      </c>
    </row>
    <row r="17547" spans="1:4" x14ac:dyDescent="0.25">
      <c r="A17547" s="11" t="s">
        <v>45754</v>
      </c>
      <c r="B17547" s="11" t="s">
        <v>71959</v>
      </c>
      <c r="C17547" s="12" t="s">
        <v>45753</v>
      </c>
      <c r="D17547" s="11" t="s">
        <v>19560</v>
      </c>
    </row>
    <row r="17548" spans="1:4" x14ac:dyDescent="0.25">
      <c r="A17548" s="11" t="s">
        <v>45755</v>
      </c>
      <c r="B17548" s="11" t="s">
        <v>71960</v>
      </c>
      <c r="C17548" s="12" t="s">
        <v>45756</v>
      </c>
      <c r="D17548" s="11" t="s">
        <v>19560</v>
      </c>
    </row>
    <row r="17549" spans="1:4" x14ac:dyDescent="0.25">
      <c r="A17549" s="11" t="s">
        <v>45757</v>
      </c>
      <c r="B17549" s="11" t="s">
        <v>71961</v>
      </c>
      <c r="C17549" s="12" t="s">
        <v>45756</v>
      </c>
      <c r="D17549" s="11" t="s">
        <v>19560</v>
      </c>
    </row>
    <row r="17550" spans="1:4" x14ac:dyDescent="0.25">
      <c r="A17550" s="11" t="s">
        <v>45758</v>
      </c>
      <c r="B17550" s="11" t="s">
        <v>71962</v>
      </c>
      <c r="C17550" s="12" t="s">
        <v>45759</v>
      </c>
      <c r="D17550" s="11" t="s">
        <v>19560</v>
      </c>
    </row>
    <row r="17551" spans="1:4" x14ac:dyDescent="0.25">
      <c r="A17551" s="11" t="s">
        <v>45760</v>
      </c>
      <c r="B17551" s="11" t="s">
        <v>71963</v>
      </c>
      <c r="C17551" s="12" t="s">
        <v>45759</v>
      </c>
      <c r="D17551" s="11" t="s">
        <v>19560</v>
      </c>
    </row>
    <row r="17552" spans="1:4" x14ac:dyDescent="0.25">
      <c r="A17552" s="11" t="s">
        <v>45761</v>
      </c>
      <c r="B17552" s="11" t="s">
        <v>71964</v>
      </c>
      <c r="C17552" s="12" t="s">
        <v>45762</v>
      </c>
      <c r="D17552" s="11" t="s">
        <v>19560</v>
      </c>
    </row>
    <row r="17553" spans="1:4" x14ac:dyDescent="0.25">
      <c r="A17553" s="11" t="s">
        <v>45763</v>
      </c>
      <c r="B17553" s="11" t="s">
        <v>71965</v>
      </c>
      <c r="C17553" s="12" t="s">
        <v>45762</v>
      </c>
      <c r="D17553" s="11" t="s">
        <v>19560</v>
      </c>
    </row>
    <row r="17554" spans="1:4" x14ac:dyDescent="0.25">
      <c r="A17554" s="11" t="s">
        <v>45764</v>
      </c>
      <c r="B17554" s="11" t="s">
        <v>71966</v>
      </c>
      <c r="C17554" s="12" t="s">
        <v>45765</v>
      </c>
      <c r="D17554" s="11" t="s">
        <v>19560</v>
      </c>
    </row>
    <row r="17555" spans="1:4" x14ac:dyDescent="0.25">
      <c r="A17555" s="11" t="s">
        <v>45766</v>
      </c>
      <c r="B17555" s="11" t="s">
        <v>71967</v>
      </c>
      <c r="C17555" s="12" t="s">
        <v>45765</v>
      </c>
      <c r="D17555" s="11" t="s">
        <v>19560</v>
      </c>
    </row>
    <row r="17556" spans="1:4" x14ac:dyDescent="0.25">
      <c r="A17556" s="11" t="s">
        <v>45767</v>
      </c>
      <c r="B17556" s="11" t="s">
        <v>71968</v>
      </c>
      <c r="C17556" s="12" t="s">
        <v>45768</v>
      </c>
      <c r="D17556" s="11" t="s">
        <v>19560</v>
      </c>
    </row>
    <row r="17557" spans="1:4" x14ac:dyDescent="0.25">
      <c r="A17557" s="11" t="s">
        <v>45769</v>
      </c>
      <c r="B17557" s="11" t="s">
        <v>71969</v>
      </c>
      <c r="C17557" s="12" t="s">
        <v>45768</v>
      </c>
      <c r="D17557" s="11" t="s">
        <v>19560</v>
      </c>
    </row>
    <row r="17558" spans="1:4" x14ac:dyDescent="0.25">
      <c r="A17558" s="11" t="s">
        <v>45770</v>
      </c>
      <c r="B17558" s="11" t="s">
        <v>71970</v>
      </c>
      <c r="C17558" s="12" t="s">
        <v>45771</v>
      </c>
      <c r="D17558" s="11" t="s">
        <v>19560</v>
      </c>
    </row>
    <row r="17559" spans="1:4" x14ac:dyDescent="0.25">
      <c r="A17559" s="11" t="s">
        <v>45772</v>
      </c>
      <c r="B17559" s="11" t="s">
        <v>71971</v>
      </c>
      <c r="C17559" s="12" t="s">
        <v>45771</v>
      </c>
      <c r="D17559" s="11" t="s">
        <v>19560</v>
      </c>
    </row>
    <row r="17560" spans="1:4" x14ac:dyDescent="0.25">
      <c r="A17560" s="11" t="s">
        <v>45773</v>
      </c>
      <c r="B17560" s="11" t="s">
        <v>71972</v>
      </c>
      <c r="C17560" s="12" t="s">
        <v>45774</v>
      </c>
      <c r="D17560" s="11" t="s">
        <v>19560</v>
      </c>
    </row>
    <row r="17561" spans="1:4" x14ac:dyDescent="0.25">
      <c r="A17561" s="11" t="s">
        <v>45775</v>
      </c>
      <c r="B17561" s="11" t="s">
        <v>71973</v>
      </c>
      <c r="C17561" s="12" t="s">
        <v>45774</v>
      </c>
      <c r="D17561" s="11" t="s">
        <v>19560</v>
      </c>
    </row>
    <row r="17562" spans="1:4" x14ac:dyDescent="0.25">
      <c r="A17562" s="11" t="s">
        <v>45776</v>
      </c>
      <c r="B17562" s="11" t="s">
        <v>71974</v>
      </c>
      <c r="C17562" s="12" t="s">
        <v>45777</v>
      </c>
      <c r="D17562" s="11" t="s">
        <v>19560</v>
      </c>
    </row>
    <row r="17563" spans="1:4" x14ac:dyDescent="0.25">
      <c r="A17563" s="11" t="s">
        <v>45778</v>
      </c>
      <c r="B17563" s="11" t="s">
        <v>71975</v>
      </c>
      <c r="C17563" s="12" t="s">
        <v>45777</v>
      </c>
      <c r="D17563" s="11" t="s">
        <v>19560</v>
      </c>
    </row>
    <row r="17564" spans="1:4" ht="30" x14ac:dyDescent="0.25">
      <c r="A17564" s="11" t="s">
        <v>45779</v>
      </c>
      <c r="B17564" s="11" t="s">
        <v>71976</v>
      </c>
      <c r="C17564" s="12" t="s">
        <v>45780</v>
      </c>
      <c r="D17564" s="11" t="s">
        <v>19560</v>
      </c>
    </row>
    <row r="17565" spans="1:4" ht="30" x14ac:dyDescent="0.25">
      <c r="A17565" s="11" t="s">
        <v>45781</v>
      </c>
      <c r="B17565" s="11" t="s">
        <v>71977</v>
      </c>
      <c r="C17565" s="12" t="s">
        <v>45780</v>
      </c>
      <c r="D17565" s="11" t="s">
        <v>19560</v>
      </c>
    </row>
    <row r="17566" spans="1:4" ht="30" x14ac:dyDescent="0.25">
      <c r="A17566" s="11" t="s">
        <v>45782</v>
      </c>
      <c r="B17566" s="11" t="s">
        <v>71978</v>
      </c>
      <c r="C17566" s="12" t="s">
        <v>45783</v>
      </c>
      <c r="D17566" s="11" t="s">
        <v>19560</v>
      </c>
    </row>
    <row r="17567" spans="1:4" ht="30" x14ac:dyDescent="0.25">
      <c r="A17567" s="11" t="s">
        <v>45784</v>
      </c>
      <c r="B17567" s="11" t="s">
        <v>71979</v>
      </c>
      <c r="C17567" s="12" t="s">
        <v>45783</v>
      </c>
      <c r="D17567" s="11" t="s">
        <v>19560</v>
      </c>
    </row>
    <row r="17568" spans="1:4" ht="30" x14ac:dyDescent="0.25">
      <c r="A17568" s="11" t="s">
        <v>45785</v>
      </c>
      <c r="B17568" s="11" t="s">
        <v>71980</v>
      </c>
      <c r="C17568" s="12" t="s">
        <v>45786</v>
      </c>
      <c r="D17568" s="11" t="s">
        <v>19560</v>
      </c>
    </row>
    <row r="17569" spans="1:4" ht="30" x14ac:dyDescent="0.25">
      <c r="A17569" s="11" t="s">
        <v>45787</v>
      </c>
      <c r="B17569" s="11" t="s">
        <v>71981</v>
      </c>
      <c r="C17569" s="12" t="s">
        <v>45786</v>
      </c>
      <c r="D17569" s="11" t="s">
        <v>19560</v>
      </c>
    </row>
    <row r="17570" spans="1:4" ht="30" x14ac:dyDescent="0.25">
      <c r="A17570" s="11" t="s">
        <v>45788</v>
      </c>
      <c r="B17570" s="11" t="s">
        <v>71982</v>
      </c>
      <c r="C17570" s="12" t="s">
        <v>45789</v>
      </c>
      <c r="D17570" s="11" t="s">
        <v>19560</v>
      </c>
    </row>
    <row r="17571" spans="1:4" ht="30" x14ac:dyDescent="0.25">
      <c r="A17571" s="11" t="s">
        <v>45790</v>
      </c>
      <c r="B17571" s="11" t="s">
        <v>71983</v>
      </c>
      <c r="C17571" s="12" t="s">
        <v>45789</v>
      </c>
      <c r="D17571" s="11" t="s">
        <v>19560</v>
      </c>
    </row>
    <row r="17572" spans="1:4" ht="30" x14ac:dyDescent="0.25">
      <c r="A17572" s="11" t="s">
        <v>45791</v>
      </c>
      <c r="B17572" s="11" t="s">
        <v>71984</v>
      </c>
      <c r="C17572" s="12" t="s">
        <v>45792</v>
      </c>
      <c r="D17572" s="11" t="s">
        <v>19584</v>
      </c>
    </row>
    <row r="17573" spans="1:4" ht="30" x14ac:dyDescent="0.25">
      <c r="A17573" s="11" t="s">
        <v>45793</v>
      </c>
      <c r="B17573" s="11" t="s">
        <v>71985</v>
      </c>
      <c r="C17573" s="12" t="s">
        <v>45792</v>
      </c>
      <c r="D17573" s="11" t="s">
        <v>19584</v>
      </c>
    </row>
    <row r="17574" spans="1:4" ht="30" x14ac:dyDescent="0.25">
      <c r="A17574" s="11" t="s">
        <v>45794</v>
      </c>
      <c r="B17574" s="11" t="s">
        <v>71986</v>
      </c>
      <c r="C17574" s="12" t="s">
        <v>45795</v>
      </c>
      <c r="D17574" s="11" t="s">
        <v>19584</v>
      </c>
    </row>
    <row r="17575" spans="1:4" ht="30" x14ac:dyDescent="0.25">
      <c r="A17575" s="11" t="s">
        <v>45796</v>
      </c>
      <c r="B17575" s="11" t="s">
        <v>71987</v>
      </c>
      <c r="C17575" s="12" t="s">
        <v>45795</v>
      </c>
      <c r="D17575" s="11" t="s">
        <v>19584</v>
      </c>
    </row>
    <row r="17576" spans="1:4" ht="30" x14ac:dyDescent="0.25">
      <c r="A17576" s="11" t="s">
        <v>45797</v>
      </c>
      <c r="B17576" s="11" t="s">
        <v>71988</v>
      </c>
      <c r="C17576" s="12" t="s">
        <v>45798</v>
      </c>
      <c r="D17576" s="11" t="s">
        <v>19571</v>
      </c>
    </row>
    <row r="17577" spans="1:4" ht="30" x14ac:dyDescent="0.25">
      <c r="A17577" s="11" t="s">
        <v>45799</v>
      </c>
      <c r="B17577" s="11" t="s">
        <v>71989</v>
      </c>
      <c r="C17577" s="12" t="s">
        <v>45798</v>
      </c>
      <c r="D17577" s="11" t="s">
        <v>19571</v>
      </c>
    </row>
    <row r="17578" spans="1:4" ht="30" x14ac:dyDescent="0.25">
      <c r="A17578" s="11" t="s">
        <v>45800</v>
      </c>
      <c r="B17578" s="11" t="s">
        <v>71990</v>
      </c>
      <c r="C17578" s="12" t="s">
        <v>45801</v>
      </c>
      <c r="D17578" s="11" t="s">
        <v>19571</v>
      </c>
    </row>
    <row r="17579" spans="1:4" ht="30" x14ac:dyDescent="0.25">
      <c r="A17579" s="11" t="s">
        <v>45802</v>
      </c>
      <c r="B17579" s="11" t="s">
        <v>71991</v>
      </c>
      <c r="C17579" s="12" t="s">
        <v>45801</v>
      </c>
      <c r="D17579" s="11" t="s">
        <v>19571</v>
      </c>
    </row>
    <row r="17580" spans="1:4" ht="45" x14ac:dyDescent="0.25">
      <c r="A17580" s="11" t="s">
        <v>45803</v>
      </c>
      <c r="B17580" s="11" t="s">
        <v>71992</v>
      </c>
      <c r="C17580" s="12" t="s">
        <v>45804</v>
      </c>
      <c r="D17580" s="11" t="s">
        <v>19584</v>
      </c>
    </row>
    <row r="17581" spans="1:4" ht="45" x14ac:dyDescent="0.25">
      <c r="A17581" s="11" t="s">
        <v>45805</v>
      </c>
      <c r="B17581" s="11" t="s">
        <v>71993</v>
      </c>
      <c r="C17581" s="12" t="s">
        <v>45804</v>
      </c>
      <c r="D17581" s="11" t="s">
        <v>19584</v>
      </c>
    </row>
    <row r="17582" spans="1:4" ht="45" x14ac:dyDescent="0.25">
      <c r="A17582" s="11" t="s">
        <v>45806</v>
      </c>
      <c r="B17582" s="11" t="s">
        <v>71994</v>
      </c>
      <c r="C17582" s="12" t="s">
        <v>45807</v>
      </c>
      <c r="D17582" s="11" t="s">
        <v>19562</v>
      </c>
    </row>
    <row r="17583" spans="1:4" ht="45" x14ac:dyDescent="0.25">
      <c r="A17583" s="11" t="s">
        <v>45808</v>
      </c>
      <c r="B17583" s="11" t="s">
        <v>71995</v>
      </c>
      <c r="C17583" s="12" t="s">
        <v>45807</v>
      </c>
      <c r="D17583" s="11" t="s">
        <v>19562</v>
      </c>
    </row>
    <row r="17584" spans="1:4" ht="30" x14ac:dyDescent="0.25">
      <c r="A17584" s="11" t="s">
        <v>45809</v>
      </c>
      <c r="B17584" s="11" t="s">
        <v>71996</v>
      </c>
      <c r="C17584" s="12" t="s">
        <v>45810</v>
      </c>
      <c r="D17584" s="11" t="s">
        <v>19562</v>
      </c>
    </row>
    <row r="17585" spans="1:4" ht="30" x14ac:dyDescent="0.25">
      <c r="A17585" s="11" t="s">
        <v>45811</v>
      </c>
      <c r="B17585" s="11" t="s">
        <v>71997</v>
      </c>
      <c r="C17585" s="12" t="s">
        <v>45810</v>
      </c>
      <c r="D17585" s="11" t="s">
        <v>19562</v>
      </c>
    </row>
    <row r="17586" spans="1:4" ht="30" x14ac:dyDescent="0.25">
      <c r="A17586" s="11" t="s">
        <v>45812</v>
      </c>
      <c r="B17586" s="11" t="s">
        <v>71998</v>
      </c>
      <c r="C17586" s="12" t="s">
        <v>45813</v>
      </c>
      <c r="D17586" s="11" t="s">
        <v>19562</v>
      </c>
    </row>
    <row r="17587" spans="1:4" ht="30" x14ac:dyDescent="0.25">
      <c r="A17587" s="11" t="s">
        <v>45814</v>
      </c>
      <c r="B17587" s="11" t="s">
        <v>71999</v>
      </c>
      <c r="C17587" s="12" t="s">
        <v>45813</v>
      </c>
      <c r="D17587" s="11" t="s">
        <v>19562</v>
      </c>
    </row>
    <row r="17588" spans="1:4" x14ac:dyDescent="0.25">
      <c r="A17588" s="11" t="s">
        <v>45815</v>
      </c>
      <c r="B17588" s="11" t="s">
        <v>72000</v>
      </c>
      <c r="C17588" s="12" t="s">
        <v>45816</v>
      </c>
      <c r="D17588" s="11" t="s">
        <v>35763</v>
      </c>
    </row>
    <row r="17589" spans="1:4" x14ac:dyDescent="0.25">
      <c r="A17589" s="11" t="s">
        <v>45817</v>
      </c>
      <c r="B17589" s="11" t="s">
        <v>72001</v>
      </c>
      <c r="C17589" s="12" t="s">
        <v>45816</v>
      </c>
      <c r="D17589" s="11" t="s">
        <v>35763</v>
      </c>
    </row>
    <row r="17590" spans="1:4" x14ac:dyDescent="0.25">
      <c r="A17590" s="11" t="s">
        <v>45818</v>
      </c>
      <c r="B17590" s="11" t="s">
        <v>72002</v>
      </c>
      <c r="C17590" s="12" t="s">
        <v>45819</v>
      </c>
      <c r="D17590" s="11" t="s">
        <v>19560</v>
      </c>
    </row>
    <row r="17591" spans="1:4" x14ac:dyDescent="0.25">
      <c r="A17591" s="11" t="s">
        <v>45820</v>
      </c>
      <c r="B17591" s="11" t="s">
        <v>72003</v>
      </c>
      <c r="C17591" s="12" t="s">
        <v>45819</v>
      </c>
      <c r="D17591" s="11" t="s">
        <v>19560</v>
      </c>
    </row>
    <row r="17592" spans="1:4" x14ac:dyDescent="0.25">
      <c r="A17592" s="11" t="s">
        <v>45821</v>
      </c>
      <c r="B17592" s="11" t="s">
        <v>72004</v>
      </c>
      <c r="C17592" s="12" t="s">
        <v>45822</v>
      </c>
      <c r="D17592" s="11" t="s">
        <v>19560</v>
      </c>
    </row>
    <row r="17593" spans="1:4" x14ac:dyDescent="0.25">
      <c r="A17593" s="11" t="s">
        <v>45823</v>
      </c>
      <c r="B17593" s="11" t="s">
        <v>72005</v>
      </c>
      <c r="C17593" s="12" t="s">
        <v>45822</v>
      </c>
      <c r="D17593" s="11" t="s">
        <v>19560</v>
      </c>
    </row>
    <row r="17594" spans="1:4" x14ac:dyDescent="0.25">
      <c r="A17594" s="11" t="s">
        <v>45824</v>
      </c>
      <c r="B17594" s="11" t="s">
        <v>72006</v>
      </c>
      <c r="C17594" s="12" t="s">
        <v>45825</v>
      </c>
      <c r="D17594" s="11" t="s">
        <v>19560</v>
      </c>
    </row>
    <row r="17595" spans="1:4" x14ac:dyDescent="0.25">
      <c r="A17595" s="11" t="s">
        <v>45826</v>
      </c>
      <c r="B17595" s="11" t="s">
        <v>72007</v>
      </c>
      <c r="C17595" s="12" t="s">
        <v>45825</v>
      </c>
      <c r="D17595" s="11" t="s">
        <v>19560</v>
      </c>
    </row>
    <row r="17596" spans="1:4" x14ac:dyDescent="0.25">
      <c r="A17596" s="11" t="s">
        <v>45827</v>
      </c>
      <c r="B17596" s="11" t="s">
        <v>72008</v>
      </c>
      <c r="C17596" s="12" t="s">
        <v>45828</v>
      </c>
      <c r="D17596" s="11" t="s">
        <v>19560</v>
      </c>
    </row>
    <row r="17597" spans="1:4" x14ac:dyDescent="0.25">
      <c r="A17597" s="11" t="s">
        <v>45829</v>
      </c>
      <c r="B17597" s="11" t="s">
        <v>72009</v>
      </c>
      <c r="C17597" s="12" t="s">
        <v>45828</v>
      </c>
      <c r="D17597" s="11" t="s">
        <v>19560</v>
      </c>
    </row>
    <row r="17598" spans="1:4" x14ac:dyDescent="0.25">
      <c r="A17598" s="11" t="s">
        <v>45830</v>
      </c>
      <c r="B17598" s="11" t="s">
        <v>72010</v>
      </c>
      <c r="C17598" s="12" t="s">
        <v>45831</v>
      </c>
      <c r="D17598" s="11" t="s">
        <v>19560</v>
      </c>
    </row>
    <row r="17599" spans="1:4" x14ac:dyDescent="0.25">
      <c r="A17599" s="11" t="s">
        <v>45832</v>
      </c>
      <c r="B17599" s="11" t="s">
        <v>72011</v>
      </c>
      <c r="C17599" s="12" t="s">
        <v>45831</v>
      </c>
      <c r="D17599" s="11" t="s">
        <v>19560</v>
      </c>
    </row>
    <row r="17600" spans="1:4" x14ac:dyDescent="0.25">
      <c r="A17600" s="11" t="s">
        <v>45833</v>
      </c>
      <c r="B17600" s="11" t="s">
        <v>72012</v>
      </c>
      <c r="C17600" s="12" t="s">
        <v>45834</v>
      </c>
      <c r="D17600" s="11" t="s">
        <v>19560</v>
      </c>
    </row>
    <row r="17601" spans="1:4" x14ac:dyDescent="0.25">
      <c r="A17601" s="11" t="s">
        <v>45835</v>
      </c>
      <c r="B17601" s="11" t="s">
        <v>72013</v>
      </c>
      <c r="C17601" s="12" t="s">
        <v>45834</v>
      </c>
      <c r="D17601" s="11" t="s">
        <v>19560</v>
      </c>
    </row>
    <row r="17602" spans="1:4" x14ac:dyDescent="0.25">
      <c r="A17602" s="11" t="s">
        <v>45836</v>
      </c>
      <c r="B17602" s="11" t="s">
        <v>72014</v>
      </c>
      <c r="C17602" s="12" t="s">
        <v>45837</v>
      </c>
      <c r="D17602" s="11" t="s">
        <v>19560</v>
      </c>
    </row>
    <row r="17603" spans="1:4" x14ac:dyDescent="0.25">
      <c r="A17603" s="11" t="s">
        <v>45838</v>
      </c>
      <c r="B17603" s="11" t="s">
        <v>72015</v>
      </c>
      <c r="C17603" s="12" t="s">
        <v>45837</v>
      </c>
      <c r="D17603" s="11" t="s">
        <v>19560</v>
      </c>
    </row>
    <row r="17604" spans="1:4" x14ac:dyDescent="0.25">
      <c r="A17604" s="11" t="s">
        <v>45839</v>
      </c>
      <c r="B17604" s="11" t="s">
        <v>72016</v>
      </c>
      <c r="C17604" s="12" t="s">
        <v>45840</v>
      </c>
      <c r="D17604" s="11" t="s">
        <v>19560</v>
      </c>
    </row>
    <row r="17605" spans="1:4" x14ac:dyDescent="0.25">
      <c r="A17605" s="11" t="s">
        <v>45841</v>
      </c>
      <c r="B17605" s="11" t="s">
        <v>72017</v>
      </c>
      <c r="C17605" s="12" t="s">
        <v>45840</v>
      </c>
      <c r="D17605" s="11" t="s">
        <v>19560</v>
      </c>
    </row>
    <row r="17606" spans="1:4" x14ac:dyDescent="0.25">
      <c r="A17606" s="11" t="s">
        <v>45842</v>
      </c>
      <c r="B17606" s="11" t="s">
        <v>72018</v>
      </c>
      <c r="C17606" s="12" t="s">
        <v>45843</v>
      </c>
      <c r="D17606" s="11" t="s">
        <v>19560</v>
      </c>
    </row>
    <row r="17607" spans="1:4" x14ac:dyDescent="0.25">
      <c r="A17607" s="11" t="s">
        <v>45844</v>
      </c>
      <c r="B17607" s="11" t="s">
        <v>72019</v>
      </c>
      <c r="C17607" s="12" t="s">
        <v>45843</v>
      </c>
      <c r="D17607" s="11" t="s">
        <v>19560</v>
      </c>
    </row>
    <row r="17608" spans="1:4" x14ac:dyDescent="0.25">
      <c r="A17608" s="11" t="s">
        <v>45845</v>
      </c>
      <c r="B17608" s="11" t="s">
        <v>72020</v>
      </c>
      <c r="C17608" s="12" t="s">
        <v>45846</v>
      </c>
      <c r="D17608" s="11" t="s">
        <v>19560</v>
      </c>
    </row>
    <row r="17609" spans="1:4" x14ac:dyDescent="0.25">
      <c r="A17609" s="11" t="s">
        <v>45847</v>
      </c>
      <c r="B17609" s="11" t="s">
        <v>72021</v>
      </c>
      <c r="C17609" s="12" t="s">
        <v>45846</v>
      </c>
      <c r="D17609" s="11" t="s">
        <v>19560</v>
      </c>
    </row>
    <row r="17610" spans="1:4" x14ac:dyDescent="0.25">
      <c r="A17610" s="11" t="s">
        <v>45848</v>
      </c>
      <c r="B17610" s="11" t="s">
        <v>72022</v>
      </c>
      <c r="C17610" s="12" t="s">
        <v>45849</v>
      </c>
      <c r="D17610" s="11" t="s">
        <v>19560</v>
      </c>
    </row>
    <row r="17611" spans="1:4" x14ac:dyDescent="0.25">
      <c r="A17611" s="11" t="s">
        <v>45850</v>
      </c>
      <c r="B17611" s="11" t="s">
        <v>72023</v>
      </c>
      <c r="C17611" s="12" t="s">
        <v>45849</v>
      </c>
      <c r="D17611" s="11" t="s">
        <v>19560</v>
      </c>
    </row>
    <row r="17612" spans="1:4" x14ac:dyDescent="0.25">
      <c r="A17612" s="11" t="s">
        <v>45851</v>
      </c>
      <c r="B17612" s="11" t="s">
        <v>72024</v>
      </c>
      <c r="C17612" s="12" t="s">
        <v>45852</v>
      </c>
      <c r="D17612" s="11" t="s">
        <v>19560</v>
      </c>
    </row>
    <row r="17613" spans="1:4" x14ac:dyDescent="0.25">
      <c r="A17613" s="11" t="s">
        <v>45853</v>
      </c>
      <c r="B17613" s="11" t="s">
        <v>72025</v>
      </c>
      <c r="C17613" s="12" t="s">
        <v>45852</v>
      </c>
      <c r="D17613" s="11" t="s">
        <v>19560</v>
      </c>
    </row>
    <row r="17614" spans="1:4" x14ac:dyDescent="0.25">
      <c r="A17614" s="11" t="s">
        <v>45854</v>
      </c>
      <c r="B17614" s="11" t="s">
        <v>54457</v>
      </c>
      <c r="C17614" s="12" t="s">
        <v>45855</v>
      </c>
      <c r="D17614" s="11" t="s">
        <v>19560</v>
      </c>
    </row>
    <row r="17615" spans="1:4" x14ac:dyDescent="0.25">
      <c r="A17615" s="11" t="s">
        <v>45856</v>
      </c>
      <c r="B17615" s="11" t="s">
        <v>72026</v>
      </c>
      <c r="C17615" s="12" t="s">
        <v>45855</v>
      </c>
      <c r="D17615" s="11" t="s">
        <v>19560</v>
      </c>
    </row>
    <row r="17616" spans="1:4" x14ac:dyDescent="0.25">
      <c r="A17616" s="11" t="s">
        <v>45857</v>
      </c>
      <c r="B17616" s="11" t="s">
        <v>72027</v>
      </c>
      <c r="C17616" s="12" t="s">
        <v>45858</v>
      </c>
      <c r="D17616" s="11" t="s">
        <v>19560</v>
      </c>
    </row>
    <row r="17617" spans="1:4" x14ac:dyDescent="0.25">
      <c r="A17617" s="11" t="s">
        <v>45859</v>
      </c>
      <c r="B17617" s="11" t="s">
        <v>72028</v>
      </c>
      <c r="C17617" s="12" t="s">
        <v>45858</v>
      </c>
      <c r="D17617" s="11" t="s">
        <v>19560</v>
      </c>
    </row>
    <row r="17618" spans="1:4" x14ac:dyDescent="0.25">
      <c r="A17618" s="11" t="s">
        <v>45860</v>
      </c>
      <c r="B17618" s="11" t="s">
        <v>72029</v>
      </c>
      <c r="C17618" s="12" t="s">
        <v>45861</v>
      </c>
      <c r="D17618" s="11" t="s">
        <v>19560</v>
      </c>
    </row>
    <row r="17619" spans="1:4" x14ac:dyDescent="0.25">
      <c r="A17619" s="11" t="s">
        <v>45862</v>
      </c>
      <c r="B17619" s="11" t="s">
        <v>72030</v>
      </c>
      <c r="C17619" s="12" t="s">
        <v>45861</v>
      </c>
      <c r="D17619" s="11" t="s">
        <v>19560</v>
      </c>
    </row>
    <row r="17620" spans="1:4" x14ac:dyDescent="0.25">
      <c r="A17620" s="11" t="s">
        <v>45863</v>
      </c>
      <c r="B17620" s="11" t="s">
        <v>72031</v>
      </c>
      <c r="C17620" s="12" t="s">
        <v>45864</v>
      </c>
      <c r="D17620" s="11" t="s">
        <v>19560</v>
      </c>
    </row>
    <row r="17621" spans="1:4" x14ac:dyDescent="0.25">
      <c r="A17621" s="11" t="s">
        <v>45865</v>
      </c>
      <c r="B17621" s="11" t="s">
        <v>72032</v>
      </c>
      <c r="C17621" s="12" t="s">
        <v>45864</v>
      </c>
      <c r="D17621" s="11" t="s">
        <v>19560</v>
      </c>
    </row>
    <row r="17622" spans="1:4" x14ac:dyDescent="0.25">
      <c r="A17622" s="11" t="s">
        <v>45866</v>
      </c>
      <c r="B17622" s="11" t="s">
        <v>72033</v>
      </c>
      <c r="C17622" s="12" t="s">
        <v>45867</v>
      </c>
      <c r="D17622" s="11" t="s">
        <v>19560</v>
      </c>
    </row>
    <row r="17623" spans="1:4" x14ac:dyDescent="0.25">
      <c r="A17623" s="11" t="s">
        <v>45868</v>
      </c>
      <c r="B17623" s="11" t="s">
        <v>72034</v>
      </c>
      <c r="C17623" s="12" t="s">
        <v>45867</v>
      </c>
      <c r="D17623" s="11" t="s">
        <v>19560</v>
      </c>
    </row>
    <row r="17624" spans="1:4" x14ac:dyDescent="0.25">
      <c r="A17624" s="11" t="s">
        <v>45869</v>
      </c>
      <c r="B17624" s="11" t="s">
        <v>72035</v>
      </c>
      <c r="C17624" s="12" t="s">
        <v>45870</v>
      </c>
      <c r="D17624" s="11" t="s">
        <v>19560</v>
      </c>
    </row>
    <row r="17625" spans="1:4" x14ac:dyDescent="0.25">
      <c r="A17625" s="11" t="s">
        <v>45871</v>
      </c>
      <c r="B17625" s="11" t="s">
        <v>72036</v>
      </c>
      <c r="C17625" s="12" t="s">
        <v>45870</v>
      </c>
      <c r="D17625" s="11" t="s">
        <v>19560</v>
      </c>
    </row>
    <row r="17626" spans="1:4" x14ac:dyDescent="0.25">
      <c r="A17626" s="11" t="s">
        <v>45872</v>
      </c>
      <c r="B17626" s="11" t="s">
        <v>72037</v>
      </c>
      <c r="C17626" s="12" t="s">
        <v>45873</v>
      </c>
      <c r="D17626" s="11" t="s">
        <v>19560</v>
      </c>
    </row>
    <row r="17627" spans="1:4" x14ac:dyDescent="0.25">
      <c r="A17627" s="11" t="s">
        <v>45874</v>
      </c>
      <c r="B17627" s="11" t="s">
        <v>72038</v>
      </c>
      <c r="C17627" s="12" t="s">
        <v>45873</v>
      </c>
      <c r="D17627" s="11" t="s">
        <v>19560</v>
      </c>
    </row>
    <row r="17628" spans="1:4" x14ac:dyDescent="0.25">
      <c r="A17628" s="11" t="s">
        <v>45875</v>
      </c>
      <c r="B17628" s="11" t="s">
        <v>54458</v>
      </c>
      <c r="C17628" s="12" t="s">
        <v>45876</v>
      </c>
      <c r="D17628" s="11" t="s">
        <v>19560</v>
      </c>
    </row>
    <row r="17629" spans="1:4" x14ac:dyDescent="0.25">
      <c r="A17629" s="11" t="s">
        <v>45877</v>
      </c>
      <c r="B17629" s="11" t="s">
        <v>72039</v>
      </c>
      <c r="C17629" s="12" t="s">
        <v>45876</v>
      </c>
      <c r="D17629" s="11" t="s">
        <v>19560</v>
      </c>
    </row>
    <row r="17630" spans="1:4" x14ac:dyDescent="0.25">
      <c r="A17630" s="11" t="s">
        <v>45878</v>
      </c>
      <c r="B17630" s="11" t="s">
        <v>72040</v>
      </c>
      <c r="C17630" s="12" t="s">
        <v>45879</v>
      </c>
      <c r="D17630" s="11" t="s">
        <v>19560</v>
      </c>
    </row>
    <row r="17631" spans="1:4" x14ac:dyDescent="0.25">
      <c r="A17631" s="11" t="s">
        <v>45880</v>
      </c>
      <c r="B17631" s="11" t="s">
        <v>72041</v>
      </c>
      <c r="C17631" s="12" t="s">
        <v>45879</v>
      </c>
      <c r="D17631" s="11" t="s">
        <v>19560</v>
      </c>
    </row>
    <row r="17632" spans="1:4" x14ac:dyDescent="0.25">
      <c r="A17632" s="11" t="s">
        <v>45881</v>
      </c>
      <c r="B17632" s="11" t="s">
        <v>72042</v>
      </c>
      <c r="C17632" s="12" t="s">
        <v>45882</v>
      </c>
      <c r="D17632" s="11" t="s">
        <v>19560</v>
      </c>
    </row>
    <row r="17633" spans="1:4" x14ac:dyDescent="0.25">
      <c r="A17633" s="11" t="s">
        <v>45883</v>
      </c>
      <c r="B17633" s="11" t="s">
        <v>72043</v>
      </c>
      <c r="C17633" s="12" t="s">
        <v>45882</v>
      </c>
      <c r="D17633" s="11" t="s">
        <v>19560</v>
      </c>
    </row>
    <row r="17634" spans="1:4" x14ac:dyDescent="0.25">
      <c r="A17634" s="11" t="s">
        <v>45884</v>
      </c>
      <c r="B17634" s="11" t="s">
        <v>72044</v>
      </c>
      <c r="C17634" s="12" t="s">
        <v>45885</v>
      </c>
      <c r="D17634" s="11" t="s">
        <v>19560</v>
      </c>
    </row>
    <row r="17635" spans="1:4" x14ac:dyDescent="0.25">
      <c r="A17635" s="11" t="s">
        <v>45886</v>
      </c>
      <c r="B17635" s="11" t="s">
        <v>72045</v>
      </c>
      <c r="C17635" s="12" t="s">
        <v>45885</v>
      </c>
      <c r="D17635" s="11" t="s">
        <v>19560</v>
      </c>
    </row>
    <row r="17636" spans="1:4" ht="45" x14ac:dyDescent="0.25">
      <c r="A17636" s="11" t="s">
        <v>45887</v>
      </c>
      <c r="B17636" s="11" t="s">
        <v>72046</v>
      </c>
      <c r="C17636" s="12" t="s">
        <v>45888</v>
      </c>
      <c r="D17636" s="11" t="s">
        <v>19560</v>
      </c>
    </row>
    <row r="17637" spans="1:4" ht="45" x14ac:dyDescent="0.25">
      <c r="A17637" s="11" t="s">
        <v>45889</v>
      </c>
      <c r="B17637" s="11" t="s">
        <v>72047</v>
      </c>
      <c r="C17637" s="12" t="s">
        <v>45888</v>
      </c>
      <c r="D17637" s="11" t="s">
        <v>19560</v>
      </c>
    </row>
    <row r="17638" spans="1:4" ht="45" x14ac:dyDescent="0.25">
      <c r="A17638" s="11" t="s">
        <v>45890</v>
      </c>
      <c r="B17638" s="11" t="s">
        <v>72048</v>
      </c>
      <c r="C17638" s="12" t="s">
        <v>45891</v>
      </c>
      <c r="D17638" s="11" t="s">
        <v>19560</v>
      </c>
    </row>
    <row r="17639" spans="1:4" ht="45" x14ac:dyDescent="0.25">
      <c r="A17639" s="11" t="s">
        <v>45892</v>
      </c>
      <c r="B17639" s="11" t="s">
        <v>72049</v>
      </c>
      <c r="C17639" s="12" t="s">
        <v>45891</v>
      </c>
      <c r="D17639" s="11" t="s">
        <v>19560</v>
      </c>
    </row>
    <row r="17640" spans="1:4" ht="30" x14ac:dyDescent="0.25">
      <c r="A17640" s="11" t="s">
        <v>45893</v>
      </c>
      <c r="B17640" s="11" t="s">
        <v>72050</v>
      </c>
      <c r="C17640" s="12" t="s">
        <v>45894</v>
      </c>
      <c r="D17640" s="11" t="s">
        <v>19584</v>
      </c>
    </row>
    <row r="17641" spans="1:4" ht="30" x14ac:dyDescent="0.25">
      <c r="A17641" s="11" t="s">
        <v>45895</v>
      </c>
      <c r="B17641" s="11" t="s">
        <v>72051</v>
      </c>
      <c r="C17641" s="12" t="s">
        <v>45894</v>
      </c>
      <c r="D17641" s="11" t="s">
        <v>19584</v>
      </c>
    </row>
    <row r="17642" spans="1:4" x14ac:dyDescent="0.25">
      <c r="A17642" s="11" t="s">
        <v>45896</v>
      </c>
      <c r="B17642" s="11" t="s">
        <v>72052</v>
      </c>
      <c r="C17642" s="12" t="s">
        <v>45897</v>
      </c>
      <c r="D17642" s="11" t="s">
        <v>19554</v>
      </c>
    </row>
    <row r="17643" spans="1:4" x14ac:dyDescent="0.25">
      <c r="A17643" s="11" t="s">
        <v>45898</v>
      </c>
      <c r="B17643" s="11" t="s">
        <v>72053</v>
      </c>
      <c r="C17643" s="12" t="s">
        <v>45897</v>
      </c>
      <c r="D17643" s="11" t="s">
        <v>19554</v>
      </c>
    </row>
    <row r="17644" spans="1:4" x14ac:dyDescent="0.25">
      <c r="A17644" s="11" t="s">
        <v>45899</v>
      </c>
      <c r="B17644" s="11" t="s">
        <v>72054</v>
      </c>
      <c r="C17644" s="12" t="s">
        <v>45897</v>
      </c>
      <c r="D17644" s="11" t="s">
        <v>19554</v>
      </c>
    </row>
    <row r="17645" spans="1:4" x14ac:dyDescent="0.25">
      <c r="A17645" s="11" t="s">
        <v>45900</v>
      </c>
      <c r="B17645" s="11" t="s">
        <v>72055</v>
      </c>
      <c r="C17645" s="12" t="s">
        <v>45897</v>
      </c>
      <c r="D17645" s="11" t="s">
        <v>19554</v>
      </c>
    </row>
    <row r="17646" spans="1:4" x14ac:dyDescent="0.25">
      <c r="A17646" s="11" t="s">
        <v>45901</v>
      </c>
      <c r="B17646" s="11" t="s">
        <v>72056</v>
      </c>
      <c r="C17646" s="12" t="s">
        <v>45902</v>
      </c>
      <c r="D17646" s="11" t="s">
        <v>19571</v>
      </c>
    </row>
    <row r="17647" spans="1:4" x14ac:dyDescent="0.25">
      <c r="A17647" s="11" t="s">
        <v>45903</v>
      </c>
      <c r="B17647" s="11" t="s">
        <v>72057</v>
      </c>
      <c r="C17647" s="12" t="s">
        <v>45902</v>
      </c>
      <c r="D17647" s="11" t="s">
        <v>19571</v>
      </c>
    </row>
    <row r="17648" spans="1:4" ht="30" x14ac:dyDescent="0.25">
      <c r="A17648" s="11" t="s">
        <v>45904</v>
      </c>
      <c r="B17648" s="11" t="s">
        <v>72058</v>
      </c>
      <c r="C17648" s="12" t="s">
        <v>45905</v>
      </c>
      <c r="D17648" s="11" t="s">
        <v>19571</v>
      </c>
    </row>
    <row r="17649" spans="1:4" ht="30" x14ac:dyDescent="0.25">
      <c r="A17649" s="11" t="s">
        <v>45906</v>
      </c>
      <c r="B17649" s="11" t="s">
        <v>72059</v>
      </c>
      <c r="C17649" s="12" t="s">
        <v>45905</v>
      </c>
      <c r="D17649" s="11" t="s">
        <v>19571</v>
      </c>
    </row>
    <row r="17650" spans="1:4" x14ac:dyDescent="0.25">
      <c r="A17650" s="11" t="s">
        <v>45907</v>
      </c>
      <c r="B17650" s="11" t="s">
        <v>72060</v>
      </c>
      <c r="C17650" s="12" t="s">
        <v>45908</v>
      </c>
      <c r="D17650" s="11" t="s">
        <v>25612</v>
      </c>
    </row>
    <row r="17651" spans="1:4" x14ac:dyDescent="0.25">
      <c r="A17651" s="11" t="s">
        <v>45909</v>
      </c>
      <c r="B17651" s="11" t="s">
        <v>72061</v>
      </c>
      <c r="C17651" s="12" t="s">
        <v>45908</v>
      </c>
      <c r="D17651" s="11" t="s">
        <v>25612</v>
      </c>
    </row>
    <row r="17652" spans="1:4" ht="45" x14ac:dyDescent="0.25">
      <c r="A17652" s="11" t="s">
        <v>45910</v>
      </c>
      <c r="B17652" s="11" t="s">
        <v>72062</v>
      </c>
      <c r="C17652" s="12" t="s">
        <v>45911</v>
      </c>
      <c r="D17652" s="11" t="s">
        <v>19562</v>
      </c>
    </row>
    <row r="17653" spans="1:4" ht="45" x14ac:dyDescent="0.25">
      <c r="A17653" s="11" t="s">
        <v>45912</v>
      </c>
      <c r="B17653" s="11" t="s">
        <v>72063</v>
      </c>
      <c r="C17653" s="12" t="s">
        <v>45911</v>
      </c>
      <c r="D17653" s="11" t="s">
        <v>19562</v>
      </c>
    </row>
    <row r="17654" spans="1:4" ht="30" x14ac:dyDescent="0.25">
      <c r="A17654" s="11" t="s">
        <v>45913</v>
      </c>
      <c r="B17654" s="11" t="s">
        <v>72064</v>
      </c>
      <c r="C17654" s="12" t="s">
        <v>45914</v>
      </c>
      <c r="D17654" s="11" t="s">
        <v>19562</v>
      </c>
    </row>
    <row r="17655" spans="1:4" ht="30" x14ac:dyDescent="0.25">
      <c r="A17655" s="11" t="s">
        <v>45915</v>
      </c>
      <c r="B17655" s="11" t="s">
        <v>72065</v>
      </c>
      <c r="C17655" s="12" t="s">
        <v>45914</v>
      </c>
      <c r="D17655" s="11" t="s">
        <v>19562</v>
      </c>
    </row>
    <row r="17656" spans="1:4" ht="45" x14ac:dyDescent="0.25">
      <c r="A17656" s="11" t="s">
        <v>45916</v>
      </c>
      <c r="B17656" s="11" t="s">
        <v>72066</v>
      </c>
      <c r="C17656" s="12" t="s">
        <v>45917</v>
      </c>
      <c r="D17656" s="11" t="s">
        <v>19562</v>
      </c>
    </row>
    <row r="17657" spans="1:4" ht="45" x14ac:dyDescent="0.25">
      <c r="A17657" s="11" t="s">
        <v>45918</v>
      </c>
      <c r="B17657" s="11" t="s">
        <v>72067</v>
      </c>
      <c r="C17657" s="12" t="s">
        <v>45917</v>
      </c>
      <c r="D17657" s="11" t="s">
        <v>19562</v>
      </c>
    </row>
    <row r="17658" spans="1:4" ht="30" x14ac:dyDescent="0.25">
      <c r="A17658" s="11" t="s">
        <v>45919</v>
      </c>
      <c r="B17658" s="11" t="s">
        <v>72068</v>
      </c>
      <c r="C17658" s="12" t="s">
        <v>45920</v>
      </c>
      <c r="D17658" s="11" t="s">
        <v>19562</v>
      </c>
    </row>
    <row r="17659" spans="1:4" ht="30" x14ac:dyDescent="0.25">
      <c r="A17659" s="11" t="s">
        <v>45921</v>
      </c>
      <c r="B17659" s="11" t="s">
        <v>72069</v>
      </c>
      <c r="C17659" s="12" t="s">
        <v>45920</v>
      </c>
      <c r="D17659" s="11" t="s">
        <v>19562</v>
      </c>
    </row>
    <row r="17660" spans="1:4" x14ac:dyDescent="0.25">
      <c r="A17660" s="11" t="s">
        <v>45922</v>
      </c>
      <c r="B17660" s="11" t="s">
        <v>72070</v>
      </c>
      <c r="C17660" s="12" t="s">
        <v>45923</v>
      </c>
      <c r="D17660" s="11" t="s">
        <v>19562</v>
      </c>
    </row>
    <row r="17661" spans="1:4" x14ac:dyDescent="0.25">
      <c r="A17661" s="11" t="s">
        <v>45924</v>
      </c>
      <c r="B17661" s="11" t="s">
        <v>72071</v>
      </c>
      <c r="C17661" s="12" t="s">
        <v>45923</v>
      </c>
      <c r="D17661" s="11" t="s">
        <v>19562</v>
      </c>
    </row>
    <row r="17662" spans="1:4" x14ac:dyDescent="0.25">
      <c r="A17662" s="11" t="s">
        <v>45925</v>
      </c>
      <c r="B17662" s="11" t="s">
        <v>72072</v>
      </c>
      <c r="C17662" s="12" t="s">
        <v>45926</v>
      </c>
      <c r="D17662" s="11" t="s">
        <v>19562</v>
      </c>
    </row>
    <row r="17663" spans="1:4" x14ac:dyDescent="0.25">
      <c r="A17663" s="11" t="s">
        <v>45927</v>
      </c>
      <c r="B17663" s="11" t="s">
        <v>72073</v>
      </c>
      <c r="C17663" s="12" t="s">
        <v>45926</v>
      </c>
      <c r="D17663" s="11" t="s">
        <v>19562</v>
      </c>
    </row>
    <row r="17664" spans="1:4" ht="30" x14ac:dyDescent="0.25">
      <c r="A17664" s="11" t="s">
        <v>45928</v>
      </c>
      <c r="B17664" s="11" t="s">
        <v>72074</v>
      </c>
      <c r="C17664" s="12" t="s">
        <v>45929</v>
      </c>
      <c r="D17664" s="11" t="s">
        <v>19562</v>
      </c>
    </row>
    <row r="17665" spans="1:4" ht="30" x14ac:dyDescent="0.25">
      <c r="A17665" s="11" t="s">
        <v>45930</v>
      </c>
      <c r="B17665" s="11" t="s">
        <v>72075</v>
      </c>
      <c r="C17665" s="12" t="s">
        <v>45929</v>
      </c>
      <c r="D17665" s="11" t="s">
        <v>19562</v>
      </c>
    </row>
    <row r="17666" spans="1:4" ht="30" x14ac:dyDescent="0.25">
      <c r="A17666" s="11" t="s">
        <v>45931</v>
      </c>
      <c r="B17666" s="11" t="s">
        <v>72076</v>
      </c>
      <c r="C17666" s="12" t="s">
        <v>45932</v>
      </c>
      <c r="D17666" s="11" t="s">
        <v>19562</v>
      </c>
    </row>
    <row r="17667" spans="1:4" ht="30" x14ac:dyDescent="0.25">
      <c r="A17667" s="11" t="s">
        <v>45933</v>
      </c>
      <c r="B17667" s="11" t="s">
        <v>72077</v>
      </c>
      <c r="C17667" s="12" t="s">
        <v>45932</v>
      </c>
      <c r="D17667" s="11" t="s">
        <v>19562</v>
      </c>
    </row>
    <row r="17668" spans="1:4" ht="75" x14ac:dyDescent="0.25">
      <c r="A17668" s="11" t="s">
        <v>45934</v>
      </c>
      <c r="B17668" s="11" t="s">
        <v>72078</v>
      </c>
      <c r="C17668" s="12" t="s">
        <v>45935</v>
      </c>
      <c r="D17668" s="11" t="s">
        <v>19560</v>
      </c>
    </row>
    <row r="17669" spans="1:4" ht="75" x14ac:dyDescent="0.25">
      <c r="A17669" s="11" t="s">
        <v>45936</v>
      </c>
      <c r="B17669" s="11" t="s">
        <v>72079</v>
      </c>
      <c r="C17669" s="12" t="s">
        <v>45935</v>
      </c>
      <c r="D17669" s="11" t="s">
        <v>19560</v>
      </c>
    </row>
    <row r="17670" spans="1:4" ht="30" x14ac:dyDescent="0.25">
      <c r="A17670" s="11" t="s">
        <v>45937</v>
      </c>
      <c r="B17670" s="11" t="s">
        <v>72080</v>
      </c>
      <c r="C17670" s="12" t="s">
        <v>45938</v>
      </c>
      <c r="D17670" s="11" t="s">
        <v>19560</v>
      </c>
    </row>
    <row r="17671" spans="1:4" ht="30" x14ac:dyDescent="0.25">
      <c r="A17671" s="11" t="s">
        <v>45939</v>
      </c>
      <c r="B17671" s="11" t="s">
        <v>72081</v>
      </c>
      <c r="C17671" s="12" t="s">
        <v>45938</v>
      </c>
      <c r="D17671" s="11" t="s">
        <v>19560</v>
      </c>
    </row>
    <row r="17672" spans="1:4" ht="30" x14ac:dyDescent="0.25">
      <c r="A17672" s="11" t="s">
        <v>45940</v>
      </c>
      <c r="B17672" s="11" t="s">
        <v>72082</v>
      </c>
      <c r="C17672" s="12" t="s">
        <v>45941</v>
      </c>
      <c r="D17672" s="11" t="s">
        <v>19560</v>
      </c>
    </row>
    <row r="17673" spans="1:4" ht="30" x14ac:dyDescent="0.25">
      <c r="A17673" s="11" t="s">
        <v>45942</v>
      </c>
      <c r="B17673" s="11" t="s">
        <v>72083</v>
      </c>
      <c r="C17673" s="12" t="s">
        <v>45941</v>
      </c>
      <c r="D17673" s="11" t="s">
        <v>19560</v>
      </c>
    </row>
    <row r="17674" spans="1:4" ht="45" x14ac:dyDescent="0.25">
      <c r="A17674" s="11" t="s">
        <v>45943</v>
      </c>
      <c r="B17674" s="11" t="s">
        <v>72084</v>
      </c>
      <c r="C17674" s="12" t="s">
        <v>45944</v>
      </c>
      <c r="D17674" s="11" t="s">
        <v>19560</v>
      </c>
    </row>
    <row r="17675" spans="1:4" ht="45" x14ac:dyDescent="0.25">
      <c r="A17675" s="11" t="s">
        <v>45945</v>
      </c>
      <c r="B17675" s="11" t="s">
        <v>72085</v>
      </c>
      <c r="C17675" s="12" t="s">
        <v>45944</v>
      </c>
      <c r="D17675" s="11" t="s">
        <v>19560</v>
      </c>
    </row>
    <row r="17676" spans="1:4" ht="30" x14ac:dyDescent="0.25">
      <c r="A17676" s="11" t="s">
        <v>45946</v>
      </c>
      <c r="B17676" s="11" t="s">
        <v>72086</v>
      </c>
      <c r="C17676" s="12" t="s">
        <v>45947</v>
      </c>
      <c r="D17676" s="11" t="s">
        <v>19560</v>
      </c>
    </row>
    <row r="17677" spans="1:4" ht="30" x14ac:dyDescent="0.25">
      <c r="A17677" s="11" t="s">
        <v>45948</v>
      </c>
      <c r="B17677" s="11" t="s">
        <v>72087</v>
      </c>
      <c r="C17677" s="12" t="s">
        <v>45947</v>
      </c>
      <c r="D17677" s="11" t="s">
        <v>19560</v>
      </c>
    </row>
    <row r="17678" spans="1:4" ht="60" x14ac:dyDescent="0.25">
      <c r="A17678" s="11" t="s">
        <v>45949</v>
      </c>
      <c r="B17678" s="11" t="s">
        <v>72088</v>
      </c>
      <c r="C17678" s="12" t="s">
        <v>45950</v>
      </c>
      <c r="D17678" s="11" t="s">
        <v>19560</v>
      </c>
    </row>
    <row r="17679" spans="1:4" ht="60" x14ac:dyDescent="0.25">
      <c r="A17679" s="11" t="s">
        <v>45951</v>
      </c>
      <c r="B17679" s="11" t="s">
        <v>72089</v>
      </c>
      <c r="C17679" s="12" t="s">
        <v>45950</v>
      </c>
      <c r="D17679" s="11" t="s">
        <v>19560</v>
      </c>
    </row>
    <row r="17680" spans="1:4" x14ac:dyDescent="0.25">
      <c r="A17680" s="11" t="s">
        <v>45952</v>
      </c>
      <c r="B17680" s="11" t="s">
        <v>72090</v>
      </c>
      <c r="C17680" s="12" t="s">
        <v>45953</v>
      </c>
      <c r="D17680" s="11" t="s">
        <v>19560</v>
      </c>
    </row>
    <row r="17681" spans="1:4" x14ac:dyDescent="0.25">
      <c r="A17681" s="11" t="s">
        <v>45954</v>
      </c>
      <c r="B17681" s="11" t="s">
        <v>72091</v>
      </c>
      <c r="C17681" s="12" t="s">
        <v>45953</v>
      </c>
      <c r="D17681" s="11" t="s">
        <v>19560</v>
      </c>
    </row>
    <row r="17682" spans="1:4" x14ac:dyDescent="0.25">
      <c r="A17682" s="11" t="s">
        <v>45955</v>
      </c>
      <c r="B17682" s="11" t="s">
        <v>72092</v>
      </c>
      <c r="C17682" s="12" t="s">
        <v>45956</v>
      </c>
      <c r="D17682" s="11" t="s">
        <v>19560</v>
      </c>
    </row>
    <row r="17683" spans="1:4" x14ac:dyDescent="0.25">
      <c r="A17683" s="11" t="s">
        <v>45957</v>
      </c>
      <c r="B17683" s="11" t="s">
        <v>72093</v>
      </c>
      <c r="C17683" s="12" t="s">
        <v>45956</v>
      </c>
      <c r="D17683" s="11" t="s">
        <v>19560</v>
      </c>
    </row>
    <row r="17684" spans="1:4" ht="45" x14ac:dyDescent="0.25">
      <c r="A17684" s="11" t="s">
        <v>45958</v>
      </c>
      <c r="B17684" s="11" t="s">
        <v>72094</v>
      </c>
      <c r="C17684" s="12" t="s">
        <v>45959</v>
      </c>
      <c r="D17684" s="11" t="s">
        <v>19637</v>
      </c>
    </row>
    <row r="17685" spans="1:4" ht="45" x14ac:dyDescent="0.25">
      <c r="A17685" s="11" t="s">
        <v>45960</v>
      </c>
      <c r="B17685" s="11" t="s">
        <v>72095</v>
      </c>
      <c r="C17685" s="12" t="s">
        <v>45959</v>
      </c>
      <c r="D17685" s="11" t="s">
        <v>19637</v>
      </c>
    </row>
    <row r="17686" spans="1:4" x14ac:dyDescent="0.25">
      <c r="A17686" s="11" t="s">
        <v>45961</v>
      </c>
      <c r="B17686" s="11" t="s">
        <v>72096</v>
      </c>
      <c r="C17686" s="12" t="s">
        <v>45962</v>
      </c>
      <c r="D17686" s="11" t="s">
        <v>19560</v>
      </c>
    </row>
    <row r="17687" spans="1:4" x14ac:dyDescent="0.25">
      <c r="A17687" s="11" t="s">
        <v>45963</v>
      </c>
      <c r="B17687" s="11" t="s">
        <v>72097</v>
      </c>
      <c r="C17687" s="12" t="s">
        <v>45962</v>
      </c>
      <c r="D17687" s="11" t="s">
        <v>19560</v>
      </c>
    </row>
    <row r="17688" spans="1:4" x14ac:dyDescent="0.25">
      <c r="A17688" s="11" t="s">
        <v>45964</v>
      </c>
      <c r="B17688" s="11" t="s">
        <v>72098</v>
      </c>
      <c r="C17688" s="12" t="s">
        <v>45965</v>
      </c>
      <c r="D17688" s="11" t="s">
        <v>19562</v>
      </c>
    </row>
    <row r="17689" spans="1:4" x14ac:dyDescent="0.25">
      <c r="A17689" s="11" t="s">
        <v>45966</v>
      </c>
      <c r="B17689" s="11" t="s">
        <v>72099</v>
      </c>
      <c r="C17689" s="12" t="s">
        <v>45965</v>
      </c>
      <c r="D17689" s="11" t="s">
        <v>19562</v>
      </c>
    </row>
    <row r="17690" spans="1:4" ht="30" x14ac:dyDescent="0.25">
      <c r="A17690" s="11" t="s">
        <v>45967</v>
      </c>
      <c r="B17690" s="11" t="s">
        <v>72100</v>
      </c>
      <c r="C17690" s="12" t="s">
        <v>45968</v>
      </c>
      <c r="D17690" s="11" t="s">
        <v>21508</v>
      </c>
    </row>
    <row r="17691" spans="1:4" ht="30" x14ac:dyDescent="0.25">
      <c r="A17691" s="11" t="s">
        <v>45969</v>
      </c>
      <c r="B17691" s="11" t="s">
        <v>72101</v>
      </c>
      <c r="C17691" s="12" t="s">
        <v>45968</v>
      </c>
      <c r="D17691" s="11" t="s">
        <v>21508</v>
      </c>
    </row>
    <row r="17692" spans="1:4" x14ac:dyDescent="0.25">
      <c r="A17692" s="11" t="s">
        <v>45970</v>
      </c>
      <c r="B17692" s="11" t="s">
        <v>72102</v>
      </c>
      <c r="C17692" s="12" t="s">
        <v>45971</v>
      </c>
      <c r="D17692" s="11" t="s">
        <v>19571</v>
      </c>
    </row>
    <row r="17693" spans="1:4" x14ac:dyDescent="0.25">
      <c r="A17693" s="11" t="s">
        <v>45972</v>
      </c>
      <c r="B17693" s="11" t="s">
        <v>72103</v>
      </c>
      <c r="C17693" s="12" t="s">
        <v>45971</v>
      </c>
      <c r="D17693" s="11" t="s">
        <v>19571</v>
      </c>
    </row>
    <row r="17694" spans="1:4" ht="45" x14ac:dyDescent="0.25">
      <c r="A17694" s="11" t="s">
        <v>45973</v>
      </c>
      <c r="B17694" s="11" t="s">
        <v>72104</v>
      </c>
      <c r="C17694" s="12" t="s">
        <v>45974</v>
      </c>
      <c r="D17694" s="11" t="s">
        <v>19571</v>
      </c>
    </row>
    <row r="17695" spans="1:4" ht="45" x14ac:dyDescent="0.25">
      <c r="A17695" s="11" t="s">
        <v>45975</v>
      </c>
      <c r="B17695" s="11" t="s">
        <v>72105</v>
      </c>
      <c r="C17695" s="12" t="s">
        <v>45974</v>
      </c>
      <c r="D17695" s="11" t="s">
        <v>19571</v>
      </c>
    </row>
    <row r="17696" spans="1:4" ht="45" x14ac:dyDescent="0.25">
      <c r="A17696" s="11" t="s">
        <v>45976</v>
      </c>
      <c r="B17696" s="11" t="s">
        <v>72106</v>
      </c>
      <c r="C17696" s="12" t="s">
        <v>45977</v>
      </c>
      <c r="D17696" s="11" t="s">
        <v>19571</v>
      </c>
    </row>
    <row r="17697" spans="1:4" ht="45" x14ac:dyDescent="0.25">
      <c r="A17697" s="11" t="s">
        <v>45978</v>
      </c>
      <c r="B17697" s="11" t="s">
        <v>72107</v>
      </c>
      <c r="C17697" s="12" t="s">
        <v>45977</v>
      </c>
      <c r="D17697" s="11" t="s">
        <v>19571</v>
      </c>
    </row>
    <row r="17698" spans="1:4" x14ac:dyDescent="0.25">
      <c r="A17698" s="11" t="s">
        <v>45979</v>
      </c>
      <c r="B17698" s="11" t="s">
        <v>72108</v>
      </c>
      <c r="C17698" s="12" t="s">
        <v>45980</v>
      </c>
      <c r="D17698" s="11" t="s">
        <v>19562</v>
      </c>
    </row>
    <row r="17699" spans="1:4" x14ac:dyDescent="0.25">
      <c r="A17699" s="11" t="s">
        <v>45981</v>
      </c>
      <c r="B17699" s="11" t="s">
        <v>72109</v>
      </c>
      <c r="C17699" s="12" t="s">
        <v>45980</v>
      </c>
      <c r="D17699" s="11" t="s">
        <v>19562</v>
      </c>
    </row>
    <row r="17700" spans="1:4" x14ac:dyDescent="0.25">
      <c r="A17700" s="11" t="s">
        <v>45982</v>
      </c>
      <c r="B17700" s="11" t="s">
        <v>72110</v>
      </c>
      <c r="C17700" s="12" t="s">
        <v>45983</v>
      </c>
      <c r="D17700" s="11" t="s">
        <v>19562</v>
      </c>
    </row>
    <row r="17701" spans="1:4" x14ac:dyDescent="0.25">
      <c r="A17701" s="11" t="s">
        <v>45984</v>
      </c>
      <c r="B17701" s="11" t="s">
        <v>72111</v>
      </c>
      <c r="C17701" s="12" t="s">
        <v>45983</v>
      </c>
      <c r="D17701" s="11" t="s">
        <v>19562</v>
      </c>
    </row>
    <row r="17702" spans="1:4" x14ac:dyDescent="0.25">
      <c r="A17702" s="11" t="s">
        <v>45985</v>
      </c>
      <c r="B17702" s="11" t="s">
        <v>72112</v>
      </c>
      <c r="C17702" s="12" t="s">
        <v>45986</v>
      </c>
      <c r="D17702" s="11" t="s">
        <v>19562</v>
      </c>
    </row>
    <row r="17703" spans="1:4" x14ac:dyDescent="0.25">
      <c r="A17703" s="11" t="s">
        <v>45987</v>
      </c>
      <c r="B17703" s="11" t="s">
        <v>72113</v>
      </c>
      <c r="C17703" s="12" t="s">
        <v>45986</v>
      </c>
      <c r="D17703" s="11" t="s">
        <v>19562</v>
      </c>
    </row>
    <row r="17704" spans="1:4" x14ac:dyDescent="0.25">
      <c r="A17704" s="11" t="s">
        <v>45988</v>
      </c>
      <c r="B17704" s="11" t="s">
        <v>72114</v>
      </c>
      <c r="C17704" s="12" t="s">
        <v>45989</v>
      </c>
      <c r="D17704" s="11" t="s">
        <v>19562</v>
      </c>
    </row>
    <row r="17705" spans="1:4" x14ac:dyDescent="0.25">
      <c r="A17705" s="11" t="s">
        <v>45990</v>
      </c>
      <c r="B17705" s="11" t="s">
        <v>72115</v>
      </c>
      <c r="C17705" s="12" t="s">
        <v>45989</v>
      </c>
      <c r="D17705" s="11" t="s">
        <v>19562</v>
      </c>
    </row>
    <row r="17706" spans="1:4" x14ac:dyDescent="0.25">
      <c r="A17706" s="11" t="s">
        <v>45991</v>
      </c>
      <c r="B17706" s="11" t="s">
        <v>72116</v>
      </c>
      <c r="C17706" s="12" t="s">
        <v>45992</v>
      </c>
      <c r="D17706" s="11" t="s">
        <v>19584</v>
      </c>
    </row>
    <row r="17707" spans="1:4" x14ac:dyDescent="0.25">
      <c r="A17707" s="11" t="s">
        <v>45993</v>
      </c>
      <c r="B17707" s="11" t="s">
        <v>72117</v>
      </c>
      <c r="C17707" s="12" t="s">
        <v>45992</v>
      </c>
      <c r="D17707" s="11" t="s">
        <v>19584</v>
      </c>
    </row>
    <row r="17708" spans="1:4" x14ac:dyDescent="0.25">
      <c r="A17708" s="11" t="s">
        <v>45994</v>
      </c>
      <c r="B17708" s="11" t="s">
        <v>72118</v>
      </c>
      <c r="C17708" s="12" t="s">
        <v>45995</v>
      </c>
      <c r="D17708" s="11" t="s">
        <v>19562</v>
      </c>
    </row>
    <row r="17709" spans="1:4" x14ac:dyDescent="0.25">
      <c r="A17709" s="11" t="s">
        <v>45996</v>
      </c>
      <c r="B17709" s="11" t="s">
        <v>72119</v>
      </c>
      <c r="C17709" s="12" t="s">
        <v>45995</v>
      </c>
      <c r="D17709" s="11" t="s">
        <v>19562</v>
      </c>
    </row>
    <row r="17710" spans="1:4" x14ac:dyDescent="0.25">
      <c r="A17710" s="11" t="s">
        <v>45997</v>
      </c>
      <c r="B17710" s="11" t="s">
        <v>72120</v>
      </c>
      <c r="C17710" s="12" t="s">
        <v>45998</v>
      </c>
      <c r="D17710" s="11" t="s">
        <v>19584</v>
      </c>
    </row>
    <row r="17711" spans="1:4" x14ac:dyDescent="0.25">
      <c r="A17711" s="11" t="s">
        <v>45999</v>
      </c>
      <c r="B17711" s="11" t="s">
        <v>72121</v>
      </c>
      <c r="C17711" s="12" t="s">
        <v>45998</v>
      </c>
      <c r="D17711" s="11" t="s">
        <v>19584</v>
      </c>
    </row>
    <row r="17712" spans="1:4" x14ac:dyDescent="0.25">
      <c r="A17712" s="11" t="s">
        <v>46000</v>
      </c>
      <c r="B17712" s="11" t="s">
        <v>72122</v>
      </c>
      <c r="C17712" s="12" t="s">
        <v>46001</v>
      </c>
      <c r="D17712" s="11" t="s">
        <v>19562</v>
      </c>
    </row>
    <row r="17713" spans="1:4" x14ac:dyDescent="0.25">
      <c r="A17713" s="11" t="s">
        <v>46002</v>
      </c>
      <c r="B17713" s="11" t="s">
        <v>72123</v>
      </c>
      <c r="C17713" s="12" t="s">
        <v>46001</v>
      </c>
      <c r="D17713" s="11" t="s">
        <v>19562</v>
      </c>
    </row>
    <row r="17714" spans="1:4" x14ac:dyDescent="0.25">
      <c r="A17714" s="11" t="s">
        <v>46003</v>
      </c>
      <c r="B17714" s="11" t="s">
        <v>72124</v>
      </c>
      <c r="C17714" s="12" t="s">
        <v>46004</v>
      </c>
      <c r="D17714" s="11" t="s">
        <v>19562</v>
      </c>
    </row>
    <row r="17715" spans="1:4" x14ac:dyDescent="0.25">
      <c r="A17715" s="11" t="s">
        <v>46005</v>
      </c>
      <c r="B17715" s="11" t="s">
        <v>72125</v>
      </c>
      <c r="C17715" s="12" t="s">
        <v>46004</v>
      </c>
      <c r="D17715" s="11" t="s">
        <v>19562</v>
      </c>
    </row>
    <row r="17716" spans="1:4" x14ac:dyDescent="0.25">
      <c r="A17716" s="11" t="s">
        <v>46006</v>
      </c>
      <c r="B17716" s="11" t="s">
        <v>72126</v>
      </c>
      <c r="C17716" s="12" t="s">
        <v>46007</v>
      </c>
      <c r="D17716" s="11" t="s">
        <v>19584</v>
      </c>
    </row>
    <row r="17717" spans="1:4" x14ac:dyDescent="0.25">
      <c r="A17717" s="11" t="s">
        <v>46008</v>
      </c>
      <c r="B17717" s="11" t="s">
        <v>72127</v>
      </c>
      <c r="C17717" s="12" t="s">
        <v>46007</v>
      </c>
      <c r="D17717" s="11" t="s">
        <v>19584</v>
      </c>
    </row>
    <row r="17718" spans="1:4" ht="30" x14ac:dyDescent="0.25">
      <c r="A17718" s="11" t="s">
        <v>46009</v>
      </c>
      <c r="B17718" s="11" t="s">
        <v>72128</v>
      </c>
      <c r="C17718" s="12" t="s">
        <v>46010</v>
      </c>
      <c r="D17718" s="11" t="s">
        <v>19562</v>
      </c>
    </row>
    <row r="17719" spans="1:4" ht="30" x14ac:dyDescent="0.25">
      <c r="A17719" s="11" t="s">
        <v>46011</v>
      </c>
      <c r="B17719" s="11" t="s">
        <v>72129</v>
      </c>
      <c r="C17719" s="12" t="s">
        <v>46010</v>
      </c>
      <c r="D17719" s="11" t="s">
        <v>19562</v>
      </c>
    </row>
    <row r="17720" spans="1:4" ht="30" x14ac:dyDescent="0.25">
      <c r="A17720" s="11" t="s">
        <v>46012</v>
      </c>
      <c r="B17720" s="11" t="s">
        <v>72130</v>
      </c>
      <c r="C17720" s="12" t="s">
        <v>46013</v>
      </c>
      <c r="D17720" s="11" t="s">
        <v>19562</v>
      </c>
    </row>
    <row r="17721" spans="1:4" ht="30" x14ac:dyDescent="0.25">
      <c r="A17721" s="11" t="s">
        <v>46014</v>
      </c>
      <c r="B17721" s="11" t="s">
        <v>72131</v>
      </c>
      <c r="C17721" s="12" t="s">
        <v>46013</v>
      </c>
      <c r="D17721" s="11" t="s">
        <v>19562</v>
      </c>
    </row>
    <row r="17722" spans="1:4" ht="30" x14ac:dyDescent="0.25">
      <c r="A17722" s="11" t="s">
        <v>46015</v>
      </c>
      <c r="B17722" s="11" t="s">
        <v>72132</v>
      </c>
      <c r="C17722" s="12" t="s">
        <v>46016</v>
      </c>
      <c r="D17722" s="11" t="s">
        <v>19562</v>
      </c>
    </row>
    <row r="17723" spans="1:4" ht="30" x14ac:dyDescent="0.25">
      <c r="A17723" s="11" t="s">
        <v>46017</v>
      </c>
      <c r="B17723" s="11" t="s">
        <v>72133</v>
      </c>
      <c r="C17723" s="12" t="s">
        <v>46016</v>
      </c>
      <c r="D17723" s="11" t="s">
        <v>19562</v>
      </c>
    </row>
    <row r="17724" spans="1:4" ht="30" x14ac:dyDescent="0.25">
      <c r="A17724" s="11" t="s">
        <v>46018</v>
      </c>
      <c r="B17724" s="11" t="s">
        <v>72134</v>
      </c>
      <c r="C17724" s="12" t="s">
        <v>46019</v>
      </c>
      <c r="D17724" s="11" t="s">
        <v>19562</v>
      </c>
    </row>
    <row r="17725" spans="1:4" ht="30" x14ac:dyDescent="0.25">
      <c r="A17725" s="11" t="s">
        <v>46020</v>
      </c>
      <c r="B17725" s="11" t="s">
        <v>72135</v>
      </c>
      <c r="C17725" s="12" t="s">
        <v>46019</v>
      </c>
      <c r="D17725" s="11" t="s">
        <v>19562</v>
      </c>
    </row>
    <row r="17726" spans="1:4" ht="30" x14ac:dyDescent="0.25">
      <c r="A17726" s="11" t="s">
        <v>46021</v>
      </c>
      <c r="B17726" s="11" t="s">
        <v>72136</v>
      </c>
      <c r="C17726" s="12" t="s">
        <v>46022</v>
      </c>
      <c r="D17726" s="11" t="s">
        <v>19562</v>
      </c>
    </row>
    <row r="17727" spans="1:4" ht="30" x14ac:dyDescent="0.25">
      <c r="A17727" s="11" t="s">
        <v>46023</v>
      </c>
      <c r="B17727" s="11" t="s">
        <v>72137</v>
      </c>
      <c r="C17727" s="12" t="s">
        <v>46022</v>
      </c>
      <c r="D17727" s="11" t="s">
        <v>19562</v>
      </c>
    </row>
    <row r="17728" spans="1:4" ht="30" x14ac:dyDescent="0.25">
      <c r="A17728" s="11" t="s">
        <v>46024</v>
      </c>
      <c r="B17728" s="11" t="s">
        <v>72138</v>
      </c>
      <c r="C17728" s="12" t="s">
        <v>46025</v>
      </c>
      <c r="D17728" s="11" t="s">
        <v>19562</v>
      </c>
    </row>
    <row r="17729" spans="1:4" ht="30" x14ac:dyDescent="0.25">
      <c r="A17729" s="11" t="s">
        <v>46026</v>
      </c>
      <c r="B17729" s="11" t="s">
        <v>72139</v>
      </c>
      <c r="C17729" s="12" t="s">
        <v>46025</v>
      </c>
      <c r="D17729" s="11" t="s">
        <v>19562</v>
      </c>
    </row>
    <row r="17730" spans="1:4" ht="30" x14ac:dyDescent="0.25">
      <c r="A17730" s="11" t="s">
        <v>46027</v>
      </c>
      <c r="B17730" s="11" t="s">
        <v>72140</v>
      </c>
      <c r="C17730" s="12" t="s">
        <v>46028</v>
      </c>
      <c r="D17730" s="11" t="s">
        <v>19562</v>
      </c>
    </row>
    <row r="17731" spans="1:4" ht="30" x14ac:dyDescent="0.25">
      <c r="A17731" s="11" t="s">
        <v>46029</v>
      </c>
      <c r="B17731" s="11" t="s">
        <v>72141</v>
      </c>
      <c r="C17731" s="12" t="s">
        <v>46028</v>
      </c>
      <c r="D17731" s="11" t="s">
        <v>19562</v>
      </c>
    </row>
    <row r="17732" spans="1:4" ht="30" x14ac:dyDescent="0.25">
      <c r="A17732" s="11" t="s">
        <v>46030</v>
      </c>
      <c r="B17732" s="11" t="s">
        <v>72142</v>
      </c>
      <c r="C17732" s="12" t="s">
        <v>46031</v>
      </c>
      <c r="D17732" s="11" t="s">
        <v>19562</v>
      </c>
    </row>
    <row r="17733" spans="1:4" ht="30" x14ac:dyDescent="0.25">
      <c r="A17733" s="11" t="s">
        <v>46032</v>
      </c>
      <c r="B17733" s="11" t="s">
        <v>72143</v>
      </c>
      <c r="C17733" s="12" t="s">
        <v>46031</v>
      </c>
      <c r="D17733" s="11" t="s">
        <v>19562</v>
      </c>
    </row>
    <row r="17734" spans="1:4" ht="30" x14ac:dyDescent="0.25">
      <c r="A17734" s="11" t="s">
        <v>46033</v>
      </c>
      <c r="B17734" s="11" t="s">
        <v>72144</v>
      </c>
      <c r="C17734" s="12" t="s">
        <v>46034</v>
      </c>
      <c r="D17734" s="11" t="s">
        <v>19562</v>
      </c>
    </row>
    <row r="17735" spans="1:4" ht="30" x14ac:dyDescent="0.25">
      <c r="A17735" s="11" t="s">
        <v>46035</v>
      </c>
      <c r="B17735" s="11" t="s">
        <v>72145</v>
      </c>
      <c r="C17735" s="12" t="s">
        <v>46034</v>
      </c>
      <c r="D17735" s="11" t="s">
        <v>19562</v>
      </c>
    </row>
    <row r="17736" spans="1:4" ht="30" x14ac:dyDescent="0.25">
      <c r="A17736" s="11" t="s">
        <v>46036</v>
      </c>
      <c r="B17736" s="11" t="s">
        <v>72146</v>
      </c>
      <c r="C17736" s="12" t="s">
        <v>46037</v>
      </c>
      <c r="D17736" s="11" t="s">
        <v>19562</v>
      </c>
    </row>
    <row r="17737" spans="1:4" ht="30" x14ac:dyDescent="0.25">
      <c r="A17737" s="11" t="s">
        <v>46038</v>
      </c>
      <c r="B17737" s="11" t="s">
        <v>72147</v>
      </c>
      <c r="C17737" s="12" t="s">
        <v>46037</v>
      </c>
      <c r="D17737" s="11" t="s">
        <v>19562</v>
      </c>
    </row>
    <row r="17738" spans="1:4" ht="30" x14ac:dyDescent="0.25">
      <c r="A17738" s="11" t="s">
        <v>46039</v>
      </c>
      <c r="B17738" s="11" t="s">
        <v>72148</v>
      </c>
      <c r="C17738" s="12" t="s">
        <v>46040</v>
      </c>
      <c r="D17738" s="11" t="s">
        <v>19562</v>
      </c>
    </row>
    <row r="17739" spans="1:4" ht="30" x14ac:dyDescent="0.25">
      <c r="A17739" s="11" t="s">
        <v>46041</v>
      </c>
      <c r="B17739" s="11" t="s">
        <v>72149</v>
      </c>
      <c r="C17739" s="12" t="s">
        <v>46040</v>
      </c>
      <c r="D17739" s="11" t="s">
        <v>19562</v>
      </c>
    </row>
    <row r="17740" spans="1:4" ht="30" x14ac:dyDescent="0.25">
      <c r="A17740" s="11" t="s">
        <v>46042</v>
      </c>
      <c r="B17740" s="11" t="s">
        <v>72150</v>
      </c>
      <c r="C17740" s="12" t="s">
        <v>46043</v>
      </c>
      <c r="D17740" s="11" t="s">
        <v>19562</v>
      </c>
    </row>
    <row r="17741" spans="1:4" ht="30" x14ac:dyDescent="0.25">
      <c r="A17741" s="11" t="s">
        <v>46044</v>
      </c>
      <c r="B17741" s="11" t="s">
        <v>72151</v>
      </c>
      <c r="C17741" s="12" t="s">
        <v>46043</v>
      </c>
      <c r="D17741" s="11" t="s">
        <v>19562</v>
      </c>
    </row>
    <row r="17742" spans="1:4" x14ac:dyDescent="0.25">
      <c r="A17742" s="11" t="s">
        <v>46045</v>
      </c>
      <c r="B17742" s="11" t="s">
        <v>72152</v>
      </c>
      <c r="C17742" s="12" t="s">
        <v>46046</v>
      </c>
      <c r="D17742" s="11" t="s">
        <v>19584</v>
      </c>
    </row>
    <row r="17743" spans="1:4" x14ac:dyDescent="0.25">
      <c r="A17743" s="11" t="s">
        <v>46047</v>
      </c>
      <c r="B17743" s="11" t="s">
        <v>72153</v>
      </c>
      <c r="C17743" s="12" t="s">
        <v>46046</v>
      </c>
      <c r="D17743" s="11" t="s">
        <v>19584</v>
      </c>
    </row>
    <row r="17744" spans="1:4" x14ac:dyDescent="0.25">
      <c r="A17744" s="11" t="s">
        <v>46048</v>
      </c>
      <c r="B17744" s="11" t="s">
        <v>72154</v>
      </c>
      <c r="C17744" s="12" t="s">
        <v>46049</v>
      </c>
      <c r="D17744" s="11" t="s">
        <v>19562</v>
      </c>
    </row>
    <row r="17745" spans="1:4" x14ac:dyDescent="0.25">
      <c r="A17745" s="11" t="s">
        <v>46050</v>
      </c>
      <c r="B17745" s="11" t="s">
        <v>72155</v>
      </c>
      <c r="C17745" s="12" t="s">
        <v>46049</v>
      </c>
      <c r="D17745" s="11" t="s">
        <v>19562</v>
      </c>
    </row>
    <row r="17746" spans="1:4" x14ac:dyDescent="0.25">
      <c r="A17746" s="11" t="s">
        <v>46051</v>
      </c>
      <c r="B17746" s="11" t="s">
        <v>72156</v>
      </c>
      <c r="C17746" s="12" t="s">
        <v>46052</v>
      </c>
      <c r="D17746" s="11" t="s">
        <v>19584</v>
      </c>
    </row>
    <row r="17747" spans="1:4" x14ac:dyDescent="0.25">
      <c r="A17747" s="11" t="s">
        <v>46053</v>
      </c>
      <c r="B17747" s="11" t="s">
        <v>72157</v>
      </c>
      <c r="C17747" s="12" t="s">
        <v>46052</v>
      </c>
      <c r="D17747" s="11" t="s">
        <v>19584</v>
      </c>
    </row>
    <row r="17748" spans="1:4" ht="30" x14ac:dyDescent="0.25">
      <c r="A17748" s="11" t="s">
        <v>46054</v>
      </c>
      <c r="B17748" s="11" t="s">
        <v>72158</v>
      </c>
      <c r="C17748" s="12" t="s">
        <v>46055</v>
      </c>
      <c r="D17748" s="11" t="s">
        <v>19560</v>
      </c>
    </row>
    <row r="17749" spans="1:4" ht="30" x14ac:dyDescent="0.25">
      <c r="A17749" s="11" t="s">
        <v>46056</v>
      </c>
      <c r="B17749" s="11" t="s">
        <v>72159</v>
      </c>
      <c r="C17749" s="12" t="s">
        <v>46055</v>
      </c>
      <c r="D17749" s="11" t="s">
        <v>19560</v>
      </c>
    </row>
    <row r="17750" spans="1:4" ht="30" x14ac:dyDescent="0.25">
      <c r="A17750" s="11" t="s">
        <v>46057</v>
      </c>
      <c r="B17750" s="11" t="s">
        <v>72160</v>
      </c>
      <c r="C17750" s="12" t="s">
        <v>46058</v>
      </c>
      <c r="D17750" s="11" t="s">
        <v>19560</v>
      </c>
    </row>
    <row r="17751" spans="1:4" ht="30" x14ac:dyDescent="0.25">
      <c r="A17751" s="11" t="s">
        <v>46059</v>
      </c>
      <c r="B17751" s="11" t="s">
        <v>72161</v>
      </c>
      <c r="C17751" s="12" t="s">
        <v>46058</v>
      </c>
      <c r="D17751" s="11" t="s">
        <v>19560</v>
      </c>
    </row>
    <row r="17752" spans="1:4" ht="30" x14ac:dyDescent="0.25">
      <c r="A17752" s="11" t="s">
        <v>46060</v>
      </c>
      <c r="B17752" s="11" t="s">
        <v>72162</v>
      </c>
      <c r="C17752" s="12" t="s">
        <v>46061</v>
      </c>
      <c r="D17752" s="11" t="s">
        <v>19560</v>
      </c>
    </row>
    <row r="17753" spans="1:4" ht="30" x14ac:dyDescent="0.25">
      <c r="A17753" s="11" t="s">
        <v>46062</v>
      </c>
      <c r="B17753" s="11" t="s">
        <v>72163</v>
      </c>
      <c r="C17753" s="12" t="s">
        <v>46061</v>
      </c>
      <c r="D17753" s="11" t="s">
        <v>19560</v>
      </c>
    </row>
    <row r="17754" spans="1:4" ht="30" x14ac:dyDescent="0.25">
      <c r="A17754" s="11" t="s">
        <v>46063</v>
      </c>
      <c r="B17754" s="11" t="s">
        <v>72164</v>
      </c>
      <c r="C17754" s="12" t="s">
        <v>46064</v>
      </c>
      <c r="D17754" s="11" t="s">
        <v>19560</v>
      </c>
    </row>
    <row r="17755" spans="1:4" ht="30" x14ac:dyDescent="0.25">
      <c r="A17755" s="11" t="s">
        <v>46065</v>
      </c>
      <c r="B17755" s="11" t="s">
        <v>72165</v>
      </c>
      <c r="C17755" s="12" t="s">
        <v>46064</v>
      </c>
      <c r="D17755" s="11" t="s">
        <v>19560</v>
      </c>
    </row>
    <row r="17756" spans="1:4" x14ac:dyDescent="0.25">
      <c r="A17756" s="11" t="s">
        <v>46066</v>
      </c>
      <c r="B17756" s="11" t="s">
        <v>72166</v>
      </c>
      <c r="C17756" s="12" t="s">
        <v>46067</v>
      </c>
      <c r="D17756" s="11" t="s">
        <v>19562</v>
      </c>
    </row>
    <row r="17757" spans="1:4" x14ac:dyDescent="0.25">
      <c r="A17757" s="11" t="s">
        <v>46068</v>
      </c>
      <c r="B17757" s="11" t="s">
        <v>72167</v>
      </c>
      <c r="C17757" s="12" t="s">
        <v>46067</v>
      </c>
      <c r="D17757" s="11" t="s">
        <v>19562</v>
      </c>
    </row>
    <row r="17758" spans="1:4" ht="30" x14ac:dyDescent="0.25">
      <c r="A17758" s="11" t="s">
        <v>46069</v>
      </c>
      <c r="B17758" s="11" t="s">
        <v>72168</v>
      </c>
      <c r="C17758" s="12" t="s">
        <v>46070</v>
      </c>
      <c r="D17758" s="11" t="s">
        <v>19562</v>
      </c>
    </row>
    <row r="17759" spans="1:4" ht="30" x14ac:dyDescent="0.25">
      <c r="A17759" s="11" t="s">
        <v>46071</v>
      </c>
      <c r="B17759" s="11" t="s">
        <v>72169</v>
      </c>
      <c r="C17759" s="12" t="s">
        <v>46070</v>
      </c>
      <c r="D17759" s="11" t="s">
        <v>19562</v>
      </c>
    </row>
    <row r="17760" spans="1:4" ht="30" x14ac:dyDescent="0.25">
      <c r="A17760" s="11" t="s">
        <v>46072</v>
      </c>
      <c r="B17760" s="11" t="s">
        <v>72170</v>
      </c>
      <c r="C17760" s="12" t="s">
        <v>46073</v>
      </c>
      <c r="D17760" s="11" t="s">
        <v>19562</v>
      </c>
    </row>
    <row r="17761" spans="1:4" ht="30" x14ac:dyDescent="0.25">
      <c r="A17761" s="11" t="s">
        <v>46074</v>
      </c>
      <c r="B17761" s="11" t="s">
        <v>72171</v>
      </c>
      <c r="C17761" s="12" t="s">
        <v>46073</v>
      </c>
      <c r="D17761" s="11" t="s">
        <v>19562</v>
      </c>
    </row>
    <row r="17762" spans="1:4" x14ac:dyDescent="0.25">
      <c r="A17762" s="11" t="s">
        <v>46075</v>
      </c>
      <c r="B17762" s="11" t="s">
        <v>72172</v>
      </c>
      <c r="C17762" s="12" t="s">
        <v>46076</v>
      </c>
      <c r="D17762" s="11" t="s">
        <v>19562</v>
      </c>
    </row>
    <row r="17763" spans="1:4" x14ac:dyDescent="0.25">
      <c r="A17763" s="11" t="s">
        <v>46077</v>
      </c>
      <c r="B17763" s="11" t="s">
        <v>72173</v>
      </c>
      <c r="C17763" s="12" t="s">
        <v>46076</v>
      </c>
      <c r="D17763" s="11" t="s">
        <v>19562</v>
      </c>
    </row>
    <row r="17764" spans="1:4" x14ac:dyDescent="0.25">
      <c r="A17764" s="11" t="s">
        <v>46078</v>
      </c>
      <c r="B17764" s="11" t="s">
        <v>72174</v>
      </c>
      <c r="C17764" s="12" t="s">
        <v>46079</v>
      </c>
      <c r="D17764" s="11" t="s">
        <v>19584</v>
      </c>
    </row>
    <row r="17765" spans="1:4" x14ac:dyDescent="0.25">
      <c r="A17765" s="11" t="s">
        <v>46080</v>
      </c>
      <c r="B17765" s="11" t="s">
        <v>72175</v>
      </c>
      <c r="C17765" s="12" t="s">
        <v>46079</v>
      </c>
      <c r="D17765" s="11" t="s">
        <v>19584</v>
      </c>
    </row>
    <row r="17766" spans="1:4" x14ac:dyDescent="0.25">
      <c r="A17766" s="11" t="s">
        <v>46081</v>
      </c>
      <c r="B17766" s="11" t="s">
        <v>72176</v>
      </c>
      <c r="C17766" s="12" t="s">
        <v>46082</v>
      </c>
      <c r="D17766" s="11" t="s">
        <v>19571</v>
      </c>
    </row>
    <row r="17767" spans="1:4" x14ac:dyDescent="0.25">
      <c r="A17767" s="11" t="s">
        <v>46083</v>
      </c>
      <c r="B17767" s="11" t="s">
        <v>72177</v>
      </c>
      <c r="C17767" s="12" t="s">
        <v>46082</v>
      </c>
      <c r="D17767" s="11" t="s">
        <v>19571</v>
      </c>
    </row>
    <row r="17768" spans="1:4" x14ac:dyDescent="0.25">
      <c r="A17768" s="11" t="s">
        <v>46084</v>
      </c>
      <c r="B17768" s="11" t="s">
        <v>72178</v>
      </c>
      <c r="C17768" s="12" t="s">
        <v>46085</v>
      </c>
      <c r="D17768" s="11" t="s">
        <v>19562</v>
      </c>
    </row>
    <row r="17769" spans="1:4" x14ac:dyDescent="0.25">
      <c r="A17769" s="11" t="s">
        <v>46086</v>
      </c>
      <c r="B17769" s="11" t="s">
        <v>72179</v>
      </c>
      <c r="C17769" s="12" t="s">
        <v>46085</v>
      </c>
      <c r="D17769" s="11" t="s">
        <v>19562</v>
      </c>
    </row>
    <row r="17770" spans="1:4" ht="30" x14ac:dyDescent="0.25">
      <c r="A17770" s="11" t="s">
        <v>46087</v>
      </c>
      <c r="B17770" s="11" t="s">
        <v>72180</v>
      </c>
      <c r="C17770" s="12" t="s">
        <v>46088</v>
      </c>
      <c r="D17770" s="11" t="s">
        <v>19571</v>
      </c>
    </row>
    <row r="17771" spans="1:4" ht="30" x14ac:dyDescent="0.25">
      <c r="A17771" s="11" t="s">
        <v>46089</v>
      </c>
      <c r="B17771" s="11" t="s">
        <v>72181</v>
      </c>
      <c r="C17771" s="12" t="s">
        <v>46088</v>
      </c>
      <c r="D17771" s="11" t="s">
        <v>19571</v>
      </c>
    </row>
    <row r="17772" spans="1:4" x14ac:dyDescent="0.25">
      <c r="A17772" s="11" t="s">
        <v>46090</v>
      </c>
      <c r="B17772" s="11" t="s">
        <v>72182</v>
      </c>
      <c r="C17772" s="12" t="s">
        <v>46091</v>
      </c>
      <c r="D17772" s="11" t="s">
        <v>19562</v>
      </c>
    </row>
    <row r="17773" spans="1:4" x14ac:dyDescent="0.25">
      <c r="A17773" s="11" t="s">
        <v>46092</v>
      </c>
      <c r="B17773" s="11" t="s">
        <v>72183</v>
      </c>
      <c r="C17773" s="12" t="s">
        <v>46091</v>
      </c>
      <c r="D17773" s="11" t="s">
        <v>19562</v>
      </c>
    </row>
    <row r="17774" spans="1:4" x14ac:dyDescent="0.25">
      <c r="A17774" s="11" t="s">
        <v>46093</v>
      </c>
      <c r="B17774" s="11" t="s">
        <v>72184</v>
      </c>
      <c r="C17774" s="12" t="s">
        <v>46094</v>
      </c>
      <c r="D17774" s="11" t="s">
        <v>19562</v>
      </c>
    </row>
    <row r="17775" spans="1:4" x14ac:dyDescent="0.25">
      <c r="A17775" s="11" t="s">
        <v>46095</v>
      </c>
      <c r="B17775" s="11" t="s">
        <v>72185</v>
      </c>
      <c r="C17775" s="12" t="s">
        <v>46094</v>
      </c>
      <c r="D17775" s="11" t="s">
        <v>19562</v>
      </c>
    </row>
    <row r="17776" spans="1:4" ht="30" x14ac:dyDescent="0.25">
      <c r="A17776" s="11" t="s">
        <v>46096</v>
      </c>
      <c r="B17776" s="11" t="s">
        <v>72186</v>
      </c>
      <c r="C17776" s="12" t="s">
        <v>46097</v>
      </c>
      <c r="D17776" s="11" t="s">
        <v>19562</v>
      </c>
    </row>
    <row r="17777" spans="1:4" ht="30" x14ac:dyDescent="0.25">
      <c r="A17777" s="11" t="s">
        <v>46098</v>
      </c>
      <c r="B17777" s="11" t="s">
        <v>72187</v>
      </c>
      <c r="C17777" s="12" t="s">
        <v>46097</v>
      </c>
      <c r="D17777" s="11" t="s">
        <v>19562</v>
      </c>
    </row>
    <row r="17778" spans="1:4" x14ac:dyDescent="0.25">
      <c r="A17778" s="11" t="s">
        <v>46099</v>
      </c>
      <c r="B17778" s="11" t="s">
        <v>72188</v>
      </c>
      <c r="C17778" s="12" t="s">
        <v>46100</v>
      </c>
      <c r="D17778" s="11" t="s">
        <v>19562</v>
      </c>
    </row>
    <row r="17779" spans="1:4" x14ac:dyDescent="0.25">
      <c r="A17779" s="11" t="s">
        <v>46101</v>
      </c>
      <c r="B17779" s="11" t="s">
        <v>72189</v>
      </c>
      <c r="C17779" s="12" t="s">
        <v>46100</v>
      </c>
      <c r="D17779" s="11" t="s">
        <v>19562</v>
      </c>
    </row>
    <row r="17780" spans="1:4" x14ac:dyDescent="0.25">
      <c r="A17780" s="11" t="s">
        <v>46102</v>
      </c>
      <c r="B17780" s="11" t="s">
        <v>72190</v>
      </c>
      <c r="C17780" s="12" t="s">
        <v>46103</v>
      </c>
      <c r="D17780" s="11" t="s">
        <v>19562</v>
      </c>
    </row>
    <row r="17781" spans="1:4" x14ac:dyDescent="0.25">
      <c r="A17781" s="11" t="s">
        <v>46104</v>
      </c>
      <c r="B17781" s="11" t="s">
        <v>72191</v>
      </c>
      <c r="C17781" s="12" t="s">
        <v>46103</v>
      </c>
      <c r="D17781" s="11" t="s">
        <v>19562</v>
      </c>
    </row>
    <row r="17782" spans="1:4" x14ac:dyDescent="0.25">
      <c r="A17782" s="11" t="s">
        <v>46105</v>
      </c>
      <c r="B17782" s="11" t="s">
        <v>72192</v>
      </c>
      <c r="C17782" s="12" t="s">
        <v>46106</v>
      </c>
      <c r="D17782" s="11" t="s">
        <v>19562</v>
      </c>
    </row>
    <row r="17783" spans="1:4" x14ac:dyDescent="0.25">
      <c r="A17783" s="11" t="s">
        <v>46107</v>
      </c>
      <c r="B17783" s="11" t="s">
        <v>72193</v>
      </c>
      <c r="C17783" s="12" t="s">
        <v>46106</v>
      </c>
      <c r="D17783" s="11" t="s">
        <v>19562</v>
      </c>
    </row>
    <row r="17784" spans="1:4" x14ac:dyDescent="0.25">
      <c r="A17784" s="11" t="s">
        <v>46108</v>
      </c>
      <c r="B17784" s="11" t="s">
        <v>72194</v>
      </c>
      <c r="C17784" s="12" t="s">
        <v>46109</v>
      </c>
      <c r="D17784" s="11" t="s">
        <v>19562</v>
      </c>
    </row>
    <row r="17785" spans="1:4" x14ac:dyDescent="0.25">
      <c r="A17785" s="11" t="s">
        <v>46110</v>
      </c>
      <c r="B17785" s="11" t="s">
        <v>72195</v>
      </c>
      <c r="C17785" s="12" t="s">
        <v>46109</v>
      </c>
      <c r="D17785" s="11" t="s">
        <v>19562</v>
      </c>
    </row>
    <row r="17786" spans="1:4" x14ac:dyDescent="0.25">
      <c r="A17786" s="11" t="s">
        <v>46111</v>
      </c>
      <c r="B17786" s="11" t="s">
        <v>72196</v>
      </c>
      <c r="C17786" s="12" t="s">
        <v>46112</v>
      </c>
      <c r="D17786" s="11" t="s">
        <v>19562</v>
      </c>
    </row>
    <row r="17787" spans="1:4" x14ac:dyDescent="0.25">
      <c r="A17787" s="11" t="s">
        <v>46113</v>
      </c>
      <c r="B17787" s="11" t="s">
        <v>72197</v>
      </c>
      <c r="C17787" s="12" t="s">
        <v>46112</v>
      </c>
      <c r="D17787" s="11" t="s">
        <v>19562</v>
      </c>
    </row>
    <row r="17788" spans="1:4" x14ac:dyDescent="0.25">
      <c r="A17788" s="11" t="s">
        <v>46114</v>
      </c>
      <c r="B17788" s="11" t="s">
        <v>72198</v>
      </c>
      <c r="C17788" s="12" t="s">
        <v>46115</v>
      </c>
      <c r="D17788" s="11" t="s">
        <v>19562</v>
      </c>
    </row>
    <row r="17789" spans="1:4" x14ac:dyDescent="0.25">
      <c r="A17789" s="11" t="s">
        <v>46116</v>
      </c>
      <c r="B17789" s="11" t="s">
        <v>72199</v>
      </c>
      <c r="C17789" s="12" t="s">
        <v>46115</v>
      </c>
      <c r="D17789" s="11" t="s">
        <v>19562</v>
      </c>
    </row>
    <row r="17790" spans="1:4" x14ac:dyDescent="0.25">
      <c r="A17790" s="11" t="s">
        <v>46117</v>
      </c>
      <c r="B17790" s="11" t="s">
        <v>72200</v>
      </c>
      <c r="C17790" s="12" t="s">
        <v>46118</v>
      </c>
      <c r="D17790" s="11" t="s">
        <v>19562</v>
      </c>
    </row>
    <row r="17791" spans="1:4" x14ac:dyDescent="0.25">
      <c r="A17791" s="11" t="s">
        <v>46119</v>
      </c>
      <c r="B17791" s="11" t="s">
        <v>72201</v>
      </c>
      <c r="C17791" s="12" t="s">
        <v>46118</v>
      </c>
      <c r="D17791" s="11" t="s">
        <v>19562</v>
      </c>
    </row>
    <row r="17792" spans="1:4" x14ac:dyDescent="0.25">
      <c r="A17792" s="11" t="s">
        <v>46120</v>
      </c>
      <c r="B17792" s="11" t="s">
        <v>72202</v>
      </c>
      <c r="C17792" s="12" t="s">
        <v>46121</v>
      </c>
      <c r="D17792" s="11" t="s">
        <v>19562</v>
      </c>
    </row>
    <row r="17793" spans="1:4" x14ac:dyDescent="0.25">
      <c r="A17793" s="11" t="s">
        <v>46122</v>
      </c>
      <c r="B17793" s="11" t="s">
        <v>72203</v>
      </c>
      <c r="C17793" s="12" t="s">
        <v>46121</v>
      </c>
      <c r="D17793" s="11" t="s">
        <v>19562</v>
      </c>
    </row>
    <row r="17794" spans="1:4" x14ac:dyDescent="0.25">
      <c r="A17794" s="11" t="s">
        <v>46123</v>
      </c>
      <c r="B17794" s="11" t="s">
        <v>72204</v>
      </c>
      <c r="C17794" s="12" t="s">
        <v>46124</v>
      </c>
      <c r="D17794" s="11" t="s">
        <v>19562</v>
      </c>
    </row>
    <row r="17795" spans="1:4" x14ac:dyDescent="0.25">
      <c r="A17795" s="11" t="s">
        <v>46125</v>
      </c>
      <c r="B17795" s="11" t="s">
        <v>72205</v>
      </c>
      <c r="C17795" s="12" t="s">
        <v>46124</v>
      </c>
      <c r="D17795" s="11" t="s">
        <v>19562</v>
      </c>
    </row>
    <row r="17796" spans="1:4" x14ac:dyDescent="0.25">
      <c r="A17796" s="11" t="s">
        <v>46126</v>
      </c>
      <c r="B17796" s="11" t="s">
        <v>72206</v>
      </c>
      <c r="C17796" s="12" t="s">
        <v>46127</v>
      </c>
      <c r="D17796" s="11" t="s">
        <v>19562</v>
      </c>
    </row>
    <row r="17797" spans="1:4" x14ac:dyDescent="0.25">
      <c r="A17797" s="11" t="s">
        <v>46128</v>
      </c>
      <c r="B17797" s="11" t="s">
        <v>72207</v>
      </c>
      <c r="C17797" s="12" t="s">
        <v>46127</v>
      </c>
      <c r="D17797" s="11" t="s">
        <v>19562</v>
      </c>
    </row>
    <row r="17798" spans="1:4" x14ac:dyDescent="0.25">
      <c r="A17798" s="11" t="s">
        <v>46129</v>
      </c>
      <c r="B17798" s="11" t="s">
        <v>72208</v>
      </c>
      <c r="C17798" s="12" t="s">
        <v>46130</v>
      </c>
      <c r="D17798" s="11" t="s">
        <v>19584</v>
      </c>
    </row>
    <row r="17799" spans="1:4" x14ac:dyDescent="0.25">
      <c r="A17799" s="11" t="s">
        <v>46131</v>
      </c>
      <c r="B17799" s="11" t="s">
        <v>72209</v>
      </c>
      <c r="C17799" s="12" t="s">
        <v>46130</v>
      </c>
      <c r="D17799" s="11" t="s">
        <v>19584</v>
      </c>
    </row>
    <row r="17800" spans="1:4" x14ac:dyDescent="0.25">
      <c r="A17800" s="11" t="s">
        <v>46132</v>
      </c>
      <c r="B17800" s="11" t="s">
        <v>72210</v>
      </c>
      <c r="C17800" s="12" t="s">
        <v>46133</v>
      </c>
      <c r="D17800" s="11" t="s">
        <v>19562</v>
      </c>
    </row>
    <row r="17801" spans="1:4" x14ac:dyDescent="0.25">
      <c r="A17801" s="11" t="s">
        <v>46134</v>
      </c>
      <c r="B17801" s="11" t="s">
        <v>72211</v>
      </c>
      <c r="C17801" s="12" t="s">
        <v>46133</v>
      </c>
      <c r="D17801" s="11" t="s">
        <v>19562</v>
      </c>
    </row>
    <row r="17802" spans="1:4" x14ac:dyDescent="0.25">
      <c r="A17802" s="11" t="s">
        <v>46135</v>
      </c>
      <c r="B17802" s="11" t="s">
        <v>72212</v>
      </c>
      <c r="C17802" s="12" t="s">
        <v>46136</v>
      </c>
      <c r="D17802" s="11" t="s">
        <v>19562</v>
      </c>
    </row>
    <row r="17803" spans="1:4" x14ac:dyDescent="0.25">
      <c r="A17803" s="11" t="s">
        <v>46137</v>
      </c>
      <c r="B17803" s="11" t="s">
        <v>72213</v>
      </c>
      <c r="C17803" s="12" t="s">
        <v>46136</v>
      </c>
      <c r="D17803" s="11" t="s">
        <v>19562</v>
      </c>
    </row>
    <row r="17804" spans="1:4" x14ac:dyDescent="0.25">
      <c r="A17804" s="11" t="s">
        <v>46138</v>
      </c>
      <c r="B17804" s="11" t="s">
        <v>72214</v>
      </c>
      <c r="C17804" s="12" t="s">
        <v>46139</v>
      </c>
      <c r="D17804" s="11" t="s">
        <v>19562</v>
      </c>
    </row>
    <row r="17805" spans="1:4" x14ac:dyDescent="0.25">
      <c r="A17805" s="11" t="s">
        <v>46140</v>
      </c>
      <c r="B17805" s="11" t="s">
        <v>72215</v>
      </c>
      <c r="C17805" s="12" t="s">
        <v>46139</v>
      </c>
      <c r="D17805" s="11" t="s">
        <v>19562</v>
      </c>
    </row>
    <row r="17806" spans="1:4" x14ac:dyDescent="0.25">
      <c r="A17806" s="11" t="s">
        <v>46141</v>
      </c>
      <c r="B17806" s="11" t="s">
        <v>72216</v>
      </c>
      <c r="C17806" s="12" t="s">
        <v>46142</v>
      </c>
      <c r="D17806" s="11" t="s">
        <v>19584</v>
      </c>
    </row>
    <row r="17807" spans="1:4" x14ac:dyDescent="0.25">
      <c r="A17807" s="11" t="s">
        <v>46143</v>
      </c>
      <c r="B17807" s="11" t="s">
        <v>72217</v>
      </c>
      <c r="C17807" s="12" t="s">
        <v>46142</v>
      </c>
      <c r="D17807" s="11" t="s">
        <v>19584</v>
      </c>
    </row>
    <row r="17808" spans="1:4" x14ac:dyDescent="0.25">
      <c r="A17808" s="11" t="s">
        <v>46144</v>
      </c>
      <c r="B17808" s="11" t="s">
        <v>72218</v>
      </c>
      <c r="C17808" s="12" t="s">
        <v>46145</v>
      </c>
      <c r="D17808" s="11" t="s">
        <v>19584</v>
      </c>
    </row>
    <row r="17809" spans="1:4" x14ac:dyDescent="0.25">
      <c r="A17809" s="11" t="s">
        <v>46146</v>
      </c>
      <c r="B17809" s="11" t="s">
        <v>72219</v>
      </c>
      <c r="C17809" s="12" t="s">
        <v>46145</v>
      </c>
      <c r="D17809" s="11" t="s">
        <v>19584</v>
      </c>
    </row>
    <row r="17810" spans="1:4" x14ac:dyDescent="0.25">
      <c r="A17810" s="11" t="s">
        <v>46147</v>
      </c>
      <c r="B17810" s="11" t="s">
        <v>72220</v>
      </c>
      <c r="C17810" s="12" t="s">
        <v>46148</v>
      </c>
      <c r="D17810" s="11" t="s">
        <v>19571</v>
      </c>
    </row>
    <row r="17811" spans="1:4" x14ac:dyDescent="0.25">
      <c r="A17811" s="11" t="s">
        <v>46149</v>
      </c>
      <c r="B17811" s="11" t="s">
        <v>72221</v>
      </c>
      <c r="C17811" s="12" t="s">
        <v>46148</v>
      </c>
      <c r="D17811" s="11" t="s">
        <v>19571</v>
      </c>
    </row>
    <row r="17812" spans="1:4" x14ac:dyDescent="0.25">
      <c r="A17812" s="11" t="s">
        <v>46150</v>
      </c>
      <c r="B17812" s="11" t="s">
        <v>72222</v>
      </c>
      <c r="C17812" s="12" t="s">
        <v>46151</v>
      </c>
      <c r="D17812" s="11" t="s">
        <v>19584</v>
      </c>
    </row>
    <row r="17813" spans="1:4" x14ac:dyDescent="0.25">
      <c r="A17813" s="11" t="s">
        <v>46152</v>
      </c>
      <c r="B17813" s="11" t="s">
        <v>72223</v>
      </c>
      <c r="C17813" s="12" t="s">
        <v>46151</v>
      </c>
      <c r="D17813" s="11" t="s">
        <v>19584</v>
      </c>
    </row>
    <row r="17814" spans="1:4" x14ac:dyDescent="0.25">
      <c r="A17814" s="11" t="s">
        <v>46153</v>
      </c>
      <c r="B17814" s="11" t="s">
        <v>72224</v>
      </c>
      <c r="C17814" s="12" t="s">
        <v>46154</v>
      </c>
      <c r="D17814" s="11" t="s">
        <v>19574</v>
      </c>
    </row>
    <row r="17815" spans="1:4" x14ac:dyDescent="0.25">
      <c r="A17815" s="11" t="s">
        <v>46155</v>
      </c>
      <c r="B17815" s="11" t="s">
        <v>72225</v>
      </c>
      <c r="C17815" s="12" t="s">
        <v>46154</v>
      </c>
      <c r="D17815" s="11" t="s">
        <v>19574</v>
      </c>
    </row>
    <row r="17816" spans="1:4" x14ac:dyDescent="0.25">
      <c r="A17816" s="11" t="s">
        <v>46156</v>
      </c>
      <c r="B17816" s="11" t="s">
        <v>72226</v>
      </c>
      <c r="C17816" s="12" t="s">
        <v>46157</v>
      </c>
      <c r="D17816" s="11" t="s">
        <v>19584</v>
      </c>
    </row>
    <row r="17817" spans="1:4" x14ac:dyDescent="0.25">
      <c r="A17817" s="11" t="s">
        <v>46158</v>
      </c>
      <c r="B17817" s="11" t="s">
        <v>72227</v>
      </c>
      <c r="C17817" s="12" t="s">
        <v>46157</v>
      </c>
      <c r="D17817" s="11" t="s">
        <v>19584</v>
      </c>
    </row>
    <row r="17818" spans="1:4" x14ac:dyDescent="0.25">
      <c r="A17818" s="11" t="s">
        <v>46159</v>
      </c>
      <c r="B17818" s="11" t="s">
        <v>72228</v>
      </c>
      <c r="C17818" s="12" t="s">
        <v>46160</v>
      </c>
      <c r="D17818" s="11" t="s">
        <v>19584</v>
      </c>
    </row>
    <row r="17819" spans="1:4" x14ac:dyDescent="0.25">
      <c r="A17819" s="11" t="s">
        <v>46161</v>
      </c>
      <c r="B17819" s="11" t="s">
        <v>72229</v>
      </c>
      <c r="C17819" s="12" t="s">
        <v>46160</v>
      </c>
      <c r="D17819" s="11" t="s">
        <v>19584</v>
      </c>
    </row>
    <row r="17820" spans="1:4" x14ac:dyDescent="0.25">
      <c r="A17820" s="11" t="s">
        <v>46162</v>
      </c>
      <c r="B17820" s="11" t="s">
        <v>72230</v>
      </c>
      <c r="C17820" s="12" t="s">
        <v>46163</v>
      </c>
      <c r="D17820" s="11" t="s">
        <v>19584</v>
      </c>
    </row>
    <row r="17821" spans="1:4" x14ac:dyDescent="0.25">
      <c r="A17821" s="11" t="s">
        <v>46164</v>
      </c>
      <c r="B17821" s="11" t="s">
        <v>72231</v>
      </c>
      <c r="C17821" s="12" t="s">
        <v>46163</v>
      </c>
      <c r="D17821" s="11" t="s">
        <v>19584</v>
      </c>
    </row>
    <row r="17822" spans="1:4" x14ac:dyDescent="0.25">
      <c r="A17822" s="11" t="s">
        <v>46165</v>
      </c>
      <c r="B17822" s="11" t="s">
        <v>72232</v>
      </c>
      <c r="C17822" s="12" t="s">
        <v>46166</v>
      </c>
      <c r="D17822" s="11" t="s">
        <v>19562</v>
      </c>
    </row>
    <row r="17823" spans="1:4" x14ac:dyDescent="0.25">
      <c r="A17823" s="11" t="s">
        <v>46167</v>
      </c>
      <c r="B17823" s="11" t="s">
        <v>72233</v>
      </c>
      <c r="C17823" s="12" t="s">
        <v>46166</v>
      </c>
      <c r="D17823" s="11" t="s">
        <v>19562</v>
      </c>
    </row>
    <row r="17824" spans="1:4" x14ac:dyDescent="0.25">
      <c r="A17824" s="11" t="s">
        <v>46168</v>
      </c>
      <c r="B17824" s="11" t="s">
        <v>72234</v>
      </c>
      <c r="C17824" s="12" t="s">
        <v>46169</v>
      </c>
      <c r="D17824" s="11" t="s">
        <v>19562</v>
      </c>
    </row>
    <row r="17825" spans="1:4" x14ac:dyDescent="0.25">
      <c r="A17825" s="11" t="s">
        <v>46170</v>
      </c>
      <c r="B17825" s="11" t="s">
        <v>72235</v>
      </c>
      <c r="C17825" s="12" t="s">
        <v>46169</v>
      </c>
      <c r="D17825" s="11" t="s">
        <v>19562</v>
      </c>
    </row>
    <row r="17826" spans="1:4" ht="30" x14ac:dyDescent="0.25">
      <c r="A17826" s="11" t="s">
        <v>46171</v>
      </c>
      <c r="B17826" s="11" t="s">
        <v>72236</v>
      </c>
      <c r="C17826" s="12" t="s">
        <v>46172</v>
      </c>
      <c r="D17826" s="11" t="s">
        <v>19571</v>
      </c>
    </row>
    <row r="17827" spans="1:4" ht="30" x14ac:dyDescent="0.25">
      <c r="A17827" s="11" t="s">
        <v>46173</v>
      </c>
      <c r="B17827" s="11" t="s">
        <v>72237</v>
      </c>
      <c r="C17827" s="12" t="s">
        <v>46172</v>
      </c>
      <c r="D17827" s="11" t="s">
        <v>19571</v>
      </c>
    </row>
    <row r="17828" spans="1:4" ht="30" x14ac:dyDescent="0.25">
      <c r="A17828" s="11" t="s">
        <v>46174</v>
      </c>
      <c r="B17828" s="11" t="s">
        <v>72238</v>
      </c>
      <c r="C17828" s="12" t="s">
        <v>46175</v>
      </c>
      <c r="D17828" s="11" t="s">
        <v>19562</v>
      </c>
    </row>
    <row r="17829" spans="1:4" ht="30" x14ac:dyDescent="0.25">
      <c r="A17829" s="11" t="s">
        <v>46176</v>
      </c>
      <c r="B17829" s="11" t="s">
        <v>72239</v>
      </c>
      <c r="C17829" s="12" t="s">
        <v>46175</v>
      </c>
      <c r="D17829" s="11" t="s">
        <v>19562</v>
      </c>
    </row>
    <row r="17830" spans="1:4" ht="30" x14ac:dyDescent="0.25">
      <c r="A17830" s="11" t="s">
        <v>46177</v>
      </c>
      <c r="B17830" s="11" t="s">
        <v>72240</v>
      </c>
      <c r="C17830" s="12" t="s">
        <v>46178</v>
      </c>
      <c r="D17830" s="11" t="s">
        <v>19562</v>
      </c>
    </row>
    <row r="17831" spans="1:4" ht="30" x14ac:dyDescent="0.25">
      <c r="A17831" s="11" t="s">
        <v>46179</v>
      </c>
      <c r="B17831" s="11" t="s">
        <v>72241</v>
      </c>
      <c r="C17831" s="12" t="s">
        <v>46178</v>
      </c>
      <c r="D17831" s="11" t="s">
        <v>19562</v>
      </c>
    </row>
    <row r="17832" spans="1:4" ht="30" x14ac:dyDescent="0.25">
      <c r="A17832" s="11" t="s">
        <v>46180</v>
      </c>
      <c r="B17832" s="11" t="s">
        <v>72242</v>
      </c>
      <c r="C17832" s="12" t="s">
        <v>46181</v>
      </c>
      <c r="D17832" s="11" t="s">
        <v>19571</v>
      </c>
    </row>
    <row r="17833" spans="1:4" ht="30" x14ac:dyDescent="0.25">
      <c r="A17833" s="11" t="s">
        <v>46182</v>
      </c>
      <c r="B17833" s="11" t="s">
        <v>72243</v>
      </c>
      <c r="C17833" s="12" t="s">
        <v>46181</v>
      </c>
      <c r="D17833" s="11" t="s">
        <v>19571</v>
      </c>
    </row>
    <row r="17834" spans="1:4" ht="30" x14ac:dyDescent="0.25">
      <c r="A17834" s="11" t="s">
        <v>46183</v>
      </c>
      <c r="B17834" s="11" t="s">
        <v>72244</v>
      </c>
      <c r="C17834" s="12" t="s">
        <v>46184</v>
      </c>
      <c r="D17834" s="11" t="s">
        <v>19571</v>
      </c>
    </row>
    <row r="17835" spans="1:4" ht="30" x14ac:dyDescent="0.25">
      <c r="A17835" s="11" t="s">
        <v>46185</v>
      </c>
      <c r="B17835" s="11" t="s">
        <v>72245</v>
      </c>
      <c r="C17835" s="12" t="s">
        <v>46184</v>
      </c>
      <c r="D17835" s="11" t="s">
        <v>19571</v>
      </c>
    </row>
    <row r="17836" spans="1:4" ht="30" x14ac:dyDescent="0.25">
      <c r="A17836" s="11" t="s">
        <v>46186</v>
      </c>
      <c r="B17836" s="11" t="s">
        <v>72246</v>
      </c>
      <c r="C17836" s="12" t="s">
        <v>46187</v>
      </c>
      <c r="D17836" s="11" t="s">
        <v>19571</v>
      </c>
    </row>
    <row r="17837" spans="1:4" ht="30" x14ac:dyDescent="0.25">
      <c r="A17837" s="11" t="s">
        <v>46188</v>
      </c>
      <c r="B17837" s="11" t="s">
        <v>72247</v>
      </c>
      <c r="C17837" s="12" t="s">
        <v>46187</v>
      </c>
      <c r="D17837" s="11" t="s">
        <v>19571</v>
      </c>
    </row>
    <row r="17838" spans="1:4" ht="30" x14ac:dyDescent="0.25">
      <c r="A17838" s="11" t="s">
        <v>46189</v>
      </c>
      <c r="B17838" s="11" t="s">
        <v>72248</v>
      </c>
      <c r="C17838" s="12" t="s">
        <v>46190</v>
      </c>
      <c r="D17838" s="11" t="s">
        <v>19571</v>
      </c>
    </row>
    <row r="17839" spans="1:4" ht="30" x14ac:dyDescent="0.25">
      <c r="A17839" s="11" t="s">
        <v>46191</v>
      </c>
      <c r="B17839" s="11" t="s">
        <v>72249</v>
      </c>
      <c r="C17839" s="12" t="s">
        <v>46190</v>
      </c>
      <c r="D17839" s="11" t="s">
        <v>19571</v>
      </c>
    </row>
    <row r="17840" spans="1:4" x14ac:dyDescent="0.25">
      <c r="A17840" s="11" t="s">
        <v>46192</v>
      </c>
      <c r="B17840" s="11" t="s">
        <v>72250</v>
      </c>
      <c r="C17840" s="12" t="s">
        <v>46193</v>
      </c>
      <c r="D17840" s="11" t="s">
        <v>19562</v>
      </c>
    </row>
    <row r="17841" spans="1:4" x14ac:dyDescent="0.25">
      <c r="A17841" s="11" t="s">
        <v>46194</v>
      </c>
      <c r="B17841" s="11" t="s">
        <v>72251</v>
      </c>
      <c r="C17841" s="12" t="s">
        <v>46193</v>
      </c>
      <c r="D17841" s="11" t="s">
        <v>19562</v>
      </c>
    </row>
    <row r="17842" spans="1:4" x14ac:dyDescent="0.25">
      <c r="A17842" s="11" t="s">
        <v>46195</v>
      </c>
      <c r="B17842" s="11" t="s">
        <v>72252</v>
      </c>
      <c r="C17842" s="12" t="s">
        <v>46196</v>
      </c>
      <c r="D17842" s="11" t="s">
        <v>19562</v>
      </c>
    </row>
    <row r="17843" spans="1:4" x14ac:dyDescent="0.25">
      <c r="A17843" s="11" t="s">
        <v>46197</v>
      </c>
      <c r="B17843" s="11" t="s">
        <v>72253</v>
      </c>
      <c r="C17843" s="12" t="s">
        <v>46196</v>
      </c>
      <c r="D17843" s="11" t="s">
        <v>19562</v>
      </c>
    </row>
    <row r="17844" spans="1:4" x14ac:dyDescent="0.25">
      <c r="A17844" s="11" t="s">
        <v>46198</v>
      </c>
      <c r="B17844" s="11" t="s">
        <v>72254</v>
      </c>
      <c r="C17844" s="12" t="s">
        <v>46199</v>
      </c>
      <c r="D17844" s="11" t="s">
        <v>19571</v>
      </c>
    </row>
    <row r="17845" spans="1:4" x14ac:dyDescent="0.25">
      <c r="A17845" s="11" t="s">
        <v>46200</v>
      </c>
      <c r="B17845" s="11" t="s">
        <v>72255</v>
      </c>
      <c r="C17845" s="12" t="s">
        <v>46199</v>
      </c>
      <c r="D17845" s="11" t="s">
        <v>19571</v>
      </c>
    </row>
    <row r="17846" spans="1:4" x14ac:dyDescent="0.25">
      <c r="A17846" s="11" t="s">
        <v>46201</v>
      </c>
      <c r="B17846" s="11" t="s">
        <v>72256</v>
      </c>
      <c r="C17846" s="12" t="s">
        <v>46202</v>
      </c>
      <c r="D17846" s="11" t="s">
        <v>19571</v>
      </c>
    </row>
    <row r="17847" spans="1:4" x14ac:dyDescent="0.25">
      <c r="A17847" s="11" t="s">
        <v>46203</v>
      </c>
      <c r="B17847" s="11" t="s">
        <v>72257</v>
      </c>
      <c r="C17847" s="12" t="s">
        <v>46202</v>
      </c>
      <c r="D17847" s="11" t="s">
        <v>19571</v>
      </c>
    </row>
    <row r="17848" spans="1:4" x14ac:dyDescent="0.25">
      <c r="A17848" s="11" t="s">
        <v>46204</v>
      </c>
      <c r="B17848" s="11" t="s">
        <v>72258</v>
      </c>
      <c r="C17848" s="12" t="s">
        <v>46205</v>
      </c>
      <c r="D17848" s="11" t="s">
        <v>19560</v>
      </c>
    </row>
    <row r="17849" spans="1:4" x14ac:dyDescent="0.25">
      <c r="A17849" s="11" t="s">
        <v>46206</v>
      </c>
      <c r="B17849" s="11" t="s">
        <v>72259</v>
      </c>
      <c r="C17849" s="12" t="s">
        <v>46205</v>
      </c>
      <c r="D17849" s="11" t="s">
        <v>19560</v>
      </c>
    </row>
    <row r="17850" spans="1:4" x14ac:dyDescent="0.25">
      <c r="A17850" s="11" t="s">
        <v>46207</v>
      </c>
      <c r="B17850" s="11" t="s">
        <v>72260</v>
      </c>
      <c r="C17850" s="12" t="s">
        <v>46208</v>
      </c>
      <c r="D17850" s="11" t="s">
        <v>19560</v>
      </c>
    </row>
    <row r="17851" spans="1:4" x14ac:dyDescent="0.25">
      <c r="A17851" s="11" t="s">
        <v>46209</v>
      </c>
      <c r="B17851" s="11" t="s">
        <v>72261</v>
      </c>
      <c r="C17851" s="12" t="s">
        <v>46208</v>
      </c>
      <c r="D17851" s="11" t="s">
        <v>19560</v>
      </c>
    </row>
    <row r="17852" spans="1:4" ht="30" x14ac:dyDescent="0.25">
      <c r="A17852" s="11" t="s">
        <v>46210</v>
      </c>
      <c r="B17852" s="11" t="s">
        <v>72262</v>
      </c>
      <c r="C17852" s="12" t="s">
        <v>46211</v>
      </c>
      <c r="D17852" s="11" t="s">
        <v>19560</v>
      </c>
    </row>
    <row r="17853" spans="1:4" ht="30" x14ac:dyDescent="0.25">
      <c r="A17853" s="11" t="s">
        <v>46212</v>
      </c>
      <c r="B17853" s="11" t="s">
        <v>72263</v>
      </c>
      <c r="C17853" s="12" t="s">
        <v>46211</v>
      </c>
      <c r="D17853" s="11" t="s">
        <v>19560</v>
      </c>
    </row>
    <row r="17854" spans="1:4" ht="30" x14ac:dyDescent="0.25">
      <c r="A17854" s="11" t="s">
        <v>46213</v>
      </c>
      <c r="B17854" s="11" t="s">
        <v>72264</v>
      </c>
      <c r="C17854" s="12" t="s">
        <v>46214</v>
      </c>
      <c r="D17854" s="11" t="s">
        <v>19560</v>
      </c>
    </row>
    <row r="17855" spans="1:4" ht="30" x14ac:dyDescent="0.25">
      <c r="A17855" s="11" t="s">
        <v>46215</v>
      </c>
      <c r="B17855" s="11" t="s">
        <v>72265</v>
      </c>
      <c r="C17855" s="12" t="s">
        <v>46214</v>
      </c>
      <c r="D17855" s="11" t="s">
        <v>19560</v>
      </c>
    </row>
    <row r="17856" spans="1:4" ht="30" x14ac:dyDescent="0.25">
      <c r="A17856" s="11" t="s">
        <v>46216</v>
      </c>
      <c r="B17856" s="11" t="s">
        <v>72266</v>
      </c>
      <c r="C17856" s="12" t="s">
        <v>46217</v>
      </c>
      <c r="D17856" s="11" t="s">
        <v>19560</v>
      </c>
    </row>
    <row r="17857" spans="1:4" ht="30" x14ac:dyDescent="0.25">
      <c r="A17857" s="11" t="s">
        <v>46218</v>
      </c>
      <c r="B17857" s="11" t="s">
        <v>72267</v>
      </c>
      <c r="C17857" s="12" t="s">
        <v>46217</v>
      </c>
      <c r="D17857" s="11" t="s">
        <v>19560</v>
      </c>
    </row>
    <row r="17858" spans="1:4" x14ac:dyDescent="0.25">
      <c r="A17858" s="11" t="s">
        <v>46219</v>
      </c>
      <c r="B17858" s="11" t="s">
        <v>72268</v>
      </c>
      <c r="C17858" s="12" t="s">
        <v>46220</v>
      </c>
      <c r="D17858" s="11" t="s">
        <v>19560</v>
      </c>
    </row>
    <row r="17859" spans="1:4" x14ac:dyDescent="0.25">
      <c r="A17859" s="11" t="s">
        <v>46221</v>
      </c>
      <c r="B17859" s="11" t="s">
        <v>72269</v>
      </c>
      <c r="C17859" s="12" t="s">
        <v>46220</v>
      </c>
      <c r="D17859" s="11" t="s">
        <v>19560</v>
      </c>
    </row>
    <row r="17860" spans="1:4" ht="45" x14ac:dyDescent="0.25">
      <c r="A17860" s="11" t="s">
        <v>46222</v>
      </c>
      <c r="B17860" s="11" t="s">
        <v>72270</v>
      </c>
      <c r="C17860" s="12" t="s">
        <v>46223</v>
      </c>
      <c r="D17860" s="11" t="s">
        <v>19562</v>
      </c>
    </row>
    <row r="17861" spans="1:4" ht="45" x14ac:dyDescent="0.25">
      <c r="A17861" s="11" t="s">
        <v>46224</v>
      </c>
      <c r="B17861" s="11" t="s">
        <v>72271</v>
      </c>
      <c r="C17861" s="12" t="s">
        <v>46223</v>
      </c>
      <c r="D17861" s="11" t="s">
        <v>19562</v>
      </c>
    </row>
    <row r="17862" spans="1:4" ht="45" x14ac:dyDescent="0.25">
      <c r="A17862" s="11" t="s">
        <v>46225</v>
      </c>
      <c r="B17862" s="11" t="s">
        <v>72272</v>
      </c>
      <c r="C17862" s="12" t="s">
        <v>46226</v>
      </c>
      <c r="D17862" s="11" t="s">
        <v>19562</v>
      </c>
    </row>
    <row r="17863" spans="1:4" ht="45" x14ac:dyDescent="0.25">
      <c r="A17863" s="11" t="s">
        <v>46227</v>
      </c>
      <c r="B17863" s="11" t="s">
        <v>72273</v>
      </c>
      <c r="C17863" s="12" t="s">
        <v>46226</v>
      </c>
      <c r="D17863" s="11" t="s">
        <v>19562</v>
      </c>
    </row>
    <row r="17864" spans="1:4" ht="45" x14ac:dyDescent="0.25">
      <c r="A17864" s="11" t="s">
        <v>46228</v>
      </c>
      <c r="B17864" s="11" t="s">
        <v>72274</v>
      </c>
      <c r="C17864" s="12" t="s">
        <v>46229</v>
      </c>
      <c r="D17864" s="11" t="s">
        <v>19562</v>
      </c>
    </row>
    <row r="17865" spans="1:4" ht="45" x14ac:dyDescent="0.25">
      <c r="A17865" s="11" t="s">
        <v>46230</v>
      </c>
      <c r="B17865" s="11" t="s">
        <v>72275</v>
      </c>
      <c r="C17865" s="12" t="s">
        <v>46229</v>
      </c>
      <c r="D17865" s="11" t="s">
        <v>19562</v>
      </c>
    </row>
    <row r="17866" spans="1:4" x14ac:dyDescent="0.25">
      <c r="A17866" s="11" t="s">
        <v>46231</v>
      </c>
      <c r="B17866" s="11" t="s">
        <v>72276</v>
      </c>
      <c r="C17866" s="12" t="s">
        <v>46232</v>
      </c>
      <c r="D17866" s="11" t="s">
        <v>19562</v>
      </c>
    </row>
    <row r="17867" spans="1:4" x14ac:dyDescent="0.25">
      <c r="A17867" s="11" t="s">
        <v>46233</v>
      </c>
      <c r="B17867" s="11" t="s">
        <v>72277</v>
      </c>
      <c r="C17867" s="12" t="s">
        <v>46232</v>
      </c>
      <c r="D17867" s="11" t="s">
        <v>19562</v>
      </c>
    </row>
    <row r="17868" spans="1:4" x14ac:dyDescent="0.25">
      <c r="A17868" s="11" t="s">
        <v>46234</v>
      </c>
      <c r="B17868" s="11" t="s">
        <v>72278</v>
      </c>
      <c r="C17868" s="12" t="s">
        <v>46235</v>
      </c>
      <c r="D17868" s="11" t="s">
        <v>19562</v>
      </c>
    </row>
    <row r="17869" spans="1:4" x14ac:dyDescent="0.25">
      <c r="A17869" s="11" t="s">
        <v>46236</v>
      </c>
      <c r="B17869" s="11" t="s">
        <v>72279</v>
      </c>
      <c r="C17869" s="12" t="s">
        <v>46235</v>
      </c>
      <c r="D17869" s="11" t="s">
        <v>19562</v>
      </c>
    </row>
    <row r="17870" spans="1:4" ht="30" x14ac:dyDescent="0.25">
      <c r="A17870" s="11" t="s">
        <v>46237</v>
      </c>
      <c r="B17870" s="11" t="s">
        <v>72280</v>
      </c>
      <c r="C17870" s="12" t="s">
        <v>46238</v>
      </c>
      <c r="D17870" s="11" t="s">
        <v>19584</v>
      </c>
    </row>
    <row r="17871" spans="1:4" ht="30" x14ac:dyDescent="0.25">
      <c r="A17871" s="11" t="s">
        <v>46239</v>
      </c>
      <c r="B17871" s="11" t="s">
        <v>72281</v>
      </c>
      <c r="C17871" s="12" t="s">
        <v>46238</v>
      </c>
      <c r="D17871" s="11" t="s">
        <v>19584</v>
      </c>
    </row>
    <row r="17872" spans="1:4" ht="30" x14ac:dyDescent="0.25">
      <c r="A17872" s="11" t="s">
        <v>46240</v>
      </c>
      <c r="B17872" s="11" t="s">
        <v>72282</v>
      </c>
      <c r="C17872" s="12" t="s">
        <v>46241</v>
      </c>
      <c r="D17872" s="11" t="s">
        <v>19562</v>
      </c>
    </row>
    <row r="17873" spans="1:4" ht="30" x14ac:dyDescent="0.25">
      <c r="A17873" s="11" t="s">
        <v>46242</v>
      </c>
      <c r="B17873" s="11" t="s">
        <v>72283</v>
      </c>
      <c r="C17873" s="12" t="s">
        <v>46241</v>
      </c>
      <c r="D17873" s="11" t="s">
        <v>19562</v>
      </c>
    </row>
    <row r="17874" spans="1:4" ht="30" x14ac:dyDescent="0.25">
      <c r="A17874" s="11" t="s">
        <v>46243</v>
      </c>
      <c r="B17874" s="11" t="s">
        <v>72284</v>
      </c>
      <c r="C17874" s="12" t="s">
        <v>46244</v>
      </c>
      <c r="D17874" s="11" t="s">
        <v>19562</v>
      </c>
    </row>
    <row r="17875" spans="1:4" ht="30" x14ac:dyDescent="0.25">
      <c r="A17875" s="11" t="s">
        <v>46245</v>
      </c>
      <c r="B17875" s="11" t="s">
        <v>72285</v>
      </c>
      <c r="C17875" s="12" t="s">
        <v>46244</v>
      </c>
      <c r="D17875" s="11" t="s">
        <v>19562</v>
      </c>
    </row>
    <row r="17876" spans="1:4" ht="45" x14ac:dyDescent="0.25">
      <c r="A17876" s="11" t="s">
        <v>46246</v>
      </c>
      <c r="B17876" s="11" t="s">
        <v>72286</v>
      </c>
      <c r="C17876" s="12" t="s">
        <v>46247</v>
      </c>
      <c r="D17876" s="11" t="s">
        <v>19562</v>
      </c>
    </row>
    <row r="17877" spans="1:4" ht="45" x14ac:dyDescent="0.25">
      <c r="A17877" s="11" t="s">
        <v>46248</v>
      </c>
      <c r="B17877" s="11" t="s">
        <v>72287</v>
      </c>
      <c r="C17877" s="12" t="s">
        <v>46247</v>
      </c>
      <c r="D17877" s="11" t="s">
        <v>19562</v>
      </c>
    </row>
    <row r="17878" spans="1:4" ht="30" x14ac:dyDescent="0.25">
      <c r="A17878" s="11" t="s">
        <v>46249</v>
      </c>
      <c r="B17878" s="11" t="s">
        <v>72288</v>
      </c>
      <c r="C17878" s="12" t="s">
        <v>46250</v>
      </c>
      <c r="D17878" s="11" t="s">
        <v>19562</v>
      </c>
    </row>
    <row r="17879" spans="1:4" ht="30" x14ac:dyDescent="0.25">
      <c r="A17879" s="11" t="s">
        <v>46251</v>
      </c>
      <c r="B17879" s="11" t="s">
        <v>72289</v>
      </c>
      <c r="C17879" s="12" t="s">
        <v>46250</v>
      </c>
      <c r="D17879" s="11" t="s">
        <v>19562</v>
      </c>
    </row>
    <row r="17880" spans="1:4" ht="30" x14ac:dyDescent="0.25">
      <c r="A17880" s="11" t="s">
        <v>46252</v>
      </c>
      <c r="B17880" s="11" t="s">
        <v>72290</v>
      </c>
      <c r="C17880" s="12" t="s">
        <v>46253</v>
      </c>
      <c r="D17880" s="11" t="s">
        <v>19562</v>
      </c>
    </row>
    <row r="17881" spans="1:4" ht="30" x14ac:dyDescent="0.25">
      <c r="A17881" s="11" t="s">
        <v>46254</v>
      </c>
      <c r="B17881" s="11" t="s">
        <v>72291</v>
      </c>
      <c r="C17881" s="12" t="s">
        <v>46253</v>
      </c>
      <c r="D17881" s="11" t="s">
        <v>19562</v>
      </c>
    </row>
    <row r="17882" spans="1:4" ht="30" x14ac:dyDescent="0.25">
      <c r="A17882" s="11" t="s">
        <v>46255</v>
      </c>
      <c r="B17882" s="11" t="s">
        <v>72292</v>
      </c>
      <c r="C17882" s="12" t="s">
        <v>46256</v>
      </c>
      <c r="D17882" s="11" t="s">
        <v>19562</v>
      </c>
    </row>
    <row r="17883" spans="1:4" ht="30" x14ac:dyDescent="0.25">
      <c r="A17883" s="11" t="s">
        <v>46257</v>
      </c>
      <c r="B17883" s="11" t="s">
        <v>72293</v>
      </c>
      <c r="C17883" s="12" t="s">
        <v>46256</v>
      </c>
      <c r="D17883" s="11" t="s">
        <v>19562</v>
      </c>
    </row>
    <row r="17884" spans="1:4" ht="30" x14ac:dyDescent="0.25">
      <c r="A17884" s="11" t="s">
        <v>46258</v>
      </c>
      <c r="B17884" s="11" t="s">
        <v>72294</v>
      </c>
      <c r="C17884" s="12" t="s">
        <v>46259</v>
      </c>
      <c r="D17884" s="11" t="s">
        <v>19562</v>
      </c>
    </row>
    <row r="17885" spans="1:4" ht="30" x14ac:dyDescent="0.25">
      <c r="A17885" s="11" t="s">
        <v>46260</v>
      </c>
      <c r="B17885" s="11" t="s">
        <v>72295</v>
      </c>
      <c r="C17885" s="12" t="s">
        <v>46259</v>
      </c>
      <c r="D17885" s="11" t="s">
        <v>19562</v>
      </c>
    </row>
    <row r="17886" spans="1:4" ht="45" x14ac:dyDescent="0.25">
      <c r="A17886" s="11" t="s">
        <v>46261</v>
      </c>
      <c r="B17886" s="11" t="s">
        <v>72296</v>
      </c>
      <c r="C17886" s="12" t="s">
        <v>46262</v>
      </c>
      <c r="D17886" s="11" t="s">
        <v>19562</v>
      </c>
    </row>
    <row r="17887" spans="1:4" ht="45" x14ac:dyDescent="0.25">
      <c r="A17887" s="11" t="s">
        <v>46263</v>
      </c>
      <c r="B17887" s="11" t="s">
        <v>72297</v>
      </c>
      <c r="C17887" s="12" t="s">
        <v>46262</v>
      </c>
      <c r="D17887" s="11" t="s">
        <v>19562</v>
      </c>
    </row>
    <row r="17888" spans="1:4" ht="45" x14ac:dyDescent="0.25">
      <c r="A17888" s="11" t="s">
        <v>46264</v>
      </c>
      <c r="B17888" s="11" t="s">
        <v>72298</v>
      </c>
      <c r="C17888" s="12" t="s">
        <v>46265</v>
      </c>
      <c r="D17888" s="11" t="s">
        <v>21508</v>
      </c>
    </row>
    <row r="17889" spans="1:4" ht="45" x14ac:dyDescent="0.25">
      <c r="A17889" s="11" t="s">
        <v>46266</v>
      </c>
      <c r="B17889" s="11" t="s">
        <v>72299</v>
      </c>
      <c r="C17889" s="12" t="s">
        <v>46265</v>
      </c>
      <c r="D17889" s="11" t="s">
        <v>21508</v>
      </c>
    </row>
    <row r="17890" spans="1:4" ht="60" x14ac:dyDescent="0.25">
      <c r="A17890" s="11" t="s">
        <v>46267</v>
      </c>
      <c r="B17890" s="11" t="s">
        <v>72300</v>
      </c>
      <c r="C17890" s="12" t="s">
        <v>46268</v>
      </c>
      <c r="D17890" s="11" t="s">
        <v>19560</v>
      </c>
    </row>
    <row r="17891" spans="1:4" ht="60" x14ac:dyDescent="0.25">
      <c r="A17891" s="11" t="s">
        <v>46269</v>
      </c>
      <c r="B17891" s="11" t="s">
        <v>72301</v>
      </c>
      <c r="C17891" s="12" t="s">
        <v>46268</v>
      </c>
      <c r="D17891" s="11" t="s">
        <v>19560</v>
      </c>
    </row>
    <row r="17892" spans="1:4" ht="60" x14ac:dyDescent="0.25">
      <c r="A17892" s="11" t="s">
        <v>46270</v>
      </c>
      <c r="B17892" s="11" t="s">
        <v>72302</v>
      </c>
      <c r="C17892" s="12" t="s">
        <v>46271</v>
      </c>
      <c r="D17892" s="11" t="s">
        <v>19560</v>
      </c>
    </row>
    <row r="17893" spans="1:4" ht="60" x14ac:dyDescent="0.25">
      <c r="A17893" s="11" t="s">
        <v>46272</v>
      </c>
      <c r="B17893" s="11" t="s">
        <v>72303</v>
      </c>
      <c r="C17893" s="12" t="s">
        <v>46271</v>
      </c>
      <c r="D17893" s="11" t="s">
        <v>19560</v>
      </c>
    </row>
    <row r="17894" spans="1:4" ht="60" x14ac:dyDescent="0.25">
      <c r="A17894" s="11" t="s">
        <v>46273</v>
      </c>
      <c r="B17894" s="11" t="s">
        <v>72304</v>
      </c>
      <c r="C17894" s="12" t="s">
        <v>46274</v>
      </c>
      <c r="D17894" s="11" t="s">
        <v>19560</v>
      </c>
    </row>
    <row r="17895" spans="1:4" ht="60" x14ac:dyDescent="0.25">
      <c r="A17895" s="11" t="s">
        <v>46275</v>
      </c>
      <c r="B17895" s="11" t="s">
        <v>72305</v>
      </c>
      <c r="C17895" s="12" t="s">
        <v>46274</v>
      </c>
      <c r="D17895" s="11" t="s">
        <v>19560</v>
      </c>
    </row>
    <row r="17896" spans="1:4" ht="60" x14ac:dyDescent="0.25">
      <c r="A17896" s="11" t="s">
        <v>46276</v>
      </c>
      <c r="B17896" s="11" t="s">
        <v>72306</v>
      </c>
      <c r="C17896" s="12" t="s">
        <v>46277</v>
      </c>
      <c r="D17896" s="11" t="s">
        <v>19560</v>
      </c>
    </row>
    <row r="17897" spans="1:4" ht="60" x14ac:dyDescent="0.25">
      <c r="A17897" s="11" t="s">
        <v>46278</v>
      </c>
      <c r="B17897" s="11" t="s">
        <v>72307</v>
      </c>
      <c r="C17897" s="12" t="s">
        <v>46277</v>
      </c>
      <c r="D17897" s="11" t="s">
        <v>19560</v>
      </c>
    </row>
    <row r="17898" spans="1:4" ht="60" x14ac:dyDescent="0.25">
      <c r="A17898" s="11" t="s">
        <v>46279</v>
      </c>
      <c r="B17898" s="11" t="s">
        <v>72308</v>
      </c>
      <c r="C17898" s="12" t="s">
        <v>46280</v>
      </c>
      <c r="D17898" s="11" t="s">
        <v>19560</v>
      </c>
    </row>
    <row r="17899" spans="1:4" ht="60" x14ac:dyDescent="0.25">
      <c r="A17899" s="11" t="s">
        <v>46281</v>
      </c>
      <c r="B17899" s="11" t="s">
        <v>72309</v>
      </c>
      <c r="C17899" s="12" t="s">
        <v>46280</v>
      </c>
      <c r="D17899" s="11" t="s">
        <v>19560</v>
      </c>
    </row>
    <row r="17900" spans="1:4" ht="60" x14ac:dyDescent="0.25">
      <c r="A17900" s="11" t="s">
        <v>46282</v>
      </c>
      <c r="B17900" s="11" t="s">
        <v>72310</v>
      </c>
      <c r="C17900" s="12" t="s">
        <v>46283</v>
      </c>
      <c r="D17900" s="11" t="s">
        <v>19560</v>
      </c>
    </row>
    <row r="17901" spans="1:4" ht="60" x14ac:dyDescent="0.25">
      <c r="A17901" s="11" t="s">
        <v>46284</v>
      </c>
      <c r="B17901" s="11" t="s">
        <v>72311</v>
      </c>
      <c r="C17901" s="12" t="s">
        <v>46283</v>
      </c>
      <c r="D17901" s="11" t="s">
        <v>19560</v>
      </c>
    </row>
    <row r="17902" spans="1:4" ht="60" x14ac:dyDescent="0.25">
      <c r="A17902" s="11" t="s">
        <v>46285</v>
      </c>
      <c r="B17902" s="11" t="s">
        <v>72312</v>
      </c>
      <c r="C17902" s="12" t="s">
        <v>46286</v>
      </c>
      <c r="D17902" s="11" t="s">
        <v>19560</v>
      </c>
    </row>
    <row r="17903" spans="1:4" ht="60" x14ac:dyDescent="0.25">
      <c r="A17903" s="11" t="s">
        <v>46287</v>
      </c>
      <c r="B17903" s="11" t="s">
        <v>72313</v>
      </c>
      <c r="C17903" s="12" t="s">
        <v>46286</v>
      </c>
      <c r="D17903" s="11" t="s">
        <v>19560</v>
      </c>
    </row>
    <row r="17904" spans="1:4" ht="60" x14ac:dyDescent="0.25">
      <c r="A17904" s="11" t="s">
        <v>46288</v>
      </c>
      <c r="B17904" s="11" t="s">
        <v>72314</v>
      </c>
      <c r="C17904" s="12" t="s">
        <v>46289</v>
      </c>
      <c r="D17904" s="11" t="s">
        <v>19560</v>
      </c>
    </row>
    <row r="17905" spans="1:4" ht="60" x14ac:dyDescent="0.25">
      <c r="A17905" s="11" t="s">
        <v>46290</v>
      </c>
      <c r="B17905" s="11" t="s">
        <v>72315</v>
      </c>
      <c r="C17905" s="12" t="s">
        <v>46289</v>
      </c>
      <c r="D17905" s="11" t="s">
        <v>19560</v>
      </c>
    </row>
    <row r="17906" spans="1:4" ht="75" x14ac:dyDescent="0.25">
      <c r="A17906" s="11" t="s">
        <v>46291</v>
      </c>
      <c r="B17906" s="11" t="s">
        <v>72316</v>
      </c>
      <c r="C17906" s="12" t="s">
        <v>46292</v>
      </c>
      <c r="D17906" s="11" t="s">
        <v>19560</v>
      </c>
    </row>
    <row r="17907" spans="1:4" ht="75" x14ac:dyDescent="0.25">
      <c r="A17907" s="11" t="s">
        <v>46293</v>
      </c>
      <c r="B17907" s="11" t="s">
        <v>72317</v>
      </c>
      <c r="C17907" s="12" t="s">
        <v>46292</v>
      </c>
      <c r="D17907" s="11" t="s">
        <v>19560</v>
      </c>
    </row>
    <row r="17908" spans="1:4" ht="75" x14ac:dyDescent="0.25">
      <c r="A17908" s="11" t="s">
        <v>46294</v>
      </c>
      <c r="B17908" s="11" t="s">
        <v>72318</v>
      </c>
      <c r="C17908" s="12" t="s">
        <v>46295</v>
      </c>
      <c r="D17908" s="11" t="s">
        <v>19560</v>
      </c>
    </row>
    <row r="17909" spans="1:4" ht="75" x14ac:dyDescent="0.25">
      <c r="A17909" s="11" t="s">
        <v>46296</v>
      </c>
      <c r="B17909" s="11" t="s">
        <v>72319</v>
      </c>
      <c r="C17909" s="12" t="s">
        <v>46295</v>
      </c>
      <c r="D17909" s="11" t="s">
        <v>19560</v>
      </c>
    </row>
    <row r="17910" spans="1:4" ht="75" x14ac:dyDescent="0.25">
      <c r="A17910" s="11" t="s">
        <v>46297</v>
      </c>
      <c r="B17910" s="11" t="s">
        <v>72320</v>
      </c>
      <c r="C17910" s="12" t="s">
        <v>46298</v>
      </c>
      <c r="D17910" s="11" t="s">
        <v>19560</v>
      </c>
    </row>
    <row r="17911" spans="1:4" ht="75" x14ac:dyDescent="0.25">
      <c r="A17911" s="11" t="s">
        <v>46299</v>
      </c>
      <c r="B17911" s="11" t="s">
        <v>72321</v>
      </c>
      <c r="C17911" s="12" t="s">
        <v>46298</v>
      </c>
      <c r="D17911" s="11" t="s">
        <v>19560</v>
      </c>
    </row>
    <row r="17912" spans="1:4" ht="75" x14ac:dyDescent="0.25">
      <c r="A17912" s="11" t="s">
        <v>46300</v>
      </c>
      <c r="B17912" s="11" t="s">
        <v>72322</v>
      </c>
      <c r="C17912" s="12" t="s">
        <v>46301</v>
      </c>
      <c r="D17912" s="11" t="s">
        <v>19560</v>
      </c>
    </row>
    <row r="17913" spans="1:4" ht="75" x14ac:dyDescent="0.25">
      <c r="A17913" s="11" t="s">
        <v>46302</v>
      </c>
      <c r="B17913" s="11" t="s">
        <v>72323</v>
      </c>
      <c r="C17913" s="12" t="s">
        <v>46301</v>
      </c>
      <c r="D17913" s="11" t="s">
        <v>19560</v>
      </c>
    </row>
    <row r="17914" spans="1:4" ht="75" x14ac:dyDescent="0.25">
      <c r="A17914" s="11" t="s">
        <v>46303</v>
      </c>
      <c r="B17914" s="11" t="s">
        <v>72324</v>
      </c>
      <c r="C17914" s="12" t="s">
        <v>46304</v>
      </c>
      <c r="D17914" s="11" t="s">
        <v>19560</v>
      </c>
    </row>
    <row r="17915" spans="1:4" ht="75" x14ac:dyDescent="0.25">
      <c r="A17915" s="11" t="s">
        <v>46305</v>
      </c>
      <c r="B17915" s="11" t="s">
        <v>72325</v>
      </c>
      <c r="C17915" s="12" t="s">
        <v>46304</v>
      </c>
      <c r="D17915" s="11" t="s">
        <v>19560</v>
      </c>
    </row>
    <row r="17916" spans="1:4" ht="75" x14ac:dyDescent="0.25">
      <c r="A17916" s="11" t="s">
        <v>46306</v>
      </c>
      <c r="B17916" s="11" t="s">
        <v>72326</v>
      </c>
      <c r="C17916" s="12" t="s">
        <v>46307</v>
      </c>
      <c r="D17916" s="11" t="s">
        <v>19560</v>
      </c>
    </row>
    <row r="17917" spans="1:4" ht="75" x14ac:dyDescent="0.25">
      <c r="A17917" s="11" t="s">
        <v>46308</v>
      </c>
      <c r="B17917" s="11" t="s">
        <v>72327</v>
      </c>
      <c r="C17917" s="12" t="s">
        <v>46307</v>
      </c>
      <c r="D17917" s="11" t="s">
        <v>19560</v>
      </c>
    </row>
    <row r="17918" spans="1:4" ht="30" x14ac:dyDescent="0.25">
      <c r="A17918" s="11" t="s">
        <v>46309</v>
      </c>
      <c r="B17918" s="11" t="s">
        <v>72328</v>
      </c>
      <c r="C17918" s="12" t="s">
        <v>46310</v>
      </c>
      <c r="D17918" s="11" t="s">
        <v>19560</v>
      </c>
    </row>
    <row r="17919" spans="1:4" ht="30" x14ac:dyDescent="0.25">
      <c r="A17919" s="11" t="s">
        <v>46311</v>
      </c>
      <c r="B17919" s="11" t="s">
        <v>72329</v>
      </c>
      <c r="C17919" s="12" t="s">
        <v>46310</v>
      </c>
      <c r="D17919" s="11" t="s">
        <v>19560</v>
      </c>
    </row>
    <row r="17920" spans="1:4" ht="30" x14ac:dyDescent="0.25">
      <c r="A17920" s="11" t="s">
        <v>46312</v>
      </c>
      <c r="B17920" s="11" t="s">
        <v>72330</v>
      </c>
      <c r="C17920" s="12" t="s">
        <v>46313</v>
      </c>
      <c r="D17920" s="11" t="s">
        <v>19560</v>
      </c>
    </row>
    <row r="17921" spans="1:4" ht="30" x14ac:dyDescent="0.25">
      <c r="A17921" s="11" t="s">
        <v>46314</v>
      </c>
      <c r="B17921" s="11" t="s">
        <v>72331</v>
      </c>
      <c r="C17921" s="12" t="s">
        <v>46313</v>
      </c>
      <c r="D17921" s="11" t="s">
        <v>19560</v>
      </c>
    </row>
    <row r="17922" spans="1:4" ht="30" x14ac:dyDescent="0.25">
      <c r="A17922" s="11" t="s">
        <v>46315</v>
      </c>
      <c r="B17922" s="11" t="s">
        <v>72332</v>
      </c>
      <c r="C17922" s="12" t="s">
        <v>46316</v>
      </c>
      <c r="D17922" s="11" t="s">
        <v>19560</v>
      </c>
    </row>
    <row r="17923" spans="1:4" ht="30" x14ac:dyDescent="0.25">
      <c r="A17923" s="11" t="s">
        <v>46317</v>
      </c>
      <c r="B17923" s="11" t="s">
        <v>72333</v>
      </c>
      <c r="C17923" s="12" t="s">
        <v>46316</v>
      </c>
      <c r="D17923" s="11" t="s">
        <v>19560</v>
      </c>
    </row>
    <row r="17924" spans="1:4" ht="30" x14ac:dyDescent="0.25">
      <c r="A17924" s="11" t="s">
        <v>46318</v>
      </c>
      <c r="B17924" s="11" t="s">
        <v>72334</v>
      </c>
      <c r="C17924" s="12" t="s">
        <v>46319</v>
      </c>
      <c r="D17924" s="11" t="s">
        <v>19560</v>
      </c>
    </row>
    <row r="17925" spans="1:4" ht="30" x14ac:dyDescent="0.25">
      <c r="A17925" s="11" t="s">
        <v>46320</v>
      </c>
      <c r="B17925" s="11" t="s">
        <v>72335</v>
      </c>
      <c r="C17925" s="12" t="s">
        <v>46319</v>
      </c>
      <c r="D17925" s="11" t="s">
        <v>19560</v>
      </c>
    </row>
    <row r="17926" spans="1:4" ht="30" x14ac:dyDescent="0.25">
      <c r="A17926" s="11" t="s">
        <v>46321</v>
      </c>
      <c r="B17926" s="11" t="s">
        <v>72336</v>
      </c>
      <c r="C17926" s="12" t="s">
        <v>46322</v>
      </c>
      <c r="D17926" s="11" t="s">
        <v>19560</v>
      </c>
    </row>
    <row r="17927" spans="1:4" ht="30" x14ac:dyDescent="0.25">
      <c r="A17927" s="11" t="s">
        <v>46323</v>
      </c>
      <c r="B17927" s="11" t="s">
        <v>72337</v>
      </c>
      <c r="C17927" s="12" t="s">
        <v>46322</v>
      </c>
      <c r="D17927" s="11" t="s">
        <v>19560</v>
      </c>
    </row>
    <row r="17928" spans="1:4" ht="30" x14ac:dyDescent="0.25">
      <c r="A17928" s="11" t="s">
        <v>46324</v>
      </c>
      <c r="B17928" s="11" t="s">
        <v>72338</v>
      </c>
      <c r="C17928" s="12" t="s">
        <v>46325</v>
      </c>
      <c r="D17928" s="11" t="s">
        <v>19560</v>
      </c>
    </row>
    <row r="17929" spans="1:4" ht="30" x14ac:dyDescent="0.25">
      <c r="A17929" s="11" t="s">
        <v>46326</v>
      </c>
      <c r="B17929" s="11" t="s">
        <v>72339</v>
      </c>
      <c r="C17929" s="12" t="s">
        <v>46325</v>
      </c>
      <c r="D17929" s="11" t="s">
        <v>19560</v>
      </c>
    </row>
    <row r="17930" spans="1:4" ht="30" x14ac:dyDescent="0.25">
      <c r="A17930" s="11" t="s">
        <v>46327</v>
      </c>
      <c r="B17930" s="11" t="s">
        <v>72340</v>
      </c>
      <c r="C17930" s="12" t="s">
        <v>46328</v>
      </c>
      <c r="D17930" s="11" t="s">
        <v>19560</v>
      </c>
    </row>
    <row r="17931" spans="1:4" ht="30" x14ac:dyDescent="0.25">
      <c r="A17931" s="11" t="s">
        <v>46329</v>
      </c>
      <c r="B17931" s="11" t="s">
        <v>72341</v>
      </c>
      <c r="C17931" s="12" t="s">
        <v>46328</v>
      </c>
      <c r="D17931" s="11" t="s">
        <v>19560</v>
      </c>
    </row>
    <row r="17932" spans="1:4" ht="30" x14ac:dyDescent="0.25">
      <c r="A17932" s="11" t="s">
        <v>46330</v>
      </c>
      <c r="B17932" s="11" t="s">
        <v>72342</v>
      </c>
      <c r="C17932" s="12" t="s">
        <v>46331</v>
      </c>
      <c r="D17932" s="11" t="s">
        <v>19560</v>
      </c>
    </row>
    <row r="17933" spans="1:4" ht="30" x14ac:dyDescent="0.25">
      <c r="A17933" s="11" t="s">
        <v>46332</v>
      </c>
      <c r="B17933" s="11" t="s">
        <v>72343</v>
      </c>
      <c r="C17933" s="12" t="s">
        <v>46331</v>
      </c>
      <c r="D17933" s="11" t="s">
        <v>19560</v>
      </c>
    </row>
    <row r="17934" spans="1:4" ht="30" x14ac:dyDescent="0.25">
      <c r="A17934" s="11" t="s">
        <v>46333</v>
      </c>
      <c r="B17934" s="11" t="s">
        <v>72344</v>
      </c>
      <c r="C17934" s="12" t="s">
        <v>46334</v>
      </c>
      <c r="D17934" s="11" t="s">
        <v>19560</v>
      </c>
    </row>
    <row r="17935" spans="1:4" ht="30" x14ac:dyDescent="0.25">
      <c r="A17935" s="11" t="s">
        <v>46335</v>
      </c>
      <c r="B17935" s="11" t="s">
        <v>72345</v>
      </c>
      <c r="C17935" s="12" t="s">
        <v>46334</v>
      </c>
      <c r="D17935" s="11" t="s">
        <v>19560</v>
      </c>
    </row>
    <row r="17936" spans="1:4" ht="30" x14ac:dyDescent="0.25">
      <c r="A17936" s="11" t="s">
        <v>46336</v>
      </c>
      <c r="B17936" s="11" t="s">
        <v>72346</v>
      </c>
      <c r="C17936" s="12" t="s">
        <v>46337</v>
      </c>
      <c r="D17936" s="11" t="s">
        <v>19560</v>
      </c>
    </row>
    <row r="17937" spans="1:4" ht="30" x14ac:dyDescent="0.25">
      <c r="A17937" s="11" t="s">
        <v>46338</v>
      </c>
      <c r="B17937" s="11" t="s">
        <v>72347</v>
      </c>
      <c r="C17937" s="12" t="s">
        <v>46337</v>
      </c>
      <c r="D17937" s="11" t="s">
        <v>19560</v>
      </c>
    </row>
    <row r="17938" spans="1:4" ht="30" x14ac:dyDescent="0.25">
      <c r="A17938" s="11" t="s">
        <v>46339</v>
      </c>
      <c r="B17938" s="11" t="s">
        <v>72348</v>
      </c>
      <c r="C17938" s="12" t="s">
        <v>46340</v>
      </c>
      <c r="D17938" s="11" t="s">
        <v>19560</v>
      </c>
    </row>
    <row r="17939" spans="1:4" ht="30" x14ac:dyDescent="0.25">
      <c r="A17939" s="11" t="s">
        <v>46341</v>
      </c>
      <c r="B17939" s="11" t="s">
        <v>72349</v>
      </c>
      <c r="C17939" s="12" t="s">
        <v>46340</v>
      </c>
      <c r="D17939" s="11" t="s">
        <v>19560</v>
      </c>
    </row>
    <row r="17940" spans="1:4" ht="30" x14ac:dyDescent="0.25">
      <c r="A17940" s="11" t="s">
        <v>46342</v>
      </c>
      <c r="B17940" s="11" t="s">
        <v>72350</v>
      </c>
      <c r="C17940" s="12" t="s">
        <v>46343</v>
      </c>
      <c r="D17940" s="11" t="s">
        <v>19560</v>
      </c>
    </row>
    <row r="17941" spans="1:4" ht="30" x14ac:dyDescent="0.25">
      <c r="A17941" s="11" t="s">
        <v>46344</v>
      </c>
      <c r="B17941" s="11" t="s">
        <v>72351</v>
      </c>
      <c r="C17941" s="12" t="s">
        <v>46343</v>
      </c>
      <c r="D17941" s="11" t="s">
        <v>19560</v>
      </c>
    </row>
    <row r="17942" spans="1:4" ht="30" x14ac:dyDescent="0.25">
      <c r="A17942" s="11" t="s">
        <v>46345</v>
      </c>
      <c r="B17942" s="11" t="s">
        <v>72352</v>
      </c>
      <c r="C17942" s="12" t="s">
        <v>46346</v>
      </c>
      <c r="D17942" s="11" t="s">
        <v>19560</v>
      </c>
    </row>
    <row r="17943" spans="1:4" ht="30" x14ac:dyDescent="0.25">
      <c r="A17943" s="11" t="s">
        <v>46347</v>
      </c>
      <c r="B17943" s="11" t="s">
        <v>72353</v>
      </c>
      <c r="C17943" s="12" t="s">
        <v>46346</v>
      </c>
      <c r="D17943" s="11" t="s">
        <v>19560</v>
      </c>
    </row>
    <row r="17944" spans="1:4" ht="30" x14ac:dyDescent="0.25">
      <c r="A17944" s="11" t="s">
        <v>46348</v>
      </c>
      <c r="B17944" s="11" t="s">
        <v>72354</v>
      </c>
      <c r="C17944" s="12" t="s">
        <v>46349</v>
      </c>
      <c r="D17944" s="11" t="s">
        <v>19560</v>
      </c>
    </row>
    <row r="17945" spans="1:4" ht="30" x14ac:dyDescent="0.25">
      <c r="A17945" s="11" t="s">
        <v>46350</v>
      </c>
      <c r="B17945" s="11" t="s">
        <v>72355</v>
      </c>
      <c r="C17945" s="12" t="s">
        <v>46349</v>
      </c>
      <c r="D17945" s="11" t="s">
        <v>19560</v>
      </c>
    </row>
    <row r="17946" spans="1:4" ht="30" x14ac:dyDescent="0.25">
      <c r="A17946" s="11" t="s">
        <v>46351</v>
      </c>
      <c r="B17946" s="11" t="s">
        <v>72356</v>
      </c>
      <c r="C17946" s="12" t="s">
        <v>46352</v>
      </c>
      <c r="D17946" s="11" t="s">
        <v>19560</v>
      </c>
    </row>
    <row r="17947" spans="1:4" ht="30" x14ac:dyDescent="0.25">
      <c r="A17947" s="11" t="s">
        <v>46353</v>
      </c>
      <c r="B17947" s="11" t="s">
        <v>72357</v>
      </c>
      <c r="C17947" s="12" t="s">
        <v>46352</v>
      </c>
      <c r="D17947" s="11" t="s">
        <v>19560</v>
      </c>
    </row>
    <row r="17948" spans="1:4" ht="30" x14ac:dyDescent="0.25">
      <c r="A17948" s="11" t="s">
        <v>46354</v>
      </c>
      <c r="B17948" s="11" t="s">
        <v>72358</v>
      </c>
      <c r="C17948" s="12" t="s">
        <v>46355</v>
      </c>
      <c r="D17948" s="11" t="s">
        <v>19560</v>
      </c>
    </row>
    <row r="17949" spans="1:4" ht="30" x14ac:dyDescent="0.25">
      <c r="A17949" s="11" t="s">
        <v>46356</v>
      </c>
      <c r="B17949" s="11" t="s">
        <v>72359</v>
      </c>
      <c r="C17949" s="12" t="s">
        <v>46355</v>
      </c>
      <c r="D17949" s="11" t="s">
        <v>19560</v>
      </c>
    </row>
    <row r="17950" spans="1:4" x14ac:dyDescent="0.25">
      <c r="A17950" s="11" t="s">
        <v>46357</v>
      </c>
      <c r="B17950" s="11" t="s">
        <v>72360</v>
      </c>
      <c r="C17950" s="12" t="s">
        <v>46358</v>
      </c>
      <c r="D17950" s="11" t="s">
        <v>19560</v>
      </c>
    </row>
    <row r="17951" spans="1:4" x14ac:dyDescent="0.25">
      <c r="A17951" s="11" t="s">
        <v>46359</v>
      </c>
      <c r="B17951" s="11" t="s">
        <v>72361</v>
      </c>
      <c r="C17951" s="12" t="s">
        <v>46358</v>
      </c>
      <c r="D17951" s="11" t="s">
        <v>19560</v>
      </c>
    </row>
    <row r="17952" spans="1:4" x14ac:dyDescent="0.25">
      <c r="A17952" s="11" t="s">
        <v>46360</v>
      </c>
      <c r="B17952" s="11" t="s">
        <v>72362</v>
      </c>
      <c r="C17952" s="12" t="s">
        <v>46361</v>
      </c>
      <c r="D17952" s="11" t="s">
        <v>19562</v>
      </c>
    </row>
    <row r="17953" spans="1:4" x14ac:dyDescent="0.25">
      <c r="A17953" s="11" t="s">
        <v>46362</v>
      </c>
      <c r="B17953" s="11" t="s">
        <v>72363</v>
      </c>
      <c r="C17953" s="12" t="s">
        <v>46361</v>
      </c>
      <c r="D17953" s="11" t="s">
        <v>19562</v>
      </c>
    </row>
    <row r="17954" spans="1:4" x14ac:dyDescent="0.25">
      <c r="A17954" s="11" t="s">
        <v>46363</v>
      </c>
      <c r="B17954" s="11" t="s">
        <v>72364</v>
      </c>
      <c r="C17954" s="12" t="s">
        <v>46364</v>
      </c>
      <c r="D17954" s="11" t="s">
        <v>19560</v>
      </c>
    </row>
    <row r="17955" spans="1:4" x14ac:dyDescent="0.25">
      <c r="A17955" s="11" t="s">
        <v>46365</v>
      </c>
      <c r="B17955" s="11" t="s">
        <v>72365</v>
      </c>
      <c r="C17955" s="12" t="s">
        <v>46364</v>
      </c>
      <c r="D17955" s="11" t="s">
        <v>19560</v>
      </c>
    </row>
    <row r="17956" spans="1:4" x14ac:dyDescent="0.25">
      <c r="A17956" s="11" t="s">
        <v>46366</v>
      </c>
      <c r="B17956" s="11" t="s">
        <v>72366</v>
      </c>
      <c r="C17956" s="12" t="s">
        <v>46367</v>
      </c>
      <c r="D17956" s="11" t="s">
        <v>19560</v>
      </c>
    </row>
    <row r="17957" spans="1:4" x14ac:dyDescent="0.25">
      <c r="A17957" s="11" t="s">
        <v>46368</v>
      </c>
      <c r="B17957" s="11" t="s">
        <v>72367</v>
      </c>
      <c r="C17957" s="12" t="s">
        <v>46367</v>
      </c>
      <c r="D17957" s="11" t="s">
        <v>19560</v>
      </c>
    </row>
    <row r="17958" spans="1:4" x14ac:dyDescent="0.25">
      <c r="A17958" s="11" t="s">
        <v>46369</v>
      </c>
      <c r="B17958" s="11" t="s">
        <v>72368</v>
      </c>
      <c r="C17958" s="12" t="s">
        <v>46370</v>
      </c>
      <c r="D17958" s="11" t="s">
        <v>19560</v>
      </c>
    </row>
    <row r="17959" spans="1:4" x14ac:dyDescent="0.25">
      <c r="A17959" s="11" t="s">
        <v>46371</v>
      </c>
      <c r="B17959" s="11" t="s">
        <v>72369</v>
      </c>
      <c r="C17959" s="12" t="s">
        <v>46370</v>
      </c>
      <c r="D17959" s="11" t="s">
        <v>19560</v>
      </c>
    </row>
    <row r="17960" spans="1:4" x14ac:dyDescent="0.25">
      <c r="A17960" s="11" t="s">
        <v>46372</v>
      </c>
      <c r="B17960" s="11" t="s">
        <v>72370</v>
      </c>
      <c r="C17960" s="12" t="s">
        <v>46373</v>
      </c>
      <c r="D17960" s="11" t="s">
        <v>19560</v>
      </c>
    </row>
    <row r="17961" spans="1:4" x14ac:dyDescent="0.25">
      <c r="A17961" s="11" t="s">
        <v>46374</v>
      </c>
      <c r="B17961" s="11" t="s">
        <v>72371</v>
      </c>
      <c r="C17961" s="12" t="s">
        <v>46373</v>
      </c>
      <c r="D17961" s="11" t="s">
        <v>19560</v>
      </c>
    </row>
    <row r="17962" spans="1:4" x14ac:dyDescent="0.25">
      <c r="A17962" s="11" t="s">
        <v>46375</v>
      </c>
      <c r="B17962" s="11" t="s">
        <v>72372</v>
      </c>
      <c r="C17962" s="12" t="s">
        <v>46376</v>
      </c>
      <c r="D17962" s="11" t="s">
        <v>19560</v>
      </c>
    </row>
    <row r="17963" spans="1:4" x14ac:dyDescent="0.25">
      <c r="A17963" s="11" t="s">
        <v>46377</v>
      </c>
      <c r="B17963" s="11" t="s">
        <v>72373</v>
      </c>
      <c r="C17963" s="12" t="s">
        <v>46376</v>
      </c>
      <c r="D17963" s="11" t="s">
        <v>19560</v>
      </c>
    </row>
    <row r="17964" spans="1:4" x14ac:dyDescent="0.25">
      <c r="A17964" s="11" t="s">
        <v>46378</v>
      </c>
      <c r="B17964" s="11" t="s">
        <v>72374</v>
      </c>
      <c r="C17964" s="12" t="s">
        <v>46379</v>
      </c>
      <c r="D17964" s="11" t="s">
        <v>19560</v>
      </c>
    </row>
    <row r="17965" spans="1:4" x14ac:dyDescent="0.25">
      <c r="A17965" s="11" t="s">
        <v>46380</v>
      </c>
      <c r="B17965" s="11" t="s">
        <v>72375</v>
      </c>
      <c r="C17965" s="12" t="s">
        <v>46379</v>
      </c>
      <c r="D17965" s="11" t="s">
        <v>19560</v>
      </c>
    </row>
    <row r="17966" spans="1:4" ht="30" x14ac:dyDescent="0.25">
      <c r="A17966" s="11" t="s">
        <v>46381</v>
      </c>
      <c r="B17966" s="11" t="s">
        <v>72376</v>
      </c>
      <c r="C17966" s="12" t="s">
        <v>46382</v>
      </c>
      <c r="D17966" s="11" t="s">
        <v>19560</v>
      </c>
    </row>
    <row r="17967" spans="1:4" ht="30" x14ac:dyDescent="0.25">
      <c r="A17967" s="11" t="s">
        <v>46383</v>
      </c>
      <c r="B17967" s="11" t="s">
        <v>72377</v>
      </c>
      <c r="C17967" s="12" t="s">
        <v>46382</v>
      </c>
      <c r="D17967" s="11" t="s">
        <v>19560</v>
      </c>
    </row>
    <row r="17968" spans="1:4" ht="30" x14ac:dyDescent="0.25">
      <c r="A17968" s="11" t="s">
        <v>46384</v>
      </c>
      <c r="B17968" s="11" t="s">
        <v>72378</v>
      </c>
      <c r="C17968" s="12" t="s">
        <v>46385</v>
      </c>
      <c r="D17968" s="11" t="s">
        <v>19560</v>
      </c>
    </row>
    <row r="17969" spans="1:4" ht="30" x14ac:dyDescent="0.25">
      <c r="A17969" s="11" t="s">
        <v>46386</v>
      </c>
      <c r="B17969" s="11" t="s">
        <v>72379</v>
      </c>
      <c r="C17969" s="12" t="s">
        <v>46385</v>
      </c>
      <c r="D17969" s="11" t="s">
        <v>19560</v>
      </c>
    </row>
    <row r="17970" spans="1:4" x14ac:dyDescent="0.25">
      <c r="A17970" s="11" t="s">
        <v>46387</v>
      </c>
      <c r="B17970" s="11" t="s">
        <v>72380</v>
      </c>
      <c r="C17970" s="12" t="s">
        <v>46388</v>
      </c>
      <c r="D17970" s="11" t="s">
        <v>19560</v>
      </c>
    </row>
    <row r="17971" spans="1:4" x14ac:dyDescent="0.25">
      <c r="A17971" s="11" t="s">
        <v>46389</v>
      </c>
      <c r="B17971" s="11" t="s">
        <v>72381</v>
      </c>
      <c r="C17971" s="12" t="s">
        <v>46388</v>
      </c>
      <c r="D17971" s="11" t="s">
        <v>19560</v>
      </c>
    </row>
    <row r="17972" spans="1:4" x14ac:dyDescent="0.25">
      <c r="A17972" s="11" t="s">
        <v>46390</v>
      </c>
      <c r="B17972" s="11" t="s">
        <v>72382</v>
      </c>
      <c r="C17972" s="12" t="s">
        <v>46391</v>
      </c>
      <c r="D17972" s="11" t="s">
        <v>19560</v>
      </c>
    </row>
    <row r="17973" spans="1:4" x14ac:dyDescent="0.25">
      <c r="A17973" s="11" t="s">
        <v>46392</v>
      </c>
      <c r="B17973" s="11" t="s">
        <v>72383</v>
      </c>
      <c r="C17973" s="12" t="s">
        <v>46391</v>
      </c>
      <c r="D17973" s="11" t="s">
        <v>19560</v>
      </c>
    </row>
    <row r="17974" spans="1:4" x14ac:dyDescent="0.25">
      <c r="A17974" s="11" t="s">
        <v>46393</v>
      </c>
      <c r="B17974" s="11" t="s">
        <v>72384</v>
      </c>
      <c r="C17974" s="12" t="s">
        <v>46394</v>
      </c>
      <c r="D17974" s="11" t="s">
        <v>19560</v>
      </c>
    </row>
    <row r="17975" spans="1:4" x14ac:dyDescent="0.25">
      <c r="A17975" s="11" t="s">
        <v>46395</v>
      </c>
      <c r="B17975" s="11" t="s">
        <v>72385</v>
      </c>
      <c r="C17975" s="12" t="s">
        <v>46394</v>
      </c>
      <c r="D17975" s="11" t="s">
        <v>19560</v>
      </c>
    </row>
    <row r="17976" spans="1:4" x14ac:dyDescent="0.25">
      <c r="A17976" s="11" t="s">
        <v>46396</v>
      </c>
      <c r="B17976" s="11" t="s">
        <v>72386</v>
      </c>
      <c r="C17976" s="12" t="s">
        <v>46397</v>
      </c>
      <c r="D17976" s="11" t="s">
        <v>19560</v>
      </c>
    </row>
    <row r="17977" spans="1:4" x14ac:dyDescent="0.25">
      <c r="A17977" s="11" t="s">
        <v>46398</v>
      </c>
      <c r="B17977" s="11" t="s">
        <v>72387</v>
      </c>
      <c r="C17977" s="12" t="s">
        <v>46397</v>
      </c>
      <c r="D17977" s="11" t="s">
        <v>19560</v>
      </c>
    </row>
    <row r="17978" spans="1:4" x14ac:dyDescent="0.25">
      <c r="A17978" s="11" t="s">
        <v>46399</v>
      </c>
      <c r="B17978" s="11" t="s">
        <v>72388</v>
      </c>
      <c r="C17978" s="12" t="s">
        <v>46400</v>
      </c>
      <c r="D17978" s="11" t="s">
        <v>19560</v>
      </c>
    </row>
    <row r="17979" spans="1:4" x14ac:dyDescent="0.25">
      <c r="A17979" s="11" t="s">
        <v>46401</v>
      </c>
      <c r="B17979" s="11" t="s">
        <v>72389</v>
      </c>
      <c r="C17979" s="12" t="s">
        <v>46400</v>
      </c>
      <c r="D17979" s="11" t="s">
        <v>19560</v>
      </c>
    </row>
    <row r="17980" spans="1:4" x14ac:dyDescent="0.25">
      <c r="A17980" s="11" t="s">
        <v>46402</v>
      </c>
      <c r="B17980" s="11" t="s">
        <v>72390</v>
      </c>
      <c r="C17980" s="12" t="s">
        <v>46403</v>
      </c>
      <c r="D17980" s="11" t="s">
        <v>19560</v>
      </c>
    </row>
    <row r="17981" spans="1:4" x14ac:dyDescent="0.25">
      <c r="A17981" s="11" t="s">
        <v>46404</v>
      </c>
      <c r="B17981" s="11" t="s">
        <v>72391</v>
      </c>
      <c r="C17981" s="12" t="s">
        <v>46403</v>
      </c>
      <c r="D17981" s="11" t="s">
        <v>19560</v>
      </c>
    </row>
    <row r="17982" spans="1:4" ht="30" x14ac:dyDescent="0.25">
      <c r="A17982" s="11" t="s">
        <v>46405</v>
      </c>
      <c r="B17982" s="11" t="s">
        <v>72392</v>
      </c>
      <c r="C17982" s="12" t="s">
        <v>46406</v>
      </c>
      <c r="D17982" s="11" t="s">
        <v>19554</v>
      </c>
    </row>
    <row r="17983" spans="1:4" ht="30" x14ac:dyDescent="0.25">
      <c r="A17983" s="11" t="s">
        <v>46407</v>
      </c>
      <c r="B17983" s="11" t="s">
        <v>72393</v>
      </c>
      <c r="C17983" s="12" t="s">
        <v>46406</v>
      </c>
      <c r="D17983" s="11" t="s">
        <v>19554</v>
      </c>
    </row>
    <row r="17984" spans="1:4" ht="30" x14ac:dyDescent="0.25">
      <c r="A17984" s="11" t="s">
        <v>46408</v>
      </c>
      <c r="B17984" s="11" t="s">
        <v>72394</v>
      </c>
      <c r="C17984" s="12" t="s">
        <v>46406</v>
      </c>
      <c r="D17984" s="11" t="s">
        <v>19554</v>
      </c>
    </row>
    <row r="17985" spans="1:4" ht="30" x14ac:dyDescent="0.25">
      <c r="A17985" s="11" t="s">
        <v>46409</v>
      </c>
      <c r="B17985" s="11" t="s">
        <v>72395</v>
      </c>
      <c r="C17985" s="12" t="s">
        <v>46406</v>
      </c>
      <c r="D17985" s="11" t="s">
        <v>19554</v>
      </c>
    </row>
    <row r="17986" spans="1:4" x14ac:dyDescent="0.25">
      <c r="A17986" s="11" t="s">
        <v>46410</v>
      </c>
      <c r="B17986" s="11" t="s">
        <v>72396</v>
      </c>
      <c r="C17986" s="12" t="s">
        <v>46411</v>
      </c>
      <c r="D17986" s="11" t="s">
        <v>19584</v>
      </c>
    </row>
    <row r="17987" spans="1:4" x14ac:dyDescent="0.25">
      <c r="A17987" s="11" t="s">
        <v>46412</v>
      </c>
      <c r="B17987" s="11" t="s">
        <v>72397</v>
      </c>
      <c r="C17987" s="12" t="s">
        <v>46411</v>
      </c>
      <c r="D17987" s="11" t="s">
        <v>19584</v>
      </c>
    </row>
    <row r="17988" spans="1:4" x14ac:dyDescent="0.25">
      <c r="A17988" s="11" t="s">
        <v>46413</v>
      </c>
      <c r="B17988" s="11" t="s">
        <v>72398</v>
      </c>
      <c r="C17988" s="12" t="s">
        <v>46414</v>
      </c>
      <c r="D17988" s="11" t="s">
        <v>19554</v>
      </c>
    </row>
    <row r="17989" spans="1:4" x14ac:dyDescent="0.25">
      <c r="A17989" s="11" t="s">
        <v>46415</v>
      </c>
      <c r="B17989" s="11" t="s">
        <v>72399</v>
      </c>
      <c r="C17989" s="12" t="s">
        <v>46414</v>
      </c>
      <c r="D17989" s="11" t="s">
        <v>19554</v>
      </c>
    </row>
    <row r="17990" spans="1:4" x14ac:dyDescent="0.25">
      <c r="A17990" s="11" t="s">
        <v>46416</v>
      </c>
      <c r="B17990" s="11" t="s">
        <v>72400</v>
      </c>
      <c r="C17990" s="12" t="s">
        <v>46414</v>
      </c>
      <c r="D17990" s="11" t="s">
        <v>19554</v>
      </c>
    </row>
    <row r="17991" spans="1:4" x14ac:dyDescent="0.25">
      <c r="A17991" s="11" t="s">
        <v>46417</v>
      </c>
      <c r="B17991" s="11" t="s">
        <v>72401</v>
      </c>
      <c r="C17991" s="12" t="s">
        <v>46414</v>
      </c>
      <c r="D17991" s="11" t="s">
        <v>19554</v>
      </c>
    </row>
    <row r="17992" spans="1:4" ht="30" x14ac:dyDescent="0.25">
      <c r="A17992" s="11" t="s">
        <v>46418</v>
      </c>
      <c r="B17992" s="11" t="s">
        <v>72402</v>
      </c>
      <c r="C17992" s="12" t="s">
        <v>46419</v>
      </c>
      <c r="D17992" s="11" t="s">
        <v>19562</v>
      </c>
    </row>
    <row r="17993" spans="1:4" ht="30" x14ac:dyDescent="0.25">
      <c r="A17993" s="11" t="s">
        <v>46420</v>
      </c>
      <c r="B17993" s="11" t="s">
        <v>72403</v>
      </c>
      <c r="C17993" s="12" t="s">
        <v>46419</v>
      </c>
      <c r="D17993" s="11" t="s">
        <v>19562</v>
      </c>
    </row>
    <row r="17994" spans="1:4" x14ac:dyDescent="0.25">
      <c r="A17994" s="11" t="s">
        <v>46421</v>
      </c>
      <c r="B17994" s="11" t="s">
        <v>72404</v>
      </c>
      <c r="C17994" s="12" t="s">
        <v>46422</v>
      </c>
      <c r="D17994" s="11" t="s">
        <v>19562</v>
      </c>
    </row>
    <row r="17995" spans="1:4" x14ac:dyDescent="0.25">
      <c r="A17995" s="11" t="s">
        <v>46423</v>
      </c>
      <c r="B17995" s="11" t="s">
        <v>72405</v>
      </c>
      <c r="C17995" s="12" t="s">
        <v>46422</v>
      </c>
      <c r="D17995" s="11" t="s">
        <v>19562</v>
      </c>
    </row>
    <row r="17996" spans="1:4" x14ac:dyDescent="0.25">
      <c r="A17996" s="11" t="s">
        <v>46424</v>
      </c>
      <c r="B17996" s="11" t="s">
        <v>72406</v>
      </c>
      <c r="C17996" s="12" t="s">
        <v>46425</v>
      </c>
      <c r="D17996" s="11" t="s">
        <v>19560</v>
      </c>
    </row>
    <row r="17997" spans="1:4" x14ac:dyDescent="0.25">
      <c r="A17997" s="11" t="s">
        <v>46426</v>
      </c>
      <c r="B17997" s="11" t="s">
        <v>72407</v>
      </c>
      <c r="C17997" s="12" t="s">
        <v>46425</v>
      </c>
      <c r="D17997" s="11" t="s">
        <v>19560</v>
      </c>
    </row>
    <row r="17998" spans="1:4" x14ac:dyDescent="0.25">
      <c r="A17998" s="11" t="s">
        <v>46427</v>
      </c>
      <c r="B17998" s="11" t="s">
        <v>72408</v>
      </c>
      <c r="C17998" s="12" t="s">
        <v>46428</v>
      </c>
      <c r="D17998" s="11" t="s">
        <v>19584</v>
      </c>
    </row>
    <row r="17999" spans="1:4" x14ac:dyDescent="0.25">
      <c r="A17999" s="11" t="s">
        <v>46429</v>
      </c>
      <c r="B17999" s="11" t="s">
        <v>72409</v>
      </c>
      <c r="C17999" s="12" t="s">
        <v>46428</v>
      </c>
      <c r="D17999" s="11" t="s">
        <v>19584</v>
      </c>
    </row>
    <row r="18000" spans="1:4" x14ac:dyDescent="0.25">
      <c r="A18000" s="11" t="s">
        <v>46430</v>
      </c>
      <c r="B18000" s="11" t="s">
        <v>72410</v>
      </c>
      <c r="C18000" s="12" t="s">
        <v>46431</v>
      </c>
      <c r="D18000" s="11" t="s">
        <v>19584</v>
      </c>
    </row>
    <row r="18001" spans="1:4" x14ac:dyDescent="0.25">
      <c r="A18001" s="11" t="s">
        <v>46432</v>
      </c>
      <c r="B18001" s="11" t="s">
        <v>72411</v>
      </c>
      <c r="C18001" s="12" t="s">
        <v>46431</v>
      </c>
      <c r="D18001" s="11" t="s">
        <v>19584</v>
      </c>
    </row>
    <row r="18002" spans="1:4" x14ac:dyDescent="0.25">
      <c r="A18002" s="11" t="s">
        <v>46433</v>
      </c>
      <c r="B18002" s="11" t="s">
        <v>72412</v>
      </c>
      <c r="C18002" s="12" t="s">
        <v>46434</v>
      </c>
      <c r="D18002" s="11" t="s">
        <v>19560</v>
      </c>
    </row>
    <row r="18003" spans="1:4" x14ac:dyDescent="0.25">
      <c r="A18003" s="11" t="s">
        <v>46435</v>
      </c>
      <c r="B18003" s="11" t="s">
        <v>72413</v>
      </c>
      <c r="C18003" s="12" t="s">
        <v>46434</v>
      </c>
      <c r="D18003" s="11" t="s">
        <v>19560</v>
      </c>
    </row>
    <row r="18004" spans="1:4" x14ac:dyDescent="0.25">
      <c r="A18004" s="11" t="s">
        <v>46436</v>
      </c>
      <c r="B18004" s="11" t="s">
        <v>72414</v>
      </c>
      <c r="C18004" s="12" t="s">
        <v>46437</v>
      </c>
      <c r="D18004" s="11" t="s">
        <v>19560</v>
      </c>
    </row>
    <row r="18005" spans="1:4" x14ac:dyDescent="0.25">
      <c r="A18005" s="11" t="s">
        <v>46438</v>
      </c>
      <c r="B18005" s="11" t="s">
        <v>72415</v>
      </c>
      <c r="C18005" s="12" t="s">
        <v>46437</v>
      </c>
      <c r="D18005" s="11" t="s">
        <v>19560</v>
      </c>
    </row>
    <row r="18006" spans="1:4" x14ac:dyDescent="0.25">
      <c r="A18006" s="11" t="s">
        <v>46439</v>
      </c>
      <c r="B18006" s="11" t="s">
        <v>72416</v>
      </c>
      <c r="C18006" s="12" t="s">
        <v>46440</v>
      </c>
      <c r="D18006" s="11" t="s">
        <v>19560</v>
      </c>
    </row>
    <row r="18007" spans="1:4" x14ac:dyDescent="0.25">
      <c r="A18007" s="11" t="s">
        <v>46441</v>
      </c>
      <c r="B18007" s="11" t="s">
        <v>72417</v>
      </c>
      <c r="C18007" s="12" t="s">
        <v>46440</v>
      </c>
      <c r="D18007" s="11" t="s">
        <v>19560</v>
      </c>
    </row>
    <row r="18008" spans="1:4" x14ac:dyDescent="0.25">
      <c r="A18008" s="11" t="s">
        <v>46442</v>
      </c>
      <c r="B18008" s="11" t="s">
        <v>72418</v>
      </c>
      <c r="C18008" s="12" t="s">
        <v>46443</v>
      </c>
      <c r="D18008" s="11" t="s">
        <v>19560</v>
      </c>
    </row>
    <row r="18009" spans="1:4" x14ac:dyDescent="0.25">
      <c r="A18009" s="11" t="s">
        <v>46444</v>
      </c>
      <c r="B18009" s="11" t="s">
        <v>72419</v>
      </c>
      <c r="C18009" s="12" t="s">
        <v>46443</v>
      </c>
      <c r="D18009" s="11" t="s">
        <v>19560</v>
      </c>
    </row>
    <row r="18010" spans="1:4" ht="45" x14ac:dyDescent="0.25">
      <c r="A18010" s="11" t="s">
        <v>46445</v>
      </c>
      <c r="B18010" s="11" t="s">
        <v>72420</v>
      </c>
      <c r="C18010" s="12" t="s">
        <v>46446</v>
      </c>
      <c r="D18010" s="11" t="s">
        <v>19560</v>
      </c>
    </row>
    <row r="18011" spans="1:4" ht="45" x14ac:dyDescent="0.25">
      <c r="A18011" s="11" t="s">
        <v>46447</v>
      </c>
      <c r="B18011" s="11" t="s">
        <v>72421</v>
      </c>
      <c r="C18011" s="12" t="s">
        <v>46446</v>
      </c>
      <c r="D18011" s="11" t="s">
        <v>19560</v>
      </c>
    </row>
    <row r="18012" spans="1:4" x14ac:dyDescent="0.25">
      <c r="A18012" s="11" t="s">
        <v>46448</v>
      </c>
      <c r="B18012" s="11" t="s">
        <v>72422</v>
      </c>
      <c r="C18012" s="12" t="s">
        <v>46449</v>
      </c>
      <c r="D18012" s="11" t="s">
        <v>19560</v>
      </c>
    </row>
    <row r="18013" spans="1:4" x14ac:dyDescent="0.25">
      <c r="A18013" s="11" t="s">
        <v>46450</v>
      </c>
      <c r="B18013" s="11" t="s">
        <v>72423</v>
      </c>
      <c r="C18013" s="12" t="s">
        <v>46449</v>
      </c>
      <c r="D18013" s="11" t="s">
        <v>19560</v>
      </c>
    </row>
    <row r="18014" spans="1:4" x14ac:dyDescent="0.25">
      <c r="A18014" s="11" t="s">
        <v>46451</v>
      </c>
      <c r="B18014" s="11" t="s">
        <v>72424</v>
      </c>
      <c r="C18014" s="12" t="s">
        <v>46452</v>
      </c>
      <c r="D18014" s="11" t="s">
        <v>19584</v>
      </c>
    </row>
    <row r="18015" spans="1:4" x14ac:dyDescent="0.25">
      <c r="A18015" s="11" t="s">
        <v>46453</v>
      </c>
      <c r="B18015" s="11" t="s">
        <v>72425</v>
      </c>
      <c r="C18015" s="12" t="s">
        <v>46452</v>
      </c>
      <c r="D18015" s="11" t="s">
        <v>19584</v>
      </c>
    </row>
    <row r="18016" spans="1:4" x14ac:dyDescent="0.25">
      <c r="A18016" s="11" t="s">
        <v>46454</v>
      </c>
      <c r="B18016" s="11" t="s">
        <v>72426</v>
      </c>
      <c r="C18016" s="12" t="s">
        <v>46455</v>
      </c>
      <c r="D18016" s="11" t="s">
        <v>19560</v>
      </c>
    </row>
    <row r="18017" spans="1:4" x14ac:dyDescent="0.25">
      <c r="A18017" s="11" t="s">
        <v>46456</v>
      </c>
      <c r="B18017" s="11" t="s">
        <v>72427</v>
      </c>
      <c r="C18017" s="12" t="s">
        <v>46455</v>
      </c>
      <c r="D18017" s="11" t="s">
        <v>19560</v>
      </c>
    </row>
    <row r="18018" spans="1:4" ht="30" x14ac:dyDescent="0.25">
      <c r="A18018" s="11" t="s">
        <v>46457</v>
      </c>
      <c r="B18018" s="11" t="s">
        <v>72428</v>
      </c>
      <c r="C18018" s="12" t="s">
        <v>46458</v>
      </c>
      <c r="D18018" s="11" t="s">
        <v>19560</v>
      </c>
    </row>
    <row r="18019" spans="1:4" ht="30" x14ac:dyDescent="0.25">
      <c r="A18019" s="11" t="s">
        <v>46459</v>
      </c>
      <c r="B18019" s="11" t="s">
        <v>72429</v>
      </c>
      <c r="C18019" s="12" t="s">
        <v>46458</v>
      </c>
      <c r="D18019" s="11" t="s">
        <v>19560</v>
      </c>
    </row>
    <row r="18020" spans="1:4" x14ac:dyDescent="0.25">
      <c r="A18020" s="11" t="s">
        <v>46460</v>
      </c>
      <c r="B18020" s="11" t="s">
        <v>72430</v>
      </c>
      <c r="C18020" s="12" t="s">
        <v>46461</v>
      </c>
      <c r="D18020" s="11" t="s">
        <v>19562</v>
      </c>
    </row>
    <row r="18021" spans="1:4" x14ac:dyDescent="0.25">
      <c r="A18021" s="11" t="s">
        <v>46462</v>
      </c>
      <c r="B18021" s="11" t="s">
        <v>72431</v>
      </c>
      <c r="C18021" s="12" t="s">
        <v>46461</v>
      </c>
      <c r="D18021" s="11" t="s">
        <v>19562</v>
      </c>
    </row>
    <row r="18022" spans="1:4" x14ac:dyDescent="0.25">
      <c r="A18022" s="11" t="s">
        <v>46463</v>
      </c>
      <c r="B18022" s="11" t="s">
        <v>72432</v>
      </c>
      <c r="C18022" s="12" t="s">
        <v>46464</v>
      </c>
      <c r="D18022" s="11" t="s">
        <v>19562</v>
      </c>
    </row>
    <row r="18023" spans="1:4" x14ac:dyDescent="0.25">
      <c r="A18023" s="11" t="s">
        <v>46465</v>
      </c>
      <c r="B18023" s="11" t="s">
        <v>72433</v>
      </c>
      <c r="C18023" s="12" t="s">
        <v>46464</v>
      </c>
      <c r="D18023" s="11" t="s">
        <v>19562</v>
      </c>
    </row>
    <row r="18024" spans="1:4" ht="30" x14ac:dyDescent="0.25">
      <c r="A18024" s="11" t="s">
        <v>46466</v>
      </c>
      <c r="B18024" s="11" t="s">
        <v>72434</v>
      </c>
      <c r="C18024" s="12" t="s">
        <v>46467</v>
      </c>
      <c r="D18024" s="11" t="s">
        <v>19562</v>
      </c>
    </row>
    <row r="18025" spans="1:4" ht="30" x14ac:dyDescent="0.25">
      <c r="A18025" s="11" t="s">
        <v>46468</v>
      </c>
      <c r="B18025" s="11" t="s">
        <v>72435</v>
      </c>
      <c r="C18025" s="12" t="s">
        <v>46467</v>
      </c>
      <c r="D18025" s="11" t="s">
        <v>19562</v>
      </c>
    </row>
    <row r="18026" spans="1:4" ht="30" x14ac:dyDescent="0.25">
      <c r="A18026" s="11" t="s">
        <v>46469</v>
      </c>
      <c r="B18026" s="11" t="s">
        <v>72436</v>
      </c>
      <c r="C18026" s="12" t="s">
        <v>46470</v>
      </c>
      <c r="D18026" s="11" t="s">
        <v>19571</v>
      </c>
    </row>
    <row r="18027" spans="1:4" ht="30" x14ac:dyDescent="0.25">
      <c r="A18027" s="11" t="s">
        <v>46471</v>
      </c>
      <c r="B18027" s="11" t="s">
        <v>72437</v>
      </c>
      <c r="C18027" s="12" t="s">
        <v>46470</v>
      </c>
      <c r="D18027" s="11" t="s">
        <v>19571</v>
      </c>
    </row>
    <row r="18028" spans="1:4" x14ac:dyDescent="0.25">
      <c r="A18028" s="11" t="s">
        <v>46472</v>
      </c>
      <c r="B18028" s="11" t="s">
        <v>72438</v>
      </c>
      <c r="C18028" s="12" t="s">
        <v>46473</v>
      </c>
      <c r="D18028" s="11" t="s">
        <v>19560</v>
      </c>
    </row>
    <row r="18029" spans="1:4" x14ac:dyDescent="0.25">
      <c r="A18029" s="11" t="s">
        <v>46474</v>
      </c>
      <c r="B18029" s="11" t="s">
        <v>72439</v>
      </c>
      <c r="C18029" s="12" t="s">
        <v>46473</v>
      </c>
      <c r="D18029" s="11" t="s">
        <v>19560</v>
      </c>
    </row>
    <row r="18030" spans="1:4" x14ac:dyDescent="0.25">
      <c r="A18030" s="11" t="s">
        <v>46475</v>
      </c>
      <c r="B18030" s="11" t="s">
        <v>72440</v>
      </c>
      <c r="C18030" s="12" t="s">
        <v>46476</v>
      </c>
      <c r="D18030" s="11" t="s">
        <v>19560</v>
      </c>
    </row>
    <row r="18031" spans="1:4" x14ac:dyDescent="0.25">
      <c r="A18031" s="11" t="s">
        <v>46477</v>
      </c>
      <c r="B18031" s="11" t="s">
        <v>72441</v>
      </c>
      <c r="C18031" s="12" t="s">
        <v>46476</v>
      </c>
      <c r="D18031" s="11" t="s">
        <v>19560</v>
      </c>
    </row>
    <row r="18032" spans="1:4" x14ac:dyDescent="0.25">
      <c r="A18032" s="11" t="s">
        <v>46478</v>
      </c>
      <c r="B18032" s="11" t="s">
        <v>72442</v>
      </c>
      <c r="C18032" s="12" t="s">
        <v>46479</v>
      </c>
      <c r="D18032" s="11" t="s">
        <v>19560</v>
      </c>
    </row>
    <row r="18033" spans="1:4" x14ac:dyDescent="0.25">
      <c r="A18033" s="11" t="s">
        <v>46480</v>
      </c>
      <c r="B18033" s="11" t="s">
        <v>72443</v>
      </c>
      <c r="C18033" s="12" t="s">
        <v>46479</v>
      </c>
      <c r="D18033" s="11" t="s">
        <v>19560</v>
      </c>
    </row>
    <row r="18034" spans="1:4" x14ac:dyDescent="0.25">
      <c r="A18034" s="11" t="s">
        <v>46481</v>
      </c>
      <c r="B18034" s="11" t="s">
        <v>72444</v>
      </c>
      <c r="C18034" s="12" t="s">
        <v>46482</v>
      </c>
      <c r="D18034" s="11" t="s">
        <v>19560</v>
      </c>
    </row>
    <row r="18035" spans="1:4" x14ac:dyDescent="0.25">
      <c r="A18035" s="11" t="s">
        <v>46483</v>
      </c>
      <c r="B18035" s="11" t="s">
        <v>72445</v>
      </c>
      <c r="C18035" s="12" t="s">
        <v>46482</v>
      </c>
      <c r="D18035" s="11" t="s">
        <v>19560</v>
      </c>
    </row>
    <row r="18036" spans="1:4" x14ac:dyDescent="0.25">
      <c r="A18036" s="11" t="s">
        <v>46484</v>
      </c>
      <c r="B18036" s="11" t="s">
        <v>72446</v>
      </c>
      <c r="C18036" s="12" t="s">
        <v>46485</v>
      </c>
      <c r="D18036" s="11" t="s">
        <v>19560</v>
      </c>
    </row>
    <row r="18037" spans="1:4" x14ac:dyDescent="0.25">
      <c r="A18037" s="11" t="s">
        <v>46486</v>
      </c>
      <c r="B18037" s="11" t="s">
        <v>72447</v>
      </c>
      <c r="C18037" s="12" t="s">
        <v>46485</v>
      </c>
      <c r="D18037" s="11" t="s">
        <v>19560</v>
      </c>
    </row>
    <row r="18038" spans="1:4" x14ac:dyDescent="0.25">
      <c r="A18038" s="11" t="s">
        <v>46487</v>
      </c>
      <c r="B18038" s="11" t="s">
        <v>72448</v>
      </c>
      <c r="C18038" s="12" t="s">
        <v>46488</v>
      </c>
      <c r="D18038" s="11" t="s">
        <v>19560</v>
      </c>
    </row>
    <row r="18039" spans="1:4" x14ac:dyDescent="0.25">
      <c r="A18039" s="11" t="s">
        <v>46489</v>
      </c>
      <c r="B18039" s="11" t="s">
        <v>72449</v>
      </c>
      <c r="C18039" s="12" t="s">
        <v>46488</v>
      </c>
      <c r="D18039" s="11" t="s">
        <v>19560</v>
      </c>
    </row>
    <row r="18040" spans="1:4" x14ac:dyDescent="0.25">
      <c r="A18040" s="11" t="s">
        <v>46490</v>
      </c>
      <c r="B18040" s="11" t="s">
        <v>72450</v>
      </c>
      <c r="C18040" s="12" t="s">
        <v>46491</v>
      </c>
      <c r="D18040" s="11" t="s">
        <v>19560</v>
      </c>
    </row>
    <row r="18041" spans="1:4" x14ac:dyDescent="0.25">
      <c r="A18041" s="11" t="s">
        <v>46492</v>
      </c>
      <c r="B18041" s="11" t="s">
        <v>72451</v>
      </c>
      <c r="C18041" s="12" t="s">
        <v>46491</v>
      </c>
      <c r="D18041" s="11" t="s">
        <v>19560</v>
      </c>
    </row>
    <row r="18042" spans="1:4" ht="45" x14ac:dyDescent="0.25">
      <c r="A18042" s="11" t="s">
        <v>46493</v>
      </c>
      <c r="B18042" s="11" t="s">
        <v>72452</v>
      </c>
      <c r="C18042" s="12" t="s">
        <v>46494</v>
      </c>
      <c r="D18042" s="11" t="s">
        <v>19571</v>
      </c>
    </row>
    <row r="18043" spans="1:4" ht="45" x14ac:dyDescent="0.25">
      <c r="A18043" s="11" t="s">
        <v>46495</v>
      </c>
      <c r="B18043" s="11" t="s">
        <v>72453</v>
      </c>
      <c r="C18043" s="12" t="s">
        <v>46494</v>
      </c>
      <c r="D18043" s="11" t="s">
        <v>19571</v>
      </c>
    </row>
    <row r="18044" spans="1:4" x14ac:dyDescent="0.25">
      <c r="A18044" s="11" t="s">
        <v>46496</v>
      </c>
      <c r="B18044" s="11" t="s">
        <v>72454</v>
      </c>
      <c r="C18044" s="12" t="s">
        <v>46497</v>
      </c>
      <c r="D18044" s="11" t="s">
        <v>19560</v>
      </c>
    </row>
    <row r="18045" spans="1:4" x14ac:dyDescent="0.25">
      <c r="A18045" s="11" t="s">
        <v>46498</v>
      </c>
      <c r="B18045" s="11" t="s">
        <v>72455</v>
      </c>
      <c r="C18045" s="12" t="s">
        <v>46497</v>
      </c>
      <c r="D18045" s="11" t="s">
        <v>19560</v>
      </c>
    </row>
    <row r="18046" spans="1:4" ht="30" x14ac:dyDescent="0.25">
      <c r="A18046" s="11" t="s">
        <v>46499</v>
      </c>
      <c r="B18046" s="11" t="s">
        <v>72456</v>
      </c>
      <c r="C18046" s="12" t="s">
        <v>46500</v>
      </c>
      <c r="D18046" s="11" t="s">
        <v>19560</v>
      </c>
    </row>
    <row r="18047" spans="1:4" ht="30" x14ac:dyDescent="0.25">
      <c r="A18047" s="11" t="s">
        <v>46501</v>
      </c>
      <c r="B18047" s="11" t="s">
        <v>72457</v>
      </c>
      <c r="C18047" s="12" t="s">
        <v>46500</v>
      </c>
      <c r="D18047" s="11" t="s">
        <v>19560</v>
      </c>
    </row>
    <row r="18048" spans="1:4" ht="30" x14ac:dyDescent="0.25">
      <c r="A18048" s="11" t="s">
        <v>46502</v>
      </c>
      <c r="B18048" s="11" t="s">
        <v>72458</v>
      </c>
      <c r="C18048" s="12" t="s">
        <v>46503</v>
      </c>
      <c r="D18048" s="11" t="s">
        <v>19560</v>
      </c>
    </row>
    <row r="18049" spans="1:4" ht="30" x14ac:dyDescent="0.25">
      <c r="A18049" s="11" t="s">
        <v>46504</v>
      </c>
      <c r="B18049" s="11" t="s">
        <v>72459</v>
      </c>
      <c r="C18049" s="12" t="s">
        <v>46503</v>
      </c>
      <c r="D18049" s="11" t="s">
        <v>19560</v>
      </c>
    </row>
    <row r="18050" spans="1:4" x14ac:dyDescent="0.25">
      <c r="A18050" s="11" t="s">
        <v>46505</v>
      </c>
      <c r="B18050" s="11" t="s">
        <v>72460</v>
      </c>
      <c r="C18050" s="12" t="s">
        <v>46506</v>
      </c>
      <c r="D18050" s="11" t="s">
        <v>19560</v>
      </c>
    </row>
    <row r="18051" spans="1:4" x14ac:dyDescent="0.25">
      <c r="A18051" s="11" t="s">
        <v>46507</v>
      </c>
      <c r="B18051" s="11" t="s">
        <v>72461</v>
      </c>
      <c r="C18051" s="12" t="s">
        <v>46506</v>
      </c>
      <c r="D18051" s="11" t="s">
        <v>19560</v>
      </c>
    </row>
    <row r="18052" spans="1:4" x14ac:dyDescent="0.25">
      <c r="A18052" s="11" t="s">
        <v>46508</v>
      </c>
      <c r="B18052" s="11" t="s">
        <v>72462</v>
      </c>
      <c r="C18052" s="12" t="s">
        <v>46509</v>
      </c>
      <c r="D18052" s="11" t="s">
        <v>19560</v>
      </c>
    </row>
    <row r="18053" spans="1:4" x14ac:dyDescent="0.25">
      <c r="A18053" s="11" t="s">
        <v>46510</v>
      </c>
      <c r="B18053" s="11" t="s">
        <v>72463</v>
      </c>
      <c r="C18053" s="12" t="s">
        <v>46509</v>
      </c>
      <c r="D18053" s="11" t="s">
        <v>19560</v>
      </c>
    </row>
    <row r="18054" spans="1:4" x14ac:dyDescent="0.25">
      <c r="A18054" s="11" t="s">
        <v>46511</v>
      </c>
      <c r="B18054" s="11" t="s">
        <v>72464</v>
      </c>
      <c r="C18054" s="12" t="s">
        <v>46512</v>
      </c>
      <c r="D18054" s="11" t="s">
        <v>19560</v>
      </c>
    </row>
    <row r="18055" spans="1:4" x14ac:dyDescent="0.25">
      <c r="A18055" s="11" t="s">
        <v>46513</v>
      </c>
      <c r="B18055" s="11" t="s">
        <v>72465</v>
      </c>
      <c r="C18055" s="12" t="s">
        <v>46512</v>
      </c>
      <c r="D18055" s="11" t="s">
        <v>19560</v>
      </c>
    </row>
    <row r="18056" spans="1:4" x14ac:dyDescent="0.25">
      <c r="A18056" s="11" t="s">
        <v>46514</v>
      </c>
      <c r="B18056" s="11" t="s">
        <v>72466</v>
      </c>
      <c r="C18056" s="12" t="s">
        <v>46515</v>
      </c>
      <c r="D18056" s="11" t="s">
        <v>19560</v>
      </c>
    </row>
    <row r="18057" spans="1:4" x14ac:dyDescent="0.25">
      <c r="A18057" s="11" t="s">
        <v>46516</v>
      </c>
      <c r="B18057" s="11" t="s">
        <v>72467</v>
      </c>
      <c r="C18057" s="12" t="s">
        <v>46515</v>
      </c>
      <c r="D18057" s="11" t="s">
        <v>19560</v>
      </c>
    </row>
    <row r="18058" spans="1:4" x14ac:dyDescent="0.25">
      <c r="A18058" s="11" t="s">
        <v>46517</v>
      </c>
      <c r="B18058" s="11" t="s">
        <v>72468</v>
      </c>
      <c r="C18058" s="12" t="s">
        <v>46518</v>
      </c>
      <c r="D18058" s="11" t="s">
        <v>19560</v>
      </c>
    </row>
    <row r="18059" spans="1:4" x14ac:dyDescent="0.25">
      <c r="A18059" s="11" t="s">
        <v>46519</v>
      </c>
      <c r="B18059" s="11" t="s">
        <v>72469</v>
      </c>
      <c r="C18059" s="12" t="s">
        <v>46518</v>
      </c>
      <c r="D18059" s="11" t="s">
        <v>19560</v>
      </c>
    </row>
    <row r="18060" spans="1:4" x14ac:dyDescent="0.25">
      <c r="A18060" s="11" t="s">
        <v>46520</v>
      </c>
      <c r="B18060" s="11" t="s">
        <v>72470</v>
      </c>
      <c r="C18060" s="12" t="s">
        <v>46521</v>
      </c>
      <c r="D18060" s="11" t="s">
        <v>19560</v>
      </c>
    </row>
    <row r="18061" spans="1:4" x14ac:dyDescent="0.25">
      <c r="A18061" s="11" t="s">
        <v>46522</v>
      </c>
      <c r="B18061" s="11" t="s">
        <v>72471</v>
      </c>
      <c r="C18061" s="12" t="s">
        <v>46521</v>
      </c>
      <c r="D18061" s="11" t="s">
        <v>19560</v>
      </c>
    </row>
    <row r="18062" spans="1:4" x14ac:dyDescent="0.25">
      <c r="A18062" s="11" t="s">
        <v>46523</v>
      </c>
      <c r="B18062" s="11" t="s">
        <v>72472</v>
      </c>
      <c r="C18062" s="12" t="s">
        <v>46524</v>
      </c>
      <c r="D18062" s="11" t="s">
        <v>19560</v>
      </c>
    </row>
    <row r="18063" spans="1:4" x14ac:dyDescent="0.25">
      <c r="A18063" s="11" t="s">
        <v>46525</v>
      </c>
      <c r="B18063" s="11" t="s">
        <v>72473</v>
      </c>
      <c r="C18063" s="12" t="s">
        <v>46524</v>
      </c>
      <c r="D18063" s="11" t="s">
        <v>19560</v>
      </c>
    </row>
    <row r="18064" spans="1:4" x14ac:dyDescent="0.25">
      <c r="A18064" s="11" t="s">
        <v>46526</v>
      </c>
      <c r="B18064" s="11" t="s">
        <v>72474</v>
      </c>
      <c r="C18064" s="12" t="s">
        <v>46527</v>
      </c>
      <c r="D18064" s="11" t="s">
        <v>19560</v>
      </c>
    </row>
    <row r="18065" spans="1:4" x14ac:dyDescent="0.25">
      <c r="A18065" s="11" t="s">
        <v>46528</v>
      </c>
      <c r="B18065" s="11" t="s">
        <v>72475</v>
      </c>
      <c r="C18065" s="12" t="s">
        <v>46527</v>
      </c>
      <c r="D18065" s="11" t="s">
        <v>19560</v>
      </c>
    </row>
    <row r="18066" spans="1:4" x14ac:dyDescent="0.25">
      <c r="A18066" s="11" t="s">
        <v>46529</v>
      </c>
      <c r="B18066" s="11" t="s">
        <v>72476</v>
      </c>
      <c r="C18066" s="12" t="s">
        <v>46530</v>
      </c>
      <c r="D18066" s="11" t="s">
        <v>19560</v>
      </c>
    </row>
    <row r="18067" spans="1:4" x14ac:dyDescent="0.25">
      <c r="A18067" s="11" t="s">
        <v>46531</v>
      </c>
      <c r="B18067" s="11" t="s">
        <v>72477</v>
      </c>
      <c r="C18067" s="12" t="s">
        <v>46530</v>
      </c>
      <c r="D18067" s="11" t="s">
        <v>19560</v>
      </c>
    </row>
    <row r="18068" spans="1:4" x14ac:dyDescent="0.25">
      <c r="A18068" s="11" t="s">
        <v>46532</v>
      </c>
      <c r="B18068" s="11" t="s">
        <v>72478</v>
      </c>
      <c r="C18068" s="12" t="s">
        <v>46533</v>
      </c>
      <c r="D18068" s="11" t="s">
        <v>19560</v>
      </c>
    </row>
    <row r="18069" spans="1:4" x14ac:dyDescent="0.25">
      <c r="A18069" s="11" t="s">
        <v>46534</v>
      </c>
      <c r="B18069" s="11" t="s">
        <v>72479</v>
      </c>
      <c r="C18069" s="12" t="s">
        <v>46533</v>
      </c>
      <c r="D18069" s="11" t="s">
        <v>19560</v>
      </c>
    </row>
    <row r="18070" spans="1:4" x14ac:dyDescent="0.25">
      <c r="A18070" s="11" t="s">
        <v>46535</v>
      </c>
      <c r="B18070" s="11" t="s">
        <v>72480</v>
      </c>
      <c r="C18070" s="12" t="s">
        <v>46536</v>
      </c>
      <c r="D18070" s="11" t="s">
        <v>19560</v>
      </c>
    </row>
    <row r="18071" spans="1:4" x14ac:dyDescent="0.25">
      <c r="A18071" s="11" t="s">
        <v>46537</v>
      </c>
      <c r="B18071" s="11" t="s">
        <v>72481</v>
      </c>
      <c r="C18071" s="12" t="s">
        <v>46536</v>
      </c>
      <c r="D18071" s="11" t="s">
        <v>19560</v>
      </c>
    </row>
    <row r="18072" spans="1:4" x14ac:dyDescent="0.25">
      <c r="A18072" s="11" t="s">
        <v>46538</v>
      </c>
      <c r="B18072" s="11" t="s">
        <v>72482</v>
      </c>
      <c r="C18072" s="12" t="s">
        <v>46539</v>
      </c>
      <c r="D18072" s="11" t="s">
        <v>19560</v>
      </c>
    </row>
    <row r="18073" spans="1:4" x14ac:dyDescent="0.25">
      <c r="A18073" s="11" t="s">
        <v>46540</v>
      </c>
      <c r="B18073" s="11" t="s">
        <v>72483</v>
      </c>
      <c r="C18073" s="12" t="s">
        <v>46539</v>
      </c>
      <c r="D18073" s="11" t="s">
        <v>19560</v>
      </c>
    </row>
    <row r="18074" spans="1:4" ht="30" x14ac:dyDescent="0.25">
      <c r="A18074" s="11" t="s">
        <v>46541</v>
      </c>
      <c r="B18074" s="11" t="s">
        <v>72484</v>
      </c>
      <c r="C18074" s="12" t="s">
        <v>46542</v>
      </c>
      <c r="D18074" s="11" t="s">
        <v>19560</v>
      </c>
    </row>
    <row r="18075" spans="1:4" ht="30" x14ac:dyDescent="0.25">
      <c r="A18075" s="11" t="s">
        <v>46543</v>
      </c>
      <c r="B18075" s="11" t="s">
        <v>72485</v>
      </c>
      <c r="C18075" s="12" t="s">
        <v>46542</v>
      </c>
      <c r="D18075" s="11" t="s">
        <v>19560</v>
      </c>
    </row>
    <row r="18076" spans="1:4" x14ac:dyDescent="0.25">
      <c r="A18076" s="11" t="s">
        <v>46544</v>
      </c>
      <c r="B18076" s="11" t="s">
        <v>72486</v>
      </c>
      <c r="C18076" s="12" t="s">
        <v>46545</v>
      </c>
      <c r="D18076" s="11" t="s">
        <v>19560</v>
      </c>
    </row>
    <row r="18077" spans="1:4" x14ac:dyDescent="0.25">
      <c r="A18077" s="11" t="s">
        <v>46546</v>
      </c>
      <c r="B18077" s="11" t="s">
        <v>72487</v>
      </c>
      <c r="C18077" s="12" t="s">
        <v>46545</v>
      </c>
      <c r="D18077" s="11" t="s">
        <v>19560</v>
      </c>
    </row>
    <row r="18078" spans="1:4" x14ac:dyDescent="0.25">
      <c r="A18078" s="11" t="s">
        <v>46547</v>
      </c>
      <c r="B18078" s="11" t="s">
        <v>72488</v>
      </c>
      <c r="C18078" s="12" t="s">
        <v>46548</v>
      </c>
      <c r="D18078" s="11" t="s">
        <v>19560</v>
      </c>
    </row>
    <row r="18079" spans="1:4" x14ac:dyDescent="0.25">
      <c r="A18079" s="11" t="s">
        <v>46549</v>
      </c>
      <c r="B18079" s="11" t="s">
        <v>72489</v>
      </c>
      <c r="C18079" s="12" t="s">
        <v>46548</v>
      </c>
      <c r="D18079" s="11" t="s">
        <v>19560</v>
      </c>
    </row>
    <row r="18080" spans="1:4" x14ac:dyDescent="0.25">
      <c r="A18080" s="11" t="s">
        <v>46550</v>
      </c>
      <c r="B18080" s="11" t="s">
        <v>72490</v>
      </c>
      <c r="C18080" s="12" t="s">
        <v>46551</v>
      </c>
      <c r="D18080" s="11" t="s">
        <v>19560</v>
      </c>
    </row>
    <row r="18081" spans="1:4" x14ac:dyDescent="0.25">
      <c r="A18081" s="11" t="s">
        <v>46552</v>
      </c>
      <c r="B18081" s="11" t="s">
        <v>72491</v>
      </c>
      <c r="C18081" s="12" t="s">
        <v>46551</v>
      </c>
      <c r="D18081" s="11" t="s">
        <v>19560</v>
      </c>
    </row>
    <row r="18082" spans="1:4" x14ac:dyDescent="0.25">
      <c r="A18082" s="11" t="s">
        <v>46553</v>
      </c>
      <c r="B18082" s="11" t="s">
        <v>72492</v>
      </c>
      <c r="C18082" s="12" t="s">
        <v>46554</v>
      </c>
      <c r="D18082" s="11" t="s">
        <v>19560</v>
      </c>
    </row>
    <row r="18083" spans="1:4" x14ac:dyDescent="0.25">
      <c r="A18083" s="11" t="s">
        <v>46555</v>
      </c>
      <c r="B18083" s="11" t="s">
        <v>72493</v>
      </c>
      <c r="C18083" s="12" t="s">
        <v>46554</v>
      </c>
      <c r="D18083" s="11" t="s">
        <v>19560</v>
      </c>
    </row>
    <row r="18084" spans="1:4" x14ac:dyDescent="0.25">
      <c r="A18084" s="11" t="s">
        <v>46556</v>
      </c>
      <c r="B18084" s="11" t="s">
        <v>72494</v>
      </c>
      <c r="C18084" s="12" t="s">
        <v>46557</v>
      </c>
      <c r="D18084" s="11" t="s">
        <v>19560</v>
      </c>
    </row>
    <row r="18085" spans="1:4" x14ac:dyDescent="0.25">
      <c r="A18085" s="11" t="s">
        <v>46558</v>
      </c>
      <c r="B18085" s="11" t="s">
        <v>72495</v>
      </c>
      <c r="C18085" s="12" t="s">
        <v>46557</v>
      </c>
      <c r="D18085" s="11" t="s">
        <v>19560</v>
      </c>
    </row>
    <row r="18086" spans="1:4" x14ac:dyDescent="0.25">
      <c r="A18086" s="11" t="s">
        <v>46559</v>
      </c>
      <c r="B18086" s="11" t="s">
        <v>72496</v>
      </c>
      <c r="C18086" s="12" t="s">
        <v>46560</v>
      </c>
      <c r="D18086" s="11" t="s">
        <v>19584</v>
      </c>
    </row>
    <row r="18087" spans="1:4" x14ac:dyDescent="0.25">
      <c r="A18087" s="11" t="s">
        <v>46561</v>
      </c>
      <c r="B18087" s="11" t="s">
        <v>72497</v>
      </c>
      <c r="C18087" s="12" t="s">
        <v>46560</v>
      </c>
      <c r="D18087" s="11" t="s">
        <v>19584</v>
      </c>
    </row>
    <row r="18088" spans="1:4" x14ac:dyDescent="0.25">
      <c r="A18088" s="11" t="s">
        <v>46562</v>
      </c>
      <c r="B18088" s="11" t="s">
        <v>72498</v>
      </c>
      <c r="C18088" s="12" t="s">
        <v>46563</v>
      </c>
      <c r="D18088" s="11" t="s">
        <v>19584</v>
      </c>
    </row>
    <row r="18089" spans="1:4" x14ac:dyDescent="0.25">
      <c r="A18089" s="11" t="s">
        <v>46564</v>
      </c>
      <c r="B18089" s="11" t="s">
        <v>72499</v>
      </c>
      <c r="C18089" s="12" t="s">
        <v>46563</v>
      </c>
      <c r="D18089" s="11" t="s">
        <v>19584</v>
      </c>
    </row>
    <row r="18090" spans="1:4" x14ac:dyDescent="0.25">
      <c r="A18090" s="11" t="s">
        <v>46565</v>
      </c>
      <c r="B18090" s="11" t="s">
        <v>72500</v>
      </c>
      <c r="C18090" s="12" t="s">
        <v>46566</v>
      </c>
      <c r="D18090" s="11" t="s">
        <v>19560</v>
      </c>
    </row>
    <row r="18091" spans="1:4" x14ac:dyDescent="0.25">
      <c r="A18091" s="11" t="s">
        <v>46567</v>
      </c>
      <c r="B18091" s="11" t="s">
        <v>72501</v>
      </c>
      <c r="C18091" s="12" t="s">
        <v>46566</v>
      </c>
      <c r="D18091" s="11" t="s">
        <v>19560</v>
      </c>
    </row>
    <row r="18092" spans="1:4" x14ac:dyDescent="0.25">
      <c r="A18092" s="11" t="s">
        <v>46568</v>
      </c>
      <c r="B18092" s="11" t="s">
        <v>72502</v>
      </c>
      <c r="C18092" s="12" t="s">
        <v>46569</v>
      </c>
      <c r="D18092" s="11" t="s">
        <v>19560</v>
      </c>
    </row>
    <row r="18093" spans="1:4" x14ac:dyDescent="0.25">
      <c r="A18093" s="11" t="s">
        <v>46570</v>
      </c>
      <c r="B18093" s="11" t="s">
        <v>72503</v>
      </c>
      <c r="C18093" s="12" t="s">
        <v>46569</v>
      </c>
      <c r="D18093" s="11" t="s">
        <v>19560</v>
      </c>
    </row>
    <row r="18094" spans="1:4" ht="30" x14ac:dyDescent="0.25">
      <c r="A18094" s="11" t="s">
        <v>46571</v>
      </c>
      <c r="B18094" s="11" t="s">
        <v>72504</v>
      </c>
      <c r="C18094" s="12" t="s">
        <v>46572</v>
      </c>
      <c r="D18094" s="11" t="s">
        <v>19584</v>
      </c>
    </row>
    <row r="18095" spans="1:4" ht="30" x14ac:dyDescent="0.25">
      <c r="A18095" s="11" t="s">
        <v>46573</v>
      </c>
      <c r="B18095" s="11" t="s">
        <v>72505</v>
      </c>
      <c r="C18095" s="12" t="s">
        <v>46572</v>
      </c>
      <c r="D18095" s="11" t="s">
        <v>19584</v>
      </c>
    </row>
    <row r="18096" spans="1:4" x14ac:dyDescent="0.25">
      <c r="A18096" s="11" t="s">
        <v>46574</v>
      </c>
      <c r="B18096" s="11" t="s">
        <v>72506</v>
      </c>
      <c r="C18096" s="12" t="s">
        <v>46575</v>
      </c>
      <c r="D18096" s="11" t="s">
        <v>19560</v>
      </c>
    </row>
    <row r="18097" spans="1:4" x14ac:dyDescent="0.25">
      <c r="A18097" s="11" t="s">
        <v>46576</v>
      </c>
      <c r="B18097" s="11" t="s">
        <v>72507</v>
      </c>
      <c r="C18097" s="12" t="s">
        <v>46575</v>
      </c>
      <c r="D18097" s="11" t="s">
        <v>19560</v>
      </c>
    </row>
    <row r="18098" spans="1:4" ht="30" x14ac:dyDescent="0.25">
      <c r="A18098" s="11" t="s">
        <v>46577</v>
      </c>
      <c r="B18098" s="11" t="s">
        <v>72508</v>
      </c>
      <c r="C18098" s="12" t="s">
        <v>46578</v>
      </c>
      <c r="D18098" s="11" t="s">
        <v>19562</v>
      </c>
    </row>
    <row r="18099" spans="1:4" ht="30" x14ac:dyDescent="0.25">
      <c r="A18099" s="11" t="s">
        <v>46579</v>
      </c>
      <c r="B18099" s="11" t="s">
        <v>72509</v>
      </c>
      <c r="C18099" s="12" t="s">
        <v>46578</v>
      </c>
      <c r="D18099" s="11" t="s">
        <v>19562</v>
      </c>
    </row>
    <row r="18100" spans="1:4" ht="30" x14ac:dyDescent="0.25">
      <c r="A18100" s="11" t="s">
        <v>46580</v>
      </c>
      <c r="B18100" s="11" t="s">
        <v>72510</v>
      </c>
      <c r="C18100" s="12" t="s">
        <v>46581</v>
      </c>
      <c r="D18100" s="11" t="s">
        <v>19562</v>
      </c>
    </row>
    <row r="18101" spans="1:4" ht="30" x14ac:dyDescent="0.25">
      <c r="A18101" s="11" t="s">
        <v>46582</v>
      </c>
      <c r="B18101" s="11" t="s">
        <v>72511</v>
      </c>
      <c r="C18101" s="12" t="s">
        <v>46581</v>
      </c>
      <c r="D18101" s="11" t="s">
        <v>19562</v>
      </c>
    </row>
    <row r="18102" spans="1:4" ht="30" x14ac:dyDescent="0.25">
      <c r="A18102" s="11" t="s">
        <v>46583</v>
      </c>
      <c r="B18102" s="11" t="s">
        <v>72512</v>
      </c>
      <c r="C18102" s="12" t="s">
        <v>46584</v>
      </c>
      <c r="D18102" s="11" t="s">
        <v>19562</v>
      </c>
    </row>
    <row r="18103" spans="1:4" ht="30" x14ac:dyDescent="0.25">
      <c r="A18103" s="11" t="s">
        <v>46585</v>
      </c>
      <c r="B18103" s="11" t="s">
        <v>72513</v>
      </c>
      <c r="C18103" s="12" t="s">
        <v>46584</v>
      </c>
      <c r="D18103" s="11" t="s">
        <v>19562</v>
      </c>
    </row>
    <row r="18104" spans="1:4" ht="30" x14ac:dyDescent="0.25">
      <c r="A18104" s="11" t="s">
        <v>46586</v>
      </c>
      <c r="B18104" s="11" t="s">
        <v>72514</v>
      </c>
      <c r="C18104" s="12" t="s">
        <v>46587</v>
      </c>
      <c r="D18104" s="11" t="s">
        <v>19562</v>
      </c>
    </row>
    <row r="18105" spans="1:4" ht="30" x14ac:dyDescent="0.25">
      <c r="A18105" s="11" t="s">
        <v>46588</v>
      </c>
      <c r="B18105" s="11" t="s">
        <v>72515</v>
      </c>
      <c r="C18105" s="12" t="s">
        <v>46587</v>
      </c>
      <c r="D18105" s="11" t="s">
        <v>19562</v>
      </c>
    </row>
    <row r="18106" spans="1:4" ht="30" x14ac:dyDescent="0.25">
      <c r="A18106" s="11" t="s">
        <v>46589</v>
      </c>
      <c r="B18106" s="11" t="s">
        <v>72516</v>
      </c>
      <c r="C18106" s="12" t="s">
        <v>46590</v>
      </c>
      <c r="D18106" s="11" t="s">
        <v>19562</v>
      </c>
    </row>
    <row r="18107" spans="1:4" ht="30" x14ac:dyDescent="0.25">
      <c r="A18107" s="11" t="s">
        <v>46591</v>
      </c>
      <c r="B18107" s="11" t="s">
        <v>72517</v>
      </c>
      <c r="C18107" s="12" t="s">
        <v>46590</v>
      </c>
      <c r="D18107" s="11" t="s">
        <v>19562</v>
      </c>
    </row>
    <row r="18108" spans="1:4" ht="30" x14ac:dyDescent="0.25">
      <c r="A18108" s="11" t="s">
        <v>46592</v>
      </c>
      <c r="B18108" s="11" t="s">
        <v>72518</v>
      </c>
      <c r="C18108" s="12" t="s">
        <v>46593</v>
      </c>
      <c r="D18108" s="11" t="s">
        <v>19562</v>
      </c>
    </row>
    <row r="18109" spans="1:4" ht="30" x14ac:dyDescent="0.25">
      <c r="A18109" s="11" t="s">
        <v>46594</v>
      </c>
      <c r="B18109" s="11" t="s">
        <v>72519</v>
      </c>
      <c r="C18109" s="12" t="s">
        <v>46593</v>
      </c>
      <c r="D18109" s="11" t="s">
        <v>19562</v>
      </c>
    </row>
    <row r="18110" spans="1:4" ht="30" x14ac:dyDescent="0.25">
      <c r="A18110" s="11" t="s">
        <v>46595</v>
      </c>
      <c r="B18110" s="11" t="s">
        <v>72520</v>
      </c>
      <c r="C18110" s="12" t="s">
        <v>46596</v>
      </c>
      <c r="D18110" s="11" t="s">
        <v>19562</v>
      </c>
    </row>
    <row r="18111" spans="1:4" ht="30" x14ac:dyDescent="0.25">
      <c r="A18111" s="11" t="s">
        <v>46597</v>
      </c>
      <c r="B18111" s="11" t="s">
        <v>72521</v>
      </c>
      <c r="C18111" s="12" t="s">
        <v>46596</v>
      </c>
      <c r="D18111" s="11" t="s">
        <v>19562</v>
      </c>
    </row>
    <row r="18112" spans="1:4" ht="30" x14ac:dyDescent="0.25">
      <c r="A18112" s="11" t="s">
        <v>46598</v>
      </c>
      <c r="B18112" s="11" t="s">
        <v>72522</v>
      </c>
      <c r="C18112" s="12" t="s">
        <v>46599</v>
      </c>
      <c r="D18112" s="11" t="s">
        <v>19562</v>
      </c>
    </row>
    <row r="18113" spans="1:4" ht="30" x14ac:dyDescent="0.25">
      <c r="A18113" s="11" t="s">
        <v>46600</v>
      </c>
      <c r="B18113" s="11" t="s">
        <v>72523</v>
      </c>
      <c r="C18113" s="12" t="s">
        <v>46599</v>
      </c>
      <c r="D18113" s="11" t="s">
        <v>19562</v>
      </c>
    </row>
    <row r="18114" spans="1:4" ht="30" x14ac:dyDescent="0.25">
      <c r="A18114" s="11" t="s">
        <v>46601</v>
      </c>
      <c r="B18114" s="11" t="s">
        <v>72524</v>
      </c>
      <c r="C18114" s="12" t="s">
        <v>46602</v>
      </c>
      <c r="D18114" s="11" t="s">
        <v>19562</v>
      </c>
    </row>
    <row r="18115" spans="1:4" ht="30" x14ac:dyDescent="0.25">
      <c r="A18115" s="11" t="s">
        <v>46603</v>
      </c>
      <c r="B18115" s="11" t="s">
        <v>72525</v>
      </c>
      <c r="C18115" s="12" t="s">
        <v>46602</v>
      </c>
      <c r="D18115" s="11" t="s">
        <v>19562</v>
      </c>
    </row>
    <row r="18116" spans="1:4" x14ac:dyDescent="0.25">
      <c r="A18116" s="11" t="s">
        <v>46604</v>
      </c>
      <c r="B18116" s="11" t="s">
        <v>72526</v>
      </c>
      <c r="C18116" s="12" t="s">
        <v>46605</v>
      </c>
      <c r="D18116" s="11" t="s">
        <v>19562</v>
      </c>
    </row>
    <row r="18117" spans="1:4" x14ac:dyDescent="0.25">
      <c r="A18117" s="11" t="s">
        <v>46606</v>
      </c>
      <c r="B18117" s="11" t="s">
        <v>72527</v>
      </c>
      <c r="C18117" s="12" t="s">
        <v>46605</v>
      </c>
      <c r="D18117" s="11" t="s">
        <v>19562</v>
      </c>
    </row>
    <row r="18118" spans="1:4" x14ac:dyDescent="0.25">
      <c r="A18118" s="11" t="s">
        <v>46607</v>
      </c>
      <c r="B18118" s="11" t="s">
        <v>72528</v>
      </c>
      <c r="C18118" s="12" t="s">
        <v>46608</v>
      </c>
      <c r="D18118" s="11" t="s">
        <v>19560</v>
      </c>
    </row>
    <row r="18119" spans="1:4" x14ac:dyDescent="0.25">
      <c r="A18119" s="11" t="s">
        <v>46609</v>
      </c>
      <c r="B18119" s="11" t="s">
        <v>72529</v>
      </c>
      <c r="C18119" s="12" t="s">
        <v>46608</v>
      </c>
      <c r="D18119" s="11" t="s">
        <v>19560</v>
      </c>
    </row>
    <row r="18120" spans="1:4" x14ac:dyDescent="0.25">
      <c r="A18120" s="11" t="s">
        <v>46610</v>
      </c>
      <c r="B18120" s="11" t="s">
        <v>72530</v>
      </c>
      <c r="C18120" s="12" t="s">
        <v>46611</v>
      </c>
      <c r="D18120" s="11" t="s">
        <v>19560</v>
      </c>
    </row>
    <row r="18121" spans="1:4" x14ac:dyDescent="0.25">
      <c r="A18121" s="11" t="s">
        <v>46612</v>
      </c>
      <c r="B18121" s="11" t="s">
        <v>72531</v>
      </c>
      <c r="C18121" s="12" t="s">
        <v>46611</v>
      </c>
      <c r="D18121" s="11" t="s">
        <v>19560</v>
      </c>
    </row>
    <row r="18122" spans="1:4" ht="30" x14ac:dyDescent="0.25">
      <c r="A18122" s="11" t="s">
        <v>46613</v>
      </c>
      <c r="B18122" s="11" t="s">
        <v>72532</v>
      </c>
      <c r="C18122" s="12" t="s">
        <v>46614</v>
      </c>
      <c r="D18122" s="11" t="s">
        <v>19554</v>
      </c>
    </row>
    <row r="18123" spans="1:4" ht="30" x14ac:dyDescent="0.25">
      <c r="A18123" s="11" t="s">
        <v>46615</v>
      </c>
      <c r="B18123" s="11" t="s">
        <v>72533</v>
      </c>
      <c r="C18123" s="12" t="s">
        <v>46614</v>
      </c>
      <c r="D18123" s="11" t="s">
        <v>19554</v>
      </c>
    </row>
    <row r="18124" spans="1:4" ht="30" x14ac:dyDescent="0.25">
      <c r="A18124" s="11" t="s">
        <v>46616</v>
      </c>
      <c r="B18124" s="11" t="s">
        <v>72534</v>
      </c>
      <c r="C18124" s="12" t="s">
        <v>46617</v>
      </c>
      <c r="D18124" s="11" t="s">
        <v>19554</v>
      </c>
    </row>
    <row r="18125" spans="1:4" ht="30" x14ac:dyDescent="0.25">
      <c r="A18125" s="11" t="s">
        <v>46618</v>
      </c>
      <c r="B18125" s="11" t="s">
        <v>72535</v>
      </c>
      <c r="C18125" s="12" t="s">
        <v>46617</v>
      </c>
      <c r="D18125" s="11" t="s">
        <v>19554</v>
      </c>
    </row>
    <row r="18126" spans="1:4" ht="30" x14ac:dyDescent="0.25">
      <c r="A18126" s="11" t="s">
        <v>46619</v>
      </c>
      <c r="B18126" s="11" t="s">
        <v>72536</v>
      </c>
      <c r="C18126" s="12" t="s">
        <v>46617</v>
      </c>
      <c r="D18126" s="11" t="s">
        <v>19554</v>
      </c>
    </row>
    <row r="18127" spans="1:4" ht="30" x14ac:dyDescent="0.25">
      <c r="A18127" s="11" t="s">
        <v>46620</v>
      </c>
      <c r="B18127" s="11" t="s">
        <v>72537</v>
      </c>
      <c r="C18127" s="12" t="s">
        <v>46617</v>
      </c>
      <c r="D18127" s="11" t="s">
        <v>19554</v>
      </c>
    </row>
    <row r="18128" spans="1:4" x14ac:dyDescent="0.25">
      <c r="A18128" s="11" t="s">
        <v>46621</v>
      </c>
      <c r="B18128" s="11" t="s">
        <v>72538</v>
      </c>
      <c r="C18128" s="12" t="s">
        <v>46622</v>
      </c>
      <c r="D18128" s="11" t="s">
        <v>19560</v>
      </c>
    </row>
    <row r="18129" spans="1:4" x14ac:dyDescent="0.25">
      <c r="A18129" s="11" t="s">
        <v>46623</v>
      </c>
      <c r="B18129" s="11" t="s">
        <v>72539</v>
      </c>
      <c r="C18129" s="12" t="s">
        <v>46622</v>
      </c>
      <c r="D18129" s="11" t="s">
        <v>19560</v>
      </c>
    </row>
    <row r="18130" spans="1:4" ht="30" x14ac:dyDescent="0.25">
      <c r="A18130" s="11" t="s">
        <v>46624</v>
      </c>
      <c r="B18130" s="11" t="s">
        <v>72540</v>
      </c>
      <c r="C18130" s="12" t="s">
        <v>46625</v>
      </c>
      <c r="D18130" s="11" t="s">
        <v>19562</v>
      </c>
    </row>
    <row r="18131" spans="1:4" ht="30" x14ac:dyDescent="0.25">
      <c r="A18131" s="11" t="s">
        <v>46626</v>
      </c>
      <c r="B18131" s="11" t="s">
        <v>72541</v>
      </c>
      <c r="C18131" s="12" t="s">
        <v>46625</v>
      </c>
      <c r="D18131" s="11" t="s">
        <v>19562</v>
      </c>
    </row>
    <row r="18132" spans="1:4" ht="30" x14ac:dyDescent="0.25">
      <c r="A18132" s="11" t="s">
        <v>46627</v>
      </c>
      <c r="B18132" s="11" t="s">
        <v>72542</v>
      </c>
      <c r="C18132" s="12" t="s">
        <v>46628</v>
      </c>
      <c r="D18132" s="11" t="s">
        <v>19562</v>
      </c>
    </row>
    <row r="18133" spans="1:4" ht="30" x14ac:dyDescent="0.25">
      <c r="A18133" s="11" t="s">
        <v>46629</v>
      </c>
      <c r="B18133" s="11" t="s">
        <v>72543</v>
      </c>
      <c r="C18133" s="12" t="s">
        <v>46628</v>
      </c>
      <c r="D18133" s="11" t="s">
        <v>19562</v>
      </c>
    </row>
    <row r="18134" spans="1:4" ht="30" x14ac:dyDescent="0.25">
      <c r="A18134" s="11" t="s">
        <v>46630</v>
      </c>
      <c r="B18134" s="11" t="s">
        <v>72544</v>
      </c>
      <c r="C18134" s="12" t="s">
        <v>46631</v>
      </c>
      <c r="D18134" s="11" t="s">
        <v>19562</v>
      </c>
    </row>
    <row r="18135" spans="1:4" ht="30" x14ac:dyDescent="0.25">
      <c r="A18135" s="11" t="s">
        <v>46632</v>
      </c>
      <c r="B18135" s="11" t="s">
        <v>72545</v>
      </c>
      <c r="C18135" s="12" t="s">
        <v>46631</v>
      </c>
      <c r="D18135" s="11" t="s">
        <v>19562</v>
      </c>
    </row>
    <row r="18136" spans="1:4" ht="30" x14ac:dyDescent="0.25">
      <c r="A18136" s="11" t="s">
        <v>46633</v>
      </c>
      <c r="B18136" s="11" t="s">
        <v>72546</v>
      </c>
      <c r="C18136" s="12" t="s">
        <v>46634</v>
      </c>
      <c r="D18136" s="11" t="s">
        <v>19562</v>
      </c>
    </row>
    <row r="18137" spans="1:4" ht="30" x14ac:dyDescent="0.25">
      <c r="A18137" s="11" t="s">
        <v>46635</v>
      </c>
      <c r="B18137" s="11" t="s">
        <v>72547</v>
      </c>
      <c r="C18137" s="12" t="s">
        <v>46634</v>
      </c>
      <c r="D18137" s="11" t="s">
        <v>19562</v>
      </c>
    </row>
    <row r="18138" spans="1:4" ht="30" x14ac:dyDescent="0.25">
      <c r="A18138" s="11" t="s">
        <v>46636</v>
      </c>
      <c r="B18138" s="11" t="s">
        <v>72548</v>
      </c>
      <c r="C18138" s="12" t="s">
        <v>46637</v>
      </c>
      <c r="D18138" s="11" t="s">
        <v>19562</v>
      </c>
    </row>
    <row r="18139" spans="1:4" ht="30" x14ac:dyDescent="0.25">
      <c r="A18139" s="11" t="s">
        <v>46638</v>
      </c>
      <c r="B18139" s="11" t="s">
        <v>72549</v>
      </c>
      <c r="C18139" s="12" t="s">
        <v>46637</v>
      </c>
      <c r="D18139" s="11" t="s">
        <v>19562</v>
      </c>
    </row>
    <row r="18140" spans="1:4" ht="60" x14ac:dyDescent="0.25">
      <c r="A18140" s="11" t="s">
        <v>46639</v>
      </c>
      <c r="B18140" s="11" t="s">
        <v>72550</v>
      </c>
      <c r="C18140" s="12" t="s">
        <v>46640</v>
      </c>
      <c r="D18140" s="11" t="s">
        <v>19562</v>
      </c>
    </row>
    <row r="18141" spans="1:4" ht="60" x14ac:dyDescent="0.25">
      <c r="A18141" s="11" t="s">
        <v>46641</v>
      </c>
      <c r="B18141" s="11" t="s">
        <v>72551</v>
      </c>
      <c r="C18141" s="12" t="s">
        <v>46640</v>
      </c>
      <c r="D18141" s="11" t="s">
        <v>19562</v>
      </c>
    </row>
    <row r="18142" spans="1:4" ht="60" x14ac:dyDescent="0.25">
      <c r="A18142" s="11" t="s">
        <v>46642</v>
      </c>
      <c r="B18142" s="11" t="s">
        <v>72552</v>
      </c>
      <c r="C18142" s="12" t="s">
        <v>46643</v>
      </c>
      <c r="D18142" s="11" t="s">
        <v>19562</v>
      </c>
    </row>
    <row r="18143" spans="1:4" ht="60" x14ac:dyDescent="0.25">
      <c r="A18143" s="11" t="s">
        <v>46644</v>
      </c>
      <c r="B18143" s="11" t="s">
        <v>72553</v>
      </c>
      <c r="C18143" s="12" t="s">
        <v>46643</v>
      </c>
      <c r="D18143" s="11" t="s">
        <v>19562</v>
      </c>
    </row>
    <row r="18144" spans="1:4" ht="45" x14ac:dyDescent="0.25">
      <c r="A18144" s="11" t="s">
        <v>46645</v>
      </c>
      <c r="B18144" s="11" t="s">
        <v>72554</v>
      </c>
      <c r="C18144" s="12" t="s">
        <v>46646</v>
      </c>
      <c r="D18144" s="11" t="s">
        <v>19562</v>
      </c>
    </row>
    <row r="18145" spans="1:4" ht="45" x14ac:dyDescent="0.25">
      <c r="A18145" s="11" t="s">
        <v>46647</v>
      </c>
      <c r="B18145" s="11" t="s">
        <v>72555</v>
      </c>
      <c r="C18145" s="12" t="s">
        <v>46646</v>
      </c>
      <c r="D18145" s="11" t="s">
        <v>19562</v>
      </c>
    </row>
    <row r="18146" spans="1:4" ht="60" x14ac:dyDescent="0.25">
      <c r="A18146" s="11" t="s">
        <v>46648</v>
      </c>
      <c r="B18146" s="11" t="s">
        <v>72556</v>
      </c>
      <c r="C18146" s="12" t="s">
        <v>46649</v>
      </c>
      <c r="D18146" s="11" t="s">
        <v>19562</v>
      </c>
    </row>
    <row r="18147" spans="1:4" ht="60" x14ac:dyDescent="0.25">
      <c r="A18147" s="11" t="s">
        <v>46650</v>
      </c>
      <c r="B18147" s="11" t="s">
        <v>72557</v>
      </c>
      <c r="C18147" s="12" t="s">
        <v>46649</v>
      </c>
      <c r="D18147" s="11" t="s">
        <v>19562</v>
      </c>
    </row>
    <row r="18148" spans="1:4" ht="60" x14ac:dyDescent="0.25">
      <c r="A18148" s="11" t="s">
        <v>46651</v>
      </c>
      <c r="B18148" s="11" t="s">
        <v>72558</v>
      </c>
      <c r="C18148" s="12" t="s">
        <v>46652</v>
      </c>
      <c r="D18148" s="11" t="s">
        <v>19562</v>
      </c>
    </row>
    <row r="18149" spans="1:4" ht="60" x14ac:dyDescent="0.25">
      <c r="A18149" s="11" t="s">
        <v>46653</v>
      </c>
      <c r="B18149" s="11" t="s">
        <v>72559</v>
      </c>
      <c r="C18149" s="12" t="s">
        <v>46652</v>
      </c>
      <c r="D18149" s="11" t="s">
        <v>19562</v>
      </c>
    </row>
    <row r="18150" spans="1:4" ht="30" x14ac:dyDescent="0.25">
      <c r="A18150" s="11" t="s">
        <v>46654</v>
      </c>
      <c r="B18150" s="11" t="s">
        <v>72560</v>
      </c>
      <c r="C18150" s="12" t="s">
        <v>46655</v>
      </c>
      <c r="D18150" s="11" t="s">
        <v>19562</v>
      </c>
    </row>
    <row r="18151" spans="1:4" ht="30" x14ac:dyDescent="0.25">
      <c r="A18151" s="11" t="s">
        <v>46656</v>
      </c>
      <c r="B18151" s="11" t="s">
        <v>72561</v>
      </c>
      <c r="C18151" s="12" t="s">
        <v>46655</v>
      </c>
      <c r="D18151" s="11" t="s">
        <v>19562</v>
      </c>
    </row>
    <row r="18152" spans="1:4" ht="30" x14ac:dyDescent="0.25">
      <c r="A18152" s="11" t="s">
        <v>46657</v>
      </c>
      <c r="B18152" s="11" t="s">
        <v>72562</v>
      </c>
      <c r="C18152" s="12" t="s">
        <v>46658</v>
      </c>
      <c r="D18152" s="11" t="s">
        <v>19562</v>
      </c>
    </row>
    <row r="18153" spans="1:4" ht="30" x14ac:dyDescent="0.25">
      <c r="A18153" s="11" t="s">
        <v>46659</v>
      </c>
      <c r="B18153" s="11" t="s">
        <v>72563</v>
      </c>
      <c r="C18153" s="12" t="s">
        <v>46658</v>
      </c>
      <c r="D18153" s="11" t="s">
        <v>19562</v>
      </c>
    </row>
    <row r="18154" spans="1:4" ht="45" x14ac:dyDescent="0.25">
      <c r="A18154" s="11" t="s">
        <v>46660</v>
      </c>
      <c r="B18154" s="11" t="s">
        <v>72564</v>
      </c>
      <c r="C18154" s="12" t="s">
        <v>46661</v>
      </c>
      <c r="D18154" s="11" t="s">
        <v>19562</v>
      </c>
    </row>
    <row r="18155" spans="1:4" ht="45" x14ac:dyDescent="0.25">
      <c r="A18155" s="11" t="s">
        <v>46662</v>
      </c>
      <c r="B18155" s="11" t="s">
        <v>72565</v>
      </c>
      <c r="C18155" s="12" t="s">
        <v>46661</v>
      </c>
      <c r="D18155" s="11" t="s">
        <v>19562</v>
      </c>
    </row>
    <row r="18156" spans="1:4" ht="60" x14ac:dyDescent="0.25">
      <c r="A18156" s="11" t="s">
        <v>46663</v>
      </c>
      <c r="B18156" s="11" t="s">
        <v>72566</v>
      </c>
      <c r="C18156" s="12" t="s">
        <v>46664</v>
      </c>
      <c r="D18156" s="11" t="s">
        <v>19562</v>
      </c>
    </row>
    <row r="18157" spans="1:4" ht="60" x14ac:dyDescent="0.25">
      <c r="A18157" s="11" t="s">
        <v>46665</v>
      </c>
      <c r="B18157" s="11" t="s">
        <v>72567</v>
      </c>
      <c r="C18157" s="12" t="s">
        <v>46664</v>
      </c>
      <c r="D18157" s="11" t="s">
        <v>19562</v>
      </c>
    </row>
    <row r="18158" spans="1:4" ht="30" x14ac:dyDescent="0.25">
      <c r="A18158" s="11" t="s">
        <v>46666</v>
      </c>
      <c r="B18158" s="11" t="s">
        <v>72568</v>
      </c>
      <c r="C18158" s="12" t="s">
        <v>46667</v>
      </c>
      <c r="D18158" s="11" t="s">
        <v>19562</v>
      </c>
    </row>
    <row r="18159" spans="1:4" ht="30" x14ac:dyDescent="0.25">
      <c r="A18159" s="11" t="s">
        <v>46668</v>
      </c>
      <c r="B18159" s="11" t="s">
        <v>72569</v>
      </c>
      <c r="C18159" s="12" t="s">
        <v>46667</v>
      </c>
      <c r="D18159" s="11" t="s">
        <v>19562</v>
      </c>
    </row>
    <row r="18160" spans="1:4" ht="45" x14ac:dyDescent="0.25">
      <c r="A18160" s="11" t="s">
        <v>46669</v>
      </c>
      <c r="B18160" s="11" t="s">
        <v>72570</v>
      </c>
      <c r="C18160" s="12" t="s">
        <v>46670</v>
      </c>
      <c r="D18160" s="11" t="s">
        <v>19562</v>
      </c>
    </row>
    <row r="18161" spans="1:4" ht="45" x14ac:dyDescent="0.25">
      <c r="A18161" s="11" t="s">
        <v>46671</v>
      </c>
      <c r="B18161" s="11" t="s">
        <v>72571</v>
      </c>
      <c r="C18161" s="12" t="s">
        <v>46670</v>
      </c>
      <c r="D18161" s="11" t="s">
        <v>19562</v>
      </c>
    </row>
    <row r="18162" spans="1:4" ht="60" x14ac:dyDescent="0.25">
      <c r="A18162" s="11" t="s">
        <v>46672</v>
      </c>
      <c r="B18162" s="11" t="s">
        <v>72572</v>
      </c>
      <c r="C18162" s="12" t="s">
        <v>46673</v>
      </c>
      <c r="D18162" s="11" t="s">
        <v>19562</v>
      </c>
    </row>
    <row r="18163" spans="1:4" ht="60" x14ac:dyDescent="0.25">
      <c r="A18163" s="11" t="s">
        <v>46674</v>
      </c>
      <c r="B18163" s="11" t="s">
        <v>72573</v>
      </c>
      <c r="C18163" s="12" t="s">
        <v>46673</v>
      </c>
      <c r="D18163" s="11" t="s">
        <v>19562</v>
      </c>
    </row>
    <row r="18164" spans="1:4" ht="30" x14ac:dyDescent="0.25">
      <c r="A18164" s="11" t="s">
        <v>46675</v>
      </c>
      <c r="B18164" s="11" t="s">
        <v>72574</v>
      </c>
      <c r="C18164" s="12" t="s">
        <v>46676</v>
      </c>
      <c r="D18164" s="11" t="s">
        <v>19562</v>
      </c>
    </row>
    <row r="18165" spans="1:4" ht="30" x14ac:dyDescent="0.25">
      <c r="A18165" s="11" t="s">
        <v>46677</v>
      </c>
      <c r="B18165" s="11" t="s">
        <v>72575</v>
      </c>
      <c r="C18165" s="12" t="s">
        <v>46676</v>
      </c>
      <c r="D18165" s="11" t="s">
        <v>19562</v>
      </c>
    </row>
    <row r="18166" spans="1:4" ht="30" x14ac:dyDescent="0.25">
      <c r="A18166" s="11" t="s">
        <v>46678</v>
      </c>
      <c r="B18166" s="11" t="s">
        <v>72576</v>
      </c>
      <c r="C18166" s="12" t="s">
        <v>46679</v>
      </c>
      <c r="D18166" s="11" t="s">
        <v>25612</v>
      </c>
    </row>
    <row r="18167" spans="1:4" ht="30" x14ac:dyDescent="0.25">
      <c r="A18167" s="11" t="s">
        <v>46680</v>
      </c>
      <c r="B18167" s="11" t="s">
        <v>72577</v>
      </c>
      <c r="C18167" s="12" t="s">
        <v>46679</v>
      </c>
      <c r="D18167" s="11" t="s">
        <v>25612</v>
      </c>
    </row>
    <row r="18168" spans="1:4" ht="30" x14ac:dyDescent="0.25">
      <c r="A18168" s="11" t="s">
        <v>46681</v>
      </c>
      <c r="B18168" s="11" t="s">
        <v>72578</v>
      </c>
      <c r="C18168" s="12" t="s">
        <v>46682</v>
      </c>
      <c r="D18168" s="11" t="s">
        <v>19562</v>
      </c>
    </row>
    <row r="18169" spans="1:4" ht="30" x14ac:dyDescent="0.25">
      <c r="A18169" s="11" t="s">
        <v>46683</v>
      </c>
      <c r="B18169" s="11" t="s">
        <v>72579</v>
      </c>
      <c r="C18169" s="12" t="s">
        <v>46682</v>
      </c>
      <c r="D18169" s="11" t="s">
        <v>19562</v>
      </c>
    </row>
    <row r="18170" spans="1:4" ht="30" x14ac:dyDescent="0.25">
      <c r="A18170" s="11" t="s">
        <v>46684</v>
      </c>
      <c r="B18170" s="11" t="s">
        <v>72580</v>
      </c>
      <c r="C18170" s="12" t="s">
        <v>46685</v>
      </c>
      <c r="D18170" s="11" t="s">
        <v>19562</v>
      </c>
    </row>
    <row r="18171" spans="1:4" ht="30" x14ac:dyDescent="0.25">
      <c r="A18171" s="11" t="s">
        <v>46686</v>
      </c>
      <c r="B18171" s="11" t="s">
        <v>72581</v>
      </c>
      <c r="C18171" s="12" t="s">
        <v>46685</v>
      </c>
      <c r="D18171" s="11" t="s">
        <v>19562</v>
      </c>
    </row>
    <row r="18172" spans="1:4" ht="45" x14ac:dyDescent="0.25">
      <c r="A18172" s="11" t="s">
        <v>46687</v>
      </c>
      <c r="B18172" s="11" t="s">
        <v>72582</v>
      </c>
      <c r="C18172" s="12" t="s">
        <v>46688</v>
      </c>
      <c r="D18172" s="11" t="s">
        <v>19562</v>
      </c>
    </row>
    <row r="18173" spans="1:4" ht="45" x14ac:dyDescent="0.25">
      <c r="A18173" s="11" t="s">
        <v>46689</v>
      </c>
      <c r="B18173" s="11" t="s">
        <v>72583</v>
      </c>
      <c r="C18173" s="12" t="s">
        <v>46688</v>
      </c>
      <c r="D18173" s="11" t="s">
        <v>19562</v>
      </c>
    </row>
    <row r="18174" spans="1:4" ht="30" x14ac:dyDescent="0.25">
      <c r="A18174" s="11" t="s">
        <v>46690</v>
      </c>
      <c r="B18174" s="11" t="s">
        <v>72584</v>
      </c>
      <c r="C18174" s="12" t="s">
        <v>46691</v>
      </c>
      <c r="D18174" s="11" t="s">
        <v>19562</v>
      </c>
    </row>
    <row r="18175" spans="1:4" ht="30" x14ac:dyDescent="0.25">
      <c r="A18175" s="11" t="s">
        <v>46692</v>
      </c>
      <c r="B18175" s="11" t="s">
        <v>72585</v>
      </c>
      <c r="C18175" s="12" t="s">
        <v>46691</v>
      </c>
      <c r="D18175" s="11" t="s">
        <v>19562</v>
      </c>
    </row>
    <row r="18176" spans="1:4" ht="30" x14ac:dyDescent="0.25">
      <c r="A18176" s="11" t="s">
        <v>46693</v>
      </c>
      <c r="B18176" s="11" t="s">
        <v>72586</v>
      </c>
      <c r="C18176" s="12" t="s">
        <v>46694</v>
      </c>
      <c r="D18176" s="11" t="s">
        <v>19562</v>
      </c>
    </row>
    <row r="18177" spans="1:4" ht="30" x14ac:dyDescent="0.25">
      <c r="A18177" s="11" t="s">
        <v>46695</v>
      </c>
      <c r="B18177" s="11" t="s">
        <v>72587</v>
      </c>
      <c r="C18177" s="12" t="s">
        <v>46694</v>
      </c>
      <c r="D18177" s="11" t="s">
        <v>19562</v>
      </c>
    </row>
    <row r="18178" spans="1:4" ht="30" x14ac:dyDescent="0.25">
      <c r="A18178" s="11" t="s">
        <v>46696</v>
      </c>
      <c r="B18178" s="11" t="s">
        <v>72588</v>
      </c>
      <c r="C18178" s="12" t="s">
        <v>46697</v>
      </c>
      <c r="D18178" s="11" t="s">
        <v>19562</v>
      </c>
    </row>
    <row r="18179" spans="1:4" ht="30" x14ac:dyDescent="0.25">
      <c r="A18179" s="11" t="s">
        <v>46698</v>
      </c>
      <c r="B18179" s="11" t="s">
        <v>72589</v>
      </c>
      <c r="C18179" s="12" t="s">
        <v>46697</v>
      </c>
      <c r="D18179" s="11" t="s">
        <v>19562</v>
      </c>
    </row>
    <row r="18180" spans="1:4" ht="45" x14ac:dyDescent="0.25">
      <c r="A18180" s="11" t="s">
        <v>46699</v>
      </c>
      <c r="B18180" s="11" t="s">
        <v>72590</v>
      </c>
      <c r="C18180" s="12" t="s">
        <v>46700</v>
      </c>
      <c r="D18180" s="11" t="s">
        <v>19562</v>
      </c>
    </row>
    <row r="18181" spans="1:4" ht="45" x14ac:dyDescent="0.25">
      <c r="A18181" s="11" t="s">
        <v>46701</v>
      </c>
      <c r="B18181" s="11" t="s">
        <v>72591</v>
      </c>
      <c r="C18181" s="12" t="s">
        <v>46700</v>
      </c>
      <c r="D18181" s="11" t="s">
        <v>19562</v>
      </c>
    </row>
    <row r="18182" spans="1:4" ht="45" x14ac:dyDescent="0.25">
      <c r="A18182" s="11" t="s">
        <v>46702</v>
      </c>
      <c r="B18182" s="11" t="s">
        <v>72592</v>
      </c>
      <c r="C18182" s="12" t="s">
        <v>46703</v>
      </c>
      <c r="D18182" s="11" t="s">
        <v>19562</v>
      </c>
    </row>
    <row r="18183" spans="1:4" ht="45" x14ac:dyDescent="0.25">
      <c r="A18183" s="11" t="s">
        <v>46704</v>
      </c>
      <c r="B18183" s="11" t="s">
        <v>72593</v>
      </c>
      <c r="C18183" s="12" t="s">
        <v>46703</v>
      </c>
      <c r="D18183" s="11" t="s">
        <v>19562</v>
      </c>
    </row>
    <row r="18184" spans="1:4" ht="45" x14ac:dyDescent="0.25">
      <c r="A18184" s="11" t="s">
        <v>46705</v>
      </c>
      <c r="B18184" s="11" t="s">
        <v>72594</v>
      </c>
      <c r="C18184" s="12" t="s">
        <v>46706</v>
      </c>
      <c r="D18184" s="11" t="s">
        <v>19562</v>
      </c>
    </row>
    <row r="18185" spans="1:4" ht="45" x14ac:dyDescent="0.25">
      <c r="A18185" s="11" t="s">
        <v>46707</v>
      </c>
      <c r="B18185" s="11" t="s">
        <v>72595</v>
      </c>
      <c r="C18185" s="12" t="s">
        <v>46706</v>
      </c>
      <c r="D18185" s="11" t="s">
        <v>19562</v>
      </c>
    </row>
    <row r="18186" spans="1:4" ht="45" x14ac:dyDescent="0.25">
      <c r="A18186" s="11" t="s">
        <v>46708</v>
      </c>
      <c r="B18186" s="11" t="s">
        <v>72596</v>
      </c>
      <c r="C18186" s="12" t="s">
        <v>46709</v>
      </c>
      <c r="D18186" s="11" t="s">
        <v>19562</v>
      </c>
    </row>
    <row r="18187" spans="1:4" ht="45" x14ac:dyDescent="0.25">
      <c r="A18187" s="11" t="s">
        <v>46710</v>
      </c>
      <c r="B18187" s="11" t="s">
        <v>72597</v>
      </c>
      <c r="C18187" s="12" t="s">
        <v>46709</v>
      </c>
      <c r="D18187" s="11" t="s">
        <v>19562</v>
      </c>
    </row>
    <row r="18188" spans="1:4" ht="45" x14ac:dyDescent="0.25">
      <c r="A18188" s="11" t="s">
        <v>46711</v>
      </c>
      <c r="B18188" s="11" t="s">
        <v>72598</v>
      </c>
      <c r="C18188" s="12" t="s">
        <v>46712</v>
      </c>
      <c r="D18188" s="11" t="s">
        <v>19571</v>
      </c>
    </row>
    <row r="18189" spans="1:4" ht="45" x14ac:dyDescent="0.25">
      <c r="A18189" s="11" t="s">
        <v>46713</v>
      </c>
      <c r="B18189" s="11" t="s">
        <v>72599</v>
      </c>
      <c r="C18189" s="12" t="s">
        <v>46712</v>
      </c>
      <c r="D18189" s="11" t="s">
        <v>19571</v>
      </c>
    </row>
    <row r="18190" spans="1:4" ht="45" x14ac:dyDescent="0.25">
      <c r="A18190" s="11" t="s">
        <v>46714</v>
      </c>
      <c r="B18190" s="11" t="s">
        <v>72600</v>
      </c>
      <c r="C18190" s="12" t="s">
        <v>46715</v>
      </c>
      <c r="D18190" s="11" t="s">
        <v>19571</v>
      </c>
    </row>
    <row r="18191" spans="1:4" ht="45" x14ac:dyDescent="0.25">
      <c r="A18191" s="11" t="s">
        <v>46716</v>
      </c>
      <c r="B18191" s="11" t="s">
        <v>72601</v>
      </c>
      <c r="C18191" s="12" t="s">
        <v>46715</v>
      </c>
      <c r="D18191" s="11" t="s">
        <v>19571</v>
      </c>
    </row>
    <row r="18192" spans="1:4" ht="45" x14ac:dyDescent="0.25">
      <c r="A18192" s="11" t="s">
        <v>46717</v>
      </c>
      <c r="B18192" s="11" t="s">
        <v>72602</v>
      </c>
      <c r="C18192" s="12" t="s">
        <v>46718</v>
      </c>
      <c r="D18192" s="11" t="s">
        <v>19571</v>
      </c>
    </row>
    <row r="18193" spans="1:4" ht="45" x14ac:dyDescent="0.25">
      <c r="A18193" s="11" t="s">
        <v>46719</v>
      </c>
      <c r="B18193" s="11" t="s">
        <v>72603</v>
      </c>
      <c r="C18193" s="12" t="s">
        <v>46718</v>
      </c>
      <c r="D18193" s="11" t="s">
        <v>19571</v>
      </c>
    </row>
    <row r="18194" spans="1:4" ht="45" x14ac:dyDescent="0.25">
      <c r="A18194" s="11" t="s">
        <v>46720</v>
      </c>
      <c r="B18194" s="11" t="s">
        <v>72604</v>
      </c>
      <c r="C18194" s="12" t="s">
        <v>46721</v>
      </c>
      <c r="D18194" s="11" t="s">
        <v>19571</v>
      </c>
    </row>
    <row r="18195" spans="1:4" ht="45" x14ac:dyDescent="0.25">
      <c r="A18195" s="11" t="s">
        <v>46722</v>
      </c>
      <c r="B18195" s="11" t="s">
        <v>72605</v>
      </c>
      <c r="C18195" s="12" t="s">
        <v>46721</v>
      </c>
      <c r="D18195" s="11" t="s">
        <v>19571</v>
      </c>
    </row>
    <row r="18196" spans="1:4" ht="45" x14ac:dyDescent="0.25">
      <c r="A18196" s="11" t="s">
        <v>46723</v>
      </c>
      <c r="B18196" s="11" t="s">
        <v>72606</v>
      </c>
      <c r="C18196" s="12" t="s">
        <v>46724</v>
      </c>
      <c r="D18196" s="11" t="s">
        <v>21508</v>
      </c>
    </row>
    <row r="18197" spans="1:4" ht="45" x14ac:dyDescent="0.25">
      <c r="A18197" s="11" t="s">
        <v>46725</v>
      </c>
      <c r="B18197" s="11" t="s">
        <v>72607</v>
      </c>
      <c r="C18197" s="12" t="s">
        <v>46724</v>
      </c>
      <c r="D18197" s="11" t="s">
        <v>21508</v>
      </c>
    </row>
    <row r="18198" spans="1:4" ht="45" x14ac:dyDescent="0.25">
      <c r="A18198" s="11" t="s">
        <v>46726</v>
      </c>
      <c r="B18198" s="11" t="s">
        <v>72608</v>
      </c>
      <c r="C18198" s="12" t="s">
        <v>46727</v>
      </c>
      <c r="D18198" s="11" t="s">
        <v>21508</v>
      </c>
    </row>
    <row r="18199" spans="1:4" ht="45" x14ac:dyDescent="0.25">
      <c r="A18199" s="11" t="s">
        <v>46728</v>
      </c>
      <c r="B18199" s="11" t="s">
        <v>72609</v>
      </c>
      <c r="C18199" s="12" t="s">
        <v>46727</v>
      </c>
      <c r="D18199" s="11" t="s">
        <v>21508</v>
      </c>
    </row>
    <row r="18200" spans="1:4" ht="45" x14ac:dyDescent="0.25">
      <c r="A18200" s="11" t="s">
        <v>46729</v>
      </c>
      <c r="B18200" s="11" t="s">
        <v>72610</v>
      </c>
      <c r="C18200" s="12" t="s">
        <v>46730</v>
      </c>
      <c r="D18200" s="11" t="s">
        <v>21508</v>
      </c>
    </row>
    <row r="18201" spans="1:4" ht="45" x14ac:dyDescent="0.25">
      <c r="A18201" s="11" t="s">
        <v>46731</v>
      </c>
      <c r="B18201" s="11" t="s">
        <v>72611</v>
      </c>
      <c r="C18201" s="12" t="s">
        <v>46730</v>
      </c>
      <c r="D18201" s="11" t="s">
        <v>21508</v>
      </c>
    </row>
    <row r="18202" spans="1:4" ht="45" x14ac:dyDescent="0.25">
      <c r="A18202" s="11" t="s">
        <v>46732</v>
      </c>
      <c r="B18202" s="11" t="s">
        <v>72612</v>
      </c>
      <c r="C18202" s="12" t="s">
        <v>46733</v>
      </c>
      <c r="D18202" s="11" t="s">
        <v>21508</v>
      </c>
    </row>
    <row r="18203" spans="1:4" ht="45" x14ac:dyDescent="0.25">
      <c r="A18203" s="11" t="s">
        <v>46734</v>
      </c>
      <c r="B18203" s="11" t="s">
        <v>72613</v>
      </c>
      <c r="C18203" s="12" t="s">
        <v>46733</v>
      </c>
      <c r="D18203" s="11" t="s">
        <v>21508</v>
      </c>
    </row>
    <row r="18204" spans="1:4" ht="45" x14ac:dyDescent="0.25">
      <c r="A18204" s="11" t="s">
        <v>46735</v>
      </c>
      <c r="B18204" s="11" t="s">
        <v>72614</v>
      </c>
      <c r="C18204" s="12" t="s">
        <v>46736</v>
      </c>
      <c r="D18204" s="11" t="s">
        <v>21508</v>
      </c>
    </row>
    <row r="18205" spans="1:4" ht="45" x14ac:dyDescent="0.25">
      <c r="A18205" s="11" t="s">
        <v>46737</v>
      </c>
      <c r="B18205" s="11" t="s">
        <v>72615</v>
      </c>
      <c r="C18205" s="12" t="s">
        <v>46736</v>
      </c>
      <c r="D18205" s="11" t="s">
        <v>21508</v>
      </c>
    </row>
    <row r="18206" spans="1:4" ht="45" x14ac:dyDescent="0.25">
      <c r="A18206" s="11" t="s">
        <v>46738</v>
      </c>
      <c r="B18206" s="11" t="s">
        <v>72616</v>
      </c>
      <c r="C18206" s="12" t="s">
        <v>46739</v>
      </c>
      <c r="D18206" s="11" t="s">
        <v>21508</v>
      </c>
    </row>
    <row r="18207" spans="1:4" ht="45" x14ac:dyDescent="0.25">
      <c r="A18207" s="11" t="s">
        <v>46740</v>
      </c>
      <c r="B18207" s="11" t="s">
        <v>72617</v>
      </c>
      <c r="C18207" s="12" t="s">
        <v>46739</v>
      </c>
      <c r="D18207" s="11" t="s">
        <v>21508</v>
      </c>
    </row>
    <row r="18208" spans="1:4" ht="45" x14ac:dyDescent="0.25">
      <c r="A18208" s="11" t="s">
        <v>46741</v>
      </c>
      <c r="B18208" s="11" t="s">
        <v>72618</v>
      </c>
      <c r="C18208" s="12" t="s">
        <v>46742</v>
      </c>
      <c r="D18208" s="11" t="s">
        <v>21508</v>
      </c>
    </row>
    <row r="18209" spans="1:4" ht="45" x14ac:dyDescent="0.25">
      <c r="A18209" s="11" t="s">
        <v>46743</v>
      </c>
      <c r="B18209" s="11" t="s">
        <v>72619</v>
      </c>
      <c r="C18209" s="12" t="s">
        <v>46742</v>
      </c>
      <c r="D18209" s="11" t="s">
        <v>21508</v>
      </c>
    </row>
    <row r="18210" spans="1:4" ht="45" x14ac:dyDescent="0.25">
      <c r="A18210" s="11" t="s">
        <v>46744</v>
      </c>
      <c r="B18210" s="11" t="s">
        <v>72620</v>
      </c>
      <c r="C18210" s="12" t="s">
        <v>46745</v>
      </c>
      <c r="D18210" s="11" t="s">
        <v>21508</v>
      </c>
    </row>
    <row r="18211" spans="1:4" ht="45" x14ac:dyDescent="0.25">
      <c r="A18211" s="11" t="s">
        <v>46746</v>
      </c>
      <c r="B18211" s="11" t="s">
        <v>72621</v>
      </c>
      <c r="C18211" s="12" t="s">
        <v>46745</v>
      </c>
      <c r="D18211" s="11" t="s">
        <v>21508</v>
      </c>
    </row>
    <row r="18212" spans="1:4" ht="60" x14ac:dyDescent="0.25">
      <c r="A18212" s="11" t="s">
        <v>46747</v>
      </c>
      <c r="B18212" s="11" t="s">
        <v>72622</v>
      </c>
      <c r="C18212" s="12" t="s">
        <v>46748</v>
      </c>
      <c r="D18212" s="11" t="s">
        <v>21508</v>
      </c>
    </row>
    <row r="18213" spans="1:4" ht="60" x14ac:dyDescent="0.25">
      <c r="A18213" s="11" t="s">
        <v>46749</v>
      </c>
      <c r="B18213" s="11" t="s">
        <v>72623</v>
      </c>
      <c r="C18213" s="12" t="s">
        <v>46748</v>
      </c>
      <c r="D18213" s="11" t="s">
        <v>21508</v>
      </c>
    </row>
    <row r="18214" spans="1:4" ht="60" x14ac:dyDescent="0.25">
      <c r="A18214" s="11" t="s">
        <v>46750</v>
      </c>
      <c r="B18214" s="11" t="s">
        <v>72624</v>
      </c>
      <c r="C18214" s="12" t="s">
        <v>46751</v>
      </c>
      <c r="D18214" s="11" t="s">
        <v>21508</v>
      </c>
    </row>
    <row r="18215" spans="1:4" ht="60" x14ac:dyDescent="0.25">
      <c r="A18215" s="11" t="s">
        <v>46752</v>
      </c>
      <c r="B18215" s="11" t="s">
        <v>72625</v>
      </c>
      <c r="C18215" s="12" t="s">
        <v>46751</v>
      </c>
      <c r="D18215" s="11" t="s">
        <v>21508</v>
      </c>
    </row>
    <row r="18216" spans="1:4" ht="60" x14ac:dyDescent="0.25">
      <c r="A18216" s="11" t="s">
        <v>46753</v>
      </c>
      <c r="B18216" s="11" t="s">
        <v>72626</v>
      </c>
      <c r="C18216" s="12" t="s">
        <v>46754</v>
      </c>
      <c r="D18216" s="11" t="s">
        <v>19562</v>
      </c>
    </row>
    <row r="18217" spans="1:4" ht="60" x14ac:dyDescent="0.25">
      <c r="A18217" s="11" t="s">
        <v>46755</v>
      </c>
      <c r="B18217" s="11" t="s">
        <v>72627</v>
      </c>
      <c r="C18217" s="12" t="s">
        <v>46754</v>
      </c>
      <c r="D18217" s="11" t="s">
        <v>19562</v>
      </c>
    </row>
    <row r="18218" spans="1:4" ht="45" x14ac:dyDescent="0.25">
      <c r="A18218" s="11" t="s">
        <v>46756</v>
      </c>
      <c r="B18218" s="11" t="s">
        <v>72628</v>
      </c>
      <c r="C18218" s="12" t="s">
        <v>46757</v>
      </c>
      <c r="D18218" s="11" t="s">
        <v>21508</v>
      </c>
    </row>
    <row r="18219" spans="1:4" ht="45" x14ac:dyDescent="0.25">
      <c r="A18219" s="11" t="s">
        <v>46758</v>
      </c>
      <c r="B18219" s="11" t="s">
        <v>72629</v>
      </c>
      <c r="C18219" s="12" t="s">
        <v>46757</v>
      </c>
      <c r="D18219" s="11" t="s">
        <v>21508</v>
      </c>
    </row>
    <row r="18220" spans="1:4" ht="60" x14ac:dyDescent="0.25">
      <c r="A18220" s="11" t="s">
        <v>46759</v>
      </c>
      <c r="B18220" s="11" t="s">
        <v>72630</v>
      </c>
      <c r="C18220" s="12" t="s">
        <v>46760</v>
      </c>
      <c r="D18220" s="11" t="s">
        <v>19562</v>
      </c>
    </row>
    <row r="18221" spans="1:4" ht="60" x14ac:dyDescent="0.25">
      <c r="A18221" s="11" t="s">
        <v>46761</v>
      </c>
      <c r="B18221" s="11" t="s">
        <v>72631</v>
      </c>
      <c r="C18221" s="12" t="s">
        <v>46760</v>
      </c>
      <c r="D18221" s="11" t="s">
        <v>19562</v>
      </c>
    </row>
    <row r="18222" spans="1:4" ht="60" x14ac:dyDescent="0.25">
      <c r="A18222" s="11" t="s">
        <v>46762</v>
      </c>
      <c r="B18222" s="11" t="s">
        <v>72632</v>
      </c>
      <c r="C18222" s="12" t="s">
        <v>46763</v>
      </c>
      <c r="D18222" s="11" t="s">
        <v>19562</v>
      </c>
    </row>
    <row r="18223" spans="1:4" ht="60" x14ac:dyDescent="0.25">
      <c r="A18223" s="11" t="s">
        <v>46764</v>
      </c>
      <c r="B18223" s="11" t="s">
        <v>72633</v>
      </c>
      <c r="C18223" s="12" t="s">
        <v>46763</v>
      </c>
      <c r="D18223" s="11" t="s">
        <v>19562</v>
      </c>
    </row>
    <row r="18224" spans="1:4" ht="60" x14ac:dyDescent="0.25">
      <c r="A18224" s="11" t="s">
        <v>46765</v>
      </c>
      <c r="B18224" s="11" t="s">
        <v>72634</v>
      </c>
      <c r="C18224" s="12" t="s">
        <v>46766</v>
      </c>
      <c r="D18224" s="11" t="s">
        <v>19562</v>
      </c>
    </row>
    <row r="18225" spans="1:4" ht="60" x14ac:dyDescent="0.25">
      <c r="A18225" s="11" t="s">
        <v>46767</v>
      </c>
      <c r="B18225" s="11" t="s">
        <v>72635</v>
      </c>
      <c r="C18225" s="12" t="s">
        <v>46766</v>
      </c>
      <c r="D18225" s="11" t="s">
        <v>19562</v>
      </c>
    </row>
    <row r="18226" spans="1:4" ht="60" x14ac:dyDescent="0.25">
      <c r="A18226" s="11" t="s">
        <v>46768</v>
      </c>
      <c r="B18226" s="11" t="s">
        <v>72636</v>
      </c>
      <c r="C18226" s="12" t="s">
        <v>46769</v>
      </c>
      <c r="D18226" s="11" t="s">
        <v>19562</v>
      </c>
    </row>
    <row r="18227" spans="1:4" ht="60" x14ac:dyDescent="0.25">
      <c r="A18227" s="11" t="s">
        <v>46770</v>
      </c>
      <c r="B18227" s="11" t="s">
        <v>72637</v>
      </c>
      <c r="C18227" s="12" t="s">
        <v>46769</v>
      </c>
      <c r="D18227" s="11" t="s">
        <v>19562</v>
      </c>
    </row>
    <row r="18228" spans="1:4" ht="60" x14ac:dyDescent="0.25">
      <c r="A18228" s="11" t="s">
        <v>46771</v>
      </c>
      <c r="B18228" s="11" t="s">
        <v>72638</v>
      </c>
      <c r="C18228" s="12" t="s">
        <v>46772</v>
      </c>
      <c r="D18228" s="11" t="s">
        <v>19562</v>
      </c>
    </row>
    <row r="18229" spans="1:4" ht="60" x14ac:dyDescent="0.25">
      <c r="A18229" s="11" t="s">
        <v>46773</v>
      </c>
      <c r="B18229" s="11" t="s">
        <v>72639</v>
      </c>
      <c r="C18229" s="12" t="s">
        <v>46772</v>
      </c>
      <c r="D18229" s="11" t="s">
        <v>19562</v>
      </c>
    </row>
    <row r="18230" spans="1:4" ht="60" x14ac:dyDescent="0.25">
      <c r="A18230" s="11" t="s">
        <v>46774</v>
      </c>
      <c r="B18230" s="11" t="s">
        <v>72640</v>
      </c>
      <c r="C18230" s="12" t="s">
        <v>46775</v>
      </c>
      <c r="D18230" s="11" t="s">
        <v>19562</v>
      </c>
    </row>
    <row r="18231" spans="1:4" ht="60" x14ac:dyDescent="0.25">
      <c r="A18231" s="11" t="s">
        <v>46776</v>
      </c>
      <c r="B18231" s="11" t="s">
        <v>72641</v>
      </c>
      <c r="C18231" s="12" t="s">
        <v>46775</v>
      </c>
      <c r="D18231" s="11" t="s">
        <v>19562</v>
      </c>
    </row>
    <row r="18232" spans="1:4" ht="60" x14ac:dyDescent="0.25">
      <c r="A18232" s="11" t="s">
        <v>46777</v>
      </c>
      <c r="B18232" s="11" t="s">
        <v>72642</v>
      </c>
      <c r="C18232" s="12" t="s">
        <v>46778</v>
      </c>
      <c r="D18232" s="11" t="s">
        <v>19562</v>
      </c>
    </row>
    <row r="18233" spans="1:4" ht="60" x14ac:dyDescent="0.25">
      <c r="A18233" s="11" t="s">
        <v>46779</v>
      </c>
      <c r="B18233" s="11" t="s">
        <v>72643</v>
      </c>
      <c r="C18233" s="12" t="s">
        <v>46778</v>
      </c>
      <c r="D18233" s="11" t="s">
        <v>19562</v>
      </c>
    </row>
    <row r="18234" spans="1:4" ht="60" x14ac:dyDescent="0.25">
      <c r="A18234" s="11" t="s">
        <v>46780</v>
      </c>
      <c r="B18234" s="11" t="s">
        <v>72644</v>
      </c>
      <c r="C18234" s="12" t="s">
        <v>46781</v>
      </c>
      <c r="D18234" s="11" t="s">
        <v>19562</v>
      </c>
    </row>
    <row r="18235" spans="1:4" ht="60" x14ac:dyDescent="0.25">
      <c r="A18235" s="11" t="s">
        <v>46782</v>
      </c>
      <c r="B18235" s="11" t="s">
        <v>72645</v>
      </c>
      <c r="C18235" s="12" t="s">
        <v>46781</v>
      </c>
      <c r="D18235" s="11" t="s">
        <v>19562</v>
      </c>
    </row>
    <row r="18236" spans="1:4" ht="60" x14ac:dyDescent="0.25">
      <c r="A18236" s="11" t="s">
        <v>46783</v>
      </c>
      <c r="B18236" s="11" t="s">
        <v>72646</v>
      </c>
      <c r="C18236" s="12" t="s">
        <v>46784</v>
      </c>
      <c r="D18236" s="11" t="s">
        <v>19562</v>
      </c>
    </row>
    <row r="18237" spans="1:4" ht="60" x14ac:dyDescent="0.25">
      <c r="A18237" s="11" t="s">
        <v>46785</v>
      </c>
      <c r="B18237" s="11" t="s">
        <v>72647</v>
      </c>
      <c r="C18237" s="12" t="s">
        <v>46784</v>
      </c>
      <c r="D18237" s="11" t="s">
        <v>19562</v>
      </c>
    </row>
    <row r="18238" spans="1:4" ht="60" x14ac:dyDescent="0.25">
      <c r="A18238" s="11" t="s">
        <v>46786</v>
      </c>
      <c r="B18238" s="11" t="s">
        <v>72648</v>
      </c>
      <c r="C18238" s="12" t="s">
        <v>46787</v>
      </c>
      <c r="D18238" s="11" t="s">
        <v>19562</v>
      </c>
    </row>
    <row r="18239" spans="1:4" ht="60" x14ac:dyDescent="0.25">
      <c r="A18239" s="11" t="s">
        <v>46788</v>
      </c>
      <c r="B18239" s="11" t="s">
        <v>72649</v>
      </c>
      <c r="C18239" s="12" t="s">
        <v>46787</v>
      </c>
      <c r="D18239" s="11" t="s">
        <v>19562</v>
      </c>
    </row>
    <row r="18240" spans="1:4" ht="60" x14ac:dyDescent="0.25">
      <c r="A18240" s="11" t="s">
        <v>46789</v>
      </c>
      <c r="B18240" s="11" t="s">
        <v>72650</v>
      </c>
      <c r="C18240" s="12" t="s">
        <v>46790</v>
      </c>
      <c r="D18240" s="11" t="s">
        <v>19562</v>
      </c>
    </row>
    <row r="18241" spans="1:4" ht="60" x14ac:dyDescent="0.25">
      <c r="A18241" s="11" t="s">
        <v>46791</v>
      </c>
      <c r="B18241" s="11" t="s">
        <v>72651</v>
      </c>
      <c r="C18241" s="12" t="s">
        <v>46790</v>
      </c>
      <c r="D18241" s="11" t="s">
        <v>19562</v>
      </c>
    </row>
    <row r="18242" spans="1:4" ht="60" x14ac:dyDescent="0.25">
      <c r="A18242" s="11" t="s">
        <v>46792</v>
      </c>
      <c r="B18242" s="11" t="s">
        <v>72652</v>
      </c>
      <c r="C18242" s="12" t="s">
        <v>46793</v>
      </c>
      <c r="D18242" s="11" t="s">
        <v>19562</v>
      </c>
    </row>
    <row r="18243" spans="1:4" ht="60" x14ac:dyDescent="0.25">
      <c r="A18243" s="11" t="s">
        <v>46794</v>
      </c>
      <c r="B18243" s="11" t="s">
        <v>72653</v>
      </c>
      <c r="C18243" s="12" t="s">
        <v>46793</v>
      </c>
      <c r="D18243" s="11" t="s">
        <v>19562</v>
      </c>
    </row>
    <row r="18244" spans="1:4" ht="60" x14ac:dyDescent="0.25">
      <c r="A18244" s="11" t="s">
        <v>46795</v>
      </c>
      <c r="B18244" s="11" t="s">
        <v>72654</v>
      </c>
      <c r="C18244" s="12" t="s">
        <v>46796</v>
      </c>
      <c r="D18244" s="11" t="s">
        <v>19562</v>
      </c>
    </row>
    <row r="18245" spans="1:4" ht="60" x14ac:dyDescent="0.25">
      <c r="A18245" s="11" t="s">
        <v>46797</v>
      </c>
      <c r="B18245" s="11" t="s">
        <v>72655</v>
      </c>
      <c r="C18245" s="12" t="s">
        <v>46796</v>
      </c>
      <c r="D18245" s="11" t="s">
        <v>19562</v>
      </c>
    </row>
    <row r="18246" spans="1:4" ht="60" x14ac:dyDescent="0.25">
      <c r="A18246" s="11" t="s">
        <v>46798</v>
      </c>
      <c r="B18246" s="11" t="s">
        <v>72656</v>
      </c>
      <c r="C18246" s="12" t="s">
        <v>46799</v>
      </c>
      <c r="D18246" s="11" t="s">
        <v>19562</v>
      </c>
    </row>
    <row r="18247" spans="1:4" ht="60" x14ac:dyDescent="0.25">
      <c r="A18247" s="11" t="s">
        <v>46800</v>
      </c>
      <c r="B18247" s="11" t="s">
        <v>72657</v>
      </c>
      <c r="C18247" s="12" t="s">
        <v>46799</v>
      </c>
      <c r="D18247" s="11" t="s">
        <v>19562</v>
      </c>
    </row>
    <row r="18248" spans="1:4" ht="60" x14ac:dyDescent="0.25">
      <c r="A18248" s="11" t="s">
        <v>46801</v>
      </c>
      <c r="B18248" s="11" t="s">
        <v>72658</v>
      </c>
      <c r="C18248" s="12" t="s">
        <v>46802</v>
      </c>
      <c r="D18248" s="11" t="s">
        <v>19562</v>
      </c>
    </row>
    <row r="18249" spans="1:4" ht="60" x14ac:dyDescent="0.25">
      <c r="A18249" s="11" t="s">
        <v>46803</v>
      </c>
      <c r="B18249" s="11" t="s">
        <v>72659</v>
      </c>
      <c r="C18249" s="12" t="s">
        <v>46802</v>
      </c>
      <c r="D18249" s="11" t="s">
        <v>19562</v>
      </c>
    </row>
    <row r="18250" spans="1:4" ht="60" x14ac:dyDescent="0.25">
      <c r="A18250" s="11" t="s">
        <v>46804</v>
      </c>
      <c r="B18250" s="11" t="s">
        <v>72660</v>
      </c>
      <c r="C18250" s="12" t="s">
        <v>46805</v>
      </c>
      <c r="D18250" s="11" t="s">
        <v>19562</v>
      </c>
    </row>
    <row r="18251" spans="1:4" ht="60" x14ac:dyDescent="0.25">
      <c r="A18251" s="11" t="s">
        <v>46806</v>
      </c>
      <c r="B18251" s="11" t="s">
        <v>72661</v>
      </c>
      <c r="C18251" s="12" t="s">
        <v>46805</v>
      </c>
      <c r="D18251" s="11" t="s">
        <v>19562</v>
      </c>
    </row>
    <row r="18252" spans="1:4" ht="60" x14ac:dyDescent="0.25">
      <c r="A18252" s="11" t="s">
        <v>46807</v>
      </c>
      <c r="B18252" s="11" t="s">
        <v>72662</v>
      </c>
      <c r="C18252" s="12" t="s">
        <v>46808</v>
      </c>
      <c r="D18252" s="11" t="s">
        <v>19562</v>
      </c>
    </row>
    <row r="18253" spans="1:4" ht="60" x14ac:dyDescent="0.25">
      <c r="A18253" s="11" t="s">
        <v>46809</v>
      </c>
      <c r="B18253" s="11" t="s">
        <v>72663</v>
      </c>
      <c r="C18253" s="12" t="s">
        <v>46808</v>
      </c>
      <c r="D18253" s="11" t="s">
        <v>19562</v>
      </c>
    </row>
    <row r="18254" spans="1:4" ht="60" x14ac:dyDescent="0.25">
      <c r="A18254" s="11" t="s">
        <v>46810</v>
      </c>
      <c r="B18254" s="11" t="s">
        <v>72664</v>
      </c>
      <c r="C18254" s="12" t="s">
        <v>46811</v>
      </c>
      <c r="D18254" s="11" t="s">
        <v>19562</v>
      </c>
    </row>
    <row r="18255" spans="1:4" ht="60" x14ac:dyDescent="0.25">
      <c r="A18255" s="11" t="s">
        <v>46812</v>
      </c>
      <c r="B18255" s="11" t="s">
        <v>72665</v>
      </c>
      <c r="C18255" s="12" t="s">
        <v>46811</v>
      </c>
      <c r="D18255" s="11" t="s">
        <v>19562</v>
      </c>
    </row>
    <row r="18256" spans="1:4" ht="60" x14ac:dyDescent="0.25">
      <c r="A18256" s="11" t="s">
        <v>46813</v>
      </c>
      <c r="B18256" s="11" t="s">
        <v>72666</v>
      </c>
      <c r="C18256" s="12" t="s">
        <v>46814</v>
      </c>
      <c r="D18256" s="11" t="s">
        <v>19562</v>
      </c>
    </row>
    <row r="18257" spans="1:4" ht="60" x14ac:dyDescent="0.25">
      <c r="A18257" s="11" t="s">
        <v>46815</v>
      </c>
      <c r="B18257" s="11" t="s">
        <v>72667</v>
      </c>
      <c r="C18257" s="12" t="s">
        <v>46814</v>
      </c>
      <c r="D18257" s="11" t="s">
        <v>19562</v>
      </c>
    </row>
    <row r="18258" spans="1:4" ht="60" x14ac:dyDescent="0.25">
      <c r="A18258" s="11" t="s">
        <v>46816</v>
      </c>
      <c r="B18258" s="11" t="s">
        <v>72668</v>
      </c>
      <c r="C18258" s="12" t="s">
        <v>46817</v>
      </c>
      <c r="D18258" s="11" t="s">
        <v>19562</v>
      </c>
    </row>
    <row r="18259" spans="1:4" ht="60" x14ac:dyDescent="0.25">
      <c r="A18259" s="11" t="s">
        <v>46818</v>
      </c>
      <c r="B18259" s="11" t="s">
        <v>72669</v>
      </c>
      <c r="C18259" s="12" t="s">
        <v>46817</v>
      </c>
      <c r="D18259" s="11" t="s">
        <v>19562</v>
      </c>
    </row>
    <row r="18260" spans="1:4" ht="30" x14ac:dyDescent="0.25">
      <c r="A18260" s="11" t="s">
        <v>46819</v>
      </c>
      <c r="B18260" s="11" t="s">
        <v>72670</v>
      </c>
      <c r="C18260" s="12" t="s">
        <v>46820</v>
      </c>
      <c r="D18260" s="11" t="s">
        <v>19562</v>
      </c>
    </row>
    <row r="18261" spans="1:4" ht="30" x14ac:dyDescent="0.25">
      <c r="A18261" s="11" t="s">
        <v>46821</v>
      </c>
      <c r="B18261" s="11" t="s">
        <v>72671</v>
      </c>
      <c r="C18261" s="12" t="s">
        <v>46820</v>
      </c>
      <c r="D18261" s="11" t="s">
        <v>19562</v>
      </c>
    </row>
    <row r="18262" spans="1:4" ht="30" x14ac:dyDescent="0.25">
      <c r="A18262" s="11" t="s">
        <v>46822</v>
      </c>
      <c r="B18262" s="11" t="s">
        <v>72672</v>
      </c>
      <c r="C18262" s="12" t="s">
        <v>46823</v>
      </c>
      <c r="D18262" s="11" t="s">
        <v>19562</v>
      </c>
    </row>
    <row r="18263" spans="1:4" ht="30" x14ac:dyDescent="0.25">
      <c r="A18263" s="11" t="s">
        <v>46824</v>
      </c>
      <c r="B18263" s="11" t="s">
        <v>72673</v>
      </c>
      <c r="C18263" s="12" t="s">
        <v>46823</v>
      </c>
      <c r="D18263" s="11" t="s">
        <v>19562</v>
      </c>
    </row>
    <row r="18264" spans="1:4" ht="30" x14ac:dyDescent="0.25">
      <c r="A18264" s="11" t="s">
        <v>46825</v>
      </c>
      <c r="B18264" s="11" t="s">
        <v>72674</v>
      </c>
      <c r="C18264" s="12" t="s">
        <v>46826</v>
      </c>
      <c r="D18264" s="11" t="s">
        <v>19562</v>
      </c>
    </row>
    <row r="18265" spans="1:4" ht="30" x14ac:dyDescent="0.25">
      <c r="A18265" s="11" t="s">
        <v>46827</v>
      </c>
      <c r="B18265" s="11" t="s">
        <v>72675</v>
      </c>
      <c r="C18265" s="12" t="s">
        <v>46826</v>
      </c>
      <c r="D18265" s="11" t="s">
        <v>19562</v>
      </c>
    </row>
    <row r="18266" spans="1:4" ht="60" x14ac:dyDescent="0.25">
      <c r="A18266" s="11" t="s">
        <v>46828</v>
      </c>
      <c r="B18266" s="11" t="s">
        <v>72676</v>
      </c>
      <c r="C18266" s="12" t="s">
        <v>46829</v>
      </c>
      <c r="D18266" s="11" t="s">
        <v>19562</v>
      </c>
    </row>
    <row r="18267" spans="1:4" ht="60" x14ac:dyDescent="0.25">
      <c r="A18267" s="11" t="s">
        <v>46830</v>
      </c>
      <c r="B18267" s="11" t="s">
        <v>72677</v>
      </c>
      <c r="C18267" s="12" t="s">
        <v>46829</v>
      </c>
      <c r="D18267" s="11" t="s">
        <v>19562</v>
      </c>
    </row>
    <row r="18268" spans="1:4" ht="30" x14ac:dyDescent="0.25">
      <c r="A18268" s="11" t="s">
        <v>46831</v>
      </c>
      <c r="B18268" s="11" t="s">
        <v>72678</v>
      </c>
      <c r="C18268" s="12" t="s">
        <v>46832</v>
      </c>
      <c r="D18268" s="11" t="s">
        <v>19562</v>
      </c>
    </row>
    <row r="18269" spans="1:4" ht="30" x14ac:dyDescent="0.25">
      <c r="A18269" s="11" t="s">
        <v>46833</v>
      </c>
      <c r="B18269" s="11" t="s">
        <v>72679</v>
      </c>
      <c r="C18269" s="12" t="s">
        <v>46832</v>
      </c>
      <c r="D18269" s="11" t="s">
        <v>19562</v>
      </c>
    </row>
    <row r="18270" spans="1:4" ht="60" x14ac:dyDescent="0.25">
      <c r="A18270" s="11" t="s">
        <v>46834</v>
      </c>
      <c r="B18270" s="11" t="s">
        <v>72680</v>
      </c>
      <c r="C18270" s="12" t="s">
        <v>46835</v>
      </c>
      <c r="D18270" s="11" t="s">
        <v>19562</v>
      </c>
    </row>
    <row r="18271" spans="1:4" ht="60" x14ac:dyDescent="0.25">
      <c r="A18271" s="11" t="s">
        <v>46836</v>
      </c>
      <c r="B18271" s="11" t="s">
        <v>72681</v>
      </c>
      <c r="C18271" s="12" t="s">
        <v>46835</v>
      </c>
      <c r="D18271" s="11" t="s">
        <v>19562</v>
      </c>
    </row>
    <row r="18272" spans="1:4" ht="30" x14ac:dyDescent="0.25">
      <c r="A18272" s="11" t="s">
        <v>46837</v>
      </c>
      <c r="B18272" s="11" t="s">
        <v>72682</v>
      </c>
      <c r="C18272" s="12" t="s">
        <v>46838</v>
      </c>
      <c r="D18272" s="11" t="s">
        <v>19562</v>
      </c>
    </row>
    <row r="18273" spans="1:4" ht="30" x14ac:dyDescent="0.25">
      <c r="A18273" s="11" t="s">
        <v>46839</v>
      </c>
      <c r="B18273" s="11" t="s">
        <v>72683</v>
      </c>
      <c r="C18273" s="12" t="s">
        <v>46838</v>
      </c>
      <c r="D18273" s="11" t="s">
        <v>19562</v>
      </c>
    </row>
    <row r="18274" spans="1:4" ht="45" x14ac:dyDescent="0.25">
      <c r="A18274" s="11" t="s">
        <v>46840</v>
      </c>
      <c r="B18274" s="11" t="s">
        <v>72684</v>
      </c>
      <c r="C18274" s="12" t="s">
        <v>46841</v>
      </c>
      <c r="D18274" s="11" t="s">
        <v>19562</v>
      </c>
    </row>
    <row r="18275" spans="1:4" ht="45" x14ac:dyDescent="0.25">
      <c r="A18275" s="11" t="s">
        <v>46842</v>
      </c>
      <c r="B18275" s="11" t="s">
        <v>72685</v>
      </c>
      <c r="C18275" s="12" t="s">
        <v>46841</v>
      </c>
      <c r="D18275" s="11" t="s">
        <v>19562</v>
      </c>
    </row>
    <row r="18276" spans="1:4" ht="60" x14ac:dyDescent="0.25">
      <c r="A18276" s="11" t="s">
        <v>46843</v>
      </c>
      <c r="B18276" s="11" t="s">
        <v>72686</v>
      </c>
      <c r="C18276" s="12" t="s">
        <v>46844</v>
      </c>
      <c r="D18276" s="11" t="s">
        <v>19562</v>
      </c>
    </row>
    <row r="18277" spans="1:4" ht="60" x14ac:dyDescent="0.25">
      <c r="A18277" s="11" t="s">
        <v>46845</v>
      </c>
      <c r="B18277" s="11" t="s">
        <v>72687</v>
      </c>
      <c r="C18277" s="12" t="s">
        <v>46844</v>
      </c>
      <c r="D18277" s="11" t="s">
        <v>19562</v>
      </c>
    </row>
    <row r="18278" spans="1:4" ht="30" x14ac:dyDescent="0.25">
      <c r="A18278" s="11" t="s">
        <v>46846</v>
      </c>
      <c r="B18278" s="11" t="s">
        <v>72688</v>
      </c>
      <c r="C18278" s="12" t="s">
        <v>46847</v>
      </c>
      <c r="D18278" s="11" t="s">
        <v>19562</v>
      </c>
    </row>
    <row r="18279" spans="1:4" ht="30" x14ac:dyDescent="0.25">
      <c r="A18279" s="11" t="s">
        <v>46848</v>
      </c>
      <c r="B18279" s="11" t="s">
        <v>72689</v>
      </c>
      <c r="C18279" s="12" t="s">
        <v>46847</v>
      </c>
      <c r="D18279" s="11" t="s">
        <v>19562</v>
      </c>
    </row>
    <row r="18280" spans="1:4" ht="30" x14ac:dyDescent="0.25">
      <c r="A18280" s="11" t="s">
        <v>46849</v>
      </c>
      <c r="B18280" s="11" t="s">
        <v>72690</v>
      </c>
      <c r="C18280" s="12" t="s">
        <v>46850</v>
      </c>
      <c r="D18280" s="11" t="s">
        <v>19562</v>
      </c>
    </row>
    <row r="18281" spans="1:4" ht="30" x14ac:dyDescent="0.25">
      <c r="A18281" s="11" t="s">
        <v>46851</v>
      </c>
      <c r="B18281" s="11" t="s">
        <v>72691</v>
      </c>
      <c r="C18281" s="12" t="s">
        <v>46850</v>
      </c>
      <c r="D18281" s="11" t="s">
        <v>19562</v>
      </c>
    </row>
    <row r="18282" spans="1:4" ht="30" x14ac:dyDescent="0.25">
      <c r="A18282" s="11" t="s">
        <v>46852</v>
      </c>
      <c r="B18282" s="11" t="s">
        <v>72692</v>
      </c>
      <c r="C18282" s="12" t="s">
        <v>46853</v>
      </c>
      <c r="D18282" s="11" t="s">
        <v>19562</v>
      </c>
    </row>
    <row r="18283" spans="1:4" ht="30" x14ac:dyDescent="0.25">
      <c r="A18283" s="11" t="s">
        <v>46854</v>
      </c>
      <c r="B18283" s="11" t="s">
        <v>72693</v>
      </c>
      <c r="C18283" s="12" t="s">
        <v>46853</v>
      </c>
      <c r="D18283" s="11" t="s">
        <v>19562</v>
      </c>
    </row>
    <row r="18284" spans="1:4" ht="45" x14ac:dyDescent="0.25">
      <c r="A18284" s="11" t="s">
        <v>46855</v>
      </c>
      <c r="B18284" s="11" t="s">
        <v>72694</v>
      </c>
      <c r="C18284" s="12" t="s">
        <v>46856</v>
      </c>
      <c r="D18284" s="11" t="s">
        <v>19562</v>
      </c>
    </row>
    <row r="18285" spans="1:4" ht="45" x14ac:dyDescent="0.25">
      <c r="A18285" s="11" t="s">
        <v>46857</v>
      </c>
      <c r="B18285" s="11" t="s">
        <v>72695</v>
      </c>
      <c r="C18285" s="12" t="s">
        <v>46856</v>
      </c>
      <c r="D18285" s="11" t="s">
        <v>19562</v>
      </c>
    </row>
    <row r="18286" spans="1:4" ht="45" x14ac:dyDescent="0.25">
      <c r="A18286" s="11" t="s">
        <v>46858</v>
      </c>
      <c r="B18286" s="11" t="s">
        <v>72696</v>
      </c>
      <c r="C18286" s="12" t="s">
        <v>46859</v>
      </c>
      <c r="D18286" s="11" t="s">
        <v>19562</v>
      </c>
    </row>
    <row r="18287" spans="1:4" ht="45" x14ac:dyDescent="0.25">
      <c r="A18287" s="11" t="s">
        <v>46860</v>
      </c>
      <c r="B18287" s="11" t="s">
        <v>72697</v>
      </c>
      <c r="C18287" s="12" t="s">
        <v>46859</v>
      </c>
      <c r="D18287" s="11" t="s">
        <v>19562</v>
      </c>
    </row>
    <row r="18288" spans="1:4" ht="30" x14ac:dyDescent="0.25">
      <c r="A18288" s="11" t="s">
        <v>46861</v>
      </c>
      <c r="B18288" s="11" t="s">
        <v>72698</v>
      </c>
      <c r="C18288" s="12" t="s">
        <v>46862</v>
      </c>
      <c r="D18288" s="11" t="s">
        <v>19562</v>
      </c>
    </row>
    <row r="18289" spans="1:4" ht="30" x14ac:dyDescent="0.25">
      <c r="A18289" s="11" t="s">
        <v>46863</v>
      </c>
      <c r="B18289" s="11" t="s">
        <v>72699</v>
      </c>
      <c r="C18289" s="12" t="s">
        <v>46862</v>
      </c>
      <c r="D18289" s="11" t="s">
        <v>19562</v>
      </c>
    </row>
    <row r="18290" spans="1:4" ht="30" x14ac:dyDescent="0.25">
      <c r="A18290" s="11" t="s">
        <v>46864</v>
      </c>
      <c r="B18290" s="11" t="s">
        <v>72700</v>
      </c>
      <c r="C18290" s="12" t="s">
        <v>46865</v>
      </c>
      <c r="D18290" s="11" t="s">
        <v>19562</v>
      </c>
    </row>
    <row r="18291" spans="1:4" ht="30" x14ac:dyDescent="0.25">
      <c r="A18291" s="11" t="s">
        <v>46866</v>
      </c>
      <c r="B18291" s="11" t="s">
        <v>72701</v>
      </c>
      <c r="C18291" s="12" t="s">
        <v>46865</v>
      </c>
      <c r="D18291" s="11" t="s">
        <v>19562</v>
      </c>
    </row>
    <row r="18292" spans="1:4" ht="30" x14ac:dyDescent="0.25">
      <c r="A18292" s="11" t="s">
        <v>46867</v>
      </c>
      <c r="B18292" s="11" t="s">
        <v>72702</v>
      </c>
      <c r="C18292" s="12" t="s">
        <v>46868</v>
      </c>
      <c r="D18292" s="11" t="s">
        <v>19562</v>
      </c>
    </row>
    <row r="18293" spans="1:4" ht="30" x14ac:dyDescent="0.25">
      <c r="A18293" s="11" t="s">
        <v>46869</v>
      </c>
      <c r="B18293" s="11" t="s">
        <v>72703</v>
      </c>
      <c r="C18293" s="12" t="s">
        <v>46868</v>
      </c>
      <c r="D18293" s="11" t="s">
        <v>19562</v>
      </c>
    </row>
    <row r="18294" spans="1:4" ht="45" x14ac:dyDescent="0.25">
      <c r="A18294" s="11" t="s">
        <v>46870</v>
      </c>
      <c r="B18294" s="11" t="s">
        <v>72704</v>
      </c>
      <c r="C18294" s="12" t="s">
        <v>46871</v>
      </c>
      <c r="D18294" s="11" t="s">
        <v>19562</v>
      </c>
    </row>
    <row r="18295" spans="1:4" ht="45" x14ac:dyDescent="0.25">
      <c r="A18295" s="11" t="s">
        <v>46872</v>
      </c>
      <c r="B18295" s="11" t="s">
        <v>72705</v>
      </c>
      <c r="C18295" s="12" t="s">
        <v>46871</v>
      </c>
      <c r="D18295" s="11" t="s">
        <v>19562</v>
      </c>
    </row>
    <row r="18296" spans="1:4" ht="45" x14ac:dyDescent="0.25">
      <c r="A18296" s="11" t="s">
        <v>46873</v>
      </c>
      <c r="B18296" s="11" t="s">
        <v>72706</v>
      </c>
      <c r="C18296" s="12" t="s">
        <v>46874</v>
      </c>
      <c r="D18296" s="11" t="s">
        <v>19562</v>
      </c>
    </row>
    <row r="18297" spans="1:4" ht="45" x14ac:dyDescent="0.25">
      <c r="A18297" s="11" t="s">
        <v>46875</v>
      </c>
      <c r="B18297" s="11" t="s">
        <v>72707</v>
      </c>
      <c r="C18297" s="12" t="s">
        <v>46874</v>
      </c>
      <c r="D18297" s="11" t="s">
        <v>19562</v>
      </c>
    </row>
    <row r="18298" spans="1:4" ht="30" x14ac:dyDescent="0.25">
      <c r="A18298" s="11" t="s">
        <v>46876</v>
      </c>
      <c r="B18298" s="11" t="s">
        <v>72708</v>
      </c>
      <c r="C18298" s="12" t="s">
        <v>46877</v>
      </c>
      <c r="D18298" s="11" t="s">
        <v>19562</v>
      </c>
    </row>
    <row r="18299" spans="1:4" ht="30" x14ac:dyDescent="0.25">
      <c r="A18299" s="11" t="s">
        <v>46878</v>
      </c>
      <c r="B18299" s="11" t="s">
        <v>72709</v>
      </c>
      <c r="C18299" s="12" t="s">
        <v>46877</v>
      </c>
      <c r="D18299" s="11" t="s">
        <v>19562</v>
      </c>
    </row>
    <row r="18300" spans="1:4" ht="30" x14ac:dyDescent="0.25">
      <c r="A18300" s="11" t="s">
        <v>46879</v>
      </c>
      <c r="B18300" s="11" t="s">
        <v>72710</v>
      </c>
      <c r="C18300" s="12" t="s">
        <v>46880</v>
      </c>
      <c r="D18300" s="11" t="s">
        <v>19562</v>
      </c>
    </row>
    <row r="18301" spans="1:4" ht="30" x14ac:dyDescent="0.25">
      <c r="A18301" s="11" t="s">
        <v>46881</v>
      </c>
      <c r="B18301" s="11" t="s">
        <v>72711</v>
      </c>
      <c r="C18301" s="12" t="s">
        <v>46880</v>
      </c>
      <c r="D18301" s="11" t="s">
        <v>19562</v>
      </c>
    </row>
    <row r="18302" spans="1:4" ht="30" x14ac:dyDescent="0.25">
      <c r="A18302" s="11" t="s">
        <v>46882</v>
      </c>
      <c r="B18302" s="11" t="s">
        <v>72712</v>
      </c>
      <c r="C18302" s="12" t="s">
        <v>46883</v>
      </c>
      <c r="D18302" s="11" t="s">
        <v>19562</v>
      </c>
    </row>
    <row r="18303" spans="1:4" ht="30" x14ac:dyDescent="0.25">
      <c r="A18303" s="11" t="s">
        <v>46884</v>
      </c>
      <c r="B18303" s="11" t="s">
        <v>72713</v>
      </c>
      <c r="C18303" s="12" t="s">
        <v>46883</v>
      </c>
      <c r="D18303" s="11" t="s">
        <v>19562</v>
      </c>
    </row>
    <row r="18304" spans="1:4" ht="30" x14ac:dyDescent="0.25">
      <c r="A18304" s="11" t="s">
        <v>46885</v>
      </c>
      <c r="B18304" s="11" t="s">
        <v>72714</v>
      </c>
      <c r="C18304" s="12" t="s">
        <v>46886</v>
      </c>
      <c r="D18304" s="11" t="s">
        <v>19562</v>
      </c>
    </row>
    <row r="18305" spans="1:4" ht="30" x14ac:dyDescent="0.25">
      <c r="A18305" s="11" t="s">
        <v>46887</v>
      </c>
      <c r="B18305" s="11" t="s">
        <v>72715</v>
      </c>
      <c r="C18305" s="12" t="s">
        <v>46886</v>
      </c>
      <c r="D18305" s="11" t="s">
        <v>19562</v>
      </c>
    </row>
    <row r="18306" spans="1:4" ht="45" x14ac:dyDescent="0.25">
      <c r="A18306" s="11" t="s">
        <v>46888</v>
      </c>
      <c r="B18306" s="11" t="s">
        <v>72716</v>
      </c>
      <c r="C18306" s="12" t="s">
        <v>46889</v>
      </c>
      <c r="D18306" s="11" t="s">
        <v>19562</v>
      </c>
    </row>
    <row r="18307" spans="1:4" ht="45" x14ac:dyDescent="0.25">
      <c r="A18307" s="11" t="s">
        <v>46890</v>
      </c>
      <c r="B18307" s="11" t="s">
        <v>72717</v>
      </c>
      <c r="C18307" s="12" t="s">
        <v>46889</v>
      </c>
      <c r="D18307" s="11" t="s">
        <v>19562</v>
      </c>
    </row>
    <row r="18308" spans="1:4" ht="30" x14ac:dyDescent="0.25">
      <c r="A18308" s="11" t="s">
        <v>46891</v>
      </c>
      <c r="B18308" s="11" t="s">
        <v>72718</v>
      </c>
      <c r="C18308" s="12" t="s">
        <v>46892</v>
      </c>
      <c r="D18308" s="11" t="s">
        <v>19562</v>
      </c>
    </row>
    <row r="18309" spans="1:4" ht="30" x14ac:dyDescent="0.25">
      <c r="A18309" s="11" t="s">
        <v>46893</v>
      </c>
      <c r="B18309" s="11" t="s">
        <v>72719</v>
      </c>
      <c r="C18309" s="12" t="s">
        <v>46892</v>
      </c>
      <c r="D18309" s="11" t="s">
        <v>19562</v>
      </c>
    </row>
    <row r="18310" spans="1:4" ht="30" x14ac:dyDescent="0.25">
      <c r="A18310" s="11" t="s">
        <v>46894</v>
      </c>
      <c r="B18310" s="11" t="s">
        <v>72720</v>
      </c>
      <c r="C18310" s="12" t="s">
        <v>46895</v>
      </c>
      <c r="D18310" s="11" t="s">
        <v>19562</v>
      </c>
    </row>
    <row r="18311" spans="1:4" ht="30" x14ac:dyDescent="0.25">
      <c r="A18311" s="11" t="s">
        <v>46896</v>
      </c>
      <c r="B18311" s="11" t="s">
        <v>72721</v>
      </c>
      <c r="C18311" s="12" t="s">
        <v>46895</v>
      </c>
      <c r="D18311" s="11" t="s">
        <v>19562</v>
      </c>
    </row>
    <row r="18312" spans="1:4" ht="30" x14ac:dyDescent="0.25">
      <c r="A18312" s="11" t="s">
        <v>46897</v>
      </c>
      <c r="B18312" s="11" t="s">
        <v>72722</v>
      </c>
      <c r="C18312" s="12" t="s">
        <v>46898</v>
      </c>
      <c r="D18312" s="11" t="s">
        <v>19562</v>
      </c>
    </row>
    <row r="18313" spans="1:4" ht="30" x14ac:dyDescent="0.25">
      <c r="A18313" s="11" t="s">
        <v>46899</v>
      </c>
      <c r="B18313" s="11" t="s">
        <v>72723</v>
      </c>
      <c r="C18313" s="12" t="s">
        <v>46898</v>
      </c>
      <c r="D18313" s="11" t="s">
        <v>19562</v>
      </c>
    </row>
    <row r="18314" spans="1:4" ht="60" x14ac:dyDescent="0.25">
      <c r="A18314" s="11" t="s">
        <v>46900</v>
      </c>
      <c r="B18314" s="11" t="s">
        <v>72724</v>
      </c>
      <c r="C18314" s="12" t="s">
        <v>46901</v>
      </c>
      <c r="D18314" s="11" t="s">
        <v>19562</v>
      </c>
    </row>
    <row r="18315" spans="1:4" ht="60" x14ac:dyDescent="0.25">
      <c r="A18315" s="11" t="s">
        <v>46902</v>
      </c>
      <c r="B18315" s="11" t="s">
        <v>72725</v>
      </c>
      <c r="C18315" s="12" t="s">
        <v>46901</v>
      </c>
      <c r="D18315" s="11" t="s">
        <v>19562</v>
      </c>
    </row>
    <row r="18316" spans="1:4" ht="45" x14ac:dyDescent="0.25">
      <c r="A18316" s="11" t="s">
        <v>46903</v>
      </c>
      <c r="B18316" s="11" t="s">
        <v>72726</v>
      </c>
      <c r="C18316" s="12" t="s">
        <v>46904</v>
      </c>
      <c r="D18316" s="11" t="s">
        <v>19562</v>
      </c>
    </row>
    <row r="18317" spans="1:4" ht="45" x14ac:dyDescent="0.25">
      <c r="A18317" s="11" t="s">
        <v>46905</v>
      </c>
      <c r="B18317" s="11" t="s">
        <v>72727</v>
      </c>
      <c r="C18317" s="12" t="s">
        <v>46904</v>
      </c>
      <c r="D18317" s="11" t="s">
        <v>19562</v>
      </c>
    </row>
    <row r="18318" spans="1:4" ht="30" x14ac:dyDescent="0.25">
      <c r="A18318" s="11" t="s">
        <v>46906</v>
      </c>
      <c r="B18318" s="11" t="s">
        <v>72728</v>
      </c>
      <c r="C18318" s="12" t="s">
        <v>46907</v>
      </c>
      <c r="D18318" s="11" t="s">
        <v>19562</v>
      </c>
    </row>
    <row r="18319" spans="1:4" ht="30" x14ac:dyDescent="0.25">
      <c r="A18319" s="11" t="s">
        <v>46908</v>
      </c>
      <c r="B18319" s="11" t="s">
        <v>72729</v>
      </c>
      <c r="C18319" s="12" t="s">
        <v>46907</v>
      </c>
      <c r="D18319" s="11" t="s">
        <v>19562</v>
      </c>
    </row>
    <row r="18320" spans="1:4" ht="30" x14ac:dyDescent="0.25">
      <c r="A18320" s="11" t="s">
        <v>46909</v>
      </c>
      <c r="B18320" s="11" t="s">
        <v>72730</v>
      </c>
      <c r="C18320" s="12" t="s">
        <v>46910</v>
      </c>
      <c r="D18320" s="11" t="s">
        <v>19562</v>
      </c>
    </row>
    <row r="18321" spans="1:4" ht="30" x14ac:dyDescent="0.25">
      <c r="A18321" s="11" t="s">
        <v>46911</v>
      </c>
      <c r="B18321" s="11" t="s">
        <v>72731</v>
      </c>
      <c r="C18321" s="12" t="s">
        <v>46910</v>
      </c>
      <c r="D18321" s="11" t="s">
        <v>19562</v>
      </c>
    </row>
    <row r="18322" spans="1:4" ht="30" x14ac:dyDescent="0.25">
      <c r="A18322" s="11" t="s">
        <v>46912</v>
      </c>
      <c r="B18322" s="11" t="s">
        <v>72732</v>
      </c>
      <c r="C18322" s="12" t="s">
        <v>46913</v>
      </c>
      <c r="D18322" s="11" t="s">
        <v>19562</v>
      </c>
    </row>
    <row r="18323" spans="1:4" ht="30" x14ac:dyDescent="0.25">
      <c r="A18323" s="11" t="s">
        <v>46914</v>
      </c>
      <c r="B18323" s="11" t="s">
        <v>72733</v>
      </c>
      <c r="C18323" s="12" t="s">
        <v>46913</v>
      </c>
      <c r="D18323" s="11" t="s">
        <v>19562</v>
      </c>
    </row>
    <row r="18324" spans="1:4" ht="45" x14ac:dyDescent="0.25">
      <c r="A18324" s="11" t="s">
        <v>46915</v>
      </c>
      <c r="B18324" s="11" t="s">
        <v>72734</v>
      </c>
      <c r="C18324" s="12" t="s">
        <v>46916</v>
      </c>
      <c r="D18324" s="11" t="s">
        <v>19562</v>
      </c>
    </row>
    <row r="18325" spans="1:4" ht="45" x14ac:dyDescent="0.25">
      <c r="A18325" s="11" t="s">
        <v>46917</v>
      </c>
      <c r="B18325" s="11" t="s">
        <v>72735</v>
      </c>
      <c r="C18325" s="12" t="s">
        <v>46916</v>
      </c>
      <c r="D18325" s="11" t="s">
        <v>19562</v>
      </c>
    </row>
    <row r="18326" spans="1:4" ht="30" x14ac:dyDescent="0.25">
      <c r="A18326" s="11" t="s">
        <v>46918</v>
      </c>
      <c r="B18326" s="11" t="s">
        <v>72736</v>
      </c>
      <c r="C18326" s="12" t="s">
        <v>46919</v>
      </c>
      <c r="D18326" s="11" t="s">
        <v>19562</v>
      </c>
    </row>
    <row r="18327" spans="1:4" ht="30" x14ac:dyDescent="0.25">
      <c r="A18327" s="11" t="s">
        <v>46920</v>
      </c>
      <c r="B18327" s="11" t="s">
        <v>72737</v>
      </c>
      <c r="C18327" s="12" t="s">
        <v>46919</v>
      </c>
      <c r="D18327" s="11" t="s">
        <v>19562</v>
      </c>
    </row>
    <row r="18328" spans="1:4" ht="60" x14ac:dyDescent="0.25">
      <c r="A18328" s="11" t="s">
        <v>46921</v>
      </c>
      <c r="B18328" s="11" t="s">
        <v>72738</v>
      </c>
      <c r="C18328" s="12" t="s">
        <v>46922</v>
      </c>
      <c r="D18328" s="11" t="s">
        <v>19562</v>
      </c>
    </row>
    <row r="18329" spans="1:4" ht="60" x14ac:dyDescent="0.25">
      <c r="A18329" s="11" t="s">
        <v>46923</v>
      </c>
      <c r="B18329" s="11" t="s">
        <v>72739</v>
      </c>
      <c r="C18329" s="12" t="s">
        <v>46922</v>
      </c>
      <c r="D18329" s="11" t="s">
        <v>19562</v>
      </c>
    </row>
    <row r="18330" spans="1:4" ht="60" x14ac:dyDescent="0.25">
      <c r="A18330" s="11" t="s">
        <v>46924</v>
      </c>
      <c r="B18330" s="11" t="s">
        <v>72740</v>
      </c>
      <c r="C18330" s="12" t="s">
        <v>46925</v>
      </c>
      <c r="D18330" s="11" t="s">
        <v>19562</v>
      </c>
    </row>
    <row r="18331" spans="1:4" ht="60" x14ac:dyDescent="0.25">
      <c r="A18331" s="11" t="s">
        <v>46926</v>
      </c>
      <c r="B18331" s="11" t="s">
        <v>72741</v>
      </c>
      <c r="C18331" s="12" t="s">
        <v>46925</v>
      </c>
      <c r="D18331" s="11" t="s">
        <v>19562</v>
      </c>
    </row>
    <row r="18332" spans="1:4" ht="60" x14ac:dyDescent="0.25">
      <c r="A18332" s="11" t="s">
        <v>46927</v>
      </c>
      <c r="B18332" s="11" t="s">
        <v>72742</v>
      </c>
      <c r="C18332" s="12" t="s">
        <v>46928</v>
      </c>
      <c r="D18332" s="11" t="s">
        <v>19562</v>
      </c>
    </row>
    <row r="18333" spans="1:4" ht="60" x14ac:dyDescent="0.25">
      <c r="A18333" s="11" t="s">
        <v>46929</v>
      </c>
      <c r="B18333" s="11" t="s">
        <v>72743</v>
      </c>
      <c r="C18333" s="12" t="s">
        <v>46928</v>
      </c>
      <c r="D18333" s="11" t="s">
        <v>19562</v>
      </c>
    </row>
    <row r="18334" spans="1:4" ht="60" x14ac:dyDescent="0.25">
      <c r="A18334" s="11" t="s">
        <v>46930</v>
      </c>
      <c r="B18334" s="11" t="s">
        <v>72744</v>
      </c>
      <c r="C18334" s="12" t="s">
        <v>46931</v>
      </c>
      <c r="D18334" s="11" t="s">
        <v>19562</v>
      </c>
    </row>
    <row r="18335" spans="1:4" ht="60" x14ac:dyDescent="0.25">
      <c r="A18335" s="11" t="s">
        <v>46932</v>
      </c>
      <c r="B18335" s="11" t="s">
        <v>72745</v>
      </c>
      <c r="C18335" s="12" t="s">
        <v>46931</v>
      </c>
      <c r="D18335" s="11" t="s">
        <v>19562</v>
      </c>
    </row>
    <row r="18336" spans="1:4" ht="30" x14ac:dyDescent="0.25">
      <c r="A18336" s="11" t="s">
        <v>46933</v>
      </c>
      <c r="B18336" s="11" t="s">
        <v>72746</v>
      </c>
      <c r="C18336" s="12" t="s">
        <v>46934</v>
      </c>
      <c r="D18336" s="11" t="s">
        <v>19562</v>
      </c>
    </row>
    <row r="18337" spans="1:4" ht="30" x14ac:dyDescent="0.25">
      <c r="A18337" s="11" t="s">
        <v>46935</v>
      </c>
      <c r="B18337" s="11" t="s">
        <v>72747</v>
      </c>
      <c r="C18337" s="12" t="s">
        <v>46934</v>
      </c>
      <c r="D18337" s="11" t="s">
        <v>19562</v>
      </c>
    </row>
    <row r="18338" spans="1:4" ht="45" x14ac:dyDescent="0.25">
      <c r="A18338" s="11" t="s">
        <v>46936</v>
      </c>
      <c r="B18338" s="11" t="s">
        <v>54417</v>
      </c>
      <c r="C18338" s="12" t="s">
        <v>46937</v>
      </c>
      <c r="D18338" s="11" t="s">
        <v>19562</v>
      </c>
    </row>
    <row r="18339" spans="1:4" ht="45" x14ac:dyDescent="0.25">
      <c r="A18339" s="11" t="s">
        <v>46938</v>
      </c>
      <c r="B18339" s="11" t="s">
        <v>72748</v>
      </c>
      <c r="C18339" s="12" t="s">
        <v>46937</v>
      </c>
      <c r="D18339" s="11" t="s">
        <v>19562</v>
      </c>
    </row>
    <row r="18340" spans="1:4" ht="45" x14ac:dyDescent="0.25">
      <c r="A18340" s="11" t="s">
        <v>46939</v>
      </c>
      <c r="B18340" s="11" t="s">
        <v>72749</v>
      </c>
      <c r="C18340" s="12" t="s">
        <v>46940</v>
      </c>
      <c r="D18340" s="11" t="s">
        <v>19562</v>
      </c>
    </row>
    <row r="18341" spans="1:4" ht="45" x14ac:dyDescent="0.25">
      <c r="A18341" s="11" t="s">
        <v>46941</v>
      </c>
      <c r="B18341" s="11" t="s">
        <v>72750</v>
      </c>
      <c r="C18341" s="12" t="s">
        <v>46940</v>
      </c>
      <c r="D18341" s="11" t="s">
        <v>19562</v>
      </c>
    </row>
    <row r="18342" spans="1:4" ht="45" x14ac:dyDescent="0.25">
      <c r="A18342" s="11" t="s">
        <v>46942</v>
      </c>
      <c r="B18342" s="11" t="s">
        <v>72751</v>
      </c>
      <c r="C18342" s="12" t="s">
        <v>46943</v>
      </c>
      <c r="D18342" s="11" t="s">
        <v>19562</v>
      </c>
    </row>
    <row r="18343" spans="1:4" ht="45" x14ac:dyDescent="0.25">
      <c r="A18343" s="11" t="s">
        <v>46944</v>
      </c>
      <c r="B18343" s="11" t="s">
        <v>72752</v>
      </c>
      <c r="C18343" s="12" t="s">
        <v>46943</v>
      </c>
      <c r="D18343" s="11" t="s">
        <v>19562</v>
      </c>
    </row>
    <row r="18344" spans="1:4" ht="30" x14ac:dyDescent="0.25">
      <c r="A18344" s="11" t="s">
        <v>46945</v>
      </c>
      <c r="B18344" s="11" t="s">
        <v>72753</v>
      </c>
      <c r="C18344" s="12" t="s">
        <v>46946</v>
      </c>
      <c r="D18344" s="11" t="s">
        <v>19562</v>
      </c>
    </row>
    <row r="18345" spans="1:4" ht="30" x14ac:dyDescent="0.25">
      <c r="A18345" s="11" t="s">
        <v>46947</v>
      </c>
      <c r="B18345" s="11" t="s">
        <v>72754</v>
      </c>
      <c r="C18345" s="12" t="s">
        <v>46946</v>
      </c>
      <c r="D18345" s="11" t="s">
        <v>19562</v>
      </c>
    </row>
    <row r="18346" spans="1:4" ht="30" x14ac:dyDescent="0.25">
      <c r="A18346" s="11" t="s">
        <v>46948</v>
      </c>
      <c r="B18346" s="11" t="s">
        <v>72755</v>
      </c>
      <c r="C18346" s="12" t="s">
        <v>46949</v>
      </c>
      <c r="D18346" s="11" t="s">
        <v>19562</v>
      </c>
    </row>
    <row r="18347" spans="1:4" ht="30" x14ac:dyDescent="0.25">
      <c r="A18347" s="11" t="s">
        <v>46950</v>
      </c>
      <c r="B18347" s="11" t="s">
        <v>72756</v>
      </c>
      <c r="C18347" s="12" t="s">
        <v>46949</v>
      </c>
      <c r="D18347" s="11" t="s">
        <v>19562</v>
      </c>
    </row>
    <row r="18348" spans="1:4" ht="45" x14ac:dyDescent="0.25">
      <c r="A18348" s="11" t="s">
        <v>46951</v>
      </c>
      <c r="B18348" s="11" t="s">
        <v>72757</v>
      </c>
      <c r="C18348" s="12" t="s">
        <v>46952</v>
      </c>
      <c r="D18348" s="11" t="s">
        <v>19562</v>
      </c>
    </row>
    <row r="18349" spans="1:4" ht="45" x14ac:dyDescent="0.25">
      <c r="A18349" s="11" t="s">
        <v>46953</v>
      </c>
      <c r="B18349" s="11" t="s">
        <v>72758</v>
      </c>
      <c r="C18349" s="12" t="s">
        <v>46952</v>
      </c>
      <c r="D18349" s="11" t="s">
        <v>19562</v>
      </c>
    </row>
    <row r="18350" spans="1:4" ht="30" x14ac:dyDescent="0.25">
      <c r="A18350" s="11" t="s">
        <v>46954</v>
      </c>
      <c r="B18350" s="11" t="s">
        <v>72759</v>
      </c>
      <c r="C18350" s="12" t="s">
        <v>46955</v>
      </c>
      <c r="D18350" s="11" t="s">
        <v>19562</v>
      </c>
    </row>
    <row r="18351" spans="1:4" ht="30" x14ac:dyDescent="0.25">
      <c r="A18351" s="11" t="s">
        <v>46956</v>
      </c>
      <c r="B18351" s="11" t="s">
        <v>72760</v>
      </c>
      <c r="C18351" s="12" t="s">
        <v>46955</v>
      </c>
      <c r="D18351" s="11" t="s">
        <v>19562</v>
      </c>
    </row>
    <row r="18352" spans="1:4" ht="45" x14ac:dyDescent="0.25">
      <c r="A18352" s="11" t="s">
        <v>46957</v>
      </c>
      <c r="B18352" s="11" t="s">
        <v>72761</v>
      </c>
      <c r="C18352" s="12" t="s">
        <v>46958</v>
      </c>
      <c r="D18352" s="11" t="s">
        <v>19562</v>
      </c>
    </row>
    <row r="18353" spans="1:4" ht="45" x14ac:dyDescent="0.25">
      <c r="A18353" s="11" t="s">
        <v>46959</v>
      </c>
      <c r="B18353" s="11" t="s">
        <v>72762</v>
      </c>
      <c r="C18353" s="12" t="s">
        <v>46958</v>
      </c>
      <c r="D18353" s="11" t="s">
        <v>19562</v>
      </c>
    </row>
    <row r="18354" spans="1:4" ht="30" x14ac:dyDescent="0.25">
      <c r="A18354" s="11" t="s">
        <v>46960</v>
      </c>
      <c r="B18354" s="11" t="s">
        <v>72763</v>
      </c>
      <c r="C18354" s="12" t="s">
        <v>46961</v>
      </c>
      <c r="D18354" s="11" t="s">
        <v>19562</v>
      </c>
    </row>
    <row r="18355" spans="1:4" ht="30" x14ac:dyDescent="0.25">
      <c r="A18355" s="11" t="s">
        <v>46962</v>
      </c>
      <c r="B18355" s="11" t="s">
        <v>72764</v>
      </c>
      <c r="C18355" s="12" t="s">
        <v>46961</v>
      </c>
      <c r="D18355" s="11" t="s">
        <v>19562</v>
      </c>
    </row>
    <row r="18356" spans="1:4" ht="30" x14ac:dyDescent="0.25">
      <c r="A18356" s="11" t="s">
        <v>46963</v>
      </c>
      <c r="B18356" s="11" t="s">
        <v>72765</v>
      </c>
      <c r="C18356" s="12" t="s">
        <v>46964</v>
      </c>
      <c r="D18356" s="11" t="s">
        <v>19562</v>
      </c>
    </row>
    <row r="18357" spans="1:4" ht="30" x14ac:dyDescent="0.25">
      <c r="A18357" s="11" t="s">
        <v>46965</v>
      </c>
      <c r="B18357" s="11" t="s">
        <v>72766</v>
      </c>
      <c r="C18357" s="12" t="s">
        <v>46964</v>
      </c>
      <c r="D18357" s="11" t="s">
        <v>19562</v>
      </c>
    </row>
    <row r="18358" spans="1:4" ht="45" x14ac:dyDescent="0.25">
      <c r="A18358" s="11" t="s">
        <v>46966</v>
      </c>
      <c r="B18358" s="11" t="s">
        <v>72767</v>
      </c>
      <c r="C18358" s="12" t="s">
        <v>46967</v>
      </c>
      <c r="D18358" s="11" t="s">
        <v>19562</v>
      </c>
    </row>
    <row r="18359" spans="1:4" ht="45" x14ac:dyDescent="0.25">
      <c r="A18359" s="11" t="s">
        <v>46968</v>
      </c>
      <c r="B18359" s="11" t="s">
        <v>72768</v>
      </c>
      <c r="C18359" s="12" t="s">
        <v>46967</v>
      </c>
      <c r="D18359" s="11" t="s">
        <v>19562</v>
      </c>
    </row>
    <row r="18360" spans="1:4" ht="30" x14ac:dyDescent="0.25">
      <c r="A18360" s="11" t="s">
        <v>46969</v>
      </c>
      <c r="B18360" s="11" t="s">
        <v>72769</v>
      </c>
      <c r="C18360" s="12" t="s">
        <v>46970</v>
      </c>
      <c r="D18360" s="11" t="s">
        <v>19562</v>
      </c>
    </row>
    <row r="18361" spans="1:4" ht="30" x14ac:dyDescent="0.25">
      <c r="A18361" s="11" t="s">
        <v>46971</v>
      </c>
      <c r="B18361" s="11" t="s">
        <v>72770</v>
      </c>
      <c r="C18361" s="12" t="s">
        <v>46970</v>
      </c>
      <c r="D18361" s="11" t="s">
        <v>19562</v>
      </c>
    </row>
    <row r="18362" spans="1:4" ht="30" x14ac:dyDescent="0.25">
      <c r="A18362" s="11" t="s">
        <v>46972</v>
      </c>
      <c r="B18362" s="11" t="s">
        <v>72771</v>
      </c>
      <c r="C18362" s="12" t="s">
        <v>46973</v>
      </c>
      <c r="D18362" s="11" t="s">
        <v>19562</v>
      </c>
    </row>
    <row r="18363" spans="1:4" ht="30" x14ac:dyDescent="0.25">
      <c r="A18363" s="11" t="s">
        <v>46974</v>
      </c>
      <c r="B18363" s="11" t="s">
        <v>72772</v>
      </c>
      <c r="C18363" s="12" t="s">
        <v>46973</v>
      </c>
      <c r="D18363" s="11" t="s">
        <v>19562</v>
      </c>
    </row>
    <row r="18364" spans="1:4" ht="30" x14ac:dyDescent="0.25">
      <c r="A18364" s="11" t="s">
        <v>46975</v>
      </c>
      <c r="B18364" s="11" t="s">
        <v>72773</v>
      </c>
      <c r="C18364" s="12" t="s">
        <v>46976</v>
      </c>
      <c r="D18364" s="11" t="s">
        <v>19562</v>
      </c>
    </row>
    <row r="18365" spans="1:4" ht="30" x14ac:dyDescent="0.25">
      <c r="A18365" s="11" t="s">
        <v>46977</v>
      </c>
      <c r="B18365" s="11" t="s">
        <v>72774</v>
      </c>
      <c r="C18365" s="12" t="s">
        <v>46976</v>
      </c>
      <c r="D18365" s="11" t="s">
        <v>19562</v>
      </c>
    </row>
    <row r="18366" spans="1:4" ht="30" x14ac:dyDescent="0.25">
      <c r="A18366" s="11" t="s">
        <v>46978</v>
      </c>
      <c r="B18366" s="11" t="s">
        <v>72775</v>
      </c>
      <c r="C18366" s="12" t="s">
        <v>46979</v>
      </c>
      <c r="D18366" s="11" t="s">
        <v>19562</v>
      </c>
    </row>
    <row r="18367" spans="1:4" ht="30" x14ac:dyDescent="0.25">
      <c r="A18367" s="11" t="s">
        <v>46980</v>
      </c>
      <c r="B18367" s="11" t="s">
        <v>72776</v>
      </c>
      <c r="C18367" s="12" t="s">
        <v>46979</v>
      </c>
      <c r="D18367" s="11" t="s">
        <v>19562</v>
      </c>
    </row>
    <row r="18368" spans="1:4" ht="45" x14ac:dyDescent="0.25">
      <c r="A18368" s="11" t="s">
        <v>46981</v>
      </c>
      <c r="B18368" s="11" t="s">
        <v>72777</v>
      </c>
      <c r="C18368" s="12" t="s">
        <v>46982</v>
      </c>
      <c r="D18368" s="11" t="s">
        <v>19562</v>
      </c>
    </row>
    <row r="18369" spans="1:4" ht="45" x14ac:dyDescent="0.25">
      <c r="A18369" s="11" t="s">
        <v>46983</v>
      </c>
      <c r="B18369" s="11" t="s">
        <v>72778</v>
      </c>
      <c r="C18369" s="12" t="s">
        <v>46982</v>
      </c>
      <c r="D18369" s="11" t="s">
        <v>19562</v>
      </c>
    </row>
    <row r="18370" spans="1:4" ht="30" x14ac:dyDescent="0.25">
      <c r="A18370" s="11" t="s">
        <v>46984</v>
      </c>
      <c r="B18370" s="11" t="s">
        <v>72779</v>
      </c>
      <c r="C18370" s="12" t="s">
        <v>46985</v>
      </c>
      <c r="D18370" s="11" t="s">
        <v>19562</v>
      </c>
    </row>
    <row r="18371" spans="1:4" ht="30" x14ac:dyDescent="0.25">
      <c r="A18371" s="11" t="s">
        <v>46986</v>
      </c>
      <c r="B18371" s="11" t="s">
        <v>72780</v>
      </c>
      <c r="C18371" s="12" t="s">
        <v>46985</v>
      </c>
      <c r="D18371" s="11" t="s">
        <v>19562</v>
      </c>
    </row>
    <row r="18372" spans="1:4" ht="45" x14ac:dyDescent="0.25">
      <c r="A18372" s="11" t="s">
        <v>46987</v>
      </c>
      <c r="B18372" s="11" t="s">
        <v>72781</v>
      </c>
      <c r="C18372" s="12" t="s">
        <v>46988</v>
      </c>
      <c r="D18372" s="11" t="s">
        <v>19562</v>
      </c>
    </row>
    <row r="18373" spans="1:4" ht="45" x14ac:dyDescent="0.25">
      <c r="A18373" s="11" t="s">
        <v>46989</v>
      </c>
      <c r="B18373" s="11" t="s">
        <v>72782</v>
      </c>
      <c r="C18373" s="12" t="s">
        <v>46988</v>
      </c>
      <c r="D18373" s="11" t="s">
        <v>19562</v>
      </c>
    </row>
    <row r="18374" spans="1:4" ht="30" x14ac:dyDescent="0.25">
      <c r="A18374" s="11" t="s">
        <v>46990</v>
      </c>
      <c r="B18374" s="11" t="s">
        <v>72783</v>
      </c>
      <c r="C18374" s="12" t="s">
        <v>46991</v>
      </c>
      <c r="D18374" s="11" t="s">
        <v>19562</v>
      </c>
    </row>
    <row r="18375" spans="1:4" ht="30" x14ac:dyDescent="0.25">
      <c r="A18375" s="11" t="s">
        <v>46992</v>
      </c>
      <c r="B18375" s="11" t="s">
        <v>72784</v>
      </c>
      <c r="C18375" s="12" t="s">
        <v>46991</v>
      </c>
      <c r="D18375" s="11" t="s">
        <v>19562</v>
      </c>
    </row>
    <row r="18376" spans="1:4" ht="45" x14ac:dyDescent="0.25">
      <c r="A18376" s="11" t="s">
        <v>46993</v>
      </c>
      <c r="B18376" s="11" t="s">
        <v>72785</v>
      </c>
      <c r="C18376" s="12" t="s">
        <v>46994</v>
      </c>
      <c r="D18376" s="11" t="s">
        <v>19562</v>
      </c>
    </row>
    <row r="18377" spans="1:4" ht="45" x14ac:dyDescent="0.25">
      <c r="A18377" s="11" t="s">
        <v>46995</v>
      </c>
      <c r="B18377" s="11" t="s">
        <v>72786</v>
      </c>
      <c r="C18377" s="12" t="s">
        <v>46994</v>
      </c>
      <c r="D18377" s="11" t="s">
        <v>19562</v>
      </c>
    </row>
    <row r="18378" spans="1:4" ht="30" x14ac:dyDescent="0.25">
      <c r="A18378" s="11" t="s">
        <v>46996</v>
      </c>
      <c r="B18378" s="11" t="s">
        <v>72787</v>
      </c>
      <c r="C18378" s="12" t="s">
        <v>46997</v>
      </c>
      <c r="D18378" s="11" t="s">
        <v>19562</v>
      </c>
    </row>
    <row r="18379" spans="1:4" ht="30" x14ac:dyDescent="0.25">
      <c r="A18379" s="11" t="s">
        <v>46998</v>
      </c>
      <c r="B18379" s="11" t="s">
        <v>72788</v>
      </c>
      <c r="C18379" s="12" t="s">
        <v>46997</v>
      </c>
      <c r="D18379" s="11" t="s">
        <v>19562</v>
      </c>
    </row>
    <row r="18380" spans="1:4" ht="30" x14ac:dyDescent="0.25">
      <c r="A18380" s="11" t="s">
        <v>46999</v>
      </c>
      <c r="B18380" s="11" t="s">
        <v>72789</v>
      </c>
      <c r="C18380" s="12" t="s">
        <v>47000</v>
      </c>
      <c r="D18380" s="11" t="s">
        <v>19562</v>
      </c>
    </row>
    <row r="18381" spans="1:4" ht="30" x14ac:dyDescent="0.25">
      <c r="A18381" s="11" t="s">
        <v>47001</v>
      </c>
      <c r="B18381" s="11" t="s">
        <v>72790</v>
      </c>
      <c r="C18381" s="12" t="s">
        <v>47000</v>
      </c>
      <c r="D18381" s="11" t="s">
        <v>19562</v>
      </c>
    </row>
    <row r="18382" spans="1:4" ht="45" x14ac:dyDescent="0.25">
      <c r="A18382" s="11" t="s">
        <v>47002</v>
      </c>
      <c r="B18382" s="11" t="s">
        <v>72791</v>
      </c>
      <c r="C18382" s="12" t="s">
        <v>47003</v>
      </c>
      <c r="D18382" s="11" t="s">
        <v>19562</v>
      </c>
    </row>
    <row r="18383" spans="1:4" ht="45" x14ac:dyDescent="0.25">
      <c r="A18383" s="11" t="s">
        <v>47004</v>
      </c>
      <c r="B18383" s="11" t="s">
        <v>72792</v>
      </c>
      <c r="C18383" s="12" t="s">
        <v>47003</v>
      </c>
      <c r="D18383" s="11" t="s">
        <v>19562</v>
      </c>
    </row>
    <row r="18384" spans="1:4" ht="45" x14ac:dyDescent="0.25">
      <c r="A18384" s="11" t="s">
        <v>47005</v>
      </c>
      <c r="B18384" s="11" t="s">
        <v>72793</v>
      </c>
      <c r="C18384" s="12" t="s">
        <v>47006</v>
      </c>
      <c r="D18384" s="11" t="s">
        <v>19562</v>
      </c>
    </row>
    <row r="18385" spans="1:4" ht="45" x14ac:dyDescent="0.25">
      <c r="A18385" s="11" t="s">
        <v>47007</v>
      </c>
      <c r="B18385" s="11" t="s">
        <v>72794</v>
      </c>
      <c r="C18385" s="12" t="s">
        <v>47006</v>
      </c>
      <c r="D18385" s="11" t="s">
        <v>19562</v>
      </c>
    </row>
    <row r="18386" spans="1:4" ht="30" x14ac:dyDescent="0.25">
      <c r="A18386" s="11" t="s">
        <v>47008</v>
      </c>
      <c r="B18386" s="11" t="s">
        <v>72795</v>
      </c>
      <c r="C18386" s="12" t="s">
        <v>47009</v>
      </c>
      <c r="D18386" s="11" t="s">
        <v>19562</v>
      </c>
    </row>
    <row r="18387" spans="1:4" ht="30" x14ac:dyDescent="0.25">
      <c r="A18387" s="11" t="s">
        <v>47010</v>
      </c>
      <c r="B18387" s="11" t="s">
        <v>72796</v>
      </c>
      <c r="C18387" s="12" t="s">
        <v>47009</v>
      </c>
      <c r="D18387" s="11" t="s">
        <v>19562</v>
      </c>
    </row>
    <row r="18388" spans="1:4" ht="60" x14ac:dyDescent="0.25">
      <c r="A18388" s="11" t="s">
        <v>47011</v>
      </c>
      <c r="B18388" s="11" t="s">
        <v>72797</v>
      </c>
      <c r="C18388" s="12" t="s">
        <v>47012</v>
      </c>
      <c r="D18388" s="11" t="s">
        <v>19562</v>
      </c>
    </row>
    <row r="18389" spans="1:4" ht="60" x14ac:dyDescent="0.25">
      <c r="A18389" s="11" t="s">
        <v>47013</v>
      </c>
      <c r="B18389" s="11" t="s">
        <v>72798</v>
      </c>
      <c r="C18389" s="12" t="s">
        <v>47012</v>
      </c>
      <c r="D18389" s="11" t="s">
        <v>19562</v>
      </c>
    </row>
    <row r="18390" spans="1:4" ht="45" x14ac:dyDescent="0.25">
      <c r="A18390" s="11" t="s">
        <v>47014</v>
      </c>
      <c r="B18390" s="11" t="s">
        <v>72799</v>
      </c>
      <c r="C18390" s="12" t="s">
        <v>47015</v>
      </c>
      <c r="D18390" s="11" t="s">
        <v>19562</v>
      </c>
    </row>
    <row r="18391" spans="1:4" ht="45" x14ac:dyDescent="0.25">
      <c r="A18391" s="11" t="s">
        <v>47016</v>
      </c>
      <c r="B18391" s="11" t="s">
        <v>72800</v>
      </c>
      <c r="C18391" s="12" t="s">
        <v>47015</v>
      </c>
      <c r="D18391" s="11" t="s">
        <v>19562</v>
      </c>
    </row>
    <row r="18392" spans="1:4" x14ac:dyDescent="0.25">
      <c r="A18392" s="11" t="s">
        <v>47017</v>
      </c>
      <c r="B18392" s="11" t="s">
        <v>72801</v>
      </c>
      <c r="C18392" s="12" t="s">
        <v>47018</v>
      </c>
      <c r="D18392" s="11" t="s">
        <v>19562</v>
      </c>
    </row>
    <row r="18393" spans="1:4" x14ac:dyDescent="0.25">
      <c r="A18393" s="11" t="s">
        <v>47019</v>
      </c>
      <c r="B18393" s="11" t="s">
        <v>72802</v>
      </c>
      <c r="C18393" s="12" t="s">
        <v>47018</v>
      </c>
      <c r="D18393" s="11" t="s">
        <v>19562</v>
      </c>
    </row>
    <row r="18394" spans="1:4" x14ac:dyDescent="0.25">
      <c r="A18394" s="11" t="s">
        <v>47020</v>
      </c>
      <c r="B18394" s="11" t="s">
        <v>72803</v>
      </c>
      <c r="C18394" s="12" t="s">
        <v>47021</v>
      </c>
      <c r="D18394" s="11" t="s">
        <v>19562</v>
      </c>
    </row>
    <row r="18395" spans="1:4" x14ac:dyDescent="0.25">
      <c r="A18395" s="11" t="s">
        <v>47022</v>
      </c>
      <c r="B18395" s="11" t="s">
        <v>72804</v>
      </c>
      <c r="C18395" s="12" t="s">
        <v>47021</v>
      </c>
      <c r="D18395" s="11" t="s">
        <v>19562</v>
      </c>
    </row>
    <row r="18396" spans="1:4" x14ac:dyDescent="0.25">
      <c r="A18396" s="11" t="s">
        <v>47023</v>
      </c>
      <c r="B18396" s="11" t="s">
        <v>72805</v>
      </c>
      <c r="C18396" s="12" t="s">
        <v>47024</v>
      </c>
      <c r="D18396" s="11" t="s">
        <v>19562</v>
      </c>
    </row>
    <row r="18397" spans="1:4" x14ac:dyDescent="0.25">
      <c r="A18397" s="11" t="s">
        <v>47025</v>
      </c>
      <c r="B18397" s="11" t="s">
        <v>72806</v>
      </c>
      <c r="C18397" s="12" t="s">
        <v>47024</v>
      </c>
      <c r="D18397" s="11" t="s">
        <v>19562</v>
      </c>
    </row>
    <row r="18398" spans="1:4" ht="30" x14ac:dyDescent="0.25">
      <c r="A18398" s="11" t="s">
        <v>47026</v>
      </c>
      <c r="B18398" s="11" t="s">
        <v>72807</v>
      </c>
      <c r="C18398" s="12" t="s">
        <v>47027</v>
      </c>
      <c r="D18398" s="11" t="s">
        <v>19562</v>
      </c>
    </row>
    <row r="18399" spans="1:4" ht="30" x14ac:dyDescent="0.25">
      <c r="A18399" s="11" t="s">
        <v>47028</v>
      </c>
      <c r="B18399" s="11" t="s">
        <v>72808</v>
      </c>
      <c r="C18399" s="12" t="s">
        <v>47027</v>
      </c>
      <c r="D18399" s="11" t="s">
        <v>19562</v>
      </c>
    </row>
    <row r="18400" spans="1:4" ht="30" x14ac:dyDescent="0.25">
      <c r="A18400" s="11" t="s">
        <v>47029</v>
      </c>
      <c r="B18400" s="11" t="s">
        <v>72809</v>
      </c>
      <c r="C18400" s="12" t="s">
        <v>47030</v>
      </c>
      <c r="D18400" s="11" t="s">
        <v>19562</v>
      </c>
    </row>
    <row r="18401" spans="1:4" ht="30" x14ac:dyDescent="0.25">
      <c r="A18401" s="11" t="s">
        <v>47031</v>
      </c>
      <c r="B18401" s="11" t="s">
        <v>72810</v>
      </c>
      <c r="C18401" s="12" t="s">
        <v>47030</v>
      </c>
      <c r="D18401" s="11" t="s">
        <v>19562</v>
      </c>
    </row>
    <row r="18402" spans="1:4" ht="45" x14ac:dyDescent="0.25">
      <c r="A18402" s="11" t="s">
        <v>47032</v>
      </c>
      <c r="B18402" s="11" t="s">
        <v>72811</v>
      </c>
      <c r="C18402" s="12" t="s">
        <v>47033</v>
      </c>
      <c r="D18402" s="11" t="s">
        <v>19562</v>
      </c>
    </row>
    <row r="18403" spans="1:4" ht="45" x14ac:dyDescent="0.25">
      <c r="A18403" s="11" t="s">
        <v>47034</v>
      </c>
      <c r="B18403" s="11" t="s">
        <v>72812</v>
      </c>
      <c r="C18403" s="12" t="s">
        <v>47033</v>
      </c>
      <c r="D18403" s="11" t="s">
        <v>19562</v>
      </c>
    </row>
    <row r="18404" spans="1:4" ht="60" x14ac:dyDescent="0.25">
      <c r="A18404" s="11" t="s">
        <v>47035</v>
      </c>
      <c r="B18404" s="11" t="s">
        <v>72813</v>
      </c>
      <c r="C18404" s="12" t="s">
        <v>47036</v>
      </c>
      <c r="D18404" s="11" t="s">
        <v>19562</v>
      </c>
    </row>
    <row r="18405" spans="1:4" ht="60" x14ac:dyDescent="0.25">
      <c r="A18405" s="11" t="s">
        <v>47037</v>
      </c>
      <c r="B18405" s="11" t="s">
        <v>72814</v>
      </c>
      <c r="C18405" s="12" t="s">
        <v>47036</v>
      </c>
      <c r="D18405" s="11" t="s">
        <v>19562</v>
      </c>
    </row>
    <row r="18406" spans="1:4" ht="60" x14ac:dyDescent="0.25">
      <c r="A18406" s="11" t="s">
        <v>47038</v>
      </c>
      <c r="B18406" s="11" t="s">
        <v>72815</v>
      </c>
      <c r="C18406" s="12" t="s">
        <v>47039</v>
      </c>
      <c r="D18406" s="11" t="s">
        <v>19562</v>
      </c>
    </row>
    <row r="18407" spans="1:4" ht="60" x14ac:dyDescent="0.25">
      <c r="A18407" s="11" t="s">
        <v>47040</v>
      </c>
      <c r="B18407" s="11" t="s">
        <v>72816</v>
      </c>
      <c r="C18407" s="12" t="s">
        <v>47039</v>
      </c>
      <c r="D18407" s="11" t="s">
        <v>19562</v>
      </c>
    </row>
    <row r="18408" spans="1:4" ht="60" x14ac:dyDescent="0.25">
      <c r="A18408" s="11" t="s">
        <v>47041</v>
      </c>
      <c r="B18408" s="11" t="s">
        <v>72817</v>
      </c>
      <c r="C18408" s="12" t="s">
        <v>47042</v>
      </c>
      <c r="D18408" s="11" t="s">
        <v>19562</v>
      </c>
    </row>
    <row r="18409" spans="1:4" ht="60" x14ac:dyDescent="0.25">
      <c r="A18409" s="11" t="s">
        <v>47043</v>
      </c>
      <c r="B18409" s="11" t="s">
        <v>72818</v>
      </c>
      <c r="C18409" s="12" t="s">
        <v>47042</v>
      </c>
      <c r="D18409" s="11" t="s">
        <v>19562</v>
      </c>
    </row>
    <row r="18410" spans="1:4" ht="60" x14ac:dyDescent="0.25">
      <c r="A18410" s="11" t="s">
        <v>47044</v>
      </c>
      <c r="B18410" s="11" t="s">
        <v>72819</v>
      </c>
      <c r="C18410" s="12" t="s">
        <v>47045</v>
      </c>
      <c r="D18410" s="11" t="s">
        <v>19562</v>
      </c>
    </row>
    <row r="18411" spans="1:4" ht="60" x14ac:dyDescent="0.25">
      <c r="A18411" s="11" t="s">
        <v>47046</v>
      </c>
      <c r="B18411" s="11" t="s">
        <v>72820</v>
      </c>
      <c r="C18411" s="12" t="s">
        <v>47045</v>
      </c>
      <c r="D18411" s="11" t="s">
        <v>19562</v>
      </c>
    </row>
    <row r="18412" spans="1:4" ht="60" x14ac:dyDescent="0.25">
      <c r="A18412" s="11" t="s">
        <v>47047</v>
      </c>
      <c r="B18412" s="11" t="s">
        <v>72821</v>
      </c>
      <c r="C18412" s="12" t="s">
        <v>47048</v>
      </c>
      <c r="D18412" s="11" t="s">
        <v>19562</v>
      </c>
    </row>
    <row r="18413" spans="1:4" ht="60" x14ac:dyDescent="0.25">
      <c r="A18413" s="11" t="s">
        <v>47049</v>
      </c>
      <c r="B18413" s="11" t="s">
        <v>72822</v>
      </c>
      <c r="C18413" s="12" t="s">
        <v>47048</v>
      </c>
      <c r="D18413" s="11" t="s">
        <v>19562</v>
      </c>
    </row>
    <row r="18414" spans="1:4" ht="45" x14ac:dyDescent="0.25">
      <c r="A18414" s="11" t="s">
        <v>47050</v>
      </c>
      <c r="B18414" s="11" t="s">
        <v>72823</v>
      </c>
      <c r="C18414" s="12" t="s">
        <v>47051</v>
      </c>
      <c r="D18414" s="11" t="s">
        <v>19562</v>
      </c>
    </row>
    <row r="18415" spans="1:4" ht="45" x14ac:dyDescent="0.25">
      <c r="A18415" s="11" t="s">
        <v>47052</v>
      </c>
      <c r="B18415" s="11" t="s">
        <v>72824</v>
      </c>
      <c r="C18415" s="12" t="s">
        <v>47051</v>
      </c>
      <c r="D18415" s="11" t="s">
        <v>19562</v>
      </c>
    </row>
    <row r="18416" spans="1:4" ht="45" x14ac:dyDescent="0.25">
      <c r="A18416" s="11" t="s">
        <v>47053</v>
      </c>
      <c r="B18416" s="11" t="s">
        <v>72825</v>
      </c>
      <c r="C18416" s="12" t="s">
        <v>47054</v>
      </c>
      <c r="D18416" s="11" t="s">
        <v>19562</v>
      </c>
    </row>
    <row r="18417" spans="1:4" ht="45" x14ac:dyDescent="0.25">
      <c r="A18417" s="11" t="s">
        <v>47055</v>
      </c>
      <c r="B18417" s="11" t="s">
        <v>72826</v>
      </c>
      <c r="C18417" s="12" t="s">
        <v>47054</v>
      </c>
      <c r="D18417" s="11" t="s">
        <v>19562</v>
      </c>
    </row>
    <row r="18418" spans="1:4" ht="30" x14ac:dyDescent="0.25">
      <c r="A18418" s="11" t="s">
        <v>47056</v>
      </c>
      <c r="B18418" s="11" t="s">
        <v>72827</v>
      </c>
      <c r="C18418" s="12" t="s">
        <v>47057</v>
      </c>
      <c r="D18418" s="11" t="s">
        <v>19562</v>
      </c>
    </row>
    <row r="18419" spans="1:4" ht="30" x14ac:dyDescent="0.25">
      <c r="A18419" s="11" t="s">
        <v>47058</v>
      </c>
      <c r="B18419" s="11" t="s">
        <v>72828</v>
      </c>
      <c r="C18419" s="12" t="s">
        <v>47057</v>
      </c>
      <c r="D18419" s="11" t="s">
        <v>19562</v>
      </c>
    </row>
    <row r="18420" spans="1:4" ht="45" x14ac:dyDescent="0.25">
      <c r="A18420" s="11" t="s">
        <v>47059</v>
      </c>
      <c r="B18420" s="11" t="s">
        <v>72829</v>
      </c>
      <c r="C18420" s="12" t="s">
        <v>47060</v>
      </c>
      <c r="D18420" s="11" t="s">
        <v>19562</v>
      </c>
    </row>
    <row r="18421" spans="1:4" ht="45" x14ac:dyDescent="0.25">
      <c r="A18421" s="11" t="s">
        <v>47061</v>
      </c>
      <c r="B18421" s="11" t="s">
        <v>72830</v>
      </c>
      <c r="C18421" s="12" t="s">
        <v>47060</v>
      </c>
      <c r="D18421" s="11" t="s">
        <v>19562</v>
      </c>
    </row>
    <row r="18422" spans="1:4" ht="45" x14ac:dyDescent="0.25">
      <c r="A18422" s="11" t="s">
        <v>47062</v>
      </c>
      <c r="B18422" s="11" t="s">
        <v>72831</v>
      </c>
      <c r="C18422" s="12" t="s">
        <v>47063</v>
      </c>
      <c r="D18422" s="11" t="s">
        <v>19562</v>
      </c>
    </row>
    <row r="18423" spans="1:4" ht="45" x14ac:dyDescent="0.25">
      <c r="A18423" s="11" t="s">
        <v>47064</v>
      </c>
      <c r="B18423" s="11" t="s">
        <v>72832</v>
      </c>
      <c r="C18423" s="12" t="s">
        <v>47063</v>
      </c>
      <c r="D18423" s="11" t="s">
        <v>19562</v>
      </c>
    </row>
    <row r="18424" spans="1:4" ht="45" x14ac:dyDescent="0.25">
      <c r="A18424" s="11" t="s">
        <v>47065</v>
      </c>
      <c r="B18424" s="11" t="s">
        <v>72833</v>
      </c>
      <c r="C18424" s="12" t="s">
        <v>47066</v>
      </c>
      <c r="D18424" s="11" t="s">
        <v>19562</v>
      </c>
    </row>
    <row r="18425" spans="1:4" ht="45" x14ac:dyDescent="0.25">
      <c r="A18425" s="11" t="s">
        <v>47067</v>
      </c>
      <c r="B18425" s="11" t="s">
        <v>72834</v>
      </c>
      <c r="C18425" s="12" t="s">
        <v>47066</v>
      </c>
      <c r="D18425" s="11" t="s">
        <v>19562</v>
      </c>
    </row>
    <row r="18426" spans="1:4" ht="30" x14ac:dyDescent="0.25">
      <c r="A18426" s="11" t="s">
        <v>47068</v>
      </c>
      <c r="B18426" s="11" t="s">
        <v>72835</v>
      </c>
      <c r="C18426" s="12" t="s">
        <v>47069</v>
      </c>
      <c r="D18426" s="11" t="s">
        <v>19562</v>
      </c>
    </row>
    <row r="18427" spans="1:4" ht="30" x14ac:dyDescent="0.25">
      <c r="A18427" s="11" t="s">
        <v>47070</v>
      </c>
      <c r="B18427" s="11" t="s">
        <v>72836</v>
      </c>
      <c r="C18427" s="12" t="s">
        <v>47069</v>
      </c>
      <c r="D18427" s="11" t="s">
        <v>19562</v>
      </c>
    </row>
    <row r="18428" spans="1:4" ht="30" x14ac:dyDescent="0.25">
      <c r="A18428" s="11" t="s">
        <v>47071</v>
      </c>
      <c r="B18428" s="11" t="s">
        <v>72837</v>
      </c>
      <c r="C18428" s="12" t="s">
        <v>47072</v>
      </c>
      <c r="D18428" s="11" t="s">
        <v>19562</v>
      </c>
    </row>
    <row r="18429" spans="1:4" ht="30" x14ac:dyDescent="0.25">
      <c r="A18429" s="11" t="s">
        <v>47073</v>
      </c>
      <c r="B18429" s="11" t="s">
        <v>72838</v>
      </c>
      <c r="C18429" s="12" t="s">
        <v>47072</v>
      </c>
      <c r="D18429" s="11" t="s">
        <v>19562</v>
      </c>
    </row>
    <row r="18430" spans="1:4" ht="45" x14ac:dyDescent="0.25">
      <c r="A18430" s="11" t="s">
        <v>47074</v>
      </c>
      <c r="B18430" s="11" t="s">
        <v>72839</v>
      </c>
      <c r="C18430" s="12" t="s">
        <v>47075</v>
      </c>
      <c r="D18430" s="11" t="s">
        <v>19562</v>
      </c>
    </row>
    <row r="18431" spans="1:4" ht="45" x14ac:dyDescent="0.25">
      <c r="A18431" s="11" t="s">
        <v>47076</v>
      </c>
      <c r="B18431" s="11" t="s">
        <v>72840</v>
      </c>
      <c r="C18431" s="12" t="s">
        <v>47075</v>
      </c>
      <c r="D18431" s="11" t="s">
        <v>19562</v>
      </c>
    </row>
    <row r="18432" spans="1:4" ht="45" x14ac:dyDescent="0.25">
      <c r="A18432" s="11" t="s">
        <v>47077</v>
      </c>
      <c r="B18432" s="11" t="s">
        <v>72841</v>
      </c>
      <c r="C18432" s="12" t="s">
        <v>47078</v>
      </c>
      <c r="D18432" s="11" t="s">
        <v>19562</v>
      </c>
    </row>
    <row r="18433" spans="1:4" ht="45" x14ac:dyDescent="0.25">
      <c r="A18433" s="11" t="s">
        <v>47079</v>
      </c>
      <c r="B18433" s="11" t="s">
        <v>72842</v>
      </c>
      <c r="C18433" s="12" t="s">
        <v>47078</v>
      </c>
      <c r="D18433" s="11" t="s">
        <v>19562</v>
      </c>
    </row>
    <row r="18434" spans="1:4" ht="30" x14ac:dyDescent="0.25">
      <c r="A18434" s="11" t="s">
        <v>47080</v>
      </c>
      <c r="B18434" s="11" t="s">
        <v>72843</v>
      </c>
      <c r="C18434" s="12" t="s">
        <v>47081</v>
      </c>
      <c r="D18434" s="11" t="s">
        <v>19562</v>
      </c>
    </row>
    <row r="18435" spans="1:4" ht="30" x14ac:dyDescent="0.25">
      <c r="A18435" s="11" t="s">
        <v>47082</v>
      </c>
      <c r="B18435" s="11" t="s">
        <v>72844</v>
      </c>
      <c r="C18435" s="12" t="s">
        <v>47081</v>
      </c>
      <c r="D18435" s="11" t="s">
        <v>19562</v>
      </c>
    </row>
    <row r="18436" spans="1:4" ht="45" x14ac:dyDescent="0.25">
      <c r="A18436" s="11" t="s">
        <v>47083</v>
      </c>
      <c r="B18436" s="11" t="s">
        <v>72845</v>
      </c>
      <c r="C18436" s="12" t="s">
        <v>47084</v>
      </c>
      <c r="D18436" s="11" t="s">
        <v>19562</v>
      </c>
    </row>
    <row r="18437" spans="1:4" ht="45" x14ac:dyDescent="0.25">
      <c r="A18437" s="11" t="s">
        <v>47085</v>
      </c>
      <c r="B18437" s="11" t="s">
        <v>72846</v>
      </c>
      <c r="C18437" s="12" t="s">
        <v>47084</v>
      </c>
      <c r="D18437" s="11" t="s">
        <v>19562</v>
      </c>
    </row>
    <row r="18438" spans="1:4" ht="30" x14ac:dyDescent="0.25">
      <c r="A18438" s="11" t="s">
        <v>47086</v>
      </c>
      <c r="B18438" s="11" t="s">
        <v>72847</v>
      </c>
      <c r="C18438" s="12" t="s">
        <v>47087</v>
      </c>
      <c r="D18438" s="11" t="s">
        <v>19562</v>
      </c>
    </row>
    <row r="18439" spans="1:4" ht="30" x14ac:dyDescent="0.25">
      <c r="A18439" s="11" t="s">
        <v>47088</v>
      </c>
      <c r="B18439" s="11" t="s">
        <v>72848</v>
      </c>
      <c r="C18439" s="12" t="s">
        <v>47087</v>
      </c>
      <c r="D18439" s="11" t="s">
        <v>19562</v>
      </c>
    </row>
    <row r="18440" spans="1:4" ht="30" x14ac:dyDescent="0.25">
      <c r="A18440" s="11" t="s">
        <v>47089</v>
      </c>
      <c r="B18440" s="11" t="s">
        <v>72849</v>
      </c>
      <c r="C18440" s="12" t="s">
        <v>47090</v>
      </c>
      <c r="D18440" s="11" t="s">
        <v>19562</v>
      </c>
    </row>
    <row r="18441" spans="1:4" ht="30" x14ac:dyDescent="0.25">
      <c r="A18441" s="11" t="s">
        <v>47091</v>
      </c>
      <c r="B18441" s="11" t="s">
        <v>72850</v>
      </c>
      <c r="C18441" s="12" t="s">
        <v>47090</v>
      </c>
      <c r="D18441" s="11" t="s">
        <v>19562</v>
      </c>
    </row>
    <row r="18442" spans="1:4" ht="30" x14ac:dyDescent="0.25">
      <c r="A18442" s="11" t="s">
        <v>47092</v>
      </c>
      <c r="B18442" s="11" t="s">
        <v>72851</v>
      </c>
      <c r="C18442" s="12" t="s">
        <v>47093</v>
      </c>
      <c r="D18442" s="11" t="s">
        <v>19571</v>
      </c>
    </row>
    <row r="18443" spans="1:4" ht="30" x14ac:dyDescent="0.25">
      <c r="A18443" s="11" t="s">
        <v>47094</v>
      </c>
      <c r="B18443" s="11" t="s">
        <v>72852</v>
      </c>
      <c r="C18443" s="12" t="s">
        <v>47093</v>
      </c>
      <c r="D18443" s="11" t="s">
        <v>19571</v>
      </c>
    </row>
    <row r="18444" spans="1:4" ht="30" x14ac:dyDescent="0.25">
      <c r="A18444" s="11" t="s">
        <v>47095</v>
      </c>
      <c r="B18444" s="11" t="s">
        <v>72853</v>
      </c>
      <c r="C18444" s="12" t="s">
        <v>47096</v>
      </c>
      <c r="D18444" s="11" t="s">
        <v>19571</v>
      </c>
    </row>
    <row r="18445" spans="1:4" ht="30" x14ac:dyDescent="0.25">
      <c r="A18445" s="11" t="s">
        <v>47097</v>
      </c>
      <c r="B18445" s="11" t="s">
        <v>72854</v>
      </c>
      <c r="C18445" s="12" t="s">
        <v>47096</v>
      </c>
      <c r="D18445" s="11" t="s">
        <v>19571</v>
      </c>
    </row>
    <row r="18446" spans="1:4" ht="45" x14ac:dyDescent="0.25">
      <c r="A18446" s="11" t="s">
        <v>47098</v>
      </c>
      <c r="B18446" s="11" t="s">
        <v>72855</v>
      </c>
      <c r="C18446" s="12" t="s">
        <v>47099</v>
      </c>
      <c r="D18446" s="11" t="s">
        <v>19571</v>
      </c>
    </row>
    <row r="18447" spans="1:4" ht="45" x14ac:dyDescent="0.25">
      <c r="A18447" s="11" t="s">
        <v>47100</v>
      </c>
      <c r="B18447" s="11" t="s">
        <v>72856</v>
      </c>
      <c r="C18447" s="12" t="s">
        <v>47099</v>
      </c>
      <c r="D18447" s="11" t="s">
        <v>19571</v>
      </c>
    </row>
    <row r="18448" spans="1:4" ht="30" x14ac:dyDescent="0.25">
      <c r="A18448" s="11" t="s">
        <v>47101</v>
      </c>
      <c r="B18448" s="11" t="s">
        <v>72857</v>
      </c>
      <c r="C18448" s="12" t="s">
        <v>47102</v>
      </c>
      <c r="D18448" s="11" t="s">
        <v>19571</v>
      </c>
    </row>
    <row r="18449" spans="1:4" ht="30" x14ac:dyDescent="0.25">
      <c r="A18449" s="11" t="s">
        <v>47103</v>
      </c>
      <c r="B18449" s="11" t="s">
        <v>72858</v>
      </c>
      <c r="C18449" s="12" t="s">
        <v>47102</v>
      </c>
      <c r="D18449" s="11" t="s">
        <v>19571</v>
      </c>
    </row>
    <row r="18450" spans="1:4" ht="30" x14ac:dyDescent="0.25">
      <c r="A18450" s="11" t="s">
        <v>47104</v>
      </c>
      <c r="B18450" s="11" t="s">
        <v>72859</v>
      </c>
      <c r="C18450" s="12" t="s">
        <v>47105</v>
      </c>
      <c r="D18450" s="11" t="s">
        <v>19571</v>
      </c>
    </row>
    <row r="18451" spans="1:4" ht="30" x14ac:dyDescent="0.25">
      <c r="A18451" s="11" t="s">
        <v>47106</v>
      </c>
      <c r="B18451" s="11" t="s">
        <v>72860</v>
      </c>
      <c r="C18451" s="12" t="s">
        <v>47105</v>
      </c>
      <c r="D18451" s="11" t="s">
        <v>19571</v>
      </c>
    </row>
    <row r="18452" spans="1:4" ht="30" x14ac:dyDescent="0.25">
      <c r="A18452" s="11" t="s">
        <v>47107</v>
      </c>
      <c r="B18452" s="11" t="s">
        <v>72861</v>
      </c>
      <c r="C18452" s="12" t="s">
        <v>47108</v>
      </c>
      <c r="D18452" s="11" t="s">
        <v>19571</v>
      </c>
    </row>
    <row r="18453" spans="1:4" ht="30" x14ac:dyDescent="0.25">
      <c r="A18453" s="11" t="s">
        <v>47109</v>
      </c>
      <c r="B18453" s="11" t="s">
        <v>72862</v>
      </c>
      <c r="C18453" s="12" t="s">
        <v>47108</v>
      </c>
      <c r="D18453" s="11" t="s">
        <v>19571</v>
      </c>
    </row>
    <row r="18454" spans="1:4" ht="30" x14ac:dyDescent="0.25">
      <c r="A18454" s="11" t="s">
        <v>47110</v>
      </c>
      <c r="B18454" s="11" t="s">
        <v>72863</v>
      </c>
      <c r="C18454" s="12" t="s">
        <v>47111</v>
      </c>
      <c r="D18454" s="11" t="s">
        <v>19562</v>
      </c>
    </row>
    <row r="18455" spans="1:4" ht="30" x14ac:dyDescent="0.25">
      <c r="A18455" s="11" t="s">
        <v>47112</v>
      </c>
      <c r="B18455" s="11" t="s">
        <v>72864</v>
      </c>
      <c r="C18455" s="12" t="s">
        <v>47111</v>
      </c>
      <c r="D18455" s="11" t="s">
        <v>19562</v>
      </c>
    </row>
    <row r="18456" spans="1:4" ht="45" x14ac:dyDescent="0.25">
      <c r="A18456" s="11" t="s">
        <v>47113</v>
      </c>
      <c r="B18456" s="11" t="s">
        <v>72865</v>
      </c>
      <c r="C18456" s="12" t="s">
        <v>47114</v>
      </c>
      <c r="D18456" s="11" t="s">
        <v>19562</v>
      </c>
    </row>
    <row r="18457" spans="1:4" ht="45" x14ac:dyDescent="0.25">
      <c r="A18457" s="11" t="s">
        <v>47115</v>
      </c>
      <c r="B18457" s="11" t="s">
        <v>72866</v>
      </c>
      <c r="C18457" s="12" t="s">
        <v>47114</v>
      </c>
      <c r="D18457" s="11" t="s">
        <v>19562</v>
      </c>
    </row>
    <row r="18458" spans="1:4" ht="30" x14ac:dyDescent="0.25">
      <c r="A18458" s="11" t="s">
        <v>47116</v>
      </c>
      <c r="B18458" s="11" t="s">
        <v>72867</v>
      </c>
      <c r="C18458" s="12" t="s">
        <v>47117</v>
      </c>
      <c r="D18458" s="11" t="s">
        <v>19562</v>
      </c>
    </row>
    <row r="18459" spans="1:4" ht="30" x14ac:dyDescent="0.25">
      <c r="A18459" s="11" t="s">
        <v>47118</v>
      </c>
      <c r="B18459" s="11" t="s">
        <v>72868</v>
      </c>
      <c r="C18459" s="12" t="s">
        <v>47117</v>
      </c>
      <c r="D18459" s="11" t="s">
        <v>19562</v>
      </c>
    </row>
    <row r="18460" spans="1:4" ht="30" x14ac:dyDescent="0.25">
      <c r="A18460" s="11" t="s">
        <v>47119</v>
      </c>
      <c r="B18460" s="11" t="s">
        <v>72869</v>
      </c>
      <c r="C18460" s="12" t="s">
        <v>47120</v>
      </c>
      <c r="D18460" s="11" t="s">
        <v>19562</v>
      </c>
    </row>
    <row r="18461" spans="1:4" ht="30" x14ac:dyDescent="0.25">
      <c r="A18461" s="11" t="s">
        <v>47121</v>
      </c>
      <c r="B18461" s="11" t="s">
        <v>72870</v>
      </c>
      <c r="C18461" s="12" t="s">
        <v>47120</v>
      </c>
      <c r="D18461" s="11" t="s">
        <v>19562</v>
      </c>
    </row>
    <row r="18462" spans="1:4" ht="30" x14ac:dyDescent="0.25">
      <c r="A18462" s="11" t="s">
        <v>47122</v>
      </c>
      <c r="B18462" s="11" t="s">
        <v>72871</v>
      </c>
      <c r="C18462" s="12" t="s">
        <v>47123</v>
      </c>
      <c r="D18462" s="11" t="s">
        <v>19571</v>
      </c>
    </row>
    <row r="18463" spans="1:4" ht="30" x14ac:dyDescent="0.25">
      <c r="A18463" s="11" t="s">
        <v>47124</v>
      </c>
      <c r="B18463" s="11" t="s">
        <v>72872</v>
      </c>
      <c r="C18463" s="12" t="s">
        <v>47123</v>
      </c>
      <c r="D18463" s="11" t="s">
        <v>19571</v>
      </c>
    </row>
    <row r="18464" spans="1:4" ht="30" x14ac:dyDescent="0.25">
      <c r="A18464" s="11" t="s">
        <v>47125</v>
      </c>
      <c r="B18464" s="11" t="s">
        <v>72873</v>
      </c>
      <c r="C18464" s="12" t="s">
        <v>47126</v>
      </c>
      <c r="D18464" s="11" t="s">
        <v>19571</v>
      </c>
    </row>
    <row r="18465" spans="1:4" ht="30" x14ac:dyDescent="0.25">
      <c r="A18465" s="11" t="s">
        <v>47127</v>
      </c>
      <c r="B18465" s="11" t="s">
        <v>72874</v>
      </c>
      <c r="C18465" s="12" t="s">
        <v>47126</v>
      </c>
      <c r="D18465" s="11" t="s">
        <v>19571</v>
      </c>
    </row>
    <row r="18466" spans="1:4" ht="30" x14ac:dyDescent="0.25">
      <c r="A18466" s="11" t="s">
        <v>47128</v>
      </c>
      <c r="B18466" s="11" t="s">
        <v>72875</v>
      </c>
      <c r="C18466" s="12" t="s">
        <v>47129</v>
      </c>
      <c r="D18466" s="11" t="s">
        <v>19571</v>
      </c>
    </row>
    <row r="18467" spans="1:4" ht="30" x14ac:dyDescent="0.25">
      <c r="A18467" s="11" t="s">
        <v>47130</v>
      </c>
      <c r="B18467" s="11" t="s">
        <v>72876</v>
      </c>
      <c r="C18467" s="12" t="s">
        <v>47129</v>
      </c>
      <c r="D18467" s="11" t="s">
        <v>19571</v>
      </c>
    </row>
    <row r="18468" spans="1:4" ht="30" x14ac:dyDescent="0.25">
      <c r="A18468" s="11" t="s">
        <v>47131</v>
      </c>
      <c r="B18468" s="11" t="s">
        <v>72877</v>
      </c>
      <c r="C18468" s="12" t="s">
        <v>47132</v>
      </c>
      <c r="D18468" s="11" t="s">
        <v>19562</v>
      </c>
    </row>
    <row r="18469" spans="1:4" ht="30" x14ac:dyDescent="0.25">
      <c r="A18469" s="11" t="s">
        <v>47133</v>
      </c>
      <c r="B18469" s="11" t="s">
        <v>72878</v>
      </c>
      <c r="C18469" s="12" t="s">
        <v>47132</v>
      </c>
      <c r="D18469" s="11" t="s">
        <v>19562</v>
      </c>
    </row>
    <row r="18470" spans="1:4" ht="30" x14ac:dyDescent="0.25">
      <c r="A18470" s="11" t="s">
        <v>47134</v>
      </c>
      <c r="B18470" s="11" t="s">
        <v>72879</v>
      </c>
      <c r="C18470" s="12" t="s">
        <v>47135</v>
      </c>
      <c r="D18470" s="11" t="s">
        <v>19562</v>
      </c>
    </row>
    <row r="18471" spans="1:4" ht="30" x14ac:dyDescent="0.25">
      <c r="A18471" s="11" t="s">
        <v>47136</v>
      </c>
      <c r="B18471" s="11" t="s">
        <v>72880</v>
      </c>
      <c r="C18471" s="12" t="s">
        <v>47135</v>
      </c>
      <c r="D18471" s="11" t="s">
        <v>19562</v>
      </c>
    </row>
    <row r="18472" spans="1:4" ht="30" x14ac:dyDescent="0.25">
      <c r="A18472" s="11" t="s">
        <v>47137</v>
      </c>
      <c r="B18472" s="11" t="s">
        <v>72881</v>
      </c>
      <c r="C18472" s="12" t="s">
        <v>47138</v>
      </c>
      <c r="D18472" s="11" t="s">
        <v>19562</v>
      </c>
    </row>
    <row r="18473" spans="1:4" ht="30" x14ac:dyDescent="0.25">
      <c r="A18473" s="11" t="s">
        <v>47139</v>
      </c>
      <c r="B18473" s="11" t="s">
        <v>72882</v>
      </c>
      <c r="C18473" s="12" t="s">
        <v>47138</v>
      </c>
      <c r="D18473" s="11" t="s">
        <v>19562</v>
      </c>
    </row>
    <row r="18474" spans="1:4" ht="30" x14ac:dyDescent="0.25">
      <c r="A18474" s="11" t="s">
        <v>47140</v>
      </c>
      <c r="B18474" s="11" t="s">
        <v>72883</v>
      </c>
      <c r="C18474" s="12" t="s">
        <v>47141</v>
      </c>
      <c r="D18474" s="11" t="s">
        <v>19562</v>
      </c>
    </row>
    <row r="18475" spans="1:4" ht="30" x14ac:dyDescent="0.25">
      <c r="A18475" s="11" t="s">
        <v>47142</v>
      </c>
      <c r="B18475" s="11" t="s">
        <v>72884</v>
      </c>
      <c r="C18475" s="12" t="s">
        <v>47141</v>
      </c>
      <c r="D18475" s="11" t="s">
        <v>19562</v>
      </c>
    </row>
    <row r="18476" spans="1:4" ht="30" x14ac:dyDescent="0.25">
      <c r="A18476" s="11" t="s">
        <v>47143</v>
      </c>
      <c r="B18476" s="11" t="s">
        <v>72885</v>
      </c>
      <c r="C18476" s="12" t="s">
        <v>47144</v>
      </c>
      <c r="D18476" s="11" t="s">
        <v>19562</v>
      </c>
    </row>
    <row r="18477" spans="1:4" ht="30" x14ac:dyDescent="0.25">
      <c r="A18477" s="11" t="s">
        <v>47145</v>
      </c>
      <c r="B18477" s="11" t="s">
        <v>72886</v>
      </c>
      <c r="C18477" s="12" t="s">
        <v>47144</v>
      </c>
      <c r="D18477" s="11" t="s">
        <v>19562</v>
      </c>
    </row>
    <row r="18478" spans="1:4" ht="45" x14ac:dyDescent="0.25">
      <c r="A18478" s="11" t="s">
        <v>47146</v>
      </c>
      <c r="B18478" s="11" t="s">
        <v>72887</v>
      </c>
      <c r="C18478" s="12" t="s">
        <v>47147</v>
      </c>
      <c r="D18478" s="11" t="s">
        <v>19562</v>
      </c>
    </row>
    <row r="18479" spans="1:4" ht="45" x14ac:dyDescent="0.25">
      <c r="A18479" s="11" t="s">
        <v>47148</v>
      </c>
      <c r="B18479" s="11" t="s">
        <v>72888</v>
      </c>
      <c r="C18479" s="12" t="s">
        <v>47147</v>
      </c>
      <c r="D18479" s="11" t="s">
        <v>19562</v>
      </c>
    </row>
    <row r="18480" spans="1:4" ht="30" x14ac:dyDescent="0.25">
      <c r="A18480" s="11" t="s">
        <v>47149</v>
      </c>
      <c r="B18480" s="11" t="s">
        <v>72889</v>
      </c>
      <c r="C18480" s="12" t="s">
        <v>47150</v>
      </c>
      <c r="D18480" s="11" t="s">
        <v>19562</v>
      </c>
    </row>
    <row r="18481" spans="1:4" ht="30" x14ac:dyDescent="0.25">
      <c r="A18481" s="11" t="s">
        <v>47151</v>
      </c>
      <c r="B18481" s="11" t="s">
        <v>72890</v>
      </c>
      <c r="C18481" s="12" t="s">
        <v>47150</v>
      </c>
      <c r="D18481" s="11" t="s">
        <v>19562</v>
      </c>
    </row>
    <row r="18482" spans="1:4" ht="60" x14ac:dyDescent="0.25">
      <c r="A18482" s="11" t="s">
        <v>47152</v>
      </c>
      <c r="B18482" s="11" t="s">
        <v>72891</v>
      </c>
      <c r="C18482" s="12" t="s">
        <v>47153</v>
      </c>
      <c r="D18482" s="11" t="s">
        <v>19562</v>
      </c>
    </row>
    <row r="18483" spans="1:4" ht="60" x14ac:dyDescent="0.25">
      <c r="A18483" s="11" t="s">
        <v>47154</v>
      </c>
      <c r="B18483" s="11" t="s">
        <v>72892</v>
      </c>
      <c r="C18483" s="12" t="s">
        <v>47153</v>
      </c>
      <c r="D18483" s="11" t="s">
        <v>19562</v>
      </c>
    </row>
    <row r="18484" spans="1:4" ht="75" x14ac:dyDescent="0.25">
      <c r="A18484" s="11" t="s">
        <v>47155</v>
      </c>
      <c r="B18484" s="11" t="s">
        <v>72893</v>
      </c>
      <c r="C18484" s="12" t="s">
        <v>47156</v>
      </c>
      <c r="D18484" s="11" t="s">
        <v>19562</v>
      </c>
    </row>
    <row r="18485" spans="1:4" ht="75" x14ac:dyDescent="0.25">
      <c r="A18485" s="11" t="s">
        <v>47157</v>
      </c>
      <c r="B18485" s="11" t="s">
        <v>72894</v>
      </c>
      <c r="C18485" s="12" t="s">
        <v>47156</v>
      </c>
      <c r="D18485" s="11" t="s">
        <v>19562</v>
      </c>
    </row>
    <row r="18486" spans="1:4" ht="60" x14ac:dyDescent="0.25">
      <c r="A18486" s="11" t="s">
        <v>47158</v>
      </c>
      <c r="B18486" s="11" t="s">
        <v>72895</v>
      </c>
      <c r="C18486" s="12" t="s">
        <v>47159</v>
      </c>
      <c r="D18486" s="11" t="s">
        <v>19562</v>
      </c>
    </row>
    <row r="18487" spans="1:4" ht="60" x14ac:dyDescent="0.25">
      <c r="A18487" s="11" t="s">
        <v>47160</v>
      </c>
      <c r="B18487" s="11" t="s">
        <v>72896</v>
      </c>
      <c r="C18487" s="12" t="s">
        <v>47159</v>
      </c>
      <c r="D18487" s="11" t="s">
        <v>19562</v>
      </c>
    </row>
    <row r="18488" spans="1:4" ht="75" x14ac:dyDescent="0.25">
      <c r="A18488" s="11" t="s">
        <v>47161</v>
      </c>
      <c r="B18488" s="11" t="s">
        <v>72897</v>
      </c>
      <c r="C18488" s="12" t="s">
        <v>47162</v>
      </c>
      <c r="D18488" s="11" t="s">
        <v>19562</v>
      </c>
    </row>
    <row r="18489" spans="1:4" ht="75" x14ac:dyDescent="0.25">
      <c r="A18489" s="11" t="s">
        <v>47163</v>
      </c>
      <c r="B18489" s="11" t="s">
        <v>72898</v>
      </c>
      <c r="C18489" s="12" t="s">
        <v>47162</v>
      </c>
      <c r="D18489" s="11" t="s">
        <v>19562</v>
      </c>
    </row>
    <row r="18490" spans="1:4" ht="60" x14ac:dyDescent="0.25">
      <c r="A18490" s="11" t="s">
        <v>47164</v>
      </c>
      <c r="B18490" s="11" t="s">
        <v>72899</v>
      </c>
      <c r="C18490" s="12" t="s">
        <v>47165</v>
      </c>
      <c r="D18490" s="11" t="s">
        <v>19562</v>
      </c>
    </row>
    <row r="18491" spans="1:4" ht="60" x14ac:dyDescent="0.25">
      <c r="A18491" s="11" t="s">
        <v>47166</v>
      </c>
      <c r="B18491" s="11" t="s">
        <v>72900</v>
      </c>
      <c r="C18491" s="12" t="s">
        <v>47165</v>
      </c>
      <c r="D18491" s="11" t="s">
        <v>19562</v>
      </c>
    </row>
    <row r="18492" spans="1:4" ht="60" x14ac:dyDescent="0.25">
      <c r="A18492" s="11" t="s">
        <v>47167</v>
      </c>
      <c r="B18492" s="11" t="s">
        <v>72901</v>
      </c>
      <c r="C18492" s="12" t="s">
        <v>47168</v>
      </c>
      <c r="D18492" s="11" t="s">
        <v>19562</v>
      </c>
    </row>
    <row r="18493" spans="1:4" ht="60" x14ac:dyDescent="0.25">
      <c r="A18493" s="11" t="s">
        <v>47169</v>
      </c>
      <c r="B18493" s="11" t="s">
        <v>72902</v>
      </c>
      <c r="C18493" s="12" t="s">
        <v>47168</v>
      </c>
      <c r="D18493" s="11" t="s">
        <v>19562</v>
      </c>
    </row>
    <row r="18494" spans="1:4" ht="60" x14ac:dyDescent="0.25">
      <c r="A18494" s="11" t="s">
        <v>47170</v>
      </c>
      <c r="B18494" s="11" t="s">
        <v>72903</v>
      </c>
      <c r="C18494" s="12" t="s">
        <v>47171</v>
      </c>
      <c r="D18494" s="11" t="s">
        <v>19562</v>
      </c>
    </row>
    <row r="18495" spans="1:4" ht="60" x14ac:dyDescent="0.25">
      <c r="A18495" s="11" t="s">
        <v>47172</v>
      </c>
      <c r="B18495" s="11" t="s">
        <v>72904</v>
      </c>
      <c r="C18495" s="12" t="s">
        <v>47171</v>
      </c>
      <c r="D18495" s="11" t="s">
        <v>19562</v>
      </c>
    </row>
    <row r="18496" spans="1:4" ht="60" x14ac:dyDescent="0.25">
      <c r="A18496" s="11" t="s">
        <v>47173</v>
      </c>
      <c r="B18496" s="11" t="s">
        <v>72905</v>
      </c>
      <c r="C18496" s="12" t="s">
        <v>47174</v>
      </c>
      <c r="D18496" s="11" t="s">
        <v>19562</v>
      </c>
    </row>
    <row r="18497" spans="1:4" ht="60" x14ac:dyDescent="0.25">
      <c r="A18497" s="11" t="s">
        <v>47175</v>
      </c>
      <c r="B18497" s="11" t="s">
        <v>72906</v>
      </c>
      <c r="C18497" s="12" t="s">
        <v>47174</v>
      </c>
      <c r="D18497" s="11" t="s">
        <v>19562</v>
      </c>
    </row>
    <row r="18498" spans="1:4" ht="75" x14ac:dyDescent="0.25">
      <c r="A18498" s="11" t="s">
        <v>47176</v>
      </c>
      <c r="B18498" s="11" t="s">
        <v>72907</v>
      </c>
      <c r="C18498" s="12" t="s">
        <v>47177</v>
      </c>
      <c r="D18498" s="11" t="s">
        <v>19562</v>
      </c>
    </row>
    <row r="18499" spans="1:4" ht="75" x14ac:dyDescent="0.25">
      <c r="A18499" s="11" t="s">
        <v>47178</v>
      </c>
      <c r="B18499" s="11" t="s">
        <v>72908</v>
      </c>
      <c r="C18499" s="12" t="s">
        <v>47177</v>
      </c>
      <c r="D18499" s="11" t="s">
        <v>19562</v>
      </c>
    </row>
    <row r="18500" spans="1:4" ht="75" x14ac:dyDescent="0.25">
      <c r="A18500" s="11" t="s">
        <v>47179</v>
      </c>
      <c r="B18500" s="11" t="s">
        <v>72909</v>
      </c>
      <c r="C18500" s="12" t="s">
        <v>47180</v>
      </c>
      <c r="D18500" s="11" t="s">
        <v>19562</v>
      </c>
    </row>
    <row r="18501" spans="1:4" ht="75" x14ac:dyDescent="0.25">
      <c r="A18501" s="11" t="s">
        <v>47181</v>
      </c>
      <c r="B18501" s="11" t="s">
        <v>72910</v>
      </c>
      <c r="C18501" s="12" t="s">
        <v>47180</v>
      </c>
      <c r="D18501" s="11" t="s">
        <v>19562</v>
      </c>
    </row>
    <row r="18502" spans="1:4" ht="60" x14ac:dyDescent="0.25">
      <c r="A18502" s="11" t="s">
        <v>47182</v>
      </c>
      <c r="B18502" s="11" t="s">
        <v>72911</v>
      </c>
      <c r="C18502" s="12" t="s">
        <v>47183</v>
      </c>
      <c r="D18502" s="11" t="s">
        <v>19562</v>
      </c>
    </row>
    <row r="18503" spans="1:4" ht="60" x14ac:dyDescent="0.25">
      <c r="A18503" s="11" t="s">
        <v>47184</v>
      </c>
      <c r="B18503" s="11" t="s">
        <v>72912</v>
      </c>
      <c r="C18503" s="12" t="s">
        <v>47183</v>
      </c>
      <c r="D18503" s="11" t="s">
        <v>19562</v>
      </c>
    </row>
    <row r="18504" spans="1:4" ht="60" x14ac:dyDescent="0.25">
      <c r="A18504" s="11" t="s">
        <v>47185</v>
      </c>
      <c r="B18504" s="11" t="s">
        <v>72913</v>
      </c>
      <c r="C18504" s="12" t="s">
        <v>47186</v>
      </c>
      <c r="D18504" s="11" t="s">
        <v>19562</v>
      </c>
    </row>
    <row r="18505" spans="1:4" ht="60" x14ac:dyDescent="0.25">
      <c r="A18505" s="11" t="s">
        <v>47187</v>
      </c>
      <c r="B18505" s="11" t="s">
        <v>72914</v>
      </c>
      <c r="C18505" s="12" t="s">
        <v>47186</v>
      </c>
      <c r="D18505" s="11" t="s">
        <v>19562</v>
      </c>
    </row>
    <row r="18506" spans="1:4" ht="60" x14ac:dyDescent="0.25">
      <c r="A18506" s="11" t="s">
        <v>47188</v>
      </c>
      <c r="B18506" s="11" t="s">
        <v>72915</v>
      </c>
      <c r="C18506" s="12" t="s">
        <v>47189</v>
      </c>
      <c r="D18506" s="11" t="s">
        <v>19562</v>
      </c>
    </row>
    <row r="18507" spans="1:4" ht="60" x14ac:dyDescent="0.25">
      <c r="A18507" s="11" t="s">
        <v>47190</v>
      </c>
      <c r="B18507" s="11" t="s">
        <v>72916</v>
      </c>
      <c r="C18507" s="12" t="s">
        <v>47189</v>
      </c>
      <c r="D18507" s="11" t="s">
        <v>19562</v>
      </c>
    </row>
    <row r="18508" spans="1:4" ht="75" x14ac:dyDescent="0.25">
      <c r="A18508" s="11" t="s">
        <v>47191</v>
      </c>
      <c r="B18508" s="11" t="s">
        <v>72917</v>
      </c>
      <c r="C18508" s="12" t="s">
        <v>47192</v>
      </c>
      <c r="D18508" s="11" t="s">
        <v>19562</v>
      </c>
    </row>
    <row r="18509" spans="1:4" ht="75" x14ac:dyDescent="0.25">
      <c r="A18509" s="11" t="s">
        <v>47193</v>
      </c>
      <c r="B18509" s="11" t="s">
        <v>72918</v>
      </c>
      <c r="C18509" s="12" t="s">
        <v>47192</v>
      </c>
      <c r="D18509" s="11" t="s">
        <v>19562</v>
      </c>
    </row>
    <row r="18510" spans="1:4" ht="75" x14ac:dyDescent="0.25">
      <c r="A18510" s="11" t="s">
        <v>47194</v>
      </c>
      <c r="B18510" s="11" t="s">
        <v>72919</v>
      </c>
      <c r="C18510" s="12" t="s">
        <v>47195</v>
      </c>
      <c r="D18510" s="11" t="s">
        <v>19562</v>
      </c>
    </row>
    <row r="18511" spans="1:4" ht="75" x14ac:dyDescent="0.25">
      <c r="A18511" s="11" t="s">
        <v>47196</v>
      </c>
      <c r="B18511" s="11" t="s">
        <v>72920</v>
      </c>
      <c r="C18511" s="12" t="s">
        <v>47195</v>
      </c>
      <c r="D18511" s="11" t="s">
        <v>19562</v>
      </c>
    </row>
    <row r="18512" spans="1:4" ht="60" x14ac:dyDescent="0.25">
      <c r="A18512" s="11" t="s">
        <v>47197</v>
      </c>
      <c r="B18512" s="11" t="s">
        <v>72921</v>
      </c>
      <c r="C18512" s="12" t="s">
        <v>47198</v>
      </c>
      <c r="D18512" s="11" t="s">
        <v>19562</v>
      </c>
    </row>
    <row r="18513" spans="1:4" ht="60" x14ac:dyDescent="0.25">
      <c r="A18513" s="11" t="s">
        <v>47199</v>
      </c>
      <c r="B18513" s="11" t="s">
        <v>72922</v>
      </c>
      <c r="C18513" s="12" t="s">
        <v>47198</v>
      </c>
      <c r="D18513" s="11" t="s">
        <v>19562</v>
      </c>
    </row>
    <row r="18514" spans="1:4" ht="75" x14ac:dyDescent="0.25">
      <c r="A18514" s="11" t="s">
        <v>47200</v>
      </c>
      <c r="B18514" s="11" t="s">
        <v>72923</v>
      </c>
      <c r="C18514" s="12" t="s">
        <v>47201</v>
      </c>
      <c r="D18514" s="11" t="s">
        <v>19562</v>
      </c>
    </row>
    <row r="18515" spans="1:4" ht="75" x14ac:dyDescent="0.25">
      <c r="A18515" s="11" t="s">
        <v>47202</v>
      </c>
      <c r="B18515" s="11" t="s">
        <v>72924</v>
      </c>
      <c r="C18515" s="12" t="s">
        <v>47201</v>
      </c>
      <c r="D18515" s="11" t="s">
        <v>19562</v>
      </c>
    </row>
    <row r="18516" spans="1:4" ht="75" x14ac:dyDescent="0.25">
      <c r="A18516" s="11" t="s">
        <v>47203</v>
      </c>
      <c r="B18516" s="11" t="s">
        <v>72925</v>
      </c>
      <c r="C18516" s="12" t="s">
        <v>47204</v>
      </c>
      <c r="D18516" s="11" t="s">
        <v>19562</v>
      </c>
    </row>
    <row r="18517" spans="1:4" ht="75" x14ac:dyDescent="0.25">
      <c r="A18517" s="11" t="s">
        <v>47205</v>
      </c>
      <c r="B18517" s="11" t="s">
        <v>72926</v>
      </c>
      <c r="C18517" s="12" t="s">
        <v>47204</v>
      </c>
      <c r="D18517" s="11" t="s">
        <v>19562</v>
      </c>
    </row>
    <row r="18518" spans="1:4" ht="75" x14ac:dyDescent="0.25">
      <c r="A18518" s="11" t="s">
        <v>47206</v>
      </c>
      <c r="B18518" s="11" t="s">
        <v>72927</v>
      </c>
      <c r="C18518" s="12" t="s">
        <v>47207</v>
      </c>
      <c r="D18518" s="11" t="s">
        <v>19562</v>
      </c>
    </row>
    <row r="18519" spans="1:4" ht="75" x14ac:dyDescent="0.25">
      <c r="A18519" s="11" t="s">
        <v>47208</v>
      </c>
      <c r="B18519" s="11" t="s">
        <v>72928</v>
      </c>
      <c r="C18519" s="12" t="s">
        <v>47207</v>
      </c>
      <c r="D18519" s="11" t="s">
        <v>19562</v>
      </c>
    </row>
    <row r="18520" spans="1:4" ht="75" x14ac:dyDescent="0.25">
      <c r="A18520" s="11" t="s">
        <v>47209</v>
      </c>
      <c r="B18520" s="11" t="s">
        <v>72929</v>
      </c>
      <c r="C18520" s="12" t="s">
        <v>47210</v>
      </c>
      <c r="D18520" s="11" t="s">
        <v>19562</v>
      </c>
    </row>
    <row r="18521" spans="1:4" ht="75" x14ac:dyDescent="0.25">
      <c r="A18521" s="11" t="s">
        <v>47211</v>
      </c>
      <c r="B18521" s="11" t="s">
        <v>72930</v>
      </c>
      <c r="C18521" s="12" t="s">
        <v>47210</v>
      </c>
      <c r="D18521" s="11" t="s">
        <v>19562</v>
      </c>
    </row>
    <row r="18522" spans="1:4" ht="60" x14ac:dyDescent="0.25">
      <c r="A18522" s="11" t="s">
        <v>47212</v>
      </c>
      <c r="B18522" s="11" t="s">
        <v>72931</v>
      </c>
      <c r="C18522" s="12" t="s">
        <v>47213</v>
      </c>
      <c r="D18522" s="11" t="s">
        <v>19562</v>
      </c>
    </row>
    <row r="18523" spans="1:4" ht="60" x14ac:dyDescent="0.25">
      <c r="A18523" s="11" t="s">
        <v>47214</v>
      </c>
      <c r="B18523" s="11" t="s">
        <v>72932</v>
      </c>
      <c r="C18523" s="12" t="s">
        <v>47213</v>
      </c>
      <c r="D18523" s="11" t="s">
        <v>19562</v>
      </c>
    </row>
    <row r="18524" spans="1:4" ht="60" x14ac:dyDescent="0.25">
      <c r="A18524" s="11" t="s">
        <v>47215</v>
      </c>
      <c r="B18524" s="11" t="s">
        <v>72933</v>
      </c>
      <c r="C18524" s="12" t="s">
        <v>47216</v>
      </c>
      <c r="D18524" s="11" t="s">
        <v>19562</v>
      </c>
    </row>
    <row r="18525" spans="1:4" ht="60" x14ac:dyDescent="0.25">
      <c r="A18525" s="11" t="s">
        <v>47217</v>
      </c>
      <c r="B18525" s="11" t="s">
        <v>72934</v>
      </c>
      <c r="C18525" s="12" t="s">
        <v>47216</v>
      </c>
      <c r="D18525" s="11" t="s">
        <v>19562</v>
      </c>
    </row>
    <row r="18526" spans="1:4" ht="75" x14ac:dyDescent="0.25">
      <c r="A18526" s="11" t="s">
        <v>47218</v>
      </c>
      <c r="B18526" s="11" t="s">
        <v>72935</v>
      </c>
      <c r="C18526" s="12" t="s">
        <v>47219</v>
      </c>
      <c r="D18526" s="11" t="s">
        <v>19562</v>
      </c>
    </row>
    <row r="18527" spans="1:4" ht="75" x14ac:dyDescent="0.25">
      <c r="A18527" s="11" t="s">
        <v>47220</v>
      </c>
      <c r="B18527" s="11" t="s">
        <v>72936</v>
      </c>
      <c r="C18527" s="12" t="s">
        <v>47219</v>
      </c>
      <c r="D18527" s="11" t="s">
        <v>19562</v>
      </c>
    </row>
    <row r="18528" spans="1:4" ht="75" x14ac:dyDescent="0.25">
      <c r="A18528" s="11" t="s">
        <v>47221</v>
      </c>
      <c r="B18528" s="11" t="s">
        <v>72937</v>
      </c>
      <c r="C18528" s="12" t="s">
        <v>47222</v>
      </c>
      <c r="D18528" s="11" t="s">
        <v>19562</v>
      </c>
    </row>
    <row r="18529" spans="1:4" ht="75" x14ac:dyDescent="0.25">
      <c r="A18529" s="11" t="s">
        <v>47223</v>
      </c>
      <c r="B18529" s="11" t="s">
        <v>72938</v>
      </c>
      <c r="C18529" s="12" t="s">
        <v>47222</v>
      </c>
      <c r="D18529" s="11" t="s">
        <v>19562</v>
      </c>
    </row>
    <row r="18530" spans="1:4" ht="60" x14ac:dyDescent="0.25">
      <c r="A18530" s="11" t="s">
        <v>47224</v>
      </c>
      <c r="B18530" s="11" t="s">
        <v>72939</v>
      </c>
      <c r="C18530" s="12" t="s">
        <v>47225</v>
      </c>
      <c r="D18530" s="11" t="s">
        <v>19562</v>
      </c>
    </row>
    <row r="18531" spans="1:4" ht="60" x14ac:dyDescent="0.25">
      <c r="A18531" s="11" t="s">
        <v>47226</v>
      </c>
      <c r="B18531" s="11" t="s">
        <v>72940</v>
      </c>
      <c r="C18531" s="12" t="s">
        <v>47225</v>
      </c>
      <c r="D18531" s="11" t="s">
        <v>19562</v>
      </c>
    </row>
    <row r="18532" spans="1:4" ht="75" x14ac:dyDescent="0.25">
      <c r="A18532" s="11" t="s">
        <v>47227</v>
      </c>
      <c r="B18532" s="11" t="s">
        <v>72941</v>
      </c>
      <c r="C18532" s="12" t="s">
        <v>47228</v>
      </c>
      <c r="D18532" s="11" t="s">
        <v>19562</v>
      </c>
    </row>
    <row r="18533" spans="1:4" ht="75" x14ac:dyDescent="0.25">
      <c r="A18533" s="11" t="s">
        <v>47229</v>
      </c>
      <c r="B18533" s="11" t="s">
        <v>72942</v>
      </c>
      <c r="C18533" s="12" t="s">
        <v>47228</v>
      </c>
      <c r="D18533" s="11" t="s">
        <v>19562</v>
      </c>
    </row>
    <row r="18534" spans="1:4" ht="75" x14ac:dyDescent="0.25">
      <c r="A18534" s="11" t="s">
        <v>47230</v>
      </c>
      <c r="B18534" s="11" t="s">
        <v>72943</v>
      </c>
      <c r="C18534" s="12" t="s">
        <v>47231</v>
      </c>
      <c r="D18534" s="11" t="s">
        <v>19562</v>
      </c>
    </row>
    <row r="18535" spans="1:4" ht="75" x14ac:dyDescent="0.25">
      <c r="A18535" s="11" t="s">
        <v>47232</v>
      </c>
      <c r="B18535" s="11" t="s">
        <v>72944</v>
      </c>
      <c r="C18535" s="12" t="s">
        <v>47231</v>
      </c>
      <c r="D18535" s="11" t="s">
        <v>19562</v>
      </c>
    </row>
    <row r="18536" spans="1:4" ht="60" x14ac:dyDescent="0.25">
      <c r="A18536" s="11" t="s">
        <v>47233</v>
      </c>
      <c r="B18536" s="11" t="s">
        <v>72945</v>
      </c>
      <c r="C18536" s="12" t="s">
        <v>47234</v>
      </c>
      <c r="D18536" s="11" t="s">
        <v>19562</v>
      </c>
    </row>
    <row r="18537" spans="1:4" ht="60" x14ac:dyDescent="0.25">
      <c r="A18537" s="11" t="s">
        <v>47235</v>
      </c>
      <c r="B18537" s="11" t="s">
        <v>72946</v>
      </c>
      <c r="C18537" s="12" t="s">
        <v>47234</v>
      </c>
      <c r="D18537" s="11" t="s">
        <v>19562</v>
      </c>
    </row>
    <row r="18538" spans="1:4" ht="60" x14ac:dyDescent="0.25">
      <c r="A18538" s="11" t="s">
        <v>47236</v>
      </c>
      <c r="B18538" s="11" t="s">
        <v>72947</v>
      </c>
      <c r="C18538" s="12" t="s">
        <v>47237</v>
      </c>
      <c r="D18538" s="11" t="s">
        <v>19562</v>
      </c>
    </row>
    <row r="18539" spans="1:4" ht="60" x14ac:dyDescent="0.25">
      <c r="A18539" s="11" t="s">
        <v>47238</v>
      </c>
      <c r="B18539" s="11" t="s">
        <v>72948</v>
      </c>
      <c r="C18539" s="12" t="s">
        <v>47237</v>
      </c>
      <c r="D18539" s="11" t="s">
        <v>19562</v>
      </c>
    </row>
    <row r="18540" spans="1:4" ht="60" x14ac:dyDescent="0.25">
      <c r="A18540" s="11" t="s">
        <v>47239</v>
      </c>
      <c r="B18540" s="11" t="s">
        <v>72949</v>
      </c>
      <c r="C18540" s="12" t="s">
        <v>47240</v>
      </c>
      <c r="D18540" s="11" t="s">
        <v>19562</v>
      </c>
    </row>
    <row r="18541" spans="1:4" ht="60" x14ac:dyDescent="0.25">
      <c r="A18541" s="11" t="s">
        <v>47241</v>
      </c>
      <c r="B18541" s="11" t="s">
        <v>72950</v>
      </c>
      <c r="C18541" s="12" t="s">
        <v>47240</v>
      </c>
      <c r="D18541" s="11" t="s">
        <v>19562</v>
      </c>
    </row>
    <row r="18542" spans="1:4" ht="75" x14ac:dyDescent="0.25">
      <c r="A18542" s="11" t="s">
        <v>47242</v>
      </c>
      <c r="B18542" s="11" t="s">
        <v>72951</v>
      </c>
      <c r="C18542" s="12" t="s">
        <v>47243</v>
      </c>
      <c r="D18542" s="11" t="s">
        <v>19562</v>
      </c>
    </row>
    <row r="18543" spans="1:4" ht="75" x14ac:dyDescent="0.25">
      <c r="A18543" s="11" t="s">
        <v>47244</v>
      </c>
      <c r="B18543" s="11" t="s">
        <v>72952</v>
      </c>
      <c r="C18543" s="12" t="s">
        <v>47243</v>
      </c>
      <c r="D18543" s="11" t="s">
        <v>19562</v>
      </c>
    </row>
    <row r="18544" spans="1:4" ht="75" x14ac:dyDescent="0.25">
      <c r="A18544" s="11" t="s">
        <v>47245</v>
      </c>
      <c r="B18544" s="11" t="s">
        <v>72953</v>
      </c>
      <c r="C18544" s="12" t="s">
        <v>47246</v>
      </c>
      <c r="D18544" s="11" t="s">
        <v>19562</v>
      </c>
    </row>
    <row r="18545" spans="1:4" ht="75" x14ac:dyDescent="0.25">
      <c r="A18545" s="11" t="s">
        <v>47247</v>
      </c>
      <c r="B18545" s="11" t="s">
        <v>72954</v>
      </c>
      <c r="C18545" s="12" t="s">
        <v>47246</v>
      </c>
      <c r="D18545" s="11" t="s">
        <v>19562</v>
      </c>
    </row>
    <row r="18546" spans="1:4" ht="60" x14ac:dyDescent="0.25">
      <c r="A18546" s="11" t="s">
        <v>47248</v>
      </c>
      <c r="B18546" s="11" t="s">
        <v>72955</v>
      </c>
      <c r="C18546" s="12" t="s">
        <v>47249</v>
      </c>
      <c r="D18546" s="11" t="s">
        <v>19562</v>
      </c>
    </row>
    <row r="18547" spans="1:4" ht="60" x14ac:dyDescent="0.25">
      <c r="A18547" s="11" t="s">
        <v>47250</v>
      </c>
      <c r="B18547" s="11" t="s">
        <v>72956</v>
      </c>
      <c r="C18547" s="12" t="s">
        <v>47249</v>
      </c>
      <c r="D18547" s="11" t="s">
        <v>19562</v>
      </c>
    </row>
    <row r="18548" spans="1:4" ht="75" x14ac:dyDescent="0.25">
      <c r="A18548" s="11" t="s">
        <v>47251</v>
      </c>
      <c r="B18548" s="11" t="s">
        <v>72957</v>
      </c>
      <c r="C18548" s="12" t="s">
        <v>47252</v>
      </c>
      <c r="D18548" s="11" t="s">
        <v>19562</v>
      </c>
    </row>
    <row r="18549" spans="1:4" ht="75" x14ac:dyDescent="0.25">
      <c r="A18549" s="11" t="s">
        <v>47253</v>
      </c>
      <c r="B18549" s="11" t="s">
        <v>72958</v>
      </c>
      <c r="C18549" s="12" t="s">
        <v>47252</v>
      </c>
      <c r="D18549" s="11" t="s">
        <v>19562</v>
      </c>
    </row>
    <row r="18550" spans="1:4" ht="75" x14ac:dyDescent="0.25">
      <c r="A18550" s="11" t="s">
        <v>47254</v>
      </c>
      <c r="B18550" s="11" t="s">
        <v>72959</v>
      </c>
      <c r="C18550" s="12" t="s">
        <v>47255</v>
      </c>
      <c r="D18550" s="11" t="s">
        <v>19562</v>
      </c>
    </row>
    <row r="18551" spans="1:4" ht="75" x14ac:dyDescent="0.25">
      <c r="A18551" s="11" t="s">
        <v>47256</v>
      </c>
      <c r="B18551" s="11" t="s">
        <v>72960</v>
      </c>
      <c r="C18551" s="12" t="s">
        <v>47255</v>
      </c>
      <c r="D18551" s="11" t="s">
        <v>19562</v>
      </c>
    </row>
    <row r="18552" spans="1:4" ht="75" x14ac:dyDescent="0.25">
      <c r="A18552" s="11" t="s">
        <v>47257</v>
      </c>
      <c r="B18552" s="11" t="s">
        <v>72961</v>
      </c>
      <c r="C18552" s="12" t="s">
        <v>47258</v>
      </c>
      <c r="D18552" s="11" t="s">
        <v>19562</v>
      </c>
    </row>
    <row r="18553" spans="1:4" ht="75" x14ac:dyDescent="0.25">
      <c r="A18553" s="11" t="s">
        <v>47259</v>
      </c>
      <c r="B18553" s="11" t="s">
        <v>72962</v>
      </c>
      <c r="C18553" s="12" t="s">
        <v>47258</v>
      </c>
      <c r="D18553" s="11" t="s">
        <v>19562</v>
      </c>
    </row>
    <row r="18554" spans="1:4" ht="75" x14ac:dyDescent="0.25">
      <c r="A18554" s="11" t="s">
        <v>47260</v>
      </c>
      <c r="B18554" s="11" t="s">
        <v>72963</v>
      </c>
      <c r="C18554" s="12" t="s">
        <v>47261</v>
      </c>
      <c r="D18554" s="11" t="s">
        <v>19562</v>
      </c>
    </row>
    <row r="18555" spans="1:4" ht="75" x14ac:dyDescent="0.25">
      <c r="A18555" s="11" t="s">
        <v>47262</v>
      </c>
      <c r="B18555" s="11" t="s">
        <v>72964</v>
      </c>
      <c r="C18555" s="12" t="s">
        <v>47261</v>
      </c>
      <c r="D18555" s="11" t="s">
        <v>19562</v>
      </c>
    </row>
    <row r="18556" spans="1:4" ht="75" x14ac:dyDescent="0.25">
      <c r="A18556" s="11" t="s">
        <v>47263</v>
      </c>
      <c r="B18556" s="11" t="s">
        <v>72965</v>
      </c>
      <c r="C18556" s="12" t="s">
        <v>47264</v>
      </c>
      <c r="D18556" s="11" t="s">
        <v>19562</v>
      </c>
    </row>
    <row r="18557" spans="1:4" ht="75" x14ac:dyDescent="0.25">
      <c r="A18557" s="11" t="s">
        <v>47265</v>
      </c>
      <c r="B18557" s="11" t="s">
        <v>72966</v>
      </c>
      <c r="C18557" s="12" t="s">
        <v>47264</v>
      </c>
      <c r="D18557" s="11" t="s">
        <v>19562</v>
      </c>
    </row>
    <row r="18558" spans="1:4" ht="75" x14ac:dyDescent="0.25">
      <c r="A18558" s="11" t="s">
        <v>47266</v>
      </c>
      <c r="B18558" s="11" t="s">
        <v>72967</v>
      </c>
      <c r="C18558" s="12" t="s">
        <v>47267</v>
      </c>
      <c r="D18558" s="11" t="s">
        <v>19562</v>
      </c>
    </row>
    <row r="18559" spans="1:4" ht="75" x14ac:dyDescent="0.25">
      <c r="A18559" s="11" t="s">
        <v>47268</v>
      </c>
      <c r="B18559" s="11" t="s">
        <v>72968</v>
      </c>
      <c r="C18559" s="12" t="s">
        <v>47267</v>
      </c>
      <c r="D18559" s="11" t="s">
        <v>19562</v>
      </c>
    </row>
    <row r="18560" spans="1:4" ht="75" x14ac:dyDescent="0.25">
      <c r="A18560" s="11" t="s">
        <v>47269</v>
      </c>
      <c r="B18560" s="11" t="s">
        <v>72969</v>
      </c>
      <c r="C18560" s="12" t="s">
        <v>47270</v>
      </c>
      <c r="D18560" s="11" t="s">
        <v>19562</v>
      </c>
    </row>
    <row r="18561" spans="1:4" ht="75" x14ac:dyDescent="0.25">
      <c r="A18561" s="11" t="s">
        <v>47271</v>
      </c>
      <c r="B18561" s="11" t="s">
        <v>72970</v>
      </c>
      <c r="C18561" s="12" t="s">
        <v>47270</v>
      </c>
      <c r="D18561" s="11" t="s">
        <v>19562</v>
      </c>
    </row>
    <row r="18562" spans="1:4" ht="75" x14ac:dyDescent="0.25">
      <c r="A18562" s="11" t="s">
        <v>47272</v>
      </c>
      <c r="B18562" s="11" t="s">
        <v>72971</v>
      </c>
      <c r="C18562" s="12" t="s">
        <v>47273</v>
      </c>
      <c r="D18562" s="11" t="s">
        <v>19562</v>
      </c>
    </row>
    <row r="18563" spans="1:4" ht="75" x14ac:dyDescent="0.25">
      <c r="A18563" s="11" t="s">
        <v>47274</v>
      </c>
      <c r="B18563" s="11" t="s">
        <v>72972</v>
      </c>
      <c r="C18563" s="12" t="s">
        <v>47273</v>
      </c>
      <c r="D18563" s="11" t="s">
        <v>19562</v>
      </c>
    </row>
    <row r="18564" spans="1:4" ht="75" x14ac:dyDescent="0.25">
      <c r="A18564" s="11" t="s">
        <v>47275</v>
      </c>
      <c r="B18564" s="11" t="s">
        <v>72973</v>
      </c>
      <c r="C18564" s="12" t="s">
        <v>47276</v>
      </c>
      <c r="D18564" s="11" t="s">
        <v>19562</v>
      </c>
    </row>
    <row r="18565" spans="1:4" ht="75" x14ac:dyDescent="0.25">
      <c r="A18565" s="11" t="s">
        <v>47277</v>
      </c>
      <c r="B18565" s="11" t="s">
        <v>72974</v>
      </c>
      <c r="C18565" s="12" t="s">
        <v>47278</v>
      </c>
      <c r="D18565" s="11" t="s">
        <v>19562</v>
      </c>
    </row>
    <row r="18566" spans="1:4" ht="75" x14ac:dyDescent="0.25">
      <c r="A18566" s="11" t="s">
        <v>47279</v>
      </c>
      <c r="B18566" s="11" t="s">
        <v>72975</v>
      </c>
      <c r="C18566" s="12" t="s">
        <v>47276</v>
      </c>
      <c r="D18566" s="11" t="s">
        <v>19562</v>
      </c>
    </row>
    <row r="18567" spans="1:4" ht="75" x14ac:dyDescent="0.25">
      <c r="A18567" s="11" t="s">
        <v>47280</v>
      </c>
      <c r="B18567" s="11" t="s">
        <v>72976</v>
      </c>
      <c r="C18567" s="12" t="s">
        <v>47278</v>
      </c>
      <c r="D18567" s="11" t="s">
        <v>19562</v>
      </c>
    </row>
    <row r="18568" spans="1:4" ht="75" x14ac:dyDescent="0.25">
      <c r="A18568" s="11" t="s">
        <v>47281</v>
      </c>
      <c r="B18568" s="11" t="s">
        <v>72977</v>
      </c>
      <c r="C18568" s="12" t="s">
        <v>47282</v>
      </c>
      <c r="D18568" s="11" t="s">
        <v>19562</v>
      </c>
    </row>
    <row r="18569" spans="1:4" ht="75" x14ac:dyDescent="0.25">
      <c r="A18569" s="11" t="s">
        <v>47283</v>
      </c>
      <c r="B18569" s="11" t="s">
        <v>72978</v>
      </c>
      <c r="C18569" s="12" t="s">
        <v>47282</v>
      </c>
      <c r="D18569" s="11" t="s">
        <v>19562</v>
      </c>
    </row>
    <row r="18570" spans="1:4" ht="75" x14ac:dyDescent="0.25">
      <c r="A18570" s="11" t="s">
        <v>47284</v>
      </c>
      <c r="B18570" s="11" t="s">
        <v>72979</v>
      </c>
      <c r="C18570" s="12" t="s">
        <v>47285</v>
      </c>
      <c r="D18570" s="11" t="s">
        <v>19562</v>
      </c>
    </row>
    <row r="18571" spans="1:4" ht="75" x14ac:dyDescent="0.25">
      <c r="A18571" s="11" t="s">
        <v>47286</v>
      </c>
      <c r="B18571" s="11" t="s">
        <v>72980</v>
      </c>
      <c r="C18571" s="12" t="s">
        <v>47285</v>
      </c>
      <c r="D18571" s="11" t="s">
        <v>19562</v>
      </c>
    </row>
    <row r="18572" spans="1:4" ht="30" x14ac:dyDescent="0.25">
      <c r="A18572" s="11" t="s">
        <v>47287</v>
      </c>
      <c r="B18572" s="11" t="s">
        <v>72981</v>
      </c>
      <c r="C18572" s="12" t="s">
        <v>47288</v>
      </c>
      <c r="D18572" s="11" t="s">
        <v>19562</v>
      </c>
    </row>
    <row r="18573" spans="1:4" ht="30" x14ac:dyDescent="0.25">
      <c r="A18573" s="11" t="s">
        <v>47289</v>
      </c>
      <c r="B18573" s="11" t="s">
        <v>72982</v>
      </c>
      <c r="C18573" s="12" t="s">
        <v>47288</v>
      </c>
      <c r="D18573" s="11" t="s">
        <v>19562</v>
      </c>
    </row>
    <row r="18574" spans="1:4" ht="30" x14ac:dyDescent="0.25">
      <c r="A18574" s="11" t="s">
        <v>47290</v>
      </c>
      <c r="B18574" s="11" t="s">
        <v>72983</v>
      </c>
      <c r="C18574" s="12" t="s">
        <v>47291</v>
      </c>
      <c r="D18574" s="11" t="s">
        <v>19562</v>
      </c>
    </row>
    <row r="18575" spans="1:4" ht="30" x14ac:dyDescent="0.25">
      <c r="A18575" s="11" t="s">
        <v>47292</v>
      </c>
      <c r="B18575" s="11" t="s">
        <v>72984</v>
      </c>
      <c r="C18575" s="12" t="s">
        <v>47291</v>
      </c>
      <c r="D18575" s="11" t="s">
        <v>19562</v>
      </c>
    </row>
    <row r="18576" spans="1:4" ht="30" x14ac:dyDescent="0.25">
      <c r="A18576" s="11" t="s">
        <v>47293</v>
      </c>
      <c r="B18576" s="11" t="s">
        <v>72985</v>
      </c>
      <c r="C18576" s="12" t="s">
        <v>47294</v>
      </c>
      <c r="D18576" s="11" t="s">
        <v>19562</v>
      </c>
    </row>
    <row r="18577" spans="1:4" ht="30" x14ac:dyDescent="0.25">
      <c r="A18577" s="11" t="s">
        <v>47295</v>
      </c>
      <c r="B18577" s="11" t="s">
        <v>72986</v>
      </c>
      <c r="C18577" s="12" t="s">
        <v>47294</v>
      </c>
      <c r="D18577" s="11" t="s">
        <v>19562</v>
      </c>
    </row>
    <row r="18578" spans="1:4" ht="30" x14ac:dyDescent="0.25">
      <c r="A18578" s="11" t="s">
        <v>47296</v>
      </c>
      <c r="B18578" s="11" t="s">
        <v>72987</v>
      </c>
      <c r="C18578" s="12" t="s">
        <v>47297</v>
      </c>
      <c r="D18578" s="11" t="s">
        <v>19562</v>
      </c>
    </row>
    <row r="18579" spans="1:4" ht="30" x14ac:dyDescent="0.25">
      <c r="A18579" s="11" t="s">
        <v>47298</v>
      </c>
      <c r="B18579" s="11" t="s">
        <v>72988</v>
      </c>
      <c r="C18579" s="12" t="s">
        <v>47297</v>
      </c>
      <c r="D18579" s="11" t="s">
        <v>19562</v>
      </c>
    </row>
    <row r="18580" spans="1:4" ht="45" x14ac:dyDescent="0.25">
      <c r="A18580" s="11" t="s">
        <v>47299</v>
      </c>
      <c r="B18580" s="11" t="s">
        <v>72989</v>
      </c>
      <c r="C18580" s="12" t="s">
        <v>47300</v>
      </c>
      <c r="D18580" s="11" t="s">
        <v>19571</v>
      </c>
    </row>
    <row r="18581" spans="1:4" ht="45" x14ac:dyDescent="0.25">
      <c r="A18581" s="11" t="s">
        <v>47301</v>
      </c>
      <c r="B18581" s="11" t="s">
        <v>72990</v>
      </c>
      <c r="C18581" s="12" t="s">
        <v>47300</v>
      </c>
      <c r="D18581" s="11" t="s">
        <v>19571</v>
      </c>
    </row>
    <row r="18582" spans="1:4" ht="30" x14ac:dyDescent="0.25">
      <c r="A18582" s="11" t="s">
        <v>47302</v>
      </c>
      <c r="B18582" s="11" t="s">
        <v>72991</v>
      </c>
      <c r="C18582" s="12" t="s">
        <v>47303</v>
      </c>
      <c r="D18582" s="11" t="s">
        <v>19562</v>
      </c>
    </row>
    <row r="18583" spans="1:4" ht="30" x14ac:dyDescent="0.25">
      <c r="A18583" s="11" t="s">
        <v>47304</v>
      </c>
      <c r="B18583" s="11" t="s">
        <v>72992</v>
      </c>
      <c r="C18583" s="12" t="s">
        <v>47303</v>
      </c>
      <c r="D18583" s="11" t="s">
        <v>19562</v>
      </c>
    </row>
    <row r="18584" spans="1:4" ht="45" x14ac:dyDescent="0.25">
      <c r="A18584" s="11" t="s">
        <v>47305</v>
      </c>
      <c r="B18584" s="11" t="s">
        <v>72993</v>
      </c>
      <c r="C18584" s="12" t="s">
        <v>47306</v>
      </c>
      <c r="D18584" s="11" t="s">
        <v>19571</v>
      </c>
    </row>
    <row r="18585" spans="1:4" ht="45" x14ac:dyDescent="0.25">
      <c r="A18585" s="11" t="s">
        <v>47307</v>
      </c>
      <c r="B18585" s="11" t="s">
        <v>72994</v>
      </c>
      <c r="C18585" s="12" t="s">
        <v>47306</v>
      </c>
      <c r="D18585" s="11" t="s">
        <v>19571</v>
      </c>
    </row>
    <row r="18586" spans="1:4" ht="45" x14ac:dyDescent="0.25">
      <c r="A18586" s="11" t="s">
        <v>47308</v>
      </c>
      <c r="B18586" s="11" t="s">
        <v>72995</v>
      </c>
      <c r="C18586" s="12" t="s">
        <v>47309</v>
      </c>
      <c r="D18586" s="11" t="s">
        <v>19571</v>
      </c>
    </row>
    <row r="18587" spans="1:4" ht="45" x14ac:dyDescent="0.25">
      <c r="A18587" s="11" t="s">
        <v>47310</v>
      </c>
      <c r="B18587" s="11" t="s">
        <v>72996</v>
      </c>
      <c r="C18587" s="12" t="s">
        <v>47309</v>
      </c>
      <c r="D18587" s="11" t="s">
        <v>19571</v>
      </c>
    </row>
    <row r="18588" spans="1:4" ht="45" x14ac:dyDescent="0.25">
      <c r="A18588" s="11" t="s">
        <v>47311</v>
      </c>
      <c r="B18588" s="11" t="s">
        <v>72997</v>
      </c>
      <c r="C18588" s="12" t="s">
        <v>47312</v>
      </c>
      <c r="D18588" s="11" t="s">
        <v>19571</v>
      </c>
    </row>
    <row r="18589" spans="1:4" ht="45" x14ac:dyDescent="0.25">
      <c r="A18589" s="11" t="s">
        <v>47313</v>
      </c>
      <c r="B18589" s="11" t="s">
        <v>72998</v>
      </c>
      <c r="C18589" s="12" t="s">
        <v>47312</v>
      </c>
      <c r="D18589" s="11" t="s">
        <v>19571</v>
      </c>
    </row>
    <row r="18590" spans="1:4" ht="45" x14ac:dyDescent="0.25">
      <c r="A18590" s="11" t="s">
        <v>47314</v>
      </c>
      <c r="B18590" s="11" t="s">
        <v>72999</v>
      </c>
      <c r="C18590" s="12" t="s">
        <v>47315</v>
      </c>
      <c r="D18590" s="11" t="s">
        <v>19571</v>
      </c>
    </row>
    <row r="18591" spans="1:4" ht="45" x14ac:dyDescent="0.25">
      <c r="A18591" s="11" t="s">
        <v>47316</v>
      </c>
      <c r="B18591" s="11" t="s">
        <v>73000</v>
      </c>
      <c r="C18591" s="12" t="s">
        <v>47315</v>
      </c>
      <c r="D18591" s="11" t="s">
        <v>19571</v>
      </c>
    </row>
    <row r="18592" spans="1:4" ht="45" x14ac:dyDescent="0.25">
      <c r="A18592" s="11" t="s">
        <v>47317</v>
      </c>
      <c r="B18592" s="11" t="s">
        <v>73001</v>
      </c>
      <c r="C18592" s="12" t="s">
        <v>47318</v>
      </c>
      <c r="D18592" s="11" t="s">
        <v>19562</v>
      </c>
    </row>
    <row r="18593" spans="1:4" ht="45" x14ac:dyDescent="0.25">
      <c r="A18593" s="11" t="s">
        <v>47319</v>
      </c>
      <c r="B18593" s="11" t="s">
        <v>73002</v>
      </c>
      <c r="C18593" s="12" t="s">
        <v>47318</v>
      </c>
      <c r="D18593" s="11" t="s">
        <v>19562</v>
      </c>
    </row>
    <row r="18594" spans="1:4" ht="45" x14ac:dyDescent="0.25">
      <c r="A18594" s="11" t="s">
        <v>47320</v>
      </c>
      <c r="B18594" s="11" t="s">
        <v>73003</v>
      </c>
      <c r="C18594" s="12" t="s">
        <v>47321</v>
      </c>
      <c r="D18594" s="11" t="s">
        <v>19562</v>
      </c>
    </row>
    <row r="18595" spans="1:4" ht="45" x14ac:dyDescent="0.25">
      <c r="A18595" s="11" t="s">
        <v>47322</v>
      </c>
      <c r="B18595" s="11" t="s">
        <v>73004</v>
      </c>
      <c r="C18595" s="12" t="s">
        <v>47321</v>
      </c>
      <c r="D18595" s="11" t="s">
        <v>19562</v>
      </c>
    </row>
    <row r="18596" spans="1:4" ht="45" x14ac:dyDescent="0.25">
      <c r="A18596" s="11" t="s">
        <v>47323</v>
      </c>
      <c r="B18596" s="11" t="s">
        <v>73005</v>
      </c>
      <c r="C18596" s="12" t="s">
        <v>47324</v>
      </c>
      <c r="D18596" s="11" t="s">
        <v>19562</v>
      </c>
    </row>
    <row r="18597" spans="1:4" ht="45" x14ac:dyDescent="0.25">
      <c r="A18597" s="11" t="s">
        <v>47325</v>
      </c>
      <c r="B18597" s="11" t="s">
        <v>73006</v>
      </c>
      <c r="C18597" s="12" t="s">
        <v>47324</v>
      </c>
      <c r="D18597" s="11" t="s">
        <v>19562</v>
      </c>
    </row>
    <row r="18598" spans="1:4" ht="45" x14ac:dyDescent="0.25">
      <c r="A18598" s="11" t="s">
        <v>47326</v>
      </c>
      <c r="B18598" s="11" t="s">
        <v>73007</v>
      </c>
      <c r="C18598" s="12" t="s">
        <v>47327</v>
      </c>
      <c r="D18598" s="11" t="s">
        <v>19562</v>
      </c>
    </row>
    <row r="18599" spans="1:4" ht="45" x14ac:dyDescent="0.25">
      <c r="A18599" s="11" t="s">
        <v>47328</v>
      </c>
      <c r="B18599" s="11" t="s">
        <v>73008</v>
      </c>
      <c r="C18599" s="12" t="s">
        <v>47327</v>
      </c>
      <c r="D18599" s="11" t="s">
        <v>19562</v>
      </c>
    </row>
    <row r="18600" spans="1:4" ht="45" x14ac:dyDescent="0.25">
      <c r="A18600" s="11" t="s">
        <v>47329</v>
      </c>
      <c r="B18600" s="11" t="s">
        <v>73009</v>
      </c>
      <c r="C18600" s="12" t="s">
        <v>47330</v>
      </c>
      <c r="D18600" s="11" t="s">
        <v>19562</v>
      </c>
    </row>
    <row r="18601" spans="1:4" ht="45" x14ac:dyDescent="0.25">
      <c r="A18601" s="11" t="s">
        <v>47331</v>
      </c>
      <c r="B18601" s="11" t="s">
        <v>73010</v>
      </c>
      <c r="C18601" s="12" t="s">
        <v>47330</v>
      </c>
      <c r="D18601" s="11" t="s">
        <v>19562</v>
      </c>
    </row>
    <row r="18602" spans="1:4" ht="45" x14ac:dyDescent="0.25">
      <c r="A18602" s="11" t="s">
        <v>47332</v>
      </c>
      <c r="B18602" s="11" t="s">
        <v>73011</v>
      </c>
      <c r="C18602" s="12" t="s">
        <v>47333</v>
      </c>
      <c r="D18602" s="11" t="s">
        <v>19562</v>
      </c>
    </row>
    <row r="18603" spans="1:4" ht="45" x14ac:dyDescent="0.25">
      <c r="A18603" s="11" t="s">
        <v>47334</v>
      </c>
      <c r="B18603" s="11" t="s">
        <v>73012</v>
      </c>
      <c r="C18603" s="12" t="s">
        <v>47333</v>
      </c>
      <c r="D18603" s="11" t="s">
        <v>19562</v>
      </c>
    </row>
    <row r="18604" spans="1:4" ht="45" x14ac:dyDescent="0.25">
      <c r="A18604" s="11" t="s">
        <v>47335</v>
      </c>
      <c r="B18604" s="11" t="s">
        <v>73013</v>
      </c>
      <c r="C18604" s="12" t="s">
        <v>47336</v>
      </c>
      <c r="D18604" s="11" t="s">
        <v>19562</v>
      </c>
    </row>
    <row r="18605" spans="1:4" ht="45" x14ac:dyDescent="0.25">
      <c r="A18605" s="11" t="s">
        <v>47337</v>
      </c>
      <c r="B18605" s="11" t="s">
        <v>73014</v>
      </c>
      <c r="C18605" s="12" t="s">
        <v>47336</v>
      </c>
      <c r="D18605" s="11" t="s">
        <v>19562</v>
      </c>
    </row>
    <row r="18606" spans="1:4" ht="45" x14ac:dyDescent="0.25">
      <c r="A18606" s="11" t="s">
        <v>47338</v>
      </c>
      <c r="B18606" s="11" t="s">
        <v>73015</v>
      </c>
      <c r="C18606" s="12" t="s">
        <v>47339</v>
      </c>
      <c r="D18606" s="11" t="s">
        <v>19562</v>
      </c>
    </row>
    <row r="18607" spans="1:4" ht="45" x14ac:dyDescent="0.25">
      <c r="A18607" s="11" t="s">
        <v>47340</v>
      </c>
      <c r="B18607" s="11" t="s">
        <v>73016</v>
      </c>
      <c r="C18607" s="12" t="s">
        <v>47339</v>
      </c>
      <c r="D18607" s="11" t="s">
        <v>19562</v>
      </c>
    </row>
    <row r="18608" spans="1:4" ht="45" x14ac:dyDescent="0.25">
      <c r="A18608" s="11" t="s">
        <v>47341</v>
      </c>
      <c r="B18608" s="11" t="s">
        <v>73017</v>
      </c>
      <c r="C18608" s="12" t="s">
        <v>47342</v>
      </c>
      <c r="D18608" s="11" t="s">
        <v>19562</v>
      </c>
    </row>
    <row r="18609" spans="1:4" ht="45" x14ac:dyDescent="0.25">
      <c r="A18609" s="11" t="s">
        <v>47343</v>
      </c>
      <c r="B18609" s="11" t="s">
        <v>73018</v>
      </c>
      <c r="C18609" s="12" t="s">
        <v>47342</v>
      </c>
      <c r="D18609" s="11" t="s">
        <v>19562</v>
      </c>
    </row>
    <row r="18610" spans="1:4" ht="30" x14ac:dyDescent="0.25">
      <c r="A18610" s="11" t="s">
        <v>47344</v>
      </c>
      <c r="B18610" s="11" t="s">
        <v>73019</v>
      </c>
      <c r="C18610" s="12" t="s">
        <v>47345</v>
      </c>
      <c r="D18610" s="11" t="s">
        <v>19562</v>
      </c>
    </row>
    <row r="18611" spans="1:4" ht="30" x14ac:dyDescent="0.25">
      <c r="A18611" s="11" t="s">
        <v>47346</v>
      </c>
      <c r="B18611" s="11" t="s">
        <v>73020</v>
      </c>
      <c r="C18611" s="12" t="s">
        <v>47345</v>
      </c>
      <c r="D18611" s="11" t="s">
        <v>19562</v>
      </c>
    </row>
    <row r="18612" spans="1:4" ht="30" x14ac:dyDescent="0.25">
      <c r="A18612" s="11" t="s">
        <v>47347</v>
      </c>
      <c r="B18612" s="11" t="s">
        <v>54399</v>
      </c>
      <c r="C18612" s="12" t="s">
        <v>47348</v>
      </c>
      <c r="D18612" s="11" t="s">
        <v>19562</v>
      </c>
    </row>
    <row r="18613" spans="1:4" ht="30" x14ac:dyDescent="0.25">
      <c r="A18613" s="11" t="s">
        <v>47349</v>
      </c>
      <c r="B18613" s="11" t="s">
        <v>73021</v>
      </c>
      <c r="C18613" s="12" t="s">
        <v>47348</v>
      </c>
      <c r="D18613" s="11" t="s">
        <v>19562</v>
      </c>
    </row>
    <row r="18614" spans="1:4" ht="30" x14ac:dyDescent="0.25">
      <c r="A18614" s="11" t="s">
        <v>47350</v>
      </c>
      <c r="B18614" s="11" t="s">
        <v>73022</v>
      </c>
      <c r="C18614" s="12" t="s">
        <v>47351</v>
      </c>
      <c r="D18614" s="11" t="s">
        <v>19562</v>
      </c>
    </row>
    <row r="18615" spans="1:4" ht="30" x14ac:dyDescent="0.25">
      <c r="A18615" s="11" t="s">
        <v>47352</v>
      </c>
      <c r="B18615" s="11" t="s">
        <v>73023</v>
      </c>
      <c r="C18615" s="12" t="s">
        <v>47351</v>
      </c>
      <c r="D18615" s="11" t="s">
        <v>19562</v>
      </c>
    </row>
    <row r="18616" spans="1:4" ht="30" x14ac:dyDescent="0.25">
      <c r="A18616" s="11" t="s">
        <v>47353</v>
      </c>
      <c r="B18616" s="11" t="s">
        <v>73024</v>
      </c>
      <c r="C18616" s="12" t="s">
        <v>47354</v>
      </c>
      <c r="D18616" s="11" t="s">
        <v>19562</v>
      </c>
    </row>
    <row r="18617" spans="1:4" ht="30" x14ac:dyDescent="0.25">
      <c r="A18617" s="11" t="s">
        <v>47355</v>
      </c>
      <c r="B18617" s="11" t="s">
        <v>73025</v>
      </c>
      <c r="C18617" s="12" t="s">
        <v>47354</v>
      </c>
      <c r="D18617" s="11" t="s">
        <v>19562</v>
      </c>
    </row>
    <row r="18618" spans="1:4" ht="30" x14ac:dyDescent="0.25">
      <c r="A18618" s="11" t="s">
        <v>47356</v>
      </c>
      <c r="B18618" s="11" t="s">
        <v>73026</v>
      </c>
      <c r="C18618" s="12" t="s">
        <v>47357</v>
      </c>
      <c r="D18618" s="11" t="s">
        <v>19562</v>
      </c>
    </row>
    <row r="18619" spans="1:4" ht="30" x14ac:dyDescent="0.25">
      <c r="A18619" s="11" t="s">
        <v>47358</v>
      </c>
      <c r="B18619" s="11" t="s">
        <v>73027</v>
      </c>
      <c r="C18619" s="12" t="s">
        <v>47357</v>
      </c>
      <c r="D18619" s="11" t="s">
        <v>19562</v>
      </c>
    </row>
    <row r="18620" spans="1:4" ht="30" x14ac:dyDescent="0.25">
      <c r="A18620" s="11" t="s">
        <v>47359</v>
      </c>
      <c r="B18620" s="11" t="s">
        <v>73028</v>
      </c>
      <c r="C18620" s="12" t="s">
        <v>47360</v>
      </c>
      <c r="D18620" s="11" t="s">
        <v>19562</v>
      </c>
    </row>
    <row r="18621" spans="1:4" ht="30" x14ac:dyDescent="0.25">
      <c r="A18621" s="11" t="s">
        <v>47361</v>
      </c>
      <c r="B18621" s="11" t="s">
        <v>73029</v>
      </c>
      <c r="C18621" s="12" t="s">
        <v>47360</v>
      </c>
      <c r="D18621" s="11" t="s">
        <v>19562</v>
      </c>
    </row>
    <row r="18622" spans="1:4" ht="30" x14ac:dyDescent="0.25">
      <c r="A18622" s="11" t="s">
        <v>47362</v>
      </c>
      <c r="B18622" s="11" t="s">
        <v>73030</v>
      </c>
      <c r="C18622" s="12" t="s">
        <v>47363</v>
      </c>
      <c r="D18622" s="11" t="s">
        <v>19562</v>
      </c>
    </row>
    <row r="18623" spans="1:4" ht="30" x14ac:dyDescent="0.25">
      <c r="A18623" s="11" t="s">
        <v>47364</v>
      </c>
      <c r="B18623" s="11" t="s">
        <v>73031</v>
      </c>
      <c r="C18623" s="12" t="s">
        <v>47363</v>
      </c>
      <c r="D18623" s="11" t="s">
        <v>19562</v>
      </c>
    </row>
    <row r="18624" spans="1:4" ht="30" x14ac:dyDescent="0.25">
      <c r="A18624" s="11" t="s">
        <v>47365</v>
      </c>
      <c r="B18624" s="11" t="s">
        <v>73032</v>
      </c>
      <c r="C18624" s="12" t="s">
        <v>47366</v>
      </c>
      <c r="D18624" s="11" t="s">
        <v>19562</v>
      </c>
    </row>
    <row r="18625" spans="1:4" ht="30" x14ac:dyDescent="0.25">
      <c r="A18625" s="11" t="s">
        <v>47367</v>
      </c>
      <c r="B18625" s="11" t="s">
        <v>73033</v>
      </c>
      <c r="C18625" s="12" t="s">
        <v>47366</v>
      </c>
      <c r="D18625" s="11" t="s">
        <v>19562</v>
      </c>
    </row>
    <row r="18626" spans="1:4" ht="30" x14ac:dyDescent="0.25">
      <c r="A18626" s="11" t="s">
        <v>47368</v>
      </c>
      <c r="B18626" s="11" t="s">
        <v>73034</v>
      </c>
      <c r="C18626" s="12" t="s">
        <v>47369</v>
      </c>
      <c r="D18626" s="11" t="s">
        <v>19562</v>
      </c>
    </row>
    <row r="18627" spans="1:4" ht="30" x14ac:dyDescent="0.25">
      <c r="A18627" s="11" t="s">
        <v>47370</v>
      </c>
      <c r="B18627" s="11" t="s">
        <v>73035</v>
      </c>
      <c r="C18627" s="12" t="s">
        <v>47369</v>
      </c>
      <c r="D18627" s="11" t="s">
        <v>19562</v>
      </c>
    </row>
    <row r="18628" spans="1:4" ht="30" x14ac:dyDescent="0.25">
      <c r="A18628" s="11" t="s">
        <v>47371</v>
      </c>
      <c r="B18628" s="11" t="s">
        <v>73036</v>
      </c>
      <c r="C18628" s="12" t="s">
        <v>47372</v>
      </c>
      <c r="D18628" s="11" t="s">
        <v>19562</v>
      </c>
    </row>
    <row r="18629" spans="1:4" ht="30" x14ac:dyDescent="0.25">
      <c r="A18629" s="11" t="s">
        <v>47373</v>
      </c>
      <c r="B18629" s="11" t="s">
        <v>73037</v>
      </c>
      <c r="C18629" s="12" t="s">
        <v>47372</v>
      </c>
      <c r="D18629" s="11" t="s">
        <v>19562</v>
      </c>
    </row>
    <row r="18630" spans="1:4" ht="30" x14ac:dyDescent="0.25">
      <c r="A18630" s="11" t="s">
        <v>47374</v>
      </c>
      <c r="B18630" s="11" t="s">
        <v>73038</v>
      </c>
      <c r="C18630" s="12" t="s">
        <v>47375</v>
      </c>
      <c r="D18630" s="11" t="s">
        <v>19562</v>
      </c>
    </row>
    <row r="18631" spans="1:4" ht="30" x14ac:dyDescent="0.25">
      <c r="A18631" s="11" t="s">
        <v>47376</v>
      </c>
      <c r="B18631" s="11" t="s">
        <v>73039</v>
      </c>
      <c r="C18631" s="12" t="s">
        <v>47375</v>
      </c>
      <c r="D18631" s="11" t="s">
        <v>19562</v>
      </c>
    </row>
    <row r="18632" spans="1:4" ht="30" x14ac:dyDescent="0.25">
      <c r="A18632" s="11" t="s">
        <v>47377</v>
      </c>
      <c r="B18632" s="11" t="s">
        <v>73040</v>
      </c>
      <c r="C18632" s="12" t="s">
        <v>47378</v>
      </c>
      <c r="D18632" s="11" t="s">
        <v>19562</v>
      </c>
    </row>
    <row r="18633" spans="1:4" ht="30" x14ac:dyDescent="0.25">
      <c r="A18633" s="11" t="s">
        <v>47379</v>
      </c>
      <c r="B18633" s="11" t="s">
        <v>73041</v>
      </c>
      <c r="C18633" s="12" t="s">
        <v>47378</v>
      </c>
      <c r="D18633" s="11" t="s">
        <v>19562</v>
      </c>
    </row>
    <row r="18634" spans="1:4" ht="45" x14ac:dyDescent="0.25">
      <c r="A18634" s="11" t="s">
        <v>47380</v>
      </c>
      <c r="B18634" s="11" t="s">
        <v>73042</v>
      </c>
      <c r="C18634" s="12" t="s">
        <v>47381</v>
      </c>
      <c r="D18634" s="11" t="s">
        <v>19562</v>
      </c>
    </row>
    <row r="18635" spans="1:4" ht="45" x14ac:dyDescent="0.25">
      <c r="A18635" s="11" t="s">
        <v>47382</v>
      </c>
      <c r="B18635" s="11" t="s">
        <v>73043</v>
      </c>
      <c r="C18635" s="12" t="s">
        <v>47381</v>
      </c>
      <c r="D18635" s="11" t="s">
        <v>19562</v>
      </c>
    </row>
    <row r="18636" spans="1:4" ht="45" x14ac:dyDescent="0.25">
      <c r="A18636" s="11" t="s">
        <v>47383</v>
      </c>
      <c r="B18636" s="11" t="s">
        <v>73044</v>
      </c>
      <c r="C18636" s="12" t="s">
        <v>47384</v>
      </c>
      <c r="D18636" s="11" t="s">
        <v>19562</v>
      </c>
    </row>
    <row r="18637" spans="1:4" ht="45" x14ac:dyDescent="0.25">
      <c r="A18637" s="11" t="s">
        <v>47385</v>
      </c>
      <c r="B18637" s="11" t="s">
        <v>73045</v>
      </c>
      <c r="C18637" s="12" t="s">
        <v>47384</v>
      </c>
      <c r="D18637" s="11" t="s">
        <v>19562</v>
      </c>
    </row>
    <row r="18638" spans="1:4" ht="75" x14ac:dyDescent="0.25">
      <c r="A18638" s="11" t="s">
        <v>47386</v>
      </c>
      <c r="B18638" s="11" t="s">
        <v>73046</v>
      </c>
      <c r="C18638" s="12" t="s">
        <v>47387</v>
      </c>
      <c r="D18638" s="11" t="s">
        <v>19562</v>
      </c>
    </row>
    <row r="18639" spans="1:4" ht="75" x14ac:dyDescent="0.25">
      <c r="A18639" s="11" t="s">
        <v>47388</v>
      </c>
      <c r="B18639" s="11" t="s">
        <v>73047</v>
      </c>
      <c r="C18639" s="12" t="s">
        <v>47387</v>
      </c>
      <c r="D18639" s="11" t="s">
        <v>19562</v>
      </c>
    </row>
    <row r="18640" spans="1:4" ht="60" x14ac:dyDescent="0.25">
      <c r="A18640" s="11" t="s">
        <v>47389</v>
      </c>
      <c r="B18640" s="11" t="s">
        <v>73048</v>
      </c>
      <c r="C18640" s="12" t="s">
        <v>47390</v>
      </c>
      <c r="D18640" s="11" t="s">
        <v>19562</v>
      </c>
    </row>
    <row r="18641" spans="1:4" ht="60" x14ac:dyDescent="0.25">
      <c r="A18641" s="11" t="s">
        <v>47391</v>
      </c>
      <c r="B18641" s="11" t="s">
        <v>73049</v>
      </c>
      <c r="C18641" s="12" t="s">
        <v>47390</v>
      </c>
      <c r="D18641" s="11" t="s">
        <v>19562</v>
      </c>
    </row>
    <row r="18642" spans="1:4" ht="45" x14ac:dyDescent="0.25">
      <c r="A18642" s="11" t="s">
        <v>47392</v>
      </c>
      <c r="B18642" s="11" t="s">
        <v>73050</v>
      </c>
      <c r="C18642" s="12" t="s">
        <v>47393</v>
      </c>
      <c r="D18642" s="11" t="s">
        <v>19562</v>
      </c>
    </row>
    <row r="18643" spans="1:4" ht="45" x14ac:dyDescent="0.25">
      <c r="A18643" s="11" t="s">
        <v>47394</v>
      </c>
      <c r="B18643" s="11" t="s">
        <v>73051</v>
      </c>
      <c r="C18643" s="12" t="s">
        <v>47393</v>
      </c>
      <c r="D18643" s="11" t="s">
        <v>19562</v>
      </c>
    </row>
    <row r="18644" spans="1:4" ht="30" x14ac:dyDescent="0.25">
      <c r="A18644" s="11" t="s">
        <v>47395</v>
      </c>
      <c r="B18644" s="11" t="s">
        <v>73052</v>
      </c>
      <c r="C18644" s="12" t="s">
        <v>47396</v>
      </c>
      <c r="D18644" s="11" t="s">
        <v>19571</v>
      </c>
    </row>
    <row r="18645" spans="1:4" ht="30" x14ac:dyDescent="0.25">
      <c r="A18645" s="11" t="s">
        <v>47397</v>
      </c>
      <c r="B18645" s="11" t="s">
        <v>73053</v>
      </c>
      <c r="C18645" s="12" t="s">
        <v>47396</v>
      </c>
      <c r="D18645" s="11" t="s">
        <v>19571</v>
      </c>
    </row>
    <row r="18646" spans="1:4" ht="45" x14ac:dyDescent="0.25">
      <c r="A18646" s="11" t="s">
        <v>47398</v>
      </c>
      <c r="B18646" s="11" t="s">
        <v>73054</v>
      </c>
      <c r="C18646" s="12" t="s">
        <v>47399</v>
      </c>
      <c r="D18646" s="11" t="s">
        <v>19571</v>
      </c>
    </row>
    <row r="18647" spans="1:4" ht="45" x14ac:dyDescent="0.25">
      <c r="A18647" s="11" t="s">
        <v>47400</v>
      </c>
      <c r="B18647" s="11" t="s">
        <v>73055</v>
      </c>
      <c r="C18647" s="12" t="s">
        <v>47399</v>
      </c>
      <c r="D18647" s="11" t="s">
        <v>19571</v>
      </c>
    </row>
    <row r="18648" spans="1:4" ht="30" x14ac:dyDescent="0.25">
      <c r="A18648" s="11" t="s">
        <v>47401</v>
      </c>
      <c r="B18648" s="11" t="s">
        <v>73056</v>
      </c>
      <c r="C18648" s="12" t="s">
        <v>47402</v>
      </c>
      <c r="D18648" s="11" t="s">
        <v>19562</v>
      </c>
    </row>
    <row r="18649" spans="1:4" ht="30" x14ac:dyDescent="0.25">
      <c r="A18649" s="11" t="s">
        <v>47403</v>
      </c>
      <c r="B18649" s="11" t="s">
        <v>73057</v>
      </c>
      <c r="C18649" s="12" t="s">
        <v>47402</v>
      </c>
      <c r="D18649" s="11" t="s">
        <v>19562</v>
      </c>
    </row>
    <row r="18650" spans="1:4" ht="30" x14ac:dyDescent="0.25">
      <c r="A18650" s="11" t="s">
        <v>47404</v>
      </c>
      <c r="B18650" s="11" t="s">
        <v>73058</v>
      </c>
      <c r="C18650" s="12" t="s">
        <v>47405</v>
      </c>
      <c r="D18650" s="11" t="s">
        <v>19562</v>
      </c>
    </row>
    <row r="18651" spans="1:4" ht="30" x14ac:dyDescent="0.25">
      <c r="A18651" s="11" t="s">
        <v>47406</v>
      </c>
      <c r="B18651" s="11" t="s">
        <v>73059</v>
      </c>
      <c r="C18651" s="12" t="s">
        <v>47405</v>
      </c>
      <c r="D18651" s="11" t="s">
        <v>19562</v>
      </c>
    </row>
    <row r="18652" spans="1:4" ht="30" x14ac:dyDescent="0.25">
      <c r="A18652" s="11" t="s">
        <v>47407</v>
      </c>
      <c r="B18652" s="11" t="s">
        <v>73060</v>
      </c>
      <c r="C18652" s="12" t="s">
        <v>47408</v>
      </c>
      <c r="D18652" s="11" t="s">
        <v>19562</v>
      </c>
    </row>
    <row r="18653" spans="1:4" ht="30" x14ac:dyDescent="0.25">
      <c r="A18653" s="11" t="s">
        <v>47409</v>
      </c>
      <c r="B18653" s="11" t="s">
        <v>73061</v>
      </c>
      <c r="C18653" s="12" t="s">
        <v>47408</v>
      </c>
      <c r="D18653" s="11" t="s">
        <v>19562</v>
      </c>
    </row>
    <row r="18654" spans="1:4" ht="30" x14ac:dyDescent="0.25">
      <c r="A18654" s="11" t="s">
        <v>47410</v>
      </c>
      <c r="B18654" s="11" t="s">
        <v>73062</v>
      </c>
      <c r="C18654" s="12" t="s">
        <v>47411</v>
      </c>
      <c r="D18654" s="11" t="s">
        <v>19562</v>
      </c>
    </row>
    <row r="18655" spans="1:4" ht="30" x14ac:dyDescent="0.25">
      <c r="A18655" s="11" t="s">
        <v>47412</v>
      </c>
      <c r="B18655" s="11" t="s">
        <v>73063</v>
      </c>
      <c r="C18655" s="12" t="s">
        <v>47411</v>
      </c>
      <c r="D18655" s="11" t="s">
        <v>19562</v>
      </c>
    </row>
    <row r="18656" spans="1:4" ht="45" x14ac:dyDescent="0.25">
      <c r="A18656" s="11" t="s">
        <v>47413</v>
      </c>
      <c r="B18656" s="11" t="s">
        <v>73064</v>
      </c>
      <c r="C18656" s="12" t="s">
        <v>47414</v>
      </c>
      <c r="D18656" s="11" t="s">
        <v>19562</v>
      </c>
    </row>
    <row r="18657" spans="1:4" ht="45" x14ac:dyDescent="0.25">
      <c r="A18657" s="11" t="s">
        <v>47415</v>
      </c>
      <c r="B18657" s="11" t="s">
        <v>73065</v>
      </c>
      <c r="C18657" s="12" t="s">
        <v>47414</v>
      </c>
      <c r="D18657" s="11" t="s">
        <v>19562</v>
      </c>
    </row>
    <row r="18658" spans="1:4" ht="30" x14ac:dyDescent="0.25">
      <c r="A18658" s="11" t="s">
        <v>47416</v>
      </c>
      <c r="B18658" s="11" t="s">
        <v>73066</v>
      </c>
      <c r="C18658" s="12" t="s">
        <v>47417</v>
      </c>
      <c r="D18658" s="11" t="s">
        <v>19562</v>
      </c>
    </row>
    <row r="18659" spans="1:4" ht="30" x14ac:dyDescent="0.25">
      <c r="A18659" s="11" t="s">
        <v>47418</v>
      </c>
      <c r="B18659" s="11" t="s">
        <v>73067</v>
      </c>
      <c r="C18659" s="12" t="s">
        <v>47417</v>
      </c>
      <c r="D18659" s="11" t="s">
        <v>19562</v>
      </c>
    </row>
    <row r="18660" spans="1:4" ht="30" x14ac:dyDescent="0.25">
      <c r="A18660" s="11" t="s">
        <v>47419</v>
      </c>
      <c r="B18660" s="11" t="s">
        <v>73068</v>
      </c>
      <c r="C18660" s="12" t="s">
        <v>47420</v>
      </c>
      <c r="D18660" s="11" t="s">
        <v>19562</v>
      </c>
    </row>
    <row r="18661" spans="1:4" ht="30" x14ac:dyDescent="0.25">
      <c r="A18661" s="11" t="s">
        <v>47421</v>
      </c>
      <c r="B18661" s="11" t="s">
        <v>73069</v>
      </c>
      <c r="C18661" s="12" t="s">
        <v>47420</v>
      </c>
      <c r="D18661" s="11" t="s">
        <v>19562</v>
      </c>
    </row>
    <row r="18662" spans="1:4" x14ac:dyDescent="0.25">
      <c r="A18662" s="11" t="s">
        <v>47422</v>
      </c>
      <c r="B18662" s="11" t="s">
        <v>73070</v>
      </c>
      <c r="C18662" s="12" t="s">
        <v>47423</v>
      </c>
      <c r="D18662" s="11" t="s">
        <v>19562</v>
      </c>
    </row>
    <row r="18663" spans="1:4" x14ac:dyDescent="0.25">
      <c r="A18663" s="11" t="s">
        <v>47424</v>
      </c>
      <c r="B18663" s="11" t="s">
        <v>73071</v>
      </c>
      <c r="C18663" s="12" t="s">
        <v>47423</v>
      </c>
      <c r="D18663" s="11" t="s">
        <v>19562</v>
      </c>
    </row>
    <row r="18664" spans="1:4" x14ac:dyDescent="0.25">
      <c r="A18664" s="11" t="s">
        <v>47425</v>
      </c>
      <c r="B18664" s="11" t="s">
        <v>73072</v>
      </c>
      <c r="C18664" s="12" t="s">
        <v>47426</v>
      </c>
      <c r="D18664" s="11" t="s">
        <v>19562</v>
      </c>
    </row>
    <row r="18665" spans="1:4" x14ac:dyDescent="0.25">
      <c r="A18665" s="11" t="s">
        <v>47427</v>
      </c>
      <c r="B18665" s="11" t="s">
        <v>73073</v>
      </c>
      <c r="C18665" s="12" t="s">
        <v>47426</v>
      </c>
      <c r="D18665" s="11" t="s">
        <v>19562</v>
      </c>
    </row>
    <row r="18666" spans="1:4" x14ac:dyDescent="0.25">
      <c r="A18666" s="11" t="s">
        <v>47428</v>
      </c>
      <c r="B18666" s="11" t="s">
        <v>73074</v>
      </c>
      <c r="C18666" s="12" t="s">
        <v>47429</v>
      </c>
      <c r="D18666" s="11" t="s">
        <v>19562</v>
      </c>
    </row>
    <row r="18667" spans="1:4" x14ac:dyDescent="0.25">
      <c r="A18667" s="11" t="s">
        <v>47430</v>
      </c>
      <c r="B18667" s="11" t="s">
        <v>73075</v>
      </c>
      <c r="C18667" s="12" t="s">
        <v>47429</v>
      </c>
      <c r="D18667" s="11" t="s">
        <v>19562</v>
      </c>
    </row>
    <row r="18668" spans="1:4" x14ac:dyDescent="0.25">
      <c r="A18668" s="11" t="s">
        <v>47431</v>
      </c>
      <c r="B18668" s="11" t="s">
        <v>73076</v>
      </c>
      <c r="C18668" s="12" t="s">
        <v>47432</v>
      </c>
      <c r="D18668" s="11" t="s">
        <v>19584</v>
      </c>
    </row>
    <row r="18669" spans="1:4" x14ac:dyDescent="0.25">
      <c r="A18669" s="11" t="s">
        <v>47433</v>
      </c>
      <c r="B18669" s="11" t="s">
        <v>73077</v>
      </c>
      <c r="C18669" s="12" t="s">
        <v>47432</v>
      </c>
      <c r="D18669" s="11" t="s">
        <v>19584</v>
      </c>
    </row>
    <row r="18670" spans="1:4" x14ac:dyDescent="0.25">
      <c r="A18670" s="11" t="s">
        <v>47434</v>
      </c>
      <c r="B18670" s="11" t="s">
        <v>73078</v>
      </c>
      <c r="C18670" s="12" t="s">
        <v>47435</v>
      </c>
      <c r="D18670" s="11" t="s">
        <v>19584</v>
      </c>
    </row>
    <row r="18671" spans="1:4" x14ac:dyDescent="0.25">
      <c r="A18671" s="11" t="s">
        <v>47436</v>
      </c>
      <c r="B18671" s="11" t="s">
        <v>73079</v>
      </c>
      <c r="C18671" s="12" t="s">
        <v>47435</v>
      </c>
      <c r="D18671" s="11" t="s">
        <v>19584</v>
      </c>
    </row>
    <row r="18672" spans="1:4" x14ac:dyDescent="0.25">
      <c r="A18672" s="11" t="s">
        <v>47437</v>
      </c>
      <c r="B18672" s="11" t="s">
        <v>73080</v>
      </c>
      <c r="C18672" s="12" t="s">
        <v>47438</v>
      </c>
      <c r="D18672" s="11" t="s">
        <v>20221</v>
      </c>
    </row>
    <row r="18673" spans="1:4" x14ac:dyDescent="0.25">
      <c r="A18673" s="11" t="s">
        <v>47439</v>
      </c>
      <c r="B18673" s="11" t="s">
        <v>73081</v>
      </c>
      <c r="C18673" s="12" t="s">
        <v>47438</v>
      </c>
      <c r="D18673" s="11" t="s">
        <v>20221</v>
      </c>
    </row>
    <row r="18674" spans="1:4" x14ac:dyDescent="0.25">
      <c r="A18674" s="11" t="s">
        <v>47440</v>
      </c>
      <c r="B18674" s="11" t="s">
        <v>73082</v>
      </c>
      <c r="C18674" s="12" t="s">
        <v>47441</v>
      </c>
      <c r="D18674" s="11" t="s">
        <v>20221</v>
      </c>
    </row>
    <row r="18675" spans="1:4" x14ac:dyDescent="0.25">
      <c r="A18675" s="11" t="s">
        <v>47442</v>
      </c>
      <c r="B18675" s="11" t="s">
        <v>73083</v>
      </c>
      <c r="C18675" s="12" t="s">
        <v>47441</v>
      </c>
      <c r="D18675" s="11" t="s">
        <v>20221</v>
      </c>
    </row>
    <row r="18676" spans="1:4" x14ac:dyDescent="0.25">
      <c r="A18676" s="11" t="s">
        <v>47443</v>
      </c>
      <c r="B18676" s="11" t="s">
        <v>73084</v>
      </c>
      <c r="C18676" s="12" t="s">
        <v>47444</v>
      </c>
      <c r="D18676" s="11" t="s">
        <v>19562</v>
      </c>
    </row>
    <row r="18677" spans="1:4" x14ac:dyDescent="0.25">
      <c r="A18677" s="11" t="s">
        <v>47445</v>
      </c>
      <c r="B18677" s="11" t="s">
        <v>73085</v>
      </c>
      <c r="C18677" s="12" t="s">
        <v>47444</v>
      </c>
      <c r="D18677" s="11" t="s">
        <v>19562</v>
      </c>
    </row>
    <row r="18678" spans="1:4" x14ac:dyDescent="0.25">
      <c r="A18678" s="11" t="s">
        <v>47446</v>
      </c>
      <c r="B18678" s="11" t="s">
        <v>73086</v>
      </c>
      <c r="C18678" s="12" t="s">
        <v>47447</v>
      </c>
      <c r="D18678" s="11" t="s">
        <v>19554</v>
      </c>
    </row>
    <row r="18679" spans="1:4" x14ac:dyDescent="0.25">
      <c r="A18679" s="11" t="s">
        <v>47448</v>
      </c>
      <c r="B18679" s="11" t="s">
        <v>73087</v>
      </c>
      <c r="C18679" s="12" t="s">
        <v>47447</v>
      </c>
      <c r="D18679" s="11" t="s">
        <v>19554</v>
      </c>
    </row>
    <row r="18680" spans="1:4" x14ac:dyDescent="0.25">
      <c r="A18680" s="11" t="s">
        <v>47449</v>
      </c>
      <c r="B18680" s="11" t="s">
        <v>73088</v>
      </c>
      <c r="C18680" s="12" t="s">
        <v>47447</v>
      </c>
      <c r="D18680" s="11" t="s">
        <v>19554</v>
      </c>
    </row>
    <row r="18681" spans="1:4" x14ac:dyDescent="0.25">
      <c r="A18681" s="11" t="s">
        <v>47450</v>
      </c>
      <c r="B18681" s="11" t="s">
        <v>73089</v>
      </c>
      <c r="C18681" s="12" t="s">
        <v>47447</v>
      </c>
      <c r="D18681" s="11" t="s">
        <v>19554</v>
      </c>
    </row>
    <row r="18682" spans="1:4" x14ac:dyDescent="0.25">
      <c r="A18682" s="11" t="s">
        <v>47451</v>
      </c>
      <c r="B18682" s="11" t="s">
        <v>73090</v>
      </c>
      <c r="C18682" s="12" t="s">
        <v>47452</v>
      </c>
      <c r="D18682" s="11" t="s">
        <v>19554</v>
      </c>
    </row>
    <row r="18683" spans="1:4" x14ac:dyDescent="0.25">
      <c r="A18683" s="11" t="s">
        <v>47453</v>
      </c>
      <c r="B18683" s="11" t="s">
        <v>73091</v>
      </c>
      <c r="C18683" s="12" t="s">
        <v>47452</v>
      </c>
      <c r="D18683" s="11" t="s">
        <v>19554</v>
      </c>
    </row>
    <row r="18684" spans="1:4" x14ac:dyDescent="0.25">
      <c r="A18684" s="11" t="s">
        <v>47454</v>
      </c>
      <c r="B18684" s="11" t="s">
        <v>73092</v>
      </c>
      <c r="C18684" s="12" t="s">
        <v>47452</v>
      </c>
      <c r="D18684" s="11" t="s">
        <v>19554</v>
      </c>
    </row>
    <row r="18685" spans="1:4" x14ac:dyDescent="0.25">
      <c r="A18685" s="11" t="s">
        <v>47455</v>
      </c>
      <c r="B18685" s="11" t="s">
        <v>73093</v>
      </c>
      <c r="C18685" s="12" t="s">
        <v>47452</v>
      </c>
      <c r="D18685" s="11" t="s">
        <v>19554</v>
      </c>
    </row>
    <row r="18686" spans="1:4" ht="30" x14ac:dyDescent="0.25">
      <c r="A18686" s="11" t="s">
        <v>47456</v>
      </c>
      <c r="B18686" s="11" t="s">
        <v>73094</v>
      </c>
      <c r="C18686" s="12" t="s">
        <v>47457</v>
      </c>
      <c r="D18686" s="11" t="s">
        <v>19562</v>
      </c>
    </row>
    <row r="18687" spans="1:4" ht="30" x14ac:dyDescent="0.25">
      <c r="A18687" s="11" t="s">
        <v>47458</v>
      </c>
      <c r="B18687" s="11" t="s">
        <v>73095</v>
      </c>
      <c r="C18687" s="12" t="s">
        <v>47457</v>
      </c>
      <c r="D18687" s="11" t="s">
        <v>19562</v>
      </c>
    </row>
    <row r="18688" spans="1:4" ht="30" x14ac:dyDescent="0.25">
      <c r="A18688" s="11" t="s">
        <v>47459</v>
      </c>
      <c r="B18688" s="11" t="s">
        <v>73096</v>
      </c>
      <c r="C18688" s="12" t="s">
        <v>47460</v>
      </c>
      <c r="D18688" s="11" t="s">
        <v>20221</v>
      </c>
    </row>
    <row r="18689" spans="1:4" ht="30" x14ac:dyDescent="0.25">
      <c r="A18689" s="11" t="s">
        <v>47461</v>
      </c>
      <c r="B18689" s="11" t="s">
        <v>73097</v>
      </c>
      <c r="C18689" s="12" t="s">
        <v>47460</v>
      </c>
      <c r="D18689" s="11" t="s">
        <v>20221</v>
      </c>
    </row>
    <row r="18690" spans="1:4" x14ac:dyDescent="0.25">
      <c r="A18690" s="11" t="s">
        <v>47462</v>
      </c>
      <c r="B18690" s="11" t="s">
        <v>73098</v>
      </c>
      <c r="C18690" s="12" t="s">
        <v>47463</v>
      </c>
      <c r="D18690" s="11" t="s">
        <v>20221</v>
      </c>
    </row>
    <row r="18691" spans="1:4" x14ac:dyDescent="0.25">
      <c r="A18691" s="11" t="s">
        <v>47464</v>
      </c>
      <c r="B18691" s="11" t="s">
        <v>73099</v>
      </c>
      <c r="C18691" s="12" t="s">
        <v>47463</v>
      </c>
      <c r="D18691" s="11" t="s">
        <v>20221</v>
      </c>
    </row>
    <row r="18692" spans="1:4" x14ac:dyDescent="0.25">
      <c r="A18692" s="11" t="s">
        <v>47465</v>
      </c>
      <c r="B18692" s="11" t="s">
        <v>73100</v>
      </c>
      <c r="C18692" s="12" t="s">
        <v>47466</v>
      </c>
      <c r="D18692" s="11" t="s">
        <v>19562</v>
      </c>
    </row>
    <row r="18693" spans="1:4" x14ac:dyDescent="0.25">
      <c r="A18693" s="11" t="s">
        <v>47467</v>
      </c>
      <c r="B18693" s="11" t="s">
        <v>73101</v>
      </c>
      <c r="C18693" s="12" t="s">
        <v>47466</v>
      </c>
      <c r="D18693" s="11" t="s">
        <v>19562</v>
      </c>
    </row>
    <row r="18694" spans="1:4" x14ac:dyDescent="0.25">
      <c r="A18694" s="11" t="s">
        <v>47468</v>
      </c>
      <c r="B18694" s="11" t="s">
        <v>73102</v>
      </c>
      <c r="C18694" s="12" t="s">
        <v>47469</v>
      </c>
      <c r="D18694" s="11" t="s">
        <v>19562</v>
      </c>
    </row>
    <row r="18695" spans="1:4" x14ac:dyDescent="0.25">
      <c r="A18695" s="11" t="s">
        <v>47470</v>
      </c>
      <c r="B18695" s="11" t="s">
        <v>73103</v>
      </c>
      <c r="C18695" s="12" t="s">
        <v>47469</v>
      </c>
      <c r="D18695" s="11" t="s">
        <v>19562</v>
      </c>
    </row>
    <row r="18696" spans="1:4" ht="30" x14ac:dyDescent="0.25">
      <c r="A18696" s="11" t="s">
        <v>47471</v>
      </c>
      <c r="B18696" s="11" t="s">
        <v>73104</v>
      </c>
      <c r="C18696" s="12" t="s">
        <v>47472</v>
      </c>
      <c r="D18696" s="11" t="s">
        <v>19584</v>
      </c>
    </row>
    <row r="18697" spans="1:4" ht="30" x14ac:dyDescent="0.25">
      <c r="A18697" s="11" t="s">
        <v>47473</v>
      </c>
      <c r="B18697" s="11" t="s">
        <v>73105</v>
      </c>
      <c r="C18697" s="12" t="s">
        <v>47472</v>
      </c>
      <c r="D18697" s="11" t="s">
        <v>19584</v>
      </c>
    </row>
    <row r="18698" spans="1:4" ht="30" x14ac:dyDescent="0.25">
      <c r="A18698" s="11" t="s">
        <v>47474</v>
      </c>
      <c r="B18698" s="11" t="s">
        <v>73106</v>
      </c>
      <c r="C18698" s="12" t="s">
        <v>47475</v>
      </c>
      <c r="D18698" s="11" t="s">
        <v>19584</v>
      </c>
    </row>
    <row r="18699" spans="1:4" ht="30" x14ac:dyDescent="0.25">
      <c r="A18699" s="11" t="s">
        <v>47476</v>
      </c>
      <c r="B18699" s="11" t="s">
        <v>73107</v>
      </c>
      <c r="C18699" s="12" t="s">
        <v>47475</v>
      </c>
      <c r="D18699" s="11" t="s">
        <v>19584</v>
      </c>
    </row>
    <row r="18700" spans="1:4" x14ac:dyDescent="0.25">
      <c r="A18700" s="11" t="s">
        <v>47477</v>
      </c>
      <c r="B18700" s="11" t="s">
        <v>73108</v>
      </c>
      <c r="C18700" s="12" t="s">
        <v>47478</v>
      </c>
      <c r="D18700" s="11" t="s">
        <v>19584</v>
      </c>
    </row>
    <row r="18701" spans="1:4" x14ac:dyDescent="0.25">
      <c r="A18701" s="11" t="s">
        <v>47479</v>
      </c>
      <c r="B18701" s="11" t="s">
        <v>73109</v>
      </c>
      <c r="C18701" s="12" t="s">
        <v>47478</v>
      </c>
      <c r="D18701" s="11" t="s">
        <v>19584</v>
      </c>
    </row>
    <row r="18702" spans="1:4" x14ac:dyDescent="0.25">
      <c r="A18702" s="11" t="s">
        <v>47480</v>
      </c>
      <c r="B18702" s="11" t="s">
        <v>73110</v>
      </c>
      <c r="C18702" s="12" t="s">
        <v>47481</v>
      </c>
      <c r="D18702" s="11" t="s">
        <v>19584</v>
      </c>
    </row>
    <row r="18703" spans="1:4" x14ac:dyDescent="0.25">
      <c r="A18703" s="11" t="s">
        <v>47482</v>
      </c>
      <c r="B18703" s="11" t="s">
        <v>73111</v>
      </c>
      <c r="C18703" s="12" t="s">
        <v>47481</v>
      </c>
      <c r="D18703" s="11" t="s">
        <v>19584</v>
      </c>
    </row>
    <row r="18704" spans="1:4" x14ac:dyDescent="0.25">
      <c r="A18704" s="11" t="s">
        <v>47483</v>
      </c>
      <c r="B18704" s="11" t="s">
        <v>73112</v>
      </c>
      <c r="C18704" s="12" t="s">
        <v>47484</v>
      </c>
      <c r="D18704" s="11" t="s">
        <v>19584</v>
      </c>
    </row>
    <row r="18705" spans="1:4" x14ac:dyDescent="0.25">
      <c r="A18705" s="11" t="s">
        <v>47485</v>
      </c>
      <c r="B18705" s="11" t="s">
        <v>73113</v>
      </c>
      <c r="C18705" s="12" t="s">
        <v>47484</v>
      </c>
      <c r="D18705" s="11" t="s">
        <v>19584</v>
      </c>
    </row>
    <row r="18706" spans="1:4" x14ac:dyDescent="0.25">
      <c r="A18706" s="11" t="s">
        <v>47486</v>
      </c>
      <c r="B18706" s="11" t="s">
        <v>73114</v>
      </c>
      <c r="C18706" s="12" t="s">
        <v>47487</v>
      </c>
      <c r="D18706" s="11" t="s">
        <v>19584</v>
      </c>
    </row>
    <row r="18707" spans="1:4" x14ac:dyDescent="0.25">
      <c r="A18707" s="11" t="s">
        <v>47488</v>
      </c>
      <c r="B18707" s="11" t="s">
        <v>73115</v>
      </c>
      <c r="C18707" s="12" t="s">
        <v>47487</v>
      </c>
      <c r="D18707" s="11" t="s">
        <v>19584</v>
      </c>
    </row>
    <row r="18708" spans="1:4" ht="45" x14ac:dyDescent="0.25">
      <c r="A18708" s="11" t="s">
        <v>47489</v>
      </c>
      <c r="B18708" s="11" t="s">
        <v>73116</v>
      </c>
      <c r="C18708" s="12" t="s">
        <v>47490</v>
      </c>
      <c r="D18708" s="11" t="s">
        <v>19584</v>
      </c>
    </row>
    <row r="18709" spans="1:4" ht="45" x14ac:dyDescent="0.25">
      <c r="A18709" s="11" t="s">
        <v>47491</v>
      </c>
      <c r="B18709" s="11" t="s">
        <v>73117</v>
      </c>
      <c r="C18709" s="12" t="s">
        <v>47490</v>
      </c>
      <c r="D18709" s="11" t="s">
        <v>19584</v>
      </c>
    </row>
    <row r="18710" spans="1:4" ht="45" x14ac:dyDescent="0.25">
      <c r="A18710" s="11" t="s">
        <v>47492</v>
      </c>
      <c r="B18710" s="11" t="s">
        <v>73118</v>
      </c>
      <c r="C18710" s="12" t="s">
        <v>47493</v>
      </c>
      <c r="D18710" s="11" t="s">
        <v>19584</v>
      </c>
    </row>
    <row r="18711" spans="1:4" ht="45" x14ac:dyDescent="0.25">
      <c r="A18711" s="11" t="s">
        <v>47494</v>
      </c>
      <c r="B18711" s="11" t="s">
        <v>73119</v>
      </c>
      <c r="C18711" s="12" t="s">
        <v>47493</v>
      </c>
      <c r="D18711" s="11" t="s">
        <v>19584</v>
      </c>
    </row>
    <row r="18712" spans="1:4" ht="45" x14ac:dyDescent="0.25">
      <c r="A18712" s="11" t="s">
        <v>47495</v>
      </c>
      <c r="B18712" s="11" t="s">
        <v>73120</v>
      </c>
      <c r="C18712" s="12" t="s">
        <v>47496</v>
      </c>
      <c r="D18712" s="11" t="s">
        <v>19584</v>
      </c>
    </row>
    <row r="18713" spans="1:4" ht="45" x14ac:dyDescent="0.25">
      <c r="A18713" s="11" t="s">
        <v>47497</v>
      </c>
      <c r="B18713" s="11" t="s">
        <v>73121</v>
      </c>
      <c r="C18713" s="12" t="s">
        <v>47496</v>
      </c>
      <c r="D18713" s="11" t="s">
        <v>19584</v>
      </c>
    </row>
    <row r="18714" spans="1:4" ht="60" x14ac:dyDescent="0.25">
      <c r="A18714" s="11" t="s">
        <v>47498</v>
      </c>
      <c r="B18714" s="11" t="s">
        <v>73122</v>
      </c>
      <c r="C18714" s="12" t="s">
        <v>47499</v>
      </c>
      <c r="D18714" s="11" t="s">
        <v>19584</v>
      </c>
    </row>
    <row r="18715" spans="1:4" ht="60" x14ac:dyDescent="0.25">
      <c r="A18715" s="11" t="s">
        <v>47500</v>
      </c>
      <c r="B18715" s="11" t="s">
        <v>73123</v>
      </c>
      <c r="C18715" s="12" t="s">
        <v>47499</v>
      </c>
      <c r="D18715" s="11" t="s">
        <v>19584</v>
      </c>
    </row>
    <row r="18716" spans="1:4" ht="60" x14ac:dyDescent="0.25">
      <c r="A18716" s="11" t="s">
        <v>47501</v>
      </c>
      <c r="B18716" s="11" t="s">
        <v>73124</v>
      </c>
      <c r="C18716" s="12" t="s">
        <v>47502</v>
      </c>
      <c r="D18716" s="11" t="s">
        <v>19584</v>
      </c>
    </row>
    <row r="18717" spans="1:4" ht="60" x14ac:dyDescent="0.25">
      <c r="A18717" s="11" t="s">
        <v>47503</v>
      </c>
      <c r="B18717" s="11" t="s">
        <v>73125</v>
      </c>
      <c r="C18717" s="12" t="s">
        <v>47502</v>
      </c>
      <c r="D18717" s="11" t="s">
        <v>19584</v>
      </c>
    </row>
    <row r="18718" spans="1:4" ht="30" x14ac:dyDescent="0.25">
      <c r="A18718" s="11" t="s">
        <v>47504</v>
      </c>
      <c r="B18718" s="11" t="s">
        <v>73126</v>
      </c>
      <c r="C18718" s="12" t="s">
        <v>47505</v>
      </c>
      <c r="D18718" s="11" t="s">
        <v>19584</v>
      </c>
    </row>
    <row r="18719" spans="1:4" ht="30" x14ac:dyDescent="0.25">
      <c r="A18719" s="11" t="s">
        <v>47506</v>
      </c>
      <c r="B18719" s="11" t="s">
        <v>73127</v>
      </c>
      <c r="C18719" s="12" t="s">
        <v>47505</v>
      </c>
      <c r="D18719" s="11" t="s">
        <v>19584</v>
      </c>
    </row>
    <row r="18720" spans="1:4" ht="30" x14ac:dyDescent="0.25">
      <c r="A18720" s="11" t="s">
        <v>47507</v>
      </c>
      <c r="B18720" s="11" t="s">
        <v>73128</v>
      </c>
      <c r="C18720" s="12" t="s">
        <v>47508</v>
      </c>
      <c r="D18720" s="11" t="s">
        <v>19584</v>
      </c>
    </row>
    <row r="18721" spans="1:4" ht="30" x14ac:dyDescent="0.25">
      <c r="A18721" s="11" t="s">
        <v>47509</v>
      </c>
      <c r="B18721" s="11" t="s">
        <v>73129</v>
      </c>
      <c r="C18721" s="12" t="s">
        <v>47508</v>
      </c>
      <c r="D18721" s="11" t="s">
        <v>19584</v>
      </c>
    </row>
    <row r="18722" spans="1:4" ht="30" x14ac:dyDescent="0.25">
      <c r="A18722" s="11" t="s">
        <v>47510</v>
      </c>
      <c r="B18722" s="11" t="s">
        <v>73130</v>
      </c>
      <c r="C18722" s="12" t="s">
        <v>47511</v>
      </c>
      <c r="D18722" s="11" t="s">
        <v>19584</v>
      </c>
    </row>
    <row r="18723" spans="1:4" ht="30" x14ac:dyDescent="0.25">
      <c r="A18723" s="11" t="s">
        <v>47512</v>
      </c>
      <c r="B18723" s="11" t="s">
        <v>73131</v>
      </c>
      <c r="C18723" s="12" t="s">
        <v>47511</v>
      </c>
      <c r="D18723" s="11" t="s">
        <v>19584</v>
      </c>
    </row>
    <row r="18724" spans="1:4" ht="30" x14ac:dyDescent="0.25">
      <c r="A18724" s="11" t="s">
        <v>47513</v>
      </c>
      <c r="B18724" s="11" t="s">
        <v>73132</v>
      </c>
      <c r="C18724" s="12" t="s">
        <v>47514</v>
      </c>
      <c r="D18724" s="11" t="s">
        <v>19584</v>
      </c>
    </row>
    <row r="18725" spans="1:4" ht="30" x14ac:dyDescent="0.25">
      <c r="A18725" s="11" t="s">
        <v>47515</v>
      </c>
      <c r="B18725" s="11" t="s">
        <v>73133</v>
      </c>
      <c r="C18725" s="12" t="s">
        <v>47514</v>
      </c>
      <c r="D18725" s="11" t="s">
        <v>19584</v>
      </c>
    </row>
    <row r="18726" spans="1:4" ht="30" x14ac:dyDescent="0.25">
      <c r="A18726" s="11" t="s">
        <v>47516</v>
      </c>
      <c r="B18726" s="11" t="s">
        <v>73134</v>
      </c>
      <c r="C18726" s="12" t="s">
        <v>47517</v>
      </c>
      <c r="D18726" s="11" t="s">
        <v>19584</v>
      </c>
    </row>
    <row r="18727" spans="1:4" ht="30" x14ac:dyDescent="0.25">
      <c r="A18727" s="11" t="s">
        <v>47518</v>
      </c>
      <c r="B18727" s="11" t="s">
        <v>73135</v>
      </c>
      <c r="C18727" s="12" t="s">
        <v>47517</v>
      </c>
      <c r="D18727" s="11" t="s">
        <v>19584</v>
      </c>
    </row>
    <row r="18728" spans="1:4" ht="30" x14ac:dyDescent="0.25">
      <c r="A18728" s="11" t="s">
        <v>47519</v>
      </c>
      <c r="B18728" s="11" t="s">
        <v>73136</v>
      </c>
      <c r="C18728" s="12" t="s">
        <v>47520</v>
      </c>
      <c r="D18728" s="11" t="s">
        <v>19584</v>
      </c>
    </row>
    <row r="18729" spans="1:4" ht="30" x14ac:dyDescent="0.25">
      <c r="A18729" s="11" t="s">
        <v>47521</v>
      </c>
      <c r="B18729" s="11" t="s">
        <v>73137</v>
      </c>
      <c r="C18729" s="12" t="s">
        <v>47520</v>
      </c>
      <c r="D18729" s="11" t="s">
        <v>19584</v>
      </c>
    </row>
    <row r="18730" spans="1:4" ht="30" x14ac:dyDescent="0.25">
      <c r="A18730" s="11" t="s">
        <v>47522</v>
      </c>
      <c r="B18730" s="11" t="s">
        <v>73138</v>
      </c>
      <c r="C18730" s="12" t="s">
        <v>47523</v>
      </c>
      <c r="D18730" s="11" t="s">
        <v>19584</v>
      </c>
    </row>
    <row r="18731" spans="1:4" ht="30" x14ac:dyDescent="0.25">
      <c r="A18731" s="11" t="s">
        <v>47524</v>
      </c>
      <c r="B18731" s="11" t="s">
        <v>73139</v>
      </c>
      <c r="C18731" s="12" t="s">
        <v>47523</v>
      </c>
      <c r="D18731" s="11" t="s">
        <v>19584</v>
      </c>
    </row>
    <row r="18732" spans="1:4" ht="30" x14ac:dyDescent="0.25">
      <c r="A18732" s="11" t="s">
        <v>47525</v>
      </c>
      <c r="B18732" s="11" t="s">
        <v>73140</v>
      </c>
      <c r="C18732" s="12" t="s">
        <v>47526</v>
      </c>
      <c r="D18732" s="11" t="s">
        <v>19584</v>
      </c>
    </row>
    <row r="18733" spans="1:4" ht="30" x14ac:dyDescent="0.25">
      <c r="A18733" s="11" t="s">
        <v>47527</v>
      </c>
      <c r="B18733" s="11" t="s">
        <v>73141</v>
      </c>
      <c r="C18733" s="12" t="s">
        <v>47526</v>
      </c>
      <c r="D18733" s="11" t="s">
        <v>19584</v>
      </c>
    </row>
    <row r="18734" spans="1:4" ht="45" x14ac:dyDescent="0.25">
      <c r="A18734" s="11" t="s">
        <v>47528</v>
      </c>
      <c r="B18734" s="11" t="s">
        <v>73142</v>
      </c>
      <c r="C18734" s="12" t="s">
        <v>47529</v>
      </c>
      <c r="D18734" s="11" t="s">
        <v>19584</v>
      </c>
    </row>
    <row r="18735" spans="1:4" ht="45" x14ac:dyDescent="0.25">
      <c r="A18735" s="11" t="s">
        <v>47530</v>
      </c>
      <c r="B18735" s="11" t="s">
        <v>73143</v>
      </c>
      <c r="C18735" s="12" t="s">
        <v>47529</v>
      </c>
      <c r="D18735" s="11" t="s">
        <v>19584</v>
      </c>
    </row>
    <row r="18736" spans="1:4" ht="45" x14ac:dyDescent="0.25">
      <c r="A18736" s="11" t="s">
        <v>47531</v>
      </c>
      <c r="B18736" s="11" t="s">
        <v>73144</v>
      </c>
      <c r="C18736" s="12" t="s">
        <v>47532</v>
      </c>
      <c r="D18736" s="11" t="s">
        <v>19584</v>
      </c>
    </row>
    <row r="18737" spans="1:4" ht="45" x14ac:dyDescent="0.25">
      <c r="A18737" s="11" t="s">
        <v>47533</v>
      </c>
      <c r="B18737" s="11" t="s">
        <v>73145</v>
      </c>
      <c r="C18737" s="12" t="s">
        <v>47532</v>
      </c>
      <c r="D18737" s="11" t="s">
        <v>19584</v>
      </c>
    </row>
    <row r="18738" spans="1:4" ht="45" x14ac:dyDescent="0.25">
      <c r="A18738" s="11" t="s">
        <v>47534</v>
      </c>
      <c r="B18738" s="11" t="s">
        <v>73146</v>
      </c>
      <c r="C18738" s="12" t="s">
        <v>47535</v>
      </c>
      <c r="D18738" s="11" t="s">
        <v>19584</v>
      </c>
    </row>
    <row r="18739" spans="1:4" ht="45" x14ac:dyDescent="0.25">
      <c r="A18739" s="11" t="s">
        <v>47536</v>
      </c>
      <c r="B18739" s="11" t="s">
        <v>73147</v>
      </c>
      <c r="C18739" s="12" t="s">
        <v>47535</v>
      </c>
      <c r="D18739" s="11" t="s">
        <v>19584</v>
      </c>
    </row>
    <row r="18740" spans="1:4" ht="60" x14ac:dyDescent="0.25">
      <c r="A18740" s="11" t="s">
        <v>47537</v>
      </c>
      <c r="B18740" s="11" t="s">
        <v>73148</v>
      </c>
      <c r="C18740" s="12" t="s">
        <v>47538</v>
      </c>
      <c r="D18740" s="11" t="s">
        <v>19584</v>
      </c>
    </row>
    <row r="18741" spans="1:4" ht="60" x14ac:dyDescent="0.25">
      <c r="A18741" s="11" t="s">
        <v>47539</v>
      </c>
      <c r="B18741" s="11" t="s">
        <v>73149</v>
      </c>
      <c r="C18741" s="12" t="s">
        <v>47538</v>
      </c>
      <c r="D18741" s="11" t="s">
        <v>19584</v>
      </c>
    </row>
    <row r="18742" spans="1:4" ht="30" x14ac:dyDescent="0.25">
      <c r="A18742" s="11" t="s">
        <v>47540</v>
      </c>
      <c r="B18742" s="11" t="s">
        <v>73150</v>
      </c>
      <c r="C18742" s="12" t="s">
        <v>47541</v>
      </c>
      <c r="D18742" s="11" t="s">
        <v>19584</v>
      </c>
    </row>
    <row r="18743" spans="1:4" ht="30" x14ac:dyDescent="0.25">
      <c r="A18743" s="11" t="s">
        <v>47542</v>
      </c>
      <c r="B18743" s="11" t="s">
        <v>73151</v>
      </c>
      <c r="C18743" s="12" t="s">
        <v>47541</v>
      </c>
      <c r="D18743" s="11" t="s">
        <v>19584</v>
      </c>
    </row>
    <row r="18744" spans="1:4" ht="45" x14ac:dyDescent="0.25">
      <c r="A18744" s="11" t="s">
        <v>47543</v>
      </c>
      <c r="B18744" s="11" t="s">
        <v>73152</v>
      </c>
      <c r="C18744" s="12" t="s">
        <v>47544</v>
      </c>
      <c r="D18744" s="11" t="s">
        <v>19584</v>
      </c>
    </row>
    <row r="18745" spans="1:4" ht="45" x14ac:dyDescent="0.25">
      <c r="A18745" s="11" t="s">
        <v>47545</v>
      </c>
      <c r="B18745" s="11" t="s">
        <v>73153</v>
      </c>
      <c r="C18745" s="12" t="s">
        <v>47544</v>
      </c>
      <c r="D18745" s="11" t="s">
        <v>19584</v>
      </c>
    </row>
    <row r="18746" spans="1:4" ht="30" x14ac:dyDescent="0.25">
      <c r="A18746" s="11" t="s">
        <v>47546</v>
      </c>
      <c r="B18746" s="11" t="s">
        <v>73154</v>
      </c>
      <c r="C18746" s="12" t="s">
        <v>47547</v>
      </c>
      <c r="D18746" s="11" t="s">
        <v>19584</v>
      </c>
    </row>
    <row r="18747" spans="1:4" ht="30" x14ac:dyDescent="0.25">
      <c r="A18747" s="11" t="s">
        <v>47548</v>
      </c>
      <c r="B18747" s="11" t="s">
        <v>73155</v>
      </c>
      <c r="C18747" s="12" t="s">
        <v>47547</v>
      </c>
      <c r="D18747" s="11" t="s">
        <v>19584</v>
      </c>
    </row>
    <row r="18748" spans="1:4" ht="30" x14ac:dyDescent="0.25">
      <c r="A18748" s="11" t="s">
        <v>47549</v>
      </c>
      <c r="B18748" s="11" t="s">
        <v>73156</v>
      </c>
      <c r="C18748" s="12" t="s">
        <v>47550</v>
      </c>
      <c r="D18748" s="11" t="s">
        <v>19584</v>
      </c>
    </row>
    <row r="18749" spans="1:4" ht="30" x14ac:dyDescent="0.25">
      <c r="A18749" s="11" t="s">
        <v>47551</v>
      </c>
      <c r="B18749" s="11" t="s">
        <v>73157</v>
      </c>
      <c r="C18749" s="12" t="s">
        <v>47550</v>
      </c>
      <c r="D18749" s="11" t="s">
        <v>19584</v>
      </c>
    </row>
    <row r="18750" spans="1:4" ht="45" x14ac:dyDescent="0.25">
      <c r="A18750" s="11" t="s">
        <v>47552</v>
      </c>
      <c r="B18750" s="11" t="s">
        <v>73158</v>
      </c>
      <c r="C18750" s="12" t="s">
        <v>47553</v>
      </c>
      <c r="D18750" s="11" t="s">
        <v>19584</v>
      </c>
    </row>
    <row r="18751" spans="1:4" ht="45" x14ac:dyDescent="0.25">
      <c r="A18751" s="11" t="s">
        <v>47554</v>
      </c>
      <c r="B18751" s="11" t="s">
        <v>73159</v>
      </c>
      <c r="C18751" s="12" t="s">
        <v>47553</v>
      </c>
      <c r="D18751" s="11" t="s">
        <v>19584</v>
      </c>
    </row>
    <row r="18752" spans="1:4" x14ac:dyDescent="0.25">
      <c r="A18752" s="11" t="s">
        <v>47555</v>
      </c>
      <c r="B18752" s="11" t="s">
        <v>73160</v>
      </c>
      <c r="C18752" s="12" t="s">
        <v>47556</v>
      </c>
      <c r="D18752" s="11" t="s">
        <v>19584</v>
      </c>
    </row>
    <row r="18753" spans="1:4" x14ac:dyDescent="0.25">
      <c r="A18753" s="11" t="s">
        <v>47557</v>
      </c>
      <c r="B18753" s="11" t="s">
        <v>73161</v>
      </c>
      <c r="C18753" s="12" t="s">
        <v>47556</v>
      </c>
      <c r="D18753" s="11" t="s">
        <v>19584</v>
      </c>
    </row>
    <row r="18754" spans="1:4" ht="60" x14ac:dyDescent="0.25">
      <c r="A18754" s="11" t="s">
        <v>47558</v>
      </c>
      <c r="B18754" s="11" t="s">
        <v>73162</v>
      </c>
      <c r="C18754" s="12" t="s">
        <v>47559</v>
      </c>
      <c r="D18754" s="11" t="s">
        <v>19584</v>
      </c>
    </row>
    <row r="18755" spans="1:4" ht="60" x14ac:dyDescent="0.25">
      <c r="A18755" s="11" t="s">
        <v>47560</v>
      </c>
      <c r="B18755" s="11" t="s">
        <v>73163</v>
      </c>
      <c r="C18755" s="12" t="s">
        <v>47559</v>
      </c>
      <c r="D18755" s="11" t="s">
        <v>19584</v>
      </c>
    </row>
    <row r="18756" spans="1:4" ht="45" x14ac:dyDescent="0.25">
      <c r="A18756" s="11" t="s">
        <v>47561</v>
      </c>
      <c r="B18756" s="11" t="s">
        <v>73164</v>
      </c>
      <c r="C18756" s="12" t="s">
        <v>47562</v>
      </c>
      <c r="D18756" s="11" t="s">
        <v>19584</v>
      </c>
    </row>
    <row r="18757" spans="1:4" ht="45" x14ac:dyDescent="0.25">
      <c r="A18757" s="11" t="s">
        <v>47563</v>
      </c>
      <c r="B18757" s="11" t="s">
        <v>73165</v>
      </c>
      <c r="C18757" s="12" t="s">
        <v>47562</v>
      </c>
      <c r="D18757" s="11" t="s">
        <v>19584</v>
      </c>
    </row>
    <row r="18758" spans="1:4" ht="45" x14ac:dyDescent="0.25">
      <c r="A18758" s="11" t="s">
        <v>47564</v>
      </c>
      <c r="B18758" s="11" t="s">
        <v>73166</v>
      </c>
      <c r="C18758" s="12" t="s">
        <v>47565</v>
      </c>
      <c r="D18758" s="11" t="s">
        <v>19584</v>
      </c>
    </row>
    <row r="18759" spans="1:4" ht="45" x14ac:dyDescent="0.25">
      <c r="A18759" s="11" t="s">
        <v>47566</v>
      </c>
      <c r="B18759" s="11" t="s">
        <v>73167</v>
      </c>
      <c r="C18759" s="12" t="s">
        <v>47565</v>
      </c>
      <c r="D18759" s="11" t="s">
        <v>19584</v>
      </c>
    </row>
    <row r="18760" spans="1:4" ht="45" x14ac:dyDescent="0.25">
      <c r="A18760" s="11" t="s">
        <v>47567</v>
      </c>
      <c r="B18760" s="11" t="s">
        <v>73168</v>
      </c>
      <c r="C18760" s="12" t="s">
        <v>47568</v>
      </c>
      <c r="D18760" s="11" t="s">
        <v>19584</v>
      </c>
    </row>
    <row r="18761" spans="1:4" ht="45" x14ac:dyDescent="0.25">
      <c r="A18761" s="11" t="s">
        <v>47569</v>
      </c>
      <c r="B18761" s="11" t="s">
        <v>73169</v>
      </c>
      <c r="C18761" s="12" t="s">
        <v>47568</v>
      </c>
      <c r="D18761" s="11" t="s">
        <v>19584</v>
      </c>
    </row>
    <row r="18762" spans="1:4" ht="30" x14ac:dyDescent="0.25">
      <c r="A18762" s="11" t="s">
        <v>47570</v>
      </c>
      <c r="B18762" s="11" t="s">
        <v>54413</v>
      </c>
      <c r="C18762" s="12" t="s">
        <v>47571</v>
      </c>
      <c r="D18762" s="11" t="s">
        <v>19584</v>
      </c>
    </row>
    <row r="18763" spans="1:4" ht="30" x14ac:dyDescent="0.25">
      <c r="A18763" s="11" t="s">
        <v>47572</v>
      </c>
      <c r="B18763" s="11" t="s">
        <v>73170</v>
      </c>
      <c r="C18763" s="12" t="s">
        <v>47571</v>
      </c>
      <c r="D18763" s="11" t="s">
        <v>19584</v>
      </c>
    </row>
    <row r="18764" spans="1:4" ht="30" x14ac:dyDescent="0.25">
      <c r="A18764" s="11" t="s">
        <v>47573</v>
      </c>
      <c r="B18764" s="11" t="s">
        <v>73171</v>
      </c>
      <c r="C18764" s="12" t="s">
        <v>47574</v>
      </c>
      <c r="D18764" s="11" t="s">
        <v>19584</v>
      </c>
    </row>
    <row r="18765" spans="1:4" ht="30" x14ac:dyDescent="0.25">
      <c r="A18765" s="11" t="s">
        <v>47575</v>
      </c>
      <c r="B18765" s="11" t="s">
        <v>73172</v>
      </c>
      <c r="C18765" s="12" t="s">
        <v>47574</v>
      </c>
      <c r="D18765" s="11" t="s">
        <v>19584</v>
      </c>
    </row>
    <row r="18766" spans="1:4" ht="45" x14ac:dyDescent="0.25">
      <c r="A18766" s="11" t="s">
        <v>47576</v>
      </c>
      <c r="B18766" s="11" t="s">
        <v>73173</v>
      </c>
      <c r="C18766" s="12" t="s">
        <v>47577</v>
      </c>
      <c r="D18766" s="11" t="s">
        <v>19584</v>
      </c>
    </row>
    <row r="18767" spans="1:4" ht="45" x14ac:dyDescent="0.25">
      <c r="A18767" s="11" t="s">
        <v>47578</v>
      </c>
      <c r="B18767" s="11" t="s">
        <v>73174</v>
      </c>
      <c r="C18767" s="12" t="s">
        <v>47577</v>
      </c>
      <c r="D18767" s="11" t="s">
        <v>19584</v>
      </c>
    </row>
    <row r="18768" spans="1:4" ht="30" x14ac:dyDescent="0.25">
      <c r="A18768" s="11" t="s">
        <v>47579</v>
      </c>
      <c r="B18768" s="11" t="s">
        <v>73175</v>
      </c>
      <c r="C18768" s="12" t="s">
        <v>47580</v>
      </c>
      <c r="D18768" s="11" t="s">
        <v>19584</v>
      </c>
    </row>
    <row r="18769" spans="1:4" ht="30" x14ac:dyDescent="0.25">
      <c r="A18769" s="11" t="s">
        <v>47581</v>
      </c>
      <c r="B18769" s="11" t="s">
        <v>73176</v>
      </c>
      <c r="C18769" s="12" t="s">
        <v>47580</v>
      </c>
      <c r="D18769" s="11" t="s">
        <v>19584</v>
      </c>
    </row>
    <row r="18770" spans="1:4" x14ac:dyDescent="0.25">
      <c r="A18770" s="11" t="s">
        <v>47582</v>
      </c>
      <c r="B18770" s="11" t="s">
        <v>73177</v>
      </c>
      <c r="C18770" s="12" t="s">
        <v>47583</v>
      </c>
      <c r="D18770" s="11" t="s">
        <v>19584</v>
      </c>
    </row>
    <row r="18771" spans="1:4" x14ac:dyDescent="0.25">
      <c r="A18771" s="11" t="s">
        <v>47584</v>
      </c>
      <c r="B18771" s="11" t="s">
        <v>73178</v>
      </c>
      <c r="C18771" s="12" t="s">
        <v>47583</v>
      </c>
      <c r="D18771" s="11" t="s">
        <v>19584</v>
      </c>
    </row>
    <row r="18772" spans="1:4" x14ac:dyDescent="0.25">
      <c r="A18772" s="11" t="s">
        <v>47585</v>
      </c>
      <c r="B18772" s="11" t="s">
        <v>73179</v>
      </c>
      <c r="C18772" s="12" t="s">
        <v>47586</v>
      </c>
      <c r="D18772" s="11" t="s">
        <v>19584</v>
      </c>
    </row>
    <row r="18773" spans="1:4" x14ac:dyDescent="0.25">
      <c r="A18773" s="11" t="s">
        <v>47587</v>
      </c>
      <c r="B18773" s="11" t="s">
        <v>73180</v>
      </c>
      <c r="C18773" s="12" t="s">
        <v>47586</v>
      </c>
      <c r="D18773" s="11" t="s">
        <v>19584</v>
      </c>
    </row>
    <row r="18774" spans="1:4" ht="45" x14ac:dyDescent="0.25">
      <c r="A18774" s="11" t="s">
        <v>47588</v>
      </c>
      <c r="B18774" s="11" t="s">
        <v>73181</v>
      </c>
      <c r="C18774" s="12" t="s">
        <v>47589</v>
      </c>
      <c r="D18774" s="11" t="s">
        <v>19584</v>
      </c>
    </row>
    <row r="18775" spans="1:4" ht="45" x14ac:dyDescent="0.25">
      <c r="A18775" s="11" t="s">
        <v>47590</v>
      </c>
      <c r="B18775" s="11" t="s">
        <v>73182</v>
      </c>
      <c r="C18775" s="12" t="s">
        <v>47589</v>
      </c>
      <c r="D18775" s="11" t="s">
        <v>19584</v>
      </c>
    </row>
    <row r="18776" spans="1:4" ht="45" x14ac:dyDescent="0.25">
      <c r="A18776" s="11" t="s">
        <v>47591</v>
      </c>
      <c r="B18776" s="11" t="s">
        <v>73183</v>
      </c>
      <c r="C18776" s="12" t="s">
        <v>47592</v>
      </c>
      <c r="D18776" s="11" t="s">
        <v>19584</v>
      </c>
    </row>
    <row r="18777" spans="1:4" ht="45" x14ac:dyDescent="0.25">
      <c r="A18777" s="11" t="s">
        <v>47593</v>
      </c>
      <c r="B18777" s="11" t="s">
        <v>73184</v>
      </c>
      <c r="C18777" s="12" t="s">
        <v>47592</v>
      </c>
      <c r="D18777" s="11" t="s">
        <v>19584</v>
      </c>
    </row>
    <row r="18778" spans="1:4" ht="60" x14ac:dyDescent="0.25">
      <c r="A18778" s="11" t="s">
        <v>47594</v>
      </c>
      <c r="B18778" s="11" t="s">
        <v>73185</v>
      </c>
      <c r="C18778" s="12" t="s">
        <v>47595</v>
      </c>
      <c r="D18778" s="11" t="s">
        <v>19554</v>
      </c>
    </row>
    <row r="18779" spans="1:4" ht="60" x14ac:dyDescent="0.25">
      <c r="A18779" s="11" t="s">
        <v>47596</v>
      </c>
      <c r="B18779" s="11" t="s">
        <v>73186</v>
      </c>
      <c r="C18779" s="12" t="s">
        <v>47595</v>
      </c>
      <c r="D18779" s="11" t="s">
        <v>19554</v>
      </c>
    </row>
    <row r="18780" spans="1:4" ht="60" x14ac:dyDescent="0.25">
      <c r="A18780" s="11" t="s">
        <v>47597</v>
      </c>
      <c r="B18780" s="11" t="s">
        <v>73187</v>
      </c>
      <c r="C18780" s="12" t="s">
        <v>47595</v>
      </c>
      <c r="D18780" s="11" t="s">
        <v>19554</v>
      </c>
    </row>
    <row r="18781" spans="1:4" ht="60" x14ac:dyDescent="0.25">
      <c r="A18781" s="11" t="s">
        <v>47598</v>
      </c>
      <c r="B18781" s="11" t="s">
        <v>73188</v>
      </c>
      <c r="C18781" s="12" t="s">
        <v>47595</v>
      </c>
      <c r="D18781" s="11" t="s">
        <v>19554</v>
      </c>
    </row>
    <row r="18782" spans="1:4" x14ac:dyDescent="0.25">
      <c r="A18782" s="11" t="s">
        <v>47599</v>
      </c>
      <c r="B18782" s="11" t="s">
        <v>73189</v>
      </c>
      <c r="C18782" s="12" t="s">
        <v>47600</v>
      </c>
      <c r="D18782" s="11" t="s">
        <v>19554</v>
      </c>
    </row>
    <row r="18783" spans="1:4" x14ac:dyDescent="0.25">
      <c r="A18783" s="11" t="s">
        <v>47601</v>
      </c>
      <c r="B18783" s="11" t="s">
        <v>73190</v>
      </c>
      <c r="C18783" s="12" t="s">
        <v>47600</v>
      </c>
      <c r="D18783" s="11" t="s">
        <v>19554</v>
      </c>
    </row>
    <row r="18784" spans="1:4" x14ac:dyDescent="0.25">
      <c r="A18784" s="11" t="s">
        <v>47602</v>
      </c>
      <c r="B18784" s="11" t="s">
        <v>73191</v>
      </c>
      <c r="C18784" s="12" t="s">
        <v>47600</v>
      </c>
      <c r="D18784" s="11" t="s">
        <v>19554</v>
      </c>
    </row>
    <row r="18785" spans="1:4" x14ac:dyDescent="0.25">
      <c r="A18785" s="11" t="s">
        <v>47603</v>
      </c>
      <c r="B18785" s="11" t="s">
        <v>73192</v>
      </c>
      <c r="C18785" s="12" t="s">
        <v>47600</v>
      </c>
      <c r="D18785" s="11" t="s">
        <v>19554</v>
      </c>
    </row>
    <row r="18786" spans="1:4" x14ac:dyDescent="0.25">
      <c r="A18786" s="11" t="s">
        <v>47604</v>
      </c>
      <c r="B18786" s="11" t="s">
        <v>73193</v>
      </c>
      <c r="C18786" s="12" t="s">
        <v>47605</v>
      </c>
      <c r="D18786" s="11" t="s">
        <v>19554</v>
      </c>
    </row>
    <row r="18787" spans="1:4" x14ac:dyDescent="0.25">
      <c r="A18787" s="11" t="s">
        <v>47606</v>
      </c>
      <c r="B18787" s="11" t="s">
        <v>73194</v>
      </c>
      <c r="C18787" s="12" t="s">
        <v>47605</v>
      </c>
      <c r="D18787" s="11" t="s">
        <v>19554</v>
      </c>
    </row>
    <row r="18788" spans="1:4" ht="30" x14ac:dyDescent="0.25">
      <c r="A18788" s="11" t="s">
        <v>47607</v>
      </c>
      <c r="B18788" s="11" t="s">
        <v>73195</v>
      </c>
      <c r="C18788" s="12" t="s">
        <v>47608</v>
      </c>
      <c r="D18788" s="11" t="s">
        <v>19554</v>
      </c>
    </row>
    <row r="18789" spans="1:4" ht="30" x14ac:dyDescent="0.25">
      <c r="A18789" s="11" t="s">
        <v>47609</v>
      </c>
      <c r="B18789" s="11" t="s">
        <v>73196</v>
      </c>
      <c r="C18789" s="12" t="s">
        <v>47608</v>
      </c>
      <c r="D18789" s="11" t="s">
        <v>19554</v>
      </c>
    </row>
    <row r="18790" spans="1:4" ht="30" x14ac:dyDescent="0.25">
      <c r="A18790" s="11" t="s">
        <v>47610</v>
      </c>
      <c r="B18790" s="11" t="s">
        <v>73197</v>
      </c>
      <c r="C18790" s="12" t="s">
        <v>47608</v>
      </c>
      <c r="D18790" s="11" t="s">
        <v>19554</v>
      </c>
    </row>
    <row r="18791" spans="1:4" ht="30" x14ac:dyDescent="0.25">
      <c r="A18791" s="11" t="s">
        <v>47611</v>
      </c>
      <c r="B18791" s="11" t="s">
        <v>73198</v>
      </c>
      <c r="C18791" s="12" t="s">
        <v>47608</v>
      </c>
      <c r="D18791" s="11" t="s">
        <v>19554</v>
      </c>
    </row>
    <row r="18792" spans="1:4" ht="30" x14ac:dyDescent="0.25">
      <c r="A18792" s="11" t="s">
        <v>47612</v>
      </c>
      <c r="B18792" s="11" t="s">
        <v>73199</v>
      </c>
      <c r="C18792" s="12" t="s">
        <v>47608</v>
      </c>
      <c r="D18792" s="11" t="s">
        <v>19554</v>
      </c>
    </row>
    <row r="18793" spans="1:4" ht="30" x14ac:dyDescent="0.25">
      <c r="A18793" s="11" t="s">
        <v>47613</v>
      </c>
      <c r="B18793" s="11" t="s">
        <v>73200</v>
      </c>
      <c r="C18793" s="12" t="s">
        <v>47608</v>
      </c>
      <c r="D18793" s="11" t="s">
        <v>19554</v>
      </c>
    </row>
    <row r="18794" spans="1:4" ht="45" x14ac:dyDescent="0.25">
      <c r="A18794" s="11" t="s">
        <v>47614</v>
      </c>
      <c r="B18794" s="11" t="s">
        <v>73201</v>
      </c>
      <c r="C18794" s="12" t="s">
        <v>47615</v>
      </c>
      <c r="D18794" s="11" t="s">
        <v>19554</v>
      </c>
    </row>
    <row r="18795" spans="1:4" ht="45" x14ac:dyDescent="0.25">
      <c r="A18795" s="11" t="s">
        <v>47616</v>
      </c>
      <c r="B18795" s="11" t="s">
        <v>73202</v>
      </c>
      <c r="C18795" s="12" t="s">
        <v>47615</v>
      </c>
      <c r="D18795" s="11" t="s">
        <v>19554</v>
      </c>
    </row>
    <row r="18796" spans="1:4" ht="45" x14ac:dyDescent="0.25">
      <c r="A18796" s="11" t="s">
        <v>47617</v>
      </c>
      <c r="B18796" s="11" t="s">
        <v>73203</v>
      </c>
      <c r="C18796" s="12" t="s">
        <v>47615</v>
      </c>
      <c r="D18796" s="11" t="s">
        <v>19554</v>
      </c>
    </row>
    <row r="18797" spans="1:4" ht="45" x14ac:dyDescent="0.25">
      <c r="A18797" s="11" t="s">
        <v>47618</v>
      </c>
      <c r="B18797" s="11" t="s">
        <v>73204</v>
      </c>
      <c r="C18797" s="12" t="s">
        <v>47615</v>
      </c>
      <c r="D18797" s="11" t="s">
        <v>19554</v>
      </c>
    </row>
    <row r="18798" spans="1:4" ht="45" x14ac:dyDescent="0.25">
      <c r="A18798" s="11" t="s">
        <v>47619</v>
      </c>
      <c r="B18798" s="11" t="s">
        <v>73205</v>
      </c>
      <c r="C18798" s="12" t="s">
        <v>47615</v>
      </c>
      <c r="D18798" s="11" t="s">
        <v>19554</v>
      </c>
    </row>
    <row r="18799" spans="1:4" ht="45" x14ac:dyDescent="0.25">
      <c r="A18799" s="11" t="s">
        <v>47620</v>
      </c>
      <c r="B18799" s="11" t="s">
        <v>73206</v>
      </c>
      <c r="C18799" s="12" t="s">
        <v>47615</v>
      </c>
      <c r="D18799" s="11" t="s">
        <v>19554</v>
      </c>
    </row>
    <row r="18800" spans="1:4" ht="30" x14ac:dyDescent="0.25">
      <c r="A18800" s="11" t="s">
        <v>47621</v>
      </c>
      <c r="B18800" s="11" t="s">
        <v>73207</v>
      </c>
      <c r="C18800" s="12" t="s">
        <v>47622</v>
      </c>
      <c r="D18800" s="11" t="s">
        <v>19554</v>
      </c>
    </row>
    <row r="18801" spans="1:4" ht="30" x14ac:dyDescent="0.25">
      <c r="A18801" s="11" t="s">
        <v>47623</v>
      </c>
      <c r="B18801" s="11" t="s">
        <v>73208</v>
      </c>
      <c r="C18801" s="12" t="s">
        <v>47622</v>
      </c>
      <c r="D18801" s="11" t="s">
        <v>19554</v>
      </c>
    </row>
    <row r="18802" spans="1:4" ht="30" x14ac:dyDescent="0.25">
      <c r="A18802" s="11" t="s">
        <v>47624</v>
      </c>
      <c r="B18802" s="11" t="s">
        <v>73209</v>
      </c>
      <c r="C18802" s="12" t="s">
        <v>47622</v>
      </c>
      <c r="D18802" s="11" t="s">
        <v>19554</v>
      </c>
    </row>
    <row r="18803" spans="1:4" ht="30" x14ac:dyDescent="0.25">
      <c r="A18803" s="11" t="s">
        <v>47625</v>
      </c>
      <c r="B18803" s="11" t="s">
        <v>73210</v>
      </c>
      <c r="C18803" s="12" t="s">
        <v>47622</v>
      </c>
      <c r="D18803" s="11" t="s">
        <v>19554</v>
      </c>
    </row>
    <row r="18804" spans="1:4" ht="30" x14ac:dyDescent="0.25">
      <c r="A18804" s="11" t="s">
        <v>47626</v>
      </c>
      <c r="B18804" s="11" t="s">
        <v>73211</v>
      </c>
      <c r="C18804" s="12" t="s">
        <v>47622</v>
      </c>
      <c r="D18804" s="11" t="s">
        <v>19554</v>
      </c>
    </row>
    <row r="18805" spans="1:4" ht="30" x14ac:dyDescent="0.25">
      <c r="A18805" s="11" t="s">
        <v>47627</v>
      </c>
      <c r="B18805" s="11" t="s">
        <v>73212</v>
      </c>
      <c r="C18805" s="12" t="s">
        <v>47622</v>
      </c>
      <c r="D18805" s="11" t="s">
        <v>19554</v>
      </c>
    </row>
    <row r="18806" spans="1:4" ht="30" x14ac:dyDescent="0.25">
      <c r="A18806" s="11" t="s">
        <v>47628</v>
      </c>
      <c r="B18806" s="11" t="s">
        <v>73213</v>
      </c>
      <c r="C18806" s="12" t="s">
        <v>47629</v>
      </c>
      <c r="D18806" s="11" t="s">
        <v>19554</v>
      </c>
    </row>
    <row r="18807" spans="1:4" ht="30" x14ac:dyDescent="0.25">
      <c r="A18807" s="11" t="s">
        <v>47630</v>
      </c>
      <c r="B18807" s="11" t="s">
        <v>73214</v>
      </c>
      <c r="C18807" s="12" t="s">
        <v>47629</v>
      </c>
      <c r="D18807" s="11" t="s">
        <v>19554</v>
      </c>
    </row>
    <row r="18808" spans="1:4" ht="30" x14ac:dyDescent="0.25">
      <c r="A18808" s="11" t="s">
        <v>47631</v>
      </c>
      <c r="B18808" s="11" t="s">
        <v>73215</v>
      </c>
      <c r="C18808" s="12" t="s">
        <v>47629</v>
      </c>
      <c r="D18808" s="11" t="s">
        <v>19554</v>
      </c>
    </row>
    <row r="18809" spans="1:4" ht="30" x14ac:dyDescent="0.25">
      <c r="A18809" s="11" t="s">
        <v>47632</v>
      </c>
      <c r="B18809" s="11" t="s">
        <v>73216</v>
      </c>
      <c r="C18809" s="12" t="s">
        <v>47629</v>
      </c>
      <c r="D18809" s="11" t="s">
        <v>19554</v>
      </c>
    </row>
    <row r="18810" spans="1:4" ht="30" x14ac:dyDescent="0.25">
      <c r="A18810" s="11" t="s">
        <v>47633</v>
      </c>
      <c r="B18810" s="11" t="s">
        <v>73217</v>
      </c>
      <c r="C18810" s="12" t="s">
        <v>47629</v>
      </c>
      <c r="D18810" s="11" t="s">
        <v>19554</v>
      </c>
    </row>
    <row r="18811" spans="1:4" ht="30" x14ac:dyDescent="0.25">
      <c r="A18811" s="11" t="s">
        <v>47634</v>
      </c>
      <c r="B18811" s="11" t="s">
        <v>73218</v>
      </c>
      <c r="C18811" s="12" t="s">
        <v>47629</v>
      </c>
      <c r="D18811" s="11" t="s">
        <v>19554</v>
      </c>
    </row>
    <row r="18812" spans="1:4" x14ac:dyDescent="0.25">
      <c r="A18812" s="11" t="s">
        <v>47635</v>
      </c>
      <c r="B18812" s="11" t="s">
        <v>73219</v>
      </c>
      <c r="C18812" s="12" t="s">
        <v>47636</v>
      </c>
      <c r="D18812" s="11" t="s">
        <v>19554</v>
      </c>
    </row>
    <row r="18813" spans="1:4" x14ac:dyDescent="0.25">
      <c r="A18813" s="11" t="s">
        <v>47637</v>
      </c>
      <c r="B18813" s="11" t="s">
        <v>73220</v>
      </c>
      <c r="C18813" s="12" t="s">
        <v>47636</v>
      </c>
      <c r="D18813" s="11" t="s">
        <v>19554</v>
      </c>
    </row>
    <row r="18814" spans="1:4" x14ac:dyDescent="0.25">
      <c r="A18814" s="11" t="s">
        <v>47638</v>
      </c>
      <c r="B18814" s="11" t="s">
        <v>73221</v>
      </c>
      <c r="C18814" s="12" t="s">
        <v>47636</v>
      </c>
      <c r="D18814" s="11" t="s">
        <v>19554</v>
      </c>
    </row>
    <row r="18815" spans="1:4" x14ac:dyDescent="0.25">
      <c r="A18815" s="11" t="s">
        <v>47639</v>
      </c>
      <c r="B18815" s="11" t="s">
        <v>73222</v>
      </c>
      <c r="C18815" s="12" t="s">
        <v>47636</v>
      </c>
      <c r="D18815" s="11" t="s">
        <v>19554</v>
      </c>
    </row>
    <row r="18816" spans="1:4" x14ac:dyDescent="0.25">
      <c r="A18816" s="11" t="s">
        <v>47640</v>
      </c>
      <c r="B18816" s="11" t="s">
        <v>73223</v>
      </c>
      <c r="C18816" s="12" t="s">
        <v>47636</v>
      </c>
      <c r="D18816" s="11" t="s">
        <v>19554</v>
      </c>
    </row>
    <row r="18817" spans="1:4" x14ac:dyDescent="0.25">
      <c r="A18817" s="11" t="s">
        <v>47641</v>
      </c>
      <c r="B18817" s="11" t="s">
        <v>73224</v>
      </c>
      <c r="C18817" s="12" t="s">
        <v>47636</v>
      </c>
      <c r="D18817" s="11" t="s">
        <v>19554</v>
      </c>
    </row>
    <row r="18818" spans="1:4" ht="45" x14ac:dyDescent="0.25">
      <c r="A18818" s="11" t="s">
        <v>47642</v>
      </c>
      <c r="B18818" s="11" t="s">
        <v>73225</v>
      </c>
      <c r="C18818" s="12" t="s">
        <v>47643</v>
      </c>
      <c r="D18818" s="11" t="s">
        <v>19554</v>
      </c>
    </row>
    <row r="18819" spans="1:4" ht="45" x14ac:dyDescent="0.25">
      <c r="A18819" s="11" t="s">
        <v>47644</v>
      </c>
      <c r="B18819" s="11" t="s">
        <v>73226</v>
      </c>
      <c r="C18819" s="12" t="s">
        <v>47643</v>
      </c>
      <c r="D18819" s="11" t="s">
        <v>19554</v>
      </c>
    </row>
    <row r="18820" spans="1:4" ht="45" x14ac:dyDescent="0.25">
      <c r="A18820" s="11" t="s">
        <v>47645</v>
      </c>
      <c r="B18820" s="11" t="s">
        <v>73227</v>
      </c>
      <c r="C18820" s="12" t="s">
        <v>47643</v>
      </c>
      <c r="D18820" s="11" t="s">
        <v>19554</v>
      </c>
    </row>
    <row r="18821" spans="1:4" ht="45" x14ac:dyDescent="0.25">
      <c r="A18821" s="11" t="s">
        <v>47646</v>
      </c>
      <c r="B18821" s="11" t="s">
        <v>73228</v>
      </c>
      <c r="C18821" s="12" t="s">
        <v>47643</v>
      </c>
      <c r="D18821" s="11" t="s">
        <v>19554</v>
      </c>
    </row>
    <row r="18822" spans="1:4" ht="45" x14ac:dyDescent="0.25">
      <c r="A18822" s="11" t="s">
        <v>47647</v>
      </c>
      <c r="B18822" s="11" t="s">
        <v>73229</v>
      </c>
      <c r="C18822" s="12" t="s">
        <v>47648</v>
      </c>
      <c r="D18822" s="11" t="s">
        <v>19554</v>
      </c>
    </row>
    <row r="18823" spans="1:4" ht="45" x14ac:dyDescent="0.25">
      <c r="A18823" s="11" t="s">
        <v>47649</v>
      </c>
      <c r="B18823" s="11" t="s">
        <v>73230</v>
      </c>
      <c r="C18823" s="12" t="s">
        <v>47648</v>
      </c>
      <c r="D18823" s="11" t="s">
        <v>19554</v>
      </c>
    </row>
    <row r="18824" spans="1:4" ht="45" x14ac:dyDescent="0.25">
      <c r="A18824" s="11" t="s">
        <v>47650</v>
      </c>
      <c r="B18824" s="11" t="s">
        <v>73231</v>
      </c>
      <c r="C18824" s="12" t="s">
        <v>47648</v>
      </c>
      <c r="D18824" s="11" t="s">
        <v>19554</v>
      </c>
    </row>
    <row r="18825" spans="1:4" ht="45" x14ac:dyDescent="0.25">
      <c r="A18825" s="11" t="s">
        <v>47651</v>
      </c>
      <c r="B18825" s="11" t="s">
        <v>73232</v>
      </c>
      <c r="C18825" s="12" t="s">
        <v>47648</v>
      </c>
      <c r="D18825" s="11" t="s">
        <v>19554</v>
      </c>
    </row>
    <row r="18826" spans="1:4" ht="30" x14ac:dyDescent="0.25">
      <c r="A18826" s="11" t="s">
        <v>47652</v>
      </c>
      <c r="B18826" s="11" t="s">
        <v>73233</v>
      </c>
      <c r="C18826" s="12" t="s">
        <v>47653</v>
      </c>
      <c r="D18826" s="11" t="s">
        <v>19554</v>
      </c>
    </row>
    <row r="18827" spans="1:4" ht="30" x14ac:dyDescent="0.25">
      <c r="A18827" s="11" t="s">
        <v>47654</v>
      </c>
      <c r="B18827" s="11" t="s">
        <v>73234</v>
      </c>
      <c r="C18827" s="12" t="s">
        <v>47653</v>
      </c>
      <c r="D18827" s="11" t="s">
        <v>19554</v>
      </c>
    </row>
    <row r="18828" spans="1:4" ht="30" x14ac:dyDescent="0.25">
      <c r="A18828" s="11" t="s">
        <v>47655</v>
      </c>
      <c r="B18828" s="11" t="s">
        <v>73235</v>
      </c>
      <c r="C18828" s="12" t="s">
        <v>47653</v>
      </c>
      <c r="D18828" s="11" t="s">
        <v>19554</v>
      </c>
    </row>
    <row r="18829" spans="1:4" ht="30" x14ac:dyDescent="0.25">
      <c r="A18829" s="11" t="s">
        <v>47656</v>
      </c>
      <c r="B18829" s="11" t="s">
        <v>73236</v>
      </c>
      <c r="C18829" s="12" t="s">
        <v>47653</v>
      </c>
      <c r="D18829" s="11" t="s">
        <v>19554</v>
      </c>
    </row>
    <row r="18830" spans="1:4" ht="45" x14ac:dyDescent="0.25">
      <c r="A18830" s="11" t="s">
        <v>47657</v>
      </c>
      <c r="B18830" s="11" t="s">
        <v>73237</v>
      </c>
      <c r="C18830" s="12" t="s">
        <v>47658</v>
      </c>
      <c r="D18830" s="11" t="s">
        <v>19554</v>
      </c>
    </row>
    <row r="18831" spans="1:4" ht="45" x14ac:dyDescent="0.25">
      <c r="A18831" s="11" t="s">
        <v>47659</v>
      </c>
      <c r="B18831" s="11" t="s">
        <v>73238</v>
      </c>
      <c r="C18831" s="12" t="s">
        <v>47658</v>
      </c>
      <c r="D18831" s="11" t="s">
        <v>19554</v>
      </c>
    </row>
    <row r="18832" spans="1:4" ht="45" x14ac:dyDescent="0.25">
      <c r="A18832" s="11" t="s">
        <v>47660</v>
      </c>
      <c r="B18832" s="11" t="s">
        <v>73239</v>
      </c>
      <c r="C18832" s="12" t="s">
        <v>47658</v>
      </c>
      <c r="D18832" s="11" t="s">
        <v>19554</v>
      </c>
    </row>
    <row r="18833" spans="1:4" ht="45" x14ac:dyDescent="0.25">
      <c r="A18833" s="11" t="s">
        <v>47661</v>
      </c>
      <c r="B18833" s="11" t="s">
        <v>73240</v>
      </c>
      <c r="C18833" s="12" t="s">
        <v>47658</v>
      </c>
      <c r="D18833" s="11" t="s">
        <v>19554</v>
      </c>
    </row>
    <row r="18834" spans="1:4" ht="45" x14ac:dyDescent="0.25">
      <c r="A18834" s="11" t="s">
        <v>47662</v>
      </c>
      <c r="B18834" s="11" t="s">
        <v>73241</v>
      </c>
      <c r="C18834" s="12" t="s">
        <v>47658</v>
      </c>
      <c r="D18834" s="11" t="s">
        <v>19554</v>
      </c>
    </row>
    <row r="18835" spans="1:4" ht="45" x14ac:dyDescent="0.25">
      <c r="A18835" s="11" t="s">
        <v>47663</v>
      </c>
      <c r="B18835" s="11" t="s">
        <v>73242</v>
      </c>
      <c r="C18835" s="12" t="s">
        <v>47658</v>
      </c>
      <c r="D18835" s="11" t="s">
        <v>19554</v>
      </c>
    </row>
    <row r="18836" spans="1:4" ht="45" x14ac:dyDescent="0.25">
      <c r="A18836" s="11" t="s">
        <v>47664</v>
      </c>
      <c r="B18836" s="11" t="s">
        <v>73243</v>
      </c>
      <c r="C18836" s="12" t="s">
        <v>47665</v>
      </c>
      <c r="D18836" s="11" t="s">
        <v>19584</v>
      </c>
    </row>
    <row r="18837" spans="1:4" ht="45" x14ac:dyDescent="0.25">
      <c r="A18837" s="11" t="s">
        <v>47666</v>
      </c>
      <c r="B18837" s="11" t="s">
        <v>73244</v>
      </c>
      <c r="C18837" s="12" t="s">
        <v>47665</v>
      </c>
      <c r="D18837" s="11" t="s">
        <v>19584</v>
      </c>
    </row>
    <row r="18838" spans="1:4" x14ac:dyDescent="0.25">
      <c r="A18838" s="11" t="s">
        <v>47667</v>
      </c>
      <c r="B18838" s="11" t="s">
        <v>73245</v>
      </c>
      <c r="C18838" s="12" t="s">
        <v>47668</v>
      </c>
      <c r="D18838" s="11" t="s">
        <v>19584</v>
      </c>
    </row>
    <row r="18839" spans="1:4" x14ac:dyDescent="0.25">
      <c r="A18839" s="11" t="s">
        <v>47669</v>
      </c>
      <c r="B18839" s="11" t="s">
        <v>73246</v>
      </c>
      <c r="C18839" s="12" t="s">
        <v>47668</v>
      </c>
      <c r="D18839" s="11" t="s">
        <v>19584</v>
      </c>
    </row>
    <row r="18840" spans="1:4" x14ac:dyDescent="0.25">
      <c r="A18840" s="11" t="s">
        <v>47670</v>
      </c>
      <c r="B18840" s="11" t="s">
        <v>73247</v>
      </c>
      <c r="C18840" s="12" t="s">
        <v>47671</v>
      </c>
      <c r="D18840" s="11" t="s">
        <v>19584</v>
      </c>
    </row>
    <row r="18841" spans="1:4" x14ac:dyDescent="0.25">
      <c r="A18841" s="11" t="s">
        <v>47672</v>
      </c>
      <c r="B18841" s="11" t="s">
        <v>73248</v>
      </c>
      <c r="C18841" s="12" t="s">
        <v>47671</v>
      </c>
      <c r="D18841" s="11" t="s">
        <v>19584</v>
      </c>
    </row>
    <row r="18842" spans="1:4" ht="30" x14ac:dyDescent="0.25">
      <c r="A18842" s="11" t="s">
        <v>47673</v>
      </c>
      <c r="B18842" s="11" t="s">
        <v>73249</v>
      </c>
      <c r="C18842" s="12" t="s">
        <v>47674</v>
      </c>
      <c r="D18842" s="11" t="s">
        <v>19584</v>
      </c>
    </row>
    <row r="18843" spans="1:4" ht="30" x14ac:dyDescent="0.25">
      <c r="A18843" s="11" t="s">
        <v>47675</v>
      </c>
      <c r="B18843" s="11" t="s">
        <v>73250</v>
      </c>
      <c r="C18843" s="12" t="s">
        <v>47674</v>
      </c>
      <c r="D18843" s="11" t="s">
        <v>19584</v>
      </c>
    </row>
    <row r="18844" spans="1:4" ht="30" x14ac:dyDescent="0.25">
      <c r="A18844" s="11" t="s">
        <v>47676</v>
      </c>
      <c r="B18844" s="11" t="s">
        <v>73251</v>
      </c>
      <c r="C18844" s="12" t="s">
        <v>47677</v>
      </c>
      <c r="D18844" s="11" t="s">
        <v>19584</v>
      </c>
    </row>
    <row r="18845" spans="1:4" ht="30" x14ac:dyDescent="0.25">
      <c r="A18845" s="11" t="s">
        <v>47678</v>
      </c>
      <c r="B18845" s="11" t="s">
        <v>73252</v>
      </c>
      <c r="C18845" s="12" t="s">
        <v>47677</v>
      </c>
      <c r="D18845" s="11" t="s">
        <v>19584</v>
      </c>
    </row>
    <row r="18846" spans="1:4" ht="30" x14ac:dyDescent="0.25">
      <c r="A18846" s="11" t="s">
        <v>47679</v>
      </c>
      <c r="B18846" s="11" t="s">
        <v>73253</v>
      </c>
      <c r="C18846" s="12" t="s">
        <v>47680</v>
      </c>
      <c r="D18846" s="11" t="s">
        <v>19584</v>
      </c>
    </row>
    <row r="18847" spans="1:4" ht="30" x14ac:dyDescent="0.25">
      <c r="A18847" s="11" t="s">
        <v>47681</v>
      </c>
      <c r="B18847" s="11" t="s">
        <v>73254</v>
      </c>
      <c r="C18847" s="12" t="s">
        <v>47680</v>
      </c>
      <c r="D18847" s="11" t="s">
        <v>19584</v>
      </c>
    </row>
    <row r="18848" spans="1:4" x14ac:dyDescent="0.25">
      <c r="A18848" s="11" t="s">
        <v>47682</v>
      </c>
      <c r="B18848" s="11" t="s">
        <v>73255</v>
      </c>
      <c r="C18848" s="12" t="s">
        <v>47683</v>
      </c>
      <c r="D18848" s="11" t="s">
        <v>19560</v>
      </c>
    </row>
    <row r="18849" spans="1:4" x14ac:dyDescent="0.25">
      <c r="A18849" s="11" t="s">
        <v>47684</v>
      </c>
      <c r="B18849" s="11" t="s">
        <v>73256</v>
      </c>
      <c r="C18849" s="12" t="s">
        <v>47683</v>
      </c>
      <c r="D18849" s="11" t="s">
        <v>19560</v>
      </c>
    </row>
    <row r="18850" spans="1:4" ht="30" x14ac:dyDescent="0.25">
      <c r="A18850" s="11" t="s">
        <v>47685</v>
      </c>
      <c r="B18850" s="11" t="s">
        <v>73257</v>
      </c>
      <c r="C18850" s="12" t="s">
        <v>47686</v>
      </c>
      <c r="D18850" s="11" t="s">
        <v>19560</v>
      </c>
    </row>
    <row r="18851" spans="1:4" ht="30" x14ac:dyDescent="0.25">
      <c r="A18851" s="11" t="s">
        <v>47687</v>
      </c>
      <c r="B18851" s="11" t="s">
        <v>73258</v>
      </c>
      <c r="C18851" s="12" t="s">
        <v>47686</v>
      </c>
      <c r="D18851" s="11" t="s">
        <v>19560</v>
      </c>
    </row>
    <row r="18852" spans="1:4" x14ac:dyDescent="0.25">
      <c r="A18852" s="11" t="s">
        <v>47688</v>
      </c>
      <c r="B18852" s="11" t="s">
        <v>73259</v>
      </c>
      <c r="C18852" s="12" t="s">
        <v>47689</v>
      </c>
      <c r="D18852" s="11" t="s">
        <v>19560</v>
      </c>
    </row>
    <row r="18853" spans="1:4" x14ac:dyDescent="0.25">
      <c r="A18853" s="11" t="s">
        <v>47690</v>
      </c>
      <c r="B18853" s="11" t="s">
        <v>73260</v>
      </c>
      <c r="C18853" s="12" t="s">
        <v>47689</v>
      </c>
      <c r="D18853" s="11" t="s">
        <v>19560</v>
      </c>
    </row>
    <row r="18854" spans="1:4" x14ac:dyDescent="0.25">
      <c r="A18854" s="11" t="s">
        <v>47691</v>
      </c>
      <c r="B18854" s="11" t="s">
        <v>73261</v>
      </c>
      <c r="C18854" s="12" t="s">
        <v>47692</v>
      </c>
      <c r="D18854" s="11" t="s">
        <v>19560</v>
      </c>
    </row>
    <row r="18855" spans="1:4" x14ac:dyDescent="0.25">
      <c r="A18855" s="11" t="s">
        <v>47693</v>
      </c>
      <c r="B18855" s="11" t="s">
        <v>73262</v>
      </c>
      <c r="C18855" s="12" t="s">
        <v>47692</v>
      </c>
      <c r="D18855" s="11" t="s">
        <v>19560</v>
      </c>
    </row>
    <row r="18856" spans="1:4" x14ac:dyDescent="0.25">
      <c r="A18856" s="11" t="s">
        <v>47694</v>
      </c>
      <c r="B18856" s="11" t="s">
        <v>73263</v>
      </c>
      <c r="C18856" s="12" t="s">
        <v>47695</v>
      </c>
      <c r="D18856" s="11" t="s">
        <v>19574</v>
      </c>
    </row>
    <row r="18857" spans="1:4" x14ac:dyDescent="0.25">
      <c r="A18857" s="11" t="s">
        <v>47696</v>
      </c>
      <c r="B18857" s="11" t="s">
        <v>73264</v>
      </c>
      <c r="C18857" s="12" t="s">
        <v>47695</v>
      </c>
      <c r="D18857" s="11" t="s">
        <v>19574</v>
      </c>
    </row>
    <row r="18858" spans="1:4" x14ac:dyDescent="0.25">
      <c r="A18858" s="11" t="s">
        <v>47697</v>
      </c>
      <c r="B18858" s="11" t="s">
        <v>73265</v>
      </c>
      <c r="C18858" s="12" t="s">
        <v>47698</v>
      </c>
      <c r="D18858" s="11" t="s">
        <v>19574</v>
      </c>
    </row>
    <row r="18859" spans="1:4" x14ac:dyDescent="0.25">
      <c r="A18859" s="11" t="s">
        <v>47699</v>
      </c>
      <c r="B18859" s="11" t="s">
        <v>73266</v>
      </c>
      <c r="C18859" s="12" t="s">
        <v>47698</v>
      </c>
      <c r="D18859" s="11" t="s">
        <v>19574</v>
      </c>
    </row>
    <row r="18860" spans="1:4" x14ac:dyDescent="0.25">
      <c r="A18860" s="11" t="s">
        <v>47700</v>
      </c>
      <c r="B18860" s="11" t="s">
        <v>73267</v>
      </c>
      <c r="C18860" s="12" t="s">
        <v>47701</v>
      </c>
      <c r="D18860" s="11" t="s">
        <v>19574</v>
      </c>
    </row>
    <row r="18861" spans="1:4" x14ac:dyDescent="0.25">
      <c r="A18861" s="11" t="s">
        <v>47702</v>
      </c>
      <c r="B18861" s="11" t="s">
        <v>73268</v>
      </c>
      <c r="C18861" s="12" t="s">
        <v>47701</v>
      </c>
      <c r="D18861" s="11" t="s">
        <v>19574</v>
      </c>
    </row>
    <row r="18862" spans="1:4" x14ac:dyDescent="0.25">
      <c r="A18862" s="11" t="s">
        <v>47703</v>
      </c>
      <c r="B18862" s="11" t="s">
        <v>73269</v>
      </c>
      <c r="C18862" s="12" t="s">
        <v>47704</v>
      </c>
      <c r="D18862" s="11" t="s">
        <v>19571</v>
      </c>
    </row>
    <row r="18863" spans="1:4" x14ac:dyDescent="0.25">
      <c r="A18863" s="11" t="s">
        <v>47705</v>
      </c>
      <c r="B18863" s="11" t="s">
        <v>73270</v>
      </c>
      <c r="C18863" s="12" t="s">
        <v>47704</v>
      </c>
      <c r="D18863" s="11" t="s">
        <v>19571</v>
      </c>
    </row>
    <row r="18864" spans="1:4" x14ac:dyDescent="0.25">
      <c r="A18864" s="11" t="s">
        <v>47706</v>
      </c>
      <c r="B18864" s="11" t="s">
        <v>73271</v>
      </c>
      <c r="C18864" s="12" t="s">
        <v>47707</v>
      </c>
      <c r="D18864" s="11" t="s">
        <v>19571</v>
      </c>
    </row>
    <row r="18865" spans="1:4" x14ac:dyDescent="0.25">
      <c r="A18865" s="11" t="s">
        <v>47708</v>
      </c>
      <c r="B18865" s="11" t="s">
        <v>73272</v>
      </c>
      <c r="C18865" s="12" t="s">
        <v>47707</v>
      </c>
      <c r="D18865" s="11" t="s">
        <v>19571</v>
      </c>
    </row>
    <row r="18866" spans="1:4" ht="30" x14ac:dyDescent="0.25">
      <c r="A18866" s="11" t="s">
        <v>47709</v>
      </c>
      <c r="B18866" s="11" t="s">
        <v>73273</v>
      </c>
      <c r="C18866" s="12" t="s">
        <v>47710</v>
      </c>
      <c r="D18866" s="11" t="s">
        <v>19560</v>
      </c>
    </row>
    <row r="18867" spans="1:4" ht="30" x14ac:dyDescent="0.25">
      <c r="A18867" s="11" t="s">
        <v>47711</v>
      </c>
      <c r="B18867" s="11" t="s">
        <v>73274</v>
      </c>
      <c r="C18867" s="12" t="s">
        <v>47710</v>
      </c>
      <c r="D18867" s="11" t="s">
        <v>19560</v>
      </c>
    </row>
    <row r="18868" spans="1:4" ht="30" x14ac:dyDescent="0.25">
      <c r="A18868" s="11" t="s">
        <v>47712</v>
      </c>
      <c r="B18868" s="11" t="s">
        <v>73275</v>
      </c>
      <c r="C18868" s="12" t="s">
        <v>47713</v>
      </c>
      <c r="D18868" s="11" t="s">
        <v>19560</v>
      </c>
    </row>
    <row r="18869" spans="1:4" ht="30" x14ac:dyDescent="0.25">
      <c r="A18869" s="11" t="s">
        <v>47714</v>
      </c>
      <c r="B18869" s="11" t="s">
        <v>73276</v>
      </c>
      <c r="C18869" s="12" t="s">
        <v>47713</v>
      </c>
      <c r="D18869" s="11" t="s">
        <v>19560</v>
      </c>
    </row>
    <row r="18870" spans="1:4" ht="30" x14ac:dyDescent="0.25">
      <c r="A18870" s="11" t="s">
        <v>47715</v>
      </c>
      <c r="B18870" s="11" t="s">
        <v>73277</v>
      </c>
      <c r="C18870" s="12" t="s">
        <v>47716</v>
      </c>
      <c r="D18870" s="11" t="s">
        <v>19560</v>
      </c>
    </row>
    <row r="18871" spans="1:4" ht="30" x14ac:dyDescent="0.25">
      <c r="A18871" s="11" t="s">
        <v>47717</v>
      </c>
      <c r="B18871" s="11" t="s">
        <v>73278</v>
      </c>
      <c r="C18871" s="12" t="s">
        <v>47716</v>
      </c>
      <c r="D18871" s="11" t="s">
        <v>19560</v>
      </c>
    </row>
    <row r="18872" spans="1:4" ht="30" x14ac:dyDescent="0.25">
      <c r="A18872" s="11" t="s">
        <v>47718</v>
      </c>
      <c r="B18872" s="11" t="s">
        <v>73279</v>
      </c>
      <c r="C18872" s="12" t="s">
        <v>47719</v>
      </c>
      <c r="D18872" s="11" t="s">
        <v>19560</v>
      </c>
    </row>
    <row r="18873" spans="1:4" ht="30" x14ac:dyDescent="0.25">
      <c r="A18873" s="11" t="s">
        <v>47720</v>
      </c>
      <c r="B18873" s="11" t="s">
        <v>73280</v>
      </c>
      <c r="C18873" s="12" t="s">
        <v>47719</v>
      </c>
      <c r="D18873" s="11" t="s">
        <v>19560</v>
      </c>
    </row>
    <row r="18874" spans="1:4" ht="30" x14ac:dyDescent="0.25">
      <c r="A18874" s="11" t="s">
        <v>47721</v>
      </c>
      <c r="B18874" s="11" t="s">
        <v>73281</v>
      </c>
      <c r="C18874" s="12" t="s">
        <v>47722</v>
      </c>
      <c r="D18874" s="11" t="s">
        <v>19560</v>
      </c>
    </row>
    <row r="18875" spans="1:4" ht="30" x14ac:dyDescent="0.25">
      <c r="A18875" s="11" t="s">
        <v>47723</v>
      </c>
      <c r="B18875" s="11" t="s">
        <v>73282</v>
      </c>
      <c r="C18875" s="12" t="s">
        <v>47722</v>
      </c>
      <c r="D18875" s="11" t="s">
        <v>19560</v>
      </c>
    </row>
    <row r="18876" spans="1:4" ht="30" x14ac:dyDescent="0.25">
      <c r="A18876" s="11" t="s">
        <v>47724</v>
      </c>
      <c r="B18876" s="11" t="s">
        <v>73283</v>
      </c>
      <c r="C18876" s="12" t="s">
        <v>47725</v>
      </c>
      <c r="D18876" s="11" t="s">
        <v>19560</v>
      </c>
    </row>
    <row r="18877" spans="1:4" ht="30" x14ac:dyDescent="0.25">
      <c r="A18877" s="11" t="s">
        <v>47726</v>
      </c>
      <c r="B18877" s="11" t="s">
        <v>73284</v>
      </c>
      <c r="C18877" s="12" t="s">
        <v>47725</v>
      </c>
      <c r="D18877" s="11" t="s">
        <v>19560</v>
      </c>
    </row>
    <row r="18878" spans="1:4" ht="30" x14ac:dyDescent="0.25">
      <c r="A18878" s="11" t="s">
        <v>47727</v>
      </c>
      <c r="B18878" s="11" t="s">
        <v>73285</v>
      </c>
      <c r="C18878" s="12" t="s">
        <v>47728</v>
      </c>
      <c r="D18878" s="11" t="s">
        <v>19560</v>
      </c>
    </row>
    <row r="18879" spans="1:4" ht="30" x14ac:dyDescent="0.25">
      <c r="A18879" s="11" t="s">
        <v>47729</v>
      </c>
      <c r="B18879" s="11" t="s">
        <v>73286</v>
      </c>
      <c r="C18879" s="12" t="s">
        <v>47728</v>
      </c>
      <c r="D18879" s="11" t="s">
        <v>19560</v>
      </c>
    </row>
    <row r="18880" spans="1:4" ht="60" x14ac:dyDescent="0.25">
      <c r="A18880" s="11" t="s">
        <v>47730</v>
      </c>
      <c r="B18880" s="11" t="s">
        <v>73287</v>
      </c>
      <c r="C18880" s="12" t="s">
        <v>47731</v>
      </c>
      <c r="D18880" s="11" t="s">
        <v>19560</v>
      </c>
    </row>
    <row r="18881" spans="1:4" ht="60" x14ac:dyDescent="0.25">
      <c r="A18881" s="11" t="s">
        <v>47732</v>
      </c>
      <c r="B18881" s="11" t="s">
        <v>73288</v>
      </c>
      <c r="C18881" s="12" t="s">
        <v>47731</v>
      </c>
      <c r="D18881" s="11" t="s">
        <v>19560</v>
      </c>
    </row>
    <row r="18882" spans="1:4" ht="45" x14ac:dyDescent="0.25">
      <c r="A18882" s="11" t="s">
        <v>47733</v>
      </c>
      <c r="B18882" s="11" t="s">
        <v>73289</v>
      </c>
      <c r="C18882" s="12" t="s">
        <v>47734</v>
      </c>
      <c r="D18882" s="11" t="s">
        <v>19560</v>
      </c>
    </row>
    <row r="18883" spans="1:4" ht="45" x14ac:dyDescent="0.25">
      <c r="A18883" s="11" t="s">
        <v>47735</v>
      </c>
      <c r="B18883" s="11" t="s">
        <v>73290</v>
      </c>
      <c r="C18883" s="12" t="s">
        <v>47734</v>
      </c>
      <c r="D18883" s="11" t="s">
        <v>19560</v>
      </c>
    </row>
    <row r="18884" spans="1:4" ht="45" x14ac:dyDescent="0.25">
      <c r="A18884" s="11" t="s">
        <v>47736</v>
      </c>
      <c r="B18884" s="11" t="s">
        <v>73291</v>
      </c>
      <c r="C18884" s="12" t="s">
        <v>47737</v>
      </c>
      <c r="D18884" s="11" t="s">
        <v>19584</v>
      </c>
    </row>
    <row r="18885" spans="1:4" ht="45" x14ac:dyDescent="0.25">
      <c r="A18885" s="11" t="s">
        <v>47738</v>
      </c>
      <c r="B18885" s="11" t="s">
        <v>73292</v>
      </c>
      <c r="C18885" s="12" t="s">
        <v>47737</v>
      </c>
      <c r="D18885" s="11" t="s">
        <v>19584</v>
      </c>
    </row>
    <row r="18886" spans="1:4" ht="30" x14ac:dyDescent="0.25">
      <c r="A18886" s="11" t="s">
        <v>47739</v>
      </c>
      <c r="B18886" s="11" t="s">
        <v>73293</v>
      </c>
      <c r="C18886" s="12" t="s">
        <v>47740</v>
      </c>
      <c r="D18886" s="11" t="s">
        <v>19584</v>
      </c>
    </row>
    <row r="18887" spans="1:4" ht="30" x14ac:dyDescent="0.25">
      <c r="A18887" s="11" t="s">
        <v>47741</v>
      </c>
      <c r="B18887" s="11" t="s">
        <v>73294</v>
      </c>
      <c r="C18887" s="12" t="s">
        <v>47740</v>
      </c>
      <c r="D18887" s="11" t="s">
        <v>19584</v>
      </c>
    </row>
    <row r="18888" spans="1:4" ht="30" x14ac:dyDescent="0.25">
      <c r="A18888" s="11" t="s">
        <v>47742</v>
      </c>
      <c r="B18888" s="11" t="s">
        <v>73295</v>
      </c>
      <c r="C18888" s="12" t="s">
        <v>47743</v>
      </c>
      <c r="D18888" s="11" t="s">
        <v>19584</v>
      </c>
    </row>
    <row r="18889" spans="1:4" ht="30" x14ac:dyDescent="0.25">
      <c r="A18889" s="11" t="s">
        <v>47744</v>
      </c>
      <c r="B18889" s="11" t="s">
        <v>73296</v>
      </c>
      <c r="C18889" s="12" t="s">
        <v>47743</v>
      </c>
      <c r="D18889" s="11" t="s">
        <v>19584</v>
      </c>
    </row>
    <row r="18890" spans="1:4" ht="30" x14ac:dyDescent="0.25">
      <c r="A18890" s="11" t="s">
        <v>47745</v>
      </c>
      <c r="B18890" s="11" t="s">
        <v>73297</v>
      </c>
      <c r="C18890" s="12" t="s">
        <v>47746</v>
      </c>
      <c r="D18890" s="11" t="s">
        <v>19584</v>
      </c>
    </row>
    <row r="18891" spans="1:4" ht="30" x14ac:dyDescent="0.25">
      <c r="A18891" s="11" t="s">
        <v>47747</v>
      </c>
      <c r="B18891" s="11" t="s">
        <v>73298</v>
      </c>
      <c r="C18891" s="12" t="s">
        <v>47746</v>
      </c>
      <c r="D18891" s="11" t="s">
        <v>19584</v>
      </c>
    </row>
    <row r="18892" spans="1:4" ht="30" x14ac:dyDescent="0.25">
      <c r="A18892" s="11" t="s">
        <v>47748</v>
      </c>
      <c r="B18892" s="11" t="s">
        <v>73299</v>
      </c>
      <c r="C18892" s="12" t="s">
        <v>47749</v>
      </c>
      <c r="D18892" s="11" t="s">
        <v>19584</v>
      </c>
    </row>
    <row r="18893" spans="1:4" ht="30" x14ac:dyDescent="0.25">
      <c r="A18893" s="11" t="s">
        <v>47750</v>
      </c>
      <c r="B18893" s="11" t="s">
        <v>73300</v>
      </c>
      <c r="C18893" s="12" t="s">
        <v>47749</v>
      </c>
      <c r="D18893" s="11" t="s">
        <v>19584</v>
      </c>
    </row>
    <row r="18894" spans="1:4" ht="45" x14ac:dyDescent="0.25">
      <c r="A18894" s="11" t="s">
        <v>47751</v>
      </c>
      <c r="B18894" s="11" t="s">
        <v>73301</v>
      </c>
      <c r="C18894" s="12" t="s">
        <v>47752</v>
      </c>
      <c r="D18894" s="11" t="s">
        <v>19584</v>
      </c>
    </row>
    <row r="18895" spans="1:4" ht="45" x14ac:dyDescent="0.25">
      <c r="A18895" s="11" t="s">
        <v>47753</v>
      </c>
      <c r="B18895" s="11" t="s">
        <v>73302</v>
      </c>
      <c r="C18895" s="12" t="s">
        <v>47752</v>
      </c>
      <c r="D18895" s="11" t="s">
        <v>19584</v>
      </c>
    </row>
    <row r="18896" spans="1:4" ht="45" x14ac:dyDescent="0.25">
      <c r="A18896" s="11" t="s">
        <v>47754</v>
      </c>
      <c r="B18896" s="11" t="s">
        <v>73303</v>
      </c>
      <c r="C18896" s="12" t="s">
        <v>47755</v>
      </c>
      <c r="D18896" s="11" t="s">
        <v>19584</v>
      </c>
    </row>
    <row r="18897" spans="1:4" ht="45" x14ac:dyDescent="0.25">
      <c r="A18897" s="11" t="s">
        <v>47756</v>
      </c>
      <c r="B18897" s="11" t="s">
        <v>73304</v>
      </c>
      <c r="C18897" s="12" t="s">
        <v>47755</v>
      </c>
      <c r="D18897" s="11" t="s">
        <v>19584</v>
      </c>
    </row>
    <row r="18898" spans="1:4" ht="45" x14ac:dyDescent="0.25">
      <c r="A18898" s="11" t="s">
        <v>47757</v>
      </c>
      <c r="B18898" s="11" t="s">
        <v>73305</v>
      </c>
      <c r="C18898" s="12" t="s">
        <v>47758</v>
      </c>
      <c r="D18898" s="11" t="s">
        <v>19584</v>
      </c>
    </row>
    <row r="18899" spans="1:4" ht="45" x14ac:dyDescent="0.25">
      <c r="A18899" s="11" t="s">
        <v>47759</v>
      </c>
      <c r="B18899" s="11" t="s">
        <v>73306</v>
      </c>
      <c r="C18899" s="12" t="s">
        <v>47758</v>
      </c>
      <c r="D18899" s="11" t="s">
        <v>19584</v>
      </c>
    </row>
    <row r="18900" spans="1:4" ht="45" x14ac:dyDescent="0.25">
      <c r="A18900" s="11" t="s">
        <v>47760</v>
      </c>
      <c r="B18900" s="11" t="s">
        <v>73307</v>
      </c>
      <c r="C18900" s="12" t="s">
        <v>47761</v>
      </c>
      <c r="D18900" s="11" t="s">
        <v>19584</v>
      </c>
    </row>
    <row r="18901" spans="1:4" ht="45" x14ac:dyDescent="0.25">
      <c r="A18901" s="11" t="s">
        <v>47762</v>
      </c>
      <c r="B18901" s="11" t="s">
        <v>73308</v>
      </c>
      <c r="C18901" s="12" t="s">
        <v>47761</v>
      </c>
      <c r="D18901" s="11" t="s">
        <v>19584</v>
      </c>
    </row>
    <row r="18902" spans="1:4" ht="45" x14ac:dyDescent="0.25">
      <c r="A18902" s="11" t="s">
        <v>47763</v>
      </c>
      <c r="B18902" s="11" t="s">
        <v>73309</v>
      </c>
      <c r="C18902" s="12" t="s">
        <v>47764</v>
      </c>
      <c r="D18902" s="11" t="s">
        <v>19584</v>
      </c>
    </row>
    <row r="18903" spans="1:4" ht="45" x14ac:dyDescent="0.25">
      <c r="A18903" s="11" t="s">
        <v>47765</v>
      </c>
      <c r="B18903" s="11" t="s">
        <v>73310</v>
      </c>
      <c r="C18903" s="12" t="s">
        <v>47764</v>
      </c>
      <c r="D18903" s="11" t="s">
        <v>19584</v>
      </c>
    </row>
    <row r="18904" spans="1:4" ht="30" x14ac:dyDescent="0.25">
      <c r="A18904" s="11" t="s">
        <v>47766</v>
      </c>
      <c r="B18904" s="11" t="s">
        <v>73311</v>
      </c>
      <c r="C18904" s="12" t="s">
        <v>47767</v>
      </c>
      <c r="D18904" s="11" t="s">
        <v>19584</v>
      </c>
    </row>
    <row r="18905" spans="1:4" ht="30" x14ac:dyDescent="0.25">
      <c r="A18905" s="11" t="s">
        <v>47768</v>
      </c>
      <c r="B18905" s="11" t="s">
        <v>73312</v>
      </c>
      <c r="C18905" s="12" t="s">
        <v>47767</v>
      </c>
      <c r="D18905" s="11" t="s">
        <v>19584</v>
      </c>
    </row>
    <row r="18906" spans="1:4" ht="30" x14ac:dyDescent="0.25">
      <c r="A18906" s="11" t="s">
        <v>47769</v>
      </c>
      <c r="B18906" s="11" t="s">
        <v>73313</v>
      </c>
      <c r="C18906" s="12" t="s">
        <v>47770</v>
      </c>
      <c r="D18906" s="11" t="s">
        <v>19584</v>
      </c>
    </row>
    <row r="18907" spans="1:4" ht="30" x14ac:dyDescent="0.25">
      <c r="A18907" s="11" t="s">
        <v>47771</v>
      </c>
      <c r="B18907" s="11" t="s">
        <v>73314</v>
      </c>
      <c r="C18907" s="12" t="s">
        <v>47770</v>
      </c>
      <c r="D18907" s="11" t="s">
        <v>19584</v>
      </c>
    </row>
    <row r="18908" spans="1:4" ht="30" x14ac:dyDescent="0.25">
      <c r="A18908" s="11" t="s">
        <v>47772</v>
      </c>
      <c r="B18908" s="11" t="s">
        <v>73315</v>
      </c>
      <c r="C18908" s="12" t="s">
        <v>47773</v>
      </c>
      <c r="D18908" s="11" t="s">
        <v>19584</v>
      </c>
    </row>
    <row r="18909" spans="1:4" ht="30" x14ac:dyDescent="0.25">
      <c r="A18909" s="11" t="s">
        <v>47774</v>
      </c>
      <c r="B18909" s="11" t="s">
        <v>73316</v>
      </c>
      <c r="C18909" s="12" t="s">
        <v>47773</v>
      </c>
      <c r="D18909" s="11" t="s">
        <v>19584</v>
      </c>
    </row>
    <row r="18910" spans="1:4" ht="30" x14ac:dyDescent="0.25">
      <c r="A18910" s="11" t="s">
        <v>47775</v>
      </c>
      <c r="B18910" s="11" t="s">
        <v>73317</v>
      </c>
      <c r="C18910" s="12" t="s">
        <v>47776</v>
      </c>
      <c r="D18910" s="11" t="s">
        <v>19584</v>
      </c>
    </row>
    <row r="18911" spans="1:4" ht="30" x14ac:dyDescent="0.25">
      <c r="A18911" s="11" t="s">
        <v>47777</v>
      </c>
      <c r="B18911" s="11" t="s">
        <v>73318</v>
      </c>
      <c r="C18911" s="12" t="s">
        <v>47776</v>
      </c>
      <c r="D18911" s="11" t="s">
        <v>19584</v>
      </c>
    </row>
    <row r="18912" spans="1:4" ht="45" x14ac:dyDescent="0.25">
      <c r="A18912" s="11" t="s">
        <v>47778</v>
      </c>
      <c r="B18912" s="11" t="s">
        <v>73319</v>
      </c>
      <c r="C18912" s="12" t="s">
        <v>47779</v>
      </c>
      <c r="D18912" s="11" t="s">
        <v>19584</v>
      </c>
    </row>
    <row r="18913" spans="1:4" ht="45" x14ac:dyDescent="0.25">
      <c r="A18913" s="11" t="s">
        <v>47780</v>
      </c>
      <c r="B18913" s="11" t="s">
        <v>73320</v>
      </c>
      <c r="C18913" s="12" t="s">
        <v>47779</v>
      </c>
      <c r="D18913" s="11" t="s">
        <v>19584</v>
      </c>
    </row>
    <row r="18914" spans="1:4" ht="45" x14ac:dyDescent="0.25">
      <c r="A18914" s="11" t="s">
        <v>47781</v>
      </c>
      <c r="B18914" s="11" t="s">
        <v>73321</v>
      </c>
      <c r="C18914" s="12" t="s">
        <v>47782</v>
      </c>
      <c r="D18914" s="11" t="s">
        <v>19584</v>
      </c>
    </row>
    <row r="18915" spans="1:4" ht="45" x14ac:dyDescent="0.25">
      <c r="A18915" s="11" t="s">
        <v>47783</v>
      </c>
      <c r="B18915" s="11" t="s">
        <v>73322</v>
      </c>
      <c r="C18915" s="12" t="s">
        <v>47782</v>
      </c>
      <c r="D18915" s="11" t="s">
        <v>19584</v>
      </c>
    </row>
    <row r="18916" spans="1:4" ht="45" x14ac:dyDescent="0.25">
      <c r="A18916" s="11" t="s">
        <v>47784</v>
      </c>
      <c r="B18916" s="11" t="s">
        <v>73323</v>
      </c>
      <c r="C18916" s="12" t="s">
        <v>47785</v>
      </c>
      <c r="D18916" s="11" t="s">
        <v>19584</v>
      </c>
    </row>
    <row r="18917" spans="1:4" ht="45" x14ac:dyDescent="0.25">
      <c r="A18917" s="11" t="s">
        <v>47786</v>
      </c>
      <c r="B18917" s="11" t="s">
        <v>73324</v>
      </c>
      <c r="C18917" s="12" t="s">
        <v>47785</v>
      </c>
      <c r="D18917" s="11" t="s">
        <v>19584</v>
      </c>
    </row>
    <row r="18918" spans="1:4" ht="45" x14ac:dyDescent="0.25">
      <c r="A18918" s="11" t="s">
        <v>47787</v>
      </c>
      <c r="B18918" s="11" t="s">
        <v>73325</v>
      </c>
      <c r="C18918" s="12" t="s">
        <v>47788</v>
      </c>
      <c r="D18918" s="11" t="s">
        <v>19584</v>
      </c>
    </row>
    <row r="18919" spans="1:4" ht="45" x14ac:dyDescent="0.25">
      <c r="A18919" s="11" t="s">
        <v>47789</v>
      </c>
      <c r="B18919" s="11" t="s">
        <v>73326</v>
      </c>
      <c r="C18919" s="12" t="s">
        <v>47788</v>
      </c>
      <c r="D18919" s="11" t="s">
        <v>19584</v>
      </c>
    </row>
    <row r="18920" spans="1:4" ht="45" x14ac:dyDescent="0.25">
      <c r="A18920" s="11" t="s">
        <v>47790</v>
      </c>
      <c r="B18920" s="11" t="s">
        <v>73327</v>
      </c>
      <c r="C18920" s="12" t="s">
        <v>47791</v>
      </c>
      <c r="D18920" s="11" t="s">
        <v>19584</v>
      </c>
    </row>
    <row r="18921" spans="1:4" ht="45" x14ac:dyDescent="0.25">
      <c r="A18921" s="11" t="s">
        <v>47792</v>
      </c>
      <c r="B18921" s="11" t="s">
        <v>73328</v>
      </c>
      <c r="C18921" s="12" t="s">
        <v>47791</v>
      </c>
      <c r="D18921" s="11" t="s">
        <v>19584</v>
      </c>
    </row>
    <row r="18922" spans="1:4" ht="45" x14ac:dyDescent="0.25">
      <c r="A18922" s="11" t="s">
        <v>47793</v>
      </c>
      <c r="B18922" s="11" t="s">
        <v>73329</v>
      </c>
      <c r="C18922" s="12" t="s">
        <v>47794</v>
      </c>
      <c r="D18922" s="11" t="s">
        <v>19584</v>
      </c>
    </row>
    <row r="18923" spans="1:4" ht="45" x14ac:dyDescent="0.25">
      <c r="A18923" s="11" t="s">
        <v>47795</v>
      </c>
      <c r="B18923" s="11" t="s">
        <v>73330</v>
      </c>
      <c r="C18923" s="12" t="s">
        <v>47794</v>
      </c>
      <c r="D18923" s="11" t="s">
        <v>19584</v>
      </c>
    </row>
    <row r="18924" spans="1:4" ht="45" x14ac:dyDescent="0.25">
      <c r="A18924" s="11" t="s">
        <v>47796</v>
      </c>
      <c r="B18924" s="11" t="s">
        <v>73331</v>
      </c>
      <c r="C18924" s="12" t="s">
        <v>47797</v>
      </c>
      <c r="D18924" s="11" t="s">
        <v>19584</v>
      </c>
    </row>
    <row r="18925" spans="1:4" ht="45" x14ac:dyDescent="0.25">
      <c r="A18925" s="11" t="s">
        <v>47798</v>
      </c>
      <c r="B18925" s="11" t="s">
        <v>73332</v>
      </c>
      <c r="C18925" s="12" t="s">
        <v>47797</v>
      </c>
      <c r="D18925" s="11" t="s">
        <v>19584</v>
      </c>
    </row>
    <row r="18926" spans="1:4" ht="45" x14ac:dyDescent="0.25">
      <c r="A18926" s="11" t="s">
        <v>47799</v>
      </c>
      <c r="B18926" s="11" t="s">
        <v>73333</v>
      </c>
      <c r="C18926" s="12" t="s">
        <v>47800</v>
      </c>
      <c r="D18926" s="11" t="s">
        <v>19584</v>
      </c>
    </row>
    <row r="18927" spans="1:4" ht="45" x14ac:dyDescent="0.25">
      <c r="A18927" s="11" t="s">
        <v>47801</v>
      </c>
      <c r="B18927" s="11" t="s">
        <v>73334</v>
      </c>
      <c r="C18927" s="12" t="s">
        <v>47800</v>
      </c>
      <c r="D18927" s="11" t="s">
        <v>19584</v>
      </c>
    </row>
    <row r="18928" spans="1:4" ht="45" x14ac:dyDescent="0.25">
      <c r="A18928" s="11" t="s">
        <v>47802</v>
      </c>
      <c r="B18928" s="11" t="s">
        <v>73335</v>
      </c>
      <c r="C18928" s="12" t="s">
        <v>47803</v>
      </c>
      <c r="D18928" s="11" t="s">
        <v>19584</v>
      </c>
    </row>
    <row r="18929" spans="1:4" ht="45" x14ac:dyDescent="0.25">
      <c r="A18929" s="11" t="s">
        <v>47804</v>
      </c>
      <c r="B18929" s="11" t="s">
        <v>73336</v>
      </c>
      <c r="C18929" s="12" t="s">
        <v>47803</v>
      </c>
      <c r="D18929" s="11" t="s">
        <v>19584</v>
      </c>
    </row>
    <row r="18930" spans="1:4" ht="45" x14ac:dyDescent="0.25">
      <c r="A18930" s="11" t="s">
        <v>47805</v>
      </c>
      <c r="B18930" s="11" t="s">
        <v>73337</v>
      </c>
      <c r="C18930" s="12" t="s">
        <v>47806</v>
      </c>
      <c r="D18930" s="11" t="s">
        <v>19584</v>
      </c>
    </row>
    <row r="18931" spans="1:4" ht="45" x14ac:dyDescent="0.25">
      <c r="A18931" s="11" t="s">
        <v>47807</v>
      </c>
      <c r="B18931" s="11" t="s">
        <v>73338</v>
      </c>
      <c r="C18931" s="12" t="s">
        <v>47806</v>
      </c>
      <c r="D18931" s="11" t="s">
        <v>19584</v>
      </c>
    </row>
    <row r="18932" spans="1:4" ht="45" x14ac:dyDescent="0.25">
      <c r="A18932" s="11" t="s">
        <v>47808</v>
      </c>
      <c r="B18932" s="11" t="s">
        <v>73339</v>
      </c>
      <c r="C18932" s="12" t="s">
        <v>47809</v>
      </c>
      <c r="D18932" s="11" t="s">
        <v>19584</v>
      </c>
    </row>
    <row r="18933" spans="1:4" ht="45" x14ac:dyDescent="0.25">
      <c r="A18933" s="11" t="s">
        <v>47810</v>
      </c>
      <c r="B18933" s="11" t="s">
        <v>73340</v>
      </c>
      <c r="C18933" s="12" t="s">
        <v>47809</v>
      </c>
      <c r="D18933" s="11" t="s">
        <v>19584</v>
      </c>
    </row>
    <row r="18934" spans="1:4" ht="45" x14ac:dyDescent="0.25">
      <c r="A18934" s="11" t="s">
        <v>47811</v>
      </c>
      <c r="B18934" s="11" t="s">
        <v>73341</v>
      </c>
      <c r="C18934" s="12" t="s">
        <v>47812</v>
      </c>
      <c r="D18934" s="11" t="s">
        <v>19584</v>
      </c>
    </row>
    <row r="18935" spans="1:4" ht="45" x14ac:dyDescent="0.25">
      <c r="A18935" s="11" t="s">
        <v>47813</v>
      </c>
      <c r="B18935" s="11" t="s">
        <v>73342</v>
      </c>
      <c r="C18935" s="12" t="s">
        <v>47812</v>
      </c>
      <c r="D18935" s="11" t="s">
        <v>19584</v>
      </c>
    </row>
    <row r="18936" spans="1:4" ht="45" x14ac:dyDescent="0.25">
      <c r="A18936" s="11" t="s">
        <v>47814</v>
      </c>
      <c r="B18936" s="11" t="s">
        <v>73343</v>
      </c>
      <c r="C18936" s="12" t="s">
        <v>47815</v>
      </c>
      <c r="D18936" s="11" t="s">
        <v>19584</v>
      </c>
    </row>
    <row r="18937" spans="1:4" ht="45" x14ac:dyDescent="0.25">
      <c r="A18937" s="11" t="s">
        <v>47816</v>
      </c>
      <c r="B18937" s="11" t="s">
        <v>73344</v>
      </c>
      <c r="C18937" s="12" t="s">
        <v>47815</v>
      </c>
      <c r="D18937" s="11" t="s">
        <v>19584</v>
      </c>
    </row>
    <row r="18938" spans="1:4" ht="45" x14ac:dyDescent="0.25">
      <c r="A18938" s="11" t="s">
        <v>47817</v>
      </c>
      <c r="B18938" s="11" t="s">
        <v>73345</v>
      </c>
      <c r="C18938" s="12" t="s">
        <v>47818</v>
      </c>
      <c r="D18938" s="11" t="s">
        <v>19584</v>
      </c>
    </row>
    <row r="18939" spans="1:4" ht="45" x14ac:dyDescent="0.25">
      <c r="A18939" s="11" t="s">
        <v>47819</v>
      </c>
      <c r="B18939" s="11" t="s">
        <v>73346</v>
      </c>
      <c r="C18939" s="12" t="s">
        <v>47818</v>
      </c>
      <c r="D18939" s="11" t="s">
        <v>19584</v>
      </c>
    </row>
    <row r="18940" spans="1:4" ht="45" x14ac:dyDescent="0.25">
      <c r="A18940" s="11" t="s">
        <v>47820</v>
      </c>
      <c r="B18940" s="11" t="s">
        <v>73347</v>
      </c>
      <c r="C18940" s="12" t="s">
        <v>47821</v>
      </c>
      <c r="D18940" s="11" t="s">
        <v>19584</v>
      </c>
    </row>
    <row r="18941" spans="1:4" ht="45" x14ac:dyDescent="0.25">
      <c r="A18941" s="11" t="s">
        <v>47822</v>
      </c>
      <c r="B18941" s="11" t="s">
        <v>73348</v>
      </c>
      <c r="C18941" s="12" t="s">
        <v>47821</v>
      </c>
      <c r="D18941" s="11" t="s">
        <v>19584</v>
      </c>
    </row>
    <row r="18942" spans="1:4" ht="45" x14ac:dyDescent="0.25">
      <c r="A18942" s="11" t="s">
        <v>47823</v>
      </c>
      <c r="B18942" s="11" t="s">
        <v>73349</v>
      </c>
      <c r="C18942" s="12" t="s">
        <v>47824</v>
      </c>
      <c r="D18942" s="11" t="s">
        <v>19584</v>
      </c>
    </row>
    <row r="18943" spans="1:4" ht="45" x14ac:dyDescent="0.25">
      <c r="A18943" s="11" t="s">
        <v>47825</v>
      </c>
      <c r="B18943" s="11" t="s">
        <v>73350</v>
      </c>
      <c r="C18943" s="12" t="s">
        <v>47824</v>
      </c>
      <c r="D18943" s="11" t="s">
        <v>19584</v>
      </c>
    </row>
    <row r="18944" spans="1:4" ht="45" x14ac:dyDescent="0.25">
      <c r="A18944" s="11" t="s">
        <v>47826</v>
      </c>
      <c r="B18944" s="11" t="s">
        <v>73351</v>
      </c>
      <c r="C18944" s="12" t="s">
        <v>47827</v>
      </c>
      <c r="D18944" s="11" t="s">
        <v>19584</v>
      </c>
    </row>
    <row r="18945" spans="1:4" ht="45" x14ac:dyDescent="0.25">
      <c r="A18945" s="11" t="s">
        <v>47828</v>
      </c>
      <c r="B18945" s="11" t="s">
        <v>73352</v>
      </c>
      <c r="C18945" s="12" t="s">
        <v>47827</v>
      </c>
      <c r="D18945" s="11" t="s">
        <v>19584</v>
      </c>
    </row>
    <row r="18946" spans="1:4" ht="45" x14ac:dyDescent="0.25">
      <c r="A18946" s="11" t="s">
        <v>47829</v>
      </c>
      <c r="B18946" s="11" t="s">
        <v>73353</v>
      </c>
      <c r="C18946" s="12" t="s">
        <v>47830</v>
      </c>
      <c r="D18946" s="11" t="s">
        <v>19584</v>
      </c>
    </row>
    <row r="18947" spans="1:4" ht="45" x14ac:dyDescent="0.25">
      <c r="A18947" s="11" t="s">
        <v>47831</v>
      </c>
      <c r="B18947" s="11" t="s">
        <v>73354</v>
      </c>
      <c r="C18947" s="12" t="s">
        <v>47830</v>
      </c>
      <c r="D18947" s="11" t="s">
        <v>19584</v>
      </c>
    </row>
    <row r="18948" spans="1:4" ht="45" x14ac:dyDescent="0.25">
      <c r="A18948" s="11" t="s">
        <v>47832</v>
      </c>
      <c r="B18948" s="11" t="s">
        <v>73355</v>
      </c>
      <c r="C18948" s="12" t="s">
        <v>47833</v>
      </c>
      <c r="D18948" s="11" t="s">
        <v>19584</v>
      </c>
    </row>
    <row r="18949" spans="1:4" ht="45" x14ac:dyDescent="0.25">
      <c r="A18949" s="11" t="s">
        <v>47834</v>
      </c>
      <c r="B18949" s="11" t="s">
        <v>73356</v>
      </c>
      <c r="C18949" s="12" t="s">
        <v>47833</v>
      </c>
      <c r="D18949" s="11" t="s">
        <v>19584</v>
      </c>
    </row>
    <row r="18950" spans="1:4" ht="45" x14ac:dyDescent="0.25">
      <c r="A18950" s="11" t="s">
        <v>47835</v>
      </c>
      <c r="B18950" s="11" t="s">
        <v>73357</v>
      </c>
      <c r="C18950" s="12" t="s">
        <v>47836</v>
      </c>
      <c r="D18950" s="11" t="s">
        <v>19584</v>
      </c>
    </row>
    <row r="18951" spans="1:4" ht="45" x14ac:dyDescent="0.25">
      <c r="A18951" s="11" t="s">
        <v>47837</v>
      </c>
      <c r="B18951" s="11" t="s">
        <v>73358</v>
      </c>
      <c r="C18951" s="12" t="s">
        <v>47836</v>
      </c>
      <c r="D18951" s="11" t="s">
        <v>19584</v>
      </c>
    </row>
    <row r="18952" spans="1:4" ht="45" x14ac:dyDescent="0.25">
      <c r="A18952" s="11" t="s">
        <v>47838</v>
      </c>
      <c r="B18952" s="11" t="s">
        <v>73359</v>
      </c>
      <c r="C18952" s="12" t="s">
        <v>47839</v>
      </c>
      <c r="D18952" s="11" t="s">
        <v>19584</v>
      </c>
    </row>
    <row r="18953" spans="1:4" ht="45" x14ac:dyDescent="0.25">
      <c r="A18953" s="11" t="s">
        <v>47840</v>
      </c>
      <c r="B18953" s="11" t="s">
        <v>73360</v>
      </c>
      <c r="C18953" s="12" t="s">
        <v>47839</v>
      </c>
      <c r="D18953" s="11" t="s">
        <v>19584</v>
      </c>
    </row>
    <row r="18954" spans="1:4" ht="45" x14ac:dyDescent="0.25">
      <c r="A18954" s="11" t="s">
        <v>47841</v>
      </c>
      <c r="B18954" s="11" t="s">
        <v>73361</v>
      </c>
      <c r="C18954" s="12" t="s">
        <v>47842</v>
      </c>
      <c r="D18954" s="11" t="s">
        <v>19584</v>
      </c>
    </row>
    <row r="18955" spans="1:4" ht="45" x14ac:dyDescent="0.25">
      <c r="A18955" s="11" t="s">
        <v>47843</v>
      </c>
      <c r="B18955" s="11" t="s">
        <v>73362</v>
      </c>
      <c r="C18955" s="12" t="s">
        <v>47842</v>
      </c>
      <c r="D18955" s="11" t="s">
        <v>19584</v>
      </c>
    </row>
    <row r="18956" spans="1:4" ht="45" x14ac:dyDescent="0.25">
      <c r="A18956" s="11" t="s">
        <v>47844</v>
      </c>
      <c r="B18956" s="11" t="s">
        <v>73363</v>
      </c>
      <c r="C18956" s="12" t="s">
        <v>47845</v>
      </c>
      <c r="D18956" s="11" t="s">
        <v>19584</v>
      </c>
    </row>
    <row r="18957" spans="1:4" ht="45" x14ac:dyDescent="0.25">
      <c r="A18957" s="11" t="s">
        <v>47846</v>
      </c>
      <c r="B18957" s="11" t="s">
        <v>73364</v>
      </c>
      <c r="C18957" s="12" t="s">
        <v>47845</v>
      </c>
      <c r="D18957" s="11" t="s">
        <v>19584</v>
      </c>
    </row>
    <row r="18958" spans="1:4" ht="45" x14ac:dyDescent="0.25">
      <c r="A18958" s="11" t="s">
        <v>47847</v>
      </c>
      <c r="B18958" s="11" t="s">
        <v>73365</v>
      </c>
      <c r="C18958" s="12" t="s">
        <v>47848</v>
      </c>
      <c r="D18958" s="11" t="s">
        <v>19584</v>
      </c>
    </row>
    <row r="18959" spans="1:4" ht="45" x14ac:dyDescent="0.25">
      <c r="A18959" s="11" t="s">
        <v>47849</v>
      </c>
      <c r="B18959" s="11" t="s">
        <v>73366</v>
      </c>
      <c r="C18959" s="12" t="s">
        <v>47848</v>
      </c>
      <c r="D18959" s="11" t="s">
        <v>19584</v>
      </c>
    </row>
    <row r="18960" spans="1:4" ht="45" x14ac:dyDescent="0.25">
      <c r="A18960" s="11" t="s">
        <v>47850</v>
      </c>
      <c r="B18960" s="11" t="s">
        <v>73367</v>
      </c>
      <c r="C18960" s="12" t="s">
        <v>47851</v>
      </c>
      <c r="D18960" s="11" t="s">
        <v>19584</v>
      </c>
    </row>
    <row r="18961" spans="1:4" ht="45" x14ac:dyDescent="0.25">
      <c r="A18961" s="11" t="s">
        <v>47852</v>
      </c>
      <c r="B18961" s="11" t="s">
        <v>73368</v>
      </c>
      <c r="C18961" s="12" t="s">
        <v>47851</v>
      </c>
      <c r="D18961" s="11" t="s">
        <v>19584</v>
      </c>
    </row>
    <row r="18962" spans="1:4" ht="30" x14ac:dyDescent="0.25">
      <c r="A18962" s="11" t="s">
        <v>47853</v>
      </c>
      <c r="B18962" s="11" t="s">
        <v>73369</v>
      </c>
      <c r="C18962" s="12" t="s">
        <v>47854</v>
      </c>
      <c r="D18962" s="11" t="s">
        <v>19584</v>
      </c>
    </row>
    <row r="18963" spans="1:4" ht="30" x14ac:dyDescent="0.25">
      <c r="A18963" s="11" t="s">
        <v>47855</v>
      </c>
      <c r="B18963" s="11" t="s">
        <v>73370</v>
      </c>
      <c r="C18963" s="12" t="s">
        <v>47854</v>
      </c>
      <c r="D18963" s="11" t="s">
        <v>19584</v>
      </c>
    </row>
    <row r="18964" spans="1:4" ht="30" x14ac:dyDescent="0.25">
      <c r="A18964" s="11" t="s">
        <v>47856</v>
      </c>
      <c r="B18964" s="11" t="s">
        <v>73371</v>
      </c>
      <c r="C18964" s="12" t="s">
        <v>47857</v>
      </c>
      <c r="D18964" s="11" t="s">
        <v>19584</v>
      </c>
    </row>
    <row r="18965" spans="1:4" ht="30" x14ac:dyDescent="0.25">
      <c r="A18965" s="11" t="s">
        <v>47858</v>
      </c>
      <c r="B18965" s="11" t="s">
        <v>73372</v>
      </c>
      <c r="C18965" s="12" t="s">
        <v>47857</v>
      </c>
      <c r="D18965" s="11" t="s">
        <v>19584</v>
      </c>
    </row>
    <row r="18966" spans="1:4" ht="30" x14ac:dyDescent="0.25">
      <c r="A18966" s="11" t="s">
        <v>47859</v>
      </c>
      <c r="B18966" s="11" t="s">
        <v>73373</v>
      </c>
      <c r="C18966" s="12" t="s">
        <v>47860</v>
      </c>
      <c r="D18966" s="11" t="s">
        <v>19560</v>
      </c>
    </row>
    <row r="18967" spans="1:4" ht="30" x14ac:dyDescent="0.25">
      <c r="A18967" s="11" t="s">
        <v>47861</v>
      </c>
      <c r="B18967" s="11" t="s">
        <v>73374</v>
      </c>
      <c r="C18967" s="12" t="s">
        <v>47860</v>
      </c>
      <c r="D18967" s="11" t="s">
        <v>19560</v>
      </c>
    </row>
    <row r="18968" spans="1:4" ht="30" x14ac:dyDescent="0.25">
      <c r="A18968" s="11" t="s">
        <v>47862</v>
      </c>
      <c r="B18968" s="11" t="s">
        <v>73375</v>
      </c>
      <c r="C18968" s="12" t="s">
        <v>47863</v>
      </c>
      <c r="D18968" s="11" t="s">
        <v>19560</v>
      </c>
    </row>
    <row r="18969" spans="1:4" ht="30" x14ac:dyDescent="0.25">
      <c r="A18969" s="11" t="s">
        <v>47864</v>
      </c>
      <c r="B18969" s="11" t="s">
        <v>73376</v>
      </c>
      <c r="C18969" s="12" t="s">
        <v>47863</v>
      </c>
      <c r="D18969" s="11" t="s">
        <v>19560</v>
      </c>
    </row>
    <row r="18970" spans="1:4" ht="30" x14ac:dyDescent="0.25">
      <c r="A18970" s="11" t="s">
        <v>47865</v>
      </c>
      <c r="B18970" s="11" t="s">
        <v>73377</v>
      </c>
      <c r="C18970" s="12" t="s">
        <v>47866</v>
      </c>
      <c r="D18970" s="11" t="s">
        <v>19560</v>
      </c>
    </row>
    <row r="18971" spans="1:4" ht="30" x14ac:dyDescent="0.25">
      <c r="A18971" s="11" t="s">
        <v>47867</v>
      </c>
      <c r="B18971" s="11" t="s">
        <v>73378</v>
      </c>
      <c r="C18971" s="12" t="s">
        <v>47866</v>
      </c>
      <c r="D18971" s="11" t="s">
        <v>19560</v>
      </c>
    </row>
    <row r="18972" spans="1:4" ht="30" x14ac:dyDescent="0.25">
      <c r="A18972" s="11" t="s">
        <v>47868</v>
      </c>
      <c r="B18972" s="11" t="s">
        <v>73379</v>
      </c>
      <c r="C18972" s="12" t="s">
        <v>47869</v>
      </c>
      <c r="D18972" s="11" t="s">
        <v>19560</v>
      </c>
    </row>
    <row r="18973" spans="1:4" ht="30" x14ac:dyDescent="0.25">
      <c r="A18973" s="11" t="s">
        <v>47870</v>
      </c>
      <c r="B18973" s="11" t="s">
        <v>73380</v>
      </c>
      <c r="C18973" s="12" t="s">
        <v>47869</v>
      </c>
      <c r="D18973" s="11" t="s">
        <v>19560</v>
      </c>
    </row>
    <row r="18974" spans="1:4" ht="30" x14ac:dyDescent="0.25">
      <c r="A18974" s="11" t="s">
        <v>47871</v>
      </c>
      <c r="B18974" s="11" t="s">
        <v>73381</v>
      </c>
      <c r="C18974" s="12" t="s">
        <v>47872</v>
      </c>
      <c r="D18974" s="11" t="s">
        <v>19560</v>
      </c>
    </row>
    <row r="18975" spans="1:4" ht="30" x14ac:dyDescent="0.25">
      <c r="A18975" s="11" t="s">
        <v>47873</v>
      </c>
      <c r="B18975" s="11" t="s">
        <v>73382</v>
      </c>
      <c r="C18975" s="12" t="s">
        <v>47872</v>
      </c>
      <c r="D18975" s="11" t="s">
        <v>19560</v>
      </c>
    </row>
    <row r="18976" spans="1:4" x14ac:dyDescent="0.25">
      <c r="A18976" s="11" t="s">
        <v>47874</v>
      </c>
      <c r="B18976" s="11" t="s">
        <v>73383</v>
      </c>
      <c r="C18976" s="12" t="s">
        <v>47875</v>
      </c>
      <c r="D18976" s="11" t="s">
        <v>19560</v>
      </c>
    </row>
    <row r="18977" spans="1:4" x14ac:dyDescent="0.25">
      <c r="A18977" s="11" t="s">
        <v>47876</v>
      </c>
      <c r="B18977" s="11" t="s">
        <v>73384</v>
      </c>
      <c r="C18977" s="12" t="s">
        <v>47875</v>
      </c>
      <c r="D18977" s="11" t="s">
        <v>19560</v>
      </c>
    </row>
    <row r="18978" spans="1:4" ht="60" x14ac:dyDescent="0.25">
      <c r="A18978" s="11" t="s">
        <v>47877</v>
      </c>
      <c r="B18978" s="11" t="s">
        <v>73385</v>
      </c>
      <c r="C18978" s="12" t="s">
        <v>47878</v>
      </c>
      <c r="D18978" s="11" t="s">
        <v>19560</v>
      </c>
    </row>
    <row r="18979" spans="1:4" ht="60" x14ac:dyDescent="0.25">
      <c r="A18979" s="11" t="s">
        <v>47879</v>
      </c>
      <c r="B18979" s="11" t="s">
        <v>73386</v>
      </c>
      <c r="C18979" s="12" t="s">
        <v>47878</v>
      </c>
      <c r="D18979" s="11" t="s">
        <v>19560</v>
      </c>
    </row>
    <row r="18980" spans="1:4" x14ac:dyDescent="0.25">
      <c r="A18980" s="11" t="s">
        <v>47880</v>
      </c>
      <c r="B18980" s="11" t="s">
        <v>73387</v>
      </c>
      <c r="C18980" s="12" t="s">
        <v>47881</v>
      </c>
      <c r="D18980" s="11" t="s">
        <v>19571</v>
      </c>
    </row>
    <row r="18981" spans="1:4" x14ac:dyDescent="0.25">
      <c r="A18981" s="11" t="s">
        <v>47882</v>
      </c>
      <c r="B18981" s="11" t="s">
        <v>73388</v>
      </c>
      <c r="C18981" s="12" t="s">
        <v>47881</v>
      </c>
      <c r="D18981" s="11" t="s">
        <v>19571</v>
      </c>
    </row>
    <row r="18982" spans="1:4" x14ac:dyDescent="0.25">
      <c r="A18982" s="11" t="s">
        <v>47883</v>
      </c>
      <c r="B18982" s="11" t="s">
        <v>73389</v>
      </c>
      <c r="C18982" s="12" t="s">
        <v>47884</v>
      </c>
      <c r="D18982" s="11" t="s">
        <v>19571</v>
      </c>
    </row>
    <row r="18983" spans="1:4" x14ac:dyDescent="0.25">
      <c r="A18983" s="11" t="s">
        <v>47885</v>
      </c>
      <c r="B18983" s="11" t="s">
        <v>73390</v>
      </c>
      <c r="C18983" s="12" t="s">
        <v>47884</v>
      </c>
      <c r="D18983" s="11" t="s">
        <v>19571</v>
      </c>
    </row>
    <row r="18984" spans="1:4" x14ac:dyDescent="0.25">
      <c r="A18984" s="11" t="s">
        <v>47886</v>
      </c>
      <c r="B18984" s="11" t="s">
        <v>73391</v>
      </c>
      <c r="C18984" s="12" t="s">
        <v>47887</v>
      </c>
      <c r="D18984" s="11" t="s">
        <v>19571</v>
      </c>
    </row>
    <row r="18985" spans="1:4" x14ac:dyDescent="0.25">
      <c r="A18985" s="11" t="s">
        <v>47888</v>
      </c>
      <c r="B18985" s="11" t="s">
        <v>73392</v>
      </c>
      <c r="C18985" s="12" t="s">
        <v>47887</v>
      </c>
      <c r="D18985" s="11" t="s">
        <v>19571</v>
      </c>
    </row>
    <row r="18986" spans="1:4" x14ac:dyDescent="0.25">
      <c r="A18986" s="11" t="s">
        <v>47889</v>
      </c>
      <c r="B18986" s="11" t="s">
        <v>73393</v>
      </c>
      <c r="C18986" s="12" t="s">
        <v>47890</v>
      </c>
      <c r="D18986" s="11" t="s">
        <v>19571</v>
      </c>
    </row>
    <row r="18987" spans="1:4" x14ac:dyDescent="0.25">
      <c r="A18987" s="11" t="s">
        <v>47891</v>
      </c>
      <c r="B18987" s="11" t="s">
        <v>73394</v>
      </c>
      <c r="C18987" s="12" t="s">
        <v>47890</v>
      </c>
      <c r="D18987" s="11" t="s">
        <v>19571</v>
      </c>
    </row>
    <row r="18988" spans="1:4" ht="30" x14ac:dyDescent="0.25">
      <c r="A18988" s="11" t="s">
        <v>47892</v>
      </c>
      <c r="B18988" s="11" t="s">
        <v>73395</v>
      </c>
      <c r="C18988" s="12" t="s">
        <v>47893</v>
      </c>
      <c r="D18988" s="11" t="s">
        <v>19584</v>
      </c>
    </row>
    <row r="18989" spans="1:4" ht="30" x14ac:dyDescent="0.25">
      <c r="A18989" s="11" t="s">
        <v>47894</v>
      </c>
      <c r="B18989" s="11" t="s">
        <v>73396</v>
      </c>
      <c r="C18989" s="12" t="s">
        <v>47893</v>
      </c>
      <c r="D18989" s="11" t="s">
        <v>19584</v>
      </c>
    </row>
    <row r="18990" spans="1:4" ht="30" x14ac:dyDescent="0.25">
      <c r="A18990" s="11" t="s">
        <v>47895</v>
      </c>
      <c r="B18990" s="11" t="s">
        <v>73397</v>
      </c>
      <c r="C18990" s="12" t="s">
        <v>47896</v>
      </c>
      <c r="D18990" s="11" t="s">
        <v>19560</v>
      </c>
    </row>
    <row r="18991" spans="1:4" ht="30" x14ac:dyDescent="0.25">
      <c r="A18991" s="11" t="s">
        <v>47897</v>
      </c>
      <c r="B18991" s="11" t="s">
        <v>73398</v>
      </c>
      <c r="C18991" s="12" t="s">
        <v>47896</v>
      </c>
      <c r="D18991" s="11" t="s">
        <v>19560</v>
      </c>
    </row>
    <row r="18992" spans="1:4" ht="30" x14ac:dyDescent="0.25">
      <c r="A18992" s="11" t="s">
        <v>47898</v>
      </c>
      <c r="B18992" s="11" t="s">
        <v>73399</v>
      </c>
      <c r="C18992" s="12" t="s">
        <v>47899</v>
      </c>
      <c r="D18992" s="11" t="s">
        <v>19560</v>
      </c>
    </row>
    <row r="18993" spans="1:4" ht="30" x14ac:dyDescent="0.25">
      <c r="A18993" s="11" t="s">
        <v>47900</v>
      </c>
      <c r="B18993" s="11" t="s">
        <v>73400</v>
      </c>
      <c r="C18993" s="12" t="s">
        <v>47899</v>
      </c>
      <c r="D18993" s="11" t="s">
        <v>19560</v>
      </c>
    </row>
    <row r="18994" spans="1:4" ht="30" x14ac:dyDescent="0.25">
      <c r="A18994" s="11" t="s">
        <v>47901</v>
      </c>
      <c r="B18994" s="11" t="s">
        <v>73401</v>
      </c>
      <c r="C18994" s="12" t="s">
        <v>47902</v>
      </c>
      <c r="D18994" s="11" t="s">
        <v>19560</v>
      </c>
    </row>
    <row r="18995" spans="1:4" ht="30" x14ac:dyDescent="0.25">
      <c r="A18995" s="11" t="s">
        <v>47903</v>
      </c>
      <c r="B18995" s="11" t="s">
        <v>73402</v>
      </c>
      <c r="C18995" s="12" t="s">
        <v>47902</v>
      </c>
      <c r="D18995" s="11" t="s">
        <v>19560</v>
      </c>
    </row>
    <row r="18996" spans="1:4" ht="30" x14ac:dyDescent="0.25">
      <c r="A18996" s="11" t="s">
        <v>47904</v>
      </c>
      <c r="B18996" s="11" t="s">
        <v>73403</v>
      </c>
      <c r="C18996" s="12" t="s">
        <v>47905</v>
      </c>
      <c r="D18996" s="11" t="s">
        <v>19560</v>
      </c>
    </row>
    <row r="18997" spans="1:4" ht="30" x14ac:dyDescent="0.25">
      <c r="A18997" s="11" t="s">
        <v>47906</v>
      </c>
      <c r="B18997" s="11" t="s">
        <v>73404</v>
      </c>
      <c r="C18997" s="12" t="s">
        <v>47905</v>
      </c>
      <c r="D18997" s="11" t="s">
        <v>19560</v>
      </c>
    </row>
    <row r="18998" spans="1:4" ht="30" x14ac:dyDescent="0.25">
      <c r="A18998" s="11" t="s">
        <v>47907</v>
      </c>
      <c r="B18998" s="11" t="s">
        <v>73405</v>
      </c>
      <c r="C18998" s="12" t="s">
        <v>47908</v>
      </c>
      <c r="D18998" s="11" t="s">
        <v>19560</v>
      </c>
    </row>
    <row r="18999" spans="1:4" ht="30" x14ac:dyDescent="0.25">
      <c r="A18999" s="11" t="s">
        <v>47909</v>
      </c>
      <c r="B18999" s="11" t="s">
        <v>73406</v>
      </c>
      <c r="C18999" s="12" t="s">
        <v>47908</v>
      </c>
      <c r="D18999" s="11" t="s">
        <v>19560</v>
      </c>
    </row>
    <row r="19000" spans="1:4" ht="30" x14ac:dyDescent="0.25">
      <c r="A19000" s="11" t="s">
        <v>47910</v>
      </c>
      <c r="B19000" s="11" t="s">
        <v>73407</v>
      </c>
      <c r="C19000" s="12" t="s">
        <v>47911</v>
      </c>
      <c r="D19000" s="11" t="s">
        <v>19560</v>
      </c>
    </row>
    <row r="19001" spans="1:4" ht="30" x14ac:dyDescent="0.25">
      <c r="A19001" s="11" t="s">
        <v>47912</v>
      </c>
      <c r="B19001" s="11" t="s">
        <v>73408</v>
      </c>
      <c r="C19001" s="12" t="s">
        <v>47911</v>
      </c>
      <c r="D19001" s="11" t="s">
        <v>19560</v>
      </c>
    </row>
    <row r="19002" spans="1:4" ht="30" x14ac:dyDescent="0.25">
      <c r="A19002" s="11" t="s">
        <v>47913</v>
      </c>
      <c r="B19002" s="11" t="s">
        <v>73409</v>
      </c>
      <c r="C19002" s="12" t="s">
        <v>47914</v>
      </c>
      <c r="D19002" s="11" t="s">
        <v>19560</v>
      </c>
    </row>
    <row r="19003" spans="1:4" ht="30" x14ac:dyDescent="0.25">
      <c r="A19003" s="11" t="s">
        <v>47915</v>
      </c>
      <c r="B19003" s="11" t="s">
        <v>73410</v>
      </c>
      <c r="C19003" s="12" t="s">
        <v>47914</v>
      </c>
      <c r="D19003" s="11" t="s">
        <v>19560</v>
      </c>
    </row>
    <row r="19004" spans="1:4" ht="30" x14ac:dyDescent="0.25">
      <c r="A19004" s="11" t="s">
        <v>47916</v>
      </c>
      <c r="B19004" s="11" t="s">
        <v>73411</v>
      </c>
      <c r="C19004" s="12" t="s">
        <v>47917</v>
      </c>
      <c r="D19004" s="11" t="s">
        <v>19560</v>
      </c>
    </row>
    <row r="19005" spans="1:4" ht="30" x14ac:dyDescent="0.25">
      <c r="A19005" s="11" t="s">
        <v>47918</v>
      </c>
      <c r="B19005" s="11" t="s">
        <v>73412</v>
      </c>
      <c r="C19005" s="12" t="s">
        <v>47917</v>
      </c>
      <c r="D19005" s="11" t="s">
        <v>19560</v>
      </c>
    </row>
    <row r="19006" spans="1:4" ht="45" x14ac:dyDescent="0.25">
      <c r="A19006" s="11" t="s">
        <v>47919</v>
      </c>
      <c r="B19006" s="11" t="s">
        <v>73413</v>
      </c>
      <c r="C19006" s="12" t="s">
        <v>47920</v>
      </c>
      <c r="D19006" s="11" t="s">
        <v>19560</v>
      </c>
    </row>
    <row r="19007" spans="1:4" ht="45" x14ac:dyDescent="0.25">
      <c r="A19007" s="11" t="s">
        <v>47921</v>
      </c>
      <c r="B19007" s="11" t="s">
        <v>73414</v>
      </c>
      <c r="C19007" s="12" t="s">
        <v>47920</v>
      </c>
      <c r="D19007" s="11" t="s">
        <v>19560</v>
      </c>
    </row>
    <row r="19008" spans="1:4" ht="60" x14ac:dyDescent="0.25">
      <c r="A19008" s="11" t="s">
        <v>47922</v>
      </c>
      <c r="B19008" s="11" t="s">
        <v>73415</v>
      </c>
      <c r="C19008" s="12" t="s">
        <v>47923</v>
      </c>
      <c r="D19008" s="11" t="s">
        <v>19560</v>
      </c>
    </row>
    <row r="19009" spans="1:4" ht="60" x14ac:dyDescent="0.25">
      <c r="A19009" s="11" t="s">
        <v>47924</v>
      </c>
      <c r="B19009" s="11" t="s">
        <v>73416</v>
      </c>
      <c r="C19009" s="12" t="s">
        <v>47923</v>
      </c>
      <c r="D19009" s="11" t="s">
        <v>19560</v>
      </c>
    </row>
    <row r="19010" spans="1:4" ht="60" x14ac:dyDescent="0.25">
      <c r="A19010" s="11" t="s">
        <v>47925</v>
      </c>
      <c r="B19010" s="11" t="s">
        <v>73417</v>
      </c>
      <c r="C19010" s="12" t="s">
        <v>47926</v>
      </c>
      <c r="D19010" s="11" t="s">
        <v>19560</v>
      </c>
    </row>
    <row r="19011" spans="1:4" ht="60" x14ac:dyDescent="0.25">
      <c r="A19011" s="11" t="s">
        <v>47927</v>
      </c>
      <c r="B19011" s="11" t="s">
        <v>73418</v>
      </c>
      <c r="C19011" s="12" t="s">
        <v>47926</v>
      </c>
      <c r="D19011" s="11" t="s">
        <v>19560</v>
      </c>
    </row>
    <row r="19012" spans="1:4" ht="60" x14ac:dyDescent="0.25">
      <c r="A19012" s="11" t="s">
        <v>47928</v>
      </c>
      <c r="B19012" s="11" t="s">
        <v>73419</v>
      </c>
      <c r="C19012" s="12" t="s">
        <v>47929</v>
      </c>
      <c r="D19012" s="11" t="s">
        <v>19560</v>
      </c>
    </row>
    <row r="19013" spans="1:4" ht="60" x14ac:dyDescent="0.25">
      <c r="A19013" s="11" t="s">
        <v>47930</v>
      </c>
      <c r="B19013" s="11" t="s">
        <v>73420</v>
      </c>
      <c r="C19013" s="12" t="s">
        <v>47931</v>
      </c>
      <c r="D19013" s="11" t="s">
        <v>19560</v>
      </c>
    </row>
    <row r="19014" spans="1:4" ht="60" x14ac:dyDescent="0.25">
      <c r="A19014" s="11" t="s">
        <v>47932</v>
      </c>
      <c r="B19014" s="11" t="s">
        <v>73421</v>
      </c>
      <c r="C19014" s="12" t="s">
        <v>47929</v>
      </c>
      <c r="D19014" s="11" t="s">
        <v>19560</v>
      </c>
    </row>
    <row r="19015" spans="1:4" ht="60" x14ac:dyDescent="0.25">
      <c r="A19015" s="11" t="s">
        <v>47933</v>
      </c>
      <c r="B19015" s="11" t="s">
        <v>73422</v>
      </c>
      <c r="C19015" s="12" t="s">
        <v>47931</v>
      </c>
      <c r="D19015" s="11" t="s">
        <v>19560</v>
      </c>
    </row>
    <row r="19016" spans="1:4" x14ac:dyDescent="0.25">
      <c r="A19016" s="11" t="s">
        <v>47934</v>
      </c>
      <c r="B19016" s="11" t="s">
        <v>73423</v>
      </c>
      <c r="C19016" s="12" t="s">
        <v>47935</v>
      </c>
      <c r="D19016" s="11" t="s">
        <v>19554</v>
      </c>
    </row>
    <row r="19017" spans="1:4" x14ac:dyDescent="0.25">
      <c r="A19017" s="11" t="s">
        <v>47936</v>
      </c>
      <c r="B19017" s="11" t="s">
        <v>73424</v>
      </c>
      <c r="C19017" s="12" t="s">
        <v>47935</v>
      </c>
      <c r="D19017" s="11" t="s">
        <v>19554</v>
      </c>
    </row>
    <row r="19018" spans="1:4" x14ac:dyDescent="0.25">
      <c r="A19018" s="11" t="s">
        <v>47937</v>
      </c>
      <c r="B19018" s="11" t="s">
        <v>73425</v>
      </c>
      <c r="C19018" s="12" t="s">
        <v>47935</v>
      </c>
      <c r="D19018" s="11" t="s">
        <v>19554</v>
      </c>
    </row>
    <row r="19019" spans="1:4" x14ac:dyDescent="0.25">
      <c r="A19019" s="11" t="s">
        <v>47938</v>
      </c>
      <c r="B19019" s="11" t="s">
        <v>73426</v>
      </c>
      <c r="C19019" s="12" t="s">
        <v>47935</v>
      </c>
      <c r="D19019" s="11" t="s">
        <v>19554</v>
      </c>
    </row>
    <row r="19020" spans="1:4" x14ac:dyDescent="0.25">
      <c r="A19020" s="11" t="s">
        <v>47939</v>
      </c>
      <c r="B19020" s="11" t="s">
        <v>73427</v>
      </c>
      <c r="C19020" s="12" t="s">
        <v>47935</v>
      </c>
      <c r="D19020" s="11" t="s">
        <v>19554</v>
      </c>
    </row>
    <row r="19021" spans="1:4" x14ac:dyDescent="0.25">
      <c r="A19021" s="11" t="s">
        <v>47940</v>
      </c>
      <c r="B19021" s="11" t="s">
        <v>73428</v>
      </c>
      <c r="C19021" s="12" t="s">
        <v>47935</v>
      </c>
      <c r="D19021" s="11" t="s">
        <v>19554</v>
      </c>
    </row>
    <row r="19022" spans="1:4" ht="30" x14ac:dyDescent="0.25">
      <c r="A19022" s="11" t="s">
        <v>47941</v>
      </c>
      <c r="B19022" s="11" t="s">
        <v>73429</v>
      </c>
      <c r="C19022" s="12" t="s">
        <v>47942</v>
      </c>
      <c r="D19022" s="11" t="s">
        <v>19562</v>
      </c>
    </row>
    <row r="19023" spans="1:4" ht="30" x14ac:dyDescent="0.25">
      <c r="A19023" s="11" t="s">
        <v>47943</v>
      </c>
      <c r="B19023" s="11" t="s">
        <v>73430</v>
      </c>
      <c r="C19023" s="12" t="s">
        <v>47942</v>
      </c>
      <c r="D19023" s="11" t="s">
        <v>19562</v>
      </c>
    </row>
    <row r="19024" spans="1:4" x14ac:dyDescent="0.25">
      <c r="A19024" s="11" t="s">
        <v>47944</v>
      </c>
      <c r="B19024" s="11" t="s">
        <v>73431</v>
      </c>
      <c r="C19024" s="12" t="s">
        <v>47945</v>
      </c>
      <c r="D19024" s="11" t="s">
        <v>25471</v>
      </c>
    </row>
    <row r="19025" spans="1:4" x14ac:dyDescent="0.25">
      <c r="A19025" s="11" t="s">
        <v>47946</v>
      </c>
      <c r="B19025" s="11" t="s">
        <v>73432</v>
      </c>
      <c r="C19025" s="12" t="s">
        <v>47945</v>
      </c>
      <c r="D19025" s="11" t="s">
        <v>25471</v>
      </c>
    </row>
    <row r="19026" spans="1:4" x14ac:dyDescent="0.25">
      <c r="A19026" s="11" t="s">
        <v>47947</v>
      </c>
      <c r="B19026" s="11" t="s">
        <v>73433</v>
      </c>
      <c r="C19026" s="12" t="s">
        <v>47948</v>
      </c>
      <c r="D19026" s="11" t="s">
        <v>25471</v>
      </c>
    </row>
    <row r="19027" spans="1:4" x14ac:dyDescent="0.25">
      <c r="A19027" s="11" t="s">
        <v>47949</v>
      </c>
      <c r="B19027" s="11" t="s">
        <v>73434</v>
      </c>
      <c r="C19027" s="12" t="s">
        <v>47948</v>
      </c>
      <c r="D19027" s="11" t="s">
        <v>25471</v>
      </c>
    </row>
    <row r="19028" spans="1:4" x14ac:dyDescent="0.25">
      <c r="A19028" s="11" t="s">
        <v>47950</v>
      </c>
      <c r="B19028" s="11" t="s">
        <v>73435</v>
      </c>
      <c r="C19028" s="12" t="s">
        <v>47951</v>
      </c>
      <c r="D19028" s="11" t="s">
        <v>25471</v>
      </c>
    </row>
    <row r="19029" spans="1:4" x14ac:dyDescent="0.25">
      <c r="A19029" s="11" t="s">
        <v>47952</v>
      </c>
      <c r="B19029" s="11" t="s">
        <v>73436</v>
      </c>
      <c r="C19029" s="12" t="s">
        <v>47951</v>
      </c>
      <c r="D19029" s="11" t="s">
        <v>25471</v>
      </c>
    </row>
    <row r="19030" spans="1:4" x14ac:dyDescent="0.25">
      <c r="A19030" s="11" t="s">
        <v>47953</v>
      </c>
      <c r="B19030" s="11" t="s">
        <v>73437</v>
      </c>
      <c r="C19030" s="12" t="s">
        <v>47954</v>
      </c>
      <c r="D19030" s="11" t="s">
        <v>25471</v>
      </c>
    </row>
    <row r="19031" spans="1:4" x14ac:dyDescent="0.25">
      <c r="A19031" s="11" t="s">
        <v>47955</v>
      </c>
      <c r="B19031" s="11" t="s">
        <v>73438</v>
      </c>
      <c r="C19031" s="12" t="s">
        <v>47954</v>
      </c>
      <c r="D19031" s="11" t="s">
        <v>25471</v>
      </c>
    </row>
    <row r="19032" spans="1:4" ht="30" x14ac:dyDescent="0.25">
      <c r="A19032" s="11" t="s">
        <v>47956</v>
      </c>
      <c r="B19032" s="11" t="s">
        <v>73439</v>
      </c>
      <c r="C19032" s="12" t="s">
        <v>47957</v>
      </c>
      <c r="D19032" s="11" t="s">
        <v>25471</v>
      </c>
    </row>
    <row r="19033" spans="1:4" ht="30" x14ac:dyDescent="0.25">
      <c r="A19033" s="11" t="s">
        <v>47958</v>
      </c>
      <c r="B19033" s="11" t="s">
        <v>73440</v>
      </c>
      <c r="C19033" s="12" t="s">
        <v>47957</v>
      </c>
      <c r="D19033" s="11" t="s">
        <v>25471</v>
      </c>
    </row>
    <row r="19034" spans="1:4" ht="30" x14ac:dyDescent="0.25">
      <c r="A19034" s="11" t="s">
        <v>47959</v>
      </c>
      <c r="B19034" s="11" t="s">
        <v>73441</v>
      </c>
      <c r="C19034" s="12" t="s">
        <v>47960</v>
      </c>
      <c r="D19034" s="11" t="s">
        <v>25471</v>
      </c>
    </row>
    <row r="19035" spans="1:4" ht="30" x14ac:dyDescent="0.25">
      <c r="A19035" s="11" t="s">
        <v>47961</v>
      </c>
      <c r="B19035" s="11" t="s">
        <v>73442</v>
      </c>
      <c r="C19035" s="12" t="s">
        <v>47960</v>
      </c>
      <c r="D19035" s="11" t="s">
        <v>25471</v>
      </c>
    </row>
    <row r="19036" spans="1:4" ht="30" x14ac:dyDescent="0.25">
      <c r="A19036" s="11" t="s">
        <v>47962</v>
      </c>
      <c r="B19036" s="11" t="s">
        <v>73443</v>
      </c>
      <c r="C19036" s="12" t="s">
        <v>47963</v>
      </c>
      <c r="D19036" s="11" t="s">
        <v>25471</v>
      </c>
    </row>
    <row r="19037" spans="1:4" ht="30" x14ac:dyDescent="0.25">
      <c r="A19037" s="11" t="s">
        <v>47964</v>
      </c>
      <c r="B19037" s="11" t="s">
        <v>73444</v>
      </c>
      <c r="C19037" s="12" t="s">
        <v>47963</v>
      </c>
      <c r="D19037" s="11" t="s">
        <v>25471</v>
      </c>
    </row>
    <row r="19038" spans="1:4" ht="30" x14ac:dyDescent="0.25">
      <c r="A19038" s="11" t="s">
        <v>47965</v>
      </c>
      <c r="B19038" s="11" t="s">
        <v>73445</v>
      </c>
      <c r="C19038" s="12" t="s">
        <v>47966</v>
      </c>
      <c r="D19038" s="11" t="s">
        <v>25471</v>
      </c>
    </row>
    <row r="19039" spans="1:4" ht="30" x14ac:dyDescent="0.25">
      <c r="A19039" s="11" t="s">
        <v>47967</v>
      </c>
      <c r="B19039" s="11" t="s">
        <v>73446</v>
      </c>
      <c r="C19039" s="12" t="s">
        <v>47966</v>
      </c>
      <c r="D19039" s="11" t="s">
        <v>25471</v>
      </c>
    </row>
    <row r="19040" spans="1:4" x14ac:dyDescent="0.25">
      <c r="A19040" s="11" t="s">
        <v>47968</v>
      </c>
      <c r="B19040" s="11" t="s">
        <v>73447</v>
      </c>
      <c r="C19040" s="12" t="s">
        <v>47969</v>
      </c>
      <c r="D19040" s="11" t="s">
        <v>25471</v>
      </c>
    </row>
    <row r="19041" spans="1:4" x14ac:dyDescent="0.25">
      <c r="A19041" s="11" t="s">
        <v>47970</v>
      </c>
      <c r="B19041" s="11" t="s">
        <v>73448</v>
      </c>
      <c r="C19041" s="12" t="s">
        <v>47969</v>
      </c>
      <c r="D19041" s="11" t="s">
        <v>25471</v>
      </c>
    </row>
    <row r="19042" spans="1:4" x14ac:dyDescent="0.25">
      <c r="A19042" s="11" t="s">
        <v>47971</v>
      </c>
      <c r="B19042" s="11" t="s">
        <v>73449</v>
      </c>
      <c r="C19042" s="12" t="s">
        <v>47972</v>
      </c>
      <c r="D19042" s="11" t="s">
        <v>25471</v>
      </c>
    </row>
    <row r="19043" spans="1:4" x14ac:dyDescent="0.25">
      <c r="A19043" s="11" t="s">
        <v>47973</v>
      </c>
      <c r="B19043" s="11" t="s">
        <v>73450</v>
      </c>
      <c r="C19043" s="12" t="s">
        <v>47972</v>
      </c>
      <c r="D19043" s="11" t="s">
        <v>25471</v>
      </c>
    </row>
    <row r="19044" spans="1:4" x14ac:dyDescent="0.25">
      <c r="A19044" s="11" t="s">
        <v>47974</v>
      </c>
      <c r="B19044" s="11" t="s">
        <v>73451</v>
      </c>
      <c r="C19044" s="12" t="s">
        <v>47975</v>
      </c>
      <c r="D19044" s="11" t="s">
        <v>25471</v>
      </c>
    </row>
    <row r="19045" spans="1:4" x14ac:dyDescent="0.25">
      <c r="A19045" s="11" t="s">
        <v>47976</v>
      </c>
      <c r="B19045" s="11" t="s">
        <v>73452</v>
      </c>
      <c r="C19045" s="12" t="s">
        <v>47975</v>
      </c>
      <c r="D19045" s="11" t="s">
        <v>25471</v>
      </c>
    </row>
    <row r="19046" spans="1:4" x14ac:dyDescent="0.25">
      <c r="A19046" s="11" t="s">
        <v>47977</v>
      </c>
      <c r="B19046" s="11" t="s">
        <v>73453</v>
      </c>
      <c r="C19046" s="12" t="s">
        <v>47978</v>
      </c>
      <c r="D19046" s="11" t="s">
        <v>25471</v>
      </c>
    </row>
    <row r="19047" spans="1:4" x14ac:dyDescent="0.25">
      <c r="A19047" s="11" t="s">
        <v>47979</v>
      </c>
      <c r="B19047" s="11" t="s">
        <v>73454</v>
      </c>
      <c r="C19047" s="12" t="s">
        <v>47978</v>
      </c>
      <c r="D19047" s="11" t="s">
        <v>25471</v>
      </c>
    </row>
    <row r="19048" spans="1:4" ht="30" x14ac:dyDescent="0.25">
      <c r="A19048" s="11" t="s">
        <v>47980</v>
      </c>
      <c r="B19048" s="11" t="s">
        <v>73455</v>
      </c>
      <c r="C19048" s="12" t="s">
        <v>47981</v>
      </c>
      <c r="D19048" s="11" t="s">
        <v>25471</v>
      </c>
    </row>
    <row r="19049" spans="1:4" ht="30" x14ac:dyDescent="0.25">
      <c r="A19049" s="11" t="s">
        <v>47982</v>
      </c>
      <c r="B19049" s="11" t="s">
        <v>73456</v>
      </c>
      <c r="C19049" s="12" t="s">
        <v>47981</v>
      </c>
      <c r="D19049" s="11" t="s">
        <v>25471</v>
      </c>
    </row>
    <row r="19050" spans="1:4" ht="30" x14ac:dyDescent="0.25">
      <c r="A19050" s="11" t="s">
        <v>47983</v>
      </c>
      <c r="B19050" s="11" t="s">
        <v>73457</v>
      </c>
      <c r="C19050" s="12" t="s">
        <v>47984</v>
      </c>
      <c r="D19050" s="11" t="s">
        <v>25471</v>
      </c>
    </row>
    <row r="19051" spans="1:4" ht="30" x14ac:dyDescent="0.25">
      <c r="A19051" s="11" t="s">
        <v>47985</v>
      </c>
      <c r="B19051" s="11" t="s">
        <v>73458</v>
      </c>
      <c r="C19051" s="12" t="s">
        <v>47984</v>
      </c>
      <c r="D19051" s="11" t="s">
        <v>25471</v>
      </c>
    </row>
    <row r="19052" spans="1:4" ht="30" x14ac:dyDescent="0.25">
      <c r="A19052" s="11" t="s">
        <v>47986</v>
      </c>
      <c r="B19052" s="11" t="s">
        <v>73459</v>
      </c>
      <c r="C19052" s="12" t="s">
        <v>47987</v>
      </c>
      <c r="D19052" s="11" t="s">
        <v>25471</v>
      </c>
    </row>
    <row r="19053" spans="1:4" ht="30" x14ac:dyDescent="0.25">
      <c r="A19053" s="11" t="s">
        <v>47988</v>
      </c>
      <c r="B19053" s="11" t="s">
        <v>73460</v>
      </c>
      <c r="C19053" s="12" t="s">
        <v>47987</v>
      </c>
      <c r="D19053" s="11" t="s">
        <v>25471</v>
      </c>
    </row>
    <row r="19054" spans="1:4" ht="30" x14ac:dyDescent="0.25">
      <c r="A19054" s="11" t="s">
        <v>47989</v>
      </c>
      <c r="B19054" s="11" t="s">
        <v>73461</v>
      </c>
      <c r="C19054" s="12" t="s">
        <v>47990</v>
      </c>
      <c r="D19054" s="11" t="s">
        <v>25471</v>
      </c>
    </row>
    <row r="19055" spans="1:4" ht="30" x14ac:dyDescent="0.25">
      <c r="A19055" s="11" t="s">
        <v>47991</v>
      </c>
      <c r="B19055" s="11" t="s">
        <v>73462</v>
      </c>
      <c r="C19055" s="12" t="s">
        <v>47990</v>
      </c>
      <c r="D19055" s="11" t="s">
        <v>25471</v>
      </c>
    </row>
    <row r="19056" spans="1:4" ht="60" x14ac:dyDescent="0.25">
      <c r="A19056" s="11" t="s">
        <v>47992</v>
      </c>
      <c r="B19056" s="11" t="s">
        <v>73463</v>
      </c>
      <c r="C19056" s="12" t="s">
        <v>47993</v>
      </c>
      <c r="D19056" s="11" t="s">
        <v>19562</v>
      </c>
    </row>
    <row r="19057" spans="1:4" ht="60" x14ac:dyDescent="0.25">
      <c r="A19057" s="11" t="s">
        <v>47994</v>
      </c>
      <c r="B19057" s="11" t="s">
        <v>73464</v>
      </c>
      <c r="C19057" s="12" t="s">
        <v>47993</v>
      </c>
      <c r="D19057" s="11" t="s">
        <v>19562</v>
      </c>
    </row>
    <row r="19058" spans="1:4" ht="45" x14ac:dyDescent="0.25">
      <c r="A19058" s="11" t="s">
        <v>47995</v>
      </c>
      <c r="B19058" s="11" t="s">
        <v>73465</v>
      </c>
      <c r="C19058" s="12" t="s">
        <v>47996</v>
      </c>
      <c r="D19058" s="11" t="s">
        <v>19562</v>
      </c>
    </row>
    <row r="19059" spans="1:4" ht="45" x14ac:dyDescent="0.25">
      <c r="A19059" s="11" t="s">
        <v>47997</v>
      </c>
      <c r="B19059" s="11" t="s">
        <v>73466</v>
      </c>
      <c r="C19059" s="12" t="s">
        <v>47996</v>
      </c>
      <c r="D19059" s="11" t="s">
        <v>19562</v>
      </c>
    </row>
    <row r="19060" spans="1:4" ht="60" x14ac:dyDescent="0.25">
      <c r="A19060" s="11" t="s">
        <v>47998</v>
      </c>
      <c r="B19060" s="11" t="s">
        <v>73467</v>
      </c>
      <c r="C19060" s="12" t="s">
        <v>47999</v>
      </c>
      <c r="D19060" s="11" t="s">
        <v>19562</v>
      </c>
    </row>
    <row r="19061" spans="1:4" ht="60" x14ac:dyDescent="0.25">
      <c r="A19061" s="11" t="s">
        <v>48000</v>
      </c>
      <c r="B19061" s="11" t="s">
        <v>73468</v>
      </c>
      <c r="C19061" s="12" t="s">
        <v>47999</v>
      </c>
      <c r="D19061" s="11" t="s">
        <v>19562</v>
      </c>
    </row>
    <row r="19062" spans="1:4" ht="60" x14ac:dyDescent="0.25">
      <c r="A19062" s="11" t="s">
        <v>48001</v>
      </c>
      <c r="B19062" s="11" t="s">
        <v>73469</v>
      </c>
      <c r="C19062" s="12" t="s">
        <v>48002</v>
      </c>
      <c r="D19062" s="11" t="s">
        <v>19562</v>
      </c>
    </row>
    <row r="19063" spans="1:4" ht="60" x14ac:dyDescent="0.25">
      <c r="A19063" s="11" t="s">
        <v>48003</v>
      </c>
      <c r="B19063" s="11" t="s">
        <v>73470</v>
      </c>
      <c r="C19063" s="12" t="s">
        <v>48002</v>
      </c>
      <c r="D19063" s="11" t="s">
        <v>19562</v>
      </c>
    </row>
    <row r="19064" spans="1:4" ht="60" x14ac:dyDescent="0.25">
      <c r="A19064" s="11" t="s">
        <v>48004</v>
      </c>
      <c r="B19064" s="11" t="s">
        <v>73471</v>
      </c>
      <c r="C19064" s="12" t="s">
        <v>48005</v>
      </c>
      <c r="D19064" s="11" t="s">
        <v>19562</v>
      </c>
    </row>
    <row r="19065" spans="1:4" ht="60" x14ac:dyDescent="0.25">
      <c r="A19065" s="11" t="s">
        <v>48006</v>
      </c>
      <c r="B19065" s="11" t="s">
        <v>73472</v>
      </c>
      <c r="C19065" s="12" t="s">
        <v>48005</v>
      </c>
      <c r="D19065" s="11" t="s">
        <v>19562</v>
      </c>
    </row>
    <row r="19066" spans="1:4" ht="45" x14ac:dyDescent="0.25">
      <c r="A19066" s="11" t="s">
        <v>48007</v>
      </c>
      <c r="B19066" s="11" t="s">
        <v>73473</v>
      </c>
      <c r="C19066" s="12" t="s">
        <v>48008</v>
      </c>
      <c r="D19066" s="11" t="s">
        <v>19562</v>
      </c>
    </row>
    <row r="19067" spans="1:4" ht="45" x14ac:dyDescent="0.25">
      <c r="A19067" s="11" t="s">
        <v>48009</v>
      </c>
      <c r="B19067" s="11" t="s">
        <v>73474</v>
      </c>
      <c r="C19067" s="12" t="s">
        <v>48008</v>
      </c>
      <c r="D19067" s="11" t="s">
        <v>19562</v>
      </c>
    </row>
    <row r="19068" spans="1:4" ht="60" x14ac:dyDescent="0.25">
      <c r="A19068" s="11" t="s">
        <v>48010</v>
      </c>
      <c r="B19068" s="11" t="s">
        <v>73475</v>
      </c>
      <c r="C19068" s="12" t="s">
        <v>48011</v>
      </c>
      <c r="D19068" s="11" t="s">
        <v>19562</v>
      </c>
    </row>
    <row r="19069" spans="1:4" ht="60" x14ac:dyDescent="0.25">
      <c r="A19069" s="11" t="s">
        <v>48012</v>
      </c>
      <c r="B19069" s="11" t="s">
        <v>73476</v>
      </c>
      <c r="C19069" s="12" t="s">
        <v>48011</v>
      </c>
      <c r="D19069" s="11" t="s">
        <v>19562</v>
      </c>
    </row>
    <row r="19070" spans="1:4" ht="60" x14ac:dyDescent="0.25">
      <c r="A19070" s="11" t="s">
        <v>48013</v>
      </c>
      <c r="B19070" s="11" t="s">
        <v>73477</v>
      </c>
      <c r="C19070" s="12" t="s">
        <v>48014</v>
      </c>
      <c r="D19070" s="11" t="s">
        <v>19562</v>
      </c>
    </row>
    <row r="19071" spans="1:4" ht="60" x14ac:dyDescent="0.25">
      <c r="A19071" s="11" t="s">
        <v>48015</v>
      </c>
      <c r="B19071" s="11" t="s">
        <v>73478</v>
      </c>
      <c r="C19071" s="12" t="s">
        <v>48014</v>
      </c>
      <c r="D19071" s="11" t="s">
        <v>19562</v>
      </c>
    </row>
    <row r="19072" spans="1:4" ht="60" x14ac:dyDescent="0.25">
      <c r="A19072" s="11" t="s">
        <v>48016</v>
      </c>
      <c r="B19072" s="11" t="s">
        <v>73479</v>
      </c>
      <c r="C19072" s="12" t="s">
        <v>48017</v>
      </c>
      <c r="D19072" s="11" t="s">
        <v>19637</v>
      </c>
    </row>
    <row r="19073" spans="1:4" ht="60" x14ac:dyDescent="0.25">
      <c r="A19073" s="11" t="s">
        <v>48018</v>
      </c>
      <c r="B19073" s="11" t="s">
        <v>73480</v>
      </c>
      <c r="C19073" s="12" t="s">
        <v>48017</v>
      </c>
      <c r="D19073" s="11" t="s">
        <v>19637</v>
      </c>
    </row>
    <row r="19074" spans="1:4" x14ac:dyDescent="0.25">
      <c r="A19074" s="11" t="s">
        <v>48019</v>
      </c>
      <c r="B19074" s="11" t="s">
        <v>73481</v>
      </c>
      <c r="C19074" s="12" t="s">
        <v>48020</v>
      </c>
      <c r="D19074" s="11" t="s">
        <v>19560</v>
      </c>
    </row>
    <row r="19075" spans="1:4" x14ac:dyDescent="0.25">
      <c r="A19075" s="11" t="s">
        <v>48021</v>
      </c>
      <c r="B19075" s="11" t="s">
        <v>73482</v>
      </c>
      <c r="C19075" s="12" t="s">
        <v>48020</v>
      </c>
      <c r="D19075" s="11" t="s">
        <v>19560</v>
      </c>
    </row>
    <row r="19076" spans="1:4" x14ac:dyDescent="0.25">
      <c r="A19076" s="11" t="s">
        <v>48022</v>
      </c>
      <c r="B19076" s="11" t="s">
        <v>73483</v>
      </c>
      <c r="C19076" s="12" t="s">
        <v>48023</v>
      </c>
      <c r="D19076" s="11" t="s">
        <v>19560</v>
      </c>
    </row>
    <row r="19077" spans="1:4" x14ac:dyDescent="0.25">
      <c r="A19077" s="11" t="s">
        <v>48024</v>
      </c>
      <c r="B19077" s="11" t="s">
        <v>73484</v>
      </c>
      <c r="C19077" s="12" t="s">
        <v>48023</v>
      </c>
      <c r="D19077" s="11" t="s">
        <v>19560</v>
      </c>
    </row>
    <row r="19078" spans="1:4" x14ac:dyDescent="0.25">
      <c r="A19078" s="11" t="s">
        <v>48025</v>
      </c>
      <c r="B19078" s="11" t="s">
        <v>73485</v>
      </c>
      <c r="C19078" s="12" t="s">
        <v>48026</v>
      </c>
      <c r="D19078" s="11" t="s">
        <v>19560</v>
      </c>
    </row>
    <row r="19079" spans="1:4" x14ac:dyDescent="0.25">
      <c r="A19079" s="11" t="s">
        <v>48027</v>
      </c>
      <c r="B19079" s="11" t="s">
        <v>73486</v>
      </c>
      <c r="C19079" s="12" t="s">
        <v>48026</v>
      </c>
      <c r="D19079" s="11" t="s">
        <v>19560</v>
      </c>
    </row>
    <row r="19080" spans="1:4" x14ac:dyDescent="0.25">
      <c r="A19080" s="11" t="s">
        <v>48028</v>
      </c>
      <c r="B19080" s="11" t="s">
        <v>73487</v>
      </c>
      <c r="C19080" s="12" t="s">
        <v>48029</v>
      </c>
      <c r="D19080" s="11" t="s">
        <v>19560</v>
      </c>
    </row>
    <row r="19081" spans="1:4" x14ac:dyDescent="0.25">
      <c r="A19081" s="11" t="s">
        <v>48030</v>
      </c>
      <c r="B19081" s="11" t="s">
        <v>73488</v>
      </c>
      <c r="C19081" s="12" t="s">
        <v>48029</v>
      </c>
      <c r="D19081" s="11" t="s">
        <v>19560</v>
      </c>
    </row>
    <row r="19082" spans="1:4" x14ac:dyDescent="0.25">
      <c r="A19082" s="11" t="s">
        <v>48031</v>
      </c>
      <c r="B19082" s="11" t="s">
        <v>73489</v>
      </c>
      <c r="C19082" s="12" t="s">
        <v>48032</v>
      </c>
      <c r="D19082" s="11" t="s">
        <v>19560</v>
      </c>
    </row>
    <row r="19083" spans="1:4" x14ac:dyDescent="0.25">
      <c r="A19083" s="11" t="s">
        <v>48033</v>
      </c>
      <c r="B19083" s="11" t="s">
        <v>73490</v>
      </c>
      <c r="C19083" s="12" t="s">
        <v>48032</v>
      </c>
      <c r="D19083" s="11" t="s">
        <v>19560</v>
      </c>
    </row>
    <row r="19084" spans="1:4" x14ac:dyDescent="0.25">
      <c r="A19084" s="11" t="s">
        <v>48034</v>
      </c>
      <c r="B19084" s="11" t="s">
        <v>73491</v>
      </c>
      <c r="C19084" s="12" t="s">
        <v>48035</v>
      </c>
      <c r="D19084" s="11" t="s">
        <v>19560</v>
      </c>
    </row>
    <row r="19085" spans="1:4" x14ac:dyDescent="0.25">
      <c r="A19085" s="11" t="s">
        <v>48036</v>
      </c>
      <c r="B19085" s="11" t="s">
        <v>73492</v>
      </c>
      <c r="C19085" s="12" t="s">
        <v>48035</v>
      </c>
      <c r="D19085" s="11" t="s">
        <v>19560</v>
      </c>
    </row>
    <row r="19086" spans="1:4" x14ac:dyDescent="0.25">
      <c r="A19086" s="11" t="s">
        <v>48037</v>
      </c>
      <c r="B19086" s="11" t="s">
        <v>73493</v>
      </c>
      <c r="C19086" s="12" t="s">
        <v>48038</v>
      </c>
      <c r="D19086" s="11" t="s">
        <v>19560</v>
      </c>
    </row>
    <row r="19087" spans="1:4" x14ac:dyDescent="0.25">
      <c r="A19087" s="11" t="s">
        <v>48039</v>
      </c>
      <c r="B19087" s="11" t="s">
        <v>73494</v>
      </c>
      <c r="C19087" s="12" t="s">
        <v>48038</v>
      </c>
      <c r="D19087" s="11" t="s">
        <v>19560</v>
      </c>
    </row>
    <row r="19088" spans="1:4" ht="45" x14ac:dyDescent="0.25">
      <c r="A19088" s="11" t="s">
        <v>48040</v>
      </c>
      <c r="B19088" s="11" t="s">
        <v>73495</v>
      </c>
      <c r="C19088" s="12" t="s">
        <v>48041</v>
      </c>
      <c r="D19088" s="11" t="s">
        <v>19560</v>
      </c>
    </row>
    <row r="19089" spans="1:4" ht="45" x14ac:dyDescent="0.25">
      <c r="A19089" s="11" t="s">
        <v>48042</v>
      </c>
      <c r="B19089" s="11" t="s">
        <v>73496</v>
      </c>
      <c r="C19089" s="12" t="s">
        <v>48041</v>
      </c>
      <c r="D19089" s="11" t="s">
        <v>19560</v>
      </c>
    </row>
    <row r="19090" spans="1:4" ht="30" x14ac:dyDescent="0.25">
      <c r="A19090" s="11" t="s">
        <v>48043</v>
      </c>
      <c r="B19090" s="11" t="s">
        <v>73497</v>
      </c>
      <c r="C19090" s="12" t="s">
        <v>48044</v>
      </c>
      <c r="D19090" s="11" t="s">
        <v>19562</v>
      </c>
    </row>
    <row r="19091" spans="1:4" ht="30" x14ac:dyDescent="0.25">
      <c r="A19091" s="11" t="s">
        <v>48045</v>
      </c>
      <c r="B19091" s="11" t="s">
        <v>73498</v>
      </c>
      <c r="C19091" s="12" t="s">
        <v>48044</v>
      </c>
      <c r="D19091" s="11" t="s">
        <v>19562</v>
      </c>
    </row>
    <row r="19092" spans="1:4" ht="30" x14ac:dyDescent="0.25">
      <c r="A19092" s="11" t="s">
        <v>48046</v>
      </c>
      <c r="B19092" s="11" t="s">
        <v>73499</v>
      </c>
      <c r="C19092" s="12" t="s">
        <v>48047</v>
      </c>
      <c r="D19092" s="11" t="s">
        <v>19562</v>
      </c>
    </row>
    <row r="19093" spans="1:4" ht="30" x14ac:dyDescent="0.25">
      <c r="A19093" s="11" t="s">
        <v>48048</v>
      </c>
      <c r="B19093" s="11" t="s">
        <v>73500</v>
      </c>
      <c r="C19093" s="12" t="s">
        <v>48047</v>
      </c>
      <c r="D19093" s="11" t="s">
        <v>19562</v>
      </c>
    </row>
    <row r="19094" spans="1:4" ht="30" x14ac:dyDescent="0.25">
      <c r="A19094" s="11" t="s">
        <v>48049</v>
      </c>
      <c r="B19094" s="11" t="s">
        <v>73501</v>
      </c>
      <c r="C19094" s="12" t="s">
        <v>48050</v>
      </c>
      <c r="D19094" s="11" t="s">
        <v>19562</v>
      </c>
    </row>
    <row r="19095" spans="1:4" ht="30" x14ac:dyDescent="0.25">
      <c r="A19095" s="11" t="s">
        <v>48051</v>
      </c>
      <c r="B19095" s="11" t="s">
        <v>73502</v>
      </c>
      <c r="C19095" s="12" t="s">
        <v>48050</v>
      </c>
      <c r="D19095" s="11" t="s">
        <v>19562</v>
      </c>
    </row>
    <row r="19096" spans="1:4" ht="30" x14ac:dyDescent="0.25">
      <c r="A19096" s="11" t="s">
        <v>48052</v>
      </c>
      <c r="B19096" s="11" t="s">
        <v>73503</v>
      </c>
      <c r="C19096" s="12" t="s">
        <v>48053</v>
      </c>
      <c r="D19096" s="11" t="s">
        <v>19562</v>
      </c>
    </row>
    <row r="19097" spans="1:4" ht="30" x14ac:dyDescent="0.25">
      <c r="A19097" s="11" t="s">
        <v>48054</v>
      </c>
      <c r="B19097" s="11" t="s">
        <v>73504</v>
      </c>
      <c r="C19097" s="12" t="s">
        <v>48053</v>
      </c>
      <c r="D19097" s="11" t="s">
        <v>19562</v>
      </c>
    </row>
    <row r="19098" spans="1:4" ht="30" x14ac:dyDescent="0.25">
      <c r="A19098" s="11" t="s">
        <v>48055</v>
      </c>
      <c r="B19098" s="11" t="s">
        <v>73505</v>
      </c>
      <c r="C19098" s="12" t="s">
        <v>48056</v>
      </c>
      <c r="D19098" s="11" t="s">
        <v>19562</v>
      </c>
    </row>
    <row r="19099" spans="1:4" ht="30" x14ac:dyDescent="0.25">
      <c r="A19099" s="11" t="s">
        <v>48057</v>
      </c>
      <c r="B19099" s="11" t="s">
        <v>73506</v>
      </c>
      <c r="C19099" s="12" t="s">
        <v>48056</v>
      </c>
      <c r="D19099" s="11" t="s">
        <v>19562</v>
      </c>
    </row>
    <row r="19100" spans="1:4" ht="30" x14ac:dyDescent="0.25">
      <c r="A19100" s="11" t="s">
        <v>48058</v>
      </c>
      <c r="B19100" s="11" t="s">
        <v>73507</v>
      </c>
      <c r="C19100" s="12" t="s">
        <v>48059</v>
      </c>
      <c r="D19100" s="11" t="s">
        <v>19562</v>
      </c>
    </row>
    <row r="19101" spans="1:4" ht="30" x14ac:dyDescent="0.25">
      <c r="A19101" s="11" t="s">
        <v>48060</v>
      </c>
      <c r="B19101" s="11" t="s">
        <v>73508</v>
      </c>
      <c r="C19101" s="12" t="s">
        <v>48059</v>
      </c>
      <c r="D19101" s="11" t="s">
        <v>19562</v>
      </c>
    </row>
    <row r="19102" spans="1:4" ht="30" x14ac:dyDescent="0.25">
      <c r="A19102" s="11" t="s">
        <v>48061</v>
      </c>
      <c r="B19102" s="11" t="s">
        <v>73509</v>
      </c>
      <c r="C19102" s="12" t="s">
        <v>48062</v>
      </c>
      <c r="D19102" s="11" t="s">
        <v>19562</v>
      </c>
    </row>
    <row r="19103" spans="1:4" ht="30" x14ac:dyDescent="0.25">
      <c r="A19103" s="11" t="s">
        <v>48063</v>
      </c>
      <c r="B19103" s="11" t="s">
        <v>73510</v>
      </c>
      <c r="C19103" s="12" t="s">
        <v>48062</v>
      </c>
      <c r="D19103" s="11" t="s">
        <v>19562</v>
      </c>
    </row>
    <row r="19104" spans="1:4" ht="30" x14ac:dyDescent="0.25">
      <c r="A19104" s="11" t="s">
        <v>48064</v>
      </c>
      <c r="B19104" s="11" t="s">
        <v>73511</v>
      </c>
      <c r="C19104" s="12" t="s">
        <v>48065</v>
      </c>
      <c r="D19104" s="11" t="s">
        <v>19562</v>
      </c>
    </row>
    <row r="19105" spans="1:4" ht="30" x14ac:dyDescent="0.25">
      <c r="A19105" s="11" t="s">
        <v>48066</v>
      </c>
      <c r="B19105" s="11" t="s">
        <v>73512</v>
      </c>
      <c r="C19105" s="12" t="s">
        <v>48065</v>
      </c>
      <c r="D19105" s="11" t="s">
        <v>19562</v>
      </c>
    </row>
    <row r="19106" spans="1:4" ht="30" x14ac:dyDescent="0.25">
      <c r="A19106" s="11" t="s">
        <v>48067</v>
      </c>
      <c r="B19106" s="11" t="s">
        <v>73513</v>
      </c>
      <c r="C19106" s="12" t="s">
        <v>48068</v>
      </c>
      <c r="D19106" s="11" t="s">
        <v>19562</v>
      </c>
    </row>
    <row r="19107" spans="1:4" ht="30" x14ac:dyDescent="0.25">
      <c r="A19107" s="11" t="s">
        <v>48069</v>
      </c>
      <c r="B19107" s="11" t="s">
        <v>73514</v>
      </c>
      <c r="C19107" s="12" t="s">
        <v>48068</v>
      </c>
      <c r="D19107" s="11" t="s">
        <v>19562</v>
      </c>
    </row>
    <row r="19108" spans="1:4" ht="30" x14ac:dyDescent="0.25">
      <c r="A19108" s="11" t="s">
        <v>48070</v>
      </c>
      <c r="B19108" s="11" t="s">
        <v>73515</v>
      </c>
      <c r="C19108" s="12" t="s">
        <v>48071</v>
      </c>
      <c r="D19108" s="11" t="s">
        <v>19562</v>
      </c>
    </row>
    <row r="19109" spans="1:4" ht="30" x14ac:dyDescent="0.25">
      <c r="A19109" s="11" t="s">
        <v>48072</v>
      </c>
      <c r="B19109" s="11" t="s">
        <v>73516</v>
      </c>
      <c r="C19109" s="12" t="s">
        <v>48071</v>
      </c>
      <c r="D19109" s="11" t="s">
        <v>19562</v>
      </c>
    </row>
    <row r="19110" spans="1:4" ht="30" x14ac:dyDescent="0.25">
      <c r="A19110" s="11" t="s">
        <v>48073</v>
      </c>
      <c r="B19110" s="11" t="s">
        <v>73517</v>
      </c>
      <c r="C19110" s="12" t="s">
        <v>48074</v>
      </c>
      <c r="D19110" s="11" t="s">
        <v>19560</v>
      </c>
    </row>
    <row r="19111" spans="1:4" ht="30" x14ac:dyDescent="0.25">
      <c r="A19111" s="11" t="s">
        <v>48075</v>
      </c>
      <c r="B19111" s="11" t="s">
        <v>73518</v>
      </c>
      <c r="C19111" s="12" t="s">
        <v>48074</v>
      </c>
      <c r="D19111" s="11" t="s">
        <v>19560</v>
      </c>
    </row>
    <row r="19112" spans="1:4" ht="30" x14ac:dyDescent="0.25">
      <c r="A19112" s="11" t="s">
        <v>48076</v>
      </c>
      <c r="B19112" s="11" t="s">
        <v>73519</v>
      </c>
      <c r="C19112" s="12" t="s">
        <v>48077</v>
      </c>
      <c r="D19112" s="11" t="s">
        <v>20364</v>
      </c>
    </row>
    <row r="19113" spans="1:4" ht="30" x14ac:dyDescent="0.25">
      <c r="A19113" s="11" t="s">
        <v>48078</v>
      </c>
      <c r="B19113" s="11" t="s">
        <v>73520</v>
      </c>
      <c r="C19113" s="12" t="s">
        <v>48077</v>
      </c>
      <c r="D19113" s="11" t="s">
        <v>20364</v>
      </c>
    </row>
    <row r="19114" spans="1:4" x14ac:dyDescent="0.25">
      <c r="A19114" s="11" t="s">
        <v>48079</v>
      </c>
      <c r="B19114" s="11" t="s">
        <v>73521</v>
      </c>
      <c r="C19114" s="12" t="s">
        <v>48080</v>
      </c>
      <c r="D19114" s="11" t="s">
        <v>19560</v>
      </c>
    </row>
    <row r="19115" spans="1:4" x14ac:dyDescent="0.25">
      <c r="A19115" s="11" t="s">
        <v>48081</v>
      </c>
      <c r="B19115" s="11" t="s">
        <v>73522</v>
      </c>
      <c r="C19115" s="12" t="s">
        <v>48080</v>
      </c>
      <c r="D19115" s="11" t="s">
        <v>19560</v>
      </c>
    </row>
    <row r="19116" spans="1:4" x14ac:dyDescent="0.25">
      <c r="A19116" s="11" t="s">
        <v>48082</v>
      </c>
      <c r="B19116" s="11" t="s">
        <v>73523</v>
      </c>
      <c r="C19116" s="12" t="s">
        <v>48083</v>
      </c>
      <c r="D19116" s="11" t="s">
        <v>19560</v>
      </c>
    </row>
    <row r="19117" spans="1:4" x14ac:dyDescent="0.25">
      <c r="A19117" s="11" t="s">
        <v>48084</v>
      </c>
      <c r="B19117" s="11" t="s">
        <v>73524</v>
      </c>
      <c r="C19117" s="12" t="s">
        <v>48083</v>
      </c>
      <c r="D19117" s="11" t="s">
        <v>19560</v>
      </c>
    </row>
    <row r="19118" spans="1:4" ht="30" x14ac:dyDescent="0.25">
      <c r="A19118" s="11" t="s">
        <v>48085</v>
      </c>
      <c r="B19118" s="11" t="s">
        <v>73525</v>
      </c>
      <c r="C19118" s="12" t="s">
        <v>48086</v>
      </c>
      <c r="D19118" s="11" t="s">
        <v>19554</v>
      </c>
    </row>
    <row r="19119" spans="1:4" ht="30" x14ac:dyDescent="0.25">
      <c r="A19119" s="11" t="s">
        <v>48087</v>
      </c>
      <c r="B19119" s="11" t="s">
        <v>73526</v>
      </c>
      <c r="C19119" s="12" t="s">
        <v>48086</v>
      </c>
      <c r="D19119" s="11" t="s">
        <v>19554</v>
      </c>
    </row>
    <row r="19120" spans="1:4" ht="30" x14ac:dyDescent="0.25">
      <c r="A19120" s="11" t="s">
        <v>48088</v>
      </c>
      <c r="B19120" s="11" t="s">
        <v>73527</v>
      </c>
      <c r="C19120" s="12" t="s">
        <v>48086</v>
      </c>
      <c r="D19120" s="11" t="s">
        <v>19554</v>
      </c>
    </row>
    <row r="19121" spans="1:4" ht="30" x14ac:dyDescent="0.25">
      <c r="A19121" s="11" t="s">
        <v>48089</v>
      </c>
      <c r="B19121" s="11" t="s">
        <v>73528</v>
      </c>
      <c r="C19121" s="12" t="s">
        <v>48086</v>
      </c>
      <c r="D19121" s="11" t="s">
        <v>19554</v>
      </c>
    </row>
    <row r="19122" spans="1:4" ht="30" x14ac:dyDescent="0.25">
      <c r="A19122" s="11" t="s">
        <v>48090</v>
      </c>
      <c r="B19122" s="11" t="s">
        <v>73529</v>
      </c>
      <c r="C19122" s="12" t="s">
        <v>48091</v>
      </c>
      <c r="D19122" s="11" t="s">
        <v>48092</v>
      </c>
    </row>
    <row r="19123" spans="1:4" ht="30" x14ac:dyDescent="0.25">
      <c r="A19123" s="11" t="s">
        <v>48093</v>
      </c>
      <c r="B19123" s="11" t="s">
        <v>73530</v>
      </c>
      <c r="C19123" s="12" t="s">
        <v>48091</v>
      </c>
      <c r="D19123" s="11" t="s">
        <v>48092</v>
      </c>
    </row>
    <row r="19124" spans="1:4" ht="30" x14ac:dyDescent="0.25">
      <c r="A19124" s="11" t="s">
        <v>48094</v>
      </c>
      <c r="B19124" s="11" t="s">
        <v>73531</v>
      </c>
      <c r="C19124" s="12" t="s">
        <v>48095</v>
      </c>
      <c r="D19124" s="11" t="s">
        <v>48092</v>
      </c>
    </row>
    <row r="19125" spans="1:4" ht="30" x14ac:dyDescent="0.25">
      <c r="A19125" s="11" t="s">
        <v>48096</v>
      </c>
      <c r="B19125" s="11" t="s">
        <v>73532</v>
      </c>
      <c r="C19125" s="12" t="s">
        <v>48095</v>
      </c>
      <c r="D19125" s="11" t="s">
        <v>48092</v>
      </c>
    </row>
    <row r="19126" spans="1:4" ht="30" x14ac:dyDescent="0.25">
      <c r="A19126" s="11" t="s">
        <v>48097</v>
      </c>
      <c r="B19126" s="11" t="s">
        <v>73533</v>
      </c>
      <c r="C19126" s="12" t="s">
        <v>48098</v>
      </c>
      <c r="D19126" s="11" t="s">
        <v>48092</v>
      </c>
    </row>
    <row r="19127" spans="1:4" ht="30" x14ac:dyDescent="0.25">
      <c r="A19127" s="11" t="s">
        <v>48099</v>
      </c>
      <c r="B19127" s="11" t="s">
        <v>73534</v>
      </c>
      <c r="C19127" s="12" t="s">
        <v>48098</v>
      </c>
      <c r="D19127" s="11" t="s">
        <v>48092</v>
      </c>
    </row>
    <row r="19128" spans="1:4" ht="30" x14ac:dyDescent="0.25">
      <c r="A19128" s="11" t="s">
        <v>48100</v>
      </c>
      <c r="B19128" s="11" t="s">
        <v>73535</v>
      </c>
      <c r="C19128" s="12" t="s">
        <v>48101</v>
      </c>
      <c r="D19128" s="11" t="s">
        <v>48092</v>
      </c>
    </row>
    <row r="19129" spans="1:4" ht="30" x14ac:dyDescent="0.25">
      <c r="A19129" s="11" t="s">
        <v>48102</v>
      </c>
      <c r="B19129" s="11" t="s">
        <v>73536</v>
      </c>
      <c r="C19129" s="12" t="s">
        <v>48101</v>
      </c>
      <c r="D19129" s="11" t="s">
        <v>48092</v>
      </c>
    </row>
    <row r="19130" spans="1:4" ht="30" x14ac:dyDescent="0.25">
      <c r="A19130" s="11" t="s">
        <v>48103</v>
      </c>
      <c r="B19130" s="11" t="s">
        <v>73537</v>
      </c>
      <c r="C19130" s="12" t="s">
        <v>48104</v>
      </c>
      <c r="D19130" s="11" t="s">
        <v>48092</v>
      </c>
    </row>
    <row r="19131" spans="1:4" ht="30" x14ac:dyDescent="0.25">
      <c r="A19131" s="11" t="s">
        <v>48105</v>
      </c>
      <c r="B19131" s="11" t="s">
        <v>73538</v>
      </c>
      <c r="C19131" s="12" t="s">
        <v>48104</v>
      </c>
      <c r="D19131" s="11" t="s">
        <v>48092</v>
      </c>
    </row>
    <row r="19132" spans="1:4" ht="30" x14ac:dyDescent="0.25">
      <c r="A19132" s="11" t="s">
        <v>48106</v>
      </c>
      <c r="B19132" s="11" t="s">
        <v>73539</v>
      </c>
      <c r="C19132" s="12" t="s">
        <v>48107</v>
      </c>
      <c r="D19132" s="11" t="s">
        <v>48092</v>
      </c>
    </row>
    <row r="19133" spans="1:4" ht="30" x14ac:dyDescent="0.25">
      <c r="A19133" s="11" t="s">
        <v>48108</v>
      </c>
      <c r="B19133" s="11" t="s">
        <v>73540</v>
      </c>
      <c r="C19133" s="12" t="s">
        <v>48107</v>
      </c>
      <c r="D19133" s="11" t="s">
        <v>48092</v>
      </c>
    </row>
    <row r="19134" spans="1:4" ht="30" x14ac:dyDescent="0.25">
      <c r="A19134" s="11" t="s">
        <v>48109</v>
      </c>
      <c r="B19134" s="11" t="s">
        <v>73541</v>
      </c>
      <c r="C19134" s="12" t="s">
        <v>48110</v>
      </c>
      <c r="D19134" s="11" t="s">
        <v>48092</v>
      </c>
    </row>
    <row r="19135" spans="1:4" ht="30" x14ac:dyDescent="0.25">
      <c r="A19135" s="11" t="s">
        <v>48111</v>
      </c>
      <c r="B19135" s="11" t="s">
        <v>73542</v>
      </c>
      <c r="C19135" s="12" t="s">
        <v>48110</v>
      </c>
      <c r="D19135" s="11" t="s">
        <v>48092</v>
      </c>
    </row>
    <row r="19136" spans="1:4" ht="30" x14ac:dyDescent="0.25">
      <c r="A19136" s="11" t="s">
        <v>48112</v>
      </c>
      <c r="B19136" s="11" t="s">
        <v>73543</v>
      </c>
      <c r="C19136" s="12" t="s">
        <v>48113</v>
      </c>
      <c r="D19136" s="11" t="s">
        <v>48092</v>
      </c>
    </row>
    <row r="19137" spans="1:4" ht="30" x14ac:dyDescent="0.25">
      <c r="A19137" s="11" t="s">
        <v>48114</v>
      </c>
      <c r="B19137" s="11" t="s">
        <v>73544</v>
      </c>
      <c r="C19137" s="12" t="s">
        <v>48113</v>
      </c>
      <c r="D19137" s="11" t="s">
        <v>48092</v>
      </c>
    </row>
    <row r="19138" spans="1:4" ht="30" x14ac:dyDescent="0.25">
      <c r="A19138" s="11" t="s">
        <v>48115</v>
      </c>
      <c r="B19138" s="11" t="s">
        <v>54476</v>
      </c>
      <c r="C19138" s="12" t="s">
        <v>48116</v>
      </c>
      <c r="D19138" s="11" t="s">
        <v>48092</v>
      </c>
    </row>
    <row r="19139" spans="1:4" ht="30" x14ac:dyDescent="0.25">
      <c r="A19139" s="11" t="s">
        <v>48117</v>
      </c>
      <c r="B19139" s="11" t="s">
        <v>73545</v>
      </c>
      <c r="C19139" s="12" t="s">
        <v>48116</v>
      </c>
      <c r="D19139" s="11" t="s">
        <v>48092</v>
      </c>
    </row>
    <row r="19140" spans="1:4" ht="30" x14ac:dyDescent="0.25">
      <c r="A19140" s="11" t="s">
        <v>48118</v>
      </c>
      <c r="B19140" s="11" t="s">
        <v>73546</v>
      </c>
      <c r="C19140" s="12" t="s">
        <v>48119</v>
      </c>
      <c r="D19140" s="11" t="s">
        <v>48092</v>
      </c>
    </row>
    <row r="19141" spans="1:4" ht="30" x14ac:dyDescent="0.25">
      <c r="A19141" s="11" t="s">
        <v>48120</v>
      </c>
      <c r="B19141" s="11" t="s">
        <v>73547</v>
      </c>
      <c r="C19141" s="12" t="s">
        <v>48119</v>
      </c>
      <c r="D19141" s="11" t="s">
        <v>48092</v>
      </c>
    </row>
    <row r="19142" spans="1:4" ht="30" x14ac:dyDescent="0.25">
      <c r="A19142" s="11" t="s">
        <v>48121</v>
      </c>
      <c r="B19142" s="11" t="s">
        <v>73548</v>
      </c>
      <c r="C19142" s="12" t="s">
        <v>48122</v>
      </c>
      <c r="D19142" s="11" t="s">
        <v>48092</v>
      </c>
    </row>
    <row r="19143" spans="1:4" ht="30" x14ac:dyDescent="0.25">
      <c r="A19143" s="11" t="s">
        <v>48123</v>
      </c>
      <c r="B19143" s="11" t="s">
        <v>73549</v>
      </c>
      <c r="C19143" s="12" t="s">
        <v>48122</v>
      </c>
      <c r="D19143" s="11" t="s">
        <v>48092</v>
      </c>
    </row>
    <row r="19144" spans="1:4" ht="30" x14ac:dyDescent="0.25">
      <c r="A19144" s="11" t="s">
        <v>48124</v>
      </c>
      <c r="B19144" s="11" t="s">
        <v>73550</v>
      </c>
      <c r="C19144" s="12" t="s">
        <v>48125</v>
      </c>
      <c r="D19144" s="11" t="s">
        <v>48092</v>
      </c>
    </row>
    <row r="19145" spans="1:4" ht="30" x14ac:dyDescent="0.25">
      <c r="A19145" s="11" t="s">
        <v>48126</v>
      </c>
      <c r="B19145" s="11" t="s">
        <v>73551</v>
      </c>
      <c r="C19145" s="12" t="s">
        <v>48125</v>
      </c>
      <c r="D19145" s="11" t="s">
        <v>48092</v>
      </c>
    </row>
    <row r="19146" spans="1:4" ht="30" x14ac:dyDescent="0.25">
      <c r="A19146" s="11" t="s">
        <v>48127</v>
      </c>
      <c r="B19146" s="11" t="s">
        <v>73552</v>
      </c>
      <c r="C19146" s="12" t="s">
        <v>48128</v>
      </c>
      <c r="D19146" s="11" t="s">
        <v>48092</v>
      </c>
    </row>
    <row r="19147" spans="1:4" ht="30" x14ac:dyDescent="0.25">
      <c r="A19147" s="11" t="s">
        <v>48129</v>
      </c>
      <c r="B19147" s="11" t="s">
        <v>73553</v>
      </c>
      <c r="C19147" s="12" t="s">
        <v>48128</v>
      </c>
      <c r="D19147" s="11" t="s">
        <v>48092</v>
      </c>
    </row>
    <row r="19148" spans="1:4" ht="30" x14ac:dyDescent="0.25">
      <c r="A19148" s="11" t="s">
        <v>48130</v>
      </c>
      <c r="B19148" s="11" t="s">
        <v>73554</v>
      </c>
      <c r="C19148" s="12" t="s">
        <v>48131</v>
      </c>
      <c r="D19148" s="11" t="s">
        <v>48092</v>
      </c>
    </row>
    <row r="19149" spans="1:4" ht="30" x14ac:dyDescent="0.25">
      <c r="A19149" s="11" t="s">
        <v>48132</v>
      </c>
      <c r="B19149" s="11" t="s">
        <v>73555</v>
      </c>
      <c r="C19149" s="12" t="s">
        <v>48131</v>
      </c>
      <c r="D19149" s="11" t="s">
        <v>48092</v>
      </c>
    </row>
    <row r="19150" spans="1:4" ht="30" x14ac:dyDescent="0.25">
      <c r="A19150" s="11" t="s">
        <v>48133</v>
      </c>
      <c r="B19150" s="11" t="s">
        <v>73556</v>
      </c>
      <c r="C19150" s="12" t="s">
        <v>48134</v>
      </c>
      <c r="D19150" s="11" t="s">
        <v>48092</v>
      </c>
    </row>
    <row r="19151" spans="1:4" ht="30" x14ac:dyDescent="0.25">
      <c r="A19151" s="11" t="s">
        <v>48135</v>
      </c>
      <c r="B19151" s="11" t="s">
        <v>73557</v>
      </c>
      <c r="C19151" s="12" t="s">
        <v>48134</v>
      </c>
      <c r="D19151" s="11" t="s">
        <v>48092</v>
      </c>
    </row>
    <row r="19152" spans="1:4" ht="30" x14ac:dyDescent="0.25">
      <c r="A19152" s="11" t="s">
        <v>48136</v>
      </c>
      <c r="B19152" s="11" t="s">
        <v>73558</v>
      </c>
      <c r="C19152" s="12" t="s">
        <v>48137</v>
      </c>
      <c r="D19152" s="11" t="s">
        <v>48092</v>
      </c>
    </row>
    <row r="19153" spans="1:4" ht="30" x14ac:dyDescent="0.25">
      <c r="A19153" s="11" t="s">
        <v>48138</v>
      </c>
      <c r="B19153" s="11" t="s">
        <v>73559</v>
      </c>
      <c r="C19153" s="12" t="s">
        <v>48137</v>
      </c>
      <c r="D19153" s="11" t="s">
        <v>48092</v>
      </c>
    </row>
    <row r="19154" spans="1:4" ht="30" x14ac:dyDescent="0.25">
      <c r="A19154" s="11" t="s">
        <v>48139</v>
      </c>
      <c r="B19154" s="11" t="s">
        <v>73560</v>
      </c>
      <c r="C19154" s="12" t="s">
        <v>48140</v>
      </c>
      <c r="D19154" s="11" t="s">
        <v>48092</v>
      </c>
    </row>
    <row r="19155" spans="1:4" ht="30" x14ac:dyDescent="0.25">
      <c r="A19155" s="11" t="s">
        <v>48141</v>
      </c>
      <c r="B19155" s="11" t="s">
        <v>73561</v>
      </c>
      <c r="C19155" s="12" t="s">
        <v>48140</v>
      </c>
      <c r="D19155" s="11" t="s">
        <v>48092</v>
      </c>
    </row>
    <row r="19156" spans="1:4" ht="30" x14ac:dyDescent="0.25">
      <c r="A19156" s="11" t="s">
        <v>48142</v>
      </c>
      <c r="B19156" s="11" t="s">
        <v>73562</v>
      </c>
      <c r="C19156" s="12" t="s">
        <v>48143</v>
      </c>
      <c r="D19156" s="11" t="s">
        <v>48092</v>
      </c>
    </row>
    <row r="19157" spans="1:4" ht="30" x14ac:dyDescent="0.25">
      <c r="A19157" s="11" t="s">
        <v>48144</v>
      </c>
      <c r="B19157" s="11" t="s">
        <v>73563</v>
      </c>
      <c r="C19157" s="12" t="s">
        <v>48143</v>
      </c>
      <c r="D19157" s="11" t="s">
        <v>48092</v>
      </c>
    </row>
    <row r="19158" spans="1:4" ht="30" x14ac:dyDescent="0.25">
      <c r="A19158" s="11" t="s">
        <v>48145</v>
      </c>
      <c r="B19158" s="11" t="s">
        <v>73564</v>
      </c>
      <c r="C19158" s="12" t="s">
        <v>48146</v>
      </c>
      <c r="D19158" s="11" t="s">
        <v>48092</v>
      </c>
    </row>
    <row r="19159" spans="1:4" ht="30" x14ac:dyDescent="0.25">
      <c r="A19159" s="11" t="s">
        <v>48147</v>
      </c>
      <c r="B19159" s="11" t="s">
        <v>73565</v>
      </c>
      <c r="C19159" s="12" t="s">
        <v>48146</v>
      </c>
      <c r="D19159" s="11" t="s">
        <v>48092</v>
      </c>
    </row>
    <row r="19160" spans="1:4" ht="30" x14ac:dyDescent="0.25">
      <c r="A19160" s="11" t="s">
        <v>48148</v>
      </c>
      <c r="B19160" s="11" t="s">
        <v>73566</v>
      </c>
      <c r="C19160" s="12" t="s">
        <v>48149</v>
      </c>
      <c r="D19160" s="11" t="s">
        <v>48092</v>
      </c>
    </row>
    <row r="19161" spans="1:4" ht="30" x14ac:dyDescent="0.25">
      <c r="A19161" s="11" t="s">
        <v>48150</v>
      </c>
      <c r="B19161" s="11" t="s">
        <v>73567</v>
      </c>
      <c r="C19161" s="12" t="s">
        <v>48149</v>
      </c>
      <c r="D19161" s="11" t="s">
        <v>48092</v>
      </c>
    </row>
    <row r="19162" spans="1:4" ht="30" x14ac:dyDescent="0.25">
      <c r="A19162" s="11" t="s">
        <v>48151</v>
      </c>
      <c r="B19162" s="11" t="s">
        <v>73568</v>
      </c>
      <c r="C19162" s="12" t="s">
        <v>48152</v>
      </c>
      <c r="D19162" s="11" t="s">
        <v>48092</v>
      </c>
    </row>
    <row r="19163" spans="1:4" ht="30" x14ac:dyDescent="0.25">
      <c r="A19163" s="11" t="s">
        <v>48153</v>
      </c>
      <c r="B19163" s="11" t="s">
        <v>73569</v>
      </c>
      <c r="C19163" s="12" t="s">
        <v>48152</v>
      </c>
      <c r="D19163" s="11" t="s">
        <v>48092</v>
      </c>
    </row>
    <row r="19164" spans="1:4" ht="30" x14ac:dyDescent="0.25">
      <c r="A19164" s="11" t="s">
        <v>48154</v>
      </c>
      <c r="B19164" s="11" t="s">
        <v>73570</v>
      </c>
      <c r="C19164" s="12" t="s">
        <v>48155</v>
      </c>
      <c r="D19164" s="11" t="s">
        <v>48092</v>
      </c>
    </row>
    <row r="19165" spans="1:4" ht="30" x14ac:dyDescent="0.25">
      <c r="A19165" s="11" t="s">
        <v>48156</v>
      </c>
      <c r="B19165" s="11" t="s">
        <v>73571</v>
      </c>
      <c r="C19165" s="12" t="s">
        <v>48155</v>
      </c>
      <c r="D19165" s="11" t="s">
        <v>48092</v>
      </c>
    </row>
    <row r="19166" spans="1:4" ht="45" x14ac:dyDescent="0.25">
      <c r="A19166" s="11" t="s">
        <v>48157</v>
      </c>
      <c r="B19166" s="11" t="s">
        <v>73572</v>
      </c>
      <c r="C19166" s="12" t="s">
        <v>48158</v>
      </c>
      <c r="D19166" s="11" t="s">
        <v>48092</v>
      </c>
    </row>
    <row r="19167" spans="1:4" ht="45" x14ac:dyDescent="0.25">
      <c r="A19167" s="11" t="s">
        <v>48159</v>
      </c>
      <c r="B19167" s="11" t="s">
        <v>73573</v>
      </c>
      <c r="C19167" s="12" t="s">
        <v>48158</v>
      </c>
      <c r="D19167" s="11" t="s">
        <v>48092</v>
      </c>
    </row>
    <row r="19168" spans="1:4" ht="45" x14ac:dyDescent="0.25">
      <c r="A19168" s="11" t="s">
        <v>48160</v>
      </c>
      <c r="B19168" s="11" t="s">
        <v>73574</v>
      </c>
      <c r="C19168" s="12" t="s">
        <v>48161</v>
      </c>
      <c r="D19168" s="11" t="s">
        <v>48092</v>
      </c>
    </row>
    <row r="19169" spans="1:4" ht="45" x14ac:dyDescent="0.25">
      <c r="A19169" s="11" t="s">
        <v>48162</v>
      </c>
      <c r="B19169" s="11" t="s">
        <v>73575</v>
      </c>
      <c r="C19169" s="12" t="s">
        <v>48161</v>
      </c>
      <c r="D19169" s="11" t="s">
        <v>48092</v>
      </c>
    </row>
    <row r="19170" spans="1:4" ht="45" x14ac:dyDescent="0.25">
      <c r="A19170" s="11" t="s">
        <v>48163</v>
      </c>
      <c r="B19170" s="11" t="s">
        <v>73576</v>
      </c>
      <c r="C19170" s="12" t="s">
        <v>48164</v>
      </c>
      <c r="D19170" s="11" t="s">
        <v>48092</v>
      </c>
    </row>
    <row r="19171" spans="1:4" ht="45" x14ac:dyDescent="0.25">
      <c r="A19171" s="11" t="s">
        <v>48165</v>
      </c>
      <c r="B19171" s="11" t="s">
        <v>73577</v>
      </c>
      <c r="C19171" s="12" t="s">
        <v>48164</v>
      </c>
      <c r="D19171" s="11" t="s">
        <v>48092</v>
      </c>
    </row>
    <row r="19172" spans="1:4" ht="45" x14ac:dyDescent="0.25">
      <c r="A19172" s="11" t="s">
        <v>48166</v>
      </c>
      <c r="B19172" s="11" t="s">
        <v>73578</v>
      </c>
      <c r="C19172" s="12" t="s">
        <v>48167</v>
      </c>
      <c r="D19172" s="11" t="s">
        <v>48092</v>
      </c>
    </row>
    <row r="19173" spans="1:4" ht="45" x14ac:dyDescent="0.25">
      <c r="A19173" s="11" t="s">
        <v>48168</v>
      </c>
      <c r="B19173" s="11" t="s">
        <v>73579</v>
      </c>
      <c r="C19173" s="12" t="s">
        <v>48167</v>
      </c>
      <c r="D19173" s="11" t="s">
        <v>48092</v>
      </c>
    </row>
    <row r="19174" spans="1:4" ht="45" x14ac:dyDescent="0.25">
      <c r="A19174" s="11" t="s">
        <v>48169</v>
      </c>
      <c r="B19174" s="11" t="s">
        <v>73580</v>
      </c>
      <c r="C19174" s="12" t="s">
        <v>48170</v>
      </c>
      <c r="D19174" s="11" t="s">
        <v>48092</v>
      </c>
    </row>
    <row r="19175" spans="1:4" ht="45" x14ac:dyDescent="0.25">
      <c r="A19175" s="11" t="s">
        <v>48171</v>
      </c>
      <c r="B19175" s="11" t="s">
        <v>73581</v>
      </c>
      <c r="C19175" s="12" t="s">
        <v>48170</v>
      </c>
      <c r="D19175" s="11" t="s">
        <v>48092</v>
      </c>
    </row>
    <row r="19176" spans="1:4" ht="45" x14ac:dyDescent="0.25">
      <c r="A19176" s="11" t="s">
        <v>48172</v>
      </c>
      <c r="B19176" s="11" t="s">
        <v>73582</v>
      </c>
      <c r="C19176" s="12" t="s">
        <v>48173</v>
      </c>
      <c r="D19176" s="11" t="s">
        <v>48092</v>
      </c>
    </row>
    <row r="19177" spans="1:4" ht="45" x14ac:dyDescent="0.25">
      <c r="A19177" s="11" t="s">
        <v>48174</v>
      </c>
      <c r="B19177" s="11" t="s">
        <v>73583</v>
      </c>
      <c r="C19177" s="12" t="s">
        <v>48173</v>
      </c>
      <c r="D19177" s="11" t="s">
        <v>48092</v>
      </c>
    </row>
    <row r="19178" spans="1:4" ht="60" x14ac:dyDescent="0.25">
      <c r="A19178" s="11" t="s">
        <v>48175</v>
      </c>
      <c r="B19178" s="11" t="s">
        <v>73584</v>
      </c>
      <c r="C19178" s="12" t="s">
        <v>48176</v>
      </c>
      <c r="D19178" s="11" t="s">
        <v>19562</v>
      </c>
    </row>
    <row r="19179" spans="1:4" ht="60" x14ac:dyDescent="0.25">
      <c r="A19179" s="11" t="s">
        <v>48177</v>
      </c>
      <c r="B19179" s="11" t="s">
        <v>73585</v>
      </c>
      <c r="C19179" s="12" t="s">
        <v>48176</v>
      </c>
      <c r="D19179" s="11" t="s">
        <v>19562</v>
      </c>
    </row>
    <row r="19180" spans="1:4" ht="45" x14ac:dyDescent="0.25">
      <c r="A19180" s="11" t="s">
        <v>48178</v>
      </c>
      <c r="B19180" s="11" t="s">
        <v>73586</v>
      </c>
      <c r="C19180" s="12" t="s">
        <v>48179</v>
      </c>
      <c r="D19180" s="11" t="s">
        <v>33767</v>
      </c>
    </row>
    <row r="19181" spans="1:4" ht="45" x14ac:dyDescent="0.25">
      <c r="A19181" s="11" t="s">
        <v>48180</v>
      </c>
      <c r="B19181" s="11" t="s">
        <v>73587</v>
      </c>
      <c r="C19181" s="12" t="s">
        <v>48179</v>
      </c>
      <c r="D19181" s="11" t="s">
        <v>33767</v>
      </c>
    </row>
    <row r="19182" spans="1:4" ht="45" x14ac:dyDescent="0.25">
      <c r="A19182" s="11" t="s">
        <v>48181</v>
      </c>
      <c r="B19182" s="11" t="s">
        <v>73588</v>
      </c>
      <c r="C19182" s="12" t="s">
        <v>48182</v>
      </c>
      <c r="D19182" s="11" t="s">
        <v>19560</v>
      </c>
    </row>
    <row r="19183" spans="1:4" ht="45" x14ac:dyDescent="0.25">
      <c r="A19183" s="11" t="s">
        <v>48183</v>
      </c>
      <c r="B19183" s="11" t="s">
        <v>73589</v>
      </c>
      <c r="C19183" s="12" t="s">
        <v>48182</v>
      </c>
      <c r="D19183" s="11" t="s">
        <v>19560</v>
      </c>
    </row>
    <row r="19184" spans="1:4" ht="45" x14ac:dyDescent="0.25">
      <c r="A19184" s="11" t="s">
        <v>48184</v>
      </c>
      <c r="B19184" s="11" t="s">
        <v>73590</v>
      </c>
      <c r="C19184" s="12" t="s">
        <v>48185</v>
      </c>
      <c r="D19184" s="11" t="s">
        <v>33767</v>
      </c>
    </row>
    <row r="19185" spans="1:4" ht="45" x14ac:dyDescent="0.25">
      <c r="A19185" s="11" t="s">
        <v>48186</v>
      </c>
      <c r="B19185" s="11" t="s">
        <v>73591</v>
      </c>
      <c r="C19185" s="12" t="s">
        <v>48185</v>
      </c>
      <c r="D19185" s="11" t="s">
        <v>33767</v>
      </c>
    </row>
    <row r="19186" spans="1:4" ht="60" x14ac:dyDescent="0.25">
      <c r="A19186" s="11" t="s">
        <v>48187</v>
      </c>
      <c r="B19186" s="11" t="s">
        <v>73592</v>
      </c>
      <c r="C19186" s="12" t="s">
        <v>48188</v>
      </c>
      <c r="D19186" s="11" t="s">
        <v>19562</v>
      </c>
    </row>
    <row r="19187" spans="1:4" ht="60" x14ac:dyDescent="0.25">
      <c r="A19187" s="11" t="s">
        <v>48189</v>
      </c>
      <c r="B19187" s="11" t="s">
        <v>73593</v>
      </c>
      <c r="C19187" s="12" t="s">
        <v>48188</v>
      </c>
      <c r="D19187" s="11" t="s">
        <v>19562</v>
      </c>
    </row>
    <row r="19188" spans="1:4" ht="45" x14ac:dyDescent="0.25">
      <c r="A19188" s="11" t="s">
        <v>48190</v>
      </c>
      <c r="B19188" s="11" t="s">
        <v>73594</v>
      </c>
      <c r="C19188" s="12" t="s">
        <v>48191</v>
      </c>
      <c r="D19188" s="11" t="s">
        <v>19560</v>
      </c>
    </row>
    <row r="19189" spans="1:4" ht="45" x14ac:dyDescent="0.25">
      <c r="A19189" s="11" t="s">
        <v>48192</v>
      </c>
      <c r="B19189" s="11" t="s">
        <v>73595</v>
      </c>
      <c r="C19189" s="12" t="s">
        <v>48191</v>
      </c>
      <c r="D19189" s="11" t="s">
        <v>19560</v>
      </c>
    </row>
    <row r="19190" spans="1:4" ht="45" x14ac:dyDescent="0.25">
      <c r="A19190" s="11" t="s">
        <v>48193</v>
      </c>
      <c r="B19190" s="11" t="s">
        <v>73596</v>
      </c>
      <c r="C19190" s="12" t="s">
        <v>48194</v>
      </c>
      <c r="D19190" s="11" t="s">
        <v>19560</v>
      </c>
    </row>
    <row r="19191" spans="1:4" ht="45" x14ac:dyDescent="0.25">
      <c r="A19191" s="11" t="s">
        <v>48195</v>
      </c>
      <c r="B19191" s="11" t="s">
        <v>73597</v>
      </c>
      <c r="C19191" s="12" t="s">
        <v>48194</v>
      </c>
      <c r="D19191" s="11" t="s">
        <v>19560</v>
      </c>
    </row>
    <row r="19192" spans="1:4" ht="45" x14ac:dyDescent="0.25">
      <c r="A19192" s="11" t="s">
        <v>48196</v>
      </c>
      <c r="B19192" s="11" t="s">
        <v>73598</v>
      </c>
      <c r="C19192" s="12" t="s">
        <v>48197</v>
      </c>
      <c r="D19192" s="11" t="s">
        <v>19560</v>
      </c>
    </row>
    <row r="19193" spans="1:4" ht="45" x14ac:dyDescent="0.25">
      <c r="A19193" s="11" t="s">
        <v>48198</v>
      </c>
      <c r="B19193" s="11" t="s">
        <v>73599</v>
      </c>
      <c r="C19193" s="12" t="s">
        <v>48197</v>
      </c>
      <c r="D19193" s="11" t="s">
        <v>19560</v>
      </c>
    </row>
    <row r="19194" spans="1:4" ht="45" x14ac:dyDescent="0.25">
      <c r="A19194" s="11" t="s">
        <v>48199</v>
      </c>
      <c r="B19194" s="11" t="s">
        <v>73600</v>
      </c>
      <c r="C19194" s="12" t="s">
        <v>48200</v>
      </c>
      <c r="D19194" s="11" t="s">
        <v>19560</v>
      </c>
    </row>
    <row r="19195" spans="1:4" ht="45" x14ac:dyDescent="0.25">
      <c r="A19195" s="11" t="s">
        <v>48201</v>
      </c>
      <c r="B19195" s="11" t="s">
        <v>73601</v>
      </c>
      <c r="C19195" s="12" t="s">
        <v>48200</v>
      </c>
      <c r="D19195" s="11" t="s">
        <v>19560</v>
      </c>
    </row>
    <row r="19196" spans="1:4" ht="45" x14ac:dyDescent="0.25">
      <c r="A19196" s="11" t="s">
        <v>48202</v>
      </c>
      <c r="B19196" s="11" t="s">
        <v>73602</v>
      </c>
      <c r="C19196" s="12" t="s">
        <v>48203</v>
      </c>
      <c r="D19196" s="11" t="s">
        <v>19560</v>
      </c>
    </row>
    <row r="19197" spans="1:4" ht="45" x14ac:dyDescent="0.25">
      <c r="A19197" s="11" t="s">
        <v>48204</v>
      </c>
      <c r="B19197" s="11" t="s">
        <v>73603</v>
      </c>
      <c r="C19197" s="12" t="s">
        <v>48203</v>
      </c>
      <c r="D19197" s="11" t="s">
        <v>19560</v>
      </c>
    </row>
    <row r="19198" spans="1:4" ht="45" x14ac:dyDescent="0.25">
      <c r="A19198" s="11" t="s">
        <v>48205</v>
      </c>
      <c r="B19198" s="11" t="s">
        <v>73604</v>
      </c>
      <c r="C19198" s="12" t="s">
        <v>48206</v>
      </c>
      <c r="D19198" s="11" t="s">
        <v>19560</v>
      </c>
    </row>
    <row r="19199" spans="1:4" ht="45" x14ac:dyDescent="0.25">
      <c r="A19199" s="11" t="s">
        <v>48207</v>
      </c>
      <c r="B19199" s="11" t="s">
        <v>73605</v>
      </c>
      <c r="C19199" s="12" t="s">
        <v>48206</v>
      </c>
      <c r="D19199" s="11" t="s">
        <v>19560</v>
      </c>
    </row>
    <row r="19200" spans="1:4" ht="45" x14ac:dyDescent="0.25">
      <c r="A19200" s="11" t="s">
        <v>48208</v>
      </c>
      <c r="B19200" s="11" t="s">
        <v>73606</v>
      </c>
      <c r="C19200" s="12" t="s">
        <v>48209</v>
      </c>
      <c r="D19200" s="11" t="s">
        <v>19560</v>
      </c>
    </row>
    <row r="19201" spans="1:4" ht="45" x14ac:dyDescent="0.25">
      <c r="A19201" s="11" t="s">
        <v>48210</v>
      </c>
      <c r="B19201" s="11" t="s">
        <v>73607</v>
      </c>
      <c r="C19201" s="12" t="s">
        <v>48209</v>
      </c>
      <c r="D19201" s="11" t="s">
        <v>19560</v>
      </c>
    </row>
    <row r="19202" spans="1:4" ht="45" x14ac:dyDescent="0.25">
      <c r="A19202" s="11" t="s">
        <v>48211</v>
      </c>
      <c r="B19202" s="11" t="s">
        <v>73608</v>
      </c>
      <c r="C19202" s="12" t="s">
        <v>48212</v>
      </c>
      <c r="D19202" s="11" t="s">
        <v>19560</v>
      </c>
    </row>
    <row r="19203" spans="1:4" ht="45" x14ac:dyDescent="0.25">
      <c r="A19203" s="11" t="s">
        <v>48213</v>
      </c>
      <c r="B19203" s="11" t="s">
        <v>73609</v>
      </c>
      <c r="C19203" s="12" t="s">
        <v>48212</v>
      </c>
      <c r="D19203" s="11" t="s">
        <v>19560</v>
      </c>
    </row>
    <row r="19204" spans="1:4" ht="45" x14ac:dyDescent="0.25">
      <c r="A19204" s="11" t="s">
        <v>48214</v>
      </c>
      <c r="B19204" s="11" t="s">
        <v>73610</v>
      </c>
      <c r="C19204" s="12" t="s">
        <v>48215</v>
      </c>
      <c r="D19204" s="11" t="s">
        <v>19560</v>
      </c>
    </row>
    <row r="19205" spans="1:4" ht="45" x14ac:dyDescent="0.25">
      <c r="A19205" s="11" t="s">
        <v>48216</v>
      </c>
      <c r="B19205" s="11" t="s">
        <v>73611</v>
      </c>
      <c r="C19205" s="12" t="s">
        <v>48215</v>
      </c>
      <c r="D19205" s="11" t="s">
        <v>19560</v>
      </c>
    </row>
    <row r="19206" spans="1:4" ht="45" x14ac:dyDescent="0.25">
      <c r="A19206" s="11" t="s">
        <v>48217</v>
      </c>
      <c r="B19206" s="11" t="s">
        <v>73612</v>
      </c>
      <c r="C19206" s="12" t="s">
        <v>48218</v>
      </c>
      <c r="D19206" s="11" t="s">
        <v>19560</v>
      </c>
    </row>
    <row r="19207" spans="1:4" ht="45" x14ac:dyDescent="0.25">
      <c r="A19207" s="11" t="s">
        <v>48219</v>
      </c>
      <c r="B19207" s="11" t="s">
        <v>73613</v>
      </c>
      <c r="C19207" s="12" t="s">
        <v>48218</v>
      </c>
      <c r="D19207" s="11" t="s">
        <v>19560</v>
      </c>
    </row>
    <row r="19208" spans="1:4" ht="45" x14ac:dyDescent="0.25">
      <c r="A19208" s="11" t="s">
        <v>48220</v>
      </c>
      <c r="B19208" s="11" t="s">
        <v>73614</v>
      </c>
      <c r="C19208" s="12" t="s">
        <v>48221</v>
      </c>
      <c r="D19208" s="11" t="s">
        <v>19560</v>
      </c>
    </row>
    <row r="19209" spans="1:4" ht="45" x14ac:dyDescent="0.25">
      <c r="A19209" s="11" t="s">
        <v>48222</v>
      </c>
      <c r="B19209" s="11" t="s">
        <v>73615</v>
      </c>
      <c r="C19209" s="12" t="s">
        <v>48221</v>
      </c>
      <c r="D19209" s="11" t="s">
        <v>19560</v>
      </c>
    </row>
    <row r="19210" spans="1:4" ht="45" x14ac:dyDescent="0.25">
      <c r="A19210" s="11" t="s">
        <v>48223</v>
      </c>
      <c r="B19210" s="11" t="s">
        <v>73616</v>
      </c>
      <c r="C19210" s="12" t="s">
        <v>48224</v>
      </c>
      <c r="D19210" s="11" t="s">
        <v>19560</v>
      </c>
    </row>
    <row r="19211" spans="1:4" ht="45" x14ac:dyDescent="0.25">
      <c r="A19211" s="11" t="s">
        <v>48225</v>
      </c>
      <c r="B19211" s="11" t="s">
        <v>73617</v>
      </c>
      <c r="C19211" s="12" t="s">
        <v>48224</v>
      </c>
      <c r="D19211" s="11" t="s">
        <v>19560</v>
      </c>
    </row>
    <row r="19212" spans="1:4" ht="45" x14ac:dyDescent="0.25">
      <c r="A19212" s="11" t="s">
        <v>48226</v>
      </c>
      <c r="B19212" s="11" t="s">
        <v>73618</v>
      </c>
      <c r="C19212" s="12" t="s">
        <v>48227</v>
      </c>
      <c r="D19212" s="11" t="s">
        <v>19560</v>
      </c>
    </row>
    <row r="19213" spans="1:4" ht="45" x14ac:dyDescent="0.25">
      <c r="A19213" s="11" t="s">
        <v>48228</v>
      </c>
      <c r="B19213" s="11" t="s">
        <v>73619</v>
      </c>
      <c r="C19213" s="12" t="s">
        <v>48227</v>
      </c>
      <c r="D19213" s="11" t="s">
        <v>19560</v>
      </c>
    </row>
    <row r="19214" spans="1:4" ht="45" x14ac:dyDescent="0.25">
      <c r="A19214" s="11" t="s">
        <v>48229</v>
      </c>
      <c r="B19214" s="11" t="s">
        <v>73620</v>
      </c>
      <c r="C19214" s="12" t="s">
        <v>48230</v>
      </c>
      <c r="D19214" s="11" t="s">
        <v>19560</v>
      </c>
    </row>
    <row r="19215" spans="1:4" ht="45" x14ac:dyDescent="0.25">
      <c r="A19215" s="11" t="s">
        <v>48231</v>
      </c>
      <c r="B19215" s="11" t="s">
        <v>73621</v>
      </c>
      <c r="C19215" s="12" t="s">
        <v>48230</v>
      </c>
      <c r="D19215" s="11" t="s">
        <v>19560</v>
      </c>
    </row>
    <row r="19216" spans="1:4" ht="45" x14ac:dyDescent="0.25">
      <c r="A19216" s="11" t="s">
        <v>48232</v>
      </c>
      <c r="B19216" s="11" t="s">
        <v>73622</v>
      </c>
      <c r="C19216" s="12" t="s">
        <v>48233</v>
      </c>
      <c r="D19216" s="11" t="s">
        <v>19560</v>
      </c>
    </row>
    <row r="19217" spans="1:4" ht="45" x14ac:dyDescent="0.25">
      <c r="A19217" s="11" t="s">
        <v>48234</v>
      </c>
      <c r="B19217" s="11" t="s">
        <v>73623</v>
      </c>
      <c r="C19217" s="12" t="s">
        <v>48233</v>
      </c>
      <c r="D19217" s="11" t="s">
        <v>19560</v>
      </c>
    </row>
    <row r="19218" spans="1:4" ht="45" x14ac:dyDescent="0.25">
      <c r="A19218" s="11" t="s">
        <v>48235</v>
      </c>
      <c r="B19218" s="11" t="s">
        <v>73624</v>
      </c>
      <c r="C19218" s="12" t="s">
        <v>48236</v>
      </c>
      <c r="D19218" s="11" t="s">
        <v>19560</v>
      </c>
    </row>
    <row r="19219" spans="1:4" ht="45" x14ac:dyDescent="0.25">
      <c r="A19219" s="11" t="s">
        <v>48237</v>
      </c>
      <c r="B19219" s="11" t="s">
        <v>73625</v>
      </c>
      <c r="C19219" s="12" t="s">
        <v>48236</v>
      </c>
      <c r="D19219" s="11" t="s">
        <v>19560</v>
      </c>
    </row>
    <row r="19220" spans="1:4" ht="45" x14ac:dyDescent="0.25">
      <c r="A19220" s="11" t="s">
        <v>48238</v>
      </c>
      <c r="B19220" s="11" t="s">
        <v>73626</v>
      </c>
      <c r="C19220" s="12" t="s">
        <v>48239</v>
      </c>
      <c r="D19220" s="11" t="s">
        <v>19560</v>
      </c>
    </row>
    <row r="19221" spans="1:4" ht="45" x14ac:dyDescent="0.25">
      <c r="A19221" s="11" t="s">
        <v>48240</v>
      </c>
      <c r="B19221" s="11" t="s">
        <v>73627</v>
      </c>
      <c r="C19221" s="12" t="s">
        <v>48239</v>
      </c>
      <c r="D19221" s="11" t="s">
        <v>19560</v>
      </c>
    </row>
    <row r="19222" spans="1:4" ht="45" x14ac:dyDescent="0.25">
      <c r="A19222" s="11" t="s">
        <v>48241</v>
      </c>
      <c r="B19222" s="11" t="s">
        <v>73628</v>
      </c>
      <c r="C19222" s="12" t="s">
        <v>48242</v>
      </c>
      <c r="D19222" s="11" t="s">
        <v>19560</v>
      </c>
    </row>
    <row r="19223" spans="1:4" ht="45" x14ac:dyDescent="0.25">
      <c r="A19223" s="11" t="s">
        <v>48243</v>
      </c>
      <c r="B19223" s="11" t="s">
        <v>73629</v>
      </c>
      <c r="C19223" s="12" t="s">
        <v>48242</v>
      </c>
      <c r="D19223" s="11" t="s">
        <v>19560</v>
      </c>
    </row>
    <row r="19224" spans="1:4" x14ac:dyDescent="0.25">
      <c r="A19224" s="11" t="s">
        <v>48244</v>
      </c>
      <c r="B19224" s="11" t="s">
        <v>73630</v>
      </c>
      <c r="C19224" s="12" t="s">
        <v>48245</v>
      </c>
      <c r="D19224" s="11" t="s">
        <v>19560</v>
      </c>
    </row>
    <row r="19225" spans="1:4" x14ac:dyDescent="0.25">
      <c r="A19225" s="11" t="s">
        <v>48246</v>
      </c>
      <c r="B19225" s="11" t="s">
        <v>73631</v>
      </c>
      <c r="C19225" s="12" t="s">
        <v>48245</v>
      </c>
      <c r="D19225" s="11" t="s">
        <v>19560</v>
      </c>
    </row>
    <row r="19226" spans="1:4" ht="30" x14ac:dyDescent="0.25">
      <c r="A19226" s="11" t="s">
        <v>48247</v>
      </c>
      <c r="B19226" s="11" t="s">
        <v>73632</v>
      </c>
      <c r="C19226" s="12" t="s">
        <v>48248</v>
      </c>
      <c r="D19226" s="11" t="s">
        <v>19554</v>
      </c>
    </row>
    <row r="19227" spans="1:4" ht="30" x14ac:dyDescent="0.25">
      <c r="A19227" s="11" t="s">
        <v>48249</v>
      </c>
      <c r="B19227" s="11" t="s">
        <v>73633</v>
      </c>
      <c r="C19227" s="12" t="s">
        <v>48248</v>
      </c>
      <c r="D19227" s="11" t="s">
        <v>19554</v>
      </c>
    </row>
    <row r="19228" spans="1:4" ht="30" x14ac:dyDescent="0.25">
      <c r="A19228" s="11" t="s">
        <v>48250</v>
      </c>
      <c r="B19228" s="11" t="s">
        <v>73634</v>
      </c>
      <c r="C19228" s="12" t="s">
        <v>48248</v>
      </c>
      <c r="D19228" s="11" t="s">
        <v>19554</v>
      </c>
    </row>
    <row r="19229" spans="1:4" ht="30" x14ac:dyDescent="0.25">
      <c r="A19229" s="11" t="s">
        <v>48251</v>
      </c>
      <c r="B19229" s="11" t="s">
        <v>73635</v>
      </c>
      <c r="C19229" s="12" t="s">
        <v>48248</v>
      </c>
      <c r="D19229" s="11" t="s">
        <v>19554</v>
      </c>
    </row>
    <row r="19230" spans="1:4" x14ac:dyDescent="0.25">
      <c r="A19230" s="11" t="s">
        <v>48252</v>
      </c>
      <c r="B19230" s="11" t="s">
        <v>73636</v>
      </c>
      <c r="C19230" s="12" t="s">
        <v>48253</v>
      </c>
      <c r="D19230" s="11" t="s">
        <v>19560</v>
      </c>
    </row>
    <row r="19231" spans="1:4" x14ac:dyDescent="0.25">
      <c r="A19231" s="11" t="s">
        <v>48254</v>
      </c>
      <c r="B19231" s="11" t="s">
        <v>73637</v>
      </c>
      <c r="C19231" s="12" t="s">
        <v>48253</v>
      </c>
      <c r="D19231" s="11" t="s">
        <v>19560</v>
      </c>
    </row>
    <row r="19232" spans="1:4" x14ac:dyDescent="0.25">
      <c r="A19232" s="11" t="s">
        <v>48255</v>
      </c>
      <c r="B19232" s="11" t="s">
        <v>73638</v>
      </c>
      <c r="C19232" s="12" t="s">
        <v>48256</v>
      </c>
      <c r="D19232" s="11" t="s">
        <v>19560</v>
      </c>
    </row>
    <row r="19233" spans="1:4" x14ac:dyDescent="0.25">
      <c r="A19233" s="11" t="s">
        <v>48257</v>
      </c>
      <c r="B19233" s="11" t="s">
        <v>73639</v>
      </c>
      <c r="C19233" s="12" t="s">
        <v>48256</v>
      </c>
      <c r="D19233" s="11" t="s">
        <v>19560</v>
      </c>
    </row>
    <row r="19234" spans="1:4" x14ac:dyDescent="0.25">
      <c r="A19234" s="11" t="s">
        <v>48258</v>
      </c>
      <c r="B19234" s="11" t="s">
        <v>73640</v>
      </c>
      <c r="C19234" s="12" t="s">
        <v>48259</v>
      </c>
      <c r="D19234" s="11" t="s">
        <v>19560</v>
      </c>
    </row>
    <row r="19235" spans="1:4" x14ac:dyDescent="0.25">
      <c r="A19235" s="11" t="s">
        <v>48260</v>
      </c>
      <c r="B19235" s="11" t="s">
        <v>73641</v>
      </c>
      <c r="C19235" s="12" t="s">
        <v>48259</v>
      </c>
      <c r="D19235" s="11" t="s">
        <v>19560</v>
      </c>
    </row>
    <row r="19236" spans="1:4" x14ac:dyDescent="0.25">
      <c r="A19236" s="11" t="s">
        <v>48261</v>
      </c>
      <c r="B19236" s="11" t="s">
        <v>73642</v>
      </c>
      <c r="C19236" s="12" t="s">
        <v>48262</v>
      </c>
      <c r="D19236" s="11" t="s">
        <v>19560</v>
      </c>
    </row>
    <row r="19237" spans="1:4" x14ac:dyDescent="0.25">
      <c r="A19237" s="11" t="s">
        <v>48263</v>
      </c>
      <c r="B19237" s="11" t="s">
        <v>73643</v>
      </c>
      <c r="C19237" s="12" t="s">
        <v>48262</v>
      </c>
      <c r="D19237" s="11" t="s">
        <v>19560</v>
      </c>
    </row>
    <row r="19238" spans="1:4" x14ac:dyDescent="0.25">
      <c r="A19238" s="11" t="s">
        <v>48264</v>
      </c>
      <c r="B19238" s="11" t="s">
        <v>73644</v>
      </c>
      <c r="C19238" s="12" t="s">
        <v>48265</v>
      </c>
      <c r="D19238" s="11" t="s">
        <v>19560</v>
      </c>
    </row>
    <row r="19239" spans="1:4" x14ac:dyDescent="0.25">
      <c r="A19239" s="11" t="s">
        <v>48266</v>
      </c>
      <c r="B19239" s="11" t="s">
        <v>73645</v>
      </c>
      <c r="C19239" s="12" t="s">
        <v>48265</v>
      </c>
      <c r="D19239" s="11" t="s">
        <v>19560</v>
      </c>
    </row>
    <row r="19240" spans="1:4" ht="30" x14ac:dyDescent="0.25">
      <c r="A19240" s="11" t="s">
        <v>48267</v>
      </c>
      <c r="B19240" s="11" t="s">
        <v>73646</v>
      </c>
      <c r="C19240" s="12" t="s">
        <v>48268</v>
      </c>
      <c r="D19240" s="11" t="s">
        <v>19584</v>
      </c>
    </row>
    <row r="19241" spans="1:4" ht="30" x14ac:dyDescent="0.25">
      <c r="A19241" s="11" t="s">
        <v>48269</v>
      </c>
      <c r="B19241" s="11" t="s">
        <v>73647</v>
      </c>
      <c r="C19241" s="12" t="s">
        <v>48268</v>
      </c>
      <c r="D19241" s="11" t="s">
        <v>19584</v>
      </c>
    </row>
    <row r="19242" spans="1:4" ht="30" x14ac:dyDescent="0.25">
      <c r="A19242" s="11" t="s">
        <v>48270</v>
      </c>
      <c r="B19242" s="11" t="s">
        <v>73648</v>
      </c>
      <c r="C19242" s="12" t="s">
        <v>48271</v>
      </c>
      <c r="D19242" s="11" t="s">
        <v>19584</v>
      </c>
    </row>
    <row r="19243" spans="1:4" ht="30" x14ac:dyDescent="0.25">
      <c r="A19243" s="11" t="s">
        <v>48272</v>
      </c>
      <c r="B19243" s="11" t="s">
        <v>73649</v>
      </c>
      <c r="C19243" s="12" t="s">
        <v>48271</v>
      </c>
      <c r="D19243" s="11" t="s">
        <v>19584</v>
      </c>
    </row>
    <row r="19244" spans="1:4" ht="30" x14ac:dyDescent="0.25">
      <c r="A19244" s="11" t="s">
        <v>48273</v>
      </c>
      <c r="B19244" s="11" t="s">
        <v>73650</v>
      </c>
      <c r="C19244" s="12" t="s">
        <v>48274</v>
      </c>
      <c r="D19244" s="11" t="s">
        <v>19584</v>
      </c>
    </row>
    <row r="19245" spans="1:4" ht="30" x14ac:dyDescent="0.25">
      <c r="A19245" s="11" t="s">
        <v>48275</v>
      </c>
      <c r="B19245" s="11" t="s">
        <v>73651</v>
      </c>
      <c r="C19245" s="12" t="s">
        <v>48274</v>
      </c>
      <c r="D19245" s="11" t="s">
        <v>19584</v>
      </c>
    </row>
    <row r="19246" spans="1:4" ht="30" x14ac:dyDescent="0.25">
      <c r="A19246" s="11" t="s">
        <v>48276</v>
      </c>
      <c r="B19246" s="11" t="s">
        <v>73652</v>
      </c>
      <c r="C19246" s="12" t="s">
        <v>48277</v>
      </c>
      <c r="D19246" s="11" t="s">
        <v>19584</v>
      </c>
    </row>
    <row r="19247" spans="1:4" ht="30" x14ac:dyDescent="0.25">
      <c r="A19247" s="11" t="s">
        <v>48278</v>
      </c>
      <c r="B19247" s="11" t="s">
        <v>73653</v>
      </c>
      <c r="C19247" s="12" t="s">
        <v>48277</v>
      </c>
      <c r="D19247" s="11" t="s">
        <v>19584</v>
      </c>
    </row>
    <row r="19248" spans="1:4" ht="30" x14ac:dyDescent="0.25">
      <c r="A19248" s="11" t="s">
        <v>48279</v>
      </c>
      <c r="B19248" s="11" t="s">
        <v>73654</v>
      </c>
      <c r="C19248" s="12" t="s">
        <v>48280</v>
      </c>
      <c r="D19248" s="11" t="s">
        <v>19584</v>
      </c>
    </row>
    <row r="19249" spans="1:4" ht="30" x14ac:dyDescent="0.25">
      <c r="A19249" s="11" t="s">
        <v>48281</v>
      </c>
      <c r="B19249" s="11" t="s">
        <v>73655</v>
      </c>
      <c r="C19249" s="12" t="s">
        <v>48280</v>
      </c>
      <c r="D19249" s="11" t="s">
        <v>19584</v>
      </c>
    </row>
    <row r="19250" spans="1:4" ht="30" x14ac:dyDescent="0.25">
      <c r="A19250" s="11" t="s">
        <v>48282</v>
      </c>
      <c r="B19250" s="11" t="s">
        <v>73656</v>
      </c>
      <c r="C19250" s="12" t="s">
        <v>48283</v>
      </c>
      <c r="D19250" s="11" t="s">
        <v>19584</v>
      </c>
    </row>
    <row r="19251" spans="1:4" ht="30" x14ac:dyDescent="0.25">
      <c r="A19251" s="11" t="s">
        <v>48284</v>
      </c>
      <c r="B19251" s="11" t="s">
        <v>73657</v>
      </c>
      <c r="C19251" s="12" t="s">
        <v>48283</v>
      </c>
      <c r="D19251" s="11" t="s">
        <v>19584</v>
      </c>
    </row>
    <row r="19252" spans="1:4" ht="30" x14ac:dyDescent="0.25">
      <c r="A19252" s="11" t="s">
        <v>48285</v>
      </c>
      <c r="B19252" s="11" t="s">
        <v>73658</v>
      </c>
      <c r="C19252" s="12" t="s">
        <v>48286</v>
      </c>
      <c r="D19252" s="11" t="s">
        <v>19584</v>
      </c>
    </row>
    <row r="19253" spans="1:4" ht="30" x14ac:dyDescent="0.25">
      <c r="A19253" s="11" t="s">
        <v>48287</v>
      </c>
      <c r="B19253" s="11" t="s">
        <v>73659</v>
      </c>
      <c r="C19253" s="12" t="s">
        <v>48286</v>
      </c>
      <c r="D19253" s="11" t="s">
        <v>19584</v>
      </c>
    </row>
    <row r="19254" spans="1:4" ht="30" x14ac:dyDescent="0.25">
      <c r="A19254" s="11" t="s">
        <v>48288</v>
      </c>
      <c r="B19254" s="11" t="s">
        <v>73660</v>
      </c>
      <c r="C19254" s="12" t="s">
        <v>48289</v>
      </c>
      <c r="D19254" s="11" t="s">
        <v>19584</v>
      </c>
    </row>
    <row r="19255" spans="1:4" ht="30" x14ac:dyDescent="0.25">
      <c r="A19255" s="11" t="s">
        <v>48290</v>
      </c>
      <c r="B19255" s="11" t="s">
        <v>73661</v>
      </c>
      <c r="C19255" s="12" t="s">
        <v>48289</v>
      </c>
      <c r="D19255" s="11" t="s">
        <v>19584</v>
      </c>
    </row>
    <row r="19256" spans="1:4" ht="30" x14ac:dyDescent="0.25">
      <c r="A19256" s="11" t="s">
        <v>48291</v>
      </c>
      <c r="B19256" s="11" t="s">
        <v>73662</v>
      </c>
      <c r="C19256" s="12" t="s">
        <v>48292</v>
      </c>
      <c r="D19256" s="11" t="s">
        <v>19584</v>
      </c>
    </row>
    <row r="19257" spans="1:4" ht="30" x14ac:dyDescent="0.25">
      <c r="A19257" s="11" t="s">
        <v>48293</v>
      </c>
      <c r="B19257" s="11" t="s">
        <v>73663</v>
      </c>
      <c r="C19257" s="12" t="s">
        <v>48292</v>
      </c>
      <c r="D19257" s="11" t="s">
        <v>19584</v>
      </c>
    </row>
    <row r="19258" spans="1:4" ht="30" x14ac:dyDescent="0.25">
      <c r="A19258" s="11" t="s">
        <v>48294</v>
      </c>
      <c r="B19258" s="11" t="s">
        <v>73664</v>
      </c>
      <c r="C19258" s="12" t="s">
        <v>48295</v>
      </c>
      <c r="D19258" s="11" t="s">
        <v>19584</v>
      </c>
    </row>
    <row r="19259" spans="1:4" ht="30" x14ac:dyDescent="0.25">
      <c r="A19259" s="11" t="s">
        <v>48296</v>
      </c>
      <c r="B19259" s="11" t="s">
        <v>73665</v>
      </c>
      <c r="C19259" s="12" t="s">
        <v>48295</v>
      </c>
      <c r="D19259" s="11" t="s">
        <v>19584</v>
      </c>
    </row>
    <row r="19260" spans="1:4" ht="30" x14ac:dyDescent="0.25">
      <c r="A19260" s="11" t="s">
        <v>48297</v>
      </c>
      <c r="B19260" s="11" t="s">
        <v>73666</v>
      </c>
      <c r="C19260" s="12" t="s">
        <v>48298</v>
      </c>
      <c r="D19260" s="11" t="s">
        <v>19584</v>
      </c>
    </row>
    <row r="19261" spans="1:4" ht="30" x14ac:dyDescent="0.25">
      <c r="A19261" s="11" t="s">
        <v>48299</v>
      </c>
      <c r="B19261" s="11" t="s">
        <v>73667</v>
      </c>
      <c r="C19261" s="12" t="s">
        <v>48298</v>
      </c>
      <c r="D19261" s="11" t="s">
        <v>19584</v>
      </c>
    </row>
    <row r="19262" spans="1:4" ht="30" x14ac:dyDescent="0.25">
      <c r="A19262" s="11" t="s">
        <v>48300</v>
      </c>
      <c r="B19262" s="11" t="s">
        <v>73668</v>
      </c>
      <c r="C19262" s="12" t="s">
        <v>48301</v>
      </c>
      <c r="D19262" s="11" t="s">
        <v>19584</v>
      </c>
    </row>
    <row r="19263" spans="1:4" ht="30" x14ac:dyDescent="0.25">
      <c r="A19263" s="11" t="s">
        <v>48302</v>
      </c>
      <c r="B19263" s="11" t="s">
        <v>73669</v>
      </c>
      <c r="C19263" s="12" t="s">
        <v>48301</v>
      </c>
      <c r="D19263" s="11" t="s">
        <v>19584</v>
      </c>
    </row>
    <row r="19264" spans="1:4" ht="30" x14ac:dyDescent="0.25">
      <c r="A19264" s="11" t="s">
        <v>48303</v>
      </c>
      <c r="B19264" s="11" t="s">
        <v>73670</v>
      </c>
      <c r="C19264" s="12" t="s">
        <v>48304</v>
      </c>
      <c r="D19264" s="11" t="s">
        <v>19584</v>
      </c>
    </row>
    <row r="19265" spans="1:4" ht="30" x14ac:dyDescent="0.25">
      <c r="A19265" s="11" t="s">
        <v>48305</v>
      </c>
      <c r="B19265" s="11" t="s">
        <v>73671</v>
      </c>
      <c r="C19265" s="12" t="s">
        <v>48304</v>
      </c>
      <c r="D19265" s="11" t="s">
        <v>19584</v>
      </c>
    </row>
    <row r="19266" spans="1:4" ht="30" x14ac:dyDescent="0.25">
      <c r="A19266" s="11" t="s">
        <v>48306</v>
      </c>
      <c r="B19266" s="11" t="s">
        <v>73672</v>
      </c>
      <c r="C19266" s="12" t="s">
        <v>48307</v>
      </c>
      <c r="D19266" s="11" t="s">
        <v>19584</v>
      </c>
    </row>
    <row r="19267" spans="1:4" ht="30" x14ac:dyDescent="0.25">
      <c r="A19267" s="11" t="s">
        <v>48308</v>
      </c>
      <c r="B19267" s="11" t="s">
        <v>73673</v>
      </c>
      <c r="C19267" s="12" t="s">
        <v>48307</v>
      </c>
      <c r="D19267" s="11" t="s">
        <v>19584</v>
      </c>
    </row>
    <row r="19268" spans="1:4" ht="30" x14ac:dyDescent="0.25">
      <c r="A19268" s="11" t="s">
        <v>48309</v>
      </c>
      <c r="B19268" s="11" t="s">
        <v>73674</v>
      </c>
      <c r="C19268" s="12" t="s">
        <v>48310</v>
      </c>
      <c r="D19268" s="11" t="s">
        <v>19584</v>
      </c>
    </row>
    <row r="19269" spans="1:4" ht="30" x14ac:dyDescent="0.25">
      <c r="A19269" s="11" t="s">
        <v>48311</v>
      </c>
      <c r="B19269" s="11" t="s">
        <v>73675</v>
      </c>
      <c r="C19269" s="12" t="s">
        <v>48310</v>
      </c>
      <c r="D19269" s="11" t="s">
        <v>19584</v>
      </c>
    </row>
    <row r="19270" spans="1:4" ht="30" x14ac:dyDescent="0.25">
      <c r="A19270" s="11" t="s">
        <v>48312</v>
      </c>
      <c r="B19270" s="11" t="s">
        <v>73676</v>
      </c>
      <c r="C19270" s="12" t="s">
        <v>48313</v>
      </c>
      <c r="D19270" s="11" t="s">
        <v>19584</v>
      </c>
    </row>
    <row r="19271" spans="1:4" ht="30" x14ac:dyDescent="0.25">
      <c r="A19271" s="11" t="s">
        <v>48314</v>
      </c>
      <c r="B19271" s="11" t="s">
        <v>73677</v>
      </c>
      <c r="C19271" s="12" t="s">
        <v>48313</v>
      </c>
      <c r="D19271" s="11" t="s">
        <v>19584</v>
      </c>
    </row>
    <row r="19272" spans="1:4" ht="30" x14ac:dyDescent="0.25">
      <c r="A19272" s="11" t="s">
        <v>48315</v>
      </c>
      <c r="B19272" s="11" t="s">
        <v>73678</v>
      </c>
      <c r="C19272" s="12" t="s">
        <v>48316</v>
      </c>
      <c r="D19272" s="11" t="s">
        <v>19584</v>
      </c>
    </row>
    <row r="19273" spans="1:4" ht="30" x14ac:dyDescent="0.25">
      <c r="A19273" s="11" t="s">
        <v>48317</v>
      </c>
      <c r="B19273" s="11" t="s">
        <v>73679</v>
      </c>
      <c r="C19273" s="12" t="s">
        <v>48316</v>
      </c>
      <c r="D19273" s="11" t="s">
        <v>19584</v>
      </c>
    </row>
    <row r="19274" spans="1:4" ht="30" x14ac:dyDescent="0.25">
      <c r="A19274" s="11" t="s">
        <v>48318</v>
      </c>
      <c r="B19274" s="11" t="s">
        <v>73680</v>
      </c>
      <c r="C19274" s="12" t="s">
        <v>48319</v>
      </c>
      <c r="D19274" s="11" t="s">
        <v>19584</v>
      </c>
    </row>
    <row r="19275" spans="1:4" ht="30" x14ac:dyDescent="0.25">
      <c r="A19275" s="11" t="s">
        <v>48320</v>
      </c>
      <c r="B19275" s="11" t="s">
        <v>73681</v>
      </c>
      <c r="C19275" s="12" t="s">
        <v>48319</v>
      </c>
      <c r="D19275" s="11" t="s">
        <v>19584</v>
      </c>
    </row>
    <row r="19276" spans="1:4" ht="30" x14ac:dyDescent="0.25">
      <c r="A19276" s="11" t="s">
        <v>48321</v>
      </c>
      <c r="B19276" s="11" t="s">
        <v>73682</v>
      </c>
      <c r="C19276" s="12" t="s">
        <v>48322</v>
      </c>
      <c r="D19276" s="11" t="s">
        <v>19584</v>
      </c>
    </row>
    <row r="19277" spans="1:4" ht="30" x14ac:dyDescent="0.25">
      <c r="A19277" s="11" t="s">
        <v>48323</v>
      </c>
      <c r="B19277" s="11" t="s">
        <v>73683</v>
      </c>
      <c r="C19277" s="12" t="s">
        <v>48322</v>
      </c>
      <c r="D19277" s="11" t="s">
        <v>19584</v>
      </c>
    </row>
    <row r="19278" spans="1:4" ht="30" x14ac:dyDescent="0.25">
      <c r="A19278" s="11" t="s">
        <v>48324</v>
      </c>
      <c r="B19278" s="11" t="s">
        <v>73684</v>
      </c>
      <c r="C19278" s="12" t="s">
        <v>48325</v>
      </c>
      <c r="D19278" s="11" t="s">
        <v>19584</v>
      </c>
    </row>
    <row r="19279" spans="1:4" ht="30" x14ac:dyDescent="0.25">
      <c r="A19279" s="11" t="s">
        <v>48326</v>
      </c>
      <c r="B19279" s="11" t="s">
        <v>73685</v>
      </c>
      <c r="C19279" s="12" t="s">
        <v>48325</v>
      </c>
      <c r="D19279" s="11" t="s">
        <v>19584</v>
      </c>
    </row>
    <row r="19280" spans="1:4" ht="30" x14ac:dyDescent="0.25">
      <c r="A19280" s="11" t="s">
        <v>48327</v>
      </c>
      <c r="B19280" s="11" t="s">
        <v>73686</v>
      </c>
      <c r="C19280" s="12" t="s">
        <v>48328</v>
      </c>
      <c r="D19280" s="11" t="s">
        <v>19560</v>
      </c>
    </row>
    <row r="19281" spans="1:4" ht="30" x14ac:dyDescent="0.25">
      <c r="A19281" s="11" t="s">
        <v>48329</v>
      </c>
      <c r="B19281" s="11" t="s">
        <v>73687</v>
      </c>
      <c r="C19281" s="12" t="s">
        <v>48328</v>
      </c>
      <c r="D19281" s="11" t="s">
        <v>19560</v>
      </c>
    </row>
    <row r="19282" spans="1:4" ht="30" x14ac:dyDescent="0.25">
      <c r="A19282" s="11" t="s">
        <v>48330</v>
      </c>
      <c r="B19282" s="11" t="s">
        <v>73688</v>
      </c>
      <c r="C19282" s="12" t="s">
        <v>48331</v>
      </c>
      <c r="D19282" s="11" t="s">
        <v>19560</v>
      </c>
    </row>
    <row r="19283" spans="1:4" ht="30" x14ac:dyDescent="0.25">
      <c r="A19283" s="11" t="s">
        <v>48332</v>
      </c>
      <c r="B19283" s="11" t="s">
        <v>73689</v>
      </c>
      <c r="C19283" s="12" t="s">
        <v>48331</v>
      </c>
      <c r="D19283" s="11" t="s">
        <v>19560</v>
      </c>
    </row>
    <row r="19284" spans="1:4" ht="30" x14ac:dyDescent="0.25">
      <c r="A19284" s="11" t="s">
        <v>48333</v>
      </c>
      <c r="B19284" s="11" t="s">
        <v>73690</v>
      </c>
      <c r="C19284" s="12" t="s">
        <v>48334</v>
      </c>
      <c r="D19284" s="11" t="s">
        <v>19560</v>
      </c>
    </row>
    <row r="19285" spans="1:4" ht="30" x14ac:dyDescent="0.25">
      <c r="A19285" s="11" t="s">
        <v>48335</v>
      </c>
      <c r="B19285" s="11" t="s">
        <v>73691</v>
      </c>
      <c r="C19285" s="12" t="s">
        <v>48334</v>
      </c>
      <c r="D19285" s="11" t="s">
        <v>19560</v>
      </c>
    </row>
    <row r="19286" spans="1:4" ht="30" x14ac:dyDescent="0.25">
      <c r="A19286" s="11" t="s">
        <v>48336</v>
      </c>
      <c r="B19286" s="11" t="s">
        <v>73692</v>
      </c>
      <c r="C19286" s="12" t="s">
        <v>48337</v>
      </c>
      <c r="D19286" s="11" t="s">
        <v>19560</v>
      </c>
    </row>
    <row r="19287" spans="1:4" ht="30" x14ac:dyDescent="0.25">
      <c r="A19287" s="11" t="s">
        <v>48338</v>
      </c>
      <c r="B19287" s="11" t="s">
        <v>73693</v>
      </c>
      <c r="C19287" s="12" t="s">
        <v>48337</v>
      </c>
      <c r="D19287" s="11" t="s">
        <v>19560</v>
      </c>
    </row>
    <row r="19288" spans="1:4" ht="30" x14ac:dyDescent="0.25">
      <c r="A19288" s="11" t="s">
        <v>48339</v>
      </c>
      <c r="B19288" s="11" t="s">
        <v>73694</v>
      </c>
      <c r="C19288" s="12" t="s">
        <v>48340</v>
      </c>
      <c r="D19288" s="11" t="s">
        <v>19560</v>
      </c>
    </row>
    <row r="19289" spans="1:4" ht="30" x14ac:dyDescent="0.25">
      <c r="A19289" s="11" t="s">
        <v>48341</v>
      </c>
      <c r="B19289" s="11" t="s">
        <v>73695</v>
      </c>
      <c r="C19289" s="12" t="s">
        <v>48340</v>
      </c>
      <c r="D19289" s="11" t="s">
        <v>19560</v>
      </c>
    </row>
    <row r="19290" spans="1:4" ht="30" x14ac:dyDescent="0.25">
      <c r="A19290" s="11" t="s">
        <v>48342</v>
      </c>
      <c r="B19290" s="11" t="s">
        <v>73696</v>
      </c>
      <c r="C19290" s="12" t="s">
        <v>48343</v>
      </c>
      <c r="D19290" s="11" t="s">
        <v>19560</v>
      </c>
    </row>
    <row r="19291" spans="1:4" ht="30" x14ac:dyDescent="0.25">
      <c r="A19291" s="11" t="s">
        <v>48344</v>
      </c>
      <c r="B19291" s="11" t="s">
        <v>73697</v>
      </c>
      <c r="C19291" s="12" t="s">
        <v>48343</v>
      </c>
      <c r="D19291" s="11" t="s">
        <v>19560</v>
      </c>
    </row>
    <row r="19292" spans="1:4" ht="30" x14ac:dyDescent="0.25">
      <c r="A19292" s="11" t="s">
        <v>48345</v>
      </c>
      <c r="B19292" s="11" t="s">
        <v>73698</v>
      </c>
      <c r="C19292" s="12" t="s">
        <v>48346</v>
      </c>
      <c r="D19292" s="11" t="s">
        <v>19560</v>
      </c>
    </row>
    <row r="19293" spans="1:4" ht="30" x14ac:dyDescent="0.25">
      <c r="A19293" s="11" t="s">
        <v>48347</v>
      </c>
      <c r="B19293" s="11" t="s">
        <v>73699</v>
      </c>
      <c r="C19293" s="12" t="s">
        <v>48346</v>
      </c>
      <c r="D19293" s="11" t="s">
        <v>19560</v>
      </c>
    </row>
    <row r="19294" spans="1:4" ht="30" x14ac:dyDescent="0.25">
      <c r="A19294" s="11" t="s">
        <v>48348</v>
      </c>
      <c r="B19294" s="11" t="s">
        <v>73700</v>
      </c>
      <c r="C19294" s="12" t="s">
        <v>48349</v>
      </c>
      <c r="D19294" s="11" t="s">
        <v>19560</v>
      </c>
    </row>
    <row r="19295" spans="1:4" ht="30" x14ac:dyDescent="0.25">
      <c r="A19295" s="11" t="s">
        <v>48350</v>
      </c>
      <c r="B19295" s="11" t="s">
        <v>73701</v>
      </c>
      <c r="C19295" s="12" t="s">
        <v>48349</v>
      </c>
      <c r="D19295" s="11" t="s">
        <v>19560</v>
      </c>
    </row>
    <row r="19296" spans="1:4" ht="30" x14ac:dyDescent="0.25">
      <c r="A19296" s="11" t="s">
        <v>48351</v>
      </c>
      <c r="B19296" s="11" t="s">
        <v>73702</v>
      </c>
      <c r="C19296" s="12" t="s">
        <v>48352</v>
      </c>
      <c r="D19296" s="11" t="s">
        <v>19560</v>
      </c>
    </row>
    <row r="19297" spans="1:4" ht="30" x14ac:dyDescent="0.25">
      <c r="A19297" s="11" t="s">
        <v>48353</v>
      </c>
      <c r="B19297" s="11" t="s">
        <v>73703</v>
      </c>
      <c r="C19297" s="12" t="s">
        <v>48352</v>
      </c>
      <c r="D19297" s="11" t="s">
        <v>19560</v>
      </c>
    </row>
    <row r="19298" spans="1:4" ht="30" x14ac:dyDescent="0.25">
      <c r="A19298" s="11" t="s">
        <v>48354</v>
      </c>
      <c r="B19298" s="11" t="s">
        <v>73704</v>
      </c>
      <c r="C19298" s="12" t="s">
        <v>48355</v>
      </c>
      <c r="D19298" s="11" t="s">
        <v>19560</v>
      </c>
    </row>
    <row r="19299" spans="1:4" ht="30" x14ac:dyDescent="0.25">
      <c r="A19299" s="11" t="s">
        <v>48356</v>
      </c>
      <c r="B19299" s="11" t="s">
        <v>73705</v>
      </c>
      <c r="C19299" s="12" t="s">
        <v>48355</v>
      </c>
      <c r="D19299" s="11" t="s">
        <v>19560</v>
      </c>
    </row>
    <row r="19300" spans="1:4" ht="30" x14ac:dyDescent="0.25">
      <c r="A19300" s="11" t="s">
        <v>48357</v>
      </c>
      <c r="B19300" s="11" t="s">
        <v>73706</v>
      </c>
      <c r="C19300" s="12" t="s">
        <v>48358</v>
      </c>
      <c r="D19300" s="11" t="s">
        <v>19560</v>
      </c>
    </row>
    <row r="19301" spans="1:4" ht="30" x14ac:dyDescent="0.25">
      <c r="A19301" s="11" t="s">
        <v>48359</v>
      </c>
      <c r="B19301" s="11" t="s">
        <v>73707</v>
      </c>
      <c r="C19301" s="12" t="s">
        <v>48358</v>
      </c>
      <c r="D19301" s="11" t="s">
        <v>19560</v>
      </c>
    </row>
    <row r="19302" spans="1:4" ht="30" x14ac:dyDescent="0.25">
      <c r="A19302" s="11" t="s">
        <v>48360</v>
      </c>
      <c r="B19302" s="11" t="s">
        <v>73708</v>
      </c>
      <c r="C19302" s="12" t="s">
        <v>48361</v>
      </c>
      <c r="D19302" s="11" t="s">
        <v>19560</v>
      </c>
    </row>
    <row r="19303" spans="1:4" ht="30" x14ac:dyDescent="0.25">
      <c r="A19303" s="11" t="s">
        <v>48362</v>
      </c>
      <c r="B19303" s="11" t="s">
        <v>73709</v>
      </c>
      <c r="C19303" s="12" t="s">
        <v>48361</v>
      </c>
      <c r="D19303" s="11" t="s">
        <v>19560</v>
      </c>
    </row>
    <row r="19304" spans="1:4" ht="30" x14ac:dyDescent="0.25">
      <c r="A19304" s="11" t="s">
        <v>48363</v>
      </c>
      <c r="B19304" s="11" t="s">
        <v>73710</v>
      </c>
      <c r="C19304" s="12" t="s">
        <v>48364</v>
      </c>
      <c r="D19304" s="11" t="s">
        <v>19560</v>
      </c>
    </row>
    <row r="19305" spans="1:4" ht="30" x14ac:dyDescent="0.25">
      <c r="A19305" s="11" t="s">
        <v>48365</v>
      </c>
      <c r="B19305" s="11" t="s">
        <v>73711</v>
      </c>
      <c r="C19305" s="12" t="s">
        <v>48364</v>
      </c>
      <c r="D19305" s="11" t="s">
        <v>19560</v>
      </c>
    </row>
    <row r="19306" spans="1:4" ht="30" x14ac:dyDescent="0.25">
      <c r="A19306" s="11" t="s">
        <v>48366</v>
      </c>
      <c r="B19306" s="11" t="s">
        <v>73712</v>
      </c>
      <c r="C19306" s="12" t="s">
        <v>48367</v>
      </c>
      <c r="D19306" s="11" t="s">
        <v>19560</v>
      </c>
    </row>
    <row r="19307" spans="1:4" ht="30" x14ac:dyDescent="0.25">
      <c r="A19307" s="11" t="s">
        <v>48368</v>
      </c>
      <c r="B19307" s="11" t="s">
        <v>73713</v>
      </c>
      <c r="C19307" s="12" t="s">
        <v>48367</v>
      </c>
      <c r="D19307" s="11" t="s">
        <v>19560</v>
      </c>
    </row>
    <row r="19308" spans="1:4" ht="30" x14ac:dyDescent="0.25">
      <c r="A19308" s="11" t="s">
        <v>48369</v>
      </c>
      <c r="B19308" s="11" t="s">
        <v>73714</v>
      </c>
      <c r="C19308" s="12" t="s">
        <v>48370</v>
      </c>
      <c r="D19308" s="11" t="s">
        <v>19560</v>
      </c>
    </row>
    <row r="19309" spans="1:4" ht="30" x14ac:dyDescent="0.25">
      <c r="A19309" s="11" t="s">
        <v>48371</v>
      </c>
      <c r="B19309" s="11" t="s">
        <v>73715</v>
      </c>
      <c r="C19309" s="12" t="s">
        <v>48370</v>
      </c>
      <c r="D19309" s="11" t="s">
        <v>19560</v>
      </c>
    </row>
    <row r="19310" spans="1:4" ht="30" x14ac:dyDescent="0.25">
      <c r="A19310" s="11" t="s">
        <v>48372</v>
      </c>
      <c r="B19310" s="11" t="s">
        <v>73716</v>
      </c>
      <c r="C19310" s="12" t="s">
        <v>48373</v>
      </c>
      <c r="D19310" s="11" t="s">
        <v>19584</v>
      </c>
    </row>
    <row r="19311" spans="1:4" ht="30" x14ac:dyDescent="0.25">
      <c r="A19311" s="11" t="s">
        <v>48374</v>
      </c>
      <c r="B19311" s="11" t="s">
        <v>73717</v>
      </c>
      <c r="C19311" s="12" t="s">
        <v>48373</v>
      </c>
      <c r="D19311" s="11" t="s">
        <v>19584</v>
      </c>
    </row>
    <row r="19312" spans="1:4" x14ac:dyDescent="0.25">
      <c r="A19312" s="11" t="s">
        <v>48375</v>
      </c>
      <c r="B19312" s="11" t="s">
        <v>73718</v>
      </c>
      <c r="C19312" s="12" t="s">
        <v>48376</v>
      </c>
      <c r="D19312" s="11" t="s">
        <v>19584</v>
      </c>
    </row>
    <row r="19313" spans="1:4" x14ac:dyDescent="0.25">
      <c r="A19313" s="11" t="s">
        <v>48377</v>
      </c>
      <c r="B19313" s="11" t="s">
        <v>73719</v>
      </c>
      <c r="C19313" s="12" t="s">
        <v>48376</v>
      </c>
      <c r="D19313" s="11" t="s">
        <v>19584</v>
      </c>
    </row>
    <row r="19314" spans="1:4" ht="30" x14ac:dyDescent="0.25">
      <c r="A19314" s="11" t="s">
        <v>48378</v>
      </c>
      <c r="B19314" s="11" t="s">
        <v>73720</v>
      </c>
      <c r="C19314" s="12" t="s">
        <v>48379</v>
      </c>
      <c r="D19314" s="11" t="s">
        <v>19584</v>
      </c>
    </row>
    <row r="19315" spans="1:4" ht="30" x14ac:dyDescent="0.25">
      <c r="A19315" s="11" t="s">
        <v>48380</v>
      </c>
      <c r="B19315" s="11" t="s">
        <v>73721</v>
      </c>
      <c r="C19315" s="12" t="s">
        <v>48379</v>
      </c>
      <c r="D19315" s="11" t="s">
        <v>19584</v>
      </c>
    </row>
    <row r="19316" spans="1:4" x14ac:dyDescent="0.25">
      <c r="A19316" s="11" t="s">
        <v>48381</v>
      </c>
      <c r="B19316" s="11" t="s">
        <v>73722</v>
      </c>
      <c r="C19316" s="12" t="s">
        <v>48382</v>
      </c>
      <c r="D19316" s="11" t="s">
        <v>19584</v>
      </c>
    </row>
    <row r="19317" spans="1:4" x14ac:dyDescent="0.25">
      <c r="A19317" s="11" t="s">
        <v>48383</v>
      </c>
      <c r="B19317" s="11" t="s">
        <v>73723</v>
      </c>
      <c r="C19317" s="12" t="s">
        <v>48382</v>
      </c>
      <c r="D19317" s="11" t="s">
        <v>19584</v>
      </c>
    </row>
    <row r="19318" spans="1:4" ht="30" x14ac:dyDescent="0.25">
      <c r="A19318" s="11" t="s">
        <v>48384</v>
      </c>
      <c r="B19318" s="11" t="s">
        <v>73724</v>
      </c>
      <c r="C19318" s="12" t="s">
        <v>48385</v>
      </c>
      <c r="D19318" s="11" t="s">
        <v>19584</v>
      </c>
    </row>
    <row r="19319" spans="1:4" ht="30" x14ac:dyDescent="0.25">
      <c r="A19319" s="11" t="s">
        <v>48386</v>
      </c>
      <c r="B19319" s="11" t="s">
        <v>73725</v>
      </c>
      <c r="C19319" s="12" t="s">
        <v>48385</v>
      </c>
      <c r="D19319" s="11" t="s">
        <v>19584</v>
      </c>
    </row>
    <row r="19320" spans="1:4" x14ac:dyDescent="0.25">
      <c r="A19320" s="11" t="s">
        <v>48387</v>
      </c>
      <c r="B19320" s="11" t="s">
        <v>73726</v>
      </c>
      <c r="C19320" s="12" t="s">
        <v>48388</v>
      </c>
      <c r="D19320" s="11" t="s">
        <v>19584</v>
      </c>
    </row>
    <row r="19321" spans="1:4" x14ac:dyDescent="0.25">
      <c r="A19321" s="11" t="s">
        <v>48389</v>
      </c>
      <c r="B19321" s="11" t="s">
        <v>73727</v>
      </c>
      <c r="C19321" s="12" t="s">
        <v>48388</v>
      </c>
      <c r="D19321" s="11" t="s">
        <v>19584</v>
      </c>
    </row>
    <row r="19322" spans="1:4" x14ac:dyDescent="0.25">
      <c r="A19322" s="11" t="s">
        <v>48390</v>
      </c>
      <c r="B19322" s="11" t="s">
        <v>73728</v>
      </c>
      <c r="C19322" s="12" t="s">
        <v>48391</v>
      </c>
      <c r="D19322" s="11" t="s">
        <v>19584</v>
      </c>
    </row>
    <row r="19323" spans="1:4" x14ac:dyDescent="0.25">
      <c r="A19323" s="11" t="s">
        <v>48392</v>
      </c>
      <c r="B19323" s="11" t="s">
        <v>73729</v>
      </c>
      <c r="C19323" s="12" t="s">
        <v>48391</v>
      </c>
      <c r="D19323" s="11" t="s">
        <v>19584</v>
      </c>
    </row>
    <row r="19324" spans="1:4" ht="30" x14ac:dyDescent="0.25">
      <c r="A19324" s="11" t="s">
        <v>48393</v>
      </c>
      <c r="B19324" s="11" t="s">
        <v>73730</v>
      </c>
      <c r="C19324" s="12" t="s">
        <v>48394</v>
      </c>
      <c r="D19324" s="11" t="s">
        <v>19584</v>
      </c>
    </row>
    <row r="19325" spans="1:4" ht="30" x14ac:dyDescent="0.25">
      <c r="A19325" s="11" t="s">
        <v>48395</v>
      </c>
      <c r="B19325" s="11" t="s">
        <v>73731</v>
      </c>
      <c r="C19325" s="12" t="s">
        <v>48394</v>
      </c>
      <c r="D19325" s="11" t="s">
        <v>19584</v>
      </c>
    </row>
    <row r="19326" spans="1:4" x14ac:dyDescent="0.25">
      <c r="A19326" s="11" t="s">
        <v>48396</v>
      </c>
      <c r="B19326" s="11" t="s">
        <v>73732</v>
      </c>
      <c r="C19326" s="12" t="s">
        <v>48397</v>
      </c>
      <c r="D19326" s="11" t="s">
        <v>19584</v>
      </c>
    </row>
    <row r="19327" spans="1:4" x14ac:dyDescent="0.25">
      <c r="A19327" s="11" t="s">
        <v>48398</v>
      </c>
      <c r="B19327" s="11" t="s">
        <v>73733</v>
      </c>
      <c r="C19327" s="12" t="s">
        <v>48397</v>
      </c>
      <c r="D19327" s="11" t="s">
        <v>19584</v>
      </c>
    </row>
    <row r="19328" spans="1:4" ht="30" x14ac:dyDescent="0.25">
      <c r="A19328" s="11" t="s">
        <v>48399</v>
      </c>
      <c r="B19328" s="11" t="s">
        <v>73734</v>
      </c>
      <c r="C19328" s="12" t="s">
        <v>48400</v>
      </c>
      <c r="D19328" s="11" t="s">
        <v>19584</v>
      </c>
    </row>
    <row r="19329" spans="1:4" ht="30" x14ac:dyDescent="0.25">
      <c r="A19329" s="11" t="s">
        <v>48401</v>
      </c>
      <c r="B19329" s="11" t="s">
        <v>73735</v>
      </c>
      <c r="C19329" s="12" t="s">
        <v>48400</v>
      </c>
      <c r="D19329" s="11" t="s">
        <v>19584</v>
      </c>
    </row>
    <row r="19330" spans="1:4" x14ac:dyDescent="0.25">
      <c r="A19330" s="11" t="s">
        <v>48402</v>
      </c>
      <c r="B19330" s="11" t="s">
        <v>54405</v>
      </c>
      <c r="C19330" s="12" t="s">
        <v>48403</v>
      </c>
      <c r="D19330" s="11" t="s">
        <v>19584</v>
      </c>
    </row>
    <row r="19331" spans="1:4" x14ac:dyDescent="0.25">
      <c r="A19331" s="11" t="s">
        <v>48404</v>
      </c>
      <c r="B19331" s="11" t="s">
        <v>73736</v>
      </c>
      <c r="C19331" s="12" t="s">
        <v>48403</v>
      </c>
      <c r="D19331" s="11" t="s">
        <v>19584</v>
      </c>
    </row>
    <row r="19332" spans="1:4" ht="30" x14ac:dyDescent="0.25">
      <c r="A19332" s="11" t="s">
        <v>48405</v>
      </c>
      <c r="B19332" s="11" t="s">
        <v>73737</v>
      </c>
      <c r="C19332" s="12" t="s">
        <v>48406</v>
      </c>
      <c r="D19332" s="11" t="s">
        <v>19584</v>
      </c>
    </row>
    <row r="19333" spans="1:4" ht="30" x14ac:dyDescent="0.25">
      <c r="A19333" s="11" t="s">
        <v>48407</v>
      </c>
      <c r="B19333" s="11" t="s">
        <v>73738</v>
      </c>
      <c r="C19333" s="12" t="s">
        <v>48406</v>
      </c>
      <c r="D19333" s="11" t="s">
        <v>19584</v>
      </c>
    </row>
    <row r="19334" spans="1:4" ht="30" x14ac:dyDescent="0.25">
      <c r="A19334" s="11" t="s">
        <v>48408</v>
      </c>
      <c r="B19334" s="11" t="s">
        <v>73739</v>
      </c>
      <c r="C19334" s="12" t="s">
        <v>48409</v>
      </c>
      <c r="D19334" s="11" t="s">
        <v>19584</v>
      </c>
    </row>
    <row r="19335" spans="1:4" ht="30" x14ac:dyDescent="0.25">
      <c r="A19335" s="11" t="s">
        <v>48410</v>
      </c>
      <c r="B19335" s="11" t="s">
        <v>73740</v>
      </c>
      <c r="C19335" s="12" t="s">
        <v>48409</v>
      </c>
      <c r="D19335" s="11" t="s">
        <v>19584</v>
      </c>
    </row>
    <row r="19336" spans="1:4" ht="30" x14ac:dyDescent="0.25">
      <c r="A19336" s="11" t="s">
        <v>48411</v>
      </c>
      <c r="B19336" s="11" t="s">
        <v>73741</v>
      </c>
      <c r="C19336" s="12" t="s">
        <v>48412</v>
      </c>
      <c r="D19336" s="11" t="s">
        <v>19584</v>
      </c>
    </row>
    <row r="19337" spans="1:4" ht="30" x14ac:dyDescent="0.25">
      <c r="A19337" s="11" t="s">
        <v>48413</v>
      </c>
      <c r="B19337" s="11" t="s">
        <v>73742</v>
      </c>
      <c r="C19337" s="12" t="s">
        <v>48412</v>
      </c>
      <c r="D19337" s="11" t="s">
        <v>19584</v>
      </c>
    </row>
    <row r="19338" spans="1:4" ht="30" x14ac:dyDescent="0.25">
      <c r="A19338" s="11" t="s">
        <v>48414</v>
      </c>
      <c r="B19338" s="11" t="s">
        <v>73743</v>
      </c>
      <c r="C19338" s="12" t="s">
        <v>48415</v>
      </c>
      <c r="D19338" s="11" t="s">
        <v>19584</v>
      </c>
    </row>
    <row r="19339" spans="1:4" ht="30" x14ac:dyDescent="0.25">
      <c r="A19339" s="11" t="s">
        <v>48416</v>
      </c>
      <c r="B19339" s="11" t="s">
        <v>73744</v>
      </c>
      <c r="C19339" s="12" t="s">
        <v>48415</v>
      </c>
      <c r="D19339" s="11" t="s">
        <v>19584</v>
      </c>
    </row>
    <row r="19340" spans="1:4" ht="45" x14ac:dyDescent="0.25">
      <c r="A19340" s="11" t="s">
        <v>48417</v>
      </c>
      <c r="B19340" s="11" t="s">
        <v>73745</v>
      </c>
      <c r="C19340" s="12" t="s">
        <v>48418</v>
      </c>
      <c r="D19340" s="11" t="s">
        <v>19584</v>
      </c>
    </row>
    <row r="19341" spans="1:4" ht="45" x14ac:dyDescent="0.25">
      <c r="A19341" s="11" t="s">
        <v>48419</v>
      </c>
      <c r="B19341" s="11" t="s">
        <v>73746</v>
      </c>
      <c r="C19341" s="12" t="s">
        <v>48418</v>
      </c>
      <c r="D19341" s="11" t="s">
        <v>19584</v>
      </c>
    </row>
    <row r="19342" spans="1:4" ht="45" x14ac:dyDescent="0.25">
      <c r="A19342" s="11" t="s">
        <v>48420</v>
      </c>
      <c r="B19342" s="11" t="s">
        <v>73747</v>
      </c>
      <c r="C19342" s="12" t="s">
        <v>48421</v>
      </c>
      <c r="D19342" s="11" t="s">
        <v>19584</v>
      </c>
    </row>
    <row r="19343" spans="1:4" ht="45" x14ac:dyDescent="0.25">
      <c r="A19343" s="11" t="s">
        <v>48422</v>
      </c>
      <c r="B19343" s="11" t="s">
        <v>73748</v>
      </c>
      <c r="C19343" s="12" t="s">
        <v>48421</v>
      </c>
      <c r="D19343" s="11" t="s">
        <v>19584</v>
      </c>
    </row>
    <row r="19344" spans="1:4" ht="30" x14ac:dyDescent="0.25">
      <c r="A19344" s="11" t="s">
        <v>48423</v>
      </c>
      <c r="B19344" s="11" t="s">
        <v>73749</v>
      </c>
      <c r="C19344" s="12" t="s">
        <v>48424</v>
      </c>
      <c r="D19344" s="11" t="s">
        <v>19584</v>
      </c>
    </row>
    <row r="19345" spans="1:4" ht="30" x14ac:dyDescent="0.25">
      <c r="A19345" s="11" t="s">
        <v>48425</v>
      </c>
      <c r="B19345" s="11" t="s">
        <v>73750</v>
      </c>
      <c r="C19345" s="12" t="s">
        <v>48424</v>
      </c>
      <c r="D19345" s="11" t="s">
        <v>19584</v>
      </c>
    </row>
    <row r="19346" spans="1:4" ht="45" x14ac:dyDescent="0.25">
      <c r="A19346" s="11" t="s">
        <v>48426</v>
      </c>
      <c r="B19346" s="11" t="s">
        <v>73751</v>
      </c>
      <c r="C19346" s="12" t="s">
        <v>48427</v>
      </c>
      <c r="D19346" s="11" t="s">
        <v>19584</v>
      </c>
    </row>
    <row r="19347" spans="1:4" ht="45" x14ac:dyDescent="0.25">
      <c r="A19347" s="11" t="s">
        <v>48428</v>
      </c>
      <c r="B19347" s="11" t="s">
        <v>73752</v>
      </c>
      <c r="C19347" s="12" t="s">
        <v>48427</v>
      </c>
      <c r="D19347" s="11" t="s">
        <v>19584</v>
      </c>
    </row>
    <row r="19348" spans="1:4" ht="30" x14ac:dyDescent="0.25">
      <c r="A19348" s="11" t="s">
        <v>48429</v>
      </c>
      <c r="B19348" s="11" t="s">
        <v>73753</v>
      </c>
      <c r="C19348" s="12" t="s">
        <v>48430</v>
      </c>
      <c r="D19348" s="11" t="s">
        <v>19584</v>
      </c>
    </row>
    <row r="19349" spans="1:4" ht="30" x14ac:dyDescent="0.25">
      <c r="A19349" s="11" t="s">
        <v>48431</v>
      </c>
      <c r="B19349" s="11" t="s">
        <v>73754</v>
      </c>
      <c r="C19349" s="12" t="s">
        <v>48430</v>
      </c>
      <c r="D19349" s="11" t="s">
        <v>19584</v>
      </c>
    </row>
    <row r="19350" spans="1:4" ht="45" x14ac:dyDescent="0.25">
      <c r="A19350" s="11" t="s">
        <v>48432</v>
      </c>
      <c r="B19350" s="11" t="s">
        <v>73755</v>
      </c>
      <c r="C19350" s="12" t="s">
        <v>48433</v>
      </c>
      <c r="D19350" s="11" t="s">
        <v>19584</v>
      </c>
    </row>
    <row r="19351" spans="1:4" ht="45" x14ac:dyDescent="0.25">
      <c r="A19351" s="11" t="s">
        <v>48434</v>
      </c>
      <c r="B19351" s="11" t="s">
        <v>73756</v>
      </c>
      <c r="C19351" s="12" t="s">
        <v>48433</v>
      </c>
      <c r="D19351" s="11" t="s">
        <v>19584</v>
      </c>
    </row>
    <row r="19352" spans="1:4" ht="30" x14ac:dyDescent="0.25">
      <c r="A19352" s="11" t="s">
        <v>48435</v>
      </c>
      <c r="B19352" s="11" t="s">
        <v>73757</v>
      </c>
      <c r="C19352" s="12" t="s">
        <v>48436</v>
      </c>
      <c r="D19352" s="11" t="s">
        <v>19584</v>
      </c>
    </row>
    <row r="19353" spans="1:4" ht="30" x14ac:dyDescent="0.25">
      <c r="A19353" s="11" t="s">
        <v>48437</v>
      </c>
      <c r="B19353" s="11" t="s">
        <v>73758</v>
      </c>
      <c r="C19353" s="12" t="s">
        <v>48436</v>
      </c>
      <c r="D19353" s="11" t="s">
        <v>19584</v>
      </c>
    </row>
    <row r="19354" spans="1:4" ht="45" x14ac:dyDescent="0.25">
      <c r="A19354" s="11" t="s">
        <v>48438</v>
      </c>
      <c r="B19354" s="11" t="s">
        <v>73759</v>
      </c>
      <c r="C19354" s="12" t="s">
        <v>48439</v>
      </c>
      <c r="D19354" s="11" t="s">
        <v>19584</v>
      </c>
    </row>
    <row r="19355" spans="1:4" ht="45" x14ac:dyDescent="0.25">
      <c r="A19355" s="11" t="s">
        <v>48440</v>
      </c>
      <c r="B19355" s="11" t="s">
        <v>73760</v>
      </c>
      <c r="C19355" s="12" t="s">
        <v>48439</v>
      </c>
      <c r="D19355" s="11" t="s">
        <v>19584</v>
      </c>
    </row>
    <row r="19356" spans="1:4" ht="30" x14ac:dyDescent="0.25">
      <c r="A19356" s="11" t="s">
        <v>48441</v>
      </c>
      <c r="B19356" s="11" t="s">
        <v>73761</v>
      </c>
      <c r="C19356" s="12" t="s">
        <v>48442</v>
      </c>
      <c r="D19356" s="11" t="s">
        <v>19584</v>
      </c>
    </row>
    <row r="19357" spans="1:4" ht="30" x14ac:dyDescent="0.25">
      <c r="A19357" s="11" t="s">
        <v>48443</v>
      </c>
      <c r="B19357" s="11" t="s">
        <v>73762</v>
      </c>
      <c r="C19357" s="12" t="s">
        <v>48442</v>
      </c>
      <c r="D19357" s="11" t="s">
        <v>19584</v>
      </c>
    </row>
    <row r="19358" spans="1:4" ht="45" x14ac:dyDescent="0.25">
      <c r="A19358" s="11" t="s">
        <v>48444</v>
      </c>
      <c r="B19358" s="11" t="s">
        <v>73763</v>
      </c>
      <c r="C19358" s="12" t="s">
        <v>48445</v>
      </c>
      <c r="D19358" s="11" t="s">
        <v>19584</v>
      </c>
    </row>
    <row r="19359" spans="1:4" ht="45" x14ac:dyDescent="0.25">
      <c r="A19359" s="11" t="s">
        <v>48446</v>
      </c>
      <c r="B19359" s="11" t="s">
        <v>73764</v>
      </c>
      <c r="C19359" s="12" t="s">
        <v>48445</v>
      </c>
      <c r="D19359" s="11" t="s">
        <v>19584</v>
      </c>
    </row>
    <row r="19360" spans="1:4" ht="30" x14ac:dyDescent="0.25">
      <c r="A19360" s="11" t="s">
        <v>48447</v>
      </c>
      <c r="B19360" s="11" t="s">
        <v>73765</v>
      </c>
      <c r="C19360" s="12" t="s">
        <v>48448</v>
      </c>
      <c r="D19360" s="11" t="s">
        <v>19584</v>
      </c>
    </row>
    <row r="19361" spans="1:4" ht="30" x14ac:dyDescent="0.25">
      <c r="A19361" s="11" t="s">
        <v>48449</v>
      </c>
      <c r="B19361" s="11" t="s">
        <v>73766</v>
      </c>
      <c r="C19361" s="12" t="s">
        <v>48448</v>
      </c>
      <c r="D19361" s="11" t="s">
        <v>19584</v>
      </c>
    </row>
    <row r="19362" spans="1:4" ht="30" x14ac:dyDescent="0.25">
      <c r="A19362" s="11" t="s">
        <v>48450</v>
      </c>
      <c r="B19362" s="11" t="s">
        <v>73767</v>
      </c>
      <c r="C19362" s="12" t="s">
        <v>48451</v>
      </c>
      <c r="D19362" s="11" t="s">
        <v>19562</v>
      </c>
    </row>
    <row r="19363" spans="1:4" ht="30" x14ac:dyDescent="0.25">
      <c r="A19363" s="11" t="s">
        <v>48452</v>
      </c>
      <c r="B19363" s="11" t="s">
        <v>73768</v>
      </c>
      <c r="C19363" s="12" t="s">
        <v>48451</v>
      </c>
      <c r="D19363" s="11" t="s">
        <v>19562</v>
      </c>
    </row>
    <row r="19364" spans="1:4" ht="30" x14ac:dyDescent="0.25">
      <c r="A19364" s="11" t="s">
        <v>48453</v>
      </c>
      <c r="B19364" s="11" t="s">
        <v>73769</v>
      </c>
      <c r="C19364" s="12" t="s">
        <v>48454</v>
      </c>
      <c r="D19364" s="11" t="s">
        <v>19562</v>
      </c>
    </row>
    <row r="19365" spans="1:4" ht="30" x14ac:dyDescent="0.25">
      <c r="A19365" s="11" t="s">
        <v>48455</v>
      </c>
      <c r="B19365" s="11" t="s">
        <v>73770</v>
      </c>
      <c r="C19365" s="12" t="s">
        <v>48454</v>
      </c>
      <c r="D19365" s="11" t="s">
        <v>19562</v>
      </c>
    </row>
    <row r="19366" spans="1:4" ht="30" x14ac:dyDescent="0.25">
      <c r="A19366" s="11" t="s">
        <v>48456</v>
      </c>
      <c r="B19366" s="11" t="s">
        <v>73771</v>
      </c>
      <c r="C19366" s="12" t="s">
        <v>48457</v>
      </c>
      <c r="D19366" s="11" t="s">
        <v>19584</v>
      </c>
    </row>
    <row r="19367" spans="1:4" ht="30" x14ac:dyDescent="0.25">
      <c r="A19367" s="11" t="s">
        <v>48458</v>
      </c>
      <c r="B19367" s="11" t="s">
        <v>73772</v>
      </c>
      <c r="C19367" s="12" t="s">
        <v>48457</v>
      </c>
      <c r="D19367" s="11" t="s">
        <v>19584</v>
      </c>
    </row>
    <row r="19368" spans="1:4" ht="30" x14ac:dyDescent="0.25">
      <c r="A19368" s="11" t="s">
        <v>48459</v>
      </c>
      <c r="B19368" s="11" t="s">
        <v>73773</v>
      </c>
      <c r="C19368" s="12" t="s">
        <v>48460</v>
      </c>
      <c r="D19368" s="11" t="s">
        <v>19584</v>
      </c>
    </row>
    <row r="19369" spans="1:4" ht="30" x14ac:dyDescent="0.25">
      <c r="A19369" s="11" t="s">
        <v>48461</v>
      </c>
      <c r="B19369" s="11" t="s">
        <v>73774</v>
      </c>
      <c r="C19369" s="12" t="s">
        <v>48460</v>
      </c>
      <c r="D19369" s="11" t="s">
        <v>19584</v>
      </c>
    </row>
    <row r="19370" spans="1:4" ht="30" x14ac:dyDescent="0.25">
      <c r="A19370" s="11" t="s">
        <v>48462</v>
      </c>
      <c r="B19370" s="11" t="s">
        <v>73775</v>
      </c>
      <c r="C19370" s="12" t="s">
        <v>48463</v>
      </c>
      <c r="D19370" s="11" t="s">
        <v>19584</v>
      </c>
    </row>
    <row r="19371" spans="1:4" ht="30" x14ac:dyDescent="0.25">
      <c r="A19371" s="11" t="s">
        <v>48464</v>
      </c>
      <c r="B19371" s="11" t="s">
        <v>73776</v>
      </c>
      <c r="C19371" s="12" t="s">
        <v>48463</v>
      </c>
      <c r="D19371" s="11" t="s">
        <v>19584</v>
      </c>
    </row>
    <row r="19372" spans="1:4" ht="30" x14ac:dyDescent="0.25">
      <c r="A19372" s="11" t="s">
        <v>48465</v>
      </c>
      <c r="B19372" s="11" t="s">
        <v>73777</v>
      </c>
      <c r="C19372" s="12" t="s">
        <v>48466</v>
      </c>
      <c r="D19372" s="11" t="s">
        <v>19584</v>
      </c>
    </row>
    <row r="19373" spans="1:4" ht="30" x14ac:dyDescent="0.25">
      <c r="A19373" s="11" t="s">
        <v>48467</v>
      </c>
      <c r="B19373" s="11" t="s">
        <v>73778</v>
      </c>
      <c r="C19373" s="12" t="s">
        <v>48466</v>
      </c>
      <c r="D19373" s="11" t="s">
        <v>19584</v>
      </c>
    </row>
    <row r="19374" spans="1:4" ht="30" x14ac:dyDescent="0.25">
      <c r="A19374" s="11" t="s">
        <v>48468</v>
      </c>
      <c r="B19374" s="11" t="s">
        <v>73779</v>
      </c>
      <c r="C19374" s="12" t="s">
        <v>48469</v>
      </c>
      <c r="D19374" s="11" t="s">
        <v>19584</v>
      </c>
    </row>
    <row r="19375" spans="1:4" ht="30" x14ac:dyDescent="0.25">
      <c r="A19375" s="11" t="s">
        <v>48470</v>
      </c>
      <c r="B19375" s="11" t="s">
        <v>73780</v>
      </c>
      <c r="C19375" s="12" t="s">
        <v>48469</v>
      </c>
      <c r="D19375" s="11" t="s">
        <v>19584</v>
      </c>
    </row>
    <row r="19376" spans="1:4" ht="45" x14ac:dyDescent="0.25">
      <c r="A19376" s="11" t="s">
        <v>48471</v>
      </c>
      <c r="B19376" s="11" t="s">
        <v>73781</v>
      </c>
      <c r="C19376" s="12" t="s">
        <v>48472</v>
      </c>
      <c r="D19376" s="11" t="s">
        <v>19584</v>
      </c>
    </row>
    <row r="19377" spans="1:4" ht="45" x14ac:dyDescent="0.25">
      <c r="A19377" s="11" t="s">
        <v>48473</v>
      </c>
      <c r="B19377" s="11" t="s">
        <v>73782</v>
      </c>
      <c r="C19377" s="12" t="s">
        <v>48472</v>
      </c>
      <c r="D19377" s="11" t="s">
        <v>19584</v>
      </c>
    </row>
    <row r="19378" spans="1:4" ht="45" x14ac:dyDescent="0.25">
      <c r="A19378" s="11" t="s">
        <v>48474</v>
      </c>
      <c r="B19378" s="11" t="s">
        <v>73783</v>
      </c>
      <c r="C19378" s="12" t="s">
        <v>48475</v>
      </c>
      <c r="D19378" s="11" t="s">
        <v>19584</v>
      </c>
    </row>
    <row r="19379" spans="1:4" ht="45" x14ac:dyDescent="0.25">
      <c r="A19379" s="11" t="s">
        <v>48476</v>
      </c>
      <c r="B19379" s="11" t="s">
        <v>73784</v>
      </c>
      <c r="C19379" s="12" t="s">
        <v>48475</v>
      </c>
      <c r="D19379" s="11" t="s">
        <v>19584</v>
      </c>
    </row>
    <row r="19380" spans="1:4" ht="45" x14ac:dyDescent="0.25">
      <c r="A19380" s="11" t="s">
        <v>48477</v>
      </c>
      <c r="B19380" s="11" t="s">
        <v>73785</v>
      </c>
      <c r="C19380" s="12" t="s">
        <v>48478</v>
      </c>
      <c r="D19380" s="11" t="s">
        <v>19584</v>
      </c>
    </row>
    <row r="19381" spans="1:4" ht="45" x14ac:dyDescent="0.25">
      <c r="A19381" s="11" t="s">
        <v>48479</v>
      </c>
      <c r="B19381" s="11" t="s">
        <v>73786</v>
      </c>
      <c r="C19381" s="12" t="s">
        <v>48478</v>
      </c>
      <c r="D19381" s="11" t="s">
        <v>19584</v>
      </c>
    </row>
    <row r="19382" spans="1:4" ht="30" x14ac:dyDescent="0.25">
      <c r="A19382" s="11" t="s">
        <v>48480</v>
      </c>
      <c r="B19382" s="11" t="s">
        <v>73787</v>
      </c>
      <c r="C19382" s="12" t="s">
        <v>48481</v>
      </c>
      <c r="D19382" s="11" t="s">
        <v>19584</v>
      </c>
    </row>
    <row r="19383" spans="1:4" ht="30" x14ac:dyDescent="0.25">
      <c r="A19383" s="11" t="s">
        <v>48482</v>
      </c>
      <c r="B19383" s="11" t="s">
        <v>73788</v>
      </c>
      <c r="C19383" s="12" t="s">
        <v>48481</v>
      </c>
      <c r="D19383" s="11" t="s">
        <v>19584</v>
      </c>
    </row>
    <row r="19384" spans="1:4" ht="30" x14ac:dyDescent="0.25">
      <c r="A19384" s="11" t="s">
        <v>48483</v>
      </c>
      <c r="B19384" s="11" t="s">
        <v>73789</v>
      </c>
      <c r="C19384" s="12" t="s">
        <v>48484</v>
      </c>
      <c r="D19384" s="11" t="s">
        <v>19584</v>
      </c>
    </row>
    <row r="19385" spans="1:4" ht="30" x14ac:dyDescent="0.25">
      <c r="A19385" s="11" t="s">
        <v>48485</v>
      </c>
      <c r="B19385" s="11" t="s">
        <v>73790</v>
      </c>
      <c r="C19385" s="12" t="s">
        <v>48484</v>
      </c>
      <c r="D19385" s="11" t="s">
        <v>19584</v>
      </c>
    </row>
    <row r="19386" spans="1:4" x14ac:dyDescent="0.25">
      <c r="A19386" s="11" t="s">
        <v>48486</v>
      </c>
      <c r="B19386" s="11" t="s">
        <v>73791</v>
      </c>
      <c r="C19386" s="12" t="s">
        <v>48487</v>
      </c>
      <c r="D19386" s="11" t="s">
        <v>19584</v>
      </c>
    </row>
    <row r="19387" spans="1:4" x14ac:dyDescent="0.25">
      <c r="A19387" s="11" t="s">
        <v>48488</v>
      </c>
      <c r="B19387" s="11" t="s">
        <v>73792</v>
      </c>
      <c r="C19387" s="12" t="s">
        <v>48487</v>
      </c>
      <c r="D19387" s="11" t="s">
        <v>19584</v>
      </c>
    </row>
    <row r="19388" spans="1:4" x14ac:dyDescent="0.25">
      <c r="A19388" s="11" t="s">
        <v>48489</v>
      </c>
      <c r="B19388" s="11" t="s">
        <v>73793</v>
      </c>
      <c r="C19388" s="12" t="s">
        <v>48490</v>
      </c>
      <c r="D19388" s="11" t="s">
        <v>19584</v>
      </c>
    </row>
    <row r="19389" spans="1:4" x14ac:dyDescent="0.25">
      <c r="A19389" s="11" t="s">
        <v>48491</v>
      </c>
      <c r="B19389" s="11" t="s">
        <v>73794</v>
      </c>
      <c r="C19389" s="12" t="s">
        <v>48490</v>
      </c>
      <c r="D19389" s="11" t="s">
        <v>19584</v>
      </c>
    </row>
    <row r="19390" spans="1:4" ht="30" x14ac:dyDescent="0.25">
      <c r="A19390" s="11" t="s">
        <v>48492</v>
      </c>
      <c r="B19390" s="11" t="s">
        <v>73795</v>
      </c>
      <c r="C19390" s="12" t="s">
        <v>48493</v>
      </c>
      <c r="D19390" s="11" t="s">
        <v>19584</v>
      </c>
    </row>
    <row r="19391" spans="1:4" ht="30" x14ac:dyDescent="0.25">
      <c r="A19391" s="11" t="s">
        <v>48494</v>
      </c>
      <c r="B19391" s="11" t="s">
        <v>73796</v>
      </c>
      <c r="C19391" s="12" t="s">
        <v>48493</v>
      </c>
      <c r="D19391" s="11" t="s">
        <v>19584</v>
      </c>
    </row>
    <row r="19392" spans="1:4" ht="30" x14ac:dyDescent="0.25">
      <c r="A19392" s="11" t="s">
        <v>48495</v>
      </c>
      <c r="B19392" s="11" t="s">
        <v>73797</v>
      </c>
      <c r="C19392" s="12" t="s">
        <v>48496</v>
      </c>
      <c r="D19392" s="11" t="s">
        <v>19584</v>
      </c>
    </row>
    <row r="19393" spans="1:4" ht="30" x14ac:dyDescent="0.25">
      <c r="A19393" s="11" t="s">
        <v>48497</v>
      </c>
      <c r="B19393" s="11" t="s">
        <v>73798</v>
      </c>
      <c r="C19393" s="12" t="s">
        <v>48496</v>
      </c>
      <c r="D19393" s="11" t="s">
        <v>19584</v>
      </c>
    </row>
    <row r="19394" spans="1:4" ht="30" x14ac:dyDescent="0.25">
      <c r="A19394" s="11" t="s">
        <v>48498</v>
      </c>
      <c r="B19394" s="11" t="s">
        <v>73799</v>
      </c>
      <c r="C19394" s="12" t="s">
        <v>48499</v>
      </c>
      <c r="D19394" s="11" t="s">
        <v>19584</v>
      </c>
    </row>
    <row r="19395" spans="1:4" ht="30" x14ac:dyDescent="0.25">
      <c r="A19395" s="11" t="s">
        <v>48500</v>
      </c>
      <c r="B19395" s="11" t="s">
        <v>73800</v>
      </c>
      <c r="C19395" s="12" t="s">
        <v>48499</v>
      </c>
      <c r="D19395" s="11" t="s">
        <v>19584</v>
      </c>
    </row>
    <row r="19396" spans="1:4" ht="30" x14ac:dyDescent="0.25">
      <c r="A19396" s="11" t="s">
        <v>48501</v>
      </c>
      <c r="B19396" s="11" t="s">
        <v>73801</v>
      </c>
      <c r="C19396" s="12" t="s">
        <v>48502</v>
      </c>
      <c r="D19396" s="11" t="s">
        <v>19584</v>
      </c>
    </row>
    <row r="19397" spans="1:4" ht="30" x14ac:dyDescent="0.25">
      <c r="A19397" s="11" t="s">
        <v>48503</v>
      </c>
      <c r="B19397" s="11" t="s">
        <v>73802</v>
      </c>
      <c r="C19397" s="12" t="s">
        <v>48502</v>
      </c>
      <c r="D19397" s="11" t="s">
        <v>19584</v>
      </c>
    </row>
    <row r="19398" spans="1:4" ht="30" x14ac:dyDescent="0.25">
      <c r="A19398" s="11" t="s">
        <v>48504</v>
      </c>
      <c r="B19398" s="11" t="s">
        <v>73803</v>
      </c>
      <c r="C19398" s="12" t="s">
        <v>48505</v>
      </c>
      <c r="D19398" s="11" t="s">
        <v>19584</v>
      </c>
    </row>
    <row r="19399" spans="1:4" ht="30" x14ac:dyDescent="0.25">
      <c r="A19399" s="11" t="s">
        <v>48506</v>
      </c>
      <c r="B19399" s="11" t="s">
        <v>73804</v>
      </c>
      <c r="C19399" s="12" t="s">
        <v>48505</v>
      </c>
      <c r="D19399" s="11" t="s">
        <v>19584</v>
      </c>
    </row>
    <row r="19400" spans="1:4" ht="30" x14ac:dyDescent="0.25">
      <c r="A19400" s="11" t="s">
        <v>48507</v>
      </c>
      <c r="B19400" s="11" t="s">
        <v>73805</v>
      </c>
      <c r="C19400" s="12" t="s">
        <v>48508</v>
      </c>
      <c r="D19400" s="11" t="s">
        <v>19584</v>
      </c>
    </row>
    <row r="19401" spans="1:4" ht="30" x14ac:dyDescent="0.25">
      <c r="A19401" s="11" t="s">
        <v>48509</v>
      </c>
      <c r="B19401" s="11" t="s">
        <v>73806</v>
      </c>
      <c r="C19401" s="12" t="s">
        <v>48508</v>
      </c>
      <c r="D19401" s="11" t="s">
        <v>19584</v>
      </c>
    </row>
    <row r="19402" spans="1:4" ht="30" x14ac:dyDescent="0.25">
      <c r="A19402" s="11" t="s">
        <v>48510</v>
      </c>
      <c r="B19402" s="11" t="s">
        <v>73807</v>
      </c>
      <c r="C19402" s="12" t="s">
        <v>48511</v>
      </c>
      <c r="D19402" s="11" t="s">
        <v>19584</v>
      </c>
    </row>
    <row r="19403" spans="1:4" ht="30" x14ac:dyDescent="0.25">
      <c r="A19403" s="11" t="s">
        <v>48512</v>
      </c>
      <c r="B19403" s="11" t="s">
        <v>73808</v>
      </c>
      <c r="C19403" s="12" t="s">
        <v>48511</v>
      </c>
      <c r="D19403" s="11" t="s">
        <v>19584</v>
      </c>
    </row>
    <row r="19404" spans="1:4" ht="30" x14ac:dyDescent="0.25">
      <c r="A19404" s="11" t="s">
        <v>48513</v>
      </c>
      <c r="B19404" s="11" t="s">
        <v>73809</v>
      </c>
      <c r="C19404" s="12" t="s">
        <v>48514</v>
      </c>
      <c r="D19404" s="11" t="s">
        <v>19584</v>
      </c>
    </row>
    <row r="19405" spans="1:4" ht="30" x14ac:dyDescent="0.25">
      <c r="A19405" s="11" t="s">
        <v>48515</v>
      </c>
      <c r="B19405" s="11" t="s">
        <v>73810</v>
      </c>
      <c r="C19405" s="12" t="s">
        <v>48514</v>
      </c>
      <c r="D19405" s="11" t="s">
        <v>19584</v>
      </c>
    </row>
    <row r="19406" spans="1:4" ht="30" x14ac:dyDescent="0.25">
      <c r="A19406" s="11" t="s">
        <v>48516</v>
      </c>
      <c r="B19406" s="11" t="s">
        <v>73811</v>
      </c>
      <c r="C19406" s="12" t="s">
        <v>48517</v>
      </c>
      <c r="D19406" s="11" t="s">
        <v>19584</v>
      </c>
    </row>
    <row r="19407" spans="1:4" ht="30" x14ac:dyDescent="0.25">
      <c r="A19407" s="11" t="s">
        <v>48518</v>
      </c>
      <c r="B19407" s="11" t="s">
        <v>73812</v>
      </c>
      <c r="C19407" s="12" t="s">
        <v>48517</v>
      </c>
      <c r="D19407" s="11" t="s">
        <v>19584</v>
      </c>
    </row>
    <row r="19408" spans="1:4" ht="30" x14ac:dyDescent="0.25">
      <c r="A19408" s="11" t="s">
        <v>48519</v>
      </c>
      <c r="B19408" s="11" t="s">
        <v>73813</v>
      </c>
      <c r="C19408" s="12" t="s">
        <v>48520</v>
      </c>
      <c r="D19408" s="11" t="s">
        <v>19584</v>
      </c>
    </row>
    <row r="19409" spans="1:4" ht="30" x14ac:dyDescent="0.25">
      <c r="A19409" s="11" t="s">
        <v>48521</v>
      </c>
      <c r="B19409" s="11" t="s">
        <v>73814</v>
      </c>
      <c r="C19409" s="12" t="s">
        <v>48520</v>
      </c>
      <c r="D19409" s="11" t="s">
        <v>19584</v>
      </c>
    </row>
    <row r="19410" spans="1:4" ht="30" x14ac:dyDescent="0.25">
      <c r="A19410" s="11" t="s">
        <v>48522</v>
      </c>
      <c r="B19410" s="11" t="s">
        <v>73815</v>
      </c>
      <c r="C19410" s="12" t="s">
        <v>48523</v>
      </c>
      <c r="D19410" s="11" t="s">
        <v>19584</v>
      </c>
    </row>
    <row r="19411" spans="1:4" ht="30" x14ac:dyDescent="0.25">
      <c r="A19411" s="11" t="s">
        <v>48524</v>
      </c>
      <c r="B19411" s="11" t="s">
        <v>73816</v>
      </c>
      <c r="C19411" s="12" t="s">
        <v>48523</v>
      </c>
      <c r="D19411" s="11" t="s">
        <v>19584</v>
      </c>
    </row>
    <row r="19412" spans="1:4" ht="30" x14ac:dyDescent="0.25">
      <c r="A19412" s="11" t="s">
        <v>48525</v>
      </c>
      <c r="B19412" s="11" t="s">
        <v>73817</v>
      </c>
      <c r="C19412" s="12" t="s">
        <v>48526</v>
      </c>
      <c r="D19412" s="11" t="s">
        <v>19584</v>
      </c>
    </row>
    <row r="19413" spans="1:4" ht="30" x14ac:dyDescent="0.25">
      <c r="A19413" s="11" t="s">
        <v>48527</v>
      </c>
      <c r="B19413" s="11" t="s">
        <v>73818</v>
      </c>
      <c r="C19413" s="12" t="s">
        <v>48526</v>
      </c>
      <c r="D19413" s="11" t="s">
        <v>19584</v>
      </c>
    </row>
    <row r="19414" spans="1:4" ht="30" x14ac:dyDescent="0.25">
      <c r="A19414" s="11" t="s">
        <v>48528</v>
      </c>
      <c r="B19414" s="11" t="s">
        <v>73819</v>
      </c>
      <c r="C19414" s="12" t="s">
        <v>48529</v>
      </c>
      <c r="D19414" s="11" t="s">
        <v>19584</v>
      </c>
    </row>
    <row r="19415" spans="1:4" ht="30" x14ac:dyDescent="0.25">
      <c r="A19415" s="11" t="s">
        <v>48530</v>
      </c>
      <c r="B19415" s="11" t="s">
        <v>73820</v>
      </c>
      <c r="C19415" s="12" t="s">
        <v>48529</v>
      </c>
      <c r="D19415" s="11" t="s">
        <v>19584</v>
      </c>
    </row>
    <row r="19416" spans="1:4" ht="30" x14ac:dyDescent="0.25">
      <c r="A19416" s="11" t="s">
        <v>48531</v>
      </c>
      <c r="B19416" s="11" t="s">
        <v>73821</v>
      </c>
      <c r="C19416" s="12" t="s">
        <v>48532</v>
      </c>
      <c r="D19416" s="11" t="s">
        <v>19584</v>
      </c>
    </row>
    <row r="19417" spans="1:4" ht="30" x14ac:dyDescent="0.25">
      <c r="A19417" s="11" t="s">
        <v>48533</v>
      </c>
      <c r="B19417" s="11" t="s">
        <v>73822</v>
      </c>
      <c r="C19417" s="12" t="s">
        <v>48532</v>
      </c>
      <c r="D19417" s="11" t="s">
        <v>19584</v>
      </c>
    </row>
    <row r="19418" spans="1:4" ht="30" x14ac:dyDescent="0.25">
      <c r="A19418" s="11" t="s">
        <v>48534</v>
      </c>
      <c r="B19418" s="11" t="s">
        <v>73823</v>
      </c>
      <c r="C19418" s="12" t="s">
        <v>48535</v>
      </c>
      <c r="D19418" s="11" t="s">
        <v>19584</v>
      </c>
    </row>
    <row r="19419" spans="1:4" ht="30" x14ac:dyDescent="0.25">
      <c r="A19419" s="11" t="s">
        <v>48536</v>
      </c>
      <c r="B19419" s="11" t="s">
        <v>73824</v>
      </c>
      <c r="C19419" s="12" t="s">
        <v>48535</v>
      </c>
      <c r="D19419" s="11" t="s">
        <v>19584</v>
      </c>
    </row>
    <row r="19420" spans="1:4" ht="30" x14ac:dyDescent="0.25">
      <c r="A19420" s="11" t="s">
        <v>48537</v>
      </c>
      <c r="B19420" s="11" t="s">
        <v>73825</v>
      </c>
      <c r="C19420" s="12" t="s">
        <v>48538</v>
      </c>
      <c r="D19420" s="11" t="s">
        <v>19584</v>
      </c>
    </row>
    <row r="19421" spans="1:4" ht="30" x14ac:dyDescent="0.25">
      <c r="A19421" s="11" t="s">
        <v>48539</v>
      </c>
      <c r="B19421" s="11" t="s">
        <v>73826</v>
      </c>
      <c r="C19421" s="12" t="s">
        <v>48538</v>
      </c>
      <c r="D19421" s="11" t="s">
        <v>19584</v>
      </c>
    </row>
    <row r="19422" spans="1:4" ht="30" x14ac:dyDescent="0.25">
      <c r="A19422" s="11" t="s">
        <v>48540</v>
      </c>
      <c r="B19422" s="11" t="s">
        <v>73827</v>
      </c>
      <c r="C19422" s="12" t="s">
        <v>48541</v>
      </c>
      <c r="D19422" s="11" t="s">
        <v>19584</v>
      </c>
    </row>
    <row r="19423" spans="1:4" ht="30" x14ac:dyDescent="0.25">
      <c r="A19423" s="11" t="s">
        <v>48542</v>
      </c>
      <c r="B19423" s="11" t="s">
        <v>73828</v>
      </c>
      <c r="C19423" s="12" t="s">
        <v>48541</v>
      </c>
      <c r="D19423" s="11" t="s">
        <v>19584</v>
      </c>
    </row>
    <row r="19424" spans="1:4" ht="30" x14ac:dyDescent="0.25">
      <c r="A19424" s="11" t="s">
        <v>48543</v>
      </c>
      <c r="B19424" s="11" t="s">
        <v>73829</v>
      </c>
      <c r="C19424" s="12" t="s">
        <v>48544</v>
      </c>
      <c r="D19424" s="11" t="s">
        <v>19584</v>
      </c>
    </row>
    <row r="19425" spans="1:4" ht="30" x14ac:dyDescent="0.25">
      <c r="A19425" s="11" t="s">
        <v>48545</v>
      </c>
      <c r="B19425" s="11" t="s">
        <v>73830</v>
      </c>
      <c r="C19425" s="12" t="s">
        <v>48544</v>
      </c>
      <c r="D19425" s="11" t="s">
        <v>19584</v>
      </c>
    </row>
    <row r="19426" spans="1:4" ht="30" x14ac:dyDescent="0.25">
      <c r="A19426" s="11" t="s">
        <v>48546</v>
      </c>
      <c r="B19426" s="11" t="s">
        <v>73831</v>
      </c>
      <c r="C19426" s="12" t="s">
        <v>48547</v>
      </c>
      <c r="D19426" s="11" t="s">
        <v>19584</v>
      </c>
    </row>
    <row r="19427" spans="1:4" ht="30" x14ac:dyDescent="0.25">
      <c r="A19427" s="11" t="s">
        <v>48548</v>
      </c>
      <c r="B19427" s="11" t="s">
        <v>73832</v>
      </c>
      <c r="C19427" s="12" t="s">
        <v>48547</v>
      </c>
      <c r="D19427" s="11" t="s">
        <v>19584</v>
      </c>
    </row>
    <row r="19428" spans="1:4" ht="30" x14ac:dyDescent="0.25">
      <c r="A19428" s="11" t="s">
        <v>48549</v>
      </c>
      <c r="B19428" s="11" t="s">
        <v>73833</v>
      </c>
      <c r="C19428" s="12" t="s">
        <v>48550</v>
      </c>
      <c r="D19428" s="11" t="s">
        <v>19584</v>
      </c>
    </row>
    <row r="19429" spans="1:4" ht="30" x14ac:dyDescent="0.25">
      <c r="A19429" s="11" t="s">
        <v>48551</v>
      </c>
      <c r="B19429" s="11" t="s">
        <v>73834</v>
      </c>
      <c r="C19429" s="12" t="s">
        <v>48550</v>
      </c>
      <c r="D19429" s="11" t="s">
        <v>19584</v>
      </c>
    </row>
    <row r="19430" spans="1:4" ht="30" x14ac:dyDescent="0.25">
      <c r="A19430" s="11" t="s">
        <v>48552</v>
      </c>
      <c r="B19430" s="11" t="s">
        <v>73835</v>
      </c>
      <c r="C19430" s="12" t="s">
        <v>48553</v>
      </c>
      <c r="D19430" s="11" t="s">
        <v>19584</v>
      </c>
    </row>
    <row r="19431" spans="1:4" ht="30" x14ac:dyDescent="0.25">
      <c r="A19431" s="11" t="s">
        <v>48554</v>
      </c>
      <c r="B19431" s="11" t="s">
        <v>73836</v>
      </c>
      <c r="C19431" s="12" t="s">
        <v>48553</v>
      </c>
      <c r="D19431" s="11" t="s">
        <v>19584</v>
      </c>
    </row>
    <row r="19432" spans="1:4" ht="30" x14ac:dyDescent="0.25">
      <c r="A19432" s="11" t="s">
        <v>48555</v>
      </c>
      <c r="B19432" s="11" t="s">
        <v>73837</v>
      </c>
      <c r="C19432" s="12" t="s">
        <v>48556</v>
      </c>
      <c r="D19432" s="11" t="s">
        <v>19584</v>
      </c>
    </row>
    <row r="19433" spans="1:4" ht="30" x14ac:dyDescent="0.25">
      <c r="A19433" s="11" t="s">
        <v>48557</v>
      </c>
      <c r="B19433" s="11" t="s">
        <v>73838</v>
      </c>
      <c r="C19433" s="12" t="s">
        <v>48556</v>
      </c>
      <c r="D19433" s="11" t="s">
        <v>19584</v>
      </c>
    </row>
    <row r="19434" spans="1:4" ht="30" x14ac:dyDescent="0.25">
      <c r="A19434" s="11" t="s">
        <v>48558</v>
      </c>
      <c r="B19434" s="11" t="s">
        <v>73839</v>
      </c>
      <c r="C19434" s="12" t="s">
        <v>48559</v>
      </c>
      <c r="D19434" s="11" t="s">
        <v>19584</v>
      </c>
    </row>
    <row r="19435" spans="1:4" ht="30" x14ac:dyDescent="0.25">
      <c r="A19435" s="11" t="s">
        <v>48560</v>
      </c>
      <c r="B19435" s="11" t="s">
        <v>73840</v>
      </c>
      <c r="C19435" s="12" t="s">
        <v>48559</v>
      </c>
      <c r="D19435" s="11" t="s">
        <v>19584</v>
      </c>
    </row>
    <row r="19436" spans="1:4" ht="30" x14ac:dyDescent="0.25">
      <c r="A19436" s="11" t="s">
        <v>48561</v>
      </c>
      <c r="B19436" s="11" t="s">
        <v>73841</v>
      </c>
      <c r="C19436" s="12" t="s">
        <v>48562</v>
      </c>
      <c r="D19436" s="11" t="s">
        <v>19584</v>
      </c>
    </row>
    <row r="19437" spans="1:4" ht="30" x14ac:dyDescent="0.25">
      <c r="A19437" s="11" t="s">
        <v>48563</v>
      </c>
      <c r="B19437" s="11" t="s">
        <v>73842</v>
      </c>
      <c r="C19437" s="12" t="s">
        <v>48562</v>
      </c>
      <c r="D19437" s="11" t="s">
        <v>19584</v>
      </c>
    </row>
    <row r="19438" spans="1:4" ht="30" x14ac:dyDescent="0.25">
      <c r="A19438" s="11" t="s">
        <v>48564</v>
      </c>
      <c r="B19438" s="11" t="s">
        <v>73843</v>
      </c>
      <c r="C19438" s="12" t="s">
        <v>48565</v>
      </c>
      <c r="D19438" s="11" t="s">
        <v>19584</v>
      </c>
    </row>
    <row r="19439" spans="1:4" ht="30" x14ac:dyDescent="0.25">
      <c r="A19439" s="11" t="s">
        <v>48566</v>
      </c>
      <c r="B19439" s="11" t="s">
        <v>73844</v>
      </c>
      <c r="C19439" s="12" t="s">
        <v>48565</v>
      </c>
      <c r="D19439" s="11" t="s">
        <v>19584</v>
      </c>
    </row>
    <row r="19440" spans="1:4" ht="30" x14ac:dyDescent="0.25">
      <c r="A19440" s="11" t="s">
        <v>48567</v>
      </c>
      <c r="B19440" s="11" t="s">
        <v>73845</v>
      </c>
      <c r="C19440" s="12" t="s">
        <v>48568</v>
      </c>
      <c r="D19440" s="11" t="s">
        <v>19584</v>
      </c>
    </row>
    <row r="19441" spans="1:4" ht="30" x14ac:dyDescent="0.25">
      <c r="A19441" s="11" t="s">
        <v>48569</v>
      </c>
      <c r="B19441" s="11" t="s">
        <v>73846</v>
      </c>
      <c r="C19441" s="12" t="s">
        <v>48568</v>
      </c>
      <c r="D19441" s="11" t="s">
        <v>19584</v>
      </c>
    </row>
    <row r="19442" spans="1:4" ht="30" x14ac:dyDescent="0.25">
      <c r="A19442" s="11" t="s">
        <v>48570</v>
      </c>
      <c r="B19442" s="11" t="s">
        <v>73847</v>
      </c>
      <c r="C19442" s="12" t="s">
        <v>48571</v>
      </c>
      <c r="D19442" s="11" t="s">
        <v>19584</v>
      </c>
    </row>
    <row r="19443" spans="1:4" ht="30" x14ac:dyDescent="0.25">
      <c r="A19443" s="11" t="s">
        <v>48572</v>
      </c>
      <c r="B19443" s="11" t="s">
        <v>73848</v>
      </c>
      <c r="C19443" s="12" t="s">
        <v>48571</v>
      </c>
      <c r="D19443" s="11" t="s">
        <v>19584</v>
      </c>
    </row>
    <row r="19444" spans="1:4" ht="30" x14ac:dyDescent="0.25">
      <c r="A19444" s="11" t="s">
        <v>48573</v>
      </c>
      <c r="B19444" s="11" t="s">
        <v>73849</v>
      </c>
      <c r="C19444" s="12" t="s">
        <v>48574</v>
      </c>
      <c r="D19444" s="11" t="s">
        <v>19584</v>
      </c>
    </row>
    <row r="19445" spans="1:4" ht="30" x14ac:dyDescent="0.25">
      <c r="A19445" s="11" t="s">
        <v>48575</v>
      </c>
      <c r="B19445" s="11" t="s">
        <v>73850</v>
      </c>
      <c r="C19445" s="12" t="s">
        <v>48574</v>
      </c>
      <c r="D19445" s="11" t="s">
        <v>19584</v>
      </c>
    </row>
    <row r="19446" spans="1:4" ht="45" x14ac:dyDescent="0.25">
      <c r="A19446" s="11" t="s">
        <v>48576</v>
      </c>
      <c r="B19446" s="11" t="s">
        <v>73851</v>
      </c>
      <c r="C19446" s="12" t="s">
        <v>48577</v>
      </c>
      <c r="D19446" s="11" t="s">
        <v>19560</v>
      </c>
    </row>
    <row r="19447" spans="1:4" ht="45" x14ac:dyDescent="0.25">
      <c r="A19447" s="11" t="s">
        <v>48578</v>
      </c>
      <c r="B19447" s="11" t="s">
        <v>73852</v>
      </c>
      <c r="C19447" s="12" t="s">
        <v>48577</v>
      </c>
      <c r="D19447" s="11" t="s">
        <v>19560</v>
      </c>
    </row>
    <row r="19448" spans="1:4" x14ac:dyDescent="0.25">
      <c r="A19448" s="11" t="s">
        <v>48579</v>
      </c>
      <c r="B19448" s="11" t="s">
        <v>73853</v>
      </c>
      <c r="C19448" s="12" t="s">
        <v>48580</v>
      </c>
      <c r="D19448" s="11" t="s">
        <v>19560</v>
      </c>
    </row>
    <row r="19449" spans="1:4" x14ac:dyDescent="0.25">
      <c r="A19449" s="11" t="s">
        <v>48581</v>
      </c>
      <c r="B19449" s="11" t="s">
        <v>73854</v>
      </c>
      <c r="C19449" s="12" t="s">
        <v>48580</v>
      </c>
      <c r="D19449" s="11" t="s">
        <v>19560</v>
      </c>
    </row>
    <row r="19450" spans="1:4" ht="30" x14ac:dyDescent="0.25">
      <c r="A19450" s="11" t="s">
        <v>48582</v>
      </c>
      <c r="B19450" s="11" t="s">
        <v>73855</v>
      </c>
      <c r="C19450" s="12" t="s">
        <v>48583</v>
      </c>
      <c r="D19450" s="11" t="s">
        <v>19560</v>
      </c>
    </row>
    <row r="19451" spans="1:4" ht="30" x14ac:dyDescent="0.25">
      <c r="A19451" s="11" t="s">
        <v>48584</v>
      </c>
      <c r="B19451" s="11" t="s">
        <v>73856</v>
      </c>
      <c r="C19451" s="12" t="s">
        <v>48583</v>
      </c>
      <c r="D19451" s="11" t="s">
        <v>19560</v>
      </c>
    </row>
    <row r="19452" spans="1:4" ht="30" x14ac:dyDescent="0.25">
      <c r="A19452" s="11" t="s">
        <v>48585</v>
      </c>
      <c r="B19452" s="11" t="s">
        <v>73857</v>
      </c>
      <c r="C19452" s="12" t="s">
        <v>48586</v>
      </c>
      <c r="D19452" s="11" t="s">
        <v>19560</v>
      </c>
    </row>
    <row r="19453" spans="1:4" ht="30" x14ac:dyDescent="0.25">
      <c r="A19453" s="11" t="s">
        <v>48587</v>
      </c>
      <c r="B19453" s="11" t="s">
        <v>73858</v>
      </c>
      <c r="C19453" s="12" t="s">
        <v>48586</v>
      </c>
      <c r="D19453" s="11" t="s">
        <v>19560</v>
      </c>
    </row>
    <row r="19454" spans="1:4" x14ac:dyDescent="0.25">
      <c r="A19454" s="11" t="s">
        <v>48588</v>
      </c>
      <c r="B19454" s="11" t="s">
        <v>73859</v>
      </c>
      <c r="C19454" s="12" t="s">
        <v>48589</v>
      </c>
      <c r="D19454" s="11" t="s">
        <v>19554</v>
      </c>
    </row>
    <row r="19455" spans="1:4" x14ac:dyDescent="0.25">
      <c r="A19455" s="11" t="s">
        <v>48590</v>
      </c>
      <c r="B19455" s="11" t="s">
        <v>73860</v>
      </c>
      <c r="C19455" s="12" t="s">
        <v>48589</v>
      </c>
      <c r="D19455" s="11" t="s">
        <v>19554</v>
      </c>
    </row>
    <row r="19456" spans="1:4" x14ac:dyDescent="0.25">
      <c r="A19456" s="11" t="s">
        <v>48591</v>
      </c>
      <c r="B19456" s="11" t="s">
        <v>73861</v>
      </c>
      <c r="C19456" s="12" t="s">
        <v>48589</v>
      </c>
      <c r="D19456" s="11" t="s">
        <v>19554</v>
      </c>
    </row>
    <row r="19457" spans="1:4" x14ac:dyDescent="0.25">
      <c r="A19457" s="11" t="s">
        <v>48592</v>
      </c>
      <c r="B19457" s="11" t="s">
        <v>73862</v>
      </c>
      <c r="C19457" s="12" t="s">
        <v>48589</v>
      </c>
      <c r="D19457" s="11" t="s">
        <v>19554</v>
      </c>
    </row>
    <row r="19458" spans="1:4" ht="30" x14ac:dyDescent="0.25">
      <c r="A19458" s="11" t="s">
        <v>48593</v>
      </c>
      <c r="B19458" s="11" t="s">
        <v>73863</v>
      </c>
      <c r="C19458" s="12" t="s">
        <v>48594</v>
      </c>
      <c r="D19458" s="11" t="s">
        <v>19571</v>
      </c>
    </row>
    <row r="19459" spans="1:4" ht="30" x14ac:dyDescent="0.25">
      <c r="A19459" s="11" t="s">
        <v>48595</v>
      </c>
      <c r="B19459" s="11" t="s">
        <v>73864</v>
      </c>
      <c r="C19459" s="12" t="s">
        <v>48594</v>
      </c>
      <c r="D19459" s="11" t="s">
        <v>19571</v>
      </c>
    </row>
    <row r="19460" spans="1:4" ht="30" x14ac:dyDescent="0.25">
      <c r="A19460" s="11" t="s">
        <v>48596</v>
      </c>
      <c r="B19460" s="11" t="s">
        <v>73865</v>
      </c>
      <c r="C19460" s="12" t="s">
        <v>48597</v>
      </c>
      <c r="D19460" s="11" t="s">
        <v>19571</v>
      </c>
    </row>
    <row r="19461" spans="1:4" ht="30" x14ac:dyDescent="0.25">
      <c r="A19461" s="11" t="s">
        <v>48598</v>
      </c>
      <c r="B19461" s="11" t="s">
        <v>73866</v>
      </c>
      <c r="C19461" s="12" t="s">
        <v>48597</v>
      </c>
      <c r="D19461" s="11" t="s">
        <v>19571</v>
      </c>
    </row>
    <row r="19462" spans="1:4" ht="30" x14ac:dyDescent="0.25">
      <c r="A19462" s="11" t="s">
        <v>48599</v>
      </c>
      <c r="B19462" s="11" t="s">
        <v>73867</v>
      </c>
      <c r="C19462" s="12" t="s">
        <v>48600</v>
      </c>
      <c r="D19462" s="11" t="s">
        <v>19571</v>
      </c>
    </row>
    <row r="19463" spans="1:4" ht="30" x14ac:dyDescent="0.25">
      <c r="A19463" s="11" t="s">
        <v>48601</v>
      </c>
      <c r="B19463" s="11" t="s">
        <v>73868</v>
      </c>
      <c r="C19463" s="12" t="s">
        <v>48600</v>
      </c>
      <c r="D19463" s="11" t="s">
        <v>19571</v>
      </c>
    </row>
    <row r="19464" spans="1:4" x14ac:dyDescent="0.25">
      <c r="A19464" s="11" t="s">
        <v>48602</v>
      </c>
      <c r="B19464" s="11" t="s">
        <v>73869</v>
      </c>
      <c r="C19464" s="12" t="s">
        <v>48603</v>
      </c>
      <c r="D19464" s="11" t="s">
        <v>19571</v>
      </c>
    </row>
    <row r="19465" spans="1:4" x14ac:dyDescent="0.25">
      <c r="A19465" s="11" t="s">
        <v>48604</v>
      </c>
      <c r="B19465" s="11" t="s">
        <v>73870</v>
      </c>
      <c r="C19465" s="12" t="s">
        <v>48603</v>
      </c>
      <c r="D19465" s="11" t="s">
        <v>19571</v>
      </c>
    </row>
    <row r="19466" spans="1:4" ht="30" x14ac:dyDescent="0.25">
      <c r="A19466" s="11" t="s">
        <v>48605</v>
      </c>
      <c r="B19466" s="11" t="s">
        <v>73871</v>
      </c>
      <c r="C19466" s="12" t="s">
        <v>48606</v>
      </c>
      <c r="D19466" s="11" t="s">
        <v>19571</v>
      </c>
    </row>
    <row r="19467" spans="1:4" ht="30" x14ac:dyDescent="0.25">
      <c r="A19467" s="11" t="s">
        <v>48607</v>
      </c>
      <c r="B19467" s="11" t="s">
        <v>73872</v>
      </c>
      <c r="C19467" s="12" t="s">
        <v>48606</v>
      </c>
      <c r="D19467" s="11" t="s">
        <v>19571</v>
      </c>
    </row>
    <row r="19468" spans="1:4" ht="30" x14ac:dyDescent="0.25">
      <c r="A19468" s="11" t="s">
        <v>48608</v>
      </c>
      <c r="B19468" s="11" t="s">
        <v>73873</v>
      </c>
      <c r="C19468" s="12" t="s">
        <v>48609</v>
      </c>
      <c r="D19468" s="11" t="s">
        <v>19571</v>
      </c>
    </row>
    <row r="19469" spans="1:4" ht="30" x14ac:dyDescent="0.25">
      <c r="A19469" s="11" t="s">
        <v>48610</v>
      </c>
      <c r="B19469" s="11" t="s">
        <v>73874</v>
      </c>
      <c r="C19469" s="12" t="s">
        <v>48609</v>
      </c>
      <c r="D19469" s="11" t="s">
        <v>19571</v>
      </c>
    </row>
    <row r="19470" spans="1:4" ht="45" x14ac:dyDescent="0.25">
      <c r="A19470" s="11" t="s">
        <v>48611</v>
      </c>
      <c r="B19470" s="11" t="s">
        <v>73875</v>
      </c>
      <c r="C19470" s="12" t="s">
        <v>48612</v>
      </c>
      <c r="D19470" s="11" t="s">
        <v>19571</v>
      </c>
    </row>
    <row r="19471" spans="1:4" ht="45" x14ac:dyDescent="0.25">
      <c r="A19471" s="11" t="s">
        <v>48613</v>
      </c>
      <c r="B19471" s="11" t="s">
        <v>73876</v>
      </c>
      <c r="C19471" s="12" t="s">
        <v>48612</v>
      </c>
      <c r="D19471" s="11" t="s">
        <v>19571</v>
      </c>
    </row>
    <row r="19472" spans="1:4" ht="30" x14ac:dyDescent="0.25">
      <c r="A19472" s="11" t="s">
        <v>48614</v>
      </c>
      <c r="B19472" s="11" t="s">
        <v>73877</v>
      </c>
      <c r="C19472" s="12" t="s">
        <v>48615</v>
      </c>
      <c r="D19472" s="11" t="s">
        <v>19571</v>
      </c>
    </row>
    <row r="19473" spans="1:4" ht="30" x14ac:dyDescent="0.25">
      <c r="A19473" s="11" t="s">
        <v>48616</v>
      </c>
      <c r="B19473" s="11" t="s">
        <v>73878</v>
      </c>
      <c r="C19473" s="12" t="s">
        <v>48615</v>
      </c>
      <c r="D19473" s="11" t="s">
        <v>19571</v>
      </c>
    </row>
    <row r="19474" spans="1:4" ht="30" x14ac:dyDescent="0.25">
      <c r="A19474" s="11" t="s">
        <v>48617</v>
      </c>
      <c r="B19474" s="11" t="s">
        <v>73879</v>
      </c>
      <c r="C19474" s="12" t="s">
        <v>48618</v>
      </c>
      <c r="D19474" s="11" t="s">
        <v>19571</v>
      </c>
    </row>
    <row r="19475" spans="1:4" ht="30" x14ac:dyDescent="0.25">
      <c r="A19475" s="11" t="s">
        <v>48619</v>
      </c>
      <c r="B19475" s="11" t="s">
        <v>73880</v>
      </c>
      <c r="C19475" s="12" t="s">
        <v>48618</v>
      </c>
      <c r="D19475" s="11" t="s">
        <v>19571</v>
      </c>
    </row>
    <row r="19476" spans="1:4" ht="45" x14ac:dyDescent="0.25">
      <c r="A19476" s="11" t="s">
        <v>48620</v>
      </c>
      <c r="B19476" s="11" t="s">
        <v>73881</v>
      </c>
      <c r="C19476" s="12" t="s">
        <v>48621</v>
      </c>
      <c r="D19476" s="11" t="s">
        <v>19571</v>
      </c>
    </row>
    <row r="19477" spans="1:4" ht="45" x14ac:dyDescent="0.25">
      <c r="A19477" s="11" t="s">
        <v>48622</v>
      </c>
      <c r="B19477" s="11" t="s">
        <v>73882</v>
      </c>
      <c r="C19477" s="12" t="s">
        <v>48621</v>
      </c>
      <c r="D19477" s="11" t="s">
        <v>19571</v>
      </c>
    </row>
    <row r="19478" spans="1:4" ht="30" x14ac:dyDescent="0.25">
      <c r="A19478" s="11" t="s">
        <v>48623</v>
      </c>
      <c r="B19478" s="11" t="s">
        <v>73883</v>
      </c>
      <c r="C19478" s="12" t="s">
        <v>48624</v>
      </c>
      <c r="D19478" s="11" t="s">
        <v>19571</v>
      </c>
    </row>
    <row r="19479" spans="1:4" ht="30" x14ac:dyDescent="0.25">
      <c r="A19479" s="11" t="s">
        <v>48625</v>
      </c>
      <c r="B19479" s="11" t="s">
        <v>73884</v>
      </c>
      <c r="C19479" s="12" t="s">
        <v>48624</v>
      </c>
      <c r="D19479" s="11" t="s">
        <v>19571</v>
      </c>
    </row>
    <row r="19480" spans="1:4" ht="45" x14ac:dyDescent="0.25">
      <c r="A19480" s="11" t="s">
        <v>48626</v>
      </c>
      <c r="B19480" s="11" t="s">
        <v>73885</v>
      </c>
      <c r="C19480" s="12" t="s">
        <v>48627</v>
      </c>
      <c r="D19480" s="11" t="s">
        <v>19562</v>
      </c>
    </row>
    <row r="19481" spans="1:4" ht="45" x14ac:dyDescent="0.25">
      <c r="A19481" s="11" t="s">
        <v>48628</v>
      </c>
      <c r="B19481" s="11" t="s">
        <v>73886</v>
      </c>
      <c r="C19481" s="12" t="s">
        <v>48627</v>
      </c>
      <c r="D19481" s="11" t="s">
        <v>19562</v>
      </c>
    </row>
    <row r="19482" spans="1:4" ht="30" x14ac:dyDescent="0.25">
      <c r="A19482" s="11" t="s">
        <v>48629</v>
      </c>
      <c r="B19482" s="11" t="s">
        <v>73887</v>
      </c>
      <c r="C19482" s="12" t="s">
        <v>48630</v>
      </c>
      <c r="D19482" s="11" t="s">
        <v>19562</v>
      </c>
    </row>
    <row r="19483" spans="1:4" ht="30" x14ac:dyDescent="0.25">
      <c r="A19483" s="11" t="s">
        <v>48631</v>
      </c>
      <c r="B19483" s="11" t="s">
        <v>73888</v>
      </c>
      <c r="C19483" s="12" t="s">
        <v>48630</v>
      </c>
      <c r="D19483" s="11" t="s">
        <v>19562</v>
      </c>
    </row>
    <row r="19484" spans="1:4" ht="30" x14ac:dyDescent="0.25">
      <c r="A19484" s="11" t="s">
        <v>48632</v>
      </c>
      <c r="B19484" s="11" t="s">
        <v>73889</v>
      </c>
      <c r="C19484" s="12" t="s">
        <v>48633</v>
      </c>
      <c r="D19484" s="11" t="s">
        <v>19562</v>
      </c>
    </row>
    <row r="19485" spans="1:4" ht="30" x14ac:dyDescent="0.25">
      <c r="A19485" s="11" t="s">
        <v>48634</v>
      </c>
      <c r="B19485" s="11" t="s">
        <v>73890</v>
      </c>
      <c r="C19485" s="12" t="s">
        <v>48633</v>
      </c>
      <c r="D19485" s="11" t="s">
        <v>19562</v>
      </c>
    </row>
    <row r="19486" spans="1:4" ht="30" x14ac:dyDescent="0.25">
      <c r="A19486" s="11" t="s">
        <v>48635</v>
      </c>
      <c r="B19486" s="11" t="s">
        <v>73891</v>
      </c>
      <c r="C19486" s="12" t="s">
        <v>48636</v>
      </c>
      <c r="D19486" s="11" t="s">
        <v>19560</v>
      </c>
    </row>
    <row r="19487" spans="1:4" ht="30" x14ac:dyDescent="0.25">
      <c r="A19487" s="11" t="s">
        <v>48637</v>
      </c>
      <c r="B19487" s="11" t="s">
        <v>73892</v>
      </c>
      <c r="C19487" s="12" t="s">
        <v>48636</v>
      </c>
      <c r="D19487" s="11" t="s">
        <v>19560</v>
      </c>
    </row>
    <row r="19488" spans="1:4" ht="30" x14ac:dyDescent="0.25">
      <c r="A19488" s="11" t="s">
        <v>48638</v>
      </c>
      <c r="B19488" s="11" t="s">
        <v>73893</v>
      </c>
      <c r="C19488" s="12" t="s">
        <v>48639</v>
      </c>
      <c r="D19488" s="11" t="s">
        <v>19560</v>
      </c>
    </row>
    <row r="19489" spans="1:4" ht="30" x14ac:dyDescent="0.25">
      <c r="A19489" s="11" t="s">
        <v>48640</v>
      </c>
      <c r="B19489" s="11" t="s">
        <v>73894</v>
      </c>
      <c r="C19489" s="12" t="s">
        <v>48639</v>
      </c>
      <c r="D19489" s="11" t="s">
        <v>19560</v>
      </c>
    </row>
    <row r="19490" spans="1:4" ht="30" x14ac:dyDescent="0.25">
      <c r="A19490" s="11" t="s">
        <v>48641</v>
      </c>
      <c r="B19490" s="11" t="s">
        <v>73895</v>
      </c>
      <c r="C19490" s="12" t="s">
        <v>48642</v>
      </c>
      <c r="D19490" s="11" t="s">
        <v>19560</v>
      </c>
    </row>
    <row r="19491" spans="1:4" ht="30" x14ac:dyDescent="0.25">
      <c r="A19491" s="11" t="s">
        <v>48643</v>
      </c>
      <c r="B19491" s="11" t="s">
        <v>73896</v>
      </c>
      <c r="C19491" s="12" t="s">
        <v>48642</v>
      </c>
      <c r="D19491" s="11" t="s">
        <v>19560</v>
      </c>
    </row>
    <row r="19492" spans="1:4" ht="30" x14ac:dyDescent="0.25">
      <c r="A19492" s="11" t="s">
        <v>48644</v>
      </c>
      <c r="B19492" s="11" t="s">
        <v>73897</v>
      </c>
      <c r="C19492" s="12" t="s">
        <v>48645</v>
      </c>
      <c r="D19492" s="11" t="s">
        <v>19560</v>
      </c>
    </row>
    <row r="19493" spans="1:4" ht="30" x14ac:dyDescent="0.25">
      <c r="A19493" s="11" t="s">
        <v>48646</v>
      </c>
      <c r="B19493" s="11" t="s">
        <v>73898</v>
      </c>
      <c r="C19493" s="12" t="s">
        <v>48645</v>
      </c>
      <c r="D19493" s="11" t="s">
        <v>19560</v>
      </c>
    </row>
    <row r="19494" spans="1:4" ht="30" x14ac:dyDescent="0.25">
      <c r="A19494" s="11" t="s">
        <v>48647</v>
      </c>
      <c r="B19494" s="11" t="s">
        <v>73899</v>
      </c>
      <c r="C19494" s="12" t="s">
        <v>48648</v>
      </c>
      <c r="D19494" s="11" t="s">
        <v>19560</v>
      </c>
    </row>
    <row r="19495" spans="1:4" ht="30" x14ac:dyDescent="0.25">
      <c r="A19495" s="11" t="s">
        <v>48649</v>
      </c>
      <c r="B19495" s="11" t="s">
        <v>73900</v>
      </c>
      <c r="C19495" s="12" t="s">
        <v>48648</v>
      </c>
      <c r="D19495" s="11" t="s">
        <v>19560</v>
      </c>
    </row>
    <row r="19496" spans="1:4" ht="30" x14ac:dyDescent="0.25">
      <c r="A19496" s="11" t="s">
        <v>48650</v>
      </c>
      <c r="B19496" s="11" t="s">
        <v>73901</v>
      </c>
      <c r="C19496" s="12" t="s">
        <v>48651</v>
      </c>
      <c r="D19496" s="11" t="s">
        <v>19560</v>
      </c>
    </row>
    <row r="19497" spans="1:4" ht="30" x14ac:dyDescent="0.25">
      <c r="A19497" s="11" t="s">
        <v>48652</v>
      </c>
      <c r="B19497" s="11" t="s">
        <v>73902</v>
      </c>
      <c r="C19497" s="12" t="s">
        <v>48651</v>
      </c>
      <c r="D19497" s="11" t="s">
        <v>19560</v>
      </c>
    </row>
    <row r="19498" spans="1:4" ht="30" x14ac:dyDescent="0.25">
      <c r="A19498" s="11" t="s">
        <v>48653</v>
      </c>
      <c r="B19498" s="11" t="s">
        <v>73903</v>
      </c>
      <c r="C19498" s="12" t="s">
        <v>48654</v>
      </c>
      <c r="D19498" s="11" t="s">
        <v>19560</v>
      </c>
    </row>
    <row r="19499" spans="1:4" ht="30" x14ac:dyDescent="0.25">
      <c r="A19499" s="11" t="s">
        <v>48655</v>
      </c>
      <c r="B19499" s="11" t="s">
        <v>73904</v>
      </c>
      <c r="C19499" s="12" t="s">
        <v>48654</v>
      </c>
      <c r="D19499" s="11" t="s">
        <v>19560</v>
      </c>
    </row>
    <row r="19500" spans="1:4" ht="30" x14ac:dyDescent="0.25">
      <c r="A19500" s="11" t="s">
        <v>48656</v>
      </c>
      <c r="B19500" s="11" t="s">
        <v>73905</v>
      </c>
      <c r="C19500" s="12" t="s">
        <v>48657</v>
      </c>
      <c r="D19500" s="11" t="s">
        <v>19560</v>
      </c>
    </row>
    <row r="19501" spans="1:4" ht="30" x14ac:dyDescent="0.25">
      <c r="A19501" s="11" t="s">
        <v>48658</v>
      </c>
      <c r="B19501" s="11" t="s">
        <v>73906</v>
      </c>
      <c r="C19501" s="12" t="s">
        <v>48657</v>
      </c>
      <c r="D19501" s="11" t="s">
        <v>19560</v>
      </c>
    </row>
    <row r="19502" spans="1:4" ht="30" x14ac:dyDescent="0.25">
      <c r="A19502" s="11" t="s">
        <v>48659</v>
      </c>
      <c r="B19502" s="11" t="s">
        <v>73907</v>
      </c>
      <c r="C19502" s="12" t="s">
        <v>48660</v>
      </c>
      <c r="D19502" s="11" t="s">
        <v>19560</v>
      </c>
    </row>
    <row r="19503" spans="1:4" ht="30" x14ac:dyDescent="0.25">
      <c r="A19503" s="11" t="s">
        <v>48661</v>
      </c>
      <c r="B19503" s="11" t="s">
        <v>73908</v>
      </c>
      <c r="C19503" s="12" t="s">
        <v>48660</v>
      </c>
      <c r="D19503" s="11" t="s">
        <v>19560</v>
      </c>
    </row>
    <row r="19504" spans="1:4" ht="30" x14ac:dyDescent="0.25">
      <c r="A19504" s="11" t="s">
        <v>48662</v>
      </c>
      <c r="B19504" s="11" t="s">
        <v>73909</v>
      </c>
      <c r="C19504" s="12" t="s">
        <v>48663</v>
      </c>
      <c r="D19504" s="11" t="s">
        <v>19560</v>
      </c>
    </row>
    <row r="19505" spans="1:4" ht="30" x14ac:dyDescent="0.25">
      <c r="A19505" s="11" t="s">
        <v>48664</v>
      </c>
      <c r="B19505" s="11" t="s">
        <v>73910</v>
      </c>
      <c r="C19505" s="12" t="s">
        <v>48663</v>
      </c>
      <c r="D19505" s="11" t="s">
        <v>19560</v>
      </c>
    </row>
    <row r="19506" spans="1:4" ht="30" x14ac:dyDescent="0.25">
      <c r="A19506" s="11" t="s">
        <v>48665</v>
      </c>
      <c r="B19506" s="11" t="s">
        <v>73911</v>
      </c>
      <c r="C19506" s="12" t="s">
        <v>48666</v>
      </c>
      <c r="D19506" s="11" t="s">
        <v>19560</v>
      </c>
    </row>
    <row r="19507" spans="1:4" ht="30" x14ac:dyDescent="0.25">
      <c r="A19507" s="11" t="s">
        <v>48667</v>
      </c>
      <c r="B19507" s="11" t="s">
        <v>73912</v>
      </c>
      <c r="C19507" s="12" t="s">
        <v>48666</v>
      </c>
      <c r="D19507" s="11" t="s">
        <v>19560</v>
      </c>
    </row>
    <row r="19508" spans="1:4" ht="30" x14ac:dyDescent="0.25">
      <c r="A19508" s="11" t="s">
        <v>48668</v>
      </c>
      <c r="B19508" s="11" t="s">
        <v>73913</v>
      </c>
      <c r="C19508" s="12" t="s">
        <v>48669</v>
      </c>
      <c r="D19508" s="11" t="s">
        <v>19560</v>
      </c>
    </row>
    <row r="19509" spans="1:4" ht="30" x14ac:dyDescent="0.25">
      <c r="A19509" s="11" t="s">
        <v>48670</v>
      </c>
      <c r="B19509" s="11" t="s">
        <v>73914</v>
      </c>
      <c r="C19509" s="12" t="s">
        <v>48669</v>
      </c>
      <c r="D19509" s="11" t="s">
        <v>19560</v>
      </c>
    </row>
    <row r="19510" spans="1:4" ht="30" x14ac:dyDescent="0.25">
      <c r="A19510" s="11" t="s">
        <v>48671</v>
      </c>
      <c r="B19510" s="11" t="s">
        <v>73915</v>
      </c>
      <c r="C19510" s="12" t="s">
        <v>48672</v>
      </c>
      <c r="D19510" s="11" t="s">
        <v>19560</v>
      </c>
    </row>
    <row r="19511" spans="1:4" ht="30" x14ac:dyDescent="0.25">
      <c r="A19511" s="11" t="s">
        <v>48673</v>
      </c>
      <c r="B19511" s="11" t="s">
        <v>73916</v>
      </c>
      <c r="C19511" s="12" t="s">
        <v>48672</v>
      </c>
      <c r="D19511" s="11" t="s">
        <v>19560</v>
      </c>
    </row>
    <row r="19512" spans="1:4" ht="30" x14ac:dyDescent="0.25">
      <c r="A19512" s="11" t="s">
        <v>48674</v>
      </c>
      <c r="B19512" s="11" t="s">
        <v>73917</v>
      </c>
      <c r="C19512" s="12" t="s">
        <v>48675</v>
      </c>
      <c r="D19512" s="11" t="s">
        <v>19560</v>
      </c>
    </row>
    <row r="19513" spans="1:4" ht="30" x14ac:dyDescent="0.25">
      <c r="A19513" s="11" t="s">
        <v>48676</v>
      </c>
      <c r="B19513" s="11" t="s">
        <v>73918</v>
      </c>
      <c r="C19513" s="12" t="s">
        <v>48675</v>
      </c>
      <c r="D19513" s="11" t="s">
        <v>19560</v>
      </c>
    </row>
    <row r="19514" spans="1:4" ht="30" x14ac:dyDescent="0.25">
      <c r="A19514" s="11" t="s">
        <v>48677</v>
      </c>
      <c r="B19514" s="11" t="s">
        <v>73919</v>
      </c>
      <c r="C19514" s="12" t="s">
        <v>48678</v>
      </c>
      <c r="D19514" s="11" t="s">
        <v>19560</v>
      </c>
    </row>
    <row r="19515" spans="1:4" ht="30" x14ac:dyDescent="0.25">
      <c r="A19515" s="11" t="s">
        <v>48679</v>
      </c>
      <c r="B19515" s="11" t="s">
        <v>73920</v>
      </c>
      <c r="C19515" s="12" t="s">
        <v>48678</v>
      </c>
      <c r="D19515" s="11" t="s">
        <v>19560</v>
      </c>
    </row>
    <row r="19516" spans="1:4" ht="30" x14ac:dyDescent="0.25">
      <c r="A19516" s="11" t="s">
        <v>48680</v>
      </c>
      <c r="B19516" s="11" t="s">
        <v>73921</v>
      </c>
      <c r="C19516" s="12" t="s">
        <v>48681</v>
      </c>
      <c r="D19516" s="11" t="s">
        <v>19560</v>
      </c>
    </row>
    <row r="19517" spans="1:4" ht="30" x14ac:dyDescent="0.25">
      <c r="A19517" s="11" t="s">
        <v>48682</v>
      </c>
      <c r="B19517" s="11" t="s">
        <v>73922</v>
      </c>
      <c r="C19517" s="12" t="s">
        <v>48681</v>
      </c>
      <c r="D19517" s="11" t="s">
        <v>19560</v>
      </c>
    </row>
    <row r="19518" spans="1:4" ht="30" x14ac:dyDescent="0.25">
      <c r="A19518" s="11" t="s">
        <v>48683</v>
      </c>
      <c r="B19518" s="11" t="s">
        <v>73923</v>
      </c>
      <c r="C19518" s="12" t="s">
        <v>48684</v>
      </c>
      <c r="D19518" s="11" t="s">
        <v>19560</v>
      </c>
    </row>
    <row r="19519" spans="1:4" ht="30" x14ac:dyDescent="0.25">
      <c r="A19519" s="11" t="s">
        <v>48685</v>
      </c>
      <c r="B19519" s="11" t="s">
        <v>73924</v>
      </c>
      <c r="C19519" s="12" t="s">
        <v>48684</v>
      </c>
      <c r="D19519" s="11" t="s">
        <v>19560</v>
      </c>
    </row>
    <row r="19520" spans="1:4" ht="30" x14ac:dyDescent="0.25">
      <c r="A19520" s="11" t="s">
        <v>48686</v>
      </c>
      <c r="B19520" s="11" t="s">
        <v>73925</v>
      </c>
      <c r="C19520" s="12" t="s">
        <v>48687</v>
      </c>
      <c r="D19520" s="11" t="s">
        <v>19560</v>
      </c>
    </row>
    <row r="19521" spans="1:4" ht="30" x14ac:dyDescent="0.25">
      <c r="A19521" s="11" t="s">
        <v>48688</v>
      </c>
      <c r="B19521" s="11" t="s">
        <v>73926</v>
      </c>
      <c r="C19521" s="12" t="s">
        <v>48687</v>
      </c>
      <c r="D19521" s="11" t="s">
        <v>19560</v>
      </c>
    </row>
    <row r="19522" spans="1:4" ht="30" x14ac:dyDescent="0.25">
      <c r="A19522" s="11" t="s">
        <v>48689</v>
      </c>
      <c r="B19522" s="11" t="s">
        <v>73927</v>
      </c>
      <c r="C19522" s="12" t="s">
        <v>48690</v>
      </c>
      <c r="D19522" s="11" t="s">
        <v>19560</v>
      </c>
    </row>
    <row r="19523" spans="1:4" ht="30" x14ac:dyDescent="0.25">
      <c r="A19523" s="11" t="s">
        <v>48691</v>
      </c>
      <c r="B19523" s="11" t="s">
        <v>73928</v>
      </c>
      <c r="C19523" s="12" t="s">
        <v>48690</v>
      </c>
      <c r="D19523" s="11" t="s">
        <v>19560</v>
      </c>
    </row>
    <row r="19524" spans="1:4" ht="30" x14ac:dyDescent="0.25">
      <c r="A19524" s="11" t="s">
        <v>48692</v>
      </c>
      <c r="B19524" s="11" t="s">
        <v>73929</v>
      </c>
      <c r="C19524" s="12" t="s">
        <v>48693</v>
      </c>
      <c r="D19524" s="11" t="s">
        <v>19560</v>
      </c>
    </row>
    <row r="19525" spans="1:4" ht="30" x14ac:dyDescent="0.25">
      <c r="A19525" s="11" t="s">
        <v>48694</v>
      </c>
      <c r="B19525" s="11" t="s">
        <v>73930</v>
      </c>
      <c r="C19525" s="12" t="s">
        <v>48693</v>
      </c>
      <c r="D19525" s="11" t="s">
        <v>19560</v>
      </c>
    </row>
    <row r="19526" spans="1:4" ht="30" x14ac:dyDescent="0.25">
      <c r="A19526" s="11" t="s">
        <v>48695</v>
      </c>
      <c r="B19526" s="11" t="s">
        <v>73931</v>
      </c>
      <c r="C19526" s="12" t="s">
        <v>48696</v>
      </c>
      <c r="D19526" s="11" t="s">
        <v>19560</v>
      </c>
    </row>
    <row r="19527" spans="1:4" ht="30" x14ac:dyDescent="0.25">
      <c r="A19527" s="11" t="s">
        <v>48697</v>
      </c>
      <c r="B19527" s="11" t="s">
        <v>73932</v>
      </c>
      <c r="C19527" s="12" t="s">
        <v>48696</v>
      </c>
      <c r="D19527" s="11" t="s">
        <v>19560</v>
      </c>
    </row>
    <row r="19528" spans="1:4" ht="30" x14ac:dyDescent="0.25">
      <c r="A19528" s="11" t="s">
        <v>48698</v>
      </c>
      <c r="B19528" s="11" t="s">
        <v>73933</v>
      </c>
      <c r="C19528" s="12" t="s">
        <v>48699</v>
      </c>
      <c r="D19528" s="11" t="s">
        <v>19560</v>
      </c>
    </row>
    <row r="19529" spans="1:4" ht="30" x14ac:dyDescent="0.25">
      <c r="A19529" s="11" t="s">
        <v>48700</v>
      </c>
      <c r="B19529" s="11" t="s">
        <v>73934</v>
      </c>
      <c r="C19529" s="12" t="s">
        <v>48699</v>
      </c>
      <c r="D19529" s="11" t="s">
        <v>19560</v>
      </c>
    </row>
    <row r="19530" spans="1:4" ht="30" x14ac:dyDescent="0.25">
      <c r="A19530" s="11" t="s">
        <v>48701</v>
      </c>
      <c r="B19530" s="11" t="s">
        <v>73935</v>
      </c>
      <c r="C19530" s="12" t="s">
        <v>48702</v>
      </c>
      <c r="D19530" s="11" t="s">
        <v>19560</v>
      </c>
    </row>
    <row r="19531" spans="1:4" ht="30" x14ac:dyDescent="0.25">
      <c r="A19531" s="11" t="s">
        <v>48703</v>
      </c>
      <c r="B19531" s="11" t="s">
        <v>73936</v>
      </c>
      <c r="C19531" s="12" t="s">
        <v>48702</v>
      </c>
      <c r="D19531" s="11" t="s">
        <v>19560</v>
      </c>
    </row>
    <row r="19532" spans="1:4" ht="30" x14ac:dyDescent="0.25">
      <c r="A19532" s="11" t="s">
        <v>48704</v>
      </c>
      <c r="B19532" s="11" t="s">
        <v>73937</v>
      </c>
      <c r="C19532" s="12" t="s">
        <v>48705</v>
      </c>
      <c r="D19532" s="11" t="s">
        <v>19560</v>
      </c>
    </row>
    <row r="19533" spans="1:4" ht="30" x14ac:dyDescent="0.25">
      <c r="A19533" s="11" t="s">
        <v>48706</v>
      </c>
      <c r="B19533" s="11" t="s">
        <v>73938</v>
      </c>
      <c r="C19533" s="12" t="s">
        <v>48705</v>
      </c>
      <c r="D19533" s="11" t="s">
        <v>19560</v>
      </c>
    </row>
    <row r="19534" spans="1:4" ht="30" x14ac:dyDescent="0.25">
      <c r="A19534" s="11" t="s">
        <v>48707</v>
      </c>
      <c r="B19534" s="11" t="s">
        <v>73939</v>
      </c>
      <c r="C19534" s="12" t="s">
        <v>48708</v>
      </c>
      <c r="D19534" s="11" t="s">
        <v>19560</v>
      </c>
    </row>
    <row r="19535" spans="1:4" ht="30" x14ac:dyDescent="0.25">
      <c r="A19535" s="11" t="s">
        <v>48709</v>
      </c>
      <c r="B19535" s="11" t="s">
        <v>73940</v>
      </c>
      <c r="C19535" s="12" t="s">
        <v>48708</v>
      </c>
      <c r="D19535" s="11" t="s">
        <v>19560</v>
      </c>
    </row>
    <row r="19536" spans="1:4" x14ac:dyDescent="0.25">
      <c r="A19536" s="11" t="s">
        <v>48710</v>
      </c>
      <c r="B19536" s="11" t="s">
        <v>73941</v>
      </c>
      <c r="C19536" s="12" t="s">
        <v>48711</v>
      </c>
      <c r="D19536" s="11" t="s">
        <v>19560</v>
      </c>
    </row>
    <row r="19537" spans="1:4" x14ac:dyDescent="0.25">
      <c r="A19537" s="11" t="s">
        <v>48712</v>
      </c>
      <c r="B19537" s="11" t="s">
        <v>73942</v>
      </c>
      <c r="C19537" s="12" t="s">
        <v>48711</v>
      </c>
      <c r="D19537" s="11" t="s">
        <v>19560</v>
      </c>
    </row>
    <row r="19538" spans="1:4" ht="30" x14ac:dyDescent="0.25">
      <c r="A19538" s="11" t="s">
        <v>48713</v>
      </c>
      <c r="B19538" s="11" t="s">
        <v>73943</v>
      </c>
      <c r="C19538" s="12" t="s">
        <v>48714</v>
      </c>
      <c r="D19538" s="11" t="s">
        <v>19560</v>
      </c>
    </row>
    <row r="19539" spans="1:4" ht="30" x14ac:dyDescent="0.25">
      <c r="A19539" s="11" t="s">
        <v>48715</v>
      </c>
      <c r="B19539" s="11" t="s">
        <v>73944</v>
      </c>
      <c r="C19539" s="12" t="s">
        <v>48714</v>
      </c>
      <c r="D19539" s="11" t="s">
        <v>19560</v>
      </c>
    </row>
    <row r="19540" spans="1:4" ht="30" x14ac:dyDescent="0.25">
      <c r="A19540" s="11" t="s">
        <v>48716</v>
      </c>
      <c r="B19540" s="11" t="s">
        <v>73945</v>
      </c>
      <c r="C19540" s="12" t="s">
        <v>48717</v>
      </c>
      <c r="D19540" s="11" t="s">
        <v>19560</v>
      </c>
    </row>
    <row r="19541" spans="1:4" ht="30" x14ac:dyDescent="0.25">
      <c r="A19541" s="11" t="s">
        <v>48718</v>
      </c>
      <c r="B19541" s="11" t="s">
        <v>73946</v>
      </c>
      <c r="C19541" s="12" t="s">
        <v>48717</v>
      </c>
      <c r="D19541" s="11" t="s">
        <v>19560</v>
      </c>
    </row>
    <row r="19542" spans="1:4" ht="30" x14ac:dyDescent="0.25">
      <c r="A19542" s="11" t="s">
        <v>48719</v>
      </c>
      <c r="B19542" s="11" t="s">
        <v>73947</v>
      </c>
      <c r="C19542" s="12" t="s">
        <v>48720</v>
      </c>
      <c r="D19542" s="11" t="s">
        <v>19560</v>
      </c>
    </row>
    <row r="19543" spans="1:4" ht="30" x14ac:dyDescent="0.25">
      <c r="A19543" s="11" t="s">
        <v>48721</v>
      </c>
      <c r="B19543" s="11" t="s">
        <v>73948</v>
      </c>
      <c r="C19543" s="12" t="s">
        <v>48720</v>
      </c>
      <c r="D19543" s="11" t="s">
        <v>19560</v>
      </c>
    </row>
    <row r="19544" spans="1:4" ht="30" x14ac:dyDescent="0.25">
      <c r="A19544" s="11" t="s">
        <v>48722</v>
      </c>
      <c r="B19544" s="11" t="s">
        <v>73949</v>
      </c>
      <c r="C19544" s="12" t="s">
        <v>48723</v>
      </c>
      <c r="D19544" s="11" t="s">
        <v>19560</v>
      </c>
    </row>
    <row r="19545" spans="1:4" ht="30" x14ac:dyDescent="0.25">
      <c r="A19545" s="11" t="s">
        <v>48724</v>
      </c>
      <c r="B19545" s="11" t="s">
        <v>73950</v>
      </c>
      <c r="C19545" s="12" t="s">
        <v>48723</v>
      </c>
      <c r="D19545" s="11" t="s">
        <v>19560</v>
      </c>
    </row>
    <row r="19546" spans="1:4" ht="30" x14ac:dyDescent="0.25">
      <c r="A19546" s="11" t="s">
        <v>48725</v>
      </c>
      <c r="B19546" s="11" t="s">
        <v>73951</v>
      </c>
      <c r="C19546" s="12" t="s">
        <v>48726</v>
      </c>
      <c r="D19546" s="11" t="s">
        <v>19560</v>
      </c>
    </row>
    <row r="19547" spans="1:4" ht="30" x14ac:dyDescent="0.25">
      <c r="A19547" s="11" t="s">
        <v>48727</v>
      </c>
      <c r="B19547" s="11" t="s">
        <v>73952</v>
      </c>
      <c r="C19547" s="12" t="s">
        <v>48726</v>
      </c>
      <c r="D19547" s="11" t="s">
        <v>19560</v>
      </c>
    </row>
    <row r="19548" spans="1:4" ht="30" x14ac:dyDescent="0.25">
      <c r="A19548" s="11" t="s">
        <v>48728</v>
      </c>
      <c r="B19548" s="11" t="s">
        <v>73953</v>
      </c>
      <c r="C19548" s="12" t="s">
        <v>48729</v>
      </c>
      <c r="D19548" s="11" t="s">
        <v>19560</v>
      </c>
    </row>
    <row r="19549" spans="1:4" ht="30" x14ac:dyDescent="0.25">
      <c r="A19549" s="11" t="s">
        <v>48730</v>
      </c>
      <c r="B19549" s="11" t="s">
        <v>73954</v>
      </c>
      <c r="C19549" s="12" t="s">
        <v>48729</v>
      </c>
      <c r="D19549" s="11" t="s">
        <v>19560</v>
      </c>
    </row>
    <row r="19550" spans="1:4" ht="30" x14ac:dyDescent="0.25">
      <c r="A19550" s="11" t="s">
        <v>48731</v>
      </c>
      <c r="B19550" s="11" t="s">
        <v>73955</v>
      </c>
      <c r="C19550" s="12" t="s">
        <v>48732</v>
      </c>
      <c r="D19550" s="11" t="s">
        <v>19560</v>
      </c>
    </row>
    <row r="19551" spans="1:4" ht="30" x14ac:dyDescent="0.25">
      <c r="A19551" s="11" t="s">
        <v>48733</v>
      </c>
      <c r="B19551" s="11" t="s">
        <v>73956</v>
      </c>
      <c r="C19551" s="12" t="s">
        <v>48732</v>
      </c>
      <c r="D19551" s="11" t="s">
        <v>19560</v>
      </c>
    </row>
    <row r="19552" spans="1:4" ht="30" x14ac:dyDescent="0.25">
      <c r="A19552" s="11" t="s">
        <v>48734</v>
      </c>
      <c r="B19552" s="11" t="s">
        <v>73957</v>
      </c>
      <c r="C19552" s="12" t="s">
        <v>48735</v>
      </c>
      <c r="D19552" s="11" t="s">
        <v>19560</v>
      </c>
    </row>
    <row r="19553" spans="1:4" ht="30" x14ac:dyDescent="0.25">
      <c r="A19553" s="11" t="s">
        <v>48736</v>
      </c>
      <c r="B19553" s="11" t="s">
        <v>73958</v>
      </c>
      <c r="C19553" s="12" t="s">
        <v>48735</v>
      </c>
      <c r="D19553" s="11" t="s">
        <v>19560</v>
      </c>
    </row>
    <row r="19554" spans="1:4" ht="30" x14ac:dyDescent="0.25">
      <c r="A19554" s="11" t="s">
        <v>48737</v>
      </c>
      <c r="B19554" s="11" t="s">
        <v>73959</v>
      </c>
      <c r="C19554" s="12" t="s">
        <v>48738</v>
      </c>
      <c r="D19554" s="11" t="s">
        <v>19560</v>
      </c>
    </row>
    <row r="19555" spans="1:4" ht="30" x14ac:dyDescent="0.25">
      <c r="A19555" s="11" t="s">
        <v>48739</v>
      </c>
      <c r="B19555" s="11" t="s">
        <v>73960</v>
      </c>
      <c r="C19555" s="12" t="s">
        <v>48738</v>
      </c>
      <c r="D19555" s="11" t="s">
        <v>19560</v>
      </c>
    </row>
    <row r="19556" spans="1:4" ht="30" x14ac:dyDescent="0.25">
      <c r="A19556" s="11" t="s">
        <v>48740</v>
      </c>
      <c r="B19556" s="11" t="s">
        <v>73961</v>
      </c>
      <c r="C19556" s="12" t="s">
        <v>48741</v>
      </c>
      <c r="D19556" s="11" t="s">
        <v>19560</v>
      </c>
    </row>
    <row r="19557" spans="1:4" ht="30" x14ac:dyDescent="0.25">
      <c r="A19557" s="11" t="s">
        <v>48742</v>
      </c>
      <c r="B19557" s="11" t="s">
        <v>73962</v>
      </c>
      <c r="C19557" s="12" t="s">
        <v>48741</v>
      </c>
      <c r="D19557" s="11" t="s">
        <v>19560</v>
      </c>
    </row>
    <row r="19558" spans="1:4" ht="30" x14ac:dyDescent="0.25">
      <c r="A19558" s="11" t="s">
        <v>48743</v>
      </c>
      <c r="B19558" s="11" t="s">
        <v>73963</v>
      </c>
      <c r="C19558" s="12" t="s">
        <v>48744</v>
      </c>
      <c r="D19558" s="11" t="s">
        <v>19560</v>
      </c>
    </row>
    <row r="19559" spans="1:4" ht="30" x14ac:dyDescent="0.25">
      <c r="A19559" s="11" t="s">
        <v>48745</v>
      </c>
      <c r="B19559" s="11" t="s">
        <v>73964</v>
      </c>
      <c r="C19559" s="12" t="s">
        <v>48744</v>
      </c>
      <c r="D19559" s="11" t="s">
        <v>19560</v>
      </c>
    </row>
    <row r="19560" spans="1:4" ht="30" x14ac:dyDescent="0.25">
      <c r="A19560" s="11" t="s">
        <v>48746</v>
      </c>
      <c r="B19560" s="11" t="s">
        <v>73965</v>
      </c>
      <c r="C19560" s="12" t="s">
        <v>48747</v>
      </c>
      <c r="D19560" s="11" t="s">
        <v>19560</v>
      </c>
    </row>
    <row r="19561" spans="1:4" ht="30" x14ac:dyDescent="0.25">
      <c r="A19561" s="11" t="s">
        <v>48748</v>
      </c>
      <c r="B19561" s="11" t="s">
        <v>73966</v>
      </c>
      <c r="C19561" s="12" t="s">
        <v>48747</v>
      </c>
      <c r="D19561" s="11" t="s">
        <v>19560</v>
      </c>
    </row>
    <row r="19562" spans="1:4" ht="30" x14ac:dyDescent="0.25">
      <c r="A19562" s="11" t="s">
        <v>48749</v>
      </c>
      <c r="B19562" s="11" t="s">
        <v>73967</v>
      </c>
      <c r="C19562" s="12" t="s">
        <v>48750</v>
      </c>
      <c r="D19562" s="11" t="s">
        <v>19560</v>
      </c>
    </row>
    <row r="19563" spans="1:4" ht="30" x14ac:dyDescent="0.25">
      <c r="A19563" s="11" t="s">
        <v>48751</v>
      </c>
      <c r="B19563" s="11" t="s">
        <v>73968</v>
      </c>
      <c r="C19563" s="12" t="s">
        <v>48750</v>
      </c>
      <c r="D19563" s="11" t="s">
        <v>19560</v>
      </c>
    </row>
    <row r="19564" spans="1:4" ht="30" x14ac:dyDescent="0.25">
      <c r="A19564" s="11" t="s">
        <v>48752</v>
      </c>
      <c r="B19564" s="11" t="s">
        <v>73969</v>
      </c>
      <c r="C19564" s="12" t="s">
        <v>48753</v>
      </c>
      <c r="D19564" s="11" t="s">
        <v>19560</v>
      </c>
    </row>
    <row r="19565" spans="1:4" ht="30" x14ac:dyDescent="0.25">
      <c r="A19565" s="11" t="s">
        <v>48754</v>
      </c>
      <c r="B19565" s="11" t="s">
        <v>73970</v>
      </c>
      <c r="C19565" s="12" t="s">
        <v>48753</v>
      </c>
      <c r="D19565" s="11" t="s">
        <v>19560</v>
      </c>
    </row>
    <row r="19566" spans="1:4" ht="30" x14ac:dyDescent="0.25">
      <c r="A19566" s="11" t="s">
        <v>48755</v>
      </c>
      <c r="B19566" s="11" t="s">
        <v>73971</v>
      </c>
      <c r="C19566" s="12" t="s">
        <v>48756</v>
      </c>
      <c r="D19566" s="11" t="s">
        <v>19560</v>
      </c>
    </row>
    <row r="19567" spans="1:4" ht="30" x14ac:dyDescent="0.25">
      <c r="A19567" s="11" t="s">
        <v>48757</v>
      </c>
      <c r="B19567" s="11" t="s">
        <v>73972</v>
      </c>
      <c r="C19567" s="12" t="s">
        <v>48756</v>
      </c>
      <c r="D19567" s="11" t="s">
        <v>19560</v>
      </c>
    </row>
    <row r="19568" spans="1:4" ht="30" x14ac:dyDescent="0.25">
      <c r="A19568" s="11" t="s">
        <v>48758</v>
      </c>
      <c r="B19568" s="11" t="s">
        <v>73973</v>
      </c>
      <c r="C19568" s="12" t="s">
        <v>48759</v>
      </c>
      <c r="D19568" s="11" t="s">
        <v>19560</v>
      </c>
    </row>
    <row r="19569" spans="1:4" ht="30" x14ac:dyDescent="0.25">
      <c r="A19569" s="11" t="s">
        <v>48760</v>
      </c>
      <c r="B19569" s="11" t="s">
        <v>73974</v>
      </c>
      <c r="C19569" s="12" t="s">
        <v>48759</v>
      </c>
      <c r="D19569" s="11" t="s">
        <v>19560</v>
      </c>
    </row>
    <row r="19570" spans="1:4" ht="30" x14ac:dyDescent="0.25">
      <c r="A19570" s="11" t="s">
        <v>48761</v>
      </c>
      <c r="B19570" s="11" t="s">
        <v>73975</v>
      </c>
      <c r="C19570" s="12" t="s">
        <v>48762</v>
      </c>
      <c r="D19570" s="11" t="s">
        <v>19560</v>
      </c>
    </row>
    <row r="19571" spans="1:4" ht="30" x14ac:dyDescent="0.25">
      <c r="A19571" s="11" t="s">
        <v>48763</v>
      </c>
      <c r="B19571" s="11" t="s">
        <v>73976</v>
      </c>
      <c r="C19571" s="12" t="s">
        <v>48762</v>
      </c>
      <c r="D19571" s="11" t="s">
        <v>19560</v>
      </c>
    </row>
    <row r="19572" spans="1:4" ht="30" x14ac:dyDescent="0.25">
      <c r="A19572" s="11" t="s">
        <v>48764</v>
      </c>
      <c r="B19572" s="11" t="s">
        <v>73977</v>
      </c>
      <c r="C19572" s="12" t="s">
        <v>48765</v>
      </c>
      <c r="D19572" s="11" t="s">
        <v>19560</v>
      </c>
    </row>
    <row r="19573" spans="1:4" ht="30" x14ac:dyDescent="0.25">
      <c r="A19573" s="11" t="s">
        <v>48766</v>
      </c>
      <c r="B19573" s="11" t="s">
        <v>73978</v>
      </c>
      <c r="C19573" s="12" t="s">
        <v>48765</v>
      </c>
      <c r="D19573" s="11" t="s">
        <v>19560</v>
      </c>
    </row>
    <row r="19574" spans="1:4" ht="30" x14ac:dyDescent="0.25">
      <c r="A19574" s="11" t="s">
        <v>48767</v>
      </c>
      <c r="B19574" s="11" t="s">
        <v>73979</v>
      </c>
      <c r="C19574" s="12" t="s">
        <v>48768</v>
      </c>
      <c r="D19574" s="11" t="s">
        <v>19560</v>
      </c>
    </row>
    <row r="19575" spans="1:4" ht="30" x14ac:dyDescent="0.25">
      <c r="A19575" s="11" t="s">
        <v>48769</v>
      </c>
      <c r="B19575" s="11" t="s">
        <v>73980</v>
      </c>
      <c r="C19575" s="12" t="s">
        <v>48768</v>
      </c>
      <c r="D19575" s="11" t="s">
        <v>19560</v>
      </c>
    </row>
    <row r="19576" spans="1:4" ht="30" x14ac:dyDescent="0.25">
      <c r="A19576" s="11" t="s">
        <v>48770</v>
      </c>
      <c r="B19576" s="11" t="s">
        <v>73981</v>
      </c>
      <c r="C19576" s="12" t="s">
        <v>48771</v>
      </c>
      <c r="D19576" s="11" t="s">
        <v>19560</v>
      </c>
    </row>
    <row r="19577" spans="1:4" ht="30" x14ac:dyDescent="0.25">
      <c r="A19577" s="11" t="s">
        <v>48772</v>
      </c>
      <c r="B19577" s="11" t="s">
        <v>73982</v>
      </c>
      <c r="C19577" s="12" t="s">
        <v>48771</v>
      </c>
      <c r="D19577" s="11" t="s">
        <v>19560</v>
      </c>
    </row>
    <row r="19578" spans="1:4" ht="30" x14ac:dyDescent="0.25">
      <c r="A19578" s="11" t="s">
        <v>48773</v>
      </c>
      <c r="B19578" s="11" t="s">
        <v>73983</v>
      </c>
      <c r="C19578" s="12" t="s">
        <v>48774</v>
      </c>
      <c r="D19578" s="11" t="s">
        <v>19560</v>
      </c>
    </row>
    <row r="19579" spans="1:4" ht="30" x14ac:dyDescent="0.25">
      <c r="A19579" s="11" t="s">
        <v>48775</v>
      </c>
      <c r="B19579" s="11" t="s">
        <v>73984</v>
      </c>
      <c r="C19579" s="12" t="s">
        <v>48774</v>
      </c>
      <c r="D19579" s="11" t="s">
        <v>19560</v>
      </c>
    </row>
    <row r="19580" spans="1:4" ht="30" x14ac:dyDescent="0.25">
      <c r="A19580" s="11" t="s">
        <v>48776</v>
      </c>
      <c r="B19580" s="11" t="s">
        <v>73985</v>
      </c>
      <c r="C19580" s="12" t="s">
        <v>48777</v>
      </c>
      <c r="D19580" s="11" t="s">
        <v>19560</v>
      </c>
    </row>
    <row r="19581" spans="1:4" ht="30" x14ac:dyDescent="0.25">
      <c r="A19581" s="11" t="s">
        <v>48778</v>
      </c>
      <c r="B19581" s="11" t="s">
        <v>73986</v>
      </c>
      <c r="C19581" s="12" t="s">
        <v>48777</v>
      </c>
      <c r="D19581" s="11" t="s">
        <v>19560</v>
      </c>
    </row>
    <row r="19582" spans="1:4" ht="30" x14ac:dyDescent="0.25">
      <c r="A19582" s="11" t="s">
        <v>48779</v>
      </c>
      <c r="B19582" s="11" t="s">
        <v>73987</v>
      </c>
      <c r="C19582" s="12" t="s">
        <v>48780</v>
      </c>
      <c r="D19582" s="11" t="s">
        <v>19560</v>
      </c>
    </row>
    <row r="19583" spans="1:4" ht="30" x14ac:dyDescent="0.25">
      <c r="A19583" s="11" t="s">
        <v>48781</v>
      </c>
      <c r="B19583" s="11" t="s">
        <v>73988</v>
      </c>
      <c r="C19583" s="12" t="s">
        <v>48780</v>
      </c>
      <c r="D19583" s="11" t="s">
        <v>19560</v>
      </c>
    </row>
    <row r="19584" spans="1:4" ht="30" x14ac:dyDescent="0.25">
      <c r="A19584" s="11" t="s">
        <v>48782</v>
      </c>
      <c r="B19584" s="11" t="s">
        <v>73989</v>
      </c>
      <c r="C19584" s="12" t="s">
        <v>48783</v>
      </c>
      <c r="D19584" s="11" t="s">
        <v>19560</v>
      </c>
    </row>
    <row r="19585" spans="1:4" ht="30" x14ac:dyDescent="0.25">
      <c r="A19585" s="11" t="s">
        <v>48784</v>
      </c>
      <c r="B19585" s="11" t="s">
        <v>73990</v>
      </c>
      <c r="C19585" s="12" t="s">
        <v>48783</v>
      </c>
      <c r="D19585" s="11" t="s">
        <v>19560</v>
      </c>
    </row>
    <row r="19586" spans="1:4" ht="30" x14ac:dyDescent="0.25">
      <c r="A19586" s="11" t="s">
        <v>48785</v>
      </c>
      <c r="B19586" s="11" t="s">
        <v>73991</v>
      </c>
      <c r="C19586" s="12" t="s">
        <v>48786</v>
      </c>
      <c r="D19586" s="11" t="s">
        <v>19560</v>
      </c>
    </row>
    <row r="19587" spans="1:4" ht="30" x14ac:dyDescent="0.25">
      <c r="A19587" s="11" t="s">
        <v>48787</v>
      </c>
      <c r="B19587" s="11" t="s">
        <v>73992</v>
      </c>
      <c r="C19587" s="12" t="s">
        <v>48786</v>
      </c>
      <c r="D19587" s="11" t="s">
        <v>19560</v>
      </c>
    </row>
    <row r="19588" spans="1:4" ht="30" x14ac:dyDescent="0.25">
      <c r="A19588" s="11" t="s">
        <v>48788</v>
      </c>
      <c r="B19588" s="11" t="s">
        <v>73993</v>
      </c>
      <c r="C19588" s="12" t="s">
        <v>48789</v>
      </c>
      <c r="D19588" s="11" t="s">
        <v>19560</v>
      </c>
    </row>
    <row r="19589" spans="1:4" ht="30" x14ac:dyDescent="0.25">
      <c r="A19589" s="11" t="s">
        <v>48790</v>
      </c>
      <c r="B19589" s="11" t="s">
        <v>73994</v>
      </c>
      <c r="C19589" s="12" t="s">
        <v>48789</v>
      </c>
      <c r="D19589" s="11" t="s">
        <v>19560</v>
      </c>
    </row>
    <row r="19590" spans="1:4" ht="30" x14ac:dyDescent="0.25">
      <c r="A19590" s="11" t="s">
        <v>48791</v>
      </c>
      <c r="B19590" s="11" t="s">
        <v>73995</v>
      </c>
      <c r="C19590" s="12" t="s">
        <v>48792</v>
      </c>
      <c r="D19590" s="11" t="s">
        <v>19560</v>
      </c>
    </row>
    <row r="19591" spans="1:4" ht="30" x14ac:dyDescent="0.25">
      <c r="A19591" s="11" t="s">
        <v>48793</v>
      </c>
      <c r="B19591" s="11" t="s">
        <v>73996</v>
      </c>
      <c r="C19591" s="12" t="s">
        <v>48792</v>
      </c>
      <c r="D19591" s="11" t="s">
        <v>19560</v>
      </c>
    </row>
    <row r="19592" spans="1:4" ht="30" x14ac:dyDescent="0.25">
      <c r="A19592" s="11" t="s">
        <v>48794</v>
      </c>
      <c r="B19592" s="11" t="s">
        <v>73997</v>
      </c>
      <c r="C19592" s="12" t="s">
        <v>48795</v>
      </c>
      <c r="D19592" s="11" t="s">
        <v>19560</v>
      </c>
    </row>
    <row r="19593" spans="1:4" ht="30" x14ac:dyDescent="0.25">
      <c r="A19593" s="11" t="s">
        <v>48796</v>
      </c>
      <c r="B19593" s="11" t="s">
        <v>73998</v>
      </c>
      <c r="C19593" s="12" t="s">
        <v>48795</v>
      </c>
      <c r="D19593" s="11" t="s">
        <v>19560</v>
      </c>
    </row>
    <row r="19594" spans="1:4" ht="30" x14ac:dyDescent="0.25">
      <c r="A19594" s="11" t="s">
        <v>48797</v>
      </c>
      <c r="B19594" s="11" t="s">
        <v>73999</v>
      </c>
      <c r="C19594" s="12" t="s">
        <v>48798</v>
      </c>
      <c r="D19594" s="11" t="s">
        <v>19560</v>
      </c>
    </row>
    <row r="19595" spans="1:4" ht="30" x14ac:dyDescent="0.25">
      <c r="A19595" s="11" t="s">
        <v>48799</v>
      </c>
      <c r="B19595" s="11" t="s">
        <v>74000</v>
      </c>
      <c r="C19595" s="12" t="s">
        <v>48798</v>
      </c>
      <c r="D19595" s="11" t="s">
        <v>19560</v>
      </c>
    </row>
    <row r="19596" spans="1:4" ht="30" x14ac:dyDescent="0.25">
      <c r="A19596" s="11" t="s">
        <v>48800</v>
      </c>
      <c r="B19596" s="11" t="s">
        <v>74001</v>
      </c>
      <c r="C19596" s="12" t="s">
        <v>48801</v>
      </c>
      <c r="D19596" s="11" t="s">
        <v>19560</v>
      </c>
    </row>
    <row r="19597" spans="1:4" ht="30" x14ac:dyDescent="0.25">
      <c r="A19597" s="11" t="s">
        <v>48802</v>
      </c>
      <c r="B19597" s="11" t="s">
        <v>74002</v>
      </c>
      <c r="C19597" s="12" t="s">
        <v>48801</v>
      </c>
      <c r="D19597" s="11" t="s">
        <v>19560</v>
      </c>
    </row>
    <row r="19598" spans="1:4" ht="30" x14ac:dyDescent="0.25">
      <c r="A19598" s="11" t="s">
        <v>48803</v>
      </c>
      <c r="B19598" s="11" t="s">
        <v>74003</v>
      </c>
      <c r="C19598" s="12" t="s">
        <v>48804</v>
      </c>
      <c r="D19598" s="11" t="s">
        <v>19560</v>
      </c>
    </row>
    <row r="19599" spans="1:4" ht="30" x14ac:dyDescent="0.25">
      <c r="A19599" s="11" t="s">
        <v>48805</v>
      </c>
      <c r="B19599" s="11" t="s">
        <v>74004</v>
      </c>
      <c r="C19599" s="12" t="s">
        <v>48804</v>
      </c>
      <c r="D19599" s="11" t="s">
        <v>19560</v>
      </c>
    </row>
    <row r="19600" spans="1:4" ht="30" x14ac:dyDescent="0.25">
      <c r="A19600" s="11" t="s">
        <v>48806</v>
      </c>
      <c r="B19600" s="11" t="s">
        <v>74005</v>
      </c>
      <c r="C19600" s="12" t="s">
        <v>48807</v>
      </c>
      <c r="D19600" s="11" t="s">
        <v>19560</v>
      </c>
    </row>
    <row r="19601" spans="1:4" ht="30" x14ac:dyDescent="0.25">
      <c r="A19601" s="11" t="s">
        <v>48808</v>
      </c>
      <c r="B19601" s="11" t="s">
        <v>74006</v>
      </c>
      <c r="C19601" s="12" t="s">
        <v>48807</v>
      </c>
      <c r="D19601" s="11" t="s">
        <v>19560</v>
      </c>
    </row>
    <row r="19602" spans="1:4" ht="30" x14ac:dyDescent="0.25">
      <c r="A19602" s="11" t="s">
        <v>48809</v>
      </c>
      <c r="B19602" s="11" t="s">
        <v>74007</v>
      </c>
      <c r="C19602" s="12" t="s">
        <v>48810</v>
      </c>
      <c r="D19602" s="11" t="s">
        <v>19560</v>
      </c>
    </row>
    <row r="19603" spans="1:4" ht="30" x14ac:dyDescent="0.25">
      <c r="A19603" s="11" t="s">
        <v>48811</v>
      </c>
      <c r="B19603" s="11" t="s">
        <v>74008</v>
      </c>
      <c r="C19603" s="12" t="s">
        <v>48810</v>
      </c>
      <c r="D19603" s="11" t="s">
        <v>19560</v>
      </c>
    </row>
    <row r="19604" spans="1:4" ht="30" x14ac:dyDescent="0.25">
      <c r="A19604" s="11" t="s">
        <v>48812</v>
      </c>
      <c r="B19604" s="11" t="s">
        <v>74009</v>
      </c>
      <c r="C19604" s="12" t="s">
        <v>48813</v>
      </c>
      <c r="D19604" s="11" t="s">
        <v>19560</v>
      </c>
    </row>
    <row r="19605" spans="1:4" ht="30" x14ac:dyDescent="0.25">
      <c r="A19605" s="11" t="s">
        <v>48814</v>
      </c>
      <c r="B19605" s="11" t="s">
        <v>74010</v>
      </c>
      <c r="C19605" s="12" t="s">
        <v>48813</v>
      </c>
      <c r="D19605" s="11" t="s">
        <v>19560</v>
      </c>
    </row>
    <row r="19606" spans="1:4" ht="30" x14ac:dyDescent="0.25">
      <c r="A19606" s="11" t="s">
        <v>48815</v>
      </c>
      <c r="B19606" s="11" t="s">
        <v>74011</v>
      </c>
      <c r="C19606" s="12" t="s">
        <v>48816</v>
      </c>
      <c r="D19606" s="11" t="s">
        <v>19560</v>
      </c>
    </row>
    <row r="19607" spans="1:4" ht="30" x14ac:dyDescent="0.25">
      <c r="A19607" s="11" t="s">
        <v>48817</v>
      </c>
      <c r="B19607" s="11" t="s">
        <v>74012</v>
      </c>
      <c r="C19607" s="12" t="s">
        <v>48816</v>
      </c>
      <c r="D19607" s="11" t="s">
        <v>19560</v>
      </c>
    </row>
    <row r="19608" spans="1:4" ht="30" x14ac:dyDescent="0.25">
      <c r="A19608" s="11" t="s">
        <v>48818</v>
      </c>
      <c r="B19608" s="11" t="s">
        <v>74013</v>
      </c>
      <c r="C19608" s="12" t="s">
        <v>48819</v>
      </c>
      <c r="D19608" s="11" t="s">
        <v>19560</v>
      </c>
    </row>
    <row r="19609" spans="1:4" ht="30" x14ac:dyDescent="0.25">
      <c r="A19609" s="11" t="s">
        <v>48820</v>
      </c>
      <c r="B19609" s="11" t="s">
        <v>74014</v>
      </c>
      <c r="C19609" s="12" t="s">
        <v>48819</v>
      </c>
      <c r="D19609" s="11" t="s">
        <v>19560</v>
      </c>
    </row>
    <row r="19610" spans="1:4" ht="30" x14ac:dyDescent="0.25">
      <c r="A19610" s="11" t="s">
        <v>48821</v>
      </c>
      <c r="B19610" s="11" t="s">
        <v>74015</v>
      </c>
      <c r="C19610" s="12" t="s">
        <v>48822</v>
      </c>
      <c r="D19610" s="11" t="s">
        <v>19560</v>
      </c>
    </row>
    <row r="19611" spans="1:4" ht="30" x14ac:dyDescent="0.25">
      <c r="A19611" s="11" t="s">
        <v>48823</v>
      </c>
      <c r="B19611" s="11" t="s">
        <v>74016</v>
      </c>
      <c r="C19611" s="12" t="s">
        <v>48822</v>
      </c>
      <c r="D19611" s="11" t="s">
        <v>19560</v>
      </c>
    </row>
    <row r="19612" spans="1:4" ht="30" x14ac:dyDescent="0.25">
      <c r="A19612" s="11" t="s">
        <v>48824</v>
      </c>
      <c r="B19612" s="11" t="s">
        <v>74017</v>
      </c>
      <c r="C19612" s="12" t="s">
        <v>48825</v>
      </c>
      <c r="D19612" s="11" t="s">
        <v>19560</v>
      </c>
    </row>
    <row r="19613" spans="1:4" ht="30" x14ac:dyDescent="0.25">
      <c r="A19613" s="11" t="s">
        <v>48826</v>
      </c>
      <c r="B19613" s="11" t="s">
        <v>74018</v>
      </c>
      <c r="C19613" s="12" t="s">
        <v>48825</v>
      </c>
      <c r="D19613" s="11" t="s">
        <v>19560</v>
      </c>
    </row>
    <row r="19614" spans="1:4" ht="30" x14ac:dyDescent="0.25">
      <c r="A19614" s="11" t="s">
        <v>48827</v>
      </c>
      <c r="B19614" s="11" t="s">
        <v>74019</v>
      </c>
      <c r="C19614" s="12" t="s">
        <v>48828</v>
      </c>
      <c r="D19614" s="11" t="s">
        <v>19560</v>
      </c>
    </row>
    <row r="19615" spans="1:4" ht="30" x14ac:dyDescent="0.25">
      <c r="A19615" s="11" t="s">
        <v>48829</v>
      </c>
      <c r="B19615" s="11" t="s">
        <v>74020</v>
      </c>
      <c r="C19615" s="12" t="s">
        <v>48828</v>
      </c>
      <c r="D19615" s="11" t="s">
        <v>19560</v>
      </c>
    </row>
    <row r="19616" spans="1:4" ht="30" x14ac:dyDescent="0.25">
      <c r="A19616" s="11" t="s">
        <v>48830</v>
      </c>
      <c r="B19616" s="11" t="s">
        <v>74021</v>
      </c>
      <c r="C19616" s="12" t="s">
        <v>48831</v>
      </c>
      <c r="D19616" s="11" t="s">
        <v>19560</v>
      </c>
    </row>
    <row r="19617" spans="1:4" ht="30" x14ac:dyDescent="0.25">
      <c r="A19617" s="11" t="s">
        <v>48832</v>
      </c>
      <c r="B19617" s="11" t="s">
        <v>74022</v>
      </c>
      <c r="C19617" s="12" t="s">
        <v>48831</v>
      </c>
      <c r="D19617" s="11" t="s">
        <v>19560</v>
      </c>
    </row>
    <row r="19618" spans="1:4" ht="30" x14ac:dyDescent="0.25">
      <c r="A19618" s="11" t="s">
        <v>48833</v>
      </c>
      <c r="B19618" s="11" t="s">
        <v>74023</v>
      </c>
      <c r="C19618" s="12" t="s">
        <v>48834</v>
      </c>
      <c r="D19618" s="11" t="s">
        <v>19560</v>
      </c>
    </row>
    <row r="19619" spans="1:4" ht="30" x14ac:dyDescent="0.25">
      <c r="A19619" s="11" t="s">
        <v>48835</v>
      </c>
      <c r="B19619" s="11" t="s">
        <v>74024</v>
      </c>
      <c r="C19619" s="12" t="s">
        <v>48834</v>
      </c>
      <c r="D19619" s="11" t="s">
        <v>19560</v>
      </c>
    </row>
    <row r="19620" spans="1:4" ht="30" x14ac:dyDescent="0.25">
      <c r="A19620" s="11" t="s">
        <v>48836</v>
      </c>
      <c r="B19620" s="11" t="s">
        <v>74025</v>
      </c>
      <c r="C19620" s="12" t="s">
        <v>48837</v>
      </c>
      <c r="D19620" s="11" t="s">
        <v>19560</v>
      </c>
    </row>
    <row r="19621" spans="1:4" ht="30" x14ac:dyDescent="0.25">
      <c r="A19621" s="11" t="s">
        <v>48838</v>
      </c>
      <c r="B19621" s="11" t="s">
        <v>74026</v>
      </c>
      <c r="C19621" s="12" t="s">
        <v>48837</v>
      </c>
      <c r="D19621" s="11" t="s">
        <v>19560</v>
      </c>
    </row>
    <row r="19622" spans="1:4" ht="30" x14ac:dyDescent="0.25">
      <c r="A19622" s="11" t="s">
        <v>48839</v>
      </c>
      <c r="B19622" s="11" t="s">
        <v>74027</v>
      </c>
      <c r="C19622" s="12" t="s">
        <v>48840</v>
      </c>
      <c r="D19622" s="11" t="s">
        <v>19560</v>
      </c>
    </row>
    <row r="19623" spans="1:4" ht="30" x14ac:dyDescent="0.25">
      <c r="A19623" s="11" t="s">
        <v>48841</v>
      </c>
      <c r="B19623" s="11" t="s">
        <v>74028</v>
      </c>
      <c r="C19623" s="12" t="s">
        <v>48840</v>
      </c>
      <c r="D19623" s="11" t="s">
        <v>19560</v>
      </c>
    </row>
    <row r="19624" spans="1:4" ht="30" x14ac:dyDescent="0.25">
      <c r="A19624" s="11" t="s">
        <v>48842</v>
      </c>
      <c r="B19624" s="11" t="s">
        <v>74029</v>
      </c>
      <c r="C19624" s="12" t="s">
        <v>48843</v>
      </c>
      <c r="D19624" s="11" t="s">
        <v>19584</v>
      </c>
    </row>
    <row r="19625" spans="1:4" ht="30" x14ac:dyDescent="0.25">
      <c r="A19625" s="11" t="s">
        <v>48844</v>
      </c>
      <c r="B19625" s="11" t="s">
        <v>74030</v>
      </c>
      <c r="C19625" s="12" t="s">
        <v>48843</v>
      </c>
      <c r="D19625" s="11" t="s">
        <v>19584</v>
      </c>
    </row>
    <row r="19626" spans="1:4" ht="45" x14ac:dyDescent="0.25">
      <c r="A19626" s="11" t="s">
        <v>48845</v>
      </c>
      <c r="B19626" s="11" t="s">
        <v>74031</v>
      </c>
      <c r="C19626" s="12" t="s">
        <v>48846</v>
      </c>
      <c r="D19626" s="11" t="s">
        <v>19584</v>
      </c>
    </row>
    <row r="19627" spans="1:4" ht="45" x14ac:dyDescent="0.25">
      <c r="A19627" s="11" t="s">
        <v>48847</v>
      </c>
      <c r="B19627" s="11" t="s">
        <v>74032</v>
      </c>
      <c r="C19627" s="12" t="s">
        <v>48846</v>
      </c>
      <c r="D19627" s="11" t="s">
        <v>19584</v>
      </c>
    </row>
    <row r="19628" spans="1:4" ht="45" x14ac:dyDescent="0.25">
      <c r="A19628" s="11" t="s">
        <v>48848</v>
      </c>
      <c r="B19628" s="11" t="s">
        <v>74033</v>
      </c>
      <c r="C19628" s="12" t="s">
        <v>48849</v>
      </c>
      <c r="D19628" s="11" t="s">
        <v>19584</v>
      </c>
    </row>
    <row r="19629" spans="1:4" ht="45" x14ac:dyDescent="0.25">
      <c r="A19629" s="11" t="s">
        <v>48850</v>
      </c>
      <c r="B19629" s="11" t="s">
        <v>74034</v>
      </c>
      <c r="C19629" s="12" t="s">
        <v>48849</v>
      </c>
      <c r="D19629" s="11" t="s">
        <v>19584</v>
      </c>
    </row>
    <row r="19630" spans="1:4" ht="45" x14ac:dyDescent="0.25">
      <c r="A19630" s="11" t="s">
        <v>48851</v>
      </c>
      <c r="B19630" s="11" t="s">
        <v>74035</v>
      </c>
      <c r="C19630" s="12" t="s">
        <v>48852</v>
      </c>
      <c r="D19630" s="11" t="s">
        <v>19584</v>
      </c>
    </row>
    <row r="19631" spans="1:4" ht="45" x14ac:dyDescent="0.25">
      <c r="A19631" s="11" t="s">
        <v>48853</v>
      </c>
      <c r="B19631" s="11" t="s">
        <v>74036</v>
      </c>
      <c r="C19631" s="12" t="s">
        <v>48852</v>
      </c>
      <c r="D19631" s="11" t="s">
        <v>19584</v>
      </c>
    </row>
    <row r="19632" spans="1:4" ht="45" x14ac:dyDescent="0.25">
      <c r="A19632" s="11" t="s">
        <v>48854</v>
      </c>
      <c r="B19632" s="11" t="s">
        <v>74037</v>
      </c>
      <c r="C19632" s="12" t="s">
        <v>48855</v>
      </c>
      <c r="D19632" s="11" t="s">
        <v>19584</v>
      </c>
    </row>
    <row r="19633" spans="1:4" ht="45" x14ac:dyDescent="0.25">
      <c r="A19633" s="11" t="s">
        <v>48856</v>
      </c>
      <c r="B19633" s="11" t="s">
        <v>74038</v>
      </c>
      <c r="C19633" s="12" t="s">
        <v>48855</v>
      </c>
      <c r="D19633" s="11" t="s">
        <v>19584</v>
      </c>
    </row>
    <row r="19634" spans="1:4" ht="45" x14ac:dyDescent="0.25">
      <c r="A19634" s="11" t="s">
        <v>48857</v>
      </c>
      <c r="B19634" s="11" t="s">
        <v>74039</v>
      </c>
      <c r="C19634" s="12" t="s">
        <v>48858</v>
      </c>
      <c r="D19634" s="11" t="s">
        <v>19584</v>
      </c>
    </row>
    <row r="19635" spans="1:4" ht="45" x14ac:dyDescent="0.25">
      <c r="A19635" s="11" t="s">
        <v>48859</v>
      </c>
      <c r="B19635" s="11" t="s">
        <v>74040</v>
      </c>
      <c r="C19635" s="12" t="s">
        <v>48858</v>
      </c>
      <c r="D19635" s="11" t="s">
        <v>19584</v>
      </c>
    </row>
    <row r="19636" spans="1:4" ht="45" x14ac:dyDescent="0.25">
      <c r="A19636" s="11" t="s">
        <v>48860</v>
      </c>
      <c r="B19636" s="11" t="s">
        <v>74041</v>
      </c>
      <c r="C19636" s="12" t="s">
        <v>48861</v>
      </c>
      <c r="D19636" s="11" t="s">
        <v>19584</v>
      </c>
    </row>
    <row r="19637" spans="1:4" ht="45" x14ac:dyDescent="0.25">
      <c r="A19637" s="11" t="s">
        <v>48862</v>
      </c>
      <c r="B19637" s="11" t="s">
        <v>74042</v>
      </c>
      <c r="C19637" s="12" t="s">
        <v>48861</v>
      </c>
      <c r="D19637" s="11" t="s">
        <v>19584</v>
      </c>
    </row>
    <row r="19638" spans="1:4" ht="45" x14ac:dyDescent="0.25">
      <c r="A19638" s="11" t="s">
        <v>48863</v>
      </c>
      <c r="B19638" s="11" t="s">
        <v>74043</v>
      </c>
      <c r="C19638" s="12" t="s">
        <v>48864</v>
      </c>
      <c r="D19638" s="11" t="s">
        <v>19584</v>
      </c>
    </row>
    <row r="19639" spans="1:4" ht="45" x14ac:dyDescent="0.25">
      <c r="A19639" s="11" t="s">
        <v>48865</v>
      </c>
      <c r="B19639" s="11" t="s">
        <v>74044</v>
      </c>
      <c r="C19639" s="12" t="s">
        <v>48864</v>
      </c>
      <c r="D19639" s="11" t="s">
        <v>19584</v>
      </c>
    </row>
    <row r="19640" spans="1:4" ht="45" x14ac:dyDescent="0.25">
      <c r="A19640" s="11" t="s">
        <v>48866</v>
      </c>
      <c r="B19640" s="11" t="s">
        <v>74045</v>
      </c>
      <c r="C19640" s="12" t="s">
        <v>48867</v>
      </c>
      <c r="D19640" s="11" t="s">
        <v>19584</v>
      </c>
    </row>
    <row r="19641" spans="1:4" ht="45" x14ac:dyDescent="0.25">
      <c r="A19641" s="11" t="s">
        <v>48868</v>
      </c>
      <c r="B19641" s="11" t="s">
        <v>74046</v>
      </c>
      <c r="C19641" s="12" t="s">
        <v>48867</v>
      </c>
      <c r="D19641" s="11" t="s">
        <v>19584</v>
      </c>
    </row>
    <row r="19642" spans="1:4" ht="30" x14ac:dyDescent="0.25">
      <c r="A19642" s="11" t="s">
        <v>48869</v>
      </c>
      <c r="B19642" s="11" t="s">
        <v>74047</v>
      </c>
      <c r="C19642" s="12" t="s">
        <v>48870</v>
      </c>
      <c r="D19642" s="11" t="s">
        <v>19560</v>
      </c>
    </row>
    <row r="19643" spans="1:4" ht="30" x14ac:dyDescent="0.25">
      <c r="A19643" s="11" t="s">
        <v>48871</v>
      </c>
      <c r="B19643" s="11" t="s">
        <v>74048</v>
      </c>
      <c r="C19643" s="12" t="s">
        <v>48870</v>
      </c>
      <c r="D19643" s="11" t="s">
        <v>19560</v>
      </c>
    </row>
    <row r="19644" spans="1:4" ht="30" x14ac:dyDescent="0.25">
      <c r="A19644" s="11" t="s">
        <v>48872</v>
      </c>
      <c r="B19644" s="11" t="s">
        <v>74049</v>
      </c>
      <c r="C19644" s="12" t="s">
        <v>48873</v>
      </c>
      <c r="D19644" s="11" t="s">
        <v>19560</v>
      </c>
    </row>
    <row r="19645" spans="1:4" ht="30" x14ac:dyDescent="0.25">
      <c r="A19645" s="11" t="s">
        <v>48874</v>
      </c>
      <c r="B19645" s="11" t="s">
        <v>74050</v>
      </c>
      <c r="C19645" s="12" t="s">
        <v>48873</v>
      </c>
      <c r="D19645" s="11" t="s">
        <v>19560</v>
      </c>
    </row>
    <row r="19646" spans="1:4" ht="30" x14ac:dyDescent="0.25">
      <c r="A19646" s="11" t="s">
        <v>48875</v>
      </c>
      <c r="B19646" s="11" t="s">
        <v>74051</v>
      </c>
      <c r="C19646" s="12" t="s">
        <v>48876</v>
      </c>
      <c r="D19646" s="11" t="s">
        <v>19560</v>
      </c>
    </row>
    <row r="19647" spans="1:4" ht="30" x14ac:dyDescent="0.25">
      <c r="A19647" s="11" t="s">
        <v>48877</v>
      </c>
      <c r="B19647" s="11" t="s">
        <v>74052</v>
      </c>
      <c r="C19647" s="12" t="s">
        <v>48876</v>
      </c>
      <c r="D19647" s="11" t="s">
        <v>19560</v>
      </c>
    </row>
    <row r="19648" spans="1:4" ht="30" x14ac:dyDescent="0.25">
      <c r="A19648" s="11" t="s">
        <v>48878</v>
      </c>
      <c r="B19648" s="11" t="s">
        <v>74053</v>
      </c>
      <c r="C19648" s="12" t="s">
        <v>48879</v>
      </c>
      <c r="D19648" s="11" t="s">
        <v>19560</v>
      </c>
    </row>
    <row r="19649" spans="1:4" ht="30" x14ac:dyDescent="0.25">
      <c r="A19649" s="11" t="s">
        <v>48880</v>
      </c>
      <c r="B19649" s="11" t="s">
        <v>74054</v>
      </c>
      <c r="C19649" s="12" t="s">
        <v>48879</v>
      </c>
      <c r="D19649" s="11" t="s">
        <v>19560</v>
      </c>
    </row>
    <row r="19650" spans="1:4" ht="30" x14ac:dyDescent="0.25">
      <c r="A19650" s="11" t="s">
        <v>48881</v>
      </c>
      <c r="B19650" s="11" t="s">
        <v>74055</v>
      </c>
      <c r="C19650" s="12" t="s">
        <v>48882</v>
      </c>
      <c r="D19650" s="11" t="s">
        <v>19560</v>
      </c>
    </row>
    <row r="19651" spans="1:4" ht="30" x14ac:dyDescent="0.25">
      <c r="A19651" s="11" t="s">
        <v>48883</v>
      </c>
      <c r="B19651" s="11" t="s">
        <v>74056</v>
      </c>
      <c r="C19651" s="12" t="s">
        <v>48882</v>
      </c>
      <c r="D19651" s="11" t="s">
        <v>19560</v>
      </c>
    </row>
    <row r="19652" spans="1:4" x14ac:dyDescent="0.25">
      <c r="A19652" s="11" t="s">
        <v>48884</v>
      </c>
      <c r="B19652" s="11" t="s">
        <v>74057</v>
      </c>
      <c r="C19652" s="12" t="s">
        <v>48885</v>
      </c>
      <c r="D19652" s="11" t="s">
        <v>19584</v>
      </c>
    </row>
    <row r="19653" spans="1:4" x14ac:dyDescent="0.25">
      <c r="A19653" s="11" t="s">
        <v>48886</v>
      </c>
      <c r="B19653" s="11" t="s">
        <v>74058</v>
      </c>
      <c r="C19653" s="12" t="s">
        <v>48885</v>
      </c>
      <c r="D19653" s="11" t="s">
        <v>19584</v>
      </c>
    </row>
    <row r="19654" spans="1:4" ht="30" x14ac:dyDescent="0.25">
      <c r="A19654" s="11" t="s">
        <v>48887</v>
      </c>
      <c r="B19654" s="11" t="s">
        <v>74059</v>
      </c>
      <c r="C19654" s="12" t="s">
        <v>48888</v>
      </c>
      <c r="D19654" s="11" t="s">
        <v>19560</v>
      </c>
    </row>
    <row r="19655" spans="1:4" ht="30" x14ac:dyDescent="0.25">
      <c r="A19655" s="11" t="s">
        <v>48889</v>
      </c>
      <c r="B19655" s="11" t="s">
        <v>74060</v>
      </c>
      <c r="C19655" s="12" t="s">
        <v>48888</v>
      </c>
      <c r="D19655" s="11" t="s">
        <v>19560</v>
      </c>
    </row>
    <row r="19656" spans="1:4" ht="30" x14ac:dyDescent="0.25">
      <c r="A19656" s="11" t="s">
        <v>48890</v>
      </c>
      <c r="B19656" s="11" t="s">
        <v>74061</v>
      </c>
      <c r="C19656" s="12" t="s">
        <v>48891</v>
      </c>
      <c r="D19656" s="11" t="s">
        <v>19560</v>
      </c>
    </row>
    <row r="19657" spans="1:4" ht="30" x14ac:dyDescent="0.25">
      <c r="A19657" s="11" t="s">
        <v>48892</v>
      </c>
      <c r="B19657" s="11" t="s">
        <v>74062</v>
      </c>
      <c r="C19657" s="12" t="s">
        <v>48891</v>
      </c>
      <c r="D19657" s="11" t="s">
        <v>19560</v>
      </c>
    </row>
    <row r="19658" spans="1:4" ht="30" x14ac:dyDescent="0.25">
      <c r="A19658" s="11" t="s">
        <v>48893</v>
      </c>
      <c r="B19658" s="11" t="s">
        <v>74063</v>
      </c>
      <c r="C19658" s="12" t="s">
        <v>48894</v>
      </c>
      <c r="D19658" s="11" t="s">
        <v>19560</v>
      </c>
    </row>
    <row r="19659" spans="1:4" ht="30" x14ac:dyDescent="0.25">
      <c r="A19659" s="11" t="s">
        <v>48895</v>
      </c>
      <c r="B19659" s="11" t="s">
        <v>74064</v>
      </c>
      <c r="C19659" s="12" t="s">
        <v>48894</v>
      </c>
      <c r="D19659" s="11" t="s">
        <v>19560</v>
      </c>
    </row>
    <row r="19660" spans="1:4" ht="30" x14ac:dyDescent="0.25">
      <c r="A19660" s="11" t="s">
        <v>48896</v>
      </c>
      <c r="B19660" s="11" t="s">
        <v>74065</v>
      </c>
      <c r="C19660" s="12" t="s">
        <v>48897</v>
      </c>
      <c r="D19660" s="11" t="s">
        <v>19560</v>
      </c>
    </row>
    <row r="19661" spans="1:4" ht="30" x14ac:dyDescent="0.25">
      <c r="A19661" s="11" t="s">
        <v>48898</v>
      </c>
      <c r="B19661" s="11" t="s">
        <v>74066</v>
      </c>
      <c r="C19661" s="12" t="s">
        <v>48897</v>
      </c>
      <c r="D19661" s="11" t="s">
        <v>19560</v>
      </c>
    </row>
    <row r="19662" spans="1:4" ht="30" x14ac:dyDescent="0.25">
      <c r="A19662" s="11" t="s">
        <v>48899</v>
      </c>
      <c r="B19662" s="11" t="s">
        <v>74067</v>
      </c>
      <c r="C19662" s="12" t="s">
        <v>48900</v>
      </c>
      <c r="D19662" s="11" t="s">
        <v>19560</v>
      </c>
    </row>
    <row r="19663" spans="1:4" ht="30" x14ac:dyDescent="0.25">
      <c r="A19663" s="11" t="s">
        <v>48901</v>
      </c>
      <c r="B19663" s="11" t="s">
        <v>74068</v>
      </c>
      <c r="C19663" s="12" t="s">
        <v>48900</v>
      </c>
      <c r="D19663" s="11" t="s">
        <v>19560</v>
      </c>
    </row>
    <row r="19664" spans="1:4" x14ac:dyDescent="0.25">
      <c r="A19664" s="11" t="s">
        <v>48902</v>
      </c>
      <c r="B19664" s="11" t="s">
        <v>74069</v>
      </c>
      <c r="C19664" s="12" t="s">
        <v>48903</v>
      </c>
      <c r="D19664" s="11" t="s">
        <v>19560</v>
      </c>
    </row>
    <row r="19665" spans="1:4" x14ac:dyDescent="0.25">
      <c r="A19665" s="11" t="s">
        <v>48904</v>
      </c>
      <c r="B19665" s="11" t="s">
        <v>74070</v>
      </c>
      <c r="C19665" s="12" t="s">
        <v>48903</v>
      </c>
      <c r="D19665" s="11" t="s">
        <v>19560</v>
      </c>
    </row>
    <row r="19666" spans="1:4" ht="30" x14ac:dyDescent="0.25">
      <c r="A19666" s="11" t="s">
        <v>48905</v>
      </c>
      <c r="B19666" s="11" t="s">
        <v>74071</v>
      </c>
      <c r="C19666" s="12" t="s">
        <v>48906</v>
      </c>
      <c r="D19666" s="11" t="s">
        <v>19560</v>
      </c>
    </row>
    <row r="19667" spans="1:4" ht="30" x14ac:dyDescent="0.25">
      <c r="A19667" s="11" t="s">
        <v>48907</v>
      </c>
      <c r="B19667" s="11" t="s">
        <v>74072</v>
      </c>
      <c r="C19667" s="12" t="s">
        <v>48906</v>
      </c>
      <c r="D19667" s="11" t="s">
        <v>19560</v>
      </c>
    </row>
    <row r="19668" spans="1:4" ht="30" x14ac:dyDescent="0.25">
      <c r="A19668" s="11" t="s">
        <v>48908</v>
      </c>
      <c r="B19668" s="11" t="s">
        <v>74073</v>
      </c>
      <c r="C19668" s="12" t="s">
        <v>48909</v>
      </c>
      <c r="D19668" s="11" t="s">
        <v>19560</v>
      </c>
    </row>
    <row r="19669" spans="1:4" ht="30" x14ac:dyDescent="0.25">
      <c r="A19669" s="11" t="s">
        <v>48910</v>
      </c>
      <c r="B19669" s="11" t="s">
        <v>74074</v>
      </c>
      <c r="C19669" s="12" t="s">
        <v>48909</v>
      </c>
      <c r="D19669" s="11" t="s">
        <v>19560</v>
      </c>
    </row>
    <row r="19670" spans="1:4" ht="30" x14ac:dyDescent="0.25">
      <c r="A19670" s="11" t="s">
        <v>48911</v>
      </c>
      <c r="B19670" s="11" t="s">
        <v>74075</v>
      </c>
      <c r="C19670" s="12" t="s">
        <v>48912</v>
      </c>
      <c r="D19670" s="11" t="s">
        <v>19560</v>
      </c>
    </row>
    <row r="19671" spans="1:4" ht="30" x14ac:dyDescent="0.25">
      <c r="A19671" s="11" t="s">
        <v>48913</v>
      </c>
      <c r="B19671" s="11" t="s">
        <v>74076</v>
      </c>
      <c r="C19671" s="12" t="s">
        <v>48912</v>
      </c>
      <c r="D19671" s="11" t="s">
        <v>19560</v>
      </c>
    </row>
    <row r="19672" spans="1:4" x14ac:dyDescent="0.25">
      <c r="A19672" s="11" t="s">
        <v>48914</v>
      </c>
      <c r="B19672" s="11" t="s">
        <v>74077</v>
      </c>
      <c r="C19672" s="12" t="s">
        <v>48915</v>
      </c>
      <c r="D19672" s="11" t="s">
        <v>19560</v>
      </c>
    </row>
    <row r="19673" spans="1:4" x14ac:dyDescent="0.25">
      <c r="A19673" s="11" t="s">
        <v>48916</v>
      </c>
      <c r="B19673" s="11" t="s">
        <v>74078</v>
      </c>
      <c r="C19673" s="12" t="s">
        <v>48915</v>
      </c>
      <c r="D19673" s="11" t="s">
        <v>19560</v>
      </c>
    </row>
    <row r="19674" spans="1:4" x14ac:dyDescent="0.25">
      <c r="A19674" s="11" t="s">
        <v>48917</v>
      </c>
      <c r="B19674" s="11" t="s">
        <v>74079</v>
      </c>
      <c r="C19674" s="12" t="s">
        <v>48918</v>
      </c>
      <c r="D19674" s="11" t="s">
        <v>19560</v>
      </c>
    </row>
    <row r="19675" spans="1:4" x14ac:dyDescent="0.25">
      <c r="A19675" s="11" t="s">
        <v>48919</v>
      </c>
      <c r="B19675" s="11" t="s">
        <v>74080</v>
      </c>
      <c r="C19675" s="12" t="s">
        <v>48918</v>
      </c>
      <c r="D19675" s="11" t="s">
        <v>19560</v>
      </c>
    </row>
    <row r="19676" spans="1:4" x14ac:dyDescent="0.25">
      <c r="A19676" s="11" t="s">
        <v>48920</v>
      </c>
      <c r="B19676" s="11" t="s">
        <v>74081</v>
      </c>
      <c r="C19676" s="12" t="s">
        <v>48921</v>
      </c>
      <c r="D19676" s="11" t="s">
        <v>19560</v>
      </c>
    </row>
    <row r="19677" spans="1:4" x14ac:dyDescent="0.25">
      <c r="A19677" s="11" t="s">
        <v>48922</v>
      </c>
      <c r="B19677" s="11" t="s">
        <v>74082</v>
      </c>
      <c r="C19677" s="12" t="s">
        <v>48921</v>
      </c>
      <c r="D19677" s="11" t="s">
        <v>19560</v>
      </c>
    </row>
    <row r="19678" spans="1:4" x14ac:dyDescent="0.25">
      <c r="A19678" s="11" t="s">
        <v>48923</v>
      </c>
      <c r="B19678" s="11" t="s">
        <v>74083</v>
      </c>
      <c r="C19678" s="12" t="s">
        <v>48924</v>
      </c>
      <c r="D19678" s="11" t="s">
        <v>19560</v>
      </c>
    </row>
    <row r="19679" spans="1:4" x14ac:dyDescent="0.25">
      <c r="A19679" s="11" t="s">
        <v>48925</v>
      </c>
      <c r="B19679" s="11" t="s">
        <v>74084</v>
      </c>
      <c r="C19679" s="12" t="s">
        <v>48924</v>
      </c>
      <c r="D19679" s="11" t="s">
        <v>19560</v>
      </c>
    </row>
    <row r="19680" spans="1:4" x14ac:dyDescent="0.25">
      <c r="A19680" s="11" t="s">
        <v>48926</v>
      </c>
      <c r="B19680" s="11" t="s">
        <v>74085</v>
      </c>
      <c r="C19680" s="12" t="s">
        <v>48927</v>
      </c>
      <c r="D19680" s="11" t="s">
        <v>19560</v>
      </c>
    </row>
    <row r="19681" spans="1:4" x14ac:dyDescent="0.25">
      <c r="A19681" s="11" t="s">
        <v>48928</v>
      </c>
      <c r="B19681" s="11" t="s">
        <v>74086</v>
      </c>
      <c r="C19681" s="12" t="s">
        <v>48927</v>
      </c>
      <c r="D19681" s="11" t="s">
        <v>19560</v>
      </c>
    </row>
    <row r="19682" spans="1:4" x14ac:dyDescent="0.25">
      <c r="A19682" s="11" t="s">
        <v>48929</v>
      </c>
      <c r="B19682" s="11" t="s">
        <v>74087</v>
      </c>
      <c r="C19682" s="12" t="s">
        <v>48930</v>
      </c>
      <c r="D19682" s="11" t="s">
        <v>19560</v>
      </c>
    </row>
    <row r="19683" spans="1:4" x14ac:dyDescent="0.25">
      <c r="A19683" s="11" t="s">
        <v>48931</v>
      </c>
      <c r="B19683" s="11" t="s">
        <v>74088</v>
      </c>
      <c r="C19683" s="12" t="s">
        <v>48930</v>
      </c>
      <c r="D19683" s="11" t="s">
        <v>19560</v>
      </c>
    </row>
    <row r="19684" spans="1:4" ht="45" x14ac:dyDescent="0.25">
      <c r="A19684" s="11" t="s">
        <v>48932</v>
      </c>
      <c r="B19684" s="11" t="s">
        <v>74089</v>
      </c>
      <c r="C19684" s="12" t="s">
        <v>48933</v>
      </c>
      <c r="D19684" s="11" t="s">
        <v>19574</v>
      </c>
    </row>
    <row r="19685" spans="1:4" ht="45" x14ac:dyDescent="0.25">
      <c r="A19685" s="11" t="s">
        <v>48934</v>
      </c>
      <c r="B19685" s="11" t="s">
        <v>74090</v>
      </c>
      <c r="C19685" s="12" t="s">
        <v>48933</v>
      </c>
      <c r="D19685" s="11" t="s">
        <v>19574</v>
      </c>
    </row>
    <row r="19686" spans="1:4" ht="30" x14ac:dyDescent="0.25">
      <c r="A19686" s="11" t="s">
        <v>48935</v>
      </c>
      <c r="B19686" s="11" t="s">
        <v>74091</v>
      </c>
      <c r="C19686" s="12" t="s">
        <v>48936</v>
      </c>
      <c r="D19686" s="11" t="s">
        <v>32420</v>
      </c>
    </row>
    <row r="19687" spans="1:4" ht="30" x14ac:dyDescent="0.25">
      <c r="A19687" s="11" t="s">
        <v>48937</v>
      </c>
      <c r="B19687" s="11" t="s">
        <v>74092</v>
      </c>
      <c r="C19687" s="12" t="s">
        <v>48936</v>
      </c>
      <c r="D19687" s="11" t="s">
        <v>32420</v>
      </c>
    </row>
    <row r="19688" spans="1:4" ht="45" x14ac:dyDescent="0.25">
      <c r="A19688" s="11" t="s">
        <v>48938</v>
      </c>
      <c r="B19688" s="11" t="s">
        <v>74093</v>
      </c>
      <c r="C19688" s="12" t="s">
        <v>48939</v>
      </c>
      <c r="D19688" s="11" t="s">
        <v>19560</v>
      </c>
    </row>
    <row r="19689" spans="1:4" ht="45" x14ac:dyDescent="0.25">
      <c r="A19689" s="11" t="s">
        <v>48940</v>
      </c>
      <c r="B19689" s="11" t="s">
        <v>74094</v>
      </c>
      <c r="C19689" s="12" t="s">
        <v>48939</v>
      </c>
      <c r="D19689" s="11" t="s">
        <v>19560</v>
      </c>
    </row>
    <row r="19690" spans="1:4" ht="45" x14ac:dyDescent="0.25">
      <c r="A19690" s="11" t="s">
        <v>48941</v>
      </c>
      <c r="B19690" s="11" t="s">
        <v>74095</v>
      </c>
      <c r="C19690" s="12" t="s">
        <v>48942</v>
      </c>
      <c r="D19690" s="11" t="s">
        <v>19560</v>
      </c>
    </row>
    <row r="19691" spans="1:4" ht="45" x14ac:dyDescent="0.25">
      <c r="A19691" s="11" t="s">
        <v>48943</v>
      </c>
      <c r="B19691" s="11" t="s">
        <v>74096</v>
      </c>
      <c r="C19691" s="12" t="s">
        <v>48942</v>
      </c>
      <c r="D19691" s="11" t="s">
        <v>19560</v>
      </c>
    </row>
    <row r="19692" spans="1:4" ht="30" x14ac:dyDescent="0.25">
      <c r="A19692" s="11" t="s">
        <v>48944</v>
      </c>
      <c r="B19692" s="11" t="s">
        <v>74097</v>
      </c>
      <c r="C19692" s="12" t="s">
        <v>48945</v>
      </c>
      <c r="D19692" s="11" t="s">
        <v>19560</v>
      </c>
    </row>
    <row r="19693" spans="1:4" ht="30" x14ac:dyDescent="0.25">
      <c r="A19693" s="11" t="s">
        <v>48946</v>
      </c>
      <c r="B19693" s="11" t="s">
        <v>74098</v>
      </c>
      <c r="C19693" s="12" t="s">
        <v>48945</v>
      </c>
      <c r="D19693" s="11" t="s">
        <v>19560</v>
      </c>
    </row>
    <row r="19694" spans="1:4" ht="45" x14ac:dyDescent="0.25">
      <c r="A19694" s="11" t="s">
        <v>48947</v>
      </c>
      <c r="B19694" s="11" t="s">
        <v>74099</v>
      </c>
      <c r="C19694" s="12" t="s">
        <v>48948</v>
      </c>
      <c r="D19694" s="11" t="s">
        <v>19560</v>
      </c>
    </row>
    <row r="19695" spans="1:4" ht="45" x14ac:dyDescent="0.25">
      <c r="A19695" s="11" t="s">
        <v>48949</v>
      </c>
      <c r="B19695" s="11" t="s">
        <v>74100</v>
      </c>
      <c r="C19695" s="12" t="s">
        <v>48948</v>
      </c>
      <c r="D19695" s="11" t="s">
        <v>19560</v>
      </c>
    </row>
    <row r="19696" spans="1:4" ht="30" x14ac:dyDescent="0.25">
      <c r="A19696" s="11" t="s">
        <v>48950</v>
      </c>
      <c r="B19696" s="11" t="s">
        <v>74101</v>
      </c>
      <c r="C19696" s="12" t="s">
        <v>48951</v>
      </c>
      <c r="D19696" s="11" t="s">
        <v>19560</v>
      </c>
    </row>
    <row r="19697" spans="1:4" ht="30" x14ac:dyDescent="0.25">
      <c r="A19697" s="11" t="s">
        <v>48952</v>
      </c>
      <c r="B19697" s="11" t="s">
        <v>74102</v>
      </c>
      <c r="C19697" s="12" t="s">
        <v>48951</v>
      </c>
      <c r="D19697" s="11" t="s">
        <v>19560</v>
      </c>
    </row>
    <row r="19698" spans="1:4" x14ac:dyDescent="0.25">
      <c r="A19698" s="11" t="s">
        <v>48953</v>
      </c>
      <c r="B19698" s="11" t="s">
        <v>74103</v>
      </c>
      <c r="C19698" s="12" t="s">
        <v>48954</v>
      </c>
      <c r="D19698" s="11" t="s">
        <v>19560</v>
      </c>
    </row>
    <row r="19699" spans="1:4" x14ac:dyDescent="0.25">
      <c r="A19699" s="11" t="s">
        <v>48955</v>
      </c>
      <c r="B19699" s="11" t="s">
        <v>74104</v>
      </c>
      <c r="C19699" s="12" t="s">
        <v>48954</v>
      </c>
      <c r="D19699" s="11" t="s">
        <v>19560</v>
      </c>
    </row>
    <row r="19700" spans="1:4" x14ac:dyDescent="0.25">
      <c r="A19700" s="11" t="s">
        <v>48956</v>
      </c>
      <c r="B19700" s="11" t="s">
        <v>74105</v>
      </c>
      <c r="C19700" s="12" t="s">
        <v>48957</v>
      </c>
      <c r="D19700" s="11" t="s">
        <v>19560</v>
      </c>
    </row>
    <row r="19701" spans="1:4" x14ac:dyDescent="0.25">
      <c r="A19701" s="11" t="s">
        <v>48958</v>
      </c>
      <c r="B19701" s="11" t="s">
        <v>74106</v>
      </c>
      <c r="C19701" s="12" t="s">
        <v>48957</v>
      </c>
      <c r="D19701" s="11" t="s">
        <v>19560</v>
      </c>
    </row>
    <row r="19702" spans="1:4" ht="30" x14ac:dyDescent="0.25">
      <c r="A19702" s="11" t="s">
        <v>48959</v>
      </c>
      <c r="B19702" s="11" t="s">
        <v>74107</v>
      </c>
      <c r="C19702" s="12" t="s">
        <v>48960</v>
      </c>
      <c r="D19702" s="11" t="s">
        <v>19554</v>
      </c>
    </row>
    <row r="19703" spans="1:4" ht="30" x14ac:dyDescent="0.25">
      <c r="A19703" s="11" t="s">
        <v>48961</v>
      </c>
      <c r="B19703" s="11" t="s">
        <v>74108</v>
      </c>
      <c r="C19703" s="12" t="s">
        <v>48960</v>
      </c>
      <c r="D19703" s="11" t="s">
        <v>19554</v>
      </c>
    </row>
    <row r="19704" spans="1:4" ht="30" x14ac:dyDescent="0.25">
      <c r="A19704" s="11" t="s">
        <v>48962</v>
      </c>
      <c r="B19704" s="11" t="s">
        <v>74109</v>
      </c>
      <c r="C19704" s="12" t="s">
        <v>48960</v>
      </c>
      <c r="D19704" s="11" t="s">
        <v>19554</v>
      </c>
    </row>
    <row r="19705" spans="1:4" ht="30" x14ac:dyDescent="0.25">
      <c r="A19705" s="11" t="s">
        <v>48963</v>
      </c>
      <c r="B19705" s="11" t="s">
        <v>74110</v>
      </c>
      <c r="C19705" s="12" t="s">
        <v>48960</v>
      </c>
      <c r="D19705" s="11" t="s">
        <v>19554</v>
      </c>
    </row>
    <row r="19706" spans="1:4" ht="60" x14ac:dyDescent="0.25">
      <c r="A19706" s="11" t="s">
        <v>48964</v>
      </c>
      <c r="B19706" s="11" t="s">
        <v>74111</v>
      </c>
      <c r="C19706" s="12" t="s">
        <v>48965</v>
      </c>
      <c r="D19706" s="11" t="s">
        <v>19554</v>
      </c>
    </row>
    <row r="19707" spans="1:4" ht="60" x14ac:dyDescent="0.25">
      <c r="A19707" s="11" t="s">
        <v>48966</v>
      </c>
      <c r="B19707" s="11" t="s">
        <v>74112</v>
      </c>
      <c r="C19707" s="12" t="s">
        <v>48965</v>
      </c>
      <c r="D19707" s="11" t="s">
        <v>19554</v>
      </c>
    </row>
    <row r="19708" spans="1:4" ht="60" x14ac:dyDescent="0.25">
      <c r="A19708" s="11" t="s">
        <v>48967</v>
      </c>
      <c r="B19708" s="11" t="s">
        <v>74113</v>
      </c>
      <c r="C19708" s="12" t="s">
        <v>48965</v>
      </c>
      <c r="D19708" s="11" t="s">
        <v>19554</v>
      </c>
    </row>
    <row r="19709" spans="1:4" ht="60" x14ac:dyDescent="0.25">
      <c r="A19709" s="11" t="s">
        <v>48968</v>
      </c>
      <c r="B19709" s="11" t="s">
        <v>74114</v>
      </c>
      <c r="C19709" s="12" t="s">
        <v>48965</v>
      </c>
      <c r="D19709" s="11" t="s">
        <v>19554</v>
      </c>
    </row>
    <row r="19710" spans="1:4" x14ac:dyDescent="0.25">
      <c r="A19710" s="11" t="s">
        <v>48969</v>
      </c>
      <c r="B19710" s="11" t="s">
        <v>74115</v>
      </c>
      <c r="C19710" s="12" t="s">
        <v>48970</v>
      </c>
      <c r="D19710" s="11" t="s">
        <v>19560</v>
      </c>
    </row>
    <row r="19711" spans="1:4" x14ac:dyDescent="0.25">
      <c r="A19711" s="11" t="s">
        <v>48971</v>
      </c>
      <c r="B19711" s="11" t="s">
        <v>74116</v>
      </c>
      <c r="C19711" s="12" t="s">
        <v>48970</v>
      </c>
      <c r="D19711" s="11" t="s">
        <v>19560</v>
      </c>
    </row>
    <row r="19712" spans="1:4" ht="30" x14ac:dyDescent="0.25">
      <c r="A19712" s="11" t="s">
        <v>48972</v>
      </c>
      <c r="B19712" s="11" t="s">
        <v>74117</v>
      </c>
      <c r="C19712" s="12" t="s">
        <v>48973</v>
      </c>
      <c r="D19712" s="11" t="s">
        <v>19560</v>
      </c>
    </row>
    <row r="19713" spans="1:4" ht="30" x14ac:dyDescent="0.25">
      <c r="A19713" s="11" t="s">
        <v>48974</v>
      </c>
      <c r="B19713" s="11" t="s">
        <v>74118</v>
      </c>
      <c r="C19713" s="12" t="s">
        <v>48973</v>
      </c>
      <c r="D19713" s="11" t="s">
        <v>19560</v>
      </c>
    </row>
    <row r="19714" spans="1:4" ht="30" x14ac:dyDescent="0.25">
      <c r="A19714" s="11" t="s">
        <v>48975</v>
      </c>
      <c r="B19714" s="11" t="s">
        <v>74119</v>
      </c>
      <c r="C19714" s="12" t="s">
        <v>48976</v>
      </c>
      <c r="D19714" s="11" t="s">
        <v>19560</v>
      </c>
    </row>
    <row r="19715" spans="1:4" ht="30" x14ac:dyDescent="0.25">
      <c r="A19715" s="11" t="s">
        <v>48977</v>
      </c>
      <c r="B19715" s="11" t="s">
        <v>74120</v>
      </c>
      <c r="C19715" s="12" t="s">
        <v>48976</v>
      </c>
      <c r="D19715" s="11" t="s">
        <v>19560</v>
      </c>
    </row>
    <row r="19716" spans="1:4" ht="30" x14ac:dyDescent="0.25">
      <c r="A19716" s="11" t="s">
        <v>48978</v>
      </c>
      <c r="B19716" s="11" t="s">
        <v>74121</v>
      </c>
      <c r="C19716" s="12" t="s">
        <v>48979</v>
      </c>
      <c r="D19716" s="11" t="s">
        <v>19560</v>
      </c>
    </row>
    <row r="19717" spans="1:4" ht="30" x14ac:dyDescent="0.25">
      <c r="A19717" s="11" t="s">
        <v>48980</v>
      </c>
      <c r="B19717" s="11" t="s">
        <v>74122</v>
      </c>
      <c r="C19717" s="12" t="s">
        <v>48979</v>
      </c>
      <c r="D19717" s="11" t="s">
        <v>19560</v>
      </c>
    </row>
    <row r="19718" spans="1:4" ht="30" x14ac:dyDescent="0.25">
      <c r="A19718" s="11" t="s">
        <v>48981</v>
      </c>
      <c r="B19718" s="11" t="s">
        <v>74123</v>
      </c>
      <c r="C19718" s="12" t="s">
        <v>48982</v>
      </c>
      <c r="D19718" s="11" t="s">
        <v>19562</v>
      </c>
    </row>
    <row r="19719" spans="1:4" ht="30" x14ac:dyDescent="0.25">
      <c r="A19719" s="11" t="s">
        <v>48983</v>
      </c>
      <c r="B19719" s="11" t="s">
        <v>74124</v>
      </c>
      <c r="C19719" s="12" t="s">
        <v>48982</v>
      </c>
      <c r="D19719" s="11" t="s">
        <v>19562</v>
      </c>
    </row>
    <row r="19720" spans="1:4" ht="60" x14ac:dyDescent="0.25">
      <c r="A19720" s="11" t="s">
        <v>48984</v>
      </c>
      <c r="B19720" s="11" t="s">
        <v>74125</v>
      </c>
      <c r="C19720" s="12" t="s">
        <v>48985</v>
      </c>
      <c r="D19720" s="11" t="s">
        <v>19560</v>
      </c>
    </row>
    <row r="19721" spans="1:4" ht="60" x14ac:dyDescent="0.25">
      <c r="A19721" s="11" t="s">
        <v>48986</v>
      </c>
      <c r="B19721" s="11" t="s">
        <v>74126</v>
      </c>
      <c r="C19721" s="12" t="s">
        <v>48985</v>
      </c>
      <c r="D19721" s="11" t="s">
        <v>19560</v>
      </c>
    </row>
    <row r="19722" spans="1:4" ht="60" x14ac:dyDescent="0.25">
      <c r="A19722" s="11" t="s">
        <v>48987</v>
      </c>
      <c r="B19722" s="11" t="s">
        <v>74127</v>
      </c>
      <c r="C19722" s="12" t="s">
        <v>48988</v>
      </c>
      <c r="D19722" s="11" t="s">
        <v>19560</v>
      </c>
    </row>
    <row r="19723" spans="1:4" ht="60" x14ac:dyDescent="0.25">
      <c r="A19723" s="11" t="s">
        <v>48989</v>
      </c>
      <c r="B19723" s="11" t="s">
        <v>74128</v>
      </c>
      <c r="C19723" s="12" t="s">
        <v>48988</v>
      </c>
      <c r="D19723" s="11" t="s">
        <v>19560</v>
      </c>
    </row>
    <row r="19724" spans="1:4" ht="60" x14ac:dyDescent="0.25">
      <c r="A19724" s="11" t="s">
        <v>48990</v>
      </c>
      <c r="B19724" s="11" t="s">
        <v>74129</v>
      </c>
      <c r="C19724" s="12" t="s">
        <v>48991</v>
      </c>
      <c r="D19724" s="11" t="s">
        <v>19560</v>
      </c>
    </row>
    <row r="19725" spans="1:4" ht="60" x14ac:dyDescent="0.25">
      <c r="A19725" s="11" t="s">
        <v>48992</v>
      </c>
      <c r="B19725" s="11" t="s">
        <v>74130</v>
      </c>
      <c r="C19725" s="12" t="s">
        <v>48991</v>
      </c>
      <c r="D19725" s="11" t="s">
        <v>19560</v>
      </c>
    </row>
    <row r="19726" spans="1:4" ht="60" x14ac:dyDescent="0.25">
      <c r="A19726" s="11" t="s">
        <v>48993</v>
      </c>
      <c r="B19726" s="11" t="s">
        <v>74131</v>
      </c>
      <c r="C19726" s="12" t="s">
        <v>48994</v>
      </c>
      <c r="D19726" s="11" t="s">
        <v>19560</v>
      </c>
    </row>
    <row r="19727" spans="1:4" ht="60" x14ac:dyDescent="0.25">
      <c r="A19727" s="11" t="s">
        <v>48995</v>
      </c>
      <c r="B19727" s="11" t="s">
        <v>74132</v>
      </c>
      <c r="C19727" s="12" t="s">
        <v>48994</v>
      </c>
      <c r="D19727" s="11" t="s">
        <v>19560</v>
      </c>
    </row>
    <row r="19728" spans="1:4" ht="45" x14ac:dyDescent="0.25">
      <c r="A19728" s="11" t="s">
        <v>48996</v>
      </c>
      <c r="B19728" s="11" t="s">
        <v>74133</v>
      </c>
      <c r="C19728" s="12" t="s">
        <v>48997</v>
      </c>
      <c r="D19728" s="11" t="s">
        <v>19560</v>
      </c>
    </row>
    <row r="19729" spans="1:4" ht="45" x14ac:dyDescent="0.25">
      <c r="A19729" s="11" t="s">
        <v>48998</v>
      </c>
      <c r="B19729" s="11" t="s">
        <v>74134</v>
      </c>
      <c r="C19729" s="12" t="s">
        <v>48997</v>
      </c>
      <c r="D19729" s="11" t="s">
        <v>19560</v>
      </c>
    </row>
    <row r="19730" spans="1:4" ht="45" x14ac:dyDescent="0.25">
      <c r="A19730" s="11" t="s">
        <v>48999</v>
      </c>
      <c r="B19730" s="11" t="s">
        <v>74135</v>
      </c>
      <c r="C19730" s="12" t="s">
        <v>49000</v>
      </c>
      <c r="D19730" s="11" t="s">
        <v>19560</v>
      </c>
    </row>
    <row r="19731" spans="1:4" ht="45" x14ac:dyDescent="0.25">
      <c r="A19731" s="11" t="s">
        <v>49001</v>
      </c>
      <c r="B19731" s="11" t="s">
        <v>74136</v>
      </c>
      <c r="C19731" s="12" t="s">
        <v>49000</v>
      </c>
      <c r="D19731" s="11" t="s">
        <v>19560</v>
      </c>
    </row>
    <row r="19732" spans="1:4" ht="45" x14ac:dyDescent="0.25">
      <c r="A19732" s="11" t="s">
        <v>49002</v>
      </c>
      <c r="B19732" s="11" t="s">
        <v>74137</v>
      </c>
      <c r="C19732" s="12" t="s">
        <v>49003</v>
      </c>
      <c r="D19732" s="11" t="s">
        <v>19560</v>
      </c>
    </row>
    <row r="19733" spans="1:4" ht="45" x14ac:dyDescent="0.25">
      <c r="A19733" s="11" t="s">
        <v>49004</v>
      </c>
      <c r="B19733" s="11" t="s">
        <v>74138</v>
      </c>
      <c r="C19733" s="12" t="s">
        <v>49003</v>
      </c>
      <c r="D19733" s="11" t="s">
        <v>19560</v>
      </c>
    </row>
    <row r="19734" spans="1:4" ht="60" x14ac:dyDescent="0.25">
      <c r="A19734" s="11" t="s">
        <v>49005</v>
      </c>
      <c r="B19734" s="11" t="s">
        <v>74139</v>
      </c>
      <c r="C19734" s="12" t="s">
        <v>49006</v>
      </c>
      <c r="D19734" s="11" t="s">
        <v>19560</v>
      </c>
    </row>
    <row r="19735" spans="1:4" ht="60" x14ac:dyDescent="0.25">
      <c r="A19735" s="11" t="s">
        <v>49007</v>
      </c>
      <c r="B19735" s="11" t="s">
        <v>74140</v>
      </c>
      <c r="C19735" s="12" t="s">
        <v>49006</v>
      </c>
      <c r="D19735" s="11" t="s">
        <v>19560</v>
      </c>
    </row>
    <row r="19736" spans="1:4" ht="60" x14ac:dyDescent="0.25">
      <c r="A19736" s="11" t="s">
        <v>49008</v>
      </c>
      <c r="B19736" s="11" t="s">
        <v>74141</v>
      </c>
      <c r="C19736" s="12" t="s">
        <v>49009</v>
      </c>
      <c r="D19736" s="11" t="s">
        <v>19560</v>
      </c>
    </row>
    <row r="19737" spans="1:4" ht="60" x14ac:dyDescent="0.25">
      <c r="A19737" s="11" t="s">
        <v>49010</v>
      </c>
      <c r="B19737" s="11" t="s">
        <v>74142</v>
      </c>
      <c r="C19737" s="12" t="s">
        <v>49009</v>
      </c>
      <c r="D19737" s="11" t="s">
        <v>19560</v>
      </c>
    </row>
    <row r="19738" spans="1:4" ht="60" x14ac:dyDescent="0.25">
      <c r="A19738" s="11" t="s">
        <v>49011</v>
      </c>
      <c r="B19738" s="11" t="s">
        <v>74143</v>
      </c>
      <c r="C19738" s="12" t="s">
        <v>49012</v>
      </c>
      <c r="D19738" s="11" t="s">
        <v>19560</v>
      </c>
    </row>
    <row r="19739" spans="1:4" ht="60" x14ac:dyDescent="0.25">
      <c r="A19739" s="11" t="s">
        <v>49013</v>
      </c>
      <c r="B19739" s="11" t="s">
        <v>74144</v>
      </c>
      <c r="C19739" s="12" t="s">
        <v>49012</v>
      </c>
      <c r="D19739" s="11" t="s">
        <v>19560</v>
      </c>
    </row>
    <row r="19740" spans="1:4" ht="60" x14ac:dyDescent="0.25">
      <c r="A19740" s="11" t="s">
        <v>49014</v>
      </c>
      <c r="B19740" s="11" t="s">
        <v>74145</v>
      </c>
      <c r="C19740" s="12" t="s">
        <v>49015</v>
      </c>
      <c r="D19740" s="11" t="s">
        <v>19560</v>
      </c>
    </row>
    <row r="19741" spans="1:4" ht="60" x14ac:dyDescent="0.25">
      <c r="A19741" s="11" t="s">
        <v>49016</v>
      </c>
      <c r="B19741" s="11" t="s">
        <v>74146</v>
      </c>
      <c r="C19741" s="12" t="s">
        <v>49015</v>
      </c>
      <c r="D19741" s="11" t="s">
        <v>19560</v>
      </c>
    </row>
    <row r="19742" spans="1:4" ht="45" x14ac:dyDescent="0.25">
      <c r="A19742" s="11" t="s">
        <v>49017</v>
      </c>
      <c r="B19742" s="11" t="s">
        <v>74147</v>
      </c>
      <c r="C19742" s="12" t="s">
        <v>49018</v>
      </c>
      <c r="D19742" s="11" t="s">
        <v>19560</v>
      </c>
    </row>
    <row r="19743" spans="1:4" ht="45" x14ac:dyDescent="0.25">
      <c r="A19743" s="11" t="s">
        <v>49019</v>
      </c>
      <c r="B19743" s="11" t="s">
        <v>74148</v>
      </c>
      <c r="C19743" s="12" t="s">
        <v>49018</v>
      </c>
      <c r="D19743" s="11" t="s">
        <v>19560</v>
      </c>
    </row>
    <row r="19744" spans="1:4" ht="60" x14ac:dyDescent="0.25">
      <c r="A19744" s="11" t="s">
        <v>49020</v>
      </c>
      <c r="B19744" s="11" t="s">
        <v>74149</v>
      </c>
      <c r="C19744" s="12" t="s">
        <v>49021</v>
      </c>
      <c r="D19744" s="11" t="s">
        <v>19560</v>
      </c>
    </row>
    <row r="19745" spans="1:4" ht="60" x14ac:dyDescent="0.25">
      <c r="A19745" s="11" t="s">
        <v>49022</v>
      </c>
      <c r="B19745" s="11" t="s">
        <v>74150</v>
      </c>
      <c r="C19745" s="12" t="s">
        <v>49021</v>
      </c>
      <c r="D19745" s="11" t="s">
        <v>19560</v>
      </c>
    </row>
    <row r="19746" spans="1:4" ht="45" x14ac:dyDescent="0.25">
      <c r="A19746" s="11" t="s">
        <v>49023</v>
      </c>
      <c r="B19746" s="11" t="s">
        <v>74151</v>
      </c>
      <c r="C19746" s="12" t="s">
        <v>49024</v>
      </c>
      <c r="D19746" s="11" t="s">
        <v>19560</v>
      </c>
    </row>
    <row r="19747" spans="1:4" ht="45" x14ac:dyDescent="0.25">
      <c r="A19747" s="11" t="s">
        <v>49025</v>
      </c>
      <c r="B19747" s="11" t="s">
        <v>74152</v>
      </c>
      <c r="C19747" s="12" t="s">
        <v>49024</v>
      </c>
      <c r="D19747" s="11" t="s">
        <v>19560</v>
      </c>
    </row>
    <row r="19748" spans="1:4" ht="30" x14ac:dyDescent="0.25">
      <c r="A19748" s="11" t="s">
        <v>49026</v>
      </c>
      <c r="B19748" s="11" t="s">
        <v>74153</v>
      </c>
      <c r="C19748" s="12" t="s">
        <v>49027</v>
      </c>
      <c r="D19748" s="11" t="s">
        <v>19560</v>
      </c>
    </row>
    <row r="19749" spans="1:4" ht="30" x14ac:dyDescent="0.25">
      <c r="A19749" s="11" t="s">
        <v>49028</v>
      </c>
      <c r="B19749" s="11" t="s">
        <v>74154</v>
      </c>
      <c r="C19749" s="12" t="s">
        <v>49027</v>
      </c>
      <c r="D19749" s="11" t="s">
        <v>19560</v>
      </c>
    </row>
    <row r="19750" spans="1:4" ht="30" x14ac:dyDescent="0.25">
      <c r="A19750" s="11" t="s">
        <v>49029</v>
      </c>
      <c r="B19750" s="11" t="s">
        <v>74155</v>
      </c>
      <c r="C19750" s="12" t="s">
        <v>49030</v>
      </c>
      <c r="D19750" s="11" t="s">
        <v>19560</v>
      </c>
    </row>
    <row r="19751" spans="1:4" ht="30" x14ac:dyDescent="0.25">
      <c r="A19751" s="11" t="s">
        <v>49031</v>
      </c>
      <c r="B19751" s="11" t="s">
        <v>74156</v>
      </c>
      <c r="C19751" s="12" t="s">
        <v>49030</v>
      </c>
      <c r="D19751" s="11" t="s">
        <v>19560</v>
      </c>
    </row>
    <row r="19752" spans="1:4" ht="60" x14ac:dyDescent="0.25">
      <c r="A19752" s="11" t="s">
        <v>49032</v>
      </c>
      <c r="B19752" s="11" t="s">
        <v>74157</v>
      </c>
      <c r="C19752" s="12" t="s">
        <v>49033</v>
      </c>
      <c r="D19752" s="11" t="s">
        <v>19560</v>
      </c>
    </row>
    <row r="19753" spans="1:4" ht="60" x14ac:dyDescent="0.25">
      <c r="A19753" s="11" t="s">
        <v>49034</v>
      </c>
      <c r="B19753" s="11" t="s">
        <v>74158</v>
      </c>
      <c r="C19753" s="12" t="s">
        <v>49033</v>
      </c>
      <c r="D19753" s="11" t="s">
        <v>19560</v>
      </c>
    </row>
    <row r="19754" spans="1:4" ht="30" x14ac:dyDescent="0.25">
      <c r="A19754" s="11" t="s">
        <v>49035</v>
      </c>
      <c r="B19754" s="11" t="s">
        <v>74159</v>
      </c>
      <c r="C19754" s="12" t="s">
        <v>49036</v>
      </c>
      <c r="D19754" s="11" t="s">
        <v>19560</v>
      </c>
    </row>
    <row r="19755" spans="1:4" ht="30" x14ac:dyDescent="0.25">
      <c r="A19755" s="11" t="s">
        <v>49037</v>
      </c>
      <c r="B19755" s="11" t="s">
        <v>74160</v>
      </c>
      <c r="C19755" s="12" t="s">
        <v>49036</v>
      </c>
      <c r="D19755" s="11" t="s">
        <v>19560</v>
      </c>
    </row>
    <row r="19756" spans="1:4" ht="60" x14ac:dyDescent="0.25">
      <c r="A19756" s="11" t="s">
        <v>49038</v>
      </c>
      <c r="B19756" s="11" t="s">
        <v>74161</v>
      </c>
      <c r="C19756" s="12" t="s">
        <v>49039</v>
      </c>
      <c r="D19756" s="11" t="s">
        <v>19560</v>
      </c>
    </row>
    <row r="19757" spans="1:4" ht="60" x14ac:dyDescent="0.25">
      <c r="A19757" s="11" t="s">
        <v>49040</v>
      </c>
      <c r="B19757" s="11" t="s">
        <v>74162</v>
      </c>
      <c r="C19757" s="12" t="s">
        <v>49039</v>
      </c>
      <c r="D19757" s="11" t="s">
        <v>19560</v>
      </c>
    </row>
    <row r="19758" spans="1:4" ht="60" x14ac:dyDescent="0.25">
      <c r="A19758" s="11" t="s">
        <v>49041</v>
      </c>
      <c r="B19758" s="11" t="s">
        <v>74163</v>
      </c>
      <c r="C19758" s="12" t="s">
        <v>49042</v>
      </c>
      <c r="D19758" s="11" t="s">
        <v>19560</v>
      </c>
    </row>
    <row r="19759" spans="1:4" ht="60" x14ac:dyDescent="0.25">
      <c r="A19759" s="11" t="s">
        <v>49043</v>
      </c>
      <c r="B19759" s="11" t="s">
        <v>74164</v>
      </c>
      <c r="C19759" s="12" t="s">
        <v>49042</v>
      </c>
      <c r="D19759" s="11" t="s">
        <v>19560</v>
      </c>
    </row>
    <row r="19760" spans="1:4" ht="60" x14ac:dyDescent="0.25">
      <c r="A19760" s="11" t="s">
        <v>49044</v>
      </c>
      <c r="B19760" s="11" t="s">
        <v>74165</v>
      </c>
      <c r="C19760" s="12" t="s">
        <v>49045</v>
      </c>
      <c r="D19760" s="11" t="s">
        <v>19560</v>
      </c>
    </row>
    <row r="19761" spans="1:4" ht="60" x14ac:dyDescent="0.25">
      <c r="A19761" s="11" t="s">
        <v>49046</v>
      </c>
      <c r="B19761" s="11" t="s">
        <v>74166</v>
      </c>
      <c r="C19761" s="12" t="s">
        <v>49045</v>
      </c>
      <c r="D19761" s="11" t="s">
        <v>19560</v>
      </c>
    </row>
    <row r="19762" spans="1:4" ht="45" x14ac:dyDescent="0.25">
      <c r="A19762" s="11" t="s">
        <v>49047</v>
      </c>
      <c r="B19762" s="11" t="s">
        <v>74167</v>
      </c>
      <c r="C19762" s="12" t="s">
        <v>49048</v>
      </c>
      <c r="D19762" s="11" t="s">
        <v>19560</v>
      </c>
    </row>
    <row r="19763" spans="1:4" ht="45" x14ac:dyDescent="0.25">
      <c r="A19763" s="11" t="s">
        <v>49049</v>
      </c>
      <c r="B19763" s="11" t="s">
        <v>74168</v>
      </c>
      <c r="C19763" s="12" t="s">
        <v>49048</v>
      </c>
      <c r="D19763" s="11" t="s">
        <v>19560</v>
      </c>
    </row>
    <row r="19764" spans="1:4" ht="45" x14ac:dyDescent="0.25">
      <c r="A19764" s="11" t="s">
        <v>49050</v>
      </c>
      <c r="B19764" s="11" t="s">
        <v>74169</v>
      </c>
      <c r="C19764" s="12" t="s">
        <v>49051</v>
      </c>
      <c r="D19764" s="11" t="s">
        <v>19560</v>
      </c>
    </row>
    <row r="19765" spans="1:4" ht="45" x14ac:dyDescent="0.25">
      <c r="A19765" s="11" t="s">
        <v>49052</v>
      </c>
      <c r="B19765" s="11" t="s">
        <v>74170</v>
      </c>
      <c r="C19765" s="12" t="s">
        <v>49051</v>
      </c>
      <c r="D19765" s="11" t="s">
        <v>19560</v>
      </c>
    </row>
    <row r="19766" spans="1:4" ht="45" x14ac:dyDescent="0.25">
      <c r="A19766" s="11" t="s">
        <v>49053</v>
      </c>
      <c r="B19766" s="11" t="s">
        <v>74171</v>
      </c>
      <c r="C19766" s="12" t="s">
        <v>49054</v>
      </c>
      <c r="D19766" s="11" t="s">
        <v>19560</v>
      </c>
    </row>
    <row r="19767" spans="1:4" ht="45" x14ac:dyDescent="0.25">
      <c r="A19767" s="11" t="s">
        <v>49055</v>
      </c>
      <c r="B19767" s="11" t="s">
        <v>74172</v>
      </c>
      <c r="C19767" s="12" t="s">
        <v>49054</v>
      </c>
      <c r="D19767" s="11" t="s">
        <v>19560</v>
      </c>
    </row>
    <row r="19768" spans="1:4" ht="30" x14ac:dyDescent="0.25">
      <c r="A19768" s="11" t="s">
        <v>49056</v>
      </c>
      <c r="B19768" s="11" t="s">
        <v>74173</v>
      </c>
      <c r="C19768" s="12" t="s">
        <v>49057</v>
      </c>
      <c r="D19768" s="11" t="s">
        <v>19560</v>
      </c>
    </row>
    <row r="19769" spans="1:4" ht="30" x14ac:dyDescent="0.25">
      <c r="A19769" s="11" t="s">
        <v>49058</v>
      </c>
      <c r="B19769" s="11" t="s">
        <v>74174</v>
      </c>
      <c r="C19769" s="12" t="s">
        <v>49057</v>
      </c>
      <c r="D19769" s="11" t="s">
        <v>19560</v>
      </c>
    </row>
    <row r="19770" spans="1:4" ht="60" x14ac:dyDescent="0.25">
      <c r="A19770" s="11" t="s">
        <v>49059</v>
      </c>
      <c r="B19770" s="11" t="s">
        <v>74175</v>
      </c>
      <c r="C19770" s="12" t="s">
        <v>49060</v>
      </c>
      <c r="D19770" s="11" t="s">
        <v>19560</v>
      </c>
    </row>
    <row r="19771" spans="1:4" ht="60" x14ac:dyDescent="0.25">
      <c r="A19771" s="11" t="s">
        <v>49061</v>
      </c>
      <c r="B19771" s="11" t="s">
        <v>74176</v>
      </c>
      <c r="C19771" s="12" t="s">
        <v>49060</v>
      </c>
      <c r="D19771" s="11" t="s">
        <v>19560</v>
      </c>
    </row>
    <row r="19772" spans="1:4" ht="30" x14ac:dyDescent="0.25">
      <c r="A19772" s="11" t="s">
        <v>49062</v>
      </c>
      <c r="B19772" s="11" t="s">
        <v>74177</v>
      </c>
      <c r="C19772" s="12" t="s">
        <v>49063</v>
      </c>
      <c r="D19772" s="11" t="s">
        <v>19560</v>
      </c>
    </row>
    <row r="19773" spans="1:4" ht="30" x14ac:dyDescent="0.25">
      <c r="A19773" s="11" t="s">
        <v>49064</v>
      </c>
      <c r="B19773" s="11" t="s">
        <v>74178</v>
      </c>
      <c r="C19773" s="12" t="s">
        <v>49063</v>
      </c>
      <c r="D19773" s="11" t="s">
        <v>19560</v>
      </c>
    </row>
    <row r="19774" spans="1:4" ht="60" x14ac:dyDescent="0.25">
      <c r="A19774" s="11" t="s">
        <v>49065</v>
      </c>
      <c r="B19774" s="11" t="s">
        <v>74179</v>
      </c>
      <c r="C19774" s="12" t="s">
        <v>49066</v>
      </c>
      <c r="D19774" s="11" t="s">
        <v>19560</v>
      </c>
    </row>
    <row r="19775" spans="1:4" ht="60" x14ac:dyDescent="0.25">
      <c r="A19775" s="11" t="s">
        <v>49067</v>
      </c>
      <c r="B19775" s="11" t="s">
        <v>74180</v>
      </c>
      <c r="C19775" s="12" t="s">
        <v>49066</v>
      </c>
      <c r="D19775" s="11" t="s">
        <v>19560</v>
      </c>
    </row>
    <row r="19776" spans="1:4" ht="60" x14ac:dyDescent="0.25">
      <c r="A19776" s="11" t="s">
        <v>49068</v>
      </c>
      <c r="B19776" s="11" t="s">
        <v>74181</v>
      </c>
      <c r="C19776" s="12" t="s">
        <v>49069</v>
      </c>
      <c r="D19776" s="11" t="s">
        <v>19560</v>
      </c>
    </row>
    <row r="19777" spans="1:4" ht="60" x14ac:dyDescent="0.25">
      <c r="A19777" s="11" t="s">
        <v>49070</v>
      </c>
      <c r="B19777" s="11" t="s">
        <v>74182</v>
      </c>
      <c r="C19777" s="12" t="s">
        <v>49069</v>
      </c>
      <c r="D19777" s="11" t="s">
        <v>19560</v>
      </c>
    </row>
    <row r="19778" spans="1:4" ht="45" x14ac:dyDescent="0.25">
      <c r="A19778" s="11" t="s">
        <v>49071</v>
      </c>
      <c r="B19778" s="11" t="s">
        <v>74183</v>
      </c>
      <c r="C19778" s="12" t="s">
        <v>49072</v>
      </c>
      <c r="D19778" s="11" t="s">
        <v>19560</v>
      </c>
    </row>
    <row r="19779" spans="1:4" ht="45" x14ac:dyDescent="0.25">
      <c r="A19779" s="11" t="s">
        <v>49073</v>
      </c>
      <c r="B19779" s="11" t="s">
        <v>74184</v>
      </c>
      <c r="C19779" s="12" t="s">
        <v>49072</v>
      </c>
      <c r="D19779" s="11" t="s">
        <v>19560</v>
      </c>
    </row>
    <row r="19780" spans="1:4" ht="30" x14ac:dyDescent="0.25">
      <c r="A19780" s="11" t="s">
        <v>49074</v>
      </c>
      <c r="B19780" s="11" t="s">
        <v>74185</v>
      </c>
      <c r="C19780" s="12" t="s">
        <v>49075</v>
      </c>
      <c r="D19780" s="11" t="s">
        <v>19560</v>
      </c>
    </row>
    <row r="19781" spans="1:4" ht="30" x14ac:dyDescent="0.25">
      <c r="A19781" s="11" t="s">
        <v>49076</v>
      </c>
      <c r="B19781" s="11" t="s">
        <v>74186</v>
      </c>
      <c r="C19781" s="12" t="s">
        <v>49075</v>
      </c>
      <c r="D19781" s="11" t="s">
        <v>19560</v>
      </c>
    </row>
    <row r="19782" spans="1:4" ht="30" x14ac:dyDescent="0.25">
      <c r="A19782" s="11" t="s">
        <v>49077</v>
      </c>
      <c r="B19782" s="11" t="s">
        <v>74187</v>
      </c>
      <c r="C19782" s="12" t="s">
        <v>49078</v>
      </c>
      <c r="D19782" s="11" t="s">
        <v>19560</v>
      </c>
    </row>
    <row r="19783" spans="1:4" ht="30" x14ac:dyDescent="0.25">
      <c r="A19783" s="11" t="s">
        <v>49079</v>
      </c>
      <c r="B19783" s="11" t="s">
        <v>74188</v>
      </c>
      <c r="C19783" s="12" t="s">
        <v>49078</v>
      </c>
      <c r="D19783" s="11" t="s">
        <v>19560</v>
      </c>
    </row>
    <row r="19784" spans="1:4" ht="45" x14ac:dyDescent="0.25">
      <c r="A19784" s="11" t="s">
        <v>49080</v>
      </c>
      <c r="B19784" s="11" t="s">
        <v>74189</v>
      </c>
      <c r="C19784" s="12" t="s">
        <v>49081</v>
      </c>
      <c r="D19784" s="11" t="s">
        <v>19560</v>
      </c>
    </row>
    <row r="19785" spans="1:4" ht="45" x14ac:dyDescent="0.25">
      <c r="A19785" s="11" t="s">
        <v>49082</v>
      </c>
      <c r="B19785" s="11" t="s">
        <v>74190</v>
      </c>
      <c r="C19785" s="12" t="s">
        <v>49081</v>
      </c>
      <c r="D19785" s="11" t="s">
        <v>19560</v>
      </c>
    </row>
    <row r="19786" spans="1:4" ht="30" x14ac:dyDescent="0.25">
      <c r="A19786" s="11" t="s">
        <v>49083</v>
      </c>
      <c r="B19786" s="11" t="s">
        <v>74191</v>
      </c>
      <c r="C19786" s="12" t="s">
        <v>49084</v>
      </c>
      <c r="D19786" s="11" t="s">
        <v>19560</v>
      </c>
    </row>
    <row r="19787" spans="1:4" ht="30" x14ac:dyDescent="0.25">
      <c r="A19787" s="11" t="s">
        <v>49085</v>
      </c>
      <c r="B19787" s="11" t="s">
        <v>74192</v>
      </c>
      <c r="C19787" s="12" t="s">
        <v>49084</v>
      </c>
      <c r="D19787" s="11" t="s">
        <v>19560</v>
      </c>
    </row>
    <row r="19788" spans="1:4" x14ac:dyDescent="0.25">
      <c r="A19788" s="11" t="s">
        <v>49086</v>
      </c>
      <c r="B19788" s="11" t="s">
        <v>74193</v>
      </c>
      <c r="C19788" s="12" t="s">
        <v>49087</v>
      </c>
      <c r="D19788" s="11" t="s">
        <v>19560</v>
      </c>
    </row>
    <row r="19789" spans="1:4" x14ac:dyDescent="0.25">
      <c r="A19789" s="11" t="s">
        <v>49088</v>
      </c>
      <c r="B19789" s="11" t="s">
        <v>74194</v>
      </c>
      <c r="C19789" s="12" t="s">
        <v>49087</v>
      </c>
      <c r="D19789" s="11" t="s">
        <v>19560</v>
      </c>
    </row>
    <row r="19790" spans="1:4" ht="60" x14ac:dyDescent="0.25">
      <c r="A19790" s="11" t="s">
        <v>49089</v>
      </c>
      <c r="B19790" s="11" t="s">
        <v>54441</v>
      </c>
      <c r="C19790" s="12" t="s">
        <v>49090</v>
      </c>
      <c r="D19790" s="11" t="s">
        <v>19560</v>
      </c>
    </row>
    <row r="19791" spans="1:4" ht="60" x14ac:dyDescent="0.25">
      <c r="A19791" s="11" t="s">
        <v>49091</v>
      </c>
      <c r="B19791" s="11" t="s">
        <v>74195</v>
      </c>
      <c r="C19791" s="12" t="s">
        <v>49090</v>
      </c>
      <c r="D19791" s="11" t="s">
        <v>19560</v>
      </c>
    </row>
    <row r="19792" spans="1:4" ht="45" x14ac:dyDescent="0.25">
      <c r="A19792" s="11" t="s">
        <v>49092</v>
      </c>
      <c r="B19792" s="11" t="s">
        <v>74196</v>
      </c>
      <c r="C19792" s="12" t="s">
        <v>49093</v>
      </c>
      <c r="D19792" s="11" t="s">
        <v>19562</v>
      </c>
    </row>
    <row r="19793" spans="1:4" ht="45" x14ac:dyDescent="0.25">
      <c r="A19793" s="11" t="s">
        <v>49094</v>
      </c>
      <c r="B19793" s="11" t="s">
        <v>74197</v>
      </c>
      <c r="C19793" s="12" t="s">
        <v>49093</v>
      </c>
      <c r="D19793" s="11" t="s">
        <v>19562</v>
      </c>
    </row>
    <row r="19794" spans="1:4" ht="45" x14ac:dyDescent="0.25">
      <c r="A19794" s="11" t="s">
        <v>49095</v>
      </c>
      <c r="B19794" s="11" t="s">
        <v>74198</v>
      </c>
      <c r="C19794" s="12" t="s">
        <v>49096</v>
      </c>
      <c r="D19794" s="11" t="s">
        <v>19562</v>
      </c>
    </row>
    <row r="19795" spans="1:4" ht="45" x14ac:dyDescent="0.25">
      <c r="A19795" s="11" t="s">
        <v>49097</v>
      </c>
      <c r="B19795" s="11" t="s">
        <v>74199</v>
      </c>
      <c r="C19795" s="12" t="s">
        <v>49096</v>
      </c>
      <c r="D19795" s="11" t="s">
        <v>19562</v>
      </c>
    </row>
    <row r="19796" spans="1:4" ht="45" x14ac:dyDescent="0.25">
      <c r="A19796" s="11" t="s">
        <v>49098</v>
      </c>
      <c r="B19796" s="11" t="s">
        <v>74200</v>
      </c>
      <c r="C19796" s="12" t="s">
        <v>49099</v>
      </c>
      <c r="D19796" s="11" t="s">
        <v>19562</v>
      </c>
    </row>
    <row r="19797" spans="1:4" ht="45" x14ac:dyDescent="0.25">
      <c r="A19797" s="11" t="s">
        <v>49100</v>
      </c>
      <c r="B19797" s="11" t="s">
        <v>74201</v>
      </c>
      <c r="C19797" s="12" t="s">
        <v>49099</v>
      </c>
      <c r="D19797" s="11" t="s">
        <v>19562</v>
      </c>
    </row>
    <row r="19798" spans="1:4" ht="45" x14ac:dyDescent="0.25">
      <c r="A19798" s="11" t="s">
        <v>49101</v>
      </c>
      <c r="B19798" s="11" t="s">
        <v>74202</v>
      </c>
      <c r="C19798" s="12" t="s">
        <v>49102</v>
      </c>
      <c r="D19798" s="11" t="s">
        <v>19562</v>
      </c>
    </row>
    <row r="19799" spans="1:4" ht="45" x14ac:dyDescent="0.25">
      <c r="A19799" s="11" t="s">
        <v>49103</v>
      </c>
      <c r="B19799" s="11" t="s">
        <v>74203</v>
      </c>
      <c r="C19799" s="12" t="s">
        <v>49102</v>
      </c>
      <c r="D19799" s="11" t="s">
        <v>19562</v>
      </c>
    </row>
    <row r="19800" spans="1:4" ht="60" x14ac:dyDescent="0.25">
      <c r="A19800" s="11" t="s">
        <v>49104</v>
      </c>
      <c r="B19800" s="11" t="s">
        <v>74204</v>
      </c>
      <c r="C19800" s="12" t="s">
        <v>49105</v>
      </c>
      <c r="D19800" s="11" t="s">
        <v>19562</v>
      </c>
    </row>
    <row r="19801" spans="1:4" ht="60" x14ac:dyDescent="0.25">
      <c r="A19801" s="11" t="s">
        <v>49106</v>
      </c>
      <c r="B19801" s="11" t="s">
        <v>74205</v>
      </c>
      <c r="C19801" s="12" t="s">
        <v>49105</v>
      </c>
      <c r="D19801" s="11" t="s">
        <v>19562</v>
      </c>
    </row>
    <row r="19802" spans="1:4" ht="30" x14ac:dyDescent="0.25">
      <c r="A19802" s="11" t="s">
        <v>49107</v>
      </c>
      <c r="B19802" s="11" t="s">
        <v>74206</v>
      </c>
      <c r="C19802" s="12" t="s">
        <v>49108</v>
      </c>
      <c r="D19802" s="11" t="s">
        <v>19562</v>
      </c>
    </row>
    <row r="19803" spans="1:4" ht="30" x14ac:dyDescent="0.25">
      <c r="A19803" s="11" t="s">
        <v>49109</v>
      </c>
      <c r="B19803" s="11" t="s">
        <v>74207</v>
      </c>
      <c r="C19803" s="12" t="s">
        <v>49108</v>
      </c>
      <c r="D19803" s="11" t="s">
        <v>19562</v>
      </c>
    </row>
    <row r="19804" spans="1:4" ht="45" x14ac:dyDescent="0.25">
      <c r="A19804" s="11" t="s">
        <v>49110</v>
      </c>
      <c r="B19804" s="11" t="s">
        <v>74208</v>
      </c>
      <c r="C19804" s="12" t="s">
        <v>49111</v>
      </c>
      <c r="D19804" s="11" t="s">
        <v>19562</v>
      </c>
    </row>
    <row r="19805" spans="1:4" ht="45" x14ac:dyDescent="0.25">
      <c r="A19805" s="11" t="s">
        <v>49112</v>
      </c>
      <c r="B19805" s="11" t="s">
        <v>74209</v>
      </c>
      <c r="C19805" s="12" t="s">
        <v>49111</v>
      </c>
      <c r="D19805" s="11" t="s">
        <v>19562</v>
      </c>
    </row>
    <row r="19806" spans="1:4" ht="45" x14ac:dyDescent="0.25">
      <c r="A19806" s="11" t="s">
        <v>49113</v>
      </c>
      <c r="B19806" s="11" t="s">
        <v>74210</v>
      </c>
      <c r="C19806" s="12" t="s">
        <v>49114</v>
      </c>
      <c r="D19806" s="11" t="s">
        <v>19562</v>
      </c>
    </row>
    <row r="19807" spans="1:4" ht="45" x14ac:dyDescent="0.25">
      <c r="A19807" s="11" t="s">
        <v>49115</v>
      </c>
      <c r="B19807" s="11" t="s">
        <v>74211</v>
      </c>
      <c r="C19807" s="12" t="s">
        <v>49114</v>
      </c>
      <c r="D19807" s="11" t="s">
        <v>19562</v>
      </c>
    </row>
    <row r="19808" spans="1:4" ht="45" x14ac:dyDescent="0.25">
      <c r="A19808" s="11" t="s">
        <v>49116</v>
      </c>
      <c r="B19808" s="11" t="s">
        <v>74212</v>
      </c>
      <c r="C19808" s="12" t="s">
        <v>49117</v>
      </c>
      <c r="D19808" s="11" t="s">
        <v>19562</v>
      </c>
    </row>
    <row r="19809" spans="1:4" ht="45" x14ac:dyDescent="0.25">
      <c r="A19809" s="11" t="s">
        <v>49118</v>
      </c>
      <c r="B19809" s="11" t="s">
        <v>74213</v>
      </c>
      <c r="C19809" s="12" t="s">
        <v>49117</v>
      </c>
      <c r="D19809" s="11" t="s">
        <v>19562</v>
      </c>
    </row>
    <row r="19810" spans="1:4" ht="45" x14ac:dyDescent="0.25">
      <c r="A19810" s="11" t="s">
        <v>49119</v>
      </c>
      <c r="B19810" s="11" t="s">
        <v>74214</v>
      </c>
      <c r="C19810" s="12" t="s">
        <v>49120</v>
      </c>
      <c r="D19810" s="11" t="s">
        <v>19562</v>
      </c>
    </row>
    <row r="19811" spans="1:4" ht="45" x14ac:dyDescent="0.25">
      <c r="A19811" s="11" t="s">
        <v>49121</v>
      </c>
      <c r="B19811" s="11" t="s">
        <v>74215</v>
      </c>
      <c r="C19811" s="12" t="s">
        <v>49120</v>
      </c>
      <c r="D19811" s="11" t="s">
        <v>19562</v>
      </c>
    </row>
    <row r="19812" spans="1:4" x14ac:dyDescent="0.25">
      <c r="A19812" s="11" t="s">
        <v>49122</v>
      </c>
      <c r="B19812" s="11" t="s">
        <v>74216</v>
      </c>
      <c r="C19812" s="12" t="s">
        <v>49123</v>
      </c>
      <c r="D19812" s="11" t="s">
        <v>19560</v>
      </c>
    </row>
    <row r="19813" spans="1:4" x14ac:dyDescent="0.25">
      <c r="A19813" s="11" t="s">
        <v>49124</v>
      </c>
      <c r="B19813" s="11" t="s">
        <v>74217</v>
      </c>
      <c r="C19813" s="12" t="s">
        <v>49123</v>
      </c>
      <c r="D19813" s="11" t="s">
        <v>19560</v>
      </c>
    </row>
    <row r="19814" spans="1:4" ht="45" x14ac:dyDescent="0.25">
      <c r="A19814" s="11" t="s">
        <v>49125</v>
      </c>
      <c r="B19814" s="11" t="s">
        <v>74218</v>
      </c>
      <c r="C19814" s="12" t="s">
        <v>49126</v>
      </c>
      <c r="D19814" s="11" t="s">
        <v>19560</v>
      </c>
    </row>
    <row r="19815" spans="1:4" ht="45" x14ac:dyDescent="0.25">
      <c r="A19815" s="11" t="s">
        <v>49127</v>
      </c>
      <c r="B19815" s="11" t="s">
        <v>74219</v>
      </c>
      <c r="C19815" s="12" t="s">
        <v>49126</v>
      </c>
      <c r="D19815" s="11" t="s">
        <v>19560</v>
      </c>
    </row>
    <row r="19816" spans="1:4" x14ac:dyDescent="0.25">
      <c r="A19816" s="11" t="s">
        <v>49128</v>
      </c>
      <c r="B19816" s="11" t="s">
        <v>74220</v>
      </c>
      <c r="C19816" s="12" t="s">
        <v>49129</v>
      </c>
      <c r="D19816" s="11" t="s">
        <v>19560</v>
      </c>
    </row>
    <row r="19817" spans="1:4" x14ac:dyDescent="0.25">
      <c r="A19817" s="11" t="s">
        <v>49130</v>
      </c>
      <c r="B19817" s="11" t="s">
        <v>74221</v>
      </c>
      <c r="C19817" s="12" t="s">
        <v>49129</v>
      </c>
      <c r="D19817" s="11" t="s">
        <v>19560</v>
      </c>
    </row>
    <row r="19818" spans="1:4" x14ac:dyDescent="0.25">
      <c r="A19818" s="11" t="s">
        <v>49131</v>
      </c>
      <c r="B19818" s="11" t="s">
        <v>74222</v>
      </c>
      <c r="C19818" s="12" t="s">
        <v>49132</v>
      </c>
      <c r="D19818" s="11" t="s">
        <v>19560</v>
      </c>
    </row>
    <row r="19819" spans="1:4" x14ac:dyDescent="0.25">
      <c r="A19819" s="11" t="s">
        <v>49133</v>
      </c>
      <c r="B19819" s="11" t="s">
        <v>74223</v>
      </c>
      <c r="C19819" s="12" t="s">
        <v>49132</v>
      </c>
      <c r="D19819" s="11" t="s">
        <v>19560</v>
      </c>
    </row>
    <row r="19820" spans="1:4" x14ac:dyDescent="0.25">
      <c r="A19820" s="11" t="s">
        <v>49134</v>
      </c>
      <c r="B19820" s="11" t="s">
        <v>74224</v>
      </c>
      <c r="C19820" s="12" t="s">
        <v>49135</v>
      </c>
      <c r="D19820" s="11" t="s">
        <v>19560</v>
      </c>
    </row>
    <row r="19821" spans="1:4" x14ac:dyDescent="0.25">
      <c r="A19821" s="11" t="s">
        <v>49136</v>
      </c>
      <c r="B19821" s="11" t="s">
        <v>74225</v>
      </c>
      <c r="C19821" s="12" t="s">
        <v>49135</v>
      </c>
      <c r="D19821" s="11" t="s">
        <v>19560</v>
      </c>
    </row>
    <row r="19822" spans="1:4" x14ac:dyDescent="0.25">
      <c r="A19822" s="11" t="s">
        <v>49137</v>
      </c>
      <c r="B19822" s="11" t="s">
        <v>74226</v>
      </c>
      <c r="C19822" s="12" t="s">
        <v>49138</v>
      </c>
      <c r="D19822" s="11" t="s">
        <v>19560</v>
      </c>
    </row>
    <row r="19823" spans="1:4" x14ac:dyDescent="0.25">
      <c r="A19823" s="11" t="s">
        <v>49139</v>
      </c>
      <c r="B19823" s="11" t="s">
        <v>74227</v>
      </c>
      <c r="C19823" s="12" t="s">
        <v>49138</v>
      </c>
      <c r="D19823" s="11" t="s">
        <v>19560</v>
      </c>
    </row>
    <row r="19824" spans="1:4" x14ac:dyDescent="0.25">
      <c r="A19824" s="11" t="s">
        <v>49140</v>
      </c>
      <c r="B19824" s="11" t="s">
        <v>74228</v>
      </c>
      <c r="C19824" s="12" t="s">
        <v>49141</v>
      </c>
      <c r="D19824" s="11" t="s">
        <v>19560</v>
      </c>
    </row>
    <row r="19825" spans="1:4" x14ac:dyDescent="0.25">
      <c r="A19825" s="11" t="s">
        <v>49142</v>
      </c>
      <c r="B19825" s="11" t="s">
        <v>74229</v>
      </c>
      <c r="C19825" s="12" t="s">
        <v>49141</v>
      </c>
      <c r="D19825" s="11" t="s">
        <v>19560</v>
      </c>
    </row>
    <row r="19826" spans="1:4" x14ac:dyDescent="0.25">
      <c r="A19826" s="11" t="s">
        <v>49143</v>
      </c>
      <c r="B19826" s="11" t="s">
        <v>74230</v>
      </c>
      <c r="C19826" s="12" t="s">
        <v>49144</v>
      </c>
      <c r="D19826" s="11" t="s">
        <v>19560</v>
      </c>
    </row>
    <row r="19827" spans="1:4" x14ac:dyDescent="0.25">
      <c r="A19827" s="11" t="s">
        <v>49145</v>
      </c>
      <c r="B19827" s="11" t="s">
        <v>74231</v>
      </c>
      <c r="C19827" s="12" t="s">
        <v>49144</v>
      </c>
      <c r="D19827" s="11" t="s">
        <v>19560</v>
      </c>
    </row>
    <row r="19828" spans="1:4" ht="30" x14ac:dyDescent="0.25">
      <c r="A19828" s="11" t="s">
        <v>49146</v>
      </c>
      <c r="B19828" s="11" t="s">
        <v>74232</v>
      </c>
      <c r="C19828" s="12" t="s">
        <v>49147</v>
      </c>
      <c r="D19828" s="11" t="s">
        <v>19560</v>
      </c>
    </row>
    <row r="19829" spans="1:4" ht="30" x14ac:dyDescent="0.25">
      <c r="A19829" s="11" t="s">
        <v>49148</v>
      </c>
      <c r="B19829" s="11" t="s">
        <v>74233</v>
      </c>
      <c r="C19829" s="12" t="s">
        <v>49147</v>
      </c>
      <c r="D19829" s="11" t="s">
        <v>19560</v>
      </c>
    </row>
    <row r="19830" spans="1:4" ht="30" x14ac:dyDescent="0.25">
      <c r="A19830" s="11" t="s">
        <v>49149</v>
      </c>
      <c r="B19830" s="11" t="s">
        <v>74234</v>
      </c>
      <c r="C19830" s="12" t="s">
        <v>49150</v>
      </c>
      <c r="D19830" s="11" t="s">
        <v>19560</v>
      </c>
    </row>
    <row r="19831" spans="1:4" ht="30" x14ac:dyDescent="0.25">
      <c r="A19831" s="11" t="s">
        <v>49151</v>
      </c>
      <c r="B19831" s="11" t="s">
        <v>74235</v>
      </c>
      <c r="C19831" s="12" t="s">
        <v>49150</v>
      </c>
      <c r="D19831" s="11" t="s">
        <v>19560</v>
      </c>
    </row>
    <row r="19832" spans="1:4" ht="30" x14ac:dyDescent="0.25">
      <c r="A19832" s="11" t="s">
        <v>49152</v>
      </c>
      <c r="B19832" s="11" t="s">
        <v>74236</v>
      </c>
      <c r="C19832" s="12" t="s">
        <v>49153</v>
      </c>
      <c r="D19832" s="11" t="s">
        <v>19560</v>
      </c>
    </row>
    <row r="19833" spans="1:4" ht="30" x14ac:dyDescent="0.25">
      <c r="A19833" s="11" t="s">
        <v>49154</v>
      </c>
      <c r="B19833" s="11" t="s">
        <v>74237</v>
      </c>
      <c r="C19833" s="12" t="s">
        <v>49153</v>
      </c>
      <c r="D19833" s="11" t="s">
        <v>19560</v>
      </c>
    </row>
    <row r="19834" spans="1:4" ht="30" x14ac:dyDescent="0.25">
      <c r="A19834" s="11" t="s">
        <v>49155</v>
      </c>
      <c r="B19834" s="11" t="s">
        <v>74238</v>
      </c>
      <c r="C19834" s="12" t="s">
        <v>49156</v>
      </c>
      <c r="D19834" s="11" t="s">
        <v>19560</v>
      </c>
    </row>
    <row r="19835" spans="1:4" ht="30" x14ac:dyDescent="0.25">
      <c r="A19835" s="11" t="s">
        <v>49157</v>
      </c>
      <c r="B19835" s="11" t="s">
        <v>74239</v>
      </c>
      <c r="C19835" s="12" t="s">
        <v>49156</v>
      </c>
      <c r="D19835" s="11" t="s">
        <v>19560</v>
      </c>
    </row>
    <row r="19836" spans="1:4" x14ac:dyDescent="0.25">
      <c r="A19836" s="11" t="s">
        <v>49158</v>
      </c>
      <c r="B19836" s="11" t="s">
        <v>74240</v>
      </c>
      <c r="C19836" s="12" t="s">
        <v>49159</v>
      </c>
      <c r="D19836" s="11" t="s">
        <v>19560</v>
      </c>
    </row>
    <row r="19837" spans="1:4" x14ac:dyDescent="0.25">
      <c r="A19837" s="11" t="s">
        <v>49160</v>
      </c>
      <c r="B19837" s="11" t="s">
        <v>74241</v>
      </c>
      <c r="C19837" s="12" t="s">
        <v>49159</v>
      </c>
      <c r="D19837" s="11" t="s">
        <v>19560</v>
      </c>
    </row>
    <row r="19838" spans="1:4" x14ac:dyDescent="0.25">
      <c r="A19838" s="11" t="s">
        <v>49161</v>
      </c>
      <c r="B19838" s="11" t="s">
        <v>74242</v>
      </c>
      <c r="C19838" s="12" t="s">
        <v>49162</v>
      </c>
      <c r="D19838" s="11" t="s">
        <v>19560</v>
      </c>
    </row>
    <row r="19839" spans="1:4" x14ac:dyDescent="0.25">
      <c r="A19839" s="11" t="s">
        <v>49163</v>
      </c>
      <c r="B19839" s="11" t="s">
        <v>74243</v>
      </c>
      <c r="C19839" s="12" t="s">
        <v>49162</v>
      </c>
      <c r="D19839" s="11" t="s">
        <v>19560</v>
      </c>
    </row>
    <row r="19840" spans="1:4" x14ac:dyDescent="0.25">
      <c r="A19840" s="11" t="s">
        <v>49164</v>
      </c>
      <c r="B19840" s="11" t="s">
        <v>74244</v>
      </c>
      <c r="C19840" s="12" t="s">
        <v>49165</v>
      </c>
      <c r="D19840" s="11" t="s">
        <v>19560</v>
      </c>
    </row>
    <row r="19841" spans="1:4" x14ac:dyDescent="0.25">
      <c r="A19841" s="11" t="s">
        <v>49166</v>
      </c>
      <c r="B19841" s="11" t="s">
        <v>74245</v>
      </c>
      <c r="C19841" s="12" t="s">
        <v>49165</v>
      </c>
      <c r="D19841" s="11" t="s">
        <v>19560</v>
      </c>
    </row>
    <row r="19842" spans="1:4" x14ac:dyDescent="0.25">
      <c r="A19842" s="11" t="s">
        <v>49167</v>
      </c>
      <c r="B19842" s="11" t="s">
        <v>74246</v>
      </c>
      <c r="C19842" s="12" t="s">
        <v>49168</v>
      </c>
      <c r="D19842" s="11" t="s">
        <v>19560</v>
      </c>
    </row>
    <row r="19843" spans="1:4" x14ac:dyDescent="0.25">
      <c r="A19843" s="11" t="s">
        <v>49169</v>
      </c>
      <c r="B19843" s="11" t="s">
        <v>74247</v>
      </c>
      <c r="C19843" s="12" t="s">
        <v>49168</v>
      </c>
      <c r="D19843" s="11" t="s">
        <v>19560</v>
      </c>
    </row>
    <row r="19844" spans="1:4" x14ac:dyDescent="0.25">
      <c r="A19844" s="11" t="s">
        <v>49170</v>
      </c>
      <c r="B19844" s="11" t="s">
        <v>74248</v>
      </c>
      <c r="C19844" s="12" t="s">
        <v>49171</v>
      </c>
      <c r="D19844" s="11" t="s">
        <v>19560</v>
      </c>
    </row>
    <row r="19845" spans="1:4" x14ac:dyDescent="0.25">
      <c r="A19845" s="11" t="s">
        <v>49172</v>
      </c>
      <c r="B19845" s="11" t="s">
        <v>74249</v>
      </c>
      <c r="C19845" s="12" t="s">
        <v>49171</v>
      </c>
      <c r="D19845" s="11" t="s">
        <v>19560</v>
      </c>
    </row>
    <row r="19846" spans="1:4" x14ac:dyDescent="0.25">
      <c r="A19846" s="11" t="s">
        <v>49173</v>
      </c>
      <c r="B19846" s="11" t="s">
        <v>74250</v>
      </c>
      <c r="C19846" s="12" t="s">
        <v>49174</v>
      </c>
      <c r="D19846" s="11" t="s">
        <v>19560</v>
      </c>
    </row>
    <row r="19847" spans="1:4" x14ac:dyDescent="0.25">
      <c r="A19847" s="11" t="s">
        <v>49175</v>
      </c>
      <c r="B19847" s="11" t="s">
        <v>74251</v>
      </c>
      <c r="C19847" s="12" t="s">
        <v>49174</v>
      </c>
      <c r="D19847" s="11" t="s">
        <v>19560</v>
      </c>
    </row>
    <row r="19848" spans="1:4" x14ac:dyDescent="0.25">
      <c r="A19848" s="11" t="s">
        <v>49176</v>
      </c>
      <c r="B19848" s="11" t="s">
        <v>74252</v>
      </c>
      <c r="C19848" s="12" t="s">
        <v>49177</v>
      </c>
      <c r="D19848" s="11" t="s">
        <v>19560</v>
      </c>
    </row>
    <row r="19849" spans="1:4" x14ac:dyDescent="0.25">
      <c r="A19849" s="11" t="s">
        <v>49178</v>
      </c>
      <c r="B19849" s="11" t="s">
        <v>74253</v>
      </c>
      <c r="C19849" s="12" t="s">
        <v>49177</v>
      </c>
      <c r="D19849" s="11" t="s">
        <v>19560</v>
      </c>
    </row>
    <row r="19850" spans="1:4" x14ac:dyDescent="0.25">
      <c r="A19850" s="11" t="s">
        <v>49179</v>
      </c>
      <c r="B19850" s="11" t="s">
        <v>74254</v>
      </c>
      <c r="C19850" s="12" t="s">
        <v>49180</v>
      </c>
      <c r="D19850" s="11" t="s">
        <v>19560</v>
      </c>
    </row>
    <row r="19851" spans="1:4" x14ac:dyDescent="0.25">
      <c r="A19851" s="11" t="s">
        <v>49181</v>
      </c>
      <c r="B19851" s="11" t="s">
        <v>74255</v>
      </c>
      <c r="C19851" s="12" t="s">
        <v>49180</v>
      </c>
      <c r="D19851" s="11" t="s">
        <v>19560</v>
      </c>
    </row>
    <row r="19852" spans="1:4" x14ac:dyDescent="0.25">
      <c r="A19852" s="11" t="s">
        <v>49182</v>
      </c>
      <c r="B19852" s="11" t="s">
        <v>74256</v>
      </c>
      <c r="C19852" s="12" t="s">
        <v>49183</v>
      </c>
      <c r="D19852" s="11" t="s">
        <v>19560</v>
      </c>
    </row>
    <row r="19853" spans="1:4" x14ac:dyDescent="0.25">
      <c r="A19853" s="11" t="s">
        <v>49184</v>
      </c>
      <c r="B19853" s="11" t="s">
        <v>74257</v>
      </c>
      <c r="C19853" s="12" t="s">
        <v>49183</v>
      </c>
      <c r="D19853" s="11" t="s">
        <v>19560</v>
      </c>
    </row>
    <row r="19854" spans="1:4" x14ac:dyDescent="0.25">
      <c r="A19854" s="11" t="s">
        <v>49185</v>
      </c>
      <c r="B19854" s="11" t="s">
        <v>74258</v>
      </c>
      <c r="C19854" s="12" t="s">
        <v>49186</v>
      </c>
      <c r="D19854" s="11" t="s">
        <v>19560</v>
      </c>
    </row>
    <row r="19855" spans="1:4" x14ac:dyDescent="0.25">
      <c r="A19855" s="11" t="s">
        <v>49187</v>
      </c>
      <c r="B19855" s="11" t="s">
        <v>74259</v>
      </c>
      <c r="C19855" s="12" t="s">
        <v>49186</v>
      </c>
      <c r="D19855" s="11" t="s">
        <v>19560</v>
      </c>
    </row>
    <row r="19856" spans="1:4" x14ac:dyDescent="0.25">
      <c r="A19856" s="11" t="s">
        <v>49188</v>
      </c>
      <c r="B19856" s="11" t="s">
        <v>74260</v>
      </c>
      <c r="C19856" s="12" t="s">
        <v>49189</v>
      </c>
      <c r="D19856" s="11" t="s">
        <v>19560</v>
      </c>
    </row>
    <row r="19857" spans="1:4" x14ac:dyDescent="0.25">
      <c r="A19857" s="11" t="s">
        <v>49190</v>
      </c>
      <c r="B19857" s="11" t="s">
        <v>74261</v>
      </c>
      <c r="C19857" s="12" t="s">
        <v>49189</v>
      </c>
      <c r="D19857" s="11" t="s">
        <v>19560</v>
      </c>
    </row>
    <row r="19858" spans="1:4" x14ac:dyDescent="0.25">
      <c r="A19858" s="11" t="s">
        <v>49191</v>
      </c>
      <c r="B19858" s="11" t="s">
        <v>74262</v>
      </c>
      <c r="C19858" s="12" t="s">
        <v>49192</v>
      </c>
      <c r="D19858" s="11" t="s">
        <v>19560</v>
      </c>
    </row>
    <row r="19859" spans="1:4" x14ac:dyDescent="0.25">
      <c r="A19859" s="11" t="s">
        <v>49193</v>
      </c>
      <c r="B19859" s="11" t="s">
        <v>74263</v>
      </c>
      <c r="C19859" s="12" t="s">
        <v>49192</v>
      </c>
      <c r="D19859" s="11" t="s">
        <v>19560</v>
      </c>
    </row>
    <row r="19860" spans="1:4" x14ac:dyDescent="0.25">
      <c r="A19860" s="11" t="s">
        <v>49194</v>
      </c>
      <c r="B19860" s="11" t="s">
        <v>74264</v>
      </c>
      <c r="C19860" s="12" t="s">
        <v>49195</v>
      </c>
      <c r="D19860" s="11" t="s">
        <v>19560</v>
      </c>
    </row>
    <row r="19861" spans="1:4" x14ac:dyDescent="0.25">
      <c r="A19861" s="11" t="s">
        <v>49196</v>
      </c>
      <c r="B19861" s="11" t="s">
        <v>74265</v>
      </c>
      <c r="C19861" s="12" t="s">
        <v>49195</v>
      </c>
      <c r="D19861" s="11" t="s">
        <v>19560</v>
      </c>
    </row>
    <row r="19862" spans="1:4" x14ac:dyDescent="0.25">
      <c r="A19862" s="11" t="s">
        <v>49197</v>
      </c>
      <c r="B19862" s="11" t="s">
        <v>74266</v>
      </c>
      <c r="C19862" s="12" t="s">
        <v>49198</v>
      </c>
      <c r="D19862" s="11" t="s">
        <v>19560</v>
      </c>
    </row>
    <row r="19863" spans="1:4" x14ac:dyDescent="0.25">
      <c r="A19863" s="11" t="s">
        <v>49199</v>
      </c>
      <c r="B19863" s="11" t="s">
        <v>74267</v>
      </c>
      <c r="C19863" s="12" t="s">
        <v>49198</v>
      </c>
      <c r="D19863" s="11" t="s">
        <v>19560</v>
      </c>
    </row>
    <row r="19864" spans="1:4" x14ac:dyDescent="0.25">
      <c r="A19864" s="11" t="s">
        <v>49200</v>
      </c>
      <c r="B19864" s="11" t="s">
        <v>74268</v>
      </c>
      <c r="C19864" s="12" t="s">
        <v>49201</v>
      </c>
      <c r="D19864" s="11" t="s">
        <v>19560</v>
      </c>
    </row>
    <row r="19865" spans="1:4" x14ac:dyDescent="0.25">
      <c r="A19865" s="11" t="s">
        <v>49202</v>
      </c>
      <c r="B19865" s="11" t="s">
        <v>74269</v>
      </c>
      <c r="C19865" s="12" t="s">
        <v>49201</v>
      </c>
      <c r="D19865" s="11" t="s">
        <v>19560</v>
      </c>
    </row>
    <row r="19866" spans="1:4" x14ac:dyDescent="0.25">
      <c r="A19866" s="11" t="s">
        <v>49203</v>
      </c>
      <c r="B19866" s="11" t="s">
        <v>74270</v>
      </c>
      <c r="C19866" s="12" t="s">
        <v>49204</v>
      </c>
      <c r="D19866" s="11" t="s">
        <v>19560</v>
      </c>
    </row>
    <row r="19867" spans="1:4" x14ac:dyDescent="0.25">
      <c r="A19867" s="11" t="s">
        <v>49205</v>
      </c>
      <c r="B19867" s="11" t="s">
        <v>74271</v>
      </c>
      <c r="C19867" s="12" t="s">
        <v>49204</v>
      </c>
      <c r="D19867" s="11" t="s">
        <v>19560</v>
      </c>
    </row>
    <row r="19868" spans="1:4" x14ac:dyDescent="0.25">
      <c r="A19868" s="11" t="s">
        <v>49206</v>
      </c>
      <c r="B19868" s="11" t="s">
        <v>74272</v>
      </c>
      <c r="C19868" s="12" t="s">
        <v>49207</v>
      </c>
      <c r="D19868" s="11" t="s">
        <v>19560</v>
      </c>
    </row>
    <row r="19869" spans="1:4" x14ac:dyDescent="0.25">
      <c r="A19869" s="11" t="s">
        <v>49208</v>
      </c>
      <c r="B19869" s="11" t="s">
        <v>74273</v>
      </c>
      <c r="C19869" s="12" t="s">
        <v>49207</v>
      </c>
      <c r="D19869" s="11" t="s">
        <v>19560</v>
      </c>
    </row>
    <row r="19870" spans="1:4" x14ac:dyDescent="0.25">
      <c r="A19870" s="11" t="s">
        <v>49209</v>
      </c>
      <c r="B19870" s="11" t="s">
        <v>74274</v>
      </c>
      <c r="C19870" s="12" t="s">
        <v>49210</v>
      </c>
      <c r="D19870" s="11" t="s">
        <v>19560</v>
      </c>
    </row>
    <row r="19871" spans="1:4" x14ac:dyDescent="0.25">
      <c r="A19871" s="11" t="s">
        <v>49211</v>
      </c>
      <c r="B19871" s="11" t="s">
        <v>74275</v>
      </c>
      <c r="C19871" s="12" t="s">
        <v>49210</v>
      </c>
      <c r="D19871" s="11" t="s">
        <v>19560</v>
      </c>
    </row>
    <row r="19872" spans="1:4" x14ac:dyDescent="0.25">
      <c r="A19872" s="11" t="s">
        <v>49212</v>
      </c>
      <c r="B19872" s="11" t="s">
        <v>74276</v>
      </c>
      <c r="C19872" s="12" t="s">
        <v>49213</v>
      </c>
      <c r="D19872" s="11" t="s">
        <v>19560</v>
      </c>
    </row>
    <row r="19873" spans="1:4" x14ac:dyDescent="0.25">
      <c r="A19873" s="11" t="s">
        <v>49214</v>
      </c>
      <c r="B19873" s="11" t="s">
        <v>74277</v>
      </c>
      <c r="C19873" s="12" t="s">
        <v>49213</v>
      </c>
      <c r="D19873" s="11" t="s">
        <v>19560</v>
      </c>
    </row>
    <row r="19874" spans="1:4" x14ac:dyDescent="0.25">
      <c r="A19874" s="11" t="s">
        <v>49215</v>
      </c>
      <c r="B19874" s="11" t="s">
        <v>74278</v>
      </c>
      <c r="C19874" s="12" t="s">
        <v>49216</v>
      </c>
      <c r="D19874" s="11" t="s">
        <v>19560</v>
      </c>
    </row>
    <row r="19875" spans="1:4" x14ac:dyDescent="0.25">
      <c r="A19875" s="11" t="s">
        <v>49217</v>
      </c>
      <c r="B19875" s="11" t="s">
        <v>74279</v>
      </c>
      <c r="C19875" s="12" t="s">
        <v>49216</v>
      </c>
      <c r="D19875" s="11" t="s">
        <v>19560</v>
      </c>
    </row>
    <row r="19876" spans="1:4" x14ac:dyDescent="0.25">
      <c r="A19876" s="11" t="s">
        <v>49218</v>
      </c>
      <c r="B19876" s="11" t="s">
        <v>74280</v>
      </c>
      <c r="C19876" s="12" t="s">
        <v>49219</v>
      </c>
      <c r="D19876" s="11" t="s">
        <v>19560</v>
      </c>
    </row>
    <row r="19877" spans="1:4" x14ac:dyDescent="0.25">
      <c r="A19877" s="11" t="s">
        <v>49220</v>
      </c>
      <c r="B19877" s="11" t="s">
        <v>74281</v>
      </c>
      <c r="C19877" s="12" t="s">
        <v>49219</v>
      </c>
      <c r="D19877" s="11" t="s">
        <v>19560</v>
      </c>
    </row>
    <row r="19878" spans="1:4" x14ac:dyDescent="0.25">
      <c r="A19878" s="11" t="s">
        <v>49221</v>
      </c>
      <c r="B19878" s="11" t="s">
        <v>74282</v>
      </c>
      <c r="C19878" s="12" t="s">
        <v>49222</v>
      </c>
      <c r="D19878" s="11" t="s">
        <v>19560</v>
      </c>
    </row>
    <row r="19879" spans="1:4" x14ac:dyDescent="0.25">
      <c r="A19879" s="11" t="s">
        <v>49223</v>
      </c>
      <c r="B19879" s="11" t="s">
        <v>74283</v>
      </c>
      <c r="C19879" s="12" t="s">
        <v>49222</v>
      </c>
      <c r="D19879" s="11" t="s">
        <v>19560</v>
      </c>
    </row>
    <row r="19880" spans="1:4" x14ac:dyDescent="0.25">
      <c r="A19880" s="11" t="s">
        <v>49224</v>
      </c>
      <c r="B19880" s="11" t="s">
        <v>74284</v>
      </c>
      <c r="C19880" s="12" t="s">
        <v>49225</v>
      </c>
      <c r="D19880" s="11" t="s">
        <v>19560</v>
      </c>
    </row>
    <row r="19881" spans="1:4" x14ac:dyDescent="0.25">
      <c r="A19881" s="11" t="s">
        <v>49226</v>
      </c>
      <c r="B19881" s="11" t="s">
        <v>74285</v>
      </c>
      <c r="C19881" s="12" t="s">
        <v>49225</v>
      </c>
      <c r="D19881" s="11" t="s">
        <v>19560</v>
      </c>
    </row>
    <row r="19882" spans="1:4" x14ac:dyDescent="0.25">
      <c r="A19882" s="11" t="s">
        <v>49227</v>
      </c>
      <c r="B19882" s="11" t="s">
        <v>74286</v>
      </c>
      <c r="C19882" s="12" t="s">
        <v>49228</v>
      </c>
      <c r="D19882" s="11" t="s">
        <v>19560</v>
      </c>
    </row>
    <row r="19883" spans="1:4" x14ac:dyDescent="0.25">
      <c r="A19883" s="11" t="s">
        <v>49229</v>
      </c>
      <c r="B19883" s="11" t="s">
        <v>74287</v>
      </c>
      <c r="C19883" s="12" t="s">
        <v>49228</v>
      </c>
      <c r="D19883" s="11" t="s">
        <v>19560</v>
      </c>
    </row>
    <row r="19884" spans="1:4" x14ac:dyDescent="0.25">
      <c r="A19884" s="11" t="s">
        <v>49230</v>
      </c>
      <c r="B19884" s="11" t="s">
        <v>74288</v>
      </c>
      <c r="C19884" s="12" t="s">
        <v>49231</v>
      </c>
      <c r="D19884" s="11" t="s">
        <v>19560</v>
      </c>
    </row>
    <row r="19885" spans="1:4" x14ac:dyDescent="0.25">
      <c r="A19885" s="11" t="s">
        <v>49232</v>
      </c>
      <c r="B19885" s="11" t="s">
        <v>74289</v>
      </c>
      <c r="C19885" s="12" t="s">
        <v>49231</v>
      </c>
      <c r="D19885" s="11" t="s">
        <v>19560</v>
      </c>
    </row>
    <row r="19886" spans="1:4" x14ac:dyDescent="0.25">
      <c r="A19886" s="11" t="s">
        <v>49233</v>
      </c>
      <c r="B19886" s="11" t="s">
        <v>74290</v>
      </c>
      <c r="C19886" s="12" t="s">
        <v>49234</v>
      </c>
      <c r="D19886" s="11" t="s">
        <v>19560</v>
      </c>
    </row>
    <row r="19887" spans="1:4" x14ac:dyDescent="0.25">
      <c r="A19887" s="11" t="s">
        <v>49235</v>
      </c>
      <c r="B19887" s="11" t="s">
        <v>74291</v>
      </c>
      <c r="C19887" s="12" t="s">
        <v>49234</v>
      </c>
      <c r="D19887" s="11" t="s">
        <v>19560</v>
      </c>
    </row>
    <row r="19888" spans="1:4" x14ac:dyDescent="0.25">
      <c r="A19888" s="11" t="s">
        <v>49236</v>
      </c>
      <c r="B19888" s="11" t="s">
        <v>74292</v>
      </c>
      <c r="C19888" s="12" t="s">
        <v>49237</v>
      </c>
      <c r="D19888" s="11" t="s">
        <v>19560</v>
      </c>
    </row>
    <row r="19889" spans="1:4" x14ac:dyDescent="0.25">
      <c r="A19889" s="11" t="s">
        <v>49238</v>
      </c>
      <c r="B19889" s="11" t="s">
        <v>74293</v>
      </c>
      <c r="C19889" s="12" t="s">
        <v>49237</v>
      </c>
      <c r="D19889" s="11" t="s">
        <v>19560</v>
      </c>
    </row>
    <row r="19890" spans="1:4" x14ac:dyDescent="0.25">
      <c r="A19890" s="11" t="s">
        <v>49239</v>
      </c>
      <c r="B19890" s="11" t="s">
        <v>74294</v>
      </c>
      <c r="C19890" s="12" t="s">
        <v>49240</v>
      </c>
      <c r="D19890" s="11" t="s">
        <v>19560</v>
      </c>
    </row>
    <row r="19891" spans="1:4" x14ac:dyDescent="0.25">
      <c r="A19891" s="11" t="s">
        <v>49241</v>
      </c>
      <c r="B19891" s="11" t="s">
        <v>74295</v>
      </c>
      <c r="C19891" s="12" t="s">
        <v>49240</v>
      </c>
      <c r="D19891" s="11" t="s">
        <v>19560</v>
      </c>
    </row>
    <row r="19892" spans="1:4" x14ac:dyDescent="0.25">
      <c r="A19892" s="11" t="s">
        <v>49242</v>
      </c>
      <c r="B19892" s="11" t="s">
        <v>74296</v>
      </c>
      <c r="C19892" s="12" t="s">
        <v>49243</v>
      </c>
      <c r="D19892" s="11" t="s">
        <v>19560</v>
      </c>
    </row>
    <row r="19893" spans="1:4" x14ac:dyDescent="0.25">
      <c r="A19893" s="11" t="s">
        <v>49244</v>
      </c>
      <c r="B19893" s="11" t="s">
        <v>74297</v>
      </c>
      <c r="C19893" s="12" t="s">
        <v>49243</v>
      </c>
      <c r="D19893" s="11" t="s">
        <v>19560</v>
      </c>
    </row>
    <row r="19894" spans="1:4" x14ac:dyDescent="0.25">
      <c r="A19894" s="11" t="s">
        <v>49245</v>
      </c>
      <c r="B19894" s="11" t="s">
        <v>74298</v>
      </c>
      <c r="C19894" s="12" t="s">
        <v>49246</v>
      </c>
      <c r="D19894" s="11" t="s">
        <v>19560</v>
      </c>
    </row>
    <row r="19895" spans="1:4" x14ac:dyDescent="0.25">
      <c r="A19895" s="11" t="s">
        <v>49247</v>
      </c>
      <c r="B19895" s="11" t="s">
        <v>74299</v>
      </c>
      <c r="C19895" s="12" t="s">
        <v>49246</v>
      </c>
      <c r="D19895" s="11" t="s">
        <v>19560</v>
      </c>
    </row>
    <row r="19896" spans="1:4" x14ac:dyDescent="0.25">
      <c r="A19896" s="11" t="s">
        <v>49248</v>
      </c>
      <c r="B19896" s="11" t="s">
        <v>74300</v>
      </c>
      <c r="C19896" s="12" t="s">
        <v>49249</v>
      </c>
      <c r="D19896" s="11" t="s">
        <v>19560</v>
      </c>
    </row>
    <row r="19897" spans="1:4" x14ac:dyDescent="0.25">
      <c r="A19897" s="11" t="s">
        <v>49250</v>
      </c>
      <c r="B19897" s="11" t="s">
        <v>74301</v>
      </c>
      <c r="C19897" s="12" t="s">
        <v>49249</v>
      </c>
      <c r="D19897" s="11" t="s">
        <v>19560</v>
      </c>
    </row>
    <row r="19898" spans="1:4" x14ac:dyDescent="0.25">
      <c r="A19898" s="11" t="s">
        <v>49251</v>
      </c>
      <c r="B19898" s="11" t="s">
        <v>74302</v>
      </c>
      <c r="C19898" s="12" t="s">
        <v>49252</v>
      </c>
      <c r="D19898" s="11" t="s">
        <v>19560</v>
      </c>
    </row>
    <row r="19899" spans="1:4" x14ac:dyDescent="0.25">
      <c r="A19899" s="11" t="s">
        <v>49253</v>
      </c>
      <c r="B19899" s="11" t="s">
        <v>74303</v>
      </c>
      <c r="C19899" s="12" t="s">
        <v>49252</v>
      </c>
      <c r="D19899" s="11" t="s">
        <v>19560</v>
      </c>
    </row>
    <row r="19900" spans="1:4" x14ac:dyDescent="0.25">
      <c r="A19900" s="11" t="s">
        <v>49254</v>
      </c>
      <c r="B19900" s="11" t="s">
        <v>74304</v>
      </c>
      <c r="C19900" s="12" t="s">
        <v>49255</v>
      </c>
      <c r="D19900" s="11" t="s">
        <v>19560</v>
      </c>
    </row>
    <row r="19901" spans="1:4" x14ac:dyDescent="0.25">
      <c r="A19901" s="11" t="s">
        <v>49256</v>
      </c>
      <c r="B19901" s="11" t="s">
        <v>74305</v>
      </c>
      <c r="C19901" s="12" t="s">
        <v>49255</v>
      </c>
      <c r="D19901" s="11" t="s">
        <v>19560</v>
      </c>
    </row>
    <row r="19902" spans="1:4" x14ac:dyDescent="0.25">
      <c r="A19902" s="11" t="s">
        <v>49257</v>
      </c>
      <c r="B19902" s="11" t="s">
        <v>74306</v>
      </c>
      <c r="C19902" s="12" t="s">
        <v>49258</v>
      </c>
      <c r="D19902" s="11" t="s">
        <v>19560</v>
      </c>
    </row>
    <row r="19903" spans="1:4" x14ac:dyDescent="0.25">
      <c r="A19903" s="11" t="s">
        <v>49259</v>
      </c>
      <c r="B19903" s="11" t="s">
        <v>74307</v>
      </c>
      <c r="C19903" s="12" t="s">
        <v>49258</v>
      </c>
      <c r="D19903" s="11" t="s">
        <v>19560</v>
      </c>
    </row>
    <row r="19904" spans="1:4" x14ac:dyDescent="0.25">
      <c r="A19904" s="11" t="s">
        <v>49260</v>
      </c>
      <c r="B19904" s="11" t="s">
        <v>74308</v>
      </c>
      <c r="C19904" s="12" t="s">
        <v>49261</v>
      </c>
      <c r="D19904" s="11" t="s">
        <v>19560</v>
      </c>
    </row>
    <row r="19905" spans="1:4" x14ac:dyDescent="0.25">
      <c r="A19905" s="11" t="s">
        <v>49262</v>
      </c>
      <c r="B19905" s="11" t="s">
        <v>74309</v>
      </c>
      <c r="C19905" s="12" t="s">
        <v>49261</v>
      </c>
      <c r="D19905" s="11" t="s">
        <v>19560</v>
      </c>
    </row>
    <row r="19906" spans="1:4" x14ac:dyDescent="0.25">
      <c r="A19906" s="11" t="s">
        <v>49263</v>
      </c>
      <c r="B19906" s="11" t="s">
        <v>74310</v>
      </c>
      <c r="C19906" s="12" t="s">
        <v>49264</v>
      </c>
      <c r="D19906" s="11" t="s">
        <v>19560</v>
      </c>
    </row>
    <row r="19907" spans="1:4" x14ac:dyDescent="0.25">
      <c r="A19907" s="11" t="s">
        <v>49265</v>
      </c>
      <c r="B19907" s="11" t="s">
        <v>74311</v>
      </c>
      <c r="C19907" s="12" t="s">
        <v>49264</v>
      </c>
      <c r="D19907" s="11" t="s">
        <v>19560</v>
      </c>
    </row>
    <row r="19908" spans="1:4" x14ac:dyDescent="0.25">
      <c r="A19908" s="11" t="s">
        <v>49266</v>
      </c>
      <c r="B19908" s="11" t="s">
        <v>74312</v>
      </c>
      <c r="C19908" s="12" t="s">
        <v>49267</v>
      </c>
      <c r="D19908" s="11" t="s">
        <v>19560</v>
      </c>
    </row>
    <row r="19909" spans="1:4" x14ac:dyDescent="0.25">
      <c r="A19909" s="11" t="s">
        <v>49268</v>
      </c>
      <c r="B19909" s="11" t="s">
        <v>74313</v>
      </c>
      <c r="C19909" s="12" t="s">
        <v>49267</v>
      </c>
      <c r="D19909" s="11" t="s">
        <v>19560</v>
      </c>
    </row>
    <row r="19910" spans="1:4" x14ac:dyDescent="0.25">
      <c r="A19910" s="11" t="s">
        <v>49269</v>
      </c>
      <c r="B19910" s="11" t="s">
        <v>74314</v>
      </c>
      <c r="C19910" s="12" t="s">
        <v>49270</v>
      </c>
      <c r="D19910" s="11" t="s">
        <v>19560</v>
      </c>
    </row>
    <row r="19911" spans="1:4" x14ac:dyDescent="0.25">
      <c r="A19911" s="11" t="s">
        <v>49271</v>
      </c>
      <c r="B19911" s="11" t="s">
        <v>74315</v>
      </c>
      <c r="C19911" s="12" t="s">
        <v>49270</v>
      </c>
      <c r="D19911" s="11" t="s">
        <v>19560</v>
      </c>
    </row>
    <row r="19912" spans="1:4" x14ac:dyDescent="0.25">
      <c r="A19912" s="11" t="s">
        <v>49272</v>
      </c>
      <c r="B19912" s="11" t="s">
        <v>74316</v>
      </c>
      <c r="C19912" s="12" t="s">
        <v>49273</v>
      </c>
      <c r="D19912" s="11" t="s">
        <v>19560</v>
      </c>
    </row>
    <row r="19913" spans="1:4" x14ac:dyDescent="0.25">
      <c r="A19913" s="11" t="s">
        <v>49274</v>
      </c>
      <c r="B19913" s="11" t="s">
        <v>74317</v>
      </c>
      <c r="C19913" s="12" t="s">
        <v>49273</v>
      </c>
      <c r="D19913" s="11" t="s">
        <v>19560</v>
      </c>
    </row>
    <row r="19914" spans="1:4" ht="30" x14ac:dyDescent="0.25">
      <c r="A19914" s="11" t="s">
        <v>49275</v>
      </c>
      <c r="B19914" s="11" t="s">
        <v>74318</v>
      </c>
      <c r="C19914" s="12" t="s">
        <v>49276</v>
      </c>
      <c r="D19914" s="11" t="s">
        <v>19560</v>
      </c>
    </row>
    <row r="19915" spans="1:4" ht="30" x14ac:dyDescent="0.25">
      <c r="A19915" s="11" t="s">
        <v>49277</v>
      </c>
      <c r="B19915" s="11" t="s">
        <v>74319</v>
      </c>
      <c r="C19915" s="12" t="s">
        <v>49276</v>
      </c>
      <c r="D19915" s="11" t="s">
        <v>19560</v>
      </c>
    </row>
    <row r="19916" spans="1:4" ht="30" x14ac:dyDescent="0.25">
      <c r="A19916" s="11" t="s">
        <v>49278</v>
      </c>
      <c r="B19916" s="11" t="s">
        <v>74320</v>
      </c>
      <c r="C19916" s="12" t="s">
        <v>49279</v>
      </c>
      <c r="D19916" s="11" t="s">
        <v>19560</v>
      </c>
    </row>
    <row r="19917" spans="1:4" ht="30" x14ac:dyDescent="0.25">
      <c r="A19917" s="11" t="s">
        <v>49280</v>
      </c>
      <c r="B19917" s="11" t="s">
        <v>74321</v>
      </c>
      <c r="C19917" s="12" t="s">
        <v>49279</v>
      </c>
      <c r="D19917" s="11" t="s">
        <v>19560</v>
      </c>
    </row>
    <row r="19918" spans="1:4" ht="30" x14ac:dyDescent="0.25">
      <c r="A19918" s="11" t="s">
        <v>49281</v>
      </c>
      <c r="B19918" s="11" t="s">
        <v>74322</v>
      </c>
      <c r="C19918" s="12" t="s">
        <v>49282</v>
      </c>
      <c r="D19918" s="11" t="s">
        <v>19560</v>
      </c>
    </row>
    <row r="19919" spans="1:4" ht="30" x14ac:dyDescent="0.25">
      <c r="A19919" s="11" t="s">
        <v>49283</v>
      </c>
      <c r="B19919" s="11" t="s">
        <v>74323</v>
      </c>
      <c r="C19919" s="12" t="s">
        <v>49282</v>
      </c>
      <c r="D19919" s="11" t="s">
        <v>19560</v>
      </c>
    </row>
    <row r="19920" spans="1:4" ht="30" x14ac:dyDescent="0.25">
      <c r="A19920" s="11" t="s">
        <v>49284</v>
      </c>
      <c r="B19920" s="11" t="s">
        <v>74324</v>
      </c>
      <c r="C19920" s="12" t="s">
        <v>49285</v>
      </c>
      <c r="D19920" s="11" t="s">
        <v>19560</v>
      </c>
    </row>
    <row r="19921" spans="1:4" ht="30" x14ac:dyDescent="0.25">
      <c r="A19921" s="11" t="s">
        <v>49286</v>
      </c>
      <c r="B19921" s="11" t="s">
        <v>74325</v>
      </c>
      <c r="C19921" s="12" t="s">
        <v>49285</v>
      </c>
      <c r="D19921" s="11" t="s">
        <v>19560</v>
      </c>
    </row>
    <row r="19922" spans="1:4" ht="30" x14ac:dyDescent="0.25">
      <c r="A19922" s="11" t="s">
        <v>49287</v>
      </c>
      <c r="B19922" s="11" t="s">
        <v>74326</v>
      </c>
      <c r="C19922" s="12" t="s">
        <v>49288</v>
      </c>
      <c r="D19922" s="11" t="s">
        <v>19560</v>
      </c>
    </row>
    <row r="19923" spans="1:4" ht="30" x14ac:dyDescent="0.25">
      <c r="A19923" s="11" t="s">
        <v>49289</v>
      </c>
      <c r="B19923" s="11" t="s">
        <v>74327</v>
      </c>
      <c r="C19923" s="12" t="s">
        <v>49288</v>
      </c>
      <c r="D19923" s="11" t="s">
        <v>19560</v>
      </c>
    </row>
    <row r="19924" spans="1:4" ht="30" x14ac:dyDescent="0.25">
      <c r="A19924" s="11" t="s">
        <v>49290</v>
      </c>
      <c r="B19924" s="11" t="s">
        <v>74328</v>
      </c>
      <c r="C19924" s="12" t="s">
        <v>49291</v>
      </c>
      <c r="D19924" s="11" t="s">
        <v>19560</v>
      </c>
    </row>
    <row r="19925" spans="1:4" ht="30" x14ac:dyDescent="0.25">
      <c r="A19925" s="11" t="s">
        <v>49292</v>
      </c>
      <c r="B19925" s="11" t="s">
        <v>74329</v>
      </c>
      <c r="C19925" s="12" t="s">
        <v>49291</v>
      </c>
      <c r="D19925" s="11" t="s">
        <v>19560</v>
      </c>
    </row>
    <row r="19926" spans="1:4" x14ac:dyDescent="0.25">
      <c r="A19926" s="11" t="s">
        <v>49293</v>
      </c>
      <c r="B19926" s="11" t="s">
        <v>74330</v>
      </c>
      <c r="C19926" s="12" t="s">
        <v>49294</v>
      </c>
      <c r="D19926" s="11" t="s">
        <v>19560</v>
      </c>
    </row>
    <row r="19927" spans="1:4" x14ac:dyDescent="0.25">
      <c r="A19927" s="11" t="s">
        <v>49295</v>
      </c>
      <c r="B19927" s="11" t="s">
        <v>74331</v>
      </c>
      <c r="C19927" s="12" t="s">
        <v>49294</v>
      </c>
      <c r="D19927" s="11" t="s">
        <v>19560</v>
      </c>
    </row>
    <row r="19928" spans="1:4" x14ac:dyDescent="0.25">
      <c r="A19928" s="11" t="s">
        <v>49296</v>
      </c>
      <c r="B19928" s="11" t="s">
        <v>74332</v>
      </c>
      <c r="C19928" s="12" t="s">
        <v>49297</v>
      </c>
      <c r="D19928" s="11" t="s">
        <v>19560</v>
      </c>
    </row>
    <row r="19929" spans="1:4" x14ac:dyDescent="0.25">
      <c r="A19929" s="11" t="s">
        <v>49298</v>
      </c>
      <c r="B19929" s="11" t="s">
        <v>74333</v>
      </c>
      <c r="C19929" s="12" t="s">
        <v>49297</v>
      </c>
      <c r="D19929" s="11" t="s">
        <v>19560</v>
      </c>
    </row>
    <row r="19930" spans="1:4" x14ac:dyDescent="0.25">
      <c r="A19930" s="11" t="s">
        <v>49299</v>
      </c>
      <c r="B19930" s="11" t="s">
        <v>74334</v>
      </c>
      <c r="C19930" s="12" t="s">
        <v>49300</v>
      </c>
      <c r="D19930" s="11" t="s">
        <v>19560</v>
      </c>
    </row>
    <row r="19931" spans="1:4" x14ac:dyDescent="0.25">
      <c r="A19931" s="11" t="s">
        <v>49301</v>
      </c>
      <c r="B19931" s="11" t="s">
        <v>74335</v>
      </c>
      <c r="C19931" s="12" t="s">
        <v>49300</v>
      </c>
      <c r="D19931" s="11" t="s">
        <v>19560</v>
      </c>
    </row>
    <row r="19932" spans="1:4" x14ac:dyDescent="0.25">
      <c r="A19932" s="11" t="s">
        <v>49302</v>
      </c>
      <c r="B19932" s="11" t="s">
        <v>74336</v>
      </c>
      <c r="C19932" s="12" t="s">
        <v>49303</v>
      </c>
      <c r="D19932" s="11" t="s">
        <v>19560</v>
      </c>
    </row>
    <row r="19933" spans="1:4" x14ac:dyDescent="0.25">
      <c r="A19933" s="11" t="s">
        <v>49304</v>
      </c>
      <c r="B19933" s="11" t="s">
        <v>74337</v>
      </c>
      <c r="C19933" s="12" t="s">
        <v>49303</v>
      </c>
      <c r="D19933" s="11" t="s">
        <v>19560</v>
      </c>
    </row>
    <row r="19934" spans="1:4" x14ac:dyDescent="0.25">
      <c r="A19934" s="11" t="s">
        <v>49305</v>
      </c>
      <c r="B19934" s="11" t="s">
        <v>74338</v>
      </c>
      <c r="C19934" s="12" t="s">
        <v>49306</v>
      </c>
      <c r="D19934" s="11" t="s">
        <v>19560</v>
      </c>
    </row>
    <row r="19935" spans="1:4" x14ac:dyDescent="0.25">
      <c r="A19935" s="11" t="s">
        <v>49307</v>
      </c>
      <c r="B19935" s="11" t="s">
        <v>74339</v>
      </c>
      <c r="C19935" s="12" t="s">
        <v>49306</v>
      </c>
      <c r="D19935" s="11" t="s">
        <v>19560</v>
      </c>
    </row>
    <row r="19936" spans="1:4" x14ac:dyDescent="0.25">
      <c r="A19936" s="11" t="s">
        <v>49308</v>
      </c>
      <c r="B19936" s="11" t="s">
        <v>74340</v>
      </c>
      <c r="C19936" s="12" t="s">
        <v>49309</v>
      </c>
      <c r="D19936" s="11" t="s">
        <v>19560</v>
      </c>
    </row>
    <row r="19937" spans="1:4" x14ac:dyDescent="0.25">
      <c r="A19937" s="11" t="s">
        <v>49310</v>
      </c>
      <c r="B19937" s="11" t="s">
        <v>74341</v>
      </c>
      <c r="C19937" s="12" t="s">
        <v>49309</v>
      </c>
      <c r="D19937" s="11" t="s">
        <v>19560</v>
      </c>
    </row>
    <row r="19938" spans="1:4" x14ac:dyDescent="0.25">
      <c r="A19938" s="11" t="s">
        <v>49311</v>
      </c>
      <c r="B19938" s="11" t="s">
        <v>74342</v>
      </c>
      <c r="C19938" s="12" t="s">
        <v>49312</v>
      </c>
      <c r="D19938" s="11" t="s">
        <v>19560</v>
      </c>
    </row>
    <row r="19939" spans="1:4" x14ac:dyDescent="0.25">
      <c r="A19939" s="11" t="s">
        <v>49313</v>
      </c>
      <c r="B19939" s="11" t="s">
        <v>74343</v>
      </c>
      <c r="C19939" s="12" t="s">
        <v>49312</v>
      </c>
      <c r="D19939" s="11" t="s">
        <v>19560</v>
      </c>
    </row>
    <row r="19940" spans="1:4" x14ac:dyDescent="0.25">
      <c r="A19940" s="11" t="s">
        <v>49314</v>
      </c>
      <c r="B19940" s="11" t="s">
        <v>74344</v>
      </c>
      <c r="C19940" s="12" t="s">
        <v>49315</v>
      </c>
      <c r="D19940" s="11" t="s">
        <v>19560</v>
      </c>
    </row>
    <row r="19941" spans="1:4" x14ac:dyDescent="0.25">
      <c r="A19941" s="11" t="s">
        <v>49316</v>
      </c>
      <c r="B19941" s="11" t="s">
        <v>74345</v>
      </c>
      <c r="C19941" s="12" t="s">
        <v>49315</v>
      </c>
      <c r="D19941" s="11" t="s">
        <v>19560</v>
      </c>
    </row>
    <row r="19942" spans="1:4" x14ac:dyDescent="0.25">
      <c r="A19942" s="11" t="s">
        <v>49317</v>
      </c>
      <c r="B19942" s="11" t="s">
        <v>74346</v>
      </c>
      <c r="C19942" s="12" t="s">
        <v>49318</v>
      </c>
      <c r="D19942" s="11" t="s">
        <v>19560</v>
      </c>
    </row>
    <row r="19943" spans="1:4" x14ac:dyDescent="0.25">
      <c r="A19943" s="11" t="s">
        <v>49319</v>
      </c>
      <c r="B19943" s="11" t="s">
        <v>74347</v>
      </c>
      <c r="C19943" s="12" t="s">
        <v>49318</v>
      </c>
      <c r="D19943" s="11" t="s">
        <v>19560</v>
      </c>
    </row>
    <row r="19944" spans="1:4" x14ac:dyDescent="0.25">
      <c r="A19944" s="11" t="s">
        <v>49320</v>
      </c>
      <c r="B19944" s="11" t="s">
        <v>74348</v>
      </c>
      <c r="C19944" s="12" t="s">
        <v>49321</v>
      </c>
      <c r="D19944" s="11" t="s">
        <v>19560</v>
      </c>
    </row>
    <row r="19945" spans="1:4" x14ac:dyDescent="0.25">
      <c r="A19945" s="11" t="s">
        <v>49322</v>
      </c>
      <c r="B19945" s="11" t="s">
        <v>74349</v>
      </c>
      <c r="C19945" s="12" t="s">
        <v>49321</v>
      </c>
      <c r="D19945" s="11" t="s">
        <v>19560</v>
      </c>
    </row>
    <row r="19946" spans="1:4" x14ac:dyDescent="0.25">
      <c r="A19946" s="11" t="s">
        <v>49323</v>
      </c>
      <c r="B19946" s="11" t="s">
        <v>74350</v>
      </c>
      <c r="C19946" s="12" t="s">
        <v>49324</v>
      </c>
      <c r="D19946" s="11" t="s">
        <v>19560</v>
      </c>
    </row>
    <row r="19947" spans="1:4" x14ac:dyDescent="0.25">
      <c r="A19947" s="11" t="s">
        <v>49325</v>
      </c>
      <c r="B19947" s="11" t="s">
        <v>74351</v>
      </c>
      <c r="C19947" s="12" t="s">
        <v>49324</v>
      </c>
      <c r="D19947" s="11" t="s">
        <v>19560</v>
      </c>
    </row>
    <row r="19948" spans="1:4" x14ac:dyDescent="0.25">
      <c r="A19948" s="11" t="s">
        <v>49326</v>
      </c>
      <c r="B19948" s="11" t="s">
        <v>74352</v>
      </c>
      <c r="C19948" s="12" t="s">
        <v>49327</v>
      </c>
      <c r="D19948" s="11" t="s">
        <v>19560</v>
      </c>
    </row>
    <row r="19949" spans="1:4" x14ac:dyDescent="0.25">
      <c r="A19949" s="11" t="s">
        <v>49328</v>
      </c>
      <c r="B19949" s="11" t="s">
        <v>74353</v>
      </c>
      <c r="C19949" s="12" t="s">
        <v>49327</v>
      </c>
      <c r="D19949" s="11" t="s">
        <v>19560</v>
      </c>
    </row>
    <row r="19950" spans="1:4" x14ac:dyDescent="0.25">
      <c r="A19950" s="11" t="s">
        <v>49329</v>
      </c>
      <c r="B19950" s="11" t="s">
        <v>74354</v>
      </c>
      <c r="C19950" s="12" t="s">
        <v>49330</v>
      </c>
      <c r="D19950" s="11" t="s">
        <v>19560</v>
      </c>
    </row>
    <row r="19951" spans="1:4" x14ac:dyDescent="0.25">
      <c r="A19951" s="11" t="s">
        <v>49331</v>
      </c>
      <c r="B19951" s="11" t="s">
        <v>74355</v>
      </c>
      <c r="C19951" s="12" t="s">
        <v>49330</v>
      </c>
      <c r="D19951" s="11" t="s">
        <v>19560</v>
      </c>
    </row>
    <row r="19952" spans="1:4" x14ac:dyDescent="0.25">
      <c r="A19952" s="11" t="s">
        <v>49332</v>
      </c>
      <c r="B19952" s="11" t="s">
        <v>74356</v>
      </c>
      <c r="C19952" s="12" t="s">
        <v>49333</v>
      </c>
      <c r="D19952" s="11" t="s">
        <v>19560</v>
      </c>
    </row>
    <row r="19953" spans="1:4" x14ac:dyDescent="0.25">
      <c r="A19953" s="11" t="s">
        <v>49334</v>
      </c>
      <c r="B19953" s="11" t="s">
        <v>74357</v>
      </c>
      <c r="C19953" s="12" t="s">
        <v>49333</v>
      </c>
      <c r="D19953" s="11" t="s">
        <v>19560</v>
      </c>
    </row>
    <row r="19954" spans="1:4" x14ac:dyDescent="0.25">
      <c r="A19954" s="11" t="s">
        <v>49335</v>
      </c>
      <c r="B19954" s="11" t="s">
        <v>74358</v>
      </c>
      <c r="C19954" s="12" t="s">
        <v>49336</v>
      </c>
      <c r="D19954" s="11" t="s">
        <v>19560</v>
      </c>
    </row>
    <row r="19955" spans="1:4" x14ac:dyDescent="0.25">
      <c r="A19955" s="11" t="s">
        <v>49337</v>
      </c>
      <c r="B19955" s="11" t="s">
        <v>74359</v>
      </c>
      <c r="C19955" s="12" t="s">
        <v>49336</v>
      </c>
      <c r="D19955" s="11" t="s">
        <v>19560</v>
      </c>
    </row>
    <row r="19956" spans="1:4" x14ac:dyDescent="0.25">
      <c r="A19956" s="11" t="s">
        <v>49338</v>
      </c>
      <c r="B19956" s="11" t="s">
        <v>74360</v>
      </c>
      <c r="C19956" s="12" t="s">
        <v>49339</v>
      </c>
      <c r="D19956" s="11" t="s">
        <v>19560</v>
      </c>
    </row>
    <row r="19957" spans="1:4" x14ac:dyDescent="0.25">
      <c r="A19957" s="11" t="s">
        <v>49340</v>
      </c>
      <c r="B19957" s="11" t="s">
        <v>74361</v>
      </c>
      <c r="C19957" s="12" t="s">
        <v>49339</v>
      </c>
      <c r="D19957" s="11" t="s">
        <v>19560</v>
      </c>
    </row>
    <row r="19958" spans="1:4" x14ac:dyDescent="0.25">
      <c r="A19958" s="11" t="s">
        <v>49341</v>
      </c>
      <c r="B19958" s="11" t="s">
        <v>74362</v>
      </c>
      <c r="C19958" s="12" t="s">
        <v>49342</v>
      </c>
      <c r="D19958" s="11" t="s">
        <v>19560</v>
      </c>
    </row>
    <row r="19959" spans="1:4" x14ac:dyDescent="0.25">
      <c r="A19959" s="11" t="s">
        <v>49343</v>
      </c>
      <c r="B19959" s="11" t="s">
        <v>74363</v>
      </c>
      <c r="C19959" s="12" t="s">
        <v>49342</v>
      </c>
      <c r="D19959" s="11" t="s">
        <v>19560</v>
      </c>
    </row>
    <row r="19960" spans="1:4" x14ac:dyDescent="0.25">
      <c r="A19960" s="11" t="s">
        <v>49344</v>
      </c>
      <c r="B19960" s="11" t="s">
        <v>74364</v>
      </c>
      <c r="C19960" s="12" t="s">
        <v>49345</v>
      </c>
      <c r="D19960" s="11" t="s">
        <v>19560</v>
      </c>
    </row>
    <row r="19961" spans="1:4" x14ac:dyDescent="0.25">
      <c r="A19961" s="11" t="s">
        <v>49346</v>
      </c>
      <c r="B19961" s="11" t="s">
        <v>74365</v>
      </c>
      <c r="C19961" s="12" t="s">
        <v>49345</v>
      </c>
      <c r="D19961" s="11" t="s">
        <v>19560</v>
      </c>
    </row>
    <row r="19962" spans="1:4" x14ac:dyDescent="0.25">
      <c r="A19962" s="11" t="s">
        <v>49347</v>
      </c>
      <c r="B19962" s="11" t="s">
        <v>74366</v>
      </c>
      <c r="C19962" s="12" t="s">
        <v>49348</v>
      </c>
      <c r="D19962" s="11" t="s">
        <v>19560</v>
      </c>
    </row>
    <row r="19963" spans="1:4" x14ac:dyDescent="0.25">
      <c r="A19963" s="11" t="s">
        <v>49349</v>
      </c>
      <c r="B19963" s="11" t="s">
        <v>74367</v>
      </c>
      <c r="C19963" s="12" t="s">
        <v>49348</v>
      </c>
      <c r="D19963" s="11" t="s">
        <v>19560</v>
      </c>
    </row>
    <row r="19964" spans="1:4" x14ac:dyDescent="0.25">
      <c r="A19964" s="11" t="s">
        <v>49350</v>
      </c>
      <c r="B19964" s="11" t="s">
        <v>74368</v>
      </c>
      <c r="C19964" s="12" t="s">
        <v>49351</v>
      </c>
      <c r="D19964" s="11" t="s">
        <v>19560</v>
      </c>
    </row>
    <row r="19965" spans="1:4" x14ac:dyDescent="0.25">
      <c r="A19965" s="11" t="s">
        <v>49352</v>
      </c>
      <c r="B19965" s="11" t="s">
        <v>74369</v>
      </c>
      <c r="C19965" s="12" t="s">
        <v>49351</v>
      </c>
      <c r="D19965" s="11" t="s">
        <v>19560</v>
      </c>
    </row>
    <row r="19966" spans="1:4" x14ac:dyDescent="0.25">
      <c r="A19966" s="11" t="s">
        <v>49353</v>
      </c>
      <c r="B19966" s="11" t="s">
        <v>74370</v>
      </c>
      <c r="C19966" s="12" t="s">
        <v>49354</v>
      </c>
      <c r="D19966" s="11" t="s">
        <v>19560</v>
      </c>
    </row>
    <row r="19967" spans="1:4" x14ac:dyDescent="0.25">
      <c r="A19967" s="11" t="s">
        <v>49355</v>
      </c>
      <c r="B19967" s="11" t="s">
        <v>74371</v>
      </c>
      <c r="C19967" s="12" t="s">
        <v>49354</v>
      </c>
      <c r="D19967" s="11" t="s">
        <v>19560</v>
      </c>
    </row>
    <row r="19968" spans="1:4" x14ac:dyDescent="0.25">
      <c r="A19968" s="11" t="s">
        <v>49356</v>
      </c>
      <c r="B19968" s="11" t="s">
        <v>74372</v>
      </c>
      <c r="C19968" s="12" t="s">
        <v>49357</v>
      </c>
      <c r="D19968" s="11" t="s">
        <v>19560</v>
      </c>
    </row>
    <row r="19969" spans="1:4" x14ac:dyDescent="0.25">
      <c r="A19969" s="11" t="s">
        <v>49358</v>
      </c>
      <c r="B19969" s="11" t="s">
        <v>74373</v>
      </c>
      <c r="C19969" s="12" t="s">
        <v>49357</v>
      </c>
      <c r="D19969" s="11" t="s">
        <v>19560</v>
      </c>
    </row>
    <row r="19970" spans="1:4" x14ac:dyDescent="0.25">
      <c r="A19970" s="11" t="s">
        <v>49359</v>
      </c>
      <c r="B19970" s="11" t="s">
        <v>74374</v>
      </c>
      <c r="C19970" s="12" t="s">
        <v>49360</v>
      </c>
      <c r="D19970" s="11" t="s">
        <v>19560</v>
      </c>
    </row>
    <row r="19971" spans="1:4" x14ac:dyDescent="0.25">
      <c r="A19971" s="11" t="s">
        <v>49361</v>
      </c>
      <c r="B19971" s="11" t="s">
        <v>74375</v>
      </c>
      <c r="C19971" s="12" t="s">
        <v>49360</v>
      </c>
      <c r="D19971" s="11" t="s">
        <v>19560</v>
      </c>
    </row>
    <row r="19972" spans="1:4" x14ac:dyDescent="0.25">
      <c r="A19972" s="11" t="s">
        <v>49362</v>
      </c>
      <c r="B19972" s="11" t="s">
        <v>74376</v>
      </c>
      <c r="C19972" s="12" t="s">
        <v>49363</v>
      </c>
      <c r="D19972" s="11" t="s">
        <v>19560</v>
      </c>
    </row>
    <row r="19973" spans="1:4" x14ac:dyDescent="0.25">
      <c r="A19973" s="11" t="s">
        <v>49364</v>
      </c>
      <c r="B19973" s="11" t="s">
        <v>74377</v>
      </c>
      <c r="C19973" s="12" t="s">
        <v>49363</v>
      </c>
      <c r="D19973" s="11" t="s">
        <v>19560</v>
      </c>
    </row>
    <row r="19974" spans="1:4" x14ac:dyDescent="0.25">
      <c r="A19974" s="11" t="s">
        <v>49365</v>
      </c>
      <c r="B19974" s="11" t="s">
        <v>74378</v>
      </c>
      <c r="C19974" s="12" t="s">
        <v>49366</v>
      </c>
      <c r="D19974" s="11" t="s">
        <v>19560</v>
      </c>
    </row>
    <row r="19975" spans="1:4" x14ac:dyDescent="0.25">
      <c r="A19975" s="11" t="s">
        <v>49367</v>
      </c>
      <c r="B19975" s="11" t="s">
        <v>74379</v>
      </c>
      <c r="C19975" s="12" t="s">
        <v>49366</v>
      </c>
      <c r="D19975" s="11" t="s">
        <v>19560</v>
      </c>
    </row>
    <row r="19976" spans="1:4" ht="30" x14ac:dyDescent="0.25">
      <c r="A19976" s="11" t="s">
        <v>49368</v>
      </c>
      <c r="B19976" s="11" t="s">
        <v>74380</v>
      </c>
      <c r="C19976" s="12" t="s">
        <v>49369</v>
      </c>
      <c r="D19976" s="11" t="s">
        <v>19560</v>
      </c>
    </row>
    <row r="19977" spans="1:4" ht="30" x14ac:dyDescent="0.25">
      <c r="A19977" s="11" t="s">
        <v>49370</v>
      </c>
      <c r="B19977" s="11" t="s">
        <v>74381</v>
      </c>
      <c r="C19977" s="12" t="s">
        <v>49369</v>
      </c>
      <c r="D19977" s="11" t="s">
        <v>19560</v>
      </c>
    </row>
    <row r="19978" spans="1:4" ht="30" x14ac:dyDescent="0.25">
      <c r="A19978" s="11" t="s">
        <v>49371</v>
      </c>
      <c r="B19978" s="11" t="s">
        <v>74382</v>
      </c>
      <c r="C19978" s="12" t="s">
        <v>49372</v>
      </c>
      <c r="D19978" s="11" t="s">
        <v>19560</v>
      </c>
    </row>
    <row r="19979" spans="1:4" ht="30" x14ac:dyDescent="0.25">
      <c r="A19979" s="11" t="s">
        <v>49373</v>
      </c>
      <c r="B19979" s="11" t="s">
        <v>74383</v>
      </c>
      <c r="C19979" s="12" t="s">
        <v>49372</v>
      </c>
      <c r="D19979" s="11" t="s">
        <v>19560</v>
      </c>
    </row>
    <row r="19980" spans="1:4" ht="30" x14ac:dyDescent="0.25">
      <c r="A19980" s="11" t="s">
        <v>49374</v>
      </c>
      <c r="B19980" s="11" t="s">
        <v>74384</v>
      </c>
      <c r="C19980" s="12" t="s">
        <v>49375</v>
      </c>
      <c r="D19980" s="11" t="s">
        <v>19560</v>
      </c>
    </row>
    <row r="19981" spans="1:4" ht="30" x14ac:dyDescent="0.25">
      <c r="A19981" s="11" t="s">
        <v>49376</v>
      </c>
      <c r="B19981" s="11" t="s">
        <v>74385</v>
      </c>
      <c r="C19981" s="12" t="s">
        <v>49375</v>
      </c>
      <c r="D19981" s="11" t="s">
        <v>19560</v>
      </c>
    </row>
    <row r="19982" spans="1:4" ht="30" x14ac:dyDescent="0.25">
      <c r="A19982" s="11" t="s">
        <v>49377</v>
      </c>
      <c r="B19982" s="11" t="s">
        <v>74386</v>
      </c>
      <c r="C19982" s="12" t="s">
        <v>49378</v>
      </c>
      <c r="D19982" s="11" t="s">
        <v>19560</v>
      </c>
    </row>
    <row r="19983" spans="1:4" ht="30" x14ac:dyDescent="0.25">
      <c r="A19983" s="11" t="s">
        <v>49379</v>
      </c>
      <c r="B19983" s="11" t="s">
        <v>74387</v>
      </c>
      <c r="C19983" s="12" t="s">
        <v>49378</v>
      </c>
      <c r="D19983" s="11" t="s">
        <v>19560</v>
      </c>
    </row>
    <row r="19984" spans="1:4" ht="30" x14ac:dyDescent="0.25">
      <c r="A19984" s="11" t="s">
        <v>49380</v>
      </c>
      <c r="B19984" s="11" t="s">
        <v>74388</v>
      </c>
      <c r="C19984" s="12" t="s">
        <v>49381</v>
      </c>
      <c r="D19984" s="11" t="s">
        <v>19560</v>
      </c>
    </row>
    <row r="19985" spans="1:4" ht="30" x14ac:dyDescent="0.25">
      <c r="A19985" s="11" t="s">
        <v>49382</v>
      </c>
      <c r="B19985" s="11" t="s">
        <v>74389</v>
      </c>
      <c r="C19985" s="12" t="s">
        <v>49381</v>
      </c>
      <c r="D19985" s="11" t="s">
        <v>19560</v>
      </c>
    </row>
    <row r="19986" spans="1:4" ht="30" x14ac:dyDescent="0.25">
      <c r="A19986" s="11" t="s">
        <v>49383</v>
      </c>
      <c r="B19986" s="11" t="s">
        <v>74390</v>
      </c>
      <c r="C19986" s="12" t="s">
        <v>49384</v>
      </c>
      <c r="D19986" s="11" t="s">
        <v>19560</v>
      </c>
    </row>
    <row r="19987" spans="1:4" ht="30" x14ac:dyDescent="0.25">
      <c r="A19987" s="11" t="s">
        <v>49385</v>
      </c>
      <c r="B19987" s="11" t="s">
        <v>74391</v>
      </c>
      <c r="C19987" s="12" t="s">
        <v>49384</v>
      </c>
      <c r="D19987" s="11" t="s">
        <v>19560</v>
      </c>
    </row>
    <row r="19988" spans="1:4" ht="30" x14ac:dyDescent="0.25">
      <c r="A19988" s="11" t="s">
        <v>49386</v>
      </c>
      <c r="B19988" s="11" t="s">
        <v>74392</v>
      </c>
      <c r="C19988" s="12" t="s">
        <v>49387</v>
      </c>
      <c r="D19988" s="11" t="s">
        <v>19560</v>
      </c>
    </row>
    <row r="19989" spans="1:4" ht="30" x14ac:dyDescent="0.25">
      <c r="A19989" s="11" t="s">
        <v>49388</v>
      </c>
      <c r="B19989" s="11" t="s">
        <v>74393</v>
      </c>
      <c r="C19989" s="12" t="s">
        <v>49387</v>
      </c>
      <c r="D19989" s="11" t="s">
        <v>19560</v>
      </c>
    </row>
    <row r="19990" spans="1:4" ht="30" x14ac:dyDescent="0.25">
      <c r="A19990" s="11" t="s">
        <v>49389</v>
      </c>
      <c r="B19990" s="11" t="s">
        <v>74394</v>
      </c>
      <c r="C19990" s="12" t="s">
        <v>49390</v>
      </c>
      <c r="D19990" s="11" t="s">
        <v>19560</v>
      </c>
    </row>
    <row r="19991" spans="1:4" ht="30" x14ac:dyDescent="0.25">
      <c r="A19991" s="11" t="s">
        <v>49391</v>
      </c>
      <c r="B19991" s="11" t="s">
        <v>74395</v>
      </c>
      <c r="C19991" s="12" t="s">
        <v>49390</v>
      </c>
      <c r="D19991" s="11" t="s">
        <v>19560</v>
      </c>
    </row>
    <row r="19992" spans="1:4" ht="30" x14ac:dyDescent="0.25">
      <c r="A19992" s="11" t="s">
        <v>49392</v>
      </c>
      <c r="B19992" s="11" t="s">
        <v>74396</v>
      </c>
      <c r="C19992" s="12" t="s">
        <v>49393</v>
      </c>
      <c r="D19992" s="11" t="s">
        <v>19560</v>
      </c>
    </row>
    <row r="19993" spans="1:4" ht="30" x14ac:dyDescent="0.25">
      <c r="A19993" s="11" t="s">
        <v>49394</v>
      </c>
      <c r="B19993" s="11" t="s">
        <v>74397</v>
      </c>
      <c r="C19993" s="12" t="s">
        <v>49393</v>
      </c>
      <c r="D19993" s="11" t="s">
        <v>19560</v>
      </c>
    </row>
    <row r="19994" spans="1:4" ht="30" x14ac:dyDescent="0.25">
      <c r="A19994" s="11" t="s">
        <v>49395</v>
      </c>
      <c r="B19994" s="11" t="s">
        <v>74398</v>
      </c>
      <c r="C19994" s="12" t="s">
        <v>49396</v>
      </c>
      <c r="D19994" s="11" t="s">
        <v>19560</v>
      </c>
    </row>
    <row r="19995" spans="1:4" ht="30" x14ac:dyDescent="0.25">
      <c r="A19995" s="11" t="s">
        <v>49397</v>
      </c>
      <c r="B19995" s="11" t="s">
        <v>74399</v>
      </c>
      <c r="C19995" s="12" t="s">
        <v>49396</v>
      </c>
      <c r="D19995" s="11" t="s">
        <v>19560</v>
      </c>
    </row>
    <row r="19996" spans="1:4" ht="30" x14ac:dyDescent="0.25">
      <c r="A19996" s="11" t="s">
        <v>49398</v>
      </c>
      <c r="B19996" s="11" t="s">
        <v>74400</v>
      </c>
      <c r="C19996" s="12" t="s">
        <v>49399</v>
      </c>
      <c r="D19996" s="11" t="s">
        <v>19560</v>
      </c>
    </row>
    <row r="19997" spans="1:4" ht="30" x14ac:dyDescent="0.25">
      <c r="A19997" s="11" t="s">
        <v>49400</v>
      </c>
      <c r="B19997" s="11" t="s">
        <v>74401</v>
      </c>
      <c r="C19997" s="12" t="s">
        <v>49399</v>
      </c>
      <c r="D19997" s="11" t="s">
        <v>19560</v>
      </c>
    </row>
    <row r="19998" spans="1:4" ht="30" x14ac:dyDescent="0.25">
      <c r="A19998" s="11" t="s">
        <v>49401</v>
      </c>
      <c r="B19998" s="11" t="s">
        <v>74402</v>
      </c>
      <c r="C19998" s="12" t="s">
        <v>49402</v>
      </c>
      <c r="D19998" s="11" t="s">
        <v>19560</v>
      </c>
    </row>
    <row r="19999" spans="1:4" ht="30" x14ac:dyDescent="0.25">
      <c r="A19999" s="11" t="s">
        <v>49403</v>
      </c>
      <c r="B19999" s="11" t="s">
        <v>74403</v>
      </c>
      <c r="C19999" s="12" t="s">
        <v>49402</v>
      </c>
      <c r="D19999" s="11" t="s">
        <v>19560</v>
      </c>
    </row>
    <row r="20000" spans="1:4" ht="30" x14ac:dyDescent="0.25">
      <c r="A20000" s="11" t="s">
        <v>49404</v>
      </c>
      <c r="B20000" s="11" t="s">
        <v>74404</v>
      </c>
      <c r="C20000" s="12" t="s">
        <v>49405</v>
      </c>
      <c r="D20000" s="11" t="s">
        <v>19560</v>
      </c>
    </row>
    <row r="20001" spans="1:4" ht="30" x14ac:dyDescent="0.25">
      <c r="A20001" s="11" t="s">
        <v>49406</v>
      </c>
      <c r="B20001" s="11" t="s">
        <v>74405</v>
      </c>
      <c r="C20001" s="12" t="s">
        <v>49405</v>
      </c>
      <c r="D20001" s="11" t="s">
        <v>19560</v>
      </c>
    </row>
    <row r="20002" spans="1:4" ht="30" x14ac:dyDescent="0.25">
      <c r="A20002" s="11" t="s">
        <v>49407</v>
      </c>
      <c r="B20002" s="11" t="s">
        <v>74406</v>
      </c>
      <c r="C20002" s="12" t="s">
        <v>49408</v>
      </c>
      <c r="D20002" s="11" t="s">
        <v>19560</v>
      </c>
    </row>
    <row r="20003" spans="1:4" ht="30" x14ac:dyDescent="0.25">
      <c r="A20003" s="11" t="s">
        <v>49409</v>
      </c>
      <c r="B20003" s="11" t="s">
        <v>74407</v>
      </c>
      <c r="C20003" s="12" t="s">
        <v>49408</v>
      </c>
      <c r="D20003" s="11" t="s">
        <v>19560</v>
      </c>
    </row>
    <row r="20004" spans="1:4" ht="30" x14ac:dyDescent="0.25">
      <c r="A20004" s="11" t="s">
        <v>49410</v>
      </c>
      <c r="B20004" s="11" t="s">
        <v>74408</v>
      </c>
      <c r="C20004" s="12" t="s">
        <v>49411</v>
      </c>
      <c r="D20004" s="11" t="s">
        <v>19560</v>
      </c>
    </row>
    <row r="20005" spans="1:4" ht="30" x14ac:dyDescent="0.25">
      <c r="A20005" s="11" t="s">
        <v>49412</v>
      </c>
      <c r="B20005" s="11" t="s">
        <v>74409</v>
      </c>
      <c r="C20005" s="12" t="s">
        <v>49411</v>
      </c>
      <c r="D20005" s="11" t="s">
        <v>19560</v>
      </c>
    </row>
    <row r="20006" spans="1:4" ht="30" x14ac:dyDescent="0.25">
      <c r="A20006" s="11" t="s">
        <v>49413</v>
      </c>
      <c r="B20006" s="11" t="s">
        <v>74410</v>
      </c>
      <c r="C20006" s="12" t="s">
        <v>49414</v>
      </c>
      <c r="D20006" s="11" t="s">
        <v>19560</v>
      </c>
    </row>
    <row r="20007" spans="1:4" ht="30" x14ac:dyDescent="0.25">
      <c r="A20007" s="11" t="s">
        <v>49415</v>
      </c>
      <c r="B20007" s="11" t="s">
        <v>74411</v>
      </c>
      <c r="C20007" s="12" t="s">
        <v>49414</v>
      </c>
      <c r="D20007" s="11" t="s">
        <v>19560</v>
      </c>
    </row>
    <row r="20008" spans="1:4" x14ac:dyDescent="0.25">
      <c r="A20008" s="11" t="s">
        <v>49416</v>
      </c>
      <c r="B20008" s="11" t="s">
        <v>74412</v>
      </c>
      <c r="C20008" s="12" t="s">
        <v>49417</v>
      </c>
      <c r="D20008" s="11" t="s">
        <v>19560</v>
      </c>
    </row>
    <row r="20009" spans="1:4" x14ac:dyDescent="0.25">
      <c r="A20009" s="11" t="s">
        <v>49418</v>
      </c>
      <c r="B20009" s="11" t="s">
        <v>74413</v>
      </c>
      <c r="C20009" s="12" t="s">
        <v>49417</v>
      </c>
      <c r="D20009" s="11" t="s">
        <v>19560</v>
      </c>
    </row>
    <row r="20010" spans="1:4" x14ac:dyDescent="0.25">
      <c r="A20010" s="11" t="s">
        <v>49419</v>
      </c>
      <c r="B20010" s="11" t="s">
        <v>74414</v>
      </c>
      <c r="C20010" s="12" t="s">
        <v>49420</v>
      </c>
      <c r="D20010" s="11" t="s">
        <v>19560</v>
      </c>
    </row>
    <row r="20011" spans="1:4" x14ac:dyDescent="0.25">
      <c r="A20011" s="11" t="s">
        <v>49421</v>
      </c>
      <c r="B20011" s="11" t="s">
        <v>74415</v>
      </c>
      <c r="C20011" s="12" t="s">
        <v>49420</v>
      </c>
      <c r="D20011" s="11" t="s">
        <v>19560</v>
      </c>
    </row>
    <row r="20012" spans="1:4" x14ac:dyDescent="0.25">
      <c r="A20012" s="11" t="s">
        <v>49422</v>
      </c>
      <c r="B20012" s="11" t="s">
        <v>74416</v>
      </c>
      <c r="C20012" s="12" t="s">
        <v>49423</v>
      </c>
      <c r="D20012" s="11" t="s">
        <v>19560</v>
      </c>
    </row>
    <row r="20013" spans="1:4" x14ac:dyDescent="0.25">
      <c r="A20013" s="11" t="s">
        <v>49424</v>
      </c>
      <c r="B20013" s="11" t="s">
        <v>74417</v>
      </c>
      <c r="C20013" s="12" t="s">
        <v>49423</v>
      </c>
      <c r="D20013" s="11" t="s">
        <v>19560</v>
      </c>
    </row>
    <row r="20014" spans="1:4" x14ac:dyDescent="0.25">
      <c r="A20014" s="11" t="s">
        <v>49425</v>
      </c>
      <c r="B20014" s="11" t="s">
        <v>74418</v>
      </c>
      <c r="C20014" s="12" t="s">
        <v>49426</v>
      </c>
      <c r="D20014" s="11" t="s">
        <v>19560</v>
      </c>
    </row>
    <row r="20015" spans="1:4" x14ac:dyDescent="0.25">
      <c r="A20015" s="11" t="s">
        <v>49427</v>
      </c>
      <c r="B20015" s="11" t="s">
        <v>74419</v>
      </c>
      <c r="C20015" s="12" t="s">
        <v>49426</v>
      </c>
      <c r="D20015" s="11" t="s">
        <v>19560</v>
      </c>
    </row>
    <row r="20016" spans="1:4" x14ac:dyDescent="0.25">
      <c r="A20016" s="11" t="s">
        <v>49428</v>
      </c>
      <c r="B20016" s="11" t="s">
        <v>74420</v>
      </c>
      <c r="C20016" s="12" t="s">
        <v>49429</v>
      </c>
      <c r="D20016" s="11" t="s">
        <v>19560</v>
      </c>
    </row>
    <row r="20017" spans="1:4" x14ac:dyDescent="0.25">
      <c r="A20017" s="11" t="s">
        <v>49430</v>
      </c>
      <c r="B20017" s="11" t="s">
        <v>74421</v>
      </c>
      <c r="C20017" s="12" t="s">
        <v>49429</v>
      </c>
      <c r="D20017" s="11" t="s">
        <v>19560</v>
      </c>
    </row>
    <row r="20018" spans="1:4" x14ac:dyDescent="0.25">
      <c r="A20018" s="11" t="s">
        <v>49431</v>
      </c>
      <c r="B20018" s="11" t="s">
        <v>74422</v>
      </c>
      <c r="C20018" s="12" t="s">
        <v>49432</v>
      </c>
      <c r="D20018" s="11" t="s">
        <v>19560</v>
      </c>
    </row>
    <row r="20019" spans="1:4" x14ac:dyDescent="0.25">
      <c r="A20019" s="11" t="s">
        <v>49433</v>
      </c>
      <c r="B20019" s="11" t="s">
        <v>74423</v>
      </c>
      <c r="C20019" s="12" t="s">
        <v>49432</v>
      </c>
      <c r="D20019" s="11" t="s">
        <v>19560</v>
      </c>
    </row>
    <row r="20020" spans="1:4" x14ac:dyDescent="0.25">
      <c r="A20020" s="11" t="s">
        <v>49434</v>
      </c>
      <c r="B20020" s="11" t="s">
        <v>74424</v>
      </c>
      <c r="C20020" s="12" t="s">
        <v>49435</v>
      </c>
      <c r="D20020" s="11" t="s">
        <v>19560</v>
      </c>
    </row>
    <row r="20021" spans="1:4" x14ac:dyDescent="0.25">
      <c r="A20021" s="11" t="s">
        <v>49436</v>
      </c>
      <c r="B20021" s="11" t="s">
        <v>74425</v>
      </c>
      <c r="C20021" s="12" t="s">
        <v>49435</v>
      </c>
      <c r="D20021" s="11" t="s">
        <v>19560</v>
      </c>
    </row>
    <row r="20022" spans="1:4" x14ac:dyDescent="0.25">
      <c r="A20022" s="11" t="s">
        <v>49437</v>
      </c>
      <c r="B20022" s="11" t="s">
        <v>74426</v>
      </c>
      <c r="C20022" s="12" t="s">
        <v>49438</v>
      </c>
      <c r="D20022" s="11" t="s">
        <v>19560</v>
      </c>
    </row>
    <row r="20023" spans="1:4" x14ac:dyDescent="0.25">
      <c r="A20023" s="11" t="s">
        <v>49439</v>
      </c>
      <c r="B20023" s="11" t="s">
        <v>74427</v>
      </c>
      <c r="C20023" s="12" t="s">
        <v>49438</v>
      </c>
      <c r="D20023" s="11" t="s">
        <v>19560</v>
      </c>
    </row>
    <row r="20024" spans="1:4" x14ac:dyDescent="0.25">
      <c r="A20024" s="11" t="s">
        <v>49440</v>
      </c>
      <c r="B20024" s="11" t="s">
        <v>74428</v>
      </c>
      <c r="C20024" s="12" t="s">
        <v>49441</v>
      </c>
      <c r="D20024" s="11" t="s">
        <v>19560</v>
      </c>
    </row>
    <row r="20025" spans="1:4" x14ac:dyDescent="0.25">
      <c r="A20025" s="11" t="s">
        <v>49442</v>
      </c>
      <c r="B20025" s="11" t="s">
        <v>74429</v>
      </c>
      <c r="C20025" s="12" t="s">
        <v>49441</v>
      </c>
      <c r="D20025" s="11" t="s">
        <v>19560</v>
      </c>
    </row>
    <row r="20026" spans="1:4" x14ac:dyDescent="0.25">
      <c r="A20026" s="11" t="s">
        <v>49443</v>
      </c>
      <c r="B20026" s="11" t="s">
        <v>74430</v>
      </c>
      <c r="C20026" s="12" t="s">
        <v>49444</v>
      </c>
      <c r="D20026" s="11" t="s">
        <v>19560</v>
      </c>
    </row>
    <row r="20027" spans="1:4" x14ac:dyDescent="0.25">
      <c r="A20027" s="11" t="s">
        <v>49445</v>
      </c>
      <c r="B20027" s="11" t="s">
        <v>74431</v>
      </c>
      <c r="C20027" s="12" t="s">
        <v>49444</v>
      </c>
      <c r="D20027" s="11" t="s">
        <v>19560</v>
      </c>
    </row>
    <row r="20028" spans="1:4" x14ac:dyDescent="0.25">
      <c r="A20028" s="11" t="s">
        <v>49446</v>
      </c>
      <c r="B20028" s="11" t="s">
        <v>74432</v>
      </c>
      <c r="C20028" s="12" t="s">
        <v>49447</v>
      </c>
      <c r="D20028" s="11" t="s">
        <v>19560</v>
      </c>
    </row>
    <row r="20029" spans="1:4" x14ac:dyDescent="0.25">
      <c r="A20029" s="11" t="s">
        <v>49448</v>
      </c>
      <c r="B20029" s="11" t="s">
        <v>74433</v>
      </c>
      <c r="C20029" s="12" t="s">
        <v>49447</v>
      </c>
      <c r="D20029" s="11" t="s">
        <v>19560</v>
      </c>
    </row>
    <row r="20030" spans="1:4" x14ac:dyDescent="0.25">
      <c r="A20030" s="11" t="s">
        <v>49449</v>
      </c>
      <c r="B20030" s="11" t="s">
        <v>74434</v>
      </c>
      <c r="C20030" s="12" t="s">
        <v>49450</v>
      </c>
      <c r="D20030" s="11" t="s">
        <v>19560</v>
      </c>
    </row>
    <row r="20031" spans="1:4" x14ac:dyDescent="0.25">
      <c r="A20031" s="11" t="s">
        <v>49451</v>
      </c>
      <c r="B20031" s="11" t="s">
        <v>74435</v>
      </c>
      <c r="C20031" s="12" t="s">
        <v>49450</v>
      </c>
      <c r="D20031" s="11" t="s">
        <v>19560</v>
      </c>
    </row>
    <row r="20032" spans="1:4" x14ac:dyDescent="0.25">
      <c r="A20032" s="11" t="s">
        <v>49452</v>
      </c>
      <c r="B20032" s="11" t="s">
        <v>74436</v>
      </c>
      <c r="C20032" s="12" t="s">
        <v>49453</v>
      </c>
      <c r="D20032" s="11" t="s">
        <v>19560</v>
      </c>
    </row>
    <row r="20033" spans="1:4" x14ac:dyDescent="0.25">
      <c r="A20033" s="11" t="s">
        <v>49454</v>
      </c>
      <c r="B20033" s="11" t="s">
        <v>74437</v>
      </c>
      <c r="C20033" s="12" t="s">
        <v>49453</v>
      </c>
      <c r="D20033" s="11" t="s">
        <v>19560</v>
      </c>
    </row>
    <row r="20034" spans="1:4" x14ac:dyDescent="0.25">
      <c r="A20034" s="11" t="s">
        <v>49455</v>
      </c>
      <c r="B20034" s="11" t="s">
        <v>74438</v>
      </c>
      <c r="C20034" s="12" t="s">
        <v>49456</v>
      </c>
      <c r="D20034" s="11" t="s">
        <v>19560</v>
      </c>
    </row>
    <row r="20035" spans="1:4" x14ac:dyDescent="0.25">
      <c r="A20035" s="11" t="s">
        <v>49457</v>
      </c>
      <c r="B20035" s="11" t="s">
        <v>74439</v>
      </c>
      <c r="C20035" s="12" t="s">
        <v>49456</v>
      </c>
      <c r="D20035" s="11" t="s">
        <v>19560</v>
      </c>
    </row>
    <row r="20036" spans="1:4" x14ac:dyDescent="0.25">
      <c r="A20036" s="11" t="s">
        <v>49458</v>
      </c>
      <c r="B20036" s="11" t="s">
        <v>74440</v>
      </c>
      <c r="C20036" s="12" t="s">
        <v>49459</v>
      </c>
      <c r="D20036" s="11" t="s">
        <v>19560</v>
      </c>
    </row>
    <row r="20037" spans="1:4" x14ac:dyDescent="0.25">
      <c r="A20037" s="11" t="s">
        <v>49460</v>
      </c>
      <c r="B20037" s="11" t="s">
        <v>74441</v>
      </c>
      <c r="C20037" s="12" t="s">
        <v>49459</v>
      </c>
      <c r="D20037" s="11" t="s">
        <v>19560</v>
      </c>
    </row>
    <row r="20038" spans="1:4" x14ac:dyDescent="0.25">
      <c r="A20038" s="11" t="s">
        <v>49461</v>
      </c>
      <c r="B20038" s="11" t="s">
        <v>74442</v>
      </c>
      <c r="C20038" s="12" t="s">
        <v>49462</v>
      </c>
      <c r="D20038" s="11" t="s">
        <v>19560</v>
      </c>
    </row>
    <row r="20039" spans="1:4" x14ac:dyDescent="0.25">
      <c r="A20039" s="11" t="s">
        <v>49463</v>
      </c>
      <c r="B20039" s="11" t="s">
        <v>74443</v>
      </c>
      <c r="C20039" s="12" t="s">
        <v>49462</v>
      </c>
      <c r="D20039" s="11" t="s">
        <v>19560</v>
      </c>
    </row>
    <row r="20040" spans="1:4" x14ac:dyDescent="0.25">
      <c r="A20040" s="11" t="s">
        <v>49464</v>
      </c>
      <c r="B20040" s="11" t="s">
        <v>74444</v>
      </c>
      <c r="C20040" s="12" t="s">
        <v>49465</v>
      </c>
      <c r="D20040" s="11" t="s">
        <v>19560</v>
      </c>
    </row>
    <row r="20041" spans="1:4" x14ac:dyDescent="0.25">
      <c r="A20041" s="11" t="s">
        <v>49466</v>
      </c>
      <c r="B20041" s="11" t="s">
        <v>74445</v>
      </c>
      <c r="C20041" s="12" t="s">
        <v>49465</v>
      </c>
      <c r="D20041" s="11" t="s">
        <v>19560</v>
      </c>
    </row>
    <row r="20042" spans="1:4" x14ac:dyDescent="0.25">
      <c r="A20042" s="11" t="s">
        <v>49467</v>
      </c>
      <c r="B20042" s="11" t="s">
        <v>74446</v>
      </c>
      <c r="C20042" s="12" t="s">
        <v>49468</v>
      </c>
      <c r="D20042" s="11" t="s">
        <v>19560</v>
      </c>
    </row>
    <row r="20043" spans="1:4" x14ac:dyDescent="0.25">
      <c r="A20043" s="11" t="s">
        <v>49469</v>
      </c>
      <c r="B20043" s="11" t="s">
        <v>74447</v>
      </c>
      <c r="C20043" s="12" t="s">
        <v>49468</v>
      </c>
      <c r="D20043" s="11" t="s">
        <v>19560</v>
      </c>
    </row>
    <row r="20044" spans="1:4" x14ac:dyDescent="0.25">
      <c r="A20044" s="11" t="s">
        <v>49470</v>
      </c>
      <c r="B20044" s="11" t="s">
        <v>74448</v>
      </c>
      <c r="C20044" s="12" t="s">
        <v>49471</v>
      </c>
      <c r="D20044" s="11" t="s">
        <v>19560</v>
      </c>
    </row>
    <row r="20045" spans="1:4" x14ac:dyDescent="0.25">
      <c r="A20045" s="11" t="s">
        <v>49472</v>
      </c>
      <c r="B20045" s="11" t="s">
        <v>74449</v>
      </c>
      <c r="C20045" s="12" t="s">
        <v>49471</v>
      </c>
      <c r="D20045" s="11" t="s">
        <v>19560</v>
      </c>
    </row>
    <row r="20046" spans="1:4" x14ac:dyDescent="0.25">
      <c r="A20046" s="11" t="s">
        <v>49473</v>
      </c>
      <c r="B20046" s="11" t="s">
        <v>74450</v>
      </c>
      <c r="C20046" s="12" t="s">
        <v>49474</v>
      </c>
      <c r="D20046" s="11" t="s">
        <v>19560</v>
      </c>
    </row>
    <row r="20047" spans="1:4" x14ac:dyDescent="0.25">
      <c r="A20047" s="11" t="s">
        <v>49475</v>
      </c>
      <c r="B20047" s="11" t="s">
        <v>74451</v>
      </c>
      <c r="C20047" s="12" t="s">
        <v>49474</v>
      </c>
      <c r="D20047" s="11" t="s">
        <v>19560</v>
      </c>
    </row>
    <row r="20048" spans="1:4" x14ac:dyDescent="0.25">
      <c r="A20048" s="11" t="s">
        <v>49476</v>
      </c>
      <c r="B20048" s="11" t="s">
        <v>74452</v>
      </c>
      <c r="C20048" s="12" t="s">
        <v>49477</v>
      </c>
      <c r="D20048" s="11" t="s">
        <v>19560</v>
      </c>
    </row>
    <row r="20049" spans="1:4" x14ac:dyDescent="0.25">
      <c r="A20049" s="11" t="s">
        <v>49478</v>
      </c>
      <c r="B20049" s="11" t="s">
        <v>74453</v>
      </c>
      <c r="C20049" s="12" t="s">
        <v>49477</v>
      </c>
      <c r="D20049" s="11" t="s">
        <v>19560</v>
      </c>
    </row>
    <row r="20050" spans="1:4" x14ac:dyDescent="0.25">
      <c r="A20050" s="11" t="s">
        <v>49479</v>
      </c>
      <c r="B20050" s="11" t="s">
        <v>74454</v>
      </c>
      <c r="C20050" s="12" t="s">
        <v>49480</v>
      </c>
      <c r="D20050" s="11" t="s">
        <v>19560</v>
      </c>
    </row>
    <row r="20051" spans="1:4" x14ac:dyDescent="0.25">
      <c r="A20051" s="11" t="s">
        <v>49481</v>
      </c>
      <c r="B20051" s="11" t="s">
        <v>74455</v>
      </c>
      <c r="C20051" s="12" t="s">
        <v>49480</v>
      </c>
      <c r="D20051" s="11" t="s">
        <v>19560</v>
      </c>
    </row>
    <row r="20052" spans="1:4" x14ac:dyDescent="0.25">
      <c r="A20052" s="11" t="s">
        <v>49482</v>
      </c>
      <c r="B20052" s="11" t="s">
        <v>74456</v>
      </c>
      <c r="C20052" s="12" t="s">
        <v>49483</v>
      </c>
      <c r="D20052" s="11" t="s">
        <v>19560</v>
      </c>
    </row>
    <row r="20053" spans="1:4" x14ac:dyDescent="0.25">
      <c r="A20053" s="11" t="s">
        <v>49484</v>
      </c>
      <c r="B20053" s="11" t="s">
        <v>74457</v>
      </c>
      <c r="C20053" s="12" t="s">
        <v>49483</v>
      </c>
      <c r="D20053" s="11" t="s">
        <v>19560</v>
      </c>
    </row>
    <row r="20054" spans="1:4" x14ac:dyDescent="0.25">
      <c r="A20054" s="11" t="s">
        <v>49485</v>
      </c>
      <c r="B20054" s="11" t="s">
        <v>74458</v>
      </c>
      <c r="C20054" s="12" t="s">
        <v>49486</v>
      </c>
      <c r="D20054" s="11" t="s">
        <v>19560</v>
      </c>
    </row>
    <row r="20055" spans="1:4" x14ac:dyDescent="0.25">
      <c r="A20055" s="11" t="s">
        <v>49487</v>
      </c>
      <c r="B20055" s="11" t="s">
        <v>74459</v>
      </c>
      <c r="C20055" s="12" t="s">
        <v>49486</v>
      </c>
      <c r="D20055" s="11" t="s">
        <v>19560</v>
      </c>
    </row>
    <row r="20056" spans="1:4" x14ac:dyDescent="0.25">
      <c r="A20056" s="11" t="s">
        <v>49488</v>
      </c>
      <c r="B20056" s="11" t="s">
        <v>74460</v>
      </c>
      <c r="C20056" s="12" t="s">
        <v>49489</v>
      </c>
      <c r="D20056" s="11" t="s">
        <v>19560</v>
      </c>
    </row>
    <row r="20057" spans="1:4" x14ac:dyDescent="0.25">
      <c r="A20057" s="11" t="s">
        <v>49490</v>
      </c>
      <c r="B20057" s="11" t="s">
        <v>74461</v>
      </c>
      <c r="C20057" s="12" t="s">
        <v>49489</v>
      </c>
      <c r="D20057" s="11" t="s">
        <v>19560</v>
      </c>
    </row>
    <row r="20058" spans="1:4" x14ac:dyDescent="0.25">
      <c r="A20058" s="11" t="s">
        <v>49491</v>
      </c>
      <c r="B20058" s="11" t="s">
        <v>74462</v>
      </c>
      <c r="C20058" s="12" t="s">
        <v>49492</v>
      </c>
      <c r="D20058" s="11" t="s">
        <v>19560</v>
      </c>
    </row>
    <row r="20059" spans="1:4" x14ac:dyDescent="0.25">
      <c r="A20059" s="11" t="s">
        <v>49493</v>
      </c>
      <c r="B20059" s="11" t="s">
        <v>74463</v>
      </c>
      <c r="C20059" s="12" t="s">
        <v>49492</v>
      </c>
      <c r="D20059" s="11" t="s">
        <v>19560</v>
      </c>
    </row>
    <row r="20060" spans="1:4" x14ac:dyDescent="0.25">
      <c r="A20060" s="11" t="s">
        <v>49494</v>
      </c>
      <c r="B20060" s="11" t="s">
        <v>74464</v>
      </c>
      <c r="C20060" s="12" t="s">
        <v>49495</v>
      </c>
      <c r="D20060" s="11" t="s">
        <v>19560</v>
      </c>
    </row>
    <row r="20061" spans="1:4" x14ac:dyDescent="0.25">
      <c r="A20061" s="11" t="s">
        <v>49496</v>
      </c>
      <c r="B20061" s="11" t="s">
        <v>74465</v>
      </c>
      <c r="C20061" s="12" t="s">
        <v>49495</v>
      </c>
      <c r="D20061" s="11" t="s">
        <v>19560</v>
      </c>
    </row>
    <row r="20062" spans="1:4" x14ac:dyDescent="0.25">
      <c r="A20062" s="11" t="s">
        <v>49497</v>
      </c>
      <c r="B20062" s="11" t="s">
        <v>74466</v>
      </c>
      <c r="C20062" s="12" t="s">
        <v>49498</v>
      </c>
      <c r="D20062" s="11" t="s">
        <v>19560</v>
      </c>
    </row>
    <row r="20063" spans="1:4" x14ac:dyDescent="0.25">
      <c r="A20063" s="11" t="s">
        <v>49499</v>
      </c>
      <c r="B20063" s="11" t="s">
        <v>74467</v>
      </c>
      <c r="C20063" s="12" t="s">
        <v>49498</v>
      </c>
      <c r="D20063" s="11" t="s">
        <v>19560</v>
      </c>
    </row>
    <row r="20064" spans="1:4" x14ac:dyDescent="0.25">
      <c r="A20064" s="11" t="s">
        <v>49500</v>
      </c>
      <c r="B20064" s="11" t="s">
        <v>74468</v>
      </c>
      <c r="C20064" s="12" t="s">
        <v>49501</v>
      </c>
      <c r="D20064" s="11" t="s">
        <v>19560</v>
      </c>
    </row>
    <row r="20065" spans="1:4" x14ac:dyDescent="0.25">
      <c r="A20065" s="11" t="s">
        <v>49502</v>
      </c>
      <c r="B20065" s="11" t="s">
        <v>74469</v>
      </c>
      <c r="C20065" s="12" t="s">
        <v>49501</v>
      </c>
      <c r="D20065" s="11" t="s">
        <v>19560</v>
      </c>
    </row>
    <row r="20066" spans="1:4" x14ac:dyDescent="0.25">
      <c r="A20066" s="11" t="s">
        <v>49503</v>
      </c>
      <c r="B20066" s="11" t="s">
        <v>74470</v>
      </c>
      <c r="C20066" s="12" t="s">
        <v>49504</v>
      </c>
      <c r="D20066" s="11" t="s">
        <v>19560</v>
      </c>
    </row>
    <row r="20067" spans="1:4" x14ac:dyDescent="0.25">
      <c r="A20067" s="11" t="s">
        <v>49505</v>
      </c>
      <c r="B20067" s="11" t="s">
        <v>74471</v>
      </c>
      <c r="C20067" s="12" t="s">
        <v>49504</v>
      </c>
      <c r="D20067" s="11" t="s">
        <v>19560</v>
      </c>
    </row>
    <row r="20068" spans="1:4" x14ac:dyDescent="0.25">
      <c r="A20068" s="11" t="s">
        <v>49506</v>
      </c>
      <c r="B20068" s="11" t="s">
        <v>74472</v>
      </c>
      <c r="C20068" s="12" t="s">
        <v>49507</v>
      </c>
      <c r="D20068" s="11" t="s">
        <v>19560</v>
      </c>
    </row>
    <row r="20069" spans="1:4" x14ac:dyDescent="0.25">
      <c r="A20069" s="11" t="s">
        <v>49508</v>
      </c>
      <c r="B20069" s="11" t="s">
        <v>74473</v>
      </c>
      <c r="C20069" s="12" t="s">
        <v>49507</v>
      </c>
      <c r="D20069" s="11" t="s">
        <v>19560</v>
      </c>
    </row>
    <row r="20070" spans="1:4" x14ac:dyDescent="0.25">
      <c r="A20070" s="11" t="s">
        <v>49509</v>
      </c>
      <c r="B20070" s="11" t="s">
        <v>74474</v>
      </c>
      <c r="C20070" s="12" t="s">
        <v>49510</v>
      </c>
      <c r="D20070" s="11" t="s">
        <v>19560</v>
      </c>
    </row>
    <row r="20071" spans="1:4" x14ac:dyDescent="0.25">
      <c r="A20071" s="11" t="s">
        <v>49511</v>
      </c>
      <c r="B20071" s="11" t="s">
        <v>74475</v>
      </c>
      <c r="C20071" s="12" t="s">
        <v>49510</v>
      </c>
      <c r="D20071" s="11" t="s">
        <v>19560</v>
      </c>
    </row>
    <row r="20072" spans="1:4" x14ac:dyDescent="0.25">
      <c r="A20072" s="11" t="s">
        <v>49512</v>
      </c>
      <c r="B20072" s="11" t="s">
        <v>74476</v>
      </c>
      <c r="C20072" s="12" t="s">
        <v>49513</v>
      </c>
      <c r="D20072" s="11" t="s">
        <v>19562</v>
      </c>
    </row>
    <row r="20073" spans="1:4" x14ac:dyDescent="0.25">
      <c r="A20073" s="11" t="s">
        <v>49514</v>
      </c>
      <c r="B20073" s="11" t="s">
        <v>74477</v>
      </c>
      <c r="C20073" s="12" t="s">
        <v>49513</v>
      </c>
      <c r="D20073" s="11" t="s">
        <v>19562</v>
      </c>
    </row>
    <row r="20074" spans="1:4" ht="30" x14ac:dyDescent="0.25">
      <c r="A20074" s="11" t="s">
        <v>49515</v>
      </c>
      <c r="B20074" s="11" t="s">
        <v>74478</v>
      </c>
      <c r="C20074" s="12" t="s">
        <v>49516</v>
      </c>
      <c r="D20074" s="11" t="s">
        <v>19562</v>
      </c>
    </row>
    <row r="20075" spans="1:4" ht="30" x14ac:dyDescent="0.25">
      <c r="A20075" s="11" t="s">
        <v>49517</v>
      </c>
      <c r="B20075" s="11" t="s">
        <v>74479</v>
      </c>
      <c r="C20075" s="12" t="s">
        <v>49516</v>
      </c>
      <c r="D20075" s="11" t="s">
        <v>19562</v>
      </c>
    </row>
    <row r="20076" spans="1:4" ht="30" x14ac:dyDescent="0.25">
      <c r="A20076" s="11" t="s">
        <v>49518</v>
      </c>
      <c r="B20076" s="11" t="s">
        <v>74480</v>
      </c>
      <c r="C20076" s="12" t="s">
        <v>49519</v>
      </c>
      <c r="D20076" s="11" t="s">
        <v>19562</v>
      </c>
    </row>
    <row r="20077" spans="1:4" ht="30" x14ac:dyDescent="0.25">
      <c r="A20077" s="11" t="s">
        <v>49520</v>
      </c>
      <c r="B20077" s="11" t="s">
        <v>74481</v>
      </c>
      <c r="C20077" s="12" t="s">
        <v>49519</v>
      </c>
      <c r="D20077" s="11" t="s">
        <v>19562</v>
      </c>
    </row>
    <row r="20078" spans="1:4" ht="45" x14ac:dyDescent="0.25">
      <c r="A20078" s="11" t="s">
        <v>49521</v>
      </c>
      <c r="B20078" s="11" t="s">
        <v>74482</v>
      </c>
      <c r="C20078" s="12" t="s">
        <v>49522</v>
      </c>
      <c r="D20078" s="11" t="s">
        <v>19562</v>
      </c>
    </row>
    <row r="20079" spans="1:4" ht="45" x14ac:dyDescent="0.25">
      <c r="A20079" s="11" t="s">
        <v>49523</v>
      </c>
      <c r="B20079" s="11" t="s">
        <v>74483</v>
      </c>
      <c r="C20079" s="12" t="s">
        <v>49522</v>
      </c>
      <c r="D20079" s="11" t="s">
        <v>19562</v>
      </c>
    </row>
    <row r="20080" spans="1:4" ht="45" x14ac:dyDescent="0.25">
      <c r="A20080" s="11" t="s">
        <v>49524</v>
      </c>
      <c r="B20080" s="11" t="s">
        <v>74484</v>
      </c>
      <c r="C20080" s="12" t="s">
        <v>49525</v>
      </c>
      <c r="D20080" s="11" t="s">
        <v>19562</v>
      </c>
    </row>
    <row r="20081" spans="1:4" ht="45" x14ac:dyDescent="0.25">
      <c r="A20081" s="11" t="s">
        <v>49526</v>
      </c>
      <c r="B20081" s="11" t="s">
        <v>74485</v>
      </c>
      <c r="C20081" s="12" t="s">
        <v>49525</v>
      </c>
      <c r="D20081" s="11" t="s">
        <v>19562</v>
      </c>
    </row>
    <row r="20082" spans="1:4" ht="30" x14ac:dyDescent="0.25">
      <c r="A20082" s="11" t="s">
        <v>49527</v>
      </c>
      <c r="B20082" s="11" t="s">
        <v>74486</v>
      </c>
      <c r="C20082" s="12" t="s">
        <v>49528</v>
      </c>
      <c r="D20082" s="11" t="s">
        <v>19562</v>
      </c>
    </row>
    <row r="20083" spans="1:4" ht="30" x14ac:dyDescent="0.25">
      <c r="A20083" s="11" t="s">
        <v>49529</v>
      </c>
      <c r="B20083" s="11" t="s">
        <v>74487</v>
      </c>
      <c r="C20083" s="12" t="s">
        <v>49528</v>
      </c>
      <c r="D20083" s="11" t="s">
        <v>19562</v>
      </c>
    </row>
    <row r="20084" spans="1:4" ht="30" x14ac:dyDescent="0.25">
      <c r="A20084" s="11" t="s">
        <v>49530</v>
      </c>
      <c r="B20084" s="11" t="s">
        <v>74488</v>
      </c>
      <c r="C20084" s="12" t="s">
        <v>49531</v>
      </c>
      <c r="D20084" s="11" t="s">
        <v>19562</v>
      </c>
    </row>
    <row r="20085" spans="1:4" ht="30" x14ac:dyDescent="0.25">
      <c r="A20085" s="11" t="s">
        <v>49532</v>
      </c>
      <c r="B20085" s="11" t="s">
        <v>74489</v>
      </c>
      <c r="C20085" s="12" t="s">
        <v>49531</v>
      </c>
      <c r="D20085" s="11" t="s">
        <v>19562</v>
      </c>
    </row>
    <row r="20086" spans="1:4" ht="30" x14ac:dyDescent="0.25">
      <c r="A20086" s="11" t="s">
        <v>49533</v>
      </c>
      <c r="B20086" s="11" t="s">
        <v>74490</v>
      </c>
      <c r="C20086" s="12" t="s">
        <v>49534</v>
      </c>
      <c r="D20086" s="11" t="s">
        <v>19562</v>
      </c>
    </row>
    <row r="20087" spans="1:4" ht="30" x14ac:dyDescent="0.25">
      <c r="A20087" s="11" t="s">
        <v>49535</v>
      </c>
      <c r="B20087" s="11" t="s">
        <v>74491</v>
      </c>
      <c r="C20087" s="12" t="s">
        <v>49534</v>
      </c>
      <c r="D20087" s="11" t="s">
        <v>19562</v>
      </c>
    </row>
    <row r="20088" spans="1:4" ht="30" x14ac:dyDescent="0.25">
      <c r="A20088" s="11" t="s">
        <v>49536</v>
      </c>
      <c r="B20088" s="11" t="s">
        <v>74492</v>
      </c>
      <c r="C20088" s="12" t="s">
        <v>49537</v>
      </c>
      <c r="D20088" s="11" t="s">
        <v>19562</v>
      </c>
    </row>
    <row r="20089" spans="1:4" ht="30" x14ac:dyDescent="0.25">
      <c r="A20089" s="11" t="s">
        <v>49538</v>
      </c>
      <c r="B20089" s="11" t="s">
        <v>74493</v>
      </c>
      <c r="C20089" s="12" t="s">
        <v>49537</v>
      </c>
      <c r="D20089" s="11" t="s">
        <v>19562</v>
      </c>
    </row>
    <row r="20090" spans="1:4" ht="30" x14ac:dyDescent="0.25">
      <c r="A20090" s="11" t="s">
        <v>49539</v>
      </c>
      <c r="B20090" s="11" t="s">
        <v>74494</v>
      </c>
      <c r="C20090" s="12" t="s">
        <v>49540</v>
      </c>
      <c r="D20090" s="11" t="s">
        <v>19562</v>
      </c>
    </row>
    <row r="20091" spans="1:4" ht="30" x14ac:dyDescent="0.25">
      <c r="A20091" s="11" t="s">
        <v>49541</v>
      </c>
      <c r="B20091" s="11" t="s">
        <v>74495</v>
      </c>
      <c r="C20091" s="12" t="s">
        <v>49540</v>
      </c>
      <c r="D20091" s="11" t="s">
        <v>19562</v>
      </c>
    </row>
    <row r="20092" spans="1:4" x14ac:dyDescent="0.25">
      <c r="A20092" s="11" t="s">
        <v>49542</v>
      </c>
      <c r="B20092" s="11" t="s">
        <v>74496</v>
      </c>
      <c r="C20092" s="12" t="s">
        <v>49543</v>
      </c>
      <c r="D20092" s="11" t="s">
        <v>19562</v>
      </c>
    </row>
    <row r="20093" spans="1:4" x14ac:dyDescent="0.25">
      <c r="A20093" s="11" t="s">
        <v>49544</v>
      </c>
      <c r="B20093" s="11" t="s">
        <v>74497</v>
      </c>
      <c r="C20093" s="12" t="s">
        <v>49543</v>
      </c>
      <c r="D20093" s="11" t="s">
        <v>19562</v>
      </c>
    </row>
    <row r="20094" spans="1:4" ht="30" x14ac:dyDescent="0.25">
      <c r="A20094" s="11" t="s">
        <v>49545</v>
      </c>
      <c r="B20094" s="11" t="s">
        <v>74498</v>
      </c>
      <c r="C20094" s="12" t="s">
        <v>49546</v>
      </c>
      <c r="D20094" s="11" t="s">
        <v>19562</v>
      </c>
    </row>
    <row r="20095" spans="1:4" ht="30" x14ac:dyDescent="0.25">
      <c r="A20095" s="11" t="s">
        <v>49547</v>
      </c>
      <c r="B20095" s="11" t="s">
        <v>74499</v>
      </c>
      <c r="C20095" s="12" t="s">
        <v>49546</v>
      </c>
      <c r="D20095" s="11" t="s">
        <v>19562</v>
      </c>
    </row>
    <row r="20096" spans="1:4" ht="45" x14ac:dyDescent="0.25">
      <c r="A20096" s="11" t="s">
        <v>49548</v>
      </c>
      <c r="B20096" s="11" t="s">
        <v>74500</v>
      </c>
      <c r="C20096" s="12" t="s">
        <v>49549</v>
      </c>
      <c r="D20096" s="11" t="s">
        <v>19574</v>
      </c>
    </row>
    <row r="20097" spans="1:4" ht="45" x14ac:dyDescent="0.25">
      <c r="A20097" s="11" t="s">
        <v>49550</v>
      </c>
      <c r="B20097" s="11" t="s">
        <v>74501</v>
      </c>
      <c r="C20097" s="12" t="s">
        <v>49549</v>
      </c>
      <c r="D20097" s="11" t="s">
        <v>19574</v>
      </c>
    </row>
    <row r="20098" spans="1:4" ht="45" x14ac:dyDescent="0.25">
      <c r="A20098" s="11" t="s">
        <v>49551</v>
      </c>
      <c r="B20098" s="11" t="s">
        <v>74502</v>
      </c>
      <c r="C20098" s="12" t="s">
        <v>49552</v>
      </c>
      <c r="D20098" s="11" t="s">
        <v>19574</v>
      </c>
    </row>
    <row r="20099" spans="1:4" ht="45" x14ac:dyDescent="0.25">
      <c r="A20099" s="11" t="s">
        <v>49553</v>
      </c>
      <c r="B20099" s="11" t="s">
        <v>74503</v>
      </c>
      <c r="C20099" s="12" t="s">
        <v>49552</v>
      </c>
      <c r="D20099" s="11" t="s">
        <v>19574</v>
      </c>
    </row>
    <row r="20100" spans="1:4" ht="45" x14ac:dyDescent="0.25">
      <c r="A20100" s="11" t="s">
        <v>49554</v>
      </c>
      <c r="B20100" s="11" t="s">
        <v>74504</v>
      </c>
      <c r="C20100" s="12" t="s">
        <v>49555</v>
      </c>
      <c r="D20100" s="11" t="s">
        <v>19574</v>
      </c>
    </row>
    <row r="20101" spans="1:4" ht="45" x14ac:dyDescent="0.25">
      <c r="A20101" s="11" t="s">
        <v>49556</v>
      </c>
      <c r="B20101" s="11" t="s">
        <v>74505</v>
      </c>
      <c r="C20101" s="12" t="s">
        <v>49555</v>
      </c>
      <c r="D20101" s="11" t="s">
        <v>19574</v>
      </c>
    </row>
    <row r="20102" spans="1:4" ht="45" x14ac:dyDescent="0.25">
      <c r="A20102" s="11" t="s">
        <v>49557</v>
      </c>
      <c r="B20102" s="11" t="s">
        <v>74506</v>
      </c>
      <c r="C20102" s="12" t="s">
        <v>49558</v>
      </c>
      <c r="D20102" s="11" t="s">
        <v>19574</v>
      </c>
    </row>
    <row r="20103" spans="1:4" ht="45" x14ac:dyDescent="0.25">
      <c r="A20103" s="11" t="s">
        <v>49559</v>
      </c>
      <c r="B20103" s="11" t="s">
        <v>74507</v>
      </c>
      <c r="C20103" s="12" t="s">
        <v>49558</v>
      </c>
      <c r="D20103" s="11" t="s">
        <v>19574</v>
      </c>
    </row>
    <row r="20104" spans="1:4" ht="45" x14ac:dyDescent="0.25">
      <c r="A20104" s="11" t="s">
        <v>49560</v>
      </c>
      <c r="B20104" s="11" t="s">
        <v>74508</v>
      </c>
      <c r="C20104" s="12" t="s">
        <v>49561</v>
      </c>
      <c r="D20104" s="11" t="s">
        <v>19574</v>
      </c>
    </row>
    <row r="20105" spans="1:4" ht="45" x14ac:dyDescent="0.25">
      <c r="A20105" s="11" t="s">
        <v>49562</v>
      </c>
      <c r="B20105" s="11" t="s">
        <v>74509</v>
      </c>
      <c r="C20105" s="12" t="s">
        <v>49561</v>
      </c>
      <c r="D20105" s="11" t="s">
        <v>19574</v>
      </c>
    </row>
    <row r="20106" spans="1:4" ht="30" x14ac:dyDescent="0.25">
      <c r="A20106" s="11" t="s">
        <v>49563</v>
      </c>
      <c r="B20106" s="11" t="s">
        <v>74510</v>
      </c>
      <c r="C20106" s="12" t="s">
        <v>49564</v>
      </c>
      <c r="D20106" s="11" t="s">
        <v>19562</v>
      </c>
    </row>
    <row r="20107" spans="1:4" ht="30" x14ac:dyDescent="0.25">
      <c r="A20107" s="11" t="s">
        <v>49565</v>
      </c>
      <c r="B20107" s="11" t="s">
        <v>74511</v>
      </c>
      <c r="C20107" s="12" t="s">
        <v>49564</v>
      </c>
      <c r="D20107" s="11" t="s">
        <v>19562</v>
      </c>
    </row>
    <row r="20108" spans="1:4" ht="30" x14ac:dyDescent="0.25">
      <c r="A20108" s="11" t="s">
        <v>49566</v>
      </c>
      <c r="B20108" s="11" t="s">
        <v>74512</v>
      </c>
      <c r="C20108" s="12" t="s">
        <v>49567</v>
      </c>
      <c r="D20108" s="11" t="s">
        <v>19562</v>
      </c>
    </row>
    <row r="20109" spans="1:4" ht="30" x14ac:dyDescent="0.25">
      <c r="A20109" s="11" t="s">
        <v>49568</v>
      </c>
      <c r="B20109" s="11" t="s">
        <v>74513</v>
      </c>
      <c r="C20109" s="12" t="s">
        <v>49567</v>
      </c>
      <c r="D20109" s="11" t="s">
        <v>19562</v>
      </c>
    </row>
    <row r="20110" spans="1:4" ht="60" x14ac:dyDescent="0.25">
      <c r="A20110" s="11" t="s">
        <v>49569</v>
      </c>
      <c r="B20110" s="11" t="s">
        <v>74514</v>
      </c>
      <c r="C20110" s="12" t="s">
        <v>49570</v>
      </c>
      <c r="D20110" s="11" t="s">
        <v>19562</v>
      </c>
    </row>
    <row r="20111" spans="1:4" ht="60" x14ac:dyDescent="0.25">
      <c r="A20111" s="11" t="s">
        <v>49571</v>
      </c>
      <c r="B20111" s="11" t="s">
        <v>74515</v>
      </c>
      <c r="C20111" s="12" t="s">
        <v>49570</v>
      </c>
      <c r="D20111" s="11" t="s">
        <v>19562</v>
      </c>
    </row>
    <row r="20112" spans="1:4" ht="60" x14ac:dyDescent="0.25">
      <c r="A20112" s="11" t="s">
        <v>49572</v>
      </c>
      <c r="B20112" s="11" t="s">
        <v>74516</v>
      </c>
      <c r="C20112" s="12" t="s">
        <v>49573</v>
      </c>
      <c r="D20112" s="11" t="s">
        <v>19562</v>
      </c>
    </row>
    <row r="20113" spans="1:4" ht="60" x14ac:dyDescent="0.25">
      <c r="A20113" s="11" t="s">
        <v>49574</v>
      </c>
      <c r="B20113" s="11" t="s">
        <v>74517</v>
      </c>
      <c r="C20113" s="12" t="s">
        <v>49573</v>
      </c>
      <c r="D20113" s="11" t="s">
        <v>19562</v>
      </c>
    </row>
    <row r="20114" spans="1:4" ht="60" x14ac:dyDescent="0.25">
      <c r="A20114" s="11" t="s">
        <v>49575</v>
      </c>
      <c r="B20114" s="11" t="s">
        <v>74518</v>
      </c>
      <c r="C20114" s="12" t="s">
        <v>49576</v>
      </c>
      <c r="D20114" s="11" t="s">
        <v>19562</v>
      </c>
    </row>
    <row r="20115" spans="1:4" ht="60" x14ac:dyDescent="0.25">
      <c r="A20115" s="11" t="s">
        <v>49577</v>
      </c>
      <c r="B20115" s="11" t="s">
        <v>74519</v>
      </c>
      <c r="C20115" s="12" t="s">
        <v>49576</v>
      </c>
      <c r="D20115" s="11" t="s">
        <v>19562</v>
      </c>
    </row>
    <row r="20116" spans="1:4" x14ac:dyDescent="0.25">
      <c r="A20116" s="11" t="s">
        <v>49578</v>
      </c>
      <c r="B20116" s="11" t="s">
        <v>74520</v>
      </c>
      <c r="C20116" s="12" t="s">
        <v>49579</v>
      </c>
      <c r="D20116" s="11" t="s">
        <v>19560</v>
      </c>
    </row>
    <row r="20117" spans="1:4" x14ac:dyDescent="0.25">
      <c r="A20117" s="11" t="s">
        <v>49580</v>
      </c>
      <c r="B20117" s="11" t="s">
        <v>74521</v>
      </c>
      <c r="C20117" s="12" t="s">
        <v>49579</v>
      </c>
      <c r="D20117" s="11" t="s">
        <v>19560</v>
      </c>
    </row>
    <row r="20118" spans="1:4" x14ac:dyDescent="0.25">
      <c r="A20118" s="11" t="s">
        <v>49581</v>
      </c>
      <c r="B20118" s="11" t="s">
        <v>74522</v>
      </c>
      <c r="C20118" s="12" t="s">
        <v>49582</v>
      </c>
      <c r="D20118" s="11" t="s">
        <v>19560</v>
      </c>
    </row>
    <row r="20119" spans="1:4" x14ac:dyDescent="0.25">
      <c r="A20119" s="11" t="s">
        <v>49583</v>
      </c>
      <c r="B20119" s="11" t="s">
        <v>74523</v>
      </c>
      <c r="C20119" s="12" t="s">
        <v>49582</v>
      </c>
      <c r="D20119" s="11" t="s">
        <v>19560</v>
      </c>
    </row>
    <row r="20120" spans="1:4" x14ac:dyDescent="0.25">
      <c r="A20120" s="11" t="s">
        <v>49584</v>
      </c>
      <c r="B20120" s="11" t="s">
        <v>74524</v>
      </c>
      <c r="C20120" s="12" t="s">
        <v>49585</v>
      </c>
      <c r="D20120" s="11" t="s">
        <v>19560</v>
      </c>
    </row>
    <row r="20121" spans="1:4" x14ac:dyDescent="0.25">
      <c r="A20121" s="11" t="s">
        <v>49586</v>
      </c>
      <c r="B20121" s="11" t="s">
        <v>74525</v>
      </c>
      <c r="C20121" s="12" t="s">
        <v>49585</v>
      </c>
      <c r="D20121" s="11" t="s">
        <v>19560</v>
      </c>
    </row>
    <row r="20122" spans="1:4" x14ac:dyDescent="0.25">
      <c r="A20122" s="11" t="s">
        <v>49587</v>
      </c>
      <c r="B20122" s="11" t="s">
        <v>74526</v>
      </c>
      <c r="C20122" s="12" t="s">
        <v>49588</v>
      </c>
      <c r="D20122" s="11" t="s">
        <v>19560</v>
      </c>
    </row>
    <row r="20123" spans="1:4" x14ac:dyDescent="0.25">
      <c r="A20123" s="11" t="s">
        <v>49589</v>
      </c>
      <c r="B20123" s="11" t="s">
        <v>74527</v>
      </c>
      <c r="C20123" s="12" t="s">
        <v>49588</v>
      </c>
      <c r="D20123" s="11" t="s">
        <v>19560</v>
      </c>
    </row>
    <row r="20124" spans="1:4" x14ac:dyDescent="0.25">
      <c r="A20124" s="11" t="s">
        <v>49590</v>
      </c>
      <c r="B20124" s="11" t="s">
        <v>74528</v>
      </c>
      <c r="C20124" s="12" t="s">
        <v>49591</v>
      </c>
      <c r="D20124" s="11" t="s">
        <v>19560</v>
      </c>
    </row>
    <row r="20125" spans="1:4" x14ac:dyDescent="0.25">
      <c r="A20125" s="11" t="s">
        <v>49592</v>
      </c>
      <c r="B20125" s="11" t="s">
        <v>74529</v>
      </c>
      <c r="C20125" s="12" t="s">
        <v>49591</v>
      </c>
      <c r="D20125" s="11" t="s">
        <v>19560</v>
      </c>
    </row>
    <row r="20126" spans="1:4" ht="30" x14ac:dyDescent="0.25">
      <c r="A20126" s="11" t="s">
        <v>49593</v>
      </c>
      <c r="B20126" s="11" t="s">
        <v>74530</v>
      </c>
      <c r="C20126" s="12" t="s">
        <v>49594</v>
      </c>
      <c r="D20126" s="11" t="s">
        <v>19584</v>
      </c>
    </row>
    <row r="20127" spans="1:4" ht="30" x14ac:dyDescent="0.25">
      <c r="A20127" s="11" t="s">
        <v>49595</v>
      </c>
      <c r="B20127" s="11" t="s">
        <v>74531</v>
      </c>
      <c r="C20127" s="12" t="s">
        <v>49594</v>
      </c>
      <c r="D20127" s="11" t="s">
        <v>19584</v>
      </c>
    </row>
    <row r="20128" spans="1:4" ht="30" x14ac:dyDescent="0.25">
      <c r="A20128" s="11" t="s">
        <v>49596</v>
      </c>
      <c r="B20128" s="11" t="s">
        <v>74532</v>
      </c>
      <c r="C20128" s="12" t="s">
        <v>49597</v>
      </c>
      <c r="D20128" s="11" t="s">
        <v>19584</v>
      </c>
    </row>
    <row r="20129" spans="1:4" ht="30" x14ac:dyDescent="0.25">
      <c r="A20129" s="11" t="s">
        <v>49598</v>
      </c>
      <c r="B20129" s="11" t="s">
        <v>74533</v>
      </c>
      <c r="C20129" s="12" t="s">
        <v>49597</v>
      </c>
      <c r="D20129" s="11" t="s">
        <v>19584</v>
      </c>
    </row>
    <row r="20130" spans="1:4" ht="30" x14ac:dyDescent="0.25">
      <c r="A20130" s="11" t="s">
        <v>49599</v>
      </c>
      <c r="B20130" s="11" t="s">
        <v>74534</v>
      </c>
      <c r="C20130" s="12" t="s">
        <v>49600</v>
      </c>
      <c r="D20130" s="11" t="s">
        <v>19584</v>
      </c>
    </row>
    <row r="20131" spans="1:4" ht="30" x14ac:dyDescent="0.25">
      <c r="A20131" s="11" t="s">
        <v>49601</v>
      </c>
      <c r="B20131" s="11" t="s">
        <v>74535</v>
      </c>
      <c r="C20131" s="12" t="s">
        <v>49600</v>
      </c>
      <c r="D20131" s="11" t="s">
        <v>19584</v>
      </c>
    </row>
    <row r="20132" spans="1:4" ht="30" x14ac:dyDescent="0.25">
      <c r="A20132" s="11" t="s">
        <v>49602</v>
      </c>
      <c r="B20132" s="11" t="s">
        <v>74536</v>
      </c>
      <c r="C20132" s="12" t="s">
        <v>49603</v>
      </c>
      <c r="D20132" s="11" t="s">
        <v>19584</v>
      </c>
    </row>
    <row r="20133" spans="1:4" ht="30" x14ac:dyDescent="0.25">
      <c r="A20133" s="11" t="s">
        <v>49604</v>
      </c>
      <c r="B20133" s="11" t="s">
        <v>74537</v>
      </c>
      <c r="C20133" s="12" t="s">
        <v>49603</v>
      </c>
      <c r="D20133" s="11" t="s">
        <v>19584</v>
      </c>
    </row>
    <row r="20134" spans="1:4" ht="30" x14ac:dyDescent="0.25">
      <c r="A20134" s="11" t="s">
        <v>49605</v>
      </c>
      <c r="B20134" s="11" t="s">
        <v>74538</v>
      </c>
      <c r="C20134" s="12" t="s">
        <v>49606</v>
      </c>
      <c r="D20134" s="11" t="s">
        <v>19584</v>
      </c>
    </row>
    <row r="20135" spans="1:4" ht="30" x14ac:dyDescent="0.25">
      <c r="A20135" s="11" t="s">
        <v>49607</v>
      </c>
      <c r="B20135" s="11" t="s">
        <v>74539</v>
      </c>
      <c r="C20135" s="12" t="s">
        <v>49606</v>
      </c>
      <c r="D20135" s="11" t="s">
        <v>19584</v>
      </c>
    </row>
    <row r="20136" spans="1:4" ht="30" x14ac:dyDescent="0.25">
      <c r="A20136" s="11" t="s">
        <v>49608</v>
      </c>
      <c r="B20136" s="11" t="s">
        <v>74540</v>
      </c>
      <c r="C20136" s="12" t="s">
        <v>49609</v>
      </c>
      <c r="D20136" s="11" t="s">
        <v>19584</v>
      </c>
    </row>
    <row r="20137" spans="1:4" ht="30" x14ac:dyDescent="0.25">
      <c r="A20137" s="11" t="s">
        <v>49610</v>
      </c>
      <c r="B20137" s="11" t="s">
        <v>74541</v>
      </c>
      <c r="C20137" s="12" t="s">
        <v>49609</v>
      </c>
      <c r="D20137" s="11" t="s">
        <v>19584</v>
      </c>
    </row>
    <row r="20138" spans="1:4" ht="30" x14ac:dyDescent="0.25">
      <c r="A20138" s="11" t="s">
        <v>49611</v>
      </c>
      <c r="B20138" s="11" t="s">
        <v>74542</v>
      </c>
      <c r="C20138" s="12" t="s">
        <v>49612</v>
      </c>
      <c r="D20138" s="11" t="s">
        <v>19584</v>
      </c>
    </row>
    <row r="20139" spans="1:4" ht="30" x14ac:dyDescent="0.25">
      <c r="A20139" s="11" t="s">
        <v>49613</v>
      </c>
      <c r="B20139" s="11" t="s">
        <v>74543</v>
      </c>
      <c r="C20139" s="12" t="s">
        <v>49612</v>
      </c>
      <c r="D20139" s="11" t="s">
        <v>19584</v>
      </c>
    </row>
    <row r="20140" spans="1:4" ht="30" x14ac:dyDescent="0.25">
      <c r="A20140" s="11" t="s">
        <v>49614</v>
      </c>
      <c r="B20140" s="11" t="s">
        <v>74544</v>
      </c>
      <c r="C20140" s="12" t="s">
        <v>49615</v>
      </c>
      <c r="D20140" s="11" t="s">
        <v>19584</v>
      </c>
    </row>
    <row r="20141" spans="1:4" ht="30" x14ac:dyDescent="0.25">
      <c r="A20141" s="11" t="s">
        <v>49616</v>
      </c>
      <c r="B20141" s="11" t="s">
        <v>74545</v>
      </c>
      <c r="C20141" s="12" t="s">
        <v>49615</v>
      </c>
      <c r="D20141" s="11" t="s">
        <v>19584</v>
      </c>
    </row>
    <row r="20142" spans="1:4" ht="30" x14ac:dyDescent="0.25">
      <c r="A20142" s="11" t="s">
        <v>49617</v>
      </c>
      <c r="B20142" s="11" t="s">
        <v>74546</v>
      </c>
      <c r="C20142" s="12" t="s">
        <v>49618</v>
      </c>
      <c r="D20142" s="11" t="s">
        <v>19584</v>
      </c>
    </row>
    <row r="20143" spans="1:4" ht="30" x14ac:dyDescent="0.25">
      <c r="A20143" s="11" t="s">
        <v>49619</v>
      </c>
      <c r="B20143" s="11" t="s">
        <v>74547</v>
      </c>
      <c r="C20143" s="12" t="s">
        <v>49618</v>
      </c>
      <c r="D20143" s="11" t="s">
        <v>19584</v>
      </c>
    </row>
    <row r="20144" spans="1:4" ht="30" x14ac:dyDescent="0.25">
      <c r="A20144" s="11" t="s">
        <v>49620</v>
      </c>
      <c r="B20144" s="11" t="s">
        <v>74548</v>
      </c>
      <c r="C20144" s="12" t="s">
        <v>49621</v>
      </c>
      <c r="D20144" s="11" t="s">
        <v>19584</v>
      </c>
    </row>
    <row r="20145" spans="1:4" ht="30" x14ac:dyDescent="0.25">
      <c r="A20145" s="11" t="s">
        <v>49622</v>
      </c>
      <c r="B20145" s="11" t="s">
        <v>74549</v>
      </c>
      <c r="C20145" s="12" t="s">
        <v>49621</v>
      </c>
      <c r="D20145" s="11" t="s">
        <v>19584</v>
      </c>
    </row>
    <row r="20146" spans="1:4" ht="30" x14ac:dyDescent="0.25">
      <c r="A20146" s="11" t="s">
        <v>49623</v>
      </c>
      <c r="B20146" s="11" t="s">
        <v>74550</v>
      </c>
      <c r="C20146" s="12" t="s">
        <v>49624</v>
      </c>
      <c r="D20146" s="11" t="s">
        <v>19560</v>
      </c>
    </row>
    <row r="20147" spans="1:4" ht="30" x14ac:dyDescent="0.25">
      <c r="A20147" s="11" t="s">
        <v>49625</v>
      </c>
      <c r="B20147" s="11" t="s">
        <v>74551</v>
      </c>
      <c r="C20147" s="12" t="s">
        <v>49624</v>
      </c>
      <c r="D20147" s="11" t="s">
        <v>19560</v>
      </c>
    </row>
    <row r="20148" spans="1:4" ht="30" x14ac:dyDescent="0.25">
      <c r="A20148" s="11" t="s">
        <v>49626</v>
      </c>
      <c r="B20148" s="11" t="s">
        <v>74552</v>
      </c>
      <c r="C20148" s="12" t="s">
        <v>49627</v>
      </c>
      <c r="D20148" s="11" t="s">
        <v>19560</v>
      </c>
    </row>
    <row r="20149" spans="1:4" ht="30" x14ac:dyDescent="0.25">
      <c r="A20149" s="11" t="s">
        <v>49628</v>
      </c>
      <c r="B20149" s="11" t="s">
        <v>74553</v>
      </c>
      <c r="C20149" s="12" t="s">
        <v>49627</v>
      </c>
      <c r="D20149" s="11" t="s">
        <v>19560</v>
      </c>
    </row>
    <row r="20150" spans="1:4" ht="30" x14ac:dyDescent="0.25">
      <c r="A20150" s="11" t="s">
        <v>49629</v>
      </c>
      <c r="B20150" s="11" t="s">
        <v>74554</v>
      </c>
      <c r="C20150" s="12" t="s">
        <v>49630</v>
      </c>
      <c r="D20150" s="11" t="s">
        <v>19560</v>
      </c>
    </row>
    <row r="20151" spans="1:4" ht="30" x14ac:dyDescent="0.25">
      <c r="A20151" s="11" t="s">
        <v>49631</v>
      </c>
      <c r="B20151" s="11" t="s">
        <v>74555</v>
      </c>
      <c r="C20151" s="12" t="s">
        <v>49630</v>
      </c>
      <c r="D20151" s="11" t="s">
        <v>19560</v>
      </c>
    </row>
    <row r="20152" spans="1:4" ht="30" x14ac:dyDescent="0.25">
      <c r="A20152" s="11" t="s">
        <v>49632</v>
      </c>
      <c r="B20152" s="11" t="s">
        <v>74556</v>
      </c>
      <c r="C20152" s="12" t="s">
        <v>49633</v>
      </c>
      <c r="D20152" s="11" t="s">
        <v>19560</v>
      </c>
    </row>
    <row r="20153" spans="1:4" ht="30" x14ac:dyDescent="0.25">
      <c r="A20153" s="11" t="s">
        <v>49634</v>
      </c>
      <c r="B20153" s="11" t="s">
        <v>74557</v>
      </c>
      <c r="C20153" s="12" t="s">
        <v>49633</v>
      </c>
      <c r="D20153" s="11" t="s">
        <v>19560</v>
      </c>
    </row>
    <row r="20154" spans="1:4" ht="30" x14ac:dyDescent="0.25">
      <c r="A20154" s="11" t="s">
        <v>49635</v>
      </c>
      <c r="B20154" s="11" t="s">
        <v>74558</v>
      </c>
      <c r="C20154" s="12" t="s">
        <v>49636</v>
      </c>
      <c r="D20154" s="11" t="s">
        <v>19560</v>
      </c>
    </row>
    <row r="20155" spans="1:4" ht="30" x14ac:dyDescent="0.25">
      <c r="A20155" s="11" t="s">
        <v>49637</v>
      </c>
      <c r="B20155" s="11" t="s">
        <v>74559</v>
      </c>
      <c r="C20155" s="12" t="s">
        <v>49636</v>
      </c>
      <c r="D20155" s="11" t="s">
        <v>19560</v>
      </c>
    </row>
    <row r="20156" spans="1:4" ht="30" x14ac:dyDescent="0.25">
      <c r="A20156" s="11" t="s">
        <v>49638</v>
      </c>
      <c r="B20156" s="11" t="s">
        <v>74560</v>
      </c>
      <c r="C20156" s="12" t="s">
        <v>49639</v>
      </c>
      <c r="D20156" s="11" t="s">
        <v>19560</v>
      </c>
    </row>
    <row r="20157" spans="1:4" ht="30" x14ac:dyDescent="0.25">
      <c r="A20157" s="11" t="s">
        <v>49640</v>
      </c>
      <c r="B20157" s="11" t="s">
        <v>74561</v>
      </c>
      <c r="C20157" s="12" t="s">
        <v>49639</v>
      </c>
      <c r="D20157" s="11" t="s">
        <v>19560</v>
      </c>
    </row>
    <row r="20158" spans="1:4" ht="30" x14ac:dyDescent="0.25">
      <c r="A20158" s="11" t="s">
        <v>49641</v>
      </c>
      <c r="B20158" s="11" t="s">
        <v>74562</v>
      </c>
      <c r="C20158" s="12" t="s">
        <v>49642</v>
      </c>
      <c r="D20158" s="11" t="s">
        <v>19560</v>
      </c>
    </row>
    <row r="20159" spans="1:4" ht="30" x14ac:dyDescent="0.25">
      <c r="A20159" s="11" t="s">
        <v>49643</v>
      </c>
      <c r="B20159" s="11" t="s">
        <v>74563</v>
      </c>
      <c r="C20159" s="12" t="s">
        <v>49642</v>
      </c>
      <c r="D20159" s="11" t="s">
        <v>19560</v>
      </c>
    </row>
    <row r="20160" spans="1:4" ht="30" x14ac:dyDescent="0.25">
      <c r="A20160" s="11" t="s">
        <v>49644</v>
      </c>
      <c r="B20160" s="11" t="s">
        <v>74564</v>
      </c>
      <c r="C20160" s="12" t="s">
        <v>49645</v>
      </c>
      <c r="D20160" s="11" t="s">
        <v>19560</v>
      </c>
    </row>
    <row r="20161" spans="1:4" ht="30" x14ac:dyDescent="0.25">
      <c r="A20161" s="11" t="s">
        <v>49646</v>
      </c>
      <c r="B20161" s="11" t="s">
        <v>74565</v>
      </c>
      <c r="C20161" s="12" t="s">
        <v>49645</v>
      </c>
      <c r="D20161" s="11" t="s">
        <v>19560</v>
      </c>
    </row>
    <row r="20162" spans="1:4" ht="30" x14ac:dyDescent="0.25">
      <c r="A20162" s="11" t="s">
        <v>49647</v>
      </c>
      <c r="B20162" s="11" t="s">
        <v>74566</v>
      </c>
      <c r="C20162" s="12" t="s">
        <v>49648</v>
      </c>
      <c r="D20162" s="11" t="s">
        <v>19560</v>
      </c>
    </row>
    <row r="20163" spans="1:4" ht="30" x14ac:dyDescent="0.25">
      <c r="A20163" s="11" t="s">
        <v>49649</v>
      </c>
      <c r="B20163" s="11" t="s">
        <v>74567</v>
      </c>
      <c r="C20163" s="12" t="s">
        <v>49648</v>
      </c>
      <c r="D20163" s="11" t="s">
        <v>19560</v>
      </c>
    </row>
    <row r="20164" spans="1:4" ht="30" x14ac:dyDescent="0.25">
      <c r="A20164" s="11" t="s">
        <v>49650</v>
      </c>
      <c r="B20164" s="11" t="s">
        <v>74568</v>
      </c>
      <c r="C20164" s="12" t="s">
        <v>49651</v>
      </c>
      <c r="D20164" s="11" t="s">
        <v>19560</v>
      </c>
    </row>
    <row r="20165" spans="1:4" ht="30" x14ac:dyDescent="0.25">
      <c r="A20165" s="11" t="s">
        <v>49652</v>
      </c>
      <c r="B20165" s="11" t="s">
        <v>74569</v>
      </c>
      <c r="C20165" s="12" t="s">
        <v>49651</v>
      </c>
      <c r="D20165" s="11" t="s">
        <v>19560</v>
      </c>
    </row>
    <row r="20166" spans="1:4" ht="30" x14ac:dyDescent="0.25">
      <c r="A20166" s="11" t="s">
        <v>49653</v>
      </c>
      <c r="B20166" s="11" t="s">
        <v>74570</v>
      </c>
      <c r="C20166" s="12" t="s">
        <v>49654</v>
      </c>
      <c r="D20166" s="11" t="s">
        <v>19560</v>
      </c>
    </row>
    <row r="20167" spans="1:4" ht="30" x14ac:dyDescent="0.25">
      <c r="A20167" s="11" t="s">
        <v>49655</v>
      </c>
      <c r="B20167" s="11" t="s">
        <v>74571</v>
      </c>
      <c r="C20167" s="12" t="s">
        <v>49654</v>
      </c>
      <c r="D20167" s="11" t="s">
        <v>19560</v>
      </c>
    </row>
    <row r="20168" spans="1:4" ht="30" x14ac:dyDescent="0.25">
      <c r="A20168" s="11" t="s">
        <v>49656</v>
      </c>
      <c r="B20168" s="11" t="s">
        <v>74572</v>
      </c>
      <c r="C20168" s="12" t="s">
        <v>49657</v>
      </c>
      <c r="D20168" s="11" t="s">
        <v>19560</v>
      </c>
    </row>
    <row r="20169" spans="1:4" ht="30" x14ac:dyDescent="0.25">
      <c r="A20169" s="11" t="s">
        <v>49658</v>
      </c>
      <c r="B20169" s="11" t="s">
        <v>74573</v>
      </c>
      <c r="C20169" s="12" t="s">
        <v>49657</v>
      </c>
      <c r="D20169" s="11" t="s">
        <v>19560</v>
      </c>
    </row>
    <row r="20170" spans="1:4" ht="30" x14ac:dyDescent="0.25">
      <c r="A20170" s="11" t="s">
        <v>49659</v>
      </c>
      <c r="B20170" s="11" t="s">
        <v>74574</v>
      </c>
      <c r="C20170" s="12" t="s">
        <v>49660</v>
      </c>
      <c r="D20170" s="11" t="s">
        <v>19560</v>
      </c>
    </row>
    <row r="20171" spans="1:4" ht="30" x14ac:dyDescent="0.25">
      <c r="A20171" s="11" t="s">
        <v>49661</v>
      </c>
      <c r="B20171" s="11" t="s">
        <v>74575</v>
      </c>
      <c r="C20171" s="12" t="s">
        <v>49660</v>
      </c>
      <c r="D20171" s="11" t="s">
        <v>19560</v>
      </c>
    </row>
    <row r="20172" spans="1:4" ht="30" x14ac:dyDescent="0.25">
      <c r="A20172" s="11" t="s">
        <v>49662</v>
      </c>
      <c r="B20172" s="11" t="s">
        <v>74576</v>
      </c>
      <c r="C20172" s="12" t="s">
        <v>49663</v>
      </c>
      <c r="D20172" s="11" t="s">
        <v>19560</v>
      </c>
    </row>
    <row r="20173" spans="1:4" ht="30" x14ac:dyDescent="0.25">
      <c r="A20173" s="11" t="s">
        <v>49664</v>
      </c>
      <c r="B20173" s="11" t="s">
        <v>74577</v>
      </c>
      <c r="C20173" s="12" t="s">
        <v>49663</v>
      </c>
      <c r="D20173" s="11" t="s">
        <v>19560</v>
      </c>
    </row>
    <row r="20174" spans="1:4" ht="30" x14ac:dyDescent="0.25">
      <c r="A20174" s="11" t="s">
        <v>49665</v>
      </c>
      <c r="B20174" s="11" t="s">
        <v>74578</v>
      </c>
      <c r="C20174" s="12" t="s">
        <v>49666</v>
      </c>
      <c r="D20174" s="11" t="s">
        <v>19560</v>
      </c>
    </row>
    <row r="20175" spans="1:4" ht="30" x14ac:dyDescent="0.25">
      <c r="A20175" s="11" t="s">
        <v>49667</v>
      </c>
      <c r="B20175" s="11" t="s">
        <v>74579</v>
      </c>
      <c r="C20175" s="12" t="s">
        <v>49666</v>
      </c>
      <c r="D20175" s="11" t="s">
        <v>19560</v>
      </c>
    </row>
    <row r="20176" spans="1:4" ht="30" x14ac:dyDescent="0.25">
      <c r="A20176" s="11" t="s">
        <v>49668</v>
      </c>
      <c r="B20176" s="11" t="s">
        <v>74580</v>
      </c>
      <c r="C20176" s="12" t="s">
        <v>49669</v>
      </c>
      <c r="D20176" s="11" t="s">
        <v>19560</v>
      </c>
    </row>
    <row r="20177" spans="1:4" ht="30" x14ac:dyDescent="0.25">
      <c r="A20177" s="11" t="s">
        <v>49670</v>
      </c>
      <c r="B20177" s="11" t="s">
        <v>74581</v>
      </c>
      <c r="C20177" s="12" t="s">
        <v>49669</v>
      </c>
      <c r="D20177" s="11" t="s">
        <v>19560</v>
      </c>
    </row>
    <row r="20178" spans="1:4" ht="30" x14ac:dyDescent="0.25">
      <c r="A20178" s="11" t="s">
        <v>49671</v>
      </c>
      <c r="B20178" s="11" t="s">
        <v>74582</v>
      </c>
      <c r="C20178" s="12" t="s">
        <v>49672</v>
      </c>
      <c r="D20178" s="11" t="s">
        <v>19560</v>
      </c>
    </row>
    <row r="20179" spans="1:4" ht="30" x14ac:dyDescent="0.25">
      <c r="A20179" s="11" t="s">
        <v>49673</v>
      </c>
      <c r="B20179" s="11" t="s">
        <v>74583</v>
      </c>
      <c r="C20179" s="12" t="s">
        <v>49672</v>
      </c>
      <c r="D20179" s="11" t="s">
        <v>19560</v>
      </c>
    </row>
    <row r="20180" spans="1:4" ht="30" x14ac:dyDescent="0.25">
      <c r="A20180" s="11" t="s">
        <v>49674</v>
      </c>
      <c r="B20180" s="11" t="s">
        <v>74584</v>
      </c>
      <c r="C20180" s="12" t="s">
        <v>49675</v>
      </c>
      <c r="D20180" s="11" t="s">
        <v>19560</v>
      </c>
    </row>
    <row r="20181" spans="1:4" ht="30" x14ac:dyDescent="0.25">
      <c r="A20181" s="11" t="s">
        <v>49676</v>
      </c>
      <c r="B20181" s="11" t="s">
        <v>74585</v>
      </c>
      <c r="C20181" s="12" t="s">
        <v>49675</v>
      </c>
      <c r="D20181" s="11" t="s">
        <v>19560</v>
      </c>
    </row>
    <row r="20182" spans="1:4" ht="30" x14ac:dyDescent="0.25">
      <c r="A20182" s="11" t="s">
        <v>49677</v>
      </c>
      <c r="B20182" s="11" t="s">
        <v>74586</v>
      </c>
      <c r="C20182" s="12" t="s">
        <v>49678</v>
      </c>
      <c r="D20182" s="11" t="s">
        <v>19560</v>
      </c>
    </row>
    <row r="20183" spans="1:4" ht="30" x14ac:dyDescent="0.25">
      <c r="A20183" s="11" t="s">
        <v>49679</v>
      </c>
      <c r="B20183" s="11" t="s">
        <v>74587</v>
      </c>
      <c r="C20183" s="12" t="s">
        <v>49678</v>
      </c>
      <c r="D20183" s="11" t="s">
        <v>19560</v>
      </c>
    </row>
    <row r="20184" spans="1:4" ht="30" x14ac:dyDescent="0.25">
      <c r="A20184" s="11" t="s">
        <v>49680</v>
      </c>
      <c r="B20184" s="11" t="s">
        <v>74588</v>
      </c>
      <c r="C20184" s="12" t="s">
        <v>49681</v>
      </c>
      <c r="D20184" s="11" t="s">
        <v>19560</v>
      </c>
    </row>
    <row r="20185" spans="1:4" ht="30" x14ac:dyDescent="0.25">
      <c r="A20185" s="11" t="s">
        <v>49682</v>
      </c>
      <c r="B20185" s="11" t="s">
        <v>74589</v>
      </c>
      <c r="C20185" s="12" t="s">
        <v>49681</v>
      </c>
      <c r="D20185" s="11" t="s">
        <v>19560</v>
      </c>
    </row>
    <row r="20186" spans="1:4" ht="30" x14ac:dyDescent="0.25">
      <c r="A20186" s="11" t="s">
        <v>49683</v>
      </c>
      <c r="B20186" s="11" t="s">
        <v>74590</v>
      </c>
      <c r="C20186" s="12" t="s">
        <v>49684</v>
      </c>
      <c r="D20186" s="11" t="s">
        <v>19560</v>
      </c>
    </row>
    <row r="20187" spans="1:4" ht="30" x14ac:dyDescent="0.25">
      <c r="A20187" s="11" t="s">
        <v>49685</v>
      </c>
      <c r="B20187" s="11" t="s">
        <v>74591</v>
      </c>
      <c r="C20187" s="12" t="s">
        <v>49684</v>
      </c>
      <c r="D20187" s="11" t="s">
        <v>19560</v>
      </c>
    </row>
    <row r="20188" spans="1:4" ht="30" x14ac:dyDescent="0.25">
      <c r="A20188" s="11" t="s">
        <v>49686</v>
      </c>
      <c r="B20188" s="11" t="s">
        <v>74592</v>
      </c>
      <c r="C20188" s="12" t="s">
        <v>49687</v>
      </c>
      <c r="D20188" s="11" t="s">
        <v>19560</v>
      </c>
    </row>
    <row r="20189" spans="1:4" ht="30" x14ac:dyDescent="0.25">
      <c r="A20189" s="11" t="s">
        <v>49688</v>
      </c>
      <c r="B20189" s="11" t="s">
        <v>74593</v>
      </c>
      <c r="C20189" s="12" t="s">
        <v>49687</v>
      </c>
      <c r="D20189" s="11" t="s">
        <v>19560</v>
      </c>
    </row>
    <row r="20190" spans="1:4" ht="30" x14ac:dyDescent="0.25">
      <c r="A20190" s="11" t="s">
        <v>49689</v>
      </c>
      <c r="B20190" s="11" t="s">
        <v>74594</v>
      </c>
      <c r="C20190" s="12" t="s">
        <v>49690</v>
      </c>
      <c r="D20190" s="11" t="s">
        <v>19560</v>
      </c>
    </row>
    <row r="20191" spans="1:4" ht="30" x14ac:dyDescent="0.25">
      <c r="A20191" s="11" t="s">
        <v>49691</v>
      </c>
      <c r="B20191" s="11" t="s">
        <v>74595</v>
      </c>
      <c r="C20191" s="12" t="s">
        <v>49690</v>
      </c>
      <c r="D20191" s="11" t="s">
        <v>19560</v>
      </c>
    </row>
    <row r="20192" spans="1:4" ht="30" x14ac:dyDescent="0.25">
      <c r="A20192" s="11" t="s">
        <v>49692</v>
      </c>
      <c r="B20192" s="11" t="s">
        <v>74596</v>
      </c>
      <c r="C20192" s="12" t="s">
        <v>49693</v>
      </c>
      <c r="D20192" s="11" t="s">
        <v>19560</v>
      </c>
    </row>
    <row r="20193" spans="1:4" ht="30" x14ac:dyDescent="0.25">
      <c r="A20193" s="11" t="s">
        <v>49694</v>
      </c>
      <c r="B20193" s="11" t="s">
        <v>74597</v>
      </c>
      <c r="C20193" s="12" t="s">
        <v>49693</v>
      </c>
      <c r="D20193" s="11" t="s">
        <v>19560</v>
      </c>
    </row>
    <row r="20194" spans="1:4" ht="30" x14ac:dyDescent="0.25">
      <c r="A20194" s="11" t="s">
        <v>49695</v>
      </c>
      <c r="B20194" s="11" t="s">
        <v>74598</v>
      </c>
      <c r="C20194" s="12" t="s">
        <v>49696</v>
      </c>
      <c r="D20194" s="11" t="s">
        <v>19560</v>
      </c>
    </row>
    <row r="20195" spans="1:4" ht="30" x14ac:dyDescent="0.25">
      <c r="A20195" s="11" t="s">
        <v>49697</v>
      </c>
      <c r="B20195" s="11" t="s">
        <v>74599</v>
      </c>
      <c r="C20195" s="12" t="s">
        <v>49696</v>
      </c>
      <c r="D20195" s="11" t="s">
        <v>19560</v>
      </c>
    </row>
    <row r="20196" spans="1:4" ht="30" x14ac:dyDescent="0.25">
      <c r="A20196" s="11" t="s">
        <v>49698</v>
      </c>
      <c r="B20196" s="11" t="s">
        <v>74600</v>
      </c>
      <c r="C20196" s="12" t="s">
        <v>49699</v>
      </c>
      <c r="D20196" s="11" t="s">
        <v>19560</v>
      </c>
    </row>
    <row r="20197" spans="1:4" ht="30" x14ac:dyDescent="0.25">
      <c r="A20197" s="11" t="s">
        <v>49700</v>
      </c>
      <c r="B20197" s="11" t="s">
        <v>74601</v>
      </c>
      <c r="C20197" s="12" t="s">
        <v>49699</v>
      </c>
      <c r="D20197" s="11" t="s">
        <v>19560</v>
      </c>
    </row>
    <row r="20198" spans="1:4" ht="30" x14ac:dyDescent="0.25">
      <c r="A20198" s="11" t="s">
        <v>49701</v>
      </c>
      <c r="B20198" s="11" t="s">
        <v>74602</v>
      </c>
      <c r="C20198" s="12" t="s">
        <v>49702</v>
      </c>
      <c r="D20198" s="11" t="s">
        <v>19560</v>
      </c>
    </row>
    <row r="20199" spans="1:4" ht="30" x14ac:dyDescent="0.25">
      <c r="A20199" s="11" t="s">
        <v>49703</v>
      </c>
      <c r="B20199" s="11" t="s">
        <v>74603</v>
      </c>
      <c r="C20199" s="12" t="s">
        <v>49702</v>
      </c>
      <c r="D20199" s="11" t="s">
        <v>19560</v>
      </c>
    </row>
    <row r="20200" spans="1:4" ht="30" x14ac:dyDescent="0.25">
      <c r="A20200" s="11" t="s">
        <v>49704</v>
      </c>
      <c r="B20200" s="11" t="s">
        <v>74604</v>
      </c>
      <c r="C20200" s="12" t="s">
        <v>49705</v>
      </c>
      <c r="D20200" s="11" t="s">
        <v>19560</v>
      </c>
    </row>
    <row r="20201" spans="1:4" ht="30" x14ac:dyDescent="0.25">
      <c r="A20201" s="11" t="s">
        <v>49706</v>
      </c>
      <c r="B20201" s="11" t="s">
        <v>74605</v>
      </c>
      <c r="C20201" s="12" t="s">
        <v>49705</v>
      </c>
      <c r="D20201" s="11" t="s">
        <v>19560</v>
      </c>
    </row>
    <row r="20202" spans="1:4" ht="30" x14ac:dyDescent="0.25">
      <c r="A20202" s="11" t="s">
        <v>49707</v>
      </c>
      <c r="B20202" s="11" t="s">
        <v>74606</v>
      </c>
      <c r="C20202" s="12" t="s">
        <v>49708</v>
      </c>
      <c r="D20202" s="11" t="s">
        <v>19560</v>
      </c>
    </row>
    <row r="20203" spans="1:4" ht="30" x14ac:dyDescent="0.25">
      <c r="A20203" s="11" t="s">
        <v>49709</v>
      </c>
      <c r="B20203" s="11" t="s">
        <v>74607</v>
      </c>
      <c r="C20203" s="12" t="s">
        <v>49708</v>
      </c>
      <c r="D20203" s="11" t="s">
        <v>19560</v>
      </c>
    </row>
    <row r="20204" spans="1:4" ht="30" x14ac:dyDescent="0.25">
      <c r="A20204" s="11" t="s">
        <v>49710</v>
      </c>
      <c r="B20204" s="11" t="s">
        <v>74608</v>
      </c>
      <c r="C20204" s="12" t="s">
        <v>49711</v>
      </c>
      <c r="D20204" s="11" t="s">
        <v>19560</v>
      </c>
    </row>
    <row r="20205" spans="1:4" ht="30" x14ac:dyDescent="0.25">
      <c r="A20205" s="11" t="s">
        <v>49712</v>
      </c>
      <c r="B20205" s="11" t="s">
        <v>74609</v>
      </c>
      <c r="C20205" s="12" t="s">
        <v>49711</v>
      </c>
      <c r="D20205" s="11" t="s">
        <v>19560</v>
      </c>
    </row>
    <row r="20206" spans="1:4" ht="30" x14ac:dyDescent="0.25">
      <c r="A20206" s="11" t="s">
        <v>49713</v>
      </c>
      <c r="B20206" s="11" t="s">
        <v>74610</v>
      </c>
      <c r="C20206" s="12" t="s">
        <v>49714</v>
      </c>
      <c r="D20206" s="11" t="s">
        <v>19560</v>
      </c>
    </row>
    <row r="20207" spans="1:4" ht="30" x14ac:dyDescent="0.25">
      <c r="A20207" s="11" t="s">
        <v>49715</v>
      </c>
      <c r="B20207" s="11" t="s">
        <v>74611</v>
      </c>
      <c r="C20207" s="12" t="s">
        <v>49714</v>
      </c>
      <c r="D20207" s="11" t="s">
        <v>19560</v>
      </c>
    </row>
    <row r="20208" spans="1:4" ht="30" x14ac:dyDescent="0.25">
      <c r="A20208" s="11" t="s">
        <v>49716</v>
      </c>
      <c r="B20208" s="11" t="s">
        <v>74612</v>
      </c>
      <c r="C20208" s="12" t="s">
        <v>49717</v>
      </c>
      <c r="D20208" s="11" t="s">
        <v>19560</v>
      </c>
    </row>
    <row r="20209" spans="1:4" ht="30" x14ac:dyDescent="0.25">
      <c r="A20209" s="11" t="s">
        <v>49718</v>
      </c>
      <c r="B20209" s="11" t="s">
        <v>74613</v>
      </c>
      <c r="C20209" s="12" t="s">
        <v>49717</v>
      </c>
      <c r="D20209" s="11" t="s">
        <v>19560</v>
      </c>
    </row>
    <row r="20210" spans="1:4" ht="30" x14ac:dyDescent="0.25">
      <c r="A20210" s="11" t="s">
        <v>49719</v>
      </c>
      <c r="B20210" s="11" t="s">
        <v>74614</v>
      </c>
      <c r="C20210" s="12" t="s">
        <v>49720</v>
      </c>
      <c r="D20210" s="11" t="s">
        <v>19560</v>
      </c>
    </row>
    <row r="20211" spans="1:4" ht="30" x14ac:dyDescent="0.25">
      <c r="A20211" s="11" t="s">
        <v>49721</v>
      </c>
      <c r="B20211" s="11" t="s">
        <v>74615</v>
      </c>
      <c r="C20211" s="12" t="s">
        <v>49720</v>
      </c>
      <c r="D20211" s="11" t="s">
        <v>19560</v>
      </c>
    </row>
    <row r="20212" spans="1:4" ht="30" x14ac:dyDescent="0.25">
      <c r="A20212" s="11" t="s">
        <v>49722</v>
      </c>
      <c r="B20212" s="11" t="s">
        <v>74616</v>
      </c>
      <c r="C20212" s="12" t="s">
        <v>49723</v>
      </c>
      <c r="D20212" s="11" t="s">
        <v>19560</v>
      </c>
    </row>
    <row r="20213" spans="1:4" ht="30" x14ac:dyDescent="0.25">
      <c r="A20213" s="11" t="s">
        <v>49724</v>
      </c>
      <c r="B20213" s="11" t="s">
        <v>74617</v>
      </c>
      <c r="C20213" s="12" t="s">
        <v>49723</v>
      </c>
      <c r="D20213" s="11" t="s">
        <v>19560</v>
      </c>
    </row>
    <row r="20214" spans="1:4" ht="30" x14ac:dyDescent="0.25">
      <c r="A20214" s="11" t="s">
        <v>49725</v>
      </c>
      <c r="B20214" s="11" t="s">
        <v>74618</v>
      </c>
      <c r="C20214" s="12" t="s">
        <v>49726</v>
      </c>
      <c r="D20214" s="11" t="s">
        <v>19560</v>
      </c>
    </row>
    <row r="20215" spans="1:4" ht="30" x14ac:dyDescent="0.25">
      <c r="A20215" s="11" t="s">
        <v>49727</v>
      </c>
      <c r="B20215" s="11" t="s">
        <v>74619</v>
      </c>
      <c r="C20215" s="12" t="s">
        <v>49726</v>
      </c>
      <c r="D20215" s="11" t="s">
        <v>19560</v>
      </c>
    </row>
    <row r="20216" spans="1:4" ht="30" x14ac:dyDescent="0.25">
      <c r="A20216" s="11" t="s">
        <v>49728</v>
      </c>
      <c r="B20216" s="11" t="s">
        <v>74620</v>
      </c>
      <c r="C20216" s="12" t="s">
        <v>49729</v>
      </c>
      <c r="D20216" s="11" t="s">
        <v>19560</v>
      </c>
    </row>
    <row r="20217" spans="1:4" ht="30" x14ac:dyDescent="0.25">
      <c r="A20217" s="11" t="s">
        <v>49730</v>
      </c>
      <c r="B20217" s="11" t="s">
        <v>74621</v>
      </c>
      <c r="C20217" s="12" t="s">
        <v>49729</v>
      </c>
      <c r="D20217" s="11" t="s">
        <v>19560</v>
      </c>
    </row>
    <row r="20218" spans="1:4" ht="30" x14ac:dyDescent="0.25">
      <c r="A20218" s="11" t="s">
        <v>49731</v>
      </c>
      <c r="B20218" s="11" t="s">
        <v>74622</v>
      </c>
      <c r="C20218" s="12" t="s">
        <v>49732</v>
      </c>
      <c r="D20218" s="11" t="s">
        <v>19560</v>
      </c>
    </row>
    <row r="20219" spans="1:4" ht="30" x14ac:dyDescent="0.25">
      <c r="A20219" s="11" t="s">
        <v>49733</v>
      </c>
      <c r="B20219" s="11" t="s">
        <v>74623</v>
      </c>
      <c r="C20219" s="12" t="s">
        <v>49732</v>
      </c>
      <c r="D20219" s="11" t="s">
        <v>19560</v>
      </c>
    </row>
    <row r="20220" spans="1:4" ht="30" x14ac:dyDescent="0.25">
      <c r="A20220" s="11" t="s">
        <v>49734</v>
      </c>
      <c r="B20220" s="11" t="s">
        <v>74624</v>
      </c>
      <c r="C20220" s="12" t="s">
        <v>49735</v>
      </c>
      <c r="D20220" s="11" t="s">
        <v>19560</v>
      </c>
    </row>
    <row r="20221" spans="1:4" ht="30" x14ac:dyDescent="0.25">
      <c r="A20221" s="11" t="s">
        <v>49736</v>
      </c>
      <c r="B20221" s="11" t="s">
        <v>74625</v>
      </c>
      <c r="C20221" s="12" t="s">
        <v>49735</v>
      </c>
      <c r="D20221" s="11" t="s">
        <v>19560</v>
      </c>
    </row>
    <row r="20222" spans="1:4" ht="30" x14ac:dyDescent="0.25">
      <c r="A20222" s="11" t="s">
        <v>49737</v>
      </c>
      <c r="B20222" s="11" t="s">
        <v>74626</v>
      </c>
      <c r="C20222" s="12" t="s">
        <v>49738</v>
      </c>
      <c r="D20222" s="11" t="s">
        <v>19560</v>
      </c>
    </row>
    <row r="20223" spans="1:4" ht="30" x14ac:dyDescent="0.25">
      <c r="A20223" s="11" t="s">
        <v>49739</v>
      </c>
      <c r="B20223" s="11" t="s">
        <v>74627</v>
      </c>
      <c r="C20223" s="12" t="s">
        <v>49738</v>
      </c>
      <c r="D20223" s="11" t="s">
        <v>19560</v>
      </c>
    </row>
    <row r="20224" spans="1:4" ht="30" x14ac:dyDescent="0.25">
      <c r="A20224" s="11" t="s">
        <v>49740</v>
      </c>
      <c r="B20224" s="11" t="s">
        <v>74628</v>
      </c>
      <c r="C20224" s="12" t="s">
        <v>49741</v>
      </c>
      <c r="D20224" s="11" t="s">
        <v>19560</v>
      </c>
    </row>
    <row r="20225" spans="1:4" ht="30" x14ac:dyDescent="0.25">
      <c r="A20225" s="11" t="s">
        <v>49742</v>
      </c>
      <c r="B20225" s="11" t="s">
        <v>74629</v>
      </c>
      <c r="C20225" s="12" t="s">
        <v>49741</v>
      </c>
      <c r="D20225" s="11" t="s">
        <v>19560</v>
      </c>
    </row>
    <row r="20226" spans="1:4" ht="30" x14ac:dyDescent="0.25">
      <c r="A20226" s="11" t="s">
        <v>49743</v>
      </c>
      <c r="B20226" s="11" t="s">
        <v>74630</v>
      </c>
      <c r="C20226" s="12" t="s">
        <v>49744</v>
      </c>
      <c r="D20226" s="11" t="s">
        <v>19560</v>
      </c>
    </row>
    <row r="20227" spans="1:4" ht="30" x14ac:dyDescent="0.25">
      <c r="A20227" s="11" t="s">
        <v>49745</v>
      </c>
      <c r="B20227" s="11" t="s">
        <v>74631</v>
      </c>
      <c r="C20227" s="12" t="s">
        <v>49744</v>
      </c>
      <c r="D20227" s="11" t="s">
        <v>19560</v>
      </c>
    </row>
    <row r="20228" spans="1:4" ht="30" x14ac:dyDescent="0.25">
      <c r="A20228" s="11" t="s">
        <v>49746</v>
      </c>
      <c r="B20228" s="11" t="s">
        <v>74632</v>
      </c>
      <c r="C20228" s="12" t="s">
        <v>49747</v>
      </c>
      <c r="D20228" s="11" t="s">
        <v>19560</v>
      </c>
    </row>
    <row r="20229" spans="1:4" ht="30" x14ac:dyDescent="0.25">
      <c r="A20229" s="11" t="s">
        <v>49748</v>
      </c>
      <c r="B20229" s="11" t="s">
        <v>74633</v>
      </c>
      <c r="C20229" s="12" t="s">
        <v>49747</v>
      </c>
      <c r="D20229" s="11" t="s">
        <v>19560</v>
      </c>
    </row>
    <row r="20230" spans="1:4" ht="30" x14ac:dyDescent="0.25">
      <c r="A20230" s="11" t="s">
        <v>49749</v>
      </c>
      <c r="B20230" s="11" t="s">
        <v>74634</v>
      </c>
      <c r="C20230" s="12" t="s">
        <v>49750</v>
      </c>
      <c r="D20230" s="11" t="s">
        <v>19560</v>
      </c>
    </row>
    <row r="20231" spans="1:4" ht="30" x14ac:dyDescent="0.25">
      <c r="A20231" s="11" t="s">
        <v>49751</v>
      </c>
      <c r="B20231" s="11" t="s">
        <v>74635</v>
      </c>
      <c r="C20231" s="12" t="s">
        <v>49750</v>
      </c>
      <c r="D20231" s="11" t="s">
        <v>19560</v>
      </c>
    </row>
    <row r="20232" spans="1:4" ht="30" x14ac:dyDescent="0.25">
      <c r="A20232" s="11" t="s">
        <v>49752</v>
      </c>
      <c r="B20232" s="11" t="s">
        <v>74636</v>
      </c>
      <c r="C20232" s="12" t="s">
        <v>49753</v>
      </c>
      <c r="D20232" s="11" t="s">
        <v>19560</v>
      </c>
    </row>
    <row r="20233" spans="1:4" ht="30" x14ac:dyDescent="0.25">
      <c r="A20233" s="11" t="s">
        <v>49754</v>
      </c>
      <c r="B20233" s="11" t="s">
        <v>74637</v>
      </c>
      <c r="C20233" s="12" t="s">
        <v>49753</v>
      </c>
      <c r="D20233" s="11" t="s">
        <v>19560</v>
      </c>
    </row>
    <row r="20234" spans="1:4" ht="30" x14ac:dyDescent="0.25">
      <c r="A20234" s="11" t="s">
        <v>49755</v>
      </c>
      <c r="B20234" s="11" t="s">
        <v>74638</v>
      </c>
      <c r="C20234" s="12" t="s">
        <v>49756</v>
      </c>
      <c r="D20234" s="11" t="s">
        <v>19560</v>
      </c>
    </row>
    <row r="20235" spans="1:4" ht="30" x14ac:dyDescent="0.25">
      <c r="A20235" s="11" t="s">
        <v>49757</v>
      </c>
      <c r="B20235" s="11" t="s">
        <v>74639</v>
      </c>
      <c r="C20235" s="12" t="s">
        <v>49756</v>
      </c>
      <c r="D20235" s="11" t="s">
        <v>19560</v>
      </c>
    </row>
    <row r="20236" spans="1:4" ht="30" x14ac:dyDescent="0.25">
      <c r="A20236" s="11" t="s">
        <v>49758</v>
      </c>
      <c r="B20236" s="11" t="s">
        <v>74640</v>
      </c>
      <c r="C20236" s="12" t="s">
        <v>49759</v>
      </c>
      <c r="D20236" s="11" t="s">
        <v>19560</v>
      </c>
    </row>
    <row r="20237" spans="1:4" ht="30" x14ac:dyDescent="0.25">
      <c r="A20237" s="11" t="s">
        <v>49760</v>
      </c>
      <c r="B20237" s="11" t="s">
        <v>74641</v>
      </c>
      <c r="C20237" s="12" t="s">
        <v>49759</v>
      </c>
      <c r="D20237" s="11" t="s">
        <v>19560</v>
      </c>
    </row>
    <row r="20238" spans="1:4" ht="30" x14ac:dyDescent="0.25">
      <c r="A20238" s="11" t="s">
        <v>49761</v>
      </c>
      <c r="B20238" s="11" t="s">
        <v>74642</v>
      </c>
      <c r="C20238" s="12" t="s">
        <v>49762</v>
      </c>
      <c r="D20238" s="11" t="s">
        <v>19560</v>
      </c>
    </row>
    <row r="20239" spans="1:4" ht="30" x14ac:dyDescent="0.25">
      <c r="A20239" s="11" t="s">
        <v>49763</v>
      </c>
      <c r="B20239" s="11" t="s">
        <v>74643</v>
      </c>
      <c r="C20239" s="12" t="s">
        <v>49762</v>
      </c>
      <c r="D20239" s="11" t="s">
        <v>19560</v>
      </c>
    </row>
    <row r="20240" spans="1:4" ht="30" x14ac:dyDescent="0.25">
      <c r="A20240" s="11" t="s">
        <v>49764</v>
      </c>
      <c r="B20240" s="11" t="s">
        <v>74644</v>
      </c>
      <c r="C20240" s="12" t="s">
        <v>49765</v>
      </c>
      <c r="D20240" s="11" t="s">
        <v>19560</v>
      </c>
    </row>
    <row r="20241" spans="1:4" ht="30" x14ac:dyDescent="0.25">
      <c r="A20241" s="11" t="s">
        <v>49766</v>
      </c>
      <c r="B20241" s="11" t="s">
        <v>74645</v>
      </c>
      <c r="C20241" s="12" t="s">
        <v>49765</v>
      </c>
      <c r="D20241" s="11" t="s">
        <v>19560</v>
      </c>
    </row>
    <row r="20242" spans="1:4" ht="30" x14ac:dyDescent="0.25">
      <c r="A20242" s="11" t="s">
        <v>49767</v>
      </c>
      <c r="B20242" s="11" t="s">
        <v>74646</v>
      </c>
      <c r="C20242" s="12" t="s">
        <v>49768</v>
      </c>
      <c r="D20242" s="11" t="s">
        <v>19560</v>
      </c>
    </row>
    <row r="20243" spans="1:4" ht="30" x14ac:dyDescent="0.25">
      <c r="A20243" s="11" t="s">
        <v>49769</v>
      </c>
      <c r="B20243" s="11" t="s">
        <v>74647</v>
      </c>
      <c r="C20243" s="12" t="s">
        <v>49768</v>
      </c>
      <c r="D20243" s="11" t="s">
        <v>19560</v>
      </c>
    </row>
    <row r="20244" spans="1:4" ht="30" x14ac:dyDescent="0.25">
      <c r="A20244" s="11" t="s">
        <v>49770</v>
      </c>
      <c r="B20244" s="11" t="s">
        <v>74648</v>
      </c>
      <c r="C20244" s="12" t="s">
        <v>49771</v>
      </c>
      <c r="D20244" s="11" t="s">
        <v>19560</v>
      </c>
    </row>
    <row r="20245" spans="1:4" ht="30" x14ac:dyDescent="0.25">
      <c r="A20245" s="11" t="s">
        <v>49772</v>
      </c>
      <c r="B20245" s="11" t="s">
        <v>74649</v>
      </c>
      <c r="C20245" s="12" t="s">
        <v>49771</v>
      </c>
      <c r="D20245" s="11" t="s">
        <v>19560</v>
      </c>
    </row>
    <row r="20246" spans="1:4" ht="30" x14ac:dyDescent="0.25">
      <c r="A20246" s="11" t="s">
        <v>49773</v>
      </c>
      <c r="B20246" s="11" t="s">
        <v>74650</v>
      </c>
      <c r="C20246" s="12" t="s">
        <v>49774</v>
      </c>
      <c r="D20246" s="11" t="s">
        <v>19560</v>
      </c>
    </row>
    <row r="20247" spans="1:4" ht="30" x14ac:dyDescent="0.25">
      <c r="A20247" s="11" t="s">
        <v>49775</v>
      </c>
      <c r="B20247" s="11" t="s">
        <v>74651</v>
      </c>
      <c r="C20247" s="12" t="s">
        <v>49774</v>
      </c>
      <c r="D20247" s="11" t="s">
        <v>19560</v>
      </c>
    </row>
    <row r="20248" spans="1:4" ht="30" x14ac:dyDescent="0.25">
      <c r="A20248" s="11" t="s">
        <v>49776</v>
      </c>
      <c r="B20248" s="11" t="s">
        <v>74652</v>
      </c>
      <c r="C20248" s="12" t="s">
        <v>49777</v>
      </c>
      <c r="D20248" s="11" t="s">
        <v>19560</v>
      </c>
    </row>
    <row r="20249" spans="1:4" ht="30" x14ac:dyDescent="0.25">
      <c r="A20249" s="11" t="s">
        <v>49778</v>
      </c>
      <c r="B20249" s="11" t="s">
        <v>74653</v>
      </c>
      <c r="C20249" s="12" t="s">
        <v>49777</v>
      </c>
      <c r="D20249" s="11" t="s">
        <v>19560</v>
      </c>
    </row>
    <row r="20250" spans="1:4" ht="30" x14ac:dyDescent="0.25">
      <c r="A20250" s="11" t="s">
        <v>49779</v>
      </c>
      <c r="B20250" s="11" t="s">
        <v>74654</v>
      </c>
      <c r="C20250" s="12" t="s">
        <v>49780</v>
      </c>
      <c r="D20250" s="11" t="s">
        <v>19560</v>
      </c>
    </row>
    <row r="20251" spans="1:4" ht="30" x14ac:dyDescent="0.25">
      <c r="A20251" s="11" t="s">
        <v>49781</v>
      </c>
      <c r="B20251" s="11" t="s">
        <v>74655</v>
      </c>
      <c r="C20251" s="12" t="s">
        <v>49780</v>
      </c>
      <c r="D20251" s="11" t="s">
        <v>19560</v>
      </c>
    </row>
    <row r="20252" spans="1:4" ht="30" x14ac:dyDescent="0.25">
      <c r="A20252" s="11" t="s">
        <v>49782</v>
      </c>
      <c r="B20252" s="11" t="s">
        <v>74656</v>
      </c>
      <c r="C20252" s="12" t="s">
        <v>49783</v>
      </c>
      <c r="D20252" s="11" t="s">
        <v>19560</v>
      </c>
    </row>
    <row r="20253" spans="1:4" ht="30" x14ac:dyDescent="0.25">
      <c r="A20253" s="11" t="s">
        <v>49784</v>
      </c>
      <c r="B20253" s="11" t="s">
        <v>74657</v>
      </c>
      <c r="C20253" s="12" t="s">
        <v>49783</v>
      </c>
      <c r="D20253" s="11" t="s">
        <v>19560</v>
      </c>
    </row>
    <row r="20254" spans="1:4" ht="30" x14ac:dyDescent="0.25">
      <c r="A20254" s="11" t="s">
        <v>49785</v>
      </c>
      <c r="B20254" s="11" t="s">
        <v>74658</v>
      </c>
      <c r="C20254" s="12" t="s">
        <v>49786</v>
      </c>
      <c r="D20254" s="11" t="s">
        <v>19560</v>
      </c>
    </row>
    <row r="20255" spans="1:4" ht="30" x14ac:dyDescent="0.25">
      <c r="A20255" s="11" t="s">
        <v>49787</v>
      </c>
      <c r="B20255" s="11" t="s">
        <v>74659</v>
      </c>
      <c r="C20255" s="12" t="s">
        <v>49786</v>
      </c>
      <c r="D20255" s="11" t="s">
        <v>19560</v>
      </c>
    </row>
    <row r="20256" spans="1:4" ht="30" x14ac:dyDescent="0.25">
      <c r="A20256" s="11" t="s">
        <v>49788</v>
      </c>
      <c r="B20256" s="11" t="s">
        <v>74660</v>
      </c>
      <c r="C20256" s="12" t="s">
        <v>49789</v>
      </c>
      <c r="D20256" s="11" t="s">
        <v>19560</v>
      </c>
    </row>
    <row r="20257" spans="1:4" ht="30" x14ac:dyDescent="0.25">
      <c r="A20257" s="11" t="s">
        <v>49790</v>
      </c>
      <c r="B20257" s="11" t="s">
        <v>74661</v>
      </c>
      <c r="C20257" s="12" t="s">
        <v>49789</v>
      </c>
      <c r="D20257" s="11" t="s">
        <v>19560</v>
      </c>
    </row>
    <row r="20258" spans="1:4" ht="30" x14ac:dyDescent="0.25">
      <c r="A20258" s="11" t="s">
        <v>49791</v>
      </c>
      <c r="B20258" s="11" t="s">
        <v>74662</v>
      </c>
      <c r="C20258" s="12" t="s">
        <v>49792</v>
      </c>
      <c r="D20258" s="11" t="s">
        <v>19560</v>
      </c>
    </row>
    <row r="20259" spans="1:4" ht="30" x14ac:dyDescent="0.25">
      <c r="A20259" s="11" t="s">
        <v>49793</v>
      </c>
      <c r="B20259" s="11" t="s">
        <v>74663</v>
      </c>
      <c r="C20259" s="12" t="s">
        <v>49792</v>
      </c>
      <c r="D20259" s="11" t="s">
        <v>19560</v>
      </c>
    </row>
    <row r="20260" spans="1:4" ht="30" x14ac:dyDescent="0.25">
      <c r="A20260" s="11" t="s">
        <v>49794</v>
      </c>
      <c r="B20260" s="11" t="s">
        <v>74664</v>
      </c>
      <c r="C20260" s="12" t="s">
        <v>49795</v>
      </c>
      <c r="D20260" s="11" t="s">
        <v>19560</v>
      </c>
    </row>
    <row r="20261" spans="1:4" ht="30" x14ac:dyDescent="0.25">
      <c r="A20261" s="11" t="s">
        <v>49796</v>
      </c>
      <c r="B20261" s="11" t="s">
        <v>74665</v>
      </c>
      <c r="C20261" s="12" t="s">
        <v>49795</v>
      </c>
      <c r="D20261" s="11" t="s">
        <v>19560</v>
      </c>
    </row>
    <row r="20262" spans="1:4" ht="30" x14ac:dyDescent="0.25">
      <c r="A20262" s="11" t="s">
        <v>49797</v>
      </c>
      <c r="B20262" s="11" t="s">
        <v>74666</v>
      </c>
      <c r="C20262" s="12" t="s">
        <v>49798</v>
      </c>
      <c r="D20262" s="11" t="s">
        <v>19560</v>
      </c>
    </row>
    <row r="20263" spans="1:4" ht="30" x14ac:dyDescent="0.25">
      <c r="A20263" s="11" t="s">
        <v>49799</v>
      </c>
      <c r="B20263" s="11" t="s">
        <v>74667</v>
      </c>
      <c r="C20263" s="12" t="s">
        <v>49798</v>
      </c>
      <c r="D20263" s="11" t="s">
        <v>19560</v>
      </c>
    </row>
    <row r="20264" spans="1:4" ht="30" x14ac:dyDescent="0.25">
      <c r="A20264" s="11" t="s">
        <v>49800</v>
      </c>
      <c r="B20264" s="11" t="s">
        <v>74668</v>
      </c>
      <c r="C20264" s="12" t="s">
        <v>49801</v>
      </c>
      <c r="D20264" s="11" t="s">
        <v>19560</v>
      </c>
    </row>
    <row r="20265" spans="1:4" ht="30" x14ac:dyDescent="0.25">
      <c r="A20265" s="11" t="s">
        <v>49802</v>
      </c>
      <c r="B20265" s="11" t="s">
        <v>74669</v>
      </c>
      <c r="C20265" s="12" t="s">
        <v>49801</v>
      </c>
      <c r="D20265" s="11" t="s">
        <v>19560</v>
      </c>
    </row>
    <row r="20266" spans="1:4" ht="30" x14ac:dyDescent="0.25">
      <c r="A20266" s="11" t="s">
        <v>49803</v>
      </c>
      <c r="B20266" s="11" t="s">
        <v>74670</v>
      </c>
      <c r="C20266" s="12" t="s">
        <v>49804</v>
      </c>
      <c r="D20266" s="11" t="s">
        <v>19560</v>
      </c>
    </row>
    <row r="20267" spans="1:4" ht="30" x14ac:dyDescent="0.25">
      <c r="A20267" s="11" t="s">
        <v>49805</v>
      </c>
      <c r="B20267" s="11" t="s">
        <v>74671</v>
      </c>
      <c r="C20267" s="12" t="s">
        <v>49804</v>
      </c>
      <c r="D20267" s="11" t="s">
        <v>19560</v>
      </c>
    </row>
    <row r="20268" spans="1:4" ht="30" x14ac:dyDescent="0.25">
      <c r="A20268" s="11" t="s">
        <v>49806</v>
      </c>
      <c r="B20268" s="11" t="s">
        <v>74672</v>
      </c>
      <c r="C20268" s="12" t="s">
        <v>49807</v>
      </c>
      <c r="D20268" s="11" t="s">
        <v>19560</v>
      </c>
    </row>
    <row r="20269" spans="1:4" ht="30" x14ac:dyDescent="0.25">
      <c r="A20269" s="11" t="s">
        <v>49808</v>
      </c>
      <c r="B20269" s="11" t="s">
        <v>74673</v>
      </c>
      <c r="C20269" s="12" t="s">
        <v>49807</v>
      </c>
      <c r="D20269" s="11" t="s">
        <v>19560</v>
      </c>
    </row>
    <row r="20270" spans="1:4" ht="30" x14ac:dyDescent="0.25">
      <c r="A20270" s="11" t="s">
        <v>49809</v>
      </c>
      <c r="B20270" s="11" t="s">
        <v>74674</v>
      </c>
      <c r="C20270" s="12" t="s">
        <v>49810</v>
      </c>
      <c r="D20270" s="11" t="s">
        <v>19560</v>
      </c>
    </row>
    <row r="20271" spans="1:4" ht="30" x14ac:dyDescent="0.25">
      <c r="A20271" s="11" t="s">
        <v>49811</v>
      </c>
      <c r="B20271" s="11" t="s">
        <v>74675</v>
      </c>
      <c r="C20271" s="12" t="s">
        <v>49810</v>
      </c>
      <c r="D20271" s="11" t="s">
        <v>19560</v>
      </c>
    </row>
    <row r="20272" spans="1:4" ht="60" x14ac:dyDescent="0.25">
      <c r="A20272" s="11" t="s">
        <v>49812</v>
      </c>
      <c r="B20272" s="11" t="s">
        <v>74676</v>
      </c>
      <c r="C20272" s="12" t="s">
        <v>49813</v>
      </c>
      <c r="D20272" s="11" t="s">
        <v>19562</v>
      </c>
    </row>
    <row r="20273" spans="1:4" ht="60" x14ac:dyDescent="0.25">
      <c r="A20273" s="11" t="s">
        <v>49814</v>
      </c>
      <c r="B20273" s="11" t="s">
        <v>74677</v>
      </c>
      <c r="C20273" s="12" t="s">
        <v>49813</v>
      </c>
      <c r="D20273" s="11" t="s">
        <v>19562</v>
      </c>
    </row>
    <row r="20274" spans="1:4" ht="60" x14ac:dyDescent="0.25">
      <c r="A20274" s="11" t="s">
        <v>49815</v>
      </c>
      <c r="B20274" s="11" t="s">
        <v>74678</v>
      </c>
      <c r="C20274" s="12" t="s">
        <v>49816</v>
      </c>
      <c r="D20274" s="11" t="s">
        <v>19562</v>
      </c>
    </row>
    <row r="20275" spans="1:4" ht="60" x14ac:dyDescent="0.25">
      <c r="A20275" s="11" t="s">
        <v>49817</v>
      </c>
      <c r="B20275" s="11" t="s">
        <v>74679</v>
      </c>
      <c r="C20275" s="12" t="s">
        <v>49816</v>
      </c>
      <c r="D20275" s="11" t="s">
        <v>19562</v>
      </c>
    </row>
    <row r="20276" spans="1:4" ht="60" x14ac:dyDescent="0.25">
      <c r="A20276" s="11" t="s">
        <v>49818</v>
      </c>
      <c r="B20276" s="11" t="s">
        <v>74680</v>
      </c>
      <c r="C20276" s="12" t="s">
        <v>49819</v>
      </c>
      <c r="D20276" s="11" t="s">
        <v>19562</v>
      </c>
    </row>
    <row r="20277" spans="1:4" ht="60" x14ac:dyDescent="0.25">
      <c r="A20277" s="11" t="s">
        <v>49820</v>
      </c>
      <c r="B20277" s="11" t="s">
        <v>74681</v>
      </c>
      <c r="C20277" s="12" t="s">
        <v>49819</v>
      </c>
      <c r="D20277" s="11" t="s">
        <v>19562</v>
      </c>
    </row>
    <row r="20278" spans="1:4" x14ac:dyDescent="0.25">
      <c r="A20278" s="11" t="s">
        <v>49821</v>
      </c>
      <c r="B20278" s="11" t="s">
        <v>74682</v>
      </c>
      <c r="C20278" s="12" t="s">
        <v>49822</v>
      </c>
      <c r="D20278" s="11" t="s">
        <v>19571</v>
      </c>
    </row>
    <row r="20279" spans="1:4" x14ac:dyDescent="0.25">
      <c r="A20279" s="11" t="s">
        <v>49823</v>
      </c>
      <c r="B20279" s="11" t="s">
        <v>74683</v>
      </c>
      <c r="C20279" s="12" t="s">
        <v>49822</v>
      </c>
      <c r="D20279" s="11" t="s">
        <v>19571</v>
      </c>
    </row>
    <row r="20280" spans="1:4" x14ac:dyDescent="0.25">
      <c r="A20280" s="11" t="s">
        <v>49824</v>
      </c>
      <c r="B20280" s="11" t="s">
        <v>74684</v>
      </c>
      <c r="C20280" s="12" t="s">
        <v>49825</v>
      </c>
      <c r="D20280" s="11" t="s">
        <v>19560</v>
      </c>
    </row>
    <row r="20281" spans="1:4" x14ac:dyDescent="0.25">
      <c r="A20281" s="11" t="s">
        <v>49826</v>
      </c>
      <c r="B20281" s="11" t="s">
        <v>74685</v>
      </c>
      <c r="C20281" s="12" t="s">
        <v>49825</v>
      </c>
      <c r="D20281" s="11" t="s">
        <v>19560</v>
      </c>
    </row>
    <row r="20282" spans="1:4" x14ac:dyDescent="0.25">
      <c r="A20282" s="11" t="s">
        <v>49827</v>
      </c>
      <c r="B20282" s="11" t="s">
        <v>74686</v>
      </c>
      <c r="C20282" s="12" t="s">
        <v>49828</v>
      </c>
      <c r="D20282" s="11" t="s">
        <v>19560</v>
      </c>
    </row>
    <row r="20283" spans="1:4" x14ac:dyDescent="0.25">
      <c r="A20283" s="11" t="s">
        <v>49829</v>
      </c>
      <c r="B20283" s="11" t="s">
        <v>74687</v>
      </c>
      <c r="C20283" s="12" t="s">
        <v>49828</v>
      </c>
      <c r="D20283" s="11" t="s">
        <v>19560</v>
      </c>
    </row>
    <row r="20284" spans="1:4" x14ac:dyDescent="0.25">
      <c r="A20284" s="11" t="s">
        <v>49830</v>
      </c>
      <c r="B20284" s="11" t="s">
        <v>74688</v>
      </c>
      <c r="C20284" s="12" t="s">
        <v>49831</v>
      </c>
      <c r="D20284" s="11" t="s">
        <v>19560</v>
      </c>
    </row>
    <row r="20285" spans="1:4" x14ac:dyDescent="0.25">
      <c r="A20285" s="11" t="s">
        <v>49832</v>
      </c>
      <c r="B20285" s="11" t="s">
        <v>74689</v>
      </c>
      <c r="C20285" s="12" t="s">
        <v>49831</v>
      </c>
      <c r="D20285" s="11" t="s">
        <v>19560</v>
      </c>
    </row>
    <row r="20286" spans="1:4" x14ac:dyDescent="0.25">
      <c r="A20286" s="11" t="s">
        <v>49833</v>
      </c>
      <c r="B20286" s="11" t="s">
        <v>74690</v>
      </c>
      <c r="C20286" s="12" t="s">
        <v>49834</v>
      </c>
      <c r="D20286" s="11" t="s">
        <v>19560</v>
      </c>
    </row>
    <row r="20287" spans="1:4" x14ac:dyDescent="0.25">
      <c r="A20287" s="11" t="s">
        <v>49835</v>
      </c>
      <c r="B20287" s="11" t="s">
        <v>74691</v>
      </c>
      <c r="C20287" s="12" t="s">
        <v>49834</v>
      </c>
      <c r="D20287" s="11" t="s">
        <v>19560</v>
      </c>
    </row>
    <row r="20288" spans="1:4" x14ac:dyDescent="0.25">
      <c r="A20288" s="11" t="s">
        <v>49836</v>
      </c>
      <c r="B20288" s="11" t="s">
        <v>74692</v>
      </c>
      <c r="C20288" s="12" t="s">
        <v>49837</v>
      </c>
      <c r="D20288" s="11" t="s">
        <v>19560</v>
      </c>
    </row>
    <row r="20289" spans="1:4" x14ac:dyDescent="0.25">
      <c r="A20289" s="11" t="s">
        <v>49838</v>
      </c>
      <c r="B20289" s="11" t="s">
        <v>74693</v>
      </c>
      <c r="C20289" s="12" t="s">
        <v>49837</v>
      </c>
      <c r="D20289" s="11" t="s">
        <v>19560</v>
      </c>
    </row>
    <row r="20290" spans="1:4" x14ac:dyDescent="0.25">
      <c r="A20290" s="11" t="s">
        <v>49839</v>
      </c>
      <c r="B20290" s="11" t="s">
        <v>74694</v>
      </c>
      <c r="C20290" s="12" t="s">
        <v>49840</v>
      </c>
      <c r="D20290" s="11" t="s">
        <v>19560</v>
      </c>
    </row>
    <row r="20291" spans="1:4" x14ac:dyDescent="0.25">
      <c r="A20291" s="11" t="s">
        <v>49841</v>
      </c>
      <c r="B20291" s="11" t="s">
        <v>74695</v>
      </c>
      <c r="C20291" s="12" t="s">
        <v>49840</v>
      </c>
      <c r="D20291" s="11" t="s">
        <v>19560</v>
      </c>
    </row>
    <row r="20292" spans="1:4" x14ac:dyDescent="0.25">
      <c r="A20292" s="11" t="s">
        <v>49842</v>
      </c>
      <c r="B20292" s="11" t="s">
        <v>74696</v>
      </c>
      <c r="C20292" s="12" t="s">
        <v>49843</v>
      </c>
      <c r="D20292" s="11" t="s">
        <v>19560</v>
      </c>
    </row>
    <row r="20293" spans="1:4" x14ac:dyDescent="0.25">
      <c r="A20293" s="11" t="s">
        <v>49844</v>
      </c>
      <c r="B20293" s="11" t="s">
        <v>74697</v>
      </c>
      <c r="C20293" s="12" t="s">
        <v>49843</v>
      </c>
      <c r="D20293" s="11" t="s">
        <v>19560</v>
      </c>
    </row>
    <row r="20294" spans="1:4" x14ac:dyDescent="0.25">
      <c r="A20294" s="11" t="s">
        <v>49845</v>
      </c>
      <c r="B20294" s="11" t="s">
        <v>74698</v>
      </c>
      <c r="C20294" s="12" t="s">
        <v>49846</v>
      </c>
      <c r="D20294" s="11" t="s">
        <v>19560</v>
      </c>
    </row>
    <row r="20295" spans="1:4" x14ac:dyDescent="0.25">
      <c r="A20295" s="11" t="s">
        <v>49847</v>
      </c>
      <c r="B20295" s="11" t="s">
        <v>74699</v>
      </c>
      <c r="C20295" s="12" t="s">
        <v>49846</v>
      </c>
      <c r="D20295" s="11" t="s">
        <v>19560</v>
      </c>
    </row>
    <row r="20296" spans="1:4" x14ac:dyDescent="0.25">
      <c r="A20296" s="11" t="s">
        <v>49848</v>
      </c>
      <c r="B20296" s="11" t="s">
        <v>74700</v>
      </c>
      <c r="C20296" s="12" t="s">
        <v>49849</v>
      </c>
      <c r="D20296" s="11" t="s">
        <v>19560</v>
      </c>
    </row>
    <row r="20297" spans="1:4" x14ac:dyDescent="0.25">
      <c r="A20297" s="11" t="s">
        <v>49850</v>
      </c>
      <c r="B20297" s="11" t="s">
        <v>74701</v>
      </c>
      <c r="C20297" s="12" t="s">
        <v>49849</v>
      </c>
      <c r="D20297" s="11" t="s">
        <v>19560</v>
      </c>
    </row>
    <row r="20298" spans="1:4" x14ac:dyDescent="0.25">
      <c r="A20298" s="11" t="s">
        <v>49851</v>
      </c>
      <c r="B20298" s="11" t="s">
        <v>74702</v>
      </c>
      <c r="C20298" s="12" t="s">
        <v>49852</v>
      </c>
      <c r="D20298" s="11" t="s">
        <v>19560</v>
      </c>
    </row>
    <row r="20299" spans="1:4" x14ac:dyDescent="0.25">
      <c r="A20299" s="11" t="s">
        <v>49853</v>
      </c>
      <c r="B20299" s="11" t="s">
        <v>74703</v>
      </c>
      <c r="C20299" s="12" t="s">
        <v>49852</v>
      </c>
      <c r="D20299" s="11" t="s">
        <v>19560</v>
      </c>
    </row>
    <row r="20300" spans="1:4" x14ac:dyDescent="0.25">
      <c r="A20300" s="11" t="s">
        <v>49854</v>
      </c>
      <c r="B20300" s="11" t="s">
        <v>74704</v>
      </c>
      <c r="C20300" s="12" t="s">
        <v>49855</v>
      </c>
      <c r="D20300" s="11" t="s">
        <v>19560</v>
      </c>
    </row>
    <row r="20301" spans="1:4" x14ac:dyDescent="0.25">
      <c r="A20301" s="11" t="s">
        <v>49856</v>
      </c>
      <c r="B20301" s="11" t="s">
        <v>74705</v>
      </c>
      <c r="C20301" s="12" t="s">
        <v>49855</v>
      </c>
      <c r="D20301" s="11" t="s">
        <v>19560</v>
      </c>
    </row>
    <row r="20302" spans="1:4" x14ac:dyDescent="0.25">
      <c r="A20302" s="11" t="s">
        <v>49857</v>
      </c>
      <c r="B20302" s="11" t="s">
        <v>74706</v>
      </c>
      <c r="C20302" s="12" t="s">
        <v>49858</v>
      </c>
      <c r="D20302" s="11" t="s">
        <v>19560</v>
      </c>
    </row>
    <row r="20303" spans="1:4" x14ac:dyDescent="0.25">
      <c r="A20303" s="11" t="s">
        <v>49859</v>
      </c>
      <c r="B20303" s="11" t="s">
        <v>74707</v>
      </c>
      <c r="C20303" s="12" t="s">
        <v>49858</v>
      </c>
      <c r="D20303" s="11" t="s">
        <v>19560</v>
      </c>
    </row>
    <row r="20304" spans="1:4" x14ac:dyDescent="0.25">
      <c r="A20304" s="11" t="s">
        <v>49860</v>
      </c>
      <c r="B20304" s="11" t="s">
        <v>74708</v>
      </c>
      <c r="C20304" s="12" t="s">
        <v>49861</v>
      </c>
      <c r="D20304" s="11" t="s">
        <v>19560</v>
      </c>
    </row>
    <row r="20305" spans="1:4" x14ac:dyDescent="0.25">
      <c r="A20305" s="11" t="s">
        <v>49862</v>
      </c>
      <c r="B20305" s="11" t="s">
        <v>74709</v>
      </c>
      <c r="C20305" s="12" t="s">
        <v>49861</v>
      </c>
      <c r="D20305" s="11" t="s">
        <v>19560</v>
      </c>
    </row>
    <row r="20306" spans="1:4" x14ac:dyDescent="0.25">
      <c r="A20306" s="11" t="s">
        <v>49863</v>
      </c>
      <c r="B20306" s="11" t="s">
        <v>74710</v>
      </c>
      <c r="C20306" s="12" t="s">
        <v>49864</v>
      </c>
      <c r="D20306" s="11" t="s">
        <v>19560</v>
      </c>
    </row>
    <row r="20307" spans="1:4" x14ac:dyDescent="0.25">
      <c r="A20307" s="11" t="s">
        <v>49865</v>
      </c>
      <c r="B20307" s="11" t="s">
        <v>74711</v>
      </c>
      <c r="C20307" s="12" t="s">
        <v>49864</v>
      </c>
      <c r="D20307" s="11" t="s">
        <v>19560</v>
      </c>
    </row>
    <row r="20308" spans="1:4" x14ac:dyDescent="0.25">
      <c r="A20308" s="11" t="s">
        <v>49866</v>
      </c>
      <c r="B20308" s="11" t="s">
        <v>74712</v>
      </c>
      <c r="C20308" s="12" t="s">
        <v>49867</v>
      </c>
      <c r="D20308" s="11" t="s">
        <v>19560</v>
      </c>
    </row>
    <row r="20309" spans="1:4" x14ac:dyDescent="0.25">
      <c r="A20309" s="11" t="s">
        <v>49868</v>
      </c>
      <c r="B20309" s="11" t="s">
        <v>74713</v>
      </c>
      <c r="C20309" s="12" t="s">
        <v>49867</v>
      </c>
      <c r="D20309" s="11" t="s">
        <v>19560</v>
      </c>
    </row>
    <row r="20310" spans="1:4" x14ac:dyDescent="0.25">
      <c r="A20310" s="11" t="s">
        <v>49869</v>
      </c>
      <c r="B20310" s="11" t="s">
        <v>74714</v>
      </c>
      <c r="C20310" s="12" t="s">
        <v>49870</v>
      </c>
      <c r="D20310" s="11" t="s">
        <v>19560</v>
      </c>
    </row>
    <row r="20311" spans="1:4" x14ac:dyDescent="0.25">
      <c r="A20311" s="11" t="s">
        <v>49871</v>
      </c>
      <c r="B20311" s="11" t="s">
        <v>74715</v>
      </c>
      <c r="C20311" s="12" t="s">
        <v>49870</v>
      </c>
      <c r="D20311" s="11" t="s">
        <v>19560</v>
      </c>
    </row>
    <row r="20312" spans="1:4" x14ac:dyDescent="0.25">
      <c r="A20312" s="11" t="s">
        <v>49872</v>
      </c>
      <c r="B20312" s="11" t="s">
        <v>74716</v>
      </c>
      <c r="C20312" s="12" t="s">
        <v>49873</v>
      </c>
      <c r="D20312" s="11" t="s">
        <v>19560</v>
      </c>
    </row>
    <row r="20313" spans="1:4" x14ac:dyDescent="0.25">
      <c r="A20313" s="11" t="s">
        <v>49874</v>
      </c>
      <c r="B20313" s="11" t="s">
        <v>74717</v>
      </c>
      <c r="C20313" s="12" t="s">
        <v>49873</v>
      </c>
      <c r="D20313" s="11" t="s">
        <v>19560</v>
      </c>
    </row>
    <row r="20314" spans="1:4" x14ac:dyDescent="0.25">
      <c r="A20314" s="11" t="s">
        <v>49875</v>
      </c>
      <c r="B20314" s="11" t="s">
        <v>74718</v>
      </c>
      <c r="C20314" s="12" t="s">
        <v>49876</v>
      </c>
      <c r="D20314" s="11" t="s">
        <v>19560</v>
      </c>
    </row>
    <row r="20315" spans="1:4" x14ac:dyDescent="0.25">
      <c r="A20315" s="11" t="s">
        <v>49877</v>
      </c>
      <c r="B20315" s="11" t="s">
        <v>74719</v>
      </c>
      <c r="C20315" s="12" t="s">
        <v>49876</v>
      </c>
      <c r="D20315" s="11" t="s">
        <v>19560</v>
      </c>
    </row>
    <row r="20316" spans="1:4" x14ac:dyDescent="0.25">
      <c r="A20316" s="11" t="s">
        <v>49878</v>
      </c>
      <c r="B20316" s="11" t="s">
        <v>74720</v>
      </c>
      <c r="C20316" s="12" t="s">
        <v>49879</v>
      </c>
      <c r="D20316" s="11" t="s">
        <v>19560</v>
      </c>
    </row>
    <row r="20317" spans="1:4" x14ac:dyDescent="0.25">
      <c r="A20317" s="11" t="s">
        <v>49880</v>
      </c>
      <c r="B20317" s="11" t="s">
        <v>74721</v>
      </c>
      <c r="C20317" s="12" t="s">
        <v>49879</v>
      </c>
      <c r="D20317" s="11" t="s">
        <v>19560</v>
      </c>
    </row>
    <row r="20318" spans="1:4" x14ac:dyDescent="0.25">
      <c r="A20318" s="11" t="s">
        <v>49881</v>
      </c>
      <c r="B20318" s="11" t="s">
        <v>74722</v>
      </c>
      <c r="C20318" s="12" t="s">
        <v>49882</v>
      </c>
      <c r="D20318" s="11" t="s">
        <v>19560</v>
      </c>
    </row>
    <row r="20319" spans="1:4" x14ac:dyDescent="0.25">
      <c r="A20319" s="11" t="s">
        <v>49883</v>
      </c>
      <c r="B20319" s="11" t="s">
        <v>74723</v>
      </c>
      <c r="C20319" s="12" t="s">
        <v>49882</v>
      </c>
      <c r="D20319" s="11" t="s">
        <v>19560</v>
      </c>
    </row>
    <row r="20320" spans="1:4" x14ac:dyDescent="0.25">
      <c r="A20320" s="11" t="s">
        <v>49884</v>
      </c>
      <c r="B20320" s="11" t="s">
        <v>74724</v>
      </c>
      <c r="C20320" s="12" t="s">
        <v>49885</v>
      </c>
      <c r="D20320" s="11" t="s">
        <v>19584</v>
      </c>
    </row>
    <row r="20321" spans="1:4" x14ac:dyDescent="0.25">
      <c r="A20321" s="11" t="s">
        <v>49886</v>
      </c>
      <c r="B20321" s="11" t="s">
        <v>74725</v>
      </c>
      <c r="C20321" s="12" t="s">
        <v>49885</v>
      </c>
      <c r="D20321" s="11" t="s">
        <v>19584</v>
      </c>
    </row>
    <row r="20322" spans="1:4" ht="30" x14ac:dyDescent="0.25">
      <c r="A20322" s="11" t="s">
        <v>49887</v>
      </c>
      <c r="B20322" s="11" t="s">
        <v>74726</v>
      </c>
      <c r="C20322" s="12" t="s">
        <v>49888</v>
      </c>
      <c r="D20322" s="11" t="s">
        <v>19562</v>
      </c>
    </row>
    <row r="20323" spans="1:4" ht="30" x14ac:dyDescent="0.25">
      <c r="A20323" s="11" t="s">
        <v>49889</v>
      </c>
      <c r="B20323" s="11" t="s">
        <v>74727</v>
      </c>
      <c r="C20323" s="12" t="s">
        <v>49888</v>
      </c>
      <c r="D20323" s="11" t="s">
        <v>19562</v>
      </c>
    </row>
    <row r="20324" spans="1:4" ht="30" x14ac:dyDescent="0.25">
      <c r="A20324" s="11" t="s">
        <v>49890</v>
      </c>
      <c r="B20324" s="11" t="s">
        <v>74728</v>
      </c>
      <c r="C20324" s="12" t="s">
        <v>49891</v>
      </c>
      <c r="D20324" s="11" t="s">
        <v>19560</v>
      </c>
    </row>
    <row r="20325" spans="1:4" ht="30" x14ac:dyDescent="0.25">
      <c r="A20325" s="11" t="s">
        <v>49892</v>
      </c>
      <c r="B20325" s="11" t="s">
        <v>74729</v>
      </c>
      <c r="C20325" s="12" t="s">
        <v>49891</v>
      </c>
      <c r="D20325" s="11" t="s">
        <v>19560</v>
      </c>
    </row>
    <row r="20326" spans="1:4" ht="30" x14ac:dyDescent="0.25">
      <c r="A20326" s="11" t="s">
        <v>49893</v>
      </c>
      <c r="B20326" s="11" t="s">
        <v>74730</v>
      </c>
      <c r="C20326" s="12" t="s">
        <v>49894</v>
      </c>
      <c r="D20326" s="11" t="s">
        <v>19560</v>
      </c>
    </row>
    <row r="20327" spans="1:4" ht="30" x14ac:dyDescent="0.25">
      <c r="A20327" s="11" t="s">
        <v>49895</v>
      </c>
      <c r="B20327" s="11" t="s">
        <v>74731</v>
      </c>
      <c r="C20327" s="12" t="s">
        <v>49894</v>
      </c>
      <c r="D20327" s="11" t="s">
        <v>19560</v>
      </c>
    </row>
    <row r="20328" spans="1:4" ht="30" x14ac:dyDescent="0.25">
      <c r="A20328" s="11" t="s">
        <v>49896</v>
      </c>
      <c r="B20328" s="11" t="s">
        <v>74732</v>
      </c>
      <c r="C20328" s="12" t="s">
        <v>49897</v>
      </c>
      <c r="D20328" s="11" t="s">
        <v>19584</v>
      </c>
    </row>
    <row r="20329" spans="1:4" ht="30" x14ac:dyDescent="0.25">
      <c r="A20329" s="11" t="s">
        <v>49898</v>
      </c>
      <c r="B20329" s="11" t="s">
        <v>74733</v>
      </c>
      <c r="C20329" s="12" t="s">
        <v>49897</v>
      </c>
      <c r="D20329" s="11" t="s">
        <v>19584</v>
      </c>
    </row>
    <row r="20330" spans="1:4" ht="45" x14ac:dyDescent="0.25">
      <c r="A20330" s="11" t="s">
        <v>49899</v>
      </c>
      <c r="B20330" s="11" t="s">
        <v>74734</v>
      </c>
      <c r="C20330" s="12" t="s">
        <v>49900</v>
      </c>
      <c r="D20330" s="11" t="s">
        <v>19584</v>
      </c>
    </row>
    <row r="20331" spans="1:4" ht="45" x14ac:dyDescent="0.25">
      <c r="A20331" s="11" t="s">
        <v>49901</v>
      </c>
      <c r="B20331" s="11" t="s">
        <v>74735</v>
      </c>
      <c r="C20331" s="12" t="s">
        <v>49900</v>
      </c>
      <c r="D20331" s="11" t="s">
        <v>19584</v>
      </c>
    </row>
    <row r="20332" spans="1:4" ht="30" x14ac:dyDescent="0.25">
      <c r="A20332" s="11" t="s">
        <v>49902</v>
      </c>
      <c r="B20332" s="11" t="s">
        <v>74736</v>
      </c>
      <c r="C20332" s="12" t="s">
        <v>49903</v>
      </c>
      <c r="D20332" s="11" t="s">
        <v>19584</v>
      </c>
    </row>
    <row r="20333" spans="1:4" ht="30" x14ac:dyDescent="0.25">
      <c r="A20333" s="11" t="s">
        <v>49904</v>
      </c>
      <c r="B20333" s="11" t="s">
        <v>74737</v>
      </c>
      <c r="C20333" s="12" t="s">
        <v>49903</v>
      </c>
      <c r="D20333" s="11" t="s">
        <v>19584</v>
      </c>
    </row>
    <row r="20334" spans="1:4" ht="45" x14ac:dyDescent="0.25">
      <c r="A20334" s="11" t="s">
        <v>49905</v>
      </c>
      <c r="B20334" s="11" t="s">
        <v>74738</v>
      </c>
      <c r="C20334" s="12" t="s">
        <v>49906</v>
      </c>
      <c r="D20334" s="11" t="s">
        <v>19584</v>
      </c>
    </row>
    <row r="20335" spans="1:4" ht="45" x14ac:dyDescent="0.25">
      <c r="A20335" s="11" t="s">
        <v>49907</v>
      </c>
      <c r="B20335" s="11" t="s">
        <v>74739</v>
      </c>
      <c r="C20335" s="12" t="s">
        <v>49906</v>
      </c>
      <c r="D20335" s="11" t="s">
        <v>19584</v>
      </c>
    </row>
    <row r="20336" spans="1:4" ht="30" x14ac:dyDescent="0.25">
      <c r="A20336" s="11" t="s">
        <v>49908</v>
      </c>
      <c r="B20336" s="11" t="s">
        <v>74740</v>
      </c>
      <c r="C20336" s="12" t="s">
        <v>49909</v>
      </c>
      <c r="D20336" s="11" t="s">
        <v>19584</v>
      </c>
    </row>
    <row r="20337" spans="1:4" ht="30" x14ac:dyDescent="0.25">
      <c r="A20337" s="11" t="s">
        <v>49910</v>
      </c>
      <c r="B20337" s="11" t="s">
        <v>74741</v>
      </c>
      <c r="C20337" s="12" t="s">
        <v>49909</v>
      </c>
      <c r="D20337" s="11" t="s">
        <v>19584</v>
      </c>
    </row>
    <row r="20338" spans="1:4" ht="30" x14ac:dyDescent="0.25">
      <c r="A20338" s="11" t="s">
        <v>49911</v>
      </c>
      <c r="B20338" s="11" t="s">
        <v>74742</v>
      </c>
      <c r="C20338" s="12" t="s">
        <v>49912</v>
      </c>
      <c r="D20338" s="11" t="s">
        <v>19584</v>
      </c>
    </row>
    <row r="20339" spans="1:4" ht="30" x14ac:dyDescent="0.25">
      <c r="A20339" s="11" t="s">
        <v>49913</v>
      </c>
      <c r="B20339" s="11" t="s">
        <v>74743</v>
      </c>
      <c r="C20339" s="12" t="s">
        <v>49912</v>
      </c>
      <c r="D20339" s="11" t="s">
        <v>19584</v>
      </c>
    </row>
    <row r="20340" spans="1:4" ht="45" x14ac:dyDescent="0.25">
      <c r="A20340" s="11" t="s">
        <v>49914</v>
      </c>
      <c r="B20340" s="11" t="s">
        <v>74744</v>
      </c>
      <c r="C20340" s="12" t="s">
        <v>49915</v>
      </c>
      <c r="D20340" s="11" t="s">
        <v>19584</v>
      </c>
    </row>
    <row r="20341" spans="1:4" ht="45" x14ac:dyDescent="0.25">
      <c r="A20341" s="11" t="s">
        <v>49916</v>
      </c>
      <c r="B20341" s="11" t="s">
        <v>74745</v>
      </c>
      <c r="C20341" s="12" t="s">
        <v>49915</v>
      </c>
      <c r="D20341" s="11" t="s">
        <v>19584</v>
      </c>
    </row>
    <row r="20342" spans="1:4" ht="30" x14ac:dyDescent="0.25">
      <c r="A20342" s="11" t="s">
        <v>49917</v>
      </c>
      <c r="B20342" s="11" t="s">
        <v>74746</v>
      </c>
      <c r="C20342" s="12" t="s">
        <v>49918</v>
      </c>
      <c r="D20342" s="11" t="s">
        <v>19584</v>
      </c>
    </row>
    <row r="20343" spans="1:4" ht="30" x14ac:dyDescent="0.25">
      <c r="A20343" s="11" t="s">
        <v>49919</v>
      </c>
      <c r="B20343" s="11" t="s">
        <v>74747</v>
      </c>
      <c r="C20343" s="12" t="s">
        <v>49918</v>
      </c>
      <c r="D20343" s="11" t="s">
        <v>19584</v>
      </c>
    </row>
    <row r="20344" spans="1:4" ht="45" x14ac:dyDescent="0.25">
      <c r="A20344" s="11" t="s">
        <v>49920</v>
      </c>
      <c r="B20344" s="11" t="s">
        <v>74748</v>
      </c>
      <c r="C20344" s="12" t="s">
        <v>49921</v>
      </c>
      <c r="D20344" s="11" t="s">
        <v>19584</v>
      </c>
    </row>
    <row r="20345" spans="1:4" ht="45" x14ac:dyDescent="0.25">
      <c r="A20345" s="11" t="s">
        <v>49922</v>
      </c>
      <c r="B20345" s="11" t="s">
        <v>74749</v>
      </c>
      <c r="C20345" s="12" t="s">
        <v>49921</v>
      </c>
      <c r="D20345" s="11" t="s">
        <v>19584</v>
      </c>
    </row>
    <row r="20346" spans="1:4" ht="45" x14ac:dyDescent="0.25">
      <c r="A20346" s="11" t="s">
        <v>49923</v>
      </c>
      <c r="B20346" s="11" t="s">
        <v>74750</v>
      </c>
      <c r="C20346" s="12" t="s">
        <v>49924</v>
      </c>
      <c r="D20346" s="11" t="s">
        <v>19584</v>
      </c>
    </row>
    <row r="20347" spans="1:4" ht="45" x14ac:dyDescent="0.25">
      <c r="A20347" s="11" t="s">
        <v>49925</v>
      </c>
      <c r="B20347" s="11" t="s">
        <v>74751</v>
      </c>
      <c r="C20347" s="12" t="s">
        <v>49924</v>
      </c>
      <c r="D20347" s="11" t="s">
        <v>19584</v>
      </c>
    </row>
    <row r="20348" spans="1:4" ht="30" x14ac:dyDescent="0.25">
      <c r="A20348" s="11" t="s">
        <v>49926</v>
      </c>
      <c r="B20348" s="11" t="s">
        <v>74752</v>
      </c>
      <c r="C20348" s="12" t="s">
        <v>49927</v>
      </c>
      <c r="D20348" s="11" t="s">
        <v>19584</v>
      </c>
    </row>
    <row r="20349" spans="1:4" ht="30" x14ac:dyDescent="0.25">
      <c r="A20349" s="11" t="s">
        <v>49928</v>
      </c>
      <c r="B20349" s="11" t="s">
        <v>74753</v>
      </c>
      <c r="C20349" s="12" t="s">
        <v>49927</v>
      </c>
      <c r="D20349" s="11" t="s">
        <v>19584</v>
      </c>
    </row>
    <row r="20350" spans="1:4" ht="45" x14ac:dyDescent="0.25">
      <c r="A20350" s="11" t="s">
        <v>49929</v>
      </c>
      <c r="B20350" s="11" t="s">
        <v>74754</v>
      </c>
      <c r="C20350" s="12" t="s">
        <v>49930</v>
      </c>
      <c r="D20350" s="11" t="s">
        <v>19584</v>
      </c>
    </row>
    <row r="20351" spans="1:4" ht="45" x14ac:dyDescent="0.25">
      <c r="A20351" s="11" t="s">
        <v>49931</v>
      </c>
      <c r="B20351" s="11" t="s">
        <v>74755</v>
      </c>
      <c r="C20351" s="12" t="s">
        <v>49930</v>
      </c>
      <c r="D20351" s="11" t="s">
        <v>19584</v>
      </c>
    </row>
    <row r="20352" spans="1:4" ht="30" x14ac:dyDescent="0.25">
      <c r="A20352" s="11" t="s">
        <v>49932</v>
      </c>
      <c r="B20352" s="11" t="s">
        <v>74756</v>
      </c>
      <c r="C20352" s="12" t="s">
        <v>49933</v>
      </c>
      <c r="D20352" s="11" t="s">
        <v>19584</v>
      </c>
    </row>
    <row r="20353" spans="1:4" ht="30" x14ac:dyDescent="0.25">
      <c r="A20353" s="11" t="s">
        <v>49934</v>
      </c>
      <c r="B20353" s="11" t="s">
        <v>74757</v>
      </c>
      <c r="C20353" s="12" t="s">
        <v>49933</v>
      </c>
      <c r="D20353" s="11" t="s">
        <v>19584</v>
      </c>
    </row>
    <row r="20354" spans="1:4" ht="45" x14ac:dyDescent="0.25">
      <c r="A20354" s="11" t="s">
        <v>49935</v>
      </c>
      <c r="B20354" s="11" t="s">
        <v>74758</v>
      </c>
      <c r="C20354" s="12" t="s">
        <v>49936</v>
      </c>
      <c r="D20354" s="11" t="s">
        <v>19584</v>
      </c>
    </row>
    <row r="20355" spans="1:4" ht="45" x14ac:dyDescent="0.25">
      <c r="A20355" s="11" t="s">
        <v>49937</v>
      </c>
      <c r="B20355" s="11" t="s">
        <v>74759</v>
      </c>
      <c r="C20355" s="12" t="s">
        <v>49936</v>
      </c>
      <c r="D20355" s="11" t="s">
        <v>19584</v>
      </c>
    </row>
    <row r="20356" spans="1:4" ht="30" x14ac:dyDescent="0.25">
      <c r="A20356" s="11" t="s">
        <v>49938</v>
      </c>
      <c r="B20356" s="11" t="s">
        <v>74760</v>
      </c>
      <c r="C20356" s="12" t="s">
        <v>49939</v>
      </c>
      <c r="D20356" s="11" t="s">
        <v>19584</v>
      </c>
    </row>
    <row r="20357" spans="1:4" ht="30" x14ac:dyDescent="0.25">
      <c r="A20357" s="11" t="s">
        <v>49940</v>
      </c>
      <c r="B20357" s="11" t="s">
        <v>74761</v>
      </c>
      <c r="C20357" s="12" t="s">
        <v>49939</v>
      </c>
      <c r="D20357" s="11" t="s">
        <v>19584</v>
      </c>
    </row>
    <row r="20358" spans="1:4" ht="45" x14ac:dyDescent="0.25">
      <c r="A20358" s="11" t="s">
        <v>49941</v>
      </c>
      <c r="B20358" s="11" t="s">
        <v>74762</v>
      </c>
      <c r="C20358" s="12" t="s">
        <v>49942</v>
      </c>
      <c r="D20358" s="11" t="s">
        <v>19584</v>
      </c>
    </row>
    <row r="20359" spans="1:4" ht="45" x14ac:dyDescent="0.25">
      <c r="A20359" s="11" t="s">
        <v>49943</v>
      </c>
      <c r="B20359" s="11" t="s">
        <v>74763</v>
      </c>
      <c r="C20359" s="12" t="s">
        <v>49942</v>
      </c>
      <c r="D20359" s="11" t="s">
        <v>19584</v>
      </c>
    </row>
    <row r="20360" spans="1:4" ht="30" x14ac:dyDescent="0.25">
      <c r="A20360" s="11" t="s">
        <v>49944</v>
      </c>
      <c r="B20360" s="11" t="s">
        <v>74764</v>
      </c>
      <c r="C20360" s="12" t="s">
        <v>49945</v>
      </c>
      <c r="D20360" s="11" t="s">
        <v>19584</v>
      </c>
    </row>
    <row r="20361" spans="1:4" ht="30" x14ac:dyDescent="0.25">
      <c r="A20361" s="11" t="s">
        <v>49946</v>
      </c>
      <c r="B20361" s="11" t="s">
        <v>74765</v>
      </c>
      <c r="C20361" s="12" t="s">
        <v>49945</v>
      </c>
      <c r="D20361" s="11" t="s">
        <v>19584</v>
      </c>
    </row>
    <row r="20362" spans="1:4" ht="45" x14ac:dyDescent="0.25">
      <c r="A20362" s="11" t="s">
        <v>49947</v>
      </c>
      <c r="B20362" s="11" t="s">
        <v>74766</v>
      </c>
      <c r="C20362" s="12" t="s">
        <v>49948</v>
      </c>
      <c r="D20362" s="11" t="s">
        <v>19584</v>
      </c>
    </row>
    <row r="20363" spans="1:4" ht="45" x14ac:dyDescent="0.25">
      <c r="A20363" s="11" t="s">
        <v>49949</v>
      </c>
      <c r="B20363" s="11" t="s">
        <v>74767</v>
      </c>
      <c r="C20363" s="12" t="s">
        <v>49948</v>
      </c>
      <c r="D20363" s="11" t="s">
        <v>19584</v>
      </c>
    </row>
    <row r="20364" spans="1:4" ht="30" x14ac:dyDescent="0.25">
      <c r="A20364" s="11" t="s">
        <v>49950</v>
      </c>
      <c r="B20364" s="11" t="s">
        <v>74768</v>
      </c>
      <c r="C20364" s="12" t="s">
        <v>49951</v>
      </c>
      <c r="D20364" s="11" t="s">
        <v>19584</v>
      </c>
    </row>
    <row r="20365" spans="1:4" ht="30" x14ac:dyDescent="0.25">
      <c r="A20365" s="11" t="s">
        <v>49952</v>
      </c>
      <c r="B20365" s="11" t="s">
        <v>74769</v>
      </c>
      <c r="C20365" s="12" t="s">
        <v>49951</v>
      </c>
      <c r="D20365" s="11" t="s">
        <v>19584</v>
      </c>
    </row>
    <row r="20366" spans="1:4" ht="30" x14ac:dyDescent="0.25">
      <c r="A20366" s="11" t="s">
        <v>49953</v>
      </c>
      <c r="B20366" s="11" t="s">
        <v>74770</v>
      </c>
      <c r="C20366" s="12" t="s">
        <v>49954</v>
      </c>
      <c r="D20366" s="11" t="s">
        <v>19584</v>
      </c>
    </row>
    <row r="20367" spans="1:4" ht="30" x14ac:dyDescent="0.25">
      <c r="A20367" s="11" t="s">
        <v>49955</v>
      </c>
      <c r="B20367" s="11" t="s">
        <v>74771</v>
      </c>
      <c r="C20367" s="12" t="s">
        <v>49954</v>
      </c>
      <c r="D20367" s="11" t="s">
        <v>19584</v>
      </c>
    </row>
    <row r="20368" spans="1:4" ht="30" x14ac:dyDescent="0.25">
      <c r="A20368" s="11" t="s">
        <v>49956</v>
      </c>
      <c r="B20368" s="11" t="s">
        <v>74772</v>
      </c>
      <c r="C20368" s="12" t="s">
        <v>49957</v>
      </c>
      <c r="D20368" s="11" t="s">
        <v>19584</v>
      </c>
    </row>
    <row r="20369" spans="1:4" ht="30" x14ac:dyDescent="0.25">
      <c r="A20369" s="11" t="s">
        <v>49958</v>
      </c>
      <c r="B20369" s="11" t="s">
        <v>74773</v>
      </c>
      <c r="C20369" s="12" t="s">
        <v>49957</v>
      </c>
      <c r="D20369" s="11" t="s">
        <v>19584</v>
      </c>
    </row>
    <row r="20370" spans="1:4" ht="30" x14ac:dyDescent="0.25">
      <c r="A20370" s="11" t="s">
        <v>49959</v>
      </c>
      <c r="B20370" s="11" t="s">
        <v>74774</v>
      </c>
      <c r="C20370" s="12" t="s">
        <v>49960</v>
      </c>
      <c r="D20370" s="11" t="s">
        <v>19584</v>
      </c>
    </row>
    <row r="20371" spans="1:4" ht="30" x14ac:dyDescent="0.25">
      <c r="A20371" s="11" t="s">
        <v>49961</v>
      </c>
      <c r="B20371" s="11" t="s">
        <v>74775</v>
      </c>
      <c r="C20371" s="12" t="s">
        <v>49960</v>
      </c>
      <c r="D20371" s="11" t="s">
        <v>19584</v>
      </c>
    </row>
    <row r="20372" spans="1:4" ht="30" x14ac:dyDescent="0.25">
      <c r="A20372" s="11" t="s">
        <v>49962</v>
      </c>
      <c r="B20372" s="11" t="s">
        <v>74776</v>
      </c>
      <c r="C20372" s="12" t="s">
        <v>49963</v>
      </c>
      <c r="D20372" s="11" t="s">
        <v>19584</v>
      </c>
    </row>
    <row r="20373" spans="1:4" ht="30" x14ac:dyDescent="0.25">
      <c r="A20373" s="11" t="s">
        <v>49964</v>
      </c>
      <c r="B20373" s="11" t="s">
        <v>74777</v>
      </c>
      <c r="C20373" s="12" t="s">
        <v>49963</v>
      </c>
      <c r="D20373" s="11" t="s">
        <v>19584</v>
      </c>
    </row>
    <row r="20374" spans="1:4" ht="45" x14ac:dyDescent="0.25">
      <c r="A20374" s="11" t="s">
        <v>49965</v>
      </c>
      <c r="B20374" s="11" t="s">
        <v>74778</v>
      </c>
      <c r="C20374" s="12" t="s">
        <v>49966</v>
      </c>
      <c r="D20374" s="11" t="s">
        <v>19584</v>
      </c>
    </row>
    <row r="20375" spans="1:4" ht="45" x14ac:dyDescent="0.25">
      <c r="A20375" s="11" t="s">
        <v>49967</v>
      </c>
      <c r="B20375" s="11" t="s">
        <v>74779</v>
      </c>
      <c r="C20375" s="12" t="s">
        <v>49966</v>
      </c>
      <c r="D20375" s="11" t="s">
        <v>19584</v>
      </c>
    </row>
    <row r="20376" spans="1:4" ht="30" x14ac:dyDescent="0.25">
      <c r="A20376" s="11" t="s">
        <v>49968</v>
      </c>
      <c r="B20376" s="11" t="s">
        <v>74780</v>
      </c>
      <c r="C20376" s="12" t="s">
        <v>49969</v>
      </c>
      <c r="D20376" s="11" t="s">
        <v>19584</v>
      </c>
    </row>
    <row r="20377" spans="1:4" ht="30" x14ac:dyDescent="0.25">
      <c r="A20377" s="11" t="s">
        <v>49970</v>
      </c>
      <c r="B20377" s="11" t="s">
        <v>74781</v>
      </c>
      <c r="C20377" s="12" t="s">
        <v>49969</v>
      </c>
      <c r="D20377" s="11" t="s">
        <v>19584</v>
      </c>
    </row>
    <row r="20378" spans="1:4" ht="30" x14ac:dyDescent="0.25">
      <c r="A20378" s="11" t="s">
        <v>49971</v>
      </c>
      <c r="B20378" s="11" t="s">
        <v>74782</v>
      </c>
      <c r="C20378" s="12" t="s">
        <v>49972</v>
      </c>
      <c r="D20378" s="11" t="s">
        <v>19584</v>
      </c>
    </row>
    <row r="20379" spans="1:4" ht="30" x14ac:dyDescent="0.25">
      <c r="A20379" s="11" t="s">
        <v>49973</v>
      </c>
      <c r="B20379" s="11" t="s">
        <v>74783</v>
      </c>
      <c r="C20379" s="12" t="s">
        <v>49972</v>
      </c>
      <c r="D20379" s="11" t="s">
        <v>19584</v>
      </c>
    </row>
    <row r="20380" spans="1:4" ht="30" x14ac:dyDescent="0.25">
      <c r="A20380" s="11" t="s">
        <v>49974</v>
      </c>
      <c r="B20380" s="11" t="s">
        <v>74784</v>
      </c>
      <c r="C20380" s="12" t="s">
        <v>49975</v>
      </c>
      <c r="D20380" s="11" t="s">
        <v>19584</v>
      </c>
    </row>
    <row r="20381" spans="1:4" ht="30" x14ac:dyDescent="0.25">
      <c r="A20381" s="11" t="s">
        <v>49976</v>
      </c>
      <c r="B20381" s="11" t="s">
        <v>74785</v>
      </c>
      <c r="C20381" s="12" t="s">
        <v>49975</v>
      </c>
      <c r="D20381" s="11" t="s">
        <v>19584</v>
      </c>
    </row>
    <row r="20382" spans="1:4" ht="45" x14ac:dyDescent="0.25">
      <c r="A20382" s="11" t="s">
        <v>49977</v>
      </c>
      <c r="B20382" s="11" t="s">
        <v>74786</v>
      </c>
      <c r="C20382" s="12" t="s">
        <v>49978</v>
      </c>
      <c r="D20382" s="11" t="s">
        <v>19584</v>
      </c>
    </row>
    <row r="20383" spans="1:4" ht="45" x14ac:dyDescent="0.25">
      <c r="A20383" s="11" t="s">
        <v>49979</v>
      </c>
      <c r="B20383" s="11" t="s">
        <v>74787</v>
      </c>
      <c r="C20383" s="12" t="s">
        <v>49978</v>
      </c>
      <c r="D20383" s="11" t="s">
        <v>19584</v>
      </c>
    </row>
    <row r="20384" spans="1:4" ht="30" x14ac:dyDescent="0.25">
      <c r="A20384" s="11" t="s">
        <v>49980</v>
      </c>
      <c r="B20384" s="11" t="s">
        <v>74788</v>
      </c>
      <c r="C20384" s="12" t="s">
        <v>49981</v>
      </c>
      <c r="D20384" s="11" t="s">
        <v>19584</v>
      </c>
    </row>
    <row r="20385" spans="1:4" ht="30" x14ac:dyDescent="0.25">
      <c r="A20385" s="11" t="s">
        <v>49982</v>
      </c>
      <c r="B20385" s="11" t="s">
        <v>74789</v>
      </c>
      <c r="C20385" s="12" t="s">
        <v>49981</v>
      </c>
      <c r="D20385" s="11" t="s">
        <v>19584</v>
      </c>
    </row>
    <row r="20386" spans="1:4" ht="45" x14ac:dyDescent="0.25">
      <c r="A20386" s="11" t="s">
        <v>49983</v>
      </c>
      <c r="B20386" s="11" t="s">
        <v>74790</v>
      </c>
      <c r="C20386" s="12" t="s">
        <v>49984</v>
      </c>
      <c r="D20386" s="11" t="s">
        <v>19584</v>
      </c>
    </row>
    <row r="20387" spans="1:4" ht="45" x14ac:dyDescent="0.25">
      <c r="A20387" s="11" t="s">
        <v>49985</v>
      </c>
      <c r="B20387" s="11" t="s">
        <v>74791</v>
      </c>
      <c r="C20387" s="12" t="s">
        <v>49984</v>
      </c>
      <c r="D20387" s="11" t="s">
        <v>19584</v>
      </c>
    </row>
    <row r="20388" spans="1:4" ht="45" x14ac:dyDescent="0.25">
      <c r="A20388" s="11" t="s">
        <v>49986</v>
      </c>
      <c r="B20388" s="11" t="s">
        <v>74792</v>
      </c>
      <c r="C20388" s="12" t="s">
        <v>49987</v>
      </c>
      <c r="D20388" s="11" t="s">
        <v>19584</v>
      </c>
    </row>
    <row r="20389" spans="1:4" ht="45" x14ac:dyDescent="0.25">
      <c r="A20389" s="11" t="s">
        <v>49988</v>
      </c>
      <c r="B20389" s="11" t="s">
        <v>74793</v>
      </c>
      <c r="C20389" s="12" t="s">
        <v>49987</v>
      </c>
      <c r="D20389" s="11" t="s">
        <v>19584</v>
      </c>
    </row>
    <row r="20390" spans="1:4" ht="45" x14ac:dyDescent="0.25">
      <c r="A20390" s="11" t="s">
        <v>49989</v>
      </c>
      <c r="B20390" s="11" t="s">
        <v>74794</v>
      </c>
      <c r="C20390" s="12" t="s">
        <v>49990</v>
      </c>
      <c r="D20390" s="11" t="s">
        <v>19584</v>
      </c>
    </row>
    <row r="20391" spans="1:4" ht="45" x14ac:dyDescent="0.25">
      <c r="A20391" s="11" t="s">
        <v>49991</v>
      </c>
      <c r="B20391" s="11" t="s">
        <v>74795</v>
      </c>
      <c r="C20391" s="12" t="s">
        <v>49990</v>
      </c>
      <c r="D20391" s="11" t="s">
        <v>19584</v>
      </c>
    </row>
    <row r="20392" spans="1:4" ht="45" x14ac:dyDescent="0.25">
      <c r="A20392" s="11" t="s">
        <v>49992</v>
      </c>
      <c r="B20392" s="11" t="s">
        <v>74796</v>
      </c>
      <c r="C20392" s="12" t="s">
        <v>49993</v>
      </c>
      <c r="D20392" s="11" t="s">
        <v>19584</v>
      </c>
    </row>
    <row r="20393" spans="1:4" ht="45" x14ac:dyDescent="0.25">
      <c r="A20393" s="11" t="s">
        <v>49994</v>
      </c>
      <c r="B20393" s="11" t="s">
        <v>74797</v>
      </c>
      <c r="C20393" s="12" t="s">
        <v>49993</v>
      </c>
      <c r="D20393" s="11" t="s">
        <v>19584</v>
      </c>
    </row>
    <row r="20394" spans="1:4" ht="45" x14ac:dyDescent="0.25">
      <c r="A20394" s="11" t="s">
        <v>49995</v>
      </c>
      <c r="B20394" s="11" t="s">
        <v>74798</v>
      </c>
      <c r="C20394" s="12" t="s">
        <v>49996</v>
      </c>
      <c r="D20394" s="11" t="s">
        <v>19584</v>
      </c>
    </row>
    <row r="20395" spans="1:4" ht="45" x14ac:dyDescent="0.25">
      <c r="A20395" s="11" t="s">
        <v>49997</v>
      </c>
      <c r="B20395" s="11" t="s">
        <v>74799</v>
      </c>
      <c r="C20395" s="12" t="s">
        <v>49996</v>
      </c>
      <c r="D20395" s="11" t="s">
        <v>19584</v>
      </c>
    </row>
    <row r="20396" spans="1:4" ht="45" x14ac:dyDescent="0.25">
      <c r="A20396" s="11" t="s">
        <v>49998</v>
      </c>
      <c r="B20396" s="11" t="s">
        <v>74800</v>
      </c>
      <c r="C20396" s="12" t="s">
        <v>49999</v>
      </c>
      <c r="D20396" s="11" t="s">
        <v>19584</v>
      </c>
    </row>
    <row r="20397" spans="1:4" ht="45" x14ac:dyDescent="0.25">
      <c r="A20397" s="11" t="s">
        <v>50000</v>
      </c>
      <c r="B20397" s="11" t="s">
        <v>74801</v>
      </c>
      <c r="C20397" s="12" t="s">
        <v>49999</v>
      </c>
      <c r="D20397" s="11" t="s">
        <v>19584</v>
      </c>
    </row>
    <row r="20398" spans="1:4" ht="45" x14ac:dyDescent="0.25">
      <c r="A20398" s="11" t="s">
        <v>50001</v>
      </c>
      <c r="B20398" s="11" t="s">
        <v>74802</v>
      </c>
      <c r="C20398" s="12" t="s">
        <v>50002</v>
      </c>
      <c r="D20398" s="11" t="s">
        <v>19584</v>
      </c>
    </row>
    <row r="20399" spans="1:4" ht="45" x14ac:dyDescent="0.25">
      <c r="A20399" s="11" t="s">
        <v>50003</v>
      </c>
      <c r="B20399" s="11" t="s">
        <v>74803</v>
      </c>
      <c r="C20399" s="12" t="s">
        <v>50002</v>
      </c>
      <c r="D20399" s="11" t="s">
        <v>19584</v>
      </c>
    </row>
    <row r="20400" spans="1:4" ht="45" x14ac:dyDescent="0.25">
      <c r="A20400" s="11" t="s">
        <v>50004</v>
      </c>
      <c r="B20400" s="11" t="s">
        <v>74804</v>
      </c>
      <c r="C20400" s="12" t="s">
        <v>50005</v>
      </c>
      <c r="D20400" s="11" t="s">
        <v>19584</v>
      </c>
    </row>
    <row r="20401" spans="1:4" ht="45" x14ac:dyDescent="0.25">
      <c r="A20401" s="11" t="s">
        <v>50006</v>
      </c>
      <c r="B20401" s="11" t="s">
        <v>74805</v>
      </c>
      <c r="C20401" s="12" t="s">
        <v>50005</v>
      </c>
      <c r="D20401" s="11" t="s">
        <v>19584</v>
      </c>
    </row>
    <row r="20402" spans="1:4" ht="45" x14ac:dyDescent="0.25">
      <c r="A20402" s="11" t="s">
        <v>50007</v>
      </c>
      <c r="B20402" s="11" t="s">
        <v>74806</v>
      </c>
      <c r="C20402" s="12" t="s">
        <v>50008</v>
      </c>
      <c r="D20402" s="11" t="s">
        <v>19584</v>
      </c>
    </row>
    <row r="20403" spans="1:4" ht="45" x14ac:dyDescent="0.25">
      <c r="A20403" s="11" t="s">
        <v>50009</v>
      </c>
      <c r="B20403" s="11" t="s">
        <v>74807</v>
      </c>
      <c r="C20403" s="12" t="s">
        <v>50008</v>
      </c>
      <c r="D20403" s="11" t="s">
        <v>19584</v>
      </c>
    </row>
    <row r="20404" spans="1:4" ht="30" x14ac:dyDescent="0.25">
      <c r="A20404" s="11" t="s">
        <v>50010</v>
      </c>
      <c r="B20404" s="11" t="s">
        <v>74808</v>
      </c>
      <c r="C20404" s="12" t="s">
        <v>50011</v>
      </c>
      <c r="D20404" s="11" t="s">
        <v>19560</v>
      </c>
    </row>
    <row r="20405" spans="1:4" ht="30" x14ac:dyDescent="0.25">
      <c r="A20405" s="11" t="s">
        <v>50012</v>
      </c>
      <c r="B20405" s="11" t="s">
        <v>74809</v>
      </c>
      <c r="C20405" s="12" t="s">
        <v>50011</v>
      </c>
      <c r="D20405" s="11" t="s">
        <v>19560</v>
      </c>
    </row>
    <row r="20406" spans="1:4" x14ac:dyDescent="0.25">
      <c r="A20406" s="11" t="s">
        <v>50013</v>
      </c>
      <c r="B20406" s="11" t="s">
        <v>74810</v>
      </c>
      <c r="C20406" s="12" t="s">
        <v>50014</v>
      </c>
      <c r="D20406" s="11" t="s">
        <v>19560</v>
      </c>
    </row>
    <row r="20407" spans="1:4" x14ac:dyDescent="0.25">
      <c r="A20407" s="11" t="s">
        <v>50015</v>
      </c>
      <c r="B20407" s="11" t="s">
        <v>74811</v>
      </c>
      <c r="C20407" s="12" t="s">
        <v>50014</v>
      </c>
      <c r="D20407" s="11" t="s">
        <v>19560</v>
      </c>
    </row>
    <row r="20408" spans="1:4" x14ac:dyDescent="0.25">
      <c r="A20408" s="11" t="s">
        <v>50016</v>
      </c>
      <c r="B20408" s="11" t="s">
        <v>74812</v>
      </c>
      <c r="C20408" s="12" t="s">
        <v>50017</v>
      </c>
      <c r="D20408" s="11" t="s">
        <v>19560</v>
      </c>
    </row>
    <row r="20409" spans="1:4" x14ac:dyDescent="0.25">
      <c r="A20409" s="11" t="s">
        <v>50018</v>
      </c>
      <c r="B20409" s="11" t="s">
        <v>74813</v>
      </c>
      <c r="C20409" s="12" t="s">
        <v>50017</v>
      </c>
      <c r="D20409" s="11" t="s">
        <v>19560</v>
      </c>
    </row>
    <row r="20410" spans="1:4" x14ac:dyDescent="0.25">
      <c r="A20410" s="11" t="s">
        <v>50019</v>
      </c>
      <c r="B20410" s="11" t="s">
        <v>74814</v>
      </c>
      <c r="C20410" s="12" t="s">
        <v>50020</v>
      </c>
      <c r="D20410" s="11" t="s">
        <v>19560</v>
      </c>
    </row>
    <row r="20411" spans="1:4" x14ac:dyDescent="0.25">
      <c r="A20411" s="11" t="s">
        <v>50021</v>
      </c>
      <c r="B20411" s="11" t="s">
        <v>74815</v>
      </c>
      <c r="C20411" s="12" t="s">
        <v>50020</v>
      </c>
      <c r="D20411" s="11" t="s">
        <v>19560</v>
      </c>
    </row>
    <row r="20412" spans="1:4" x14ac:dyDescent="0.25">
      <c r="A20412" s="11" t="s">
        <v>50022</v>
      </c>
      <c r="B20412" s="11" t="s">
        <v>74816</v>
      </c>
      <c r="C20412" s="12" t="s">
        <v>50023</v>
      </c>
      <c r="D20412" s="11" t="s">
        <v>19560</v>
      </c>
    </row>
    <row r="20413" spans="1:4" x14ac:dyDescent="0.25">
      <c r="A20413" s="11" t="s">
        <v>50024</v>
      </c>
      <c r="B20413" s="11" t="s">
        <v>74817</v>
      </c>
      <c r="C20413" s="12" t="s">
        <v>50023</v>
      </c>
      <c r="D20413" s="11" t="s">
        <v>19560</v>
      </c>
    </row>
    <row r="20414" spans="1:4" x14ac:dyDescent="0.25">
      <c r="A20414" s="11" t="s">
        <v>50025</v>
      </c>
      <c r="B20414" s="11" t="s">
        <v>74818</v>
      </c>
      <c r="C20414" s="12" t="s">
        <v>50026</v>
      </c>
      <c r="D20414" s="11" t="s">
        <v>19560</v>
      </c>
    </row>
    <row r="20415" spans="1:4" x14ac:dyDescent="0.25">
      <c r="A20415" s="11" t="s">
        <v>50027</v>
      </c>
      <c r="B20415" s="11" t="s">
        <v>74819</v>
      </c>
      <c r="C20415" s="12" t="s">
        <v>50026</v>
      </c>
      <c r="D20415" s="11" t="s">
        <v>19560</v>
      </c>
    </row>
    <row r="20416" spans="1:4" ht="30" x14ac:dyDescent="0.25">
      <c r="A20416" s="11" t="s">
        <v>50028</v>
      </c>
      <c r="B20416" s="11" t="s">
        <v>74820</v>
      </c>
      <c r="C20416" s="12" t="s">
        <v>50029</v>
      </c>
      <c r="D20416" s="11" t="s">
        <v>19560</v>
      </c>
    </row>
    <row r="20417" spans="1:4" ht="30" x14ac:dyDescent="0.25">
      <c r="A20417" s="11" t="s">
        <v>50030</v>
      </c>
      <c r="B20417" s="11" t="s">
        <v>74821</v>
      </c>
      <c r="C20417" s="12" t="s">
        <v>50029</v>
      </c>
      <c r="D20417" s="11" t="s">
        <v>19560</v>
      </c>
    </row>
    <row r="20418" spans="1:4" ht="30" x14ac:dyDescent="0.25">
      <c r="A20418" s="11" t="s">
        <v>50031</v>
      </c>
      <c r="B20418" s="11" t="s">
        <v>74822</v>
      </c>
      <c r="C20418" s="12" t="s">
        <v>50032</v>
      </c>
      <c r="D20418" s="11" t="s">
        <v>19560</v>
      </c>
    </row>
    <row r="20419" spans="1:4" ht="30" x14ac:dyDescent="0.25">
      <c r="A20419" s="11" t="s">
        <v>50033</v>
      </c>
      <c r="B20419" s="11" t="s">
        <v>74823</v>
      </c>
      <c r="C20419" s="12" t="s">
        <v>50032</v>
      </c>
      <c r="D20419" s="11" t="s">
        <v>19560</v>
      </c>
    </row>
    <row r="20420" spans="1:4" ht="30" x14ac:dyDescent="0.25">
      <c r="A20420" s="11" t="s">
        <v>50034</v>
      </c>
      <c r="B20420" s="11" t="s">
        <v>74824</v>
      </c>
      <c r="C20420" s="12" t="s">
        <v>50035</v>
      </c>
      <c r="D20420" s="11" t="s">
        <v>19560</v>
      </c>
    </row>
    <row r="20421" spans="1:4" ht="30" x14ac:dyDescent="0.25">
      <c r="A20421" s="11" t="s">
        <v>50036</v>
      </c>
      <c r="B20421" s="11" t="s">
        <v>74825</v>
      </c>
      <c r="C20421" s="12" t="s">
        <v>50035</v>
      </c>
      <c r="D20421" s="11" t="s">
        <v>19560</v>
      </c>
    </row>
    <row r="20422" spans="1:4" x14ac:dyDescent="0.25">
      <c r="A20422" s="11" t="s">
        <v>50037</v>
      </c>
      <c r="B20422" s="11" t="s">
        <v>74826</v>
      </c>
      <c r="C20422" s="12" t="s">
        <v>50038</v>
      </c>
      <c r="D20422" s="11" t="s">
        <v>19560</v>
      </c>
    </row>
    <row r="20423" spans="1:4" x14ac:dyDescent="0.25">
      <c r="A20423" s="11" t="s">
        <v>50039</v>
      </c>
      <c r="B20423" s="11" t="s">
        <v>74827</v>
      </c>
      <c r="C20423" s="12" t="s">
        <v>50038</v>
      </c>
      <c r="D20423" s="11" t="s">
        <v>19560</v>
      </c>
    </row>
    <row r="20424" spans="1:4" ht="30" x14ac:dyDescent="0.25">
      <c r="A20424" s="11" t="s">
        <v>50040</v>
      </c>
      <c r="B20424" s="11" t="s">
        <v>74828</v>
      </c>
      <c r="C20424" s="12" t="s">
        <v>50041</v>
      </c>
      <c r="D20424" s="11" t="s">
        <v>19560</v>
      </c>
    </row>
    <row r="20425" spans="1:4" ht="30" x14ac:dyDescent="0.25">
      <c r="A20425" s="11" t="s">
        <v>50042</v>
      </c>
      <c r="B20425" s="11" t="s">
        <v>74829</v>
      </c>
      <c r="C20425" s="12" t="s">
        <v>50041</v>
      </c>
      <c r="D20425" s="11" t="s">
        <v>19560</v>
      </c>
    </row>
    <row r="20426" spans="1:4" ht="30" x14ac:dyDescent="0.25">
      <c r="A20426" s="11" t="s">
        <v>50043</v>
      </c>
      <c r="B20426" s="11" t="s">
        <v>74830</v>
      </c>
      <c r="C20426" s="12" t="s">
        <v>50044</v>
      </c>
      <c r="D20426" s="11" t="s">
        <v>19560</v>
      </c>
    </row>
    <row r="20427" spans="1:4" ht="30" x14ac:dyDescent="0.25">
      <c r="A20427" s="11" t="s">
        <v>50045</v>
      </c>
      <c r="B20427" s="11" t="s">
        <v>74831</v>
      </c>
      <c r="C20427" s="12" t="s">
        <v>50044</v>
      </c>
      <c r="D20427" s="11" t="s">
        <v>19560</v>
      </c>
    </row>
    <row r="20428" spans="1:4" x14ac:dyDescent="0.25">
      <c r="A20428" s="11" t="s">
        <v>50046</v>
      </c>
      <c r="B20428" s="11" t="s">
        <v>74832</v>
      </c>
      <c r="C20428" s="12" t="s">
        <v>50047</v>
      </c>
      <c r="D20428" s="11" t="s">
        <v>19560</v>
      </c>
    </row>
    <row r="20429" spans="1:4" x14ac:dyDescent="0.25">
      <c r="A20429" s="11" t="s">
        <v>50048</v>
      </c>
      <c r="B20429" s="11" t="s">
        <v>74833</v>
      </c>
      <c r="C20429" s="12" t="s">
        <v>50047</v>
      </c>
      <c r="D20429" s="11" t="s">
        <v>19560</v>
      </c>
    </row>
    <row r="20430" spans="1:4" x14ac:dyDescent="0.25">
      <c r="A20430" s="11" t="s">
        <v>50049</v>
      </c>
      <c r="B20430" s="11" t="s">
        <v>74834</v>
      </c>
      <c r="C20430" s="12" t="s">
        <v>50050</v>
      </c>
      <c r="D20430" s="11" t="s">
        <v>19560</v>
      </c>
    </row>
    <row r="20431" spans="1:4" x14ac:dyDescent="0.25">
      <c r="A20431" s="11" t="s">
        <v>50051</v>
      </c>
      <c r="B20431" s="11" t="s">
        <v>74835</v>
      </c>
      <c r="C20431" s="12" t="s">
        <v>50050</v>
      </c>
      <c r="D20431" s="11" t="s">
        <v>19560</v>
      </c>
    </row>
    <row r="20432" spans="1:4" x14ac:dyDescent="0.25">
      <c r="A20432" s="11" t="s">
        <v>50052</v>
      </c>
      <c r="B20432" s="11" t="s">
        <v>74836</v>
      </c>
      <c r="C20432" s="12" t="s">
        <v>50053</v>
      </c>
      <c r="D20432" s="11" t="s">
        <v>19560</v>
      </c>
    </row>
    <row r="20433" spans="1:4" x14ac:dyDescent="0.25">
      <c r="A20433" s="11" t="s">
        <v>50054</v>
      </c>
      <c r="B20433" s="11" t="s">
        <v>74837</v>
      </c>
      <c r="C20433" s="12" t="s">
        <v>50053</v>
      </c>
      <c r="D20433" s="11" t="s">
        <v>19560</v>
      </c>
    </row>
    <row r="20434" spans="1:4" x14ac:dyDescent="0.25">
      <c r="A20434" s="11" t="s">
        <v>50055</v>
      </c>
      <c r="B20434" s="11" t="s">
        <v>74838</v>
      </c>
      <c r="C20434" s="12" t="s">
        <v>50056</v>
      </c>
      <c r="D20434" s="11" t="s">
        <v>19560</v>
      </c>
    </row>
    <row r="20435" spans="1:4" x14ac:dyDescent="0.25">
      <c r="A20435" s="11" t="s">
        <v>50057</v>
      </c>
      <c r="B20435" s="11" t="s">
        <v>74839</v>
      </c>
      <c r="C20435" s="12" t="s">
        <v>50056</v>
      </c>
      <c r="D20435" s="11" t="s">
        <v>19560</v>
      </c>
    </row>
    <row r="20436" spans="1:4" x14ac:dyDescent="0.25">
      <c r="A20436" s="11" t="s">
        <v>50058</v>
      </c>
      <c r="B20436" s="11" t="s">
        <v>74840</v>
      </c>
      <c r="C20436" s="12" t="s">
        <v>50059</v>
      </c>
      <c r="D20436" s="11" t="s">
        <v>19560</v>
      </c>
    </row>
    <row r="20437" spans="1:4" x14ac:dyDescent="0.25">
      <c r="A20437" s="11" t="s">
        <v>50060</v>
      </c>
      <c r="B20437" s="11" t="s">
        <v>74841</v>
      </c>
      <c r="C20437" s="12" t="s">
        <v>50059</v>
      </c>
      <c r="D20437" s="11" t="s">
        <v>19560</v>
      </c>
    </row>
    <row r="20438" spans="1:4" x14ac:dyDescent="0.25">
      <c r="A20438" s="11" t="s">
        <v>50061</v>
      </c>
      <c r="B20438" s="11" t="s">
        <v>74842</v>
      </c>
      <c r="C20438" s="12" t="s">
        <v>50062</v>
      </c>
      <c r="D20438" s="11" t="s">
        <v>19560</v>
      </c>
    </row>
    <row r="20439" spans="1:4" x14ac:dyDescent="0.25">
      <c r="A20439" s="11" t="s">
        <v>50063</v>
      </c>
      <c r="B20439" s="11" t="s">
        <v>74843</v>
      </c>
      <c r="C20439" s="12" t="s">
        <v>50062</v>
      </c>
      <c r="D20439" s="11" t="s">
        <v>19560</v>
      </c>
    </row>
    <row r="20440" spans="1:4" x14ac:dyDescent="0.25">
      <c r="A20440" s="11" t="s">
        <v>50064</v>
      </c>
      <c r="B20440" s="11" t="s">
        <v>74844</v>
      </c>
      <c r="C20440" s="12" t="s">
        <v>50065</v>
      </c>
      <c r="D20440" s="11" t="s">
        <v>19560</v>
      </c>
    </row>
    <row r="20441" spans="1:4" x14ac:dyDescent="0.25">
      <c r="A20441" s="11" t="s">
        <v>50066</v>
      </c>
      <c r="B20441" s="11" t="s">
        <v>74845</v>
      </c>
      <c r="C20441" s="12" t="s">
        <v>50065</v>
      </c>
      <c r="D20441" s="11" t="s">
        <v>19560</v>
      </c>
    </row>
    <row r="20442" spans="1:4" x14ac:dyDescent="0.25">
      <c r="A20442" s="11" t="s">
        <v>50067</v>
      </c>
      <c r="B20442" s="11" t="s">
        <v>74846</v>
      </c>
      <c r="C20442" s="12" t="s">
        <v>50068</v>
      </c>
      <c r="D20442" s="11" t="s">
        <v>19560</v>
      </c>
    </row>
    <row r="20443" spans="1:4" x14ac:dyDescent="0.25">
      <c r="A20443" s="11" t="s">
        <v>50069</v>
      </c>
      <c r="B20443" s="11" t="s">
        <v>74847</v>
      </c>
      <c r="C20443" s="12" t="s">
        <v>50068</v>
      </c>
      <c r="D20443" s="11" t="s">
        <v>19560</v>
      </c>
    </row>
    <row r="20444" spans="1:4" x14ac:dyDescent="0.25">
      <c r="A20444" s="11" t="s">
        <v>50070</v>
      </c>
      <c r="B20444" s="11" t="s">
        <v>74848</v>
      </c>
      <c r="C20444" s="12" t="s">
        <v>50071</v>
      </c>
      <c r="D20444" s="11" t="s">
        <v>19560</v>
      </c>
    </row>
    <row r="20445" spans="1:4" x14ac:dyDescent="0.25">
      <c r="A20445" s="11" t="s">
        <v>50072</v>
      </c>
      <c r="B20445" s="11" t="s">
        <v>74849</v>
      </c>
      <c r="C20445" s="12" t="s">
        <v>50071</v>
      </c>
      <c r="D20445" s="11" t="s">
        <v>19560</v>
      </c>
    </row>
    <row r="20446" spans="1:4" x14ac:dyDescent="0.25">
      <c r="A20446" s="11" t="s">
        <v>50073</v>
      </c>
      <c r="B20446" s="11" t="s">
        <v>74850</v>
      </c>
      <c r="C20446" s="12" t="s">
        <v>50074</v>
      </c>
      <c r="D20446" s="11" t="s">
        <v>19560</v>
      </c>
    </row>
    <row r="20447" spans="1:4" x14ac:dyDescent="0.25">
      <c r="A20447" s="11" t="s">
        <v>50075</v>
      </c>
      <c r="B20447" s="11" t="s">
        <v>74851</v>
      </c>
      <c r="C20447" s="12" t="s">
        <v>50074</v>
      </c>
      <c r="D20447" s="11" t="s">
        <v>19560</v>
      </c>
    </row>
    <row r="20448" spans="1:4" x14ac:dyDescent="0.25">
      <c r="A20448" s="11" t="s">
        <v>50076</v>
      </c>
      <c r="B20448" s="11" t="s">
        <v>74852</v>
      </c>
      <c r="C20448" s="12" t="s">
        <v>50077</v>
      </c>
      <c r="D20448" s="11" t="s">
        <v>19560</v>
      </c>
    </row>
    <row r="20449" spans="1:4" x14ac:dyDescent="0.25">
      <c r="A20449" s="11" t="s">
        <v>50078</v>
      </c>
      <c r="B20449" s="11" t="s">
        <v>74853</v>
      </c>
      <c r="C20449" s="12" t="s">
        <v>50077</v>
      </c>
      <c r="D20449" s="11" t="s">
        <v>19560</v>
      </c>
    </row>
    <row r="20450" spans="1:4" x14ac:dyDescent="0.25">
      <c r="A20450" s="11" t="s">
        <v>50079</v>
      </c>
      <c r="B20450" s="11" t="s">
        <v>74854</v>
      </c>
      <c r="C20450" s="12" t="s">
        <v>50080</v>
      </c>
      <c r="D20450" s="11" t="s">
        <v>19560</v>
      </c>
    </row>
    <row r="20451" spans="1:4" x14ac:dyDescent="0.25">
      <c r="A20451" s="11" t="s">
        <v>50081</v>
      </c>
      <c r="B20451" s="11" t="s">
        <v>74855</v>
      </c>
      <c r="C20451" s="12" t="s">
        <v>50080</v>
      </c>
      <c r="D20451" s="11" t="s">
        <v>19560</v>
      </c>
    </row>
    <row r="20452" spans="1:4" x14ac:dyDescent="0.25">
      <c r="A20452" s="11" t="s">
        <v>50082</v>
      </c>
      <c r="B20452" s="11" t="s">
        <v>74856</v>
      </c>
      <c r="C20452" s="12" t="s">
        <v>50083</v>
      </c>
      <c r="D20452" s="11" t="s">
        <v>19560</v>
      </c>
    </row>
    <row r="20453" spans="1:4" x14ac:dyDescent="0.25">
      <c r="A20453" s="11" t="s">
        <v>50084</v>
      </c>
      <c r="B20453" s="11" t="s">
        <v>74857</v>
      </c>
      <c r="C20453" s="12" t="s">
        <v>50083</v>
      </c>
      <c r="D20453" s="11" t="s">
        <v>19560</v>
      </c>
    </row>
    <row r="20454" spans="1:4" x14ac:dyDescent="0.25">
      <c r="A20454" s="11" t="s">
        <v>50085</v>
      </c>
      <c r="B20454" s="11" t="s">
        <v>74858</v>
      </c>
      <c r="C20454" s="12" t="s">
        <v>50086</v>
      </c>
      <c r="D20454" s="11" t="s">
        <v>19560</v>
      </c>
    </row>
    <row r="20455" spans="1:4" x14ac:dyDescent="0.25">
      <c r="A20455" s="11" t="s">
        <v>50087</v>
      </c>
      <c r="B20455" s="11" t="s">
        <v>74859</v>
      </c>
      <c r="C20455" s="12" t="s">
        <v>50086</v>
      </c>
      <c r="D20455" s="11" t="s">
        <v>19560</v>
      </c>
    </row>
    <row r="20456" spans="1:4" ht="30" x14ac:dyDescent="0.25">
      <c r="A20456" s="11" t="s">
        <v>50088</v>
      </c>
      <c r="B20456" s="11" t="s">
        <v>54439</v>
      </c>
      <c r="C20456" s="12" t="s">
        <v>50089</v>
      </c>
      <c r="D20456" s="11" t="s">
        <v>19560</v>
      </c>
    </row>
    <row r="20457" spans="1:4" ht="30" x14ac:dyDescent="0.25">
      <c r="A20457" s="11" t="s">
        <v>50090</v>
      </c>
      <c r="B20457" s="11" t="s">
        <v>74860</v>
      </c>
      <c r="C20457" s="12" t="s">
        <v>50089</v>
      </c>
      <c r="D20457" s="11" t="s">
        <v>19560</v>
      </c>
    </row>
    <row r="20458" spans="1:4" ht="30" x14ac:dyDescent="0.25">
      <c r="A20458" s="11" t="s">
        <v>50091</v>
      </c>
      <c r="B20458" s="11" t="s">
        <v>74861</v>
      </c>
      <c r="C20458" s="12" t="s">
        <v>50092</v>
      </c>
      <c r="D20458" s="11" t="s">
        <v>19560</v>
      </c>
    </row>
    <row r="20459" spans="1:4" ht="30" x14ac:dyDescent="0.25">
      <c r="A20459" s="11" t="s">
        <v>50093</v>
      </c>
      <c r="B20459" s="11" t="s">
        <v>74862</v>
      </c>
      <c r="C20459" s="12" t="s">
        <v>50092</v>
      </c>
      <c r="D20459" s="11" t="s">
        <v>19560</v>
      </c>
    </row>
    <row r="20460" spans="1:4" x14ac:dyDescent="0.25">
      <c r="A20460" s="11" t="s">
        <v>50094</v>
      </c>
      <c r="B20460" s="11" t="s">
        <v>74863</v>
      </c>
      <c r="C20460" s="12" t="s">
        <v>50095</v>
      </c>
      <c r="D20460" s="11" t="s">
        <v>19560</v>
      </c>
    </row>
    <row r="20461" spans="1:4" x14ac:dyDescent="0.25">
      <c r="A20461" s="11" t="s">
        <v>50096</v>
      </c>
      <c r="B20461" s="11" t="s">
        <v>74864</v>
      </c>
      <c r="C20461" s="12" t="s">
        <v>50095</v>
      </c>
      <c r="D20461" s="11" t="s">
        <v>19560</v>
      </c>
    </row>
    <row r="20462" spans="1:4" x14ac:dyDescent="0.25">
      <c r="A20462" s="11" t="s">
        <v>50097</v>
      </c>
      <c r="B20462" s="11" t="s">
        <v>74865</v>
      </c>
      <c r="C20462" s="12" t="s">
        <v>50098</v>
      </c>
      <c r="D20462" s="11" t="s">
        <v>19560</v>
      </c>
    </row>
    <row r="20463" spans="1:4" x14ac:dyDescent="0.25">
      <c r="A20463" s="11" t="s">
        <v>50099</v>
      </c>
      <c r="B20463" s="11" t="s">
        <v>74866</v>
      </c>
      <c r="C20463" s="12" t="s">
        <v>50098</v>
      </c>
      <c r="D20463" s="11" t="s">
        <v>19560</v>
      </c>
    </row>
    <row r="20464" spans="1:4" x14ac:dyDescent="0.25">
      <c r="A20464" s="11" t="s">
        <v>50100</v>
      </c>
      <c r="B20464" s="11" t="s">
        <v>74867</v>
      </c>
      <c r="C20464" s="12" t="s">
        <v>50101</v>
      </c>
      <c r="D20464" s="11" t="s">
        <v>19560</v>
      </c>
    </row>
    <row r="20465" spans="1:4" x14ac:dyDescent="0.25">
      <c r="A20465" s="11" t="s">
        <v>50102</v>
      </c>
      <c r="B20465" s="11" t="s">
        <v>74868</v>
      </c>
      <c r="C20465" s="12" t="s">
        <v>50101</v>
      </c>
      <c r="D20465" s="11" t="s">
        <v>19560</v>
      </c>
    </row>
    <row r="20466" spans="1:4" ht="30" x14ac:dyDescent="0.25">
      <c r="A20466" s="11" t="s">
        <v>50103</v>
      </c>
      <c r="B20466" s="11" t="s">
        <v>74869</v>
      </c>
      <c r="C20466" s="12" t="s">
        <v>50104</v>
      </c>
      <c r="D20466" s="11" t="s">
        <v>19560</v>
      </c>
    </row>
    <row r="20467" spans="1:4" ht="30" x14ac:dyDescent="0.25">
      <c r="A20467" s="11" t="s">
        <v>50105</v>
      </c>
      <c r="B20467" s="11" t="s">
        <v>74870</v>
      </c>
      <c r="C20467" s="12" t="s">
        <v>50104</v>
      </c>
      <c r="D20467" s="11" t="s">
        <v>19560</v>
      </c>
    </row>
    <row r="20468" spans="1:4" ht="30" x14ac:dyDescent="0.25">
      <c r="A20468" s="11" t="s">
        <v>50106</v>
      </c>
      <c r="B20468" s="11" t="s">
        <v>74871</v>
      </c>
      <c r="C20468" s="12" t="s">
        <v>50107</v>
      </c>
      <c r="D20468" s="11" t="s">
        <v>19560</v>
      </c>
    </row>
    <row r="20469" spans="1:4" ht="30" x14ac:dyDescent="0.25">
      <c r="A20469" s="11" t="s">
        <v>50108</v>
      </c>
      <c r="B20469" s="11" t="s">
        <v>74872</v>
      </c>
      <c r="C20469" s="12" t="s">
        <v>50107</v>
      </c>
      <c r="D20469" s="11" t="s">
        <v>19560</v>
      </c>
    </row>
    <row r="20470" spans="1:4" ht="30" x14ac:dyDescent="0.25">
      <c r="A20470" s="11" t="s">
        <v>50109</v>
      </c>
      <c r="B20470" s="11" t="s">
        <v>74873</v>
      </c>
      <c r="C20470" s="12" t="s">
        <v>50110</v>
      </c>
      <c r="D20470" s="11" t="s">
        <v>19560</v>
      </c>
    </row>
    <row r="20471" spans="1:4" ht="30" x14ac:dyDescent="0.25">
      <c r="A20471" s="11" t="s">
        <v>50111</v>
      </c>
      <c r="B20471" s="11" t="s">
        <v>74874</v>
      </c>
      <c r="C20471" s="12" t="s">
        <v>50110</v>
      </c>
      <c r="D20471" s="11" t="s">
        <v>19560</v>
      </c>
    </row>
    <row r="20472" spans="1:4" x14ac:dyDescent="0.25">
      <c r="A20472" s="11" t="s">
        <v>50112</v>
      </c>
      <c r="B20472" s="11" t="s">
        <v>74875</v>
      </c>
      <c r="C20472" s="12" t="s">
        <v>50113</v>
      </c>
      <c r="D20472" s="11" t="s">
        <v>19560</v>
      </c>
    </row>
    <row r="20473" spans="1:4" x14ac:dyDescent="0.25">
      <c r="A20473" s="11" t="s">
        <v>50114</v>
      </c>
      <c r="B20473" s="11" t="s">
        <v>74876</v>
      </c>
      <c r="C20473" s="12" t="s">
        <v>50113</v>
      </c>
      <c r="D20473" s="11" t="s">
        <v>19560</v>
      </c>
    </row>
    <row r="20474" spans="1:4" x14ac:dyDescent="0.25">
      <c r="A20474" s="11" t="s">
        <v>50115</v>
      </c>
      <c r="B20474" s="11" t="s">
        <v>74877</v>
      </c>
      <c r="C20474" s="12" t="s">
        <v>50116</v>
      </c>
      <c r="D20474" s="11" t="s">
        <v>19560</v>
      </c>
    </row>
    <row r="20475" spans="1:4" x14ac:dyDescent="0.25">
      <c r="A20475" s="11" t="s">
        <v>50117</v>
      </c>
      <c r="B20475" s="11" t="s">
        <v>74878</v>
      </c>
      <c r="C20475" s="12" t="s">
        <v>50116</v>
      </c>
      <c r="D20475" s="11" t="s">
        <v>19560</v>
      </c>
    </row>
    <row r="20476" spans="1:4" ht="30" x14ac:dyDescent="0.25">
      <c r="A20476" s="11" t="s">
        <v>50118</v>
      </c>
      <c r="B20476" s="11" t="s">
        <v>74879</v>
      </c>
      <c r="C20476" s="12" t="s">
        <v>50119</v>
      </c>
      <c r="D20476" s="11" t="s">
        <v>19560</v>
      </c>
    </row>
    <row r="20477" spans="1:4" ht="30" x14ac:dyDescent="0.25">
      <c r="A20477" s="11" t="s">
        <v>50120</v>
      </c>
      <c r="B20477" s="11" t="s">
        <v>74880</v>
      </c>
      <c r="C20477" s="12" t="s">
        <v>50119</v>
      </c>
      <c r="D20477" s="11" t="s">
        <v>19560</v>
      </c>
    </row>
    <row r="20478" spans="1:4" ht="30" x14ac:dyDescent="0.25">
      <c r="A20478" s="11" t="s">
        <v>50121</v>
      </c>
      <c r="B20478" s="11" t="s">
        <v>74881</v>
      </c>
      <c r="C20478" s="12" t="s">
        <v>50122</v>
      </c>
      <c r="D20478" s="11" t="s">
        <v>19560</v>
      </c>
    </row>
    <row r="20479" spans="1:4" ht="30" x14ac:dyDescent="0.25">
      <c r="A20479" s="11" t="s">
        <v>50123</v>
      </c>
      <c r="B20479" s="11" t="s">
        <v>74882</v>
      </c>
      <c r="C20479" s="12" t="s">
        <v>50122</v>
      </c>
      <c r="D20479" s="11" t="s">
        <v>19560</v>
      </c>
    </row>
    <row r="20480" spans="1:4" x14ac:dyDescent="0.25">
      <c r="A20480" s="11" t="s">
        <v>50124</v>
      </c>
      <c r="B20480" s="11" t="s">
        <v>74883</v>
      </c>
      <c r="C20480" s="12" t="s">
        <v>50125</v>
      </c>
      <c r="D20480" s="11" t="s">
        <v>19560</v>
      </c>
    </row>
    <row r="20481" spans="1:4" x14ac:dyDescent="0.25">
      <c r="A20481" s="11" t="s">
        <v>50126</v>
      </c>
      <c r="B20481" s="11" t="s">
        <v>74884</v>
      </c>
      <c r="C20481" s="12" t="s">
        <v>50125</v>
      </c>
      <c r="D20481" s="11" t="s">
        <v>19560</v>
      </c>
    </row>
    <row r="20482" spans="1:4" ht="30" x14ac:dyDescent="0.25">
      <c r="A20482" s="11" t="s">
        <v>50127</v>
      </c>
      <c r="B20482" s="11" t="s">
        <v>74885</v>
      </c>
      <c r="C20482" s="12" t="s">
        <v>50128</v>
      </c>
      <c r="D20482" s="11" t="s">
        <v>19560</v>
      </c>
    </row>
    <row r="20483" spans="1:4" ht="30" x14ac:dyDescent="0.25">
      <c r="A20483" s="11" t="s">
        <v>50129</v>
      </c>
      <c r="B20483" s="11" t="s">
        <v>74886</v>
      </c>
      <c r="C20483" s="12" t="s">
        <v>50128</v>
      </c>
      <c r="D20483" s="11" t="s">
        <v>19560</v>
      </c>
    </row>
    <row r="20484" spans="1:4" ht="30" x14ac:dyDescent="0.25">
      <c r="A20484" s="11" t="s">
        <v>50130</v>
      </c>
      <c r="B20484" s="11" t="s">
        <v>74887</v>
      </c>
      <c r="C20484" s="12" t="s">
        <v>50131</v>
      </c>
      <c r="D20484" s="11" t="s">
        <v>19560</v>
      </c>
    </row>
    <row r="20485" spans="1:4" ht="30" x14ac:dyDescent="0.25">
      <c r="A20485" s="11" t="s">
        <v>50132</v>
      </c>
      <c r="B20485" s="11" t="s">
        <v>74888</v>
      </c>
      <c r="C20485" s="12" t="s">
        <v>50131</v>
      </c>
      <c r="D20485" s="11" t="s">
        <v>19560</v>
      </c>
    </row>
    <row r="20486" spans="1:4" ht="30" x14ac:dyDescent="0.25">
      <c r="A20486" s="11" t="s">
        <v>50133</v>
      </c>
      <c r="B20486" s="11" t="s">
        <v>74889</v>
      </c>
      <c r="C20486" s="12" t="s">
        <v>50134</v>
      </c>
      <c r="D20486" s="11" t="s">
        <v>19560</v>
      </c>
    </row>
    <row r="20487" spans="1:4" ht="30" x14ac:dyDescent="0.25">
      <c r="A20487" s="11" t="s">
        <v>50135</v>
      </c>
      <c r="B20487" s="11" t="s">
        <v>74890</v>
      </c>
      <c r="C20487" s="12" t="s">
        <v>50134</v>
      </c>
      <c r="D20487" s="11" t="s">
        <v>19560</v>
      </c>
    </row>
    <row r="20488" spans="1:4" ht="30" x14ac:dyDescent="0.25">
      <c r="A20488" s="11" t="s">
        <v>50136</v>
      </c>
      <c r="B20488" s="11" t="s">
        <v>74891</v>
      </c>
      <c r="C20488" s="12" t="s">
        <v>50137</v>
      </c>
      <c r="D20488" s="11" t="s">
        <v>19560</v>
      </c>
    </row>
    <row r="20489" spans="1:4" ht="30" x14ac:dyDescent="0.25">
      <c r="A20489" s="11" t="s">
        <v>50138</v>
      </c>
      <c r="B20489" s="11" t="s">
        <v>74892</v>
      </c>
      <c r="C20489" s="12" t="s">
        <v>50137</v>
      </c>
      <c r="D20489" s="11" t="s">
        <v>19560</v>
      </c>
    </row>
    <row r="20490" spans="1:4" ht="30" x14ac:dyDescent="0.25">
      <c r="A20490" s="11" t="s">
        <v>50139</v>
      </c>
      <c r="B20490" s="11" t="s">
        <v>74893</v>
      </c>
      <c r="C20490" s="12" t="s">
        <v>50140</v>
      </c>
      <c r="D20490" s="11" t="s">
        <v>19560</v>
      </c>
    </row>
    <row r="20491" spans="1:4" ht="30" x14ac:dyDescent="0.25">
      <c r="A20491" s="11" t="s">
        <v>50141</v>
      </c>
      <c r="B20491" s="11" t="s">
        <v>74894</v>
      </c>
      <c r="C20491" s="12" t="s">
        <v>50140</v>
      </c>
      <c r="D20491" s="11" t="s">
        <v>19560</v>
      </c>
    </row>
    <row r="20492" spans="1:4" ht="30" x14ac:dyDescent="0.25">
      <c r="A20492" s="11" t="s">
        <v>50142</v>
      </c>
      <c r="B20492" s="11" t="s">
        <v>74895</v>
      </c>
      <c r="C20492" s="12" t="s">
        <v>50143</v>
      </c>
      <c r="D20492" s="11" t="s">
        <v>19560</v>
      </c>
    </row>
    <row r="20493" spans="1:4" ht="30" x14ac:dyDescent="0.25">
      <c r="A20493" s="11" t="s">
        <v>50144</v>
      </c>
      <c r="B20493" s="11" t="s">
        <v>74896</v>
      </c>
      <c r="C20493" s="12" t="s">
        <v>50143</v>
      </c>
      <c r="D20493" s="11" t="s">
        <v>19560</v>
      </c>
    </row>
    <row r="20494" spans="1:4" ht="45" x14ac:dyDescent="0.25">
      <c r="A20494" s="11" t="s">
        <v>50145</v>
      </c>
      <c r="B20494" s="11" t="s">
        <v>74897</v>
      </c>
      <c r="C20494" s="12" t="s">
        <v>50146</v>
      </c>
      <c r="D20494" s="11" t="s">
        <v>19584</v>
      </c>
    </row>
    <row r="20495" spans="1:4" ht="45" x14ac:dyDescent="0.25">
      <c r="A20495" s="11" t="s">
        <v>50147</v>
      </c>
      <c r="B20495" s="11" t="s">
        <v>74898</v>
      </c>
      <c r="C20495" s="12" t="s">
        <v>50146</v>
      </c>
      <c r="D20495" s="11" t="s">
        <v>19584</v>
      </c>
    </row>
    <row r="20496" spans="1:4" ht="60" x14ac:dyDescent="0.25">
      <c r="A20496" s="11" t="s">
        <v>50148</v>
      </c>
      <c r="B20496" s="11" t="s">
        <v>74899</v>
      </c>
      <c r="C20496" s="12" t="s">
        <v>50149</v>
      </c>
      <c r="D20496" s="11" t="s">
        <v>19560</v>
      </c>
    </row>
    <row r="20497" spans="1:4" ht="60" x14ac:dyDescent="0.25">
      <c r="A20497" s="11" t="s">
        <v>50150</v>
      </c>
      <c r="B20497" s="11" t="s">
        <v>74900</v>
      </c>
      <c r="C20497" s="12" t="s">
        <v>50149</v>
      </c>
      <c r="D20497" s="11" t="s">
        <v>19560</v>
      </c>
    </row>
    <row r="20498" spans="1:4" x14ac:dyDescent="0.25">
      <c r="A20498" s="11" t="s">
        <v>50151</v>
      </c>
      <c r="B20498" s="11" t="s">
        <v>74901</v>
      </c>
      <c r="C20498" s="12" t="s">
        <v>50152</v>
      </c>
      <c r="D20498" s="11" t="s">
        <v>19560</v>
      </c>
    </row>
    <row r="20499" spans="1:4" x14ac:dyDescent="0.25">
      <c r="A20499" s="11" t="s">
        <v>50153</v>
      </c>
      <c r="B20499" s="11" t="s">
        <v>74902</v>
      </c>
      <c r="C20499" s="12" t="s">
        <v>50152</v>
      </c>
      <c r="D20499" s="11" t="s">
        <v>19560</v>
      </c>
    </row>
    <row r="20500" spans="1:4" x14ac:dyDescent="0.25">
      <c r="A20500" s="11" t="s">
        <v>50154</v>
      </c>
      <c r="B20500" s="11" t="s">
        <v>74903</v>
      </c>
      <c r="C20500" s="12" t="s">
        <v>50155</v>
      </c>
      <c r="D20500" s="11" t="s">
        <v>19560</v>
      </c>
    </row>
    <row r="20501" spans="1:4" x14ac:dyDescent="0.25">
      <c r="A20501" s="11" t="s">
        <v>50156</v>
      </c>
      <c r="B20501" s="11" t="s">
        <v>74904</v>
      </c>
      <c r="C20501" s="12" t="s">
        <v>50155</v>
      </c>
      <c r="D20501" s="11" t="s">
        <v>19560</v>
      </c>
    </row>
    <row r="20502" spans="1:4" ht="30" x14ac:dyDescent="0.25">
      <c r="A20502" s="11" t="s">
        <v>50157</v>
      </c>
      <c r="B20502" s="11" t="s">
        <v>74905</v>
      </c>
      <c r="C20502" s="12" t="s">
        <v>50158</v>
      </c>
      <c r="D20502" s="11" t="s">
        <v>19560</v>
      </c>
    </row>
    <row r="20503" spans="1:4" ht="30" x14ac:dyDescent="0.25">
      <c r="A20503" s="11" t="s">
        <v>50159</v>
      </c>
      <c r="B20503" s="11" t="s">
        <v>74906</v>
      </c>
      <c r="C20503" s="12" t="s">
        <v>50158</v>
      </c>
      <c r="D20503" s="11" t="s">
        <v>19560</v>
      </c>
    </row>
    <row r="20504" spans="1:4" x14ac:dyDescent="0.25">
      <c r="A20504" s="11" t="s">
        <v>50160</v>
      </c>
      <c r="B20504" s="11" t="s">
        <v>74907</v>
      </c>
      <c r="C20504" s="12" t="s">
        <v>50161</v>
      </c>
      <c r="D20504" s="11" t="s">
        <v>19560</v>
      </c>
    </row>
    <row r="20505" spans="1:4" x14ac:dyDescent="0.25">
      <c r="A20505" s="11" t="s">
        <v>50162</v>
      </c>
      <c r="B20505" s="11" t="s">
        <v>74908</v>
      </c>
      <c r="C20505" s="12" t="s">
        <v>50161</v>
      </c>
      <c r="D20505" s="11" t="s">
        <v>19560</v>
      </c>
    </row>
    <row r="20506" spans="1:4" x14ac:dyDescent="0.25">
      <c r="A20506" s="11" t="s">
        <v>50163</v>
      </c>
      <c r="B20506" s="11" t="s">
        <v>74909</v>
      </c>
      <c r="C20506" s="12" t="s">
        <v>50164</v>
      </c>
      <c r="D20506" s="11" t="s">
        <v>19560</v>
      </c>
    </row>
    <row r="20507" spans="1:4" x14ac:dyDescent="0.25">
      <c r="A20507" s="11" t="s">
        <v>50165</v>
      </c>
      <c r="B20507" s="11" t="s">
        <v>74910</v>
      </c>
      <c r="C20507" s="12" t="s">
        <v>50164</v>
      </c>
      <c r="D20507" s="11" t="s">
        <v>19560</v>
      </c>
    </row>
    <row r="20508" spans="1:4" x14ac:dyDescent="0.25">
      <c r="A20508" s="11" t="s">
        <v>50166</v>
      </c>
      <c r="B20508" s="11" t="s">
        <v>74911</v>
      </c>
      <c r="C20508" s="12" t="s">
        <v>50167</v>
      </c>
      <c r="D20508" s="11" t="s">
        <v>19560</v>
      </c>
    </row>
    <row r="20509" spans="1:4" x14ac:dyDescent="0.25">
      <c r="A20509" s="11" t="s">
        <v>50168</v>
      </c>
      <c r="B20509" s="11" t="s">
        <v>74912</v>
      </c>
      <c r="C20509" s="12" t="s">
        <v>50167</v>
      </c>
      <c r="D20509" s="11" t="s">
        <v>19560</v>
      </c>
    </row>
    <row r="20510" spans="1:4" x14ac:dyDescent="0.25">
      <c r="A20510" s="11" t="s">
        <v>50169</v>
      </c>
      <c r="B20510" s="11" t="s">
        <v>74913</v>
      </c>
      <c r="C20510" s="12" t="s">
        <v>50170</v>
      </c>
      <c r="D20510" s="11" t="s">
        <v>19560</v>
      </c>
    </row>
    <row r="20511" spans="1:4" x14ac:dyDescent="0.25">
      <c r="A20511" s="11" t="s">
        <v>50171</v>
      </c>
      <c r="B20511" s="11" t="s">
        <v>74914</v>
      </c>
      <c r="C20511" s="12" t="s">
        <v>50170</v>
      </c>
      <c r="D20511" s="11" t="s">
        <v>19560</v>
      </c>
    </row>
    <row r="20512" spans="1:4" ht="45" x14ac:dyDescent="0.25">
      <c r="A20512" s="11" t="s">
        <v>50172</v>
      </c>
      <c r="B20512" s="11" t="s">
        <v>74915</v>
      </c>
      <c r="C20512" s="12" t="s">
        <v>50173</v>
      </c>
      <c r="D20512" s="11" t="s">
        <v>19560</v>
      </c>
    </row>
    <row r="20513" spans="1:4" ht="45" x14ac:dyDescent="0.25">
      <c r="A20513" s="11" t="s">
        <v>50174</v>
      </c>
      <c r="B20513" s="11" t="s">
        <v>74916</v>
      </c>
      <c r="C20513" s="12" t="s">
        <v>50173</v>
      </c>
      <c r="D20513" s="11" t="s">
        <v>19560</v>
      </c>
    </row>
    <row r="20514" spans="1:4" ht="30" x14ac:dyDescent="0.25">
      <c r="A20514" s="11" t="s">
        <v>50175</v>
      </c>
      <c r="B20514" s="11" t="s">
        <v>74917</v>
      </c>
      <c r="C20514" s="12" t="s">
        <v>50176</v>
      </c>
      <c r="D20514" s="11" t="s">
        <v>19560</v>
      </c>
    </row>
    <row r="20515" spans="1:4" ht="30" x14ac:dyDescent="0.25">
      <c r="A20515" s="11" t="s">
        <v>50177</v>
      </c>
      <c r="B20515" s="11" t="s">
        <v>74918</v>
      </c>
      <c r="C20515" s="12" t="s">
        <v>50176</v>
      </c>
      <c r="D20515" s="11" t="s">
        <v>19560</v>
      </c>
    </row>
    <row r="20516" spans="1:4" ht="45" x14ac:dyDescent="0.25">
      <c r="A20516" s="11" t="s">
        <v>50178</v>
      </c>
      <c r="B20516" s="11" t="s">
        <v>74919</v>
      </c>
      <c r="C20516" s="12" t="s">
        <v>50179</v>
      </c>
      <c r="D20516" s="11" t="s">
        <v>19560</v>
      </c>
    </row>
    <row r="20517" spans="1:4" ht="45" x14ac:dyDescent="0.25">
      <c r="A20517" s="11" t="s">
        <v>50180</v>
      </c>
      <c r="B20517" s="11" t="s">
        <v>74920</v>
      </c>
      <c r="C20517" s="12" t="s">
        <v>50179</v>
      </c>
      <c r="D20517" s="11" t="s">
        <v>19560</v>
      </c>
    </row>
    <row r="20518" spans="1:4" ht="45" x14ac:dyDescent="0.25">
      <c r="A20518" s="11" t="s">
        <v>50181</v>
      </c>
      <c r="B20518" s="11" t="s">
        <v>74921</v>
      </c>
      <c r="C20518" s="12" t="s">
        <v>50182</v>
      </c>
      <c r="D20518" s="11" t="s">
        <v>19560</v>
      </c>
    </row>
    <row r="20519" spans="1:4" ht="45" x14ac:dyDescent="0.25">
      <c r="A20519" s="11" t="s">
        <v>50183</v>
      </c>
      <c r="B20519" s="11" t="s">
        <v>74922</v>
      </c>
      <c r="C20519" s="12" t="s">
        <v>50182</v>
      </c>
      <c r="D20519" s="11" t="s">
        <v>19560</v>
      </c>
    </row>
    <row r="20520" spans="1:4" ht="30" x14ac:dyDescent="0.25">
      <c r="A20520" s="11" t="s">
        <v>50184</v>
      </c>
      <c r="B20520" s="11" t="s">
        <v>74923</v>
      </c>
      <c r="C20520" s="12" t="s">
        <v>50185</v>
      </c>
      <c r="D20520" s="11" t="s">
        <v>19560</v>
      </c>
    </row>
    <row r="20521" spans="1:4" ht="30" x14ac:dyDescent="0.25">
      <c r="A20521" s="11" t="s">
        <v>50186</v>
      </c>
      <c r="B20521" s="11" t="s">
        <v>74924</v>
      </c>
      <c r="C20521" s="12" t="s">
        <v>50185</v>
      </c>
      <c r="D20521" s="11" t="s">
        <v>19560</v>
      </c>
    </row>
    <row r="20522" spans="1:4" ht="45" x14ac:dyDescent="0.25">
      <c r="A20522" s="11" t="s">
        <v>50187</v>
      </c>
      <c r="B20522" s="11" t="s">
        <v>74925</v>
      </c>
      <c r="C20522" s="12" t="s">
        <v>50188</v>
      </c>
      <c r="D20522" s="11" t="s">
        <v>19560</v>
      </c>
    </row>
    <row r="20523" spans="1:4" ht="45" x14ac:dyDescent="0.25">
      <c r="A20523" s="11" t="s">
        <v>50189</v>
      </c>
      <c r="B20523" s="11" t="s">
        <v>74926</v>
      </c>
      <c r="C20523" s="12" t="s">
        <v>50188</v>
      </c>
      <c r="D20523" s="11" t="s">
        <v>19560</v>
      </c>
    </row>
    <row r="20524" spans="1:4" ht="45" x14ac:dyDescent="0.25">
      <c r="A20524" s="11" t="s">
        <v>50190</v>
      </c>
      <c r="B20524" s="11" t="s">
        <v>74927</v>
      </c>
      <c r="C20524" s="12" t="s">
        <v>50191</v>
      </c>
      <c r="D20524" s="11" t="s">
        <v>19560</v>
      </c>
    </row>
    <row r="20525" spans="1:4" ht="45" x14ac:dyDescent="0.25">
      <c r="A20525" s="11" t="s">
        <v>50192</v>
      </c>
      <c r="B20525" s="11" t="s">
        <v>74928</v>
      </c>
      <c r="C20525" s="12" t="s">
        <v>50191</v>
      </c>
      <c r="D20525" s="11" t="s">
        <v>19560</v>
      </c>
    </row>
    <row r="20526" spans="1:4" ht="30" x14ac:dyDescent="0.25">
      <c r="A20526" s="11" t="s">
        <v>50193</v>
      </c>
      <c r="B20526" s="11" t="s">
        <v>74929</v>
      </c>
      <c r="C20526" s="12" t="s">
        <v>50194</v>
      </c>
      <c r="D20526" s="11" t="s">
        <v>19560</v>
      </c>
    </row>
    <row r="20527" spans="1:4" ht="30" x14ac:dyDescent="0.25">
      <c r="A20527" s="11" t="s">
        <v>50195</v>
      </c>
      <c r="B20527" s="11" t="s">
        <v>74930</v>
      </c>
      <c r="C20527" s="12" t="s">
        <v>50194</v>
      </c>
      <c r="D20527" s="11" t="s">
        <v>19560</v>
      </c>
    </row>
    <row r="20528" spans="1:4" ht="30" x14ac:dyDescent="0.25">
      <c r="A20528" s="11" t="s">
        <v>50196</v>
      </c>
      <c r="B20528" s="11" t="s">
        <v>74931</v>
      </c>
      <c r="C20528" s="12" t="s">
        <v>50197</v>
      </c>
      <c r="D20528" s="11" t="s">
        <v>19560</v>
      </c>
    </row>
    <row r="20529" spans="1:4" ht="30" x14ac:dyDescent="0.25">
      <c r="A20529" s="11" t="s">
        <v>50198</v>
      </c>
      <c r="B20529" s="11" t="s">
        <v>74932</v>
      </c>
      <c r="C20529" s="12" t="s">
        <v>50197</v>
      </c>
      <c r="D20529" s="11" t="s">
        <v>19560</v>
      </c>
    </row>
    <row r="20530" spans="1:4" ht="45" x14ac:dyDescent="0.25">
      <c r="A20530" s="11" t="s">
        <v>50199</v>
      </c>
      <c r="B20530" s="11" t="s">
        <v>74933</v>
      </c>
      <c r="C20530" s="12" t="s">
        <v>50200</v>
      </c>
      <c r="D20530" s="11" t="s">
        <v>19560</v>
      </c>
    </row>
    <row r="20531" spans="1:4" ht="45" x14ac:dyDescent="0.25">
      <c r="A20531" s="11" t="s">
        <v>50201</v>
      </c>
      <c r="B20531" s="11" t="s">
        <v>74934</v>
      </c>
      <c r="C20531" s="12" t="s">
        <v>50200</v>
      </c>
      <c r="D20531" s="11" t="s">
        <v>19560</v>
      </c>
    </row>
    <row r="20532" spans="1:4" ht="30" x14ac:dyDescent="0.25">
      <c r="A20532" s="11" t="s">
        <v>50202</v>
      </c>
      <c r="B20532" s="11" t="s">
        <v>74935</v>
      </c>
      <c r="C20532" s="12" t="s">
        <v>50203</v>
      </c>
      <c r="D20532" s="11" t="s">
        <v>19560</v>
      </c>
    </row>
    <row r="20533" spans="1:4" ht="30" x14ac:dyDescent="0.25">
      <c r="A20533" s="11" t="s">
        <v>50204</v>
      </c>
      <c r="B20533" s="11" t="s">
        <v>74936</v>
      </c>
      <c r="C20533" s="12" t="s">
        <v>50203</v>
      </c>
      <c r="D20533" s="11" t="s">
        <v>19560</v>
      </c>
    </row>
    <row r="20534" spans="1:4" ht="30" x14ac:dyDescent="0.25">
      <c r="A20534" s="11" t="s">
        <v>50205</v>
      </c>
      <c r="B20534" s="11" t="s">
        <v>74937</v>
      </c>
      <c r="C20534" s="12" t="s">
        <v>50206</v>
      </c>
      <c r="D20534" s="11" t="s">
        <v>19560</v>
      </c>
    </row>
    <row r="20535" spans="1:4" ht="30" x14ac:dyDescent="0.25">
      <c r="A20535" s="11" t="s">
        <v>50207</v>
      </c>
      <c r="B20535" s="11" t="s">
        <v>74938</v>
      </c>
      <c r="C20535" s="12" t="s">
        <v>50206</v>
      </c>
      <c r="D20535" s="11" t="s">
        <v>19560</v>
      </c>
    </row>
    <row r="20536" spans="1:4" ht="30" x14ac:dyDescent="0.25">
      <c r="A20536" s="11" t="s">
        <v>50208</v>
      </c>
      <c r="B20536" s="11" t="s">
        <v>74939</v>
      </c>
      <c r="C20536" s="12" t="s">
        <v>50209</v>
      </c>
      <c r="D20536" s="11" t="s">
        <v>19560</v>
      </c>
    </row>
    <row r="20537" spans="1:4" ht="30" x14ac:dyDescent="0.25">
      <c r="A20537" s="11" t="s">
        <v>50210</v>
      </c>
      <c r="B20537" s="11" t="s">
        <v>74940</v>
      </c>
      <c r="C20537" s="12" t="s">
        <v>50209</v>
      </c>
      <c r="D20537" s="11" t="s">
        <v>19560</v>
      </c>
    </row>
    <row r="20538" spans="1:4" ht="30" x14ac:dyDescent="0.25">
      <c r="A20538" s="11" t="s">
        <v>50211</v>
      </c>
      <c r="B20538" s="11" t="s">
        <v>74941</v>
      </c>
      <c r="C20538" s="12" t="s">
        <v>50212</v>
      </c>
      <c r="D20538" s="11" t="s">
        <v>19560</v>
      </c>
    </row>
    <row r="20539" spans="1:4" ht="30" x14ac:dyDescent="0.25">
      <c r="A20539" s="11" t="s">
        <v>50213</v>
      </c>
      <c r="B20539" s="11" t="s">
        <v>74942</v>
      </c>
      <c r="C20539" s="12" t="s">
        <v>50212</v>
      </c>
      <c r="D20539" s="11" t="s">
        <v>19560</v>
      </c>
    </row>
    <row r="20540" spans="1:4" ht="45" x14ac:dyDescent="0.25">
      <c r="A20540" s="11" t="s">
        <v>50214</v>
      </c>
      <c r="B20540" s="11" t="s">
        <v>74943</v>
      </c>
      <c r="C20540" s="12" t="s">
        <v>50215</v>
      </c>
      <c r="D20540" s="11" t="s">
        <v>19560</v>
      </c>
    </row>
    <row r="20541" spans="1:4" ht="45" x14ac:dyDescent="0.25">
      <c r="A20541" s="11" t="s">
        <v>50216</v>
      </c>
      <c r="B20541" s="11" t="s">
        <v>74944</v>
      </c>
      <c r="C20541" s="12" t="s">
        <v>50215</v>
      </c>
      <c r="D20541" s="11" t="s">
        <v>19560</v>
      </c>
    </row>
    <row r="20542" spans="1:4" ht="30" x14ac:dyDescent="0.25">
      <c r="A20542" s="11" t="s">
        <v>50217</v>
      </c>
      <c r="B20542" s="11" t="s">
        <v>74945</v>
      </c>
      <c r="C20542" s="12" t="s">
        <v>50218</v>
      </c>
      <c r="D20542" s="11" t="s">
        <v>19560</v>
      </c>
    </row>
    <row r="20543" spans="1:4" ht="30" x14ac:dyDescent="0.25">
      <c r="A20543" s="11" t="s">
        <v>50219</v>
      </c>
      <c r="B20543" s="11" t="s">
        <v>74946</v>
      </c>
      <c r="C20543" s="12" t="s">
        <v>50218</v>
      </c>
      <c r="D20543" s="11" t="s">
        <v>19560</v>
      </c>
    </row>
    <row r="20544" spans="1:4" ht="30" x14ac:dyDescent="0.25">
      <c r="A20544" s="11" t="s">
        <v>50220</v>
      </c>
      <c r="B20544" s="11" t="s">
        <v>74947</v>
      </c>
      <c r="C20544" s="12" t="s">
        <v>50221</v>
      </c>
      <c r="D20544" s="11" t="s">
        <v>19560</v>
      </c>
    </row>
    <row r="20545" spans="1:4" ht="30" x14ac:dyDescent="0.25">
      <c r="A20545" s="11" t="s">
        <v>50222</v>
      </c>
      <c r="B20545" s="11" t="s">
        <v>74948</v>
      </c>
      <c r="C20545" s="12" t="s">
        <v>50221</v>
      </c>
      <c r="D20545" s="11" t="s">
        <v>19560</v>
      </c>
    </row>
    <row r="20546" spans="1:4" ht="30" x14ac:dyDescent="0.25">
      <c r="A20546" s="11" t="s">
        <v>50223</v>
      </c>
      <c r="B20546" s="11" t="s">
        <v>74949</v>
      </c>
      <c r="C20546" s="12" t="s">
        <v>50224</v>
      </c>
      <c r="D20546" s="11" t="s">
        <v>19560</v>
      </c>
    </row>
    <row r="20547" spans="1:4" ht="30" x14ac:dyDescent="0.25">
      <c r="A20547" s="11" t="s">
        <v>50225</v>
      </c>
      <c r="B20547" s="11" t="s">
        <v>74950</v>
      </c>
      <c r="C20547" s="12" t="s">
        <v>50224</v>
      </c>
      <c r="D20547" s="11" t="s">
        <v>19560</v>
      </c>
    </row>
    <row r="20548" spans="1:4" ht="30" x14ac:dyDescent="0.25">
      <c r="A20548" s="11" t="s">
        <v>50226</v>
      </c>
      <c r="B20548" s="11" t="s">
        <v>74951</v>
      </c>
      <c r="C20548" s="12" t="s">
        <v>50227</v>
      </c>
      <c r="D20548" s="11" t="s">
        <v>19560</v>
      </c>
    </row>
    <row r="20549" spans="1:4" ht="30" x14ac:dyDescent="0.25">
      <c r="A20549" s="11" t="s">
        <v>50228</v>
      </c>
      <c r="B20549" s="11" t="s">
        <v>74952</v>
      </c>
      <c r="C20549" s="12" t="s">
        <v>50227</v>
      </c>
      <c r="D20549" s="11" t="s">
        <v>19560</v>
      </c>
    </row>
    <row r="20550" spans="1:4" ht="30" x14ac:dyDescent="0.25">
      <c r="A20550" s="11" t="s">
        <v>50229</v>
      </c>
      <c r="B20550" s="11" t="s">
        <v>74953</v>
      </c>
      <c r="C20550" s="12" t="s">
        <v>50230</v>
      </c>
      <c r="D20550" s="11" t="s">
        <v>19560</v>
      </c>
    </row>
    <row r="20551" spans="1:4" ht="30" x14ac:dyDescent="0.25">
      <c r="A20551" s="11" t="s">
        <v>50231</v>
      </c>
      <c r="B20551" s="11" t="s">
        <v>74954</v>
      </c>
      <c r="C20551" s="12" t="s">
        <v>50230</v>
      </c>
      <c r="D20551" s="11" t="s">
        <v>19560</v>
      </c>
    </row>
    <row r="20552" spans="1:4" ht="30" x14ac:dyDescent="0.25">
      <c r="A20552" s="11" t="s">
        <v>50232</v>
      </c>
      <c r="B20552" s="11" t="s">
        <v>74955</v>
      </c>
      <c r="C20552" s="12" t="s">
        <v>50233</v>
      </c>
      <c r="D20552" s="11" t="s">
        <v>19560</v>
      </c>
    </row>
    <row r="20553" spans="1:4" ht="30" x14ac:dyDescent="0.25">
      <c r="A20553" s="11" t="s">
        <v>50234</v>
      </c>
      <c r="B20553" s="11" t="s">
        <v>74956</v>
      </c>
      <c r="C20553" s="12" t="s">
        <v>50233</v>
      </c>
      <c r="D20553" s="11" t="s">
        <v>19560</v>
      </c>
    </row>
    <row r="20554" spans="1:4" ht="45" x14ac:dyDescent="0.25">
      <c r="A20554" s="11" t="s">
        <v>50235</v>
      </c>
      <c r="B20554" s="11" t="s">
        <v>74957</v>
      </c>
      <c r="C20554" s="12" t="s">
        <v>50236</v>
      </c>
      <c r="D20554" s="11" t="s">
        <v>19560</v>
      </c>
    </row>
    <row r="20555" spans="1:4" ht="45" x14ac:dyDescent="0.25">
      <c r="A20555" s="11" t="s">
        <v>50237</v>
      </c>
      <c r="B20555" s="11" t="s">
        <v>74958</v>
      </c>
      <c r="C20555" s="12" t="s">
        <v>50236</v>
      </c>
      <c r="D20555" s="11" t="s">
        <v>19560</v>
      </c>
    </row>
    <row r="20556" spans="1:4" ht="30" x14ac:dyDescent="0.25">
      <c r="A20556" s="11" t="s">
        <v>50238</v>
      </c>
      <c r="B20556" s="11" t="s">
        <v>74959</v>
      </c>
      <c r="C20556" s="12" t="s">
        <v>50239</v>
      </c>
      <c r="D20556" s="11" t="s">
        <v>19560</v>
      </c>
    </row>
    <row r="20557" spans="1:4" ht="30" x14ac:dyDescent="0.25">
      <c r="A20557" s="11" t="s">
        <v>50240</v>
      </c>
      <c r="B20557" s="11" t="s">
        <v>74960</v>
      </c>
      <c r="C20557" s="12" t="s">
        <v>50239</v>
      </c>
      <c r="D20557" s="11" t="s">
        <v>19560</v>
      </c>
    </row>
    <row r="20558" spans="1:4" ht="30" x14ac:dyDescent="0.25">
      <c r="A20558" s="11" t="s">
        <v>50241</v>
      </c>
      <c r="B20558" s="11" t="s">
        <v>74961</v>
      </c>
      <c r="C20558" s="12" t="s">
        <v>50242</v>
      </c>
      <c r="D20558" s="11" t="s">
        <v>19560</v>
      </c>
    </row>
    <row r="20559" spans="1:4" ht="30" x14ac:dyDescent="0.25">
      <c r="A20559" s="11" t="s">
        <v>50243</v>
      </c>
      <c r="B20559" s="11" t="s">
        <v>74962</v>
      </c>
      <c r="C20559" s="12" t="s">
        <v>50242</v>
      </c>
      <c r="D20559" s="11" t="s">
        <v>19560</v>
      </c>
    </row>
    <row r="20560" spans="1:4" ht="45" x14ac:dyDescent="0.25">
      <c r="A20560" s="11" t="s">
        <v>50244</v>
      </c>
      <c r="B20560" s="11" t="s">
        <v>74963</v>
      </c>
      <c r="C20560" s="12" t="s">
        <v>50245</v>
      </c>
      <c r="D20560" s="11" t="s">
        <v>19560</v>
      </c>
    </row>
    <row r="20561" spans="1:4" ht="45" x14ac:dyDescent="0.25">
      <c r="A20561" s="11" t="s">
        <v>50246</v>
      </c>
      <c r="B20561" s="11" t="s">
        <v>74964</v>
      </c>
      <c r="C20561" s="12" t="s">
        <v>50245</v>
      </c>
      <c r="D20561" s="11" t="s">
        <v>19560</v>
      </c>
    </row>
    <row r="20562" spans="1:4" ht="30" x14ac:dyDescent="0.25">
      <c r="A20562" s="11" t="s">
        <v>50247</v>
      </c>
      <c r="B20562" s="11" t="s">
        <v>74965</v>
      </c>
      <c r="C20562" s="12" t="s">
        <v>50248</v>
      </c>
      <c r="D20562" s="11" t="s">
        <v>19560</v>
      </c>
    </row>
    <row r="20563" spans="1:4" ht="30" x14ac:dyDescent="0.25">
      <c r="A20563" s="11" t="s">
        <v>50249</v>
      </c>
      <c r="B20563" s="11" t="s">
        <v>74966</v>
      </c>
      <c r="C20563" s="12" t="s">
        <v>50248</v>
      </c>
      <c r="D20563" s="11" t="s">
        <v>19560</v>
      </c>
    </row>
    <row r="20564" spans="1:4" ht="30" x14ac:dyDescent="0.25">
      <c r="A20564" s="11" t="s">
        <v>50250</v>
      </c>
      <c r="B20564" s="11" t="s">
        <v>74967</v>
      </c>
      <c r="C20564" s="12" t="s">
        <v>50251</v>
      </c>
      <c r="D20564" s="11" t="s">
        <v>19560</v>
      </c>
    </row>
    <row r="20565" spans="1:4" ht="30" x14ac:dyDescent="0.25">
      <c r="A20565" s="11" t="s">
        <v>50252</v>
      </c>
      <c r="B20565" s="11" t="s">
        <v>74968</v>
      </c>
      <c r="C20565" s="12" t="s">
        <v>50251</v>
      </c>
      <c r="D20565" s="11" t="s">
        <v>19560</v>
      </c>
    </row>
    <row r="20566" spans="1:4" ht="45" x14ac:dyDescent="0.25">
      <c r="A20566" s="11" t="s">
        <v>50253</v>
      </c>
      <c r="B20566" s="11" t="s">
        <v>74969</v>
      </c>
      <c r="C20566" s="12" t="s">
        <v>50254</v>
      </c>
      <c r="D20566" s="11" t="s">
        <v>19560</v>
      </c>
    </row>
    <row r="20567" spans="1:4" ht="45" x14ac:dyDescent="0.25">
      <c r="A20567" s="11" t="s">
        <v>50255</v>
      </c>
      <c r="B20567" s="11" t="s">
        <v>74970</v>
      </c>
      <c r="C20567" s="12" t="s">
        <v>50254</v>
      </c>
      <c r="D20567" s="11" t="s">
        <v>19560</v>
      </c>
    </row>
    <row r="20568" spans="1:4" ht="30" x14ac:dyDescent="0.25">
      <c r="A20568" s="11" t="s">
        <v>50256</v>
      </c>
      <c r="B20568" s="11" t="s">
        <v>74971</v>
      </c>
      <c r="C20568" s="12" t="s">
        <v>50257</v>
      </c>
      <c r="D20568" s="11" t="s">
        <v>19560</v>
      </c>
    </row>
    <row r="20569" spans="1:4" ht="30" x14ac:dyDescent="0.25">
      <c r="A20569" s="11" t="s">
        <v>50258</v>
      </c>
      <c r="B20569" s="11" t="s">
        <v>74972</v>
      </c>
      <c r="C20569" s="12" t="s">
        <v>50257</v>
      </c>
      <c r="D20569" s="11" t="s">
        <v>19560</v>
      </c>
    </row>
    <row r="20570" spans="1:4" ht="45" x14ac:dyDescent="0.25">
      <c r="A20570" s="11" t="s">
        <v>50259</v>
      </c>
      <c r="B20570" s="11" t="s">
        <v>74973</v>
      </c>
      <c r="C20570" s="12" t="s">
        <v>50260</v>
      </c>
      <c r="D20570" s="11" t="s">
        <v>19560</v>
      </c>
    </row>
    <row r="20571" spans="1:4" ht="45" x14ac:dyDescent="0.25">
      <c r="A20571" s="11" t="s">
        <v>50261</v>
      </c>
      <c r="B20571" s="11" t="s">
        <v>74974</v>
      </c>
      <c r="C20571" s="12" t="s">
        <v>50260</v>
      </c>
      <c r="D20571" s="11" t="s">
        <v>19560</v>
      </c>
    </row>
    <row r="20572" spans="1:4" ht="45" x14ac:dyDescent="0.25">
      <c r="A20572" s="11" t="s">
        <v>50262</v>
      </c>
      <c r="B20572" s="11" t="s">
        <v>74975</v>
      </c>
      <c r="C20572" s="12" t="s">
        <v>50263</v>
      </c>
      <c r="D20572" s="11" t="s">
        <v>19560</v>
      </c>
    </row>
    <row r="20573" spans="1:4" ht="45" x14ac:dyDescent="0.25">
      <c r="A20573" s="11" t="s">
        <v>50264</v>
      </c>
      <c r="B20573" s="11" t="s">
        <v>74976</v>
      </c>
      <c r="C20573" s="12" t="s">
        <v>50263</v>
      </c>
      <c r="D20573" s="11" t="s">
        <v>19560</v>
      </c>
    </row>
    <row r="20574" spans="1:4" ht="60" x14ac:dyDescent="0.25">
      <c r="A20574" s="11" t="s">
        <v>50265</v>
      </c>
      <c r="B20574" s="11" t="s">
        <v>74977</v>
      </c>
      <c r="C20574" s="12" t="s">
        <v>50266</v>
      </c>
      <c r="D20574" s="11" t="s">
        <v>19560</v>
      </c>
    </row>
    <row r="20575" spans="1:4" ht="60" x14ac:dyDescent="0.25">
      <c r="A20575" s="11" t="s">
        <v>50267</v>
      </c>
      <c r="B20575" s="11" t="s">
        <v>74978</v>
      </c>
      <c r="C20575" s="12" t="s">
        <v>50266</v>
      </c>
      <c r="D20575" s="11" t="s">
        <v>19560</v>
      </c>
    </row>
    <row r="20576" spans="1:4" ht="60" x14ac:dyDescent="0.25">
      <c r="A20576" s="11" t="s">
        <v>50268</v>
      </c>
      <c r="B20576" s="11" t="s">
        <v>74979</v>
      </c>
      <c r="C20576" s="12" t="s">
        <v>50269</v>
      </c>
      <c r="D20576" s="11" t="s">
        <v>19560</v>
      </c>
    </row>
    <row r="20577" spans="1:4" ht="60" x14ac:dyDescent="0.25">
      <c r="A20577" s="11" t="s">
        <v>50270</v>
      </c>
      <c r="B20577" s="11" t="s">
        <v>74980</v>
      </c>
      <c r="C20577" s="12" t="s">
        <v>50269</v>
      </c>
      <c r="D20577" s="11" t="s">
        <v>19560</v>
      </c>
    </row>
    <row r="20578" spans="1:4" ht="30" x14ac:dyDescent="0.25">
      <c r="A20578" s="11" t="s">
        <v>50271</v>
      </c>
      <c r="B20578" s="11" t="s">
        <v>74981</v>
      </c>
      <c r="C20578" s="12" t="s">
        <v>50272</v>
      </c>
      <c r="D20578" s="11" t="s">
        <v>50273</v>
      </c>
    </row>
    <row r="20579" spans="1:4" ht="30" x14ac:dyDescent="0.25">
      <c r="A20579" s="11" t="s">
        <v>50274</v>
      </c>
      <c r="B20579" s="11" t="s">
        <v>74982</v>
      </c>
      <c r="C20579" s="12" t="s">
        <v>50272</v>
      </c>
      <c r="D20579" s="11" t="s">
        <v>50273</v>
      </c>
    </row>
    <row r="20580" spans="1:4" ht="30" x14ac:dyDescent="0.25">
      <c r="A20580" s="11" t="s">
        <v>50275</v>
      </c>
      <c r="B20580" s="11" t="s">
        <v>74983</v>
      </c>
      <c r="C20580" s="12" t="s">
        <v>50276</v>
      </c>
      <c r="D20580" s="11" t="s">
        <v>50277</v>
      </c>
    </row>
    <row r="20581" spans="1:4" ht="30" x14ac:dyDescent="0.25">
      <c r="A20581" s="11" t="s">
        <v>50278</v>
      </c>
      <c r="B20581" s="11" t="s">
        <v>74984</v>
      </c>
      <c r="C20581" s="12" t="s">
        <v>50276</v>
      </c>
      <c r="D20581" s="11" t="s">
        <v>50277</v>
      </c>
    </row>
    <row r="20582" spans="1:4" ht="45" x14ac:dyDescent="0.25">
      <c r="A20582" s="11" t="s">
        <v>50279</v>
      </c>
      <c r="B20582" s="11" t="s">
        <v>74985</v>
      </c>
      <c r="C20582" s="12" t="s">
        <v>50280</v>
      </c>
      <c r="D20582" s="11" t="s">
        <v>50281</v>
      </c>
    </row>
    <row r="20583" spans="1:4" ht="45" x14ac:dyDescent="0.25">
      <c r="A20583" s="11" t="s">
        <v>50282</v>
      </c>
      <c r="B20583" s="11" t="s">
        <v>74986</v>
      </c>
      <c r="C20583" s="12" t="s">
        <v>50280</v>
      </c>
      <c r="D20583" s="11" t="s">
        <v>50281</v>
      </c>
    </row>
    <row r="20584" spans="1:4" ht="45" x14ac:dyDescent="0.25">
      <c r="A20584" s="11" t="s">
        <v>50283</v>
      </c>
      <c r="B20584" s="11" t="s">
        <v>74987</v>
      </c>
      <c r="C20584" s="12" t="s">
        <v>50284</v>
      </c>
      <c r="D20584" s="11" t="s">
        <v>50281</v>
      </c>
    </row>
    <row r="20585" spans="1:4" ht="45" x14ac:dyDescent="0.25">
      <c r="A20585" s="11" t="s">
        <v>50285</v>
      </c>
      <c r="B20585" s="11" t="s">
        <v>74988</v>
      </c>
      <c r="C20585" s="12" t="s">
        <v>50284</v>
      </c>
      <c r="D20585" s="11" t="s">
        <v>50281</v>
      </c>
    </row>
    <row r="20586" spans="1:4" ht="45" x14ac:dyDescent="0.25">
      <c r="A20586" s="11" t="s">
        <v>50286</v>
      </c>
      <c r="B20586" s="11" t="s">
        <v>74989</v>
      </c>
      <c r="C20586" s="12" t="s">
        <v>50287</v>
      </c>
      <c r="D20586" s="11" t="s">
        <v>50281</v>
      </c>
    </row>
    <row r="20587" spans="1:4" ht="45" x14ac:dyDescent="0.25">
      <c r="A20587" s="11" t="s">
        <v>50288</v>
      </c>
      <c r="B20587" s="11" t="s">
        <v>74990</v>
      </c>
      <c r="C20587" s="12" t="s">
        <v>50287</v>
      </c>
      <c r="D20587" s="11" t="s">
        <v>50281</v>
      </c>
    </row>
    <row r="20588" spans="1:4" ht="45" x14ac:dyDescent="0.25">
      <c r="A20588" s="11" t="s">
        <v>50289</v>
      </c>
      <c r="B20588" s="11" t="s">
        <v>74991</v>
      </c>
      <c r="C20588" s="12" t="s">
        <v>50290</v>
      </c>
      <c r="D20588" s="11" t="s">
        <v>50281</v>
      </c>
    </row>
    <row r="20589" spans="1:4" ht="45" x14ac:dyDescent="0.25">
      <c r="A20589" s="11" t="s">
        <v>50291</v>
      </c>
      <c r="B20589" s="11" t="s">
        <v>74992</v>
      </c>
      <c r="C20589" s="12" t="s">
        <v>50290</v>
      </c>
      <c r="D20589" s="11" t="s">
        <v>50281</v>
      </c>
    </row>
    <row r="20590" spans="1:4" ht="45" x14ac:dyDescent="0.25">
      <c r="A20590" s="11" t="s">
        <v>50292</v>
      </c>
      <c r="B20590" s="11" t="s">
        <v>74993</v>
      </c>
      <c r="C20590" s="12" t="s">
        <v>50293</v>
      </c>
      <c r="D20590" s="11" t="s">
        <v>50281</v>
      </c>
    </row>
    <row r="20591" spans="1:4" ht="45" x14ac:dyDescent="0.25">
      <c r="A20591" s="11" t="s">
        <v>50294</v>
      </c>
      <c r="B20591" s="11" t="s">
        <v>74994</v>
      </c>
      <c r="C20591" s="12" t="s">
        <v>50293</v>
      </c>
      <c r="D20591" s="11" t="s">
        <v>50281</v>
      </c>
    </row>
    <row r="20592" spans="1:4" ht="45" x14ac:dyDescent="0.25">
      <c r="A20592" s="11" t="s">
        <v>50295</v>
      </c>
      <c r="B20592" s="11" t="s">
        <v>74995</v>
      </c>
      <c r="C20592" s="12" t="s">
        <v>50296</v>
      </c>
      <c r="D20592" s="11" t="s">
        <v>50281</v>
      </c>
    </row>
    <row r="20593" spans="1:4" ht="45" x14ac:dyDescent="0.25">
      <c r="A20593" s="11" t="s">
        <v>50297</v>
      </c>
      <c r="B20593" s="11" t="s">
        <v>74996</v>
      </c>
      <c r="C20593" s="12" t="s">
        <v>50296</v>
      </c>
      <c r="D20593" s="11" t="s">
        <v>50281</v>
      </c>
    </row>
    <row r="20594" spans="1:4" ht="45" x14ac:dyDescent="0.25">
      <c r="A20594" s="11" t="s">
        <v>50298</v>
      </c>
      <c r="B20594" s="11" t="s">
        <v>74997</v>
      </c>
      <c r="C20594" s="12" t="s">
        <v>50299</v>
      </c>
      <c r="D20594" s="11" t="s">
        <v>50281</v>
      </c>
    </row>
    <row r="20595" spans="1:4" ht="45" x14ac:dyDescent="0.25">
      <c r="A20595" s="11" t="s">
        <v>50300</v>
      </c>
      <c r="B20595" s="11" t="s">
        <v>74998</v>
      </c>
      <c r="C20595" s="12" t="s">
        <v>50299</v>
      </c>
      <c r="D20595" s="11" t="s">
        <v>50281</v>
      </c>
    </row>
    <row r="20596" spans="1:4" ht="45" x14ac:dyDescent="0.25">
      <c r="A20596" s="11" t="s">
        <v>50301</v>
      </c>
      <c r="B20596" s="11" t="s">
        <v>74999</v>
      </c>
      <c r="C20596" s="12" t="s">
        <v>50302</v>
      </c>
      <c r="D20596" s="11" t="s">
        <v>50281</v>
      </c>
    </row>
    <row r="20597" spans="1:4" ht="45" x14ac:dyDescent="0.25">
      <c r="A20597" s="11" t="s">
        <v>50303</v>
      </c>
      <c r="B20597" s="11" t="s">
        <v>75000</v>
      </c>
      <c r="C20597" s="12" t="s">
        <v>50302</v>
      </c>
      <c r="D20597" s="11" t="s">
        <v>50281</v>
      </c>
    </row>
    <row r="20598" spans="1:4" ht="60" x14ac:dyDescent="0.25">
      <c r="A20598" s="11" t="s">
        <v>50304</v>
      </c>
      <c r="B20598" s="11" t="s">
        <v>75001</v>
      </c>
      <c r="C20598" s="12" t="s">
        <v>50305</v>
      </c>
      <c r="D20598" s="11" t="s">
        <v>50281</v>
      </c>
    </row>
    <row r="20599" spans="1:4" ht="60" x14ac:dyDescent="0.25">
      <c r="A20599" s="11" t="s">
        <v>50306</v>
      </c>
      <c r="B20599" s="11" t="s">
        <v>75002</v>
      </c>
      <c r="C20599" s="12" t="s">
        <v>50305</v>
      </c>
      <c r="D20599" s="11" t="s">
        <v>50281</v>
      </c>
    </row>
    <row r="20600" spans="1:4" ht="45" x14ac:dyDescent="0.25">
      <c r="A20600" s="11" t="s">
        <v>50307</v>
      </c>
      <c r="B20600" s="11" t="s">
        <v>75003</v>
      </c>
      <c r="C20600" s="12" t="s">
        <v>50308</v>
      </c>
      <c r="D20600" s="11" t="s">
        <v>50281</v>
      </c>
    </row>
    <row r="20601" spans="1:4" ht="45" x14ac:dyDescent="0.25">
      <c r="A20601" s="11" t="s">
        <v>50309</v>
      </c>
      <c r="B20601" s="11" t="s">
        <v>75004</v>
      </c>
      <c r="C20601" s="12" t="s">
        <v>50308</v>
      </c>
      <c r="D20601" s="11" t="s">
        <v>50281</v>
      </c>
    </row>
    <row r="20602" spans="1:4" ht="45" x14ac:dyDescent="0.25">
      <c r="A20602" s="11" t="s">
        <v>50310</v>
      </c>
      <c r="B20602" s="11" t="s">
        <v>75005</v>
      </c>
      <c r="C20602" s="12" t="s">
        <v>50311</v>
      </c>
      <c r="D20602" s="11" t="s">
        <v>50281</v>
      </c>
    </row>
    <row r="20603" spans="1:4" ht="45" x14ac:dyDescent="0.25">
      <c r="A20603" s="11" t="s">
        <v>50312</v>
      </c>
      <c r="B20603" s="11" t="s">
        <v>75006</v>
      </c>
      <c r="C20603" s="12" t="s">
        <v>50311</v>
      </c>
      <c r="D20603" s="11" t="s">
        <v>50281</v>
      </c>
    </row>
    <row r="20604" spans="1:4" ht="45" x14ac:dyDescent="0.25">
      <c r="A20604" s="11" t="s">
        <v>50313</v>
      </c>
      <c r="B20604" s="11" t="s">
        <v>75007</v>
      </c>
      <c r="C20604" s="12" t="s">
        <v>50314</v>
      </c>
      <c r="D20604" s="11" t="s">
        <v>50281</v>
      </c>
    </row>
    <row r="20605" spans="1:4" ht="45" x14ac:dyDescent="0.25">
      <c r="A20605" s="11" t="s">
        <v>50315</v>
      </c>
      <c r="B20605" s="11" t="s">
        <v>75008</v>
      </c>
      <c r="C20605" s="12" t="s">
        <v>50314</v>
      </c>
      <c r="D20605" s="11" t="s">
        <v>50281</v>
      </c>
    </row>
    <row r="20606" spans="1:4" ht="45" x14ac:dyDescent="0.25">
      <c r="A20606" s="11" t="s">
        <v>50316</v>
      </c>
      <c r="B20606" s="11" t="s">
        <v>75009</v>
      </c>
      <c r="C20606" s="12" t="s">
        <v>50317</v>
      </c>
      <c r="D20606" s="11" t="s">
        <v>50281</v>
      </c>
    </row>
    <row r="20607" spans="1:4" ht="45" x14ac:dyDescent="0.25">
      <c r="A20607" s="11" t="s">
        <v>50318</v>
      </c>
      <c r="B20607" s="11" t="s">
        <v>75010</v>
      </c>
      <c r="C20607" s="12" t="s">
        <v>50317</v>
      </c>
      <c r="D20607" s="11" t="s">
        <v>50281</v>
      </c>
    </row>
    <row r="20608" spans="1:4" ht="45" x14ac:dyDescent="0.25">
      <c r="A20608" s="11" t="s">
        <v>50319</v>
      </c>
      <c r="B20608" s="11" t="s">
        <v>75011</v>
      </c>
      <c r="C20608" s="12" t="s">
        <v>50320</v>
      </c>
      <c r="D20608" s="11" t="s">
        <v>50281</v>
      </c>
    </row>
    <row r="20609" spans="1:4" ht="45" x14ac:dyDescent="0.25">
      <c r="A20609" s="11" t="s">
        <v>50321</v>
      </c>
      <c r="B20609" s="11" t="s">
        <v>75012</v>
      </c>
      <c r="C20609" s="12" t="s">
        <v>50320</v>
      </c>
      <c r="D20609" s="11" t="s">
        <v>50281</v>
      </c>
    </row>
    <row r="20610" spans="1:4" ht="60" x14ac:dyDescent="0.25">
      <c r="A20610" s="11" t="s">
        <v>50322</v>
      </c>
      <c r="B20610" s="11" t="s">
        <v>75013</v>
      </c>
      <c r="C20610" s="12" t="s">
        <v>50323</v>
      </c>
      <c r="D20610" s="11" t="s">
        <v>50281</v>
      </c>
    </row>
    <row r="20611" spans="1:4" ht="60" x14ac:dyDescent="0.25">
      <c r="A20611" s="11" t="s">
        <v>50324</v>
      </c>
      <c r="B20611" s="11" t="s">
        <v>75014</v>
      </c>
      <c r="C20611" s="12" t="s">
        <v>50323</v>
      </c>
      <c r="D20611" s="11" t="s">
        <v>50281</v>
      </c>
    </row>
    <row r="20612" spans="1:4" ht="45" x14ac:dyDescent="0.25">
      <c r="A20612" s="11" t="s">
        <v>50325</v>
      </c>
      <c r="B20612" s="11" t="s">
        <v>75015</v>
      </c>
      <c r="C20612" s="12" t="s">
        <v>50326</v>
      </c>
      <c r="D20612" s="11" t="s">
        <v>50281</v>
      </c>
    </row>
    <row r="20613" spans="1:4" ht="45" x14ac:dyDescent="0.25">
      <c r="A20613" s="11" t="s">
        <v>50327</v>
      </c>
      <c r="B20613" s="11" t="s">
        <v>75016</v>
      </c>
      <c r="C20613" s="12" t="s">
        <v>50326</v>
      </c>
      <c r="D20613" s="11" t="s">
        <v>50281</v>
      </c>
    </row>
    <row r="20614" spans="1:4" ht="45" x14ac:dyDescent="0.25">
      <c r="A20614" s="11" t="s">
        <v>50328</v>
      </c>
      <c r="B20614" s="11" t="s">
        <v>75017</v>
      </c>
      <c r="C20614" s="12" t="s">
        <v>50329</v>
      </c>
      <c r="D20614" s="11" t="s">
        <v>50281</v>
      </c>
    </row>
    <row r="20615" spans="1:4" ht="45" x14ac:dyDescent="0.25">
      <c r="A20615" s="11" t="s">
        <v>50330</v>
      </c>
      <c r="B20615" s="11" t="s">
        <v>75018</v>
      </c>
      <c r="C20615" s="12" t="s">
        <v>50329</v>
      </c>
      <c r="D20615" s="11" t="s">
        <v>50281</v>
      </c>
    </row>
    <row r="20616" spans="1:4" ht="45" x14ac:dyDescent="0.25">
      <c r="A20616" s="11" t="s">
        <v>50331</v>
      </c>
      <c r="B20616" s="11" t="s">
        <v>75019</v>
      </c>
      <c r="C20616" s="12" t="s">
        <v>50332</v>
      </c>
      <c r="D20616" s="11" t="s">
        <v>50281</v>
      </c>
    </row>
    <row r="20617" spans="1:4" ht="45" x14ac:dyDescent="0.25">
      <c r="A20617" s="11" t="s">
        <v>50333</v>
      </c>
      <c r="B20617" s="11" t="s">
        <v>75020</v>
      </c>
      <c r="C20617" s="12" t="s">
        <v>50332</v>
      </c>
      <c r="D20617" s="11" t="s">
        <v>50281</v>
      </c>
    </row>
    <row r="20618" spans="1:4" ht="45" x14ac:dyDescent="0.25">
      <c r="A20618" s="11" t="s">
        <v>50334</v>
      </c>
      <c r="B20618" s="11" t="s">
        <v>54394</v>
      </c>
      <c r="C20618" s="12" t="s">
        <v>50335</v>
      </c>
      <c r="D20618" s="11" t="s">
        <v>50281</v>
      </c>
    </row>
    <row r="20619" spans="1:4" ht="45" x14ac:dyDescent="0.25">
      <c r="A20619" s="11" t="s">
        <v>50336</v>
      </c>
      <c r="B20619" s="11" t="s">
        <v>75021</v>
      </c>
      <c r="C20619" s="12" t="s">
        <v>50335</v>
      </c>
      <c r="D20619" s="11" t="s">
        <v>50281</v>
      </c>
    </row>
    <row r="20620" spans="1:4" ht="45" x14ac:dyDescent="0.25">
      <c r="A20620" s="11" t="s">
        <v>50337</v>
      </c>
      <c r="B20620" s="11" t="s">
        <v>75022</v>
      </c>
      <c r="C20620" s="12" t="s">
        <v>50338</v>
      </c>
      <c r="D20620" s="11" t="s">
        <v>50281</v>
      </c>
    </row>
    <row r="20621" spans="1:4" ht="45" x14ac:dyDescent="0.25">
      <c r="A20621" s="11" t="s">
        <v>50339</v>
      </c>
      <c r="B20621" s="11" t="s">
        <v>75023</v>
      </c>
      <c r="C20621" s="12" t="s">
        <v>50338</v>
      </c>
      <c r="D20621" s="11" t="s">
        <v>50281</v>
      </c>
    </row>
    <row r="20622" spans="1:4" ht="60" x14ac:dyDescent="0.25">
      <c r="A20622" s="11" t="s">
        <v>50340</v>
      </c>
      <c r="B20622" s="11" t="s">
        <v>75024</v>
      </c>
      <c r="C20622" s="12" t="s">
        <v>50341</v>
      </c>
      <c r="D20622" s="11" t="s">
        <v>50281</v>
      </c>
    </row>
    <row r="20623" spans="1:4" ht="60" x14ac:dyDescent="0.25">
      <c r="A20623" s="11" t="s">
        <v>50342</v>
      </c>
      <c r="B20623" s="11" t="s">
        <v>75025</v>
      </c>
      <c r="C20623" s="12" t="s">
        <v>50341</v>
      </c>
      <c r="D20623" s="11" t="s">
        <v>50281</v>
      </c>
    </row>
    <row r="20624" spans="1:4" ht="45" x14ac:dyDescent="0.25">
      <c r="A20624" s="11" t="s">
        <v>50343</v>
      </c>
      <c r="B20624" s="11" t="s">
        <v>75026</v>
      </c>
      <c r="C20624" s="12" t="s">
        <v>50344</v>
      </c>
      <c r="D20624" s="11" t="s">
        <v>50281</v>
      </c>
    </row>
    <row r="20625" spans="1:4" ht="45" x14ac:dyDescent="0.25">
      <c r="A20625" s="11" t="s">
        <v>50345</v>
      </c>
      <c r="B20625" s="11" t="s">
        <v>75027</v>
      </c>
      <c r="C20625" s="12" t="s">
        <v>50344</v>
      </c>
      <c r="D20625" s="11" t="s">
        <v>50281</v>
      </c>
    </row>
    <row r="20626" spans="1:4" ht="45" x14ac:dyDescent="0.25">
      <c r="A20626" s="11" t="s">
        <v>50346</v>
      </c>
      <c r="B20626" s="11" t="s">
        <v>75028</v>
      </c>
      <c r="C20626" s="12" t="s">
        <v>50347</v>
      </c>
      <c r="D20626" s="11" t="s">
        <v>50281</v>
      </c>
    </row>
    <row r="20627" spans="1:4" ht="45" x14ac:dyDescent="0.25">
      <c r="A20627" s="11" t="s">
        <v>50348</v>
      </c>
      <c r="B20627" s="11" t="s">
        <v>75029</v>
      </c>
      <c r="C20627" s="12" t="s">
        <v>50347</v>
      </c>
      <c r="D20627" s="11" t="s">
        <v>50281</v>
      </c>
    </row>
    <row r="20628" spans="1:4" ht="45" x14ac:dyDescent="0.25">
      <c r="A20628" s="11" t="s">
        <v>50349</v>
      </c>
      <c r="B20628" s="11" t="s">
        <v>75030</v>
      </c>
      <c r="C20628" s="12" t="s">
        <v>50350</v>
      </c>
      <c r="D20628" s="11" t="s">
        <v>50281</v>
      </c>
    </row>
    <row r="20629" spans="1:4" ht="45" x14ac:dyDescent="0.25">
      <c r="A20629" s="11" t="s">
        <v>50351</v>
      </c>
      <c r="B20629" s="11" t="s">
        <v>75031</v>
      </c>
      <c r="C20629" s="12" t="s">
        <v>50350</v>
      </c>
      <c r="D20629" s="11" t="s">
        <v>50281</v>
      </c>
    </row>
    <row r="20630" spans="1:4" ht="45" x14ac:dyDescent="0.25">
      <c r="A20630" s="11" t="s">
        <v>50352</v>
      </c>
      <c r="B20630" s="11" t="s">
        <v>75032</v>
      </c>
      <c r="C20630" s="12" t="s">
        <v>50353</v>
      </c>
      <c r="D20630" s="11" t="s">
        <v>50281</v>
      </c>
    </row>
    <row r="20631" spans="1:4" ht="45" x14ac:dyDescent="0.25">
      <c r="A20631" s="11" t="s">
        <v>50354</v>
      </c>
      <c r="B20631" s="11" t="s">
        <v>75033</v>
      </c>
      <c r="C20631" s="12" t="s">
        <v>50353</v>
      </c>
      <c r="D20631" s="11" t="s">
        <v>50281</v>
      </c>
    </row>
    <row r="20632" spans="1:4" ht="45" x14ac:dyDescent="0.25">
      <c r="A20632" s="11" t="s">
        <v>50355</v>
      </c>
      <c r="B20632" s="11" t="s">
        <v>75034</v>
      </c>
      <c r="C20632" s="12" t="s">
        <v>50356</v>
      </c>
      <c r="D20632" s="11" t="s">
        <v>50281</v>
      </c>
    </row>
    <row r="20633" spans="1:4" ht="45" x14ac:dyDescent="0.25">
      <c r="A20633" s="11" t="s">
        <v>50357</v>
      </c>
      <c r="B20633" s="11" t="s">
        <v>75035</v>
      </c>
      <c r="C20633" s="12" t="s">
        <v>50356</v>
      </c>
      <c r="D20633" s="11" t="s">
        <v>50281</v>
      </c>
    </row>
    <row r="20634" spans="1:4" ht="60" x14ac:dyDescent="0.25">
      <c r="A20634" s="11" t="s">
        <v>50358</v>
      </c>
      <c r="B20634" s="11" t="s">
        <v>75036</v>
      </c>
      <c r="C20634" s="12" t="s">
        <v>50359</v>
      </c>
      <c r="D20634" s="11" t="s">
        <v>50281</v>
      </c>
    </row>
    <row r="20635" spans="1:4" ht="60" x14ac:dyDescent="0.25">
      <c r="A20635" s="11" t="s">
        <v>50360</v>
      </c>
      <c r="B20635" s="11" t="s">
        <v>75037</v>
      </c>
      <c r="C20635" s="12" t="s">
        <v>50359</v>
      </c>
      <c r="D20635" s="11" t="s">
        <v>50281</v>
      </c>
    </row>
    <row r="20636" spans="1:4" ht="45" x14ac:dyDescent="0.25">
      <c r="A20636" s="11" t="s">
        <v>50361</v>
      </c>
      <c r="B20636" s="11" t="s">
        <v>75038</v>
      </c>
      <c r="C20636" s="12" t="s">
        <v>50362</v>
      </c>
      <c r="D20636" s="11" t="s">
        <v>50281</v>
      </c>
    </row>
    <row r="20637" spans="1:4" ht="45" x14ac:dyDescent="0.25">
      <c r="A20637" s="11" t="s">
        <v>50363</v>
      </c>
      <c r="B20637" s="11" t="s">
        <v>75039</v>
      </c>
      <c r="C20637" s="12" t="s">
        <v>50362</v>
      </c>
      <c r="D20637" s="11" t="s">
        <v>50281</v>
      </c>
    </row>
    <row r="20638" spans="1:4" ht="45" x14ac:dyDescent="0.25">
      <c r="A20638" s="11" t="s">
        <v>50364</v>
      </c>
      <c r="B20638" s="11" t="s">
        <v>75040</v>
      </c>
      <c r="C20638" s="12" t="s">
        <v>50365</v>
      </c>
      <c r="D20638" s="11" t="s">
        <v>50281</v>
      </c>
    </row>
    <row r="20639" spans="1:4" ht="45" x14ac:dyDescent="0.25">
      <c r="A20639" s="11" t="s">
        <v>50366</v>
      </c>
      <c r="B20639" s="11" t="s">
        <v>75041</v>
      </c>
      <c r="C20639" s="12" t="s">
        <v>50365</v>
      </c>
      <c r="D20639" s="11" t="s">
        <v>50281</v>
      </c>
    </row>
    <row r="20640" spans="1:4" ht="45" x14ac:dyDescent="0.25">
      <c r="A20640" s="11" t="s">
        <v>50367</v>
      </c>
      <c r="B20640" s="11" t="s">
        <v>75042</v>
      </c>
      <c r="C20640" s="12" t="s">
        <v>50368</v>
      </c>
      <c r="D20640" s="11" t="s">
        <v>50281</v>
      </c>
    </row>
    <row r="20641" spans="1:4" ht="45" x14ac:dyDescent="0.25">
      <c r="A20641" s="11" t="s">
        <v>50369</v>
      </c>
      <c r="B20641" s="11" t="s">
        <v>75043</v>
      </c>
      <c r="C20641" s="12" t="s">
        <v>50368</v>
      </c>
      <c r="D20641" s="11" t="s">
        <v>50281</v>
      </c>
    </row>
    <row r="20642" spans="1:4" ht="45" x14ac:dyDescent="0.25">
      <c r="A20642" s="11" t="s">
        <v>50370</v>
      </c>
      <c r="B20642" s="11" t="s">
        <v>75044</v>
      </c>
      <c r="C20642" s="12" t="s">
        <v>50371</v>
      </c>
      <c r="D20642" s="11" t="s">
        <v>50281</v>
      </c>
    </row>
    <row r="20643" spans="1:4" ht="45" x14ac:dyDescent="0.25">
      <c r="A20643" s="11" t="s">
        <v>50372</v>
      </c>
      <c r="B20643" s="11" t="s">
        <v>75045</v>
      </c>
      <c r="C20643" s="12" t="s">
        <v>50371</v>
      </c>
      <c r="D20643" s="11" t="s">
        <v>50281</v>
      </c>
    </row>
    <row r="20644" spans="1:4" ht="45" x14ac:dyDescent="0.25">
      <c r="A20644" s="11" t="s">
        <v>50373</v>
      </c>
      <c r="B20644" s="11" t="s">
        <v>75046</v>
      </c>
      <c r="C20644" s="12" t="s">
        <v>50374</v>
      </c>
      <c r="D20644" s="11" t="s">
        <v>50281</v>
      </c>
    </row>
    <row r="20645" spans="1:4" ht="45" x14ac:dyDescent="0.25">
      <c r="A20645" s="11" t="s">
        <v>50375</v>
      </c>
      <c r="B20645" s="11" t="s">
        <v>75047</v>
      </c>
      <c r="C20645" s="12" t="s">
        <v>50374</v>
      </c>
      <c r="D20645" s="11" t="s">
        <v>50281</v>
      </c>
    </row>
    <row r="20646" spans="1:4" ht="60" x14ac:dyDescent="0.25">
      <c r="A20646" s="11" t="s">
        <v>50376</v>
      </c>
      <c r="B20646" s="11" t="s">
        <v>75048</v>
      </c>
      <c r="C20646" s="12" t="s">
        <v>50377</v>
      </c>
      <c r="D20646" s="11" t="s">
        <v>50281</v>
      </c>
    </row>
    <row r="20647" spans="1:4" ht="60" x14ac:dyDescent="0.25">
      <c r="A20647" s="11" t="s">
        <v>50378</v>
      </c>
      <c r="B20647" s="11" t="s">
        <v>75049</v>
      </c>
      <c r="C20647" s="12" t="s">
        <v>50377</v>
      </c>
      <c r="D20647" s="11" t="s">
        <v>50281</v>
      </c>
    </row>
    <row r="20648" spans="1:4" ht="45" x14ac:dyDescent="0.25">
      <c r="A20648" s="11" t="s">
        <v>50379</v>
      </c>
      <c r="B20648" s="11" t="s">
        <v>75050</v>
      </c>
      <c r="C20648" s="12" t="s">
        <v>50380</v>
      </c>
      <c r="D20648" s="11" t="s">
        <v>50281</v>
      </c>
    </row>
    <row r="20649" spans="1:4" ht="45" x14ac:dyDescent="0.25">
      <c r="A20649" s="11" t="s">
        <v>50381</v>
      </c>
      <c r="B20649" s="11" t="s">
        <v>75051</v>
      </c>
      <c r="C20649" s="12" t="s">
        <v>50380</v>
      </c>
      <c r="D20649" s="11" t="s">
        <v>50281</v>
      </c>
    </row>
    <row r="20650" spans="1:4" ht="45" x14ac:dyDescent="0.25">
      <c r="A20650" s="11" t="s">
        <v>50382</v>
      </c>
      <c r="B20650" s="11" t="s">
        <v>75052</v>
      </c>
      <c r="C20650" s="12" t="s">
        <v>50383</v>
      </c>
      <c r="D20650" s="11" t="s">
        <v>50281</v>
      </c>
    </row>
    <row r="20651" spans="1:4" ht="45" x14ac:dyDescent="0.25">
      <c r="A20651" s="11" t="s">
        <v>50384</v>
      </c>
      <c r="B20651" s="11" t="s">
        <v>75053</v>
      </c>
      <c r="C20651" s="12" t="s">
        <v>50383</v>
      </c>
      <c r="D20651" s="11" t="s">
        <v>50281</v>
      </c>
    </row>
    <row r="20652" spans="1:4" ht="45" x14ac:dyDescent="0.25">
      <c r="A20652" s="11" t="s">
        <v>50385</v>
      </c>
      <c r="B20652" s="11" t="s">
        <v>75054</v>
      </c>
      <c r="C20652" s="12" t="s">
        <v>50386</v>
      </c>
      <c r="D20652" s="11" t="s">
        <v>50281</v>
      </c>
    </row>
    <row r="20653" spans="1:4" ht="45" x14ac:dyDescent="0.25">
      <c r="A20653" s="11" t="s">
        <v>50387</v>
      </c>
      <c r="B20653" s="11" t="s">
        <v>75055</v>
      </c>
      <c r="C20653" s="12" t="s">
        <v>50386</v>
      </c>
      <c r="D20653" s="11" t="s">
        <v>50281</v>
      </c>
    </row>
    <row r="20654" spans="1:4" ht="45" x14ac:dyDescent="0.25">
      <c r="A20654" s="11" t="s">
        <v>50388</v>
      </c>
      <c r="B20654" s="11" t="s">
        <v>75056</v>
      </c>
      <c r="C20654" s="12" t="s">
        <v>50389</v>
      </c>
      <c r="D20654" s="11" t="s">
        <v>50281</v>
      </c>
    </row>
    <row r="20655" spans="1:4" ht="45" x14ac:dyDescent="0.25">
      <c r="A20655" s="11" t="s">
        <v>50390</v>
      </c>
      <c r="B20655" s="11" t="s">
        <v>75057</v>
      </c>
      <c r="C20655" s="12" t="s">
        <v>50389</v>
      </c>
      <c r="D20655" s="11" t="s">
        <v>50281</v>
      </c>
    </row>
    <row r="20656" spans="1:4" ht="45" x14ac:dyDescent="0.25">
      <c r="A20656" s="11" t="s">
        <v>50391</v>
      </c>
      <c r="B20656" s="11" t="s">
        <v>75058</v>
      </c>
      <c r="C20656" s="12" t="s">
        <v>50392</v>
      </c>
      <c r="D20656" s="11" t="s">
        <v>50281</v>
      </c>
    </row>
    <row r="20657" spans="1:4" ht="45" x14ac:dyDescent="0.25">
      <c r="A20657" s="11" t="s">
        <v>50393</v>
      </c>
      <c r="B20657" s="11" t="s">
        <v>75059</v>
      </c>
      <c r="C20657" s="12" t="s">
        <v>50392</v>
      </c>
      <c r="D20657" s="11" t="s">
        <v>50281</v>
      </c>
    </row>
    <row r="20658" spans="1:4" ht="60" x14ac:dyDescent="0.25">
      <c r="A20658" s="11" t="s">
        <v>50394</v>
      </c>
      <c r="B20658" s="11" t="s">
        <v>75060</v>
      </c>
      <c r="C20658" s="12" t="s">
        <v>50395</v>
      </c>
      <c r="D20658" s="11" t="s">
        <v>50281</v>
      </c>
    </row>
    <row r="20659" spans="1:4" ht="60" x14ac:dyDescent="0.25">
      <c r="A20659" s="11" t="s">
        <v>50396</v>
      </c>
      <c r="B20659" s="11" t="s">
        <v>75061</v>
      </c>
      <c r="C20659" s="12" t="s">
        <v>50395</v>
      </c>
      <c r="D20659" s="11" t="s">
        <v>50281</v>
      </c>
    </row>
    <row r="20660" spans="1:4" ht="45" x14ac:dyDescent="0.25">
      <c r="A20660" s="11" t="s">
        <v>50397</v>
      </c>
      <c r="B20660" s="11" t="s">
        <v>75062</v>
      </c>
      <c r="C20660" s="12" t="s">
        <v>50398</v>
      </c>
      <c r="D20660" s="11" t="s">
        <v>50281</v>
      </c>
    </row>
    <row r="20661" spans="1:4" ht="45" x14ac:dyDescent="0.25">
      <c r="A20661" s="11" t="s">
        <v>50399</v>
      </c>
      <c r="B20661" s="11" t="s">
        <v>75063</v>
      </c>
      <c r="C20661" s="12" t="s">
        <v>50398</v>
      </c>
      <c r="D20661" s="11" t="s">
        <v>50281</v>
      </c>
    </row>
    <row r="20662" spans="1:4" ht="45" x14ac:dyDescent="0.25">
      <c r="A20662" s="11" t="s">
        <v>50400</v>
      </c>
      <c r="B20662" s="11" t="s">
        <v>75064</v>
      </c>
      <c r="C20662" s="12" t="s">
        <v>50401</v>
      </c>
      <c r="D20662" s="11" t="s">
        <v>50281</v>
      </c>
    </row>
    <row r="20663" spans="1:4" ht="45" x14ac:dyDescent="0.25">
      <c r="A20663" s="11" t="s">
        <v>50402</v>
      </c>
      <c r="B20663" s="11" t="s">
        <v>75065</v>
      </c>
      <c r="C20663" s="12" t="s">
        <v>50401</v>
      </c>
      <c r="D20663" s="11" t="s">
        <v>50281</v>
      </c>
    </row>
    <row r="20664" spans="1:4" ht="45" x14ac:dyDescent="0.25">
      <c r="A20664" s="11" t="s">
        <v>50403</v>
      </c>
      <c r="B20664" s="11" t="s">
        <v>75066</v>
      </c>
      <c r="C20664" s="12" t="s">
        <v>50404</v>
      </c>
      <c r="D20664" s="11" t="s">
        <v>50281</v>
      </c>
    </row>
    <row r="20665" spans="1:4" ht="45" x14ac:dyDescent="0.25">
      <c r="A20665" s="11" t="s">
        <v>50405</v>
      </c>
      <c r="B20665" s="11" t="s">
        <v>75067</v>
      </c>
      <c r="C20665" s="12" t="s">
        <v>50404</v>
      </c>
      <c r="D20665" s="11" t="s">
        <v>50281</v>
      </c>
    </row>
    <row r="20666" spans="1:4" ht="45" x14ac:dyDescent="0.25">
      <c r="A20666" s="11" t="s">
        <v>50406</v>
      </c>
      <c r="B20666" s="11" t="s">
        <v>75068</v>
      </c>
      <c r="C20666" s="12" t="s">
        <v>50407</v>
      </c>
      <c r="D20666" s="11" t="s">
        <v>50281</v>
      </c>
    </row>
    <row r="20667" spans="1:4" ht="45" x14ac:dyDescent="0.25">
      <c r="A20667" s="11" t="s">
        <v>50408</v>
      </c>
      <c r="B20667" s="11" t="s">
        <v>75069</v>
      </c>
      <c r="C20667" s="12" t="s">
        <v>50407</v>
      </c>
      <c r="D20667" s="11" t="s">
        <v>50281</v>
      </c>
    </row>
    <row r="20668" spans="1:4" ht="45" x14ac:dyDescent="0.25">
      <c r="A20668" s="11" t="s">
        <v>50409</v>
      </c>
      <c r="B20668" s="11" t="s">
        <v>75070</v>
      </c>
      <c r="C20668" s="12" t="s">
        <v>50410</v>
      </c>
      <c r="D20668" s="11" t="s">
        <v>50281</v>
      </c>
    </row>
    <row r="20669" spans="1:4" ht="45" x14ac:dyDescent="0.25">
      <c r="A20669" s="11" t="s">
        <v>50411</v>
      </c>
      <c r="B20669" s="11" t="s">
        <v>75071</v>
      </c>
      <c r="C20669" s="12" t="s">
        <v>50410</v>
      </c>
      <c r="D20669" s="11" t="s">
        <v>50281</v>
      </c>
    </row>
    <row r="20670" spans="1:4" ht="60" x14ac:dyDescent="0.25">
      <c r="A20670" s="11" t="s">
        <v>50412</v>
      </c>
      <c r="B20670" s="11" t="s">
        <v>75072</v>
      </c>
      <c r="C20670" s="12" t="s">
        <v>50413</v>
      </c>
      <c r="D20670" s="11" t="s">
        <v>50281</v>
      </c>
    </row>
    <row r="20671" spans="1:4" ht="60" x14ac:dyDescent="0.25">
      <c r="A20671" s="11" t="s">
        <v>50414</v>
      </c>
      <c r="B20671" s="11" t="s">
        <v>75073</v>
      </c>
      <c r="C20671" s="12" t="s">
        <v>50413</v>
      </c>
      <c r="D20671" s="11" t="s">
        <v>50281</v>
      </c>
    </row>
    <row r="20672" spans="1:4" ht="45" x14ac:dyDescent="0.25">
      <c r="A20672" s="11" t="s">
        <v>50415</v>
      </c>
      <c r="B20672" s="11" t="s">
        <v>75074</v>
      </c>
      <c r="C20672" s="12" t="s">
        <v>50416</v>
      </c>
      <c r="D20672" s="11" t="s">
        <v>50281</v>
      </c>
    </row>
    <row r="20673" spans="1:4" ht="45" x14ac:dyDescent="0.25">
      <c r="A20673" s="11" t="s">
        <v>50417</v>
      </c>
      <c r="B20673" s="11" t="s">
        <v>75075</v>
      </c>
      <c r="C20673" s="12" t="s">
        <v>50416</v>
      </c>
      <c r="D20673" s="11" t="s">
        <v>50281</v>
      </c>
    </row>
    <row r="20674" spans="1:4" ht="45" x14ac:dyDescent="0.25">
      <c r="A20674" s="11" t="s">
        <v>50418</v>
      </c>
      <c r="B20674" s="11" t="s">
        <v>75076</v>
      </c>
      <c r="C20674" s="12" t="s">
        <v>50419</v>
      </c>
      <c r="D20674" s="11" t="s">
        <v>50281</v>
      </c>
    </row>
    <row r="20675" spans="1:4" ht="45" x14ac:dyDescent="0.25">
      <c r="A20675" s="11" t="s">
        <v>50420</v>
      </c>
      <c r="B20675" s="11" t="s">
        <v>75077</v>
      </c>
      <c r="C20675" s="12" t="s">
        <v>50419</v>
      </c>
      <c r="D20675" s="11" t="s">
        <v>50281</v>
      </c>
    </row>
    <row r="20676" spans="1:4" ht="45" x14ac:dyDescent="0.25">
      <c r="A20676" s="11" t="s">
        <v>50421</v>
      </c>
      <c r="B20676" s="11" t="s">
        <v>75078</v>
      </c>
      <c r="C20676" s="12" t="s">
        <v>50422</v>
      </c>
      <c r="D20676" s="11" t="s">
        <v>50281</v>
      </c>
    </row>
    <row r="20677" spans="1:4" ht="45" x14ac:dyDescent="0.25">
      <c r="A20677" s="11" t="s">
        <v>50423</v>
      </c>
      <c r="B20677" s="11" t="s">
        <v>75079</v>
      </c>
      <c r="C20677" s="12" t="s">
        <v>50422</v>
      </c>
      <c r="D20677" s="11" t="s">
        <v>50281</v>
      </c>
    </row>
    <row r="20678" spans="1:4" ht="45" x14ac:dyDescent="0.25">
      <c r="A20678" s="11" t="s">
        <v>50424</v>
      </c>
      <c r="B20678" s="11" t="s">
        <v>75080</v>
      </c>
      <c r="C20678" s="12" t="s">
        <v>50425</v>
      </c>
      <c r="D20678" s="11" t="s">
        <v>50281</v>
      </c>
    </row>
    <row r="20679" spans="1:4" ht="45" x14ac:dyDescent="0.25">
      <c r="A20679" s="11" t="s">
        <v>50426</v>
      </c>
      <c r="B20679" s="11" t="s">
        <v>75081</v>
      </c>
      <c r="C20679" s="12" t="s">
        <v>50425</v>
      </c>
      <c r="D20679" s="11" t="s">
        <v>50281</v>
      </c>
    </row>
    <row r="20680" spans="1:4" ht="45" x14ac:dyDescent="0.25">
      <c r="A20680" s="11" t="s">
        <v>50427</v>
      </c>
      <c r="B20680" s="11" t="s">
        <v>75082</v>
      </c>
      <c r="C20680" s="12" t="s">
        <v>50428</v>
      </c>
      <c r="D20680" s="11" t="s">
        <v>50281</v>
      </c>
    </row>
    <row r="20681" spans="1:4" ht="45" x14ac:dyDescent="0.25">
      <c r="A20681" s="11" t="s">
        <v>50429</v>
      </c>
      <c r="B20681" s="11" t="s">
        <v>75083</v>
      </c>
      <c r="C20681" s="12" t="s">
        <v>50428</v>
      </c>
      <c r="D20681" s="11" t="s">
        <v>50281</v>
      </c>
    </row>
    <row r="20682" spans="1:4" ht="60" x14ac:dyDescent="0.25">
      <c r="A20682" s="11" t="s">
        <v>50430</v>
      </c>
      <c r="B20682" s="11" t="s">
        <v>75084</v>
      </c>
      <c r="C20682" s="12" t="s">
        <v>50431</v>
      </c>
      <c r="D20682" s="11" t="s">
        <v>50281</v>
      </c>
    </row>
    <row r="20683" spans="1:4" ht="60" x14ac:dyDescent="0.25">
      <c r="A20683" s="11" t="s">
        <v>50432</v>
      </c>
      <c r="B20683" s="11" t="s">
        <v>75085</v>
      </c>
      <c r="C20683" s="12" t="s">
        <v>50431</v>
      </c>
      <c r="D20683" s="11" t="s">
        <v>50281</v>
      </c>
    </row>
    <row r="20684" spans="1:4" ht="45" x14ac:dyDescent="0.25">
      <c r="A20684" s="11" t="s">
        <v>50433</v>
      </c>
      <c r="B20684" s="11" t="s">
        <v>75086</v>
      </c>
      <c r="C20684" s="12" t="s">
        <v>50434</v>
      </c>
      <c r="D20684" s="11" t="s">
        <v>50281</v>
      </c>
    </row>
    <row r="20685" spans="1:4" ht="45" x14ac:dyDescent="0.25">
      <c r="A20685" s="11" t="s">
        <v>50435</v>
      </c>
      <c r="B20685" s="11" t="s">
        <v>75087</v>
      </c>
      <c r="C20685" s="12" t="s">
        <v>50434</v>
      </c>
      <c r="D20685" s="11" t="s">
        <v>50281</v>
      </c>
    </row>
    <row r="20686" spans="1:4" ht="45" x14ac:dyDescent="0.25">
      <c r="A20686" s="11" t="s">
        <v>50436</v>
      </c>
      <c r="B20686" s="11" t="s">
        <v>75088</v>
      </c>
      <c r="C20686" s="12" t="s">
        <v>50437</v>
      </c>
      <c r="D20686" s="11" t="s">
        <v>50281</v>
      </c>
    </row>
    <row r="20687" spans="1:4" ht="45" x14ac:dyDescent="0.25">
      <c r="A20687" s="11" t="s">
        <v>50438</v>
      </c>
      <c r="B20687" s="11" t="s">
        <v>75089</v>
      </c>
      <c r="C20687" s="12" t="s">
        <v>50437</v>
      </c>
      <c r="D20687" s="11" t="s">
        <v>50281</v>
      </c>
    </row>
    <row r="20688" spans="1:4" ht="45" x14ac:dyDescent="0.25">
      <c r="A20688" s="11" t="s">
        <v>50439</v>
      </c>
      <c r="B20688" s="11" t="s">
        <v>75090</v>
      </c>
      <c r="C20688" s="12" t="s">
        <v>50440</v>
      </c>
      <c r="D20688" s="11" t="s">
        <v>50281</v>
      </c>
    </row>
    <row r="20689" spans="1:4" ht="45" x14ac:dyDescent="0.25">
      <c r="A20689" s="11" t="s">
        <v>50441</v>
      </c>
      <c r="B20689" s="11" t="s">
        <v>75091</v>
      </c>
      <c r="C20689" s="12" t="s">
        <v>50440</v>
      </c>
      <c r="D20689" s="11" t="s">
        <v>50281</v>
      </c>
    </row>
    <row r="20690" spans="1:4" ht="45" x14ac:dyDescent="0.25">
      <c r="A20690" s="11" t="s">
        <v>50442</v>
      </c>
      <c r="B20690" s="11" t="s">
        <v>75092</v>
      </c>
      <c r="C20690" s="12" t="s">
        <v>50443</v>
      </c>
      <c r="D20690" s="11" t="s">
        <v>50281</v>
      </c>
    </row>
    <row r="20691" spans="1:4" ht="45" x14ac:dyDescent="0.25">
      <c r="A20691" s="11" t="s">
        <v>50444</v>
      </c>
      <c r="B20691" s="11" t="s">
        <v>75093</v>
      </c>
      <c r="C20691" s="12" t="s">
        <v>50443</v>
      </c>
      <c r="D20691" s="11" t="s">
        <v>50281</v>
      </c>
    </row>
    <row r="20692" spans="1:4" ht="45" x14ac:dyDescent="0.25">
      <c r="A20692" s="11" t="s">
        <v>50445</v>
      </c>
      <c r="B20692" s="11" t="s">
        <v>75094</v>
      </c>
      <c r="C20692" s="12" t="s">
        <v>50446</v>
      </c>
      <c r="D20692" s="11" t="s">
        <v>50281</v>
      </c>
    </row>
    <row r="20693" spans="1:4" ht="45" x14ac:dyDescent="0.25">
      <c r="A20693" s="11" t="s">
        <v>50447</v>
      </c>
      <c r="B20693" s="11" t="s">
        <v>75095</v>
      </c>
      <c r="C20693" s="12" t="s">
        <v>50446</v>
      </c>
      <c r="D20693" s="11" t="s">
        <v>50281</v>
      </c>
    </row>
    <row r="20694" spans="1:4" ht="60" x14ac:dyDescent="0.25">
      <c r="A20694" s="11" t="s">
        <v>50448</v>
      </c>
      <c r="B20694" s="11" t="s">
        <v>75096</v>
      </c>
      <c r="C20694" s="12" t="s">
        <v>50449</v>
      </c>
      <c r="D20694" s="11" t="s">
        <v>50281</v>
      </c>
    </row>
    <row r="20695" spans="1:4" ht="60" x14ac:dyDescent="0.25">
      <c r="A20695" s="11" t="s">
        <v>50450</v>
      </c>
      <c r="B20695" s="11" t="s">
        <v>75097</v>
      </c>
      <c r="C20695" s="12" t="s">
        <v>50449</v>
      </c>
      <c r="D20695" s="11" t="s">
        <v>50281</v>
      </c>
    </row>
    <row r="20696" spans="1:4" ht="45" x14ac:dyDescent="0.25">
      <c r="A20696" s="11" t="s">
        <v>50451</v>
      </c>
      <c r="B20696" s="11" t="s">
        <v>75098</v>
      </c>
      <c r="C20696" s="12" t="s">
        <v>50452</v>
      </c>
      <c r="D20696" s="11" t="s">
        <v>50281</v>
      </c>
    </row>
    <row r="20697" spans="1:4" ht="45" x14ac:dyDescent="0.25">
      <c r="A20697" s="11" t="s">
        <v>50453</v>
      </c>
      <c r="B20697" s="11" t="s">
        <v>75099</v>
      </c>
      <c r="C20697" s="12" t="s">
        <v>50452</v>
      </c>
      <c r="D20697" s="11" t="s">
        <v>50281</v>
      </c>
    </row>
    <row r="20698" spans="1:4" ht="30" x14ac:dyDescent="0.25">
      <c r="A20698" s="11" t="s">
        <v>50454</v>
      </c>
      <c r="B20698" s="11" t="s">
        <v>75100</v>
      </c>
      <c r="C20698" s="12" t="s">
        <v>50455</v>
      </c>
      <c r="D20698" s="11" t="s">
        <v>50273</v>
      </c>
    </row>
    <row r="20699" spans="1:4" ht="30" x14ac:dyDescent="0.25">
      <c r="A20699" s="11" t="s">
        <v>50456</v>
      </c>
      <c r="B20699" s="11" t="s">
        <v>75101</v>
      </c>
      <c r="C20699" s="12" t="s">
        <v>50455</v>
      </c>
      <c r="D20699" s="11" t="s">
        <v>50273</v>
      </c>
    </row>
    <row r="20700" spans="1:4" ht="45" x14ac:dyDescent="0.25">
      <c r="A20700" s="11" t="s">
        <v>50457</v>
      </c>
      <c r="B20700" s="11" t="s">
        <v>75102</v>
      </c>
      <c r="C20700" s="12" t="s">
        <v>50458</v>
      </c>
      <c r="D20700" s="11" t="s">
        <v>50273</v>
      </c>
    </row>
    <row r="20701" spans="1:4" ht="45" x14ac:dyDescent="0.25">
      <c r="A20701" s="11" t="s">
        <v>50459</v>
      </c>
      <c r="B20701" s="11" t="s">
        <v>75103</v>
      </c>
      <c r="C20701" s="12" t="s">
        <v>50458</v>
      </c>
      <c r="D20701" s="11" t="s">
        <v>50273</v>
      </c>
    </row>
    <row r="20702" spans="1:4" ht="30" x14ac:dyDescent="0.25">
      <c r="A20702" s="11" t="s">
        <v>50460</v>
      </c>
      <c r="B20702" s="11" t="s">
        <v>75104</v>
      </c>
      <c r="C20702" s="12" t="s">
        <v>50461</v>
      </c>
      <c r="D20702" s="11" t="s">
        <v>50281</v>
      </c>
    </row>
    <row r="20703" spans="1:4" ht="30" x14ac:dyDescent="0.25">
      <c r="A20703" s="11" t="s">
        <v>50462</v>
      </c>
      <c r="B20703" s="11" t="s">
        <v>75105</v>
      </c>
      <c r="C20703" s="12" t="s">
        <v>50461</v>
      </c>
      <c r="D20703" s="11" t="s">
        <v>50281</v>
      </c>
    </row>
    <row r="20704" spans="1:4" ht="30" x14ac:dyDescent="0.25">
      <c r="A20704" s="11" t="s">
        <v>50463</v>
      </c>
      <c r="B20704" s="11" t="s">
        <v>75106</v>
      </c>
      <c r="C20704" s="12" t="s">
        <v>50464</v>
      </c>
      <c r="D20704" s="11" t="s">
        <v>50465</v>
      </c>
    </row>
    <row r="20705" spans="1:4" ht="30" x14ac:dyDescent="0.25">
      <c r="A20705" s="11" t="s">
        <v>50466</v>
      </c>
      <c r="B20705" s="11" t="s">
        <v>75107</v>
      </c>
      <c r="C20705" s="12" t="s">
        <v>50464</v>
      </c>
      <c r="D20705" s="11" t="s">
        <v>50465</v>
      </c>
    </row>
    <row r="20706" spans="1:4" ht="30" x14ac:dyDescent="0.25">
      <c r="A20706" s="11" t="s">
        <v>50467</v>
      </c>
      <c r="B20706" s="11" t="s">
        <v>75108</v>
      </c>
      <c r="C20706" s="12" t="s">
        <v>50468</v>
      </c>
      <c r="D20706" s="11" t="s">
        <v>50465</v>
      </c>
    </row>
    <row r="20707" spans="1:4" ht="30" x14ac:dyDescent="0.25">
      <c r="A20707" s="11" t="s">
        <v>50469</v>
      </c>
      <c r="B20707" s="11" t="s">
        <v>75109</v>
      </c>
      <c r="C20707" s="12" t="s">
        <v>50468</v>
      </c>
      <c r="D20707" s="11" t="s">
        <v>50465</v>
      </c>
    </row>
    <row r="20708" spans="1:4" ht="30" x14ac:dyDescent="0.25">
      <c r="A20708" s="11" t="s">
        <v>50470</v>
      </c>
      <c r="B20708" s="11" t="s">
        <v>75110</v>
      </c>
      <c r="C20708" s="12" t="s">
        <v>50471</v>
      </c>
      <c r="D20708" s="11" t="s">
        <v>50472</v>
      </c>
    </row>
    <row r="20709" spans="1:4" ht="30" x14ac:dyDescent="0.25">
      <c r="A20709" s="11" t="s">
        <v>50473</v>
      </c>
      <c r="B20709" s="11" t="s">
        <v>75111</v>
      </c>
      <c r="C20709" s="12" t="s">
        <v>50471</v>
      </c>
      <c r="D20709" s="11" t="s">
        <v>50472</v>
      </c>
    </row>
    <row r="20710" spans="1:4" ht="30" x14ac:dyDescent="0.25">
      <c r="A20710" s="11" t="s">
        <v>50474</v>
      </c>
      <c r="B20710" s="11" t="s">
        <v>75112</v>
      </c>
      <c r="C20710" s="12" t="s">
        <v>50475</v>
      </c>
      <c r="D20710" s="11" t="s">
        <v>50472</v>
      </c>
    </row>
    <row r="20711" spans="1:4" ht="30" x14ac:dyDescent="0.25">
      <c r="A20711" s="11" t="s">
        <v>50476</v>
      </c>
      <c r="B20711" s="11" t="s">
        <v>75113</v>
      </c>
      <c r="C20711" s="12" t="s">
        <v>50475</v>
      </c>
      <c r="D20711" s="11" t="s">
        <v>50472</v>
      </c>
    </row>
    <row r="20712" spans="1:4" x14ac:dyDescent="0.25">
      <c r="A20712" s="11" t="s">
        <v>50477</v>
      </c>
      <c r="B20712" s="11" t="s">
        <v>75114</v>
      </c>
      <c r="C20712" s="12" t="s">
        <v>50478</v>
      </c>
      <c r="D20712" s="11" t="s">
        <v>50472</v>
      </c>
    </row>
    <row r="20713" spans="1:4" x14ac:dyDescent="0.25">
      <c r="A20713" s="11" t="s">
        <v>50479</v>
      </c>
      <c r="B20713" s="11" t="s">
        <v>75115</v>
      </c>
      <c r="C20713" s="12" t="s">
        <v>50478</v>
      </c>
      <c r="D20713" s="11" t="s">
        <v>50472</v>
      </c>
    </row>
    <row r="20714" spans="1:4" x14ac:dyDescent="0.25">
      <c r="A20714" s="11" t="s">
        <v>50480</v>
      </c>
      <c r="B20714" s="11" t="s">
        <v>75116</v>
      </c>
      <c r="C20714" s="12" t="s">
        <v>50481</v>
      </c>
      <c r="D20714" s="11" t="s">
        <v>50472</v>
      </c>
    </row>
    <row r="20715" spans="1:4" x14ac:dyDescent="0.25">
      <c r="A20715" s="11" t="s">
        <v>50482</v>
      </c>
      <c r="B20715" s="11" t="s">
        <v>75117</v>
      </c>
      <c r="C20715" s="12" t="s">
        <v>50481</v>
      </c>
      <c r="D20715" s="11" t="s">
        <v>50472</v>
      </c>
    </row>
    <row r="20716" spans="1:4" x14ac:dyDescent="0.25">
      <c r="A20716" s="11" t="s">
        <v>50483</v>
      </c>
      <c r="B20716" s="11" t="s">
        <v>75118</v>
      </c>
      <c r="C20716" s="12" t="s">
        <v>50484</v>
      </c>
      <c r="D20716" s="11" t="s">
        <v>50472</v>
      </c>
    </row>
    <row r="20717" spans="1:4" x14ac:dyDescent="0.25">
      <c r="A20717" s="11" t="s">
        <v>50485</v>
      </c>
      <c r="B20717" s="11" t="s">
        <v>75119</v>
      </c>
      <c r="C20717" s="12" t="s">
        <v>50484</v>
      </c>
      <c r="D20717" s="11" t="s">
        <v>50472</v>
      </c>
    </row>
    <row r="20718" spans="1:4" x14ac:dyDescent="0.25">
      <c r="A20718" s="11" t="s">
        <v>50486</v>
      </c>
      <c r="B20718" s="11" t="s">
        <v>75120</v>
      </c>
      <c r="C20718" s="12" t="s">
        <v>50487</v>
      </c>
      <c r="D20718" s="11" t="s">
        <v>50472</v>
      </c>
    </row>
    <row r="20719" spans="1:4" x14ac:dyDescent="0.25">
      <c r="A20719" s="11" t="s">
        <v>50488</v>
      </c>
      <c r="B20719" s="11" t="s">
        <v>75121</v>
      </c>
      <c r="C20719" s="12" t="s">
        <v>50487</v>
      </c>
      <c r="D20719" s="11" t="s">
        <v>50472</v>
      </c>
    </row>
    <row r="20720" spans="1:4" ht="30" x14ac:dyDescent="0.25">
      <c r="A20720" s="11" t="s">
        <v>50489</v>
      </c>
      <c r="B20720" s="11" t="s">
        <v>75122</v>
      </c>
      <c r="C20720" s="12" t="s">
        <v>50490</v>
      </c>
      <c r="D20720" s="11" t="s">
        <v>19571</v>
      </c>
    </row>
    <row r="20721" spans="1:4" ht="30" x14ac:dyDescent="0.25">
      <c r="A20721" s="11" t="s">
        <v>50491</v>
      </c>
      <c r="B20721" s="11" t="s">
        <v>75123</v>
      </c>
      <c r="C20721" s="12" t="s">
        <v>50490</v>
      </c>
      <c r="D20721" s="11" t="s">
        <v>19571</v>
      </c>
    </row>
    <row r="20722" spans="1:4" ht="30" x14ac:dyDescent="0.25">
      <c r="A20722" s="11" t="s">
        <v>50492</v>
      </c>
      <c r="B20722" s="11" t="s">
        <v>75124</v>
      </c>
      <c r="C20722" s="12" t="s">
        <v>50493</v>
      </c>
      <c r="D20722" s="11" t="s">
        <v>19571</v>
      </c>
    </row>
    <row r="20723" spans="1:4" ht="30" x14ac:dyDescent="0.25">
      <c r="A20723" s="11" t="s">
        <v>50494</v>
      </c>
      <c r="B20723" s="11" t="s">
        <v>75125</v>
      </c>
      <c r="C20723" s="12" t="s">
        <v>50493</v>
      </c>
      <c r="D20723" s="11" t="s">
        <v>19571</v>
      </c>
    </row>
    <row r="20724" spans="1:4" ht="30" x14ac:dyDescent="0.25">
      <c r="A20724" s="11" t="s">
        <v>50495</v>
      </c>
      <c r="B20724" s="11" t="s">
        <v>75126</v>
      </c>
      <c r="C20724" s="12" t="s">
        <v>50496</v>
      </c>
      <c r="D20724" s="11" t="s">
        <v>19571</v>
      </c>
    </row>
    <row r="20725" spans="1:4" ht="30" x14ac:dyDescent="0.25">
      <c r="A20725" s="11" t="s">
        <v>50497</v>
      </c>
      <c r="B20725" s="11" t="s">
        <v>75127</v>
      </c>
      <c r="C20725" s="12" t="s">
        <v>50496</v>
      </c>
      <c r="D20725" s="11" t="s">
        <v>19571</v>
      </c>
    </row>
    <row r="20726" spans="1:4" ht="30" x14ac:dyDescent="0.25">
      <c r="A20726" s="11" t="s">
        <v>50498</v>
      </c>
      <c r="B20726" s="11" t="s">
        <v>75128</v>
      </c>
      <c r="C20726" s="12" t="s">
        <v>50499</v>
      </c>
      <c r="D20726" s="11" t="s">
        <v>19560</v>
      </c>
    </row>
    <row r="20727" spans="1:4" ht="30" x14ac:dyDescent="0.25">
      <c r="A20727" s="11" t="s">
        <v>50500</v>
      </c>
      <c r="B20727" s="11" t="s">
        <v>75129</v>
      </c>
      <c r="C20727" s="12" t="s">
        <v>50499</v>
      </c>
      <c r="D20727" s="11" t="s">
        <v>19560</v>
      </c>
    </row>
    <row r="20728" spans="1:4" ht="30" x14ac:dyDescent="0.25">
      <c r="A20728" s="11" t="s">
        <v>50501</v>
      </c>
      <c r="B20728" s="11" t="s">
        <v>75130</v>
      </c>
      <c r="C20728" s="12" t="s">
        <v>50502</v>
      </c>
      <c r="D20728" s="11" t="s">
        <v>19560</v>
      </c>
    </row>
    <row r="20729" spans="1:4" ht="30" x14ac:dyDescent="0.25">
      <c r="A20729" s="11" t="s">
        <v>50503</v>
      </c>
      <c r="B20729" s="11" t="s">
        <v>75131</v>
      </c>
      <c r="C20729" s="12" t="s">
        <v>50502</v>
      </c>
      <c r="D20729" s="11" t="s">
        <v>19560</v>
      </c>
    </row>
    <row r="20730" spans="1:4" ht="30" x14ac:dyDescent="0.25">
      <c r="A20730" s="11" t="s">
        <v>50504</v>
      </c>
      <c r="B20730" s="11" t="s">
        <v>75132</v>
      </c>
      <c r="C20730" s="12" t="s">
        <v>50505</v>
      </c>
      <c r="D20730" s="11" t="s">
        <v>19560</v>
      </c>
    </row>
    <row r="20731" spans="1:4" ht="30" x14ac:dyDescent="0.25">
      <c r="A20731" s="11" t="s">
        <v>50506</v>
      </c>
      <c r="B20731" s="11" t="s">
        <v>75133</v>
      </c>
      <c r="C20731" s="12" t="s">
        <v>50505</v>
      </c>
      <c r="D20731" s="11" t="s">
        <v>19560</v>
      </c>
    </row>
    <row r="20732" spans="1:4" ht="30" x14ac:dyDescent="0.25">
      <c r="A20732" s="11" t="s">
        <v>50507</v>
      </c>
      <c r="B20732" s="11" t="s">
        <v>75134</v>
      </c>
      <c r="C20732" s="12" t="s">
        <v>50508</v>
      </c>
      <c r="D20732" s="11" t="s">
        <v>19560</v>
      </c>
    </row>
    <row r="20733" spans="1:4" ht="30" x14ac:dyDescent="0.25">
      <c r="A20733" s="11" t="s">
        <v>50509</v>
      </c>
      <c r="B20733" s="11" t="s">
        <v>75135</v>
      </c>
      <c r="C20733" s="12" t="s">
        <v>50508</v>
      </c>
      <c r="D20733" s="11" t="s">
        <v>19560</v>
      </c>
    </row>
    <row r="20734" spans="1:4" ht="30" x14ac:dyDescent="0.25">
      <c r="A20734" s="11" t="s">
        <v>50510</v>
      </c>
      <c r="B20734" s="11" t="s">
        <v>75136</v>
      </c>
      <c r="C20734" s="12" t="s">
        <v>50511</v>
      </c>
      <c r="D20734" s="11" t="s">
        <v>19560</v>
      </c>
    </row>
    <row r="20735" spans="1:4" ht="30" x14ac:dyDescent="0.25">
      <c r="A20735" s="11" t="s">
        <v>50512</v>
      </c>
      <c r="B20735" s="11" t="s">
        <v>75137</v>
      </c>
      <c r="C20735" s="12" t="s">
        <v>50511</v>
      </c>
      <c r="D20735" s="11" t="s">
        <v>19560</v>
      </c>
    </row>
    <row r="20736" spans="1:4" ht="30" x14ac:dyDescent="0.25">
      <c r="A20736" s="11" t="s">
        <v>50513</v>
      </c>
      <c r="B20736" s="11" t="s">
        <v>75138</v>
      </c>
      <c r="C20736" s="12" t="s">
        <v>50514</v>
      </c>
      <c r="D20736" s="11" t="s">
        <v>19560</v>
      </c>
    </row>
    <row r="20737" spans="1:4" ht="30" x14ac:dyDescent="0.25">
      <c r="A20737" s="11" t="s">
        <v>50515</v>
      </c>
      <c r="B20737" s="11" t="s">
        <v>75139</v>
      </c>
      <c r="C20737" s="12" t="s">
        <v>50514</v>
      </c>
      <c r="D20737" s="11" t="s">
        <v>19560</v>
      </c>
    </row>
    <row r="20738" spans="1:4" ht="30" x14ac:dyDescent="0.25">
      <c r="A20738" s="11" t="s">
        <v>50516</v>
      </c>
      <c r="B20738" s="11" t="s">
        <v>75140</v>
      </c>
      <c r="C20738" s="12" t="s">
        <v>50517</v>
      </c>
      <c r="D20738" s="11" t="s">
        <v>19560</v>
      </c>
    </row>
    <row r="20739" spans="1:4" ht="30" x14ac:dyDescent="0.25">
      <c r="A20739" s="11" t="s">
        <v>50518</v>
      </c>
      <c r="B20739" s="11" t="s">
        <v>75141</v>
      </c>
      <c r="C20739" s="12" t="s">
        <v>50517</v>
      </c>
      <c r="D20739" s="11" t="s">
        <v>19560</v>
      </c>
    </row>
    <row r="20740" spans="1:4" ht="30" x14ac:dyDescent="0.25">
      <c r="A20740" s="11" t="s">
        <v>50519</v>
      </c>
      <c r="B20740" s="11" t="s">
        <v>75142</v>
      </c>
      <c r="C20740" s="12" t="s">
        <v>50520</v>
      </c>
      <c r="D20740" s="11" t="s">
        <v>19560</v>
      </c>
    </row>
    <row r="20741" spans="1:4" ht="30" x14ac:dyDescent="0.25">
      <c r="A20741" s="11" t="s">
        <v>50521</v>
      </c>
      <c r="B20741" s="11" t="s">
        <v>75143</v>
      </c>
      <c r="C20741" s="12" t="s">
        <v>50520</v>
      </c>
      <c r="D20741" s="11" t="s">
        <v>19560</v>
      </c>
    </row>
    <row r="20742" spans="1:4" ht="30" x14ac:dyDescent="0.25">
      <c r="A20742" s="11" t="s">
        <v>50522</v>
      </c>
      <c r="B20742" s="11" t="s">
        <v>75144</v>
      </c>
      <c r="C20742" s="12" t="s">
        <v>50523</v>
      </c>
      <c r="D20742" s="11" t="s">
        <v>19560</v>
      </c>
    </row>
    <row r="20743" spans="1:4" ht="30" x14ac:dyDescent="0.25">
      <c r="A20743" s="11" t="s">
        <v>50524</v>
      </c>
      <c r="B20743" s="11" t="s">
        <v>75145</v>
      </c>
      <c r="C20743" s="12" t="s">
        <v>50523</v>
      </c>
      <c r="D20743" s="11" t="s">
        <v>19560</v>
      </c>
    </row>
    <row r="20744" spans="1:4" x14ac:dyDescent="0.25">
      <c r="A20744" s="11" t="s">
        <v>50525</v>
      </c>
      <c r="B20744" s="11" t="s">
        <v>75146</v>
      </c>
      <c r="C20744" s="12" t="s">
        <v>50526</v>
      </c>
      <c r="D20744" s="11" t="s">
        <v>19571</v>
      </c>
    </row>
    <row r="20745" spans="1:4" x14ac:dyDescent="0.25">
      <c r="A20745" s="11" t="s">
        <v>50527</v>
      </c>
      <c r="B20745" s="11" t="s">
        <v>75147</v>
      </c>
      <c r="C20745" s="12" t="s">
        <v>50526</v>
      </c>
      <c r="D20745" s="11" t="s">
        <v>19571</v>
      </c>
    </row>
    <row r="20746" spans="1:4" ht="30" x14ac:dyDescent="0.25">
      <c r="A20746" s="11" t="s">
        <v>50528</v>
      </c>
      <c r="B20746" s="11" t="s">
        <v>75148</v>
      </c>
      <c r="C20746" s="12" t="s">
        <v>50529</v>
      </c>
      <c r="D20746" s="11" t="s">
        <v>19571</v>
      </c>
    </row>
    <row r="20747" spans="1:4" ht="30" x14ac:dyDescent="0.25">
      <c r="A20747" s="11" t="s">
        <v>50530</v>
      </c>
      <c r="B20747" s="11" t="s">
        <v>75149</v>
      </c>
      <c r="C20747" s="12" t="s">
        <v>50529</v>
      </c>
      <c r="D20747" s="11" t="s">
        <v>19571</v>
      </c>
    </row>
    <row r="20748" spans="1:4" ht="30" x14ac:dyDescent="0.25">
      <c r="A20748" s="11" t="s">
        <v>50531</v>
      </c>
      <c r="B20748" s="11" t="s">
        <v>75150</v>
      </c>
      <c r="C20748" s="12" t="s">
        <v>50532</v>
      </c>
      <c r="D20748" s="11" t="s">
        <v>19571</v>
      </c>
    </row>
    <row r="20749" spans="1:4" ht="30" x14ac:dyDescent="0.25">
      <c r="A20749" s="11" t="s">
        <v>50533</v>
      </c>
      <c r="B20749" s="11" t="s">
        <v>75151</v>
      </c>
      <c r="C20749" s="12" t="s">
        <v>50532</v>
      </c>
      <c r="D20749" s="11" t="s">
        <v>19571</v>
      </c>
    </row>
    <row r="20750" spans="1:4" ht="30" x14ac:dyDescent="0.25">
      <c r="A20750" s="11" t="s">
        <v>50534</v>
      </c>
      <c r="B20750" s="11" t="s">
        <v>75152</v>
      </c>
      <c r="C20750" s="12" t="s">
        <v>50535</v>
      </c>
      <c r="D20750" s="11" t="s">
        <v>19571</v>
      </c>
    </row>
    <row r="20751" spans="1:4" ht="30" x14ac:dyDescent="0.25">
      <c r="A20751" s="11" t="s">
        <v>50536</v>
      </c>
      <c r="B20751" s="11" t="s">
        <v>75153</v>
      </c>
      <c r="C20751" s="12" t="s">
        <v>50535</v>
      </c>
      <c r="D20751" s="11" t="s">
        <v>19571</v>
      </c>
    </row>
    <row r="20752" spans="1:4" ht="30" x14ac:dyDescent="0.25">
      <c r="A20752" s="11" t="s">
        <v>50537</v>
      </c>
      <c r="B20752" s="11" t="s">
        <v>75154</v>
      </c>
      <c r="C20752" s="12" t="s">
        <v>50538</v>
      </c>
      <c r="D20752" s="11" t="s">
        <v>19571</v>
      </c>
    </row>
    <row r="20753" spans="1:4" ht="30" x14ac:dyDescent="0.25">
      <c r="A20753" s="11" t="s">
        <v>50539</v>
      </c>
      <c r="B20753" s="11" t="s">
        <v>75155</v>
      </c>
      <c r="C20753" s="12" t="s">
        <v>50538</v>
      </c>
      <c r="D20753" s="11" t="s">
        <v>19571</v>
      </c>
    </row>
    <row r="20754" spans="1:4" ht="30" x14ac:dyDescent="0.25">
      <c r="A20754" s="11" t="s">
        <v>50540</v>
      </c>
      <c r="B20754" s="11" t="s">
        <v>75156</v>
      </c>
      <c r="C20754" s="12" t="s">
        <v>50541</v>
      </c>
      <c r="D20754" s="11" t="s">
        <v>19571</v>
      </c>
    </row>
    <row r="20755" spans="1:4" ht="30" x14ac:dyDescent="0.25">
      <c r="A20755" s="11" t="s">
        <v>50542</v>
      </c>
      <c r="B20755" s="11" t="s">
        <v>75157</v>
      </c>
      <c r="C20755" s="12" t="s">
        <v>50541</v>
      </c>
      <c r="D20755" s="11" t="s">
        <v>19571</v>
      </c>
    </row>
    <row r="20756" spans="1:4" ht="30" x14ac:dyDescent="0.25">
      <c r="A20756" s="11" t="s">
        <v>50543</v>
      </c>
      <c r="B20756" s="11" t="s">
        <v>75158</v>
      </c>
      <c r="C20756" s="12" t="s">
        <v>50544</v>
      </c>
      <c r="D20756" s="11" t="s">
        <v>19571</v>
      </c>
    </row>
    <row r="20757" spans="1:4" ht="30" x14ac:dyDescent="0.25">
      <c r="A20757" s="11" t="s">
        <v>50545</v>
      </c>
      <c r="B20757" s="11" t="s">
        <v>75159</v>
      </c>
      <c r="C20757" s="12" t="s">
        <v>50544</v>
      </c>
      <c r="D20757" s="11" t="s">
        <v>19571</v>
      </c>
    </row>
    <row r="20758" spans="1:4" ht="30" x14ac:dyDescent="0.25">
      <c r="A20758" s="11" t="s">
        <v>50546</v>
      </c>
      <c r="B20758" s="11" t="s">
        <v>75160</v>
      </c>
      <c r="C20758" s="12" t="s">
        <v>50547</v>
      </c>
      <c r="D20758" s="11" t="s">
        <v>19571</v>
      </c>
    </row>
    <row r="20759" spans="1:4" ht="30" x14ac:dyDescent="0.25">
      <c r="A20759" s="11" t="s">
        <v>50548</v>
      </c>
      <c r="B20759" s="11" t="s">
        <v>75161</v>
      </c>
      <c r="C20759" s="12" t="s">
        <v>50547</v>
      </c>
      <c r="D20759" s="11" t="s">
        <v>19571</v>
      </c>
    </row>
    <row r="20760" spans="1:4" ht="30" x14ac:dyDescent="0.25">
      <c r="A20760" s="11" t="s">
        <v>50549</v>
      </c>
      <c r="B20760" s="11" t="s">
        <v>75162</v>
      </c>
      <c r="C20760" s="12" t="s">
        <v>50550</v>
      </c>
      <c r="D20760" s="11" t="s">
        <v>37478</v>
      </c>
    </row>
    <row r="20761" spans="1:4" ht="30" x14ac:dyDescent="0.25">
      <c r="A20761" s="11" t="s">
        <v>50551</v>
      </c>
      <c r="B20761" s="11" t="s">
        <v>75163</v>
      </c>
      <c r="C20761" s="12" t="s">
        <v>50550</v>
      </c>
      <c r="D20761" s="11" t="s">
        <v>37478</v>
      </c>
    </row>
    <row r="20762" spans="1:4" x14ac:dyDescent="0.25">
      <c r="A20762" s="11" t="s">
        <v>50552</v>
      </c>
      <c r="B20762" s="11" t="s">
        <v>75164</v>
      </c>
      <c r="C20762" s="12" t="s">
        <v>50553</v>
      </c>
      <c r="D20762" s="11" t="s">
        <v>37478</v>
      </c>
    </row>
    <row r="20763" spans="1:4" x14ac:dyDescent="0.25">
      <c r="A20763" s="11" t="s">
        <v>50554</v>
      </c>
      <c r="B20763" s="11" t="s">
        <v>75165</v>
      </c>
      <c r="C20763" s="12" t="s">
        <v>50553</v>
      </c>
      <c r="D20763" s="11" t="s">
        <v>37478</v>
      </c>
    </row>
    <row r="20764" spans="1:4" ht="30" x14ac:dyDescent="0.25">
      <c r="A20764" s="11" t="s">
        <v>50555</v>
      </c>
      <c r="B20764" s="11" t="s">
        <v>75166</v>
      </c>
      <c r="C20764" s="12" t="s">
        <v>50556</v>
      </c>
      <c r="D20764" s="11" t="s">
        <v>50472</v>
      </c>
    </row>
    <row r="20765" spans="1:4" ht="30" x14ac:dyDescent="0.25">
      <c r="A20765" s="11" t="s">
        <v>50557</v>
      </c>
      <c r="B20765" s="11" t="s">
        <v>75167</v>
      </c>
      <c r="C20765" s="12" t="s">
        <v>50556</v>
      </c>
      <c r="D20765" s="11" t="s">
        <v>50472</v>
      </c>
    </row>
    <row r="20766" spans="1:4" x14ac:dyDescent="0.25">
      <c r="A20766" s="11" t="s">
        <v>50558</v>
      </c>
      <c r="B20766" s="11" t="s">
        <v>75168</v>
      </c>
      <c r="C20766" s="12" t="s">
        <v>50559</v>
      </c>
      <c r="D20766" s="11" t="s">
        <v>19600</v>
      </c>
    </row>
    <row r="20767" spans="1:4" x14ac:dyDescent="0.25">
      <c r="A20767" s="11" t="s">
        <v>50560</v>
      </c>
      <c r="B20767" s="11" t="s">
        <v>75169</v>
      </c>
      <c r="C20767" s="12" t="s">
        <v>50559</v>
      </c>
      <c r="D20767" s="11" t="s">
        <v>19600</v>
      </c>
    </row>
    <row r="20768" spans="1:4" ht="30" x14ac:dyDescent="0.25">
      <c r="A20768" s="11" t="s">
        <v>50561</v>
      </c>
      <c r="B20768" s="11" t="s">
        <v>75170</v>
      </c>
      <c r="C20768" s="12" t="s">
        <v>50562</v>
      </c>
      <c r="D20768" s="11" t="s">
        <v>19562</v>
      </c>
    </row>
    <row r="20769" spans="1:4" ht="30" x14ac:dyDescent="0.25">
      <c r="A20769" s="11" t="s">
        <v>50563</v>
      </c>
      <c r="B20769" s="11" t="s">
        <v>75171</v>
      </c>
      <c r="C20769" s="12" t="s">
        <v>50562</v>
      </c>
      <c r="D20769" s="11" t="s">
        <v>19562</v>
      </c>
    </row>
    <row r="20770" spans="1:4" ht="60" x14ac:dyDescent="0.25">
      <c r="A20770" s="11" t="s">
        <v>50564</v>
      </c>
      <c r="B20770" s="11" t="s">
        <v>75172</v>
      </c>
      <c r="C20770" s="12" t="s">
        <v>50565</v>
      </c>
      <c r="D20770" s="11" t="s">
        <v>19560</v>
      </c>
    </row>
    <row r="20771" spans="1:4" ht="60" x14ac:dyDescent="0.25">
      <c r="A20771" s="11" t="s">
        <v>50566</v>
      </c>
      <c r="B20771" s="11" t="s">
        <v>75173</v>
      </c>
      <c r="C20771" s="12" t="s">
        <v>50565</v>
      </c>
      <c r="D20771" s="11" t="s">
        <v>19560</v>
      </c>
    </row>
    <row r="20772" spans="1:4" ht="60" x14ac:dyDescent="0.25">
      <c r="A20772" s="11" t="s">
        <v>50567</v>
      </c>
      <c r="B20772" s="11" t="s">
        <v>75174</v>
      </c>
      <c r="C20772" s="12" t="s">
        <v>50568</v>
      </c>
      <c r="D20772" s="11" t="s">
        <v>19560</v>
      </c>
    </row>
    <row r="20773" spans="1:4" ht="60" x14ac:dyDescent="0.25">
      <c r="A20773" s="11" t="s">
        <v>50569</v>
      </c>
      <c r="B20773" s="11" t="s">
        <v>75175</v>
      </c>
      <c r="C20773" s="12" t="s">
        <v>50568</v>
      </c>
      <c r="D20773" s="11" t="s">
        <v>19560</v>
      </c>
    </row>
    <row r="20774" spans="1:4" ht="75" x14ac:dyDescent="0.25">
      <c r="A20774" s="11" t="s">
        <v>50570</v>
      </c>
      <c r="B20774" s="11" t="s">
        <v>75176</v>
      </c>
      <c r="C20774" s="12" t="s">
        <v>50571</v>
      </c>
      <c r="D20774" s="11" t="s">
        <v>19560</v>
      </c>
    </row>
    <row r="20775" spans="1:4" ht="75" x14ac:dyDescent="0.25">
      <c r="A20775" s="11" t="s">
        <v>50572</v>
      </c>
      <c r="B20775" s="11" t="s">
        <v>75177</v>
      </c>
      <c r="C20775" s="12" t="s">
        <v>50571</v>
      </c>
      <c r="D20775" s="11" t="s">
        <v>19560</v>
      </c>
    </row>
    <row r="20776" spans="1:4" ht="45" x14ac:dyDescent="0.25">
      <c r="A20776" s="11" t="s">
        <v>50573</v>
      </c>
      <c r="B20776" s="11" t="s">
        <v>75178</v>
      </c>
      <c r="C20776" s="12" t="s">
        <v>50574</v>
      </c>
      <c r="D20776" s="11" t="s">
        <v>19560</v>
      </c>
    </row>
    <row r="20777" spans="1:4" ht="45" x14ac:dyDescent="0.25">
      <c r="A20777" s="11" t="s">
        <v>50575</v>
      </c>
      <c r="B20777" s="11" t="s">
        <v>75179</v>
      </c>
      <c r="C20777" s="12" t="s">
        <v>50574</v>
      </c>
      <c r="D20777" s="11" t="s">
        <v>19560</v>
      </c>
    </row>
    <row r="20778" spans="1:4" x14ac:dyDescent="0.25">
      <c r="A20778" s="11" t="s">
        <v>50576</v>
      </c>
      <c r="B20778" s="11" t="s">
        <v>75180</v>
      </c>
      <c r="C20778" s="12" t="s">
        <v>50577</v>
      </c>
      <c r="D20778" s="11" t="s">
        <v>19562</v>
      </c>
    </row>
    <row r="20779" spans="1:4" x14ac:dyDescent="0.25">
      <c r="A20779" s="11" t="s">
        <v>50578</v>
      </c>
      <c r="B20779" s="11" t="s">
        <v>75181</v>
      </c>
      <c r="C20779" s="12" t="s">
        <v>50577</v>
      </c>
      <c r="D20779" s="11" t="s">
        <v>19562</v>
      </c>
    </row>
    <row r="20780" spans="1:4" ht="30" x14ac:dyDescent="0.25">
      <c r="A20780" s="11" t="s">
        <v>50579</v>
      </c>
      <c r="B20780" s="11" t="s">
        <v>75182</v>
      </c>
      <c r="C20780" s="12" t="s">
        <v>50580</v>
      </c>
      <c r="D20780" s="11" t="s">
        <v>19562</v>
      </c>
    </row>
    <row r="20781" spans="1:4" ht="30" x14ac:dyDescent="0.25">
      <c r="A20781" s="11" t="s">
        <v>50581</v>
      </c>
      <c r="B20781" s="11" t="s">
        <v>75183</v>
      </c>
      <c r="C20781" s="12" t="s">
        <v>50580</v>
      </c>
      <c r="D20781" s="11" t="s">
        <v>19562</v>
      </c>
    </row>
    <row r="20782" spans="1:4" x14ac:dyDescent="0.25">
      <c r="A20782" s="11" t="s">
        <v>50582</v>
      </c>
      <c r="B20782" s="11" t="s">
        <v>75184</v>
      </c>
      <c r="C20782" s="12" t="s">
        <v>50583</v>
      </c>
      <c r="D20782" s="11" t="s">
        <v>19562</v>
      </c>
    </row>
    <row r="20783" spans="1:4" x14ac:dyDescent="0.25">
      <c r="A20783" s="11" t="s">
        <v>50584</v>
      </c>
      <c r="B20783" s="11" t="s">
        <v>75185</v>
      </c>
      <c r="C20783" s="12" t="s">
        <v>50583</v>
      </c>
      <c r="D20783" s="11" t="s">
        <v>19562</v>
      </c>
    </row>
    <row r="20784" spans="1:4" x14ac:dyDescent="0.25">
      <c r="A20784" s="11" t="s">
        <v>50585</v>
      </c>
      <c r="B20784" s="11" t="s">
        <v>75186</v>
      </c>
      <c r="C20784" s="12" t="s">
        <v>50586</v>
      </c>
      <c r="D20784" s="11" t="s">
        <v>19562</v>
      </c>
    </row>
    <row r="20785" spans="1:4" x14ac:dyDescent="0.25">
      <c r="A20785" s="11" t="s">
        <v>50587</v>
      </c>
      <c r="B20785" s="11" t="s">
        <v>75187</v>
      </c>
      <c r="C20785" s="12" t="s">
        <v>50586</v>
      </c>
      <c r="D20785" s="11" t="s">
        <v>19562</v>
      </c>
    </row>
    <row r="20786" spans="1:4" x14ac:dyDescent="0.25">
      <c r="A20786" s="11" t="s">
        <v>50588</v>
      </c>
      <c r="B20786" s="11" t="s">
        <v>75188</v>
      </c>
      <c r="C20786" s="12" t="s">
        <v>50589</v>
      </c>
      <c r="D20786" s="11" t="s">
        <v>19554</v>
      </c>
    </row>
    <row r="20787" spans="1:4" x14ac:dyDescent="0.25">
      <c r="A20787" s="11" t="s">
        <v>50590</v>
      </c>
      <c r="B20787" s="11" t="s">
        <v>75189</v>
      </c>
      <c r="C20787" s="12" t="s">
        <v>50589</v>
      </c>
      <c r="D20787" s="11" t="s">
        <v>19554</v>
      </c>
    </row>
    <row r="20788" spans="1:4" x14ac:dyDescent="0.25">
      <c r="A20788" s="11" t="s">
        <v>50591</v>
      </c>
      <c r="B20788" s="11" t="s">
        <v>75190</v>
      </c>
      <c r="C20788" s="12" t="s">
        <v>50589</v>
      </c>
      <c r="D20788" s="11" t="s">
        <v>19554</v>
      </c>
    </row>
    <row r="20789" spans="1:4" x14ac:dyDescent="0.25">
      <c r="A20789" s="11" t="s">
        <v>50592</v>
      </c>
      <c r="B20789" s="11" t="s">
        <v>75191</v>
      </c>
      <c r="C20789" s="12" t="s">
        <v>50589</v>
      </c>
      <c r="D20789" s="11" t="s">
        <v>19554</v>
      </c>
    </row>
    <row r="20790" spans="1:4" x14ac:dyDescent="0.25">
      <c r="A20790" s="11" t="s">
        <v>50593</v>
      </c>
      <c r="B20790" s="11" t="s">
        <v>75192</v>
      </c>
      <c r="C20790" s="12" t="s">
        <v>50589</v>
      </c>
      <c r="D20790" s="11" t="s">
        <v>19554</v>
      </c>
    </row>
    <row r="20791" spans="1:4" x14ac:dyDescent="0.25">
      <c r="A20791" s="11" t="s">
        <v>50594</v>
      </c>
      <c r="B20791" s="11" t="s">
        <v>75193</v>
      </c>
      <c r="C20791" s="12" t="s">
        <v>50589</v>
      </c>
      <c r="D20791" s="11" t="s">
        <v>19554</v>
      </c>
    </row>
    <row r="20792" spans="1:4" x14ac:dyDescent="0.25">
      <c r="A20792" s="11" t="s">
        <v>50595</v>
      </c>
      <c r="B20792" s="11" t="s">
        <v>75194</v>
      </c>
      <c r="C20792" s="12" t="s">
        <v>50596</v>
      </c>
      <c r="D20792" s="11" t="s">
        <v>19554</v>
      </c>
    </row>
    <row r="20793" spans="1:4" x14ac:dyDescent="0.25">
      <c r="A20793" s="11" t="s">
        <v>50597</v>
      </c>
      <c r="B20793" s="11" t="s">
        <v>75195</v>
      </c>
      <c r="C20793" s="12" t="s">
        <v>50596</v>
      </c>
      <c r="D20793" s="11" t="s">
        <v>19554</v>
      </c>
    </row>
    <row r="20794" spans="1:4" x14ac:dyDescent="0.25">
      <c r="A20794" s="11" t="s">
        <v>50598</v>
      </c>
      <c r="B20794" s="11" t="s">
        <v>75196</v>
      </c>
      <c r="C20794" s="12" t="s">
        <v>50596</v>
      </c>
      <c r="D20794" s="11" t="s">
        <v>19554</v>
      </c>
    </row>
    <row r="20795" spans="1:4" x14ac:dyDescent="0.25">
      <c r="A20795" s="11" t="s">
        <v>50599</v>
      </c>
      <c r="B20795" s="11" t="s">
        <v>75197</v>
      </c>
      <c r="C20795" s="12" t="s">
        <v>50596</v>
      </c>
      <c r="D20795" s="11" t="s">
        <v>19554</v>
      </c>
    </row>
    <row r="20796" spans="1:4" x14ac:dyDescent="0.25">
      <c r="A20796" s="11" t="s">
        <v>50600</v>
      </c>
      <c r="B20796" s="11" t="s">
        <v>75198</v>
      </c>
      <c r="C20796" s="12" t="s">
        <v>50596</v>
      </c>
      <c r="D20796" s="11" t="s">
        <v>19554</v>
      </c>
    </row>
    <row r="20797" spans="1:4" x14ac:dyDescent="0.25">
      <c r="A20797" s="11" t="s">
        <v>50601</v>
      </c>
      <c r="B20797" s="11" t="s">
        <v>75199</v>
      </c>
      <c r="C20797" s="12" t="s">
        <v>50596</v>
      </c>
      <c r="D20797" s="11" t="s">
        <v>19554</v>
      </c>
    </row>
    <row r="20798" spans="1:4" ht="30" x14ac:dyDescent="0.25">
      <c r="A20798" s="11" t="s">
        <v>50602</v>
      </c>
      <c r="B20798" s="11" t="s">
        <v>75200</v>
      </c>
      <c r="C20798" s="12" t="s">
        <v>50603</v>
      </c>
      <c r="D20798" s="11" t="s">
        <v>19554</v>
      </c>
    </row>
    <row r="20799" spans="1:4" ht="30" x14ac:dyDescent="0.25">
      <c r="A20799" s="11" t="s">
        <v>50604</v>
      </c>
      <c r="B20799" s="11" t="s">
        <v>75201</v>
      </c>
      <c r="C20799" s="12" t="s">
        <v>50603</v>
      </c>
      <c r="D20799" s="11" t="s">
        <v>19554</v>
      </c>
    </row>
    <row r="20800" spans="1:4" ht="30" x14ac:dyDescent="0.25">
      <c r="A20800" s="11" t="s">
        <v>50605</v>
      </c>
      <c r="B20800" s="11" t="s">
        <v>75202</v>
      </c>
      <c r="C20800" s="12" t="s">
        <v>50603</v>
      </c>
      <c r="D20800" s="11" t="s">
        <v>19554</v>
      </c>
    </row>
    <row r="20801" spans="1:4" ht="30" x14ac:dyDescent="0.25">
      <c r="A20801" s="11" t="s">
        <v>50606</v>
      </c>
      <c r="B20801" s="11" t="s">
        <v>75203</v>
      </c>
      <c r="C20801" s="12" t="s">
        <v>50603</v>
      </c>
      <c r="D20801" s="11" t="s">
        <v>19554</v>
      </c>
    </row>
    <row r="20802" spans="1:4" ht="30" x14ac:dyDescent="0.25">
      <c r="A20802" s="11" t="s">
        <v>50607</v>
      </c>
      <c r="B20802" s="11" t="s">
        <v>75204</v>
      </c>
      <c r="C20802" s="12" t="s">
        <v>50603</v>
      </c>
      <c r="D20802" s="11" t="s">
        <v>19554</v>
      </c>
    </row>
    <row r="20803" spans="1:4" ht="30" x14ac:dyDescent="0.25">
      <c r="A20803" s="11" t="s">
        <v>50608</v>
      </c>
      <c r="B20803" s="11" t="s">
        <v>75205</v>
      </c>
      <c r="C20803" s="12" t="s">
        <v>50603</v>
      </c>
      <c r="D20803" s="11" t="s">
        <v>19554</v>
      </c>
    </row>
    <row r="20804" spans="1:4" x14ac:dyDescent="0.25">
      <c r="A20804" s="11" t="s">
        <v>50609</v>
      </c>
      <c r="B20804" s="11" t="s">
        <v>75206</v>
      </c>
      <c r="C20804" s="12" t="s">
        <v>50610</v>
      </c>
      <c r="D20804" s="11" t="s">
        <v>19554</v>
      </c>
    </row>
    <row r="20805" spans="1:4" x14ac:dyDescent="0.25">
      <c r="A20805" s="11" t="s">
        <v>50611</v>
      </c>
      <c r="B20805" s="11" t="s">
        <v>75207</v>
      </c>
      <c r="C20805" s="12" t="s">
        <v>50610</v>
      </c>
      <c r="D20805" s="11" t="s">
        <v>19554</v>
      </c>
    </row>
    <row r="20806" spans="1:4" x14ac:dyDescent="0.25">
      <c r="A20806" s="11" t="s">
        <v>50612</v>
      </c>
      <c r="B20806" s="11" t="s">
        <v>75208</v>
      </c>
      <c r="C20806" s="12" t="s">
        <v>50610</v>
      </c>
      <c r="D20806" s="11" t="s">
        <v>19554</v>
      </c>
    </row>
    <row r="20807" spans="1:4" x14ac:dyDescent="0.25">
      <c r="A20807" s="11" t="s">
        <v>50613</v>
      </c>
      <c r="B20807" s="11" t="s">
        <v>75209</v>
      </c>
      <c r="C20807" s="12" t="s">
        <v>50610</v>
      </c>
      <c r="D20807" s="11" t="s">
        <v>19554</v>
      </c>
    </row>
    <row r="20808" spans="1:4" x14ac:dyDescent="0.25">
      <c r="A20808" s="11" t="s">
        <v>50614</v>
      </c>
      <c r="B20808" s="11" t="s">
        <v>75210</v>
      </c>
      <c r="C20808" s="12" t="s">
        <v>50610</v>
      </c>
      <c r="D20808" s="11" t="s">
        <v>19554</v>
      </c>
    </row>
    <row r="20809" spans="1:4" x14ac:dyDescent="0.25">
      <c r="A20809" s="11" t="s">
        <v>50615</v>
      </c>
      <c r="B20809" s="11" t="s">
        <v>75211</v>
      </c>
      <c r="C20809" s="12" t="s">
        <v>50610</v>
      </c>
      <c r="D20809" s="11" t="s">
        <v>19554</v>
      </c>
    </row>
    <row r="20810" spans="1:4" x14ac:dyDescent="0.25">
      <c r="A20810" s="11" t="s">
        <v>50616</v>
      </c>
      <c r="B20810" s="11" t="s">
        <v>75212</v>
      </c>
      <c r="C20810" s="12" t="s">
        <v>50617</v>
      </c>
      <c r="D20810" s="11" t="s">
        <v>19554</v>
      </c>
    </row>
    <row r="20811" spans="1:4" x14ac:dyDescent="0.25">
      <c r="A20811" s="11" t="s">
        <v>50618</v>
      </c>
      <c r="B20811" s="11" t="s">
        <v>75213</v>
      </c>
      <c r="C20811" s="12" t="s">
        <v>50617</v>
      </c>
      <c r="D20811" s="11" t="s">
        <v>19554</v>
      </c>
    </row>
    <row r="20812" spans="1:4" x14ac:dyDescent="0.25">
      <c r="A20812" s="11" t="s">
        <v>50619</v>
      </c>
      <c r="B20812" s="11" t="s">
        <v>75214</v>
      </c>
      <c r="C20812" s="12" t="s">
        <v>50617</v>
      </c>
      <c r="D20812" s="11" t="s">
        <v>19554</v>
      </c>
    </row>
    <row r="20813" spans="1:4" x14ac:dyDescent="0.25">
      <c r="A20813" s="11" t="s">
        <v>50620</v>
      </c>
      <c r="B20813" s="11" t="s">
        <v>75215</v>
      </c>
      <c r="C20813" s="12" t="s">
        <v>50617</v>
      </c>
      <c r="D20813" s="11" t="s">
        <v>19554</v>
      </c>
    </row>
    <row r="20814" spans="1:4" x14ac:dyDescent="0.25">
      <c r="A20814" s="11" t="s">
        <v>50621</v>
      </c>
      <c r="B20814" s="11" t="s">
        <v>75216</v>
      </c>
      <c r="C20814" s="12" t="s">
        <v>50617</v>
      </c>
      <c r="D20814" s="11" t="s">
        <v>19554</v>
      </c>
    </row>
    <row r="20815" spans="1:4" x14ac:dyDescent="0.25">
      <c r="A20815" s="11" t="s">
        <v>50622</v>
      </c>
      <c r="B20815" s="11" t="s">
        <v>75217</v>
      </c>
      <c r="C20815" s="12" t="s">
        <v>50617</v>
      </c>
      <c r="D20815" s="11" t="s">
        <v>19554</v>
      </c>
    </row>
    <row r="20816" spans="1:4" x14ac:dyDescent="0.25">
      <c r="A20816" s="11" t="s">
        <v>50623</v>
      </c>
      <c r="B20816" s="11" t="s">
        <v>75218</v>
      </c>
      <c r="C20816" s="12" t="s">
        <v>50624</v>
      </c>
      <c r="D20816" s="11" t="s">
        <v>19554</v>
      </c>
    </row>
    <row r="20817" spans="1:4" x14ac:dyDescent="0.25">
      <c r="A20817" s="11" t="s">
        <v>50625</v>
      </c>
      <c r="B20817" s="11" t="s">
        <v>75219</v>
      </c>
      <c r="C20817" s="12" t="s">
        <v>50624</v>
      </c>
      <c r="D20817" s="11" t="s">
        <v>19554</v>
      </c>
    </row>
    <row r="20818" spans="1:4" x14ac:dyDescent="0.25">
      <c r="A20818" s="11" t="s">
        <v>50626</v>
      </c>
      <c r="B20818" s="11" t="s">
        <v>75220</v>
      </c>
      <c r="C20818" s="12" t="s">
        <v>50624</v>
      </c>
      <c r="D20818" s="11" t="s">
        <v>19554</v>
      </c>
    </row>
    <row r="20819" spans="1:4" x14ac:dyDescent="0.25">
      <c r="A20819" s="11" t="s">
        <v>50627</v>
      </c>
      <c r="B20819" s="11" t="s">
        <v>75221</v>
      </c>
      <c r="C20819" s="12" t="s">
        <v>50624</v>
      </c>
      <c r="D20819" s="11" t="s">
        <v>19554</v>
      </c>
    </row>
    <row r="20820" spans="1:4" x14ac:dyDescent="0.25">
      <c r="A20820" s="11" t="s">
        <v>50628</v>
      </c>
      <c r="B20820" s="11" t="s">
        <v>75222</v>
      </c>
      <c r="C20820" s="12" t="s">
        <v>50624</v>
      </c>
      <c r="D20820" s="11" t="s">
        <v>19554</v>
      </c>
    </row>
    <row r="20821" spans="1:4" x14ac:dyDescent="0.25">
      <c r="A20821" s="11" t="s">
        <v>50629</v>
      </c>
      <c r="B20821" s="11" t="s">
        <v>75223</v>
      </c>
      <c r="C20821" s="12" t="s">
        <v>50624</v>
      </c>
      <c r="D20821" s="11" t="s">
        <v>19554</v>
      </c>
    </row>
    <row r="20822" spans="1:4" x14ac:dyDescent="0.25">
      <c r="A20822" s="11" t="s">
        <v>50630</v>
      </c>
      <c r="B20822" s="11" t="s">
        <v>75224</v>
      </c>
      <c r="C20822" s="12" t="s">
        <v>50631</v>
      </c>
      <c r="D20822" s="11" t="s">
        <v>19554</v>
      </c>
    </row>
    <row r="20823" spans="1:4" x14ac:dyDescent="0.25">
      <c r="A20823" s="11" t="s">
        <v>50632</v>
      </c>
      <c r="B20823" s="11" t="s">
        <v>75225</v>
      </c>
      <c r="C20823" s="12" t="s">
        <v>50631</v>
      </c>
      <c r="D20823" s="11" t="s">
        <v>19554</v>
      </c>
    </row>
    <row r="20824" spans="1:4" x14ac:dyDescent="0.25">
      <c r="A20824" s="11" t="s">
        <v>50633</v>
      </c>
      <c r="B20824" s="11" t="s">
        <v>75226</v>
      </c>
      <c r="C20824" s="12" t="s">
        <v>50631</v>
      </c>
      <c r="D20824" s="11" t="s">
        <v>19554</v>
      </c>
    </row>
    <row r="20825" spans="1:4" x14ac:dyDescent="0.25">
      <c r="A20825" s="11" t="s">
        <v>50634</v>
      </c>
      <c r="B20825" s="11" t="s">
        <v>75227</v>
      </c>
      <c r="C20825" s="12" t="s">
        <v>50631</v>
      </c>
      <c r="D20825" s="11" t="s">
        <v>19554</v>
      </c>
    </row>
    <row r="20826" spans="1:4" x14ac:dyDescent="0.25">
      <c r="A20826" s="11" t="s">
        <v>50635</v>
      </c>
      <c r="B20826" s="11" t="s">
        <v>75228</v>
      </c>
      <c r="C20826" s="12" t="s">
        <v>50631</v>
      </c>
      <c r="D20826" s="11" t="s">
        <v>19554</v>
      </c>
    </row>
    <row r="20827" spans="1:4" x14ac:dyDescent="0.25">
      <c r="A20827" s="11" t="s">
        <v>50636</v>
      </c>
      <c r="B20827" s="11" t="s">
        <v>75229</v>
      </c>
      <c r="C20827" s="12" t="s">
        <v>50631</v>
      </c>
      <c r="D20827" s="11" t="s">
        <v>19554</v>
      </c>
    </row>
    <row r="20828" spans="1:4" x14ac:dyDescent="0.25">
      <c r="A20828" s="11" t="s">
        <v>50637</v>
      </c>
      <c r="B20828" s="11" t="s">
        <v>75230</v>
      </c>
      <c r="C20828" s="12" t="s">
        <v>50638</v>
      </c>
      <c r="D20828" s="11" t="s">
        <v>19560</v>
      </c>
    </row>
    <row r="20829" spans="1:4" x14ac:dyDescent="0.25">
      <c r="A20829" s="11" t="s">
        <v>50639</v>
      </c>
      <c r="B20829" s="11" t="s">
        <v>75231</v>
      </c>
      <c r="C20829" s="12" t="s">
        <v>50638</v>
      </c>
      <c r="D20829" s="11" t="s">
        <v>19560</v>
      </c>
    </row>
    <row r="20830" spans="1:4" x14ac:dyDescent="0.25">
      <c r="A20830" s="11" t="s">
        <v>50640</v>
      </c>
      <c r="B20830" s="11" t="s">
        <v>75232</v>
      </c>
      <c r="C20830" s="12" t="s">
        <v>50641</v>
      </c>
      <c r="D20830" s="11" t="s">
        <v>19562</v>
      </c>
    </row>
    <row r="20831" spans="1:4" x14ac:dyDescent="0.25">
      <c r="A20831" s="11" t="s">
        <v>50642</v>
      </c>
      <c r="B20831" s="11" t="s">
        <v>75233</v>
      </c>
      <c r="C20831" s="12" t="s">
        <v>50641</v>
      </c>
      <c r="D20831" s="11" t="s">
        <v>19562</v>
      </c>
    </row>
    <row r="20832" spans="1:4" x14ac:dyDescent="0.25">
      <c r="A20832" s="11" t="s">
        <v>50643</v>
      </c>
      <c r="B20832" s="11" t="s">
        <v>75234</v>
      </c>
      <c r="C20832" s="12" t="s">
        <v>50644</v>
      </c>
      <c r="D20832" s="11" t="s">
        <v>32420</v>
      </c>
    </row>
    <row r="20833" spans="1:4" x14ac:dyDescent="0.25">
      <c r="A20833" s="11" t="s">
        <v>50645</v>
      </c>
      <c r="B20833" s="11" t="s">
        <v>75235</v>
      </c>
      <c r="C20833" s="12" t="s">
        <v>50644</v>
      </c>
      <c r="D20833" s="11" t="s">
        <v>32420</v>
      </c>
    </row>
    <row r="20834" spans="1:4" ht="30" x14ac:dyDescent="0.25">
      <c r="A20834" s="11" t="s">
        <v>50646</v>
      </c>
      <c r="B20834" s="11" t="s">
        <v>75236</v>
      </c>
      <c r="C20834" s="12" t="s">
        <v>50647</v>
      </c>
      <c r="D20834" s="11" t="s">
        <v>19584</v>
      </c>
    </row>
    <row r="20835" spans="1:4" ht="30" x14ac:dyDescent="0.25">
      <c r="A20835" s="11" t="s">
        <v>50648</v>
      </c>
      <c r="B20835" s="11" t="s">
        <v>75237</v>
      </c>
      <c r="C20835" s="12" t="s">
        <v>50647</v>
      </c>
      <c r="D20835" s="11" t="s">
        <v>19584</v>
      </c>
    </row>
    <row r="20836" spans="1:4" ht="30" x14ac:dyDescent="0.25">
      <c r="A20836" s="11" t="s">
        <v>50649</v>
      </c>
      <c r="B20836" s="11" t="s">
        <v>75238</v>
      </c>
      <c r="C20836" s="12" t="s">
        <v>50650</v>
      </c>
      <c r="D20836" s="11" t="s">
        <v>19584</v>
      </c>
    </row>
    <row r="20837" spans="1:4" ht="30" x14ac:dyDescent="0.25">
      <c r="A20837" s="11" t="s">
        <v>50651</v>
      </c>
      <c r="B20837" s="11" t="s">
        <v>75239</v>
      </c>
      <c r="C20837" s="12" t="s">
        <v>50650</v>
      </c>
      <c r="D20837" s="11" t="s">
        <v>19584</v>
      </c>
    </row>
    <row r="20838" spans="1:4" ht="30" x14ac:dyDescent="0.25">
      <c r="A20838" s="11" t="s">
        <v>50652</v>
      </c>
      <c r="B20838" s="11" t="s">
        <v>75240</v>
      </c>
      <c r="C20838" s="12" t="s">
        <v>50653</v>
      </c>
      <c r="D20838" s="11" t="s">
        <v>19584</v>
      </c>
    </row>
    <row r="20839" spans="1:4" ht="30" x14ac:dyDescent="0.25">
      <c r="A20839" s="11" t="s">
        <v>50654</v>
      </c>
      <c r="B20839" s="11" t="s">
        <v>75241</v>
      </c>
      <c r="C20839" s="12" t="s">
        <v>50653</v>
      </c>
      <c r="D20839" s="11" t="s">
        <v>19584</v>
      </c>
    </row>
    <row r="20840" spans="1:4" ht="30" x14ac:dyDescent="0.25">
      <c r="A20840" s="11" t="s">
        <v>50655</v>
      </c>
      <c r="B20840" s="11" t="s">
        <v>75242</v>
      </c>
      <c r="C20840" s="12" t="s">
        <v>50656</v>
      </c>
      <c r="D20840" s="11" t="s">
        <v>19584</v>
      </c>
    </row>
    <row r="20841" spans="1:4" ht="30" x14ac:dyDescent="0.25">
      <c r="A20841" s="11" t="s">
        <v>50657</v>
      </c>
      <c r="B20841" s="11" t="s">
        <v>75243</v>
      </c>
      <c r="C20841" s="12" t="s">
        <v>50656</v>
      </c>
      <c r="D20841" s="11" t="s">
        <v>19584</v>
      </c>
    </row>
    <row r="20842" spans="1:4" ht="30" x14ac:dyDescent="0.25">
      <c r="A20842" s="11" t="s">
        <v>50658</v>
      </c>
      <c r="B20842" s="11" t="s">
        <v>75244</v>
      </c>
      <c r="C20842" s="12" t="s">
        <v>50659</v>
      </c>
      <c r="D20842" s="11" t="s">
        <v>19584</v>
      </c>
    </row>
    <row r="20843" spans="1:4" ht="30" x14ac:dyDescent="0.25">
      <c r="A20843" s="11" t="s">
        <v>50660</v>
      </c>
      <c r="B20843" s="11" t="s">
        <v>75245</v>
      </c>
      <c r="C20843" s="12" t="s">
        <v>50659</v>
      </c>
      <c r="D20843" s="11" t="s">
        <v>19584</v>
      </c>
    </row>
    <row r="20844" spans="1:4" ht="30" x14ac:dyDescent="0.25">
      <c r="A20844" s="11" t="s">
        <v>50661</v>
      </c>
      <c r="B20844" s="11" t="s">
        <v>75246</v>
      </c>
      <c r="C20844" s="12" t="s">
        <v>50662</v>
      </c>
      <c r="D20844" s="11" t="s">
        <v>19584</v>
      </c>
    </row>
    <row r="20845" spans="1:4" ht="30" x14ac:dyDescent="0.25">
      <c r="A20845" s="11" t="s">
        <v>50663</v>
      </c>
      <c r="B20845" s="11" t="s">
        <v>75247</v>
      </c>
      <c r="C20845" s="12" t="s">
        <v>50662</v>
      </c>
      <c r="D20845" s="11" t="s">
        <v>19584</v>
      </c>
    </row>
    <row r="20846" spans="1:4" x14ac:dyDescent="0.25">
      <c r="A20846" s="11" t="s">
        <v>50664</v>
      </c>
      <c r="B20846" s="11" t="s">
        <v>75248</v>
      </c>
      <c r="C20846" s="12" t="s">
        <v>50665</v>
      </c>
      <c r="D20846" s="11" t="s">
        <v>19560</v>
      </c>
    </row>
    <row r="20847" spans="1:4" x14ac:dyDescent="0.25">
      <c r="A20847" s="11" t="s">
        <v>50666</v>
      </c>
      <c r="B20847" s="11" t="s">
        <v>75249</v>
      </c>
      <c r="C20847" s="12" t="s">
        <v>50665</v>
      </c>
      <c r="D20847" s="11" t="s">
        <v>19560</v>
      </c>
    </row>
    <row r="20848" spans="1:4" x14ac:dyDescent="0.25">
      <c r="A20848" s="11" t="s">
        <v>50667</v>
      </c>
      <c r="B20848" s="11" t="s">
        <v>75250</v>
      </c>
      <c r="C20848" s="12" t="s">
        <v>50668</v>
      </c>
      <c r="D20848" s="11" t="s">
        <v>19560</v>
      </c>
    </row>
    <row r="20849" spans="1:4" x14ac:dyDescent="0.25">
      <c r="A20849" s="11" t="s">
        <v>50669</v>
      </c>
      <c r="B20849" s="11" t="s">
        <v>75251</v>
      </c>
      <c r="C20849" s="12" t="s">
        <v>50668</v>
      </c>
      <c r="D20849" s="11" t="s">
        <v>19560</v>
      </c>
    </row>
    <row r="20850" spans="1:4" x14ac:dyDescent="0.25">
      <c r="A20850" s="11" t="s">
        <v>50670</v>
      </c>
      <c r="B20850" s="11" t="s">
        <v>75252</v>
      </c>
      <c r="C20850" s="12" t="s">
        <v>50671</v>
      </c>
      <c r="D20850" s="11" t="s">
        <v>19560</v>
      </c>
    </row>
    <row r="20851" spans="1:4" x14ac:dyDescent="0.25">
      <c r="A20851" s="11" t="s">
        <v>50672</v>
      </c>
      <c r="B20851" s="11" t="s">
        <v>75253</v>
      </c>
      <c r="C20851" s="12" t="s">
        <v>50671</v>
      </c>
      <c r="D20851" s="11" t="s">
        <v>19560</v>
      </c>
    </row>
    <row r="20852" spans="1:4" x14ac:dyDescent="0.25">
      <c r="A20852" s="11" t="s">
        <v>50673</v>
      </c>
      <c r="B20852" s="11" t="s">
        <v>75254</v>
      </c>
      <c r="C20852" s="12" t="s">
        <v>50674</v>
      </c>
      <c r="D20852" s="11" t="s">
        <v>19560</v>
      </c>
    </row>
    <row r="20853" spans="1:4" x14ac:dyDescent="0.25">
      <c r="A20853" s="11" t="s">
        <v>50675</v>
      </c>
      <c r="B20853" s="11" t="s">
        <v>75255</v>
      </c>
      <c r="C20853" s="12" t="s">
        <v>50674</v>
      </c>
      <c r="D20853" s="11" t="s">
        <v>19560</v>
      </c>
    </row>
    <row r="20854" spans="1:4" x14ac:dyDescent="0.25">
      <c r="A20854" s="11" t="s">
        <v>50676</v>
      </c>
      <c r="B20854" s="11" t="s">
        <v>75256</v>
      </c>
      <c r="C20854" s="12" t="s">
        <v>50677</v>
      </c>
      <c r="D20854" s="11" t="s">
        <v>19560</v>
      </c>
    </row>
    <row r="20855" spans="1:4" x14ac:dyDescent="0.25">
      <c r="A20855" s="11" t="s">
        <v>50678</v>
      </c>
      <c r="B20855" s="11" t="s">
        <v>75257</v>
      </c>
      <c r="C20855" s="12" t="s">
        <v>50677</v>
      </c>
      <c r="D20855" s="11" t="s">
        <v>19560</v>
      </c>
    </row>
    <row r="20856" spans="1:4" x14ac:dyDescent="0.25">
      <c r="A20856" s="11" t="s">
        <v>50679</v>
      </c>
      <c r="B20856" s="11" t="s">
        <v>75258</v>
      </c>
      <c r="C20856" s="12" t="s">
        <v>50680</v>
      </c>
      <c r="D20856" s="11" t="s">
        <v>19560</v>
      </c>
    </row>
    <row r="20857" spans="1:4" x14ac:dyDescent="0.25">
      <c r="A20857" s="11" t="s">
        <v>50681</v>
      </c>
      <c r="B20857" s="11" t="s">
        <v>75259</v>
      </c>
      <c r="C20857" s="12" t="s">
        <v>50680</v>
      </c>
      <c r="D20857" s="11" t="s">
        <v>19560</v>
      </c>
    </row>
    <row r="20858" spans="1:4" ht="30" x14ac:dyDescent="0.25">
      <c r="A20858" s="11" t="s">
        <v>50682</v>
      </c>
      <c r="B20858" s="11" t="s">
        <v>75260</v>
      </c>
      <c r="C20858" s="12" t="s">
        <v>50683</v>
      </c>
      <c r="D20858" s="11" t="s">
        <v>19560</v>
      </c>
    </row>
    <row r="20859" spans="1:4" ht="30" x14ac:dyDescent="0.25">
      <c r="A20859" s="11" t="s">
        <v>50684</v>
      </c>
      <c r="B20859" s="11" t="s">
        <v>75261</v>
      </c>
      <c r="C20859" s="12" t="s">
        <v>50683</v>
      </c>
      <c r="D20859" s="11" t="s">
        <v>19560</v>
      </c>
    </row>
    <row r="20860" spans="1:4" ht="30" x14ac:dyDescent="0.25">
      <c r="A20860" s="11" t="s">
        <v>50685</v>
      </c>
      <c r="B20860" s="11" t="s">
        <v>75262</v>
      </c>
      <c r="C20860" s="12" t="s">
        <v>50686</v>
      </c>
      <c r="D20860" s="11" t="s">
        <v>19574</v>
      </c>
    </row>
    <row r="20861" spans="1:4" ht="30" x14ac:dyDescent="0.25">
      <c r="A20861" s="11" t="s">
        <v>50687</v>
      </c>
      <c r="B20861" s="11" t="s">
        <v>75263</v>
      </c>
      <c r="C20861" s="12" t="s">
        <v>50686</v>
      </c>
      <c r="D20861" s="11" t="s">
        <v>19574</v>
      </c>
    </row>
    <row r="20862" spans="1:4" ht="30" x14ac:dyDescent="0.25">
      <c r="A20862" s="11" t="s">
        <v>50688</v>
      </c>
      <c r="B20862" s="11" t="s">
        <v>75264</v>
      </c>
      <c r="C20862" s="12" t="s">
        <v>50689</v>
      </c>
      <c r="D20862" s="11" t="s">
        <v>19574</v>
      </c>
    </row>
    <row r="20863" spans="1:4" ht="30" x14ac:dyDescent="0.25">
      <c r="A20863" s="11" t="s">
        <v>50690</v>
      </c>
      <c r="B20863" s="11" t="s">
        <v>75265</v>
      </c>
      <c r="C20863" s="12" t="s">
        <v>50689</v>
      </c>
      <c r="D20863" s="11" t="s">
        <v>19574</v>
      </c>
    </row>
    <row r="20864" spans="1:4" x14ac:dyDescent="0.25">
      <c r="A20864" s="11" t="s">
        <v>50691</v>
      </c>
      <c r="B20864" s="11" t="s">
        <v>75266</v>
      </c>
      <c r="C20864" s="12" t="s">
        <v>50692</v>
      </c>
      <c r="D20864" s="11" t="s">
        <v>19574</v>
      </c>
    </row>
    <row r="20865" spans="1:4" x14ac:dyDescent="0.25">
      <c r="A20865" s="11" t="s">
        <v>50693</v>
      </c>
      <c r="B20865" s="11" t="s">
        <v>75267</v>
      </c>
      <c r="C20865" s="12" t="s">
        <v>50692</v>
      </c>
      <c r="D20865" s="11" t="s">
        <v>19574</v>
      </c>
    </row>
    <row r="20866" spans="1:4" ht="30" x14ac:dyDescent="0.25">
      <c r="A20866" s="11" t="s">
        <v>50694</v>
      </c>
      <c r="B20866" s="11" t="s">
        <v>75268</v>
      </c>
      <c r="C20866" s="12" t="s">
        <v>50695</v>
      </c>
      <c r="D20866" s="11" t="s">
        <v>19574</v>
      </c>
    </row>
    <row r="20867" spans="1:4" ht="30" x14ac:dyDescent="0.25">
      <c r="A20867" s="11" t="s">
        <v>50696</v>
      </c>
      <c r="B20867" s="11" t="s">
        <v>75269</v>
      </c>
      <c r="C20867" s="12" t="s">
        <v>50695</v>
      </c>
      <c r="D20867" s="11" t="s">
        <v>19574</v>
      </c>
    </row>
    <row r="20868" spans="1:4" ht="30" x14ac:dyDescent="0.25">
      <c r="A20868" s="11" t="s">
        <v>50697</v>
      </c>
      <c r="B20868" s="11" t="s">
        <v>75270</v>
      </c>
      <c r="C20868" s="12" t="s">
        <v>50698</v>
      </c>
      <c r="D20868" s="11" t="s">
        <v>38774</v>
      </c>
    </row>
    <row r="20869" spans="1:4" ht="30" x14ac:dyDescent="0.25">
      <c r="A20869" s="11" t="s">
        <v>50699</v>
      </c>
      <c r="B20869" s="11" t="s">
        <v>75271</v>
      </c>
      <c r="C20869" s="12" t="s">
        <v>50698</v>
      </c>
      <c r="D20869" s="11" t="s">
        <v>38774</v>
      </c>
    </row>
    <row r="20870" spans="1:4" ht="30" x14ac:dyDescent="0.25">
      <c r="A20870" s="11" t="s">
        <v>50700</v>
      </c>
      <c r="B20870" s="11" t="s">
        <v>75272</v>
      </c>
      <c r="C20870" s="12" t="s">
        <v>50701</v>
      </c>
      <c r="D20870" s="11" t="s">
        <v>38774</v>
      </c>
    </row>
    <row r="20871" spans="1:4" ht="30" x14ac:dyDescent="0.25">
      <c r="A20871" s="11" t="s">
        <v>50702</v>
      </c>
      <c r="B20871" s="11" t="s">
        <v>75273</v>
      </c>
      <c r="C20871" s="12" t="s">
        <v>50701</v>
      </c>
      <c r="D20871" s="11" t="s">
        <v>38774</v>
      </c>
    </row>
    <row r="20872" spans="1:4" ht="60" x14ac:dyDescent="0.25">
      <c r="A20872" s="11" t="s">
        <v>50703</v>
      </c>
      <c r="B20872" s="11" t="s">
        <v>75274</v>
      </c>
      <c r="C20872" s="12" t="s">
        <v>50704</v>
      </c>
      <c r="D20872" s="11" t="s">
        <v>19584</v>
      </c>
    </row>
    <row r="20873" spans="1:4" ht="60" x14ac:dyDescent="0.25">
      <c r="A20873" s="11" t="s">
        <v>50705</v>
      </c>
      <c r="B20873" s="11" t="s">
        <v>75275</v>
      </c>
      <c r="C20873" s="12" t="s">
        <v>50704</v>
      </c>
      <c r="D20873" s="11" t="s">
        <v>19584</v>
      </c>
    </row>
    <row r="20874" spans="1:4" ht="60" x14ac:dyDescent="0.25">
      <c r="A20874" s="11" t="s">
        <v>50706</v>
      </c>
      <c r="B20874" s="11" t="s">
        <v>75276</v>
      </c>
      <c r="C20874" s="12" t="s">
        <v>50707</v>
      </c>
      <c r="D20874" s="11" t="s">
        <v>19584</v>
      </c>
    </row>
    <row r="20875" spans="1:4" ht="60" x14ac:dyDescent="0.25">
      <c r="A20875" s="11" t="s">
        <v>50708</v>
      </c>
      <c r="B20875" s="11" t="s">
        <v>75277</v>
      </c>
      <c r="C20875" s="12" t="s">
        <v>50707</v>
      </c>
      <c r="D20875" s="11" t="s">
        <v>19584</v>
      </c>
    </row>
    <row r="20876" spans="1:4" ht="60" x14ac:dyDescent="0.25">
      <c r="A20876" s="11" t="s">
        <v>50709</v>
      </c>
      <c r="B20876" s="11" t="s">
        <v>75278</v>
      </c>
      <c r="C20876" s="12" t="s">
        <v>50710</v>
      </c>
      <c r="D20876" s="11" t="s">
        <v>19584</v>
      </c>
    </row>
    <row r="20877" spans="1:4" ht="60" x14ac:dyDescent="0.25">
      <c r="A20877" s="11" t="s">
        <v>50711</v>
      </c>
      <c r="B20877" s="11" t="s">
        <v>75279</v>
      </c>
      <c r="C20877" s="12" t="s">
        <v>50710</v>
      </c>
      <c r="D20877" s="11" t="s">
        <v>19584</v>
      </c>
    </row>
    <row r="20878" spans="1:4" ht="60" x14ac:dyDescent="0.25">
      <c r="A20878" s="11" t="s">
        <v>50712</v>
      </c>
      <c r="B20878" s="11" t="s">
        <v>75280</v>
      </c>
      <c r="C20878" s="12" t="s">
        <v>50713</v>
      </c>
      <c r="D20878" s="11" t="s">
        <v>19584</v>
      </c>
    </row>
    <row r="20879" spans="1:4" ht="60" x14ac:dyDescent="0.25">
      <c r="A20879" s="11" t="s">
        <v>50714</v>
      </c>
      <c r="B20879" s="11" t="s">
        <v>75281</v>
      </c>
      <c r="C20879" s="12" t="s">
        <v>50713</v>
      </c>
      <c r="D20879" s="11" t="s">
        <v>19584</v>
      </c>
    </row>
    <row r="20880" spans="1:4" ht="60" x14ac:dyDescent="0.25">
      <c r="A20880" s="11" t="s">
        <v>50715</v>
      </c>
      <c r="B20880" s="11" t="s">
        <v>75282</v>
      </c>
      <c r="C20880" s="12" t="s">
        <v>50716</v>
      </c>
      <c r="D20880" s="11" t="s">
        <v>19584</v>
      </c>
    </row>
    <row r="20881" spans="1:4" ht="60" x14ac:dyDescent="0.25">
      <c r="A20881" s="11" t="s">
        <v>50717</v>
      </c>
      <c r="B20881" s="11" t="s">
        <v>75283</v>
      </c>
      <c r="C20881" s="12" t="s">
        <v>50716</v>
      </c>
      <c r="D20881" s="11" t="s">
        <v>19584</v>
      </c>
    </row>
    <row r="20882" spans="1:4" ht="30" x14ac:dyDescent="0.25">
      <c r="A20882" s="11" t="s">
        <v>50718</v>
      </c>
      <c r="B20882" s="11" t="s">
        <v>75284</v>
      </c>
      <c r="C20882" s="12" t="s">
        <v>50719</v>
      </c>
      <c r="D20882" s="11" t="s">
        <v>19584</v>
      </c>
    </row>
    <row r="20883" spans="1:4" ht="30" x14ac:dyDescent="0.25">
      <c r="A20883" s="11" t="s">
        <v>50720</v>
      </c>
      <c r="B20883" s="11" t="s">
        <v>75285</v>
      </c>
      <c r="C20883" s="12" t="s">
        <v>50719</v>
      </c>
      <c r="D20883" s="11" t="s">
        <v>19584</v>
      </c>
    </row>
    <row r="20884" spans="1:4" ht="30" x14ac:dyDescent="0.25">
      <c r="A20884" s="11" t="s">
        <v>50721</v>
      </c>
      <c r="B20884" s="11" t="s">
        <v>75286</v>
      </c>
      <c r="C20884" s="12" t="s">
        <v>50722</v>
      </c>
      <c r="D20884" s="11" t="s">
        <v>19584</v>
      </c>
    </row>
    <row r="20885" spans="1:4" ht="30" x14ac:dyDescent="0.25">
      <c r="A20885" s="11" t="s">
        <v>50723</v>
      </c>
      <c r="B20885" s="11" t="s">
        <v>75287</v>
      </c>
      <c r="C20885" s="12" t="s">
        <v>50722</v>
      </c>
      <c r="D20885" s="11" t="s">
        <v>19584</v>
      </c>
    </row>
    <row r="20886" spans="1:4" ht="30" x14ac:dyDescent="0.25">
      <c r="A20886" s="11" t="s">
        <v>50724</v>
      </c>
      <c r="B20886" s="11" t="s">
        <v>75288</v>
      </c>
      <c r="C20886" s="12" t="s">
        <v>50725</v>
      </c>
      <c r="D20886" s="11" t="s">
        <v>19584</v>
      </c>
    </row>
    <row r="20887" spans="1:4" ht="30" x14ac:dyDescent="0.25">
      <c r="A20887" s="11" t="s">
        <v>50726</v>
      </c>
      <c r="B20887" s="11" t="s">
        <v>75289</v>
      </c>
      <c r="C20887" s="12" t="s">
        <v>50725</v>
      </c>
      <c r="D20887" s="11" t="s">
        <v>19584</v>
      </c>
    </row>
    <row r="20888" spans="1:4" ht="30" x14ac:dyDescent="0.25">
      <c r="A20888" s="11" t="s">
        <v>50727</v>
      </c>
      <c r="B20888" s="11" t="s">
        <v>75290</v>
      </c>
      <c r="C20888" s="12" t="s">
        <v>50728</v>
      </c>
      <c r="D20888" s="11" t="s">
        <v>19584</v>
      </c>
    </row>
    <row r="20889" spans="1:4" ht="30" x14ac:dyDescent="0.25">
      <c r="A20889" s="11" t="s">
        <v>50729</v>
      </c>
      <c r="B20889" s="11" t="s">
        <v>75291</v>
      </c>
      <c r="C20889" s="12" t="s">
        <v>50728</v>
      </c>
      <c r="D20889" s="11" t="s">
        <v>19584</v>
      </c>
    </row>
    <row r="20890" spans="1:4" ht="30" x14ac:dyDescent="0.25">
      <c r="A20890" s="11" t="s">
        <v>50730</v>
      </c>
      <c r="B20890" s="11" t="s">
        <v>75292</v>
      </c>
      <c r="C20890" s="12" t="s">
        <v>50731</v>
      </c>
      <c r="D20890" s="11" t="s">
        <v>19584</v>
      </c>
    </row>
    <row r="20891" spans="1:4" ht="30" x14ac:dyDescent="0.25">
      <c r="A20891" s="11" t="s">
        <v>50732</v>
      </c>
      <c r="B20891" s="11" t="s">
        <v>75293</v>
      </c>
      <c r="C20891" s="12" t="s">
        <v>50731</v>
      </c>
      <c r="D20891" s="11" t="s">
        <v>19584</v>
      </c>
    </row>
    <row r="20892" spans="1:4" ht="30" x14ac:dyDescent="0.25">
      <c r="A20892" s="11" t="s">
        <v>50733</v>
      </c>
      <c r="B20892" s="11" t="s">
        <v>75294</v>
      </c>
      <c r="C20892" s="12" t="s">
        <v>50734</v>
      </c>
      <c r="D20892" s="11" t="s">
        <v>38774</v>
      </c>
    </row>
    <row r="20893" spans="1:4" ht="30" x14ac:dyDescent="0.25">
      <c r="A20893" s="11" t="s">
        <v>50735</v>
      </c>
      <c r="B20893" s="11" t="s">
        <v>75295</v>
      </c>
      <c r="C20893" s="12" t="s">
        <v>50734</v>
      </c>
      <c r="D20893" s="11" t="s">
        <v>38774</v>
      </c>
    </row>
    <row r="20894" spans="1:4" ht="30" x14ac:dyDescent="0.25">
      <c r="A20894" s="11" t="s">
        <v>50736</v>
      </c>
      <c r="B20894" s="11" t="s">
        <v>75296</v>
      </c>
      <c r="C20894" s="12" t="s">
        <v>50737</v>
      </c>
      <c r="D20894" s="11" t="s">
        <v>38774</v>
      </c>
    </row>
    <row r="20895" spans="1:4" ht="30" x14ac:dyDescent="0.25">
      <c r="A20895" s="11" t="s">
        <v>50738</v>
      </c>
      <c r="B20895" s="11" t="s">
        <v>75297</v>
      </c>
      <c r="C20895" s="12" t="s">
        <v>50737</v>
      </c>
      <c r="D20895" s="11" t="s">
        <v>38774</v>
      </c>
    </row>
    <row r="20896" spans="1:4" ht="30" x14ac:dyDescent="0.25">
      <c r="A20896" s="11" t="s">
        <v>50739</v>
      </c>
      <c r="B20896" s="11" t="s">
        <v>75298</v>
      </c>
      <c r="C20896" s="12" t="s">
        <v>50740</v>
      </c>
      <c r="D20896" s="11" t="s">
        <v>19584</v>
      </c>
    </row>
    <row r="20897" spans="1:4" ht="30" x14ac:dyDescent="0.25">
      <c r="A20897" s="11" t="s">
        <v>50741</v>
      </c>
      <c r="B20897" s="11" t="s">
        <v>75299</v>
      </c>
      <c r="C20897" s="12" t="s">
        <v>50740</v>
      </c>
      <c r="D20897" s="11" t="s">
        <v>19584</v>
      </c>
    </row>
    <row r="20898" spans="1:4" ht="30" x14ac:dyDescent="0.25">
      <c r="A20898" s="11" t="s">
        <v>50742</v>
      </c>
      <c r="B20898" s="11" t="s">
        <v>75300</v>
      </c>
      <c r="C20898" s="12" t="s">
        <v>50743</v>
      </c>
      <c r="D20898" s="11" t="s">
        <v>19584</v>
      </c>
    </row>
    <row r="20899" spans="1:4" ht="30" x14ac:dyDescent="0.25">
      <c r="A20899" s="11" t="s">
        <v>50744</v>
      </c>
      <c r="B20899" s="11" t="s">
        <v>75301</v>
      </c>
      <c r="C20899" s="12" t="s">
        <v>50743</v>
      </c>
      <c r="D20899" s="11" t="s">
        <v>19584</v>
      </c>
    </row>
    <row r="20900" spans="1:4" ht="30" x14ac:dyDescent="0.25">
      <c r="A20900" s="11" t="s">
        <v>50745</v>
      </c>
      <c r="B20900" s="11" t="s">
        <v>75302</v>
      </c>
      <c r="C20900" s="12" t="s">
        <v>50746</v>
      </c>
      <c r="D20900" s="11" t="s">
        <v>19584</v>
      </c>
    </row>
    <row r="20901" spans="1:4" ht="30" x14ac:dyDescent="0.25">
      <c r="A20901" s="11" t="s">
        <v>50747</v>
      </c>
      <c r="B20901" s="11" t="s">
        <v>75303</v>
      </c>
      <c r="C20901" s="12" t="s">
        <v>50746</v>
      </c>
      <c r="D20901" s="11" t="s">
        <v>19584</v>
      </c>
    </row>
    <row r="20902" spans="1:4" ht="30" x14ac:dyDescent="0.25">
      <c r="A20902" s="11" t="s">
        <v>50748</v>
      </c>
      <c r="B20902" s="11" t="s">
        <v>75304</v>
      </c>
      <c r="C20902" s="12" t="s">
        <v>50749</v>
      </c>
      <c r="D20902" s="11" t="s">
        <v>19584</v>
      </c>
    </row>
    <row r="20903" spans="1:4" ht="30" x14ac:dyDescent="0.25">
      <c r="A20903" s="11" t="s">
        <v>50750</v>
      </c>
      <c r="B20903" s="11" t="s">
        <v>75305</v>
      </c>
      <c r="C20903" s="12" t="s">
        <v>50749</v>
      </c>
      <c r="D20903" s="11" t="s">
        <v>19584</v>
      </c>
    </row>
    <row r="20904" spans="1:4" ht="30" x14ac:dyDescent="0.25">
      <c r="A20904" s="11" t="s">
        <v>50751</v>
      </c>
      <c r="B20904" s="11" t="s">
        <v>75306</v>
      </c>
      <c r="C20904" s="12" t="s">
        <v>50752</v>
      </c>
      <c r="D20904" s="11" t="s">
        <v>19584</v>
      </c>
    </row>
    <row r="20905" spans="1:4" ht="30" x14ac:dyDescent="0.25">
      <c r="A20905" s="11" t="s">
        <v>50753</v>
      </c>
      <c r="B20905" s="11" t="s">
        <v>75307</v>
      </c>
      <c r="C20905" s="12" t="s">
        <v>50752</v>
      </c>
      <c r="D20905" s="11" t="s">
        <v>19584</v>
      </c>
    </row>
    <row r="20906" spans="1:4" ht="30" x14ac:dyDescent="0.25">
      <c r="A20906" s="11" t="s">
        <v>50754</v>
      </c>
      <c r="B20906" s="11" t="s">
        <v>75308</v>
      </c>
      <c r="C20906" s="12" t="s">
        <v>50755</v>
      </c>
      <c r="D20906" s="11" t="s">
        <v>19584</v>
      </c>
    </row>
    <row r="20907" spans="1:4" ht="30" x14ac:dyDescent="0.25">
      <c r="A20907" s="11" t="s">
        <v>50756</v>
      </c>
      <c r="B20907" s="11" t="s">
        <v>75309</v>
      </c>
      <c r="C20907" s="12" t="s">
        <v>50755</v>
      </c>
      <c r="D20907" s="11" t="s">
        <v>19584</v>
      </c>
    </row>
    <row r="20908" spans="1:4" ht="30" x14ac:dyDescent="0.25">
      <c r="A20908" s="11" t="s">
        <v>50757</v>
      </c>
      <c r="B20908" s="11" t="s">
        <v>75310</v>
      </c>
      <c r="C20908" s="12" t="s">
        <v>50758</v>
      </c>
      <c r="D20908" s="11" t="s">
        <v>19584</v>
      </c>
    </row>
    <row r="20909" spans="1:4" ht="30" x14ac:dyDescent="0.25">
      <c r="A20909" s="11" t="s">
        <v>50759</v>
      </c>
      <c r="B20909" s="11" t="s">
        <v>75311</v>
      </c>
      <c r="C20909" s="12" t="s">
        <v>50758</v>
      </c>
      <c r="D20909" s="11" t="s">
        <v>19584</v>
      </c>
    </row>
    <row r="20910" spans="1:4" ht="30" x14ac:dyDescent="0.25">
      <c r="A20910" s="11" t="s">
        <v>50760</v>
      </c>
      <c r="B20910" s="11" t="s">
        <v>75312</v>
      </c>
      <c r="C20910" s="12" t="s">
        <v>50761</v>
      </c>
      <c r="D20910" s="11" t="s">
        <v>19584</v>
      </c>
    </row>
    <row r="20911" spans="1:4" ht="30" x14ac:dyDescent="0.25">
      <c r="A20911" s="11" t="s">
        <v>50762</v>
      </c>
      <c r="B20911" s="11" t="s">
        <v>75313</v>
      </c>
      <c r="C20911" s="12" t="s">
        <v>50761</v>
      </c>
      <c r="D20911" s="11" t="s">
        <v>19584</v>
      </c>
    </row>
    <row r="20912" spans="1:4" ht="30" x14ac:dyDescent="0.25">
      <c r="A20912" s="11" t="s">
        <v>50763</v>
      </c>
      <c r="B20912" s="11" t="s">
        <v>75314</v>
      </c>
      <c r="C20912" s="12" t="s">
        <v>50764</v>
      </c>
      <c r="D20912" s="11" t="s">
        <v>19584</v>
      </c>
    </row>
    <row r="20913" spans="1:4" ht="30" x14ac:dyDescent="0.25">
      <c r="A20913" s="11" t="s">
        <v>50765</v>
      </c>
      <c r="B20913" s="11" t="s">
        <v>75315</v>
      </c>
      <c r="C20913" s="12" t="s">
        <v>50764</v>
      </c>
      <c r="D20913" s="11" t="s">
        <v>19584</v>
      </c>
    </row>
    <row r="20914" spans="1:4" ht="30" x14ac:dyDescent="0.25">
      <c r="A20914" s="11" t="s">
        <v>50766</v>
      </c>
      <c r="B20914" s="11" t="s">
        <v>75316</v>
      </c>
      <c r="C20914" s="12" t="s">
        <v>50767</v>
      </c>
      <c r="D20914" s="11" t="s">
        <v>19584</v>
      </c>
    </row>
    <row r="20915" spans="1:4" ht="30" x14ac:dyDescent="0.25">
      <c r="A20915" s="11" t="s">
        <v>50768</v>
      </c>
      <c r="B20915" s="11" t="s">
        <v>75317</v>
      </c>
      <c r="C20915" s="12" t="s">
        <v>50767</v>
      </c>
      <c r="D20915" s="11" t="s">
        <v>19584</v>
      </c>
    </row>
    <row r="20916" spans="1:4" ht="30" x14ac:dyDescent="0.25">
      <c r="A20916" s="11" t="s">
        <v>50769</v>
      </c>
      <c r="B20916" s="11" t="s">
        <v>75318</v>
      </c>
      <c r="C20916" s="12" t="s">
        <v>50770</v>
      </c>
      <c r="D20916" s="11" t="s">
        <v>19584</v>
      </c>
    </row>
    <row r="20917" spans="1:4" ht="30" x14ac:dyDescent="0.25">
      <c r="A20917" s="11" t="s">
        <v>50771</v>
      </c>
      <c r="B20917" s="11" t="s">
        <v>75319</v>
      </c>
      <c r="C20917" s="12" t="s">
        <v>50770</v>
      </c>
      <c r="D20917" s="11" t="s">
        <v>19584</v>
      </c>
    </row>
    <row r="20918" spans="1:4" ht="30" x14ac:dyDescent="0.25">
      <c r="A20918" s="11" t="s">
        <v>50772</v>
      </c>
      <c r="B20918" s="11" t="s">
        <v>75320</v>
      </c>
      <c r="C20918" s="12" t="s">
        <v>50773</v>
      </c>
      <c r="D20918" s="11" t="s">
        <v>19584</v>
      </c>
    </row>
    <row r="20919" spans="1:4" ht="30" x14ac:dyDescent="0.25">
      <c r="A20919" s="11" t="s">
        <v>50774</v>
      </c>
      <c r="B20919" s="11" t="s">
        <v>75321</v>
      </c>
      <c r="C20919" s="12" t="s">
        <v>50773</v>
      </c>
      <c r="D20919" s="11" t="s">
        <v>19584</v>
      </c>
    </row>
    <row r="20920" spans="1:4" ht="30" x14ac:dyDescent="0.25">
      <c r="A20920" s="11" t="s">
        <v>50775</v>
      </c>
      <c r="B20920" s="11" t="s">
        <v>75322</v>
      </c>
      <c r="C20920" s="12" t="s">
        <v>50776</v>
      </c>
      <c r="D20920" s="11" t="s">
        <v>19584</v>
      </c>
    </row>
    <row r="20921" spans="1:4" ht="30" x14ac:dyDescent="0.25">
      <c r="A20921" s="11" t="s">
        <v>50777</v>
      </c>
      <c r="B20921" s="11" t="s">
        <v>75323</v>
      </c>
      <c r="C20921" s="12" t="s">
        <v>50776</v>
      </c>
      <c r="D20921" s="11" t="s">
        <v>19584</v>
      </c>
    </row>
    <row r="20922" spans="1:4" ht="30" x14ac:dyDescent="0.25">
      <c r="A20922" s="11" t="s">
        <v>50778</v>
      </c>
      <c r="B20922" s="11" t="s">
        <v>75324</v>
      </c>
      <c r="C20922" s="12" t="s">
        <v>50779</v>
      </c>
      <c r="D20922" s="11" t="s">
        <v>19584</v>
      </c>
    </row>
    <row r="20923" spans="1:4" ht="30" x14ac:dyDescent="0.25">
      <c r="A20923" s="11" t="s">
        <v>50780</v>
      </c>
      <c r="B20923" s="11" t="s">
        <v>75325</v>
      </c>
      <c r="C20923" s="12" t="s">
        <v>50779</v>
      </c>
      <c r="D20923" s="11" t="s">
        <v>19584</v>
      </c>
    </row>
    <row r="20924" spans="1:4" ht="30" x14ac:dyDescent="0.25">
      <c r="A20924" s="11" t="s">
        <v>50781</v>
      </c>
      <c r="B20924" s="11" t="s">
        <v>75326</v>
      </c>
      <c r="C20924" s="12" t="s">
        <v>50782</v>
      </c>
      <c r="D20924" s="11" t="s">
        <v>19584</v>
      </c>
    </row>
    <row r="20925" spans="1:4" ht="30" x14ac:dyDescent="0.25">
      <c r="A20925" s="11" t="s">
        <v>50783</v>
      </c>
      <c r="B20925" s="11" t="s">
        <v>75327</v>
      </c>
      <c r="C20925" s="12" t="s">
        <v>50782</v>
      </c>
      <c r="D20925" s="11" t="s">
        <v>19584</v>
      </c>
    </row>
    <row r="20926" spans="1:4" ht="30" x14ac:dyDescent="0.25">
      <c r="A20926" s="11" t="s">
        <v>50784</v>
      </c>
      <c r="B20926" s="11" t="s">
        <v>75328</v>
      </c>
      <c r="C20926" s="12" t="s">
        <v>50785</v>
      </c>
      <c r="D20926" s="11" t="s">
        <v>19584</v>
      </c>
    </row>
    <row r="20927" spans="1:4" ht="30" x14ac:dyDescent="0.25">
      <c r="A20927" s="11" t="s">
        <v>50786</v>
      </c>
      <c r="B20927" s="11" t="s">
        <v>75329</v>
      </c>
      <c r="C20927" s="12" t="s">
        <v>50785</v>
      </c>
      <c r="D20927" s="11" t="s">
        <v>19584</v>
      </c>
    </row>
    <row r="20928" spans="1:4" ht="30" x14ac:dyDescent="0.25">
      <c r="A20928" s="11" t="s">
        <v>50787</v>
      </c>
      <c r="B20928" s="11" t="s">
        <v>75330</v>
      </c>
      <c r="C20928" s="12" t="s">
        <v>50788</v>
      </c>
      <c r="D20928" s="11" t="s">
        <v>19584</v>
      </c>
    </row>
    <row r="20929" spans="1:4" ht="30" x14ac:dyDescent="0.25">
      <c r="A20929" s="11" t="s">
        <v>50789</v>
      </c>
      <c r="B20929" s="11" t="s">
        <v>75331</v>
      </c>
      <c r="C20929" s="12" t="s">
        <v>50788</v>
      </c>
      <c r="D20929" s="11" t="s">
        <v>19584</v>
      </c>
    </row>
    <row r="20930" spans="1:4" ht="30" x14ac:dyDescent="0.25">
      <c r="A20930" s="11" t="s">
        <v>50790</v>
      </c>
      <c r="B20930" s="11" t="s">
        <v>75332</v>
      </c>
      <c r="C20930" s="12" t="s">
        <v>50791</v>
      </c>
      <c r="D20930" s="11" t="s">
        <v>19584</v>
      </c>
    </row>
    <row r="20931" spans="1:4" ht="30" x14ac:dyDescent="0.25">
      <c r="A20931" s="11" t="s">
        <v>50792</v>
      </c>
      <c r="B20931" s="11" t="s">
        <v>75333</v>
      </c>
      <c r="C20931" s="12" t="s">
        <v>50791</v>
      </c>
      <c r="D20931" s="11" t="s">
        <v>19584</v>
      </c>
    </row>
    <row r="20932" spans="1:4" ht="30" x14ac:dyDescent="0.25">
      <c r="A20932" s="11" t="s">
        <v>50793</v>
      </c>
      <c r="B20932" s="11" t="s">
        <v>75334</v>
      </c>
      <c r="C20932" s="12" t="s">
        <v>50794</v>
      </c>
      <c r="D20932" s="11" t="s">
        <v>19584</v>
      </c>
    </row>
    <row r="20933" spans="1:4" ht="30" x14ac:dyDescent="0.25">
      <c r="A20933" s="11" t="s">
        <v>50795</v>
      </c>
      <c r="B20933" s="11" t="s">
        <v>75335</v>
      </c>
      <c r="C20933" s="12" t="s">
        <v>50794</v>
      </c>
      <c r="D20933" s="11" t="s">
        <v>19584</v>
      </c>
    </row>
    <row r="20934" spans="1:4" ht="30" x14ac:dyDescent="0.25">
      <c r="A20934" s="11" t="s">
        <v>50796</v>
      </c>
      <c r="B20934" s="11" t="s">
        <v>75336</v>
      </c>
      <c r="C20934" s="12" t="s">
        <v>50797</v>
      </c>
      <c r="D20934" s="11" t="s">
        <v>19584</v>
      </c>
    </row>
    <row r="20935" spans="1:4" ht="30" x14ac:dyDescent="0.25">
      <c r="A20935" s="11" t="s">
        <v>50798</v>
      </c>
      <c r="B20935" s="11" t="s">
        <v>75337</v>
      </c>
      <c r="C20935" s="12" t="s">
        <v>50797</v>
      </c>
      <c r="D20935" s="11" t="s">
        <v>19584</v>
      </c>
    </row>
    <row r="20936" spans="1:4" ht="30" x14ac:dyDescent="0.25">
      <c r="A20936" s="11" t="s">
        <v>50799</v>
      </c>
      <c r="B20936" s="11" t="s">
        <v>75338</v>
      </c>
      <c r="C20936" s="12" t="s">
        <v>50800</v>
      </c>
      <c r="D20936" s="11" t="s">
        <v>19584</v>
      </c>
    </row>
    <row r="20937" spans="1:4" ht="30" x14ac:dyDescent="0.25">
      <c r="A20937" s="11" t="s">
        <v>50801</v>
      </c>
      <c r="B20937" s="11" t="s">
        <v>75339</v>
      </c>
      <c r="C20937" s="12" t="s">
        <v>50800</v>
      </c>
      <c r="D20937" s="11" t="s">
        <v>19584</v>
      </c>
    </row>
    <row r="20938" spans="1:4" ht="30" x14ac:dyDescent="0.25">
      <c r="A20938" s="11" t="s">
        <v>50802</v>
      </c>
      <c r="B20938" s="11" t="s">
        <v>75340</v>
      </c>
      <c r="C20938" s="12" t="s">
        <v>50803</v>
      </c>
      <c r="D20938" s="11" t="s">
        <v>19584</v>
      </c>
    </row>
    <row r="20939" spans="1:4" ht="30" x14ac:dyDescent="0.25">
      <c r="A20939" s="11" t="s">
        <v>50804</v>
      </c>
      <c r="B20939" s="11" t="s">
        <v>75341</v>
      </c>
      <c r="C20939" s="12" t="s">
        <v>50803</v>
      </c>
      <c r="D20939" s="11" t="s">
        <v>19584</v>
      </c>
    </row>
    <row r="20940" spans="1:4" ht="30" x14ac:dyDescent="0.25">
      <c r="A20940" s="11" t="s">
        <v>50805</v>
      </c>
      <c r="B20940" s="11" t="s">
        <v>75342</v>
      </c>
      <c r="C20940" s="12" t="s">
        <v>50806</v>
      </c>
      <c r="D20940" s="11" t="s">
        <v>19584</v>
      </c>
    </row>
    <row r="20941" spans="1:4" ht="30" x14ac:dyDescent="0.25">
      <c r="A20941" s="11" t="s">
        <v>50807</v>
      </c>
      <c r="B20941" s="11" t="s">
        <v>75343</v>
      </c>
      <c r="C20941" s="12" t="s">
        <v>50806</v>
      </c>
      <c r="D20941" s="11" t="s">
        <v>19584</v>
      </c>
    </row>
    <row r="20942" spans="1:4" ht="30" x14ac:dyDescent="0.25">
      <c r="A20942" s="11" t="s">
        <v>50808</v>
      </c>
      <c r="B20942" s="11" t="s">
        <v>75344</v>
      </c>
      <c r="C20942" s="12" t="s">
        <v>50809</v>
      </c>
      <c r="D20942" s="11" t="s">
        <v>19584</v>
      </c>
    </row>
    <row r="20943" spans="1:4" ht="30" x14ac:dyDescent="0.25">
      <c r="A20943" s="11" t="s">
        <v>50810</v>
      </c>
      <c r="B20943" s="11" t="s">
        <v>75345</v>
      </c>
      <c r="C20943" s="12" t="s">
        <v>50809</v>
      </c>
      <c r="D20943" s="11" t="s">
        <v>19584</v>
      </c>
    </row>
    <row r="20944" spans="1:4" ht="30" x14ac:dyDescent="0.25">
      <c r="A20944" s="11" t="s">
        <v>50811</v>
      </c>
      <c r="B20944" s="11" t="s">
        <v>75346</v>
      </c>
      <c r="C20944" s="12" t="s">
        <v>50812</v>
      </c>
      <c r="D20944" s="11" t="s">
        <v>19584</v>
      </c>
    </row>
    <row r="20945" spans="1:4" ht="30" x14ac:dyDescent="0.25">
      <c r="A20945" s="11" t="s">
        <v>50813</v>
      </c>
      <c r="B20945" s="11" t="s">
        <v>75347</v>
      </c>
      <c r="C20945" s="12" t="s">
        <v>50812</v>
      </c>
      <c r="D20945" s="11" t="s">
        <v>19584</v>
      </c>
    </row>
    <row r="20946" spans="1:4" ht="30" x14ac:dyDescent="0.25">
      <c r="A20946" s="11" t="s">
        <v>50814</v>
      </c>
      <c r="B20946" s="11" t="s">
        <v>75348</v>
      </c>
      <c r="C20946" s="12" t="s">
        <v>50815</v>
      </c>
      <c r="D20946" s="11" t="s">
        <v>19584</v>
      </c>
    </row>
    <row r="20947" spans="1:4" ht="30" x14ac:dyDescent="0.25">
      <c r="A20947" s="11" t="s">
        <v>50816</v>
      </c>
      <c r="B20947" s="11" t="s">
        <v>75349</v>
      </c>
      <c r="C20947" s="12" t="s">
        <v>50815</v>
      </c>
      <c r="D20947" s="11" t="s">
        <v>19584</v>
      </c>
    </row>
    <row r="20948" spans="1:4" ht="30" x14ac:dyDescent="0.25">
      <c r="A20948" s="11" t="s">
        <v>50817</v>
      </c>
      <c r="B20948" s="11" t="s">
        <v>75350</v>
      </c>
      <c r="C20948" s="12" t="s">
        <v>50818</v>
      </c>
      <c r="D20948" s="11" t="s">
        <v>19584</v>
      </c>
    </row>
    <row r="20949" spans="1:4" ht="30" x14ac:dyDescent="0.25">
      <c r="A20949" s="11" t="s">
        <v>50819</v>
      </c>
      <c r="B20949" s="11" t="s">
        <v>75351</v>
      </c>
      <c r="C20949" s="12" t="s">
        <v>50818</v>
      </c>
      <c r="D20949" s="11" t="s">
        <v>19584</v>
      </c>
    </row>
    <row r="20950" spans="1:4" ht="30" x14ac:dyDescent="0.25">
      <c r="A20950" s="11" t="s">
        <v>50820</v>
      </c>
      <c r="B20950" s="11" t="s">
        <v>75352</v>
      </c>
      <c r="C20950" s="12" t="s">
        <v>50821</v>
      </c>
      <c r="D20950" s="11" t="s">
        <v>19584</v>
      </c>
    </row>
    <row r="20951" spans="1:4" ht="30" x14ac:dyDescent="0.25">
      <c r="A20951" s="11" t="s">
        <v>50822</v>
      </c>
      <c r="B20951" s="11" t="s">
        <v>75353</v>
      </c>
      <c r="C20951" s="12" t="s">
        <v>50821</v>
      </c>
      <c r="D20951" s="11" t="s">
        <v>19584</v>
      </c>
    </row>
    <row r="20952" spans="1:4" ht="30" x14ac:dyDescent="0.25">
      <c r="A20952" s="11" t="s">
        <v>50823</v>
      </c>
      <c r="B20952" s="11" t="s">
        <v>75354</v>
      </c>
      <c r="C20952" s="12" t="s">
        <v>50824</v>
      </c>
      <c r="D20952" s="11" t="s">
        <v>19584</v>
      </c>
    </row>
    <row r="20953" spans="1:4" ht="30" x14ac:dyDescent="0.25">
      <c r="A20953" s="11" t="s">
        <v>50825</v>
      </c>
      <c r="B20953" s="11" t="s">
        <v>75355</v>
      </c>
      <c r="C20953" s="12" t="s">
        <v>50824</v>
      </c>
      <c r="D20953" s="11" t="s">
        <v>19584</v>
      </c>
    </row>
    <row r="20954" spans="1:4" ht="30" x14ac:dyDescent="0.25">
      <c r="A20954" s="11" t="s">
        <v>50826</v>
      </c>
      <c r="B20954" s="11" t="s">
        <v>75356</v>
      </c>
      <c r="C20954" s="12" t="s">
        <v>50827</v>
      </c>
      <c r="D20954" s="11" t="s">
        <v>19584</v>
      </c>
    </row>
    <row r="20955" spans="1:4" ht="30" x14ac:dyDescent="0.25">
      <c r="A20955" s="11" t="s">
        <v>50828</v>
      </c>
      <c r="B20955" s="11" t="s">
        <v>75357</v>
      </c>
      <c r="C20955" s="12" t="s">
        <v>50827</v>
      </c>
      <c r="D20955" s="11" t="s">
        <v>19584</v>
      </c>
    </row>
    <row r="20956" spans="1:4" ht="30" x14ac:dyDescent="0.25">
      <c r="A20956" s="11" t="s">
        <v>50829</v>
      </c>
      <c r="B20956" s="11" t="s">
        <v>75358</v>
      </c>
      <c r="C20956" s="12" t="s">
        <v>50830</v>
      </c>
      <c r="D20956" s="11" t="s">
        <v>19584</v>
      </c>
    </row>
    <row r="20957" spans="1:4" ht="30" x14ac:dyDescent="0.25">
      <c r="A20957" s="11" t="s">
        <v>50831</v>
      </c>
      <c r="B20957" s="11" t="s">
        <v>75359</v>
      </c>
      <c r="C20957" s="12" t="s">
        <v>50830</v>
      </c>
      <c r="D20957" s="11" t="s">
        <v>19584</v>
      </c>
    </row>
    <row r="20958" spans="1:4" ht="30" x14ac:dyDescent="0.25">
      <c r="A20958" s="11" t="s">
        <v>50832</v>
      </c>
      <c r="B20958" s="11" t="s">
        <v>75360</v>
      </c>
      <c r="C20958" s="12" t="s">
        <v>50833</v>
      </c>
      <c r="D20958" s="11" t="s">
        <v>19584</v>
      </c>
    </row>
    <row r="20959" spans="1:4" ht="30" x14ac:dyDescent="0.25">
      <c r="A20959" s="11" t="s">
        <v>50834</v>
      </c>
      <c r="B20959" s="11" t="s">
        <v>75361</v>
      </c>
      <c r="C20959" s="12" t="s">
        <v>50833</v>
      </c>
      <c r="D20959" s="11" t="s">
        <v>19584</v>
      </c>
    </row>
    <row r="20960" spans="1:4" ht="30" x14ac:dyDescent="0.25">
      <c r="A20960" s="11" t="s">
        <v>50835</v>
      </c>
      <c r="B20960" s="11" t="s">
        <v>75362</v>
      </c>
      <c r="C20960" s="12" t="s">
        <v>50836</v>
      </c>
      <c r="D20960" s="11" t="s">
        <v>19584</v>
      </c>
    </row>
    <row r="20961" spans="1:4" ht="30" x14ac:dyDescent="0.25">
      <c r="A20961" s="11" t="s">
        <v>50837</v>
      </c>
      <c r="B20961" s="11" t="s">
        <v>75363</v>
      </c>
      <c r="C20961" s="12" t="s">
        <v>50836</v>
      </c>
      <c r="D20961" s="11" t="s">
        <v>19584</v>
      </c>
    </row>
    <row r="20962" spans="1:4" ht="30" x14ac:dyDescent="0.25">
      <c r="A20962" s="11" t="s">
        <v>50838</v>
      </c>
      <c r="B20962" s="11" t="s">
        <v>75364</v>
      </c>
      <c r="C20962" s="12" t="s">
        <v>50839</v>
      </c>
      <c r="D20962" s="11" t="s">
        <v>19584</v>
      </c>
    </row>
    <row r="20963" spans="1:4" ht="30" x14ac:dyDescent="0.25">
      <c r="A20963" s="11" t="s">
        <v>50840</v>
      </c>
      <c r="B20963" s="11" t="s">
        <v>75365</v>
      </c>
      <c r="C20963" s="12" t="s">
        <v>50839</v>
      </c>
      <c r="D20963" s="11" t="s">
        <v>19584</v>
      </c>
    </row>
    <row r="20964" spans="1:4" ht="30" x14ac:dyDescent="0.25">
      <c r="A20964" s="11" t="s">
        <v>50841</v>
      </c>
      <c r="B20964" s="11" t="s">
        <v>75366</v>
      </c>
      <c r="C20964" s="12" t="s">
        <v>50842</v>
      </c>
      <c r="D20964" s="11" t="s">
        <v>19584</v>
      </c>
    </row>
    <row r="20965" spans="1:4" ht="30" x14ac:dyDescent="0.25">
      <c r="A20965" s="11" t="s">
        <v>50843</v>
      </c>
      <c r="B20965" s="11" t="s">
        <v>75367</v>
      </c>
      <c r="C20965" s="12" t="s">
        <v>50842</v>
      </c>
      <c r="D20965" s="11" t="s">
        <v>19584</v>
      </c>
    </row>
    <row r="20966" spans="1:4" ht="30" x14ac:dyDescent="0.25">
      <c r="A20966" s="11" t="s">
        <v>50844</v>
      </c>
      <c r="B20966" s="11" t="s">
        <v>75368</v>
      </c>
      <c r="C20966" s="12" t="s">
        <v>50845</v>
      </c>
      <c r="D20966" s="11" t="s">
        <v>19584</v>
      </c>
    </row>
    <row r="20967" spans="1:4" ht="30" x14ac:dyDescent="0.25">
      <c r="A20967" s="11" t="s">
        <v>50846</v>
      </c>
      <c r="B20967" s="11" t="s">
        <v>75369</v>
      </c>
      <c r="C20967" s="12" t="s">
        <v>50845</v>
      </c>
      <c r="D20967" s="11" t="s">
        <v>19584</v>
      </c>
    </row>
    <row r="20968" spans="1:4" ht="30" x14ac:dyDescent="0.25">
      <c r="A20968" s="11" t="s">
        <v>50847</v>
      </c>
      <c r="B20968" s="11" t="s">
        <v>75370</v>
      </c>
      <c r="C20968" s="12" t="s">
        <v>50848</v>
      </c>
      <c r="D20968" s="11" t="s">
        <v>19584</v>
      </c>
    </row>
    <row r="20969" spans="1:4" ht="30" x14ac:dyDescent="0.25">
      <c r="A20969" s="11" t="s">
        <v>50849</v>
      </c>
      <c r="B20969" s="11" t="s">
        <v>75371</v>
      </c>
      <c r="C20969" s="12" t="s">
        <v>50848</v>
      </c>
      <c r="D20969" s="11" t="s">
        <v>19584</v>
      </c>
    </row>
    <row r="20970" spans="1:4" ht="30" x14ac:dyDescent="0.25">
      <c r="A20970" s="11" t="s">
        <v>50850</v>
      </c>
      <c r="B20970" s="11" t="s">
        <v>75372</v>
      </c>
      <c r="C20970" s="12" t="s">
        <v>50851</v>
      </c>
      <c r="D20970" s="11" t="s">
        <v>19584</v>
      </c>
    </row>
    <row r="20971" spans="1:4" ht="30" x14ac:dyDescent="0.25">
      <c r="A20971" s="11" t="s">
        <v>50852</v>
      </c>
      <c r="B20971" s="11" t="s">
        <v>75373</v>
      </c>
      <c r="C20971" s="12" t="s">
        <v>50851</v>
      </c>
      <c r="D20971" s="11" t="s">
        <v>19584</v>
      </c>
    </row>
    <row r="20972" spans="1:4" ht="30" x14ac:dyDescent="0.25">
      <c r="A20972" s="11" t="s">
        <v>50853</v>
      </c>
      <c r="B20972" s="11" t="s">
        <v>75374</v>
      </c>
      <c r="C20972" s="12" t="s">
        <v>50854</v>
      </c>
      <c r="D20972" s="11" t="s">
        <v>19584</v>
      </c>
    </row>
    <row r="20973" spans="1:4" ht="30" x14ac:dyDescent="0.25">
      <c r="A20973" s="11" t="s">
        <v>50855</v>
      </c>
      <c r="B20973" s="11" t="s">
        <v>75375</v>
      </c>
      <c r="C20973" s="12" t="s">
        <v>50854</v>
      </c>
      <c r="D20973" s="11" t="s">
        <v>19584</v>
      </c>
    </row>
    <row r="20974" spans="1:4" ht="30" x14ac:dyDescent="0.25">
      <c r="A20974" s="11" t="s">
        <v>50856</v>
      </c>
      <c r="B20974" s="11" t="s">
        <v>75376</v>
      </c>
      <c r="C20974" s="12" t="s">
        <v>50857</v>
      </c>
      <c r="D20974" s="11" t="s">
        <v>19584</v>
      </c>
    </row>
    <row r="20975" spans="1:4" ht="30" x14ac:dyDescent="0.25">
      <c r="A20975" s="11" t="s">
        <v>50858</v>
      </c>
      <c r="B20975" s="11" t="s">
        <v>75377</v>
      </c>
      <c r="C20975" s="12" t="s">
        <v>50857</v>
      </c>
      <c r="D20975" s="11" t="s">
        <v>19584</v>
      </c>
    </row>
    <row r="20976" spans="1:4" ht="30" x14ac:dyDescent="0.25">
      <c r="A20976" s="11" t="s">
        <v>50859</v>
      </c>
      <c r="B20976" s="11" t="s">
        <v>75378</v>
      </c>
      <c r="C20976" s="12" t="s">
        <v>50860</v>
      </c>
      <c r="D20976" s="11" t="s">
        <v>19584</v>
      </c>
    </row>
    <row r="20977" spans="1:4" ht="30" x14ac:dyDescent="0.25">
      <c r="A20977" s="11" t="s">
        <v>50861</v>
      </c>
      <c r="B20977" s="11" t="s">
        <v>75379</v>
      </c>
      <c r="C20977" s="12" t="s">
        <v>50860</v>
      </c>
      <c r="D20977" s="11" t="s">
        <v>19584</v>
      </c>
    </row>
    <row r="20978" spans="1:4" ht="30" x14ac:dyDescent="0.25">
      <c r="A20978" s="11" t="s">
        <v>50862</v>
      </c>
      <c r="B20978" s="11" t="s">
        <v>75380</v>
      </c>
      <c r="C20978" s="12" t="s">
        <v>50863</v>
      </c>
      <c r="D20978" s="11" t="s">
        <v>19584</v>
      </c>
    </row>
    <row r="20979" spans="1:4" ht="30" x14ac:dyDescent="0.25">
      <c r="A20979" s="11" t="s">
        <v>50864</v>
      </c>
      <c r="B20979" s="11" t="s">
        <v>75381</v>
      </c>
      <c r="C20979" s="12" t="s">
        <v>50863</v>
      </c>
      <c r="D20979" s="11" t="s">
        <v>19584</v>
      </c>
    </row>
    <row r="20980" spans="1:4" ht="30" x14ac:dyDescent="0.25">
      <c r="A20980" s="11" t="s">
        <v>50865</v>
      </c>
      <c r="B20980" s="11" t="s">
        <v>75382</v>
      </c>
      <c r="C20980" s="12" t="s">
        <v>50866</v>
      </c>
      <c r="D20980" s="11" t="s">
        <v>19584</v>
      </c>
    </row>
    <row r="20981" spans="1:4" ht="30" x14ac:dyDescent="0.25">
      <c r="A20981" s="11" t="s">
        <v>50867</v>
      </c>
      <c r="B20981" s="11" t="s">
        <v>75383</v>
      </c>
      <c r="C20981" s="12" t="s">
        <v>50866</v>
      </c>
      <c r="D20981" s="11" t="s">
        <v>19584</v>
      </c>
    </row>
    <row r="20982" spans="1:4" ht="30" x14ac:dyDescent="0.25">
      <c r="A20982" s="11" t="s">
        <v>50868</v>
      </c>
      <c r="B20982" s="11" t="s">
        <v>75384</v>
      </c>
      <c r="C20982" s="12" t="s">
        <v>50869</v>
      </c>
      <c r="D20982" s="11" t="s">
        <v>19584</v>
      </c>
    </row>
    <row r="20983" spans="1:4" ht="30" x14ac:dyDescent="0.25">
      <c r="A20983" s="11" t="s">
        <v>50870</v>
      </c>
      <c r="B20983" s="11" t="s">
        <v>75385</v>
      </c>
      <c r="C20983" s="12" t="s">
        <v>50869</v>
      </c>
      <c r="D20983" s="11" t="s">
        <v>19584</v>
      </c>
    </row>
    <row r="20984" spans="1:4" ht="30" x14ac:dyDescent="0.25">
      <c r="A20984" s="11" t="s">
        <v>50871</v>
      </c>
      <c r="B20984" s="11" t="s">
        <v>75386</v>
      </c>
      <c r="C20984" s="12" t="s">
        <v>50872</v>
      </c>
      <c r="D20984" s="11" t="s">
        <v>19584</v>
      </c>
    </row>
    <row r="20985" spans="1:4" ht="30" x14ac:dyDescent="0.25">
      <c r="A20985" s="11" t="s">
        <v>50873</v>
      </c>
      <c r="B20985" s="11" t="s">
        <v>75387</v>
      </c>
      <c r="C20985" s="12" t="s">
        <v>50872</v>
      </c>
      <c r="D20985" s="11" t="s">
        <v>19584</v>
      </c>
    </row>
    <row r="20986" spans="1:4" ht="30" x14ac:dyDescent="0.25">
      <c r="A20986" s="11" t="s">
        <v>50874</v>
      </c>
      <c r="B20986" s="11" t="s">
        <v>75388</v>
      </c>
      <c r="C20986" s="12" t="s">
        <v>50875</v>
      </c>
      <c r="D20986" s="11" t="s">
        <v>19584</v>
      </c>
    </row>
    <row r="20987" spans="1:4" ht="30" x14ac:dyDescent="0.25">
      <c r="A20987" s="11" t="s">
        <v>50876</v>
      </c>
      <c r="B20987" s="11" t="s">
        <v>75389</v>
      </c>
      <c r="C20987" s="12" t="s">
        <v>50875</v>
      </c>
      <c r="D20987" s="11" t="s">
        <v>19584</v>
      </c>
    </row>
    <row r="20988" spans="1:4" ht="30" x14ac:dyDescent="0.25">
      <c r="A20988" s="11" t="s">
        <v>50877</v>
      </c>
      <c r="B20988" s="11" t="s">
        <v>75390</v>
      </c>
      <c r="C20988" s="12" t="s">
        <v>50878</v>
      </c>
      <c r="D20988" s="11" t="s">
        <v>19584</v>
      </c>
    </row>
    <row r="20989" spans="1:4" ht="30" x14ac:dyDescent="0.25">
      <c r="A20989" s="11" t="s">
        <v>50879</v>
      </c>
      <c r="B20989" s="11" t="s">
        <v>75391</v>
      </c>
      <c r="C20989" s="12" t="s">
        <v>50878</v>
      </c>
      <c r="D20989" s="11" t="s">
        <v>19584</v>
      </c>
    </row>
    <row r="20990" spans="1:4" ht="30" x14ac:dyDescent="0.25">
      <c r="A20990" s="11" t="s">
        <v>50880</v>
      </c>
      <c r="B20990" s="11" t="s">
        <v>75392</v>
      </c>
      <c r="C20990" s="12" t="s">
        <v>50881</v>
      </c>
      <c r="D20990" s="11" t="s">
        <v>19584</v>
      </c>
    </row>
    <row r="20991" spans="1:4" ht="30" x14ac:dyDescent="0.25">
      <c r="A20991" s="11" t="s">
        <v>50882</v>
      </c>
      <c r="B20991" s="11" t="s">
        <v>75393</v>
      </c>
      <c r="C20991" s="12" t="s">
        <v>50881</v>
      </c>
      <c r="D20991" s="11" t="s">
        <v>19584</v>
      </c>
    </row>
    <row r="20992" spans="1:4" ht="30" x14ac:dyDescent="0.25">
      <c r="A20992" s="11" t="s">
        <v>50883</v>
      </c>
      <c r="B20992" s="11" t="s">
        <v>75394</v>
      </c>
      <c r="C20992" s="12" t="s">
        <v>50884</v>
      </c>
      <c r="D20992" s="11" t="s">
        <v>19584</v>
      </c>
    </row>
    <row r="20993" spans="1:4" ht="30" x14ac:dyDescent="0.25">
      <c r="A20993" s="11" t="s">
        <v>50885</v>
      </c>
      <c r="B20993" s="11" t="s">
        <v>75395</v>
      </c>
      <c r="C20993" s="12" t="s">
        <v>50884</v>
      </c>
      <c r="D20993" s="11" t="s">
        <v>19584</v>
      </c>
    </row>
    <row r="20994" spans="1:4" ht="30" x14ac:dyDescent="0.25">
      <c r="A20994" s="11" t="s">
        <v>50886</v>
      </c>
      <c r="B20994" s="11" t="s">
        <v>75396</v>
      </c>
      <c r="C20994" s="12" t="s">
        <v>50887</v>
      </c>
      <c r="D20994" s="11" t="s">
        <v>19584</v>
      </c>
    </row>
    <row r="20995" spans="1:4" ht="30" x14ac:dyDescent="0.25">
      <c r="A20995" s="11" t="s">
        <v>50888</v>
      </c>
      <c r="B20995" s="11" t="s">
        <v>75397</v>
      </c>
      <c r="C20995" s="12" t="s">
        <v>50887</v>
      </c>
      <c r="D20995" s="11" t="s">
        <v>19584</v>
      </c>
    </row>
    <row r="20996" spans="1:4" ht="30" x14ac:dyDescent="0.25">
      <c r="A20996" s="11" t="s">
        <v>50889</v>
      </c>
      <c r="B20996" s="11" t="s">
        <v>75398</v>
      </c>
      <c r="C20996" s="12" t="s">
        <v>50890</v>
      </c>
      <c r="D20996" s="11" t="s">
        <v>19584</v>
      </c>
    </row>
    <row r="20997" spans="1:4" ht="30" x14ac:dyDescent="0.25">
      <c r="A20997" s="11" t="s">
        <v>50891</v>
      </c>
      <c r="B20997" s="11" t="s">
        <v>75399</v>
      </c>
      <c r="C20997" s="12" t="s">
        <v>50890</v>
      </c>
      <c r="D20997" s="11" t="s">
        <v>19584</v>
      </c>
    </row>
    <row r="20998" spans="1:4" ht="30" x14ac:dyDescent="0.25">
      <c r="A20998" s="11" t="s">
        <v>50892</v>
      </c>
      <c r="B20998" s="11" t="s">
        <v>75400</v>
      </c>
      <c r="C20998" s="12" t="s">
        <v>50893</v>
      </c>
      <c r="D20998" s="11" t="s">
        <v>19584</v>
      </c>
    </row>
    <row r="20999" spans="1:4" ht="30" x14ac:dyDescent="0.25">
      <c r="A20999" s="11" t="s">
        <v>50894</v>
      </c>
      <c r="B20999" s="11" t="s">
        <v>75401</v>
      </c>
      <c r="C20999" s="12" t="s">
        <v>50893</v>
      </c>
      <c r="D20999" s="11" t="s">
        <v>19584</v>
      </c>
    </row>
    <row r="21000" spans="1:4" ht="30" x14ac:dyDescent="0.25">
      <c r="A21000" s="11" t="s">
        <v>50895</v>
      </c>
      <c r="B21000" s="11" t="s">
        <v>75402</v>
      </c>
      <c r="C21000" s="12" t="s">
        <v>50896</v>
      </c>
      <c r="D21000" s="11" t="s">
        <v>19584</v>
      </c>
    </row>
    <row r="21001" spans="1:4" ht="30" x14ac:dyDescent="0.25">
      <c r="A21001" s="11" t="s">
        <v>50897</v>
      </c>
      <c r="B21001" s="11" t="s">
        <v>75403</v>
      </c>
      <c r="C21001" s="12" t="s">
        <v>50896</v>
      </c>
      <c r="D21001" s="11" t="s">
        <v>19584</v>
      </c>
    </row>
    <row r="21002" spans="1:4" ht="30" x14ac:dyDescent="0.25">
      <c r="A21002" s="11" t="s">
        <v>50898</v>
      </c>
      <c r="B21002" s="11" t="s">
        <v>75404</v>
      </c>
      <c r="C21002" s="12" t="s">
        <v>50899</v>
      </c>
      <c r="D21002" s="11" t="s">
        <v>19584</v>
      </c>
    </row>
    <row r="21003" spans="1:4" ht="30" x14ac:dyDescent="0.25">
      <c r="A21003" s="11" t="s">
        <v>50900</v>
      </c>
      <c r="B21003" s="11" t="s">
        <v>75405</v>
      </c>
      <c r="C21003" s="12" t="s">
        <v>50899</v>
      </c>
      <c r="D21003" s="11" t="s">
        <v>19584</v>
      </c>
    </row>
    <row r="21004" spans="1:4" ht="30" x14ac:dyDescent="0.25">
      <c r="A21004" s="11" t="s">
        <v>50901</v>
      </c>
      <c r="B21004" s="11" t="s">
        <v>75406</v>
      </c>
      <c r="C21004" s="12" t="s">
        <v>50902</v>
      </c>
      <c r="D21004" s="11" t="s">
        <v>19584</v>
      </c>
    </row>
    <row r="21005" spans="1:4" ht="30" x14ac:dyDescent="0.25">
      <c r="A21005" s="11" t="s">
        <v>50903</v>
      </c>
      <c r="B21005" s="11" t="s">
        <v>75407</v>
      </c>
      <c r="C21005" s="12" t="s">
        <v>50902</v>
      </c>
      <c r="D21005" s="11" t="s">
        <v>19584</v>
      </c>
    </row>
    <row r="21006" spans="1:4" ht="30" x14ac:dyDescent="0.25">
      <c r="A21006" s="11" t="s">
        <v>50904</v>
      </c>
      <c r="B21006" s="11" t="s">
        <v>75408</v>
      </c>
      <c r="C21006" s="12" t="s">
        <v>50905</v>
      </c>
      <c r="D21006" s="11" t="s">
        <v>19584</v>
      </c>
    </row>
    <row r="21007" spans="1:4" ht="30" x14ac:dyDescent="0.25">
      <c r="A21007" s="11" t="s">
        <v>50906</v>
      </c>
      <c r="B21007" s="11" t="s">
        <v>75409</v>
      </c>
      <c r="C21007" s="12" t="s">
        <v>50905</v>
      </c>
      <c r="D21007" s="11" t="s">
        <v>19584</v>
      </c>
    </row>
    <row r="21008" spans="1:4" ht="30" x14ac:dyDescent="0.25">
      <c r="A21008" s="11" t="s">
        <v>50907</v>
      </c>
      <c r="B21008" s="11" t="s">
        <v>75410</v>
      </c>
      <c r="C21008" s="12" t="s">
        <v>50908</v>
      </c>
      <c r="D21008" s="11" t="s">
        <v>19584</v>
      </c>
    </row>
    <row r="21009" spans="1:4" ht="30" x14ac:dyDescent="0.25">
      <c r="A21009" s="11" t="s">
        <v>50909</v>
      </c>
      <c r="B21009" s="11" t="s">
        <v>75411</v>
      </c>
      <c r="C21009" s="12" t="s">
        <v>50908</v>
      </c>
      <c r="D21009" s="11" t="s">
        <v>19584</v>
      </c>
    </row>
    <row r="21010" spans="1:4" ht="30" x14ac:dyDescent="0.25">
      <c r="A21010" s="11" t="s">
        <v>50910</v>
      </c>
      <c r="B21010" s="11" t="s">
        <v>75412</v>
      </c>
      <c r="C21010" s="12" t="s">
        <v>50911</v>
      </c>
      <c r="D21010" s="11" t="s">
        <v>19584</v>
      </c>
    </row>
    <row r="21011" spans="1:4" ht="30" x14ac:dyDescent="0.25">
      <c r="A21011" s="11" t="s">
        <v>50912</v>
      </c>
      <c r="B21011" s="11" t="s">
        <v>75413</v>
      </c>
      <c r="C21011" s="12" t="s">
        <v>50911</v>
      </c>
      <c r="D21011" s="11" t="s">
        <v>19584</v>
      </c>
    </row>
    <row r="21012" spans="1:4" ht="30" x14ac:dyDescent="0.25">
      <c r="A21012" s="11" t="s">
        <v>50913</v>
      </c>
      <c r="B21012" s="11" t="s">
        <v>75414</v>
      </c>
      <c r="C21012" s="12" t="s">
        <v>50914</v>
      </c>
      <c r="D21012" s="11" t="s">
        <v>19584</v>
      </c>
    </row>
    <row r="21013" spans="1:4" ht="30" x14ac:dyDescent="0.25">
      <c r="A21013" s="11" t="s">
        <v>50915</v>
      </c>
      <c r="B21013" s="11" t="s">
        <v>75415</v>
      </c>
      <c r="C21013" s="12" t="s">
        <v>50914</v>
      </c>
      <c r="D21013" s="11" t="s">
        <v>19584</v>
      </c>
    </row>
    <row r="21014" spans="1:4" ht="30" x14ac:dyDescent="0.25">
      <c r="A21014" s="11" t="s">
        <v>50916</v>
      </c>
      <c r="B21014" s="11" t="s">
        <v>75416</v>
      </c>
      <c r="C21014" s="12" t="s">
        <v>50917</v>
      </c>
      <c r="D21014" s="11" t="s">
        <v>19584</v>
      </c>
    </row>
    <row r="21015" spans="1:4" ht="30" x14ac:dyDescent="0.25">
      <c r="A21015" s="11" t="s">
        <v>50918</v>
      </c>
      <c r="B21015" s="11" t="s">
        <v>75417</v>
      </c>
      <c r="C21015" s="12" t="s">
        <v>50917</v>
      </c>
      <c r="D21015" s="11" t="s">
        <v>19584</v>
      </c>
    </row>
    <row r="21016" spans="1:4" ht="30" x14ac:dyDescent="0.25">
      <c r="A21016" s="11" t="s">
        <v>50919</v>
      </c>
      <c r="B21016" s="11" t="s">
        <v>75418</v>
      </c>
      <c r="C21016" s="12" t="s">
        <v>50920</v>
      </c>
      <c r="D21016" s="11" t="s">
        <v>19584</v>
      </c>
    </row>
    <row r="21017" spans="1:4" ht="30" x14ac:dyDescent="0.25">
      <c r="A21017" s="11" t="s">
        <v>50921</v>
      </c>
      <c r="B21017" s="11" t="s">
        <v>75419</v>
      </c>
      <c r="C21017" s="12" t="s">
        <v>50920</v>
      </c>
      <c r="D21017" s="11" t="s">
        <v>19584</v>
      </c>
    </row>
    <row r="21018" spans="1:4" ht="30" x14ac:dyDescent="0.25">
      <c r="A21018" s="11" t="s">
        <v>50922</v>
      </c>
      <c r="B21018" s="11" t="s">
        <v>75420</v>
      </c>
      <c r="C21018" s="12" t="s">
        <v>50923</v>
      </c>
      <c r="D21018" s="11" t="s">
        <v>19584</v>
      </c>
    </row>
    <row r="21019" spans="1:4" ht="30" x14ac:dyDescent="0.25">
      <c r="A21019" s="11" t="s">
        <v>50924</v>
      </c>
      <c r="B21019" s="11" t="s">
        <v>75421</v>
      </c>
      <c r="C21019" s="12" t="s">
        <v>50923</v>
      </c>
      <c r="D21019" s="11" t="s">
        <v>19584</v>
      </c>
    </row>
    <row r="21020" spans="1:4" ht="30" x14ac:dyDescent="0.25">
      <c r="A21020" s="11" t="s">
        <v>50925</v>
      </c>
      <c r="B21020" s="11" t="s">
        <v>75422</v>
      </c>
      <c r="C21020" s="12" t="s">
        <v>50926</v>
      </c>
      <c r="D21020" s="11" t="s">
        <v>19584</v>
      </c>
    </row>
    <row r="21021" spans="1:4" ht="30" x14ac:dyDescent="0.25">
      <c r="A21021" s="11" t="s">
        <v>50927</v>
      </c>
      <c r="B21021" s="11" t="s">
        <v>75423</v>
      </c>
      <c r="C21021" s="12" t="s">
        <v>50926</v>
      </c>
      <c r="D21021" s="11" t="s">
        <v>19584</v>
      </c>
    </row>
    <row r="21022" spans="1:4" ht="30" x14ac:dyDescent="0.25">
      <c r="A21022" s="11" t="s">
        <v>50928</v>
      </c>
      <c r="B21022" s="11" t="s">
        <v>75424</v>
      </c>
      <c r="C21022" s="12" t="s">
        <v>50929</v>
      </c>
      <c r="D21022" s="11" t="s">
        <v>19584</v>
      </c>
    </row>
    <row r="21023" spans="1:4" ht="30" x14ac:dyDescent="0.25">
      <c r="A21023" s="11" t="s">
        <v>50930</v>
      </c>
      <c r="B21023" s="11" t="s">
        <v>75425</v>
      </c>
      <c r="C21023" s="12" t="s">
        <v>50929</v>
      </c>
      <c r="D21023" s="11" t="s">
        <v>19584</v>
      </c>
    </row>
    <row r="21024" spans="1:4" ht="30" x14ac:dyDescent="0.25">
      <c r="A21024" s="11" t="s">
        <v>50931</v>
      </c>
      <c r="B21024" s="11" t="s">
        <v>75426</v>
      </c>
      <c r="C21024" s="12" t="s">
        <v>50932</v>
      </c>
      <c r="D21024" s="11" t="s">
        <v>19584</v>
      </c>
    </row>
    <row r="21025" spans="1:4" ht="30" x14ac:dyDescent="0.25">
      <c r="A21025" s="11" t="s">
        <v>50933</v>
      </c>
      <c r="B21025" s="11" t="s">
        <v>75427</v>
      </c>
      <c r="C21025" s="12" t="s">
        <v>50932</v>
      </c>
      <c r="D21025" s="11" t="s">
        <v>19584</v>
      </c>
    </row>
    <row r="21026" spans="1:4" ht="30" x14ac:dyDescent="0.25">
      <c r="A21026" s="11" t="s">
        <v>50934</v>
      </c>
      <c r="B21026" s="11" t="s">
        <v>75428</v>
      </c>
      <c r="C21026" s="12" t="s">
        <v>50935</v>
      </c>
      <c r="D21026" s="11" t="s">
        <v>19584</v>
      </c>
    </row>
    <row r="21027" spans="1:4" ht="30" x14ac:dyDescent="0.25">
      <c r="A21027" s="11" t="s">
        <v>50936</v>
      </c>
      <c r="B21027" s="11" t="s">
        <v>75429</v>
      </c>
      <c r="C21027" s="12" t="s">
        <v>50935</v>
      </c>
      <c r="D21027" s="11" t="s">
        <v>19584</v>
      </c>
    </row>
    <row r="21028" spans="1:4" ht="30" x14ac:dyDescent="0.25">
      <c r="A21028" s="11" t="s">
        <v>50937</v>
      </c>
      <c r="B21028" s="11" t="s">
        <v>75430</v>
      </c>
      <c r="C21028" s="12" t="s">
        <v>50938</v>
      </c>
      <c r="D21028" s="11" t="s">
        <v>19584</v>
      </c>
    </row>
    <row r="21029" spans="1:4" ht="30" x14ac:dyDescent="0.25">
      <c r="A21029" s="11" t="s">
        <v>50939</v>
      </c>
      <c r="B21029" s="11" t="s">
        <v>75431</v>
      </c>
      <c r="C21029" s="12" t="s">
        <v>50938</v>
      </c>
      <c r="D21029" s="11" t="s">
        <v>19584</v>
      </c>
    </row>
    <row r="21030" spans="1:4" ht="30" x14ac:dyDescent="0.25">
      <c r="A21030" s="11" t="s">
        <v>50940</v>
      </c>
      <c r="B21030" s="11" t="s">
        <v>75432</v>
      </c>
      <c r="C21030" s="12" t="s">
        <v>50941</v>
      </c>
      <c r="D21030" s="11" t="s">
        <v>19584</v>
      </c>
    </row>
    <row r="21031" spans="1:4" ht="30" x14ac:dyDescent="0.25">
      <c r="A21031" s="11" t="s">
        <v>50942</v>
      </c>
      <c r="B21031" s="11" t="s">
        <v>75433</v>
      </c>
      <c r="C21031" s="12" t="s">
        <v>50941</v>
      </c>
      <c r="D21031" s="11" t="s">
        <v>19584</v>
      </c>
    </row>
    <row r="21032" spans="1:4" ht="30" x14ac:dyDescent="0.25">
      <c r="A21032" s="11" t="s">
        <v>50943</v>
      </c>
      <c r="B21032" s="11" t="s">
        <v>75434</v>
      </c>
      <c r="C21032" s="12" t="s">
        <v>50944</v>
      </c>
      <c r="D21032" s="11" t="s">
        <v>19584</v>
      </c>
    </row>
    <row r="21033" spans="1:4" ht="30" x14ac:dyDescent="0.25">
      <c r="A21033" s="11" t="s">
        <v>50945</v>
      </c>
      <c r="B21033" s="11" t="s">
        <v>75435</v>
      </c>
      <c r="C21033" s="12" t="s">
        <v>50944</v>
      </c>
      <c r="D21033" s="11" t="s">
        <v>19584</v>
      </c>
    </row>
    <row r="21034" spans="1:4" ht="30" x14ac:dyDescent="0.25">
      <c r="A21034" s="11" t="s">
        <v>50946</v>
      </c>
      <c r="B21034" s="11" t="s">
        <v>75436</v>
      </c>
      <c r="C21034" s="12" t="s">
        <v>50947</v>
      </c>
      <c r="D21034" s="11" t="s">
        <v>19584</v>
      </c>
    </row>
    <row r="21035" spans="1:4" ht="30" x14ac:dyDescent="0.25">
      <c r="A21035" s="11" t="s">
        <v>50948</v>
      </c>
      <c r="B21035" s="11" t="s">
        <v>75437</v>
      </c>
      <c r="C21035" s="12" t="s">
        <v>50947</v>
      </c>
      <c r="D21035" s="11" t="s">
        <v>19584</v>
      </c>
    </row>
    <row r="21036" spans="1:4" ht="30" x14ac:dyDescent="0.25">
      <c r="A21036" s="11" t="s">
        <v>50949</v>
      </c>
      <c r="B21036" s="11" t="s">
        <v>75438</v>
      </c>
      <c r="C21036" s="12" t="s">
        <v>50950</v>
      </c>
      <c r="D21036" s="11" t="s">
        <v>19584</v>
      </c>
    </row>
    <row r="21037" spans="1:4" ht="30" x14ac:dyDescent="0.25">
      <c r="A21037" s="11" t="s">
        <v>50951</v>
      </c>
      <c r="B21037" s="11" t="s">
        <v>75439</v>
      </c>
      <c r="C21037" s="12" t="s">
        <v>50950</v>
      </c>
      <c r="D21037" s="11" t="s">
        <v>19584</v>
      </c>
    </row>
    <row r="21038" spans="1:4" ht="30" x14ac:dyDescent="0.25">
      <c r="A21038" s="11" t="s">
        <v>50952</v>
      </c>
      <c r="B21038" s="11" t="s">
        <v>75440</v>
      </c>
      <c r="C21038" s="12" t="s">
        <v>50953</v>
      </c>
      <c r="D21038" s="11" t="s">
        <v>19584</v>
      </c>
    </row>
    <row r="21039" spans="1:4" ht="30" x14ac:dyDescent="0.25">
      <c r="A21039" s="11" t="s">
        <v>50954</v>
      </c>
      <c r="B21039" s="11" t="s">
        <v>75441</v>
      </c>
      <c r="C21039" s="12" t="s">
        <v>50953</v>
      </c>
      <c r="D21039" s="11" t="s">
        <v>19584</v>
      </c>
    </row>
    <row r="21040" spans="1:4" ht="30" x14ac:dyDescent="0.25">
      <c r="A21040" s="11" t="s">
        <v>50955</v>
      </c>
      <c r="B21040" s="11" t="s">
        <v>75442</v>
      </c>
      <c r="C21040" s="12" t="s">
        <v>50956</v>
      </c>
      <c r="D21040" s="11" t="s">
        <v>19584</v>
      </c>
    </row>
    <row r="21041" spans="1:4" ht="30" x14ac:dyDescent="0.25">
      <c r="A21041" s="11" t="s">
        <v>50957</v>
      </c>
      <c r="B21041" s="11" t="s">
        <v>75443</v>
      </c>
      <c r="C21041" s="12" t="s">
        <v>50956</v>
      </c>
      <c r="D21041" s="11" t="s">
        <v>19584</v>
      </c>
    </row>
    <row r="21042" spans="1:4" ht="30" x14ac:dyDescent="0.25">
      <c r="A21042" s="11" t="s">
        <v>50958</v>
      </c>
      <c r="B21042" s="11" t="s">
        <v>75444</v>
      </c>
      <c r="C21042" s="12" t="s">
        <v>50959</v>
      </c>
      <c r="D21042" s="11" t="s">
        <v>19584</v>
      </c>
    </row>
    <row r="21043" spans="1:4" ht="30" x14ac:dyDescent="0.25">
      <c r="A21043" s="11" t="s">
        <v>50960</v>
      </c>
      <c r="B21043" s="11" t="s">
        <v>75445</v>
      </c>
      <c r="C21043" s="12" t="s">
        <v>50959</v>
      </c>
      <c r="D21043" s="11" t="s">
        <v>19584</v>
      </c>
    </row>
    <row r="21044" spans="1:4" ht="30" x14ac:dyDescent="0.25">
      <c r="A21044" s="11" t="s">
        <v>50961</v>
      </c>
      <c r="B21044" s="11" t="s">
        <v>75446</v>
      </c>
      <c r="C21044" s="12" t="s">
        <v>50962</v>
      </c>
      <c r="D21044" s="11" t="s">
        <v>19584</v>
      </c>
    </row>
    <row r="21045" spans="1:4" ht="30" x14ac:dyDescent="0.25">
      <c r="A21045" s="11" t="s">
        <v>50963</v>
      </c>
      <c r="B21045" s="11" t="s">
        <v>75447</v>
      </c>
      <c r="C21045" s="12" t="s">
        <v>50962</v>
      </c>
      <c r="D21045" s="11" t="s">
        <v>19584</v>
      </c>
    </row>
    <row r="21046" spans="1:4" ht="30" x14ac:dyDescent="0.25">
      <c r="A21046" s="11" t="s">
        <v>50964</v>
      </c>
      <c r="B21046" s="11" t="s">
        <v>75448</v>
      </c>
      <c r="C21046" s="12" t="s">
        <v>50965</v>
      </c>
      <c r="D21046" s="11" t="s">
        <v>19584</v>
      </c>
    </row>
    <row r="21047" spans="1:4" ht="30" x14ac:dyDescent="0.25">
      <c r="A21047" s="11" t="s">
        <v>50966</v>
      </c>
      <c r="B21047" s="11" t="s">
        <v>75449</v>
      </c>
      <c r="C21047" s="12" t="s">
        <v>50965</v>
      </c>
      <c r="D21047" s="11" t="s">
        <v>19584</v>
      </c>
    </row>
    <row r="21048" spans="1:4" ht="30" x14ac:dyDescent="0.25">
      <c r="A21048" s="11" t="s">
        <v>50967</v>
      </c>
      <c r="B21048" s="11" t="s">
        <v>75450</v>
      </c>
      <c r="C21048" s="12" t="s">
        <v>50968</v>
      </c>
      <c r="D21048" s="11" t="s">
        <v>19584</v>
      </c>
    </row>
    <row r="21049" spans="1:4" ht="30" x14ac:dyDescent="0.25">
      <c r="A21049" s="11" t="s">
        <v>50969</v>
      </c>
      <c r="B21049" s="11" t="s">
        <v>75451</v>
      </c>
      <c r="C21049" s="12" t="s">
        <v>50968</v>
      </c>
      <c r="D21049" s="11" t="s">
        <v>19584</v>
      </c>
    </row>
    <row r="21050" spans="1:4" ht="30" x14ac:dyDescent="0.25">
      <c r="A21050" s="11" t="s">
        <v>50970</v>
      </c>
      <c r="B21050" s="11" t="s">
        <v>75452</v>
      </c>
      <c r="C21050" s="12" t="s">
        <v>50971</v>
      </c>
      <c r="D21050" s="11" t="s">
        <v>19584</v>
      </c>
    </row>
    <row r="21051" spans="1:4" ht="30" x14ac:dyDescent="0.25">
      <c r="A21051" s="11" t="s">
        <v>50972</v>
      </c>
      <c r="B21051" s="11" t="s">
        <v>75453</v>
      </c>
      <c r="C21051" s="12" t="s">
        <v>50971</v>
      </c>
      <c r="D21051" s="11" t="s">
        <v>19584</v>
      </c>
    </row>
    <row r="21052" spans="1:4" ht="30" x14ac:dyDescent="0.25">
      <c r="A21052" s="11" t="s">
        <v>50973</v>
      </c>
      <c r="B21052" s="11" t="s">
        <v>75454</v>
      </c>
      <c r="C21052" s="12" t="s">
        <v>50974</v>
      </c>
      <c r="D21052" s="11" t="s">
        <v>19584</v>
      </c>
    </row>
    <row r="21053" spans="1:4" ht="30" x14ac:dyDescent="0.25">
      <c r="A21053" s="11" t="s">
        <v>50975</v>
      </c>
      <c r="B21053" s="11" t="s">
        <v>75455</v>
      </c>
      <c r="C21053" s="12" t="s">
        <v>50974</v>
      </c>
      <c r="D21053" s="11" t="s">
        <v>19584</v>
      </c>
    </row>
    <row r="21054" spans="1:4" ht="30" x14ac:dyDescent="0.25">
      <c r="A21054" s="11" t="s">
        <v>50976</v>
      </c>
      <c r="B21054" s="11" t="s">
        <v>75456</v>
      </c>
      <c r="C21054" s="12" t="s">
        <v>50977</v>
      </c>
      <c r="D21054" s="11" t="s">
        <v>19584</v>
      </c>
    </row>
    <row r="21055" spans="1:4" ht="30" x14ac:dyDescent="0.25">
      <c r="A21055" s="11" t="s">
        <v>50978</v>
      </c>
      <c r="B21055" s="11" t="s">
        <v>75457</v>
      </c>
      <c r="C21055" s="12" t="s">
        <v>50977</v>
      </c>
      <c r="D21055" s="11" t="s">
        <v>19584</v>
      </c>
    </row>
    <row r="21056" spans="1:4" ht="30" x14ac:dyDescent="0.25">
      <c r="A21056" s="11" t="s">
        <v>50979</v>
      </c>
      <c r="B21056" s="11" t="s">
        <v>75458</v>
      </c>
      <c r="C21056" s="12" t="s">
        <v>50980</v>
      </c>
      <c r="D21056" s="11" t="s">
        <v>19584</v>
      </c>
    </row>
    <row r="21057" spans="1:4" ht="30" x14ac:dyDescent="0.25">
      <c r="A21057" s="11" t="s">
        <v>50981</v>
      </c>
      <c r="B21057" s="11" t="s">
        <v>75459</v>
      </c>
      <c r="C21057" s="12" t="s">
        <v>50980</v>
      </c>
      <c r="D21057" s="11" t="s">
        <v>19584</v>
      </c>
    </row>
    <row r="21058" spans="1:4" ht="30" x14ac:dyDescent="0.25">
      <c r="A21058" s="11" t="s">
        <v>50982</v>
      </c>
      <c r="B21058" s="11" t="s">
        <v>75460</v>
      </c>
      <c r="C21058" s="12" t="s">
        <v>50983</v>
      </c>
      <c r="D21058" s="11" t="s">
        <v>19584</v>
      </c>
    </row>
    <row r="21059" spans="1:4" ht="30" x14ac:dyDescent="0.25">
      <c r="A21059" s="11" t="s">
        <v>50984</v>
      </c>
      <c r="B21059" s="11" t="s">
        <v>75461</v>
      </c>
      <c r="C21059" s="12" t="s">
        <v>50983</v>
      </c>
      <c r="D21059" s="11" t="s">
        <v>19584</v>
      </c>
    </row>
    <row r="21060" spans="1:4" ht="30" x14ac:dyDescent="0.25">
      <c r="A21060" s="11" t="s">
        <v>50985</v>
      </c>
      <c r="B21060" s="11" t="s">
        <v>75462</v>
      </c>
      <c r="C21060" s="12" t="s">
        <v>50986</v>
      </c>
      <c r="D21060" s="11" t="s">
        <v>19584</v>
      </c>
    </row>
    <row r="21061" spans="1:4" ht="30" x14ac:dyDescent="0.25">
      <c r="A21061" s="11" t="s">
        <v>50987</v>
      </c>
      <c r="B21061" s="11" t="s">
        <v>75463</v>
      </c>
      <c r="C21061" s="12" t="s">
        <v>50986</v>
      </c>
      <c r="D21061" s="11" t="s">
        <v>19584</v>
      </c>
    </row>
    <row r="21062" spans="1:4" ht="30" x14ac:dyDescent="0.25">
      <c r="A21062" s="11" t="s">
        <v>50988</v>
      </c>
      <c r="B21062" s="11" t="s">
        <v>75464</v>
      </c>
      <c r="C21062" s="12" t="s">
        <v>50989</v>
      </c>
      <c r="D21062" s="11" t="s">
        <v>19584</v>
      </c>
    </row>
    <row r="21063" spans="1:4" ht="30" x14ac:dyDescent="0.25">
      <c r="A21063" s="11" t="s">
        <v>50990</v>
      </c>
      <c r="B21063" s="11" t="s">
        <v>75465</v>
      </c>
      <c r="C21063" s="12" t="s">
        <v>50989</v>
      </c>
      <c r="D21063" s="11" t="s">
        <v>19584</v>
      </c>
    </row>
    <row r="21064" spans="1:4" ht="30" x14ac:dyDescent="0.25">
      <c r="A21064" s="11" t="s">
        <v>50991</v>
      </c>
      <c r="B21064" s="11" t="s">
        <v>75466</v>
      </c>
      <c r="C21064" s="12" t="s">
        <v>50992</v>
      </c>
      <c r="D21064" s="11" t="s">
        <v>19584</v>
      </c>
    </row>
    <row r="21065" spans="1:4" ht="30" x14ac:dyDescent="0.25">
      <c r="A21065" s="11" t="s">
        <v>50993</v>
      </c>
      <c r="B21065" s="11" t="s">
        <v>75467</v>
      </c>
      <c r="C21065" s="12" t="s">
        <v>50992</v>
      </c>
      <c r="D21065" s="11" t="s">
        <v>19584</v>
      </c>
    </row>
    <row r="21066" spans="1:4" ht="30" x14ac:dyDescent="0.25">
      <c r="A21066" s="11" t="s">
        <v>50994</v>
      </c>
      <c r="B21066" s="11" t="s">
        <v>75468</v>
      </c>
      <c r="C21066" s="12" t="s">
        <v>50995</v>
      </c>
      <c r="D21066" s="11" t="s">
        <v>19584</v>
      </c>
    </row>
    <row r="21067" spans="1:4" ht="30" x14ac:dyDescent="0.25">
      <c r="A21067" s="11" t="s">
        <v>50996</v>
      </c>
      <c r="B21067" s="11" t="s">
        <v>75469</v>
      </c>
      <c r="C21067" s="12" t="s">
        <v>50995</v>
      </c>
      <c r="D21067" s="11" t="s">
        <v>19584</v>
      </c>
    </row>
    <row r="21068" spans="1:4" ht="30" x14ac:dyDescent="0.25">
      <c r="A21068" s="11" t="s">
        <v>50997</v>
      </c>
      <c r="B21068" s="11" t="s">
        <v>75470</v>
      </c>
      <c r="C21068" s="12" t="s">
        <v>50998</v>
      </c>
      <c r="D21068" s="11" t="s">
        <v>19584</v>
      </c>
    </row>
    <row r="21069" spans="1:4" ht="30" x14ac:dyDescent="0.25">
      <c r="A21069" s="11" t="s">
        <v>50999</v>
      </c>
      <c r="B21069" s="11" t="s">
        <v>75471</v>
      </c>
      <c r="C21069" s="12" t="s">
        <v>50998</v>
      </c>
      <c r="D21069" s="11" t="s">
        <v>19584</v>
      </c>
    </row>
    <row r="21070" spans="1:4" ht="30" x14ac:dyDescent="0.25">
      <c r="A21070" s="11" t="s">
        <v>51000</v>
      </c>
      <c r="B21070" s="11" t="s">
        <v>75472</v>
      </c>
      <c r="C21070" s="12" t="s">
        <v>51001</v>
      </c>
      <c r="D21070" s="11" t="s">
        <v>19584</v>
      </c>
    </row>
    <row r="21071" spans="1:4" ht="30" x14ac:dyDescent="0.25">
      <c r="A21071" s="11" t="s">
        <v>51002</v>
      </c>
      <c r="B21071" s="11" t="s">
        <v>75473</v>
      </c>
      <c r="C21071" s="12" t="s">
        <v>51001</v>
      </c>
      <c r="D21071" s="11" t="s">
        <v>19584</v>
      </c>
    </row>
    <row r="21072" spans="1:4" ht="30" x14ac:dyDescent="0.25">
      <c r="A21072" s="11" t="s">
        <v>51003</v>
      </c>
      <c r="B21072" s="11" t="s">
        <v>75474</v>
      </c>
      <c r="C21072" s="12" t="s">
        <v>51004</v>
      </c>
      <c r="D21072" s="11" t="s">
        <v>19584</v>
      </c>
    </row>
    <row r="21073" spans="1:4" ht="30" x14ac:dyDescent="0.25">
      <c r="A21073" s="11" t="s">
        <v>51005</v>
      </c>
      <c r="B21073" s="11" t="s">
        <v>75475</v>
      </c>
      <c r="C21073" s="12" t="s">
        <v>51004</v>
      </c>
      <c r="D21073" s="11" t="s">
        <v>19584</v>
      </c>
    </row>
    <row r="21074" spans="1:4" ht="30" x14ac:dyDescent="0.25">
      <c r="A21074" s="11" t="s">
        <v>51006</v>
      </c>
      <c r="B21074" s="11" t="s">
        <v>75476</v>
      </c>
      <c r="C21074" s="12" t="s">
        <v>51007</v>
      </c>
      <c r="D21074" s="11" t="s">
        <v>19584</v>
      </c>
    </row>
    <row r="21075" spans="1:4" ht="30" x14ac:dyDescent="0.25">
      <c r="A21075" s="11" t="s">
        <v>51008</v>
      </c>
      <c r="B21075" s="11" t="s">
        <v>75477</v>
      </c>
      <c r="C21075" s="12" t="s">
        <v>51007</v>
      </c>
      <c r="D21075" s="11" t="s">
        <v>19584</v>
      </c>
    </row>
    <row r="21076" spans="1:4" ht="30" x14ac:dyDescent="0.25">
      <c r="A21076" s="11" t="s">
        <v>51009</v>
      </c>
      <c r="B21076" s="11" t="s">
        <v>75478</v>
      </c>
      <c r="C21076" s="12" t="s">
        <v>51010</v>
      </c>
      <c r="D21076" s="11" t="s">
        <v>19584</v>
      </c>
    </row>
    <row r="21077" spans="1:4" ht="30" x14ac:dyDescent="0.25">
      <c r="A21077" s="11" t="s">
        <v>51011</v>
      </c>
      <c r="B21077" s="11" t="s">
        <v>75479</v>
      </c>
      <c r="C21077" s="12" t="s">
        <v>51010</v>
      </c>
      <c r="D21077" s="11" t="s">
        <v>19584</v>
      </c>
    </row>
    <row r="21078" spans="1:4" ht="30" x14ac:dyDescent="0.25">
      <c r="A21078" s="11" t="s">
        <v>51012</v>
      </c>
      <c r="B21078" s="11" t="s">
        <v>75480</v>
      </c>
      <c r="C21078" s="12" t="s">
        <v>51013</v>
      </c>
      <c r="D21078" s="11" t="s">
        <v>19584</v>
      </c>
    </row>
    <row r="21079" spans="1:4" ht="30" x14ac:dyDescent="0.25">
      <c r="A21079" s="11" t="s">
        <v>51014</v>
      </c>
      <c r="B21079" s="11" t="s">
        <v>75481</v>
      </c>
      <c r="C21079" s="12" t="s">
        <v>51013</v>
      </c>
      <c r="D21079" s="11" t="s">
        <v>19584</v>
      </c>
    </row>
    <row r="21080" spans="1:4" ht="60" x14ac:dyDescent="0.25">
      <c r="A21080" s="11" t="s">
        <v>51015</v>
      </c>
      <c r="B21080" s="11" t="s">
        <v>75482</v>
      </c>
      <c r="C21080" s="12" t="s">
        <v>51016</v>
      </c>
      <c r="D21080" s="11" t="s">
        <v>19584</v>
      </c>
    </row>
    <row r="21081" spans="1:4" ht="60" x14ac:dyDescent="0.25">
      <c r="A21081" s="11" t="s">
        <v>51017</v>
      </c>
      <c r="B21081" s="11" t="s">
        <v>75483</v>
      </c>
      <c r="C21081" s="12" t="s">
        <v>51018</v>
      </c>
      <c r="D21081" s="11" t="s">
        <v>19584</v>
      </c>
    </row>
    <row r="21082" spans="1:4" ht="60" x14ac:dyDescent="0.25">
      <c r="A21082" s="11" t="s">
        <v>51019</v>
      </c>
      <c r="B21082" s="11" t="s">
        <v>75484</v>
      </c>
      <c r="C21082" s="12" t="s">
        <v>51020</v>
      </c>
      <c r="D21082" s="11" t="s">
        <v>19584</v>
      </c>
    </row>
    <row r="21083" spans="1:4" ht="60" x14ac:dyDescent="0.25">
      <c r="A21083" s="11" t="s">
        <v>51021</v>
      </c>
      <c r="B21083" s="11" t="s">
        <v>75485</v>
      </c>
      <c r="C21083" s="12" t="s">
        <v>51022</v>
      </c>
      <c r="D21083" s="11" t="s">
        <v>19584</v>
      </c>
    </row>
    <row r="21084" spans="1:4" ht="60" x14ac:dyDescent="0.25">
      <c r="A21084" s="11" t="s">
        <v>51023</v>
      </c>
      <c r="B21084" s="11" t="s">
        <v>75486</v>
      </c>
      <c r="C21084" s="12" t="s">
        <v>51024</v>
      </c>
      <c r="D21084" s="11" t="s">
        <v>19584</v>
      </c>
    </row>
    <row r="21085" spans="1:4" ht="60" x14ac:dyDescent="0.25">
      <c r="A21085" s="11" t="s">
        <v>51025</v>
      </c>
      <c r="B21085" s="11" t="s">
        <v>75487</v>
      </c>
      <c r="C21085" s="12" t="s">
        <v>51026</v>
      </c>
      <c r="D21085" s="11" t="s">
        <v>19584</v>
      </c>
    </row>
    <row r="21086" spans="1:4" ht="60" x14ac:dyDescent="0.25">
      <c r="A21086" s="11" t="s">
        <v>51027</v>
      </c>
      <c r="B21086" s="11" t="s">
        <v>75488</v>
      </c>
      <c r="C21086" s="12" t="s">
        <v>51028</v>
      </c>
      <c r="D21086" s="11" t="s">
        <v>19584</v>
      </c>
    </row>
    <row r="21087" spans="1:4" ht="60" x14ac:dyDescent="0.25">
      <c r="A21087" s="11" t="s">
        <v>51029</v>
      </c>
      <c r="B21087" s="11" t="s">
        <v>75489</v>
      </c>
      <c r="C21087" s="12" t="s">
        <v>51030</v>
      </c>
      <c r="D21087" s="11" t="s">
        <v>19584</v>
      </c>
    </row>
    <row r="21088" spans="1:4" ht="60" x14ac:dyDescent="0.25">
      <c r="A21088" s="11" t="s">
        <v>51031</v>
      </c>
      <c r="B21088" s="11" t="s">
        <v>75490</v>
      </c>
      <c r="C21088" s="12" t="s">
        <v>51032</v>
      </c>
      <c r="D21088" s="11" t="s">
        <v>19584</v>
      </c>
    </row>
    <row r="21089" spans="1:4" ht="60" x14ac:dyDescent="0.25">
      <c r="A21089" s="11" t="s">
        <v>51033</v>
      </c>
      <c r="B21089" s="11" t="s">
        <v>75491</v>
      </c>
      <c r="C21089" s="12" t="s">
        <v>51034</v>
      </c>
      <c r="D21089" s="11" t="s">
        <v>19584</v>
      </c>
    </row>
    <row r="21090" spans="1:4" ht="60" x14ac:dyDescent="0.25">
      <c r="A21090" s="11" t="s">
        <v>51035</v>
      </c>
      <c r="B21090" s="11" t="s">
        <v>75492</v>
      </c>
      <c r="C21090" s="12" t="s">
        <v>51016</v>
      </c>
      <c r="D21090" s="11" t="s">
        <v>19584</v>
      </c>
    </row>
    <row r="21091" spans="1:4" ht="60" x14ac:dyDescent="0.25">
      <c r="A21091" s="11" t="s">
        <v>51036</v>
      </c>
      <c r="B21091" s="11" t="s">
        <v>75493</v>
      </c>
      <c r="C21091" s="12" t="s">
        <v>51018</v>
      </c>
      <c r="D21091" s="11" t="s">
        <v>19584</v>
      </c>
    </row>
    <row r="21092" spans="1:4" ht="60" x14ac:dyDescent="0.25">
      <c r="A21092" s="11" t="s">
        <v>51037</v>
      </c>
      <c r="B21092" s="11" t="s">
        <v>75494</v>
      </c>
      <c r="C21092" s="12" t="s">
        <v>51020</v>
      </c>
      <c r="D21092" s="11" t="s">
        <v>19584</v>
      </c>
    </row>
    <row r="21093" spans="1:4" ht="60" x14ac:dyDescent="0.25">
      <c r="A21093" s="11" t="s">
        <v>51038</v>
      </c>
      <c r="B21093" s="11" t="s">
        <v>75495</v>
      </c>
      <c r="C21093" s="12" t="s">
        <v>51022</v>
      </c>
      <c r="D21093" s="11" t="s">
        <v>19584</v>
      </c>
    </row>
    <row r="21094" spans="1:4" ht="60" x14ac:dyDescent="0.25">
      <c r="A21094" s="11" t="s">
        <v>51039</v>
      </c>
      <c r="B21094" s="11" t="s">
        <v>75496</v>
      </c>
      <c r="C21094" s="12" t="s">
        <v>51024</v>
      </c>
      <c r="D21094" s="11" t="s">
        <v>19584</v>
      </c>
    </row>
    <row r="21095" spans="1:4" ht="60" x14ac:dyDescent="0.25">
      <c r="A21095" s="11" t="s">
        <v>51040</v>
      </c>
      <c r="B21095" s="11" t="s">
        <v>75497</v>
      </c>
      <c r="C21095" s="12" t="s">
        <v>51026</v>
      </c>
      <c r="D21095" s="11" t="s">
        <v>19584</v>
      </c>
    </row>
    <row r="21096" spans="1:4" ht="60" x14ac:dyDescent="0.25">
      <c r="A21096" s="11" t="s">
        <v>51041</v>
      </c>
      <c r="B21096" s="11" t="s">
        <v>75498</v>
      </c>
      <c r="C21096" s="12" t="s">
        <v>51028</v>
      </c>
      <c r="D21096" s="11" t="s">
        <v>19584</v>
      </c>
    </row>
    <row r="21097" spans="1:4" ht="60" x14ac:dyDescent="0.25">
      <c r="A21097" s="11" t="s">
        <v>51042</v>
      </c>
      <c r="B21097" s="11" t="s">
        <v>75499</v>
      </c>
      <c r="C21097" s="12" t="s">
        <v>51030</v>
      </c>
      <c r="D21097" s="11" t="s">
        <v>19584</v>
      </c>
    </row>
    <row r="21098" spans="1:4" ht="60" x14ac:dyDescent="0.25">
      <c r="A21098" s="11" t="s">
        <v>51043</v>
      </c>
      <c r="B21098" s="11" t="s">
        <v>75500</v>
      </c>
      <c r="C21098" s="12" t="s">
        <v>51032</v>
      </c>
      <c r="D21098" s="11" t="s">
        <v>19584</v>
      </c>
    </row>
    <row r="21099" spans="1:4" ht="60" x14ac:dyDescent="0.25">
      <c r="A21099" s="11" t="s">
        <v>51044</v>
      </c>
      <c r="B21099" s="11" t="s">
        <v>75501</v>
      </c>
      <c r="C21099" s="12" t="s">
        <v>51034</v>
      </c>
      <c r="D21099" s="11" t="s">
        <v>19584</v>
      </c>
    </row>
    <row r="21100" spans="1:4" ht="60" x14ac:dyDescent="0.25">
      <c r="A21100" s="11" t="s">
        <v>51045</v>
      </c>
      <c r="B21100" s="11" t="s">
        <v>75502</v>
      </c>
      <c r="C21100" s="12" t="s">
        <v>51046</v>
      </c>
      <c r="D21100" s="11" t="s">
        <v>19584</v>
      </c>
    </row>
    <row r="21101" spans="1:4" ht="60" x14ac:dyDescent="0.25">
      <c r="A21101" s="11" t="s">
        <v>51047</v>
      </c>
      <c r="B21101" s="11" t="s">
        <v>75503</v>
      </c>
      <c r="C21101" s="12" t="s">
        <v>51046</v>
      </c>
      <c r="D21101" s="11" t="s">
        <v>19584</v>
      </c>
    </row>
    <row r="21102" spans="1:4" ht="60" x14ac:dyDescent="0.25">
      <c r="A21102" s="11" t="s">
        <v>51048</v>
      </c>
      <c r="B21102" s="11" t="s">
        <v>75504</v>
      </c>
      <c r="C21102" s="12" t="s">
        <v>51049</v>
      </c>
      <c r="D21102" s="11" t="s">
        <v>19584</v>
      </c>
    </row>
    <row r="21103" spans="1:4" ht="60" x14ac:dyDescent="0.25">
      <c r="A21103" s="11" t="s">
        <v>51050</v>
      </c>
      <c r="B21103" s="11" t="s">
        <v>75505</v>
      </c>
      <c r="C21103" s="12" t="s">
        <v>51051</v>
      </c>
      <c r="D21103" s="11" t="s">
        <v>19584</v>
      </c>
    </row>
    <row r="21104" spans="1:4" ht="60" x14ac:dyDescent="0.25">
      <c r="A21104" s="11" t="s">
        <v>51052</v>
      </c>
      <c r="B21104" s="11" t="s">
        <v>75506</v>
      </c>
      <c r="C21104" s="12" t="s">
        <v>51053</v>
      </c>
      <c r="D21104" s="11" t="s">
        <v>19584</v>
      </c>
    </row>
    <row r="21105" spans="1:4" ht="60" x14ac:dyDescent="0.25">
      <c r="A21105" s="11" t="s">
        <v>51054</v>
      </c>
      <c r="B21105" s="11" t="s">
        <v>75507</v>
      </c>
      <c r="C21105" s="12" t="s">
        <v>51055</v>
      </c>
      <c r="D21105" s="11" t="s">
        <v>19584</v>
      </c>
    </row>
    <row r="21106" spans="1:4" ht="60" x14ac:dyDescent="0.25">
      <c r="A21106" s="11" t="s">
        <v>51056</v>
      </c>
      <c r="B21106" s="11" t="s">
        <v>75508</v>
      </c>
      <c r="C21106" s="12" t="s">
        <v>51057</v>
      </c>
      <c r="D21106" s="11" t="s">
        <v>19584</v>
      </c>
    </row>
    <row r="21107" spans="1:4" ht="60" x14ac:dyDescent="0.25">
      <c r="A21107" s="11" t="s">
        <v>51058</v>
      </c>
      <c r="B21107" s="11" t="s">
        <v>75509</v>
      </c>
      <c r="C21107" s="12" t="s">
        <v>51059</v>
      </c>
      <c r="D21107" s="11" t="s">
        <v>19584</v>
      </c>
    </row>
    <row r="21108" spans="1:4" ht="60" x14ac:dyDescent="0.25">
      <c r="A21108" s="11" t="s">
        <v>51060</v>
      </c>
      <c r="B21108" s="11" t="s">
        <v>75510</v>
      </c>
      <c r="C21108" s="12" t="s">
        <v>51061</v>
      </c>
      <c r="D21108" s="11" t="s">
        <v>19584</v>
      </c>
    </row>
    <row r="21109" spans="1:4" ht="60" x14ac:dyDescent="0.25">
      <c r="A21109" s="11" t="s">
        <v>51062</v>
      </c>
      <c r="B21109" s="11" t="s">
        <v>75511</v>
      </c>
      <c r="C21109" s="12" t="s">
        <v>51063</v>
      </c>
      <c r="D21109" s="11" t="s">
        <v>19584</v>
      </c>
    </row>
    <row r="21110" spans="1:4" ht="60" x14ac:dyDescent="0.25">
      <c r="A21110" s="11" t="s">
        <v>51064</v>
      </c>
      <c r="B21110" s="11" t="s">
        <v>75512</v>
      </c>
      <c r="C21110" s="12" t="s">
        <v>51049</v>
      </c>
      <c r="D21110" s="11" t="s">
        <v>19584</v>
      </c>
    </row>
    <row r="21111" spans="1:4" ht="60" x14ac:dyDescent="0.25">
      <c r="A21111" s="11" t="s">
        <v>51065</v>
      </c>
      <c r="B21111" s="11" t="s">
        <v>75513</v>
      </c>
      <c r="C21111" s="12" t="s">
        <v>51051</v>
      </c>
      <c r="D21111" s="11" t="s">
        <v>19584</v>
      </c>
    </row>
    <row r="21112" spans="1:4" ht="60" x14ac:dyDescent="0.25">
      <c r="A21112" s="11" t="s">
        <v>51066</v>
      </c>
      <c r="B21112" s="11" t="s">
        <v>75514</v>
      </c>
      <c r="C21112" s="12" t="s">
        <v>51053</v>
      </c>
      <c r="D21112" s="11" t="s">
        <v>19584</v>
      </c>
    </row>
    <row r="21113" spans="1:4" ht="60" x14ac:dyDescent="0.25">
      <c r="A21113" s="11" t="s">
        <v>51067</v>
      </c>
      <c r="B21113" s="11" t="s">
        <v>75515</v>
      </c>
      <c r="C21113" s="12" t="s">
        <v>51055</v>
      </c>
      <c r="D21113" s="11" t="s">
        <v>19584</v>
      </c>
    </row>
    <row r="21114" spans="1:4" ht="60" x14ac:dyDescent="0.25">
      <c r="A21114" s="11" t="s">
        <v>51068</v>
      </c>
      <c r="B21114" s="11" t="s">
        <v>75516</v>
      </c>
      <c r="C21114" s="12" t="s">
        <v>51057</v>
      </c>
      <c r="D21114" s="11" t="s">
        <v>19584</v>
      </c>
    </row>
    <row r="21115" spans="1:4" ht="60" x14ac:dyDescent="0.25">
      <c r="A21115" s="11" t="s">
        <v>51069</v>
      </c>
      <c r="B21115" s="11" t="s">
        <v>75517</v>
      </c>
      <c r="C21115" s="12" t="s">
        <v>51059</v>
      </c>
      <c r="D21115" s="11" t="s">
        <v>19584</v>
      </c>
    </row>
    <row r="21116" spans="1:4" ht="60" x14ac:dyDescent="0.25">
      <c r="A21116" s="11" t="s">
        <v>51070</v>
      </c>
      <c r="B21116" s="11" t="s">
        <v>75518</v>
      </c>
      <c r="C21116" s="12" t="s">
        <v>51061</v>
      </c>
      <c r="D21116" s="11" t="s">
        <v>19584</v>
      </c>
    </row>
    <row r="21117" spans="1:4" ht="60" x14ac:dyDescent="0.25">
      <c r="A21117" s="11" t="s">
        <v>51071</v>
      </c>
      <c r="B21117" s="11" t="s">
        <v>75519</v>
      </c>
      <c r="C21117" s="12" t="s">
        <v>51063</v>
      </c>
      <c r="D21117" s="11" t="s">
        <v>19584</v>
      </c>
    </row>
    <row r="21118" spans="1:4" ht="60" x14ac:dyDescent="0.25">
      <c r="A21118" s="11" t="s">
        <v>51072</v>
      </c>
      <c r="B21118" s="11" t="s">
        <v>75520</v>
      </c>
      <c r="C21118" s="12" t="s">
        <v>51073</v>
      </c>
      <c r="D21118" s="11" t="s">
        <v>19584</v>
      </c>
    </row>
    <row r="21119" spans="1:4" ht="60" x14ac:dyDescent="0.25">
      <c r="A21119" s="11" t="s">
        <v>51074</v>
      </c>
      <c r="B21119" s="11" t="s">
        <v>75521</v>
      </c>
      <c r="C21119" s="12" t="s">
        <v>51073</v>
      </c>
      <c r="D21119" s="11" t="s">
        <v>19584</v>
      </c>
    </row>
    <row r="21120" spans="1:4" ht="60" x14ac:dyDescent="0.25">
      <c r="A21120" s="11" t="s">
        <v>51075</v>
      </c>
      <c r="B21120" s="11" t="s">
        <v>75522</v>
      </c>
      <c r="C21120" s="12" t="s">
        <v>51076</v>
      </c>
      <c r="D21120" s="11" t="s">
        <v>19584</v>
      </c>
    </row>
    <row r="21121" spans="1:4" ht="60" x14ac:dyDescent="0.25">
      <c r="A21121" s="11" t="s">
        <v>51077</v>
      </c>
      <c r="B21121" s="11" t="s">
        <v>75523</v>
      </c>
      <c r="C21121" s="12" t="s">
        <v>51078</v>
      </c>
      <c r="D21121" s="11" t="s">
        <v>19584</v>
      </c>
    </row>
    <row r="21122" spans="1:4" ht="60" x14ac:dyDescent="0.25">
      <c r="A21122" s="11" t="s">
        <v>51079</v>
      </c>
      <c r="B21122" s="11" t="s">
        <v>75524</v>
      </c>
      <c r="C21122" s="12" t="s">
        <v>51080</v>
      </c>
      <c r="D21122" s="11" t="s">
        <v>19584</v>
      </c>
    </row>
    <row r="21123" spans="1:4" ht="60" x14ac:dyDescent="0.25">
      <c r="A21123" s="11" t="s">
        <v>51081</v>
      </c>
      <c r="B21123" s="11" t="s">
        <v>75525</v>
      </c>
      <c r="C21123" s="12" t="s">
        <v>51082</v>
      </c>
      <c r="D21123" s="11" t="s">
        <v>19584</v>
      </c>
    </row>
    <row r="21124" spans="1:4" ht="60" x14ac:dyDescent="0.25">
      <c r="A21124" s="11" t="s">
        <v>51083</v>
      </c>
      <c r="B21124" s="11" t="s">
        <v>75526</v>
      </c>
      <c r="C21124" s="12" t="s">
        <v>51084</v>
      </c>
      <c r="D21124" s="11" t="s">
        <v>19584</v>
      </c>
    </row>
    <row r="21125" spans="1:4" ht="60" x14ac:dyDescent="0.25">
      <c r="A21125" s="11" t="s">
        <v>51085</v>
      </c>
      <c r="B21125" s="11" t="s">
        <v>75527</v>
      </c>
      <c r="C21125" s="12" t="s">
        <v>51086</v>
      </c>
      <c r="D21125" s="11" t="s">
        <v>19584</v>
      </c>
    </row>
    <row r="21126" spans="1:4" ht="60" x14ac:dyDescent="0.25">
      <c r="A21126" s="11" t="s">
        <v>51087</v>
      </c>
      <c r="B21126" s="11" t="s">
        <v>75528</v>
      </c>
      <c r="C21126" s="12" t="s">
        <v>51088</v>
      </c>
      <c r="D21126" s="11" t="s">
        <v>19584</v>
      </c>
    </row>
    <row r="21127" spans="1:4" ht="60" x14ac:dyDescent="0.25">
      <c r="A21127" s="11" t="s">
        <v>51089</v>
      </c>
      <c r="B21127" s="11" t="s">
        <v>75529</v>
      </c>
      <c r="C21127" s="12" t="s">
        <v>51090</v>
      </c>
      <c r="D21127" s="11" t="s">
        <v>19584</v>
      </c>
    </row>
    <row r="21128" spans="1:4" ht="60" x14ac:dyDescent="0.25">
      <c r="A21128" s="11" t="s">
        <v>51091</v>
      </c>
      <c r="B21128" s="11" t="s">
        <v>75530</v>
      </c>
      <c r="C21128" s="12" t="s">
        <v>51076</v>
      </c>
      <c r="D21128" s="11" t="s">
        <v>19584</v>
      </c>
    </row>
    <row r="21129" spans="1:4" ht="60" x14ac:dyDescent="0.25">
      <c r="A21129" s="11" t="s">
        <v>51092</v>
      </c>
      <c r="B21129" s="11" t="s">
        <v>75531</v>
      </c>
      <c r="C21129" s="12" t="s">
        <v>51078</v>
      </c>
      <c r="D21129" s="11" t="s">
        <v>19584</v>
      </c>
    </row>
    <row r="21130" spans="1:4" ht="60" x14ac:dyDescent="0.25">
      <c r="A21130" s="11" t="s">
        <v>51093</v>
      </c>
      <c r="B21130" s="11" t="s">
        <v>75532</v>
      </c>
      <c r="C21130" s="12" t="s">
        <v>51080</v>
      </c>
      <c r="D21130" s="11" t="s">
        <v>19584</v>
      </c>
    </row>
    <row r="21131" spans="1:4" ht="60" x14ac:dyDescent="0.25">
      <c r="A21131" s="11" t="s">
        <v>51094</v>
      </c>
      <c r="B21131" s="11" t="s">
        <v>75533</v>
      </c>
      <c r="C21131" s="12" t="s">
        <v>51082</v>
      </c>
      <c r="D21131" s="11" t="s">
        <v>19584</v>
      </c>
    </row>
    <row r="21132" spans="1:4" ht="60" x14ac:dyDescent="0.25">
      <c r="A21132" s="11" t="s">
        <v>51095</v>
      </c>
      <c r="B21132" s="11" t="s">
        <v>75534</v>
      </c>
      <c r="C21132" s="12" t="s">
        <v>51084</v>
      </c>
      <c r="D21132" s="11" t="s">
        <v>19584</v>
      </c>
    </row>
    <row r="21133" spans="1:4" ht="60" x14ac:dyDescent="0.25">
      <c r="A21133" s="11" t="s">
        <v>51096</v>
      </c>
      <c r="B21133" s="11" t="s">
        <v>75535</v>
      </c>
      <c r="C21133" s="12" t="s">
        <v>51086</v>
      </c>
      <c r="D21133" s="11" t="s">
        <v>19584</v>
      </c>
    </row>
    <row r="21134" spans="1:4" ht="60" x14ac:dyDescent="0.25">
      <c r="A21134" s="11" t="s">
        <v>51097</v>
      </c>
      <c r="B21134" s="11" t="s">
        <v>75536</v>
      </c>
      <c r="C21134" s="12" t="s">
        <v>51088</v>
      </c>
      <c r="D21134" s="11" t="s">
        <v>19584</v>
      </c>
    </row>
    <row r="21135" spans="1:4" ht="60" x14ac:dyDescent="0.25">
      <c r="A21135" s="11" t="s">
        <v>51098</v>
      </c>
      <c r="B21135" s="11" t="s">
        <v>75537</v>
      </c>
      <c r="C21135" s="12" t="s">
        <v>51090</v>
      </c>
      <c r="D21135" s="11" t="s">
        <v>19584</v>
      </c>
    </row>
    <row r="21136" spans="1:4" ht="60" x14ac:dyDescent="0.25">
      <c r="A21136" s="11" t="s">
        <v>51099</v>
      </c>
      <c r="B21136" s="11" t="s">
        <v>75538</v>
      </c>
      <c r="C21136" s="12" t="s">
        <v>51100</v>
      </c>
      <c r="D21136" s="11" t="s">
        <v>19584</v>
      </c>
    </row>
    <row r="21137" spans="1:4" ht="60" x14ac:dyDescent="0.25">
      <c r="A21137" s="11" t="s">
        <v>51101</v>
      </c>
      <c r="B21137" s="11" t="s">
        <v>75539</v>
      </c>
      <c r="C21137" s="12" t="s">
        <v>51100</v>
      </c>
      <c r="D21137" s="11" t="s">
        <v>19584</v>
      </c>
    </row>
    <row r="21138" spans="1:4" ht="60" x14ac:dyDescent="0.25">
      <c r="A21138" s="11" t="s">
        <v>51102</v>
      </c>
      <c r="B21138" s="11" t="s">
        <v>75540</v>
      </c>
      <c r="C21138" s="12" t="s">
        <v>51103</v>
      </c>
      <c r="D21138" s="11" t="s">
        <v>19584</v>
      </c>
    </row>
    <row r="21139" spans="1:4" ht="60" x14ac:dyDescent="0.25">
      <c r="A21139" s="11" t="s">
        <v>51104</v>
      </c>
      <c r="B21139" s="11" t="s">
        <v>75541</v>
      </c>
      <c r="C21139" s="12" t="s">
        <v>51103</v>
      </c>
      <c r="D21139" s="11" t="s">
        <v>19584</v>
      </c>
    </row>
    <row r="21140" spans="1:4" ht="60" x14ac:dyDescent="0.25">
      <c r="A21140" s="11" t="s">
        <v>51105</v>
      </c>
      <c r="B21140" s="11" t="s">
        <v>75542</v>
      </c>
      <c r="C21140" s="12" t="s">
        <v>51106</v>
      </c>
      <c r="D21140" s="11" t="s">
        <v>19584</v>
      </c>
    </row>
    <row r="21141" spans="1:4" ht="60" x14ac:dyDescent="0.25">
      <c r="A21141" s="11" t="s">
        <v>51107</v>
      </c>
      <c r="B21141" s="11" t="s">
        <v>75543</v>
      </c>
      <c r="C21141" s="12" t="s">
        <v>51106</v>
      </c>
      <c r="D21141" s="11" t="s">
        <v>19584</v>
      </c>
    </row>
    <row r="21142" spans="1:4" ht="60" x14ac:dyDescent="0.25">
      <c r="A21142" s="11" t="s">
        <v>51108</v>
      </c>
      <c r="B21142" s="11" t="s">
        <v>75544</v>
      </c>
      <c r="C21142" s="12" t="s">
        <v>51109</v>
      </c>
      <c r="D21142" s="11" t="s">
        <v>19584</v>
      </c>
    </row>
    <row r="21143" spans="1:4" ht="60" x14ac:dyDescent="0.25">
      <c r="A21143" s="11" t="s">
        <v>51110</v>
      </c>
      <c r="B21143" s="11" t="s">
        <v>75545</v>
      </c>
      <c r="C21143" s="12" t="s">
        <v>51109</v>
      </c>
      <c r="D21143" s="11" t="s">
        <v>19584</v>
      </c>
    </row>
    <row r="21144" spans="1:4" ht="60" x14ac:dyDescent="0.25">
      <c r="A21144" s="11" t="s">
        <v>51111</v>
      </c>
      <c r="B21144" s="11" t="s">
        <v>75546</v>
      </c>
      <c r="C21144" s="12" t="s">
        <v>51112</v>
      </c>
      <c r="D21144" s="11" t="s">
        <v>19584</v>
      </c>
    </row>
    <row r="21145" spans="1:4" ht="60" x14ac:dyDescent="0.25">
      <c r="A21145" s="11" t="s">
        <v>51113</v>
      </c>
      <c r="B21145" s="11" t="s">
        <v>75547</v>
      </c>
      <c r="C21145" s="12" t="s">
        <v>51112</v>
      </c>
      <c r="D21145" s="11" t="s">
        <v>19584</v>
      </c>
    </row>
    <row r="21146" spans="1:4" ht="60" x14ac:dyDescent="0.25">
      <c r="A21146" s="11" t="s">
        <v>51114</v>
      </c>
      <c r="B21146" s="11" t="s">
        <v>75548</v>
      </c>
      <c r="C21146" s="12" t="s">
        <v>51115</v>
      </c>
      <c r="D21146" s="11" t="s">
        <v>19584</v>
      </c>
    </row>
    <row r="21147" spans="1:4" ht="60" x14ac:dyDescent="0.25">
      <c r="A21147" s="11" t="s">
        <v>51116</v>
      </c>
      <c r="B21147" s="11" t="s">
        <v>75549</v>
      </c>
      <c r="C21147" s="12" t="s">
        <v>51115</v>
      </c>
      <c r="D21147" s="11" t="s">
        <v>19584</v>
      </c>
    </row>
    <row r="21148" spans="1:4" ht="60" x14ac:dyDescent="0.25">
      <c r="A21148" s="11" t="s">
        <v>51117</v>
      </c>
      <c r="B21148" s="11" t="s">
        <v>75550</v>
      </c>
      <c r="C21148" s="12" t="s">
        <v>51118</v>
      </c>
      <c r="D21148" s="11" t="s">
        <v>19584</v>
      </c>
    </row>
    <row r="21149" spans="1:4" ht="60" x14ac:dyDescent="0.25">
      <c r="A21149" s="11" t="s">
        <v>51119</v>
      </c>
      <c r="B21149" s="11" t="s">
        <v>75551</v>
      </c>
      <c r="C21149" s="12" t="s">
        <v>51118</v>
      </c>
      <c r="D21149" s="11" t="s">
        <v>19584</v>
      </c>
    </row>
    <row r="21150" spans="1:4" ht="60" x14ac:dyDescent="0.25">
      <c r="A21150" s="11" t="s">
        <v>51120</v>
      </c>
      <c r="B21150" s="11" t="s">
        <v>75552</v>
      </c>
      <c r="C21150" s="12" t="s">
        <v>51121</v>
      </c>
      <c r="D21150" s="11" t="s">
        <v>19584</v>
      </c>
    </row>
    <row r="21151" spans="1:4" ht="60" x14ac:dyDescent="0.25">
      <c r="A21151" s="11" t="s">
        <v>51122</v>
      </c>
      <c r="B21151" s="11" t="s">
        <v>75553</v>
      </c>
      <c r="C21151" s="12" t="s">
        <v>51121</v>
      </c>
      <c r="D21151" s="11" t="s">
        <v>19584</v>
      </c>
    </row>
    <row r="21152" spans="1:4" ht="60" x14ac:dyDescent="0.25">
      <c r="A21152" s="11" t="s">
        <v>51123</v>
      </c>
      <c r="B21152" s="11" t="s">
        <v>75554</v>
      </c>
      <c r="C21152" s="12" t="s">
        <v>51124</v>
      </c>
      <c r="D21152" s="11" t="s">
        <v>19584</v>
      </c>
    </row>
    <row r="21153" spans="1:4" ht="60" x14ac:dyDescent="0.25">
      <c r="A21153" s="11" t="s">
        <v>51125</v>
      </c>
      <c r="B21153" s="11" t="s">
        <v>75555</v>
      </c>
      <c r="C21153" s="12" t="s">
        <v>51124</v>
      </c>
      <c r="D21153" s="11" t="s">
        <v>19584</v>
      </c>
    </row>
    <row r="21154" spans="1:4" ht="60" x14ac:dyDescent="0.25">
      <c r="A21154" s="11" t="s">
        <v>51126</v>
      </c>
      <c r="B21154" s="11" t="s">
        <v>75556</v>
      </c>
      <c r="C21154" s="12" t="s">
        <v>51127</v>
      </c>
      <c r="D21154" s="11" t="s">
        <v>19584</v>
      </c>
    </row>
    <row r="21155" spans="1:4" ht="60" x14ac:dyDescent="0.25">
      <c r="A21155" s="11" t="s">
        <v>51128</v>
      </c>
      <c r="B21155" s="11" t="s">
        <v>75557</v>
      </c>
      <c r="C21155" s="12" t="s">
        <v>51127</v>
      </c>
      <c r="D21155" s="11" t="s">
        <v>19584</v>
      </c>
    </row>
    <row r="21156" spans="1:4" ht="60" x14ac:dyDescent="0.25">
      <c r="A21156" s="11" t="s">
        <v>51129</v>
      </c>
      <c r="B21156" s="11" t="s">
        <v>75558</v>
      </c>
      <c r="C21156" s="12" t="s">
        <v>51130</v>
      </c>
      <c r="D21156" s="11" t="s">
        <v>19584</v>
      </c>
    </row>
    <row r="21157" spans="1:4" ht="60" x14ac:dyDescent="0.25">
      <c r="A21157" s="11" t="s">
        <v>51131</v>
      </c>
      <c r="B21157" s="11" t="s">
        <v>75559</v>
      </c>
      <c r="C21157" s="12" t="s">
        <v>51130</v>
      </c>
      <c r="D21157" s="11" t="s">
        <v>19584</v>
      </c>
    </row>
    <row r="21158" spans="1:4" ht="60" x14ac:dyDescent="0.25">
      <c r="A21158" s="11" t="s">
        <v>51132</v>
      </c>
      <c r="B21158" s="11" t="s">
        <v>75560</v>
      </c>
      <c r="C21158" s="12" t="s">
        <v>51133</v>
      </c>
      <c r="D21158" s="11" t="s">
        <v>19584</v>
      </c>
    </row>
    <row r="21159" spans="1:4" ht="60" x14ac:dyDescent="0.25">
      <c r="A21159" s="11" t="s">
        <v>51134</v>
      </c>
      <c r="B21159" s="11" t="s">
        <v>75561</v>
      </c>
      <c r="C21159" s="12" t="s">
        <v>51133</v>
      </c>
      <c r="D21159" s="11" t="s">
        <v>19584</v>
      </c>
    </row>
    <row r="21160" spans="1:4" ht="60" x14ac:dyDescent="0.25">
      <c r="A21160" s="11" t="s">
        <v>51135</v>
      </c>
      <c r="B21160" s="11" t="s">
        <v>75562</v>
      </c>
      <c r="C21160" s="12" t="s">
        <v>51136</v>
      </c>
      <c r="D21160" s="11" t="s">
        <v>19584</v>
      </c>
    </row>
    <row r="21161" spans="1:4" ht="60" x14ac:dyDescent="0.25">
      <c r="A21161" s="11" t="s">
        <v>51137</v>
      </c>
      <c r="B21161" s="11" t="s">
        <v>75563</v>
      </c>
      <c r="C21161" s="12" t="s">
        <v>51136</v>
      </c>
      <c r="D21161" s="11" t="s">
        <v>19584</v>
      </c>
    </row>
    <row r="21162" spans="1:4" ht="60" x14ac:dyDescent="0.25">
      <c r="A21162" s="11" t="s">
        <v>51138</v>
      </c>
      <c r="B21162" s="11" t="s">
        <v>75564</v>
      </c>
      <c r="C21162" s="12" t="s">
        <v>51139</v>
      </c>
      <c r="D21162" s="11" t="s">
        <v>19584</v>
      </c>
    </row>
    <row r="21163" spans="1:4" ht="60" x14ac:dyDescent="0.25">
      <c r="A21163" s="11" t="s">
        <v>51140</v>
      </c>
      <c r="B21163" s="11" t="s">
        <v>75565</v>
      </c>
      <c r="C21163" s="12" t="s">
        <v>51139</v>
      </c>
      <c r="D21163" s="11" t="s">
        <v>19584</v>
      </c>
    </row>
    <row r="21164" spans="1:4" ht="60" x14ac:dyDescent="0.25">
      <c r="A21164" s="11" t="s">
        <v>51141</v>
      </c>
      <c r="B21164" s="11" t="s">
        <v>75566</v>
      </c>
      <c r="C21164" s="12" t="s">
        <v>51142</v>
      </c>
      <c r="D21164" s="11" t="s">
        <v>19584</v>
      </c>
    </row>
    <row r="21165" spans="1:4" ht="60" x14ac:dyDescent="0.25">
      <c r="A21165" s="11" t="s">
        <v>51143</v>
      </c>
      <c r="B21165" s="11" t="s">
        <v>75567</v>
      </c>
      <c r="C21165" s="12" t="s">
        <v>51142</v>
      </c>
      <c r="D21165" s="11" t="s">
        <v>19584</v>
      </c>
    </row>
    <row r="21166" spans="1:4" ht="60" x14ac:dyDescent="0.25">
      <c r="A21166" s="11" t="s">
        <v>51144</v>
      </c>
      <c r="B21166" s="11" t="s">
        <v>75568</v>
      </c>
      <c r="C21166" s="12" t="s">
        <v>51145</v>
      </c>
      <c r="D21166" s="11" t="s">
        <v>19584</v>
      </c>
    </row>
    <row r="21167" spans="1:4" ht="60" x14ac:dyDescent="0.25">
      <c r="A21167" s="11" t="s">
        <v>51146</v>
      </c>
      <c r="B21167" s="11" t="s">
        <v>75569</v>
      </c>
      <c r="C21167" s="12" t="s">
        <v>51145</v>
      </c>
      <c r="D21167" s="11" t="s">
        <v>19584</v>
      </c>
    </row>
    <row r="21168" spans="1:4" ht="60" x14ac:dyDescent="0.25">
      <c r="A21168" s="11" t="s">
        <v>51147</v>
      </c>
      <c r="B21168" s="11" t="s">
        <v>75570</v>
      </c>
      <c r="C21168" s="12" t="s">
        <v>51148</v>
      </c>
      <c r="D21168" s="11" t="s">
        <v>19584</v>
      </c>
    </row>
    <row r="21169" spans="1:4" ht="60" x14ac:dyDescent="0.25">
      <c r="A21169" s="11" t="s">
        <v>51149</v>
      </c>
      <c r="B21169" s="11" t="s">
        <v>75571</v>
      </c>
      <c r="C21169" s="12" t="s">
        <v>51148</v>
      </c>
      <c r="D21169" s="11" t="s">
        <v>19584</v>
      </c>
    </row>
    <row r="21170" spans="1:4" ht="60" x14ac:dyDescent="0.25">
      <c r="A21170" s="11" t="s">
        <v>51150</v>
      </c>
      <c r="B21170" s="11" t="s">
        <v>75572</v>
      </c>
      <c r="C21170" s="12" t="s">
        <v>51151</v>
      </c>
      <c r="D21170" s="11" t="s">
        <v>19584</v>
      </c>
    </row>
    <row r="21171" spans="1:4" ht="60" x14ac:dyDescent="0.25">
      <c r="A21171" s="11" t="s">
        <v>51152</v>
      </c>
      <c r="B21171" s="11" t="s">
        <v>75573</v>
      </c>
      <c r="C21171" s="12" t="s">
        <v>51151</v>
      </c>
      <c r="D21171" s="11" t="s">
        <v>19584</v>
      </c>
    </row>
    <row r="21172" spans="1:4" ht="60" x14ac:dyDescent="0.25">
      <c r="A21172" s="11" t="s">
        <v>51153</v>
      </c>
      <c r="B21172" s="11" t="s">
        <v>75574</v>
      </c>
      <c r="C21172" s="12" t="s">
        <v>51154</v>
      </c>
      <c r="D21172" s="11" t="s">
        <v>19584</v>
      </c>
    </row>
    <row r="21173" spans="1:4" ht="60" x14ac:dyDescent="0.25">
      <c r="A21173" s="11" t="s">
        <v>51155</v>
      </c>
      <c r="B21173" s="11" t="s">
        <v>75575</v>
      </c>
      <c r="C21173" s="12" t="s">
        <v>51154</v>
      </c>
      <c r="D21173" s="11" t="s">
        <v>19584</v>
      </c>
    </row>
    <row r="21174" spans="1:4" ht="60" x14ac:dyDescent="0.25">
      <c r="A21174" s="11" t="s">
        <v>51156</v>
      </c>
      <c r="B21174" s="11" t="s">
        <v>75576</v>
      </c>
      <c r="C21174" s="12" t="s">
        <v>51157</v>
      </c>
      <c r="D21174" s="11" t="s">
        <v>19584</v>
      </c>
    </row>
    <row r="21175" spans="1:4" ht="60" x14ac:dyDescent="0.25">
      <c r="A21175" s="11" t="s">
        <v>51158</v>
      </c>
      <c r="B21175" s="11" t="s">
        <v>75577</v>
      </c>
      <c r="C21175" s="12" t="s">
        <v>51157</v>
      </c>
      <c r="D21175" s="11" t="s">
        <v>19584</v>
      </c>
    </row>
    <row r="21176" spans="1:4" ht="60" x14ac:dyDescent="0.25">
      <c r="A21176" s="11" t="s">
        <v>51159</v>
      </c>
      <c r="B21176" s="11" t="s">
        <v>75578</v>
      </c>
      <c r="C21176" s="12" t="s">
        <v>51160</v>
      </c>
      <c r="D21176" s="11" t="s">
        <v>19584</v>
      </c>
    </row>
    <row r="21177" spans="1:4" ht="60" x14ac:dyDescent="0.25">
      <c r="A21177" s="11" t="s">
        <v>51161</v>
      </c>
      <c r="B21177" s="11" t="s">
        <v>75579</v>
      </c>
      <c r="C21177" s="12" t="s">
        <v>51160</v>
      </c>
      <c r="D21177" s="11" t="s">
        <v>19584</v>
      </c>
    </row>
    <row r="21178" spans="1:4" ht="60" x14ac:dyDescent="0.25">
      <c r="A21178" s="11" t="s">
        <v>51162</v>
      </c>
      <c r="B21178" s="11" t="s">
        <v>75580</v>
      </c>
      <c r="C21178" s="12" t="s">
        <v>51163</v>
      </c>
      <c r="D21178" s="11" t="s">
        <v>19584</v>
      </c>
    </row>
    <row r="21179" spans="1:4" ht="60" x14ac:dyDescent="0.25">
      <c r="A21179" s="11" t="s">
        <v>51164</v>
      </c>
      <c r="B21179" s="11" t="s">
        <v>75581</v>
      </c>
      <c r="C21179" s="12" t="s">
        <v>51163</v>
      </c>
      <c r="D21179" s="11" t="s">
        <v>19584</v>
      </c>
    </row>
    <row r="21180" spans="1:4" ht="60" x14ac:dyDescent="0.25">
      <c r="A21180" s="11" t="s">
        <v>51165</v>
      </c>
      <c r="B21180" s="11" t="s">
        <v>75582</v>
      </c>
      <c r="C21180" s="12" t="s">
        <v>51166</v>
      </c>
      <c r="D21180" s="11" t="s">
        <v>19584</v>
      </c>
    </row>
    <row r="21181" spans="1:4" ht="60" x14ac:dyDescent="0.25">
      <c r="A21181" s="11" t="s">
        <v>51167</v>
      </c>
      <c r="B21181" s="11" t="s">
        <v>75583</v>
      </c>
      <c r="C21181" s="12" t="s">
        <v>51166</v>
      </c>
      <c r="D21181" s="11" t="s">
        <v>19584</v>
      </c>
    </row>
    <row r="21182" spans="1:4" ht="60" x14ac:dyDescent="0.25">
      <c r="A21182" s="11" t="s">
        <v>51168</v>
      </c>
      <c r="B21182" s="11" t="s">
        <v>75584</v>
      </c>
      <c r="C21182" s="12" t="s">
        <v>51169</v>
      </c>
      <c r="D21182" s="11" t="s">
        <v>19584</v>
      </c>
    </row>
    <row r="21183" spans="1:4" ht="60" x14ac:dyDescent="0.25">
      <c r="A21183" s="11" t="s">
        <v>51170</v>
      </c>
      <c r="B21183" s="11" t="s">
        <v>75585</v>
      </c>
      <c r="C21183" s="12" t="s">
        <v>51169</v>
      </c>
      <c r="D21183" s="11" t="s">
        <v>19584</v>
      </c>
    </row>
    <row r="21184" spans="1:4" ht="60" x14ac:dyDescent="0.25">
      <c r="A21184" s="11" t="s">
        <v>51171</v>
      </c>
      <c r="B21184" s="11" t="s">
        <v>75586</v>
      </c>
      <c r="C21184" s="12" t="s">
        <v>51172</v>
      </c>
      <c r="D21184" s="11" t="s">
        <v>19584</v>
      </c>
    </row>
    <row r="21185" spans="1:4" ht="60" x14ac:dyDescent="0.25">
      <c r="A21185" s="11" t="s">
        <v>51173</v>
      </c>
      <c r="B21185" s="11" t="s">
        <v>75587</v>
      </c>
      <c r="C21185" s="12" t="s">
        <v>51172</v>
      </c>
      <c r="D21185" s="11" t="s">
        <v>19584</v>
      </c>
    </row>
    <row r="21186" spans="1:4" ht="60" x14ac:dyDescent="0.25">
      <c r="A21186" s="11" t="s">
        <v>51174</v>
      </c>
      <c r="B21186" s="11" t="s">
        <v>75588</v>
      </c>
      <c r="C21186" s="12" t="s">
        <v>51175</v>
      </c>
      <c r="D21186" s="11" t="s">
        <v>19584</v>
      </c>
    </row>
    <row r="21187" spans="1:4" ht="60" x14ac:dyDescent="0.25">
      <c r="A21187" s="11" t="s">
        <v>51176</v>
      </c>
      <c r="B21187" s="11" t="s">
        <v>75589</v>
      </c>
      <c r="C21187" s="12" t="s">
        <v>51175</v>
      </c>
      <c r="D21187" s="11" t="s">
        <v>19584</v>
      </c>
    </row>
    <row r="21188" spans="1:4" ht="60" x14ac:dyDescent="0.25">
      <c r="A21188" s="11" t="s">
        <v>51177</v>
      </c>
      <c r="B21188" s="11" t="s">
        <v>75590</v>
      </c>
      <c r="C21188" s="12" t="s">
        <v>51178</v>
      </c>
      <c r="D21188" s="11" t="s">
        <v>19584</v>
      </c>
    </row>
    <row r="21189" spans="1:4" ht="60" x14ac:dyDescent="0.25">
      <c r="A21189" s="11" t="s">
        <v>51179</v>
      </c>
      <c r="B21189" s="11" t="s">
        <v>75591</v>
      </c>
      <c r="C21189" s="12" t="s">
        <v>51178</v>
      </c>
      <c r="D21189" s="11" t="s">
        <v>19584</v>
      </c>
    </row>
    <row r="21190" spans="1:4" ht="60" x14ac:dyDescent="0.25">
      <c r="A21190" s="11" t="s">
        <v>51180</v>
      </c>
      <c r="B21190" s="11" t="s">
        <v>75592</v>
      </c>
      <c r="C21190" s="12" t="s">
        <v>51181</v>
      </c>
      <c r="D21190" s="11" t="s">
        <v>19584</v>
      </c>
    </row>
    <row r="21191" spans="1:4" ht="60" x14ac:dyDescent="0.25">
      <c r="A21191" s="11" t="s">
        <v>51182</v>
      </c>
      <c r="B21191" s="11" t="s">
        <v>75593</v>
      </c>
      <c r="C21191" s="12" t="s">
        <v>51181</v>
      </c>
      <c r="D21191" s="11" t="s">
        <v>19584</v>
      </c>
    </row>
    <row r="21192" spans="1:4" ht="60" x14ac:dyDescent="0.25">
      <c r="A21192" s="11" t="s">
        <v>51183</v>
      </c>
      <c r="B21192" s="11" t="s">
        <v>75594</v>
      </c>
      <c r="C21192" s="12" t="s">
        <v>51184</v>
      </c>
      <c r="D21192" s="11" t="s">
        <v>19584</v>
      </c>
    </row>
    <row r="21193" spans="1:4" ht="60" x14ac:dyDescent="0.25">
      <c r="A21193" s="11" t="s">
        <v>51185</v>
      </c>
      <c r="B21193" s="11" t="s">
        <v>75595</v>
      </c>
      <c r="C21193" s="12" t="s">
        <v>51184</v>
      </c>
      <c r="D21193" s="11" t="s">
        <v>19584</v>
      </c>
    </row>
    <row r="21194" spans="1:4" ht="60" x14ac:dyDescent="0.25">
      <c r="A21194" s="11" t="s">
        <v>51186</v>
      </c>
      <c r="B21194" s="11" t="s">
        <v>75596</v>
      </c>
      <c r="C21194" s="12" t="s">
        <v>51187</v>
      </c>
      <c r="D21194" s="11" t="s">
        <v>19584</v>
      </c>
    </row>
    <row r="21195" spans="1:4" ht="60" x14ac:dyDescent="0.25">
      <c r="A21195" s="11" t="s">
        <v>51188</v>
      </c>
      <c r="B21195" s="11" t="s">
        <v>75597</v>
      </c>
      <c r="C21195" s="12" t="s">
        <v>51187</v>
      </c>
      <c r="D21195" s="11" t="s">
        <v>19584</v>
      </c>
    </row>
    <row r="21196" spans="1:4" ht="60" x14ac:dyDescent="0.25">
      <c r="A21196" s="11" t="s">
        <v>51189</v>
      </c>
      <c r="B21196" s="11" t="s">
        <v>75598</v>
      </c>
      <c r="C21196" s="12" t="s">
        <v>51190</v>
      </c>
      <c r="D21196" s="11" t="s">
        <v>19584</v>
      </c>
    </row>
    <row r="21197" spans="1:4" ht="60" x14ac:dyDescent="0.25">
      <c r="A21197" s="11" t="s">
        <v>51191</v>
      </c>
      <c r="B21197" s="11" t="s">
        <v>75599</v>
      </c>
      <c r="C21197" s="12" t="s">
        <v>51190</v>
      </c>
      <c r="D21197" s="11" t="s">
        <v>19584</v>
      </c>
    </row>
    <row r="21198" spans="1:4" ht="60" x14ac:dyDescent="0.25">
      <c r="A21198" s="11" t="s">
        <v>51192</v>
      </c>
      <c r="B21198" s="11" t="s">
        <v>75600</v>
      </c>
      <c r="C21198" s="12" t="s">
        <v>51193</v>
      </c>
      <c r="D21198" s="11" t="s">
        <v>19584</v>
      </c>
    </row>
    <row r="21199" spans="1:4" ht="60" x14ac:dyDescent="0.25">
      <c r="A21199" s="11" t="s">
        <v>51194</v>
      </c>
      <c r="B21199" s="11" t="s">
        <v>75601</v>
      </c>
      <c r="C21199" s="12" t="s">
        <v>51193</v>
      </c>
      <c r="D21199" s="11" t="s">
        <v>19584</v>
      </c>
    </row>
    <row r="21200" spans="1:4" ht="60" x14ac:dyDescent="0.25">
      <c r="A21200" s="11" t="s">
        <v>51195</v>
      </c>
      <c r="B21200" s="11" t="s">
        <v>75602</v>
      </c>
      <c r="C21200" s="12" t="s">
        <v>51196</v>
      </c>
      <c r="D21200" s="11" t="s">
        <v>19584</v>
      </c>
    </row>
    <row r="21201" spans="1:4" ht="60" x14ac:dyDescent="0.25">
      <c r="A21201" s="11" t="s">
        <v>51197</v>
      </c>
      <c r="B21201" s="11" t="s">
        <v>75603</v>
      </c>
      <c r="C21201" s="12" t="s">
        <v>51196</v>
      </c>
      <c r="D21201" s="11" t="s">
        <v>19584</v>
      </c>
    </row>
    <row r="21202" spans="1:4" ht="60" x14ac:dyDescent="0.25">
      <c r="A21202" s="11" t="s">
        <v>51198</v>
      </c>
      <c r="B21202" s="11" t="s">
        <v>75604</v>
      </c>
      <c r="C21202" s="12" t="s">
        <v>51199</v>
      </c>
      <c r="D21202" s="11" t="s">
        <v>19584</v>
      </c>
    </row>
    <row r="21203" spans="1:4" ht="60" x14ac:dyDescent="0.25">
      <c r="A21203" s="11" t="s">
        <v>51200</v>
      </c>
      <c r="B21203" s="11" t="s">
        <v>75605</v>
      </c>
      <c r="C21203" s="12" t="s">
        <v>51199</v>
      </c>
      <c r="D21203" s="11" t="s">
        <v>19584</v>
      </c>
    </row>
    <row r="21204" spans="1:4" ht="60" x14ac:dyDescent="0.25">
      <c r="A21204" s="11" t="s">
        <v>51201</v>
      </c>
      <c r="B21204" s="11" t="s">
        <v>75606</v>
      </c>
      <c r="C21204" s="12" t="s">
        <v>51202</v>
      </c>
      <c r="D21204" s="11" t="s">
        <v>19584</v>
      </c>
    </row>
    <row r="21205" spans="1:4" ht="60" x14ac:dyDescent="0.25">
      <c r="A21205" s="11" t="s">
        <v>51203</v>
      </c>
      <c r="B21205" s="11" t="s">
        <v>75607</v>
      </c>
      <c r="C21205" s="12" t="s">
        <v>51202</v>
      </c>
      <c r="D21205" s="11" t="s">
        <v>19584</v>
      </c>
    </row>
    <row r="21206" spans="1:4" ht="60" x14ac:dyDescent="0.25">
      <c r="A21206" s="11" t="s">
        <v>51204</v>
      </c>
      <c r="B21206" s="11" t="s">
        <v>75608</v>
      </c>
      <c r="C21206" s="12" t="s">
        <v>51205</v>
      </c>
      <c r="D21206" s="11" t="s">
        <v>19584</v>
      </c>
    </row>
    <row r="21207" spans="1:4" ht="60" x14ac:dyDescent="0.25">
      <c r="A21207" s="11" t="s">
        <v>51206</v>
      </c>
      <c r="B21207" s="11" t="s">
        <v>75609</v>
      </c>
      <c r="C21207" s="12" t="s">
        <v>51205</v>
      </c>
      <c r="D21207" s="11" t="s">
        <v>19584</v>
      </c>
    </row>
    <row r="21208" spans="1:4" ht="60" x14ac:dyDescent="0.25">
      <c r="A21208" s="11" t="s">
        <v>51207</v>
      </c>
      <c r="B21208" s="11" t="s">
        <v>75610</v>
      </c>
      <c r="C21208" s="12" t="s">
        <v>51208</v>
      </c>
      <c r="D21208" s="11" t="s">
        <v>19584</v>
      </c>
    </row>
    <row r="21209" spans="1:4" ht="60" x14ac:dyDescent="0.25">
      <c r="A21209" s="11" t="s">
        <v>51209</v>
      </c>
      <c r="B21209" s="11" t="s">
        <v>75611</v>
      </c>
      <c r="C21209" s="12" t="s">
        <v>51208</v>
      </c>
      <c r="D21209" s="11" t="s">
        <v>19584</v>
      </c>
    </row>
    <row r="21210" spans="1:4" ht="60" x14ac:dyDescent="0.25">
      <c r="A21210" s="11" t="s">
        <v>51210</v>
      </c>
      <c r="B21210" s="11" t="s">
        <v>75612</v>
      </c>
      <c r="C21210" s="12" t="s">
        <v>51211</v>
      </c>
      <c r="D21210" s="11" t="s">
        <v>19584</v>
      </c>
    </row>
    <row r="21211" spans="1:4" ht="60" x14ac:dyDescent="0.25">
      <c r="A21211" s="11" t="s">
        <v>51212</v>
      </c>
      <c r="B21211" s="11" t="s">
        <v>75613</v>
      </c>
      <c r="C21211" s="12" t="s">
        <v>51211</v>
      </c>
      <c r="D21211" s="11" t="s">
        <v>19584</v>
      </c>
    </row>
    <row r="21212" spans="1:4" ht="60" x14ac:dyDescent="0.25">
      <c r="A21212" s="11" t="s">
        <v>51213</v>
      </c>
      <c r="B21212" s="11" t="s">
        <v>75614</v>
      </c>
      <c r="C21212" s="12" t="s">
        <v>51214</v>
      </c>
      <c r="D21212" s="11" t="s">
        <v>19584</v>
      </c>
    </row>
    <row r="21213" spans="1:4" ht="60" x14ac:dyDescent="0.25">
      <c r="A21213" s="11" t="s">
        <v>51215</v>
      </c>
      <c r="B21213" s="11" t="s">
        <v>75615</v>
      </c>
      <c r="C21213" s="12" t="s">
        <v>51214</v>
      </c>
      <c r="D21213" s="11" t="s">
        <v>19584</v>
      </c>
    </row>
    <row r="21214" spans="1:4" ht="60" x14ac:dyDescent="0.25">
      <c r="A21214" s="11" t="s">
        <v>51216</v>
      </c>
      <c r="B21214" s="11" t="s">
        <v>75616</v>
      </c>
      <c r="C21214" s="12" t="s">
        <v>51217</v>
      </c>
      <c r="D21214" s="11" t="s">
        <v>19584</v>
      </c>
    </row>
    <row r="21215" spans="1:4" ht="60" x14ac:dyDescent="0.25">
      <c r="A21215" s="11" t="s">
        <v>51218</v>
      </c>
      <c r="B21215" s="11" t="s">
        <v>75617</v>
      </c>
      <c r="C21215" s="12" t="s">
        <v>51217</v>
      </c>
      <c r="D21215" s="11" t="s">
        <v>19584</v>
      </c>
    </row>
    <row r="21216" spans="1:4" ht="60" x14ac:dyDescent="0.25">
      <c r="A21216" s="11" t="s">
        <v>51219</v>
      </c>
      <c r="B21216" s="11" t="s">
        <v>75618</v>
      </c>
      <c r="C21216" s="12" t="s">
        <v>51220</v>
      </c>
      <c r="D21216" s="11" t="s">
        <v>19584</v>
      </c>
    </row>
    <row r="21217" spans="1:4" ht="60" x14ac:dyDescent="0.25">
      <c r="A21217" s="11" t="s">
        <v>51221</v>
      </c>
      <c r="B21217" s="11" t="s">
        <v>75619</v>
      </c>
      <c r="C21217" s="12" t="s">
        <v>51220</v>
      </c>
      <c r="D21217" s="11" t="s">
        <v>19584</v>
      </c>
    </row>
    <row r="21218" spans="1:4" ht="60" x14ac:dyDescent="0.25">
      <c r="A21218" s="11" t="s">
        <v>51222</v>
      </c>
      <c r="B21218" s="11" t="s">
        <v>75620</v>
      </c>
      <c r="C21218" s="12" t="s">
        <v>51223</v>
      </c>
      <c r="D21218" s="11" t="s">
        <v>19584</v>
      </c>
    </row>
    <row r="21219" spans="1:4" ht="60" x14ac:dyDescent="0.25">
      <c r="A21219" s="11" t="s">
        <v>51224</v>
      </c>
      <c r="B21219" s="11" t="s">
        <v>75621</v>
      </c>
      <c r="C21219" s="12" t="s">
        <v>51223</v>
      </c>
      <c r="D21219" s="11" t="s">
        <v>19584</v>
      </c>
    </row>
    <row r="21220" spans="1:4" ht="60" x14ac:dyDescent="0.25">
      <c r="A21220" s="11" t="s">
        <v>51225</v>
      </c>
      <c r="B21220" s="11" t="s">
        <v>75622</v>
      </c>
      <c r="C21220" s="12" t="s">
        <v>51226</v>
      </c>
      <c r="D21220" s="11" t="s">
        <v>19584</v>
      </c>
    </row>
    <row r="21221" spans="1:4" ht="60" x14ac:dyDescent="0.25">
      <c r="A21221" s="11" t="s">
        <v>51227</v>
      </c>
      <c r="B21221" s="11" t="s">
        <v>75623</v>
      </c>
      <c r="C21221" s="12" t="s">
        <v>51226</v>
      </c>
      <c r="D21221" s="11" t="s">
        <v>19584</v>
      </c>
    </row>
    <row r="21222" spans="1:4" ht="60" x14ac:dyDescent="0.25">
      <c r="A21222" s="11" t="s">
        <v>51228</v>
      </c>
      <c r="B21222" s="11" t="s">
        <v>75624</v>
      </c>
      <c r="C21222" s="12" t="s">
        <v>51229</v>
      </c>
      <c r="D21222" s="11" t="s">
        <v>19584</v>
      </c>
    </row>
    <row r="21223" spans="1:4" ht="60" x14ac:dyDescent="0.25">
      <c r="A21223" s="11" t="s">
        <v>51230</v>
      </c>
      <c r="B21223" s="11" t="s">
        <v>75625</v>
      </c>
      <c r="C21223" s="12" t="s">
        <v>51229</v>
      </c>
      <c r="D21223" s="11" t="s">
        <v>19584</v>
      </c>
    </row>
    <row r="21224" spans="1:4" ht="60" x14ac:dyDescent="0.25">
      <c r="A21224" s="11" t="s">
        <v>51231</v>
      </c>
      <c r="B21224" s="11" t="s">
        <v>75626</v>
      </c>
      <c r="C21224" s="12" t="s">
        <v>51232</v>
      </c>
      <c r="D21224" s="11" t="s">
        <v>19584</v>
      </c>
    </row>
    <row r="21225" spans="1:4" ht="60" x14ac:dyDescent="0.25">
      <c r="A21225" s="11" t="s">
        <v>51233</v>
      </c>
      <c r="B21225" s="11" t="s">
        <v>75627</v>
      </c>
      <c r="C21225" s="12" t="s">
        <v>51232</v>
      </c>
      <c r="D21225" s="11" t="s">
        <v>19584</v>
      </c>
    </row>
    <row r="21226" spans="1:4" ht="60" x14ac:dyDescent="0.25">
      <c r="A21226" s="11" t="s">
        <v>51234</v>
      </c>
      <c r="B21226" s="11" t="s">
        <v>75628</v>
      </c>
      <c r="C21226" s="12" t="s">
        <v>51235</v>
      </c>
      <c r="D21226" s="11" t="s">
        <v>19584</v>
      </c>
    </row>
    <row r="21227" spans="1:4" ht="60" x14ac:dyDescent="0.25">
      <c r="A21227" s="11" t="s">
        <v>51236</v>
      </c>
      <c r="B21227" s="11" t="s">
        <v>75629</v>
      </c>
      <c r="C21227" s="12" t="s">
        <v>51235</v>
      </c>
      <c r="D21227" s="11" t="s">
        <v>19584</v>
      </c>
    </row>
    <row r="21228" spans="1:4" ht="60" x14ac:dyDescent="0.25">
      <c r="A21228" s="11" t="s">
        <v>51237</v>
      </c>
      <c r="B21228" s="11" t="s">
        <v>75630</v>
      </c>
      <c r="C21228" s="12" t="s">
        <v>51238</v>
      </c>
      <c r="D21228" s="11" t="s">
        <v>19584</v>
      </c>
    </row>
    <row r="21229" spans="1:4" ht="60" x14ac:dyDescent="0.25">
      <c r="A21229" s="11" t="s">
        <v>51239</v>
      </c>
      <c r="B21229" s="11" t="s">
        <v>75631</v>
      </c>
      <c r="C21229" s="12" t="s">
        <v>51238</v>
      </c>
      <c r="D21229" s="11" t="s">
        <v>19584</v>
      </c>
    </row>
    <row r="21230" spans="1:4" ht="60" x14ac:dyDescent="0.25">
      <c r="A21230" s="11" t="s">
        <v>51240</v>
      </c>
      <c r="B21230" s="11" t="s">
        <v>75632</v>
      </c>
      <c r="C21230" s="12" t="s">
        <v>51241</v>
      </c>
      <c r="D21230" s="11" t="s">
        <v>19584</v>
      </c>
    </row>
    <row r="21231" spans="1:4" ht="60" x14ac:dyDescent="0.25">
      <c r="A21231" s="11" t="s">
        <v>51242</v>
      </c>
      <c r="B21231" s="11" t="s">
        <v>75633</v>
      </c>
      <c r="C21231" s="12" t="s">
        <v>51241</v>
      </c>
      <c r="D21231" s="11" t="s">
        <v>19584</v>
      </c>
    </row>
    <row r="21232" spans="1:4" ht="60" x14ac:dyDescent="0.25">
      <c r="A21232" s="11" t="s">
        <v>51243</v>
      </c>
      <c r="B21232" s="11" t="s">
        <v>75634</v>
      </c>
      <c r="C21232" s="12" t="s">
        <v>51244</v>
      </c>
      <c r="D21232" s="11" t="s">
        <v>19584</v>
      </c>
    </row>
    <row r="21233" spans="1:4" ht="60" x14ac:dyDescent="0.25">
      <c r="A21233" s="11" t="s">
        <v>51245</v>
      </c>
      <c r="B21233" s="11" t="s">
        <v>75635</v>
      </c>
      <c r="C21233" s="12" t="s">
        <v>51244</v>
      </c>
      <c r="D21233" s="11" t="s">
        <v>19584</v>
      </c>
    </row>
    <row r="21234" spans="1:4" ht="60" x14ac:dyDescent="0.25">
      <c r="A21234" s="11" t="s">
        <v>51246</v>
      </c>
      <c r="B21234" s="11" t="s">
        <v>75636</v>
      </c>
      <c r="C21234" s="12" t="s">
        <v>51247</v>
      </c>
      <c r="D21234" s="11" t="s">
        <v>19584</v>
      </c>
    </row>
    <row r="21235" spans="1:4" ht="60" x14ac:dyDescent="0.25">
      <c r="A21235" s="11" t="s">
        <v>51248</v>
      </c>
      <c r="B21235" s="11" t="s">
        <v>75637</v>
      </c>
      <c r="C21235" s="12" t="s">
        <v>51247</v>
      </c>
      <c r="D21235" s="11" t="s">
        <v>19584</v>
      </c>
    </row>
    <row r="21236" spans="1:4" ht="60" x14ac:dyDescent="0.25">
      <c r="A21236" s="11" t="s">
        <v>51249</v>
      </c>
      <c r="B21236" s="11" t="s">
        <v>75638</v>
      </c>
      <c r="C21236" s="12" t="s">
        <v>51250</v>
      </c>
      <c r="D21236" s="11" t="s">
        <v>19584</v>
      </c>
    </row>
    <row r="21237" spans="1:4" ht="60" x14ac:dyDescent="0.25">
      <c r="A21237" s="11" t="s">
        <v>51251</v>
      </c>
      <c r="B21237" s="11" t="s">
        <v>75639</v>
      </c>
      <c r="C21237" s="12" t="s">
        <v>51250</v>
      </c>
      <c r="D21237" s="11" t="s">
        <v>19584</v>
      </c>
    </row>
    <row r="21238" spans="1:4" ht="60" x14ac:dyDescent="0.25">
      <c r="A21238" s="11" t="s">
        <v>51252</v>
      </c>
      <c r="B21238" s="11" t="s">
        <v>75640</v>
      </c>
      <c r="C21238" s="12" t="s">
        <v>51253</v>
      </c>
      <c r="D21238" s="11" t="s">
        <v>19584</v>
      </c>
    </row>
    <row r="21239" spans="1:4" ht="60" x14ac:dyDescent="0.25">
      <c r="A21239" s="11" t="s">
        <v>51254</v>
      </c>
      <c r="B21239" s="11" t="s">
        <v>75641</v>
      </c>
      <c r="C21239" s="12" t="s">
        <v>51253</v>
      </c>
      <c r="D21239" s="11" t="s">
        <v>19584</v>
      </c>
    </row>
    <row r="21240" spans="1:4" ht="60" x14ac:dyDescent="0.25">
      <c r="A21240" s="11" t="s">
        <v>51255</v>
      </c>
      <c r="B21240" s="11" t="s">
        <v>75642</v>
      </c>
      <c r="C21240" s="12" t="s">
        <v>51256</v>
      </c>
      <c r="D21240" s="11" t="s">
        <v>19584</v>
      </c>
    </row>
    <row r="21241" spans="1:4" ht="60" x14ac:dyDescent="0.25">
      <c r="A21241" s="11" t="s">
        <v>51257</v>
      </c>
      <c r="B21241" s="11" t="s">
        <v>75643</v>
      </c>
      <c r="C21241" s="12" t="s">
        <v>51256</v>
      </c>
      <c r="D21241" s="11" t="s">
        <v>19584</v>
      </c>
    </row>
    <row r="21242" spans="1:4" ht="60" x14ac:dyDescent="0.25">
      <c r="A21242" s="11" t="s">
        <v>51258</v>
      </c>
      <c r="B21242" s="11" t="s">
        <v>75644</v>
      </c>
      <c r="C21242" s="12" t="s">
        <v>51259</v>
      </c>
      <c r="D21242" s="11" t="s">
        <v>19584</v>
      </c>
    </row>
    <row r="21243" spans="1:4" ht="60" x14ac:dyDescent="0.25">
      <c r="A21243" s="11" t="s">
        <v>51260</v>
      </c>
      <c r="B21243" s="11" t="s">
        <v>75645</v>
      </c>
      <c r="C21243" s="12" t="s">
        <v>51259</v>
      </c>
      <c r="D21243" s="11" t="s">
        <v>19584</v>
      </c>
    </row>
    <row r="21244" spans="1:4" ht="60" x14ac:dyDescent="0.25">
      <c r="A21244" s="11" t="s">
        <v>51261</v>
      </c>
      <c r="B21244" s="11" t="s">
        <v>75646</v>
      </c>
      <c r="C21244" s="12" t="s">
        <v>51262</v>
      </c>
      <c r="D21244" s="11" t="s">
        <v>19584</v>
      </c>
    </row>
    <row r="21245" spans="1:4" ht="60" x14ac:dyDescent="0.25">
      <c r="A21245" s="11" t="s">
        <v>51263</v>
      </c>
      <c r="B21245" s="11" t="s">
        <v>75647</v>
      </c>
      <c r="C21245" s="12" t="s">
        <v>51262</v>
      </c>
      <c r="D21245" s="11" t="s">
        <v>19584</v>
      </c>
    </row>
    <row r="21246" spans="1:4" ht="60" x14ac:dyDescent="0.25">
      <c r="A21246" s="11" t="s">
        <v>51264</v>
      </c>
      <c r="B21246" s="11" t="s">
        <v>75648</v>
      </c>
      <c r="C21246" s="12" t="s">
        <v>51265</v>
      </c>
      <c r="D21246" s="11" t="s">
        <v>19584</v>
      </c>
    </row>
    <row r="21247" spans="1:4" ht="60" x14ac:dyDescent="0.25">
      <c r="A21247" s="11" t="s">
        <v>51266</v>
      </c>
      <c r="B21247" s="11" t="s">
        <v>75649</v>
      </c>
      <c r="C21247" s="12" t="s">
        <v>51265</v>
      </c>
      <c r="D21247" s="11" t="s">
        <v>19584</v>
      </c>
    </row>
    <row r="21248" spans="1:4" ht="60" x14ac:dyDescent="0.25">
      <c r="A21248" s="11" t="s">
        <v>51267</v>
      </c>
      <c r="B21248" s="11" t="s">
        <v>75650</v>
      </c>
      <c r="C21248" s="12" t="s">
        <v>51268</v>
      </c>
      <c r="D21248" s="11" t="s">
        <v>19584</v>
      </c>
    </row>
    <row r="21249" spans="1:4" ht="60" x14ac:dyDescent="0.25">
      <c r="A21249" s="11" t="s">
        <v>51269</v>
      </c>
      <c r="B21249" s="11" t="s">
        <v>75651</v>
      </c>
      <c r="C21249" s="12" t="s">
        <v>51268</v>
      </c>
      <c r="D21249" s="11" t="s">
        <v>19584</v>
      </c>
    </row>
    <row r="21250" spans="1:4" ht="60" x14ac:dyDescent="0.25">
      <c r="A21250" s="11" t="s">
        <v>51270</v>
      </c>
      <c r="B21250" s="11" t="s">
        <v>75652</v>
      </c>
      <c r="C21250" s="12" t="s">
        <v>51271</v>
      </c>
      <c r="D21250" s="11" t="s">
        <v>19584</v>
      </c>
    </row>
    <row r="21251" spans="1:4" ht="60" x14ac:dyDescent="0.25">
      <c r="A21251" s="11" t="s">
        <v>51272</v>
      </c>
      <c r="B21251" s="11" t="s">
        <v>75653</v>
      </c>
      <c r="C21251" s="12" t="s">
        <v>51271</v>
      </c>
      <c r="D21251" s="11" t="s">
        <v>19584</v>
      </c>
    </row>
    <row r="21252" spans="1:4" ht="60" x14ac:dyDescent="0.25">
      <c r="A21252" s="11" t="s">
        <v>51273</v>
      </c>
      <c r="B21252" s="11" t="s">
        <v>75654</v>
      </c>
      <c r="C21252" s="12" t="s">
        <v>51274</v>
      </c>
      <c r="D21252" s="11" t="s">
        <v>19584</v>
      </c>
    </row>
    <row r="21253" spans="1:4" ht="60" x14ac:dyDescent="0.25">
      <c r="A21253" s="11" t="s">
        <v>51275</v>
      </c>
      <c r="B21253" s="11" t="s">
        <v>75655</v>
      </c>
      <c r="C21253" s="12" t="s">
        <v>51274</v>
      </c>
      <c r="D21253" s="11" t="s">
        <v>19584</v>
      </c>
    </row>
    <row r="21254" spans="1:4" ht="60" x14ac:dyDescent="0.25">
      <c r="A21254" s="11" t="s">
        <v>51276</v>
      </c>
      <c r="B21254" s="11" t="s">
        <v>75656</v>
      </c>
      <c r="C21254" s="12" t="s">
        <v>51277</v>
      </c>
      <c r="D21254" s="11" t="s">
        <v>19584</v>
      </c>
    </row>
    <row r="21255" spans="1:4" ht="60" x14ac:dyDescent="0.25">
      <c r="A21255" s="11" t="s">
        <v>51278</v>
      </c>
      <c r="B21255" s="11" t="s">
        <v>75657</v>
      </c>
      <c r="C21255" s="12" t="s">
        <v>51277</v>
      </c>
      <c r="D21255" s="11" t="s">
        <v>19584</v>
      </c>
    </row>
    <row r="21256" spans="1:4" ht="60" x14ac:dyDescent="0.25">
      <c r="A21256" s="11" t="s">
        <v>51279</v>
      </c>
      <c r="B21256" s="11" t="s">
        <v>75658</v>
      </c>
      <c r="C21256" s="12" t="s">
        <v>51280</v>
      </c>
      <c r="D21256" s="11" t="s">
        <v>19584</v>
      </c>
    </row>
    <row r="21257" spans="1:4" ht="60" x14ac:dyDescent="0.25">
      <c r="A21257" s="11" t="s">
        <v>51281</v>
      </c>
      <c r="B21257" s="11" t="s">
        <v>75659</v>
      </c>
      <c r="C21257" s="12" t="s">
        <v>51280</v>
      </c>
      <c r="D21257" s="11" t="s">
        <v>19584</v>
      </c>
    </row>
    <row r="21258" spans="1:4" ht="60" x14ac:dyDescent="0.25">
      <c r="A21258" s="11" t="s">
        <v>51282</v>
      </c>
      <c r="B21258" s="11" t="s">
        <v>75660</v>
      </c>
      <c r="C21258" s="12" t="s">
        <v>51283</v>
      </c>
      <c r="D21258" s="11" t="s">
        <v>19584</v>
      </c>
    </row>
    <row r="21259" spans="1:4" ht="60" x14ac:dyDescent="0.25">
      <c r="A21259" s="11" t="s">
        <v>51284</v>
      </c>
      <c r="B21259" s="11" t="s">
        <v>75661</v>
      </c>
      <c r="C21259" s="12" t="s">
        <v>51283</v>
      </c>
      <c r="D21259" s="11" t="s">
        <v>19584</v>
      </c>
    </row>
    <row r="21260" spans="1:4" ht="60" x14ac:dyDescent="0.25">
      <c r="A21260" s="11" t="s">
        <v>51285</v>
      </c>
      <c r="B21260" s="11" t="s">
        <v>75662</v>
      </c>
      <c r="C21260" s="12" t="s">
        <v>51286</v>
      </c>
      <c r="D21260" s="11" t="s">
        <v>19584</v>
      </c>
    </row>
    <row r="21261" spans="1:4" ht="60" x14ac:dyDescent="0.25">
      <c r="A21261" s="11" t="s">
        <v>51287</v>
      </c>
      <c r="B21261" s="11" t="s">
        <v>75663</v>
      </c>
      <c r="C21261" s="12" t="s">
        <v>51286</v>
      </c>
      <c r="D21261" s="11" t="s">
        <v>19584</v>
      </c>
    </row>
    <row r="21262" spans="1:4" x14ac:dyDescent="0.25">
      <c r="A21262" s="11" t="s">
        <v>51288</v>
      </c>
      <c r="B21262" s="11" t="s">
        <v>75664</v>
      </c>
      <c r="C21262" s="12" t="s">
        <v>51289</v>
      </c>
      <c r="D21262" s="11" t="s">
        <v>38774</v>
      </c>
    </row>
    <row r="21263" spans="1:4" x14ac:dyDescent="0.25">
      <c r="A21263" s="11" t="s">
        <v>51290</v>
      </c>
      <c r="B21263" s="11" t="s">
        <v>75665</v>
      </c>
      <c r="C21263" s="12" t="s">
        <v>51289</v>
      </c>
      <c r="D21263" s="11" t="s">
        <v>38774</v>
      </c>
    </row>
    <row r="21264" spans="1:4" ht="30" x14ac:dyDescent="0.25">
      <c r="A21264" s="11" t="s">
        <v>51291</v>
      </c>
      <c r="B21264" s="11" t="s">
        <v>75666</v>
      </c>
      <c r="C21264" s="12" t="s">
        <v>51292</v>
      </c>
      <c r="D21264" s="11" t="s">
        <v>19584</v>
      </c>
    </row>
    <row r="21265" spans="1:4" ht="30" x14ac:dyDescent="0.25">
      <c r="A21265" s="11" t="s">
        <v>51293</v>
      </c>
      <c r="B21265" s="11" t="s">
        <v>75667</v>
      </c>
      <c r="C21265" s="12" t="s">
        <v>51292</v>
      </c>
      <c r="D21265" s="11" t="s">
        <v>19584</v>
      </c>
    </row>
    <row r="21266" spans="1:4" ht="30" x14ac:dyDescent="0.25">
      <c r="A21266" s="11" t="s">
        <v>51294</v>
      </c>
      <c r="B21266" s="11" t="s">
        <v>75668</v>
      </c>
      <c r="C21266" s="12" t="s">
        <v>51295</v>
      </c>
      <c r="D21266" s="11" t="s">
        <v>19584</v>
      </c>
    </row>
    <row r="21267" spans="1:4" ht="30" x14ac:dyDescent="0.25">
      <c r="A21267" s="11" t="s">
        <v>51296</v>
      </c>
      <c r="B21267" s="11" t="s">
        <v>75669</v>
      </c>
      <c r="C21267" s="12" t="s">
        <v>51295</v>
      </c>
      <c r="D21267" s="11" t="s">
        <v>19584</v>
      </c>
    </row>
    <row r="21268" spans="1:4" ht="30" x14ac:dyDescent="0.25">
      <c r="A21268" s="11" t="s">
        <v>51297</v>
      </c>
      <c r="B21268" s="11" t="s">
        <v>75670</v>
      </c>
      <c r="C21268" s="12" t="s">
        <v>51298</v>
      </c>
      <c r="D21268" s="11" t="s">
        <v>19584</v>
      </c>
    </row>
    <row r="21269" spans="1:4" ht="30" x14ac:dyDescent="0.25">
      <c r="A21269" s="11" t="s">
        <v>51299</v>
      </c>
      <c r="B21269" s="11" t="s">
        <v>75671</v>
      </c>
      <c r="C21269" s="12" t="s">
        <v>51298</v>
      </c>
      <c r="D21269" s="11" t="s">
        <v>19584</v>
      </c>
    </row>
    <row r="21270" spans="1:4" x14ac:dyDescent="0.25">
      <c r="A21270" s="11" t="s">
        <v>51300</v>
      </c>
      <c r="B21270" s="11" t="s">
        <v>75672</v>
      </c>
      <c r="C21270" s="12" t="s">
        <v>51301</v>
      </c>
      <c r="D21270" s="11" t="s">
        <v>19560</v>
      </c>
    </row>
    <row r="21271" spans="1:4" x14ac:dyDescent="0.25">
      <c r="A21271" s="11" t="s">
        <v>51302</v>
      </c>
      <c r="B21271" s="11" t="s">
        <v>75673</v>
      </c>
      <c r="C21271" s="12" t="s">
        <v>51301</v>
      </c>
      <c r="D21271" s="11" t="s">
        <v>19560</v>
      </c>
    </row>
    <row r="21272" spans="1:4" ht="45" x14ac:dyDescent="0.25">
      <c r="A21272" s="11" t="s">
        <v>51303</v>
      </c>
      <c r="B21272" s="11" t="s">
        <v>75674</v>
      </c>
      <c r="C21272" s="12" t="s">
        <v>51304</v>
      </c>
      <c r="D21272" s="11" t="s">
        <v>19584</v>
      </c>
    </row>
    <row r="21273" spans="1:4" ht="45" x14ac:dyDescent="0.25">
      <c r="A21273" s="11" t="s">
        <v>51305</v>
      </c>
      <c r="B21273" s="11" t="s">
        <v>75675</v>
      </c>
      <c r="C21273" s="12" t="s">
        <v>51304</v>
      </c>
      <c r="D21273" s="11" t="s">
        <v>19584</v>
      </c>
    </row>
    <row r="21274" spans="1:4" ht="45" x14ac:dyDescent="0.25">
      <c r="A21274" s="11" t="s">
        <v>51306</v>
      </c>
      <c r="B21274" s="11" t="s">
        <v>75676</v>
      </c>
      <c r="C21274" s="12" t="s">
        <v>51307</v>
      </c>
      <c r="D21274" s="11" t="s">
        <v>19584</v>
      </c>
    </row>
    <row r="21275" spans="1:4" ht="45" x14ac:dyDescent="0.25">
      <c r="A21275" s="11" t="s">
        <v>51308</v>
      </c>
      <c r="B21275" s="11" t="s">
        <v>75677</v>
      </c>
      <c r="C21275" s="12" t="s">
        <v>51307</v>
      </c>
      <c r="D21275" s="11" t="s">
        <v>19584</v>
      </c>
    </row>
    <row r="21276" spans="1:4" ht="45" x14ac:dyDescent="0.25">
      <c r="A21276" s="11" t="s">
        <v>51309</v>
      </c>
      <c r="B21276" s="11" t="s">
        <v>75678</v>
      </c>
      <c r="C21276" s="12" t="s">
        <v>51310</v>
      </c>
      <c r="D21276" s="11" t="s">
        <v>19584</v>
      </c>
    </row>
    <row r="21277" spans="1:4" ht="45" x14ac:dyDescent="0.25">
      <c r="A21277" s="11" t="s">
        <v>51311</v>
      </c>
      <c r="B21277" s="11" t="s">
        <v>75679</v>
      </c>
      <c r="C21277" s="12" t="s">
        <v>51310</v>
      </c>
      <c r="D21277" s="11" t="s">
        <v>19584</v>
      </c>
    </row>
    <row r="21278" spans="1:4" ht="45" x14ac:dyDescent="0.25">
      <c r="A21278" s="11" t="s">
        <v>51312</v>
      </c>
      <c r="B21278" s="11" t="s">
        <v>75680</v>
      </c>
      <c r="C21278" s="12" t="s">
        <v>51313</v>
      </c>
      <c r="D21278" s="11" t="s">
        <v>19584</v>
      </c>
    </row>
    <row r="21279" spans="1:4" ht="45" x14ac:dyDescent="0.25">
      <c r="A21279" s="11" t="s">
        <v>51314</v>
      </c>
      <c r="B21279" s="11" t="s">
        <v>75681</v>
      </c>
      <c r="C21279" s="12" t="s">
        <v>51313</v>
      </c>
      <c r="D21279" s="11" t="s">
        <v>19584</v>
      </c>
    </row>
    <row r="21280" spans="1:4" ht="45" x14ac:dyDescent="0.25">
      <c r="A21280" s="11" t="s">
        <v>51315</v>
      </c>
      <c r="B21280" s="11" t="s">
        <v>75682</v>
      </c>
      <c r="C21280" s="12" t="s">
        <v>51316</v>
      </c>
      <c r="D21280" s="11" t="s">
        <v>19584</v>
      </c>
    </row>
    <row r="21281" spans="1:4" ht="45" x14ac:dyDescent="0.25">
      <c r="A21281" s="11" t="s">
        <v>51317</v>
      </c>
      <c r="B21281" s="11" t="s">
        <v>75683</v>
      </c>
      <c r="C21281" s="12" t="s">
        <v>51316</v>
      </c>
      <c r="D21281" s="11" t="s">
        <v>19584</v>
      </c>
    </row>
    <row r="21282" spans="1:4" ht="45" x14ac:dyDescent="0.25">
      <c r="A21282" s="11" t="s">
        <v>51318</v>
      </c>
      <c r="B21282" s="11" t="s">
        <v>75684</v>
      </c>
      <c r="C21282" s="12" t="s">
        <v>51319</v>
      </c>
      <c r="D21282" s="11" t="s">
        <v>19584</v>
      </c>
    </row>
    <row r="21283" spans="1:4" ht="45" x14ac:dyDescent="0.25">
      <c r="A21283" s="11" t="s">
        <v>51320</v>
      </c>
      <c r="B21283" s="11" t="s">
        <v>75685</v>
      </c>
      <c r="C21283" s="12" t="s">
        <v>51319</v>
      </c>
      <c r="D21283" s="11" t="s">
        <v>19584</v>
      </c>
    </row>
    <row r="21284" spans="1:4" ht="45" x14ac:dyDescent="0.25">
      <c r="A21284" s="11" t="s">
        <v>51321</v>
      </c>
      <c r="B21284" s="11" t="s">
        <v>75686</v>
      </c>
      <c r="C21284" s="12" t="s">
        <v>51322</v>
      </c>
      <c r="D21284" s="11" t="s">
        <v>19584</v>
      </c>
    </row>
    <row r="21285" spans="1:4" ht="45" x14ac:dyDescent="0.25">
      <c r="A21285" s="11" t="s">
        <v>51323</v>
      </c>
      <c r="B21285" s="11" t="s">
        <v>75687</v>
      </c>
      <c r="C21285" s="12" t="s">
        <v>51322</v>
      </c>
      <c r="D21285" s="11" t="s">
        <v>19584</v>
      </c>
    </row>
    <row r="21286" spans="1:4" ht="45" x14ac:dyDescent="0.25">
      <c r="A21286" s="11" t="s">
        <v>51324</v>
      </c>
      <c r="B21286" s="11" t="s">
        <v>75688</v>
      </c>
      <c r="C21286" s="12" t="s">
        <v>51325</v>
      </c>
      <c r="D21286" s="11" t="s">
        <v>19584</v>
      </c>
    </row>
    <row r="21287" spans="1:4" ht="45" x14ac:dyDescent="0.25">
      <c r="A21287" s="11" t="s">
        <v>51326</v>
      </c>
      <c r="B21287" s="11" t="s">
        <v>75689</v>
      </c>
      <c r="C21287" s="12" t="s">
        <v>51325</v>
      </c>
      <c r="D21287" s="11" t="s">
        <v>19584</v>
      </c>
    </row>
    <row r="21288" spans="1:4" ht="45" x14ac:dyDescent="0.25">
      <c r="A21288" s="11" t="s">
        <v>51327</v>
      </c>
      <c r="B21288" s="11" t="s">
        <v>75690</v>
      </c>
      <c r="C21288" s="12" t="s">
        <v>51328</v>
      </c>
      <c r="D21288" s="11" t="s">
        <v>19584</v>
      </c>
    </row>
    <row r="21289" spans="1:4" ht="45" x14ac:dyDescent="0.25">
      <c r="A21289" s="11" t="s">
        <v>51329</v>
      </c>
      <c r="B21289" s="11" t="s">
        <v>75691</v>
      </c>
      <c r="C21289" s="12" t="s">
        <v>51328</v>
      </c>
      <c r="D21289" s="11" t="s">
        <v>19584</v>
      </c>
    </row>
    <row r="21290" spans="1:4" ht="45" x14ac:dyDescent="0.25">
      <c r="A21290" s="11" t="s">
        <v>51330</v>
      </c>
      <c r="B21290" s="11" t="s">
        <v>75692</v>
      </c>
      <c r="C21290" s="12" t="s">
        <v>51331</v>
      </c>
      <c r="D21290" s="11" t="s">
        <v>19584</v>
      </c>
    </row>
    <row r="21291" spans="1:4" ht="45" x14ac:dyDescent="0.25">
      <c r="A21291" s="11" t="s">
        <v>51332</v>
      </c>
      <c r="B21291" s="11" t="s">
        <v>75693</v>
      </c>
      <c r="C21291" s="12" t="s">
        <v>51331</v>
      </c>
      <c r="D21291" s="11" t="s">
        <v>19584</v>
      </c>
    </row>
    <row r="21292" spans="1:4" ht="45" x14ac:dyDescent="0.25">
      <c r="A21292" s="11" t="s">
        <v>51333</v>
      </c>
      <c r="B21292" s="11" t="s">
        <v>75694</v>
      </c>
      <c r="C21292" s="12" t="s">
        <v>51334</v>
      </c>
      <c r="D21292" s="11" t="s">
        <v>19584</v>
      </c>
    </row>
    <row r="21293" spans="1:4" ht="45" x14ac:dyDescent="0.25">
      <c r="A21293" s="11" t="s">
        <v>51335</v>
      </c>
      <c r="B21293" s="11" t="s">
        <v>75695</v>
      </c>
      <c r="C21293" s="12" t="s">
        <v>51334</v>
      </c>
      <c r="D21293" s="11" t="s">
        <v>19584</v>
      </c>
    </row>
    <row r="21294" spans="1:4" ht="60" x14ac:dyDescent="0.25">
      <c r="A21294" s="11" t="s">
        <v>51336</v>
      </c>
      <c r="B21294" s="11" t="s">
        <v>75696</v>
      </c>
      <c r="C21294" s="12" t="s">
        <v>51337</v>
      </c>
      <c r="D21294" s="11" t="s">
        <v>19584</v>
      </c>
    </row>
    <row r="21295" spans="1:4" ht="60" x14ac:dyDescent="0.25">
      <c r="A21295" s="11" t="s">
        <v>51338</v>
      </c>
      <c r="B21295" s="11" t="s">
        <v>75697</v>
      </c>
      <c r="C21295" s="12" t="s">
        <v>51337</v>
      </c>
      <c r="D21295" s="11" t="s">
        <v>19584</v>
      </c>
    </row>
    <row r="21296" spans="1:4" ht="75" x14ac:dyDescent="0.25">
      <c r="A21296" s="11" t="s">
        <v>51339</v>
      </c>
      <c r="B21296" s="11" t="s">
        <v>75698</v>
      </c>
      <c r="C21296" s="12" t="s">
        <v>51340</v>
      </c>
      <c r="D21296" s="11" t="s">
        <v>19584</v>
      </c>
    </row>
    <row r="21297" spans="1:4" ht="75" x14ac:dyDescent="0.25">
      <c r="A21297" s="11" t="s">
        <v>51341</v>
      </c>
      <c r="B21297" s="11" t="s">
        <v>75699</v>
      </c>
      <c r="C21297" s="12" t="s">
        <v>51340</v>
      </c>
      <c r="D21297" s="11" t="s">
        <v>19584</v>
      </c>
    </row>
    <row r="21298" spans="1:4" ht="60" x14ac:dyDescent="0.25">
      <c r="A21298" s="11" t="s">
        <v>51342</v>
      </c>
      <c r="B21298" s="11" t="s">
        <v>75700</v>
      </c>
      <c r="C21298" s="12" t="s">
        <v>51343</v>
      </c>
      <c r="D21298" s="11" t="s">
        <v>19584</v>
      </c>
    </row>
    <row r="21299" spans="1:4" ht="60" x14ac:dyDescent="0.25">
      <c r="A21299" s="11" t="s">
        <v>51344</v>
      </c>
      <c r="B21299" s="11" t="s">
        <v>75701</v>
      </c>
      <c r="C21299" s="12" t="s">
        <v>51343</v>
      </c>
      <c r="D21299" s="11" t="s">
        <v>19584</v>
      </c>
    </row>
    <row r="21300" spans="1:4" ht="75" x14ac:dyDescent="0.25">
      <c r="A21300" s="11" t="s">
        <v>51345</v>
      </c>
      <c r="B21300" s="11" t="s">
        <v>75702</v>
      </c>
      <c r="C21300" s="12" t="s">
        <v>51346</v>
      </c>
      <c r="D21300" s="11" t="s">
        <v>19584</v>
      </c>
    </row>
    <row r="21301" spans="1:4" ht="75" x14ac:dyDescent="0.25">
      <c r="A21301" s="11" t="s">
        <v>51347</v>
      </c>
      <c r="B21301" s="11" t="s">
        <v>75703</v>
      </c>
      <c r="C21301" s="12" t="s">
        <v>51346</v>
      </c>
      <c r="D21301" s="11" t="s">
        <v>19584</v>
      </c>
    </row>
    <row r="21302" spans="1:4" ht="75" x14ac:dyDescent="0.25">
      <c r="A21302" s="11" t="s">
        <v>51348</v>
      </c>
      <c r="B21302" s="11" t="s">
        <v>75704</v>
      </c>
      <c r="C21302" s="12" t="s">
        <v>51349</v>
      </c>
      <c r="D21302" s="11" t="s">
        <v>19584</v>
      </c>
    </row>
    <row r="21303" spans="1:4" ht="75" x14ac:dyDescent="0.25">
      <c r="A21303" s="11" t="s">
        <v>51350</v>
      </c>
      <c r="B21303" s="11" t="s">
        <v>75705</v>
      </c>
      <c r="C21303" s="12" t="s">
        <v>51349</v>
      </c>
      <c r="D21303" s="11" t="s">
        <v>19584</v>
      </c>
    </row>
    <row r="21304" spans="1:4" ht="75" x14ac:dyDescent="0.25">
      <c r="A21304" s="11" t="s">
        <v>51351</v>
      </c>
      <c r="B21304" s="11" t="s">
        <v>75706</v>
      </c>
      <c r="C21304" s="12" t="s">
        <v>51352</v>
      </c>
      <c r="D21304" s="11" t="s">
        <v>19584</v>
      </c>
    </row>
    <row r="21305" spans="1:4" ht="75" x14ac:dyDescent="0.25">
      <c r="A21305" s="11" t="s">
        <v>51353</v>
      </c>
      <c r="B21305" s="11" t="s">
        <v>75707</v>
      </c>
      <c r="C21305" s="12" t="s">
        <v>51352</v>
      </c>
      <c r="D21305" s="11" t="s">
        <v>19584</v>
      </c>
    </row>
    <row r="21306" spans="1:4" ht="75" x14ac:dyDescent="0.25">
      <c r="A21306" s="11" t="s">
        <v>51354</v>
      </c>
      <c r="B21306" s="11" t="s">
        <v>75708</v>
      </c>
      <c r="C21306" s="12" t="s">
        <v>51355</v>
      </c>
      <c r="D21306" s="11" t="s">
        <v>19584</v>
      </c>
    </row>
    <row r="21307" spans="1:4" ht="75" x14ac:dyDescent="0.25">
      <c r="A21307" s="11" t="s">
        <v>51356</v>
      </c>
      <c r="B21307" s="11" t="s">
        <v>75709</v>
      </c>
      <c r="C21307" s="12" t="s">
        <v>51355</v>
      </c>
      <c r="D21307" s="11" t="s">
        <v>19584</v>
      </c>
    </row>
    <row r="21308" spans="1:4" ht="75" x14ac:dyDescent="0.25">
      <c r="A21308" s="11" t="s">
        <v>51357</v>
      </c>
      <c r="B21308" s="11" t="s">
        <v>75710</v>
      </c>
      <c r="C21308" s="12" t="s">
        <v>51358</v>
      </c>
      <c r="D21308" s="11" t="s">
        <v>19584</v>
      </c>
    </row>
    <row r="21309" spans="1:4" ht="75" x14ac:dyDescent="0.25">
      <c r="A21309" s="11" t="s">
        <v>51359</v>
      </c>
      <c r="B21309" s="11" t="s">
        <v>75711</v>
      </c>
      <c r="C21309" s="12" t="s">
        <v>51358</v>
      </c>
      <c r="D21309" s="11" t="s">
        <v>19584</v>
      </c>
    </row>
    <row r="21310" spans="1:4" ht="75" x14ac:dyDescent="0.25">
      <c r="A21310" s="11" t="s">
        <v>51360</v>
      </c>
      <c r="B21310" s="11" t="s">
        <v>75712</v>
      </c>
      <c r="C21310" s="12" t="s">
        <v>51361</v>
      </c>
      <c r="D21310" s="11" t="s">
        <v>19584</v>
      </c>
    </row>
    <row r="21311" spans="1:4" ht="75" x14ac:dyDescent="0.25">
      <c r="A21311" s="11" t="s">
        <v>51362</v>
      </c>
      <c r="B21311" s="11" t="s">
        <v>75713</v>
      </c>
      <c r="C21311" s="12" t="s">
        <v>51361</v>
      </c>
      <c r="D21311" s="11" t="s">
        <v>19584</v>
      </c>
    </row>
    <row r="21312" spans="1:4" ht="75" x14ac:dyDescent="0.25">
      <c r="A21312" s="11" t="s">
        <v>51363</v>
      </c>
      <c r="B21312" s="11" t="s">
        <v>75714</v>
      </c>
      <c r="C21312" s="12" t="s">
        <v>51364</v>
      </c>
      <c r="D21312" s="11" t="s">
        <v>19584</v>
      </c>
    </row>
    <row r="21313" spans="1:4" ht="75" x14ac:dyDescent="0.25">
      <c r="A21313" s="11" t="s">
        <v>51365</v>
      </c>
      <c r="B21313" s="11" t="s">
        <v>75715</v>
      </c>
      <c r="C21313" s="12" t="s">
        <v>51364</v>
      </c>
      <c r="D21313" s="11" t="s">
        <v>19584</v>
      </c>
    </row>
    <row r="21314" spans="1:4" ht="75" x14ac:dyDescent="0.25">
      <c r="A21314" s="11" t="s">
        <v>51366</v>
      </c>
      <c r="B21314" s="11" t="s">
        <v>75716</v>
      </c>
      <c r="C21314" s="12" t="s">
        <v>51367</v>
      </c>
      <c r="D21314" s="11" t="s">
        <v>19584</v>
      </c>
    </row>
    <row r="21315" spans="1:4" ht="75" x14ac:dyDescent="0.25">
      <c r="A21315" s="11" t="s">
        <v>51368</v>
      </c>
      <c r="B21315" s="11" t="s">
        <v>75717</v>
      </c>
      <c r="C21315" s="12" t="s">
        <v>51367</v>
      </c>
      <c r="D21315" s="11" t="s">
        <v>19584</v>
      </c>
    </row>
    <row r="21316" spans="1:4" ht="75" x14ac:dyDescent="0.25">
      <c r="A21316" s="11" t="s">
        <v>51369</v>
      </c>
      <c r="B21316" s="11" t="s">
        <v>75718</v>
      </c>
      <c r="C21316" s="12" t="s">
        <v>51370</v>
      </c>
      <c r="D21316" s="11" t="s">
        <v>19584</v>
      </c>
    </row>
    <row r="21317" spans="1:4" ht="75" x14ac:dyDescent="0.25">
      <c r="A21317" s="11" t="s">
        <v>51371</v>
      </c>
      <c r="B21317" s="11" t="s">
        <v>75719</v>
      </c>
      <c r="C21317" s="12" t="s">
        <v>51370</v>
      </c>
      <c r="D21317" s="11" t="s">
        <v>19584</v>
      </c>
    </row>
    <row r="21318" spans="1:4" ht="60" x14ac:dyDescent="0.25">
      <c r="A21318" s="11" t="s">
        <v>51372</v>
      </c>
      <c r="B21318" s="11" t="s">
        <v>75720</v>
      </c>
      <c r="C21318" s="12" t="s">
        <v>51373</v>
      </c>
      <c r="D21318" s="11" t="s">
        <v>19584</v>
      </c>
    </row>
    <row r="21319" spans="1:4" ht="60" x14ac:dyDescent="0.25">
      <c r="A21319" s="11" t="s">
        <v>51374</v>
      </c>
      <c r="B21319" s="11" t="s">
        <v>75721</v>
      </c>
      <c r="C21319" s="12" t="s">
        <v>51373</v>
      </c>
      <c r="D21319" s="11" t="s">
        <v>19584</v>
      </c>
    </row>
    <row r="21320" spans="1:4" ht="45" x14ac:dyDescent="0.25">
      <c r="A21320" s="11" t="s">
        <v>51375</v>
      </c>
      <c r="B21320" s="11" t="s">
        <v>75722</v>
      </c>
      <c r="C21320" s="12" t="s">
        <v>51376</v>
      </c>
      <c r="D21320" s="11" t="s">
        <v>19584</v>
      </c>
    </row>
    <row r="21321" spans="1:4" ht="45" x14ac:dyDescent="0.25">
      <c r="A21321" s="11" t="s">
        <v>51377</v>
      </c>
      <c r="B21321" s="11" t="s">
        <v>75723</v>
      </c>
      <c r="C21321" s="12" t="s">
        <v>51376</v>
      </c>
      <c r="D21321" s="11" t="s">
        <v>19584</v>
      </c>
    </row>
    <row r="21322" spans="1:4" ht="45" x14ac:dyDescent="0.25">
      <c r="A21322" s="11" t="s">
        <v>51378</v>
      </c>
      <c r="B21322" s="11" t="s">
        <v>75724</v>
      </c>
      <c r="C21322" s="12" t="s">
        <v>51379</v>
      </c>
      <c r="D21322" s="11" t="s">
        <v>19584</v>
      </c>
    </row>
    <row r="21323" spans="1:4" ht="45" x14ac:dyDescent="0.25">
      <c r="A21323" s="11" t="s">
        <v>51380</v>
      </c>
      <c r="B21323" s="11" t="s">
        <v>75725</v>
      </c>
      <c r="C21323" s="12" t="s">
        <v>51379</v>
      </c>
      <c r="D21323" s="11" t="s">
        <v>19584</v>
      </c>
    </row>
    <row r="21324" spans="1:4" ht="45" x14ac:dyDescent="0.25">
      <c r="A21324" s="11" t="s">
        <v>51381</v>
      </c>
      <c r="B21324" s="11" t="s">
        <v>75726</v>
      </c>
      <c r="C21324" s="12" t="s">
        <v>51382</v>
      </c>
      <c r="D21324" s="11" t="s">
        <v>19584</v>
      </c>
    </row>
    <row r="21325" spans="1:4" ht="45" x14ac:dyDescent="0.25">
      <c r="A21325" s="11" t="s">
        <v>51383</v>
      </c>
      <c r="B21325" s="11" t="s">
        <v>75727</v>
      </c>
      <c r="C21325" s="12" t="s">
        <v>51382</v>
      </c>
      <c r="D21325" s="11" t="s">
        <v>19584</v>
      </c>
    </row>
    <row r="21326" spans="1:4" ht="45" x14ac:dyDescent="0.25">
      <c r="A21326" s="11" t="s">
        <v>51384</v>
      </c>
      <c r="B21326" s="11" t="s">
        <v>75728</v>
      </c>
      <c r="C21326" s="12" t="s">
        <v>51385</v>
      </c>
      <c r="D21326" s="11" t="s">
        <v>19584</v>
      </c>
    </row>
    <row r="21327" spans="1:4" ht="45" x14ac:dyDescent="0.25">
      <c r="A21327" s="11" t="s">
        <v>51386</v>
      </c>
      <c r="B21327" s="11" t="s">
        <v>75729</v>
      </c>
      <c r="C21327" s="12" t="s">
        <v>51385</v>
      </c>
      <c r="D21327" s="11" t="s">
        <v>19584</v>
      </c>
    </row>
    <row r="21328" spans="1:4" ht="45" x14ac:dyDescent="0.25">
      <c r="A21328" s="11" t="s">
        <v>51387</v>
      </c>
      <c r="B21328" s="11" t="s">
        <v>75730</v>
      </c>
      <c r="C21328" s="12" t="s">
        <v>51388</v>
      </c>
      <c r="D21328" s="11" t="s">
        <v>19584</v>
      </c>
    </row>
    <row r="21329" spans="1:4" ht="45" x14ac:dyDescent="0.25">
      <c r="A21329" s="11" t="s">
        <v>51389</v>
      </c>
      <c r="B21329" s="11" t="s">
        <v>75731</v>
      </c>
      <c r="C21329" s="12" t="s">
        <v>51388</v>
      </c>
      <c r="D21329" s="11" t="s">
        <v>19584</v>
      </c>
    </row>
    <row r="21330" spans="1:4" ht="45" x14ac:dyDescent="0.25">
      <c r="A21330" s="11" t="s">
        <v>51390</v>
      </c>
      <c r="B21330" s="11" t="s">
        <v>75732</v>
      </c>
      <c r="C21330" s="12" t="s">
        <v>51391</v>
      </c>
      <c r="D21330" s="11" t="s">
        <v>19584</v>
      </c>
    </row>
    <row r="21331" spans="1:4" ht="45" x14ac:dyDescent="0.25">
      <c r="A21331" s="11" t="s">
        <v>51392</v>
      </c>
      <c r="B21331" s="11" t="s">
        <v>75733</v>
      </c>
      <c r="C21331" s="12" t="s">
        <v>51391</v>
      </c>
      <c r="D21331" s="11" t="s">
        <v>19584</v>
      </c>
    </row>
    <row r="21332" spans="1:4" ht="45" x14ac:dyDescent="0.25">
      <c r="A21332" s="11" t="s">
        <v>51393</v>
      </c>
      <c r="B21332" s="11" t="s">
        <v>75734</v>
      </c>
      <c r="C21332" s="12" t="s">
        <v>51394</v>
      </c>
      <c r="D21332" s="11" t="s">
        <v>19584</v>
      </c>
    </row>
    <row r="21333" spans="1:4" ht="45" x14ac:dyDescent="0.25">
      <c r="A21333" s="11" t="s">
        <v>51395</v>
      </c>
      <c r="B21333" s="11" t="s">
        <v>75735</v>
      </c>
      <c r="C21333" s="12" t="s">
        <v>51394</v>
      </c>
      <c r="D21333" s="11" t="s">
        <v>19584</v>
      </c>
    </row>
    <row r="21334" spans="1:4" ht="45" x14ac:dyDescent="0.25">
      <c r="A21334" s="11" t="s">
        <v>51396</v>
      </c>
      <c r="B21334" s="11" t="s">
        <v>75736</v>
      </c>
      <c r="C21334" s="12" t="s">
        <v>51397</v>
      </c>
      <c r="D21334" s="11" t="s">
        <v>19584</v>
      </c>
    </row>
    <row r="21335" spans="1:4" ht="45" x14ac:dyDescent="0.25">
      <c r="A21335" s="11" t="s">
        <v>51398</v>
      </c>
      <c r="B21335" s="11" t="s">
        <v>75737</v>
      </c>
      <c r="C21335" s="12" t="s">
        <v>51397</v>
      </c>
      <c r="D21335" s="11" t="s">
        <v>19584</v>
      </c>
    </row>
    <row r="21336" spans="1:4" ht="45" x14ac:dyDescent="0.25">
      <c r="A21336" s="11" t="s">
        <v>51399</v>
      </c>
      <c r="B21336" s="11" t="s">
        <v>75738</v>
      </c>
      <c r="C21336" s="12" t="s">
        <v>51400</v>
      </c>
      <c r="D21336" s="11" t="s">
        <v>19584</v>
      </c>
    </row>
    <row r="21337" spans="1:4" ht="45" x14ac:dyDescent="0.25">
      <c r="A21337" s="11" t="s">
        <v>51401</v>
      </c>
      <c r="B21337" s="11" t="s">
        <v>75739</v>
      </c>
      <c r="C21337" s="12" t="s">
        <v>51400</v>
      </c>
      <c r="D21337" s="11" t="s">
        <v>19584</v>
      </c>
    </row>
    <row r="21338" spans="1:4" ht="45" x14ac:dyDescent="0.25">
      <c r="A21338" s="11" t="s">
        <v>51402</v>
      </c>
      <c r="B21338" s="11" t="s">
        <v>75740</v>
      </c>
      <c r="C21338" s="12" t="s">
        <v>51403</v>
      </c>
      <c r="D21338" s="11" t="s">
        <v>19584</v>
      </c>
    </row>
    <row r="21339" spans="1:4" ht="45" x14ac:dyDescent="0.25">
      <c r="A21339" s="11" t="s">
        <v>51404</v>
      </c>
      <c r="B21339" s="11" t="s">
        <v>75741</v>
      </c>
      <c r="C21339" s="12" t="s">
        <v>51403</v>
      </c>
      <c r="D21339" s="11" t="s">
        <v>19584</v>
      </c>
    </row>
    <row r="21340" spans="1:4" ht="45" x14ac:dyDescent="0.25">
      <c r="A21340" s="11" t="s">
        <v>51405</v>
      </c>
      <c r="B21340" s="11" t="s">
        <v>75742</v>
      </c>
      <c r="C21340" s="12" t="s">
        <v>51406</v>
      </c>
      <c r="D21340" s="11" t="s">
        <v>19584</v>
      </c>
    </row>
    <row r="21341" spans="1:4" ht="45" x14ac:dyDescent="0.25">
      <c r="A21341" s="11" t="s">
        <v>51407</v>
      </c>
      <c r="B21341" s="11" t="s">
        <v>75743</v>
      </c>
      <c r="C21341" s="12" t="s">
        <v>51406</v>
      </c>
      <c r="D21341" s="11" t="s">
        <v>19584</v>
      </c>
    </row>
    <row r="21342" spans="1:4" ht="45" x14ac:dyDescent="0.25">
      <c r="A21342" s="11" t="s">
        <v>51408</v>
      </c>
      <c r="B21342" s="11" t="s">
        <v>75744</v>
      </c>
      <c r="C21342" s="12" t="s">
        <v>51409</v>
      </c>
      <c r="D21342" s="11" t="s">
        <v>19584</v>
      </c>
    </row>
    <row r="21343" spans="1:4" ht="45" x14ac:dyDescent="0.25">
      <c r="A21343" s="11" t="s">
        <v>51410</v>
      </c>
      <c r="B21343" s="11" t="s">
        <v>75745</v>
      </c>
      <c r="C21343" s="12" t="s">
        <v>51409</v>
      </c>
      <c r="D21343" s="11" t="s">
        <v>19584</v>
      </c>
    </row>
    <row r="21344" spans="1:4" ht="45" x14ac:dyDescent="0.25">
      <c r="A21344" s="11" t="s">
        <v>51411</v>
      </c>
      <c r="B21344" s="11" t="s">
        <v>75746</v>
      </c>
      <c r="C21344" s="12" t="s">
        <v>51412</v>
      </c>
      <c r="D21344" s="11" t="s">
        <v>19584</v>
      </c>
    </row>
    <row r="21345" spans="1:4" ht="45" x14ac:dyDescent="0.25">
      <c r="A21345" s="11" t="s">
        <v>51413</v>
      </c>
      <c r="B21345" s="11" t="s">
        <v>75747</v>
      </c>
      <c r="C21345" s="12" t="s">
        <v>51412</v>
      </c>
      <c r="D21345" s="11" t="s">
        <v>19584</v>
      </c>
    </row>
    <row r="21346" spans="1:4" ht="45" x14ac:dyDescent="0.25">
      <c r="A21346" s="11" t="s">
        <v>51414</v>
      </c>
      <c r="B21346" s="11" t="s">
        <v>75748</v>
      </c>
      <c r="C21346" s="12" t="s">
        <v>51415</v>
      </c>
      <c r="D21346" s="11" t="s">
        <v>19584</v>
      </c>
    </row>
    <row r="21347" spans="1:4" ht="45" x14ac:dyDescent="0.25">
      <c r="A21347" s="11" t="s">
        <v>51416</v>
      </c>
      <c r="B21347" s="11" t="s">
        <v>75749</v>
      </c>
      <c r="C21347" s="12" t="s">
        <v>51415</v>
      </c>
      <c r="D21347" s="11" t="s">
        <v>19584</v>
      </c>
    </row>
    <row r="21348" spans="1:4" ht="60" x14ac:dyDescent="0.25">
      <c r="A21348" s="11" t="s">
        <v>51417</v>
      </c>
      <c r="B21348" s="11" t="s">
        <v>75750</v>
      </c>
      <c r="C21348" s="12" t="s">
        <v>51418</v>
      </c>
      <c r="D21348" s="11" t="s">
        <v>19584</v>
      </c>
    </row>
    <row r="21349" spans="1:4" ht="60" x14ac:dyDescent="0.25">
      <c r="A21349" s="11" t="s">
        <v>51419</v>
      </c>
      <c r="B21349" s="11" t="s">
        <v>75751</v>
      </c>
      <c r="C21349" s="12" t="s">
        <v>51418</v>
      </c>
      <c r="D21349" s="11" t="s">
        <v>19584</v>
      </c>
    </row>
    <row r="21350" spans="1:4" ht="60" x14ac:dyDescent="0.25">
      <c r="A21350" s="11" t="s">
        <v>51420</v>
      </c>
      <c r="B21350" s="11" t="s">
        <v>75752</v>
      </c>
      <c r="C21350" s="12" t="s">
        <v>51421</v>
      </c>
      <c r="D21350" s="11" t="s">
        <v>19584</v>
      </c>
    </row>
    <row r="21351" spans="1:4" ht="60" x14ac:dyDescent="0.25">
      <c r="A21351" s="11" t="s">
        <v>51422</v>
      </c>
      <c r="B21351" s="11" t="s">
        <v>75753</v>
      </c>
      <c r="C21351" s="12" t="s">
        <v>51421</v>
      </c>
      <c r="D21351" s="11" t="s">
        <v>19584</v>
      </c>
    </row>
    <row r="21352" spans="1:4" ht="75" x14ac:dyDescent="0.25">
      <c r="A21352" s="11" t="s">
        <v>51423</v>
      </c>
      <c r="B21352" s="11" t="s">
        <v>75754</v>
      </c>
      <c r="C21352" s="12" t="s">
        <v>51424</v>
      </c>
      <c r="D21352" s="11" t="s">
        <v>19584</v>
      </c>
    </row>
    <row r="21353" spans="1:4" ht="75" x14ac:dyDescent="0.25">
      <c r="A21353" s="11" t="s">
        <v>51425</v>
      </c>
      <c r="B21353" s="11" t="s">
        <v>75755</v>
      </c>
      <c r="C21353" s="12" t="s">
        <v>51424</v>
      </c>
      <c r="D21353" s="11" t="s">
        <v>19584</v>
      </c>
    </row>
    <row r="21354" spans="1:4" ht="60" x14ac:dyDescent="0.25">
      <c r="A21354" s="11" t="s">
        <v>51426</v>
      </c>
      <c r="B21354" s="11" t="s">
        <v>75756</v>
      </c>
      <c r="C21354" s="12" t="s">
        <v>51427</v>
      </c>
      <c r="D21354" s="11" t="s">
        <v>19584</v>
      </c>
    </row>
    <row r="21355" spans="1:4" ht="60" x14ac:dyDescent="0.25">
      <c r="A21355" s="11" t="s">
        <v>51428</v>
      </c>
      <c r="B21355" s="11" t="s">
        <v>75757</v>
      </c>
      <c r="C21355" s="12" t="s">
        <v>51427</v>
      </c>
      <c r="D21355" s="11" t="s">
        <v>19584</v>
      </c>
    </row>
    <row r="21356" spans="1:4" ht="75" x14ac:dyDescent="0.25">
      <c r="A21356" s="11" t="s">
        <v>51429</v>
      </c>
      <c r="B21356" s="11" t="s">
        <v>75758</v>
      </c>
      <c r="C21356" s="12" t="s">
        <v>51430</v>
      </c>
      <c r="D21356" s="11" t="s">
        <v>19584</v>
      </c>
    </row>
    <row r="21357" spans="1:4" ht="75" x14ac:dyDescent="0.25">
      <c r="A21357" s="11" t="s">
        <v>51431</v>
      </c>
      <c r="B21357" s="11" t="s">
        <v>75759</v>
      </c>
      <c r="C21357" s="12" t="s">
        <v>51430</v>
      </c>
      <c r="D21357" s="11" t="s">
        <v>19584</v>
      </c>
    </row>
    <row r="21358" spans="1:4" ht="75" x14ac:dyDescent="0.25">
      <c r="A21358" s="11" t="s">
        <v>51432</v>
      </c>
      <c r="B21358" s="11" t="s">
        <v>75760</v>
      </c>
      <c r="C21358" s="12" t="s">
        <v>51433</v>
      </c>
      <c r="D21358" s="11" t="s">
        <v>19584</v>
      </c>
    </row>
    <row r="21359" spans="1:4" ht="75" x14ac:dyDescent="0.25">
      <c r="A21359" s="11" t="s">
        <v>51434</v>
      </c>
      <c r="B21359" s="11" t="s">
        <v>75761</v>
      </c>
      <c r="C21359" s="12" t="s">
        <v>51433</v>
      </c>
      <c r="D21359" s="11" t="s">
        <v>19584</v>
      </c>
    </row>
    <row r="21360" spans="1:4" ht="75" x14ac:dyDescent="0.25">
      <c r="A21360" s="11" t="s">
        <v>51435</v>
      </c>
      <c r="B21360" s="11" t="s">
        <v>75762</v>
      </c>
      <c r="C21360" s="12" t="s">
        <v>51436</v>
      </c>
      <c r="D21360" s="11" t="s">
        <v>19584</v>
      </c>
    </row>
    <row r="21361" spans="1:4" ht="75" x14ac:dyDescent="0.25">
      <c r="A21361" s="11" t="s">
        <v>51437</v>
      </c>
      <c r="B21361" s="11" t="s">
        <v>75763</v>
      </c>
      <c r="C21361" s="12" t="s">
        <v>51436</v>
      </c>
      <c r="D21361" s="11" t="s">
        <v>19584</v>
      </c>
    </row>
    <row r="21362" spans="1:4" ht="75" x14ac:dyDescent="0.25">
      <c r="A21362" s="11" t="s">
        <v>51438</v>
      </c>
      <c r="B21362" s="11" t="s">
        <v>75764</v>
      </c>
      <c r="C21362" s="12" t="s">
        <v>51439</v>
      </c>
      <c r="D21362" s="11" t="s">
        <v>19584</v>
      </c>
    </row>
    <row r="21363" spans="1:4" ht="75" x14ac:dyDescent="0.25">
      <c r="A21363" s="11" t="s">
        <v>51440</v>
      </c>
      <c r="B21363" s="11" t="s">
        <v>75765</v>
      </c>
      <c r="C21363" s="12" t="s">
        <v>51439</v>
      </c>
      <c r="D21363" s="11" t="s">
        <v>19584</v>
      </c>
    </row>
    <row r="21364" spans="1:4" ht="75" x14ac:dyDescent="0.25">
      <c r="A21364" s="11" t="s">
        <v>51441</v>
      </c>
      <c r="B21364" s="11" t="s">
        <v>75766</v>
      </c>
      <c r="C21364" s="12" t="s">
        <v>51442</v>
      </c>
      <c r="D21364" s="11" t="s">
        <v>19584</v>
      </c>
    </row>
    <row r="21365" spans="1:4" ht="75" x14ac:dyDescent="0.25">
      <c r="A21365" s="11" t="s">
        <v>51443</v>
      </c>
      <c r="B21365" s="11" t="s">
        <v>75767</v>
      </c>
      <c r="C21365" s="12" t="s">
        <v>51442</v>
      </c>
      <c r="D21365" s="11" t="s">
        <v>19584</v>
      </c>
    </row>
    <row r="21366" spans="1:4" ht="75" x14ac:dyDescent="0.25">
      <c r="A21366" s="11" t="s">
        <v>51444</v>
      </c>
      <c r="B21366" s="11" t="s">
        <v>75768</v>
      </c>
      <c r="C21366" s="12" t="s">
        <v>51445</v>
      </c>
      <c r="D21366" s="11" t="s">
        <v>19584</v>
      </c>
    </row>
    <row r="21367" spans="1:4" ht="75" x14ac:dyDescent="0.25">
      <c r="A21367" s="11" t="s">
        <v>51446</v>
      </c>
      <c r="B21367" s="11" t="s">
        <v>75769</v>
      </c>
      <c r="C21367" s="12" t="s">
        <v>51445</v>
      </c>
      <c r="D21367" s="11" t="s">
        <v>19584</v>
      </c>
    </row>
    <row r="21368" spans="1:4" ht="75" x14ac:dyDescent="0.25">
      <c r="A21368" s="11" t="s">
        <v>51447</v>
      </c>
      <c r="B21368" s="11" t="s">
        <v>75770</v>
      </c>
      <c r="C21368" s="12" t="s">
        <v>51448</v>
      </c>
      <c r="D21368" s="11" t="s">
        <v>19584</v>
      </c>
    </row>
    <row r="21369" spans="1:4" ht="75" x14ac:dyDescent="0.25">
      <c r="A21369" s="11" t="s">
        <v>51449</v>
      </c>
      <c r="B21369" s="11" t="s">
        <v>75771</v>
      </c>
      <c r="C21369" s="12" t="s">
        <v>51448</v>
      </c>
      <c r="D21369" s="11" t="s">
        <v>19584</v>
      </c>
    </row>
    <row r="21370" spans="1:4" ht="75" x14ac:dyDescent="0.25">
      <c r="A21370" s="11" t="s">
        <v>51450</v>
      </c>
      <c r="B21370" s="11" t="s">
        <v>75772</v>
      </c>
      <c r="C21370" s="12" t="s">
        <v>51451</v>
      </c>
      <c r="D21370" s="11" t="s">
        <v>19584</v>
      </c>
    </row>
    <row r="21371" spans="1:4" ht="75" x14ac:dyDescent="0.25">
      <c r="A21371" s="11" t="s">
        <v>51452</v>
      </c>
      <c r="B21371" s="11" t="s">
        <v>75773</v>
      </c>
      <c r="C21371" s="12" t="s">
        <v>51451</v>
      </c>
      <c r="D21371" s="11" t="s">
        <v>19584</v>
      </c>
    </row>
    <row r="21372" spans="1:4" ht="75" x14ac:dyDescent="0.25">
      <c r="A21372" s="11" t="s">
        <v>51453</v>
      </c>
      <c r="B21372" s="11" t="s">
        <v>75774</v>
      </c>
      <c r="C21372" s="12" t="s">
        <v>51454</v>
      </c>
      <c r="D21372" s="11" t="s">
        <v>19584</v>
      </c>
    </row>
    <row r="21373" spans="1:4" ht="75" x14ac:dyDescent="0.25">
      <c r="A21373" s="11" t="s">
        <v>51455</v>
      </c>
      <c r="B21373" s="11" t="s">
        <v>75775</v>
      </c>
      <c r="C21373" s="12" t="s">
        <v>51454</v>
      </c>
      <c r="D21373" s="11" t="s">
        <v>19584</v>
      </c>
    </row>
    <row r="21374" spans="1:4" ht="75" x14ac:dyDescent="0.25">
      <c r="A21374" s="11" t="s">
        <v>51456</v>
      </c>
      <c r="B21374" s="11" t="s">
        <v>75776</v>
      </c>
      <c r="C21374" s="12" t="s">
        <v>51457</v>
      </c>
      <c r="D21374" s="11" t="s">
        <v>19584</v>
      </c>
    </row>
    <row r="21375" spans="1:4" ht="75" x14ac:dyDescent="0.25">
      <c r="A21375" s="11" t="s">
        <v>51458</v>
      </c>
      <c r="B21375" s="11" t="s">
        <v>75777</v>
      </c>
      <c r="C21375" s="12" t="s">
        <v>51457</v>
      </c>
      <c r="D21375" s="11" t="s">
        <v>19584</v>
      </c>
    </row>
    <row r="21376" spans="1:4" ht="75" x14ac:dyDescent="0.25">
      <c r="A21376" s="11" t="s">
        <v>51459</v>
      </c>
      <c r="B21376" s="11" t="s">
        <v>75778</v>
      </c>
      <c r="C21376" s="12" t="s">
        <v>51460</v>
      </c>
      <c r="D21376" s="11" t="s">
        <v>19584</v>
      </c>
    </row>
    <row r="21377" spans="1:4" ht="75" x14ac:dyDescent="0.25">
      <c r="A21377" s="11" t="s">
        <v>51461</v>
      </c>
      <c r="B21377" s="11" t="s">
        <v>75779</v>
      </c>
      <c r="C21377" s="12" t="s">
        <v>51460</v>
      </c>
      <c r="D21377" s="11" t="s">
        <v>19584</v>
      </c>
    </row>
    <row r="21378" spans="1:4" ht="45" x14ac:dyDescent="0.25">
      <c r="A21378" s="11" t="s">
        <v>51462</v>
      </c>
      <c r="B21378" s="11" t="s">
        <v>75780</v>
      </c>
      <c r="C21378" s="12" t="s">
        <v>51463</v>
      </c>
      <c r="D21378" s="11" t="s">
        <v>19584</v>
      </c>
    </row>
    <row r="21379" spans="1:4" ht="45" x14ac:dyDescent="0.25">
      <c r="A21379" s="11" t="s">
        <v>51464</v>
      </c>
      <c r="B21379" s="11" t="s">
        <v>75781</v>
      </c>
      <c r="C21379" s="12" t="s">
        <v>51463</v>
      </c>
      <c r="D21379" s="11" t="s">
        <v>19584</v>
      </c>
    </row>
    <row r="21380" spans="1:4" ht="60" x14ac:dyDescent="0.25">
      <c r="A21380" s="11" t="s">
        <v>51465</v>
      </c>
      <c r="B21380" s="11" t="s">
        <v>75782</v>
      </c>
      <c r="C21380" s="12" t="s">
        <v>51466</v>
      </c>
      <c r="D21380" s="11" t="s">
        <v>19560</v>
      </c>
    </row>
    <row r="21381" spans="1:4" ht="60" x14ac:dyDescent="0.25">
      <c r="A21381" s="11" t="s">
        <v>51467</v>
      </c>
      <c r="B21381" s="11" t="s">
        <v>75783</v>
      </c>
      <c r="C21381" s="12" t="s">
        <v>51468</v>
      </c>
      <c r="D21381" s="11" t="s">
        <v>19560</v>
      </c>
    </row>
    <row r="21382" spans="1:4" ht="60" x14ac:dyDescent="0.25">
      <c r="A21382" s="11" t="s">
        <v>51469</v>
      </c>
      <c r="B21382" s="11" t="s">
        <v>75784</v>
      </c>
      <c r="C21382" s="12" t="s">
        <v>51470</v>
      </c>
      <c r="D21382" s="11" t="s">
        <v>19560</v>
      </c>
    </row>
    <row r="21383" spans="1:4" ht="60" x14ac:dyDescent="0.25">
      <c r="A21383" s="11" t="s">
        <v>51471</v>
      </c>
      <c r="B21383" s="11" t="s">
        <v>75785</v>
      </c>
      <c r="C21383" s="12" t="s">
        <v>51472</v>
      </c>
      <c r="D21383" s="11" t="s">
        <v>19560</v>
      </c>
    </row>
    <row r="21384" spans="1:4" ht="60" x14ac:dyDescent="0.25">
      <c r="A21384" s="11" t="s">
        <v>51473</v>
      </c>
      <c r="B21384" s="11" t="s">
        <v>75786</v>
      </c>
      <c r="C21384" s="12" t="s">
        <v>51474</v>
      </c>
      <c r="D21384" s="11" t="s">
        <v>19560</v>
      </c>
    </row>
    <row r="21385" spans="1:4" ht="60" x14ac:dyDescent="0.25">
      <c r="A21385" s="11" t="s">
        <v>51475</v>
      </c>
      <c r="B21385" s="11" t="s">
        <v>75787</v>
      </c>
      <c r="C21385" s="12" t="s">
        <v>51476</v>
      </c>
      <c r="D21385" s="11" t="s">
        <v>19560</v>
      </c>
    </row>
    <row r="21386" spans="1:4" ht="60" x14ac:dyDescent="0.25">
      <c r="A21386" s="11" t="s">
        <v>51477</v>
      </c>
      <c r="B21386" s="11" t="s">
        <v>75788</v>
      </c>
      <c r="C21386" s="12" t="s">
        <v>51478</v>
      </c>
      <c r="D21386" s="11" t="s">
        <v>19560</v>
      </c>
    </row>
    <row r="21387" spans="1:4" ht="60" x14ac:dyDescent="0.25">
      <c r="A21387" s="11" t="s">
        <v>51479</v>
      </c>
      <c r="B21387" s="11" t="s">
        <v>75789</v>
      </c>
      <c r="C21387" s="12" t="s">
        <v>51480</v>
      </c>
      <c r="D21387" s="11" t="s">
        <v>19560</v>
      </c>
    </row>
    <row r="21388" spans="1:4" ht="60" x14ac:dyDescent="0.25">
      <c r="A21388" s="11" t="s">
        <v>51481</v>
      </c>
      <c r="B21388" s="11" t="s">
        <v>75790</v>
      </c>
      <c r="C21388" s="12" t="s">
        <v>51482</v>
      </c>
      <c r="D21388" s="11" t="s">
        <v>19560</v>
      </c>
    </row>
    <row r="21389" spans="1:4" ht="60" x14ac:dyDescent="0.25">
      <c r="A21389" s="11" t="s">
        <v>51483</v>
      </c>
      <c r="B21389" s="11" t="s">
        <v>75791</v>
      </c>
      <c r="C21389" s="12" t="s">
        <v>51484</v>
      </c>
      <c r="D21389" s="11" t="s">
        <v>19560</v>
      </c>
    </row>
    <row r="21390" spans="1:4" ht="60" x14ac:dyDescent="0.25">
      <c r="A21390" s="11" t="s">
        <v>51485</v>
      </c>
      <c r="B21390" s="11" t="s">
        <v>75792</v>
      </c>
      <c r="C21390" s="12" t="s">
        <v>51486</v>
      </c>
      <c r="D21390" s="11" t="s">
        <v>19560</v>
      </c>
    </row>
    <row r="21391" spans="1:4" ht="60" x14ac:dyDescent="0.25">
      <c r="A21391" s="11" t="s">
        <v>51487</v>
      </c>
      <c r="B21391" s="11" t="s">
        <v>75793</v>
      </c>
      <c r="C21391" s="12" t="s">
        <v>51488</v>
      </c>
      <c r="D21391" s="11" t="s">
        <v>19560</v>
      </c>
    </row>
    <row r="21392" spans="1:4" ht="60" x14ac:dyDescent="0.25">
      <c r="A21392" s="11" t="s">
        <v>51489</v>
      </c>
      <c r="B21392" s="11" t="s">
        <v>75794</v>
      </c>
      <c r="C21392" s="12" t="s">
        <v>51466</v>
      </c>
      <c r="D21392" s="11" t="s">
        <v>19560</v>
      </c>
    </row>
    <row r="21393" spans="1:4" ht="60" x14ac:dyDescent="0.25">
      <c r="A21393" s="11" t="s">
        <v>51490</v>
      </c>
      <c r="B21393" s="11" t="s">
        <v>75795</v>
      </c>
      <c r="C21393" s="12" t="s">
        <v>51468</v>
      </c>
      <c r="D21393" s="11" t="s">
        <v>19560</v>
      </c>
    </row>
    <row r="21394" spans="1:4" ht="60" x14ac:dyDescent="0.25">
      <c r="A21394" s="11" t="s">
        <v>51491</v>
      </c>
      <c r="B21394" s="11" t="s">
        <v>75796</v>
      </c>
      <c r="C21394" s="12" t="s">
        <v>51470</v>
      </c>
      <c r="D21394" s="11" t="s">
        <v>19560</v>
      </c>
    </row>
    <row r="21395" spans="1:4" ht="60" x14ac:dyDescent="0.25">
      <c r="A21395" s="11" t="s">
        <v>51492</v>
      </c>
      <c r="B21395" s="11" t="s">
        <v>75797</v>
      </c>
      <c r="C21395" s="12" t="s">
        <v>51472</v>
      </c>
      <c r="D21395" s="11" t="s">
        <v>19560</v>
      </c>
    </row>
    <row r="21396" spans="1:4" ht="60" x14ac:dyDescent="0.25">
      <c r="A21396" s="11" t="s">
        <v>51493</v>
      </c>
      <c r="B21396" s="11" t="s">
        <v>75798</v>
      </c>
      <c r="C21396" s="12" t="s">
        <v>51474</v>
      </c>
      <c r="D21396" s="11" t="s">
        <v>19560</v>
      </c>
    </row>
    <row r="21397" spans="1:4" ht="60" x14ac:dyDescent="0.25">
      <c r="A21397" s="11" t="s">
        <v>51494</v>
      </c>
      <c r="B21397" s="11" t="s">
        <v>75799</v>
      </c>
      <c r="C21397" s="12" t="s">
        <v>51476</v>
      </c>
      <c r="D21397" s="11" t="s">
        <v>19560</v>
      </c>
    </row>
    <row r="21398" spans="1:4" ht="60" x14ac:dyDescent="0.25">
      <c r="A21398" s="11" t="s">
        <v>51495</v>
      </c>
      <c r="B21398" s="11" t="s">
        <v>75800</v>
      </c>
      <c r="C21398" s="12" t="s">
        <v>51478</v>
      </c>
      <c r="D21398" s="11" t="s">
        <v>19560</v>
      </c>
    </row>
    <row r="21399" spans="1:4" ht="60" x14ac:dyDescent="0.25">
      <c r="A21399" s="11" t="s">
        <v>51496</v>
      </c>
      <c r="B21399" s="11" t="s">
        <v>75801</v>
      </c>
      <c r="C21399" s="12" t="s">
        <v>51480</v>
      </c>
      <c r="D21399" s="11" t="s">
        <v>19560</v>
      </c>
    </row>
    <row r="21400" spans="1:4" ht="60" x14ac:dyDescent="0.25">
      <c r="A21400" s="11" t="s">
        <v>51497</v>
      </c>
      <c r="B21400" s="11" t="s">
        <v>75802</v>
      </c>
      <c r="C21400" s="12" t="s">
        <v>51482</v>
      </c>
      <c r="D21400" s="11" t="s">
        <v>19560</v>
      </c>
    </row>
    <row r="21401" spans="1:4" ht="60" x14ac:dyDescent="0.25">
      <c r="A21401" s="11" t="s">
        <v>51498</v>
      </c>
      <c r="B21401" s="11" t="s">
        <v>75803</v>
      </c>
      <c r="C21401" s="12" t="s">
        <v>51484</v>
      </c>
      <c r="D21401" s="11" t="s">
        <v>19560</v>
      </c>
    </row>
    <row r="21402" spans="1:4" ht="60" x14ac:dyDescent="0.25">
      <c r="A21402" s="11" t="s">
        <v>51499</v>
      </c>
      <c r="B21402" s="11" t="s">
        <v>75804</v>
      </c>
      <c r="C21402" s="12" t="s">
        <v>51486</v>
      </c>
      <c r="D21402" s="11" t="s">
        <v>19560</v>
      </c>
    </row>
    <row r="21403" spans="1:4" ht="60" x14ac:dyDescent="0.25">
      <c r="A21403" s="11" t="s">
        <v>51500</v>
      </c>
      <c r="B21403" s="11" t="s">
        <v>75805</v>
      </c>
      <c r="C21403" s="12" t="s">
        <v>51488</v>
      </c>
      <c r="D21403" s="11" t="s">
        <v>19560</v>
      </c>
    </row>
    <row r="21404" spans="1:4" ht="60" x14ac:dyDescent="0.25">
      <c r="A21404" s="11" t="s">
        <v>51501</v>
      </c>
      <c r="B21404" s="11" t="s">
        <v>75806</v>
      </c>
      <c r="C21404" s="12" t="s">
        <v>51502</v>
      </c>
      <c r="D21404" s="11" t="s">
        <v>19560</v>
      </c>
    </row>
    <row r="21405" spans="1:4" ht="60" x14ac:dyDescent="0.25">
      <c r="A21405" s="11" t="s">
        <v>51503</v>
      </c>
      <c r="B21405" s="11" t="s">
        <v>75807</v>
      </c>
      <c r="C21405" s="12" t="s">
        <v>51504</v>
      </c>
      <c r="D21405" s="11" t="s">
        <v>19560</v>
      </c>
    </row>
    <row r="21406" spans="1:4" ht="60" x14ac:dyDescent="0.25">
      <c r="A21406" s="11" t="s">
        <v>51505</v>
      </c>
      <c r="B21406" s="11" t="s">
        <v>75808</v>
      </c>
      <c r="C21406" s="12" t="s">
        <v>51506</v>
      </c>
      <c r="D21406" s="11" t="s">
        <v>19560</v>
      </c>
    </row>
    <row r="21407" spans="1:4" ht="60" x14ac:dyDescent="0.25">
      <c r="A21407" s="11" t="s">
        <v>51507</v>
      </c>
      <c r="B21407" s="11" t="s">
        <v>75809</v>
      </c>
      <c r="C21407" s="12" t="s">
        <v>51508</v>
      </c>
      <c r="D21407" s="11" t="s">
        <v>19560</v>
      </c>
    </row>
    <row r="21408" spans="1:4" ht="60" x14ac:dyDescent="0.25">
      <c r="A21408" s="11" t="s">
        <v>51509</v>
      </c>
      <c r="B21408" s="11" t="s">
        <v>75810</v>
      </c>
      <c r="C21408" s="12" t="s">
        <v>51510</v>
      </c>
      <c r="D21408" s="11" t="s">
        <v>19560</v>
      </c>
    </row>
    <row r="21409" spans="1:4" ht="60" x14ac:dyDescent="0.25">
      <c r="A21409" s="11" t="s">
        <v>51511</v>
      </c>
      <c r="B21409" s="11" t="s">
        <v>75811</v>
      </c>
      <c r="C21409" s="12" t="s">
        <v>51512</v>
      </c>
      <c r="D21409" s="11" t="s">
        <v>19560</v>
      </c>
    </row>
    <row r="21410" spans="1:4" ht="60" x14ac:dyDescent="0.25">
      <c r="A21410" s="11" t="s">
        <v>51513</v>
      </c>
      <c r="B21410" s="11" t="s">
        <v>75812</v>
      </c>
      <c r="C21410" s="12" t="s">
        <v>51514</v>
      </c>
      <c r="D21410" s="11" t="s">
        <v>19560</v>
      </c>
    </row>
    <row r="21411" spans="1:4" ht="60" x14ac:dyDescent="0.25">
      <c r="A21411" s="11" t="s">
        <v>51515</v>
      </c>
      <c r="B21411" s="11" t="s">
        <v>75813</v>
      </c>
      <c r="C21411" s="12" t="s">
        <v>51516</v>
      </c>
      <c r="D21411" s="11" t="s">
        <v>19560</v>
      </c>
    </row>
    <row r="21412" spans="1:4" ht="60" x14ac:dyDescent="0.25">
      <c r="A21412" s="11" t="s">
        <v>51517</v>
      </c>
      <c r="B21412" s="11" t="s">
        <v>75814</v>
      </c>
      <c r="C21412" s="12" t="s">
        <v>51518</v>
      </c>
      <c r="D21412" s="11" t="s">
        <v>19560</v>
      </c>
    </row>
    <row r="21413" spans="1:4" ht="60" x14ac:dyDescent="0.25">
      <c r="A21413" s="11" t="s">
        <v>51519</v>
      </c>
      <c r="B21413" s="11" t="s">
        <v>75815</v>
      </c>
      <c r="C21413" s="12" t="s">
        <v>51520</v>
      </c>
      <c r="D21413" s="11" t="s">
        <v>19560</v>
      </c>
    </row>
    <row r="21414" spans="1:4" ht="60" x14ac:dyDescent="0.25">
      <c r="A21414" s="11" t="s">
        <v>51521</v>
      </c>
      <c r="B21414" s="11" t="s">
        <v>75816</v>
      </c>
      <c r="C21414" s="12" t="s">
        <v>51522</v>
      </c>
      <c r="D21414" s="11" t="s">
        <v>19560</v>
      </c>
    </row>
    <row r="21415" spans="1:4" ht="60" x14ac:dyDescent="0.25">
      <c r="A21415" s="11" t="s">
        <v>51523</v>
      </c>
      <c r="B21415" s="11" t="s">
        <v>75817</v>
      </c>
      <c r="C21415" s="12" t="s">
        <v>51524</v>
      </c>
      <c r="D21415" s="11" t="s">
        <v>19560</v>
      </c>
    </row>
    <row r="21416" spans="1:4" ht="60" x14ac:dyDescent="0.25">
      <c r="A21416" s="11" t="s">
        <v>51525</v>
      </c>
      <c r="B21416" s="11" t="s">
        <v>75818</v>
      </c>
      <c r="C21416" s="12" t="s">
        <v>51502</v>
      </c>
      <c r="D21416" s="11" t="s">
        <v>19560</v>
      </c>
    </row>
    <row r="21417" spans="1:4" ht="60" x14ac:dyDescent="0.25">
      <c r="A21417" s="11" t="s">
        <v>51526</v>
      </c>
      <c r="B21417" s="11" t="s">
        <v>75819</v>
      </c>
      <c r="C21417" s="12" t="s">
        <v>51504</v>
      </c>
      <c r="D21417" s="11" t="s">
        <v>19560</v>
      </c>
    </row>
    <row r="21418" spans="1:4" ht="60" x14ac:dyDescent="0.25">
      <c r="A21418" s="11" t="s">
        <v>51527</v>
      </c>
      <c r="B21418" s="11" t="s">
        <v>75820</v>
      </c>
      <c r="C21418" s="12" t="s">
        <v>51506</v>
      </c>
      <c r="D21418" s="11" t="s">
        <v>19560</v>
      </c>
    </row>
    <row r="21419" spans="1:4" ht="60" x14ac:dyDescent="0.25">
      <c r="A21419" s="11" t="s">
        <v>51528</v>
      </c>
      <c r="B21419" s="11" t="s">
        <v>75821</v>
      </c>
      <c r="C21419" s="12" t="s">
        <v>51508</v>
      </c>
      <c r="D21419" s="11" t="s">
        <v>19560</v>
      </c>
    </row>
    <row r="21420" spans="1:4" ht="60" x14ac:dyDescent="0.25">
      <c r="A21420" s="11" t="s">
        <v>51529</v>
      </c>
      <c r="B21420" s="11" t="s">
        <v>75822</v>
      </c>
      <c r="C21420" s="12" t="s">
        <v>51510</v>
      </c>
      <c r="D21420" s="11" t="s">
        <v>19560</v>
      </c>
    </row>
    <row r="21421" spans="1:4" ht="60" x14ac:dyDescent="0.25">
      <c r="A21421" s="11" t="s">
        <v>51530</v>
      </c>
      <c r="B21421" s="11" t="s">
        <v>75823</v>
      </c>
      <c r="C21421" s="12" t="s">
        <v>51512</v>
      </c>
      <c r="D21421" s="11" t="s">
        <v>19560</v>
      </c>
    </row>
    <row r="21422" spans="1:4" ht="60" x14ac:dyDescent="0.25">
      <c r="A21422" s="11" t="s">
        <v>51531</v>
      </c>
      <c r="B21422" s="11" t="s">
        <v>75824</v>
      </c>
      <c r="C21422" s="12" t="s">
        <v>51514</v>
      </c>
      <c r="D21422" s="11" t="s">
        <v>19560</v>
      </c>
    </row>
    <row r="21423" spans="1:4" ht="60" x14ac:dyDescent="0.25">
      <c r="A21423" s="11" t="s">
        <v>51532</v>
      </c>
      <c r="B21423" s="11" t="s">
        <v>75825</v>
      </c>
      <c r="C21423" s="12" t="s">
        <v>51516</v>
      </c>
      <c r="D21423" s="11" t="s">
        <v>19560</v>
      </c>
    </row>
    <row r="21424" spans="1:4" ht="60" x14ac:dyDescent="0.25">
      <c r="A21424" s="11" t="s">
        <v>51533</v>
      </c>
      <c r="B21424" s="11" t="s">
        <v>75826</v>
      </c>
      <c r="C21424" s="12" t="s">
        <v>51518</v>
      </c>
      <c r="D21424" s="11" t="s">
        <v>19560</v>
      </c>
    </row>
    <row r="21425" spans="1:4" ht="60" x14ac:dyDescent="0.25">
      <c r="A21425" s="11" t="s">
        <v>51534</v>
      </c>
      <c r="B21425" s="11" t="s">
        <v>75827</v>
      </c>
      <c r="C21425" s="12" t="s">
        <v>51520</v>
      </c>
      <c r="D21425" s="11" t="s">
        <v>19560</v>
      </c>
    </row>
    <row r="21426" spans="1:4" ht="60" x14ac:dyDescent="0.25">
      <c r="A21426" s="11" t="s">
        <v>51535</v>
      </c>
      <c r="B21426" s="11" t="s">
        <v>75828</v>
      </c>
      <c r="C21426" s="12" t="s">
        <v>51522</v>
      </c>
      <c r="D21426" s="11" t="s">
        <v>19560</v>
      </c>
    </row>
    <row r="21427" spans="1:4" ht="60" x14ac:dyDescent="0.25">
      <c r="A21427" s="11" t="s">
        <v>51536</v>
      </c>
      <c r="B21427" s="11" t="s">
        <v>75829</v>
      </c>
      <c r="C21427" s="12" t="s">
        <v>51524</v>
      </c>
      <c r="D21427" s="11" t="s">
        <v>19560</v>
      </c>
    </row>
    <row r="21428" spans="1:4" ht="60" x14ac:dyDescent="0.25">
      <c r="A21428" s="11" t="s">
        <v>51537</v>
      </c>
      <c r="B21428" s="11" t="s">
        <v>75830</v>
      </c>
      <c r="C21428" s="12" t="s">
        <v>51538</v>
      </c>
      <c r="D21428" s="11" t="s">
        <v>19560</v>
      </c>
    </row>
    <row r="21429" spans="1:4" ht="60" x14ac:dyDescent="0.25">
      <c r="A21429" s="11" t="s">
        <v>51539</v>
      </c>
      <c r="B21429" s="11" t="s">
        <v>75831</v>
      </c>
      <c r="C21429" s="12" t="s">
        <v>51540</v>
      </c>
      <c r="D21429" s="11" t="s">
        <v>19560</v>
      </c>
    </row>
    <row r="21430" spans="1:4" ht="60" x14ac:dyDescent="0.25">
      <c r="A21430" s="11" t="s">
        <v>51541</v>
      </c>
      <c r="B21430" s="11" t="s">
        <v>75832</v>
      </c>
      <c r="C21430" s="12" t="s">
        <v>51542</v>
      </c>
      <c r="D21430" s="11" t="s">
        <v>19560</v>
      </c>
    </row>
    <row r="21431" spans="1:4" ht="60" x14ac:dyDescent="0.25">
      <c r="A21431" s="11" t="s">
        <v>51543</v>
      </c>
      <c r="B21431" s="11" t="s">
        <v>75833</v>
      </c>
      <c r="C21431" s="12" t="s">
        <v>51544</v>
      </c>
      <c r="D21431" s="11" t="s">
        <v>19560</v>
      </c>
    </row>
    <row r="21432" spans="1:4" ht="60" x14ac:dyDescent="0.25">
      <c r="A21432" s="11" t="s">
        <v>51545</v>
      </c>
      <c r="B21432" s="11" t="s">
        <v>75834</v>
      </c>
      <c r="C21432" s="12" t="s">
        <v>51546</v>
      </c>
      <c r="D21432" s="11" t="s">
        <v>19560</v>
      </c>
    </row>
    <row r="21433" spans="1:4" ht="60" x14ac:dyDescent="0.25">
      <c r="A21433" s="11" t="s">
        <v>51547</v>
      </c>
      <c r="B21433" s="11" t="s">
        <v>75835</v>
      </c>
      <c r="C21433" s="12" t="s">
        <v>51538</v>
      </c>
      <c r="D21433" s="11" t="s">
        <v>19560</v>
      </c>
    </row>
    <row r="21434" spans="1:4" ht="60" x14ac:dyDescent="0.25">
      <c r="A21434" s="11" t="s">
        <v>51548</v>
      </c>
      <c r="B21434" s="11" t="s">
        <v>75836</v>
      </c>
      <c r="C21434" s="12" t="s">
        <v>51540</v>
      </c>
      <c r="D21434" s="11" t="s">
        <v>19560</v>
      </c>
    </row>
    <row r="21435" spans="1:4" ht="60" x14ac:dyDescent="0.25">
      <c r="A21435" s="11" t="s">
        <v>51549</v>
      </c>
      <c r="B21435" s="11" t="s">
        <v>75837</v>
      </c>
      <c r="C21435" s="12" t="s">
        <v>51542</v>
      </c>
      <c r="D21435" s="11" t="s">
        <v>19560</v>
      </c>
    </row>
    <row r="21436" spans="1:4" ht="60" x14ac:dyDescent="0.25">
      <c r="A21436" s="11" t="s">
        <v>51550</v>
      </c>
      <c r="B21436" s="11" t="s">
        <v>75838</v>
      </c>
      <c r="C21436" s="12" t="s">
        <v>51544</v>
      </c>
      <c r="D21436" s="11" t="s">
        <v>19560</v>
      </c>
    </row>
    <row r="21437" spans="1:4" ht="60" x14ac:dyDescent="0.25">
      <c r="A21437" s="11" t="s">
        <v>51551</v>
      </c>
      <c r="B21437" s="11" t="s">
        <v>75839</v>
      </c>
      <c r="C21437" s="12" t="s">
        <v>51546</v>
      </c>
      <c r="D21437" s="11" t="s">
        <v>19560</v>
      </c>
    </row>
    <row r="21438" spans="1:4" ht="60" x14ac:dyDescent="0.25">
      <c r="A21438" s="11" t="s">
        <v>51552</v>
      </c>
      <c r="B21438" s="11" t="s">
        <v>75840</v>
      </c>
      <c r="C21438" s="12" t="s">
        <v>51553</v>
      </c>
      <c r="D21438" s="11" t="s">
        <v>19560</v>
      </c>
    </row>
    <row r="21439" spans="1:4" ht="60" x14ac:dyDescent="0.25">
      <c r="A21439" s="11" t="s">
        <v>51554</v>
      </c>
      <c r="B21439" s="11" t="s">
        <v>75841</v>
      </c>
      <c r="C21439" s="12" t="s">
        <v>51555</v>
      </c>
      <c r="D21439" s="11" t="s">
        <v>19560</v>
      </c>
    </row>
    <row r="21440" spans="1:4" ht="60" x14ac:dyDescent="0.25">
      <c r="A21440" s="11" t="s">
        <v>51556</v>
      </c>
      <c r="B21440" s="11" t="s">
        <v>75842</v>
      </c>
      <c r="C21440" s="12" t="s">
        <v>51557</v>
      </c>
      <c r="D21440" s="11" t="s">
        <v>19560</v>
      </c>
    </row>
    <row r="21441" spans="1:4" ht="60" x14ac:dyDescent="0.25">
      <c r="A21441" s="11" t="s">
        <v>51558</v>
      </c>
      <c r="B21441" s="11" t="s">
        <v>75843</v>
      </c>
      <c r="C21441" s="12" t="s">
        <v>51559</v>
      </c>
      <c r="D21441" s="11" t="s">
        <v>19560</v>
      </c>
    </row>
    <row r="21442" spans="1:4" ht="60" x14ac:dyDescent="0.25">
      <c r="A21442" s="11" t="s">
        <v>51560</v>
      </c>
      <c r="B21442" s="11" t="s">
        <v>75844</v>
      </c>
      <c r="C21442" s="12" t="s">
        <v>51561</v>
      </c>
      <c r="D21442" s="11" t="s">
        <v>19560</v>
      </c>
    </row>
    <row r="21443" spans="1:4" ht="60" x14ac:dyDescent="0.25">
      <c r="A21443" s="11" t="s">
        <v>51562</v>
      </c>
      <c r="B21443" s="11" t="s">
        <v>75845</v>
      </c>
      <c r="C21443" s="12" t="s">
        <v>51553</v>
      </c>
      <c r="D21443" s="11" t="s">
        <v>19560</v>
      </c>
    </row>
    <row r="21444" spans="1:4" ht="60" x14ac:dyDescent="0.25">
      <c r="A21444" s="11" t="s">
        <v>51563</v>
      </c>
      <c r="B21444" s="11" t="s">
        <v>75846</v>
      </c>
      <c r="C21444" s="12" t="s">
        <v>51555</v>
      </c>
      <c r="D21444" s="11" t="s">
        <v>19560</v>
      </c>
    </row>
    <row r="21445" spans="1:4" ht="60" x14ac:dyDescent="0.25">
      <c r="A21445" s="11" t="s">
        <v>51564</v>
      </c>
      <c r="B21445" s="11" t="s">
        <v>75847</v>
      </c>
      <c r="C21445" s="12" t="s">
        <v>51557</v>
      </c>
      <c r="D21445" s="11" t="s">
        <v>19560</v>
      </c>
    </row>
    <row r="21446" spans="1:4" ht="60" x14ac:dyDescent="0.25">
      <c r="A21446" s="11" t="s">
        <v>51565</v>
      </c>
      <c r="B21446" s="11" t="s">
        <v>75848</v>
      </c>
      <c r="C21446" s="12" t="s">
        <v>51559</v>
      </c>
      <c r="D21446" s="11" t="s">
        <v>19560</v>
      </c>
    </row>
    <row r="21447" spans="1:4" ht="60" x14ac:dyDescent="0.25">
      <c r="A21447" s="11" t="s">
        <v>51566</v>
      </c>
      <c r="B21447" s="11" t="s">
        <v>75849</v>
      </c>
      <c r="C21447" s="12" t="s">
        <v>51561</v>
      </c>
      <c r="D21447" s="11" t="s">
        <v>19560</v>
      </c>
    </row>
    <row r="21448" spans="1:4" ht="60" x14ac:dyDescent="0.25">
      <c r="A21448" s="11" t="s">
        <v>51567</v>
      </c>
      <c r="B21448" s="11" t="s">
        <v>75850</v>
      </c>
      <c r="C21448" s="12" t="s">
        <v>51568</v>
      </c>
      <c r="D21448" s="11" t="s">
        <v>19560</v>
      </c>
    </row>
    <row r="21449" spans="1:4" ht="60" x14ac:dyDescent="0.25">
      <c r="A21449" s="11" t="s">
        <v>51569</v>
      </c>
      <c r="B21449" s="11" t="s">
        <v>75851</v>
      </c>
      <c r="C21449" s="12" t="s">
        <v>51568</v>
      </c>
      <c r="D21449" s="11" t="s">
        <v>19560</v>
      </c>
    </row>
    <row r="21450" spans="1:4" ht="60" x14ac:dyDescent="0.25">
      <c r="A21450" s="11" t="s">
        <v>51570</v>
      </c>
      <c r="B21450" s="11" t="s">
        <v>75852</v>
      </c>
      <c r="C21450" s="12" t="s">
        <v>51571</v>
      </c>
      <c r="D21450" s="11" t="s">
        <v>19560</v>
      </c>
    </row>
    <row r="21451" spans="1:4" ht="60" x14ac:dyDescent="0.25">
      <c r="A21451" s="11" t="s">
        <v>51572</v>
      </c>
      <c r="B21451" s="11" t="s">
        <v>75853</v>
      </c>
      <c r="C21451" s="12" t="s">
        <v>51573</v>
      </c>
      <c r="D21451" s="11" t="s">
        <v>19560</v>
      </c>
    </row>
    <row r="21452" spans="1:4" ht="60" x14ac:dyDescent="0.25">
      <c r="A21452" s="11" t="s">
        <v>51574</v>
      </c>
      <c r="B21452" s="11" t="s">
        <v>75854</v>
      </c>
      <c r="C21452" s="12" t="s">
        <v>51575</v>
      </c>
      <c r="D21452" s="11" t="s">
        <v>19560</v>
      </c>
    </row>
    <row r="21453" spans="1:4" ht="60" x14ac:dyDescent="0.25">
      <c r="A21453" s="11" t="s">
        <v>51576</v>
      </c>
      <c r="B21453" s="11" t="s">
        <v>75855</v>
      </c>
      <c r="C21453" s="12" t="s">
        <v>51577</v>
      </c>
      <c r="D21453" s="11" t="s">
        <v>19560</v>
      </c>
    </row>
    <row r="21454" spans="1:4" ht="60" x14ac:dyDescent="0.25">
      <c r="A21454" s="11" t="s">
        <v>51578</v>
      </c>
      <c r="B21454" s="11" t="s">
        <v>75856</v>
      </c>
      <c r="C21454" s="12" t="s">
        <v>51579</v>
      </c>
      <c r="D21454" s="11" t="s">
        <v>19560</v>
      </c>
    </row>
    <row r="21455" spans="1:4" ht="60" x14ac:dyDescent="0.25">
      <c r="A21455" s="11" t="s">
        <v>51580</v>
      </c>
      <c r="B21455" s="11" t="s">
        <v>75857</v>
      </c>
      <c r="C21455" s="12" t="s">
        <v>51581</v>
      </c>
      <c r="D21455" s="11" t="s">
        <v>19560</v>
      </c>
    </row>
    <row r="21456" spans="1:4" ht="60" x14ac:dyDescent="0.25">
      <c r="A21456" s="11" t="s">
        <v>51582</v>
      </c>
      <c r="B21456" s="11" t="s">
        <v>75858</v>
      </c>
      <c r="C21456" s="12" t="s">
        <v>51583</v>
      </c>
      <c r="D21456" s="11" t="s">
        <v>19560</v>
      </c>
    </row>
    <row r="21457" spans="1:4" ht="60" x14ac:dyDescent="0.25">
      <c r="A21457" s="11" t="s">
        <v>51584</v>
      </c>
      <c r="B21457" s="11" t="s">
        <v>75859</v>
      </c>
      <c r="C21457" s="12" t="s">
        <v>51585</v>
      </c>
      <c r="D21457" s="11" t="s">
        <v>19560</v>
      </c>
    </row>
    <row r="21458" spans="1:4" ht="60" x14ac:dyDescent="0.25">
      <c r="A21458" s="11" t="s">
        <v>51586</v>
      </c>
      <c r="B21458" s="11" t="s">
        <v>75860</v>
      </c>
      <c r="C21458" s="12" t="s">
        <v>51587</v>
      </c>
      <c r="D21458" s="11" t="s">
        <v>19560</v>
      </c>
    </row>
    <row r="21459" spans="1:4" ht="60" x14ac:dyDescent="0.25">
      <c r="A21459" s="11" t="s">
        <v>51588</v>
      </c>
      <c r="B21459" s="11" t="s">
        <v>75861</v>
      </c>
      <c r="C21459" s="12" t="s">
        <v>51589</v>
      </c>
      <c r="D21459" s="11" t="s">
        <v>19560</v>
      </c>
    </row>
    <row r="21460" spans="1:4" ht="60" x14ac:dyDescent="0.25">
      <c r="A21460" s="11" t="s">
        <v>51590</v>
      </c>
      <c r="B21460" s="11" t="s">
        <v>75862</v>
      </c>
      <c r="C21460" s="12" t="s">
        <v>51591</v>
      </c>
      <c r="D21460" s="11" t="s">
        <v>19560</v>
      </c>
    </row>
    <row r="21461" spans="1:4" ht="60" x14ac:dyDescent="0.25">
      <c r="A21461" s="11" t="s">
        <v>51592</v>
      </c>
      <c r="B21461" s="11" t="s">
        <v>75863</v>
      </c>
      <c r="C21461" s="12" t="s">
        <v>51571</v>
      </c>
      <c r="D21461" s="11" t="s">
        <v>19560</v>
      </c>
    </row>
    <row r="21462" spans="1:4" ht="60" x14ac:dyDescent="0.25">
      <c r="A21462" s="11" t="s">
        <v>51593</v>
      </c>
      <c r="B21462" s="11" t="s">
        <v>75864</v>
      </c>
      <c r="C21462" s="12" t="s">
        <v>51573</v>
      </c>
      <c r="D21462" s="11" t="s">
        <v>19560</v>
      </c>
    </row>
    <row r="21463" spans="1:4" ht="60" x14ac:dyDescent="0.25">
      <c r="A21463" s="11" t="s">
        <v>51594</v>
      </c>
      <c r="B21463" s="11" t="s">
        <v>75865</v>
      </c>
      <c r="C21463" s="12" t="s">
        <v>51575</v>
      </c>
      <c r="D21463" s="11" t="s">
        <v>19560</v>
      </c>
    </row>
    <row r="21464" spans="1:4" ht="60" x14ac:dyDescent="0.25">
      <c r="A21464" s="11" t="s">
        <v>51595</v>
      </c>
      <c r="B21464" s="11" t="s">
        <v>75866</v>
      </c>
      <c r="C21464" s="12" t="s">
        <v>51577</v>
      </c>
      <c r="D21464" s="11" t="s">
        <v>19560</v>
      </c>
    </row>
    <row r="21465" spans="1:4" ht="60" x14ac:dyDescent="0.25">
      <c r="A21465" s="11" t="s">
        <v>51596</v>
      </c>
      <c r="B21465" s="11" t="s">
        <v>75867</v>
      </c>
      <c r="C21465" s="12" t="s">
        <v>51579</v>
      </c>
      <c r="D21465" s="11" t="s">
        <v>19560</v>
      </c>
    </row>
    <row r="21466" spans="1:4" ht="60" x14ac:dyDescent="0.25">
      <c r="A21466" s="11" t="s">
        <v>51597</v>
      </c>
      <c r="B21466" s="11" t="s">
        <v>75868</v>
      </c>
      <c r="C21466" s="12" t="s">
        <v>51581</v>
      </c>
      <c r="D21466" s="11" t="s">
        <v>19560</v>
      </c>
    </row>
    <row r="21467" spans="1:4" ht="60" x14ac:dyDescent="0.25">
      <c r="A21467" s="11" t="s">
        <v>51598</v>
      </c>
      <c r="B21467" s="11" t="s">
        <v>75869</v>
      </c>
      <c r="C21467" s="12" t="s">
        <v>51583</v>
      </c>
      <c r="D21467" s="11" t="s">
        <v>19560</v>
      </c>
    </row>
    <row r="21468" spans="1:4" ht="60" x14ac:dyDescent="0.25">
      <c r="A21468" s="11" t="s">
        <v>51599</v>
      </c>
      <c r="B21468" s="11" t="s">
        <v>75870</v>
      </c>
      <c r="C21468" s="12" t="s">
        <v>51585</v>
      </c>
      <c r="D21468" s="11" t="s">
        <v>19560</v>
      </c>
    </row>
    <row r="21469" spans="1:4" ht="60" x14ac:dyDescent="0.25">
      <c r="A21469" s="11" t="s">
        <v>51600</v>
      </c>
      <c r="B21469" s="11" t="s">
        <v>75871</v>
      </c>
      <c r="C21469" s="12" t="s">
        <v>51587</v>
      </c>
      <c r="D21469" s="11" t="s">
        <v>19560</v>
      </c>
    </row>
    <row r="21470" spans="1:4" ht="60" x14ac:dyDescent="0.25">
      <c r="A21470" s="11" t="s">
        <v>51601</v>
      </c>
      <c r="B21470" s="11" t="s">
        <v>75872</v>
      </c>
      <c r="C21470" s="12" t="s">
        <v>51589</v>
      </c>
      <c r="D21470" s="11" t="s">
        <v>19560</v>
      </c>
    </row>
    <row r="21471" spans="1:4" ht="60" x14ac:dyDescent="0.25">
      <c r="A21471" s="11" t="s">
        <v>51602</v>
      </c>
      <c r="B21471" s="11" t="s">
        <v>75873</v>
      </c>
      <c r="C21471" s="12" t="s">
        <v>51591</v>
      </c>
      <c r="D21471" s="11" t="s">
        <v>19560</v>
      </c>
    </row>
    <row r="21472" spans="1:4" ht="60" x14ac:dyDescent="0.25">
      <c r="A21472" s="11" t="s">
        <v>51603</v>
      </c>
      <c r="B21472" s="11" t="s">
        <v>75874</v>
      </c>
      <c r="C21472" s="12" t="s">
        <v>51604</v>
      </c>
      <c r="D21472" s="11" t="s">
        <v>19560</v>
      </c>
    </row>
    <row r="21473" spans="1:4" ht="60" x14ac:dyDescent="0.25">
      <c r="A21473" s="11" t="s">
        <v>51605</v>
      </c>
      <c r="B21473" s="11" t="s">
        <v>75875</v>
      </c>
      <c r="C21473" s="12" t="s">
        <v>51606</v>
      </c>
      <c r="D21473" s="11" t="s">
        <v>19560</v>
      </c>
    </row>
    <row r="21474" spans="1:4" ht="60" x14ac:dyDescent="0.25">
      <c r="A21474" s="11" t="s">
        <v>51607</v>
      </c>
      <c r="B21474" s="11" t="s">
        <v>75876</v>
      </c>
      <c r="C21474" s="12" t="s">
        <v>51608</v>
      </c>
      <c r="D21474" s="11" t="s">
        <v>19560</v>
      </c>
    </row>
    <row r="21475" spans="1:4" ht="60" x14ac:dyDescent="0.25">
      <c r="A21475" s="11" t="s">
        <v>51609</v>
      </c>
      <c r="B21475" s="11" t="s">
        <v>75877</v>
      </c>
      <c r="C21475" s="12" t="s">
        <v>51610</v>
      </c>
      <c r="D21475" s="11" t="s">
        <v>19560</v>
      </c>
    </row>
    <row r="21476" spans="1:4" ht="60" x14ac:dyDescent="0.25">
      <c r="A21476" s="11" t="s">
        <v>51611</v>
      </c>
      <c r="B21476" s="11" t="s">
        <v>75878</v>
      </c>
      <c r="C21476" s="12" t="s">
        <v>51612</v>
      </c>
      <c r="D21476" s="11" t="s">
        <v>19560</v>
      </c>
    </row>
    <row r="21477" spans="1:4" ht="60" x14ac:dyDescent="0.25">
      <c r="A21477" s="11" t="s">
        <v>51613</v>
      </c>
      <c r="B21477" s="11" t="s">
        <v>75879</v>
      </c>
      <c r="C21477" s="12" t="s">
        <v>51614</v>
      </c>
      <c r="D21477" s="11" t="s">
        <v>19560</v>
      </c>
    </row>
    <row r="21478" spans="1:4" ht="60" x14ac:dyDescent="0.25">
      <c r="A21478" s="11" t="s">
        <v>51615</v>
      </c>
      <c r="B21478" s="11" t="s">
        <v>75880</v>
      </c>
      <c r="C21478" s="12" t="s">
        <v>51616</v>
      </c>
      <c r="D21478" s="11" t="s">
        <v>19560</v>
      </c>
    </row>
    <row r="21479" spans="1:4" ht="60" x14ac:dyDescent="0.25">
      <c r="A21479" s="11" t="s">
        <v>51617</v>
      </c>
      <c r="B21479" s="11" t="s">
        <v>75881</v>
      </c>
      <c r="C21479" s="12" t="s">
        <v>51618</v>
      </c>
      <c r="D21479" s="11" t="s">
        <v>19560</v>
      </c>
    </row>
    <row r="21480" spans="1:4" ht="60" x14ac:dyDescent="0.25">
      <c r="A21480" s="11" t="s">
        <v>51619</v>
      </c>
      <c r="B21480" s="11" t="s">
        <v>75882</v>
      </c>
      <c r="C21480" s="12" t="s">
        <v>51620</v>
      </c>
      <c r="D21480" s="11" t="s">
        <v>19560</v>
      </c>
    </row>
    <row r="21481" spans="1:4" ht="60" x14ac:dyDescent="0.25">
      <c r="A21481" s="11" t="s">
        <v>51621</v>
      </c>
      <c r="B21481" s="11" t="s">
        <v>75883</v>
      </c>
      <c r="C21481" s="12" t="s">
        <v>51622</v>
      </c>
      <c r="D21481" s="11" t="s">
        <v>19560</v>
      </c>
    </row>
    <row r="21482" spans="1:4" ht="60" x14ac:dyDescent="0.25">
      <c r="A21482" s="11" t="s">
        <v>51623</v>
      </c>
      <c r="B21482" s="11" t="s">
        <v>75884</v>
      </c>
      <c r="C21482" s="12" t="s">
        <v>51604</v>
      </c>
      <c r="D21482" s="11" t="s">
        <v>19560</v>
      </c>
    </row>
    <row r="21483" spans="1:4" ht="60" x14ac:dyDescent="0.25">
      <c r="A21483" s="11" t="s">
        <v>51624</v>
      </c>
      <c r="B21483" s="11" t="s">
        <v>75885</v>
      </c>
      <c r="C21483" s="12" t="s">
        <v>51606</v>
      </c>
      <c r="D21483" s="11" t="s">
        <v>19560</v>
      </c>
    </row>
    <row r="21484" spans="1:4" ht="60" x14ac:dyDescent="0.25">
      <c r="A21484" s="11" t="s">
        <v>51625</v>
      </c>
      <c r="B21484" s="11" t="s">
        <v>75886</v>
      </c>
      <c r="C21484" s="12" t="s">
        <v>51608</v>
      </c>
      <c r="D21484" s="11" t="s">
        <v>19560</v>
      </c>
    </row>
    <row r="21485" spans="1:4" ht="60" x14ac:dyDescent="0.25">
      <c r="A21485" s="11" t="s">
        <v>51626</v>
      </c>
      <c r="B21485" s="11" t="s">
        <v>75887</v>
      </c>
      <c r="C21485" s="12" t="s">
        <v>51610</v>
      </c>
      <c r="D21485" s="11" t="s">
        <v>19560</v>
      </c>
    </row>
    <row r="21486" spans="1:4" ht="60" x14ac:dyDescent="0.25">
      <c r="A21486" s="11" t="s">
        <v>51627</v>
      </c>
      <c r="B21486" s="11" t="s">
        <v>75888</v>
      </c>
      <c r="C21486" s="12" t="s">
        <v>51612</v>
      </c>
      <c r="D21486" s="11" t="s">
        <v>19560</v>
      </c>
    </row>
    <row r="21487" spans="1:4" ht="60" x14ac:dyDescent="0.25">
      <c r="A21487" s="11" t="s">
        <v>51628</v>
      </c>
      <c r="B21487" s="11" t="s">
        <v>75889</v>
      </c>
      <c r="C21487" s="12" t="s">
        <v>51614</v>
      </c>
      <c r="D21487" s="11" t="s">
        <v>19560</v>
      </c>
    </row>
    <row r="21488" spans="1:4" ht="60" x14ac:dyDescent="0.25">
      <c r="A21488" s="11" t="s">
        <v>51629</v>
      </c>
      <c r="B21488" s="11" t="s">
        <v>75890</v>
      </c>
      <c r="C21488" s="12" t="s">
        <v>51616</v>
      </c>
      <c r="D21488" s="11" t="s">
        <v>19560</v>
      </c>
    </row>
    <row r="21489" spans="1:4" ht="60" x14ac:dyDescent="0.25">
      <c r="A21489" s="11" t="s">
        <v>51630</v>
      </c>
      <c r="B21489" s="11" t="s">
        <v>75891</v>
      </c>
      <c r="C21489" s="12" t="s">
        <v>51618</v>
      </c>
      <c r="D21489" s="11" t="s">
        <v>19560</v>
      </c>
    </row>
    <row r="21490" spans="1:4" ht="60" x14ac:dyDescent="0.25">
      <c r="A21490" s="11" t="s">
        <v>51631</v>
      </c>
      <c r="B21490" s="11" t="s">
        <v>75892</v>
      </c>
      <c r="C21490" s="12" t="s">
        <v>51620</v>
      </c>
      <c r="D21490" s="11" t="s">
        <v>19560</v>
      </c>
    </row>
    <row r="21491" spans="1:4" ht="60" x14ac:dyDescent="0.25">
      <c r="A21491" s="11" t="s">
        <v>51632</v>
      </c>
      <c r="B21491" s="11" t="s">
        <v>75893</v>
      </c>
      <c r="C21491" s="12" t="s">
        <v>51622</v>
      </c>
      <c r="D21491" s="11" t="s">
        <v>19560</v>
      </c>
    </row>
    <row r="21492" spans="1:4" ht="60" x14ac:dyDescent="0.25">
      <c r="A21492" s="11" t="s">
        <v>51633</v>
      </c>
      <c r="B21492" s="11" t="s">
        <v>75894</v>
      </c>
      <c r="C21492" s="12" t="s">
        <v>51634</v>
      </c>
      <c r="D21492" s="11" t="s">
        <v>19560</v>
      </c>
    </row>
    <row r="21493" spans="1:4" ht="60" x14ac:dyDescent="0.25">
      <c r="A21493" s="11" t="s">
        <v>51635</v>
      </c>
      <c r="B21493" s="11" t="s">
        <v>75895</v>
      </c>
      <c r="C21493" s="12" t="s">
        <v>51634</v>
      </c>
      <c r="D21493" s="11" t="s">
        <v>19560</v>
      </c>
    </row>
    <row r="21494" spans="1:4" ht="60" x14ac:dyDescent="0.25">
      <c r="A21494" s="11" t="s">
        <v>51636</v>
      </c>
      <c r="B21494" s="11" t="s">
        <v>75896</v>
      </c>
      <c r="C21494" s="12" t="s">
        <v>51637</v>
      </c>
      <c r="D21494" s="11" t="s">
        <v>19560</v>
      </c>
    </row>
    <row r="21495" spans="1:4" ht="60" x14ac:dyDescent="0.25">
      <c r="A21495" s="11" t="s">
        <v>51638</v>
      </c>
      <c r="B21495" s="11" t="s">
        <v>75897</v>
      </c>
      <c r="C21495" s="12" t="s">
        <v>51637</v>
      </c>
      <c r="D21495" s="11" t="s">
        <v>19560</v>
      </c>
    </row>
    <row r="21496" spans="1:4" ht="60" x14ac:dyDescent="0.25">
      <c r="A21496" s="11" t="s">
        <v>51639</v>
      </c>
      <c r="B21496" s="11" t="s">
        <v>75898</v>
      </c>
      <c r="C21496" s="12" t="s">
        <v>51640</v>
      </c>
      <c r="D21496" s="11" t="s">
        <v>19560</v>
      </c>
    </row>
    <row r="21497" spans="1:4" ht="60" x14ac:dyDescent="0.25">
      <c r="A21497" s="11" t="s">
        <v>51641</v>
      </c>
      <c r="B21497" s="11" t="s">
        <v>75899</v>
      </c>
      <c r="C21497" s="12" t="s">
        <v>51642</v>
      </c>
      <c r="D21497" s="11" t="s">
        <v>19560</v>
      </c>
    </row>
    <row r="21498" spans="1:4" ht="60" x14ac:dyDescent="0.25">
      <c r="A21498" s="11" t="s">
        <v>51643</v>
      </c>
      <c r="B21498" s="11" t="s">
        <v>75900</v>
      </c>
      <c r="C21498" s="12" t="s">
        <v>51644</v>
      </c>
      <c r="D21498" s="11" t="s">
        <v>19560</v>
      </c>
    </row>
    <row r="21499" spans="1:4" ht="60" x14ac:dyDescent="0.25">
      <c r="A21499" s="11" t="s">
        <v>51645</v>
      </c>
      <c r="B21499" s="11" t="s">
        <v>75901</v>
      </c>
      <c r="C21499" s="12" t="s">
        <v>51646</v>
      </c>
      <c r="D21499" s="11" t="s">
        <v>19560</v>
      </c>
    </row>
    <row r="21500" spans="1:4" ht="60" x14ac:dyDescent="0.25">
      <c r="A21500" s="11" t="s">
        <v>51647</v>
      </c>
      <c r="B21500" s="11" t="s">
        <v>75902</v>
      </c>
      <c r="C21500" s="12" t="s">
        <v>51648</v>
      </c>
      <c r="D21500" s="11" t="s">
        <v>19560</v>
      </c>
    </row>
    <row r="21501" spans="1:4" ht="60" x14ac:dyDescent="0.25">
      <c r="A21501" s="11" t="s">
        <v>51649</v>
      </c>
      <c r="B21501" s="11" t="s">
        <v>75903</v>
      </c>
      <c r="C21501" s="12" t="s">
        <v>51650</v>
      </c>
      <c r="D21501" s="11" t="s">
        <v>19560</v>
      </c>
    </row>
    <row r="21502" spans="1:4" ht="60" x14ac:dyDescent="0.25">
      <c r="A21502" s="11" t="s">
        <v>51651</v>
      </c>
      <c r="B21502" s="11" t="s">
        <v>75904</v>
      </c>
      <c r="C21502" s="12" t="s">
        <v>51652</v>
      </c>
      <c r="D21502" s="11" t="s">
        <v>19560</v>
      </c>
    </row>
    <row r="21503" spans="1:4" ht="60" x14ac:dyDescent="0.25">
      <c r="A21503" s="11" t="s">
        <v>51653</v>
      </c>
      <c r="B21503" s="11" t="s">
        <v>75905</v>
      </c>
      <c r="C21503" s="12" t="s">
        <v>51654</v>
      </c>
      <c r="D21503" s="11" t="s">
        <v>19560</v>
      </c>
    </row>
    <row r="21504" spans="1:4" ht="60" x14ac:dyDescent="0.25">
      <c r="A21504" s="11" t="s">
        <v>51655</v>
      </c>
      <c r="B21504" s="11" t="s">
        <v>75906</v>
      </c>
      <c r="C21504" s="12" t="s">
        <v>51656</v>
      </c>
      <c r="D21504" s="11" t="s">
        <v>19560</v>
      </c>
    </row>
    <row r="21505" spans="1:4" ht="60" x14ac:dyDescent="0.25">
      <c r="A21505" s="11" t="s">
        <v>51657</v>
      </c>
      <c r="B21505" s="11" t="s">
        <v>75907</v>
      </c>
      <c r="C21505" s="12" t="s">
        <v>51658</v>
      </c>
      <c r="D21505" s="11" t="s">
        <v>19560</v>
      </c>
    </row>
    <row r="21506" spans="1:4" ht="60" x14ac:dyDescent="0.25">
      <c r="A21506" s="11" t="s">
        <v>51659</v>
      </c>
      <c r="B21506" s="11" t="s">
        <v>75908</v>
      </c>
      <c r="C21506" s="12" t="s">
        <v>51640</v>
      </c>
      <c r="D21506" s="11" t="s">
        <v>19560</v>
      </c>
    </row>
    <row r="21507" spans="1:4" ht="60" x14ac:dyDescent="0.25">
      <c r="A21507" s="11" t="s">
        <v>51660</v>
      </c>
      <c r="B21507" s="11" t="s">
        <v>75909</v>
      </c>
      <c r="C21507" s="12" t="s">
        <v>51642</v>
      </c>
      <c r="D21507" s="11" t="s">
        <v>19560</v>
      </c>
    </row>
    <row r="21508" spans="1:4" ht="60" x14ac:dyDescent="0.25">
      <c r="A21508" s="11" t="s">
        <v>51661</v>
      </c>
      <c r="B21508" s="11" t="s">
        <v>75910</v>
      </c>
      <c r="C21508" s="12" t="s">
        <v>51644</v>
      </c>
      <c r="D21508" s="11" t="s">
        <v>19560</v>
      </c>
    </row>
    <row r="21509" spans="1:4" ht="60" x14ac:dyDescent="0.25">
      <c r="A21509" s="11" t="s">
        <v>51662</v>
      </c>
      <c r="B21509" s="11" t="s">
        <v>75911</v>
      </c>
      <c r="C21509" s="12" t="s">
        <v>51646</v>
      </c>
      <c r="D21509" s="11" t="s">
        <v>19560</v>
      </c>
    </row>
    <row r="21510" spans="1:4" ht="60" x14ac:dyDescent="0.25">
      <c r="A21510" s="11" t="s">
        <v>51663</v>
      </c>
      <c r="B21510" s="11" t="s">
        <v>75912</v>
      </c>
      <c r="C21510" s="12" t="s">
        <v>51648</v>
      </c>
      <c r="D21510" s="11" t="s">
        <v>19560</v>
      </c>
    </row>
    <row r="21511" spans="1:4" ht="60" x14ac:dyDescent="0.25">
      <c r="A21511" s="11" t="s">
        <v>51664</v>
      </c>
      <c r="B21511" s="11" t="s">
        <v>75913</v>
      </c>
      <c r="C21511" s="12" t="s">
        <v>51650</v>
      </c>
      <c r="D21511" s="11" t="s">
        <v>19560</v>
      </c>
    </row>
    <row r="21512" spans="1:4" ht="60" x14ac:dyDescent="0.25">
      <c r="A21512" s="11" t="s">
        <v>51665</v>
      </c>
      <c r="B21512" s="11" t="s">
        <v>75914</v>
      </c>
      <c r="C21512" s="12" t="s">
        <v>51652</v>
      </c>
      <c r="D21512" s="11" t="s">
        <v>19560</v>
      </c>
    </row>
    <row r="21513" spans="1:4" ht="60" x14ac:dyDescent="0.25">
      <c r="A21513" s="11" t="s">
        <v>51666</v>
      </c>
      <c r="B21513" s="11" t="s">
        <v>75915</v>
      </c>
      <c r="C21513" s="12" t="s">
        <v>51654</v>
      </c>
      <c r="D21513" s="11" t="s">
        <v>19560</v>
      </c>
    </row>
    <row r="21514" spans="1:4" ht="60" x14ac:dyDescent="0.25">
      <c r="A21514" s="11" t="s">
        <v>51667</v>
      </c>
      <c r="B21514" s="11" t="s">
        <v>75916</v>
      </c>
      <c r="C21514" s="12" t="s">
        <v>51656</v>
      </c>
      <c r="D21514" s="11" t="s">
        <v>19560</v>
      </c>
    </row>
    <row r="21515" spans="1:4" ht="60" x14ac:dyDescent="0.25">
      <c r="A21515" s="11" t="s">
        <v>51668</v>
      </c>
      <c r="B21515" s="11" t="s">
        <v>75917</v>
      </c>
      <c r="C21515" s="12" t="s">
        <v>51658</v>
      </c>
      <c r="D21515" s="11" t="s">
        <v>19560</v>
      </c>
    </row>
    <row r="21516" spans="1:4" ht="60" x14ac:dyDescent="0.25">
      <c r="A21516" s="11" t="s">
        <v>51669</v>
      </c>
      <c r="B21516" s="11" t="s">
        <v>75918</v>
      </c>
      <c r="C21516" s="12" t="s">
        <v>51670</v>
      </c>
      <c r="D21516" s="11" t="s">
        <v>19560</v>
      </c>
    </row>
    <row r="21517" spans="1:4" ht="60" x14ac:dyDescent="0.25">
      <c r="A21517" s="11" t="s">
        <v>51671</v>
      </c>
      <c r="B21517" s="11" t="s">
        <v>75919</v>
      </c>
      <c r="C21517" s="12" t="s">
        <v>51672</v>
      </c>
      <c r="D21517" s="11" t="s">
        <v>19560</v>
      </c>
    </row>
    <row r="21518" spans="1:4" ht="60" x14ac:dyDescent="0.25">
      <c r="A21518" s="11" t="s">
        <v>51673</v>
      </c>
      <c r="B21518" s="11" t="s">
        <v>75920</v>
      </c>
      <c r="C21518" s="12" t="s">
        <v>51674</v>
      </c>
      <c r="D21518" s="11" t="s">
        <v>19560</v>
      </c>
    </row>
    <row r="21519" spans="1:4" ht="60" x14ac:dyDescent="0.25">
      <c r="A21519" s="11" t="s">
        <v>51675</v>
      </c>
      <c r="B21519" s="11" t="s">
        <v>75921</v>
      </c>
      <c r="C21519" s="12" t="s">
        <v>51676</v>
      </c>
      <c r="D21519" s="11" t="s">
        <v>19560</v>
      </c>
    </row>
    <row r="21520" spans="1:4" ht="60" x14ac:dyDescent="0.25">
      <c r="A21520" s="11" t="s">
        <v>51677</v>
      </c>
      <c r="B21520" s="11" t="s">
        <v>75922</v>
      </c>
      <c r="C21520" s="12" t="s">
        <v>51678</v>
      </c>
      <c r="D21520" s="11" t="s">
        <v>19560</v>
      </c>
    </row>
    <row r="21521" spans="1:4" ht="60" x14ac:dyDescent="0.25">
      <c r="A21521" s="11" t="s">
        <v>51679</v>
      </c>
      <c r="B21521" s="11" t="s">
        <v>75923</v>
      </c>
      <c r="C21521" s="12" t="s">
        <v>51670</v>
      </c>
      <c r="D21521" s="11" t="s">
        <v>19560</v>
      </c>
    </row>
    <row r="21522" spans="1:4" ht="60" x14ac:dyDescent="0.25">
      <c r="A21522" s="11" t="s">
        <v>51680</v>
      </c>
      <c r="B21522" s="11" t="s">
        <v>75924</v>
      </c>
      <c r="C21522" s="12" t="s">
        <v>51672</v>
      </c>
      <c r="D21522" s="11" t="s">
        <v>19560</v>
      </c>
    </row>
    <row r="21523" spans="1:4" ht="60" x14ac:dyDescent="0.25">
      <c r="A21523" s="11" t="s">
        <v>51681</v>
      </c>
      <c r="B21523" s="11" t="s">
        <v>75925</v>
      </c>
      <c r="C21523" s="12" t="s">
        <v>51674</v>
      </c>
      <c r="D21523" s="11" t="s">
        <v>19560</v>
      </c>
    </row>
    <row r="21524" spans="1:4" ht="60" x14ac:dyDescent="0.25">
      <c r="A21524" s="11" t="s">
        <v>51682</v>
      </c>
      <c r="B21524" s="11" t="s">
        <v>75926</v>
      </c>
      <c r="C21524" s="12" t="s">
        <v>51676</v>
      </c>
      <c r="D21524" s="11" t="s">
        <v>19560</v>
      </c>
    </row>
    <row r="21525" spans="1:4" ht="60" x14ac:dyDescent="0.25">
      <c r="A21525" s="11" t="s">
        <v>51683</v>
      </c>
      <c r="B21525" s="11" t="s">
        <v>75927</v>
      </c>
      <c r="C21525" s="12" t="s">
        <v>51678</v>
      </c>
      <c r="D21525" s="11" t="s">
        <v>19560</v>
      </c>
    </row>
    <row r="21526" spans="1:4" ht="60" x14ac:dyDescent="0.25">
      <c r="A21526" s="11" t="s">
        <v>51684</v>
      </c>
      <c r="B21526" s="11" t="s">
        <v>75928</v>
      </c>
      <c r="C21526" s="12" t="s">
        <v>51685</v>
      </c>
      <c r="D21526" s="11" t="s">
        <v>19560</v>
      </c>
    </row>
    <row r="21527" spans="1:4" ht="60" x14ac:dyDescent="0.25">
      <c r="A21527" s="11" t="s">
        <v>51686</v>
      </c>
      <c r="B21527" s="11" t="s">
        <v>75929</v>
      </c>
      <c r="C21527" s="12" t="s">
        <v>51685</v>
      </c>
      <c r="D21527" s="11" t="s">
        <v>19560</v>
      </c>
    </row>
    <row r="21528" spans="1:4" ht="60" x14ac:dyDescent="0.25">
      <c r="A21528" s="11" t="s">
        <v>51687</v>
      </c>
      <c r="B21528" s="11" t="s">
        <v>75930</v>
      </c>
      <c r="C21528" s="12" t="s">
        <v>51688</v>
      </c>
      <c r="D21528" s="11" t="s">
        <v>19560</v>
      </c>
    </row>
    <row r="21529" spans="1:4" ht="60" x14ac:dyDescent="0.25">
      <c r="A21529" s="11" t="s">
        <v>51689</v>
      </c>
      <c r="B21529" s="11" t="s">
        <v>75931</v>
      </c>
      <c r="C21529" s="12" t="s">
        <v>51688</v>
      </c>
      <c r="D21529" s="11" t="s">
        <v>19560</v>
      </c>
    </row>
    <row r="21530" spans="1:4" ht="60" x14ac:dyDescent="0.25">
      <c r="A21530" s="11" t="s">
        <v>51690</v>
      </c>
      <c r="B21530" s="11" t="s">
        <v>75932</v>
      </c>
      <c r="C21530" s="12" t="s">
        <v>51691</v>
      </c>
      <c r="D21530" s="11" t="s">
        <v>19560</v>
      </c>
    </row>
    <row r="21531" spans="1:4" ht="60" x14ac:dyDescent="0.25">
      <c r="A21531" s="11" t="s">
        <v>51692</v>
      </c>
      <c r="B21531" s="11" t="s">
        <v>75933</v>
      </c>
      <c r="C21531" s="12" t="s">
        <v>51693</v>
      </c>
      <c r="D21531" s="11" t="s">
        <v>19560</v>
      </c>
    </row>
    <row r="21532" spans="1:4" ht="60" x14ac:dyDescent="0.25">
      <c r="A21532" s="11" t="s">
        <v>51694</v>
      </c>
      <c r="B21532" s="11" t="s">
        <v>75934</v>
      </c>
      <c r="C21532" s="12" t="s">
        <v>51695</v>
      </c>
      <c r="D21532" s="11" t="s">
        <v>19560</v>
      </c>
    </row>
    <row r="21533" spans="1:4" ht="60" x14ac:dyDescent="0.25">
      <c r="A21533" s="11" t="s">
        <v>51696</v>
      </c>
      <c r="B21533" s="11" t="s">
        <v>75935</v>
      </c>
      <c r="C21533" s="12" t="s">
        <v>51697</v>
      </c>
      <c r="D21533" s="11" t="s">
        <v>19560</v>
      </c>
    </row>
    <row r="21534" spans="1:4" ht="60" x14ac:dyDescent="0.25">
      <c r="A21534" s="11" t="s">
        <v>51698</v>
      </c>
      <c r="B21534" s="11" t="s">
        <v>75936</v>
      </c>
      <c r="C21534" s="12" t="s">
        <v>51699</v>
      </c>
      <c r="D21534" s="11" t="s">
        <v>19560</v>
      </c>
    </row>
    <row r="21535" spans="1:4" ht="60" x14ac:dyDescent="0.25">
      <c r="A21535" s="11" t="s">
        <v>51700</v>
      </c>
      <c r="B21535" s="11" t="s">
        <v>75937</v>
      </c>
      <c r="C21535" s="12" t="s">
        <v>51701</v>
      </c>
      <c r="D21535" s="11" t="s">
        <v>19560</v>
      </c>
    </row>
    <row r="21536" spans="1:4" ht="60" x14ac:dyDescent="0.25">
      <c r="A21536" s="11" t="s">
        <v>51702</v>
      </c>
      <c r="B21536" s="11" t="s">
        <v>75938</v>
      </c>
      <c r="C21536" s="12" t="s">
        <v>51703</v>
      </c>
      <c r="D21536" s="11" t="s">
        <v>19560</v>
      </c>
    </row>
    <row r="21537" spans="1:4" ht="60" x14ac:dyDescent="0.25">
      <c r="A21537" s="11" t="s">
        <v>51704</v>
      </c>
      <c r="B21537" s="11" t="s">
        <v>75939</v>
      </c>
      <c r="C21537" s="12" t="s">
        <v>51705</v>
      </c>
      <c r="D21537" s="11" t="s">
        <v>19560</v>
      </c>
    </row>
    <row r="21538" spans="1:4" ht="60" x14ac:dyDescent="0.25">
      <c r="A21538" s="11" t="s">
        <v>51706</v>
      </c>
      <c r="B21538" s="11" t="s">
        <v>75940</v>
      </c>
      <c r="C21538" s="12" t="s">
        <v>51707</v>
      </c>
      <c r="D21538" s="11" t="s">
        <v>19560</v>
      </c>
    </row>
    <row r="21539" spans="1:4" ht="60" x14ac:dyDescent="0.25">
      <c r="A21539" s="11" t="s">
        <v>51708</v>
      </c>
      <c r="B21539" s="11" t="s">
        <v>75941</v>
      </c>
      <c r="C21539" s="12" t="s">
        <v>51709</v>
      </c>
      <c r="D21539" s="11" t="s">
        <v>19560</v>
      </c>
    </row>
    <row r="21540" spans="1:4" ht="60" x14ac:dyDescent="0.25">
      <c r="A21540" s="11" t="s">
        <v>51710</v>
      </c>
      <c r="B21540" s="11" t="s">
        <v>75942</v>
      </c>
      <c r="C21540" s="12" t="s">
        <v>51691</v>
      </c>
      <c r="D21540" s="11" t="s">
        <v>19560</v>
      </c>
    </row>
    <row r="21541" spans="1:4" ht="60" x14ac:dyDescent="0.25">
      <c r="A21541" s="11" t="s">
        <v>51711</v>
      </c>
      <c r="B21541" s="11" t="s">
        <v>75943</v>
      </c>
      <c r="C21541" s="12" t="s">
        <v>51693</v>
      </c>
      <c r="D21541" s="11" t="s">
        <v>19560</v>
      </c>
    </row>
    <row r="21542" spans="1:4" ht="60" x14ac:dyDescent="0.25">
      <c r="A21542" s="11" t="s">
        <v>51712</v>
      </c>
      <c r="B21542" s="11" t="s">
        <v>75944</v>
      </c>
      <c r="C21542" s="12" t="s">
        <v>51695</v>
      </c>
      <c r="D21542" s="11" t="s">
        <v>19560</v>
      </c>
    </row>
    <row r="21543" spans="1:4" ht="60" x14ac:dyDescent="0.25">
      <c r="A21543" s="11" t="s">
        <v>51713</v>
      </c>
      <c r="B21543" s="11" t="s">
        <v>75945</v>
      </c>
      <c r="C21543" s="12" t="s">
        <v>51697</v>
      </c>
      <c r="D21543" s="11" t="s">
        <v>19560</v>
      </c>
    </row>
    <row r="21544" spans="1:4" ht="60" x14ac:dyDescent="0.25">
      <c r="A21544" s="11" t="s">
        <v>51714</v>
      </c>
      <c r="B21544" s="11" t="s">
        <v>75946</v>
      </c>
      <c r="C21544" s="12" t="s">
        <v>51699</v>
      </c>
      <c r="D21544" s="11" t="s">
        <v>19560</v>
      </c>
    </row>
    <row r="21545" spans="1:4" ht="60" x14ac:dyDescent="0.25">
      <c r="A21545" s="11" t="s">
        <v>51715</v>
      </c>
      <c r="B21545" s="11" t="s">
        <v>75947</v>
      </c>
      <c r="C21545" s="12" t="s">
        <v>51701</v>
      </c>
      <c r="D21545" s="11" t="s">
        <v>19560</v>
      </c>
    </row>
    <row r="21546" spans="1:4" ht="60" x14ac:dyDescent="0.25">
      <c r="A21546" s="11" t="s">
        <v>51716</v>
      </c>
      <c r="B21546" s="11" t="s">
        <v>75948</v>
      </c>
      <c r="C21546" s="12" t="s">
        <v>51703</v>
      </c>
      <c r="D21546" s="11" t="s">
        <v>19560</v>
      </c>
    </row>
    <row r="21547" spans="1:4" ht="60" x14ac:dyDescent="0.25">
      <c r="A21547" s="11" t="s">
        <v>51717</v>
      </c>
      <c r="B21547" s="11" t="s">
        <v>75949</v>
      </c>
      <c r="C21547" s="12" t="s">
        <v>51705</v>
      </c>
      <c r="D21547" s="11" t="s">
        <v>19560</v>
      </c>
    </row>
    <row r="21548" spans="1:4" ht="60" x14ac:dyDescent="0.25">
      <c r="A21548" s="11" t="s">
        <v>51718</v>
      </c>
      <c r="B21548" s="11" t="s">
        <v>75950</v>
      </c>
      <c r="C21548" s="12" t="s">
        <v>51707</v>
      </c>
      <c r="D21548" s="11" t="s">
        <v>19560</v>
      </c>
    </row>
    <row r="21549" spans="1:4" ht="60" x14ac:dyDescent="0.25">
      <c r="A21549" s="11" t="s">
        <v>51719</v>
      </c>
      <c r="B21549" s="11" t="s">
        <v>75951</v>
      </c>
      <c r="C21549" s="12" t="s">
        <v>51709</v>
      </c>
      <c r="D21549" s="11" t="s">
        <v>19560</v>
      </c>
    </row>
    <row r="21550" spans="1:4" ht="60" x14ac:dyDescent="0.25">
      <c r="A21550" s="11" t="s">
        <v>51720</v>
      </c>
      <c r="B21550" s="11" t="s">
        <v>75952</v>
      </c>
      <c r="C21550" s="12" t="s">
        <v>51721</v>
      </c>
      <c r="D21550" s="11" t="s">
        <v>19560</v>
      </c>
    </row>
    <row r="21551" spans="1:4" ht="60" x14ac:dyDescent="0.25">
      <c r="A21551" s="11" t="s">
        <v>51722</v>
      </c>
      <c r="B21551" s="11" t="s">
        <v>75953</v>
      </c>
      <c r="C21551" s="12" t="s">
        <v>51723</v>
      </c>
      <c r="D21551" s="11" t="s">
        <v>19560</v>
      </c>
    </row>
    <row r="21552" spans="1:4" ht="60" x14ac:dyDescent="0.25">
      <c r="A21552" s="11" t="s">
        <v>51724</v>
      </c>
      <c r="B21552" s="11" t="s">
        <v>75954</v>
      </c>
      <c r="C21552" s="12" t="s">
        <v>51725</v>
      </c>
      <c r="D21552" s="11" t="s">
        <v>19560</v>
      </c>
    </row>
    <row r="21553" spans="1:4" ht="60" x14ac:dyDescent="0.25">
      <c r="A21553" s="11" t="s">
        <v>51726</v>
      </c>
      <c r="B21553" s="11" t="s">
        <v>75955</v>
      </c>
      <c r="C21553" s="12" t="s">
        <v>51727</v>
      </c>
      <c r="D21553" s="11" t="s">
        <v>19560</v>
      </c>
    </row>
    <row r="21554" spans="1:4" ht="60" x14ac:dyDescent="0.25">
      <c r="A21554" s="11" t="s">
        <v>51728</v>
      </c>
      <c r="B21554" s="11" t="s">
        <v>75956</v>
      </c>
      <c r="C21554" s="12" t="s">
        <v>51729</v>
      </c>
      <c r="D21554" s="11" t="s">
        <v>19560</v>
      </c>
    </row>
    <row r="21555" spans="1:4" ht="60" x14ac:dyDescent="0.25">
      <c r="A21555" s="11" t="s">
        <v>51730</v>
      </c>
      <c r="B21555" s="11" t="s">
        <v>75957</v>
      </c>
      <c r="C21555" s="12" t="s">
        <v>51731</v>
      </c>
      <c r="D21555" s="11" t="s">
        <v>19560</v>
      </c>
    </row>
    <row r="21556" spans="1:4" ht="60" x14ac:dyDescent="0.25">
      <c r="A21556" s="11" t="s">
        <v>51732</v>
      </c>
      <c r="B21556" s="11" t="s">
        <v>75958</v>
      </c>
      <c r="C21556" s="12" t="s">
        <v>51733</v>
      </c>
      <c r="D21556" s="11" t="s">
        <v>19560</v>
      </c>
    </row>
    <row r="21557" spans="1:4" ht="60" x14ac:dyDescent="0.25">
      <c r="A21557" s="11" t="s">
        <v>51734</v>
      </c>
      <c r="B21557" s="11" t="s">
        <v>75959</v>
      </c>
      <c r="C21557" s="12" t="s">
        <v>51735</v>
      </c>
      <c r="D21557" s="11" t="s">
        <v>19560</v>
      </c>
    </row>
    <row r="21558" spans="1:4" ht="60" x14ac:dyDescent="0.25">
      <c r="A21558" s="11" t="s">
        <v>51736</v>
      </c>
      <c r="B21558" s="11" t="s">
        <v>75960</v>
      </c>
      <c r="C21558" s="12" t="s">
        <v>51737</v>
      </c>
      <c r="D21558" s="11" t="s">
        <v>19560</v>
      </c>
    </row>
    <row r="21559" spans="1:4" ht="60" x14ac:dyDescent="0.25">
      <c r="A21559" s="11" t="s">
        <v>51738</v>
      </c>
      <c r="B21559" s="11" t="s">
        <v>75961</v>
      </c>
      <c r="C21559" s="12" t="s">
        <v>51739</v>
      </c>
      <c r="D21559" s="11" t="s">
        <v>19560</v>
      </c>
    </row>
    <row r="21560" spans="1:4" ht="60" x14ac:dyDescent="0.25">
      <c r="A21560" s="11" t="s">
        <v>51740</v>
      </c>
      <c r="B21560" s="11" t="s">
        <v>75962</v>
      </c>
      <c r="C21560" s="12" t="s">
        <v>51721</v>
      </c>
      <c r="D21560" s="11" t="s">
        <v>19560</v>
      </c>
    </row>
    <row r="21561" spans="1:4" ht="60" x14ac:dyDescent="0.25">
      <c r="A21561" s="11" t="s">
        <v>51741</v>
      </c>
      <c r="B21561" s="11" t="s">
        <v>75963</v>
      </c>
      <c r="C21561" s="12" t="s">
        <v>51723</v>
      </c>
      <c r="D21561" s="11" t="s">
        <v>19560</v>
      </c>
    </row>
    <row r="21562" spans="1:4" ht="60" x14ac:dyDescent="0.25">
      <c r="A21562" s="11" t="s">
        <v>51742</v>
      </c>
      <c r="B21562" s="11" t="s">
        <v>75964</v>
      </c>
      <c r="C21562" s="12" t="s">
        <v>51725</v>
      </c>
      <c r="D21562" s="11" t="s">
        <v>19560</v>
      </c>
    </row>
    <row r="21563" spans="1:4" ht="60" x14ac:dyDescent="0.25">
      <c r="A21563" s="11" t="s">
        <v>51743</v>
      </c>
      <c r="B21563" s="11" t="s">
        <v>75965</v>
      </c>
      <c r="C21563" s="12" t="s">
        <v>51727</v>
      </c>
      <c r="D21563" s="11" t="s">
        <v>19560</v>
      </c>
    </row>
    <row r="21564" spans="1:4" ht="60" x14ac:dyDescent="0.25">
      <c r="A21564" s="11" t="s">
        <v>51744</v>
      </c>
      <c r="B21564" s="11" t="s">
        <v>75966</v>
      </c>
      <c r="C21564" s="12" t="s">
        <v>51729</v>
      </c>
      <c r="D21564" s="11" t="s">
        <v>19560</v>
      </c>
    </row>
    <row r="21565" spans="1:4" ht="60" x14ac:dyDescent="0.25">
      <c r="A21565" s="11" t="s">
        <v>51745</v>
      </c>
      <c r="B21565" s="11" t="s">
        <v>75967</v>
      </c>
      <c r="C21565" s="12" t="s">
        <v>51731</v>
      </c>
      <c r="D21565" s="11" t="s">
        <v>19560</v>
      </c>
    </row>
    <row r="21566" spans="1:4" ht="60" x14ac:dyDescent="0.25">
      <c r="A21566" s="11" t="s">
        <v>51746</v>
      </c>
      <c r="B21566" s="11" t="s">
        <v>75968</v>
      </c>
      <c r="C21566" s="12" t="s">
        <v>51733</v>
      </c>
      <c r="D21566" s="11" t="s">
        <v>19560</v>
      </c>
    </row>
    <row r="21567" spans="1:4" ht="60" x14ac:dyDescent="0.25">
      <c r="A21567" s="11" t="s">
        <v>51747</v>
      </c>
      <c r="B21567" s="11" t="s">
        <v>75969</v>
      </c>
      <c r="C21567" s="12" t="s">
        <v>51735</v>
      </c>
      <c r="D21567" s="11" t="s">
        <v>19560</v>
      </c>
    </row>
    <row r="21568" spans="1:4" ht="60" x14ac:dyDescent="0.25">
      <c r="A21568" s="11" t="s">
        <v>51748</v>
      </c>
      <c r="B21568" s="11" t="s">
        <v>75970</v>
      </c>
      <c r="C21568" s="12" t="s">
        <v>51737</v>
      </c>
      <c r="D21568" s="11" t="s">
        <v>19560</v>
      </c>
    </row>
    <row r="21569" spans="1:4" ht="60" x14ac:dyDescent="0.25">
      <c r="A21569" s="11" t="s">
        <v>51749</v>
      </c>
      <c r="B21569" s="11" t="s">
        <v>75971</v>
      </c>
      <c r="C21569" s="12" t="s">
        <v>51739</v>
      </c>
      <c r="D21569" s="11" t="s">
        <v>19560</v>
      </c>
    </row>
    <row r="21570" spans="1:4" ht="60" x14ac:dyDescent="0.25">
      <c r="A21570" s="11" t="s">
        <v>51750</v>
      </c>
      <c r="B21570" s="11" t="s">
        <v>75972</v>
      </c>
      <c r="C21570" s="12" t="s">
        <v>51751</v>
      </c>
      <c r="D21570" s="11" t="s">
        <v>19560</v>
      </c>
    </row>
    <row r="21571" spans="1:4" ht="60" x14ac:dyDescent="0.25">
      <c r="A21571" s="11" t="s">
        <v>51752</v>
      </c>
      <c r="B21571" s="11" t="s">
        <v>75973</v>
      </c>
      <c r="C21571" s="12" t="s">
        <v>51751</v>
      </c>
      <c r="D21571" s="11" t="s">
        <v>19560</v>
      </c>
    </row>
    <row r="21572" spans="1:4" ht="60" x14ac:dyDescent="0.25">
      <c r="A21572" s="11" t="s">
        <v>51753</v>
      </c>
      <c r="B21572" s="11" t="s">
        <v>75974</v>
      </c>
      <c r="C21572" s="12" t="s">
        <v>51754</v>
      </c>
      <c r="D21572" s="11" t="s">
        <v>19560</v>
      </c>
    </row>
    <row r="21573" spans="1:4" ht="60" x14ac:dyDescent="0.25">
      <c r="A21573" s="11" t="s">
        <v>51755</v>
      </c>
      <c r="B21573" s="11" t="s">
        <v>75975</v>
      </c>
      <c r="C21573" s="12" t="s">
        <v>51756</v>
      </c>
      <c r="D21573" s="11" t="s">
        <v>19560</v>
      </c>
    </row>
    <row r="21574" spans="1:4" ht="60" x14ac:dyDescent="0.25">
      <c r="A21574" s="11" t="s">
        <v>51757</v>
      </c>
      <c r="B21574" s="11" t="s">
        <v>75976</v>
      </c>
      <c r="C21574" s="12" t="s">
        <v>51758</v>
      </c>
      <c r="D21574" s="11" t="s">
        <v>19560</v>
      </c>
    </row>
    <row r="21575" spans="1:4" ht="60" x14ac:dyDescent="0.25">
      <c r="A21575" s="11" t="s">
        <v>51759</v>
      </c>
      <c r="B21575" s="11" t="s">
        <v>75977</v>
      </c>
      <c r="C21575" s="12" t="s">
        <v>51760</v>
      </c>
      <c r="D21575" s="11" t="s">
        <v>19560</v>
      </c>
    </row>
    <row r="21576" spans="1:4" ht="60" x14ac:dyDescent="0.25">
      <c r="A21576" s="11" t="s">
        <v>51761</v>
      </c>
      <c r="B21576" s="11" t="s">
        <v>75978</v>
      </c>
      <c r="C21576" s="12" t="s">
        <v>51762</v>
      </c>
      <c r="D21576" s="11" t="s">
        <v>19560</v>
      </c>
    </row>
    <row r="21577" spans="1:4" ht="60" x14ac:dyDescent="0.25">
      <c r="A21577" s="11" t="s">
        <v>51763</v>
      </c>
      <c r="B21577" s="11" t="s">
        <v>75979</v>
      </c>
      <c r="C21577" s="12" t="s">
        <v>51764</v>
      </c>
      <c r="D21577" s="11" t="s">
        <v>19560</v>
      </c>
    </row>
    <row r="21578" spans="1:4" ht="60" x14ac:dyDescent="0.25">
      <c r="A21578" s="11" t="s">
        <v>51765</v>
      </c>
      <c r="B21578" s="11" t="s">
        <v>75980</v>
      </c>
      <c r="C21578" s="12" t="s">
        <v>51766</v>
      </c>
      <c r="D21578" s="11" t="s">
        <v>19560</v>
      </c>
    </row>
    <row r="21579" spans="1:4" ht="60" x14ac:dyDescent="0.25">
      <c r="A21579" s="11" t="s">
        <v>51767</v>
      </c>
      <c r="B21579" s="11" t="s">
        <v>75981</v>
      </c>
      <c r="C21579" s="12" t="s">
        <v>51768</v>
      </c>
      <c r="D21579" s="11" t="s">
        <v>19560</v>
      </c>
    </row>
    <row r="21580" spans="1:4" ht="60" x14ac:dyDescent="0.25">
      <c r="A21580" s="11" t="s">
        <v>51769</v>
      </c>
      <c r="B21580" s="11" t="s">
        <v>75982</v>
      </c>
      <c r="C21580" s="12" t="s">
        <v>51770</v>
      </c>
      <c r="D21580" s="11" t="s">
        <v>19560</v>
      </c>
    </row>
    <row r="21581" spans="1:4" ht="60" x14ac:dyDescent="0.25">
      <c r="A21581" s="11" t="s">
        <v>51771</v>
      </c>
      <c r="B21581" s="11" t="s">
        <v>75983</v>
      </c>
      <c r="C21581" s="12" t="s">
        <v>51772</v>
      </c>
      <c r="D21581" s="11" t="s">
        <v>19560</v>
      </c>
    </row>
    <row r="21582" spans="1:4" ht="60" x14ac:dyDescent="0.25">
      <c r="A21582" s="11" t="s">
        <v>51773</v>
      </c>
      <c r="B21582" s="11" t="s">
        <v>75984</v>
      </c>
      <c r="C21582" s="12" t="s">
        <v>51774</v>
      </c>
      <c r="D21582" s="11" t="s">
        <v>19560</v>
      </c>
    </row>
    <row r="21583" spans="1:4" ht="60" x14ac:dyDescent="0.25">
      <c r="A21583" s="11" t="s">
        <v>51775</v>
      </c>
      <c r="B21583" s="11" t="s">
        <v>75985</v>
      </c>
      <c r="C21583" s="12" t="s">
        <v>51754</v>
      </c>
      <c r="D21583" s="11" t="s">
        <v>19560</v>
      </c>
    </row>
    <row r="21584" spans="1:4" ht="60" x14ac:dyDescent="0.25">
      <c r="A21584" s="11" t="s">
        <v>51776</v>
      </c>
      <c r="B21584" s="11" t="s">
        <v>75986</v>
      </c>
      <c r="C21584" s="12" t="s">
        <v>51756</v>
      </c>
      <c r="D21584" s="11" t="s">
        <v>19560</v>
      </c>
    </row>
    <row r="21585" spans="1:4" ht="60" x14ac:dyDescent="0.25">
      <c r="A21585" s="11" t="s">
        <v>51777</v>
      </c>
      <c r="B21585" s="11" t="s">
        <v>75987</v>
      </c>
      <c r="C21585" s="12" t="s">
        <v>51758</v>
      </c>
      <c r="D21585" s="11" t="s">
        <v>19560</v>
      </c>
    </row>
    <row r="21586" spans="1:4" ht="60" x14ac:dyDescent="0.25">
      <c r="A21586" s="11" t="s">
        <v>51778</v>
      </c>
      <c r="B21586" s="11" t="s">
        <v>75988</v>
      </c>
      <c r="C21586" s="12" t="s">
        <v>51760</v>
      </c>
      <c r="D21586" s="11" t="s">
        <v>19560</v>
      </c>
    </row>
    <row r="21587" spans="1:4" ht="60" x14ac:dyDescent="0.25">
      <c r="A21587" s="11" t="s">
        <v>51779</v>
      </c>
      <c r="B21587" s="11" t="s">
        <v>75989</v>
      </c>
      <c r="C21587" s="12" t="s">
        <v>51762</v>
      </c>
      <c r="D21587" s="11" t="s">
        <v>19560</v>
      </c>
    </row>
    <row r="21588" spans="1:4" ht="60" x14ac:dyDescent="0.25">
      <c r="A21588" s="11" t="s">
        <v>51780</v>
      </c>
      <c r="B21588" s="11" t="s">
        <v>75990</v>
      </c>
      <c r="C21588" s="12" t="s">
        <v>51764</v>
      </c>
      <c r="D21588" s="11" t="s">
        <v>19560</v>
      </c>
    </row>
    <row r="21589" spans="1:4" ht="60" x14ac:dyDescent="0.25">
      <c r="A21589" s="11" t="s">
        <v>51781</v>
      </c>
      <c r="B21589" s="11" t="s">
        <v>75991</v>
      </c>
      <c r="C21589" s="12" t="s">
        <v>51766</v>
      </c>
      <c r="D21589" s="11" t="s">
        <v>19560</v>
      </c>
    </row>
    <row r="21590" spans="1:4" ht="60" x14ac:dyDescent="0.25">
      <c r="A21590" s="11" t="s">
        <v>51782</v>
      </c>
      <c r="B21590" s="11" t="s">
        <v>75992</v>
      </c>
      <c r="C21590" s="12" t="s">
        <v>51768</v>
      </c>
      <c r="D21590" s="11" t="s">
        <v>19560</v>
      </c>
    </row>
    <row r="21591" spans="1:4" ht="60" x14ac:dyDescent="0.25">
      <c r="A21591" s="11" t="s">
        <v>51783</v>
      </c>
      <c r="B21591" s="11" t="s">
        <v>75993</v>
      </c>
      <c r="C21591" s="12" t="s">
        <v>51770</v>
      </c>
      <c r="D21591" s="11" t="s">
        <v>19560</v>
      </c>
    </row>
    <row r="21592" spans="1:4" ht="60" x14ac:dyDescent="0.25">
      <c r="A21592" s="11" t="s">
        <v>51784</v>
      </c>
      <c r="B21592" s="11" t="s">
        <v>75994</v>
      </c>
      <c r="C21592" s="12" t="s">
        <v>51772</v>
      </c>
      <c r="D21592" s="11" t="s">
        <v>19560</v>
      </c>
    </row>
    <row r="21593" spans="1:4" ht="60" x14ac:dyDescent="0.25">
      <c r="A21593" s="11" t="s">
        <v>51785</v>
      </c>
      <c r="B21593" s="11" t="s">
        <v>75995</v>
      </c>
      <c r="C21593" s="12" t="s">
        <v>51774</v>
      </c>
      <c r="D21593" s="11" t="s">
        <v>19560</v>
      </c>
    </row>
    <row r="21594" spans="1:4" ht="60" x14ac:dyDescent="0.25">
      <c r="A21594" s="11" t="s">
        <v>51786</v>
      </c>
      <c r="B21594" s="11" t="s">
        <v>75996</v>
      </c>
      <c r="C21594" s="12" t="s">
        <v>51787</v>
      </c>
      <c r="D21594" s="11" t="s">
        <v>19560</v>
      </c>
    </row>
    <row r="21595" spans="1:4" ht="60" x14ac:dyDescent="0.25">
      <c r="A21595" s="11" t="s">
        <v>51788</v>
      </c>
      <c r="B21595" s="11" t="s">
        <v>75997</v>
      </c>
      <c r="C21595" s="12" t="s">
        <v>51789</v>
      </c>
      <c r="D21595" s="11" t="s">
        <v>19560</v>
      </c>
    </row>
    <row r="21596" spans="1:4" ht="60" x14ac:dyDescent="0.25">
      <c r="A21596" s="11" t="s">
        <v>51790</v>
      </c>
      <c r="B21596" s="11" t="s">
        <v>75998</v>
      </c>
      <c r="C21596" s="12" t="s">
        <v>51787</v>
      </c>
      <c r="D21596" s="11" t="s">
        <v>19560</v>
      </c>
    </row>
    <row r="21597" spans="1:4" ht="60" x14ac:dyDescent="0.25">
      <c r="A21597" s="11" t="s">
        <v>51791</v>
      </c>
      <c r="B21597" s="11" t="s">
        <v>75999</v>
      </c>
      <c r="C21597" s="12" t="s">
        <v>51789</v>
      </c>
      <c r="D21597" s="11" t="s">
        <v>19560</v>
      </c>
    </row>
    <row r="21598" spans="1:4" ht="60" x14ac:dyDescent="0.25">
      <c r="A21598" s="11" t="s">
        <v>51792</v>
      </c>
      <c r="B21598" s="11" t="s">
        <v>76000</v>
      </c>
      <c r="C21598" s="12" t="s">
        <v>51793</v>
      </c>
      <c r="D21598" s="11" t="s">
        <v>19560</v>
      </c>
    </row>
    <row r="21599" spans="1:4" ht="60" x14ac:dyDescent="0.25">
      <c r="A21599" s="11" t="s">
        <v>51794</v>
      </c>
      <c r="B21599" s="11" t="s">
        <v>76001</v>
      </c>
      <c r="C21599" s="12" t="s">
        <v>51795</v>
      </c>
      <c r="D21599" s="11" t="s">
        <v>19560</v>
      </c>
    </row>
    <row r="21600" spans="1:4" ht="60" x14ac:dyDescent="0.25">
      <c r="A21600" s="11" t="s">
        <v>51796</v>
      </c>
      <c r="B21600" s="11" t="s">
        <v>76002</v>
      </c>
      <c r="C21600" s="12" t="s">
        <v>51797</v>
      </c>
      <c r="D21600" s="11" t="s">
        <v>19560</v>
      </c>
    </row>
    <row r="21601" spans="1:4" ht="60" x14ac:dyDescent="0.25">
      <c r="A21601" s="11" t="s">
        <v>51798</v>
      </c>
      <c r="B21601" s="11" t="s">
        <v>76003</v>
      </c>
      <c r="C21601" s="12" t="s">
        <v>51793</v>
      </c>
      <c r="D21601" s="11" t="s">
        <v>19560</v>
      </c>
    </row>
    <row r="21602" spans="1:4" ht="60" x14ac:dyDescent="0.25">
      <c r="A21602" s="11" t="s">
        <v>51799</v>
      </c>
      <c r="B21602" s="11" t="s">
        <v>76004</v>
      </c>
      <c r="C21602" s="12" t="s">
        <v>51795</v>
      </c>
      <c r="D21602" s="11" t="s">
        <v>19560</v>
      </c>
    </row>
    <row r="21603" spans="1:4" ht="60" x14ac:dyDescent="0.25">
      <c r="A21603" s="11" t="s">
        <v>51800</v>
      </c>
      <c r="B21603" s="11" t="s">
        <v>76005</v>
      </c>
      <c r="C21603" s="12" t="s">
        <v>51797</v>
      </c>
      <c r="D21603" s="11" t="s">
        <v>19560</v>
      </c>
    </row>
    <row r="21604" spans="1:4" ht="60" x14ac:dyDescent="0.25">
      <c r="A21604" s="11" t="s">
        <v>51801</v>
      </c>
      <c r="B21604" s="11" t="s">
        <v>76006</v>
      </c>
      <c r="C21604" s="12" t="s">
        <v>51802</v>
      </c>
      <c r="D21604" s="11" t="s">
        <v>19560</v>
      </c>
    </row>
    <row r="21605" spans="1:4" ht="60" x14ac:dyDescent="0.25">
      <c r="A21605" s="11" t="s">
        <v>51803</v>
      </c>
      <c r="B21605" s="11" t="s">
        <v>76007</v>
      </c>
      <c r="C21605" s="12" t="s">
        <v>51802</v>
      </c>
      <c r="D21605" s="11" t="s">
        <v>19560</v>
      </c>
    </row>
    <row r="21606" spans="1:4" ht="60" x14ac:dyDescent="0.25">
      <c r="A21606" s="11" t="s">
        <v>51804</v>
      </c>
      <c r="B21606" s="11" t="s">
        <v>76008</v>
      </c>
      <c r="C21606" s="12" t="s">
        <v>51805</v>
      </c>
      <c r="D21606" s="11" t="s">
        <v>19560</v>
      </c>
    </row>
    <row r="21607" spans="1:4" ht="60" x14ac:dyDescent="0.25">
      <c r="A21607" s="11" t="s">
        <v>51806</v>
      </c>
      <c r="B21607" s="11" t="s">
        <v>76009</v>
      </c>
      <c r="C21607" s="12" t="s">
        <v>51807</v>
      </c>
      <c r="D21607" s="11" t="s">
        <v>19560</v>
      </c>
    </row>
    <row r="21608" spans="1:4" ht="60" x14ac:dyDescent="0.25">
      <c r="A21608" s="11" t="s">
        <v>51808</v>
      </c>
      <c r="B21608" s="11" t="s">
        <v>76010</v>
      </c>
      <c r="C21608" s="12" t="s">
        <v>51809</v>
      </c>
      <c r="D21608" s="11" t="s">
        <v>19560</v>
      </c>
    </row>
    <row r="21609" spans="1:4" ht="60" x14ac:dyDescent="0.25">
      <c r="A21609" s="11" t="s">
        <v>51810</v>
      </c>
      <c r="B21609" s="11" t="s">
        <v>76011</v>
      </c>
      <c r="C21609" s="12" t="s">
        <v>51811</v>
      </c>
      <c r="D21609" s="11" t="s">
        <v>19560</v>
      </c>
    </row>
    <row r="21610" spans="1:4" ht="60" x14ac:dyDescent="0.25">
      <c r="A21610" s="11" t="s">
        <v>51812</v>
      </c>
      <c r="B21610" s="11" t="s">
        <v>76012</v>
      </c>
      <c r="C21610" s="12" t="s">
        <v>51813</v>
      </c>
      <c r="D21610" s="11" t="s">
        <v>19560</v>
      </c>
    </row>
    <row r="21611" spans="1:4" ht="60" x14ac:dyDescent="0.25">
      <c r="A21611" s="11" t="s">
        <v>51814</v>
      </c>
      <c r="B21611" s="11" t="s">
        <v>76013</v>
      </c>
      <c r="C21611" s="12" t="s">
        <v>51815</v>
      </c>
      <c r="D21611" s="11" t="s">
        <v>19560</v>
      </c>
    </row>
    <row r="21612" spans="1:4" ht="60" x14ac:dyDescent="0.25">
      <c r="A21612" s="11" t="s">
        <v>51816</v>
      </c>
      <c r="B21612" s="11" t="s">
        <v>76014</v>
      </c>
      <c r="C21612" s="12" t="s">
        <v>51817</v>
      </c>
      <c r="D21612" s="11" t="s">
        <v>19560</v>
      </c>
    </row>
    <row r="21613" spans="1:4" ht="60" x14ac:dyDescent="0.25">
      <c r="A21613" s="11" t="s">
        <v>51818</v>
      </c>
      <c r="B21613" s="11" t="s">
        <v>76015</v>
      </c>
      <c r="C21613" s="12" t="s">
        <v>51819</v>
      </c>
      <c r="D21613" s="11" t="s">
        <v>19560</v>
      </c>
    </row>
    <row r="21614" spans="1:4" ht="60" x14ac:dyDescent="0.25">
      <c r="A21614" s="11" t="s">
        <v>51820</v>
      </c>
      <c r="B21614" s="11" t="s">
        <v>76016</v>
      </c>
      <c r="C21614" s="12" t="s">
        <v>51821</v>
      </c>
      <c r="D21614" s="11" t="s">
        <v>19560</v>
      </c>
    </row>
    <row r="21615" spans="1:4" ht="60" x14ac:dyDescent="0.25">
      <c r="A21615" s="11" t="s">
        <v>51822</v>
      </c>
      <c r="B21615" s="11" t="s">
        <v>76017</v>
      </c>
      <c r="C21615" s="12" t="s">
        <v>51823</v>
      </c>
      <c r="D21615" s="11" t="s">
        <v>19560</v>
      </c>
    </row>
    <row r="21616" spans="1:4" ht="60" x14ac:dyDescent="0.25">
      <c r="A21616" s="11" t="s">
        <v>51824</v>
      </c>
      <c r="B21616" s="11" t="s">
        <v>76018</v>
      </c>
      <c r="C21616" s="12" t="s">
        <v>51825</v>
      </c>
      <c r="D21616" s="11" t="s">
        <v>19560</v>
      </c>
    </row>
    <row r="21617" spans="1:4" ht="60" x14ac:dyDescent="0.25">
      <c r="A21617" s="11" t="s">
        <v>51826</v>
      </c>
      <c r="B21617" s="11" t="s">
        <v>76019</v>
      </c>
      <c r="C21617" s="12" t="s">
        <v>51805</v>
      </c>
      <c r="D21617" s="11" t="s">
        <v>19560</v>
      </c>
    </row>
    <row r="21618" spans="1:4" ht="60" x14ac:dyDescent="0.25">
      <c r="A21618" s="11" t="s">
        <v>51827</v>
      </c>
      <c r="B21618" s="11" t="s">
        <v>76020</v>
      </c>
      <c r="C21618" s="12" t="s">
        <v>51807</v>
      </c>
      <c r="D21618" s="11" t="s">
        <v>19560</v>
      </c>
    </row>
    <row r="21619" spans="1:4" ht="60" x14ac:dyDescent="0.25">
      <c r="A21619" s="11" t="s">
        <v>51828</v>
      </c>
      <c r="B21619" s="11" t="s">
        <v>76021</v>
      </c>
      <c r="C21619" s="12" t="s">
        <v>51809</v>
      </c>
      <c r="D21619" s="11" t="s">
        <v>19560</v>
      </c>
    </row>
    <row r="21620" spans="1:4" ht="60" x14ac:dyDescent="0.25">
      <c r="A21620" s="11" t="s">
        <v>51829</v>
      </c>
      <c r="B21620" s="11" t="s">
        <v>76022</v>
      </c>
      <c r="C21620" s="12" t="s">
        <v>51811</v>
      </c>
      <c r="D21620" s="11" t="s">
        <v>19560</v>
      </c>
    </row>
    <row r="21621" spans="1:4" ht="60" x14ac:dyDescent="0.25">
      <c r="A21621" s="11" t="s">
        <v>51830</v>
      </c>
      <c r="B21621" s="11" t="s">
        <v>76023</v>
      </c>
      <c r="C21621" s="12" t="s">
        <v>51813</v>
      </c>
      <c r="D21621" s="11" t="s">
        <v>19560</v>
      </c>
    </row>
    <row r="21622" spans="1:4" ht="60" x14ac:dyDescent="0.25">
      <c r="A21622" s="11" t="s">
        <v>51831</v>
      </c>
      <c r="B21622" s="11" t="s">
        <v>76024</v>
      </c>
      <c r="C21622" s="12" t="s">
        <v>51815</v>
      </c>
      <c r="D21622" s="11" t="s">
        <v>19560</v>
      </c>
    </row>
    <row r="21623" spans="1:4" ht="60" x14ac:dyDescent="0.25">
      <c r="A21623" s="11" t="s">
        <v>51832</v>
      </c>
      <c r="B21623" s="11" t="s">
        <v>76025</v>
      </c>
      <c r="C21623" s="12" t="s">
        <v>51817</v>
      </c>
      <c r="D21623" s="11" t="s">
        <v>19560</v>
      </c>
    </row>
    <row r="21624" spans="1:4" ht="60" x14ac:dyDescent="0.25">
      <c r="A21624" s="11" t="s">
        <v>51833</v>
      </c>
      <c r="B21624" s="11" t="s">
        <v>76026</v>
      </c>
      <c r="C21624" s="12" t="s">
        <v>51819</v>
      </c>
      <c r="D21624" s="11" t="s">
        <v>19560</v>
      </c>
    </row>
    <row r="21625" spans="1:4" ht="60" x14ac:dyDescent="0.25">
      <c r="A21625" s="11" t="s">
        <v>51834</v>
      </c>
      <c r="B21625" s="11" t="s">
        <v>76027</v>
      </c>
      <c r="C21625" s="12" t="s">
        <v>51821</v>
      </c>
      <c r="D21625" s="11" t="s">
        <v>19560</v>
      </c>
    </row>
    <row r="21626" spans="1:4" ht="60" x14ac:dyDescent="0.25">
      <c r="A21626" s="11" t="s">
        <v>51835</v>
      </c>
      <c r="B21626" s="11" t="s">
        <v>76028</v>
      </c>
      <c r="C21626" s="12" t="s">
        <v>51823</v>
      </c>
      <c r="D21626" s="11" t="s">
        <v>19560</v>
      </c>
    </row>
    <row r="21627" spans="1:4" ht="60" x14ac:dyDescent="0.25">
      <c r="A21627" s="11" t="s">
        <v>51836</v>
      </c>
      <c r="B21627" s="11" t="s">
        <v>76029</v>
      </c>
      <c r="C21627" s="12" t="s">
        <v>51825</v>
      </c>
      <c r="D21627" s="11" t="s">
        <v>19560</v>
      </c>
    </row>
    <row r="21628" spans="1:4" ht="60" x14ac:dyDescent="0.25">
      <c r="A21628" s="11" t="s">
        <v>51837</v>
      </c>
      <c r="B21628" s="11" t="s">
        <v>76030</v>
      </c>
      <c r="C21628" s="12" t="s">
        <v>51838</v>
      </c>
      <c r="D21628" s="11" t="s">
        <v>19560</v>
      </c>
    </row>
    <row r="21629" spans="1:4" ht="60" x14ac:dyDescent="0.25">
      <c r="A21629" s="11" t="s">
        <v>51839</v>
      </c>
      <c r="B21629" s="11" t="s">
        <v>76031</v>
      </c>
      <c r="C21629" s="12" t="s">
        <v>51838</v>
      </c>
      <c r="D21629" s="11" t="s">
        <v>19560</v>
      </c>
    </row>
    <row r="21630" spans="1:4" ht="60" x14ac:dyDescent="0.25">
      <c r="A21630" s="11" t="s">
        <v>51840</v>
      </c>
      <c r="B21630" s="11" t="s">
        <v>76032</v>
      </c>
      <c r="C21630" s="12" t="s">
        <v>51841</v>
      </c>
      <c r="D21630" s="11" t="s">
        <v>19560</v>
      </c>
    </row>
    <row r="21631" spans="1:4" ht="60" x14ac:dyDescent="0.25">
      <c r="A21631" s="11" t="s">
        <v>51842</v>
      </c>
      <c r="B21631" s="11" t="s">
        <v>76033</v>
      </c>
      <c r="C21631" s="12" t="s">
        <v>51843</v>
      </c>
      <c r="D21631" s="11" t="s">
        <v>19560</v>
      </c>
    </row>
    <row r="21632" spans="1:4" ht="60" x14ac:dyDescent="0.25">
      <c r="A21632" s="11" t="s">
        <v>51844</v>
      </c>
      <c r="B21632" s="11" t="s">
        <v>76034</v>
      </c>
      <c r="C21632" s="12" t="s">
        <v>51845</v>
      </c>
      <c r="D21632" s="11" t="s">
        <v>19560</v>
      </c>
    </row>
    <row r="21633" spans="1:4" ht="60" x14ac:dyDescent="0.25">
      <c r="A21633" s="11" t="s">
        <v>51846</v>
      </c>
      <c r="B21633" s="11" t="s">
        <v>76035</v>
      </c>
      <c r="C21633" s="12" t="s">
        <v>51841</v>
      </c>
      <c r="D21633" s="11" t="s">
        <v>19560</v>
      </c>
    </row>
    <row r="21634" spans="1:4" ht="60" x14ac:dyDescent="0.25">
      <c r="A21634" s="11" t="s">
        <v>51847</v>
      </c>
      <c r="B21634" s="11" t="s">
        <v>76036</v>
      </c>
      <c r="C21634" s="12" t="s">
        <v>51843</v>
      </c>
      <c r="D21634" s="11" t="s">
        <v>19560</v>
      </c>
    </row>
    <row r="21635" spans="1:4" ht="60" x14ac:dyDescent="0.25">
      <c r="A21635" s="11" t="s">
        <v>51848</v>
      </c>
      <c r="B21635" s="11" t="s">
        <v>76037</v>
      </c>
      <c r="C21635" s="12" t="s">
        <v>51845</v>
      </c>
      <c r="D21635" s="11" t="s">
        <v>19560</v>
      </c>
    </row>
    <row r="21636" spans="1:4" ht="60" x14ac:dyDescent="0.25">
      <c r="A21636" s="11" t="s">
        <v>51849</v>
      </c>
      <c r="B21636" s="11" t="s">
        <v>76038</v>
      </c>
      <c r="C21636" s="12" t="s">
        <v>51850</v>
      </c>
      <c r="D21636" s="11" t="s">
        <v>19560</v>
      </c>
    </row>
    <row r="21637" spans="1:4" ht="60" x14ac:dyDescent="0.25">
      <c r="A21637" s="11" t="s">
        <v>51851</v>
      </c>
      <c r="B21637" s="11" t="s">
        <v>76039</v>
      </c>
      <c r="C21637" s="12" t="s">
        <v>51852</v>
      </c>
      <c r="D21637" s="11" t="s">
        <v>19560</v>
      </c>
    </row>
    <row r="21638" spans="1:4" ht="60" x14ac:dyDescent="0.25">
      <c r="A21638" s="11" t="s">
        <v>51853</v>
      </c>
      <c r="B21638" s="11" t="s">
        <v>76040</v>
      </c>
      <c r="C21638" s="12" t="s">
        <v>51854</v>
      </c>
      <c r="D21638" s="11" t="s">
        <v>19560</v>
      </c>
    </row>
    <row r="21639" spans="1:4" ht="60" x14ac:dyDescent="0.25">
      <c r="A21639" s="11" t="s">
        <v>51855</v>
      </c>
      <c r="B21639" s="11" t="s">
        <v>76041</v>
      </c>
      <c r="C21639" s="12" t="s">
        <v>51856</v>
      </c>
      <c r="D21639" s="11" t="s">
        <v>19560</v>
      </c>
    </row>
    <row r="21640" spans="1:4" ht="60" x14ac:dyDescent="0.25">
      <c r="A21640" s="11" t="s">
        <v>51857</v>
      </c>
      <c r="B21640" s="11" t="s">
        <v>76042</v>
      </c>
      <c r="C21640" s="12" t="s">
        <v>51858</v>
      </c>
      <c r="D21640" s="11" t="s">
        <v>19560</v>
      </c>
    </row>
    <row r="21641" spans="1:4" ht="60" x14ac:dyDescent="0.25">
      <c r="A21641" s="11" t="s">
        <v>51859</v>
      </c>
      <c r="B21641" s="11" t="s">
        <v>76043</v>
      </c>
      <c r="C21641" s="12" t="s">
        <v>51860</v>
      </c>
      <c r="D21641" s="11" t="s">
        <v>19560</v>
      </c>
    </row>
    <row r="21642" spans="1:4" ht="60" x14ac:dyDescent="0.25">
      <c r="A21642" s="11" t="s">
        <v>51861</v>
      </c>
      <c r="B21642" s="11" t="s">
        <v>76044</v>
      </c>
      <c r="C21642" s="12" t="s">
        <v>51862</v>
      </c>
      <c r="D21642" s="11" t="s">
        <v>19560</v>
      </c>
    </row>
    <row r="21643" spans="1:4" ht="60" x14ac:dyDescent="0.25">
      <c r="A21643" s="11" t="s">
        <v>51863</v>
      </c>
      <c r="B21643" s="11" t="s">
        <v>76045</v>
      </c>
      <c r="C21643" s="12" t="s">
        <v>51864</v>
      </c>
      <c r="D21643" s="11" t="s">
        <v>19560</v>
      </c>
    </row>
    <row r="21644" spans="1:4" ht="60" x14ac:dyDescent="0.25">
      <c r="A21644" s="11" t="s">
        <v>51865</v>
      </c>
      <c r="B21644" s="11" t="s">
        <v>76046</v>
      </c>
      <c r="C21644" s="12" t="s">
        <v>51850</v>
      </c>
      <c r="D21644" s="11" t="s">
        <v>19560</v>
      </c>
    </row>
    <row r="21645" spans="1:4" ht="60" x14ac:dyDescent="0.25">
      <c r="A21645" s="11" t="s">
        <v>51866</v>
      </c>
      <c r="B21645" s="11" t="s">
        <v>76047</v>
      </c>
      <c r="C21645" s="12" t="s">
        <v>51852</v>
      </c>
      <c r="D21645" s="11" t="s">
        <v>19560</v>
      </c>
    </row>
    <row r="21646" spans="1:4" ht="60" x14ac:dyDescent="0.25">
      <c r="A21646" s="11" t="s">
        <v>51867</v>
      </c>
      <c r="B21646" s="11" t="s">
        <v>76048</v>
      </c>
      <c r="C21646" s="12" t="s">
        <v>51854</v>
      </c>
      <c r="D21646" s="11" t="s">
        <v>19560</v>
      </c>
    </row>
    <row r="21647" spans="1:4" ht="60" x14ac:dyDescent="0.25">
      <c r="A21647" s="11" t="s">
        <v>51868</v>
      </c>
      <c r="B21647" s="11" t="s">
        <v>76049</v>
      </c>
      <c r="C21647" s="12" t="s">
        <v>51856</v>
      </c>
      <c r="D21647" s="11" t="s">
        <v>19560</v>
      </c>
    </row>
    <row r="21648" spans="1:4" ht="60" x14ac:dyDescent="0.25">
      <c r="A21648" s="11" t="s">
        <v>51869</v>
      </c>
      <c r="B21648" s="11" t="s">
        <v>76050</v>
      </c>
      <c r="C21648" s="12" t="s">
        <v>51858</v>
      </c>
      <c r="D21648" s="11" t="s">
        <v>19560</v>
      </c>
    </row>
    <row r="21649" spans="1:4" ht="60" x14ac:dyDescent="0.25">
      <c r="A21649" s="11" t="s">
        <v>51870</v>
      </c>
      <c r="B21649" s="11" t="s">
        <v>76051</v>
      </c>
      <c r="C21649" s="12" t="s">
        <v>51860</v>
      </c>
      <c r="D21649" s="11" t="s">
        <v>19560</v>
      </c>
    </row>
    <row r="21650" spans="1:4" ht="60" x14ac:dyDescent="0.25">
      <c r="A21650" s="11" t="s">
        <v>51871</v>
      </c>
      <c r="B21650" s="11" t="s">
        <v>76052</v>
      </c>
      <c r="C21650" s="12" t="s">
        <v>51862</v>
      </c>
      <c r="D21650" s="11" t="s">
        <v>19560</v>
      </c>
    </row>
    <row r="21651" spans="1:4" ht="60" x14ac:dyDescent="0.25">
      <c r="A21651" s="11" t="s">
        <v>51872</v>
      </c>
      <c r="B21651" s="11" t="s">
        <v>76053</v>
      </c>
      <c r="C21651" s="12" t="s">
        <v>51864</v>
      </c>
      <c r="D21651" s="11" t="s">
        <v>19560</v>
      </c>
    </row>
    <row r="21652" spans="1:4" ht="60" x14ac:dyDescent="0.25">
      <c r="A21652" s="11" t="s">
        <v>51873</v>
      </c>
      <c r="B21652" s="11" t="s">
        <v>76054</v>
      </c>
      <c r="C21652" s="12" t="s">
        <v>51874</v>
      </c>
      <c r="D21652" s="11" t="s">
        <v>19560</v>
      </c>
    </row>
    <row r="21653" spans="1:4" ht="60" x14ac:dyDescent="0.25">
      <c r="A21653" s="11" t="s">
        <v>51875</v>
      </c>
      <c r="B21653" s="11" t="s">
        <v>76055</v>
      </c>
      <c r="C21653" s="12" t="s">
        <v>51876</v>
      </c>
      <c r="D21653" s="11" t="s">
        <v>19560</v>
      </c>
    </row>
    <row r="21654" spans="1:4" ht="60" x14ac:dyDescent="0.25">
      <c r="A21654" s="11" t="s">
        <v>51877</v>
      </c>
      <c r="B21654" s="11" t="s">
        <v>76056</v>
      </c>
      <c r="C21654" s="12" t="s">
        <v>51878</v>
      </c>
      <c r="D21654" s="11" t="s">
        <v>19560</v>
      </c>
    </row>
    <row r="21655" spans="1:4" ht="60" x14ac:dyDescent="0.25">
      <c r="A21655" s="11" t="s">
        <v>51879</v>
      </c>
      <c r="B21655" s="11" t="s">
        <v>76057</v>
      </c>
      <c r="C21655" s="12" t="s">
        <v>51880</v>
      </c>
      <c r="D21655" s="11" t="s">
        <v>19560</v>
      </c>
    </row>
    <row r="21656" spans="1:4" ht="60" x14ac:dyDescent="0.25">
      <c r="A21656" s="11" t="s">
        <v>51881</v>
      </c>
      <c r="B21656" s="11" t="s">
        <v>76058</v>
      </c>
      <c r="C21656" s="12" t="s">
        <v>51882</v>
      </c>
      <c r="D21656" s="11" t="s">
        <v>19560</v>
      </c>
    </row>
    <row r="21657" spans="1:4" ht="60" x14ac:dyDescent="0.25">
      <c r="A21657" s="11" t="s">
        <v>51883</v>
      </c>
      <c r="B21657" s="11" t="s">
        <v>76059</v>
      </c>
      <c r="C21657" s="12" t="s">
        <v>51874</v>
      </c>
      <c r="D21657" s="11" t="s">
        <v>19560</v>
      </c>
    </row>
    <row r="21658" spans="1:4" ht="60" x14ac:dyDescent="0.25">
      <c r="A21658" s="11" t="s">
        <v>51884</v>
      </c>
      <c r="B21658" s="11" t="s">
        <v>76060</v>
      </c>
      <c r="C21658" s="12" t="s">
        <v>51876</v>
      </c>
      <c r="D21658" s="11" t="s">
        <v>19560</v>
      </c>
    </row>
    <row r="21659" spans="1:4" ht="60" x14ac:dyDescent="0.25">
      <c r="A21659" s="11" t="s">
        <v>51885</v>
      </c>
      <c r="B21659" s="11" t="s">
        <v>76061</v>
      </c>
      <c r="C21659" s="12" t="s">
        <v>51878</v>
      </c>
      <c r="D21659" s="11" t="s">
        <v>19560</v>
      </c>
    </row>
    <row r="21660" spans="1:4" ht="60" x14ac:dyDescent="0.25">
      <c r="A21660" s="11" t="s">
        <v>51886</v>
      </c>
      <c r="B21660" s="11" t="s">
        <v>76062</v>
      </c>
      <c r="C21660" s="12" t="s">
        <v>51880</v>
      </c>
      <c r="D21660" s="11" t="s">
        <v>19560</v>
      </c>
    </row>
    <row r="21661" spans="1:4" ht="60" x14ac:dyDescent="0.25">
      <c r="A21661" s="11" t="s">
        <v>51887</v>
      </c>
      <c r="B21661" s="11" t="s">
        <v>76063</v>
      </c>
      <c r="C21661" s="12" t="s">
        <v>51882</v>
      </c>
      <c r="D21661" s="11" t="s">
        <v>19560</v>
      </c>
    </row>
    <row r="21662" spans="1:4" ht="60" x14ac:dyDescent="0.25">
      <c r="A21662" s="11" t="s">
        <v>51888</v>
      </c>
      <c r="B21662" s="11" t="s">
        <v>76064</v>
      </c>
      <c r="C21662" s="12" t="s">
        <v>51889</v>
      </c>
      <c r="D21662" s="11" t="s">
        <v>19560</v>
      </c>
    </row>
    <row r="21663" spans="1:4" ht="60" x14ac:dyDescent="0.25">
      <c r="A21663" s="11" t="s">
        <v>51890</v>
      </c>
      <c r="B21663" s="11" t="s">
        <v>76065</v>
      </c>
      <c r="C21663" s="12" t="s">
        <v>51891</v>
      </c>
      <c r="D21663" s="11" t="s">
        <v>19560</v>
      </c>
    </row>
    <row r="21664" spans="1:4" ht="60" x14ac:dyDescent="0.25">
      <c r="A21664" s="11" t="s">
        <v>51892</v>
      </c>
      <c r="B21664" s="11" t="s">
        <v>76066</v>
      </c>
      <c r="C21664" s="12" t="s">
        <v>51893</v>
      </c>
      <c r="D21664" s="11" t="s">
        <v>19560</v>
      </c>
    </row>
    <row r="21665" spans="1:4" ht="60" x14ac:dyDescent="0.25">
      <c r="A21665" s="11" t="s">
        <v>51894</v>
      </c>
      <c r="B21665" s="11" t="s">
        <v>76067</v>
      </c>
      <c r="C21665" s="12" t="s">
        <v>51895</v>
      </c>
      <c r="D21665" s="11" t="s">
        <v>19560</v>
      </c>
    </row>
    <row r="21666" spans="1:4" ht="60" x14ac:dyDescent="0.25">
      <c r="A21666" s="11" t="s">
        <v>51896</v>
      </c>
      <c r="B21666" s="11" t="s">
        <v>76068</v>
      </c>
      <c r="C21666" s="12" t="s">
        <v>51897</v>
      </c>
      <c r="D21666" s="11" t="s">
        <v>19560</v>
      </c>
    </row>
    <row r="21667" spans="1:4" ht="60" x14ac:dyDescent="0.25">
      <c r="A21667" s="11" t="s">
        <v>51898</v>
      </c>
      <c r="B21667" s="11" t="s">
        <v>76069</v>
      </c>
      <c r="C21667" s="12" t="s">
        <v>51889</v>
      </c>
      <c r="D21667" s="11" t="s">
        <v>19560</v>
      </c>
    </row>
    <row r="21668" spans="1:4" ht="60" x14ac:dyDescent="0.25">
      <c r="A21668" s="11" t="s">
        <v>51899</v>
      </c>
      <c r="B21668" s="11" t="s">
        <v>76070</v>
      </c>
      <c r="C21668" s="12" t="s">
        <v>51891</v>
      </c>
      <c r="D21668" s="11" t="s">
        <v>19560</v>
      </c>
    </row>
    <row r="21669" spans="1:4" ht="60" x14ac:dyDescent="0.25">
      <c r="A21669" s="11" t="s">
        <v>51900</v>
      </c>
      <c r="B21669" s="11" t="s">
        <v>76071</v>
      </c>
      <c r="C21669" s="12" t="s">
        <v>51893</v>
      </c>
      <c r="D21669" s="11" t="s">
        <v>19560</v>
      </c>
    </row>
    <row r="21670" spans="1:4" ht="60" x14ac:dyDescent="0.25">
      <c r="A21670" s="11" t="s">
        <v>51901</v>
      </c>
      <c r="B21670" s="11" t="s">
        <v>76072</v>
      </c>
      <c r="C21670" s="12" t="s">
        <v>51895</v>
      </c>
      <c r="D21670" s="11" t="s">
        <v>19560</v>
      </c>
    </row>
    <row r="21671" spans="1:4" ht="60" x14ac:dyDescent="0.25">
      <c r="A21671" s="11" t="s">
        <v>51902</v>
      </c>
      <c r="B21671" s="11" t="s">
        <v>76073</v>
      </c>
      <c r="C21671" s="12" t="s">
        <v>51897</v>
      </c>
      <c r="D21671" s="11" t="s">
        <v>19560</v>
      </c>
    </row>
    <row r="21672" spans="1:4" ht="60" x14ac:dyDescent="0.25">
      <c r="A21672" s="11" t="s">
        <v>51903</v>
      </c>
      <c r="B21672" s="11" t="s">
        <v>76074</v>
      </c>
      <c r="C21672" s="12" t="s">
        <v>51904</v>
      </c>
      <c r="D21672" s="11" t="s">
        <v>19560</v>
      </c>
    </row>
    <row r="21673" spans="1:4" ht="60" x14ac:dyDescent="0.25">
      <c r="A21673" s="11" t="s">
        <v>51905</v>
      </c>
      <c r="B21673" s="11" t="s">
        <v>76075</v>
      </c>
      <c r="C21673" s="12" t="s">
        <v>51904</v>
      </c>
      <c r="D21673" s="11" t="s">
        <v>19560</v>
      </c>
    </row>
    <row r="21674" spans="1:4" ht="60" x14ac:dyDescent="0.25">
      <c r="A21674" s="11" t="s">
        <v>51906</v>
      </c>
      <c r="B21674" s="11" t="s">
        <v>76076</v>
      </c>
      <c r="C21674" s="12" t="s">
        <v>51907</v>
      </c>
      <c r="D21674" s="11" t="s">
        <v>19560</v>
      </c>
    </row>
    <row r="21675" spans="1:4" ht="60" x14ac:dyDescent="0.25">
      <c r="A21675" s="11" t="s">
        <v>51908</v>
      </c>
      <c r="B21675" s="11" t="s">
        <v>76077</v>
      </c>
      <c r="C21675" s="12" t="s">
        <v>51907</v>
      </c>
      <c r="D21675" s="11" t="s">
        <v>19560</v>
      </c>
    </row>
    <row r="21676" spans="1:4" ht="60" x14ac:dyDescent="0.25">
      <c r="A21676" s="11" t="s">
        <v>51909</v>
      </c>
      <c r="B21676" s="11" t="s">
        <v>76078</v>
      </c>
      <c r="C21676" s="12" t="s">
        <v>51910</v>
      </c>
      <c r="D21676" s="11" t="s">
        <v>19560</v>
      </c>
    </row>
    <row r="21677" spans="1:4" ht="60" x14ac:dyDescent="0.25">
      <c r="A21677" s="11" t="s">
        <v>51911</v>
      </c>
      <c r="B21677" s="11" t="s">
        <v>76079</v>
      </c>
      <c r="C21677" s="12" t="s">
        <v>51912</v>
      </c>
      <c r="D21677" s="11" t="s">
        <v>19560</v>
      </c>
    </row>
    <row r="21678" spans="1:4" ht="60" x14ac:dyDescent="0.25">
      <c r="A21678" s="11" t="s">
        <v>51913</v>
      </c>
      <c r="B21678" s="11" t="s">
        <v>76080</v>
      </c>
      <c r="C21678" s="12" t="s">
        <v>51914</v>
      </c>
      <c r="D21678" s="11" t="s">
        <v>19560</v>
      </c>
    </row>
    <row r="21679" spans="1:4" ht="60" x14ac:dyDescent="0.25">
      <c r="A21679" s="11" t="s">
        <v>51915</v>
      </c>
      <c r="B21679" s="11" t="s">
        <v>76081</v>
      </c>
      <c r="C21679" s="12" t="s">
        <v>51916</v>
      </c>
      <c r="D21679" s="11" t="s">
        <v>19560</v>
      </c>
    </row>
    <row r="21680" spans="1:4" ht="60" x14ac:dyDescent="0.25">
      <c r="A21680" s="11" t="s">
        <v>51917</v>
      </c>
      <c r="B21680" s="11" t="s">
        <v>76082</v>
      </c>
      <c r="C21680" s="12" t="s">
        <v>51918</v>
      </c>
      <c r="D21680" s="11" t="s">
        <v>19560</v>
      </c>
    </row>
    <row r="21681" spans="1:4" ht="60" x14ac:dyDescent="0.25">
      <c r="A21681" s="11" t="s">
        <v>51919</v>
      </c>
      <c r="B21681" s="11" t="s">
        <v>76083</v>
      </c>
      <c r="C21681" s="12" t="s">
        <v>51920</v>
      </c>
      <c r="D21681" s="11" t="s">
        <v>19560</v>
      </c>
    </row>
    <row r="21682" spans="1:4" ht="60" x14ac:dyDescent="0.25">
      <c r="A21682" s="11" t="s">
        <v>51921</v>
      </c>
      <c r="B21682" s="11" t="s">
        <v>76084</v>
      </c>
      <c r="C21682" s="12" t="s">
        <v>51922</v>
      </c>
      <c r="D21682" s="11" t="s">
        <v>19560</v>
      </c>
    </row>
    <row r="21683" spans="1:4" ht="60" x14ac:dyDescent="0.25">
      <c r="A21683" s="11" t="s">
        <v>51923</v>
      </c>
      <c r="B21683" s="11" t="s">
        <v>76085</v>
      </c>
      <c r="C21683" s="12" t="s">
        <v>51924</v>
      </c>
      <c r="D21683" s="11" t="s">
        <v>19560</v>
      </c>
    </row>
    <row r="21684" spans="1:4" ht="60" x14ac:dyDescent="0.25">
      <c r="A21684" s="11" t="s">
        <v>51925</v>
      </c>
      <c r="B21684" s="11" t="s">
        <v>76086</v>
      </c>
      <c r="C21684" s="12" t="s">
        <v>51926</v>
      </c>
      <c r="D21684" s="11" t="s">
        <v>19560</v>
      </c>
    </row>
    <row r="21685" spans="1:4" ht="60" x14ac:dyDescent="0.25">
      <c r="A21685" s="11" t="s">
        <v>51927</v>
      </c>
      <c r="B21685" s="11" t="s">
        <v>76087</v>
      </c>
      <c r="C21685" s="12" t="s">
        <v>51928</v>
      </c>
      <c r="D21685" s="11" t="s">
        <v>19560</v>
      </c>
    </row>
    <row r="21686" spans="1:4" ht="60" x14ac:dyDescent="0.25">
      <c r="A21686" s="11" t="s">
        <v>51929</v>
      </c>
      <c r="B21686" s="11" t="s">
        <v>76088</v>
      </c>
      <c r="C21686" s="12" t="s">
        <v>51930</v>
      </c>
      <c r="D21686" s="11" t="s">
        <v>19560</v>
      </c>
    </row>
    <row r="21687" spans="1:4" ht="60" x14ac:dyDescent="0.25">
      <c r="A21687" s="11" t="s">
        <v>51931</v>
      </c>
      <c r="B21687" s="11" t="s">
        <v>76089</v>
      </c>
      <c r="C21687" s="12" t="s">
        <v>51910</v>
      </c>
      <c r="D21687" s="11" t="s">
        <v>19560</v>
      </c>
    </row>
    <row r="21688" spans="1:4" ht="60" x14ac:dyDescent="0.25">
      <c r="A21688" s="11" t="s">
        <v>51932</v>
      </c>
      <c r="B21688" s="11" t="s">
        <v>76090</v>
      </c>
      <c r="C21688" s="12" t="s">
        <v>51912</v>
      </c>
      <c r="D21688" s="11" t="s">
        <v>19560</v>
      </c>
    </row>
    <row r="21689" spans="1:4" ht="60" x14ac:dyDescent="0.25">
      <c r="A21689" s="11" t="s">
        <v>51933</v>
      </c>
      <c r="B21689" s="11" t="s">
        <v>76091</v>
      </c>
      <c r="C21689" s="12" t="s">
        <v>51914</v>
      </c>
      <c r="D21689" s="11" t="s">
        <v>19560</v>
      </c>
    </row>
    <row r="21690" spans="1:4" ht="60" x14ac:dyDescent="0.25">
      <c r="A21690" s="11" t="s">
        <v>51934</v>
      </c>
      <c r="B21690" s="11" t="s">
        <v>76092</v>
      </c>
      <c r="C21690" s="12" t="s">
        <v>51916</v>
      </c>
      <c r="D21690" s="11" t="s">
        <v>19560</v>
      </c>
    </row>
    <row r="21691" spans="1:4" ht="60" x14ac:dyDescent="0.25">
      <c r="A21691" s="11" t="s">
        <v>51935</v>
      </c>
      <c r="B21691" s="11" t="s">
        <v>76093</v>
      </c>
      <c r="C21691" s="12" t="s">
        <v>51918</v>
      </c>
      <c r="D21691" s="11" t="s">
        <v>19560</v>
      </c>
    </row>
    <row r="21692" spans="1:4" ht="60" x14ac:dyDescent="0.25">
      <c r="A21692" s="11" t="s">
        <v>51936</v>
      </c>
      <c r="B21692" s="11" t="s">
        <v>76094</v>
      </c>
      <c r="C21692" s="12" t="s">
        <v>51920</v>
      </c>
      <c r="D21692" s="11" t="s">
        <v>19560</v>
      </c>
    </row>
    <row r="21693" spans="1:4" ht="60" x14ac:dyDescent="0.25">
      <c r="A21693" s="11" t="s">
        <v>51937</v>
      </c>
      <c r="B21693" s="11" t="s">
        <v>76095</v>
      </c>
      <c r="C21693" s="12" t="s">
        <v>51922</v>
      </c>
      <c r="D21693" s="11" t="s">
        <v>19560</v>
      </c>
    </row>
    <row r="21694" spans="1:4" ht="60" x14ac:dyDescent="0.25">
      <c r="A21694" s="11" t="s">
        <v>51938</v>
      </c>
      <c r="B21694" s="11" t="s">
        <v>76096</v>
      </c>
      <c r="C21694" s="12" t="s">
        <v>51924</v>
      </c>
      <c r="D21694" s="11" t="s">
        <v>19560</v>
      </c>
    </row>
    <row r="21695" spans="1:4" ht="60" x14ac:dyDescent="0.25">
      <c r="A21695" s="11" t="s">
        <v>51939</v>
      </c>
      <c r="B21695" s="11" t="s">
        <v>76097</v>
      </c>
      <c r="C21695" s="12" t="s">
        <v>51926</v>
      </c>
      <c r="D21695" s="11" t="s">
        <v>19560</v>
      </c>
    </row>
    <row r="21696" spans="1:4" ht="60" x14ac:dyDescent="0.25">
      <c r="A21696" s="11" t="s">
        <v>51940</v>
      </c>
      <c r="B21696" s="11" t="s">
        <v>76098</v>
      </c>
      <c r="C21696" s="12" t="s">
        <v>51928</v>
      </c>
      <c r="D21696" s="11" t="s">
        <v>19560</v>
      </c>
    </row>
    <row r="21697" spans="1:4" ht="60" x14ac:dyDescent="0.25">
      <c r="A21697" s="11" t="s">
        <v>51941</v>
      </c>
      <c r="B21697" s="11" t="s">
        <v>76099</v>
      </c>
      <c r="C21697" s="12" t="s">
        <v>51930</v>
      </c>
      <c r="D21697" s="11" t="s">
        <v>19560</v>
      </c>
    </row>
    <row r="21698" spans="1:4" ht="60" x14ac:dyDescent="0.25">
      <c r="A21698" s="11" t="s">
        <v>51942</v>
      </c>
      <c r="B21698" s="11" t="s">
        <v>76100</v>
      </c>
      <c r="C21698" s="12" t="s">
        <v>51943</v>
      </c>
      <c r="D21698" s="11" t="s">
        <v>19560</v>
      </c>
    </row>
    <row r="21699" spans="1:4" ht="60" x14ac:dyDescent="0.25">
      <c r="A21699" s="11" t="s">
        <v>51944</v>
      </c>
      <c r="B21699" s="11" t="s">
        <v>76101</v>
      </c>
      <c r="C21699" s="12" t="s">
        <v>51945</v>
      </c>
      <c r="D21699" s="11" t="s">
        <v>19560</v>
      </c>
    </row>
    <row r="21700" spans="1:4" ht="60" x14ac:dyDescent="0.25">
      <c r="A21700" s="11" t="s">
        <v>51946</v>
      </c>
      <c r="B21700" s="11" t="s">
        <v>76102</v>
      </c>
      <c r="C21700" s="12" t="s">
        <v>51947</v>
      </c>
      <c r="D21700" s="11" t="s">
        <v>19560</v>
      </c>
    </row>
    <row r="21701" spans="1:4" ht="60" x14ac:dyDescent="0.25">
      <c r="A21701" s="11" t="s">
        <v>51948</v>
      </c>
      <c r="B21701" s="11" t="s">
        <v>76103</v>
      </c>
      <c r="C21701" s="12" t="s">
        <v>51949</v>
      </c>
      <c r="D21701" s="11" t="s">
        <v>19560</v>
      </c>
    </row>
    <row r="21702" spans="1:4" ht="60" x14ac:dyDescent="0.25">
      <c r="A21702" s="11" t="s">
        <v>51950</v>
      </c>
      <c r="B21702" s="11" t="s">
        <v>76104</v>
      </c>
      <c r="C21702" s="12" t="s">
        <v>51951</v>
      </c>
      <c r="D21702" s="11" t="s">
        <v>19560</v>
      </c>
    </row>
    <row r="21703" spans="1:4" ht="60" x14ac:dyDescent="0.25">
      <c r="A21703" s="11" t="s">
        <v>51952</v>
      </c>
      <c r="B21703" s="11" t="s">
        <v>76105</v>
      </c>
      <c r="C21703" s="12" t="s">
        <v>51953</v>
      </c>
      <c r="D21703" s="11" t="s">
        <v>19560</v>
      </c>
    </row>
    <row r="21704" spans="1:4" ht="60" x14ac:dyDescent="0.25">
      <c r="A21704" s="11" t="s">
        <v>51954</v>
      </c>
      <c r="B21704" s="11" t="s">
        <v>76106</v>
      </c>
      <c r="C21704" s="12" t="s">
        <v>51955</v>
      </c>
      <c r="D21704" s="11" t="s">
        <v>19560</v>
      </c>
    </row>
    <row r="21705" spans="1:4" ht="60" x14ac:dyDescent="0.25">
      <c r="A21705" s="11" t="s">
        <v>51956</v>
      </c>
      <c r="B21705" s="11" t="s">
        <v>76107</v>
      </c>
      <c r="C21705" s="12" t="s">
        <v>51957</v>
      </c>
      <c r="D21705" s="11" t="s">
        <v>19560</v>
      </c>
    </row>
    <row r="21706" spans="1:4" ht="60" x14ac:dyDescent="0.25">
      <c r="A21706" s="11" t="s">
        <v>51958</v>
      </c>
      <c r="B21706" s="11" t="s">
        <v>76108</v>
      </c>
      <c r="C21706" s="12" t="s">
        <v>51959</v>
      </c>
      <c r="D21706" s="11" t="s">
        <v>19560</v>
      </c>
    </row>
    <row r="21707" spans="1:4" ht="60" x14ac:dyDescent="0.25">
      <c r="A21707" s="11" t="s">
        <v>51960</v>
      </c>
      <c r="B21707" s="11" t="s">
        <v>76109</v>
      </c>
      <c r="C21707" s="12" t="s">
        <v>51961</v>
      </c>
      <c r="D21707" s="11" t="s">
        <v>19560</v>
      </c>
    </row>
    <row r="21708" spans="1:4" ht="60" x14ac:dyDescent="0.25">
      <c r="A21708" s="11" t="s">
        <v>51962</v>
      </c>
      <c r="B21708" s="11" t="s">
        <v>76110</v>
      </c>
      <c r="C21708" s="12" t="s">
        <v>51963</v>
      </c>
      <c r="D21708" s="11" t="s">
        <v>19560</v>
      </c>
    </row>
    <row r="21709" spans="1:4" ht="60" x14ac:dyDescent="0.25">
      <c r="A21709" s="11" t="s">
        <v>51964</v>
      </c>
      <c r="B21709" s="11" t="s">
        <v>76111</v>
      </c>
      <c r="C21709" s="12" t="s">
        <v>51943</v>
      </c>
      <c r="D21709" s="11" t="s">
        <v>19560</v>
      </c>
    </row>
    <row r="21710" spans="1:4" ht="60" x14ac:dyDescent="0.25">
      <c r="A21710" s="11" t="s">
        <v>51965</v>
      </c>
      <c r="B21710" s="11" t="s">
        <v>76112</v>
      </c>
      <c r="C21710" s="12" t="s">
        <v>51945</v>
      </c>
      <c r="D21710" s="11" t="s">
        <v>19560</v>
      </c>
    </row>
    <row r="21711" spans="1:4" ht="60" x14ac:dyDescent="0.25">
      <c r="A21711" s="11" t="s">
        <v>51966</v>
      </c>
      <c r="B21711" s="11" t="s">
        <v>76113</v>
      </c>
      <c r="C21711" s="12" t="s">
        <v>51947</v>
      </c>
      <c r="D21711" s="11" t="s">
        <v>19560</v>
      </c>
    </row>
    <row r="21712" spans="1:4" ht="60" x14ac:dyDescent="0.25">
      <c r="A21712" s="11" t="s">
        <v>51967</v>
      </c>
      <c r="B21712" s="11" t="s">
        <v>76114</v>
      </c>
      <c r="C21712" s="12" t="s">
        <v>51949</v>
      </c>
      <c r="D21712" s="11" t="s">
        <v>19560</v>
      </c>
    </row>
    <row r="21713" spans="1:4" ht="60" x14ac:dyDescent="0.25">
      <c r="A21713" s="11" t="s">
        <v>51968</v>
      </c>
      <c r="B21713" s="11" t="s">
        <v>76115</v>
      </c>
      <c r="C21713" s="12" t="s">
        <v>51951</v>
      </c>
      <c r="D21713" s="11" t="s">
        <v>19560</v>
      </c>
    </row>
    <row r="21714" spans="1:4" ht="60" x14ac:dyDescent="0.25">
      <c r="A21714" s="11" t="s">
        <v>51969</v>
      </c>
      <c r="B21714" s="11" t="s">
        <v>76116</v>
      </c>
      <c r="C21714" s="12" t="s">
        <v>51953</v>
      </c>
      <c r="D21714" s="11" t="s">
        <v>19560</v>
      </c>
    </row>
    <row r="21715" spans="1:4" ht="60" x14ac:dyDescent="0.25">
      <c r="A21715" s="11" t="s">
        <v>51970</v>
      </c>
      <c r="B21715" s="11" t="s">
        <v>76117</v>
      </c>
      <c r="C21715" s="12" t="s">
        <v>51955</v>
      </c>
      <c r="D21715" s="11" t="s">
        <v>19560</v>
      </c>
    </row>
    <row r="21716" spans="1:4" ht="60" x14ac:dyDescent="0.25">
      <c r="A21716" s="11" t="s">
        <v>51971</v>
      </c>
      <c r="B21716" s="11" t="s">
        <v>76118</v>
      </c>
      <c r="C21716" s="12" t="s">
        <v>51957</v>
      </c>
      <c r="D21716" s="11" t="s">
        <v>19560</v>
      </c>
    </row>
    <row r="21717" spans="1:4" ht="60" x14ac:dyDescent="0.25">
      <c r="A21717" s="11" t="s">
        <v>51972</v>
      </c>
      <c r="B21717" s="11" t="s">
        <v>76119</v>
      </c>
      <c r="C21717" s="12" t="s">
        <v>51959</v>
      </c>
      <c r="D21717" s="11" t="s">
        <v>19560</v>
      </c>
    </row>
    <row r="21718" spans="1:4" ht="60" x14ac:dyDescent="0.25">
      <c r="A21718" s="11" t="s">
        <v>51973</v>
      </c>
      <c r="B21718" s="11" t="s">
        <v>76120</v>
      </c>
      <c r="C21718" s="12" t="s">
        <v>51961</v>
      </c>
      <c r="D21718" s="11" t="s">
        <v>19560</v>
      </c>
    </row>
    <row r="21719" spans="1:4" ht="60" x14ac:dyDescent="0.25">
      <c r="A21719" s="11" t="s">
        <v>51974</v>
      </c>
      <c r="B21719" s="11" t="s">
        <v>76121</v>
      </c>
      <c r="C21719" s="12" t="s">
        <v>51963</v>
      </c>
      <c r="D21719" s="11" t="s">
        <v>19560</v>
      </c>
    </row>
    <row r="21720" spans="1:4" ht="60" x14ac:dyDescent="0.25">
      <c r="A21720" s="11" t="s">
        <v>51975</v>
      </c>
      <c r="B21720" s="11" t="s">
        <v>76122</v>
      </c>
      <c r="C21720" s="12" t="s">
        <v>51976</v>
      </c>
      <c r="D21720" s="11" t="s">
        <v>19560</v>
      </c>
    </row>
    <row r="21721" spans="1:4" ht="60" x14ac:dyDescent="0.25">
      <c r="A21721" s="11" t="s">
        <v>51977</v>
      </c>
      <c r="B21721" s="11" t="s">
        <v>76123</v>
      </c>
      <c r="C21721" s="12" t="s">
        <v>51978</v>
      </c>
      <c r="D21721" s="11" t="s">
        <v>19560</v>
      </c>
    </row>
    <row r="21722" spans="1:4" ht="60" x14ac:dyDescent="0.25">
      <c r="A21722" s="11" t="s">
        <v>51979</v>
      </c>
      <c r="B21722" s="11" t="s">
        <v>76124</v>
      </c>
      <c r="C21722" s="12" t="s">
        <v>51980</v>
      </c>
      <c r="D21722" s="11" t="s">
        <v>19560</v>
      </c>
    </row>
    <row r="21723" spans="1:4" ht="60" x14ac:dyDescent="0.25">
      <c r="A21723" s="11" t="s">
        <v>51981</v>
      </c>
      <c r="B21723" s="11" t="s">
        <v>76125</v>
      </c>
      <c r="C21723" s="12" t="s">
        <v>51982</v>
      </c>
      <c r="D21723" s="11" t="s">
        <v>19560</v>
      </c>
    </row>
    <row r="21724" spans="1:4" ht="60" x14ac:dyDescent="0.25">
      <c r="A21724" s="11" t="s">
        <v>51983</v>
      </c>
      <c r="B21724" s="11" t="s">
        <v>76126</v>
      </c>
      <c r="C21724" s="12" t="s">
        <v>51984</v>
      </c>
      <c r="D21724" s="11" t="s">
        <v>19560</v>
      </c>
    </row>
    <row r="21725" spans="1:4" ht="60" x14ac:dyDescent="0.25">
      <c r="A21725" s="11" t="s">
        <v>51985</v>
      </c>
      <c r="B21725" s="11" t="s">
        <v>76127</v>
      </c>
      <c r="C21725" s="12" t="s">
        <v>51986</v>
      </c>
      <c r="D21725" s="11" t="s">
        <v>19560</v>
      </c>
    </row>
    <row r="21726" spans="1:4" ht="60" x14ac:dyDescent="0.25">
      <c r="A21726" s="11" t="s">
        <v>51987</v>
      </c>
      <c r="B21726" s="11" t="s">
        <v>76128</v>
      </c>
      <c r="C21726" s="12" t="s">
        <v>51988</v>
      </c>
      <c r="D21726" s="11" t="s">
        <v>19560</v>
      </c>
    </row>
    <row r="21727" spans="1:4" ht="60" x14ac:dyDescent="0.25">
      <c r="A21727" s="11" t="s">
        <v>51989</v>
      </c>
      <c r="B21727" s="11" t="s">
        <v>76129</v>
      </c>
      <c r="C21727" s="12" t="s">
        <v>51990</v>
      </c>
      <c r="D21727" s="11" t="s">
        <v>19560</v>
      </c>
    </row>
    <row r="21728" spans="1:4" ht="60" x14ac:dyDescent="0.25">
      <c r="A21728" s="11" t="s">
        <v>51991</v>
      </c>
      <c r="B21728" s="11" t="s">
        <v>76130</v>
      </c>
      <c r="C21728" s="12" t="s">
        <v>51992</v>
      </c>
      <c r="D21728" s="11" t="s">
        <v>19560</v>
      </c>
    </row>
    <row r="21729" spans="1:4" ht="60" x14ac:dyDescent="0.25">
      <c r="A21729" s="11" t="s">
        <v>51993</v>
      </c>
      <c r="B21729" s="11" t="s">
        <v>76131</v>
      </c>
      <c r="C21729" s="12" t="s">
        <v>51994</v>
      </c>
      <c r="D21729" s="11" t="s">
        <v>19560</v>
      </c>
    </row>
    <row r="21730" spans="1:4" ht="60" x14ac:dyDescent="0.25">
      <c r="A21730" s="11" t="s">
        <v>51995</v>
      </c>
      <c r="B21730" s="11" t="s">
        <v>76132</v>
      </c>
      <c r="C21730" s="12" t="s">
        <v>51996</v>
      </c>
      <c r="D21730" s="11" t="s">
        <v>19560</v>
      </c>
    </row>
    <row r="21731" spans="1:4" ht="60" x14ac:dyDescent="0.25">
      <c r="A21731" s="11" t="s">
        <v>51997</v>
      </c>
      <c r="B21731" s="11" t="s">
        <v>76133</v>
      </c>
      <c r="C21731" s="12" t="s">
        <v>51976</v>
      </c>
      <c r="D21731" s="11" t="s">
        <v>19560</v>
      </c>
    </row>
    <row r="21732" spans="1:4" ht="60" x14ac:dyDescent="0.25">
      <c r="A21732" s="11" t="s">
        <v>51998</v>
      </c>
      <c r="B21732" s="11" t="s">
        <v>76134</v>
      </c>
      <c r="C21732" s="12" t="s">
        <v>51978</v>
      </c>
      <c r="D21732" s="11" t="s">
        <v>19560</v>
      </c>
    </row>
    <row r="21733" spans="1:4" ht="60" x14ac:dyDescent="0.25">
      <c r="A21733" s="11" t="s">
        <v>51999</v>
      </c>
      <c r="B21733" s="11" t="s">
        <v>76135</v>
      </c>
      <c r="C21733" s="12" t="s">
        <v>51980</v>
      </c>
      <c r="D21733" s="11" t="s">
        <v>19560</v>
      </c>
    </row>
    <row r="21734" spans="1:4" ht="60" x14ac:dyDescent="0.25">
      <c r="A21734" s="11" t="s">
        <v>52000</v>
      </c>
      <c r="B21734" s="11" t="s">
        <v>76136</v>
      </c>
      <c r="C21734" s="12" t="s">
        <v>51982</v>
      </c>
      <c r="D21734" s="11" t="s">
        <v>19560</v>
      </c>
    </row>
    <row r="21735" spans="1:4" ht="60" x14ac:dyDescent="0.25">
      <c r="A21735" s="11" t="s">
        <v>52001</v>
      </c>
      <c r="B21735" s="11" t="s">
        <v>76137</v>
      </c>
      <c r="C21735" s="12" t="s">
        <v>51984</v>
      </c>
      <c r="D21735" s="11" t="s">
        <v>19560</v>
      </c>
    </row>
    <row r="21736" spans="1:4" ht="60" x14ac:dyDescent="0.25">
      <c r="A21736" s="11" t="s">
        <v>52002</v>
      </c>
      <c r="B21736" s="11" t="s">
        <v>76138</v>
      </c>
      <c r="C21736" s="12" t="s">
        <v>51986</v>
      </c>
      <c r="D21736" s="11" t="s">
        <v>19560</v>
      </c>
    </row>
    <row r="21737" spans="1:4" ht="60" x14ac:dyDescent="0.25">
      <c r="A21737" s="11" t="s">
        <v>52003</v>
      </c>
      <c r="B21737" s="11" t="s">
        <v>76139</v>
      </c>
      <c r="C21737" s="12" t="s">
        <v>51988</v>
      </c>
      <c r="D21737" s="11" t="s">
        <v>19560</v>
      </c>
    </row>
    <row r="21738" spans="1:4" ht="60" x14ac:dyDescent="0.25">
      <c r="A21738" s="11" t="s">
        <v>52004</v>
      </c>
      <c r="B21738" s="11" t="s">
        <v>76140</v>
      </c>
      <c r="C21738" s="12" t="s">
        <v>51990</v>
      </c>
      <c r="D21738" s="11" t="s">
        <v>19560</v>
      </c>
    </row>
    <row r="21739" spans="1:4" ht="60" x14ac:dyDescent="0.25">
      <c r="A21739" s="11" t="s">
        <v>52005</v>
      </c>
      <c r="B21739" s="11" t="s">
        <v>76141</v>
      </c>
      <c r="C21739" s="12" t="s">
        <v>51992</v>
      </c>
      <c r="D21739" s="11" t="s">
        <v>19560</v>
      </c>
    </row>
    <row r="21740" spans="1:4" ht="60" x14ac:dyDescent="0.25">
      <c r="A21740" s="11" t="s">
        <v>52006</v>
      </c>
      <c r="B21740" s="11" t="s">
        <v>76142</v>
      </c>
      <c r="C21740" s="12" t="s">
        <v>51994</v>
      </c>
      <c r="D21740" s="11" t="s">
        <v>19560</v>
      </c>
    </row>
    <row r="21741" spans="1:4" ht="60" x14ac:dyDescent="0.25">
      <c r="A21741" s="11" t="s">
        <v>52007</v>
      </c>
      <c r="B21741" s="11" t="s">
        <v>76143</v>
      </c>
      <c r="C21741" s="12" t="s">
        <v>51996</v>
      </c>
      <c r="D21741" s="11" t="s">
        <v>19560</v>
      </c>
    </row>
    <row r="21742" spans="1:4" ht="60" x14ac:dyDescent="0.25">
      <c r="A21742" s="11" t="s">
        <v>52008</v>
      </c>
      <c r="B21742" s="11" t="s">
        <v>76144</v>
      </c>
      <c r="C21742" s="12" t="s">
        <v>52009</v>
      </c>
      <c r="D21742" s="11" t="s">
        <v>19560</v>
      </c>
    </row>
    <row r="21743" spans="1:4" ht="60" x14ac:dyDescent="0.25">
      <c r="A21743" s="11" t="s">
        <v>52010</v>
      </c>
      <c r="B21743" s="11" t="s">
        <v>76145</v>
      </c>
      <c r="C21743" s="12" t="s">
        <v>52011</v>
      </c>
      <c r="D21743" s="11" t="s">
        <v>19560</v>
      </c>
    </row>
    <row r="21744" spans="1:4" ht="60" x14ac:dyDescent="0.25">
      <c r="A21744" s="11" t="s">
        <v>52012</v>
      </c>
      <c r="B21744" s="11" t="s">
        <v>76146</v>
      </c>
      <c r="C21744" s="12" t="s">
        <v>52013</v>
      </c>
      <c r="D21744" s="11" t="s">
        <v>19560</v>
      </c>
    </row>
    <row r="21745" spans="1:4" ht="60" x14ac:dyDescent="0.25">
      <c r="A21745" s="11" t="s">
        <v>52014</v>
      </c>
      <c r="B21745" s="11" t="s">
        <v>76147</v>
      </c>
      <c r="C21745" s="12" t="s">
        <v>52015</v>
      </c>
      <c r="D21745" s="11" t="s">
        <v>19560</v>
      </c>
    </row>
    <row r="21746" spans="1:4" ht="60" x14ac:dyDescent="0.25">
      <c r="A21746" s="11" t="s">
        <v>52016</v>
      </c>
      <c r="B21746" s="11" t="s">
        <v>76148</v>
      </c>
      <c r="C21746" s="12" t="s">
        <v>52017</v>
      </c>
      <c r="D21746" s="11" t="s">
        <v>19560</v>
      </c>
    </row>
    <row r="21747" spans="1:4" ht="60" x14ac:dyDescent="0.25">
      <c r="A21747" s="11" t="s">
        <v>52018</v>
      </c>
      <c r="B21747" s="11" t="s">
        <v>76149</v>
      </c>
      <c r="C21747" s="12" t="s">
        <v>52019</v>
      </c>
      <c r="D21747" s="11" t="s">
        <v>19560</v>
      </c>
    </row>
    <row r="21748" spans="1:4" ht="60" x14ac:dyDescent="0.25">
      <c r="A21748" s="11" t="s">
        <v>52020</v>
      </c>
      <c r="B21748" s="11" t="s">
        <v>76150</v>
      </c>
      <c r="C21748" s="12" t="s">
        <v>52021</v>
      </c>
      <c r="D21748" s="11" t="s">
        <v>19560</v>
      </c>
    </row>
    <row r="21749" spans="1:4" ht="60" x14ac:dyDescent="0.25">
      <c r="A21749" s="11" t="s">
        <v>52022</v>
      </c>
      <c r="B21749" s="11" t="s">
        <v>76151</v>
      </c>
      <c r="C21749" s="12" t="s">
        <v>52023</v>
      </c>
      <c r="D21749" s="11" t="s">
        <v>19560</v>
      </c>
    </row>
    <row r="21750" spans="1:4" ht="60" x14ac:dyDescent="0.25">
      <c r="A21750" s="11" t="s">
        <v>52024</v>
      </c>
      <c r="B21750" s="11" t="s">
        <v>76152</v>
      </c>
      <c r="C21750" s="12" t="s">
        <v>52025</v>
      </c>
      <c r="D21750" s="11" t="s">
        <v>19560</v>
      </c>
    </row>
    <row r="21751" spans="1:4" ht="60" x14ac:dyDescent="0.25">
      <c r="A21751" s="11" t="s">
        <v>52026</v>
      </c>
      <c r="B21751" s="11" t="s">
        <v>76153</v>
      </c>
      <c r="C21751" s="12" t="s">
        <v>52027</v>
      </c>
      <c r="D21751" s="11" t="s">
        <v>19560</v>
      </c>
    </row>
    <row r="21752" spans="1:4" ht="60" x14ac:dyDescent="0.25">
      <c r="A21752" s="11" t="s">
        <v>52028</v>
      </c>
      <c r="B21752" s="11" t="s">
        <v>76154</v>
      </c>
      <c r="C21752" s="12" t="s">
        <v>52029</v>
      </c>
      <c r="D21752" s="11" t="s">
        <v>19560</v>
      </c>
    </row>
    <row r="21753" spans="1:4" ht="60" x14ac:dyDescent="0.25">
      <c r="A21753" s="11" t="s">
        <v>52030</v>
      </c>
      <c r="B21753" s="11" t="s">
        <v>76155</v>
      </c>
      <c r="C21753" s="12" t="s">
        <v>52009</v>
      </c>
      <c r="D21753" s="11" t="s">
        <v>19560</v>
      </c>
    </row>
    <row r="21754" spans="1:4" ht="60" x14ac:dyDescent="0.25">
      <c r="A21754" s="11" t="s">
        <v>52031</v>
      </c>
      <c r="B21754" s="11" t="s">
        <v>76156</v>
      </c>
      <c r="C21754" s="12" t="s">
        <v>52011</v>
      </c>
      <c r="D21754" s="11" t="s">
        <v>19560</v>
      </c>
    </row>
    <row r="21755" spans="1:4" ht="60" x14ac:dyDescent="0.25">
      <c r="A21755" s="11" t="s">
        <v>52032</v>
      </c>
      <c r="B21755" s="11" t="s">
        <v>76157</v>
      </c>
      <c r="C21755" s="12" t="s">
        <v>52013</v>
      </c>
      <c r="D21755" s="11" t="s">
        <v>19560</v>
      </c>
    </row>
    <row r="21756" spans="1:4" ht="60" x14ac:dyDescent="0.25">
      <c r="A21756" s="11" t="s">
        <v>52033</v>
      </c>
      <c r="B21756" s="11" t="s">
        <v>76158</v>
      </c>
      <c r="C21756" s="12" t="s">
        <v>52015</v>
      </c>
      <c r="D21756" s="11" t="s">
        <v>19560</v>
      </c>
    </row>
    <row r="21757" spans="1:4" ht="60" x14ac:dyDescent="0.25">
      <c r="A21757" s="11" t="s">
        <v>52034</v>
      </c>
      <c r="B21757" s="11" t="s">
        <v>76159</v>
      </c>
      <c r="C21757" s="12" t="s">
        <v>52017</v>
      </c>
      <c r="D21757" s="11" t="s">
        <v>19560</v>
      </c>
    </row>
    <row r="21758" spans="1:4" ht="60" x14ac:dyDescent="0.25">
      <c r="A21758" s="11" t="s">
        <v>52035</v>
      </c>
      <c r="B21758" s="11" t="s">
        <v>76160</v>
      </c>
      <c r="C21758" s="12" t="s">
        <v>52019</v>
      </c>
      <c r="D21758" s="11" t="s">
        <v>19560</v>
      </c>
    </row>
    <row r="21759" spans="1:4" ht="60" x14ac:dyDescent="0.25">
      <c r="A21759" s="11" t="s">
        <v>52036</v>
      </c>
      <c r="B21759" s="11" t="s">
        <v>76161</v>
      </c>
      <c r="C21759" s="12" t="s">
        <v>52021</v>
      </c>
      <c r="D21759" s="11" t="s">
        <v>19560</v>
      </c>
    </row>
    <row r="21760" spans="1:4" ht="60" x14ac:dyDescent="0.25">
      <c r="A21760" s="11" t="s">
        <v>52037</v>
      </c>
      <c r="B21760" s="11" t="s">
        <v>76162</v>
      </c>
      <c r="C21760" s="12" t="s">
        <v>52023</v>
      </c>
      <c r="D21760" s="11" t="s">
        <v>19560</v>
      </c>
    </row>
    <row r="21761" spans="1:4" ht="60" x14ac:dyDescent="0.25">
      <c r="A21761" s="11" t="s">
        <v>52038</v>
      </c>
      <c r="B21761" s="11" t="s">
        <v>76163</v>
      </c>
      <c r="C21761" s="12" t="s">
        <v>52025</v>
      </c>
      <c r="D21761" s="11" t="s">
        <v>19560</v>
      </c>
    </row>
    <row r="21762" spans="1:4" ht="60" x14ac:dyDescent="0.25">
      <c r="A21762" s="11" t="s">
        <v>52039</v>
      </c>
      <c r="B21762" s="11" t="s">
        <v>76164</v>
      </c>
      <c r="C21762" s="12" t="s">
        <v>52027</v>
      </c>
      <c r="D21762" s="11" t="s">
        <v>19560</v>
      </c>
    </row>
    <row r="21763" spans="1:4" ht="60" x14ac:dyDescent="0.25">
      <c r="A21763" s="11" t="s">
        <v>52040</v>
      </c>
      <c r="B21763" s="11" t="s">
        <v>76165</v>
      </c>
      <c r="C21763" s="12" t="s">
        <v>52029</v>
      </c>
      <c r="D21763" s="11" t="s">
        <v>19560</v>
      </c>
    </row>
    <row r="21764" spans="1:4" ht="60" x14ac:dyDescent="0.25">
      <c r="A21764" s="11" t="s">
        <v>52041</v>
      </c>
      <c r="B21764" s="11" t="s">
        <v>76166</v>
      </c>
      <c r="C21764" s="12" t="s">
        <v>52042</v>
      </c>
      <c r="D21764" s="11" t="s">
        <v>19584</v>
      </c>
    </row>
    <row r="21765" spans="1:4" ht="60" x14ac:dyDescent="0.25">
      <c r="A21765" s="11" t="s">
        <v>52043</v>
      </c>
      <c r="B21765" s="11" t="s">
        <v>76167</v>
      </c>
      <c r="C21765" s="12" t="s">
        <v>52044</v>
      </c>
      <c r="D21765" s="11" t="s">
        <v>19584</v>
      </c>
    </row>
    <row r="21766" spans="1:4" ht="60" x14ac:dyDescent="0.25">
      <c r="A21766" s="11" t="s">
        <v>52045</v>
      </c>
      <c r="B21766" s="11" t="s">
        <v>76168</v>
      </c>
      <c r="C21766" s="12" t="s">
        <v>52046</v>
      </c>
      <c r="D21766" s="11" t="s">
        <v>19584</v>
      </c>
    </row>
    <row r="21767" spans="1:4" ht="60" x14ac:dyDescent="0.25">
      <c r="A21767" s="11" t="s">
        <v>52047</v>
      </c>
      <c r="B21767" s="11" t="s">
        <v>76169</v>
      </c>
      <c r="C21767" s="12" t="s">
        <v>52042</v>
      </c>
      <c r="D21767" s="11" t="s">
        <v>19584</v>
      </c>
    </row>
    <row r="21768" spans="1:4" ht="60" x14ac:dyDescent="0.25">
      <c r="A21768" s="11" t="s">
        <v>52048</v>
      </c>
      <c r="B21768" s="11" t="s">
        <v>76170</v>
      </c>
      <c r="C21768" s="12" t="s">
        <v>52044</v>
      </c>
      <c r="D21768" s="11" t="s">
        <v>19584</v>
      </c>
    </row>
    <row r="21769" spans="1:4" ht="60" x14ac:dyDescent="0.25">
      <c r="A21769" s="11" t="s">
        <v>52049</v>
      </c>
      <c r="B21769" s="11" t="s">
        <v>76171</v>
      </c>
      <c r="C21769" s="12" t="s">
        <v>52046</v>
      </c>
      <c r="D21769" s="11" t="s">
        <v>19584</v>
      </c>
    </row>
    <row r="21770" spans="1:4" ht="75" x14ac:dyDescent="0.25">
      <c r="A21770" s="11" t="s">
        <v>52050</v>
      </c>
      <c r="B21770" s="11" t="s">
        <v>76172</v>
      </c>
      <c r="C21770" s="12" t="s">
        <v>52051</v>
      </c>
      <c r="D21770" s="11" t="s">
        <v>19584</v>
      </c>
    </row>
    <row r="21771" spans="1:4" ht="75" x14ac:dyDescent="0.25">
      <c r="A21771" s="11" t="s">
        <v>52052</v>
      </c>
      <c r="B21771" s="11" t="s">
        <v>76173</v>
      </c>
      <c r="C21771" s="12" t="s">
        <v>52053</v>
      </c>
      <c r="D21771" s="11" t="s">
        <v>19584</v>
      </c>
    </row>
    <row r="21772" spans="1:4" ht="75" x14ac:dyDescent="0.25">
      <c r="A21772" s="11" t="s">
        <v>52054</v>
      </c>
      <c r="B21772" s="11" t="s">
        <v>76174</v>
      </c>
      <c r="C21772" s="12" t="s">
        <v>52055</v>
      </c>
      <c r="D21772" s="11" t="s">
        <v>19584</v>
      </c>
    </row>
    <row r="21773" spans="1:4" ht="75" x14ac:dyDescent="0.25">
      <c r="A21773" s="11" t="s">
        <v>52056</v>
      </c>
      <c r="B21773" s="11" t="s">
        <v>76175</v>
      </c>
      <c r="C21773" s="12" t="s">
        <v>52051</v>
      </c>
      <c r="D21773" s="11" t="s">
        <v>19584</v>
      </c>
    </row>
    <row r="21774" spans="1:4" ht="75" x14ac:dyDescent="0.25">
      <c r="A21774" s="11" t="s">
        <v>52057</v>
      </c>
      <c r="B21774" s="11" t="s">
        <v>76176</v>
      </c>
      <c r="C21774" s="12" t="s">
        <v>52053</v>
      </c>
      <c r="D21774" s="11" t="s">
        <v>19584</v>
      </c>
    </row>
    <row r="21775" spans="1:4" ht="75" x14ac:dyDescent="0.25">
      <c r="A21775" s="11" t="s">
        <v>52058</v>
      </c>
      <c r="B21775" s="11" t="s">
        <v>76177</v>
      </c>
      <c r="C21775" s="12" t="s">
        <v>52055</v>
      </c>
      <c r="D21775" s="11" t="s">
        <v>19584</v>
      </c>
    </row>
    <row r="21776" spans="1:4" ht="45" x14ac:dyDescent="0.25">
      <c r="A21776" s="11" t="s">
        <v>52059</v>
      </c>
      <c r="B21776" s="11" t="s">
        <v>76178</v>
      </c>
      <c r="C21776" s="12" t="s">
        <v>52060</v>
      </c>
      <c r="D21776" s="11" t="s">
        <v>19584</v>
      </c>
    </row>
    <row r="21777" spans="1:4" ht="45" x14ac:dyDescent="0.25">
      <c r="A21777" s="11" t="s">
        <v>52061</v>
      </c>
      <c r="B21777" s="11" t="s">
        <v>76179</v>
      </c>
      <c r="C21777" s="12" t="s">
        <v>52060</v>
      </c>
      <c r="D21777" s="11" t="s">
        <v>19584</v>
      </c>
    </row>
    <row r="21778" spans="1:4" ht="45" x14ac:dyDescent="0.25">
      <c r="A21778" s="11" t="s">
        <v>52062</v>
      </c>
      <c r="B21778" s="11" t="s">
        <v>76180</v>
      </c>
      <c r="C21778" s="12" t="s">
        <v>52063</v>
      </c>
      <c r="D21778" s="11" t="s">
        <v>19584</v>
      </c>
    </row>
    <row r="21779" spans="1:4" ht="45" x14ac:dyDescent="0.25">
      <c r="A21779" s="11" t="s">
        <v>52064</v>
      </c>
      <c r="B21779" s="11" t="s">
        <v>76181</v>
      </c>
      <c r="C21779" s="12" t="s">
        <v>52063</v>
      </c>
      <c r="D21779" s="11" t="s">
        <v>19584</v>
      </c>
    </row>
    <row r="21780" spans="1:4" ht="60" x14ac:dyDescent="0.25">
      <c r="A21780" s="11" t="s">
        <v>52065</v>
      </c>
      <c r="B21780" s="11" t="s">
        <v>76182</v>
      </c>
      <c r="C21780" s="12" t="s">
        <v>52066</v>
      </c>
      <c r="D21780" s="11" t="s">
        <v>19584</v>
      </c>
    </row>
    <row r="21781" spans="1:4" ht="60" x14ac:dyDescent="0.25">
      <c r="A21781" s="11" t="s">
        <v>52067</v>
      </c>
      <c r="B21781" s="11" t="s">
        <v>76183</v>
      </c>
      <c r="C21781" s="12" t="s">
        <v>52068</v>
      </c>
      <c r="D21781" s="11" t="s">
        <v>19584</v>
      </c>
    </row>
    <row r="21782" spans="1:4" ht="60" x14ac:dyDescent="0.25">
      <c r="A21782" s="11" t="s">
        <v>52069</v>
      </c>
      <c r="B21782" s="11" t="s">
        <v>76184</v>
      </c>
      <c r="C21782" s="12" t="s">
        <v>52070</v>
      </c>
      <c r="D21782" s="11" t="s">
        <v>19584</v>
      </c>
    </row>
    <row r="21783" spans="1:4" ht="60" x14ac:dyDescent="0.25">
      <c r="A21783" s="11" t="s">
        <v>52071</v>
      </c>
      <c r="B21783" s="11" t="s">
        <v>76185</v>
      </c>
      <c r="C21783" s="12" t="s">
        <v>52072</v>
      </c>
      <c r="D21783" s="11" t="s">
        <v>19584</v>
      </c>
    </row>
    <row r="21784" spans="1:4" ht="60" x14ac:dyDescent="0.25">
      <c r="A21784" s="11" t="s">
        <v>52073</v>
      </c>
      <c r="B21784" s="11" t="s">
        <v>76186</v>
      </c>
      <c r="C21784" s="12" t="s">
        <v>52074</v>
      </c>
      <c r="D21784" s="11" t="s">
        <v>19584</v>
      </c>
    </row>
    <row r="21785" spans="1:4" ht="60" x14ac:dyDescent="0.25">
      <c r="A21785" s="11" t="s">
        <v>52075</v>
      </c>
      <c r="B21785" s="11" t="s">
        <v>76187</v>
      </c>
      <c r="C21785" s="12" t="s">
        <v>52076</v>
      </c>
      <c r="D21785" s="11" t="s">
        <v>19584</v>
      </c>
    </row>
    <row r="21786" spans="1:4" ht="60" x14ac:dyDescent="0.25">
      <c r="A21786" s="11" t="s">
        <v>52077</v>
      </c>
      <c r="B21786" s="11" t="s">
        <v>76188</v>
      </c>
      <c r="C21786" s="12" t="s">
        <v>52078</v>
      </c>
      <c r="D21786" s="11" t="s">
        <v>19584</v>
      </c>
    </row>
    <row r="21787" spans="1:4" ht="60" x14ac:dyDescent="0.25">
      <c r="A21787" s="11" t="s">
        <v>52079</v>
      </c>
      <c r="B21787" s="11" t="s">
        <v>76189</v>
      </c>
      <c r="C21787" s="12" t="s">
        <v>52080</v>
      </c>
      <c r="D21787" s="11" t="s">
        <v>19584</v>
      </c>
    </row>
    <row r="21788" spans="1:4" ht="60" x14ac:dyDescent="0.25">
      <c r="A21788" s="11" t="s">
        <v>52081</v>
      </c>
      <c r="B21788" s="11" t="s">
        <v>76190</v>
      </c>
      <c r="C21788" s="12" t="s">
        <v>52082</v>
      </c>
      <c r="D21788" s="11" t="s">
        <v>19584</v>
      </c>
    </row>
    <row r="21789" spans="1:4" ht="60" x14ac:dyDescent="0.25">
      <c r="A21789" s="11" t="s">
        <v>52083</v>
      </c>
      <c r="B21789" s="11" t="s">
        <v>76191</v>
      </c>
      <c r="C21789" s="12" t="s">
        <v>52084</v>
      </c>
      <c r="D21789" s="11" t="s">
        <v>19584</v>
      </c>
    </row>
    <row r="21790" spans="1:4" ht="60" x14ac:dyDescent="0.25">
      <c r="A21790" s="11" t="s">
        <v>52085</v>
      </c>
      <c r="B21790" s="11" t="s">
        <v>76192</v>
      </c>
      <c r="C21790" s="12" t="s">
        <v>52086</v>
      </c>
      <c r="D21790" s="11" t="s">
        <v>19584</v>
      </c>
    </row>
    <row r="21791" spans="1:4" ht="60" x14ac:dyDescent="0.25">
      <c r="A21791" s="11" t="s">
        <v>52087</v>
      </c>
      <c r="B21791" s="11" t="s">
        <v>76193</v>
      </c>
      <c r="C21791" s="12" t="s">
        <v>52088</v>
      </c>
      <c r="D21791" s="11" t="s">
        <v>19584</v>
      </c>
    </row>
    <row r="21792" spans="1:4" ht="60" x14ac:dyDescent="0.25">
      <c r="A21792" s="11" t="s">
        <v>52089</v>
      </c>
      <c r="B21792" s="11" t="s">
        <v>76194</v>
      </c>
      <c r="C21792" s="12" t="s">
        <v>52090</v>
      </c>
      <c r="D21792" s="11" t="s">
        <v>19584</v>
      </c>
    </row>
    <row r="21793" spans="1:4" ht="60" x14ac:dyDescent="0.25">
      <c r="A21793" s="11" t="s">
        <v>52091</v>
      </c>
      <c r="B21793" s="11" t="s">
        <v>76195</v>
      </c>
      <c r="C21793" s="12" t="s">
        <v>52092</v>
      </c>
      <c r="D21793" s="11" t="s">
        <v>19584</v>
      </c>
    </row>
    <row r="21794" spans="1:4" ht="60" x14ac:dyDescent="0.25">
      <c r="A21794" s="11" t="s">
        <v>52093</v>
      </c>
      <c r="B21794" s="11" t="s">
        <v>76196</v>
      </c>
      <c r="C21794" s="12" t="s">
        <v>52094</v>
      </c>
      <c r="D21794" s="11" t="s">
        <v>19584</v>
      </c>
    </row>
    <row r="21795" spans="1:4" ht="60" x14ac:dyDescent="0.25">
      <c r="A21795" s="11" t="s">
        <v>52095</v>
      </c>
      <c r="B21795" s="11" t="s">
        <v>76197</v>
      </c>
      <c r="C21795" s="12" t="s">
        <v>52066</v>
      </c>
      <c r="D21795" s="11" t="s">
        <v>19584</v>
      </c>
    </row>
    <row r="21796" spans="1:4" ht="60" x14ac:dyDescent="0.25">
      <c r="A21796" s="11" t="s">
        <v>52096</v>
      </c>
      <c r="B21796" s="11" t="s">
        <v>76198</v>
      </c>
      <c r="C21796" s="12" t="s">
        <v>52068</v>
      </c>
      <c r="D21796" s="11" t="s">
        <v>19584</v>
      </c>
    </row>
    <row r="21797" spans="1:4" ht="60" x14ac:dyDescent="0.25">
      <c r="A21797" s="11" t="s">
        <v>52097</v>
      </c>
      <c r="B21797" s="11" t="s">
        <v>76199</v>
      </c>
      <c r="C21797" s="12" t="s">
        <v>52070</v>
      </c>
      <c r="D21797" s="11" t="s">
        <v>19584</v>
      </c>
    </row>
    <row r="21798" spans="1:4" ht="60" x14ac:dyDescent="0.25">
      <c r="A21798" s="11" t="s">
        <v>52098</v>
      </c>
      <c r="B21798" s="11" t="s">
        <v>76200</v>
      </c>
      <c r="C21798" s="12" t="s">
        <v>52072</v>
      </c>
      <c r="D21798" s="11" t="s">
        <v>19584</v>
      </c>
    </row>
    <row r="21799" spans="1:4" ht="60" x14ac:dyDescent="0.25">
      <c r="A21799" s="11" t="s">
        <v>52099</v>
      </c>
      <c r="B21799" s="11" t="s">
        <v>76201</v>
      </c>
      <c r="C21799" s="12" t="s">
        <v>52074</v>
      </c>
      <c r="D21799" s="11" t="s">
        <v>19584</v>
      </c>
    </row>
    <row r="21800" spans="1:4" ht="60" x14ac:dyDescent="0.25">
      <c r="A21800" s="11" t="s">
        <v>52100</v>
      </c>
      <c r="B21800" s="11" t="s">
        <v>76202</v>
      </c>
      <c r="C21800" s="12" t="s">
        <v>52076</v>
      </c>
      <c r="D21800" s="11" t="s">
        <v>19584</v>
      </c>
    </row>
    <row r="21801" spans="1:4" ht="60" x14ac:dyDescent="0.25">
      <c r="A21801" s="11" t="s">
        <v>52101</v>
      </c>
      <c r="B21801" s="11" t="s">
        <v>76203</v>
      </c>
      <c r="C21801" s="12" t="s">
        <v>52078</v>
      </c>
      <c r="D21801" s="11" t="s">
        <v>19584</v>
      </c>
    </row>
    <row r="21802" spans="1:4" ht="60" x14ac:dyDescent="0.25">
      <c r="A21802" s="11" t="s">
        <v>52102</v>
      </c>
      <c r="B21802" s="11" t="s">
        <v>76204</v>
      </c>
      <c r="C21802" s="12" t="s">
        <v>52080</v>
      </c>
      <c r="D21802" s="11" t="s">
        <v>19584</v>
      </c>
    </row>
    <row r="21803" spans="1:4" ht="60" x14ac:dyDescent="0.25">
      <c r="A21803" s="11" t="s">
        <v>52103</v>
      </c>
      <c r="B21803" s="11" t="s">
        <v>76205</v>
      </c>
      <c r="C21803" s="12" t="s">
        <v>52082</v>
      </c>
      <c r="D21803" s="11" t="s">
        <v>19584</v>
      </c>
    </row>
    <row r="21804" spans="1:4" ht="60" x14ac:dyDescent="0.25">
      <c r="A21804" s="11" t="s">
        <v>52104</v>
      </c>
      <c r="B21804" s="11" t="s">
        <v>76206</v>
      </c>
      <c r="C21804" s="12" t="s">
        <v>52084</v>
      </c>
      <c r="D21804" s="11" t="s">
        <v>19584</v>
      </c>
    </row>
    <row r="21805" spans="1:4" ht="60" x14ac:dyDescent="0.25">
      <c r="A21805" s="11" t="s">
        <v>52105</v>
      </c>
      <c r="B21805" s="11" t="s">
        <v>76207</v>
      </c>
      <c r="C21805" s="12" t="s">
        <v>52086</v>
      </c>
      <c r="D21805" s="11" t="s">
        <v>19584</v>
      </c>
    </row>
    <row r="21806" spans="1:4" ht="60" x14ac:dyDescent="0.25">
      <c r="A21806" s="11" t="s">
        <v>52106</v>
      </c>
      <c r="B21806" s="11" t="s">
        <v>76208</v>
      </c>
      <c r="C21806" s="12" t="s">
        <v>52088</v>
      </c>
      <c r="D21806" s="11" t="s">
        <v>19584</v>
      </c>
    </row>
    <row r="21807" spans="1:4" ht="60" x14ac:dyDescent="0.25">
      <c r="A21807" s="11" t="s">
        <v>52107</v>
      </c>
      <c r="B21807" s="11" t="s">
        <v>76209</v>
      </c>
      <c r="C21807" s="12" t="s">
        <v>52090</v>
      </c>
      <c r="D21807" s="11" t="s">
        <v>19584</v>
      </c>
    </row>
    <row r="21808" spans="1:4" ht="60" x14ac:dyDescent="0.25">
      <c r="A21808" s="11" t="s">
        <v>52108</v>
      </c>
      <c r="B21808" s="11" t="s">
        <v>76210</v>
      </c>
      <c r="C21808" s="12" t="s">
        <v>52092</v>
      </c>
      <c r="D21808" s="11" t="s">
        <v>19584</v>
      </c>
    </row>
    <row r="21809" spans="1:4" ht="60" x14ac:dyDescent="0.25">
      <c r="A21809" s="11" t="s">
        <v>52109</v>
      </c>
      <c r="B21809" s="11" t="s">
        <v>76211</v>
      </c>
      <c r="C21809" s="12" t="s">
        <v>52094</v>
      </c>
      <c r="D21809" s="11" t="s">
        <v>19584</v>
      </c>
    </row>
    <row r="21810" spans="1:4" ht="60" x14ac:dyDescent="0.25">
      <c r="A21810" s="11" t="s">
        <v>52110</v>
      </c>
      <c r="B21810" s="11" t="s">
        <v>76212</v>
      </c>
      <c r="C21810" s="12" t="s">
        <v>52111</v>
      </c>
      <c r="D21810" s="11" t="s">
        <v>19584</v>
      </c>
    </row>
    <row r="21811" spans="1:4" ht="60" x14ac:dyDescent="0.25">
      <c r="A21811" s="11" t="s">
        <v>52112</v>
      </c>
      <c r="B21811" s="11" t="s">
        <v>76213</v>
      </c>
      <c r="C21811" s="12" t="s">
        <v>52111</v>
      </c>
      <c r="D21811" s="11" t="s">
        <v>19584</v>
      </c>
    </row>
    <row r="21812" spans="1:4" ht="60" x14ac:dyDescent="0.25">
      <c r="A21812" s="11" t="s">
        <v>52113</v>
      </c>
      <c r="B21812" s="11" t="s">
        <v>76214</v>
      </c>
      <c r="C21812" s="12" t="s">
        <v>52114</v>
      </c>
      <c r="D21812" s="11" t="s">
        <v>19584</v>
      </c>
    </row>
    <row r="21813" spans="1:4" ht="60" x14ac:dyDescent="0.25">
      <c r="A21813" s="11" t="s">
        <v>52115</v>
      </c>
      <c r="B21813" s="11" t="s">
        <v>76215</v>
      </c>
      <c r="C21813" s="12" t="s">
        <v>52116</v>
      </c>
      <c r="D21813" s="11" t="s">
        <v>19584</v>
      </c>
    </row>
    <row r="21814" spans="1:4" ht="60" x14ac:dyDescent="0.25">
      <c r="A21814" s="11" t="s">
        <v>52117</v>
      </c>
      <c r="B21814" s="11" t="s">
        <v>76216</v>
      </c>
      <c r="C21814" s="12" t="s">
        <v>52114</v>
      </c>
      <c r="D21814" s="11" t="s">
        <v>19584</v>
      </c>
    </row>
    <row r="21815" spans="1:4" ht="60" x14ac:dyDescent="0.25">
      <c r="A21815" s="11" t="s">
        <v>52118</v>
      </c>
      <c r="B21815" s="11" t="s">
        <v>76217</v>
      </c>
      <c r="C21815" s="12" t="s">
        <v>52116</v>
      </c>
      <c r="D21815" s="11" t="s">
        <v>19584</v>
      </c>
    </row>
    <row r="21816" spans="1:4" ht="60" x14ac:dyDescent="0.25">
      <c r="A21816" s="11" t="s">
        <v>52119</v>
      </c>
      <c r="B21816" s="11" t="s">
        <v>76218</v>
      </c>
      <c r="C21816" s="12" t="s">
        <v>52120</v>
      </c>
      <c r="D21816" s="11" t="s">
        <v>19584</v>
      </c>
    </row>
    <row r="21817" spans="1:4" ht="60" x14ac:dyDescent="0.25">
      <c r="A21817" s="11" t="s">
        <v>52121</v>
      </c>
      <c r="B21817" s="11" t="s">
        <v>76219</v>
      </c>
      <c r="C21817" s="12" t="s">
        <v>52122</v>
      </c>
      <c r="D21817" s="11" t="s">
        <v>19584</v>
      </c>
    </row>
    <row r="21818" spans="1:4" ht="60" x14ac:dyDescent="0.25">
      <c r="A21818" s="11" t="s">
        <v>52123</v>
      </c>
      <c r="B21818" s="11" t="s">
        <v>76220</v>
      </c>
      <c r="C21818" s="12" t="s">
        <v>52120</v>
      </c>
      <c r="D21818" s="11" t="s">
        <v>19584</v>
      </c>
    </row>
    <row r="21819" spans="1:4" ht="60" x14ac:dyDescent="0.25">
      <c r="A21819" s="11" t="s">
        <v>52124</v>
      </c>
      <c r="B21819" s="11" t="s">
        <v>76221</v>
      </c>
      <c r="C21819" s="12" t="s">
        <v>52122</v>
      </c>
      <c r="D21819" s="11" t="s">
        <v>19584</v>
      </c>
    </row>
    <row r="21820" spans="1:4" ht="60" x14ac:dyDescent="0.25">
      <c r="A21820" s="11" t="s">
        <v>52125</v>
      </c>
      <c r="B21820" s="11" t="s">
        <v>76222</v>
      </c>
      <c r="C21820" s="12" t="s">
        <v>52126</v>
      </c>
      <c r="D21820" s="11" t="s">
        <v>19584</v>
      </c>
    </row>
    <row r="21821" spans="1:4" ht="60" x14ac:dyDescent="0.25">
      <c r="A21821" s="11" t="s">
        <v>52127</v>
      </c>
      <c r="B21821" s="11" t="s">
        <v>76223</v>
      </c>
      <c r="C21821" s="12" t="s">
        <v>52128</v>
      </c>
      <c r="D21821" s="11" t="s">
        <v>19584</v>
      </c>
    </row>
    <row r="21822" spans="1:4" ht="60" x14ac:dyDescent="0.25">
      <c r="A21822" s="11" t="s">
        <v>52129</v>
      </c>
      <c r="B21822" s="11" t="s">
        <v>76224</v>
      </c>
      <c r="C21822" s="12" t="s">
        <v>52130</v>
      </c>
      <c r="D21822" s="11" t="s">
        <v>19584</v>
      </c>
    </row>
    <row r="21823" spans="1:4" ht="60" x14ac:dyDescent="0.25">
      <c r="A21823" s="11" t="s">
        <v>52131</v>
      </c>
      <c r="B21823" s="11" t="s">
        <v>76225</v>
      </c>
      <c r="C21823" s="12" t="s">
        <v>52132</v>
      </c>
      <c r="D21823" s="11" t="s">
        <v>19584</v>
      </c>
    </row>
    <row r="21824" spans="1:4" ht="60" x14ac:dyDescent="0.25">
      <c r="A21824" s="11" t="s">
        <v>52133</v>
      </c>
      <c r="B21824" s="11" t="s">
        <v>76226</v>
      </c>
      <c r="C21824" s="12" t="s">
        <v>52134</v>
      </c>
      <c r="D21824" s="11" t="s">
        <v>19584</v>
      </c>
    </row>
    <row r="21825" spans="1:4" ht="60" x14ac:dyDescent="0.25">
      <c r="A21825" s="11" t="s">
        <v>52135</v>
      </c>
      <c r="B21825" s="11" t="s">
        <v>76227</v>
      </c>
      <c r="C21825" s="12" t="s">
        <v>52136</v>
      </c>
      <c r="D21825" s="11" t="s">
        <v>19584</v>
      </c>
    </row>
    <row r="21826" spans="1:4" ht="60" x14ac:dyDescent="0.25">
      <c r="A21826" s="11" t="s">
        <v>52137</v>
      </c>
      <c r="B21826" s="11" t="s">
        <v>76228</v>
      </c>
      <c r="C21826" s="12" t="s">
        <v>52138</v>
      </c>
      <c r="D21826" s="11" t="s">
        <v>19584</v>
      </c>
    </row>
    <row r="21827" spans="1:4" ht="60" x14ac:dyDescent="0.25">
      <c r="A21827" s="11" t="s">
        <v>52139</v>
      </c>
      <c r="B21827" s="11" t="s">
        <v>76229</v>
      </c>
      <c r="C21827" s="12" t="s">
        <v>52140</v>
      </c>
      <c r="D21827" s="11" t="s">
        <v>19584</v>
      </c>
    </row>
    <row r="21828" spans="1:4" ht="60" x14ac:dyDescent="0.25">
      <c r="A21828" s="11" t="s">
        <v>52141</v>
      </c>
      <c r="B21828" s="11" t="s">
        <v>76230</v>
      </c>
      <c r="C21828" s="12" t="s">
        <v>52142</v>
      </c>
      <c r="D21828" s="11" t="s">
        <v>19584</v>
      </c>
    </row>
    <row r="21829" spans="1:4" ht="60" x14ac:dyDescent="0.25">
      <c r="A21829" s="11" t="s">
        <v>52143</v>
      </c>
      <c r="B21829" s="11" t="s">
        <v>76231</v>
      </c>
      <c r="C21829" s="12" t="s">
        <v>52126</v>
      </c>
      <c r="D21829" s="11" t="s">
        <v>19584</v>
      </c>
    </row>
    <row r="21830" spans="1:4" ht="60" x14ac:dyDescent="0.25">
      <c r="A21830" s="11" t="s">
        <v>52144</v>
      </c>
      <c r="B21830" s="11" t="s">
        <v>76232</v>
      </c>
      <c r="C21830" s="12" t="s">
        <v>52128</v>
      </c>
      <c r="D21830" s="11" t="s">
        <v>19584</v>
      </c>
    </row>
    <row r="21831" spans="1:4" ht="60" x14ac:dyDescent="0.25">
      <c r="A21831" s="11" t="s">
        <v>52145</v>
      </c>
      <c r="B21831" s="11" t="s">
        <v>76233</v>
      </c>
      <c r="C21831" s="12" t="s">
        <v>52130</v>
      </c>
      <c r="D21831" s="11" t="s">
        <v>19584</v>
      </c>
    </row>
    <row r="21832" spans="1:4" ht="60" x14ac:dyDescent="0.25">
      <c r="A21832" s="11" t="s">
        <v>52146</v>
      </c>
      <c r="B21832" s="11" t="s">
        <v>76234</v>
      </c>
      <c r="C21832" s="12" t="s">
        <v>52132</v>
      </c>
      <c r="D21832" s="11" t="s">
        <v>19584</v>
      </c>
    </row>
    <row r="21833" spans="1:4" ht="60" x14ac:dyDescent="0.25">
      <c r="A21833" s="11" t="s">
        <v>52147</v>
      </c>
      <c r="B21833" s="11" t="s">
        <v>76235</v>
      </c>
      <c r="C21833" s="12" t="s">
        <v>52134</v>
      </c>
      <c r="D21833" s="11" t="s">
        <v>19584</v>
      </c>
    </row>
    <row r="21834" spans="1:4" ht="60" x14ac:dyDescent="0.25">
      <c r="A21834" s="11" t="s">
        <v>52148</v>
      </c>
      <c r="B21834" s="11" t="s">
        <v>76236</v>
      </c>
      <c r="C21834" s="12" t="s">
        <v>52136</v>
      </c>
      <c r="D21834" s="11" t="s">
        <v>19584</v>
      </c>
    </row>
    <row r="21835" spans="1:4" ht="60" x14ac:dyDescent="0.25">
      <c r="A21835" s="11" t="s">
        <v>52149</v>
      </c>
      <c r="B21835" s="11" t="s">
        <v>76237</v>
      </c>
      <c r="C21835" s="12" t="s">
        <v>52138</v>
      </c>
      <c r="D21835" s="11" t="s">
        <v>19584</v>
      </c>
    </row>
    <row r="21836" spans="1:4" ht="60" x14ac:dyDescent="0.25">
      <c r="A21836" s="11" t="s">
        <v>52150</v>
      </c>
      <c r="B21836" s="11" t="s">
        <v>76238</v>
      </c>
      <c r="C21836" s="12" t="s">
        <v>52140</v>
      </c>
      <c r="D21836" s="11" t="s">
        <v>19584</v>
      </c>
    </row>
    <row r="21837" spans="1:4" ht="60" x14ac:dyDescent="0.25">
      <c r="A21837" s="11" t="s">
        <v>52151</v>
      </c>
      <c r="B21837" s="11" t="s">
        <v>76239</v>
      </c>
      <c r="C21837" s="12" t="s">
        <v>52142</v>
      </c>
      <c r="D21837" s="11" t="s">
        <v>19584</v>
      </c>
    </row>
    <row r="21838" spans="1:4" ht="30" x14ac:dyDescent="0.25">
      <c r="A21838" s="11" t="s">
        <v>52152</v>
      </c>
      <c r="B21838" s="11" t="s">
        <v>76240</v>
      </c>
      <c r="C21838" s="12" t="s">
        <v>52153</v>
      </c>
      <c r="D21838" s="11" t="s">
        <v>52154</v>
      </c>
    </row>
    <row r="21839" spans="1:4" ht="30" x14ac:dyDescent="0.25">
      <c r="A21839" s="11" t="s">
        <v>52155</v>
      </c>
      <c r="B21839" s="11" t="s">
        <v>76241</v>
      </c>
      <c r="C21839" s="12" t="s">
        <v>52153</v>
      </c>
      <c r="D21839" s="11" t="s">
        <v>52154</v>
      </c>
    </row>
    <row r="21840" spans="1:4" ht="30" x14ac:dyDescent="0.25">
      <c r="A21840" s="11" t="s">
        <v>52156</v>
      </c>
      <c r="B21840" s="11" t="s">
        <v>76242</v>
      </c>
      <c r="C21840" s="12" t="s">
        <v>52157</v>
      </c>
      <c r="D21840" s="11" t="s">
        <v>19584</v>
      </c>
    </row>
    <row r="21841" spans="1:4" ht="30" x14ac:dyDescent="0.25">
      <c r="A21841" s="11" t="s">
        <v>52158</v>
      </c>
      <c r="B21841" s="11" t="s">
        <v>76243</v>
      </c>
      <c r="C21841" s="12" t="s">
        <v>52157</v>
      </c>
      <c r="D21841" s="11" t="s">
        <v>19584</v>
      </c>
    </row>
    <row r="21842" spans="1:4" ht="30" x14ac:dyDescent="0.25">
      <c r="A21842" s="11" t="s">
        <v>52159</v>
      </c>
      <c r="B21842" s="11" t="s">
        <v>76244</v>
      </c>
      <c r="C21842" s="12" t="s">
        <v>52160</v>
      </c>
      <c r="D21842" s="11" t="s">
        <v>19584</v>
      </c>
    </row>
    <row r="21843" spans="1:4" ht="30" x14ac:dyDescent="0.25">
      <c r="A21843" s="11" t="s">
        <v>52161</v>
      </c>
      <c r="B21843" s="11" t="s">
        <v>76245</v>
      </c>
      <c r="C21843" s="12" t="s">
        <v>52160</v>
      </c>
      <c r="D21843" s="11" t="s">
        <v>19584</v>
      </c>
    </row>
    <row r="21844" spans="1:4" ht="30" x14ac:dyDescent="0.25">
      <c r="A21844" s="11" t="s">
        <v>52162</v>
      </c>
      <c r="B21844" s="11" t="s">
        <v>76246</v>
      </c>
      <c r="C21844" s="12" t="s">
        <v>52163</v>
      </c>
      <c r="D21844" s="11" t="s">
        <v>19584</v>
      </c>
    </row>
    <row r="21845" spans="1:4" ht="30" x14ac:dyDescent="0.25">
      <c r="A21845" s="11" t="s">
        <v>52164</v>
      </c>
      <c r="B21845" s="11" t="s">
        <v>76247</v>
      </c>
      <c r="C21845" s="12" t="s">
        <v>52163</v>
      </c>
      <c r="D21845" s="11" t="s">
        <v>19584</v>
      </c>
    </row>
    <row r="21846" spans="1:4" ht="30" x14ac:dyDescent="0.25">
      <c r="A21846" s="11" t="s">
        <v>52165</v>
      </c>
      <c r="B21846" s="11" t="s">
        <v>76248</v>
      </c>
      <c r="C21846" s="12" t="s">
        <v>52166</v>
      </c>
      <c r="D21846" s="11" t="s">
        <v>19584</v>
      </c>
    </row>
    <row r="21847" spans="1:4" ht="30" x14ac:dyDescent="0.25">
      <c r="A21847" s="11" t="s">
        <v>52167</v>
      </c>
      <c r="B21847" s="11" t="s">
        <v>76249</v>
      </c>
      <c r="C21847" s="12" t="s">
        <v>52166</v>
      </c>
      <c r="D21847" s="11" t="s">
        <v>19584</v>
      </c>
    </row>
    <row r="21848" spans="1:4" ht="30" x14ac:dyDescent="0.25">
      <c r="A21848" s="11" t="s">
        <v>52168</v>
      </c>
      <c r="B21848" s="11" t="s">
        <v>76250</v>
      </c>
      <c r="C21848" s="12" t="s">
        <v>52169</v>
      </c>
      <c r="D21848" s="11" t="s">
        <v>19584</v>
      </c>
    </row>
    <row r="21849" spans="1:4" ht="30" x14ac:dyDescent="0.25">
      <c r="A21849" s="11" t="s">
        <v>52170</v>
      </c>
      <c r="B21849" s="11" t="s">
        <v>76251</v>
      </c>
      <c r="C21849" s="12" t="s">
        <v>52169</v>
      </c>
      <c r="D21849" s="11" t="s">
        <v>19584</v>
      </c>
    </row>
    <row r="21850" spans="1:4" ht="30" x14ac:dyDescent="0.25">
      <c r="A21850" s="11" t="s">
        <v>52171</v>
      </c>
      <c r="B21850" s="11" t="s">
        <v>76252</v>
      </c>
      <c r="C21850" s="12" t="s">
        <v>52172</v>
      </c>
      <c r="D21850" s="11" t="s">
        <v>19584</v>
      </c>
    </row>
    <row r="21851" spans="1:4" ht="30" x14ac:dyDescent="0.25">
      <c r="A21851" s="11" t="s">
        <v>52173</v>
      </c>
      <c r="B21851" s="11" t="s">
        <v>76253</v>
      </c>
      <c r="C21851" s="12" t="s">
        <v>52172</v>
      </c>
      <c r="D21851" s="11" t="s">
        <v>19584</v>
      </c>
    </row>
    <row r="21852" spans="1:4" ht="30" x14ac:dyDescent="0.25">
      <c r="A21852" s="11" t="s">
        <v>52174</v>
      </c>
      <c r="B21852" s="11" t="s">
        <v>76254</v>
      </c>
      <c r="C21852" s="12" t="s">
        <v>52175</v>
      </c>
      <c r="D21852" s="11" t="s">
        <v>19584</v>
      </c>
    </row>
    <row r="21853" spans="1:4" ht="30" x14ac:dyDescent="0.25">
      <c r="A21853" s="11" t="s">
        <v>52176</v>
      </c>
      <c r="B21853" s="11" t="s">
        <v>76255</v>
      </c>
      <c r="C21853" s="12" t="s">
        <v>52175</v>
      </c>
      <c r="D21853" s="11" t="s">
        <v>19584</v>
      </c>
    </row>
    <row r="21854" spans="1:4" ht="30" x14ac:dyDescent="0.25">
      <c r="A21854" s="11" t="s">
        <v>52177</v>
      </c>
      <c r="B21854" s="11" t="s">
        <v>76256</v>
      </c>
      <c r="C21854" s="12" t="s">
        <v>52178</v>
      </c>
      <c r="D21854" s="11" t="s">
        <v>19584</v>
      </c>
    </row>
    <row r="21855" spans="1:4" ht="30" x14ac:dyDescent="0.25">
      <c r="A21855" s="11" t="s">
        <v>52179</v>
      </c>
      <c r="B21855" s="11" t="s">
        <v>76257</v>
      </c>
      <c r="C21855" s="12" t="s">
        <v>52178</v>
      </c>
      <c r="D21855" s="11" t="s">
        <v>19584</v>
      </c>
    </row>
    <row r="21856" spans="1:4" ht="30" x14ac:dyDescent="0.25">
      <c r="A21856" s="11" t="s">
        <v>52180</v>
      </c>
      <c r="B21856" s="11" t="s">
        <v>76258</v>
      </c>
      <c r="C21856" s="12" t="s">
        <v>52181</v>
      </c>
      <c r="D21856" s="11" t="s">
        <v>19584</v>
      </c>
    </row>
    <row r="21857" spans="1:4" ht="30" x14ac:dyDescent="0.25">
      <c r="A21857" s="11" t="s">
        <v>52182</v>
      </c>
      <c r="B21857" s="11" t="s">
        <v>76259</v>
      </c>
      <c r="C21857" s="12" t="s">
        <v>52181</v>
      </c>
      <c r="D21857" s="11" t="s">
        <v>19584</v>
      </c>
    </row>
    <row r="21858" spans="1:4" ht="30" x14ac:dyDescent="0.25">
      <c r="A21858" s="11" t="s">
        <v>52183</v>
      </c>
      <c r="B21858" s="11" t="s">
        <v>76260</v>
      </c>
      <c r="C21858" s="12" t="s">
        <v>52184</v>
      </c>
      <c r="D21858" s="11" t="s">
        <v>19584</v>
      </c>
    </row>
    <row r="21859" spans="1:4" ht="30" x14ac:dyDescent="0.25">
      <c r="A21859" s="11" t="s">
        <v>52185</v>
      </c>
      <c r="B21859" s="11" t="s">
        <v>76261</v>
      </c>
      <c r="C21859" s="12" t="s">
        <v>52184</v>
      </c>
      <c r="D21859" s="11" t="s">
        <v>19584</v>
      </c>
    </row>
    <row r="21860" spans="1:4" ht="30" x14ac:dyDescent="0.25">
      <c r="A21860" s="11" t="s">
        <v>52186</v>
      </c>
      <c r="B21860" s="11" t="s">
        <v>76262</v>
      </c>
      <c r="C21860" s="12" t="s">
        <v>52187</v>
      </c>
      <c r="D21860" s="11" t="s">
        <v>19584</v>
      </c>
    </row>
    <row r="21861" spans="1:4" ht="30" x14ac:dyDescent="0.25">
      <c r="A21861" s="11" t="s">
        <v>52188</v>
      </c>
      <c r="B21861" s="11" t="s">
        <v>76263</v>
      </c>
      <c r="C21861" s="12" t="s">
        <v>52187</v>
      </c>
      <c r="D21861" s="11" t="s">
        <v>19584</v>
      </c>
    </row>
    <row r="21862" spans="1:4" ht="30" x14ac:dyDescent="0.25">
      <c r="A21862" s="11" t="s">
        <v>52189</v>
      </c>
      <c r="B21862" s="11" t="s">
        <v>76264</v>
      </c>
      <c r="C21862" s="12" t="s">
        <v>52190</v>
      </c>
      <c r="D21862" s="11" t="s">
        <v>19584</v>
      </c>
    </row>
    <row r="21863" spans="1:4" ht="30" x14ac:dyDescent="0.25">
      <c r="A21863" s="11" t="s">
        <v>52191</v>
      </c>
      <c r="B21863" s="11" t="s">
        <v>76265</v>
      </c>
      <c r="C21863" s="12" t="s">
        <v>52190</v>
      </c>
      <c r="D21863" s="11" t="s">
        <v>19584</v>
      </c>
    </row>
    <row r="21864" spans="1:4" ht="30" x14ac:dyDescent="0.25">
      <c r="A21864" s="11" t="s">
        <v>52192</v>
      </c>
      <c r="B21864" s="11" t="s">
        <v>76266</v>
      </c>
      <c r="C21864" s="12" t="s">
        <v>52193</v>
      </c>
      <c r="D21864" s="11" t="s">
        <v>19584</v>
      </c>
    </row>
    <row r="21865" spans="1:4" ht="30" x14ac:dyDescent="0.25">
      <c r="A21865" s="11" t="s">
        <v>52194</v>
      </c>
      <c r="B21865" s="11" t="s">
        <v>76267</v>
      </c>
      <c r="C21865" s="12" t="s">
        <v>52193</v>
      </c>
      <c r="D21865" s="11" t="s">
        <v>19584</v>
      </c>
    </row>
    <row r="21866" spans="1:4" ht="30" x14ac:dyDescent="0.25">
      <c r="A21866" s="11" t="s">
        <v>52195</v>
      </c>
      <c r="B21866" s="11" t="s">
        <v>76268</v>
      </c>
      <c r="C21866" s="12" t="s">
        <v>52196</v>
      </c>
      <c r="D21866" s="11" t="s">
        <v>19584</v>
      </c>
    </row>
    <row r="21867" spans="1:4" ht="30" x14ac:dyDescent="0.25">
      <c r="A21867" s="11" t="s">
        <v>52197</v>
      </c>
      <c r="B21867" s="11" t="s">
        <v>76269</v>
      </c>
      <c r="C21867" s="12" t="s">
        <v>52196</v>
      </c>
      <c r="D21867" s="11" t="s">
        <v>19584</v>
      </c>
    </row>
    <row r="21868" spans="1:4" ht="30" x14ac:dyDescent="0.25">
      <c r="A21868" s="11" t="s">
        <v>52198</v>
      </c>
      <c r="B21868" s="11" t="s">
        <v>76270</v>
      </c>
      <c r="C21868" s="12" t="s">
        <v>52199</v>
      </c>
      <c r="D21868" s="11" t="s">
        <v>19584</v>
      </c>
    </row>
    <row r="21869" spans="1:4" ht="30" x14ac:dyDescent="0.25">
      <c r="A21869" s="11" t="s">
        <v>52200</v>
      </c>
      <c r="B21869" s="11" t="s">
        <v>76271</v>
      </c>
      <c r="C21869" s="12" t="s">
        <v>52199</v>
      </c>
      <c r="D21869" s="11" t="s">
        <v>19584</v>
      </c>
    </row>
    <row r="21870" spans="1:4" ht="30" x14ac:dyDescent="0.25">
      <c r="A21870" s="11" t="s">
        <v>52201</v>
      </c>
      <c r="B21870" s="11" t="s">
        <v>76272</v>
      </c>
      <c r="C21870" s="12" t="s">
        <v>52202</v>
      </c>
      <c r="D21870" s="11" t="s">
        <v>19584</v>
      </c>
    </row>
    <row r="21871" spans="1:4" ht="30" x14ac:dyDescent="0.25">
      <c r="A21871" s="11" t="s">
        <v>52203</v>
      </c>
      <c r="B21871" s="11" t="s">
        <v>76273</v>
      </c>
      <c r="C21871" s="12" t="s">
        <v>52202</v>
      </c>
      <c r="D21871" s="11" t="s">
        <v>19584</v>
      </c>
    </row>
    <row r="21872" spans="1:4" ht="30" x14ac:dyDescent="0.25">
      <c r="A21872" s="11" t="s">
        <v>52204</v>
      </c>
      <c r="B21872" s="11" t="s">
        <v>76274</v>
      </c>
      <c r="C21872" s="12" t="s">
        <v>52205</v>
      </c>
      <c r="D21872" s="11" t="s">
        <v>19584</v>
      </c>
    </row>
    <row r="21873" spans="1:4" ht="30" x14ac:dyDescent="0.25">
      <c r="A21873" s="11" t="s">
        <v>52206</v>
      </c>
      <c r="B21873" s="11" t="s">
        <v>76275</v>
      </c>
      <c r="C21873" s="12" t="s">
        <v>52205</v>
      </c>
      <c r="D21873" s="11" t="s">
        <v>19584</v>
      </c>
    </row>
    <row r="21874" spans="1:4" ht="30" x14ac:dyDescent="0.25">
      <c r="A21874" s="11" t="s">
        <v>52207</v>
      </c>
      <c r="B21874" s="11" t="s">
        <v>76276</v>
      </c>
      <c r="C21874" s="12" t="s">
        <v>52208</v>
      </c>
      <c r="D21874" s="11" t="s">
        <v>19584</v>
      </c>
    </row>
    <row r="21875" spans="1:4" ht="30" x14ac:dyDescent="0.25">
      <c r="A21875" s="11" t="s">
        <v>52209</v>
      </c>
      <c r="B21875" s="11" t="s">
        <v>76277</v>
      </c>
      <c r="C21875" s="12" t="s">
        <v>52208</v>
      </c>
      <c r="D21875" s="11" t="s">
        <v>19584</v>
      </c>
    </row>
    <row r="21876" spans="1:4" ht="30" x14ac:dyDescent="0.25">
      <c r="A21876" s="11" t="s">
        <v>52210</v>
      </c>
      <c r="B21876" s="11" t="s">
        <v>76278</v>
      </c>
      <c r="C21876" s="12" t="s">
        <v>52211</v>
      </c>
      <c r="D21876" s="11" t="s">
        <v>19584</v>
      </c>
    </row>
    <row r="21877" spans="1:4" ht="30" x14ac:dyDescent="0.25">
      <c r="A21877" s="11" t="s">
        <v>52212</v>
      </c>
      <c r="B21877" s="11" t="s">
        <v>76279</v>
      </c>
      <c r="C21877" s="12" t="s">
        <v>52211</v>
      </c>
      <c r="D21877" s="11" t="s">
        <v>19584</v>
      </c>
    </row>
    <row r="21878" spans="1:4" ht="30" x14ac:dyDescent="0.25">
      <c r="A21878" s="11" t="s">
        <v>52213</v>
      </c>
      <c r="B21878" s="11" t="s">
        <v>76280</v>
      </c>
      <c r="C21878" s="12" t="s">
        <v>52214</v>
      </c>
      <c r="D21878" s="11" t="s">
        <v>19584</v>
      </c>
    </row>
    <row r="21879" spans="1:4" ht="30" x14ac:dyDescent="0.25">
      <c r="A21879" s="11" t="s">
        <v>52215</v>
      </c>
      <c r="B21879" s="11" t="s">
        <v>76281</v>
      </c>
      <c r="C21879" s="12" t="s">
        <v>52214</v>
      </c>
      <c r="D21879" s="11" t="s">
        <v>19584</v>
      </c>
    </row>
    <row r="21880" spans="1:4" ht="30" x14ac:dyDescent="0.25">
      <c r="A21880" s="11" t="s">
        <v>52216</v>
      </c>
      <c r="B21880" s="11" t="s">
        <v>76282</v>
      </c>
      <c r="C21880" s="12" t="s">
        <v>52217</v>
      </c>
      <c r="D21880" s="11" t="s">
        <v>19584</v>
      </c>
    </row>
    <row r="21881" spans="1:4" ht="30" x14ac:dyDescent="0.25">
      <c r="A21881" s="11" t="s">
        <v>52218</v>
      </c>
      <c r="B21881" s="11" t="s">
        <v>76283</v>
      </c>
      <c r="C21881" s="12" t="s">
        <v>52217</v>
      </c>
      <c r="D21881" s="11" t="s">
        <v>19584</v>
      </c>
    </row>
    <row r="21882" spans="1:4" ht="30" x14ac:dyDescent="0.25">
      <c r="A21882" s="11" t="s">
        <v>52219</v>
      </c>
      <c r="B21882" s="11" t="s">
        <v>76284</v>
      </c>
      <c r="C21882" s="12" t="s">
        <v>52220</v>
      </c>
      <c r="D21882" s="11" t="s">
        <v>19584</v>
      </c>
    </row>
    <row r="21883" spans="1:4" ht="30" x14ac:dyDescent="0.25">
      <c r="A21883" s="11" t="s">
        <v>52221</v>
      </c>
      <c r="B21883" s="11" t="s">
        <v>76285</v>
      </c>
      <c r="C21883" s="12" t="s">
        <v>52220</v>
      </c>
      <c r="D21883" s="11" t="s">
        <v>19584</v>
      </c>
    </row>
    <row r="21884" spans="1:4" ht="30" x14ac:dyDescent="0.25">
      <c r="A21884" s="11" t="s">
        <v>52222</v>
      </c>
      <c r="B21884" s="11" t="s">
        <v>76286</v>
      </c>
      <c r="C21884" s="12" t="s">
        <v>52223</v>
      </c>
      <c r="D21884" s="11" t="s">
        <v>19584</v>
      </c>
    </row>
    <row r="21885" spans="1:4" ht="30" x14ac:dyDescent="0.25">
      <c r="A21885" s="11" t="s">
        <v>52224</v>
      </c>
      <c r="B21885" s="11" t="s">
        <v>76287</v>
      </c>
      <c r="C21885" s="12" t="s">
        <v>52223</v>
      </c>
      <c r="D21885" s="11" t="s">
        <v>19584</v>
      </c>
    </row>
    <row r="21886" spans="1:4" ht="30" x14ac:dyDescent="0.25">
      <c r="A21886" s="11" t="s">
        <v>52225</v>
      </c>
      <c r="B21886" s="11" t="s">
        <v>76288</v>
      </c>
      <c r="C21886" s="12" t="s">
        <v>52226</v>
      </c>
      <c r="D21886" s="11" t="s">
        <v>19584</v>
      </c>
    </row>
    <row r="21887" spans="1:4" ht="30" x14ac:dyDescent="0.25">
      <c r="A21887" s="11" t="s">
        <v>52227</v>
      </c>
      <c r="B21887" s="11" t="s">
        <v>76289</v>
      </c>
      <c r="C21887" s="12" t="s">
        <v>52226</v>
      </c>
      <c r="D21887" s="11" t="s">
        <v>19584</v>
      </c>
    </row>
    <row r="21888" spans="1:4" ht="30" x14ac:dyDescent="0.25">
      <c r="A21888" s="11" t="s">
        <v>52228</v>
      </c>
      <c r="B21888" s="11" t="s">
        <v>76290</v>
      </c>
      <c r="C21888" s="12" t="s">
        <v>52229</v>
      </c>
      <c r="D21888" s="11" t="s">
        <v>19584</v>
      </c>
    </row>
    <row r="21889" spans="1:4" ht="30" x14ac:dyDescent="0.25">
      <c r="A21889" s="11" t="s">
        <v>52230</v>
      </c>
      <c r="B21889" s="11" t="s">
        <v>76291</v>
      </c>
      <c r="C21889" s="12" t="s">
        <v>52229</v>
      </c>
      <c r="D21889" s="11" t="s">
        <v>19584</v>
      </c>
    </row>
    <row r="21890" spans="1:4" ht="30" x14ac:dyDescent="0.25">
      <c r="A21890" s="11" t="s">
        <v>52231</v>
      </c>
      <c r="B21890" s="11" t="s">
        <v>76292</v>
      </c>
      <c r="C21890" s="12" t="s">
        <v>52232</v>
      </c>
      <c r="D21890" s="11" t="s">
        <v>19584</v>
      </c>
    </row>
    <row r="21891" spans="1:4" ht="30" x14ac:dyDescent="0.25">
      <c r="A21891" s="11" t="s">
        <v>52233</v>
      </c>
      <c r="B21891" s="11" t="s">
        <v>76293</v>
      </c>
      <c r="C21891" s="12" t="s">
        <v>52232</v>
      </c>
      <c r="D21891" s="11" t="s">
        <v>19584</v>
      </c>
    </row>
    <row r="21892" spans="1:4" ht="30" x14ac:dyDescent="0.25">
      <c r="A21892" s="11" t="s">
        <v>52234</v>
      </c>
      <c r="B21892" s="11" t="s">
        <v>76294</v>
      </c>
      <c r="C21892" s="12" t="s">
        <v>52235</v>
      </c>
      <c r="D21892" s="11" t="s">
        <v>19584</v>
      </c>
    </row>
    <row r="21893" spans="1:4" ht="30" x14ac:dyDescent="0.25">
      <c r="A21893" s="11" t="s">
        <v>52236</v>
      </c>
      <c r="B21893" s="11" t="s">
        <v>76295</v>
      </c>
      <c r="C21893" s="12" t="s">
        <v>52235</v>
      </c>
      <c r="D21893" s="11" t="s">
        <v>19584</v>
      </c>
    </row>
    <row r="21894" spans="1:4" ht="30" x14ac:dyDescent="0.25">
      <c r="A21894" s="11" t="s">
        <v>52237</v>
      </c>
      <c r="B21894" s="11" t="s">
        <v>76296</v>
      </c>
      <c r="C21894" s="12" t="s">
        <v>52238</v>
      </c>
      <c r="D21894" s="11" t="s">
        <v>19584</v>
      </c>
    </row>
    <row r="21895" spans="1:4" ht="30" x14ac:dyDescent="0.25">
      <c r="A21895" s="11" t="s">
        <v>52239</v>
      </c>
      <c r="B21895" s="11" t="s">
        <v>76297</v>
      </c>
      <c r="C21895" s="12" t="s">
        <v>52238</v>
      </c>
      <c r="D21895" s="11" t="s">
        <v>19584</v>
      </c>
    </row>
    <row r="21896" spans="1:4" ht="30" x14ac:dyDescent="0.25">
      <c r="A21896" s="11" t="s">
        <v>52240</v>
      </c>
      <c r="B21896" s="11" t="s">
        <v>76298</v>
      </c>
      <c r="C21896" s="12" t="s">
        <v>52241</v>
      </c>
      <c r="D21896" s="11" t="s">
        <v>19584</v>
      </c>
    </row>
    <row r="21897" spans="1:4" ht="30" x14ac:dyDescent="0.25">
      <c r="A21897" s="11" t="s">
        <v>52242</v>
      </c>
      <c r="B21897" s="11" t="s">
        <v>76299</v>
      </c>
      <c r="C21897" s="12" t="s">
        <v>52241</v>
      </c>
      <c r="D21897" s="11" t="s">
        <v>19584</v>
      </c>
    </row>
    <row r="21898" spans="1:4" ht="30" x14ac:dyDescent="0.25">
      <c r="A21898" s="11" t="s">
        <v>52243</v>
      </c>
      <c r="B21898" s="11" t="s">
        <v>76300</v>
      </c>
      <c r="C21898" s="12" t="s">
        <v>52244</v>
      </c>
      <c r="D21898" s="11" t="s">
        <v>19584</v>
      </c>
    </row>
    <row r="21899" spans="1:4" ht="30" x14ac:dyDescent="0.25">
      <c r="A21899" s="11" t="s">
        <v>52245</v>
      </c>
      <c r="B21899" s="11" t="s">
        <v>76301</v>
      </c>
      <c r="C21899" s="12" t="s">
        <v>52244</v>
      </c>
      <c r="D21899" s="11" t="s">
        <v>19584</v>
      </c>
    </row>
    <row r="21900" spans="1:4" ht="30" x14ac:dyDescent="0.25">
      <c r="A21900" s="11" t="s">
        <v>52246</v>
      </c>
      <c r="B21900" s="11" t="s">
        <v>76302</v>
      </c>
      <c r="C21900" s="12" t="s">
        <v>52247</v>
      </c>
      <c r="D21900" s="11" t="s">
        <v>19584</v>
      </c>
    </row>
    <row r="21901" spans="1:4" ht="30" x14ac:dyDescent="0.25">
      <c r="A21901" s="11" t="s">
        <v>52248</v>
      </c>
      <c r="B21901" s="11" t="s">
        <v>76303</v>
      </c>
      <c r="C21901" s="12" t="s">
        <v>52247</v>
      </c>
      <c r="D21901" s="11" t="s">
        <v>19584</v>
      </c>
    </row>
    <row r="21902" spans="1:4" ht="30" x14ac:dyDescent="0.25">
      <c r="A21902" s="11" t="s">
        <v>52249</v>
      </c>
      <c r="B21902" s="11" t="s">
        <v>76304</v>
      </c>
      <c r="C21902" s="12" t="s">
        <v>52250</v>
      </c>
      <c r="D21902" s="11" t="s">
        <v>19584</v>
      </c>
    </row>
    <row r="21903" spans="1:4" ht="30" x14ac:dyDescent="0.25">
      <c r="A21903" s="11" t="s">
        <v>52251</v>
      </c>
      <c r="B21903" s="11" t="s">
        <v>76305</v>
      </c>
      <c r="C21903" s="12" t="s">
        <v>52250</v>
      </c>
      <c r="D21903" s="11" t="s">
        <v>19584</v>
      </c>
    </row>
    <row r="21904" spans="1:4" x14ac:dyDescent="0.25">
      <c r="A21904" s="11" t="s">
        <v>52252</v>
      </c>
      <c r="B21904" s="11" t="s">
        <v>76306</v>
      </c>
      <c r="C21904" s="12" t="s">
        <v>52253</v>
      </c>
      <c r="D21904" s="11" t="s">
        <v>19560</v>
      </c>
    </row>
    <row r="21905" spans="1:4" x14ac:dyDescent="0.25">
      <c r="A21905" s="11" t="s">
        <v>52254</v>
      </c>
      <c r="B21905" s="11" t="s">
        <v>76307</v>
      </c>
      <c r="C21905" s="12" t="s">
        <v>52253</v>
      </c>
      <c r="D21905" s="11" t="s">
        <v>19560</v>
      </c>
    </row>
    <row r="21906" spans="1:4" ht="30" x14ac:dyDescent="0.25">
      <c r="A21906" s="11" t="s">
        <v>52255</v>
      </c>
      <c r="B21906" s="11" t="s">
        <v>76308</v>
      </c>
      <c r="C21906" s="12" t="s">
        <v>52256</v>
      </c>
      <c r="D21906" s="11" t="s">
        <v>19584</v>
      </c>
    </row>
    <row r="21907" spans="1:4" ht="30" x14ac:dyDescent="0.25">
      <c r="A21907" s="11" t="s">
        <v>52257</v>
      </c>
      <c r="B21907" s="11" t="s">
        <v>76309</v>
      </c>
      <c r="C21907" s="12" t="s">
        <v>52256</v>
      </c>
      <c r="D21907" s="11" t="s">
        <v>19584</v>
      </c>
    </row>
    <row r="21908" spans="1:4" ht="30" x14ac:dyDescent="0.25">
      <c r="A21908" s="11" t="s">
        <v>52258</v>
      </c>
      <c r="B21908" s="11" t="s">
        <v>76310</v>
      </c>
      <c r="C21908" s="12" t="s">
        <v>52259</v>
      </c>
      <c r="D21908" s="11" t="s">
        <v>19584</v>
      </c>
    </row>
    <row r="21909" spans="1:4" ht="30" x14ac:dyDescent="0.25">
      <c r="A21909" s="11" t="s">
        <v>52260</v>
      </c>
      <c r="B21909" s="11" t="s">
        <v>76311</v>
      </c>
      <c r="C21909" s="12" t="s">
        <v>52259</v>
      </c>
      <c r="D21909" s="11" t="s">
        <v>19584</v>
      </c>
    </row>
    <row r="21910" spans="1:4" ht="30" x14ac:dyDescent="0.25">
      <c r="A21910" s="11" t="s">
        <v>52261</v>
      </c>
      <c r="B21910" s="11" t="s">
        <v>76312</v>
      </c>
      <c r="C21910" s="12" t="s">
        <v>52262</v>
      </c>
      <c r="D21910" s="11" t="s">
        <v>19584</v>
      </c>
    </row>
    <row r="21911" spans="1:4" ht="30" x14ac:dyDescent="0.25">
      <c r="A21911" s="11" t="s">
        <v>52263</v>
      </c>
      <c r="B21911" s="11" t="s">
        <v>76313</v>
      </c>
      <c r="C21911" s="12" t="s">
        <v>52262</v>
      </c>
      <c r="D21911" s="11" t="s">
        <v>19584</v>
      </c>
    </row>
    <row r="21912" spans="1:4" ht="30" x14ac:dyDescent="0.25">
      <c r="A21912" s="11" t="s">
        <v>52264</v>
      </c>
      <c r="B21912" s="11" t="s">
        <v>76314</v>
      </c>
      <c r="C21912" s="12" t="s">
        <v>52265</v>
      </c>
      <c r="D21912" s="11" t="s">
        <v>19584</v>
      </c>
    </row>
    <row r="21913" spans="1:4" ht="30" x14ac:dyDescent="0.25">
      <c r="A21913" s="11" t="s">
        <v>52266</v>
      </c>
      <c r="B21913" s="11" t="s">
        <v>76315</v>
      </c>
      <c r="C21913" s="12" t="s">
        <v>52265</v>
      </c>
      <c r="D21913" s="11" t="s">
        <v>19584</v>
      </c>
    </row>
    <row r="21914" spans="1:4" ht="30" x14ac:dyDescent="0.25">
      <c r="A21914" s="11" t="s">
        <v>52267</v>
      </c>
      <c r="B21914" s="11" t="s">
        <v>76316</v>
      </c>
      <c r="C21914" s="12" t="s">
        <v>52268</v>
      </c>
      <c r="D21914" s="11" t="s">
        <v>19584</v>
      </c>
    </row>
    <row r="21915" spans="1:4" ht="30" x14ac:dyDescent="0.25">
      <c r="A21915" s="11" t="s">
        <v>52269</v>
      </c>
      <c r="B21915" s="11" t="s">
        <v>76317</v>
      </c>
      <c r="C21915" s="12" t="s">
        <v>52268</v>
      </c>
      <c r="D21915" s="11" t="s">
        <v>19584</v>
      </c>
    </row>
    <row r="21916" spans="1:4" ht="30" x14ac:dyDescent="0.25">
      <c r="A21916" s="11" t="s">
        <v>52270</v>
      </c>
      <c r="B21916" s="11" t="s">
        <v>76318</v>
      </c>
      <c r="C21916" s="12" t="s">
        <v>52271</v>
      </c>
      <c r="D21916" s="11" t="s">
        <v>19584</v>
      </c>
    </row>
    <row r="21917" spans="1:4" ht="30" x14ac:dyDescent="0.25">
      <c r="A21917" s="11" t="s">
        <v>52272</v>
      </c>
      <c r="B21917" s="11" t="s">
        <v>76319</v>
      </c>
      <c r="C21917" s="12" t="s">
        <v>52271</v>
      </c>
      <c r="D21917" s="11" t="s">
        <v>19584</v>
      </c>
    </row>
    <row r="21918" spans="1:4" ht="30" x14ac:dyDescent="0.25">
      <c r="A21918" s="11" t="s">
        <v>52273</v>
      </c>
      <c r="B21918" s="11" t="s">
        <v>76320</v>
      </c>
      <c r="C21918" s="12" t="s">
        <v>52274</v>
      </c>
      <c r="D21918" s="11" t="s">
        <v>19584</v>
      </c>
    </row>
    <row r="21919" spans="1:4" ht="30" x14ac:dyDescent="0.25">
      <c r="A21919" s="11" t="s">
        <v>52275</v>
      </c>
      <c r="B21919" s="11" t="s">
        <v>76321</v>
      </c>
      <c r="C21919" s="12" t="s">
        <v>52274</v>
      </c>
      <c r="D21919" s="11" t="s">
        <v>19584</v>
      </c>
    </row>
    <row r="21920" spans="1:4" ht="30" x14ac:dyDescent="0.25">
      <c r="A21920" s="11" t="s">
        <v>52276</v>
      </c>
      <c r="B21920" s="11" t="s">
        <v>76322</v>
      </c>
      <c r="C21920" s="12" t="s">
        <v>52277</v>
      </c>
      <c r="D21920" s="11" t="s">
        <v>19584</v>
      </c>
    </row>
    <row r="21921" spans="1:4" ht="30" x14ac:dyDescent="0.25">
      <c r="A21921" s="11" t="s">
        <v>52278</v>
      </c>
      <c r="B21921" s="11" t="s">
        <v>76323</v>
      </c>
      <c r="C21921" s="12" t="s">
        <v>52277</v>
      </c>
      <c r="D21921" s="11" t="s">
        <v>19584</v>
      </c>
    </row>
    <row r="21922" spans="1:4" ht="30" x14ac:dyDescent="0.25">
      <c r="A21922" s="11" t="s">
        <v>52279</v>
      </c>
      <c r="B21922" s="11" t="s">
        <v>76324</v>
      </c>
      <c r="C21922" s="12" t="s">
        <v>52280</v>
      </c>
      <c r="D21922" s="11" t="s">
        <v>19584</v>
      </c>
    </row>
    <row r="21923" spans="1:4" ht="30" x14ac:dyDescent="0.25">
      <c r="A21923" s="11" t="s">
        <v>52281</v>
      </c>
      <c r="B21923" s="11" t="s">
        <v>76325</v>
      </c>
      <c r="C21923" s="12" t="s">
        <v>52280</v>
      </c>
      <c r="D21923" s="11" t="s">
        <v>19584</v>
      </c>
    </row>
    <row r="21924" spans="1:4" ht="30" x14ac:dyDescent="0.25">
      <c r="A21924" s="11" t="s">
        <v>52282</v>
      </c>
      <c r="B21924" s="11" t="s">
        <v>76326</v>
      </c>
      <c r="C21924" s="12" t="s">
        <v>52283</v>
      </c>
      <c r="D21924" s="11" t="s">
        <v>19584</v>
      </c>
    </row>
    <row r="21925" spans="1:4" ht="30" x14ac:dyDescent="0.25">
      <c r="A21925" s="11" t="s">
        <v>52284</v>
      </c>
      <c r="B21925" s="11" t="s">
        <v>76327</v>
      </c>
      <c r="C21925" s="12" t="s">
        <v>52283</v>
      </c>
      <c r="D21925" s="11" t="s">
        <v>19584</v>
      </c>
    </row>
    <row r="21926" spans="1:4" ht="30" x14ac:dyDescent="0.25">
      <c r="A21926" s="11" t="s">
        <v>52285</v>
      </c>
      <c r="B21926" s="11" t="s">
        <v>76328</v>
      </c>
      <c r="C21926" s="12" t="s">
        <v>52286</v>
      </c>
      <c r="D21926" s="11" t="s">
        <v>19584</v>
      </c>
    </row>
    <row r="21927" spans="1:4" ht="30" x14ac:dyDescent="0.25">
      <c r="A21927" s="11" t="s">
        <v>52287</v>
      </c>
      <c r="B21927" s="11" t="s">
        <v>76329</v>
      </c>
      <c r="C21927" s="12" t="s">
        <v>52286</v>
      </c>
      <c r="D21927" s="11" t="s">
        <v>19584</v>
      </c>
    </row>
    <row r="21928" spans="1:4" ht="30" x14ac:dyDescent="0.25">
      <c r="A21928" s="11" t="s">
        <v>52288</v>
      </c>
      <c r="B21928" s="11" t="s">
        <v>54456</v>
      </c>
      <c r="C21928" s="12" t="s">
        <v>52289</v>
      </c>
      <c r="D21928" s="11" t="s">
        <v>19584</v>
      </c>
    </row>
    <row r="21929" spans="1:4" ht="30" x14ac:dyDescent="0.25">
      <c r="A21929" s="11" t="s">
        <v>52290</v>
      </c>
      <c r="B21929" s="11" t="s">
        <v>76330</v>
      </c>
      <c r="C21929" s="12" t="s">
        <v>52289</v>
      </c>
      <c r="D21929" s="11" t="s">
        <v>19584</v>
      </c>
    </row>
    <row r="21930" spans="1:4" ht="30" x14ac:dyDescent="0.25">
      <c r="A21930" s="11" t="s">
        <v>52291</v>
      </c>
      <c r="B21930" s="11" t="s">
        <v>76331</v>
      </c>
      <c r="C21930" s="12" t="s">
        <v>52292</v>
      </c>
      <c r="D21930" s="11" t="s">
        <v>19584</v>
      </c>
    </row>
    <row r="21931" spans="1:4" ht="30" x14ac:dyDescent="0.25">
      <c r="A21931" s="11" t="s">
        <v>52293</v>
      </c>
      <c r="B21931" s="11" t="s">
        <v>76332</v>
      </c>
      <c r="C21931" s="12" t="s">
        <v>52292</v>
      </c>
      <c r="D21931" s="11" t="s">
        <v>19584</v>
      </c>
    </row>
    <row r="21932" spans="1:4" ht="30" x14ac:dyDescent="0.25">
      <c r="A21932" s="11" t="s">
        <v>52294</v>
      </c>
      <c r="B21932" s="11" t="s">
        <v>76333</v>
      </c>
      <c r="C21932" s="12" t="s">
        <v>52295</v>
      </c>
      <c r="D21932" s="11" t="s">
        <v>19584</v>
      </c>
    </row>
    <row r="21933" spans="1:4" ht="30" x14ac:dyDescent="0.25">
      <c r="A21933" s="11" t="s">
        <v>52296</v>
      </c>
      <c r="B21933" s="11" t="s">
        <v>76334</v>
      </c>
      <c r="C21933" s="12" t="s">
        <v>52295</v>
      </c>
      <c r="D21933" s="11" t="s">
        <v>19584</v>
      </c>
    </row>
    <row r="21934" spans="1:4" ht="30" x14ac:dyDescent="0.25">
      <c r="A21934" s="11" t="s">
        <v>52297</v>
      </c>
      <c r="B21934" s="11" t="s">
        <v>76335</v>
      </c>
      <c r="C21934" s="12" t="s">
        <v>52298</v>
      </c>
      <c r="D21934" s="11" t="s">
        <v>19584</v>
      </c>
    </row>
    <row r="21935" spans="1:4" ht="30" x14ac:dyDescent="0.25">
      <c r="A21935" s="11" t="s">
        <v>52299</v>
      </c>
      <c r="B21935" s="11" t="s">
        <v>76336</v>
      </c>
      <c r="C21935" s="12" t="s">
        <v>52298</v>
      </c>
      <c r="D21935" s="11" t="s">
        <v>19584</v>
      </c>
    </row>
    <row r="21936" spans="1:4" ht="30" x14ac:dyDescent="0.25">
      <c r="A21936" s="11" t="s">
        <v>52300</v>
      </c>
      <c r="B21936" s="11" t="s">
        <v>76337</v>
      </c>
      <c r="C21936" s="12" t="s">
        <v>52301</v>
      </c>
      <c r="D21936" s="11" t="s">
        <v>19584</v>
      </c>
    </row>
    <row r="21937" spans="1:4" ht="30" x14ac:dyDescent="0.25">
      <c r="A21937" s="11" t="s">
        <v>52302</v>
      </c>
      <c r="B21937" s="11" t="s">
        <v>76338</v>
      </c>
      <c r="C21937" s="12" t="s">
        <v>52301</v>
      </c>
      <c r="D21937" s="11" t="s">
        <v>19584</v>
      </c>
    </row>
    <row r="21938" spans="1:4" ht="30" x14ac:dyDescent="0.25">
      <c r="A21938" s="11" t="s">
        <v>52303</v>
      </c>
      <c r="B21938" s="11" t="s">
        <v>76339</v>
      </c>
      <c r="C21938" s="12" t="s">
        <v>52304</v>
      </c>
      <c r="D21938" s="11" t="s">
        <v>19584</v>
      </c>
    </row>
    <row r="21939" spans="1:4" ht="30" x14ac:dyDescent="0.25">
      <c r="A21939" s="11" t="s">
        <v>52305</v>
      </c>
      <c r="B21939" s="11" t="s">
        <v>76340</v>
      </c>
      <c r="C21939" s="12" t="s">
        <v>52304</v>
      </c>
      <c r="D21939" s="11" t="s">
        <v>19584</v>
      </c>
    </row>
    <row r="21940" spans="1:4" ht="30" x14ac:dyDescent="0.25">
      <c r="A21940" s="11" t="s">
        <v>52306</v>
      </c>
      <c r="B21940" s="11" t="s">
        <v>76341</v>
      </c>
      <c r="C21940" s="12" t="s">
        <v>52307</v>
      </c>
      <c r="D21940" s="11" t="s">
        <v>19584</v>
      </c>
    </row>
    <row r="21941" spans="1:4" ht="30" x14ac:dyDescent="0.25">
      <c r="A21941" s="11" t="s">
        <v>52308</v>
      </c>
      <c r="B21941" s="11" t="s">
        <v>76342</v>
      </c>
      <c r="C21941" s="12" t="s">
        <v>52307</v>
      </c>
      <c r="D21941" s="11" t="s">
        <v>19584</v>
      </c>
    </row>
    <row r="21942" spans="1:4" ht="30" x14ac:dyDescent="0.25">
      <c r="A21942" s="11" t="s">
        <v>52309</v>
      </c>
      <c r="B21942" s="11" t="s">
        <v>76343</v>
      </c>
      <c r="C21942" s="12" t="s">
        <v>52310</v>
      </c>
      <c r="D21942" s="11" t="s">
        <v>19584</v>
      </c>
    </row>
    <row r="21943" spans="1:4" ht="30" x14ac:dyDescent="0.25">
      <c r="A21943" s="11" t="s">
        <v>52311</v>
      </c>
      <c r="B21943" s="11" t="s">
        <v>76344</v>
      </c>
      <c r="C21943" s="12" t="s">
        <v>52310</v>
      </c>
      <c r="D21943" s="11" t="s">
        <v>19584</v>
      </c>
    </row>
    <row r="21944" spans="1:4" ht="30" x14ac:dyDescent="0.25">
      <c r="A21944" s="11" t="s">
        <v>52312</v>
      </c>
      <c r="B21944" s="11" t="s">
        <v>76345</v>
      </c>
      <c r="C21944" s="12" t="s">
        <v>52313</v>
      </c>
      <c r="D21944" s="11" t="s">
        <v>19584</v>
      </c>
    </row>
    <row r="21945" spans="1:4" ht="30" x14ac:dyDescent="0.25">
      <c r="A21945" s="11" t="s">
        <v>52314</v>
      </c>
      <c r="B21945" s="11" t="s">
        <v>76346</v>
      </c>
      <c r="C21945" s="12" t="s">
        <v>52313</v>
      </c>
      <c r="D21945" s="11" t="s">
        <v>19584</v>
      </c>
    </row>
    <row r="21946" spans="1:4" ht="30" x14ac:dyDescent="0.25">
      <c r="A21946" s="11" t="s">
        <v>52315</v>
      </c>
      <c r="B21946" s="11" t="s">
        <v>76347</v>
      </c>
      <c r="C21946" s="12" t="s">
        <v>52316</v>
      </c>
      <c r="D21946" s="11" t="s">
        <v>19584</v>
      </c>
    </row>
    <row r="21947" spans="1:4" ht="30" x14ac:dyDescent="0.25">
      <c r="A21947" s="11" t="s">
        <v>52317</v>
      </c>
      <c r="B21947" s="11" t="s">
        <v>76348</v>
      </c>
      <c r="C21947" s="12" t="s">
        <v>52316</v>
      </c>
      <c r="D21947" s="11" t="s">
        <v>19584</v>
      </c>
    </row>
    <row r="21948" spans="1:4" ht="30" x14ac:dyDescent="0.25">
      <c r="A21948" s="11" t="s">
        <v>52318</v>
      </c>
      <c r="B21948" s="11" t="s">
        <v>76349</v>
      </c>
      <c r="C21948" s="12" t="s">
        <v>52319</v>
      </c>
      <c r="D21948" s="11" t="s">
        <v>19584</v>
      </c>
    </row>
    <row r="21949" spans="1:4" ht="30" x14ac:dyDescent="0.25">
      <c r="A21949" s="11" t="s">
        <v>52320</v>
      </c>
      <c r="B21949" s="11" t="s">
        <v>76350</v>
      </c>
      <c r="C21949" s="12" t="s">
        <v>52319</v>
      </c>
      <c r="D21949" s="11" t="s">
        <v>19584</v>
      </c>
    </row>
    <row r="21950" spans="1:4" ht="30" x14ac:dyDescent="0.25">
      <c r="A21950" s="11" t="s">
        <v>52321</v>
      </c>
      <c r="B21950" s="11" t="s">
        <v>76351</v>
      </c>
      <c r="C21950" s="12" t="s">
        <v>52322</v>
      </c>
      <c r="D21950" s="11" t="s">
        <v>19584</v>
      </c>
    </row>
    <row r="21951" spans="1:4" ht="30" x14ac:dyDescent="0.25">
      <c r="A21951" s="11" t="s">
        <v>52323</v>
      </c>
      <c r="B21951" s="11" t="s">
        <v>76352</v>
      </c>
      <c r="C21951" s="12" t="s">
        <v>52322</v>
      </c>
      <c r="D21951" s="11" t="s">
        <v>19584</v>
      </c>
    </row>
    <row r="21952" spans="1:4" ht="30" x14ac:dyDescent="0.25">
      <c r="A21952" s="11" t="s">
        <v>52324</v>
      </c>
      <c r="B21952" s="11" t="s">
        <v>76353</v>
      </c>
      <c r="C21952" s="12" t="s">
        <v>52325</v>
      </c>
      <c r="D21952" s="11" t="s">
        <v>19584</v>
      </c>
    </row>
    <row r="21953" spans="1:4" ht="30" x14ac:dyDescent="0.25">
      <c r="A21953" s="11" t="s">
        <v>52326</v>
      </c>
      <c r="B21953" s="11" t="s">
        <v>76354</v>
      </c>
      <c r="C21953" s="12" t="s">
        <v>52325</v>
      </c>
      <c r="D21953" s="11" t="s">
        <v>19584</v>
      </c>
    </row>
    <row r="21954" spans="1:4" ht="30" x14ac:dyDescent="0.25">
      <c r="A21954" s="11" t="s">
        <v>52327</v>
      </c>
      <c r="B21954" s="11" t="s">
        <v>76355</v>
      </c>
      <c r="C21954" s="12" t="s">
        <v>52328</v>
      </c>
      <c r="D21954" s="11" t="s">
        <v>19584</v>
      </c>
    </row>
    <row r="21955" spans="1:4" ht="30" x14ac:dyDescent="0.25">
      <c r="A21955" s="11" t="s">
        <v>52329</v>
      </c>
      <c r="B21955" s="11" t="s">
        <v>76356</v>
      </c>
      <c r="C21955" s="12" t="s">
        <v>52328</v>
      </c>
      <c r="D21955" s="11" t="s">
        <v>19584</v>
      </c>
    </row>
    <row r="21956" spans="1:4" ht="30" x14ac:dyDescent="0.25">
      <c r="A21956" s="11" t="s">
        <v>52330</v>
      </c>
      <c r="B21956" s="11" t="s">
        <v>76357</v>
      </c>
      <c r="C21956" s="12" t="s">
        <v>52331</v>
      </c>
      <c r="D21956" s="11" t="s">
        <v>19584</v>
      </c>
    </row>
    <row r="21957" spans="1:4" ht="30" x14ac:dyDescent="0.25">
      <c r="A21957" s="11" t="s">
        <v>52332</v>
      </c>
      <c r="B21957" s="11" t="s">
        <v>76358</v>
      </c>
      <c r="C21957" s="12" t="s">
        <v>52331</v>
      </c>
      <c r="D21957" s="11" t="s">
        <v>19584</v>
      </c>
    </row>
    <row r="21958" spans="1:4" ht="30" x14ac:dyDescent="0.25">
      <c r="A21958" s="11" t="s">
        <v>52333</v>
      </c>
      <c r="B21958" s="11" t="s">
        <v>76359</v>
      </c>
      <c r="C21958" s="12" t="s">
        <v>52334</v>
      </c>
      <c r="D21958" s="11" t="s">
        <v>19584</v>
      </c>
    </row>
    <row r="21959" spans="1:4" ht="30" x14ac:dyDescent="0.25">
      <c r="A21959" s="11" t="s">
        <v>52335</v>
      </c>
      <c r="B21959" s="11" t="s">
        <v>76360</v>
      </c>
      <c r="C21959" s="12" t="s">
        <v>52334</v>
      </c>
      <c r="D21959" s="11" t="s">
        <v>19584</v>
      </c>
    </row>
    <row r="21960" spans="1:4" ht="30" x14ac:dyDescent="0.25">
      <c r="A21960" s="11" t="s">
        <v>52336</v>
      </c>
      <c r="B21960" s="11" t="s">
        <v>76361</v>
      </c>
      <c r="C21960" s="12" t="s">
        <v>52337</v>
      </c>
      <c r="D21960" s="11" t="s">
        <v>19584</v>
      </c>
    </row>
    <row r="21961" spans="1:4" ht="30" x14ac:dyDescent="0.25">
      <c r="A21961" s="11" t="s">
        <v>52338</v>
      </c>
      <c r="B21961" s="11" t="s">
        <v>76362</v>
      </c>
      <c r="C21961" s="12" t="s">
        <v>52337</v>
      </c>
      <c r="D21961" s="11" t="s">
        <v>19584</v>
      </c>
    </row>
    <row r="21962" spans="1:4" ht="30" x14ac:dyDescent="0.25">
      <c r="A21962" s="11" t="s">
        <v>52339</v>
      </c>
      <c r="B21962" s="11" t="s">
        <v>76363</v>
      </c>
      <c r="C21962" s="12" t="s">
        <v>52340</v>
      </c>
      <c r="D21962" s="11" t="s">
        <v>19584</v>
      </c>
    </row>
    <row r="21963" spans="1:4" ht="30" x14ac:dyDescent="0.25">
      <c r="A21963" s="11" t="s">
        <v>52341</v>
      </c>
      <c r="B21963" s="11" t="s">
        <v>76364</v>
      </c>
      <c r="C21963" s="12" t="s">
        <v>52340</v>
      </c>
      <c r="D21963" s="11" t="s">
        <v>19584</v>
      </c>
    </row>
    <row r="21964" spans="1:4" ht="30" x14ac:dyDescent="0.25">
      <c r="A21964" s="11" t="s">
        <v>52342</v>
      </c>
      <c r="B21964" s="11" t="s">
        <v>76365</v>
      </c>
      <c r="C21964" s="12" t="s">
        <v>52343</v>
      </c>
      <c r="D21964" s="11" t="s">
        <v>19584</v>
      </c>
    </row>
    <row r="21965" spans="1:4" ht="30" x14ac:dyDescent="0.25">
      <c r="A21965" s="11" t="s">
        <v>52344</v>
      </c>
      <c r="B21965" s="11" t="s">
        <v>76366</v>
      </c>
      <c r="C21965" s="12" t="s">
        <v>52343</v>
      </c>
      <c r="D21965" s="11" t="s">
        <v>19584</v>
      </c>
    </row>
    <row r="21966" spans="1:4" ht="30" x14ac:dyDescent="0.25">
      <c r="A21966" s="11" t="s">
        <v>52345</v>
      </c>
      <c r="B21966" s="11" t="s">
        <v>76367</v>
      </c>
      <c r="C21966" s="12" t="s">
        <v>52346</v>
      </c>
      <c r="D21966" s="11" t="s">
        <v>19584</v>
      </c>
    </row>
    <row r="21967" spans="1:4" ht="30" x14ac:dyDescent="0.25">
      <c r="A21967" s="11" t="s">
        <v>52347</v>
      </c>
      <c r="B21967" s="11" t="s">
        <v>76368</v>
      </c>
      <c r="C21967" s="12" t="s">
        <v>52346</v>
      </c>
      <c r="D21967" s="11" t="s">
        <v>19584</v>
      </c>
    </row>
    <row r="21968" spans="1:4" ht="30" x14ac:dyDescent="0.25">
      <c r="A21968" s="11" t="s">
        <v>52348</v>
      </c>
      <c r="B21968" s="11" t="s">
        <v>76369</v>
      </c>
      <c r="C21968" s="12" t="s">
        <v>52349</v>
      </c>
      <c r="D21968" s="11" t="s">
        <v>19584</v>
      </c>
    </row>
    <row r="21969" spans="1:4" ht="30" x14ac:dyDescent="0.25">
      <c r="A21969" s="11" t="s">
        <v>52350</v>
      </c>
      <c r="B21969" s="11" t="s">
        <v>76370</v>
      </c>
      <c r="C21969" s="12" t="s">
        <v>52349</v>
      </c>
      <c r="D21969" s="11" t="s">
        <v>19584</v>
      </c>
    </row>
    <row r="21970" spans="1:4" ht="30" x14ac:dyDescent="0.25">
      <c r="A21970" s="11" t="s">
        <v>52351</v>
      </c>
      <c r="B21970" s="11" t="s">
        <v>76371</v>
      </c>
      <c r="C21970" s="12" t="s">
        <v>52352</v>
      </c>
      <c r="D21970" s="11" t="s">
        <v>19584</v>
      </c>
    </row>
    <row r="21971" spans="1:4" ht="30" x14ac:dyDescent="0.25">
      <c r="A21971" s="11" t="s">
        <v>52353</v>
      </c>
      <c r="B21971" s="11" t="s">
        <v>76372</v>
      </c>
      <c r="C21971" s="12" t="s">
        <v>52352</v>
      </c>
      <c r="D21971" s="11" t="s">
        <v>19584</v>
      </c>
    </row>
    <row r="21972" spans="1:4" ht="30" x14ac:dyDescent="0.25">
      <c r="A21972" s="11" t="s">
        <v>52354</v>
      </c>
      <c r="B21972" s="11" t="s">
        <v>76373</v>
      </c>
      <c r="C21972" s="12" t="s">
        <v>52355</v>
      </c>
      <c r="D21972" s="11" t="s">
        <v>19584</v>
      </c>
    </row>
    <row r="21973" spans="1:4" ht="30" x14ac:dyDescent="0.25">
      <c r="A21973" s="11" t="s">
        <v>52356</v>
      </c>
      <c r="B21973" s="11" t="s">
        <v>76374</v>
      </c>
      <c r="C21973" s="12" t="s">
        <v>52355</v>
      </c>
      <c r="D21973" s="11" t="s">
        <v>19584</v>
      </c>
    </row>
    <row r="21974" spans="1:4" ht="30" x14ac:dyDescent="0.25">
      <c r="A21974" s="11" t="s">
        <v>52357</v>
      </c>
      <c r="B21974" s="11" t="s">
        <v>76375</v>
      </c>
      <c r="C21974" s="12" t="s">
        <v>52358</v>
      </c>
      <c r="D21974" s="11" t="s">
        <v>19584</v>
      </c>
    </row>
    <row r="21975" spans="1:4" ht="30" x14ac:dyDescent="0.25">
      <c r="A21975" s="11" t="s">
        <v>52359</v>
      </c>
      <c r="B21975" s="11" t="s">
        <v>76376</v>
      </c>
      <c r="C21975" s="12" t="s">
        <v>52358</v>
      </c>
      <c r="D21975" s="11" t="s">
        <v>19584</v>
      </c>
    </row>
    <row r="21976" spans="1:4" ht="30" x14ac:dyDescent="0.25">
      <c r="A21976" s="11" t="s">
        <v>52360</v>
      </c>
      <c r="B21976" s="11" t="s">
        <v>76377</v>
      </c>
      <c r="C21976" s="12" t="s">
        <v>52361</v>
      </c>
      <c r="D21976" s="11" t="s">
        <v>19584</v>
      </c>
    </row>
    <row r="21977" spans="1:4" ht="30" x14ac:dyDescent="0.25">
      <c r="A21977" s="11" t="s">
        <v>52362</v>
      </c>
      <c r="B21977" s="11" t="s">
        <v>76378</v>
      </c>
      <c r="C21977" s="12" t="s">
        <v>52361</v>
      </c>
      <c r="D21977" s="11" t="s">
        <v>19584</v>
      </c>
    </row>
    <row r="21978" spans="1:4" ht="30" x14ac:dyDescent="0.25">
      <c r="A21978" s="11" t="s">
        <v>52363</v>
      </c>
      <c r="B21978" s="11" t="s">
        <v>76379</v>
      </c>
      <c r="C21978" s="12" t="s">
        <v>52364</v>
      </c>
      <c r="D21978" s="11" t="s">
        <v>19584</v>
      </c>
    </row>
    <row r="21979" spans="1:4" ht="30" x14ac:dyDescent="0.25">
      <c r="A21979" s="11" t="s">
        <v>52365</v>
      </c>
      <c r="B21979" s="11" t="s">
        <v>76380</v>
      </c>
      <c r="C21979" s="12" t="s">
        <v>52364</v>
      </c>
      <c r="D21979" s="11" t="s">
        <v>19584</v>
      </c>
    </row>
    <row r="21980" spans="1:4" ht="30" x14ac:dyDescent="0.25">
      <c r="A21980" s="11" t="s">
        <v>52366</v>
      </c>
      <c r="B21980" s="11" t="s">
        <v>76381</v>
      </c>
      <c r="C21980" s="12" t="s">
        <v>52367</v>
      </c>
      <c r="D21980" s="11" t="s">
        <v>19584</v>
      </c>
    </row>
    <row r="21981" spans="1:4" ht="30" x14ac:dyDescent="0.25">
      <c r="A21981" s="11" t="s">
        <v>52368</v>
      </c>
      <c r="B21981" s="11" t="s">
        <v>76382</v>
      </c>
      <c r="C21981" s="12" t="s">
        <v>52367</v>
      </c>
      <c r="D21981" s="11" t="s">
        <v>19584</v>
      </c>
    </row>
    <row r="21982" spans="1:4" ht="30" x14ac:dyDescent="0.25">
      <c r="A21982" s="11" t="s">
        <v>52369</v>
      </c>
      <c r="B21982" s="11" t="s">
        <v>76383</v>
      </c>
      <c r="C21982" s="12" t="s">
        <v>52370</v>
      </c>
      <c r="D21982" s="11" t="s">
        <v>19584</v>
      </c>
    </row>
    <row r="21983" spans="1:4" ht="30" x14ac:dyDescent="0.25">
      <c r="A21983" s="11" t="s">
        <v>52371</v>
      </c>
      <c r="B21983" s="11" t="s">
        <v>76384</v>
      </c>
      <c r="C21983" s="12" t="s">
        <v>52370</v>
      </c>
      <c r="D21983" s="11" t="s">
        <v>19584</v>
      </c>
    </row>
    <row r="21984" spans="1:4" ht="30" x14ac:dyDescent="0.25">
      <c r="A21984" s="11" t="s">
        <v>52372</v>
      </c>
      <c r="B21984" s="11" t="s">
        <v>76385</v>
      </c>
      <c r="C21984" s="12" t="s">
        <v>52373</v>
      </c>
      <c r="D21984" s="11" t="s">
        <v>19584</v>
      </c>
    </row>
    <row r="21985" spans="1:4" ht="30" x14ac:dyDescent="0.25">
      <c r="A21985" s="11" t="s">
        <v>52374</v>
      </c>
      <c r="B21985" s="11" t="s">
        <v>76386</v>
      </c>
      <c r="C21985" s="12" t="s">
        <v>52373</v>
      </c>
      <c r="D21985" s="11" t="s">
        <v>19584</v>
      </c>
    </row>
    <row r="21986" spans="1:4" ht="30" x14ac:dyDescent="0.25">
      <c r="A21986" s="11" t="s">
        <v>52375</v>
      </c>
      <c r="B21986" s="11" t="s">
        <v>76387</v>
      </c>
      <c r="C21986" s="12" t="s">
        <v>52376</v>
      </c>
      <c r="D21986" s="11" t="s">
        <v>19584</v>
      </c>
    </row>
    <row r="21987" spans="1:4" ht="30" x14ac:dyDescent="0.25">
      <c r="A21987" s="11" t="s">
        <v>52377</v>
      </c>
      <c r="B21987" s="11" t="s">
        <v>76388</v>
      </c>
      <c r="C21987" s="12" t="s">
        <v>52376</v>
      </c>
      <c r="D21987" s="11" t="s">
        <v>19584</v>
      </c>
    </row>
    <row r="21988" spans="1:4" ht="30" x14ac:dyDescent="0.25">
      <c r="A21988" s="11" t="s">
        <v>52378</v>
      </c>
      <c r="B21988" s="11" t="s">
        <v>76389</v>
      </c>
      <c r="C21988" s="12" t="s">
        <v>52379</v>
      </c>
      <c r="D21988" s="11" t="s">
        <v>19584</v>
      </c>
    </row>
    <row r="21989" spans="1:4" ht="30" x14ac:dyDescent="0.25">
      <c r="A21989" s="11" t="s">
        <v>52380</v>
      </c>
      <c r="B21989" s="11" t="s">
        <v>76390</v>
      </c>
      <c r="C21989" s="12" t="s">
        <v>52379</v>
      </c>
      <c r="D21989" s="11" t="s">
        <v>19584</v>
      </c>
    </row>
    <row r="21990" spans="1:4" ht="30" x14ac:dyDescent="0.25">
      <c r="A21990" s="11" t="s">
        <v>52381</v>
      </c>
      <c r="B21990" s="11" t="s">
        <v>76391</v>
      </c>
      <c r="C21990" s="12" t="s">
        <v>52382</v>
      </c>
      <c r="D21990" s="11" t="s">
        <v>19584</v>
      </c>
    </row>
    <row r="21991" spans="1:4" ht="30" x14ac:dyDescent="0.25">
      <c r="A21991" s="11" t="s">
        <v>52383</v>
      </c>
      <c r="B21991" s="11" t="s">
        <v>76392</v>
      </c>
      <c r="C21991" s="12" t="s">
        <v>52382</v>
      </c>
      <c r="D21991" s="11" t="s">
        <v>19584</v>
      </c>
    </row>
    <row r="21992" spans="1:4" ht="30" x14ac:dyDescent="0.25">
      <c r="A21992" s="11" t="s">
        <v>52384</v>
      </c>
      <c r="B21992" s="11" t="s">
        <v>76393</v>
      </c>
      <c r="C21992" s="12" t="s">
        <v>52385</v>
      </c>
      <c r="D21992" s="11" t="s">
        <v>19584</v>
      </c>
    </row>
    <row r="21993" spans="1:4" ht="30" x14ac:dyDescent="0.25">
      <c r="A21993" s="11" t="s">
        <v>52386</v>
      </c>
      <c r="B21993" s="11" t="s">
        <v>76394</v>
      </c>
      <c r="C21993" s="12" t="s">
        <v>52385</v>
      </c>
      <c r="D21993" s="11" t="s">
        <v>19584</v>
      </c>
    </row>
    <row r="21994" spans="1:4" ht="30" x14ac:dyDescent="0.25">
      <c r="A21994" s="11" t="s">
        <v>52387</v>
      </c>
      <c r="B21994" s="11" t="s">
        <v>76395</v>
      </c>
      <c r="C21994" s="12" t="s">
        <v>52388</v>
      </c>
      <c r="D21994" s="11" t="s">
        <v>19584</v>
      </c>
    </row>
    <row r="21995" spans="1:4" ht="30" x14ac:dyDescent="0.25">
      <c r="A21995" s="11" t="s">
        <v>52389</v>
      </c>
      <c r="B21995" s="11" t="s">
        <v>76396</v>
      </c>
      <c r="C21995" s="12" t="s">
        <v>52388</v>
      </c>
      <c r="D21995" s="11" t="s">
        <v>19584</v>
      </c>
    </row>
    <row r="21996" spans="1:4" ht="30" x14ac:dyDescent="0.25">
      <c r="A21996" s="11" t="s">
        <v>52390</v>
      </c>
      <c r="B21996" s="11" t="s">
        <v>76397</v>
      </c>
      <c r="C21996" s="12" t="s">
        <v>52391</v>
      </c>
      <c r="D21996" s="11" t="s">
        <v>19584</v>
      </c>
    </row>
    <row r="21997" spans="1:4" ht="30" x14ac:dyDescent="0.25">
      <c r="A21997" s="11" t="s">
        <v>52392</v>
      </c>
      <c r="B21997" s="11" t="s">
        <v>76398</v>
      </c>
      <c r="C21997" s="12" t="s">
        <v>52391</v>
      </c>
      <c r="D21997" s="11" t="s">
        <v>19584</v>
      </c>
    </row>
    <row r="21998" spans="1:4" ht="30" x14ac:dyDescent="0.25">
      <c r="A21998" s="11" t="s">
        <v>52393</v>
      </c>
      <c r="B21998" s="11" t="s">
        <v>76399</v>
      </c>
      <c r="C21998" s="12" t="s">
        <v>52394</v>
      </c>
      <c r="D21998" s="11" t="s">
        <v>19584</v>
      </c>
    </row>
    <row r="21999" spans="1:4" ht="30" x14ac:dyDescent="0.25">
      <c r="A21999" s="11" t="s">
        <v>52395</v>
      </c>
      <c r="B21999" s="11" t="s">
        <v>76400</v>
      </c>
      <c r="C21999" s="12" t="s">
        <v>52394</v>
      </c>
      <c r="D21999" s="11" t="s">
        <v>19584</v>
      </c>
    </row>
    <row r="22000" spans="1:4" ht="30" x14ac:dyDescent="0.25">
      <c r="A22000" s="11" t="s">
        <v>52396</v>
      </c>
      <c r="B22000" s="11" t="s">
        <v>76401</v>
      </c>
      <c r="C22000" s="12" t="s">
        <v>52397</v>
      </c>
      <c r="D22000" s="11" t="s">
        <v>19584</v>
      </c>
    </row>
    <row r="22001" spans="1:4" ht="30" x14ac:dyDescent="0.25">
      <c r="A22001" s="11" t="s">
        <v>52398</v>
      </c>
      <c r="B22001" s="11" t="s">
        <v>76402</v>
      </c>
      <c r="C22001" s="12" t="s">
        <v>52397</v>
      </c>
      <c r="D22001" s="11" t="s">
        <v>19584</v>
      </c>
    </row>
    <row r="22002" spans="1:4" ht="30" x14ac:dyDescent="0.25">
      <c r="A22002" s="11" t="s">
        <v>52399</v>
      </c>
      <c r="B22002" s="11" t="s">
        <v>76403</v>
      </c>
      <c r="C22002" s="12" t="s">
        <v>52400</v>
      </c>
      <c r="D22002" s="11" t="s">
        <v>19584</v>
      </c>
    </row>
    <row r="22003" spans="1:4" ht="30" x14ac:dyDescent="0.25">
      <c r="A22003" s="11" t="s">
        <v>52401</v>
      </c>
      <c r="B22003" s="11" t="s">
        <v>76404</v>
      </c>
      <c r="C22003" s="12" t="s">
        <v>52400</v>
      </c>
      <c r="D22003" s="11" t="s">
        <v>19584</v>
      </c>
    </row>
    <row r="22004" spans="1:4" ht="30" x14ac:dyDescent="0.25">
      <c r="A22004" s="11" t="s">
        <v>52402</v>
      </c>
      <c r="B22004" s="11" t="s">
        <v>76405</v>
      </c>
      <c r="C22004" s="12" t="s">
        <v>52403</v>
      </c>
      <c r="D22004" s="11" t="s">
        <v>19584</v>
      </c>
    </row>
    <row r="22005" spans="1:4" ht="30" x14ac:dyDescent="0.25">
      <c r="A22005" s="11" t="s">
        <v>52404</v>
      </c>
      <c r="B22005" s="11" t="s">
        <v>76406</v>
      </c>
      <c r="C22005" s="12" t="s">
        <v>52403</v>
      </c>
      <c r="D22005" s="11" t="s">
        <v>19584</v>
      </c>
    </row>
    <row r="22006" spans="1:4" ht="30" x14ac:dyDescent="0.25">
      <c r="A22006" s="11" t="s">
        <v>52405</v>
      </c>
      <c r="B22006" s="11" t="s">
        <v>76407</v>
      </c>
      <c r="C22006" s="12" t="s">
        <v>52406</v>
      </c>
      <c r="D22006" s="11" t="s">
        <v>19584</v>
      </c>
    </row>
    <row r="22007" spans="1:4" ht="30" x14ac:dyDescent="0.25">
      <c r="A22007" s="11" t="s">
        <v>52407</v>
      </c>
      <c r="B22007" s="11" t="s">
        <v>76408</v>
      </c>
      <c r="C22007" s="12" t="s">
        <v>52406</v>
      </c>
      <c r="D22007" s="11" t="s">
        <v>19584</v>
      </c>
    </row>
    <row r="22008" spans="1:4" ht="30" x14ac:dyDescent="0.25">
      <c r="A22008" s="11" t="s">
        <v>52408</v>
      </c>
      <c r="B22008" s="11" t="s">
        <v>76409</v>
      </c>
      <c r="C22008" s="12" t="s">
        <v>52409</v>
      </c>
      <c r="D22008" s="11" t="s">
        <v>19584</v>
      </c>
    </row>
    <row r="22009" spans="1:4" ht="30" x14ac:dyDescent="0.25">
      <c r="A22009" s="11" t="s">
        <v>52410</v>
      </c>
      <c r="B22009" s="11" t="s">
        <v>76410</v>
      </c>
      <c r="C22009" s="12" t="s">
        <v>52409</v>
      </c>
      <c r="D22009" s="11" t="s">
        <v>19584</v>
      </c>
    </row>
    <row r="22010" spans="1:4" ht="30" x14ac:dyDescent="0.25">
      <c r="A22010" s="11" t="s">
        <v>52411</v>
      </c>
      <c r="B22010" s="11" t="s">
        <v>76411</v>
      </c>
      <c r="C22010" s="12" t="s">
        <v>52412</v>
      </c>
      <c r="D22010" s="11" t="s">
        <v>19584</v>
      </c>
    </row>
    <row r="22011" spans="1:4" ht="30" x14ac:dyDescent="0.25">
      <c r="A22011" s="11" t="s">
        <v>52413</v>
      </c>
      <c r="B22011" s="11" t="s">
        <v>76412</v>
      </c>
      <c r="C22011" s="12" t="s">
        <v>52412</v>
      </c>
      <c r="D22011" s="11" t="s">
        <v>19584</v>
      </c>
    </row>
    <row r="22012" spans="1:4" ht="30" x14ac:dyDescent="0.25">
      <c r="A22012" s="11" t="s">
        <v>52414</v>
      </c>
      <c r="B22012" s="11" t="s">
        <v>76413</v>
      </c>
      <c r="C22012" s="12" t="s">
        <v>52415</v>
      </c>
      <c r="D22012" s="11" t="s">
        <v>19584</v>
      </c>
    </row>
    <row r="22013" spans="1:4" ht="30" x14ac:dyDescent="0.25">
      <c r="A22013" s="11" t="s">
        <v>52416</v>
      </c>
      <c r="B22013" s="11" t="s">
        <v>76414</v>
      </c>
      <c r="C22013" s="12" t="s">
        <v>52415</v>
      </c>
      <c r="D22013" s="11" t="s">
        <v>19584</v>
      </c>
    </row>
    <row r="22014" spans="1:4" ht="30" x14ac:dyDescent="0.25">
      <c r="A22014" s="11" t="s">
        <v>52417</v>
      </c>
      <c r="B22014" s="11" t="s">
        <v>76415</v>
      </c>
      <c r="C22014" s="12" t="s">
        <v>52418</v>
      </c>
      <c r="D22014" s="11" t="s">
        <v>19584</v>
      </c>
    </row>
    <row r="22015" spans="1:4" ht="30" x14ac:dyDescent="0.25">
      <c r="A22015" s="11" t="s">
        <v>52419</v>
      </c>
      <c r="B22015" s="11" t="s">
        <v>76416</v>
      </c>
      <c r="C22015" s="12" t="s">
        <v>52418</v>
      </c>
      <c r="D22015" s="11" t="s">
        <v>19584</v>
      </c>
    </row>
    <row r="22016" spans="1:4" ht="30" x14ac:dyDescent="0.25">
      <c r="A22016" s="11" t="s">
        <v>52420</v>
      </c>
      <c r="B22016" s="11" t="s">
        <v>76417</v>
      </c>
      <c r="C22016" s="12" t="s">
        <v>52421</v>
      </c>
      <c r="D22016" s="11" t="s">
        <v>19584</v>
      </c>
    </row>
    <row r="22017" spans="1:4" ht="30" x14ac:dyDescent="0.25">
      <c r="A22017" s="11" t="s">
        <v>52422</v>
      </c>
      <c r="B22017" s="11" t="s">
        <v>76418</v>
      </c>
      <c r="C22017" s="12" t="s">
        <v>52421</v>
      </c>
      <c r="D22017" s="11" t="s">
        <v>19584</v>
      </c>
    </row>
    <row r="22018" spans="1:4" ht="30" x14ac:dyDescent="0.25">
      <c r="A22018" s="11" t="s">
        <v>52423</v>
      </c>
      <c r="B22018" s="11" t="s">
        <v>76419</v>
      </c>
      <c r="C22018" s="12" t="s">
        <v>52424</v>
      </c>
      <c r="D22018" s="11" t="s">
        <v>19584</v>
      </c>
    </row>
    <row r="22019" spans="1:4" ht="30" x14ac:dyDescent="0.25">
      <c r="A22019" s="11" t="s">
        <v>52425</v>
      </c>
      <c r="B22019" s="11" t="s">
        <v>76420</v>
      </c>
      <c r="C22019" s="12" t="s">
        <v>52424</v>
      </c>
      <c r="D22019" s="11" t="s">
        <v>19584</v>
      </c>
    </row>
    <row r="22020" spans="1:4" ht="30" x14ac:dyDescent="0.25">
      <c r="A22020" s="11" t="s">
        <v>52426</v>
      </c>
      <c r="B22020" s="11" t="s">
        <v>76421</v>
      </c>
      <c r="C22020" s="12" t="s">
        <v>52427</v>
      </c>
      <c r="D22020" s="11" t="s">
        <v>19584</v>
      </c>
    </row>
    <row r="22021" spans="1:4" ht="30" x14ac:dyDescent="0.25">
      <c r="A22021" s="11" t="s">
        <v>52428</v>
      </c>
      <c r="B22021" s="11" t="s">
        <v>76422</v>
      </c>
      <c r="C22021" s="12" t="s">
        <v>52427</v>
      </c>
      <c r="D22021" s="11" t="s">
        <v>19584</v>
      </c>
    </row>
    <row r="22022" spans="1:4" ht="30" x14ac:dyDescent="0.25">
      <c r="A22022" s="11" t="s">
        <v>52429</v>
      </c>
      <c r="B22022" s="11" t="s">
        <v>76423</v>
      </c>
      <c r="C22022" s="12" t="s">
        <v>52430</v>
      </c>
      <c r="D22022" s="11" t="s">
        <v>19584</v>
      </c>
    </row>
    <row r="22023" spans="1:4" ht="30" x14ac:dyDescent="0.25">
      <c r="A22023" s="11" t="s">
        <v>52431</v>
      </c>
      <c r="B22023" s="11" t="s">
        <v>76424</v>
      </c>
      <c r="C22023" s="12" t="s">
        <v>52430</v>
      </c>
      <c r="D22023" s="11" t="s">
        <v>19584</v>
      </c>
    </row>
    <row r="22024" spans="1:4" ht="30" x14ac:dyDescent="0.25">
      <c r="A22024" s="11" t="s">
        <v>52432</v>
      </c>
      <c r="B22024" s="11" t="s">
        <v>76425</v>
      </c>
      <c r="C22024" s="12" t="s">
        <v>52433</v>
      </c>
      <c r="D22024" s="11" t="s">
        <v>19584</v>
      </c>
    </row>
    <row r="22025" spans="1:4" ht="30" x14ac:dyDescent="0.25">
      <c r="A22025" s="11" t="s">
        <v>52434</v>
      </c>
      <c r="B22025" s="11" t="s">
        <v>76426</v>
      </c>
      <c r="C22025" s="12" t="s">
        <v>52433</v>
      </c>
      <c r="D22025" s="11" t="s">
        <v>19584</v>
      </c>
    </row>
    <row r="22026" spans="1:4" ht="30" x14ac:dyDescent="0.25">
      <c r="A22026" s="11" t="s">
        <v>52435</v>
      </c>
      <c r="B22026" s="11" t="s">
        <v>76427</v>
      </c>
      <c r="C22026" s="12" t="s">
        <v>52436</v>
      </c>
      <c r="D22026" s="11" t="s">
        <v>19584</v>
      </c>
    </row>
    <row r="22027" spans="1:4" ht="30" x14ac:dyDescent="0.25">
      <c r="A22027" s="11" t="s">
        <v>52437</v>
      </c>
      <c r="B22027" s="11" t="s">
        <v>76428</v>
      </c>
      <c r="C22027" s="12" t="s">
        <v>52436</v>
      </c>
      <c r="D22027" s="11" t="s">
        <v>19584</v>
      </c>
    </row>
    <row r="22028" spans="1:4" ht="30" x14ac:dyDescent="0.25">
      <c r="A22028" s="11" t="s">
        <v>52438</v>
      </c>
      <c r="B22028" s="11" t="s">
        <v>76429</v>
      </c>
      <c r="C22028" s="12" t="s">
        <v>52439</v>
      </c>
      <c r="D22028" s="11" t="s">
        <v>19584</v>
      </c>
    </row>
    <row r="22029" spans="1:4" ht="30" x14ac:dyDescent="0.25">
      <c r="A22029" s="11" t="s">
        <v>52440</v>
      </c>
      <c r="B22029" s="11" t="s">
        <v>76430</v>
      </c>
      <c r="C22029" s="12" t="s">
        <v>52439</v>
      </c>
      <c r="D22029" s="11" t="s">
        <v>19584</v>
      </c>
    </row>
    <row r="22030" spans="1:4" ht="30" x14ac:dyDescent="0.25">
      <c r="A22030" s="11" t="s">
        <v>52441</v>
      </c>
      <c r="B22030" s="11" t="s">
        <v>76431</v>
      </c>
      <c r="C22030" s="12" t="s">
        <v>52442</v>
      </c>
      <c r="D22030" s="11" t="s">
        <v>19584</v>
      </c>
    </row>
    <row r="22031" spans="1:4" ht="30" x14ac:dyDescent="0.25">
      <c r="A22031" s="11" t="s">
        <v>52443</v>
      </c>
      <c r="B22031" s="11" t="s">
        <v>76432</v>
      </c>
      <c r="C22031" s="12" t="s">
        <v>52442</v>
      </c>
      <c r="D22031" s="11" t="s">
        <v>19584</v>
      </c>
    </row>
    <row r="22032" spans="1:4" ht="30" x14ac:dyDescent="0.25">
      <c r="A22032" s="11" t="s">
        <v>52444</v>
      </c>
      <c r="B22032" s="11" t="s">
        <v>76433</v>
      </c>
      <c r="C22032" s="12" t="s">
        <v>52445</v>
      </c>
      <c r="D22032" s="11" t="s">
        <v>19584</v>
      </c>
    </row>
    <row r="22033" spans="1:4" ht="30" x14ac:dyDescent="0.25">
      <c r="A22033" s="11" t="s">
        <v>52446</v>
      </c>
      <c r="B22033" s="11" t="s">
        <v>76434</v>
      </c>
      <c r="C22033" s="12" t="s">
        <v>52445</v>
      </c>
      <c r="D22033" s="11" t="s">
        <v>19584</v>
      </c>
    </row>
    <row r="22034" spans="1:4" ht="30" x14ac:dyDescent="0.25">
      <c r="A22034" s="11" t="s">
        <v>52447</v>
      </c>
      <c r="B22034" s="11" t="s">
        <v>76435</v>
      </c>
      <c r="C22034" s="12" t="s">
        <v>52448</v>
      </c>
      <c r="D22034" s="11" t="s">
        <v>19584</v>
      </c>
    </row>
    <row r="22035" spans="1:4" ht="30" x14ac:dyDescent="0.25">
      <c r="A22035" s="11" t="s">
        <v>52449</v>
      </c>
      <c r="B22035" s="11" t="s">
        <v>76436</v>
      </c>
      <c r="C22035" s="12" t="s">
        <v>52448</v>
      </c>
      <c r="D22035" s="11" t="s">
        <v>19584</v>
      </c>
    </row>
    <row r="22036" spans="1:4" ht="30" x14ac:dyDescent="0.25">
      <c r="A22036" s="11" t="s">
        <v>52450</v>
      </c>
      <c r="B22036" s="11" t="s">
        <v>76437</v>
      </c>
      <c r="C22036" s="12" t="s">
        <v>52451</v>
      </c>
      <c r="D22036" s="11" t="s">
        <v>19584</v>
      </c>
    </row>
    <row r="22037" spans="1:4" ht="30" x14ac:dyDescent="0.25">
      <c r="A22037" s="11" t="s">
        <v>52452</v>
      </c>
      <c r="B22037" s="11" t="s">
        <v>76438</v>
      </c>
      <c r="C22037" s="12" t="s">
        <v>52451</v>
      </c>
      <c r="D22037" s="11" t="s">
        <v>19584</v>
      </c>
    </row>
    <row r="22038" spans="1:4" ht="30" x14ac:dyDescent="0.25">
      <c r="A22038" s="11" t="s">
        <v>52453</v>
      </c>
      <c r="B22038" s="11" t="s">
        <v>76439</v>
      </c>
      <c r="C22038" s="12" t="s">
        <v>52454</v>
      </c>
      <c r="D22038" s="11" t="s">
        <v>19584</v>
      </c>
    </row>
    <row r="22039" spans="1:4" ht="30" x14ac:dyDescent="0.25">
      <c r="A22039" s="11" t="s">
        <v>52455</v>
      </c>
      <c r="B22039" s="11" t="s">
        <v>76440</v>
      </c>
      <c r="C22039" s="12" t="s">
        <v>52454</v>
      </c>
      <c r="D22039" s="11" t="s">
        <v>19584</v>
      </c>
    </row>
    <row r="22040" spans="1:4" ht="30" x14ac:dyDescent="0.25">
      <c r="A22040" s="11" t="s">
        <v>52456</v>
      </c>
      <c r="B22040" s="11" t="s">
        <v>76441</v>
      </c>
      <c r="C22040" s="12" t="s">
        <v>52457</v>
      </c>
      <c r="D22040" s="11" t="s">
        <v>19584</v>
      </c>
    </row>
    <row r="22041" spans="1:4" ht="30" x14ac:dyDescent="0.25">
      <c r="A22041" s="11" t="s">
        <v>52458</v>
      </c>
      <c r="B22041" s="11" t="s">
        <v>76442</v>
      </c>
      <c r="C22041" s="12" t="s">
        <v>52457</v>
      </c>
      <c r="D22041" s="11" t="s">
        <v>19584</v>
      </c>
    </row>
    <row r="22042" spans="1:4" ht="30" x14ac:dyDescent="0.25">
      <c r="A22042" s="11" t="s">
        <v>52459</v>
      </c>
      <c r="B22042" s="11" t="s">
        <v>76443</v>
      </c>
      <c r="C22042" s="12" t="s">
        <v>52460</v>
      </c>
      <c r="D22042" s="11" t="s">
        <v>19584</v>
      </c>
    </row>
    <row r="22043" spans="1:4" ht="30" x14ac:dyDescent="0.25">
      <c r="A22043" s="11" t="s">
        <v>52461</v>
      </c>
      <c r="B22043" s="11" t="s">
        <v>76444</v>
      </c>
      <c r="C22043" s="12" t="s">
        <v>52460</v>
      </c>
      <c r="D22043" s="11" t="s">
        <v>19584</v>
      </c>
    </row>
    <row r="22044" spans="1:4" ht="30" x14ac:dyDescent="0.25">
      <c r="A22044" s="11" t="s">
        <v>52462</v>
      </c>
      <c r="B22044" s="11" t="s">
        <v>76445</v>
      </c>
      <c r="C22044" s="12" t="s">
        <v>52463</v>
      </c>
      <c r="D22044" s="11" t="s">
        <v>19584</v>
      </c>
    </row>
    <row r="22045" spans="1:4" ht="30" x14ac:dyDescent="0.25">
      <c r="A22045" s="11" t="s">
        <v>52464</v>
      </c>
      <c r="B22045" s="11" t="s">
        <v>76446</v>
      </c>
      <c r="C22045" s="12" t="s">
        <v>52463</v>
      </c>
      <c r="D22045" s="11" t="s">
        <v>19584</v>
      </c>
    </row>
    <row r="22046" spans="1:4" ht="30" x14ac:dyDescent="0.25">
      <c r="A22046" s="11" t="s">
        <v>52465</v>
      </c>
      <c r="B22046" s="11" t="s">
        <v>76447</v>
      </c>
      <c r="C22046" s="12" t="s">
        <v>52466</v>
      </c>
      <c r="D22046" s="11" t="s">
        <v>19584</v>
      </c>
    </row>
    <row r="22047" spans="1:4" ht="30" x14ac:dyDescent="0.25">
      <c r="A22047" s="11" t="s">
        <v>52467</v>
      </c>
      <c r="B22047" s="11" t="s">
        <v>76448</v>
      </c>
      <c r="C22047" s="12" t="s">
        <v>52466</v>
      </c>
      <c r="D22047" s="11" t="s">
        <v>19584</v>
      </c>
    </row>
    <row r="22048" spans="1:4" ht="30" x14ac:dyDescent="0.25">
      <c r="A22048" s="11" t="s">
        <v>52468</v>
      </c>
      <c r="B22048" s="11" t="s">
        <v>76449</v>
      </c>
      <c r="C22048" s="12" t="s">
        <v>52469</v>
      </c>
      <c r="D22048" s="11" t="s">
        <v>19584</v>
      </c>
    </row>
    <row r="22049" spans="1:4" ht="30" x14ac:dyDescent="0.25">
      <c r="A22049" s="11" t="s">
        <v>52470</v>
      </c>
      <c r="B22049" s="11" t="s">
        <v>76450</v>
      </c>
      <c r="C22049" s="12" t="s">
        <v>52469</v>
      </c>
      <c r="D22049" s="11" t="s">
        <v>19584</v>
      </c>
    </row>
    <row r="22050" spans="1:4" ht="30" x14ac:dyDescent="0.25">
      <c r="A22050" s="11" t="s">
        <v>52471</v>
      </c>
      <c r="B22050" s="11" t="s">
        <v>76451</v>
      </c>
      <c r="C22050" s="12" t="s">
        <v>52472</v>
      </c>
      <c r="D22050" s="11" t="s">
        <v>19584</v>
      </c>
    </row>
    <row r="22051" spans="1:4" ht="30" x14ac:dyDescent="0.25">
      <c r="A22051" s="11" t="s">
        <v>52473</v>
      </c>
      <c r="B22051" s="11" t="s">
        <v>76452</v>
      </c>
      <c r="C22051" s="12" t="s">
        <v>52472</v>
      </c>
      <c r="D22051" s="11" t="s">
        <v>19584</v>
      </c>
    </row>
    <row r="22052" spans="1:4" ht="45" x14ac:dyDescent="0.25">
      <c r="A22052" s="11" t="s">
        <v>52474</v>
      </c>
      <c r="B22052" s="11" t="s">
        <v>76453</v>
      </c>
      <c r="C22052" s="12" t="s">
        <v>52475</v>
      </c>
      <c r="D22052" s="11" t="s">
        <v>19584</v>
      </c>
    </row>
    <row r="22053" spans="1:4" ht="45" x14ac:dyDescent="0.25">
      <c r="A22053" s="11" t="s">
        <v>52476</v>
      </c>
      <c r="B22053" s="11" t="s">
        <v>76454</v>
      </c>
      <c r="C22053" s="12" t="s">
        <v>52475</v>
      </c>
      <c r="D22053" s="11" t="s">
        <v>19584</v>
      </c>
    </row>
    <row r="22054" spans="1:4" ht="45" x14ac:dyDescent="0.25">
      <c r="A22054" s="11" t="s">
        <v>52477</v>
      </c>
      <c r="B22054" s="11" t="s">
        <v>76455</v>
      </c>
      <c r="C22054" s="12" t="s">
        <v>52478</v>
      </c>
      <c r="D22054" s="11" t="s">
        <v>19584</v>
      </c>
    </row>
    <row r="22055" spans="1:4" ht="45" x14ac:dyDescent="0.25">
      <c r="A22055" s="11" t="s">
        <v>52479</v>
      </c>
      <c r="B22055" s="11" t="s">
        <v>76456</v>
      </c>
      <c r="C22055" s="12" t="s">
        <v>52478</v>
      </c>
      <c r="D22055" s="11" t="s">
        <v>19584</v>
      </c>
    </row>
    <row r="22056" spans="1:4" ht="45" x14ac:dyDescent="0.25">
      <c r="A22056" s="11" t="s">
        <v>52480</v>
      </c>
      <c r="B22056" s="11" t="s">
        <v>76457</v>
      </c>
      <c r="C22056" s="12" t="s">
        <v>52481</v>
      </c>
      <c r="D22056" s="11" t="s">
        <v>19584</v>
      </c>
    </row>
    <row r="22057" spans="1:4" ht="45" x14ac:dyDescent="0.25">
      <c r="A22057" s="11" t="s">
        <v>52482</v>
      </c>
      <c r="B22057" s="11" t="s">
        <v>76458</v>
      </c>
      <c r="C22057" s="12" t="s">
        <v>52481</v>
      </c>
      <c r="D22057" s="11" t="s">
        <v>19584</v>
      </c>
    </row>
    <row r="22058" spans="1:4" ht="30" x14ac:dyDescent="0.25">
      <c r="A22058" s="11" t="s">
        <v>52483</v>
      </c>
      <c r="B22058" s="11" t="s">
        <v>76459</v>
      </c>
      <c r="C22058" s="12" t="s">
        <v>52484</v>
      </c>
      <c r="D22058" s="11" t="s">
        <v>19584</v>
      </c>
    </row>
    <row r="22059" spans="1:4" ht="30" x14ac:dyDescent="0.25">
      <c r="A22059" s="11" t="s">
        <v>52485</v>
      </c>
      <c r="B22059" s="11" t="s">
        <v>76460</v>
      </c>
      <c r="C22059" s="12" t="s">
        <v>52484</v>
      </c>
      <c r="D22059" s="11" t="s">
        <v>19584</v>
      </c>
    </row>
    <row r="22060" spans="1:4" ht="30" x14ac:dyDescent="0.25">
      <c r="A22060" s="11" t="s">
        <v>52486</v>
      </c>
      <c r="B22060" s="11" t="s">
        <v>76461</v>
      </c>
      <c r="C22060" s="12" t="s">
        <v>52487</v>
      </c>
      <c r="D22060" s="11" t="s">
        <v>19584</v>
      </c>
    </row>
    <row r="22061" spans="1:4" ht="30" x14ac:dyDescent="0.25">
      <c r="A22061" s="11" t="s">
        <v>52488</v>
      </c>
      <c r="B22061" s="11" t="s">
        <v>76462</v>
      </c>
      <c r="C22061" s="12" t="s">
        <v>52487</v>
      </c>
      <c r="D22061" s="11" t="s">
        <v>19584</v>
      </c>
    </row>
    <row r="22062" spans="1:4" ht="30" x14ac:dyDescent="0.25">
      <c r="A22062" s="11" t="s">
        <v>52489</v>
      </c>
      <c r="B22062" s="11" t="s">
        <v>76463</v>
      </c>
      <c r="C22062" s="12" t="s">
        <v>52490</v>
      </c>
      <c r="D22062" s="11" t="s">
        <v>19584</v>
      </c>
    </row>
    <row r="22063" spans="1:4" ht="30" x14ac:dyDescent="0.25">
      <c r="A22063" s="11" t="s">
        <v>52491</v>
      </c>
      <c r="B22063" s="11" t="s">
        <v>76464</v>
      </c>
      <c r="C22063" s="12" t="s">
        <v>52490</v>
      </c>
      <c r="D22063" s="11" t="s">
        <v>19584</v>
      </c>
    </row>
    <row r="22064" spans="1:4" ht="30" x14ac:dyDescent="0.25">
      <c r="A22064" s="11" t="s">
        <v>52492</v>
      </c>
      <c r="B22064" s="11" t="s">
        <v>76465</v>
      </c>
      <c r="C22064" s="12" t="s">
        <v>52493</v>
      </c>
      <c r="D22064" s="11" t="s">
        <v>19584</v>
      </c>
    </row>
    <row r="22065" spans="1:4" ht="30" x14ac:dyDescent="0.25">
      <c r="A22065" s="11" t="s">
        <v>52494</v>
      </c>
      <c r="B22065" s="11" t="s">
        <v>76466</v>
      </c>
      <c r="C22065" s="12" t="s">
        <v>52493</v>
      </c>
      <c r="D22065" s="11" t="s">
        <v>19584</v>
      </c>
    </row>
    <row r="22066" spans="1:4" ht="30" x14ac:dyDescent="0.25">
      <c r="A22066" s="11" t="s">
        <v>52495</v>
      </c>
      <c r="B22066" s="11" t="s">
        <v>76467</v>
      </c>
      <c r="C22066" s="12" t="s">
        <v>52496</v>
      </c>
      <c r="D22066" s="11" t="s">
        <v>19584</v>
      </c>
    </row>
    <row r="22067" spans="1:4" ht="30" x14ac:dyDescent="0.25">
      <c r="A22067" s="11" t="s">
        <v>52497</v>
      </c>
      <c r="B22067" s="11" t="s">
        <v>76468</v>
      </c>
      <c r="C22067" s="12" t="s">
        <v>52496</v>
      </c>
      <c r="D22067" s="11" t="s">
        <v>19584</v>
      </c>
    </row>
    <row r="22068" spans="1:4" ht="30" x14ac:dyDescent="0.25">
      <c r="A22068" s="11" t="s">
        <v>52498</v>
      </c>
      <c r="B22068" s="11" t="s">
        <v>76469</v>
      </c>
      <c r="C22068" s="12" t="s">
        <v>52499</v>
      </c>
      <c r="D22068" s="11" t="s">
        <v>19584</v>
      </c>
    </row>
    <row r="22069" spans="1:4" ht="30" x14ac:dyDescent="0.25">
      <c r="A22069" s="11" t="s">
        <v>52500</v>
      </c>
      <c r="B22069" s="11" t="s">
        <v>76470</v>
      </c>
      <c r="C22069" s="12" t="s">
        <v>52499</v>
      </c>
      <c r="D22069" s="11" t="s">
        <v>19584</v>
      </c>
    </row>
    <row r="22070" spans="1:4" ht="30" x14ac:dyDescent="0.25">
      <c r="A22070" s="11" t="s">
        <v>52501</v>
      </c>
      <c r="B22070" s="11" t="s">
        <v>76471</v>
      </c>
      <c r="C22070" s="12" t="s">
        <v>52502</v>
      </c>
      <c r="D22070" s="11" t="s">
        <v>19584</v>
      </c>
    </row>
    <row r="22071" spans="1:4" ht="30" x14ac:dyDescent="0.25">
      <c r="A22071" s="11" t="s">
        <v>52503</v>
      </c>
      <c r="B22071" s="11" t="s">
        <v>76472</v>
      </c>
      <c r="C22071" s="12" t="s">
        <v>52502</v>
      </c>
      <c r="D22071" s="11" t="s">
        <v>19584</v>
      </c>
    </row>
    <row r="22072" spans="1:4" ht="30" x14ac:dyDescent="0.25">
      <c r="A22072" s="11" t="s">
        <v>52504</v>
      </c>
      <c r="B22072" s="11" t="s">
        <v>76473</v>
      </c>
      <c r="C22072" s="12" t="s">
        <v>52505</v>
      </c>
      <c r="D22072" s="11" t="s">
        <v>19584</v>
      </c>
    </row>
    <row r="22073" spans="1:4" ht="30" x14ac:dyDescent="0.25">
      <c r="A22073" s="11" t="s">
        <v>52506</v>
      </c>
      <c r="B22073" s="11" t="s">
        <v>76474</v>
      </c>
      <c r="C22073" s="12" t="s">
        <v>52505</v>
      </c>
      <c r="D22073" s="11" t="s">
        <v>19584</v>
      </c>
    </row>
    <row r="22074" spans="1:4" ht="30" x14ac:dyDescent="0.25">
      <c r="A22074" s="11" t="s">
        <v>52507</v>
      </c>
      <c r="B22074" s="11" t="s">
        <v>76475</v>
      </c>
      <c r="C22074" s="12" t="s">
        <v>52508</v>
      </c>
      <c r="D22074" s="11" t="s">
        <v>19584</v>
      </c>
    </row>
    <row r="22075" spans="1:4" ht="30" x14ac:dyDescent="0.25">
      <c r="A22075" s="11" t="s">
        <v>52509</v>
      </c>
      <c r="B22075" s="11" t="s">
        <v>76476</v>
      </c>
      <c r="C22075" s="12" t="s">
        <v>52508</v>
      </c>
      <c r="D22075" s="11" t="s">
        <v>19584</v>
      </c>
    </row>
    <row r="22076" spans="1:4" ht="30" x14ac:dyDescent="0.25">
      <c r="A22076" s="11" t="s">
        <v>52510</v>
      </c>
      <c r="B22076" s="11" t="s">
        <v>76477</v>
      </c>
      <c r="C22076" s="12" t="s">
        <v>52511</v>
      </c>
      <c r="D22076" s="11" t="s">
        <v>19584</v>
      </c>
    </row>
    <row r="22077" spans="1:4" ht="30" x14ac:dyDescent="0.25">
      <c r="A22077" s="11" t="s">
        <v>52512</v>
      </c>
      <c r="B22077" s="11" t="s">
        <v>76478</v>
      </c>
      <c r="C22077" s="12" t="s">
        <v>52511</v>
      </c>
      <c r="D22077" s="11" t="s">
        <v>19584</v>
      </c>
    </row>
    <row r="22078" spans="1:4" ht="30" x14ac:dyDescent="0.25">
      <c r="A22078" s="11" t="s">
        <v>52513</v>
      </c>
      <c r="B22078" s="11" t="s">
        <v>76479</v>
      </c>
      <c r="C22078" s="12" t="s">
        <v>52514</v>
      </c>
      <c r="D22078" s="11" t="s">
        <v>19584</v>
      </c>
    </row>
    <row r="22079" spans="1:4" ht="30" x14ac:dyDescent="0.25">
      <c r="A22079" s="11" t="s">
        <v>52515</v>
      </c>
      <c r="B22079" s="11" t="s">
        <v>76480</v>
      </c>
      <c r="C22079" s="12" t="s">
        <v>52514</v>
      </c>
      <c r="D22079" s="11" t="s">
        <v>19584</v>
      </c>
    </row>
    <row r="22080" spans="1:4" ht="30" x14ac:dyDescent="0.25">
      <c r="A22080" s="11" t="s">
        <v>52516</v>
      </c>
      <c r="B22080" s="11" t="s">
        <v>76481</v>
      </c>
      <c r="C22080" s="12" t="s">
        <v>52517</v>
      </c>
      <c r="D22080" s="11" t="s">
        <v>19584</v>
      </c>
    </row>
    <row r="22081" spans="1:4" ht="30" x14ac:dyDescent="0.25">
      <c r="A22081" s="11" t="s">
        <v>52518</v>
      </c>
      <c r="B22081" s="11" t="s">
        <v>76482</v>
      </c>
      <c r="C22081" s="12" t="s">
        <v>52517</v>
      </c>
      <c r="D22081" s="11" t="s">
        <v>19584</v>
      </c>
    </row>
    <row r="22082" spans="1:4" ht="30" x14ac:dyDescent="0.25">
      <c r="A22082" s="11" t="s">
        <v>52519</v>
      </c>
      <c r="B22082" s="11" t="s">
        <v>76483</v>
      </c>
      <c r="C22082" s="12" t="s">
        <v>52520</v>
      </c>
      <c r="D22082" s="11" t="s">
        <v>19584</v>
      </c>
    </row>
    <row r="22083" spans="1:4" ht="30" x14ac:dyDescent="0.25">
      <c r="A22083" s="11" t="s">
        <v>52521</v>
      </c>
      <c r="B22083" s="11" t="s">
        <v>76484</v>
      </c>
      <c r="C22083" s="12" t="s">
        <v>52520</v>
      </c>
      <c r="D22083" s="11" t="s">
        <v>19584</v>
      </c>
    </row>
    <row r="22084" spans="1:4" ht="30" x14ac:dyDescent="0.25">
      <c r="A22084" s="11" t="s">
        <v>52522</v>
      </c>
      <c r="B22084" s="11" t="s">
        <v>76485</v>
      </c>
      <c r="C22084" s="12" t="s">
        <v>52523</v>
      </c>
      <c r="D22084" s="11" t="s">
        <v>19584</v>
      </c>
    </row>
    <row r="22085" spans="1:4" ht="30" x14ac:dyDescent="0.25">
      <c r="A22085" s="11" t="s">
        <v>52524</v>
      </c>
      <c r="B22085" s="11" t="s">
        <v>76486</v>
      </c>
      <c r="C22085" s="12" t="s">
        <v>52523</v>
      </c>
      <c r="D22085" s="11" t="s">
        <v>19584</v>
      </c>
    </row>
    <row r="22086" spans="1:4" ht="30" x14ac:dyDescent="0.25">
      <c r="A22086" s="11" t="s">
        <v>52525</v>
      </c>
      <c r="B22086" s="11" t="s">
        <v>76487</v>
      </c>
      <c r="C22086" s="12" t="s">
        <v>52523</v>
      </c>
      <c r="D22086" s="11" t="s">
        <v>19584</v>
      </c>
    </row>
    <row r="22087" spans="1:4" ht="30" x14ac:dyDescent="0.25">
      <c r="A22087" s="11" t="s">
        <v>52526</v>
      </c>
      <c r="B22087" s="11" t="s">
        <v>76488</v>
      </c>
      <c r="C22087" s="12" t="s">
        <v>52523</v>
      </c>
      <c r="D22087" s="11" t="s">
        <v>19584</v>
      </c>
    </row>
    <row r="22088" spans="1:4" ht="30" x14ac:dyDescent="0.25">
      <c r="A22088" s="11" t="s">
        <v>52527</v>
      </c>
      <c r="B22088" s="11" t="s">
        <v>76489</v>
      </c>
      <c r="C22088" s="12" t="s">
        <v>52528</v>
      </c>
      <c r="D22088" s="11" t="s">
        <v>19584</v>
      </c>
    </row>
    <row r="22089" spans="1:4" ht="30" x14ac:dyDescent="0.25">
      <c r="A22089" s="11" t="s">
        <v>52529</v>
      </c>
      <c r="B22089" s="11" t="s">
        <v>76490</v>
      </c>
      <c r="C22089" s="12" t="s">
        <v>52528</v>
      </c>
      <c r="D22089" s="11" t="s">
        <v>19584</v>
      </c>
    </row>
    <row r="22090" spans="1:4" ht="30" x14ac:dyDescent="0.25">
      <c r="A22090" s="11" t="s">
        <v>52530</v>
      </c>
      <c r="B22090" s="11" t="s">
        <v>76491</v>
      </c>
      <c r="C22090" s="12" t="s">
        <v>52531</v>
      </c>
      <c r="D22090" s="11" t="s">
        <v>19584</v>
      </c>
    </row>
    <row r="22091" spans="1:4" ht="30" x14ac:dyDescent="0.25">
      <c r="A22091" s="11" t="s">
        <v>52532</v>
      </c>
      <c r="B22091" s="11" t="s">
        <v>76492</v>
      </c>
      <c r="C22091" s="12" t="s">
        <v>52531</v>
      </c>
      <c r="D22091" s="11" t="s">
        <v>19584</v>
      </c>
    </row>
    <row r="22092" spans="1:4" ht="30" x14ac:dyDescent="0.25">
      <c r="A22092" s="11" t="s">
        <v>52533</v>
      </c>
      <c r="B22092" s="11" t="s">
        <v>76493</v>
      </c>
      <c r="C22092" s="12" t="s">
        <v>52534</v>
      </c>
      <c r="D22092" s="11" t="s">
        <v>19584</v>
      </c>
    </row>
    <row r="22093" spans="1:4" ht="30" x14ac:dyDescent="0.25">
      <c r="A22093" s="11" t="s">
        <v>52535</v>
      </c>
      <c r="B22093" s="11" t="s">
        <v>76494</v>
      </c>
      <c r="C22093" s="12" t="s">
        <v>52534</v>
      </c>
      <c r="D22093" s="11" t="s">
        <v>19584</v>
      </c>
    </row>
    <row r="22094" spans="1:4" ht="30" x14ac:dyDescent="0.25">
      <c r="A22094" s="11" t="s">
        <v>52536</v>
      </c>
      <c r="B22094" s="11" t="s">
        <v>76495</v>
      </c>
      <c r="C22094" s="12" t="s">
        <v>52534</v>
      </c>
      <c r="D22094" s="11" t="s">
        <v>19584</v>
      </c>
    </row>
    <row r="22095" spans="1:4" ht="30" x14ac:dyDescent="0.25">
      <c r="A22095" s="11" t="s">
        <v>52537</v>
      </c>
      <c r="B22095" s="11" t="s">
        <v>76496</v>
      </c>
      <c r="C22095" s="12" t="s">
        <v>52534</v>
      </c>
      <c r="D22095" s="11" t="s">
        <v>19584</v>
      </c>
    </row>
    <row r="22096" spans="1:4" ht="30" x14ac:dyDescent="0.25">
      <c r="A22096" s="11" t="s">
        <v>52538</v>
      </c>
      <c r="B22096" s="11" t="s">
        <v>76497</v>
      </c>
      <c r="C22096" s="12" t="s">
        <v>52539</v>
      </c>
      <c r="D22096" s="11" t="s">
        <v>19584</v>
      </c>
    </row>
    <row r="22097" spans="1:4" ht="30" x14ac:dyDescent="0.25">
      <c r="A22097" s="11" t="s">
        <v>52540</v>
      </c>
      <c r="B22097" s="11" t="s">
        <v>76498</v>
      </c>
      <c r="C22097" s="12" t="s">
        <v>52539</v>
      </c>
      <c r="D22097" s="11" t="s">
        <v>19584</v>
      </c>
    </row>
    <row r="22098" spans="1:4" ht="30" x14ac:dyDescent="0.25">
      <c r="A22098" s="11" t="s">
        <v>52541</v>
      </c>
      <c r="B22098" s="11" t="s">
        <v>76499</v>
      </c>
      <c r="C22098" s="12" t="s">
        <v>52542</v>
      </c>
      <c r="D22098" s="11" t="s">
        <v>19584</v>
      </c>
    </row>
    <row r="22099" spans="1:4" ht="30" x14ac:dyDescent="0.25">
      <c r="A22099" s="11" t="s">
        <v>52543</v>
      </c>
      <c r="B22099" s="11" t="s">
        <v>76500</v>
      </c>
      <c r="C22099" s="12" t="s">
        <v>52542</v>
      </c>
      <c r="D22099" s="11" t="s">
        <v>19584</v>
      </c>
    </row>
    <row r="22100" spans="1:4" ht="30" x14ac:dyDescent="0.25">
      <c r="A22100" s="11" t="s">
        <v>52544</v>
      </c>
      <c r="B22100" s="11" t="s">
        <v>76501</v>
      </c>
      <c r="C22100" s="12" t="s">
        <v>52545</v>
      </c>
      <c r="D22100" s="11" t="s">
        <v>19584</v>
      </c>
    </row>
    <row r="22101" spans="1:4" ht="30" x14ac:dyDescent="0.25">
      <c r="A22101" s="11" t="s">
        <v>52546</v>
      </c>
      <c r="B22101" s="11" t="s">
        <v>76502</v>
      </c>
      <c r="C22101" s="12" t="s">
        <v>52545</v>
      </c>
      <c r="D22101" s="11" t="s">
        <v>19584</v>
      </c>
    </row>
    <row r="22102" spans="1:4" ht="30" x14ac:dyDescent="0.25">
      <c r="A22102" s="11" t="s">
        <v>52547</v>
      </c>
      <c r="B22102" s="11" t="s">
        <v>76503</v>
      </c>
      <c r="C22102" s="12" t="s">
        <v>52548</v>
      </c>
      <c r="D22102" s="11" t="s">
        <v>19584</v>
      </c>
    </row>
    <row r="22103" spans="1:4" ht="30" x14ac:dyDescent="0.25">
      <c r="A22103" s="11" t="s">
        <v>52549</v>
      </c>
      <c r="B22103" s="11" t="s">
        <v>76504</v>
      </c>
      <c r="C22103" s="12" t="s">
        <v>52548</v>
      </c>
      <c r="D22103" s="11" t="s">
        <v>19584</v>
      </c>
    </row>
    <row r="22104" spans="1:4" ht="30" x14ac:dyDescent="0.25">
      <c r="A22104" s="11" t="s">
        <v>52550</v>
      </c>
      <c r="B22104" s="11" t="s">
        <v>76505</v>
      </c>
      <c r="C22104" s="12" t="s">
        <v>52551</v>
      </c>
      <c r="D22104" s="11" t="s">
        <v>19584</v>
      </c>
    </row>
    <row r="22105" spans="1:4" ht="30" x14ac:dyDescent="0.25">
      <c r="A22105" s="11" t="s">
        <v>52552</v>
      </c>
      <c r="B22105" s="11" t="s">
        <v>76506</v>
      </c>
      <c r="C22105" s="12" t="s">
        <v>52551</v>
      </c>
      <c r="D22105" s="11" t="s">
        <v>19584</v>
      </c>
    </row>
    <row r="22106" spans="1:4" ht="30" x14ac:dyDescent="0.25">
      <c r="A22106" s="11" t="s">
        <v>52553</v>
      </c>
      <c r="B22106" s="11" t="s">
        <v>76507</v>
      </c>
      <c r="C22106" s="12" t="s">
        <v>52551</v>
      </c>
      <c r="D22106" s="11" t="s">
        <v>19584</v>
      </c>
    </row>
    <row r="22107" spans="1:4" ht="30" x14ac:dyDescent="0.25">
      <c r="A22107" s="11" t="s">
        <v>52554</v>
      </c>
      <c r="B22107" s="11" t="s">
        <v>76508</v>
      </c>
      <c r="C22107" s="12" t="s">
        <v>52551</v>
      </c>
      <c r="D22107" s="11" t="s">
        <v>19584</v>
      </c>
    </row>
    <row r="22108" spans="1:4" ht="30" x14ac:dyDescent="0.25">
      <c r="A22108" s="11" t="s">
        <v>52555</v>
      </c>
      <c r="B22108" s="11" t="s">
        <v>76509</v>
      </c>
      <c r="C22108" s="12" t="s">
        <v>52556</v>
      </c>
      <c r="D22108" s="11" t="s">
        <v>19584</v>
      </c>
    </row>
    <row r="22109" spans="1:4" ht="30" x14ac:dyDescent="0.25">
      <c r="A22109" s="11" t="s">
        <v>52557</v>
      </c>
      <c r="B22109" s="11" t="s">
        <v>76510</v>
      </c>
      <c r="C22109" s="12" t="s">
        <v>52556</v>
      </c>
      <c r="D22109" s="11" t="s">
        <v>19584</v>
      </c>
    </row>
    <row r="22110" spans="1:4" ht="30" x14ac:dyDescent="0.25">
      <c r="A22110" s="11" t="s">
        <v>52558</v>
      </c>
      <c r="B22110" s="11" t="s">
        <v>76511</v>
      </c>
      <c r="C22110" s="12" t="s">
        <v>52559</v>
      </c>
      <c r="D22110" s="11" t="s">
        <v>19584</v>
      </c>
    </row>
    <row r="22111" spans="1:4" ht="30" x14ac:dyDescent="0.25">
      <c r="A22111" s="11" t="s">
        <v>52560</v>
      </c>
      <c r="B22111" s="11" t="s">
        <v>76512</v>
      </c>
      <c r="C22111" s="12" t="s">
        <v>52559</v>
      </c>
      <c r="D22111" s="11" t="s">
        <v>19584</v>
      </c>
    </row>
    <row r="22112" spans="1:4" x14ac:dyDescent="0.25">
      <c r="A22112" s="11" t="s">
        <v>52561</v>
      </c>
      <c r="B22112" s="11" t="s">
        <v>76513</v>
      </c>
      <c r="C22112" s="12" t="s">
        <v>52562</v>
      </c>
      <c r="D22112" s="11" t="s">
        <v>19584</v>
      </c>
    </row>
    <row r="22113" spans="1:4" x14ac:dyDescent="0.25">
      <c r="A22113" s="11" t="s">
        <v>52563</v>
      </c>
      <c r="B22113" s="11" t="s">
        <v>76514</v>
      </c>
      <c r="C22113" s="12" t="s">
        <v>52562</v>
      </c>
      <c r="D22113" s="11" t="s">
        <v>19584</v>
      </c>
    </row>
    <row r="22114" spans="1:4" x14ac:dyDescent="0.25">
      <c r="A22114" s="11" t="s">
        <v>52564</v>
      </c>
      <c r="B22114" s="11" t="s">
        <v>76515</v>
      </c>
      <c r="C22114" s="12" t="s">
        <v>52565</v>
      </c>
      <c r="D22114" s="11" t="s">
        <v>19584</v>
      </c>
    </row>
    <row r="22115" spans="1:4" x14ac:dyDescent="0.25">
      <c r="A22115" s="11" t="s">
        <v>52566</v>
      </c>
      <c r="B22115" s="11" t="s">
        <v>76516</v>
      </c>
      <c r="C22115" s="12" t="s">
        <v>52565</v>
      </c>
      <c r="D22115" s="11" t="s">
        <v>19584</v>
      </c>
    </row>
    <row r="22116" spans="1:4" x14ac:dyDescent="0.25">
      <c r="A22116" s="11" t="s">
        <v>52567</v>
      </c>
      <c r="B22116" s="11" t="s">
        <v>76517</v>
      </c>
      <c r="C22116" s="12" t="s">
        <v>52568</v>
      </c>
      <c r="D22116" s="11" t="s">
        <v>19584</v>
      </c>
    </row>
    <row r="22117" spans="1:4" x14ac:dyDescent="0.25">
      <c r="A22117" s="11" t="s">
        <v>52569</v>
      </c>
      <c r="B22117" s="11" t="s">
        <v>76518</v>
      </c>
      <c r="C22117" s="12" t="s">
        <v>52568</v>
      </c>
      <c r="D22117" s="11" t="s">
        <v>19584</v>
      </c>
    </row>
    <row r="22118" spans="1:4" x14ac:dyDescent="0.25">
      <c r="A22118" s="11" t="s">
        <v>52570</v>
      </c>
      <c r="B22118" s="11" t="s">
        <v>76519</v>
      </c>
      <c r="C22118" s="12" t="s">
        <v>52571</v>
      </c>
      <c r="D22118" s="11" t="s">
        <v>19584</v>
      </c>
    </row>
    <row r="22119" spans="1:4" x14ac:dyDescent="0.25">
      <c r="A22119" s="11" t="s">
        <v>52572</v>
      </c>
      <c r="B22119" s="11" t="s">
        <v>76520</v>
      </c>
      <c r="C22119" s="12" t="s">
        <v>52571</v>
      </c>
      <c r="D22119" s="11" t="s">
        <v>19584</v>
      </c>
    </row>
    <row r="22120" spans="1:4" x14ac:dyDescent="0.25">
      <c r="A22120" s="11" t="s">
        <v>52573</v>
      </c>
      <c r="B22120" s="11" t="s">
        <v>76521</v>
      </c>
      <c r="C22120" s="12" t="s">
        <v>52574</v>
      </c>
      <c r="D22120" s="11" t="s">
        <v>19584</v>
      </c>
    </row>
    <row r="22121" spans="1:4" x14ac:dyDescent="0.25">
      <c r="A22121" s="11" t="s">
        <v>52575</v>
      </c>
      <c r="B22121" s="11" t="s">
        <v>76522</v>
      </c>
      <c r="C22121" s="12" t="s">
        <v>52574</v>
      </c>
      <c r="D22121" s="11" t="s">
        <v>19584</v>
      </c>
    </row>
    <row r="22122" spans="1:4" x14ac:dyDescent="0.25">
      <c r="A22122" s="11" t="s">
        <v>52576</v>
      </c>
      <c r="B22122" s="11" t="s">
        <v>76523</v>
      </c>
      <c r="C22122" s="12" t="s">
        <v>52577</v>
      </c>
      <c r="D22122" s="11" t="s">
        <v>19584</v>
      </c>
    </row>
    <row r="22123" spans="1:4" x14ac:dyDescent="0.25">
      <c r="A22123" s="11" t="s">
        <v>52578</v>
      </c>
      <c r="B22123" s="11" t="s">
        <v>76524</v>
      </c>
      <c r="C22123" s="12" t="s">
        <v>52577</v>
      </c>
      <c r="D22123" s="11" t="s">
        <v>19584</v>
      </c>
    </row>
    <row r="22124" spans="1:4" x14ac:dyDescent="0.25">
      <c r="A22124" s="11" t="s">
        <v>52579</v>
      </c>
      <c r="B22124" s="11" t="s">
        <v>54449</v>
      </c>
      <c r="C22124" s="12" t="s">
        <v>52580</v>
      </c>
      <c r="D22124" s="11" t="s">
        <v>19584</v>
      </c>
    </row>
    <row r="22125" spans="1:4" x14ac:dyDescent="0.25">
      <c r="A22125" s="11" t="s">
        <v>52581</v>
      </c>
      <c r="B22125" s="11" t="s">
        <v>76525</v>
      </c>
      <c r="C22125" s="12" t="s">
        <v>52580</v>
      </c>
      <c r="D22125" s="11" t="s">
        <v>19584</v>
      </c>
    </row>
    <row r="22126" spans="1:4" x14ac:dyDescent="0.25">
      <c r="A22126" s="11" t="s">
        <v>52582</v>
      </c>
      <c r="B22126" s="11" t="s">
        <v>76526</v>
      </c>
      <c r="C22126" s="12" t="s">
        <v>52583</v>
      </c>
      <c r="D22126" s="11" t="s">
        <v>19584</v>
      </c>
    </row>
    <row r="22127" spans="1:4" x14ac:dyDescent="0.25">
      <c r="A22127" s="11" t="s">
        <v>52584</v>
      </c>
      <c r="B22127" s="11" t="s">
        <v>76527</v>
      </c>
      <c r="C22127" s="12" t="s">
        <v>52583</v>
      </c>
      <c r="D22127" s="11" t="s">
        <v>19584</v>
      </c>
    </row>
    <row r="22128" spans="1:4" x14ac:dyDescent="0.25">
      <c r="A22128" s="11" t="s">
        <v>52585</v>
      </c>
      <c r="B22128" s="11" t="s">
        <v>54450</v>
      </c>
      <c r="C22128" s="12" t="s">
        <v>52586</v>
      </c>
      <c r="D22128" s="11" t="s">
        <v>19584</v>
      </c>
    </row>
    <row r="22129" spans="1:4" x14ac:dyDescent="0.25">
      <c r="A22129" s="11" t="s">
        <v>52587</v>
      </c>
      <c r="B22129" s="11" t="s">
        <v>76528</v>
      </c>
      <c r="C22129" s="12" t="s">
        <v>52586</v>
      </c>
      <c r="D22129" s="11" t="s">
        <v>19584</v>
      </c>
    </row>
    <row r="22130" spans="1:4" x14ac:dyDescent="0.25">
      <c r="A22130" s="11" t="s">
        <v>52588</v>
      </c>
      <c r="B22130" s="11" t="s">
        <v>76529</v>
      </c>
      <c r="C22130" s="12" t="s">
        <v>52589</v>
      </c>
      <c r="D22130" s="11" t="s">
        <v>19584</v>
      </c>
    </row>
    <row r="22131" spans="1:4" x14ac:dyDescent="0.25">
      <c r="A22131" s="11" t="s">
        <v>52590</v>
      </c>
      <c r="B22131" s="11" t="s">
        <v>76530</v>
      </c>
      <c r="C22131" s="12" t="s">
        <v>52589</v>
      </c>
      <c r="D22131" s="11" t="s">
        <v>19584</v>
      </c>
    </row>
    <row r="22132" spans="1:4" x14ac:dyDescent="0.25">
      <c r="A22132" s="11" t="s">
        <v>52591</v>
      </c>
      <c r="B22132" s="11" t="s">
        <v>76531</v>
      </c>
      <c r="C22132" s="12" t="s">
        <v>52592</v>
      </c>
      <c r="D22132" s="11" t="s">
        <v>19584</v>
      </c>
    </row>
    <row r="22133" spans="1:4" x14ac:dyDescent="0.25">
      <c r="A22133" s="11" t="s">
        <v>52593</v>
      </c>
      <c r="B22133" s="11" t="s">
        <v>76532</v>
      </c>
      <c r="C22133" s="12" t="s">
        <v>52592</v>
      </c>
      <c r="D22133" s="11" t="s">
        <v>19584</v>
      </c>
    </row>
    <row r="22134" spans="1:4" x14ac:dyDescent="0.25">
      <c r="A22134" s="11" t="s">
        <v>52594</v>
      </c>
      <c r="B22134" s="11" t="s">
        <v>76533</v>
      </c>
      <c r="C22134" s="12" t="s">
        <v>52595</v>
      </c>
      <c r="D22134" s="11" t="s">
        <v>19584</v>
      </c>
    </row>
    <row r="22135" spans="1:4" x14ac:dyDescent="0.25">
      <c r="A22135" s="11" t="s">
        <v>52596</v>
      </c>
      <c r="B22135" s="11" t="s">
        <v>76534</v>
      </c>
      <c r="C22135" s="12" t="s">
        <v>52595</v>
      </c>
      <c r="D22135" s="11" t="s">
        <v>19584</v>
      </c>
    </row>
    <row r="22136" spans="1:4" ht="30" x14ac:dyDescent="0.25">
      <c r="A22136" s="11" t="s">
        <v>52597</v>
      </c>
      <c r="B22136" s="11" t="s">
        <v>76535</v>
      </c>
      <c r="C22136" s="12" t="s">
        <v>52598</v>
      </c>
      <c r="D22136" s="11" t="s">
        <v>19584</v>
      </c>
    </row>
    <row r="22137" spans="1:4" ht="30" x14ac:dyDescent="0.25">
      <c r="A22137" s="11" t="s">
        <v>52599</v>
      </c>
      <c r="B22137" s="11" t="s">
        <v>76536</v>
      </c>
      <c r="C22137" s="12" t="s">
        <v>52598</v>
      </c>
      <c r="D22137" s="11" t="s">
        <v>19584</v>
      </c>
    </row>
    <row r="22138" spans="1:4" ht="30" x14ac:dyDescent="0.25">
      <c r="A22138" s="11" t="s">
        <v>52600</v>
      </c>
      <c r="B22138" s="11" t="s">
        <v>76537</v>
      </c>
      <c r="C22138" s="12" t="s">
        <v>52601</v>
      </c>
      <c r="D22138" s="11" t="s">
        <v>19584</v>
      </c>
    </row>
    <row r="22139" spans="1:4" ht="30" x14ac:dyDescent="0.25">
      <c r="A22139" s="11" t="s">
        <v>52602</v>
      </c>
      <c r="B22139" s="11" t="s">
        <v>76538</v>
      </c>
      <c r="C22139" s="12" t="s">
        <v>52601</v>
      </c>
      <c r="D22139" s="11" t="s">
        <v>19584</v>
      </c>
    </row>
    <row r="22140" spans="1:4" x14ac:dyDescent="0.25">
      <c r="A22140" s="11" t="s">
        <v>52603</v>
      </c>
      <c r="B22140" s="11" t="s">
        <v>76539</v>
      </c>
      <c r="C22140" s="12" t="s">
        <v>52604</v>
      </c>
      <c r="D22140" s="11" t="s">
        <v>19584</v>
      </c>
    </row>
    <row r="22141" spans="1:4" x14ac:dyDescent="0.25">
      <c r="A22141" s="11" t="s">
        <v>52605</v>
      </c>
      <c r="B22141" s="11" t="s">
        <v>76540</v>
      </c>
      <c r="C22141" s="12" t="s">
        <v>52604</v>
      </c>
      <c r="D22141" s="11" t="s">
        <v>19584</v>
      </c>
    </row>
    <row r="22142" spans="1:4" ht="30" x14ac:dyDescent="0.25">
      <c r="A22142" s="11" t="s">
        <v>52606</v>
      </c>
      <c r="B22142" s="11" t="s">
        <v>76541</v>
      </c>
      <c r="C22142" s="12" t="s">
        <v>52607</v>
      </c>
      <c r="D22142" s="11" t="s">
        <v>19584</v>
      </c>
    </row>
    <row r="22143" spans="1:4" ht="30" x14ac:dyDescent="0.25">
      <c r="A22143" s="11" t="s">
        <v>52608</v>
      </c>
      <c r="B22143" s="11" t="s">
        <v>76542</v>
      </c>
      <c r="C22143" s="12" t="s">
        <v>52607</v>
      </c>
      <c r="D22143" s="11" t="s">
        <v>19584</v>
      </c>
    </row>
    <row r="22144" spans="1:4" ht="30" x14ac:dyDescent="0.25">
      <c r="A22144" s="11" t="s">
        <v>52609</v>
      </c>
      <c r="B22144" s="11" t="s">
        <v>76543</v>
      </c>
      <c r="C22144" s="12" t="s">
        <v>52610</v>
      </c>
      <c r="D22144" s="11" t="s">
        <v>19584</v>
      </c>
    </row>
    <row r="22145" spans="1:4" ht="30" x14ac:dyDescent="0.25">
      <c r="A22145" s="11" t="s">
        <v>52611</v>
      </c>
      <c r="B22145" s="11" t="s">
        <v>76544</v>
      </c>
      <c r="C22145" s="12" t="s">
        <v>52610</v>
      </c>
      <c r="D22145" s="11" t="s">
        <v>19584</v>
      </c>
    </row>
    <row r="22146" spans="1:4" x14ac:dyDescent="0.25">
      <c r="A22146" s="11" t="s">
        <v>52612</v>
      </c>
      <c r="B22146" s="11" t="s">
        <v>76545</v>
      </c>
      <c r="C22146" s="12" t="s">
        <v>52613</v>
      </c>
      <c r="D22146" s="11" t="s">
        <v>19584</v>
      </c>
    </row>
    <row r="22147" spans="1:4" x14ac:dyDescent="0.25">
      <c r="A22147" s="11" t="s">
        <v>52614</v>
      </c>
      <c r="B22147" s="11" t="s">
        <v>76546</v>
      </c>
      <c r="C22147" s="12" t="s">
        <v>52613</v>
      </c>
      <c r="D22147" s="11" t="s">
        <v>19584</v>
      </c>
    </row>
    <row r="22148" spans="1:4" ht="30" x14ac:dyDescent="0.25">
      <c r="A22148" s="11" t="s">
        <v>52615</v>
      </c>
      <c r="B22148" s="11" t="s">
        <v>76547</v>
      </c>
      <c r="C22148" s="12" t="s">
        <v>52616</v>
      </c>
      <c r="D22148" s="11" t="s">
        <v>19584</v>
      </c>
    </row>
    <row r="22149" spans="1:4" ht="30" x14ac:dyDescent="0.25">
      <c r="A22149" s="11" t="s">
        <v>52617</v>
      </c>
      <c r="B22149" s="11" t="s">
        <v>76548</v>
      </c>
      <c r="C22149" s="12" t="s">
        <v>52616</v>
      </c>
      <c r="D22149" s="11" t="s">
        <v>19584</v>
      </c>
    </row>
    <row r="22150" spans="1:4" ht="30" x14ac:dyDescent="0.25">
      <c r="A22150" s="11" t="s">
        <v>52618</v>
      </c>
      <c r="B22150" s="11" t="s">
        <v>76549</v>
      </c>
      <c r="C22150" s="12" t="s">
        <v>52619</v>
      </c>
      <c r="D22150" s="11" t="s">
        <v>19584</v>
      </c>
    </row>
    <row r="22151" spans="1:4" ht="30" x14ac:dyDescent="0.25">
      <c r="A22151" s="11" t="s">
        <v>52620</v>
      </c>
      <c r="B22151" s="11" t="s">
        <v>76550</v>
      </c>
      <c r="C22151" s="12" t="s">
        <v>52619</v>
      </c>
      <c r="D22151" s="11" t="s">
        <v>19584</v>
      </c>
    </row>
    <row r="22152" spans="1:4" ht="30" x14ac:dyDescent="0.25">
      <c r="A22152" s="11" t="s">
        <v>52621</v>
      </c>
      <c r="B22152" s="11" t="s">
        <v>76551</v>
      </c>
      <c r="C22152" s="12" t="s">
        <v>52622</v>
      </c>
      <c r="D22152" s="11" t="s">
        <v>19584</v>
      </c>
    </row>
    <row r="22153" spans="1:4" ht="30" x14ac:dyDescent="0.25">
      <c r="A22153" s="11" t="s">
        <v>52623</v>
      </c>
      <c r="B22153" s="11" t="s">
        <v>76552</v>
      </c>
      <c r="C22153" s="12" t="s">
        <v>52622</v>
      </c>
      <c r="D22153" s="11" t="s">
        <v>19584</v>
      </c>
    </row>
    <row r="22154" spans="1:4" x14ac:dyDescent="0.25">
      <c r="A22154" s="11" t="s">
        <v>52624</v>
      </c>
      <c r="B22154" s="11" t="s">
        <v>76553</v>
      </c>
      <c r="C22154" s="12" t="s">
        <v>52625</v>
      </c>
      <c r="D22154" s="11" t="s">
        <v>19584</v>
      </c>
    </row>
    <row r="22155" spans="1:4" x14ac:dyDescent="0.25">
      <c r="A22155" s="11" t="s">
        <v>52626</v>
      </c>
      <c r="B22155" s="11" t="s">
        <v>76554</v>
      </c>
      <c r="C22155" s="12" t="s">
        <v>52625</v>
      </c>
      <c r="D22155" s="11" t="s">
        <v>19584</v>
      </c>
    </row>
    <row r="22156" spans="1:4" ht="30" x14ac:dyDescent="0.25">
      <c r="A22156" s="11" t="s">
        <v>52627</v>
      </c>
      <c r="B22156" s="11" t="s">
        <v>76555</v>
      </c>
      <c r="C22156" s="12" t="s">
        <v>52628</v>
      </c>
      <c r="D22156" s="11" t="s">
        <v>19584</v>
      </c>
    </row>
    <row r="22157" spans="1:4" ht="30" x14ac:dyDescent="0.25">
      <c r="A22157" s="11" t="s">
        <v>52629</v>
      </c>
      <c r="B22157" s="11" t="s">
        <v>76556</v>
      </c>
      <c r="C22157" s="12" t="s">
        <v>52628</v>
      </c>
      <c r="D22157" s="11" t="s">
        <v>19584</v>
      </c>
    </row>
    <row r="22158" spans="1:4" ht="30" x14ac:dyDescent="0.25">
      <c r="A22158" s="11" t="s">
        <v>52630</v>
      </c>
      <c r="B22158" s="11" t="s">
        <v>76557</v>
      </c>
      <c r="C22158" s="12" t="s">
        <v>52631</v>
      </c>
      <c r="D22158" s="11" t="s">
        <v>19584</v>
      </c>
    </row>
    <row r="22159" spans="1:4" ht="30" x14ac:dyDescent="0.25">
      <c r="A22159" s="11" t="s">
        <v>52632</v>
      </c>
      <c r="B22159" s="11" t="s">
        <v>76558</v>
      </c>
      <c r="C22159" s="12" t="s">
        <v>52631</v>
      </c>
      <c r="D22159" s="11" t="s">
        <v>19584</v>
      </c>
    </row>
    <row r="22160" spans="1:4" ht="30" x14ac:dyDescent="0.25">
      <c r="A22160" s="11" t="s">
        <v>52633</v>
      </c>
      <c r="B22160" s="11" t="s">
        <v>76559</v>
      </c>
      <c r="C22160" s="12" t="s">
        <v>52634</v>
      </c>
      <c r="D22160" s="11" t="s">
        <v>19584</v>
      </c>
    </row>
    <row r="22161" spans="1:4" ht="30" x14ac:dyDescent="0.25">
      <c r="A22161" s="11" t="s">
        <v>52635</v>
      </c>
      <c r="B22161" s="11" t="s">
        <v>76560</v>
      </c>
      <c r="C22161" s="12" t="s">
        <v>52634</v>
      </c>
      <c r="D22161" s="11" t="s">
        <v>19584</v>
      </c>
    </row>
    <row r="22162" spans="1:4" ht="30" x14ac:dyDescent="0.25">
      <c r="A22162" s="11" t="s">
        <v>52636</v>
      </c>
      <c r="B22162" s="11" t="s">
        <v>76561</v>
      </c>
      <c r="C22162" s="12" t="s">
        <v>52637</v>
      </c>
      <c r="D22162" s="11" t="s">
        <v>19584</v>
      </c>
    </row>
    <row r="22163" spans="1:4" ht="30" x14ac:dyDescent="0.25">
      <c r="A22163" s="11" t="s">
        <v>52638</v>
      </c>
      <c r="B22163" s="11" t="s">
        <v>76562</v>
      </c>
      <c r="C22163" s="12" t="s">
        <v>52637</v>
      </c>
      <c r="D22163" s="11" t="s">
        <v>19584</v>
      </c>
    </row>
    <row r="22164" spans="1:4" ht="30" x14ac:dyDescent="0.25">
      <c r="A22164" s="11" t="s">
        <v>52639</v>
      </c>
      <c r="B22164" s="11" t="s">
        <v>76563</v>
      </c>
      <c r="C22164" s="12" t="s">
        <v>52640</v>
      </c>
      <c r="D22164" s="11" t="s">
        <v>19584</v>
      </c>
    </row>
    <row r="22165" spans="1:4" ht="30" x14ac:dyDescent="0.25">
      <c r="A22165" s="11" t="s">
        <v>52641</v>
      </c>
      <c r="B22165" s="11" t="s">
        <v>76564</v>
      </c>
      <c r="C22165" s="12" t="s">
        <v>52640</v>
      </c>
      <c r="D22165" s="11" t="s">
        <v>19584</v>
      </c>
    </row>
    <row r="22166" spans="1:4" ht="30" x14ac:dyDescent="0.25">
      <c r="A22166" s="11" t="s">
        <v>52642</v>
      </c>
      <c r="B22166" s="11" t="s">
        <v>76565</v>
      </c>
      <c r="C22166" s="12" t="s">
        <v>52643</v>
      </c>
      <c r="D22166" s="11" t="s">
        <v>19584</v>
      </c>
    </row>
    <row r="22167" spans="1:4" ht="30" x14ac:dyDescent="0.25">
      <c r="A22167" s="11" t="s">
        <v>52644</v>
      </c>
      <c r="B22167" s="11" t="s">
        <v>76566</v>
      </c>
      <c r="C22167" s="12" t="s">
        <v>52643</v>
      </c>
      <c r="D22167" s="11" t="s">
        <v>19584</v>
      </c>
    </row>
    <row r="22168" spans="1:4" x14ac:dyDescent="0.25">
      <c r="A22168" s="11" t="s">
        <v>52645</v>
      </c>
      <c r="B22168" s="11" t="s">
        <v>76567</v>
      </c>
      <c r="C22168" s="12" t="s">
        <v>52646</v>
      </c>
      <c r="D22168" s="11" t="s">
        <v>19584</v>
      </c>
    </row>
    <row r="22169" spans="1:4" x14ac:dyDescent="0.25">
      <c r="A22169" s="11" t="s">
        <v>52647</v>
      </c>
      <c r="B22169" s="11" t="s">
        <v>76568</v>
      </c>
      <c r="C22169" s="12" t="s">
        <v>52646</v>
      </c>
      <c r="D22169" s="11" t="s">
        <v>19584</v>
      </c>
    </row>
    <row r="22170" spans="1:4" ht="30" x14ac:dyDescent="0.25">
      <c r="A22170" s="11" t="s">
        <v>52648</v>
      </c>
      <c r="B22170" s="11" t="s">
        <v>76569</v>
      </c>
      <c r="C22170" s="12" t="s">
        <v>52649</v>
      </c>
      <c r="D22170" s="11" t="s">
        <v>19584</v>
      </c>
    </row>
    <row r="22171" spans="1:4" ht="30" x14ac:dyDescent="0.25">
      <c r="A22171" s="11" t="s">
        <v>52650</v>
      </c>
      <c r="B22171" s="11" t="s">
        <v>76570</v>
      </c>
      <c r="C22171" s="12" t="s">
        <v>52649</v>
      </c>
      <c r="D22171" s="11" t="s">
        <v>19584</v>
      </c>
    </row>
    <row r="22172" spans="1:4" ht="30" x14ac:dyDescent="0.25">
      <c r="A22172" s="11" t="s">
        <v>52651</v>
      </c>
      <c r="B22172" s="11" t="s">
        <v>76571</v>
      </c>
      <c r="C22172" s="12" t="s">
        <v>52652</v>
      </c>
      <c r="D22172" s="11" t="s">
        <v>19584</v>
      </c>
    </row>
    <row r="22173" spans="1:4" ht="30" x14ac:dyDescent="0.25">
      <c r="A22173" s="11" t="s">
        <v>52653</v>
      </c>
      <c r="B22173" s="11" t="s">
        <v>76572</v>
      </c>
      <c r="C22173" s="12" t="s">
        <v>52652</v>
      </c>
      <c r="D22173" s="11" t="s">
        <v>19584</v>
      </c>
    </row>
    <row r="22174" spans="1:4" x14ac:dyDescent="0.25">
      <c r="A22174" s="11" t="s">
        <v>52654</v>
      </c>
      <c r="B22174" s="11" t="s">
        <v>76573</v>
      </c>
      <c r="C22174" s="12" t="s">
        <v>52655</v>
      </c>
      <c r="D22174" s="11" t="s">
        <v>19584</v>
      </c>
    </row>
    <row r="22175" spans="1:4" x14ac:dyDescent="0.25">
      <c r="A22175" s="11" t="s">
        <v>52656</v>
      </c>
      <c r="B22175" s="11" t="s">
        <v>76574</v>
      </c>
      <c r="C22175" s="12" t="s">
        <v>52655</v>
      </c>
      <c r="D22175" s="11" t="s">
        <v>19584</v>
      </c>
    </row>
    <row r="22176" spans="1:4" ht="30" x14ac:dyDescent="0.25">
      <c r="A22176" s="11" t="s">
        <v>52657</v>
      </c>
      <c r="B22176" s="11" t="s">
        <v>76575</v>
      </c>
      <c r="C22176" s="12" t="s">
        <v>52658</v>
      </c>
      <c r="D22176" s="11" t="s">
        <v>19584</v>
      </c>
    </row>
    <row r="22177" spans="1:4" ht="30" x14ac:dyDescent="0.25">
      <c r="A22177" s="11" t="s">
        <v>52659</v>
      </c>
      <c r="B22177" s="11" t="s">
        <v>76576</v>
      </c>
      <c r="C22177" s="12" t="s">
        <v>52658</v>
      </c>
      <c r="D22177" s="11" t="s">
        <v>19584</v>
      </c>
    </row>
    <row r="22178" spans="1:4" ht="30" x14ac:dyDescent="0.25">
      <c r="A22178" s="11" t="s">
        <v>52660</v>
      </c>
      <c r="B22178" s="11" t="s">
        <v>76577</v>
      </c>
      <c r="C22178" s="12" t="s">
        <v>52661</v>
      </c>
      <c r="D22178" s="11" t="s">
        <v>19584</v>
      </c>
    </row>
    <row r="22179" spans="1:4" ht="30" x14ac:dyDescent="0.25">
      <c r="A22179" s="11" t="s">
        <v>52662</v>
      </c>
      <c r="B22179" s="11" t="s">
        <v>76578</v>
      </c>
      <c r="C22179" s="12" t="s">
        <v>52661</v>
      </c>
      <c r="D22179" s="11" t="s">
        <v>19584</v>
      </c>
    </row>
    <row r="22180" spans="1:4" ht="30" x14ac:dyDescent="0.25">
      <c r="A22180" s="11" t="s">
        <v>52663</v>
      </c>
      <c r="B22180" s="11" t="s">
        <v>76579</v>
      </c>
      <c r="C22180" s="12" t="s">
        <v>52664</v>
      </c>
      <c r="D22180" s="11" t="s">
        <v>19584</v>
      </c>
    </row>
    <row r="22181" spans="1:4" ht="30" x14ac:dyDescent="0.25">
      <c r="A22181" s="11" t="s">
        <v>52665</v>
      </c>
      <c r="B22181" s="11" t="s">
        <v>76580</v>
      </c>
      <c r="C22181" s="12" t="s">
        <v>52664</v>
      </c>
      <c r="D22181" s="11" t="s">
        <v>19584</v>
      </c>
    </row>
    <row r="22182" spans="1:4" ht="30" x14ac:dyDescent="0.25">
      <c r="A22182" s="11" t="s">
        <v>52666</v>
      </c>
      <c r="B22182" s="11" t="s">
        <v>76581</v>
      </c>
      <c r="C22182" s="12" t="s">
        <v>52667</v>
      </c>
      <c r="D22182" s="11" t="s">
        <v>19560</v>
      </c>
    </row>
    <row r="22183" spans="1:4" ht="30" x14ac:dyDescent="0.25">
      <c r="A22183" s="11" t="s">
        <v>52668</v>
      </c>
      <c r="B22183" s="11" t="s">
        <v>76582</v>
      </c>
      <c r="C22183" s="12" t="s">
        <v>52667</v>
      </c>
      <c r="D22183" s="11" t="s">
        <v>19560</v>
      </c>
    </row>
    <row r="22184" spans="1:4" ht="30" x14ac:dyDescent="0.25">
      <c r="A22184" s="11" t="s">
        <v>52669</v>
      </c>
      <c r="B22184" s="11" t="s">
        <v>76583</v>
      </c>
      <c r="C22184" s="12" t="s">
        <v>52670</v>
      </c>
      <c r="D22184" s="11" t="s">
        <v>19560</v>
      </c>
    </row>
    <row r="22185" spans="1:4" ht="30" x14ac:dyDescent="0.25">
      <c r="A22185" s="11" t="s">
        <v>52671</v>
      </c>
      <c r="B22185" s="11" t="s">
        <v>76584</v>
      </c>
      <c r="C22185" s="12" t="s">
        <v>52670</v>
      </c>
      <c r="D22185" s="11" t="s">
        <v>19560</v>
      </c>
    </row>
    <row r="22186" spans="1:4" ht="30" x14ac:dyDescent="0.25">
      <c r="A22186" s="11" t="s">
        <v>52672</v>
      </c>
      <c r="B22186" s="11" t="s">
        <v>76585</v>
      </c>
      <c r="C22186" s="12" t="s">
        <v>52673</v>
      </c>
      <c r="D22186" s="11" t="s">
        <v>19560</v>
      </c>
    </row>
    <row r="22187" spans="1:4" ht="30" x14ac:dyDescent="0.25">
      <c r="A22187" s="11" t="s">
        <v>52674</v>
      </c>
      <c r="B22187" s="11" t="s">
        <v>76586</v>
      </c>
      <c r="C22187" s="12" t="s">
        <v>52673</v>
      </c>
      <c r="D22187" s="11" t="s">
        <v>19560</v>
      </c>
    </row>
    <row r="22188" spans="1:4" ht="30" x14ac:dyDescent="0.25">
      <c r="A22188" s="11" t="s">
        <v>52675</v>
      </c>
      <c r="B22188" s="11" t="s">
        <v>76587</v>
      </c>
      <c r="C22188" s="12" t="s">
        <v>52676</v>
      </c>
      <c r="D22188" s="11" t="s">
        <v>19560</v>
      </c>
    </row>
    <row r="22189" spans="1:4" ht="30" x14ac:dyDescent="0.25">
      <c r="A22189" s="11" t="s">
        <v>52677</v>
      </c>
      <c r="B22189" s="11" t="s">
        <v>76588</v>
      </c>
      <c r="C22189" s="12" t="s">
        <v>52676</v>
      </c>
      <c r="D22189" s="11" t="s">
        <v>19560</v>
      </c>
    </row>
    <row r="22190" spans="1:4" ht="30" x14ac:dyDescent="0.25">
      <c r="A22190" s="11" t="s">
        <v>52678</v>
      </c>
      <c r="B22190" s="11" t="s">
        <v>76589</v>
      </c>
      <c r="C22190" s="12" t="s">
        <v>52679</v>
      </c>
      <c r="D22190" s="11" t="s">
        <v>19560</v>
      </c>
    </row>
    <row r="22191" spans="1:4" ht="30" x14ac:dyDescent="0.25">
      <c r="A22191" s="11" t="s">
        <v>52680</v>
      </c>
      <c r="B22191" s="11" t="s">
        <v>76590</v>
      </c>
      <c r="C22191" s="12" t="s">
        <v>52679</v>
      </c>
      <c r="D22191" s="11" t="s">
        <v>19560</v>
      </c>
    </row>
    <row r="22192" spans="1:4" x14ac:dyDescent="0.25">
      <c r="A22192" s="11" t="s">
        <v>52681</v>
      </c>
      <c r="B22192" s="11" t="s">
        <v>76591</v>
      </c>
      <c r="C22192" s="12" t="s">
        <v>52682</v>
      </c>
      <c r="D22192" s="11" t="s">
        <v>19584</v>
      </c>
    </row>
    <row r="22193" spans="1:4" x14ac:dyDescent="0.25">
      <c r="A22193" s="11" t="s">
        <v>52683</v>
      </c>
      <c r="B22193" s="11" t="s">
        <v>76592</v>
      </c>
      <c r="C22193" s="12" t="s">
        <v>52682</v>
      </c>
      <c r="D22193" s="11" t="s">
        <v>19584</v>
      </c>
    </row>
    <row r="22194" spans="1:4" x14ac:dyDescent="0.25">
      <c r="A22194" s="11" t="s">
        <v>52684</v>
      </c>
      <c r="B22194" s="11" t="s">
        <v>76593</v>
      </c>
      <c r="C22194" s="12" t="s">
        <v>52685</v>
      </c>
      <c r="D22194" s="11" t="s">
        <v>19584</v>
      </c>
    </row>
    <row r="22195" spans="1:4" x14ac:dyDescent="0.25">
      <c r="A22195" s="11" t="s">
        <v>52686</v>
      </c>
      <c r="B22195" s="11" t="s">
        <v>76594</v>
      </c>
      <c r="C22195" s="12" t="s">
        <v>52685</v>
      </c>
      <c r="D22195" s="11" t="s">
        <v>19584</v>
      </c>
    </row>
    <row r="22196" spans="1:4" x14ac:dyDescent="0.25">
      <c r="A22196" s="11" t="s">
        <v>52687</v>
      </c>
      <c r="B22196" s="11" t="s">
        <v>76595</v>
      </c>
      <c r="C22196" s="12" t="s">
        <v>52688</v>
      </c>
      <c r="D22196" s="11" t="s">
        <v>19584</v>
      </c>
    </row>
    <row r="22197" spans="1:4" x14ac:dyDescent="0.25">
      <c r="A22197" s="11" t="s">
        <v>52689</v>
      </c>
      <c r="B22197" s="11" t="s">
        <v>76596</v>
      </c>
      <c r="C22197" s="12" t="s">
        <v>52688</v>
      </c>
      <c r="D22197" s="11" t="s">
        <v>19584</v>
      </c>
    </row>
    <row r="22198" spans="1:4" x14ac:dyDescent="0.25">
      <c r="A22198" s="11" t="s">
        <v>52690</v>
      </c>
      <c r="B22198" s="11" t="s">
        <v>76597</v>
      </c>
      <c r="C22198" s="12" t="s">
        <v>52691</v>
      </c>
      <c r="D22198" s="11" t="s">
        <v>19584</v>
      </c>
    </row>
    <row r="22199" spans="1:4" x14ac:dyDescent="0.25">
      <c r="A22199" s="11" t="s">
        <v>52692</v>
      </c>
      <c r="B22199" s="11" t="s">
        <v>76598</v>
      </c>
      <c r="C22199" s="12" t="s">
        <v>52691</v>
      </c>
      <c r="D22199" s="11" t="s">
        <v>19584</v>
      </c>
    </row>
    <row r="22200" spans="1:4" x14ac:dyDescent="0.25">
      <c r="A22200" s="11" t="s">
        <v>52693</v>
      </c>
      <c r="B22200" s="11" t="s">
        <v>76599</v>
      </c>
      <c r="C22200" s="12" t="s">
        <v>52694</v>
      </c>
      <c r="D22200" s="11" t="s">
        <v>19584</v>
      </c>
    </row>
    <row r="22201" spans="1:4" x14ac:dyDescent="0.25">
      <c r="A22201" s="11" t="s">
        <v>52695</v>
      </c>
      <c r="B22201" s="11" t="s">
        <v>76600</v>
      </c>
      <c r="C22201" s="12" t="s">
        <v>52694</v>
      </c>
      <c r="D22201" s="11" t="s">
        <v>19584</v>
      </c>
    </row>
    <row r="22202" spans="1:4" x14ac:dyDescent="0.25">
      <c r="A22202" s="11" t="s">
        <v>52696</v>
      </c>
      <c r="B22202" s="11" t="s">
        <v>76601</v>
      </c>
      <c r="C22202" s="12" t="s">
        <v>52697</v>
      </c>
      <c r="D22202" s="11" t="s">
        <v>19584</v>
      </c>
    </row>
    <row r="22203" spans="1:4" x14ac:dyDescent="0.25">
      <c r="A22203" s="11" t="s">
        <v>52698</v>
      </c>
      <c r="B22203" s="11" t="s">
        <v>76602</v>
      </c>
      <c r="C22203" s="12" t="s">
        <v>52697</v>
      </c>
      <c r="D22203" s="11" t="s">
        <v>19584</v>
      </c>
    </row>
    <row r="22204" spans="1:4" ht="30" x14ac:dyDescent="0.25">
      <c r="A22204" s="11" t="s">
        <v>52699</v>
      </c>
      <c r="B22204" s="11" t="s">
        <v>76603</v>
      </c>
      <c r="C22204" s="12" t="s">
        <v>52700</v>
      </c>
      <c r="D22204" s="11" t="s">
        <v>19560</v>
      </c>
    </row>
    <row r="22205" spans="1:4" ht="30" x14ac:dyDescent="0.25">
      <c r="A22205" s="11" t="s">
        <v>52701</v>
      </c>
      <c r="B22205" s="11" t="s">
        <v>76604</v>
      </c>
      <c r="C22205" s="12" t="s">
        <v>52700</v>
      </c>
      <c r="D22205" s="11" t="s">
        <v>19560</v>
      </c>
    </row>
    <row r="22206" spans="1:4" ht="30" x14ac:dyDescent="0.25">
      <c r="A22206" s="11" t="s">
        <v>52702</v>
      </c>
      <c r="B22206" s="11" t="s">
        <v>76605</v>
      </c>
      <c r="C22206" s="12" t="s">
        <v>52703</v>
      </c>
      <c r="D22206" s="11" t="s">
        <v>19560</v>
      </c>
    </row>
    <row r="22207" spans="1:4" ht="30" x14ac:dyDescent="0.25">
      <c r="A22207" s="11" t="s">
        <v>52704</v>
      </c>
      <c r="B22207" s="11" t="s">
        <v>76606</v>
      </c>
      <c r="C22207" s="12" t="s">
        <v>52703</v>
      </c>
      <c r="D22207" s="11" t="s">
        <v>19560</v>
      </c>
    </row>
    <row r="22208" spans="1:4" ht="30" x14ac:dyDescent="0.25">
      <c r="A22208" s="11" t="s">
        <v>52705</v>
      </c>
      <c r="B22208" s="11" t="s">
        <v>76607</v>
      </c>
      <c r="C22208" s="12" t="s">
        <v>52706</v>
      </c>
      <c r="D22208" s="11" t="s">
        <v>19560</v>
      </c>
    </row>
    <row r="22209" spans="1:4" ht="30" x14ac:dyDescent="0.25">
      <c r="A22209" s="11" t="s">
        <v>52707</v>
      </c>
      <c r="B22209" s="11" t="s">
        <v>76608</v>
      </c>
      <c r="C22209" s="12" t="s">
        <v>52706</v>
      </c>
      <c r="D22209" s="11" t="s">
        <v>19560</v>
      </c>
    </row>
    <row r="22210" spans="1:4" ht="30" x14ac:dyDescent="0.25">
      <c r="A22210" s="11" t="s">
        <v>52708</v>
      </c>
      <c r="B22210" s="11" t="s">
        <v>76609</v>
      </c>
      <c r="C22210" s="12" t="s">
        <v>52709</v>
      </c>
      <c r="D22210" s="11" t="s">
        <v>19560</v>
      </c>
    </row>
    <row r="22211" spans="1:4" ht="30" x14ac:dyDescent="0.25">
      <c r="A22211" s="11" t="s">
        <v>52710</v>
      </c>
      <c r="B22211" s="11" t="s">
        <v>76610</v>
      </c>
      <c r="C22211" s="12" t="s">
        <v>52709</v>
      </c>
      <c r="D22211" s="11" t="s">
        <v>19560</v>
      </c>
    </row>
    <row r="22212" spans="1:4" ht="30" x14ac:dyDescent="0.25">
      <c r="A22212" s="11" t="s">
        <v>52711</v>
      </c>
      <c r="B22212" s="11" t="s">
        <v>76611</v>
      </c>
      <c r="C22212" s="12" t="s">
        <v>52712</v>
      </c>
      <c r="D22212" s="11" t="s">
        <v>19560</v>
      </c>
    </row>
    <row r="22213" spans="1:4" ht="30" x14ac:dyDescent="0.25">
      <c r="A22213" s="11" t="s">
        <v>52713</v>
      </c>
      <c r="B22213" s="11" t="s">
        <v>76612</v>
      </c>
      <c r="C22213" s="12" t="s">
        <v>52712</v>
      </c>
      <c r="D22213" s="11" t="s">
        <v>19560</v>
      </c>
    </row>
    <row r="22214" spans="1:4" ht="30" x14ac:dyDescent="0.25">
      <c r="A22214" s="11" t="s">
        <v>52714</v>
      </c>
      <c r="B22214" s="11" t="s">
        <v>76613</v>
      </c>
      <c r="C22214" s="12" t="s">
        <v>52715</v>
      </c>
      <c r="D22214" s="11" t="s">
        <v>19584</v>
      </c>
    </row>
    <row r="22215" spans="1:4" ht="30" x14ac:dyDescent="0.25">
      <c r="A22215" s="11" t="s">
        <v>52716</v>
      </c>
      <c r="B22215" s="11" t="s">
        <v>76614</v>
      </c>
      <c r="C22215" s="12" t="s">
        <v>52715</v>
      </c>
      <c r="D22215" s="11" t="s">
        <v>19584</v>
      </c>
    </row>
    <row r="22216" spans="1:4" ht="30" x14ac:dyDescent="0.25">
      <c r="A22216" s="11" t="s">
        <v>52717</v>
      </c>
      <c r="B22216" s="11" t="s">
        <v>76615</v>
      </c>
      <c r="C22216" s="12" t="s">
        <v>52718</v>
      </c>
      <c r="D22216" s="11" t="s">
        <v>19584</v>
      </c>
    </row>
    <row r="22217" spans="1:4" ht="30" x14ac:dyDescent="0.25">
      <c r="A22217" s="11" t="s">
        <v>52719</v>
      </c>
      <c r="B22217" s="11" t="s">
        <v>76616</v>
      </c>
      <c r="C22217" s="12" t="s">
        <v>52718</v>
      </c>
      <c r="D22217" s="11" t="s">
        <v>19584</v>
      </c>
    </row>
    <row r="22218" spans="1:4" ht="30" x14ac:dyDescent="0.25">
      <c r="A22218" s="11" t="s">
        <v>52720</v>
      </c>
      <c r="B22218" s="11" t="s">
        <v>76617</v>
      </c>
      <c r="C22218" s="12" t="s">
        <v>52721</v>
      </c>
      <c r="D22218" s="11" t="s">
        <v>19584</v>
      </c>
    </row>
    <row r="22219" spans="1:4" ht="30" x14ac:dyDescent="0.25">
      <c r="A22219" s="11" t="s">
        <v>52722</v>
      </c>
      <c r="B22219" s="11" t="s">
        <v>76618</v>
      </c>
      <c r="C22219" s="12" t="s">
        <v>52721</v>
      </c>
      <c r="D22219" s="11" t="s">
        <v>19584</v>
      </c>
    </row>
    <row r="22220" spans="1:4" ht="30" x14ac:dyDescent="0.25">
      <c r="A22220" s="11" t="s">
        <v>52723</v>
      </c>
      <c r="B22220" s="11" t="s">
        <v>76619</v>
      </c>
      <c r="C22220" s="12" t="s">
        <v>52724</v>
      </c>
      <c r="D22220" s="11" t="s">
        <v>19584</v>
      </c>
    </row>
    <row r="22221" spans="1:4" ht="30" x14ac:dyDescent="0.25">
      <c r="A22221" s="11" t="s">
        <v>52725</v>
      </c>
      <c r="B22221" s="11" t="s">
        <v>76620</v>
      </c>
      <c r="C22221" s="12" t="s">
        <v>52724</v>
      </c>
      <c r="D22221" s="11" t="s">
        <v>19584</v>
      </c>
    </row>
    <row r="22222" spans="1:4" ht="30" x14ac:dyDescent="0.25">
      <c r="A22222" s="11" t="s">
        <v>52726</v>
      </c>
      <c r="B22222" s="11" t="s">
        <v>76621</v>
      </c>
      <c r="C22222" s="12" t="s">
        <v>52727</v>
      </c>
      <c r="D22222" s="11" t="s">
        <v>19584</v>
      </c>
    </row>
    <row r="22223" spans="1:4" ht="30" x14ac:dyDescent="0.25">
      <c r="A22223" s="11" t="s">
        <v>52728</v>
      </c>
      <c r="B22223" s="11" t="s">
        <v>76622</v>
      </c>
      <c r="C22223" s="12" t="s">
        <v>52727</v>
      </c>
      <c r="D22223" s="11" t="s">
        <v>19584</v>
      </c>
    </row>
    <row r="22224" spans="1:4" ht="30" x14ac:dyDescent="0.25">
      <c r="A22224" s="11" t="s">
        <v>52729</v>
      </c>
      <c r="B22224" s="11" t="s">
        <v>76623</v>
      </c>
      <c r="C22224" s="12" t="s">
        <v>52730</v>
      </c>
      <c r="D22224" s="11" t="s">
        <v>19584</v>
      </c>
    </row>
    <row r="22225" spans="1:4" ht="30" x14ac:dyDescent="0.25">
      <c r="A22225" s="11" t="s">
        <v>52731</v>
      </c>
      <c r="B22225" s="11" t="s">
        <v>76624</v>
      </c>
      <c r="C22225" s="12" t="s">
        <v>52730</v>
      </c>
      <c r="D22225" s="11" t="s">
        <v>19584</v>
      </c>
    </row>
    <row r="22226" spans="1:4" ht="30" x14ac:dyDescent="0.25">
      <c r="A22226" s="11" t="s">
        <v>52732</v>
      </c>
      <c r="B22226" s="11" t="s">
        <v>76625</v>
      </c>
      <c r="C22226" s="12" t="s">
        <v>52733</v>
      </c>
      <c r="D22226" s="11" t="s">
        <v>19584</v>
      </c>
    </row>
    <row r="22227" spans="1:4" ht="30" x14ac:dyDescent="0.25">
      <c r="A22227" s="11" t="s">
        <v>52734</v>
      </c>
      <c r="B22227" s="11" t="s">
        <v>76626</v>
      </c>
      <c r="C22227" s="12" t="s">
        <v>52733</v>
      </c>
      <c r="D22227" s="11" t="s">
        <v>19584</v>
      </c>
    </row>
    <row r="22228" spans="1:4" ht="30" x14ac:dyDescent="0.25">
      <c r="A22228" s="11" t="s">
        <v>52735</v>
      </c>
      <c r="B22228" s="11" t="s">
        <v>76627</v>
      </c>
      <c r="C22228" s="12" t="s">
        <v>52736</v>
      </c>
      <c r="D22228" s="11" t="s">
        <v>19584</v>
      </c>
    </row>
    <row r="22229" spans="1:4" ht="30" x14ac:dyDescent="0.25">
      <c r="A22229" s="11" t="s">
        <v>52737</v>
      </c>
      <c r="B22229" s="11" t="s">
        <v>76628</v>
      </c>
      <c r="C22229" s="12" t="s">
        <v>52736</v>
      </c>
      <c r="D22229" s="11" t="s">
        <v>19584</v>
      </c>
    </row>
    <row r="22230" spans="1:4" ht="30" x14ac:dyDescent="0.25">
      <c r="A22230" s="11" t="s">
        <v>52738</v>
      </c>
      <c r="B22230" s="11" t="s">
        <v>76629</v>
      </c>
      <c r="C22230" s="12" t="s">
        <v>52739</v>
      </c>
      <c r="D22230" s="11" t="s">
        <v>19584</v>
      </c>
    </row>
    <row r="22231" spans="1:4" ht="30" x14ac:dyDescent="0.25">
      <c r="A22231" s="11" t="s">
        <v>52740</v>
      </c>
      <c r="B22231" s="11" t="s">
        <v>76630</v>
      </c>
      <c r="C22231" s="12" t="s">
        <v>52739</v>
      </c>
      <c r="D22231" s="11" t="s">
        <v>19584</v>
      </c>
    </row>
    <row r="22232" spans="1:4" ht="30" x14ac:dyDescent="0.25">
      <c r="A22232" s="11" t="s">
        <v>52741</v>
      </c>
      <c r="B22232" s="11" t="s">
        <v>76631</v>
      </c>
      <c r="C22232" s="12" t="s">
        <v>52742</v>
      </c>
      <c r="D22232" s="11" t="s">
        <v>19584</v>
      </c>
    </row>
    <row r="22233" spans="1:4" ht="30" x14ac:dyDescent="0.25">
      <c r="A22233" s="11" t="s">
        <v>52743</v>
      </c>
      <c r="B22233" s="11" t="s">
        <v>76632</v>
      </c>
      <c r="C22233" s="12" t="s">
        <v>52742</v>
      </c>
      <c r="D22233" s="11" t="s">
        <v>19584</v>
      </c>
    </row>
    <row r="22234" spans="1:4" ht="30" x14ac:dyDescent="0.25">
      <c r="A22234" s="11" t="s">
        <v>52744</v>
      </c>
      <c r="B22234" s="11" t="s">
        <v>76633</v>
      </c>
      <c r="C22234" s="12" t="s">
        <v>52745</v>
      </c>
      <c r="D22234" s="11" t="s">
        <v>19584</v>
      </c>
    </row>
    <row r="22235" spans="1:4" ht="30" x14ac:dyDescent="0.25">
      <c r="A22235" s="11" t="s">
        <v>52746</v>
      </c>
      <c r="B22235" s="11" t="s">
        <v>76634</v>
      </c>
      <c r="C22235" s="12" t="s">
        <v>52745</v>
      </c>
      <c r="D22235" s="11" t="s">
        <v>19584</v>
      </c>
    </row>
    <row r="22236" spans="1:4" ht="30" x14ac:dyDescent="0.25">
      <c r="A22236" s="11" t="s">
        <v>52747</v>
      </c>
      <c r="B22236" s="11" t="s">
        <v>76635</v>
      </c>
      <c r="C22236" s="12" t="s">
        <v>52748</v>
      </c>
      <c r="D22236" s="11" t="s">
        <v>19584</v>
      </c>
    </row>
    <row r="22237" spans="1:4" ht="30" x14ac:dyDescent="0.25">
      <c r="A22237" s="11" t="s">
        <v>52749</v>
      </c>
      <c r="B22237" s="11" t="s">
        <v>76636</v>
      </c>
      <c r="C22237" s="12" t="s">
        <v>52748</v>
      </c>
      <c r="D22237" s="11" t="s">
        <v>19584</v>
      </c>
    </row>
    <row r="22238" spans="1:4" ht="30" x14ac:dyDescent="0.25">
      <c r="A22238" s="11" t="s">
        <v>52750</v>
      </c>
      <c r="B22238" s="11" t="s">
        <v>76637</v>
      </c>
      <c r="C22238" s="12" t="s">
        <v>52751</v>
      </c>
      <c r="D22238" s="11" t="s">
        <v>19584</v>
      </c>
    </row>
    <row r="22239" spans="1:4" ht="30" x14ac:dyDescent="0.25">
      <c r="A22239" s="11" t="s">
        <v>52752</v>
      </c>
      <c r="B22239" s="11" t="s">
        <v>76638</v>
      </c>
      <c r="C22239" s="12" t="s">
        <v>52751</v>
      </c>
      <c r="D22239" s="11" t="s">
        <v>19584</v>
      </c>
    </row>
    <row r="22240" spans="1:4" ht="30" x14ac:dyDescent="0.25">
      <c r="A22240" s="11" t="s">
        <v>52753</v>
      </c>
      <c r="B22240" s="11" t="s">
        <v>76639</v>
      </c>
      <c r="C22240" s="12" t="s">
        <v>52754</v>
      </c>
      <c r="D22240" s="11" t="s">
        <v>19584</v>
      </c>
    </row>
    <row r="22241" spans="1:4" ht="30" x14ac:dyDescent="0.25">
      <c r="A22241" s="11" t="s">
        <v>52755</v>
      </c>
      <c r="B22241" s="11" t="s">
        <v>76640</v>
      </c>
      <c r="C22241" s="12" t="s">
        <v>52754</v>
      </c>
      <c r="D22241" s="11" t="s">
        <v>19584</v>
      </c>
    </row>
    <row r="22242" spans="1:4" ht="30" x14ac:dyDescent="0.25">
      <c r="A22242" s="11" t="s">
        <v>52756</v>
      </c>
      <c r="B22242" s="11" t="s">
        <v>76641</v>
      </c>
      <c r="C22242" s="12" t="s">
        <v>52757</v>
      </c>
      <c r="D22242" s="11" t="s">
        <v>19584</v>
      </c>
    </row>
    <row r="22243" spans="1:4" ht="30" x14ac:dyDescent="0.25">
      <c r="A22243" s="11" t="s">
        <v>52758</v>
      </c>
      <c r="B22243" s="11" t="s">
        <v>76642</v>
      </c>
      <c r="C22243" s="12" t="s">
        <v>52757</v>
      </c>
      <c r="D22243" s="11" t="s">
        <v>19584</v>
      </c>
    </row>
    <row r="22244" spans="1:4" x14ac:dyDescent="0.25">
      <c r="A22244" s="11" t="s">
        <v>52759</v>
      </c>
      <c r="B22244" s="11" t="s">
        <v>54448</v>
      </c>
      <c r="C22244" s="12" t="s">
        <v>52760</v>
      </c>
      <c r="D22244" s="11" t="s">
        <v>19584</v>
      </c>
    </row>
    <row r="22245" spans="1:4" x14ac:dyDescent="0.25">
      <c r="A22245" s="11" t="s">
        <v>52761</v>
      </c>
      <c r="B22245" s="11" t="s">
        <v>76643</v>
      </c>
      <c r="C22245" s="12" t="s">
        <v>52760</v>
      </c>
      <c r="D22245" s="11" t="s">
        <v>19584</v>
      </c>
    </row>
    <row r="22246" spans="1:4" x14ac:dyDescent="0.25">
      <c r="A22246" s="11" t="s">
        <v>52762</v>
      </c>
      <c r="B22246" s="11" t="s">
        <v>76644</v>
      </c>
      <c r="C22246" s="12" t="s">
        <v>52763</v>
      </c>
      <c r="D22246" s="11" t="s">
        <v>19584</v>
      </c>
    </row>
    <row r="22247" spans="1:4" x14ac:dyDescent="0.25">
      <c r="A22247" s="11" t="s">
        <v>52764</v>
      </c>
      <c r="B22247" s="11" t="s">
        <v>76645</v>
      </c>
      <c r="C22247" s="12" t="s">
        <v>52763</v>
      </c>
      <c r="D22247" s="11" t="s">
        <v>19584</v>
      </c>
    </row>
    <row r="22248" spans="1:4" ht="30" x14ac:dyDescent="0.25">
      <c r="A22248" s="11" t="s">
        <v>52765</v>
      </c>
      <c r="B22248" s="11" t="s">
        <v>76646</v>
      </c>
      <c r="C22248" s="12" t="s">
        <v>52766</v>
      </c>
      <c r="D22248" s="11" t="s">
        <v>19584</v>
      </c>
    </row>
    <row r="22249" spans="1:4" ht="30" x14ac:dyDescent="0.25">
      <c r="A22249" s="11" t="s">
        <v>52767</v>
      </c>
      <c r="B22249" s="11" t="s">
        <v>76647</v>
      </c>
      <c r="C22249" s="12" t="s">
        <v>52766</v>
      </c>
      <c r="D22249" s="11" t="s">
        <v>19584</v>
      </c>
    </row>
    <row r="22250" spans="1:4" ht="30" x14ac:dyDescent="0.25">
      <c r="A22250" s="11" t="s">
        <v>52768</v>
      </c>
      <c r="B22250" s="11" t="s">
        <v>76648</v>
      </c>
      <c r="C22250" s="12" t="s">
        <v>52769</v>
      </c>
      <c r="D22250" s="11" t="s">
        <v>19584</v>
      </c>
    </row>
    <row r="22251" spans="1:4" ht="30" x14ac:dyDescent="0.25">
      <c r="A22251" s="11" t="s">
        <v>52770</v>
      </c>
      <c r="B22251" s="11" t="s">
        <v>76649</v>
      </c>
      <c r="C22251" s="12" t="s">
        <v>52769</v>
      </c>
      <c r="D22251" s="11" t="s">
        <v>19584</v>
      </c>
    </row>
    <row r="22252" spans="1:4" ht="30" x14ac:dyDescent="0.25">
      <c r="A22252" s="11" t="s">
        <v>52771</v>
      </c>
      <c r="B22252" s="11" t="s">
        <v>76650</v>
      </c>
      <c r="C22252" s="12" t="s">
        <v>52772</v>
      </c>
      <c r="D22252" s="11" t="s">
        <v>19584</v>
      </c>
    </row>
    <row r="22253" spans="1:4" ht="30" x14ac:dyDescent="0.25">
      <c r="A22253" s="11" t="s">
        <v>52773</v>
      </c>
      <c r="B22253" s="11" t="s">
        <v>76651</v>
      </c>
      <c r="C22253" s="12" t="s">
        <v>52772</v>
      </c>
      <c r="D22253" s="11" t="s">
        <v>19584</v>
      </c>
    </row>
    <row r="22254" spans="1:4" ht="30" x14ac:dyDescent="0.25">
      <c r="A22254" s="11" t="s">
        <v>52774</v>
      </c>
      <c r="B22254" s="11" t="s">
        <v>76652</v>
      </c>
      <c r="C22254" s="12" t="s">
        <v>52775</v>
      </c>
      <c r="D22254" s="11" t="s">
        <v>19584</v>
      </c>
    </row>
    <row r="22255" spans="1:4" ht="30" x14ac:dyDescent="0.25">
      <c r="A22255" s="11" t="s">
        <v>52776</v>
      </c>
      <c r="B22255" s="11" t="s">
        <v>76653</v>
      </c>
      <c r="C22255" s="12" t="s">
        <v>52775</v>
      </c>
      <c r="D22255" s="11" t="s">
        <v>19584</v>
      </c>
    </row>
    <row r="22256" spans="1:4" ht="30" x14ac:dyDescent="0.25">
      <c r="A22256" s="11" t="s">
        <v>52777</v>
      </c>
      <c r="B22256" s="11" t="s">
        <v>76654</v>
      </c>
      <c r="C22256" s="12" t="s">
        <v>52778</v>
      </c>
      <c r="D22256" s="11" t="s">
        <v>19584</v>
      </c>
    </row>
    <row r="22257" spans="1:4" ht="30" x14ac:dyDescent="0.25">
      <c r="A22257" s="11" t="s">
        <v>52779</v>
      </c>
      <c r="B22257" s="11" t="s">
        <v>76655</v>
      </c>
      <c r="C22257" s="12" t="s">
        <v>52778</v>
      </c>
      <c r="D22257" s="11" t="s">
        <v>19584</v>
      </c>
    </row>
    <row r="22258" spans="1:4" ht="30" x14ac:dyDescent="0.25">
      <c r="A22258" s="11" t="s">
        <v>52780</v>
      </c>
      <c r="B22258" s="11" t="s">
        <v>76656</v>
      </c>
      <c r="C22258" s="12" t="s">
        <v>52781</v>
      </c>
      <c r="D22258" s="11" t="s">
        <v>19584</v>
      </c>
    </row>
    <row r="22259" spans="1:4" ht="30" x14ac:dyDescent="0.25">
      <c r="A22259" s="11" t="s">
        <v>52782</v>
      </c>
      <c r="B22259" s="11" t="s">
        <v>76657</v>
      </c>
      <c r="C22259" s="12" t="s">
        <v>52781</v>
      </c>
      <c r="D22259" s="11" t="s">
        <v>19584</v>
      </c>
    </row>
    <row r="22260" spans="1:4" ht="30" x14ac:dyDescent="0.25">
      <c r="A22260" s="11" t="s">
        <v>52783</v>
      </c>
      <c r="B22260" s="11" t="s">
        <v>76658</v>
      </c>
      <c r="C22260" s="12" t="s">
        <v>52784</v>
      </c>
      <c r="D22260" s="11" t="s">
        <v>19584</v>
      </c>
    </row>
    <row r="22261" spans="1:4" ht="30" x14ac:dyDescent="0.25">
      <c r="A22261" s="11" t="s">
        <v>52785</v>
      </c>
      <c r="B22261" s="11" t="s">
        <v>76659</v>
      </c>
      <c r="C22261" s="12" t="s">
        <v>52784</v>
      </c>
      <c r="D22261" s="11" t="s">
        <v>19584</v>
      </c>
    </row>
    <row r="22262" spans="1:4" ht="30" x14ac:dyDescent="0.25">
      <c r="A22262" s="11" t="s">
        <v>52786</v>
      </c>
      <c r="B22262" s="11" t="s">
        <v>76660</v>
      </c>
      <c r="C22262" s="12" t="s">
        <v>52787</v>
      </c>
      <c r="D22262" s="11" t="s">
        <v>19584</v>
      </c>
    </row>
    <row r="22263" spans="1:4" ht="30" x14ac:dyDescent="0.25">
      <c r="A22263" s="11" t="s">
        <v>52788</v>
      </c>
      <c r="B22263" s="11" t="s">
        <v>76661</v>
      </c>
      <c r="C22263" s="12" t="s">
        <v>52787</v>
      </c>
      <c r="D22263" s="11" t="s">
        <v>19584</v>
      </c>
    </row>
    <row r="22264" spans="1:4" ht="30" x14ac:dyDescent="0.25">
      <c r="A22264" s="11" t="s">
        <v>52789</v>
      </c>
      <c r="B22264" s="11" t="s">
        <v>76662</v>
      </c>
      <c r="C22264" s="12" t="s">
        <v>52790</v>
      </c>
      <c r="D22264" s="11" t="s">
        <v>19584</v>
      </c>
    </row>
    <row r="22265" spans="1:4" ht="30" x14ac:dyDescent="0.25">
      <c r="A22265" s="11" t="s">
        <v>52791</v>
      </c>
      <c r="B22265" s="11" t="s">
        <v>76663</v>
      </c>
      <c r="C22265" s="12" t="s">
        <v>52790</v>
      </c>
      <c r="D22265" s="11" t="s">
        <v>19584</v>
      </c>
    </row>
    <row r="22266" spans="1:4" ht="30" x14ac:dyDescent="0.25">
      <c r="A22266" s="11" t="s">
        <v>52792</v>
      </c>
      <c r="B22266" s="11" t="s">
        <v>76664</v>
      </c>
      <c r="C22266" s="12" t="s">
        <v>52793</v>
      </c>
      <c r="D22266" s="11" t="s">
        <v>19584</v>
      </c>
    </row>
    <row r="22267" spans="1:4" ht="30" x14ac:dyDescent="0.25">
      <c r="A22267" s="11" t="s">
        <v>52794</v>
      </c>
      <c r="B22267" s="11" t="s">
        <v>76665</v>
      </c>
      <c r="C22267" s="12" t="s">
        <v>52793</v>
      </c>
      <c r="D22267" s="11" t="s">
        <v>19584</v>
      </c>
    </row>
    <row r="22268" spans="1:4" ht="30" x14ac:dyDescent="0.25">
      <c r="A22268" s="11" t="s">
        <v>52795</v>
      </c>
      <c r="B22268" s="11" t="s">
        <v>76666</v>
      </c>
      <c r="C22268" s="12" t="s">
        <v>52796</v>
      </c>
      <c r="D22268" s="11" t="s">
        <v>19584</v>
      </c>
    </row>
    <row r="22269" spans="1:4" ht="30" x14ac:dyDescent="0.25">
      <c r="A22269" s="11" t="s">
        <v>52797</v>
      </c>
      <c r="B22269" s="11" t="s">
        <v>76667</v>
      </c>
      <c r="C22269" s="12" t="s">
        <v>52796</v>
      </c>
      <c r="D22269" s="11" t="s">
        <v>19584</v>
      </c>
    </row>
    <row r="22270" spans="1:4" ht="30" x14ac:dyDescent="0.25">
      <c r="A22270" s="11" t="s">
        <v>52798</v>
      </c>
      <c r="B22270" s="11" t="s">
        <v>76668</v>
      </c>
      <c r="C22270" s="12" t="s">
        <v>52799</v>
      </c>
      <c r="D22270" s="11" t="s">
        <v>19584</v>
      </c>
    </row>
    <row r="22271" spans="1:4" ht="30" x14ac:dyDescent="0.25">
      <c r="A22271" s="11" t="s">
        <v>52800</v>
      </c>
      <c r="B22271" s="11" t="s">
        <v>76669</v>
      </c>
      <c r="C22271" s="12" t="s">
        <v>52799</v>
      </c>
      <c r="D22271" s="11" t="s">
        <v>19584</v>
      </c>
    </row>
    <row r="22272" spans="1:4" ht="30" x14ac:dyDescent="0.25">
      <c r="A22272" s="11" t="s">
        <v>52801</v>
      </c>
      <c r="B22272" s="11" t="s">
        <v>76670</v>
      </c>
      <c r="C22272" s="12" t="s">
        <v>52802</v>
      </c>
      <c r="D22272" s="11" t="s">
        <v>19584</v>
      </c>
    </row>
    <row r="22273" spans="1:4" ht="30" x14ac:dyDescent="0.25">
      <c r="A22273" s="11" t="s">
        <v>52803</v>
      </c>
      <c r="B22273" s="11" t="s">
        <v>76671</v>
      </c>
      <c r="C22273" s="12" t="s">
        <v>52802</v>
      </c>
      <c r="D22273" s="11" t="s">
        <v>19584</v>
      </c>
    </row>
    <row r="22274" spans="1:4" ht="30" x14ac:dyDescent="0.25">
      <c r="A22274" s="11" t="s">
        <v>52804</v>
      </c>
      <c r="B22274" s="11" t="s">
        <v>76672</v>
      </c>
      <c r="C22274" s="12" t="s">
        <v>52805</v>
      </c>
      <c r="D22274" s="11" t="s">
        <v>19584</v>
      </c>
    </row>
    <row r="22275" spans="1:4" ht="30" x14ac:dyDescent="0.25">
      <c r="A22275" s="11" t="s">
        <v>52806</v>
      </c>
      <c r="B22275" s="11" t="s">
        <v>76673</v>
      </c>
      <c r="C22275" s="12" t="s">
        <v>52805</v>
      </c>
      <c r="D22275" s="11" t="s">
        <v>19584</v>
      </c>
    </row>
    <row r="22276" spans="1:4" ht="30" x14ac:dyDescent="0.25">
      <c r="A22276" s="11" t="s">
        <v>52807</v>
      </c>
      <c r="B22276" s="11" t="s">
        <v>76674</v>
      </c>
      <c r="C22276" s="12" t="s">
        <v>52808</v>
      </c>
      <c r="D22276" s="11" t="s">
        <v>19584</v>
      </c>
    </row>
    <row r="22277" spans="1:4" ht="30" x14ac:dyDescent="0.25">
      <c r="A22277" s="11" t="s">
        <v>52809</v>
      </c>
      <c r="B22277" s="11" t="s">
        <v>76675</v>
      </c>
      <c r="C22277" s="12" t="s">
        <v>52808</v>
      </c>
      <c r="D22277" s="11" t="s">
        <v>19584</v>
      </c>
    </row>
    <row r="22278" spans="1:4" ht="30" x14ac:dyDescent="0.25">
      <c r="A22278" s="11" t="s">
        <v>52810</v>
      </c>
      <c r="B22278" s="11" t="s">
        <v>76676</v>
      </c>
      <c r="C22278" s="12" t="s">
        <v>52811</v>
      </c>
      <c r="D22278" s="11" t="s">
        <v>19584</v>
      </c>
    </row>
    <row r="22279" spans="1:4" ht="30" x14ac:dyDescent="0.25">
      <c r="A22279" s="11" t="s">
        <v>52812</v>
      </c>
      <c r="B22279" s="11" t="s">
        <v>76677</v>
      </c>
      <c r="C22279" s="12" t="s">
        <v>52811</v>
      </c>
      <c r="D22279" s="11" t="s">
        <v>19584</v>
      </c>
    </row>
    <row r="22280" spans="1:4" ht="30" x14ac:dyDescent="0.25">
      <c r="A22280" s="11" t="s">
        <v>52813</v>
      </c>
      <c r="B22280" s="11" t="s">
        <v>76678</v>
      </c>
      <c r="C22280" s="12" t="s">
        <v>52814</v>
      </c>
      <c r="D22280" s="11" t="s">
        <v>19584</v>
      </c>
    </row>
    <row r="22281" spans="1:4" ht="30" x14ac:dyDescent="0.25">
      <c r="A22281" s="11" t="s">
        <v>52815</v>
      </c>
      <c r="B22281" s="11" t="s">
        <v>76679</v>
      </c>
      <c r="C22281" s="12" t="s">
        <v>52814</v>
      </c>
      <c r="D22281" s="11" t="s">
        <v>19584</v>
      </c>
    </row>
    <row r="22282" spans="1:4" ht="30" x14ac:dyDescent="0.25">
      <c r="A22282" s="11" t="s">
        <v>52816</v>
      </c>
      <c r="B22282" s="11" t="s">
        <v>76680</v>
      </c>
      <c r="C22282" s="12" t="s">
        <v>52817</v>
      </c>
      <c r="D22282" s="11" t="s">
        <v>19584</v>
      </c>
    </row>
    <row r="22283" spans="1:4" ht="30" x14ac:dyDescent="0.25">
      <c r="A22283" s="11" t="s">
        <v>52818</v>
      </c>
      <c r="B22283" s="11" t="s">
        <v>76681</v>
      </c>
      <c r="C22283" s="12" t="s">
        <v>52817</v>
      </c>
      <c r="D22283" s="11" t="s">
        <v>19584</v>
      </c>
    </row>
    <row r="22284" spans="1:4" ht="30" x14ac:dyDescent="0.25">
      <c r="A22284" s="11" t="s">
        <v>52819</v>
      </c>
      <c r="B22284" s="11" t="s">
        <v>76682</v>
      </c>
      <c r="C22284" s="12" t="s">
        <v>52820</v>
      </c>
      <c r="D22284" s="11" t="s">
        <v>19584</v>
      </c>
    </row>
    <row r="22285" spans="1:4" ht="30" x14ac:dyDescent="0.25">
      <c r="A22285" s="11" t="s">
        <v>52821</v>
      </c>
      <c r="B22285" s="11" t="s">
        <v>76683</v>
      </c>
      <c r="C22285" s="12" t="s">
        <v>52820</v>
      </c>
      <c r="D22285" s="11" t="s">
        <v>19584</v>
      </c>
    </row>
    <row r="22286" spans="1:4" ht="30" x14ac:dyDescent="0.25">
      <c r="A22286" s="11" t="s">
        <v>52822</v>
      </c>
      <c r="B22286" s="11" t="s">
        <v>76684</v>
      </c>
      <c r="C22286" s="12" t="s">
        <v>52823</v>
      </c>
      <c r="D22286" s="11" t="s">
        <v>19584</v>
      </c>
    </row>
    <row r="22287" spans="1:4" ht="30" x14ac:dyDescent="0.25">
      <c r="A22287" s="11" t="s">
        <v>52824</v>
      </c>
      <c r="B22287" s="11" t="s">
        <v>76685</v>
      </c>
      <c r="C22287" s="12" t="s">
        <v>52823</v>
      </c>
      <c r="D22287" s="11" t="s">
        <v>19584</v>
      </c>
    </row>
    <row r="22288" spans="1:4" ht="30" x14ac:dyDescent="0.25">
      <c r="A22288" s="11" t="s">
        <v>52825</v>
      </c>
      <c r="B22288" s="11" t="s">
        <v>76686</v>
      </c>
      <c r="C22288" s="12" t="s">
        <v>52826</v>
      </c>
      <c r="D22288" s="11" t="s">
        <v>19584</v>
      </c>
    </row>
    <row r="22289" spans="1:4" ht="30" x14ac:dyDescent="0.25">
      <c r="A22289" s="11" t="s">
        <v>52827</v>
      </c>
      <c r="B22289" s="11" t="s">
        <v>76687</v>
      </c>
      <c r="C22289" s="12" t="s">
        <v>52826</v>
      </c>
      <c r="D22289" s="11" t="s">
        <v>19584</v>
      </c>
    </row>
    <row r="22290" spans="1:4" ht="30" x14ac:dyDescent="0.25">
      <c r="A22290" s="11" t="s">
        <v>52828</v>
      </c>
      <c r="B22290" s="11" t="s">
        <v>76688</v>
      </c>
      <c r="C22290" s="12" t="s">
        <v>52829</v>
      </c>
      <c r="D22290" s="11" t="s">
        <v>19584</v>
      </c>
    </row>
    <row r="22291" spans="1:4" ht="30" x14ac:dyDescent="0.25">
      <c r="A22291" s="11" t="s">
        <v>52830</v>
      </c>
      <c r="B22291" s="11" t="s">
        <v>76689</v>
      </c>
      <c r="C22291" s="12" t="s">
        <v>52829</v>
      </c>
      <c r="D22291" s="11" t="s">
        <v>19584</v>
      </c>
    </row>
    <row r="22292" spans="1:4" ht="30" x14ac:dyDescent="0.25">
      <c r="A22292" s="11" t="s">
        <v>52831</v>
      </c>
      <c r="B22292" s="11" t="s">
        <v>76690</v>
      </c>
      <c r="C22292" s="12" t="s">
        <v>52832</v>
      </c>
      <c r="D22292" s="11" t="s">
        <v>19584</v>
      </c>
    </row>
    <row r="22293" spans="1:4" ht="30" x14ac:dyDescent="0.25">
      <c r="A22293" s="11" t="s">
        <v>52833</v>
      </c>
      <c r="B22293" s="11" t="s">
        <v>76691</v>
      </c>
      <c r="C22293" s="12" t="s">
        <v>52832</v>
      </c>
      <c r="D22293" s="11" t="s">
        <v>19584</v>
      </c>
    </row>
    <row r="22294" spans="1:4" ht="30" x14ac:dyDescent="0.25">
      <c r="A22294" s="11" t="s">
        <v>52834</v>
      </c>
      <c r="B22294" s="11" t="s">
        <v>76692</v>
      </c>
      <c r="C22294" s="12" t="s">
        <v>52835</v>
      </c>
      <c r="D22294" s="11" t="s">
        <v>19584</v>
      </c>
    </row>
    <row r="22295" spans="1:4" ht="30" x14ac:dyDescent="0.25">
      <c r="A22295" s="11" t="s">
        <v>52836</v>
      </c>
      <c r="B22295" s="11" t="s">
        <v>76693</v>
      </c>
      <c r="C22295" s="12" t="s">
        <v>52835</v>
      </c>
      <c r="D22295" s="11" t="s">
        <v>19584</v>
      </c>
    </row>
    <row r="22296" spans="1:4" ht="30" x14ac:dyDescent="0.25">
      <c r="A22296" s="11" t="s">
        <v>52837</v>
      </c>
      <c r="B22296" s="11" t="s">
        <v>76694</v>
      </c>
      <c r="C22296" s="12" t="s">
        <v>52838</v>
      </c>
      <c r="D22296" s="11" t="s">
        <v>19584</v>
      </c>
    </row>
    <row r="22297" spans="1:4" ht="30" x14ac:dyDescent="0.25">
      <c r="A22297" s="11" t="s">
        <v>52839</v>
      </c>
      <c r="B22297" s="11" t="s">
        <v>76695</v>
      </c>
      <c r="C22297" s="12" t="s">
        <v>52838</v>
      </c>
      <c r="D22297" s="11" t="s">
        <v>19584</v>
      </c>
    </row>
    <row r="22298" spans="1:4" ht="30" x14ac:dyDescent="0.25">
      <c r="A22298" s="11" t="s">
        <v>52840</v>
      </c>
      <c r="B22298" s="11" t="s">
        <v>76696</v>
      </c>
      <c r="C22298" s="12" t="s">
        <v>52841</v>
      </c>
      <c r="D22298" s="11" t="s">
        <v>19584</v>
      </c>
    </row>
    <row r="22299" spans="1:4" ht="30" x14ac:dyDescent="0.25">
      <c r="A22299" s="11" t="s">
        <v>52842</v>
      </c>
      <c r="B22299" s="11" t="s">
        <v>76697</v>
      </c>
      <c r="C22299" s="12" t="s">
        <v>52841</v>
      </c>
      <c r="D22299" s="11" t="s">
        <v>19584</v>
      </c>
    </row>
    <row r="22300" spans="1:4" ht="30" x14ac:dyDescent="0.25">
      <c r="A22300" s="11" t="s">
        <v>52843</v>
      </c>
      <c r="B22300" s="11" t="s">
        <v>76698</v>
      </c>
      <c r="C22300" s="12" t="s">
        <v>52844</v>
      </c>
      <c r="D22300" s="11" t="s">
        <v>19584</v>
      </c>
    </row>
    <row r="22301" spans="1:4" ht="30" x14ac:dyDescent="0.25">
      <c r="A22301" s="11" t="s">
        <v>52845</v>
      </c>
      <c r="B22301" s="11" t="s">
        <v>76699</v>
      </c>
      <c r="C22301" s="12" t="s">
        <v>52844</v>
      </c>
      <c r="D22301" s="11" t="s">
        <v>19584</v>
      </c>
    </row>
    <row r="22302" spans="1:4" ht="30" x14ac:dyDescent="0.25">
      <c r="A22302" s="11" t="s">
        <v>52846</v>
      </c>
      <c r="B22302" s="11" t="s">
        <v>76700</v>
      </c>
      <c r="C22302" s="12" t="s">
        <v>52847</v>
      </c>
      <c r="D22302" s="11" t="s">
        <v>19584</v>
      </c>
    </row>
    <row r="22303" spans="1:4" ht="30" x14ac:dyDescent="0.25">
      <c r="A22303" s="11" t="s">
        <v>52848</v>
      </c>
      <c r="B22303" s="11" t="s">
        <v>76701</v>
      </c>
      <c r="C22303" s="12" t="s">
        <v>52847</v>
      </c>
      <c r="D22303" s="11" t="s">
        <v>19584</v>
      </c>
    </row>
    <row r="22304" spans="1:4" ht="30" x14ac:dyDescent="0.25">
      <c r="A22304" s="11" t="s">
        <v>52849</v>
      </c>
      <c r="B22304" s="11" t="s">
        <v>76702</v>
      </c>
      <c r="C22304" s="12" t="s">
        <v>52850</v>
      </c>
      <c r="D22304" s="11" t="s">
        <v>19584</v>
      </c>
    </row>
    <row r="22305" spans="1:4" ht="30" x14ac:dyDescent="0.25">
      <c r="A22305" s="11" t="s">
        <v>52851</v>
      </c>
      <c r="B22305" s="11" t="s">
        <v>76703</v>
      </c>
      <c r="C22305" s="12" t="s">
        <v>52850</v>
      </c>
      <c r="D22305" s="11" t="s">
        <v>19584</v>
      </c>
    </row>
    <row r="22306" spans="1:4" ht="30" x14ac:dyDescent="0.25">
      <c r="A22306" s="11" t="s">
        <v>52852</v>
      </c>
      <c r="B22306" s="11" t="s">
        <v>76704</v>
      </c>
      <c r="C22306" s="12" t="s">
        <v>52853</v>
      </c>
      <c r="D22306" s="11" t="s">
        <v>19584</v>
      </c>
    </row>
    <row r="22307" spans="1:4" ht="30" x14ac:dyDescent="0.25">
      <c r="A22307" s="11" t="s">
        <v>52854</v>
      </c>
      <c r="B22307" s="11" t="s">
        <v>76705</v>
      </c>
      <c r="C22307" s="12" t="s">
        <v>52853</v>
      </c>
      <c r="D22307" s="11" t="s">
        <v>19584</v>
      </c>
    </row>
    <row r="22308" spans="1:4" ht="30" x14ac:dyDescent="0.25">
      <c r="A22308" s="11" t="s">
        <v>52855</v>
      </c>
      <c r="B22308" s="11" t="s">
        <v>76706</v>
      </c>
      <c r="C22308" s="12" t="s">
        <v>52856</v>
      </c>
      <c r="D22308" s="11" t="s">
        <v>19584</v>
      </c>
    </row>
    <row r="22309" spans="1:4" ht="30" x14ac:dyDescent="0.25">
      <c r="A22309" s="11" t="s">
        <v>52857</v>
      </c>
      <c r="B22309" s="11" t="s">
        <v>76707</v>
      </c>
      <c r="C22309" s="12" t="s">
        <v>52856</v>
      </c>
      <c r="D22309" s="11" t="s">
        <v>19584</v>
      </c>
    </row>
    <row r="22310" spans="1:4" ht="30" x14ac:dyDescent="0.25">
      <c r="A22310" s="11" t="s">
        <v>52858</v>
      </c>
      <c r="B22310" s="11" t="s">
        <v>76708</v>
      </c>
      <c r="C22310" s="12" t="s">
        <v>52859</v>
      </c>
      <c r="D22310" s="11" t="s">
        <v>19584</v>
      </c>
    </row>
    <row r="22311" spans="1:4" ht="30" x14ac:dyDescent="0.25">
      <c r="A22311" s="11" t="s">
        <v>52860</v>
      </c>
      <c r="B22311" s="11" t="s">
        <v>76709</v>
      </c>
      <c r="C22311" s="12" t="s">
        <v>52859</v>
      </c>
      <c r="D22311" s="11" t="s">
        <v>19584</v>
      </c>
    </row>
    <row r="22312" spans="1:4" ht="30" x14ac:dyDescent="0.25">
      <c r="A22312" s="11" t="s">
        <v>52861</v>
      </c>
      <c r="B22312" s="11" t="s">
        <v>76710</v>
      </c>
      <c r="C22312" s="12" t="s">
        <v>52862</v>
      </c>
      <c r="D22312" s="11" t="s">
        <v>19584</v>
      </c>
    </row>
    <row r="22313" spans="1:4" ht="30" x14ac:dyDescent="0.25">
      <c r="A22313" s="11" t="s">
        <v>52863</v>
      </c>
      <c r="B22313" s="11" t="s">
        <v>76711</v>
      </c>
      <c r="C22313" s="12" t="s">
        <v>52862</v>
      </c>
      <c r="D22313" s="11" t="s">
        <v>19584</v>
      </c>
    </row>
    <row r="22314" spans="1:4" ht="30" x14ac:dyDescent="0.25">
      <c r="A22314" s="11" t="s">
        <v>52864</v>
      </c>
      <c r="B22314" s="11" t="s">
        <v>76712</v>
      </c>
      <c r="C22314" s="12" t="s">
        <v>52865</v>
      </c>
      <c r="D22314" s="11" t="s">
        <v>19584</v>
      </c>
    </row>
    <row r="22315" spans="1:4" ht="30" x14ac:dyDescent="0.25">
      <c r="A22315" s="11" t="s">
        <v>52866</v>
      </c>
      <c r="B22315" s="11" t="s">
        <v>76713</v>
      </c>
      <c r="C22315" s="12" t="s">
        <v>52865</v>
      </c>
      <c r="D22315" s="11" t="s">
        <v>19584</v>
      </c>
    </row>
    <row r="22316" spans="1:4" ht="30" x14ac:dyDescent="0.25">
      <c r="A22316" s="11" t="s">
        <v>52867</v>
      </c>
      <c r="B22316" s="11" t="s">
        <v>76714</v>
      </c>
      <c r="C22316" s="12" t="s">
        <v>52868</v>
      </c>
      <c r="D22316" s="11" t="s">
        <v>19584</v>
      </c>
    </row>
    <row r="22317" spans="1:4" ht="30" x14ac:dyDescent="0.25">
      <c r="A22317" s="11" t="s">
        <v>52869</v>
      </c>
      <c r="B22317" s="11" t="s">
        <v>76715</v>
      </c>
      <c r="C22317" s="12" t="s">
        <v>52868</v>
      </c>
      <c r="D22317" s="11" t="s">
        <v>19584</v>
      </c>
    </row>
    <row r="22318" spans="1:4" ht="30" x14ac:dyDescent="0.25">
      <c r="A22318" s="11" t="s">
        <v>52870</v>
      </c>
      <c r="B22318" s="11" t="s">
        <v>76716</v>
      </c>
      <c r="C22318" s="12" t="s">
        <v>52871</v>
      </c>
      <c r="D22318" s="11" t="s">
        <v>19584</v>
      </c>
    </row>
    <row r="22319" spans="1:4" ht="30" x14ac:dyDescent="0.25">
      <c r="A22319" s="11" t="s">
        <v>52872</v>
      </c>
      <c r="B22319" s="11" t="s">
        <v>76717</v>
      </c>
      <c r="C22319" s="12" t="s">
        <v>52871</v>
      </c>
      <c r="D22319" s="11" t="s">
        <v>19584</v>
      </c>
    </row>
    <row r="22320" spans="1:4" ht="30" x14ac:dyDescent="0.25">
      <c r="A22320" s="11" t="s">
        <v>52873</v>
      </c>
      <c r="B22320" s="11" t="s">
        <v>76718</v>
      </c>
      <c r="C22320" s="12" t="s">
        <v>52874</v>
      </c>
      <c r="D22320" s="11" t="s">
        <v>19584</v>
      </c>
    </row>
    <row r="22321" spans="1:4" ht="30" x14ac:dyDescent="0.25">
      <c r="A22321" s="11" t="s">
        <v>52875</v>
      </c>
      <c r="B22321" s="11" t="s">
        <v>76719</v>
      </c>
      <c r="C22321" s="12" t="s">
        <v>52874</v>
      </c>
      <c r="D22321" s="11" t="s">
        <v>19584</v>
      </c>
    </row>
    <row r="22322" spans="1:4" ht="30" x14ac:dyDescent="0.25">
      <c r="A22322" s="11" t="s">
        <v>52876</v>
      </c>
      <c r="B22322" s="11" t="s">
        <v>76720</v>
      </c>
      <c r="C22322" s="12" t="s">
        <v>52877</v>
      </c>
      <c r="D22322" s="11" t="s">
        <v>19584</v>
      </c>
    </row>
    <row r="22323" spans="1:4" ht="30" x14ac:dyDescent="0.25">
      <c r="A22323" s="11" t="s">
        <v>52878</v>
      </c>
      <c r="B22323" s="11" t="s">
        <v>76721</v>
      </c>
      <c r="C22323" s="12" t="s">
        <v>52877</v>
      </c>
      <c r="D22323" s="11" t="s">
        <v>19584</v>
      </c>
    </row>
    <row r="22324" spans="1:4" ht="30" x14ac:dyDescent="0.25">
      <c r="A22324" s="11" t="s">
        <v>52879</v>
      </c>
      <c r="B22324" s="11" t="s">
        <v>76722</v>
      </c>
      <c r="C22324" s="12" t="s">
        <v>52880</v>
      </c>
      <c r="D22324" s="11" t="s">
        <v>19584</v>
      </c>
    </row>
    <row r="22325" spans="1:4" ht="30" x14ac:dyDescent="0.25">
      <c r="A22325" s="11" t="s">
        <v>52881</v>
      </c>
      <c r="B22325" s="11" t="s">
        <v>76723</v>
      </c>
      <c r="C22325" s="12" t="s">
        <v>52880</v>
      </c>
      <c r="D22325" s="11" t="s">
        <v>19584</v>
      </c>
    </row>
    <row r="22326" spans="1:4" ht="30" x14ac:dyDescent="0.25">
      <c r="A22326" s="11" t="s">
        <v>52882</v>
      </c>
      <c r="B22326" s="11" t="s">
        <v>76724</v>
      </c>
      <c r="C22326" s="12" t="s">
        <v>52883</v>
      </c>
      <c r="D22326" s="11" t="s">
        <v>19584</v>
      </c>
    </row>
    <row r="22327" spans="1:4" ht="30" x14ac:dyDescent="0.25">
      <c r="A22327" s="11" t="s">
        <v>52884</v>
      </c>
      <c r="B22327" s="11" t="s">
        <v>76725</v>
      </c>
      <c r="C22327" s="12" t="s">
        <v>52883</v>
      </c>
      <c r="D22327" s="11" t="s">
        <v>19584</v>
      </c>
    </row>
    <row r="22328" spans="1:4" ht="30" x14ac:dyDescent="0.25">
      <c r="A22328" s="11" t="s">
        <v>52885</v>
      </c>
      <c r="B22328" s="11" t="s">
        <v>76726</v>
      </c>
      <c r="C22328" s="12" t="s">
        <v>52886</v>
      </c>
      <c r="D22328" s="11" t="s">
        <v>19584</v>
      </c>
    </row>
    <row r="22329" spans="1:4" ht="30" x14ac:dyDescent="0.25">
      <c r="A22329" s="11" t="s">
        <v>52887</v>
      </c>
      <c r="B22329" s="11" t="s">
        <v>76727</v>
      </c>
      <c r="C22329" s="12" t="s">
        <v>52886</v>
      </c>
      <c r="D22329" s="11" t="s">
        <v>19584</v>
      </c>
    </row>
    <row r="22330" spans="1:4" ht="30" x14ac:dyDescent="0.25">
      <c r="A22330" s="11" t="s">
        <v>52888</v>
      </c>
      <c r="B22330" s="11" t="s">
        <v>76728</v>
      </c>
      <c r="C22330" s="12" t="s">
        <v>52889</v>
      </c>
      <c r="D22330" s="11" t="s">
        <v>19584</v>
      </c>
    </row>
    <row r="22331" spans="1:4" ht="30" x14ac:dyDescent="0.25">
      <c r="A22331" s="11" t="s">
        <v>52890</v>
      </c>
      <c r="B22331" s="11" t="s">
        <v>76729</v>
      </c>
      <c r="C22331" s="12" t="s">
        <v>52889</v>
      </c>
      <c r="D22331" s="11" t="s">
        <v>19584</v>
      </c>
    </row>
    <row r="22332" spans="1:4" ht="30" x14ac:dyDescent="0.25">
      <c r="A22332" s="11" t="s">
        <v>52891</v>
      </c>
      <c r="B22332" s="11" t="s">
        <v>76730</v>
      </c>
      <c r="C22332" s="12" t="s">
        <v>52892</v>
      </c>
      <c r="D22332" s="11" t="s">
        <v>19584</v>
      </c>
    </row>
    <row r="22333" spans="1:4" ht="30" x14ac:dyDescent="0.25">
      <c r="A22333" s="11" t="s">
        <v>52893</v>
      </c>
      <c r="B22333" s="11" t="s">
        <v>76731</v>
      </c>
      <c r="C22333" s="12" t="s">
        <v>52892</v>
      </c>
      <c r="D22333" s="11" t="s">
        <v>19584</v>
      </c>
    </row>
    <row r="22334" spans="1:4" ht="30" x14ac:dyDescent="0.25">
      <c r="A22334" s="11" t="s">
        <v>52894</v>
      </c>
      <c r="B22334" s="11" t="s">
        <v>76732</v>
      </c>
      <c r="C22334" s="12" t="s">
        <v>52895</v>
      </c>
      <c r="D22334" s="11" t="s">
        <v>19584</v>
      </c>
    </row>
    <row r="22335" spans="1:4" ht="30" x14ac:dyDescent="0.25">
      <c r="A22335" s="11" t="s">
        <v>52896</v>
      </c>
      <c r="B22335" s="11" t="s">
        <v>76733</v>
      </c>
      <c r="C22335" s="12" t="s">
        <v>52895</v>
      </c>
      <c r="D22335" s="11" t="s">
        <v>19584</v>
      </c>
    </row>
    <row r="22336" spans="1:4" ht="30" x14ac:dyDescent="0.25">
      <c r="A22336" s="11" t="s">
        <v>52897</v>
      </c>
      <c r="B22336" s="11" t="s">
        <v>76734</v>
      </c>
      <c r="C22336" s="12" t="s">
        <v>52898</v>
      </c>
      <c r="D22336" s="11" t="s">
        <v>19584</v>
      </c>
    </row>
    <row r="22337" spans="1:4" ht="30" x14ac:dyDescent="0.25">
      <c r="A22337" s="11" t="s">
        <v>52899</v>
      </c>
      <c r="B22337" s="11" t="s">
        <v>76735</v>
      </c>
      <c r="C22337" s="12" t="s">
        <v>52898</v>
      </c>
      <c r="D22337" s="11" t="s">
        <v>19584</v>
      </c>
    </row>
    <row r="22338" spans="1:4" ht="30" x14ac:dyDescent="0.25">
      <c r="A22338" s="11" t="s">
        <v>52900</v>
      </c>
      <c r="B22338" s="11" t="s">
        <v>76736</v>
      </c>
      <c r="C22338" s="12" t="s">
        <v>52901</v>
      </c>
      <c r="D22338" s="11" t="s">
        <v>19584</v>
      </c>
    </row>
    <row r="22339" spans="1:4" ht="30" x14ac:dyDescent="0.25">
      <c r="A22339" s="11" t="s">
        <v>52902</v>
      </c>
      <c r="B22339" s="11" t="s">
        <v>76737</v>
      </c>
      <c r="C22339" s="12" t="s">
        <v>52901</v>
      </c>
      <c r="D22339" s="11" t="s">
        <v>19584</v>
      </c>
    </row>
    <row r="22340" spans="1:4" ht="30" x14ac:dyDescent="0.25">
      <c r="A22340" s="11" t="s">
        <v>52903</v>
      </c>
      <c r="B22340" s="11" t="s">
        <v>76738</v>
      </c>
      <c r="C22340" s="12" t="s">
        <v>52904</v>
      </c>
      <c r="D22340" s="11" t="s">
        <v>19584</v>
      </c>
    </row>
    <row r="22341" spans="1:4" ht="30" x14ac:dyDescent="0.25">
      <c r="A22341" s="11" t="s">
        <v>52905</v>
      </c>
      <c r="B22341" s="11" t="s">
        <v>76739</v>
      </c>
      <c r="C22341" s="12" t="s">
        <v>52904</v>
      </c>
      <c r="D22341" s="11" t="s">
        <v>19584</v>
      </c>
    </row>
    <row r="22342" spans="1:4" ht="30" x14ac:dyDescent="0.25">
      <c r="A22342" s="11" t="s">
        <v>52906</v>
      </c>
      <c r="B22342" s="11" t="s">
        <v>76740</v>
      </c>
      <c r="C22342" s="12" t="s">
        <v>52907</v>
      </c>
      <c r="D22342" s="11" t="s">
        <v>19584</v>
      </c>
    </row>
    <row r="22343" spans="1:4" ht="30" x14ac:dyDescent="0.25">
      <c r="A22343" s="11" t="s">
        <v>52908</v>
      </c>
      <c r="B22343" s="11" t="s">
        <v>76741</v>
      </c>
      <c r="C22343" s="12" t="s">
        <v>52907</v>
      </c>
      <c r="D22343" s="11" t="s">
        <v>19584</v>
      </c>
    </row>
    <row r="22344" spans="1:4" ht="30" x14ac:dyDescent="0.25">
      <c r="A22344" s="11" t="s">
        <v>52909</v>
      </c>
      <c r="B22344" s="11" t="s">
        <v>76742</v>
      </c>
      <c r="C22344" s="12" t="s">
        <v>52910</v>
      </c>
      <c r="D22344" s="11" t="s">
        <v>19584</v>
      </c>
    </row>
    <row r="22345" spans="1:4" ht="30" x14ac:dyDescent="0.25">
      <c r="A22345" s="11" t="s">
        <v>52911</v>
      </c>
      <c r="B22345" s="11" t="s">
        <v>76743</v>
      </c>
      <c r="C22345" s="12" t="s">
        <v>52910</v>
      </c>
      <c r="D22345" s="11" t="s">
        <v>19584</v>
      </c>
    </row>
    <row r="22346" spans="1:4" ht="30" x14ac:dyDescent="0.25">
      <c r="A22346" s="11" t="s">
        <v>52912</v>
      </c>
      <c r="B22346" s="11" t="s">
        <v>76744</v>
      </c>
      <c r="C22346" s="12" t="s">
        <v>52913</v>
      </c>
      <c r="D22346" s="11" t="s">
        <v>19584</v>
      </c>
    </row>
    <row r="22347" spans="1:4" ht="30" x14ac:dyDescent="0.25">
      <c r="A22347" s="11" t="s">
        <v>52914</v>
      </c>
      <c r="B22347" s="11" t="s">
        <v>76745</v>
      </c>
      <c r="C22347" s="12" t="s">
        <v>52913</v>
      </c>
      <c r="D22347" s="11" t="s">
        <v>19584</v>
      </c>
    </row>
    <row r="22348" spans="1:4" ht="30" x14ac:dyDescent="0.25">
      <c r="A22348" s="11" t="s">
        <v>52915</v>
      </c>
      <c r="B22348" s="11" t="s">
        <v>76746</v>
      </c>
      <c r="C22348" s="12" t="s">
        <v>52916</v>
      </c>
      <c r="D22348" s="11" t="s">
        <v>19584</v>
      </c>
    </row>
    <row r="22349" spans="1:4" ht="30" x14ac:dyDescent="0.25">
      <c r="A22349" s="11" t="s">
        <v>52917</v>
      </c>
      <c r="B22349" s="11" t="s">
        <v>76747</v>
      </c>
      <c r="C22349" s="12" t="s">
        <v>52916</v>
      </c>
      <c r="D22349" s="11" t="s">
        <v>19584</v>
      </c>
    </row>
    <row r="22350" spans="1:4" ht="30" x14ac:dyDescent="0.25">
      <c r="A22350" s="11" t="s">
        <v>52918</v>
      </c>
      <c r="B22350" s="11" t="s">
        <v>76748</v>
      </c>
      <c r="C22350" s="12" t="s">
        <v>52919</v>
      </c>
      <c r="D22350" s="11" t="s">
        <v>19584</v>
      </c>
    </row>
    <row r="22351" spans="1:4" ht="30" x14ac:dyDescent="0.25">
      <c r="A22351" s="11" t="s">
        <v>52920</v>
      </c>
      <c r="B22351" s="11" t="s">
        <v>76749</v>
      </c>
      <c r="C22351" s="12" t="s">
        <v>52919</v>
      </c>
      <c r="D22351" s="11" t="s">
        <v>19584</v>
      </c>
    </row>
    <row r="22352" spans="1:4" ht="30" x14ac:dyDescent="0.25">
      <c r="A22352" s="11" t="s">
        <v>52921</v>
      </c>
      <c r="B22352" s="11" t="s">
        <v>76750</v>
      </c>
      <c r="C22352" s="12" t="s">
        <v>52922</v>
      </c>
      <c r="D22352" s="11" t="s">
        <v>19584</v>
      </c>
    </row>
    <row r="22353" spans="1:4" ht="30" x14ac:dyDescent="0.25">
      <c r="A22353" s="11" t="s">
        <v>52923</v>
      </c>
      <c r="B22353" s="11" t="s">
        <v>76751</v>
      </c>
      <c r="C22353" s="12" t="s">
        <v>52922</v>
      </c>
      <c r="D22353" s="11" t="s">
        <v>19584</v>
      </c>
    </row>
    <row r="22354" spans="1:4" ht="30" x14ac:dyDescent="0.25">
      <c r="A22354" s="11" t="s">
        <v>52924</v>
      </c>
      <c r="B22354" s="11" t="s">
        <v>76752</v>
      </c>
      <c r="C22354" s="12" t="s">
        <v>52925</v>
      </c>
      <c r="D22354" s="11" t="s">
        <v>19584</v>
      </c>
    </row>
    <row r="22355" spans="1:4" ht="30" x14ac:dyDescent="0.25">
      <c r="A22355" s="11" t="s">
        <v>52926</v>
      </c>
      <c r="B22355" s="11" t="s">
        <v>76753</v>
      </c>
      <c r="C22355" s="12" t="s">
        <v>52925</v>
      </c>
      <c r="D22355" s="11" t="s">
        <v>19584</v>
      </c>
    </row>
    <row r="22356" spans="1:4" ht="30" x14ac:dyDescent="0.25">
      <c r="A22356" s="11" t="s">
        <v>52927</v>
      </c>
      <c r="B22356" s="11" t="s">
        <v>76754</v>
      </c>
      <c r="C22356" s="12" t="s">
        <v>52928</v>
      </c>
      <c r="D22356" s="11" t="s">
        <v>19584</v>
      </c>
    </row>
    <row r="22357" spans="1:4" ht="30" x14ac:dyDescent="0.25">
      <c r="A22357" s="11" t="s">
        <v>52929</v>
      </c>
      <c r="B22357" s="11" t="s">
        <v>76755</v>
      </c>
      <c r="C22357" s="12" t="s">
        <v>52928</v>
      </c>
      <c r="D22357" s="11" t="s">
        <v>19584</v>
      </c>
    </row>
    <row r="22358" spans="1:4" ht="30" x14ac:dyDescent="0.25">
      <c r="A22358" s="11" t="s">
        <v>52930</v>
      </c>
      <c r="B22358" s="11" t="s">
        <v>76756</v>
      </c>
      <c r="C22358" s="12" t="s">
        <v>52931</v>
      </c>
      <c r="D22358" s="11" t="s">
        <v>19584</v>
      </c>
    </row>
    <row r="22359" spans="1:4" ht="30" x14ac:dyDescent="0.25">
      <c r="A22359" s="11" t="s">
        <v>52932</v>
      </c>
      <c r="B22359" s="11" t="s">
        <v>76757</v>
      </c>
      <c r="C22359" s="12" t="s">
        <v>52931</v>
      </c>
      <c r="D22359" s="11" t="s">
        <v>19584</v>
      </c>
    </row>
    <row r="22360" spans="1:4" ht="30" x14ac:dyDescent="0.25">
      <c r="A22360" s="11" t="s">
        <v>52933</v>
      </c>
      <c r="B22360" s="11" t="s">
        <v>76758</v>
      </c>
      <c r="C22360" s="12" t="s">
        <v>52934</v>
      </c>
      <c r="D22360" s="11" t="s">
        <v>19584</v>
      </c>
    </row>
    <row r="22361" spans="1:4" ht="30" x14ac:dyDescent="0.25">
      <c r="A22361" s="11" t="s">
        <v>52935</v>
      </c>
      <c r="B22361" s="11" t="s">
        <v>76759</v>
      </c>
      <c r="C22361" s="12" t="s">
        <v>52934</v>
      </c>
      <c r="D22361" s="11" t="s">
        <v>19584</v>
      </c>
    </row>
    <row r="22362" spans="1:4" ht="30" x14ac:dyDescent="0.25">
      <c r="A22362" s="11" t="s">
        <v>52936</v>
      </c>
      <c r="B22362" s="11" t="s">
        <v>76760</v>
      </c>
      <c r="C22362" s="12" t="s">
        <v>52937</v>
      </c>
      <c r="D22362" s="11" t="s">
        <v>19584</v>
      </c>
    </row>
    <row r="22363" spans="1:4" ht="30" x14ac:dyDescent="0.25">
      <c r="A22363" s="11" t="s">
        <v>52938</v>
      </c>
      <c r="B22363" s="11" t="s">
        <v>76761</v>
      </c>
      <c r="C22363" s="12" t="s">
        <v>52937</v>
      </c>
      <c r="D22363" s="11" t="s">
        <v>19584</v>
      </c>
    </row>
    <row r="22364" spans="1:4" ht="30" x14ac:dyDescent="0.25">
      <c r="A22364" s="11" t="s">
        <v>52939</v>
      </c>
      <c r="B22364" s="11" t="s">
        <v>76762</v>
      </c>
      <c r="C22364" s="12" t="s">
        <v>52940</v>
      </c>
      <c r="D22364" s="11" t="s">
        <v>19584</v>
      </c>
    </row>
    <row r="22365" spans="1:4" ht="30" x14ac:dyDescent="0.25">
      <c r="A22365" s="11" t="s">
        <v>52941</v>
      </c>
      <c r="B22365" s="11" t="s">
        <v>76763</v>
      </c>
      <c r="C22365" s="12" t="s">
        <v>52940</v>
      </c>
      <c r="D22365" s="11" t="s">
        <v>19584</v>
      </c>
    </row>
    <row r="22366" spans="1:4" ht="30" x14ac:dyDescent="0.25">
      <c r="A22366" s="11" t="s">
        <v>52942</v>
      </c>
      <c r="B22366" s="11" t="s">
        <v>76764</v>
      </c>
      <c r="C22366" s="12" t="s">
        <v>52943</v>
      </c>
      <c r="D22366" s="11" t="s">
        <v>19584</v>
      </c>
    </row>
    <row r="22367" spans="1:4" ht="30" x14ac:dyDescent="0.25">
      <c r="A22367" s="11" t="s">
        <v>52944</v>
      </c>
      <c r="B22367" s="11" t="s">
        <v>76765</v>
      </c>
      <c r="C22367" s="12" t="s">
        <v>52943</v>
      </c>
      <c r="D22367" s="11" t="s">
        <v>19584</v>
      </c>
    </row>
    <row r="22368" spans="1:4" ht="30" x14ac:dyDescent="0.25">
      <c r="A22368" s="11" t="s">
        <v>52945</v>
      </c>
      <c r="B22368" s="11" t="s">
        <v>76766</v>
      </c>
      <c r="C22368" s="12" t="s">
        <v>52946</v>
      </c>
      <c r="D22368" s="11" t="s">
        <v>19584</v>
      </c>
    </row>
    <row r="22369" spans="1:4" ht="30" x14ac:dyDescent="0.25">
      <c r="A22369" s="11" t="s">
        <v>52947</v>
      </c>
      <c r="B22369" s="11" t="s">
        <v>76767</v>
      </c>
      <c r="C22369" s="12" t="s">
        <v>52946</v>
      </c>
      <c r="D22369" s="11" t="s">
        <v>19584</v>
      </c>
    </row>
    <row r="22370" spans="1:4" ht="30" x14ac:dyDescent="0.25">
      <c r="A22370" s="11" t="s">
        <v>52948</v>
      </c>
      <c r="B22370" s="11" t="s">
        <v>76768</v>
      </c>
      <c r="C22370" s="12" t="s">
        <v>52949</v>
      </c>
      <c r="D22370" s="11" t="s">
        <v>19584</v>
      </c>
    </row>
    <row r="22371" spans="1:4" ht="30" x14ac:dyDescent="0.25">
      <c r="A22371" s="11" t="s">
        <v>52950</v>
      </c>
      <c r="B22371" s="11" t="s">
        <v>76769</v>
      </c>
      <c r="C22371" s="12" t="s">
        <v>52949</v>
      </c>
      <c r="D22371" s="11" t="s">
        <v>19584</v>
      </c>
    </row>
    <row r="22372" spans="1:4" ht="30" x14ac:dyDescent="0.25">
      <c r="A22372" s="11" t="s">
        <v>52951</v>
      </c>
      <c r="B22372" s="11" t="s">
        <v>76770</v>
      </c>
      <c r="C22372" s="12" t="s">
        <v>52952</v>
      </c>
      <c r="D22372" s="11" t="s">
        <v>19584</v>
      </c>
    </row>
    <row r="22373" spans="1:4" ht="30" x14ac:dyDescent="0.25">
      <c r="A22373" s="11" t="s">
        <v>52953</v>
      </c>
      <c r="B22373" s="11" t="s">
        <v>76771</v>
      </c>
      <c r="C22373" s="12" t="s">
        <v>52952</v>
      </c>
      <c r="D22373" s="11" t="s">
        <v>19584</v>
      </c>
    </row>
    <row r="22374" spans="1:4" ht="30" x14ac:dyDescent="0.25">
      <c r="A22374" s="11" t="s">
        <v>52954</v>
      </c>
      <c r="B22374" s="11" t="s">
        <v>76772</v>
      </c>
      <c r="C22374" s="12" t="s">
        <v>52955</v>
      </c>
      <c r="D22374" s="11" t="s">
        <v>19584</v>
      </c>
    </row>
    <row r="22375" spans="1:4" ht="30" x14ac:dyDescent="0.25">
      <c r="A22375" s="11" t="s">
        <v>52956</v>
      </c>
      <c r="B22375" s="11" t="s">
        <v>76773</v>
      </c>
      <c r="C22375" s="12" t="s">
        <v>52955</v>
      </c>
      <c r="D22375" s="11" t="s">
        <v>19584</v>
      </c>
    </row>
    <row r="22376" spans="1:4" ht="30" x14ac:dyDescent="0.25">
      <c r="A22376" s="11" t="s">
        <v>52957</v>
      </c>
      <c r="B22376" s="11" t="s">
        <v>76774</v>
      </c>
      <c r="C22376" s="12" t="s">
        <v>52958</v>
      </c>
      <c r="D22376" s="11" t="s">
        <v>19584</v>
      </c>
    </row>
    <row r="22377" spans="1:4" ht="30" x14ac:dyDescent="0.25">
      <c r="A22377" s="11" t="s">
        <v>52959</v>
      </c>
      <c r="B22377" s="11" t="s">
        <v>76775</v>
      </c>
      <c r="C22377" s="12" t="s">
        <v>52958</v>
      </c>
      <c r="D22377" s="11" t="s">
        <v>19584</v>
      </c>
    </row>
    <row r="22378" spans="1:4" ht="30" x14ac:dyDescent="0.25">
      <c r="A22378" s="11" t="s">
        <v>52960</v>
      </c>
      <c r="B22378" s="11" t="s">
        <v>76776</v>
      </c>
      <c r="C22378" s="12" t="s">
        <v>52961</v>
      </c>
      <c r="D22378" s="11" t="s">
        <v>19584</v>
      </c>
    </row>
    <row r="22379" spans="1:4" ht="30" x14ac:dyDescent="0.25">
      <c r="A22379" s="11" t="s">
        <v>52962</v>
      </c>
      <c r="B22379" s="11" t="s">
        <v>76777</v>
      </c>
      <c r="C22379" s="12" t="s">
        <v>52961</v>
      </c>
      <c r="D22379" s="11" t="s">
        <v>19584</v>
      </c>
    </row>
    <row r="22380" spans="1:4" ht="30" x14ac:dyDescent="0.25">
      <c r="A22380" s="11" t="s">
        <v>52963</v>
      </c>
      <c r="B22380" s="11" t="s">
        <v>76778</v>
      </c>
      <c r="C22380" s="12" t="s">
        <v>52964</v>
      </c>
      <c r="D22380" s="11" t="s">
        <v>19584</v>
      </c>
    </row>
    <row r="22381" spans="1:4" ht="30" x14ac:dyDescent="0.25">
      <c r="A22381" s="11" t="s">
        <v>52965</v>
      </c>
      <c r="B22381" s="11" t="s">
        <v>76779</v>
      </c>
      <c r="C22381" s="12" t="s">
        <v>52964</v>
      </c>
      <c r="D22381" s="11" t="s">
        <v>19584</v>
      </c>
    </row>
    <row r="22382" spans="1:4" ht="30" x14ac:dyDescent="0.25">
      <c r="A22382" s="11" t="s">
        <v>52966</v>
      </c>
      <c r="B22382" s="11" t="s">
        <v>76780</v>
      </c>
      <c r="C22382" s="12" t="s">
        <v>52967</v>
      </c>
      <c r="D22382" s="11" t="s">
        <v>19584</v>
      </c>
    </row>
    <row r="22383" spans="1:4" ht="30" x14ac:dyDescent="0.25">
      <c r="A22383" s="11" t="s">
        <v>52968</v>
      </c>
      <c r="B22383" s="11" t="s">
        <v>76781</v>
      </c>
      <c r="C22383" s="12" t="s">
        <v>52967</v>
      </c>
      <c r="D22383" s="11" t="s">
        <v>19584</v>
      </c>
    </row>
    <row r="22384" spans="1:4" ht="30" x14ac:dyDescent="0.25">
      <c r="A22384" s="11" t="s">
        <v>52969</v>
      </c>
      <c r="B22384" s="11" t="s">
        <v>76782</v>
      </c>
      <c r="C22384" s="12" t="s">
        <v>52970</v>
      </c>
      <c r="D22384" s="11" t="s">
        <v>19584</v>
      </c>
    </row>
    <row r="22385" spans="1:4" ht="30" x14ac:dyDescent="0.25">
      <c r="A22385" s="11" t="s">
        <v>52971</v>
      </c>
      <c r="B22385" s="11" t="s">
        <v>76783</v>
      </c>
      <c r="C22385" s="12" t="s">
        <v>52970</v>
      </c>
      <c r="D22385" s="11" t="s">
        <v>19584</v>
      </c>
    </row>
    <row r="22386" spans="1:4" ht="30" x14ac:dyDescent="0.25">
      <c r="A22386" s="11" t="s">
        <v>52972</v>
      </c>
      <c r="B22386" s="11" t="s">
        <v>76784</v>
      </c>
      <c r="C22386" s="12" t="s">
        <v>52973</v>
      </c>
      <c r="D22386" s="11" t="s">
        <v>19584</v>
      </c>
    </row>
    <row r="22387" spans="1:4" ht="30" x14ac:dyDescent="0.25">
      <c r="A22387" s="11" t="s">
        <v>52974</v>
      </c>
      <c r="B22387" s="11" t="s">
        <v>76785</v>
      </c>
      <c r="C22387" s="12" t="s">
        <v>52973</v>
      </c>
      <c r="D22387" s="11" t="s">
        <v>19584</v>
      </c>
    </row>
    <row r="22388" spans="1:4" ht="30" x14ac:dyDescent="0.25">
      <c r="A22388" s="11" t="s">
        <v>52975</v>
      </c>
      <c r="B22388" s="11" t="s">
        <v>76786</v>
      </c>
      <c r="C22388" s="12" t="s">
        <v>52976</v>
      </c>
      <c r="D22388" s="11" t="s">
        <v>19584</v>
      </c>
    </row>
    <row r="22389" spans="1:4" ht="30" x14ac:dyDescent="0.25">
      <c r="A22389" s="11" t="s">
        <v>52977</v>
      </c>
      <c r="B22389" s="11" t="s">
        <v>76787</v>
      </c>
      <c r="C22389" s="12" t="s">
        <v>52976</v>
      </c>
      <c r="D22389" s="11" t="s">
        <v>19584</v>
      </c>
    </row>
    <row r="22390" spans="1:4" ht="30" x14ac:dyDescent="0.25">
      <c r="A22390" s="11" t="s">
        <v>52978</v>
      </c>
      <c r="B22390" s="11" t="s">
        <v>76788</v>
      </c>
      <c r="C22390" s="12" t="s">
        <v>52979</v>
      </c>
      <c r="D22390" s="11" t="s">
        <v>19584</v>
      </c>
    </row>
    <row r="22391" spans="1:4" ht="30" x14ac:dyDescent="0.25">
      <c r="A22391" s="11" t="s">
        <v>52980</v>
      </c>
      <c r="B22391" s="11" t="s">
        <v>76789</v>
      </c>
      <c r="C22391" s="12" t="s">
        <v>52979</v>
      </c>
      <c r="D22391" s="11" t="s">
        <v>19584</v>
      </c>
    </row>
    <row r="22392" spans="1:4" ht="30" x14ac:dyDescent="0.25">
      <c r="A22392" s="11" t="s">
        <v>52981</v>
      </c>
      <c r="B22392" s="11" t="s">
        <v>76790</v>
      </c>
      <c r="C22392" s="12" t="s">
        <v>52982</v>
      </c>
      <c r="D22392" s="11" t="s">
        <v>19584</v>
      </c>
    </row>
    <row r="22393" spans="1:4" ht="30" x14ac:dyDescent="0.25">
      <c r="A22393" s="11" t="s">
        <v>52983</v>
      </c>
      <c r="B22393" s="11" t="s">
        <v>76791</v>
      </c>
      <c r="C22393" s="12" t="s">
        <v>52982</v>
      </c>
      <c r="D22393" s="11" t="s">
        <v>19584</v>
      </c>
    </row>
    <row r="22394" spans="1:4" ht="30" x14ac:dyDescent="0.25">
      <c r="A22394" s="11" t="s">
        <v>52984</v>
      </c>
      <c r="B22394" s="11" t="s">
        <v>76792</v>
      </c>
      <c r="C22394" s="12" t="s">
        <v>52985</v>
      </c>
      <c r="D22394" s="11" t="s">
        <v>19584</v>
      </c>
    </row>
    <row r="22395" spans="1:4" ht="30" x14ac:dyDescent="0.25">
      <c r="A22395" s="11" t="s">
        <v>52986</v>
      </c>
      <c r="B22395" s="11" t="s">
        <v>76793</v>
      </c>
      <c r="C22395" s="12" t="s">
        <v>52985</v>
      </c>
      <c r="D22395" s="11" t="s">
        <v>19584</v>
      </c>
    </row>
    <row r="22396" spans="1:4" ht="30" x14ac:dyDescent="0.25">
      <c r="A22396" s="11" t="s">
        <v>52987</v>
      </c>
      <c r="B22396" s="11" t="s">
        <v>76794</v>
      </c>
      <c r="C22396" s="12" t="s">
        <v>52988</v>
      </c>
      <c r="D22396" s="11" t="s">
        <v>19584</v>
      </c>
    </row>
    <row r="22397" spans="1:4" ht="30" x14ac:dyDescent="0.25">
      <c r="A22397" s="11" t="s">
        <v>52989</v>
      </c>
      <c r="B22397" s="11" t="s">
        <v>76795</v>
      </c>
      <c r="C22397" s="12" t="s">
        <v>52988</v>
      </c>
      <c r="D22397" s="11" t="s">
        <v>19584</v>
      </c>
    </row>
    <row r="22398" spans="1:4" ht="30" x14ac:dyDescent="0.25">
      <c r="A22398" s="11" t="s">
        <v>52990</v>
      </c>
      <c r="B22398" s="11" t="s">
        <v>76796</v>
      </c>
      <c r="C22398" s="12" t="s">
        <v>52991</v>
      </c>
      <c r="D22398" s="11" t="s">
        <v>19584</v>
      </c>
    </row>
    <row r="22399" spans="1:4" ht="30" x14ac:dyDescent="0.25">
      <c r="A22399" s="11" t="s">
        <v>52992</v>
      </c>
      <c r="B22399" s="11" t="s">
        <v>76797</v>
      </c>
      <c r="C22399" s="12" t="s">
        <v>52991</v>
      </c>
      <c r="D22399" s="11" t="s">
        <v>19584</v>
      </c>
    </row>
    <row r="22400" spans="1:4" ht="30" x14ac:dyDescent="0.25">
      <c r="A22400" s="11" t="s">
        <v>52993</v>
      </c>
      <c r="B22400" s="11" t="s">
        <v>76798</v>
      </c>
      <c r="C22400" s="12" t="s">
        <v>52994</v>
      </c>
      <c r="D22400" s="11" t="s">
        <v>19584</v>
      </c>
    </row>
    <row r="22401" spans="1:4" ht="30" x14ac:dyDescent="0.25">
      <c r="A22401" s="11" t="s">
        <v>52995</v>
      </c>
      <c r="B22401" s="11" t="s">
        <v>76799</v>
      </c>
      <c r="C22401" s="12" t="s">
        <v>52994</v>
      </c>
      <c r="D22401" s="11" t="s">
        <v>19584</v>
      </c>
    </row>
    <row r="22402" spans="1:4" ht="30" x14ac:dyDescent="0.25">
      <c r="A22402" s="11" t="s">
        <v>52996</v>
      </c>
      <c r="B22402" s="11" t="s">
        <v>76800</v>
      </c>
      <c r="C22402" s="12" t="s">
        <v>52997</v>
      </c>
      <c r="D22402" s="11" t="s">
        <v>19584</v>
      </c>
    </row>
    <row r="22403" spans="1:4" ht="30" x14ac:dyDescent="0.25">
      <c r="A22403" s="11" t="s">
        <v>52998</v>
      </c>
      <c r="B22403" s="11" t="s">
        <v>76801</v>
      </c>
      <c r="C22403" s="12" t="s">
        <v>52997</v>
      </c>
      <c r="D22403" s="11" t="s">
        <v>19584</v>
      </c>
    </row>
    <row r="22404" spans="1:4" ht="30" x14ac:dyDescent="0.25">
      <c r="A22404" s="11" t="s">
        <v>52999</v>
      </c>
      <c r="B22404" s="11" t="s">
        <v>76802</v>
      </c>
      <c r="C22404" s="12" t="s">
        <v>53000</v>
      </c>
      <c r="D22404" s="11" t="s">
        <v>19584</v>
      </c>
    </row>
    <row r="22405" spans="1:4" ht="30" x14ac:dyDescent="0.25">
      <c r="A22405" s="11" t="s">
        <v>53001</v>
      </c>
      <c r="B22405" s="11" t="s">
        <v>76803</v>
      </c>
      <c r="C22405" s="12" t="s">
        <v>53000</v>
      </c>
      <c r="D22405" s="11" t="s">
        <v>19584</v>
      </c>
    </row>
    <row r="22406" spans="1:4" ht="30" x14ac:dyDescent="0.25">
      <c r="A22406" s="11" t="s">
        <v>53002</v>
      </c>
      <c r="B22406" s="11" t="s">
        <v>76804</v>
      </c>
      <c r="C22406" s="12" t="s">
        <v>53003</v>
      </c>
      <c r="D22406" s="11" t="s">
        <v>19584</v>
      </c>
    </row>
    <row r="22407" spans="1:4" ht="30" x14ac:dyDescent="0.25">
      <c r="A22407" s="11" t="s">
        <v>53004</v>
      </c>
      <c r="B22407" s="11" t="s">
        <v>76805</v>
      </c>
      <c r="C22407" s="12" t="s">
        <v>53003</v>
      </c>
      <c r="D22407" s="11" t="s">
        <v>19584</v>
      </c>
    </row>
    <row r="22408" spans="1:4" ht="30" x14ac:dyDescent="0.25">
      <c r="A22408" s="11" t="s">
        <v>53005</v>
      </c>
      <c r="B22408" s="11" t="s">
        <v>76806</v>
      </c>
      <c r="C22408" s="12" t="s">
        <v>53006</v>
      </c>
      <c r="D22408" s="11" t="s">
        <v>19584</v>
      </c>
    </row>
    <row r="22409" spans="1:4" ht="30" x14ac:dyDescent="0.25">
      <c r="A22409" s="11" t="s">
        <v>53007</v>
      </c>
      <c r="B22409" s="11" t="s">
        <v>76807</v>
      </c>
      <c r="C22409" s="12" t="s">
        <v>53006</v>
      </c>
      <c r="D22409" s="11" t="s">
        <v>19584</v>
      </c>
    </row>
    <row r="22410" spans="1:4" ht="30" x14ac:dyDescent="0.25">
      <c r="A22410" s="11" t="s">
        <v>53008</v>
      </c>
      <c r="B22410" s="11" t="s">
        <v>76808</v>
      </c>
      <c r="C22410" s="12" t="s">
        <v>53009</v>
      </c>
      <c r="D22410" s="11" t="s">
        <v>19584</v>
      </c>
    </row>
    <row r="22411" spans="1:4" ht="30" x14ac:dyDescent="0.25">
      <c r="A22411" s="11" t="s">
        <v>53010</v>
      </c>
      <c r="B22411" s="11" t="s">
        <v>76809</v>
      </c>
      <c r="C22411" s="12" t="s">
        <v>53009</v>
      </c>
      <c r="D22411" s="11" t="s">
        <v>19584</v>
      </c>
    </row>
    <row r="22412" spans="1:4" ht="30" x14ac:dyDescent="0.25">
      <c r="A22412" s="11" t="s">
        <v>53011</v>
      </c>
      <c r="B22412" s="11" t="s">
        <v>76810</v>
      </c>
      <c r="C22412" s="12" t="s">
        <v>53012</v>
      </c>
      <c r="D22412" s="11" t="s">
        <v>19584</v>
      </c>
    </row>
    <row r="22413" spans="1:4" ht="30" x14ac:dyDescent="0.25">
      <c r="A22413" s="11" t="s">
        <v>53013</v>
      </c>
      <c r="B22413" s="11" t="s">
        <v>76811</v>
      </c>
      <c r="C22413" s="12" t="s">
        <v>53012</v>
      </c>
      <c r="D22413" s="11" t="s">
        <v>19584</v>
      </c>
    </row>
    <row r="22414" spans="1:4" ht="30" x14ac:dyDescent="0.25">
      <c r="A22414" s="11" t="s">
        <v>53014</v>
      </c>
      <c r="B22414" s="11" t="s">
        <v>76812</v>
      </c>
      <c r="C22414" s="12" t="s">
        <v>53015</v>
      </c>
      <c r="D22414" s="11" t="s">
        <v>19584</v>
      </c>
    </row>
    <row r="22415" spans="1:4" ht="30" x14ac:dyDescent="0.25">
      <c r="A22415" s="11" t="s">
        <v>53016</v>
      </c>
      <c r="B22415" s="11" t="s">
        <v>76813</v>
      </c>
      <c r="C22415" s="12" t="s">
        <v>53015</v>
      </c>
      <c r="D22415" s="11" t="s">
        <v>19584</v>
      </c>
    </row>
    <row r="22416" spans="1:4" ht="30" x14ac:dyDescent="0.25">
      <c r="A22416" s="11" t="s">
        <v>53017</v>
      </c>
      <c r="B22416" s="11" t="s">
        <v>76814</v>
      </c>
      <c r="C22416" s="12" t="s">
        <v>53018</v>
      </c>
      <c r="D22416" s="11" t="s">
        <v>19584</v>
      </c>
    </row>
    <row r="22417" spans="1:4" ht="30" x14ac:dyDescent="0.25">
      <c r="A22417" s="11" t="s">
        <v>53019</v>
      </c>
      <c r="B22417" s="11" t="s">
        <v>76815</v>
      </c>
      <c r="C22417" s="12" t="s">
        <v>53018</v>
      </c>
      <c r="D22417" s="11" t="s">
        <v>19584</v>
      </c>
    </row>
    <row r="22418" spans="1:4" ht="30" x14ac:dyDescent="0.25">
      <c r="A22418" s="11" t="s">
        <v>53020</v>
      </c>
      <c r="B22418" s="11" t="s">
        <v>76816</v>
      </c>
      <c r="C22418" s="12" t="s">
        <v>53021</v>
      </c>
      <c r="D22418" s="11" t="s">
        <v>19584</v>
      </c>
    </row>
    <row r="22419" spans="1:4" ht="30" x14ac:dyDescent="0.25">
      <c r="A22419" s="11" t="s">
        <v>53022</v>
      </c>
      <c r="B22419" s="11" t="s">
        <v>76817</v>
      </c>
      <c r="C22419" s="12" t="s">
        <v>53021</v>
      </c>
      <c r="D22419" s="11" t="s">
        <v>19584</v>
      </c>
    </row>
    <row r="22420" spans="1:4" ht="30" x14ac:dyDescent="0.25">
      <c r="A22420" s="11" t="s">
        <v>53023</v>
      </c>
      <c r="B22420" s="11" t="s">
        <v>76818</v>
      </c>
      <c r="C22420" s="12" t="s">
        <v>53024</v>
      </c>
      <c r="D22420" s="11" t="s">
        <v>19584</v>
      </c>
    </row>
    <row r="22421" spans="1:4" ht="30" x14ac:dyDescent="0.25">
      <c r="A22421" s="11" t="s">
        <v>53025</v>
      </c>
      <c r="B22421" s="11" t="s">
        <v>76819</v>
      </c>
      <c r="C22421" s="12" t="s">
        <v>53024</v>
      </c>
      <c r="D22421" s="11" t="s">
        <v>19584</v>
      </c>
    </row>
    <row r="22422" spans="1:4" ht="30" x14ac:dyDescent="0.25">
      <c r="A22422" s="11" t="s">
        <v>53026</v>
      </c>
      <c r="B22422" s="11" t="s">
        <v>76820</v>
      </c>
      <c r="C22422" s="12" t="s">
        <v>53027</v>
      </c>
      <c r="D22422" s="11" t="s">
        <v>19584</v>
      </c>
    </row>
    <row r="22423" spans="1:4" ht="30" x14ac:dyDescent="0.25">
      <c r="A22423" s="11" t="s">
        <v>53028</v>
      </c>
      <c r="B22423" s="11" t="s">
        <v>76821</v>
      </c>
      <c r="C22423" s="12" t="s">
        <v>53027</v>
      </c>
      <c r="D22423" s="11" t="s">
        <v>19584</v>
      </c>
    </row>
    <row r="22424" spans="1:4" ht="30" x14ac:dyDescent="0.25">
      <c r="A22424" s="11" t="s">
        <v>53029</v>
      </c>
      <c r="B22424" s="11" t="s">
        <v>76822</v>
      </c>
      <c r="C22424" s="12" t="s">
        <v>53030</v>
      </c>
      <c r="D22424" s="11" t="s">
        <v>19584</v>
      </c>
    </row>
    <row r="22425" spans="1:4" ht="30" x14ac:dyDescent="0.25">
      <c r="A22425" s="11" t="s">
        <v>53031</v>
      </c>
      <c r="B22425" s="11" t="s">
        <v>76823</v>
      </c>
      <c r="C22425" s="12" t="s">
        <v>53030</v>
      </c>
      <c r="D22425" s="11" t="s">
        <v>19584</v>
      </c>
    </row>
    <row r="22426" spans="1:4" ht="30" x14ac:dyDescent="0.25">
      <c r="A22426" s="11" t="s">
        <v>53032</v>
      </c>
      <c r="B22426" s="11" t="s">
        <v>76824</v>
      </c>
      <c r="C22426" s="12" t="s">
        <v>53033</v>
      </c>
      <c r="D22426" s="11" t="s">
        <v>19584</v>
      </c>
    </row>
    <row r="22427" spans="1:4" ht="30" x14ac:dyDescent="0.25">
      <c r="A22427" s="11" t="s">
        <v>53034</v>
      </c>
      <c r="B22427" s="11" t="s">
        <v>76825</v>
      </c>
      <c r="C22427" s="12" t="s">
        <v>53033</v>
      </c>
      <c r="D22427" s="11" t="s">
        <v>19584</v>
      </c>
    </row>
    <row r="22428" spans="1:4" ht="30" x14ac:dyDescent="0.25">
      <c r="A22428" s="11" t="s">
        <v>53035</v>
      </c>
      <c r="B22428" s="11" t="s">
        <v>76826</v>
      </c>
      <c r="C22428" s="12" t="s">
        <v>53036</v>
      </c>
      <c r="D22428" s="11" t="s">
        <v>19584</v>
      </c>
    </row>
    <row r="22429" spans="1:4" ht="30" x14ac:dyDescent="0.25">
      <c r="A22429" s="11" t="s">
        <v>53037</v>
      </c>
      <c r="B22429" s="11" t="s">
        <v>76827</v>
      </c>
      <c r="C22429" s="12" t="s">
        <v>53036</v>
      </c>
      <c r="D22429" s="11" t="s">
        <v>19584</v>
      </c>
    </row>
    <row r="22430" spans="1:4" ht="30" x14ac:dyDescent="0.25">
      <c r="A22430" s="11" t="s">
        <v>53038</v>
      </c>
      <c r="B22430" s="11" t="s">
        <v>76828</v>
      </c>
      <c r="C22430" s="12" t="s">
        <v>53039</v>
      </c>
      <c r="D22430" s="11" t="s">
        <v>19584</v>
      </c>
    </row>
    <row r="22431" spans="1:4" ht="30" x14ac:dyDescent="0.25">
      <c r="A22431" s="11" t="s">
        <v>53040</v>
      </c>
      <c r="B22431" s="11" t="s">
        <v>76829</v>
      </c>
      <c r="C22431" s="12" t="s">
        <v>53039</v>
      </c>
      <c r="D22431" s="11" t="s">
        <v>19584</v>
      </c>
    </row>
    <row r="22432" spans="1:4" ht="30" x14ac:dyDescent="0.25">
      <c r="A22432" s="11" t="s">
        <v>53041</v>
      </c>
      <c r="B22432" s="11" t="s">
        <v>76830</v>
      </c>
      <c r="C22432" s="12" t="s">
        <v>53042</v>
      </c>
      <c r="D22432" s="11" t="s">
        <v>19584</v>
      </c>
    </row>
    <row r="22433" spans="1:4" ht="30" x14ac:dyDescent="0.25">
      <c r="A22433" s="11" t="s">
        <v>53043</v>
      </c>
      <c r="B22433" s="11" t="s">
        <v>76831</v>
      </c>
      <c r="C22433" s="12" t="s">
        <v>53042</v>
      </c>
      <c r="D22433" s="11" t="s">
        <v>19584</v>
      </c>
    </row>
    <row r="22434" spans="1:4" ht="30" x14ac:dyDescent="0.25">
      <c r="A22434" s="11" t="s">
        <v>53044</v>
      </c>
      <c r="B22434" s="11" t="s">
        <v>76832</v>
      </c>
      <c r="C22434" s="12" t="s">
        <v>53045</v>
      </c>
      <c r="D22434" s="11" t="s">
        <v>19584</v>
      </c>
    </row>
    <row r="22435" spans="1:4" ht="30" x14ac:dyDescent="0.25">
      <c r="A22435" s="11" t="s">
        <v>53046</v>
      </c>
      <c r="B22435" s="11" t="s">
        <v>76833</v>
      </c>
      <c r="C22435" s="12" t="s">
        <v>53045</v>
      </c>
      <c r="D22435" s="11" t="s">
        <v>19584</v>
      </c>
    </row>
    <row r="22436" spans="1:4" ht="30" x14ac:dyDescent="0.25">
      <c r="A22436" s="11" t="s">
        <v>53047</v>
      </c>
      <c r="B22436" s="11" t="s">
        <v>76834</v>
      </c>
      <c r="C22436" s="12" t="s">
        <v>53048</v>
      </c>
      <c r="D22436" s="11" t="s">
        <v>19584</v>
      </c>
    </row>
    <row r="22437" spans="1:4" ht="30" x14ac:dyDescent="0.25">
      <c r="A22437" s="11" t="s">
        <v>53049</v>
      </c>
      <c r="B22437" s="11" t="s">
        <v>76835</v>
      </c>
      <c r="C22437" s="12" t="s">
        <v>53048</v>
      </c>
      <c r="D22437" s="11" t="s">
        <v>19584</v>
      </c>
    </row>
    <row r="22438" spans="1:4" ht="30" x14ac:dyDescent="0.25">
      <c r="A22438" s="11" t="s">
        <v>53050</v>
      </c>
      <c r="B22438" s="11" t="s">
        <v>76836</v>
      </c>
      <c r="C22438" s="12" t="s">
        <v>53051</v>
      </c>
      <c r="D22438" s="11" t="s">
        <v>19584</v>
      </c>
    </row>
    <row r="22439" spans="1:4" ht="30" x14ac:dyDescent="0.25">
      <c r="A22439" s="11" t="s">
        <v>53052</v>
      </c>
      <c r="B22439" s="11" t="s">
        <v>76837</v>
      </c>
      <c r="C22439" s="12" t="s">
        <v>53051</v>
      </c>
      <c r="D22439" s="11" t="s">
        <v>19584</v>
      </c>
    </row>
    <row r="22440" spans="1:4" ht="30" x14ac:dyDescent="0.25">
      <c r="A22440" s="11" t="s">
        <v>53053</v>
      </c>
      <c r="B22440" s="11" t="s">
        <v>76838</v>
      </c>
      <c r="C22440" s="12" t="s">
        <v>53054</v>
      </c>
      <c r="D22440" s="11" t="s">
        <v>19584</v>
      </c>
    </row>
    <row r="22441" spans="1:4" ht="30" x14ac:dyDescent="0.25">
      <c r="A22441" s="11" t="s">
        <v>53055</v>
      </c>
      <c r="B22441" s="11" t="s">
        <v>76839</v>
      </c>
      <c r="C22441" s="12" t="s">
        <v>53054</v>
      </c>
      <c r="D22441" s="11" t="s">
        <v>19584</v>
      </c>
    </row>
    <row r="22442" spans="1:4" ht="30" x14ac:dyDescent="0.25">
      <c r="A22442" s="11" t="s">
        <v>53056</v>
      </c>
      <c r="B22442" s="11" t="s">
        <v>76840</v>
      </c>
      <c r="C22442" s="12" t="s">
        <v>53057</v>
      </c>
      <c r="D22442" s="11" t="s">
        <v>19584</v>
      </c>
    </row>
    <row r="22443" spans="1:4" ht="30" x14ac:dyDescent="0.25">
      <c r="A22443" s="11" t="s">
        <v>53058</v>
      </c>
      <c r="B22443" s="11" t="s">
        <v>76841</v>
      </c>
      <c r="C22443" s="12" t="s">
        <v>53057</v>
      </c>
      <c r="D22443" s="11" t="s">
        <v>19584</v>
      </c>
    </row>
    <row r="22444" spans="1:4" ht="30" x14ac:dyDescent="0.25">
      <c r="A22444" s="11" t="s">
        <v>53059</v>
      </c>
      <c r="B22444" s="11" t="s">
        <v>76842</v>
      </c>
      <c r="C22444" s="12" t="s">
        <v>53060</v>
      </c>
      <c r="D22444" s="11" t="s">
        <v>19584</v>
      </c>
    </row>
    <row r="22445" spans="1:4" ht="30" x14ac:dyDescent="0.25">
      <c r="A22445" s="11" t="s">
        <v>53061</v>
      </c>
      <c r="B22445" s="11" t="s">
        <v>76843</v>
      </c>
      <c r="C22445" s="12" t="s">
        <v>53060</v>
      </c>
      <c r="D22445" s="11" t="s">
        <v>19584</v>
      </c>
    </row>
    <row r="22446" spans="1:4" ht="30" x14ac:dyDescent="0.25">
      <c r="A22446" s="11" t="s">
        <v>53062</v>
      </c>
      <c r="B22446" s="11" t="s">
        <v>76844</v>
      </c>
      <c r="C22446" s="12" t="s">
        <v>53063</v>
      </c>
      <c r="D22446" s="11" t="s">
        <v>19584</v>
      </c>
    </row>
    <row r="22447" spans="1:4" ht="30" x14ac:dyDescent="0.25">
      <c r="A22447" s="11" t="s">
        <v>53064</v>
      </c>
      <c r="B22447" s="11" t="s">
        <v>76845</v>
      </c>
      <c r="C22447" s="12" t="s">
        <v>53063</v>
      </c>
      <c r="D22447" s="11" t="s">
        <v>19584</v>
      </c>
    </row>
    <row r="22448" spans="1:4" ht="30" x14ac:dyDescent="0.25">
      <c r="A22448" s="11" t="s">
        <v>53065</v>
      </c>
      <c r="B22448" s="11" t="s">
        <v>76846</v>
      </c>
      <c r="C22448" s="12" t="s">
        <v>53066</v>
      </c>
      <c r="D22448" s="11" t="s">
        <v>19584</v>
      </c>
    </row>
    <row r="22449" spans="1:4" ht="30" x14ac:dyDescent="0.25">
      <c r="A22449" s="11" t="s">
        <v>53067</v>
      </c>
      <c r="B22449" s="11" t="s">
        <v>76847</v>
      </c>
      <c r="C22449" s="12" t="s">
        <v>53066</v>
      </c>
      <c r="D22449" s="11" t="s">
        <v>19584</v>
      </c>
    </row>
    <row r="22450" spans="1:4" ht="30" x14ac:dyDescent="0.25">
      <c r="A22450" s="11" t="s">
        <v>53068</v>
      </c>
      <c r="B22450" s="11" t="s">
        <v>76848</v>
      </c>
      <c r="C22450" s="12" t="s">
        <v>53069</v>
      </c>
      <c r="D22450" s="11" t="s">
        <v>19584</v>
      </c>
    </row>
    <row r="22451" spans="1:4" ht="30" x14ac:dyDescent="0.25">
      <c r="A22451" s="11" t="s">
        <v>53070</v>
      </c>
      <c r="B22451" s="11" t="s">
        <v>76849</v>
      </c>
      <c r="C22451" s="12" t="s">
        <v>53069</v>
      </c>
      <c r="D22451" s="11" t="s">
        <v>19584</v>
      </c>
    </row>
    <row r="22452" spans="1:4" ht="30" x14ac:dyDescent="0.25">
      <c r="A22452" s="11" t="s">
        <v>53071</v>
      </c>
      <c r="B22452" s="11" t="s">
        <v>76850</v>
      </c>
      <c r="C22452" s="12" t="s">
        <v>53072</v>
      </c>
      <c r="D22452" s="11" t="s">
        <v>19584</v>
      </c>
    </row>
    <row r="22453" spans="1:4" ht="30" x14ac:dyDescent="0.25">
      <c r="A22453" s="11" t="s">
        <v>53073</v>
      </c>
      <c r="B22453" s="11" t="s">
        <v>76851</v>
      </c>
      <c r="C22453" s="12" t="s">
        <v>53072</v>
      </c>
      <c r="D22453" s="11" t="s">
        <v>19584</v>
      </c>
    </row>
    <row r="22454" spans="1:4" ht="30" x14ac:dyDescent="0.25">
      <c r="A22454" s="11" t="s">
        <v>53074</v>
      </c>
      <c r="B22454" s="11" t="s">
        <v>76852</v>
      </c>
      <c r="C22454" s="12" t="s">
        <v>53075</v>
      </c>
      <c r="D22454" s="11" t="s">
        <v>19584</v>
      </c>
    </row>
    <row r="22455" spans="1:4" ht="30" x14ac:dyDescent="0.25">
      <c r="A22455" s="11" t="s">
        <v>53076</v>
      </c>
      <c r="B22455" s="11" t="s">
        <v>76853</v>
      </c>
      <c r="C22455" s="12" t="s">
        <v>53075</v>
      </c>
      <c r="D22455" s="11" t="s">
        <v>19584</v>
      </c>
    </row>
    <row r="22456" spans="1:4" ht="30" x14ac:dyDescent="0.25">
      <c r="A22456" s="11" t="s">
        <v>53077</v>
      </c>
      <c r="B22456" s="11" t="s">
        <v>76854</v>
      </c>
      <c r="C22456" s="12" t="s">
        <v>53078</v>
      </c>
      <c r="D22456" s="11" t="s">
        <v>19584</v>
      </c>
    </row>
    <row r="22457" spans="1:4" ht="30" x14ac:dyDescent="0.25">
      <c r="A22457" s="11" t="s">
        <v>53079</v>
      </c>
      <c r="B22457" s="11" t="s">
        <v>76855</v>
      </c>
      <c r="C22457" s="12" t="s">
        <v>53078</v>
      </c>
      <c r="D22457" s="11" t="s">
        <v>19584</v>
      </c>
    </row>
    <row r="22458" spans="1:4" ht="30" x14ac:dyDescent="0.25">
      <c r="A22458" s="11" t="s">
        <v>53080</v>
      </c>
      <c r="B22458" s="11" t="s">
        <v>76856</v>
      </c>
      <c r="C22458" s="12" t="s">
        <v>53081</v>
      </c>
      <c r="D22458" s="11" t="s">
        <v>19584</v>
      </c>
    </row>
    <row r="22459" spans="1:4" ht="30" x14ac:dyDescent="0.25">
      <c r="A22459" s="11" t="s">
        <v>53082</v>
      </c>
      <c r="B22459" s="11" t="s">
        <v>76857</v>
      </c>
      <c r="C22459" s="12" t="s">
        <v>53081</v>
      </c>
      <c r="D22459" s="11" t="s">
        <v>19584</v>
      </c>
    </row>
    <row r="22460" spans="1:4" ht="30" x14ac:dyDescent="0.25">
      <c r="A22460" s="11" t="s">
        <v>53083</v>
      </c>
      <c r="B22460" s="11" t="s">
        <v>76858</v>
      </c>
      <c r="C22460" s="12" t="s">
        <v>53084</v>
      </c>
      <c r="D22460" s="11" t="s">
        <v>19584</v>
      </c>
    </row>
    <row r="22461" spans="1:4" ht="30" x14ac:dyDescent="0.25">
      <c r="A22461" s="11" t="s">
        <v>53085</v>
      </c>
      <c r="B22461" s="11" t="s">
        <v>76859</v>
      </c>
      <c r="C22461" s="12" t="s">
        <v>53084</v>
      </c>
      <c r="D22461" s="11" t="s">
        <v>19584</v>
      </c>
    </row>
    <row r="22462" spans="1:4" ht="30" x14ac:dyDescent="0.25">
      <c r="A22462" s="11" t="s">
        <v>53086</v>
      </c>
      <c r="B22462" s="11" t="s">
        <v>76860</v>
      </c>
      <c r="C22462" s="12" t="s">
        <v>53087</v>
      </c>
      <c r="D22462" s="11" t="s">
        <v>19584</v>
      </c>
    </row>
    <row r="22463" spans="1:4" ht="30" x14ac:dyDescent="0.25">
      <c r="A22463" s="11" t="s">
        <v>53088</v>
      </c>
      <c r="B22463" s="11" t="s">
        <v>76861</v>
      </c>
      <c r="C22463" s="12" t="s">
        <v>53087</v>
      </c>
      <c r="D22463" s="11" t="s">
        <v>19584</v>
      </c>
    </row>
    <row r="22464" spans="1:4" ht="30" x14ac:dyDescent="0.25">
      <c r="A22464" s="11" t="s">
        <v>53089</v>
      </c>
      <c r="B22464" s="11" t="s">
        <v>76862</v>
      </c>
      <c r="C22464" s="12" t="s">
        <v>53090</v>
      </c>
      <c r="D22464" s="11" t="s">
        <v>19584</v>
      </c>
    </row>
    <row r="22465" spans="1:4" ht="30" x14ac:dyDescent="0.25">
      <c r="A22465" s="11" t="s">
        <v>53091</v>
      </c>
      <c r="B22465" s="11" t="s">
        <v>76863</v>
      </c>
      <c r="C22465" s="12" t="s">
        <v>53090</v>
      </c>
      <c r="D22465" s="11" t="s">
        <v>19584</v>
      </c>
    </row>
    <row r="22466" spans="1:4" ht="30" x14ac:dyDescent="0.25">
      <c r="A22466" s="11" t="s">
        <v>53092</v>
      </c>
      <c r="B22466" s="11" t="s">
        <v>76864</v>
      </c>
      <c r="C22466" s="12" t="s">
        <v>53093</v>
      </c>
      <c r="D22466" s="11" t="s">
        <v>19584</v>
      </c>
    </row>
    <row r="22467" spans="1:4" ht="30" x14ac:dyDescent="0.25">
      <c r="A22467" s="11" t="s">
        <v>53094</v>
      </c>
      <c r="B22467" s="11" t="s">
        <v>76865</v>
      </c>
      <c r="C22467" s="12" t="s">
        <v>53093</v>
      </c>
      <c r="D22467" s="11" t="s">
        <v>19584</v>
      </c>
    </row>
    <row r="22468" spans="1:4" ht="30" x14ac:dyDescent="0.25">
      <c r="A22468" s="11" t="s">
        <v>53095</v>
      </c>
      <c r="B22468" s="11" t="s">
        <v>54447</v>
      </c>
      <c r="C22468" s="12" t="s">
        <v>53096</v>
      </c>
      <c r="D22468" s="11" t="s">
        <v>19584</v>
      </c>
    </row>
    <row r="22469" spans="1:4" ht="30" x14ac:dyDescent="0.25">
      <c r="A22469" s="11" t="s">
        <v>53097</v>
      </c>
      <c r="B22469" s="11" t="s">
        <v>76866</v>
      </c>
      <c r="C22469" s="12" t="s">
        <v>53096</v>
      </c>
      <c r="D22469" s="11" t="s">
        <v>19584</v>
      </c>
    </row>
    <row r="22470" spans="1:4" ht="30" x14ac:dyDescent="0.25">
      <c r="A22470" s="11" t="s">
        <v>53098</v>
      </c>
      <c r="B22470" s="11" t="s">
        <v>76867</v>
      </c>
      <c r="C22470" s="12" t="s">
        <v>53099</v>
      </c>
      <c r="D22470" s="11" t="s">
        <v>19584</v>
      </c>
    </row>
    <row r="22471" spans="1:4" ht="30" x14ac:dyDescent="0.25">
      <c r="A22471" s="11" t="s">
        <v>53100</v>
      </c>
      <c r="B22471" s="11" t="s">
        <v>76868</v>
      </c>
      <c r="C22471" s="12" t="s">
        <v>53099</v>
      </c>
      <c r="D22471" s="11" t="s">
        <v>19584</v>
      </c>
    </row>
    <row r="22472" spans="1:4" ht="30" x14ac:dyDescent="0.25">
      <c r="A22472" s="11" t="s">
        <v>53101</v>
      </c>
      <c r="B22472" s="11" t="s">
        <v>76869</v>
      </c>
      <c r="C22472" s="12" t="s">
        <v>53102</v>
      </c>
      <c r="D22472" s="11" t="s">
        <v>19584</v>
      </c>
    </row>
    <row r="22473" spans="1:4" ht="30" x14ac:dyDescent="0.25">
      <c r="A22473" s="11" t="s">
        <v>53103</v>
      </c>
      <c r="B22473" s="11" t="s">
        <v>76870</v>
      </c>
      <c r="C22473" s="12" t="s">
        <v>53102</v>
      </c>
      <c r="D22473" s="11" t="s">
        <v>19584</v>
      </c>
    </row>
    <row r="22474" spans="1:4" ht="30" x14ac:dyDescent="0.25">
      <c r="A22474" s="11" t="s">
        <v>53104</v>
      </c>
      <c r="B22474" s="11" t="s">
        <v>76871</v>
      </c>
      <c r="C22474" s="12" t="s">
        <v>53105</v>
      </c>
      <c r="D22474" s="11" t="s">
        <v>19584</v>
      </c>
    </row>
    <row r="22475" spans="1:4" ht="30" x14ac:dyDescent="0.25">
      <c r="A22475" s="11" t="s">
        <v>53106</v>
      </c>
      <c r="B22475" s="11" t="s">
        <v>76872</v>
      </c>
      <c r="C22475" s="12" t="s">
        <v>53105</v>
      </c>
      <c r="D22475" s="11" t="s">
        <v>19584</v>
      </c>
    </row>
    <row r="22476" spans="1:4" ht="30" x14ac:dyDescent="0.25">
      <c r="A22476" s="11" t="s">
        <v>53107</v>
      </c>
      <c r="B22476" s="11" t="s">
        <v>76873</v>
      </c>
      <c r="C22476" s="12" t="s">
        <v>53108</v>
      </c>
      <c r="D22476" s="11" t="s">
        <v>19584</v>
      </c>
    </row>
    <row r="22477" spans="1:4" ht="30" x14ac:dyDescent="0.25">
      <c r="A22477" s="11" t="s">
        <v>53109</v>
      </c>
      <c r="B22477" s="11" t="s">
        <v>76874</v>
      </c>
      <c r="C22477" s="12" t="s">
        <v>53108</v>
      </c>
      <c r="D22477" s="11" t="s">
        <v>19584</v>
      </c>
    </row>
    <row r="22478" spans="1:4" ht="30" x14ac:dyDescent="0.25">
      <c r="A22478" s="11" t="s">
        <v>53110</v>
      </c>
      <c r="B22478" s="11" t="s">
        <v>76875</v>
      </c>
      <c r="C22478" s="12" t="s">
        <v>53111</v>
      </c>
      <c r="D22478" s="11" t="s">
        <v>19584</v>
      </c>
    </row>
    <row r="22479" spans="1:4" ht="30" x14ac:dyDescent="0.25">
      <c r="A22479" s="11" t="s">
        <v>53112</v>
      </c>
      <c r="B22479" s="11" t="s">
        <v>76876</v>
      </c>
      <c r="C22479" s="12" t="s">
        <v>53111</v>
      </c>
      <c r="D22479" s="11" t="s">
        <v>19584</v>
      </c>
    </row>
    <row r="22480" spans="1:4" ht="30" x14ac:dyDescent="0.25">
      <c r="A22480" s="11" t="s">
        <v>53113</v>
      </c>
      <c r="B22480" s="11" t="s">
        <v>76877</v>
      </c>
      <c r="C22480" s="12" t="s">
        <v>53114</v>
      </c>
      <c r="D22480" s="11" t="s">
        <v>19584</v>
      </c>
    </row>
    <row r="22481" spans="1:4" ht="30" x14ac:dyDescent="0.25">
      <c r="A22481" s="11" t="s">
        <v>53115</v>
      </c>
      <c r="B22481" s="11" t="s">
        <v>76878</v>
      </c>
      <c r="C22481" s="12" t="s">
        <v>53114</v>
      </c>
      <c r="D22481" s="11" t="s">
        <v>19584</v>
      </c>
    </row>
    <row r="22482" spans="1:4" ht="30" x14ac:dyDescent="0.25">
      <c r="A22482" s="11" t="s">
        <v>53116</v>
      </c>
      <c r="B22482" s="11" t="s">
        <v>76879</v>
      </c>
      <c r="C22482" s="12" t="s">
        <v>53117</v>
      </c>
      <c r="D22482" s="11" t="s">
        <v>19584</v>
      </c>
    </row>
    <row r="22483" spans="1:4" ht="30" x14ac:dyDescent="0.25">
      <c r="A22483" s="11" t="s">
        <v>53118</v>
      </c>
      <c r="B22483" s="11" t="s">
        <v>76880</v>
      </c>
      <c r="C22483" s="12" t="s">
        <v>53117</v>
      </c>
      <c r="D22483" s="11" t="s">
        <v>19584</v>
      </c>
    </row>
    <row r="22484" spans="1:4" ht="30" x14ac:dyDescent="0.25">
      <c r="A22484" s="11" t="s">
        <v>53119</v>
      </c>
      <c r="B22484" s="11" t="s">
        <v>76881</v>
      </c>
      <c r="C22484" s="12" t="s">
        <v>53120</v>
      </c>
      <c r="D22484" s="11" t="s">
        <v>19584</v>
      </c>
    </row>
    <row r="22485" spans="1:4" ht="30" x14ac:dyDescent="0.25">
      <c r="A22485" s="11" t="s">
        <v>53121</v>
      </c>
      <c r="B22485" s="11" t="s">
        <v>76882</v>
      </c>
      <c r="C22485" s="12" t="s">
        <v>53120</v>
      </c>
      <c r="D22485" s="11" t="s">
        <v>19584</v>
      </c>
    </row>
    <row r="22486" spans="1:4" ht="30" x14ac:dyDescent="0.25">
      <c r="A22486" s="11" t="s">
        <v>53122</v>
      </c>
      <c r="B22486" s="11" t="s">
        <v>76883</v>
      </c>
      <c r="C22486" s="12" t="s">
        <v>53123</v>
      </c>
      <c r="D22486" s="11" t="s">
        <v>19584</v>
      </c>
    </row>
    <row r="22487" spans="1:4" ht="30" x14ac:dyDescent="0.25">
      <c r="A22487" s="11" t="s">
        <v>53124</v>
      </c>
      <c r="B22487" s="11" t="s">
        <v>76884</v>
      </c>
      <c r="C22487" s="12" t="s">
        <v>53123</v>
      </c>
      <c r="D22487" s="11" t="s">
        <v>19584</v>
      </c>
    </row>
    <row r="22488" spans="1:4" ht="30" x14ac:dyDescent="0.25">
      <c r="A22488" s="11" t="s">
        <v>53125</v>
      </c>
      <c r="B22488" s="11" t="s">
        <v>76885</v>
      </c>
      <c r="C22488" s="12" t="s">
        <v>53126</v>
      </c>
      <c r="D22488" s="11" t="s">
        <v>19584</v>
      </c>
    </row>
    <row r="22489" spans="1:4" ht="30" x14ac:dyDescent="0.25">
      <c r="A22489" s="11" t="s">
        <v>53127</v>
      </c>
      <c r="B22489" s="11" t="s">
        <v>76886</v>
      </c>
      <c r="C22489" s="12" t="s">
        <v>53126</v>
      </c>
      <c r="D22489" s="11" t="s">
        <v>19584</v>
      </c>
    </row>
    <row r="22490" spans="1:4" ht="30" x14ac:dyDescent="0.25">
      <c r="A22490" s="11" t="s">
        <v>53128</v>
      </c>
      <c r="B22490" s="11" t="s">
        <v>76887</v>
      </c>
      <c r="C22490" s="12" t="s">
        <v>53129</v>
      </c>
      <c r="D22490" s="11" t="s">
        <v>19584</v>
      </c>
    </row>
    <row r="22491" spans="1:4" ht="30" x14ac:dyDescent="0.25">
      <c r="A22491" s="11" t="s">
        <v>53130</v>
      </c>
      <c r="B22491" s="11" t="s">
        <v>76888</v>
      </c>
      <c r="C22491" s="12" t="s">
        <v>53129</v>
      </c>
      <c r="D22491" s="11" t="s">
        <v>19584</v>
      </c>
    </row>
    <row r="22492" spans="1:4" ht="30" x14ac:dyDescent="0.25">
      <c r="A22492" s="11" t="s">
        <v>53131</v>
      </c>
      <c r="B22492" s="11" t="s">
        <v>76889</v>
      </c>
      <c r="C22492" s="12" t="s">
        <v>53132</v>
      </c>
      <c r="D22492" s="11" t="s">
        <v>19584</v>
      </c>
    </row>
    <row r="22493" spans="1:4" ht="30" x14ac:dyDescent="0.25">
      <c r="A22493" s="11" t="s">
        <v>53133</v>
      </c>
      <c r="B22493" s="11" t="s">
        <v>76890</v>
      </c>
      <c r="C22493" s="12" t="s">
        <v>53132</v>
      </c>
      <c r="D22493" s="11" t="s">
        <v>19584</v>
      </c>
    </row>
    <row r="22494" spans="1:4" ht="30" x14ac:dyDescent="0.25">
      <c r="A22494" s="11" t="s">
        <v>53134</v>
      </c>
      <c r="B22494" s="11" t="s">
        <v>76891</v>
      </c>
      <c r="C22494" s="12" t="s">
        <v>53135</v>
      </c>
      <c r="D22494" s="11" t="s">
        <v>19584</v>
      </c>
    </row>
    <row r="22495" spans="1:4" ht="30" x14ac:dyDescent="0.25">
      <c r="A22495" s="11" t="s">
        <v>53136</v>
      </c>
      <c r="B22495" s="11" t="s">
        <v>76892</v>
      </c>
      <c r="C22495" s="12" t="s">
        <v>53135</v>
      </c>
      <c r="D22495" s="11" t="s">
        <v>19584</v>
      </c>
    </row>
    <row r="22496" spans="1:4" ht="30" x14ac:dyDescent="0.25">
      <c r="A22496" s="11" t="s">
        <v>53137</v>
      </c>
      <c r="B22496" s="11" t="s">
        <v>76893</v>
      </c>
      <c r="C22496" s="12" t="s">
        <v>53138</v>
      </c>
      <c r="D22496" s="11" t="s">
        <v>19584</v>
      </c>
    </row>
    <row r="22497" spans="1:4" ht="30" x14ac:dyDescent="0.25">
      <c r="A22497" s="11" t="s">
        <v>53139</v>
      </c>
      <c r="B22497" s="11" t="s">
        <v>76894</v>
      </c>
      <c r="C22497" s="12" t="s">
        <v>53138</v>
      </c>
      <c r="D22497" s="11" t="s">
        <v>19584</v>
      </c>
    </row>
    <row r="22498" spans="1:4" ht="30" x14ac:dyDescent="0.25">
      <c r="A22498" s="11" t="s">
        <v>53140</v>
      </c>
      <c r="B22498" s="11" t="s">
        <v>76895</v>
      </c>
      <c r="C22498" s="12" t="s">
        <v>53141</v>
      </c>
      <c r="D22498" s="11" t="s">
        <v>19584</v>
      </c>
    </row>
    <row r="22499" spans="1:4" ht="30" x14ac:dyDescent="0.25">
      <c r="A22499" s="11" t="s">
        <v>53142</v>
      </c>
      <c r="B22499" s="11" t="s">
        <v>76896</v>
      </c>
      <c r="C22499" s="12" t="s">
        <v>53141</v>
      </c>
      <c r="D22499" s="11" t="s">
        <v>19584</v>
      </c>
    </row>
    <row r="22500" spans="1:4" ht="30" x14ac:dyDescent="0.25">
      <c r="A22500" s="11" t="s">
        <v>53143</v>
      </c>
      <c r="B22500" s="11" t="s">
        <v>76897</v>
      </c>
      <c r="C22500" s="12" t="s">
        <v>53144</v>
      </c>
      <c r="D22500" s="11" t="s">
        <v>19584</v>
      </c>
    </row>
    <row r="22501" spans="1:4" ht="30" x14ac:dyDescent="0.25">
      <c r="A22501" s="11" t="s">
        <v>53145</v>
      </c>
      <c r="B22501" s="11" t="s">
        <v>76898</v>
      </c>
      <c r="C22501" s="12" t="s">
        <v>53144</v>
      </c>
      <c r="D22501" s="11" t="s">
        <v>19584</v>
      </c>
    </row>
    <row r="22502" spans="1:4" ht="30" x14ac:dyDescent="0.25">
      <c r="A22502" s="11" t="s">
        <v>53146</v>
      </c>
      <c r="B22502" s="11" t="s">
        <v>76899</v>
      </c>
      <c r="C22502" s="12" t="s">
        <v>53147</v>
      </c>
      <c r="D22502" s="11" t="s">
        <v>19584</v>
      </c>
    </row>
    <row r="22503" spans="1:4" ht="30" x14ac:dyDescent="0.25">
      <c r="A22503" s="11" t="s">
        <v>53148</v>
      </c>
      <c r="B22503" s="11" t="s">
        <v>76900</v>
      </c>
      <c r="C22503" s="12" t="s">
        <v>53147</v>
      </c>
      <c r="D22503" s="11" t="s">
        <v>19584</v>
      </c>
    </row>
    <row r="22504" spans="1:4" ht="45" x14ac:dyDescent="0.25">
      <c r="A22504" s="11" t="s">
        <v>53149</v>
      </c>
      <c r="B22504" s="11" t="s">
        <v>76901</v>
      </c>
      <c r="C22504" s="12" t="s">
        <v>53150</v>
      </c>
      <c r="D22504" s="11" t="s">
        <v>19584</v>
      </c>
    </row>
    <row r="22505" spans="1:4" ht="45" x14ac:dyDescent="0.25">
      <c r="A22505" s="11" t="s">
        <v>53151</v>
      </c>
      <c r="B22505" s="11" t="s">
        <v>76902</v>
      </c>
      <c r="C22505" s="12" t="s">
        <v>53150</v>
      </c>
      <c r="D22505" s="11" t="s">
        <v>19584</v>
      </c>
    </row>
    <row r="22506" spans="1:4" ht="45" x14ac:dyDescent="0.25">
      <c r="A22506" s="11" t="s">
        <v>53152</v>
      </c>
      <c r="B22506" s="11" t="s">
        <v>76903</v>
      </c>
      <c r="C22506" s="12" t="s">
        <v>53153</v>
      </c>
      <c r="D22506" s="11" t="s">
        <v>19584</v>
      </c>
    </row>
    <row r="22507" spans="1:4" ht="45" x14ac:dyDescent="0.25">
      <c r="A22507" s="11" t="s">
        <v>53154</v>
      </c>
      <c r="B22507" s="11" t="s">
        <v>76904</v>
      </c>
      <c r="C22507" s="12" t="s">
        <v>53153</v>
      </c>
      <c r="D22507" s="11" t="s">
        <v>19584</v>
      </c>
    </row>
    <row r="22508" spans="1:4" ht="60" x14ac:dyDescent="0.25">
      <c r="A22508" s="11" t="s">
        <v>53155</v>
      </c>
      <c r="B22508" s="11" t="s">
        <v>76905</v>
      </c>
      <c r="C22508" s="12" t="s">
        <v>53156</v>
      </c>
      <c r="D22508" s="11" t="s">
        <v>19584</v>
      </c>
    </row>
    <row r="22509" spans="1:4" ht="60" x14ac:dyDescent="0.25">
      <c r="A22509" s="11" t="s">
        <v>53157</v>
      </c>
      <c r="B22509" s="11" t="s">
        <v>76906</v>
      </c>
      <c r="C22509" s="12" t="s">
        <v>53156</v>
      </c>
      <c r="D22509" s="11" t="s">
        <v>19584</v>
      </c>
    </row>
    <row r="22510" spans="1:4" ht="60" x14ac:dyDescent="0.25">
      <c r="A22510" s="11" t="s">
        <v>53158</v>
      </c>
      <c r="B22510" s="11" t="s">
        <v>76907</v>
      </c>
      <c r="C22510" s="12" t="s">
        <v>53159</v>
      </c>
      <c r="D22510" s="11" t="s">
        <v>19584</v>
      </c>
    </row>
    <row r="22511" spans="1:4" ht="60" x14ac:dyDescent="0.25">
      <c r="A22511" s="11" t="s">
        <v>53160</v>
      </c>
      <c r="B22511" s="11" t="s">
        <v>76908</v>
      </c>
      <c r="C22511" s="12" t="s">
        <v>53159</v>
      </c>
      <c r="D22511" s="11" t="s">
        <v>19584</v>
      </c>
    </row>
    <row r="22512" spans="1:4" ht="60" x14ac:dyDescent="0.25">
      <c r="A22512" s="11" t="s">
        <v>53161</v>
      </c>
      <c r="B22512" s="11" t="s">
        <v>76909</v>
      </c>
      <c r="C22512" s="12" t="s">
        <v>53162</v>
      </c>
      <c r="D22512" s="11" t="s">
        <v>19584</v>
      </c>
    </row>
    <row r="22513" spans="1:4" ht="60" x14ac:dyDescent="0.25">
      <c r="A22513" s="11" t="s">
        <v>53163</v>
      </c>
      <c r="B22513" s="11" t="s">
        <v>76910</v>
      </c>
      <c r="C22513" s="12" t="s">
        <v>53162</v>
      </c>
      <c r="D22513" s="11" t="s">
        <v>19584</v>
      </c>
    </row>
    <row r="22514" spans="1:4" ht="60" x14ac:dyDescent="0.25">
      <c r="A22514" s="11" t="s">
        <v>53164</v>
      </c>
      <c r="B22514" s="11" t="s">
        <v>76911</v>
      </c>
      <c r="C22514" s="12" t="s">
        <v>53165</v>
      </c>
      <c r="D22514" s="11" t="s">
        <v>19584</v>
      </c>
    </row>
    <row r="22515" spans="1:4" ht="60" x14ac:dyDescent="0.25">
      <c r="A22515" s="11" t="s">
        <v>53166</v>
      </c>
      <c r="B22515" s="11" t="s">
        <v>76912</v>
      </c>
      <c r="C22515" s="12" t="s">
        <v>53165</v>
      </c>
      <c r="D22515" s="11" t="s">
        <v>19584</v>
      </c>
    </row>
    <row r="22516" spans="1:4" ht="60" x14ac:dyDescent="0.25">
      <c r="A22516" s="11" t="s">
        <v>53167</v>
      </c>
      <c r="B22516" s="11" t="s">
        <v>76913</v>
      </c>
      <c r="C22516" s="12" t="s">
        <v>53168</v>
      </c>
      <c r="D22516" s="11" t="s">
        <v>19584</v>
      </c>
    </row>
    <row r="22517" spans="1:4" ht="60" x14ac:dyDescent="0.25">
      <c r="A22517" s="11" t="s">
        <v>53169</v>
      </c>
      <c r="B22517" s="11" t="s">
        <v>76914</v>
      </c>
      <c r="C22517" s="12" t="s">
        <v>53168</v>
      </c>
      <c r="D22517" s="11" t="s">
        <v>19584</v>
      </c>
    </row>
    <row r="22518" spans="1:4" ht="60" x14ac:dyDescent="0.25">
      <c r="A22518" s="11" t="s">
        <v>53170</v>
      </c>
      <c r="B22518" s="11" t="s">
        <v>76915</v>
      </c>
      <c r="C22518" s="12" t="s">
        <v>53171</v>
      </c>
      <c r="D22518" s="11" t="s">
        <v>19584</v>
      </c>
    </row>
    <row r="22519" spans="1:4" ht="60" x14ac:dyDescent="0.25">
      <c r="A22519" s="11" t="s">
        <v>53172</v>
      </c>
      <c r="B22519" s="11" t="s">
        <v>76916</v>
      </c>
      <c r="C22519" s="12" t="s">
        <v>53171</v>
      </c>
      <c r="D22519" s="11" t="s">
        <v>19584</v>
      </c>
    </row>
    <row r="22520" spans="1:4" ht="60" x14ac:dyDescent="0.25">
      <c r="A22520" s="11" t="s">
        <v>53173</v>
      </c>
      <c r="B22520" s="11" t="s">
        <v>76917</v>
      </c>
      <c r="C22520" s="12" t="s">
        <v>53174</v>
      </c>
      <c r="D22520" s="11" t="s">
        <v>19584</v>
      </c>
    </row>
    <row r="22521" spans="1:4" ht="60" x14ac:dyDescent="0.25">
      <c r="A22521" s="11" t="s">
        <v>53175</v>
      </c>
      <c r="B22521" s="11" t="s">
        <v>76918</v>
      </c>
      <c r="C22521" s="12" t="s">
        <v>53174</v>
      </c>
      <c r="D22521" s="11" t="s">
        <v>19584</v>
      </c>
    </row>
    <row r="22522" spans="1:4" ht="60" x14ac:dyDescent="0.25">
      <c r="A22522" s="11" t="s">
        <v>53176</v>
      </c>
      <c r="B22522" s="11" t="s">
        <v>76919</v>
      </c>
      <c r="C22522" s="12" t="s">
        <v>53177</v>
      </c>
      <c r="D22522" s="11" t="s">
        <v>19584</v>
      </c>
    </row>
    <row r="22523" spans="1:4" ht="60" x14ac:dyDescent="0.25">
      <c r="A22523" s="11" t="s">
        <v>53178</v>
      </c>
      <c r="B22523" s="11" t="s">
        <v>76920</v>
      </c>
      <c r="C22523" s="12" t="s">
        <v>53177</v>
      </c>
      <c r="D22523" s="11" t="s">
        <v>19584</v>
      </c>
    </row>
    <row r="22524" spans="1:4" ht="60" x14ac:dyDescent="0.25">
      <c r="A22524" s="11" t="s">
        <v>53179</v>
      </c>
      <c r="B22524" s="11" t="s">
        <v>76921</v>
      </c>
      <c r="C22524" s="12" t="s">
        <v>53180</v>
      </c>
      <c r="D22524" s="11" t="s">
        <v>19584</v>
      </c>
    </row>
    <row r="22525" spans="1:4" ht="60" x14ac:dyDescent="0.25">
      <c r="A22525" s="11" t="s">
        <v>53181</v>
      </c>
      <c r="B22525" s="11" t="s">
        <v>76922</v>
      </c>
      <c r="C22525" s="12" t="s">
        <v>53180</v>
      </c>
      <c r="D22525" s="11" t="s">
        <v>19584</v>
      </c>
    </row>
    <row r="22526" spans="1:4" ht="60" x14ac:dyDescent="0.25">
      <c r="A22526" s="11" t="s">
        <v>53182</v>
      </c>
      <c r="B22526" s="11" t="s">
        <v>76923</v>
      </c>
      <c r="C22526" s="12" t="s">
        <v>53183</v>
      </c>
      <c r="D22526" s="11" t="s">
        <v>19584</v>
      </c>
    </row>
    <row r="22527" spans="1:4" ht="60" x14ac:dyDescent="0.25">
      <c r="A22527" s="11" t="s">
        <v>53184</v>
      </c>
      <c r="B22527" s="11" t="s">
        <v>76924</v>
      </c>
      <c r="C22527" s="12" t="s">
        <v>53183</v>
      </c>
      <c r="D22527" s="11" t="s">
        <v>19584</v>
      </c>
    </row>
    <row r="22528" spans="1:4" ht="60" x14ac:dyDescent="0.25">
      <c r="A22528" s="11" t="s">
        <v>53185</v>
      </c>
      <c r="B22528" s="11" t="s">
        <v>76925</v>
      </c>
      <c r="C22528" s="12" t="s">
        <v>53186</v>
      </c>
      <c r="D22528" s="11" t="s">
        <v>19584</v>
      </c>
    </row>
    <row r="22529" spans="1:4" ht="60" x14ac:dyDescent="0.25">
      <c r="A22529" s="11" t="s">
        <v>53187</v>
      </c>
      <c r="B22529" s="11" t="s">
        <v>76926</v>
      </c>
      <c r="C22529" s="12" t="s">
        <v>53186</v>
      </c>
      <c r="D22529" s="11" t="s">
        <v>19584</v>
      </c>
    </row>
    <row r="22530" spans="1:4" ht="60" x14ac:dyDescent="0.25">
      <c r="A22530" s="11" t="s">
        <v>53188</v>
      </c>
      <c r="B22530" s="11" t="s">
        <v>76927</v>
      </c>
      <c r="C22530" s="12" t="s">
        <v>53189</v>
      </c>
      <c r="D22530" s="11" t="s">
        <v>19584</v>
      </c>
    </row>
    <row r="22531" spans="1:4" ht="60" x14ac:dyDescent="0.25">
      <c r="A22531" s="11" t="s">
        <v>53190</v>
      </c>
      <c r="B22531" s="11" t="s">
        <v>76928</v>
      </c>
      <c r="C22531" s="12" t="s">
        <v>53189</v>
      </c>
      <c r="D22531" s="11" t="s">
        <v>19584</v>
      </c>
    </row>
    <row r="22532" spans="1:4" ht="60" x14ac:dyDescent="0.25">
      <c r="A22532" s="11" t="s">
        <v>53191</v>
      </c>
      <c r="B22532" s="11" t="s">
        <v>76929</v>
      </c>
      <c r="C22532" s="12" t="s">
        <v>53192</v>
      </c>
      <c r="D22532" s="11" t="s">
        <v>19584</v>
      </c>
    </row>
    <row r="22533" spans="1:4" ht="60" x14ac:dyDescent="0.25">
      <c r="A22533" s="11" t="s">
        <v>53193</v>
      </c>
      <c r="B22533" s="11" t="s">
        <v>76930</v>
      </c>
      <c r="C22533" s="12" t="s">
        <v>53192</v>
      </c>
      <c r="D22533" s="11" t="s">
        <v>19584</v>
      </c>
    </row>
    <row r="22534" spans="1:4" ht="60" x14ac:dyDescent="0.25">
      <c r="A22534" s="11" t="s">
        <v>53194</v>
      </c>
      <c r="B22534" s="11" t="s">
        <v>76931</v>
      </c>
      <c r="C22534" s="12" t="s">
        <v>53195</v>
      </c>
      <c r="D22534" s="11" t="s">
        <v>19584</v>
      </c>
    </row>
    <row r="22535" spans="1:4" ht="60" x14ac:dyDescent="0.25">
      <c r="A22535" s="11" t="s">
        <v>53196</v>
      </c>
      <c r="B22535" s="11" t="s">
        <v>76932</v>
      </c>
      <c r="C22535" s="12" t="s">
        <v>53195</v>
      </c>
      <c r="D22535" s="11" t="s">
        <v>19584</v>
      </c>
    </row>
    <row r="22536" spans="1:4" ht="60" x14ac:dyDescent="0.25">
      <c r="A22536" s="11" t="s">
        <v>53197</v>
      </c>
      <c r="B22536" s="11" t="s">
        <v>76933</v>
      </c>
      <c r="C22536" s="12" t="s">
        <v>53198</v>
      </c>
      <c r="D22536" s="11" t="s">
        <v>19584</v>
      </c>
    </row>
    <row r="22537" spans="1:4" ht="60" x14ac:dyDescent="0.25">
      <c r="A22537" s="11" t="s">
        <v>53199</v>
      </c>
      <c r="B22537" s="11" t="s">
        <v>76934</v>
      </c>
      <c r="C22537" s="12" t="s">
        <v>53198</v>
      </c>
      <c r="D22537" s="11" t="s">
        <v>19584</v>
      </c>
    </row>
    <row r="22538" spans="1:4" ht="60" x14ac:dyDescent="0.25">
      <c r="A22538" s="11" t="s">
        <v>53200</v>
      </c>
      <c r="B22538" s="11" t="s">
        <v>76935</v>
      </c>
      <c r="C22538" s="12" t="s">
        <v>53201</v>
      </c>
      <c r="D22538" s="11" t="s">
        <v>19584</v>
      </c>
    </row>
    <row r="22539" spans="1:4" ht="60" x14ac:dyDescent="0.25">
      <c r="A22539" s="11" t="s">
        <v>53202</v>
      </c>
      <c r="B22539" s="11" t="s">
        <v>76936</v>
      </c>
      <c r="C22539" s="12" t="s">
        <v>53201</v>
      </c>
      <c r="D22539" s="11" t="s">
        <v>19584</v>
      </c>
    </row>
    <row r="22540" spans="1:4" ht="60" x14ac:dyDescent="0.25">
      <c r="A22540" s="11" t="s">
        <v>53203</v>
      </c>
      <c r="B22540" s="11" t="s">
        <v>76937</v>
      </c>
      <c r="C22540" s="12" t="s">
        <v>53204</v>
      </c>
      <c r="D22540" s="11" t="s">
        <v>19584</v>
      </c>
    </row>
    <row r="22541" spans="1:4" ht="60" x14ac:dyDescent="0.25">
      <c r="A22541" s="11" t="s">
        <v>53205</v>
      </c>
      <c r="B22541" s="11" t="s">
        <v>76938</v>
      </c>
      <c r="C22541" s="12" t="s">
        <v>53204</v>
      </c>
      <c r="D22541" s="11" t="s">
        <v>19584</v>
      </c>
    </row>
    <row r="22542" spans="1:4" ht="60" x14ac:dyDescent="0.25">
      <c r="A22542" s="11" t="s">
        <v>53206</v>
      </c>
      <c r="B22542" s="11" t="s">
        <v>76939</v>
      </c>
      <c r="C22542" s="12" t="s">
        <v>53207</v>
      </c>
      <c r="D22542" s="11" t="s">
        <v>19584</v>
      </c>
    </row>
    <row r="22543" spans="1:4" ht="60" x14ac:dyDescent="0.25">
      <c r="A22543" s="11" t="s">
        <v>53208</v>
      </c>
      <c r="B22543" s="11" t="s">
        <v>76940</v>
      </c>
      <c r="C22543" s="12" t="s">
        <v>53207</v>
      </c>
      <c r="D22543" s="11" t="s">
        <v>19584</v>
      </c>
    </row>
    <row r="22544" spans="1:4" ht="60" x14ac:dyDescent="0.25">
      <c r="A22544" s="11" t="s">
        <v>53209</v>
      </c>
      <c r="B22544" s="11" t="s">
        <v>76941</v>
      </c>
      <c r="C22544" s="12" t="s">
        <v>53210</v>
      </c>
      <c r="D22544" s="11" t="s">
        <v>19584</v>
      </c>
    </row>
    <row r="22545" spans="1:4" ht="60" x14ac:dyDescent="0.25">
      <c r="A22545" s="11" t="s">
        <v>53211</v>
      </c>
      <c r="B22545" s="11" t="s">
        <v>76942</v>
      </c>
      <c r="C22545" s="12" t="s">
        <v>53210</v>
      </c>
      <c r="D22545" s="11" t="s">
        <v>19584</v>
      </c>
    </row>
    <row r="22546" spans="1:4" ht="60" x14ac:dyDescent="0.25">
      <c r="A22546" s="11" t="s">
        <v>53212</v>
      </c>
      <c r="B22546" s="11" t="s">
        <v>76943</v>
      </c>
      <c r="C22546" s="12" t="s">
        <v>53213</v>
      </c>
      <c r="D22546" s="11" t="s">
        <v>19584</v>
      </c>
    </row>
    <row r="22547" spans="1:4" ht="60" x14ac:dyDescent="0.25">
      <c r="A22547" s="11" t="s">
        <v>53214</v>
      </c>
      <c r="B22547" s="11" t="s">
        <v>76944</v>
      </c>
      <c r="C22547" s="12" t="s">
        <v>53213</v>
      </c>
      <c r="D22547" s="11" t="s">
        <v>19584</v>
      </c>
    </row>
    <row r="22548" spans="1:4" ht="45" x14ac:dyDescent="0.25">
      <c r="A22548" s="11" t="s">
        <v>53215</v>
      </c>
      <c r="B22548" s="11" t="s">
        <v>76945</v>
      </c>
      <c r="C22548" s="12" t="s">
        <v>53216</v>
      </c>
      <c r="D22548" s="11" t="s">
        <v>19584</v>
      </c>
    </row>
    <row r="22549" spans="1:4" ht="45" x14ac:dyDescent="0.25">
      <c r="A22549" s="11" t="s">
        <v>53217</v>
      </c>
      <c r="B22549" s="11" t="s">
        <v>76946</v>
      </c>
      <c r="C22549" s="12" t="s">
        <v>53216</v>
      </c>
      <c r="D22549" s="11" t="s">
        <v>19584</v>
      </c>
    </row>
    <row r="22550" spans="1:4" ht="45" x14ac:dyDescent="0.25">
      <c r="A22550" s="11" t="s">
        <v>53218</v>
      </c>
      <c r="B22550" s="11" t="s">
        <v>76947</v>
      </c>
      <c r="C22550" s="12" t="s">
        <v>53219</v>
      </c>
      <c r="D22550" s="11" t="s">
        <v>19584</v>
      </c>
    </row>
    <row r="22551" spans="1:4" ht="45" x14ac:dyDescent="0.25">
      <c r="A22551" s="11" t="s">
        <v>53220</v>
      </c>
      <c r="B22551" s="11" t="s">
        <v>76948</v>
      </c>
      <c r="C22551" s="12" t="s">
        <v>53219</v>
      </c>
      <c r="D22551" s="11" t="s">
        <v>19584</v>
      </c>
    </row>
    <row r="22552" spans="1:4" ht="45" x14ac:dyDescent="0.25">
      <c r="A22552" s="11" t="s">
        <v>53221</v>
      </c>
      <c r="B22552" s="11" t="s">
        <v>76949</v>
      </c>
      <c r="C22552" s="12" t="s">
        <v>53222</v>
      </c>
      <c r="D22552" s="11" t="s">
        <v>19584</v>
      </c>
    </row>
    <row r="22553" spans="1:4" ht="45" x14ac:dyDescent="0.25">
      <c r="A22553" s="11" t="s">
        <v>53223</v>
      </c>
      <c r="B22553" s="11" t="s">
        <v>76950</v>
      </c>
      <c r="C22553" s="12" t="s">
        <v>53222</v>
      </c>
      <c r="D22553" s="11" t="s">
        <v>19584</v>
      </c>
    </row>
    <row r="22554" spans="1:4" ht="45" x14ac:dyDescent="0.25">
      <c r="A22554" s="11" t="s">
        <v>53224</v>
      </c>
      <c r="B22554" s="11" t="s">
        <v>76951</v>
      </c>
      <c r="C22554" s="12" t="s">
        <v>53225</v>
      </c>
      <c r="D22554" s="11" t="s">
        <v>19584</v>
      </c>
    </row>
    <row r="22555" spans="1:4" ht="45" x14ac:dyDescent="0.25">
      <c r="A22555" s="11" t="s">
        <v>53226</v>
      </c>
      <c r="B22555" s="11" t="s">
        <v>76952</v>
      </c>
      <c r="C22555" s="12" t="s">
        <v>53225</v>
      </c>
      <c r="D22555" s="11" t="s">
        <v>19584</v>
      </c>
    </row>
    <row r="22556" spans="1:4" ht="45" x14ac:dyDescent="0.25">
      <c r="A22556" s="11" t="s">
        <v>53227</v>
      </c>
      <c r="B22556" s="11" t="s">
        <v>76953</v>
      </c>
      <c r="C22556" s="12" t="s">
        <v>53228</v>
      </c>
      <c r="D22556" s="11" t="s">
        <v>19584</v>
      </c>
    </row>
    <row r="22557" spans="1:4" ht="45" x14ac:dyDescent="0.25">
      <c r="A22557" s="11" t="s">
        <v>53229</v>
      </c>
      <c r="B22557" s="11" t="s">
        <v>76954</v>
      </c>
      <c r="C22557" s="12" t="s">
        <v>53228</v>
      </c>
      <c r="D22557" s="11" t="s">
        <v>19584</v>
      </c>
    </row>
    <row r="22558" spans="1:4" ht="45" x14ac:dyDescent="0.25">
      <c r="A22558" s="11" t="s">
        <v>53230</v>
      </c>
      <c r="B22558" s="11" t="s">
        <v>76955</v>
      </c>
      <c r="C22558" s="12" t="s">
        <v>53231</v>
      </c>
      <c r="D22558" s="11" t="s">
        <v>19584</v>
      </c>
    </row>
    <row r="22559" spans="1:4" ht="45" x14ac:dyDescent="0.25">
      <c r="A22559" s="11" t="s">
        <v>53232</v>
      </c>
      <c r="B22559" s="11" t="s">
        <v>76956</v>
      </c>
      <c r="C22559" s="12" t="s">
        <v>53231</v>
      </c>
      <c r="D22559" s="11" t="s">
        <v>19584</v>
      </c>
    </row>
    <row r="22560" spans="1:4" ht="45" x14ac:dyDescent="0.25">
      <c r="A22560" s="11" t="s">
        <v>53233</v>
      </c>
      <c r="B22560" s="11" t="s">
        <v>76957</v>
      </c>
      <c r="C22560" s="12" t="s">
        <v>53234</v>
      </c>
      <c r="D22560" s="11" t="s">
        <v>19584</v>
      </c>
    </row>
    <row r="22561" spans="1:4" ht="45" x14ac:dyDescent="0.25">
      <c r="A22561" s="11" t="s">
        <v>53235</v>
      </c>
      <c r="B22561" s="11" t="s">
        <v>76958</v>
      </c>
      <c r="C22561" s="12" t="s">
        <v>53234</v>
      </c>
      <c r="D22561" s="11" t="s">
        <v>19584</v>
      </c>
    </row>
    <row r="22562" spans="1:4" ht="45" x14ac:dyDescent="0.25">
      <c r="A22562" s="11" t="s">
        <v>53236</v>
      </c>
      <c r="B22562" s="11" t="s">
        <v>76959</v>
      </c>
      <c r="C22562" s="12" t="s">
        <v>53237</v>
      </c>
      <c r="D22562" s="11" t="s">
        <v>19584</v>
      </c>
    </row>
    <row r="22563" spans="1:4" ht="45" x14ac:dyDescent="0.25">
      <c r="A22563" s="11" t="s">
        <v>53238</v>
      </c>
      <c r="B22563" s="11" t="s">
        <v>76960</v>
      </c>
      <c r="C22563" s="12" t="s">
        <v>53237</v>
      </c>
      <c r="D22563" s="11" t="s">
        <v>19584</v>
      </c>
    </row>
    <row r="22564" spans="1:4" ht="45" x14ac:dyDescent="0.25">
      <c r="A22564" s="11" t="s">
        <v>53239</v>
      </c>
      <c r="B22564" s="11" t="s">
        <v>76961</v>
      </c>
      <c r="C22564" s="12" t="s">
        <v>53240</v>
      </c>
      <c r="D22564" s="11" t="s">
        <v>19584</v>
      </c>
    </row>
    <row r="22565" spans="1:4" ht="45" x14ac:dyDescent="0.25">
      <c r="A22565" s="11" t="s">
        <v>53241</v>
      </c>
      <c r="B22565" s="11" t="s">
        <v>76962</v>
      </c>
      <c r="C22565" s="12" t="s">
        <v>53240</v>
      </c>
      <c r="D22565" s="11" t="s">
        <v>19584</v>
      </c>
    </row>
    <row r="22566" spans="1:4" ht="45" x14ac:dyDescent="0.25">
      <c r="A22566" s="11" t="s">
        <v>53242</v>
      </c>
      <c r="B22566" s="11" t="s">
        <v>76963</v>
      </c>
      <c r="C22566" s="12" t="s">
        <v>53243</v>
      </c>
      <c r="D22566" s="11" t="s">
        <v>19584</v>
      </c>
    </row>
    <row r="22567" spans="1:4" ht="45" x14ac:dyDescent="0.25">
      <c r="A22567" s="11" t="s">
        <v>53244</v>
      </c>
      <c r="B22567" s="11" t="s">
        <v>76964</v>
      </c>
      <c r="C22567" s="12" t="s">
        <v>53243</v>
      </c>
      <c r="D22567" s="11" t="s">
        <v>19584</v>
      </c>
    </row>
    <row r="22568" spans="1:4" x14ac:dyDescent="0.25">
      <c r="A22568" s="11" t="s">
        <v>53245</v>
      </c>
      <c r="B22568" s="11" t="s">
        <v>76965</v>
      </c>
      <c r="C22568" s="12" t="s">
        <v>53246</v>
      </c>
      <c r="D22568" s="11" t="s">
        <v>19584</v>
      </c>
    </row>
    <row r="22569" spans="1:4" x14ac:dyDescent="0.25">
      <c r="A22569" s="11" t="s">
        <v>53247</v>
      </c>
      <c r="B22569" s="11" t="s">
        <v>76966</v>
      </c>
      <c r="C22569" s="12" t="s">
        <v>53246</v>
      </c>
      <c r="D22569" s="11" t="s">
        <v>19584</v>
      </c>
    </row>
    <row r="22570" spans="1:4" x14ac:dyDescent="0.25">
      <c r="A22570" s="11" t="s">
        <v>53248</v>
      </c>
      <c r="B22570" s="11" t="s">
        <v>76967</v>
      </c>
      <c r="C22570" s="12" t="s">
        <v>53249</v>
      </c>
      <c r="D22570" s="11" t="s">
        <v>19584</v>
      </c>
    </row>
    <row r="22571" spans="1:4" x14ac:dyDescent="0.25">
      <c r="A22571" s="11" t="s">
        <v>53250</v>
      </c>
      <c r="B22571" s="11" t="s">
        <v>76968</v>
      </c>
      <c r="C22571" s="12" t="s">
        <v>53249</v>
      </c>
      <c r="D22571" s="11" t="s">
        <v>19584</v>
      </c>
    </row>
    <row r="22572" spans="1:4" x14ac:dyDescent="0.25">
      <c r="A22572" s="11" t="s">
        <v>53251</v>
      </c>
      <c r="B22572" s="11" t="s">
        <v>76969</v>
      </c>
      <c r="C22572" s="12" t="s">
        <v>53252</v>
      </c>
      <c r="D22572" s="11" t="s">
        <v>19584</v>
      </c>
    </row>
    <row r="22573" spans="1:4" x14ac:dyDescent="0.25">
      <c r="A22573" s="11" t="s">
        <v>53253</v>
      </c>
      <c r="B22573" s="11" t="s">
        <v>76970</v>
      </c>
      <c r="C22573" s="12" t="s">
        <v>53252</v>
      </c>
      <c r="D22573" s="11" t="s">
        <v>19584</v>
      </c>
    </row>
    <row r="22574" spans="1:4" ht="30" x14ac:dyDescent="0.25">
      <c r="A22574" s="11" t="s">
        <v>53254</v>
      </c>
      <c r="B22574" s="11" t="s">
        <v>76971</v>
      </c>
      <c r="C22574" s="12" t="s">
        <v>53255</v>
      </c>
      <c r="D22574" s="11" t="s">
        <v>19560</v>
      </c>
    </row>
    <row r="22575" spans="1:4" ht="30" x14ac:dyDescent="0.25">
      <c r="A22575" s="11" t="s">
        <v>53256</v>
      </c>
      <c r="B22575" s="11" t="s">
        <v>76972</v>
      </c>
      <c r="C22575" s="12" t="s">
        <v>53255</v>
      </c>
      <c r="D22575" s="11" t="s">
        <v>19560</v>
      </c>
    </row>
    <row r="22576" spans="1:4" x14ac:dyDescent="0.25">
      <c r="A22576" s="11" t="s">
        <v>53257</v>
      </c>
      <c r="B22576" s="11" t="s">
        <v>76973</v>
      </c>
      <c r="C22576" s="12" t="s">
        <v>53258</v>
      </c>
      <c r="D22576" s="11" t="s">
        <v>19562</v>
      </c>
    </row>
    <row r="22577" spans="1:4" x14ac:dyDescent="0.25">
      <c r="A22577" s="11" t="s">
        <v>53259</v>
      </c>
      <c r="B22577" s="11" t="s">
        <v>76974</v>
      </c>
      <c r="C22577" s="12" t="s">
        <v>53258</v>
      </c>
      <c r="D22577" s="11" t="s">
        <v>19562</v>
      </c>
    </row>
    <row r="22578" spans="1:4" x14ac:dyDescent="0.25">
      <c r="A22578" s="11" t="s">
        <v>53260</v>
      </c>
      <c r="B22578" s="11" t="s">
        <v>76975</v>
      </c>
      <c r="C22578" s="12" t="s">
        <v>53261</v>
      </c>
      <c r="D22578" s="11" t="s">
        <v>19562</v>
      </c>
    </row>
    <row r="22579" spans="1:4" x14ac:dyDescent="0.25">
      <c r="A22579" s="11" t="s">
        <v>53262</v>
      </c>
      <c r="B22579" s="11" t="s">
        <v>76976</v>
      </c>
      <c r="C22579" s="12" t="s">
        <v>53261</v>
      </c>
      <c r="D22579" s="11" t="s">
        <v>19562</v>
      </c>
    </row>
    <row r="22580" spans="1:4" x14ac:dyDescent="0.25">
      <c r="A22580" s="11" t="s">
        <v>53263</v>
      </c>
      <c r="B22580" s="11" t="s">
        <v>76977</v>
      </c>
      <c r="C22580" s="12" t="s">
        <v>53264</v>
      </c>
      <c r="D22580" s="11" t="s">
        <v>19562</v>
      </c>
    </row>
    <row r="22581" spans="1:4" x14ac:dyDescent="0.25">
      <c r="A22581" s="11" t="s">
        <v>53265</v>
      </c>
      <c r="B22581" s="11" t="s">
        <v>76978</v>
      </c>
      <c r="C22581" s="12" t="s">
        <v>53264</v>
      </c>
      <c r="D22581" s="11" t="s">
        <v>19562</v>
      </c>
    </row>
    <row r="22582" spans="1:4" x14ac:dyDescent="0.25">
      <c r="A22582" s="11" t="s">
        <v>53266</v>
      </c>
      <c r="B22582" s="11" t="s">
        <v>76979</v>
      </c>
      <c r="C22582" s="12" t="s">
        <v>53267</v>
      </c>
      <c r="D22582" s="11" t="s">
        <v>19562</v>
      </c>
    </row>
    <row r="22583" spans="1:4" x14ac:dyDescent="0.25">
      <c r="A22583" s="11" t="s">
        <v>53268</v>
      </c>
      <c r="B22583" s="11" t="s">
        <v>76980</v>
      </c>
      <c r="C22583" s="12" t="s">
        <v>53267</v>
      </c>
      <c r="D22583" s="11" t="s">
        <v>19562</v>
      </c>
    </row>
    <row r="22584" spans="1:4" x14ac:dyDescent="0.25">
      <c r="A22584" s="11" t="s">
        <v>53269</v>
      </c>
      <c r="B22584" s="11" t="s">
        <v>76981</v>
      </c>
      <c r="C22584" s="12" t="s">
        <v>53270</v>
      </c>
      <c r="D22584" s="11" t="s">
        <v>19562</v>
      </c>
    </row>
    <row r="22585" spans="1:4" x14ac:dyDescent="0.25">
      <c r="A22585" s="11" t="s">
        <v>53271</v>
      </c>
      <c r="B22585" s="11" t="s">
        <v>76982</v>
      </c>
      <c r="C22585" s="12" t="s">
        <v>53270</v>
      </c>
      <c r="D22585" s="11" t="s">
        <v>19562</v>
      </c>
    </row>
    <row r="22586" spans="1:4" x14ac:dyDescent="0.25">
      <c r="A22586" s="11" t="s">
        <v>53272</v>
      </c>
      <c r="B22586" s="11" t="s">
        <v>76983</v>
      </c>
      <c r="C22586" s="12" t="s">
        <v>53273</v>
      </c>
      <c r="D22586" s="11" t="s">
        <v>19584</v>
      </c>
    </row>
    <row r="22587" spans="1:4" x14ac:dyDescent="0.25">
      <c r="A22587" s="11" t="s">
        <v>53274</v>
      </c>
      <c r="B22587" s="11" t="s">
        <v>76984</v>
      </c>
      <c r="C22587" s="12" t="s">
        <v>53273</v>
      </c>
      <c r="D22587" s="11" t="s">
        <v>19584</v>
      </c>
    </row>
    <row r="22588" spans="1:4" x14ac:dyDescent="0.25">
      <c r="A22588" s="11" t="s">
        <v>53275</v>
      </c>
      <c r="B22588" s="11" t="s">
        <v>76985</v>
      </c>
      <c r="C22588" s="12" t="s">
        <v>53276</v>
      </c>
      <c r="D22588" s="11" t="s">
        <v>19560</v>
      </c>
    </row>
    <row r="22589" spans="1:4" x14ac:dyDescent="0.25">
      <c r="A22589" s="11" t="s">
        <v>53277</v>
      </c>
      <c r="B22589" s="11" t="s">
        <v>76986</v>
      </c>
      <c r="C22589" s="12" t="s">
        <v>53276</v>
      </c>
      <c r="D22589" s="11" t="s">
        <v>19560</v>
      </c>
    </row>
    <row r="22590" spans="1:4" x14ac:dyDescent="0.25">
      <c r="A22590" s="11" t="s">
        <v>53278</v>
      </c>
      <c r="B22590" s="11" t="s">
        <v>76987</v>
      </c>
      <c r="C22590" s="12" t="s">
        <v>53279</v>
      </c>
      <c r="D22590" s="11" t="s">
        <v>19560</v>
      </c>
    </row>
    <row r="22591" spans="1:4" x14ac:dyDescent="0.25">
      <c r="A22591" s="11" t="s">
        <v>53280</v>
      </c>
      <c r="B22591" s="11" t="s">
        <v>76988</v>
      </c>
      <c r="C22591" s="12" t="s">
        <v>53279</v>
      </c>
      <c r="D22591" s="11" t="s">
        <v>19560</v>
      </c>
    </row>
    <row r="22592" spans="1:4" x14ac:dyDescent="0.25">
      <c r="A22592" s="11" t="s">
        <v>53281</v>
      </c>
      <c r="B22592" s="11" t="s">
        <v>76989</v>
      </c>
      <c r="C22592" s="12" t="s">
        <v>53282</v>
      </c>
      <c r="D22592" s="11" t="s">
        <v>19560</v>
      </c>
    </row>
    <row r="22593" spans="1:4" x14ac:dyDescent="0.25">
      <c r="A22593" s="11" t="s">
        <v>53283</v>
      </c>
      <c r="B22593" s="11" t="s">
        <v>76990</v>
      </c>
      <c r="C22593" s="12" t="s">
        <v>53282</v>
      </c>
      <c r="D22593" s="11" t="s">
        <v>19560</v>
      </c>
    </row>
    <row r="22594" spans="1:4" x14ac:dyDescent="0.25">
      <c r="A22594" s="11" t="s">
        <v>53284</v>
      </c>
      <c r="B22594" s="11" t="s">
        <v>76991</v>
      </c>
      <c r="C22594" s="12" t="s">
        <v>53285</v>
      </c>
      <c r="D22594" s="11" t="s">
        <v>19560</v>
      </c>
    </row>
    <row r="22595" spans="1:4" x14ac:dyDescent="0.25">
      <c r="A22595" s="11" t="s">
        <v>53286</v>
      </c>
      <c r="B22595" s="11" t="s">
        <v>76992</v>
      </c>
      <c r="C22595" s="12" t="s">
        <v>53285</v>
      </c>
      <c r="D22595" s="11" t="s">
        <v>19560</v>
      </c>
    </row>
    <row r="22596" spans="1:4" x14ac:dyDescent="0.25">
      <c r="A22596" s="11" t="s">
        <v>53287</v>
      </c>
      <c r="B22596" s="11" t="s">
        <v>76993</v>
      </c>
      <c r="C22596" s="12" t="s">
        <v>53288</v>
      </c>
      <c r="D22596" s="11" t="s">
        <v>19560</v>
      </c>
    </row>
    <row r="22597" spans="1:4" x14ac:dyDescent="0.25">
      <c r="A22597" s="11" t="s">
        <v>53289</v>
      </c>
      <c r="B22597" s="11" t="s">
        <v>76994</v>
      </c>
      <c r="C22597" s="12" t="s">
        <v>53288</v>
      </c>
      <c r="D22597" s="11" t="s">
        <v>19560</v>
      </c>
    </row>
    <row r="22598" spans="1:4" x14ac:dyDescent="0.25">
      <c r="A22598" s="11" t="s">
        <v>53290</v>
      </c>
      <c r="B22598" s="11" t="s">
        <v>76995</v>
      </c>
      <c r="C22598" s="12" t="s">
        <v>53291</v>
      </c>
      <c r="D22598" s="11" t="s">
        <v>19560</v>
      </c>
    </row>
    <row r="22599" spans="1:4" x14ac:dyDescent="0.25">
      <c r="A22599" s="11" t="s">
        <v>53292</v>
      </c>
      <c r="B22599" s="11" t="s">
        <v>76996</v>
      </c>
      <c r="C22599" s="12" t="s">
        <v>53291</v>
      </c>
      <c r="D22599" s="11" t="s">
        <v>19560</v>
      </c>
    </row>
    <row r="22600" spans="1:4" x14ac:dyDescent="0.25">
      <c r="A22600" s="11" t="s">
        <v>53293</v>
      </c>
      <c r="B22600" s="11" t="s">
        <v>76997</v>
      </c>
      <c r="C22600" s="12" t="s">
        <v>53294</v>
      </c>
      <c r="D22600" s="11" t="s">
        <v>19560</v>
      </c>
    </row>
    <row r="22601" spans="1:4" x14ac:dyDescent="0.25">
      <c r="A22601" s="11" t="s">
        <v>53295</v>
      </c>
      <c r="B22601" s="11" t="s">
        <v>76998</v>
      </c>
      <c r="C22601" s="12" t="s">
        <v>53294</v>
      </c>
      <c r="D22601" s="11" t="s">
        <v>19560</v>
      </c>
    </row>
    <row r="22602" spans="1:4" x14ac:dyDescent="0.25">
      <c r="A22602" s="11" t="s">
        <v>53296</v>
      </c>
      <c r="B22602" s="11" t="s">
        <v>76999</v>
      </c>
      <c r="C22602" s="12" t="s">
        <v>53297</v>
      </c>
      <c r="D22602" s="11" t="s">
        <v>19560</v>
      </c>
    </row>
    <row r="22603" spans="1:4" x14ac:dyDescent="0.25">
      <c r="A22603" s="11" t="s">
        <v>53298</v>
      </c>
      <c r="B22603" s="11" t="s">
        <v>77000</v>
      </c>
      <c r="C22603" s="12" t="s">
        <v>53297</v>
      </c>
      <c r="D22603" s="11" t="s">
        <v>19560</v>
      </c>
    </row>
    <row r="22604" spans="1:4" x14ac:dyDescent="0.25">
      <c r="A22604" s="11" t="s">
        <v>53299</v>
      </c>
      <c r="B22604" s="11" t="s">
        <v>77001</v>
      </c>
      <c r="C22604" s="12" t="s">
        <v>53300</v>
      </c>
      <c r="D22604" s="11" t="s">
        <v>19560</v>
      </c>
    </row>
    <row r="22605" spans="1:4" x14ac:dyDescent="0.25">
      <c r="A22605" s="11" t="s">
        <v>53301</v>
      </c>
      <c r="B22605" s="11" t="s">
        <v>77002</v>
      </c>
      <c r="C22605" s="12" t="s">
        <v>53300</v>
      </c>
      <c r="D22605" s="11" t="s">
        <v>19560</v>
      </c>
    </row>
    <row r="22606" spans="1:4" x14ac:dyDescent="0.25">
      <c r="A22606" s="11" t="s">
        <v>53302</v>
      </c>
      <c r="B22606" s="11" t="s">
        <v>77003</v>
      </c>
      <c r="C22606" s="12" t="s">
        <v>53303</v>
      </c>
      <c r="D22606" s="11" t="s">
        <v>19560</v>
      </c>
    </row>
    <row r="22607" spans="1:4" x14ac:dyDescent="0.25">
      <c r="A22607" s="11" t="s">
        <v>53304</v>
      </c>
      <c r="B22607" s="11" t="s">
        <v>77004</v>
      </c>
      <c r="C22607" s="12" t="s">
        <v>53303</v>
      </c>
      <c r="D22607" s="11" t="s">
        <v>19560</v>
      </c>
    </row>
    <row r="22608" spans="1:4" x14ac:dyDescent="0.25">
      <c r="A22608" s="11" t="s">
        <v>53305</v>
      </c>
      <c r="B22608" s="11" t="s">
        <v>77005</v>
      </c>
      <c r="C22608" s="12" t="s">
        <v>53306</v>
      </c>
      <c r="D22608" s="11" t="s">
        <v>19560</v>
      </c>
    </row>
    <row r="22609" spans="1:4" x14ac:dyDescent="0.25">
      <c r="A22609" s="11" t="s">
        <v>53307</v>
      </c>
      <c r="B22609" s="11" t="s">
        <v>77006</v>
      </c>
      <c r="C22609" s="12" t="s">
        <v>53306</v>
      </c>
      <c r="D22609" s="11" t="s">
        <v>19560</v>
      </c>
    </row>
    <row r="22610" spans="1:4" x14ac:dyDescent="0.25">
      <c r="A22610" s="11" t="s">
        <v>53308</v>
      </c>
      <c r="B22610" s="11" t="s">
        <v>77007</v>
      </c>
      <c r="C22610" s="12" t="s">
        <v>53309</v>
      </c>
      <c r="D22610" s="11" t="s">
        <v>19560</v>
      </c>
    </row>
    <row r="22611" spans="1:4" x14ac:dyDescent="0.25">
      <c r="A22611" s="11" t="s">
        <v>53310</v>
      </c>
      <c r="B22611" s="11" t="s">
        <v>77008</v>
      </c>
      <c r="C22611" s="12" t="s">
        <v>53309</v>
      </c>
      <c r="D22611" s="11" t="s">
        <v>19560</v>
      </c>
    </row>
    <row r="22612" spans="1:4" x14ac:dyDescent="0.25">
      <c r="A22612" s="11" t="s">
        <v>53311</v>
      </c>
      <c r="B22612" s="11" t="s">
        <v>77009</v>
      </c>
      <c r="C22612" s="12" t="s">
        <v>53312</v>
      </c>
      <c r="D22612" s="11" t="s">
        <v>19560</v>
      </c>
    </row>
    <row r="22613" spans="1:4" x14ac:dyDescent="0.25">
      <c r="A22613" s="11" t="s">
        <v>53313</v>
      </c>
      <c r="B22613" s="11" t="s">
        <v>77010</v>
      </c>
      <c r="C22613" s="12" t="s">
        <v>53312</v>
      </c>
      <c r="D22613" s="11" t="s">
        <v>19560</v>
      </c>
    </row>
    <row r="22614" spans="1:4" x14ac:dyDescent="0.25">
      <c r="A22614" s="11" t="s">
        <v>53314</v>
      </c>
      <c r="B22614" s="11" t="s">
        <v>77011</v>
      </c>
      <c r="C22614" s="12" t="s">
        <v>53315</v>
      </c>
      <c r="D22614" s="11" t="s">
        <v>19560</v>
      </c>
    </row>
    <row r="22615" spans="1:4" x14ac:dyDescent="0.25">
      <c r="A22615" s="11" t="s">
        <v>53316</v>
      </c>
      <c r="B22615" s="11" t="s">
        <v>77012</v>
      </c>
      <c r="C22615" s="12" t="s">
        <v>53315</v>
      </c>
      <c r="D22615" s="11" t="s">
        <v>19560</v>
      </c>
    </row>
    <row r="22616" spans="1:4" x14ac:dyDescent="0.25">
      <c r="A22616" s="11" t="s">
        <v>53317</v>
      </c>
      <c r="B22616" s="11" t="s">
        <v>77013</v>
      </c>
      <c r="C22616" s="12" t="s">
        <v>53318</v>
      </c>
      <c r="D22616" s="11" t="s">
        <v>19560</v>
      </c>
    </row>
    <row r="22617" spans="1:4" x14ac:dyDescent="0.25">
      <c r="A22617" s="11" t="s">
        <v>53319</v>
      </c>
      <c r="B22617" s="11" t="s">
        <v>77014</v>
      </c>
      <c r="C22617" s="12" t="s">
        <v>53318</v>
      </c>
      <c r="D22617" s="11" t="s">
        <v>19560</v>
      </c>
    </row>
    <row r="22618" spans="1:4" x14ac:dyDescent="0.25">
      <c r="A22618" s="11" t="s">
        <v>53320</v>
      </c>
      <c r="B22618" s="11" t="s">
        <v>77015</v>
      </c>
      <c r="C22618" s="12" t="s">
        <v>53321</v>
      </c>
      <c r="D22618" s="11" t="s">
        <v>19560</v>
      </c>
    </row>
    <row r="22619" spans="1:4" x14ac:dyDescent="0.25">
      <c r="A22619" s="11" t="s">
        <v>53322</v>
      </c>
      <c r="B22619" s="11" t="s">
        <v>77016</v>
      </c>
      <c r="C22619" s="12" t="s">
        <v>53321</v>
      </c>
      <c r="D22619" s="11" t="s">
        <v>19560</v>
      </c>
    </row>
    <row r="22620" spans="1:4" x14ac:dyDescent="0.25">
      <c r="A22620" s="11" t="s">
        <v>53323</v>
      </c>
      <c r="B22620" s="11" t="s">
        <v>77017</v>
      </c>
      <c r="C22620" s="12" t="s">
        <v>53324</v>
      </c>
      <c r="D22620" s="11" t="s">
        <v>19560</v>
      </c>
    </row>
    <row r="22621" spans="1:4" x14ac:dyDescent="0.25">
      <c r="A22621" s="11" t="s">
        <v>53325</v>
      </c>
      <c r="B22621" s="11" t="s">
        <v>77018</v>
      </c>
      <c r="C22621" s="12" t="s">
        <v>53324</v>
      </c>
      <c r="D22621" s="11" t="s">
        <v>19560</v>
      </c>
    </row>
    <row r="22622" spans="1:4" x14ac:dyDescent="0.25">
      <c r="A22622" s="11" t="s">
        <v>53326</v>
      </c>
      <c r="B22622" s="11" t="s">
        <v>77019</v>
      </c>
      <c r="C22622" s="12" t="s">
        <v>53327</v>
      </c>
      <c r="D22622" s="11" t="s">
        <v>19560</v>
      </c>
    </row>
    <row r="22623" spans="1:4" x14ac:dyDescent="0.25">
      <c r="A22623" s="11" t="s">
        <v>53328</v>
      </c>
      <c r="B22623" s="11" t="s">
        <v>77020</v>
      </c>
      <c r="C22623" s="12" t="s">
        <v>53327</v>
      </c>
      <c r="D22623" s="11" t="s">
        <v>19560</v>
      </c>
    </row>
    <row r="22624" spans="1:4" x14ac:dyDescent="0.25">
      <c r="A22624" s="11" t="s">
        <v>53329</v>
      </c>
      <c r="B22624" s="11" t="s">
        <v>77021</v>
      </c>
      <c r="C22624" s="12" t="s">
        <v>53330</v>
      </c>
      <c r="D22624" s="11" t="s">
        <v>19560</v>
      </c>
    </row>
    <row r="22625" spans="1:4" x14ac:dyDescent="0.25">
      <c r="A22625" s="11" t="s">
        <v>53331</v>
      </c>
      <c r="B22625" s="11" t="s">
        <v>77022</v>
      </c>
      <c r="C22625" s="12" t="s">
        <v>53330</v>
      </c>
      <c r="D22625" s="11" t="s">
        <v>19560</v>
      </c>
    </row>
    <row r="22626" spans="1:4" x14ac:dyDescent="0.25">
      <c r="A22626" s="11" t="s">
        <v>53332</v>
      </c>
      <c r="B22626" s="11" t="s">
        <v>77023</v>
      </c>
      <c r="C22626" s="12" t="s">
        <v>53333</v>
      </c>
      <c r="D22626" s="11" t="s">
        <v>19560</v>
      </c>
    </row>
    <row r="22627" spans="1:4" x14ac:dyDescent="0.25">
      <c r="A22627" s="11" t="s">
        <v>53334</v>
      </c>
      <c r="B22627" s="11" t="s">
        <v>77024</v>
      </c>
      <c r="C22627" s="12" t="s">
        <v>53333</v>
      </c>
      <c r="D22627" s="11" t="s">
        <v>19560</v>
      </c>
    </row>
    <row r="22628" spans="1:4" ht="75" x14ac:dyDescent="0.25">
      <c r="A22628" s="11" t="s">
        <v>53335</v>
      </c>
      <c r="B22628" s="11" t="s">
        <v>77025</v>
      </c>
      <c r="C22628" s="12" t="s">
        <v>53336</v>
      </c>
      <c r="D22628" s="11" t="s">
        <v>53337</v>
      </c>
    </row>
    <row r="22629" spans="1:4" ht="75" x14ac:dyDescent="0.25">
      <c r="A22629" s="11" t="s">
        <v>53338</v>
      </c>
      <c r="B22629" s="11" t="s">
        <v>77026</v>
      </c>
      <c r="C22629" s="12" t="s">
        <v>53336</v>
      </c>
      <c r="D22629" s="11" t="s">
        <v>53337</v>
      </c>
    </row>
    <row r="22630" spans="1:4" ht="60" x14ac:dyDescent="0.25">
      <c r="A22630" s="11" t="s">
        <v>53339</v>
      </c>
      <c r="B22630" s="11" t="s">
        <v>77027</v>
      </c>
      <c r="C22630" s="12" t="s">
        <v>53340</v>
      </c>
      <c r="D22630" s="11" t="s">
        <v>19554</v>
      </c>
    </row>
    <row r="22631" spans="1:4" ht="60" x14ac:dyDescent="0.25">
      <c r="A22631" s="11" t="s">
        <v>53341</v>
      </c>
      <c r="B22631" s="11" t="s">
        <v>77028</v>
      </c>
      <c r="C22631" s="12" t="s">
        <v>53342</v>
      </c>
      <c r="D22631" s="11" t="s">
        <v>19554</v>
      </c>
    </row>
    <row r="22632" spans="1:4" ht="60" x14ac:dyDescent="0.25">
      <c r="A22632" s="11" t="s">
        <v>53343</v>
      </c>
      <c r="B22632" s="11" t="s">
        <v>77029</v>
      </c>
      <c r="C22632" s="12" t="s">
        <v>53340</v>
      </c>
      <c r="D22632" s="11" t="s">
        <v>19554</v>
      </c>
    </row>
    <row r="22633" spans="1:4" ht="60" x14ac:dyDescent="0.25">
      <c r="A22633" s="11" t="s">
        <v>53344</v>
      </c>
      <c r="B22633" s="11" t="s">
        <v>77030</v>
      </c>
      <c r="C22633" s="12" t="s">
        <v>53340</v>
      </c>
      <c r="D22633" s="11" t="s">
        <v>19554</v>
      </c>
    </row>
    <row r="22634" spans="1:4" ht="60" x14ac:dyDescent="0.25">
      <c r="A22634" s="11" t="s">
        <v>53345</v>
      </c>
      <c r="B22634" s="11" t="s">
        <v>77031</v>
      </c>
      <c r="C22634" s="12" t="s">
        <v>53342</v>
      </c>
      <c r="D22634" s="11" t="s">
        <v>19554</v>
      </c>
    </row>
    <row r="22635" spans="1:4" ht="60" x14ac:dyDescent="0.25">
      <c r="A22635" s="11" t="s">
        <v>53346</v>
      </c>
      <c r="B22635" s="11" t="s">
        <v>77032</v>
      </c>
      <c r="C22635" s="12" t="s">
        <v>53340</v>
      </c>
      <c r="D22635" s="11" t="s">
        <v>19554</v>
      </c>
    </row>
    <row r="22636" spans="1:4" ht="60" x14ac:dyDescent="0.25">
      <c r="A22636" s="11" t="s">
        <v>53347</v>
      </c>
      <c r="B22636" s="11" t="s">
        <v>77033</v>
      </c>
      <c r="C22636" s="12" t="s">
        <v>53348</v>
      </c>
      <c r="D22636" s="11" t="s">
        <v>19554</v>
      </c>
    </row>
    <row r="22637" spans="1:4" ht="60" x14ac:dyDescent="0.25">
      <c r="A22637" s="11" t="s">
        <v>53349</v>
      </c>
      <c r="B22637" s="11" t="s">
        <v>77034</v>
      </c>
      <c r="C22637" s="12" t="s">
        <v>53348</v>
      </c>
      <c r="D22637" s="11" t="s">
        <v>19554</v>
      </c>
    </row>
    <row r="22638" spans="1:4" ht="60" x14ac:dyDescent="0.25">
      <c r="A22638" s="11" t="s">
        <v>53350</v>
      </c>
      <c r="B22638" s="11" t="s">
        <v>77035</v>
      </c>
      <c r="C22638" s="12" t="s">
        <v>53351</v>
      </c>
      <c r="D22638" s="11" t="s">
        <v>19554</v>
      </c>
    </row>
    <row r="22639" spans="1:4" ht="60" x14ac:dyDescent="0.25">
      <c r="A22639" s="11" t="s">
        <v>53352</v>
      </c>
      <c r="B22639" s="11" t="s">
        <v>77036</v>
      </c>
      <c r="C22639" s="12" t="s">
        <v>53351</v>
      </c>
      <c r="D22639" s="11" t="s">
        <v>19554</v>
      </c>
    </row>
    <row r="22640" spans="1:4" ht="60" x14ac:dyDescent="0.25">
      <c r="A22640" s="11" t="s">
        <v>53353</v>
      </c>
      <c r="B22640" s="11" t="s">
        <v>77037</v>
      </c>
      <c r="C22640" s="12" t="s">
        <v>53351</v>
      </c>
      <c r="D22640" s="11" t="s">
        <v>19554</v>
      </c>
    </row>
    <row r="22641" spans="1:4" ht="60" x14ac:dyDescent="0.25">
      <c r="A22641" s="11" t="s">
        <v>53354</v>
      </c>
      <c r="B22641" s="11" t="s">
        <v>77038</v>
      </c>
      <c r="C22641" s="12" t="s">
        <v>53351</v>
      </c>
      <c r="D22641" s="11" t="s">
        <v>19554</v>
      </c>
    </row>
    <row r="22642" spans="1:4" ht="60" x14ac:dyDescent="0.25">
      <c r="A22642" s="11" t="s">
        <v>53355</v>
      </c>
      <c r="B22642" s="11" t="s">
        <v>77039</v>
      </c>
      <c r="C22642" s="12" t="s">
        <v>53356</v>
      </c>
      <c r="D22642" s="11" t="s">
        <v>19554</v>
      </c>
    </row>
    <row r="22643" spans="1:4" ht="60" x14ac:dyDescent="0.25">
      <c r="A22643" s="11" t="s">
        <v>53357</v>
      </c>
      <c r="B22643" s="11" t="s">
        <v>77040</v>
      </c>
      <c r="C22643" s="12" t="s">
        <v>53356</v>
      </c>
      <c r="D22643" s="11" t="s">
        <v>19554</v>
      </c>
    </row>
    <row r="22644" spans="1:4" ht="60" x14ac:dyDescent="0.25">
      <c r="A22644" s="11" t="s">
        <v>53358</v>
      </c>
      <c r="B22644" s="11" t="s">
        <v>77041</v>
      </c>
      <c r="C22644" s="12" t="s">
        <v>53359</v>
      </c>
      <c r="D22644" s="11" t="s">
        <v>19554</v>
      </c>
    </row>
    <row r="22645" spans="1:4" ht="60" x14ac:dyDescent="0.25">
      <c r="A22645" s="11" t="s">
        <v>53360</v>
      </c>
      <c r="B22645" s="11" t="s">
        <v>77042</v>
      </c>
      <c r="C22645" s="12" t="s">
        <v>53359</v>
      </c>
      <c r="D22645" s="11" t="s">
        <v>19554</v>
      </c>
    </row>
    <row r="22646" spans="1:4" ht="60" x14ac:dyDescent="0.25">
      <c r="A22646" s="11" t="s">
        <v>53361</v>
      </c>
      <c r="B22646" s="11" t="s">
        <v>77043</v>
      </c>
      <c r="C22646" s="12" t="s">
        <v>53359</v>
      </c>
      <c r="D22646" s="11" t="s">
        <v>19554</v>
      </c>
    </row>
    <row r="22647" spans="1:4" ht="60" x14ac:dyDescent="0.25">
      <c r="A22647" s="11" t="s">
        <v>53362</v>
      </c>
      <c r="B22647" s="11" t="s">
        <v>77044</v>
      </c>
      <c r="C22647" s="12" t="s">
        <v>53359</v>
      </c>
      <c r="D22647" s="11" t="s">
        <v>19554</v>
      </c>
    </row>
    <row r="22648" spans="1:4" ht="60" x14ac:dyDescent="0.25">
      <c r="A22648" s="11" t="s">
        <v>53363</v>
      </c>
      <c r="B22648" s="11" t="s">
        <v>77045</v>
      </c>
      <c r="C22648" s="12" t="s">
        <v>53364</v>
      </c>
      <c r="D22648" s="11" t="s">
        <v>19554</v>
      </c>
    </row>
    <row r="22649" spans="1:4" ht="60" x14ac:dyDescent="0.25">
      <c r="A22649" s="11" t="s">
        <v>53365</v>
      </c>
      <c r="B22649" s="11" t="s">
        <v>77046</v>
      </c>
      <c r="C22649" s="12" t="s">
        <v>53364</v>
      </c>
      <c r="D22649" s="11" t="s">
        <v>19554</v>
      </c>
    </row>
    <row r="22650" spans="1:4" ht="60" x14ac:dyDescent="0.25">
      <c r="A22650" s="11" t="s">
        <v>53366</v>
      </c>
      <c r="B22650" s="11" t="s">
        <v>77047</v>
      </c>
      <c r="C22650" s="12" t="s">
        <v>53364</v>
      </c>
      <c r="D22650" s="11" t="s">
        <v>19554</v>
      </c>
    </row>
    <row r="22651" spans="1:4" ht="60" x14ac:dyDescent="0.25">
      <c r="A22651" s="11" t="s">
        <v>53367</v>
      </c>
      <c r="B22651" s="11" t="s">
        <v>77048</v>
      </c>
      <c r="C22651" s="12" t="s">
        <v>53364</v>
      </c>
      <c r="D22651" s="11" t="s">
        <v>19554</v>
      </c>
    </row>
    <row r="22652" spans="1:4" ht="60" x14ac:dyDescent="0.25">
      <c r="A22652" s="11" t="s">
        <v>53368</v>
      </c>
      <c r="B22652" s="11" t="s">
        <v>77049</v>
      </c>
      <c r="C22652" s="12" t="s">
        <v>53364</v>
      </c>
      <c r="D22652" s="11" t="s">
        <v>19554</v>
      </c>
    </row>
    <row r="22653" spans="1:4" ht="60" x14ac:dyDescent="0.25">
      <c r="A22653" s="11" t="s">
        <v>53369</v>
      </c>
      <c r="B22653" s="11" t="s">
        <v>77050</v>
      </c>
      <c r="C22653" s="12" t="s">
        <v>53364</v>
      </c>
      <c r="D22653" s="11" t="s">
        <v>19554</v>
      </c>
    </row>
    <row r="22654" spans="1:4" x14ac:dyDescent="0.25">
      <c r="A22654" s="11" t="s">
        <v>53370</v>
      </c>
      <c r="B22654" s="11" t="s">
        <v>77051</v>
      </c>
      <c r="C22654" s="12" t="s">
        <v>53371</v>
      </c>
      <c r="D22654" s="11" t="s">
        <v>19560</v>
      </c>
    </row>
    <row r="22655" spans="1:4" x14ac:dyDescent="0.25">
      <c r="A22655" s="11" t="s">
        <v>53372</v>
      </c>
      <c r="B22655" s="11" t="s">
        <v>77052</v>
      </c>
      <c r="C22655" s="12" t="s">
        <v>53371</v>
      </c>
      <c r="D22655" s="11" t="s">
        <v>19560</v>
      </c>
    </row>
    <row r="22656" spans="1:4" ht="45" x14ac:dyDescent="0.25">
      <c r="A22656" s="11" t="s">
        <v>53373</v>
      </c>
      <c r="B22656" s="11" t="s">
        <v>77053</v>
      </c>
      <c r="C22656" s="12" t="s">
        <v>53374</v>
      </c>
      <c r="D22656" s="11" t="s">
        <v>19554</v>
      </c>
    </row>
    <row r="22657" spans="1:4" ht="45" x14ac:dyDescent="0.25">
      <c r="A22657" s="11" t="s">
        <v>53375</v>
      </c>
      <c r="B22657" s="11" t="s">
        <v>77054</v>
      </c>
      <c r="C22657" s="12" t="s">
        <v>53374</v>
      </c>
      <c r="D22657" s="11" t="s">
        <v>19554</v>
      </c>
    </row>
    <row r="22658" spans="1:4" ht="45" x14ac:dyDescent="0.25">
      <c r="A22658" s="11" t="s">
        <v>53376</v>
      </c>
      <c r="B22658" s="11" t="s">
        <v>77055</v>
      </c>
      <c r="C22658" s="12" t="s">
        <v>53374</v>
      </c>
      <c r="D22658" s="11" t="s">
        <v>19554</v>
      </c>
    </row>
    <row r="22659" spans="1:4" ht="45" x14ac:dyDescent="0.25">
      <c r="A22659" s="11" t="s">
        <v>53377</v>
      </c>
      <c r="B22659" s="11" t="s">
        <v>77056</v>
      </c>
      <c r="C22659" s="12" t="s">
        <v>53374</v>
      </c>
      <c r="D22659" s="11" t="s">
        <v>19554</v>
      </c>
    </row>
    <row r="22660" spans="1:4" ht="45" x14ac:dyDescent="0.25">
      <c r="A22660" s="11" t="s">
        <v>53378</v>
      </c>
      <c r="B22660" s="11" t="s">
        <v>77057</v>
      </c>
      <c r="C22660" s="12" t="s">
        <v>53374</v>
      </c>
      <c r="D22660" s="11" t="s">
        <v>19554</v>
      </c>
    </row>
    <row r="22661" spans="1:4" ht="45" x14ac:dyDescent="0.25">
      <c r="A22661" s="11" t="s">
        <v>53379</v>
      </c>
      <c r="B22661" s="11" t="s">
        <v>77058</v>
      </c>
      <c r="C22661" s="12" t="s">
        <v>53374</v>
      </c>
      <c r="D22661" s="11" t="s">
        <v>19554</v>
      </c>
    </row>
    <row r="22662" spans="1:4" ht="60" x14ac:dyDescent="0.25">
      <c r="A22662" s="11" t="s">
        <v>53380</v>
      </c>
      <c r="B22662" s="11" t="s">
        <v>77059</v>
      </c>
      <c r="C22662" s="12" t="s">
        <v>53381</v>
      </c>
      <c r="D22662" s="11" t="s">
        <v>19554</v>
      </c>
    </row>
    <row r="22663" spans="1:4" ht="60" x14ac:dyDescent="0.25">
      <c r="A22663" s="11" t="s">
        <v>53382</v>
      </c>
      <c r="B22663" s="11" t="s">
        <v>77060</v>
      </c>
      <c r="C22663" s="12" t="s">
        <v>53381</v>
      </c>
      <c r="D22663" s="11" t="s">
        <v>19554</v>
      </c>
    </row>
    <row r="22664" spans="1:4" ht="60" x14ac:dyDescent="0.25">
      <c r="A22664" s="11" t="s">
        <v>53383</v>
      </c>
      <c r="B22664" s="11" t="s">
        <v>77061</v>
      </c>
      <c r="C22664" s="12" t="s">
        <v>53381</v>
      </c>
      <c r="D22664" s="11" t="s">
        <v>19554</v>
      </c>
    </row>
    <row r="22665" spans="1:4" ht="60" x14ac:dyDescent="0.25">
      <c r="A22665" s="11" t="s">
        <v>53384</v>
      </c>
      <c r="B22665" s="11" t="s">
        <v>77062</v>
      </c>
      <c r="C22665" s="12" t="s">
        <v>53381</v>
      </c>
      <c r="D22665" s="11" t="s">
        <v>19554</v>
      </c>
    </row>
    <row r="22666" spans="1:4" ht="60" x14ac:dyDescent="0.25">
      <c r="A22666" s="11" t="s">
        <v>53385</v>
      </c>
      <c r="B22666" s="11" t="s">
        <v>77063</v>
      </c>
      <c r="C22666" s="12" t="s">
        <v>53381</v>
      </c>
      <c r="D22666" s="11" t="s">
        <v>19554</v>
      </c>
    </row>
    <row r="22667" spans="1:4" ht="60" x14ac:dyDescent="0.25">
      <c r="A22667" s="11" t="s">
        <v>53386</v>
      </c>
      <c r="B22667" s="11" t="s">
        <v>77064</v>
      </c>
      <c r="C22667" s="12" t="s">
        <v>53381</v>
      </c>
      <c r="D22667" s="11" t="s">
        <v>19554</v>
      </c>
    </row>
    <row r="22668" spans="1:4" ht="75" x14ac:dyDescent="0.25">
      <c r="A22668" s="11" t="s">
        <v>53387</v>
      </c>
      <c r="B22668" s="11" t="s">
        <v>77065</v>
      </c>
      <c r="C22668" s="12" t="s">
        <v>53388</v>
      </c>
      <c r="D22668" s="11" t="s">
        <v>19554</v>
      </c>
    </row>
    <row r="22669" spans="1:4" ht="75" x14ac:dyDescent="0.25">
      <c r="A22669" s="11" t="s">
        <v>53389</v>
      </c>
      <c r="B22669" s="11" t="s">
        <v>77066</v>
      </c>
      <c r="C22669" s="12" t="s">
        <v>53388</v>
      </c>
      <c r="D22669" s="11" t="s">
        <v>19554</v>
      </c>
    </row>
    <row r="22670" spans="1:4" ht="75" x14ac:dyDescent="0.25">
      <c r="A22670" s="11" t="s">
        <v>53390</v>
      </c>
      <c r="B22670" s="11" t="s">
        <v>77067</v>
      </c>
      <c r="C22670" s="12" t="s">
        <v>53388</v>
      </c>
      <c r="D22670" s="11" t="s">
        <v>19554</v>
      </c>
    </row>
    <row r="22671" spans="1:4" ht="75" x14ac:dyDescent="0.25">
      <c r="A22671" s="11" t="s">
        <v>53391</v>
      </c>
      <c r="B22671" s="11" t="s">
        <v>77068</v>
      </c>
      <c r="C22671" s="12" t="s">
        <v>53388</v>
      </c>
      <c r="D22671" s="11" t="s">
        <v>19554</v>
      </c>
    </row>
    <row r="22672" spans="1:4" ht="75" x14ac:dyDescent="0.25">
      <c r="A22672" s="11" t="s">
        <v>53392</v>
      </c>
      <c r="B22672" s="11" t="s">
        <v>77069</v>
      </c>
      <c r="C22672" s="12" t="s">
        <v>53388</v>
      </c>
      <c r="D22672" s="11" t="s">
        <v>19554</v>
      </c>
    </row>
    <row r="22673" spans="1:4" ht="75" x14ac:dyDescent="0.25">
      <c r="A22673" s="11" t="s">
        <v>53393</v>
      </c>
      <c r="B22673" s="11" t="s">
        <v>77070</v>
      </c>
      <c r="C22673" s="12" t="s">
        <v>53388</v>
      </c>
      <c r="D22673" s="11" t="s">
        <v>19554</v>
      </c>
    </row>
    <row r="22674" spans="1:4" ht="30" x14ac:dyDescent="0.25">
      <c r="A22674" s="11" t="s">
        <v>53394</v>
      </c>
      <c r="B22674" s="11" t="s">
        <v>77071</v>
      </c>
      <c r="C22674" s="12" t="s">
        <v>53395</v>
      </c>
      <c r="D22674" s="11" t="s">
        <v>19571</v>
      </c>
    </row>
    <row r="22675" spans="1:4" ht="30" x14ac:dyDescent="0.25">
      <c r="A22675" s="11" t="s">
        <v>53396</v>
      </c>
      <c r="B22675" s="11" t="s">
        <v>77072</v>
      </c>
      <c r="C22675" s="12" t="s">
        <v>53395</v>
      </c>
      <c r="D22675" s="11" t="s">
        <v>19571</v>
      </c>
    </row>
    <row r="22676" spans="1:4" x14ac:dyDescent="0.25">
      <c r="A22676" s="11" t="s">
        <v>53397</v>
      </c>
      <c r="B22676" s="11" t="s">
        <v>77073</v>
      </c>
      <c r="C22676" s="12" t="s">
        <v>53398</v>
      </c>
      <c r="D22676" s="11" t="s">
        <v>19560</v>
      </c>
    </row>
    <row r="22677" spans="1:4" x14ac:dyDescent="0.25">
      <c r="A22677" s="11" t="s">
        <v>53399</v>
      </c>
      <c r="B22677" s="11" t="s">
        <v>77074</v>
      </c>
      <c r="C22677" s="12" t="s">
        <v>53398</v>
      </c>
      <c r="D22677" s="11" t="s">
        <v>19560</v>
      </c>
    </row>
    <row r="22678" spans="1:4" x14ac:dyDescent="0.25">
      <c r="A22678" s="11" t="s">
        <v>53400</v>
      </c>
      <c r="B22678" s="11" t="s">
        <v>77075</v>
      </c>
      <c r="C22678" s="12" t="s">
        <v>53401</v>
      </c>
      <c r="D22678" s="11" t="s">
        <v>19560</v>
      </c>
    </row>
    <row r="22679" spans="1:4" x14ac:dyDescent="0.25">
      <c r="A22679" s="11" t="s">
        <v>53402</v>
      </c>
      <c r="B22679" s="11" t="s">
        <v>77076</v>
      </c>
      <c r="C22679" s="12" t="s">
        <v>53401</v>
      </c>
      <c r="D22679" s="11" t="s">
        <v>19560</v>
      </c>
    </row>
    <row r="22680" spans="1:4" x14ac:dyDescent="0.25">
      <c r="A22680" s="11" t="s">
        <v>53403</v>
      </c>
      <c r="B22680" s="11" t="s">
        <v>77077</v>
      </c>
      <c r="C22680" s="12" t="s">
        <v>53404</v>
      </c>
      <c r="D22680" s="11" t="s">
        <v>19584</v>
      </c>
    </row>
    <row r="22681" spans="1:4" x14ac:dyDescent="0.25">
      <c r="A22681" s="11" t="s">
        <v>53405</v>
      </c>
      <c r="B22681" s="11" t="s">
        <v>77078</v>
      </c>
      <c r="C22681" s="12" t="s">
        <v>53404</v>
      </c>
      <c r="D22681" s="11" t="s">
        <v>19584</v>
      </c>
    </row>
    <row r="22682" spans="1:4" ht="45" x14ac:dyDescent="0.25">
      <c r="A22682" s="11" t="s">
        <v>53406</v>
      </c>
      <c r="B22682" s="11" t="s">
        <v>77079</v>
      </c>
      <c r="C22682" s="12" t="s">
        <v>53407</v>
      </c>
      <c r="D22682" s="11" t="s">
        <v>19584</v>
      </c>
    </row>
    <row r="22683" spans="1:4" ht="45" x14ac:dyDescent="0.25">
      <c r="A22683" s="11" t="s">
        <v>53408</v>
      </c>
      <c r="B22683" s="11" t="s">
        <v>77080</v>
      </c>
      <c r="C22683" s="12" t="s">
        <v>53407</v>
      </c>
      <c r="D22683" s="11" t="s">
        <v>19584</v>
      </c>
    </row>
    <row r="22684" spans="1:4" ht="45" x14ac:dyDescent="0.25">
      <c r="A22684" s="11" t="s">
        <v>53409</v>
      </c>
      <c r="B22684" s="11" t="s">
        <v>77081</v>
      </c>
      <c r="C22684" s="12" t="s">
        <v>53410</v>
      </c>
      <c r="D22684" s="11" t="s">
        <v>19584</v>
      </c>
    </row>
    <row r="22685" spans="1:4" ht="45" x14ac:dyDescent="0.25">
      <c r="A22685" s="11" t="s">
        <v>53411</v>
      </c>
      <c r="B22685" s="11" t="s">
        <v>77082</v>
      </c>
      <c r="C22685" s="12" t="s">
        <v>53410</v>
      </c>
      <c r="D22685" s="11" t="s">
        <v>19584</v>
      </c>
    </row>
    <row r="22686" spans="1:4" ht="30" x14ac:dyDescent="0.25">
      <c r="A22686" s="11" t="s">
        <v>53412</v>
      </c>
      <c r="B22686" s="11" t="s">
        <v>77083</v>
      </c>
      <c r="C22686" s="12" t="s">
        <v>53413</v>
      </c>
      <c r="D22686" s="11" t="s">
        <v>19584</v>
      </c>
    </row>
    <row r="22687" spans="1:4" ht="30" x14ac:dyDescent="0.25">
      <c r="A22687" s="11" t="s">
        <v>53414</v>
      </c>
      <c r="B22687" s="11" t="s">
        <v>77084</v>
      </c>
      <c r="C22687" s="12" t="s">
        <v>53413</v>
      </c>
      <c r="D22687" s="11" t="s">
        <v>19584</v>
      </c>
    </row>
    <row r="22688" spans="1:4" ht="30" x14ac:dyDescent="0.25">
      <c r="A22688" s="11" t="s">
        <v>53415</v>
      </c>
      <c r="B22688" s="11" t="s">
        <v>77085</v>
      </c>
      <c r="C22688" s="12" t="s">
        <v>53416</v>
      </c>
      <c r="D22688" s="11" t="s">
        <v>19584</v>
      </c>
    </row>
    <row r="22689" spans="1:4" ht="30" x14ac:dyDescent="0.25">
      <c r="A22689" s="11" t="s">
        <v>53417</v>
      </c>
      <c r="B22689" s="11" t="s">
        <v>77086</v>
      </c>
      <c r="C22689" s="12" t="s">
        <v>53416</v>
      </c>
      <c r="D22689" s="11" t="s">
        <v>19584</v>
      </c>
    </row>
    <row r="22690" spans="1:4" ht="30" x14ac:dyDescent="0.25">
      <c r="A22690" s="11" t="s">
        <v>53418</v>
      </c>
      <c r="B22690" s="11" t="s">
        <v>77087</v>
      </c>
      <c r="C22690" s="12" t="s">
        <v>53419</v>
      </c>
      <c r="D22690" s="11" t="s">
        <v>19584</v>
      </c>
    </row>
    <row r="22691" spans="1:4" ht="30" x14ac:dyDescent="0.25">
      <c r="A22691" s="11" t="s">
        <v>53420</v>
      </c>
      <c r="B22691" s="11" t="s">
        <v>77088</v>
      </c>
      <c r="C22691" s="12" t="s">
        <v>53419</v>
      </c>
      <c r="D22691" s="11" t="s">
        <v>19584</v>
      </c>
    </row>
    <row r="22692" spans="1:4" ht="30" x14ac:dyDescent="0.25">
      <c r="A22692" s="11" t="s">
        <v>53421</v>
      </c>
      <c r="B22692" s="11" t="s">
        <v>77089</v>
      </c>
      <c r="C22692" s="12" t="s">
        <v>53422</v>
      </c>
      <c r="D22692" s="11" t="s">
        <v>19584</v>
      </c>
    </row>
    <row r="22693" spans="1:4" ht="30" x14ac:dyDescent="0.25">
      <c r="A22693" s="11" t="s">
        <v>53423</v>
      </c>
      <c r="B22693" s="11" t="s">
        <v>77090</v>
      </c>
      <c r="C22693" s="12" t="s">
        <v>53422</v>
      </c>
      <c r="D22693" s="11" t="s">
        <v>19584</v>
      </c>
    </row>
    <row r="22694" spans="1:4" x14ac:dyDescent="0.25">
      <c r="A22694" s="11" t="s">
        <v>53424</v>
      </c>
      <c r="B22694" s="11" t="s">
        <v>77091</v>
      </c>
      <c r="C22694" s="12" t="s">
        <v>53425</v>
      </c>
      <c r="D22694" s="11" t="s">
        <v>19554</v>
      </c>
    </row>
    <row r="22695" spans="1:4" x14ac:dyDescent="0.25">
      <c r="A22695" s="11" t="s">
        <v>53426</v>
      </c>
      <c r="B22695" s="11" t="s">
        <v>77092</v>
      </c>
      <c r="C22695" s="12" t="s">
        <v>53425</v>
      </c>
      <c r="D22695" s="11" t="s">
        <v>19554</v>
      </c>
    </row>
    <row r="22696" spans="1:4" x14ac:dyDescent="0.25">
      <c r="A22696" s="11" t="s">
        <v>53427</v>
      </c>
      <c r="B22696" s="11" t="s">
        <v>77093</v>
      </c>
      <c r="C22696" s="12" t="s">
        <v>53425</v>
      </c>
      <c r="D22696" s="11" t="s">
        <v>19554</v>
      </c>
    </row>
    <row r="22697" spans="1:4" x14ac:dyDescent="0.25">
      <c r="A22697" s="11" t="s">
        <v>53428</v>
      </c>
      <c r="B22697" s="11" t="s">
        <v>77094</v>
      </c>
      <c r="C22697" s="12" t="s">
        <v>53425</v>
      </c>
      <c r="D22697" s="11" t="s">
        <v>19554</v>
      </c>
    </row>
    <row r="22698" spans="1:4" x14ac:dyDescent="0.25">
      <c r="A22698" s="11" t="s">
        <v>53429</v>
      </c>
      <c r="B22698" s="11" t="s">
        <v>77095</v>
      </c>
      <c r="C22698" s="12" t="s">
        <v>53425</v>
      </c>
      <c r="D22698" s="11" t="s">
        <v>19554</v>
      </c>
    </row>
    <row r="22699" spans="1:4" x14ac:dyDescent="0.25">
      <c r="A22699" s="11" t="s">
        <v>53430</v>
      </c>
      <c r="B22699" s="11" t="s">
        <v>77096</v>
      </c>
      <c r="C22699" s="12" t="s">
        <v>53425</v>
      </c>
      <c r="D22699" s="11" t="s">
        <v>19554</v>
      </c>
    </row>
    <row r="22700" spans="1:4" x14ac:dyDescent="0.25">
      <c r="A22700" s="11" t="s">
        <v>53431</v>
      </c>
      <c r="B22700" s="11" t="s">
        <v>77097</v>
      </c>
      <c r="C22700" s="12" t="s">
        <v>53432</v>
      </c>
      <c r="D22700" s="11" t="s">
        <v>19560</v>
      </c>
    </row>
    <row r="22701" spans="1:4" x14ac:dyDescent="0.25">
      <c r="A22701" s="11" t="s">
        <v>53433</v>
      </c>
      <c r="B22701" s="11" t="s">
        <v>77098</v>
      </c>
      <c r="C22701" s="12" t="s">
        <v>53432</v>
      </c>
      <c r="D22701" s="11" t="s">
        <v>19560</v>
      </c>
    </row>
    <row r="22702" spans="1:4" ht="30" x14ac:dyDescent="0.25">
      <c r="A22702" s="11" t="s">
        <v>53434</v>
      </c>
      <c r="B22702" s="11" t="s">
        <v>77099</v>
      </c>
      <c r="C22702" s="12" t="s">
        <v>53435</v>
      </c>
      <c r="D22702" s="11" t="s">
        <v>19560</v>
      </c>
    </row>
    <row r="22703" spans="1:4" ht="30" x14ac:dyDescent="0.25">
      <c r="A22703" s="11" t="s">
        <v>53436</v>
      </c>
      <c r="B22703" s="11" t="s">
        <v>77100</v>
      </c>
      <c r="C22703" s="12" t="s">
        <v>53435</v>
      </c>
      <c r="D22703" s="11" t="s">
        <v>19560</v>
      </c>
    </row>
    <row r="22704" spans="1:4" ht="30" x14ac:dyDescent="0.25">
      <c r="A22704" s="11" t="s">
        <v>53437</v>
      </c>
      <c r="B22704" s="11" t="s">
        <v>77101</v>
      </c>
      <c r="C22704" s="12" t="s">
        <v>53438</v>
      </c>
      <c r="D22704" s="11" t="s">
        <v>19560</v>
      </c>
    </row>
    <row r="22705" spans="1:4" ht="30" x14ac:dyDescent="0.25">
      <c r="A22705" s="11" t="s">
        <v>53439</v>
      </c>
      <c r="B22705" s="11" t="s">
        <v>77102</v>
      </c>
      <c r="C22705" s="12" t="s">
        <v>53438</v>
      </c>
      <c r="D22705" s="11" t="s">
        <v>19560</v>
      </c>
    </row>
    <row r="22706" spans="1:4" ht="30" x14ac:dyDescent="0.25">
      <c r="A22706" s="11" t="s">
        <v>53440</v>
      </c>
      <c r="B22706" s="11" t="s">
        <v>77103</v>
      </c>
      <c r="C22706" s="12" t="s">
        <v>53441</v>
      </c>
      <c r="D22706" s="11" t="s">
        <v>19560</v>
      </c>
    </row>
    <row r="22707" spans="1:4" ht="30" x14ac:dyDescent="0.25">
      <c r="A22707" s="11" t="s">
        <v>53442</v>
      </c>
      <c r="B22707" s="11" t="s">
        <v>77104</v>
      </c>
      <c r="C22707" s="12" t="s">
        <v>53441</v>
      </c>
      <c r="D22707" s="11" t="s">
        <v>19560</v>
      </c>
    </row>
    <row r="22708" spans="1:4" x14ac:dyDescent="0.25">
      <c r="A22708" s="11" t="s">
        <v>53443</v>
      </c>
      <c r="B22708" s="11" t="s">
        <v>77105</v>
      </c>
      <c r="C22708" s="12" t="s">
        <v>53444</v>
      </c>
      <c r="D22708" s="11" t="s">
        <v>19560</v>
      </c>
    </row>
    <row r="22709" spans="1:4" x14ac:dyDescent="0.25">
      <c r="A22709" s="11" t="s">
        <v>53445</v>
      </c>
      <c r="B22709" s="11" t="s">
        <v>77106</v>
      </c>
      <c r="C22709" s="12" t="s">
        <v>53444</v>
      </c>
      <c r="D22709" s="11" t="s">
        <v>19560</v>
      </c>
    </row>
    <row r="22710" spans="1:4" x14ac:dyDescent="0.25">
      <c r="A22710" s="11" t="s">
        <v>53446</v>
      </c>
      <c r="B22710" s="11" t="s">
        <v>77107</v>
      </c>
      <c r="C22710" s="12" t="s">
        <v>53447</v>
      </c>
      <c r="D22710" s="11" t="s">
        <v>19560</v>
      </c>
    </row>
    <row r="22711" spans="1:4" x14ac:dyDescent="0.25">
      <c r="A22711" s="11" t="s">
        <v>53448</v>
      </c>
      <c r="B22711" s="11" t="s">
        <v>77108</v>
      </c>
      <c r="C22711" s="12" t="s">
        <v>53447</v>
      </c>
      <c r="D22711" s="11" t="s">
        <v>19560</v>
      </c>
    </row>
    <row r="22712" spans="1:4" x14ac:dyDescent="0.25">
      <c r="A22712" s="11" t="s">
        <v>53449</v>
      </c>
      <c r="B22712" s="11" t="s">
        <v>77109</v>
      </c>
      <c r="C22712" s="12" t="s">
        <v>53450</v>
      </c>
      <c r="D22712" s="11" t="s">
        <v>19560</v>
      </c>
    </row>
    <row r="22713" spans="1:4" x14ac:dyDescent="0.25">
      <c r="A22713" s="11" t="s">
        <v>53451</v>
      </c>
      <c r="B22713" s="11" t="s">
        <v>77110</v>
      </c>
      <c r="C22713" s="12" t="s">
        <v>53450</v>
      </c>
      <c r="D22713" s="11" t="s">
        <v>19560</v>
      </c>
    </row>
    <row r="22714" spans="1:4" x14ac:dyDescent="0.25">
      <c r="A22714" s="11" t="s">
        <v>53452</v>
      </c>
      <c r="B22714" s="11" t="s">
        <v>77111</v>
      </c>
      <c r="C22714" s="12" t="s">
        <v>53453</v>
      </c>
      <c r="D22714" s="11" t="s">
        <v>19560</v>
      </c>
    </row>
    <row r="22715" spans="1:4" x14ac:dyDescent="0.25">
      <c r="A22715" s="11" t="s">
        <v>53454</v>
      </c>
      <c r="B22715" s="11" t="s">
        <v>77112</v>
      </c>
      <c r="C22715" s="12" t="s">
        <v>53453</v>
      </c>
      <c r="D22715" s="11" t="s">
        <v>19560</v>
      </c>
    </row>
    <row r="22716" spans="1:4" x14ac:dyDescent="0.25">
      <c r="A22716" s="11" t="s">
        <v>53455</v>
      </c>
      <c r="B22716" s="11" t="s">
        <v>77113</v>
      </c>
      <c r="C22716" s="12" t="s">
        <v>53456</v>
      </c>
      <c r="D22716" s="11" t="s">
        <v>19560</v>
      </c>
    </row>
    <row r="22717" spans="1:4" x14ac:dyDescent="0.25">
      <c r="A22717" s="11" t="s">
        <v>53457</v>
      </c>
      <c r="B22717" s="11" t="s">
        <v>77114</v>
      </c>
      <c r="C22717" s="12" t="s">
        <v>53456</v>
      </c>
      <c r="D22717" s="11" t="s">
        <v>19560</v>
      </c>
    </row>
    <row r="22718" spans="1:4" x14ac:dyDescent="0.25">
      <c r="A22718" s="11" t="s">
        <v>53458</v>
      </c>
      <c r="B22718" s="11" t="s">
        <v>77115</v>
      </c>
      <c r="C22718" s="12" t="s">
        <v>53459</v>
      </c>
      <c r="D22718" s="11" t="s">
        <v>19560</v>
      </c>
    </row>
    <row r="22719" spans="1:4" x14ac:dyDescent="0.25">
      <c r="A22719" s="11" t="s">
        <v>53460</v>
      </c>
      <c r="B22719" s="11" t="s">
        <v>77116</v>
      </c>
      <c r="C22719" s="12" t="s">
        <v>53459</v>
      </c>
      <c r="D22719" s="11" t="s">
        <v>19560</v>
      </c>
    </row>
    <row r="22720" spans="1:4" x14ac:dyDescent="0.25">
      <c r="A22720" s="11" t="s">
        <v>53461</v>
      </c>
      <c r="B22720" s="11" t="s">
        <v>77117</v>
      </c>
      <c r="C22720" s="12" t="s">
        <v>53462</v>
      </c>
      <c r="D22720" s="11" t="s">
        <v>19560</v>
      </c>
    </row>
    <row r="22721" spans="1:4" x14ac:dyDescent="0.25">
      <c r="A22721" s="11" t="s">
        <v>53463</v>
      </c>
      <c r="B22721" s="11" t="s">
        <v>77118</v>
      </c>
      <c r="C22721" s="12" t="s">
        <v>53462</v>
      </c>
      <c r="D22721" s="11" t="s">
        <v>19560</v>
      </c>
    </row>
    <row r="22722" spans="1:4" ht="30" x14ac:dyDescent="0.25">
      <c r="A22722" s="11" t="s">
        <v>53464</v>
      </c>
      <c r="B22722" s="11" t="s">
        <v>77119</v>
      </c>
      <c r="C22722" s="12" t="s">
        <v>53465</v>
      </c>
      <c r="D22722" s="11" t="s">
        <v>19560</v>
      </c>
    </row>
    <row r="22723" spans="1:4" ht="30" x14ac:dyDescent="0.25">
      <c r="A22723" s="11" t="s">
        <v>53466</v>
      </c>
      <c r="B22723" s="11" t="s">
        <v>77120</v>
      </c>
      <c r="C22723" s="12" t="s">
        <v>53465</v>
      </c>
      <c r="D22723" s="11" t="s">
        <v>19560</v>
      </c>
    </row>
    <row r="22724" spans="1:4" ht="30" x14ac:dyDescent="0.25">
      <c r="A22724" s="11" t="s">
        <v>53467</v>
      </c>
      <c r="B22724" s="11" t="s">
        <v>77121</v>
      </c>
      <c r="C22724" s="12" t="s">
        <v>53468</v>
      </c>
      <c r="D22724" s="11" t="s">
        <v>19560</v>
      </c>
    </row>
    <row r="22725" spans="1:4" ht="30" x14ac:dyDescent="0.25">
      <c r="A22725" s="11" t="s">
        <v>53469</v>
      </c>
      <c r="B22725" s="11" t="s">
        <v>77122</v>
      </c>
      <c r="C22725" s="12" t="s">
        <v>53468</v>
      </c>
      <c r="D22725" s="11" t="s">
        <v>19560</v>
      </c>
    </row>
    <row r="22726" spans="1:4" x14ac:dyDescent="0.25">
      <c r="A22726" s="11" t="s">
        <v>53470</v>
      </c>
      <c r="B22726" s="11" t="s">
        <v>77123</v>
      </c>
      <c r="C22726" s="12" t="s">
        <v>53471</v>
      </c>
      <c r="D22726" s="11" t="s">
        <v>19560</v>
      </c>
    </row>
    <row r="22727" spans="1:4" x14ac:dyDescent="0.25">
      <c r="A22727" s="11" t="s">
        <v>53472</v>
      </c>
      <c r="B22727" s="11" t="s">
        <v>77124</v>
      </c>
      <c r="C22727" s="12" t="s">
        <v>53471</v>
      </c>
      <c r="D22727" s="11" t="s">
        <v>19560</v>
      </c>
    </row>
    <row r="22728" spans="1:4" x14ac:dyDescent="0.25">
      <c r="A22728" s="11" t="s">
        <v>53473</v>
      </c>
      <c r="B22728" s="11" t="s">
        <v>77125</v>
      </c>
      <c r="C22728" s="12" t="s">
        <v>53474</v>
      </c>
      <c r="D22728" s="11" t="s">
        <v>19560</v>
      </c>
    </row>
    <row r="22729" spans="1:4" x14ac:dyDescent="0.25">
      <c r="A22729" s="11" t="s">
        <v>53475</v>
      </c>
      <c r="B22729" s="11" t="s">
        <v>77126</v>
      </c>
      <c r="C22729" s="12" t="s">
        <v>53474</v>
      </c>
      <c r="D22729" s="11" t="s">
        <v>19560</v>
      </c>
    </row>
    <row r="22730" spans="1:4" x14ac:dyDescent="0.25">
      <c r="A22730" s="11" t="s">
        <v>53476</v>
      </c>
      <c r="B22730" s="11" t="s">
        <v>77127</v>
      </c>
      <c r="C22730" s="12" t="s">
        <v>53477</v>
      </c>
      <c r="D22730" s="11" t="s">
        <v>19560</v>
      </c>
    </row>
    <row r="22731" spans="1:4" x14ac:dyDescent="0.25">
      <c r="A22731" s="11" t="s">
        <v>53478</v>
      </c>
      <c r="B22731" s="11" t="s">
        <v>77128</v>
      </c>
      <c r="C22731" s="12" t="s">
        <v>53477</v>
      </c>
      <c r="D22731" s="11" t="s">
        <v>19560</v>
      </c>
    </row>
    <row r="22732" spans="1:4" x14ac:dyDescent="0.25">
      <c r="A22732" s="11" t="s">
        <v>53479</v>
      </c>
      <c r="B22732" s="11" t="s">
        <v>77129</v>
      </c>
      <c r="C22732" s="12" t="s">
        <v>53480</v>
      </c>
      <c r="D22732" s="11" t="s">
        <v>19560</v>
      </c>
    </row>
    <row r="22733" spans="1:4" x14ac:dyDescent="0.25">
      <c r="A22733" s="11" t="s">
        <v>53481</v>
      </c>
      <c r="B22733" s="11" t="s">
        <v>77130</v>
      </c>
      <c r="C22733" s="12" t="s">
        <v>53480</v>
      </c>
      <c r="D22733" s="11" t="s">
        <v>19560</v>
      </c>
    </row>
    <row r="22734" spans="1:4" x14ac:dyDescent="0.25">
      <c r="A22734" s="11" t="s">
        <v>53482</v>
      </c>
      <c r="B22734" s="11" t="s">
        <v>77131</v>
      </c>
      <c r="C22734" s="12" t="s">
        <v>53483</v>
      </c>
      <c r="D22734" s="11" t="s">
        <v>19560</v>
      </c>
    </row>
    <row r="22735" spans="1:4" x14ac:dyDescent="0.25">
      <c r="A22735" s="11" t="s">
        <v>53484</v>
      </c>
      <c r="B22735" s="11" t="s">
        <v>77132</v>
      </c>
      <c r="C22735" s="12" t="s">
        <v>53483</v>
      </c>
      <c r="D22735" s="11" t="s">
        <v>19560</v>
      </c>
    </row>
    <row r="22736" spans="1:4" x14ac:dyDescent="0.25">
      <c r="A22736" s="11" t="s">
        <v>53485</v>
      </c>
      <c r="B22736" s="11" t="s">
        <v>77133</v>
      </c>
      <c r="C22736" s="12" t="s">
        <v>53486</v>
      </c>
      <c r="D22736" s="11" t="s">
        <v>19560</v>
      </c>
    </row>
    <row r="22737" spans="1:4" x14ac:dyDescent="0.25">
      <c r="A22737" s="11" t="s">
        <v>53487</v>
      </c>
      <c r="B22737" s="11" t="s">
        <v>77134</v>
      </c>
      <c r="C22737" s="12" t="s">
        <v>53486</v>
      </c>
      <c r="D22737" s="11" t="s">
        <v>19560</v>
      </c>
    </row>
    <row r="22738" spans="1:4" x14ac:dyDescent="0.25">
      <c r="A22738" s="11" t="s">
        <v>53488</v>
      </c>
      <c r="B22738" s="11" t="s">
        <v>77135</v>
      </c>
      <c r="C22738" s="12" t="s">
        <v>53489</v>
      </c>
      <c r="D22738" s="11" t="s">
        <v>19560</v>
      </c>
    </row>
    <row r="22739" spans="1:4" x14ac:dyDescent="0.25">
      <c r="A22739" s="11" t="s">
        <v>53490</v>
      </c>
      <c r="B22739" s="11" t="s">
        <v>77136</v>
      </c>
      <c r="C22739" s="12" t="s">
        <v>53489</v>
      </c>
      <c r="D22739" s="11" t="s">
        <v>19560</v>
      </c>
    </row>
    <row r="22740" spans="1:4" x14ac:dyDescent="0.25">
      <c r="A22740" s="11" t="s">
        <v>53491</v>
      </c>
      <c r="B22740" s="11" t="s">
        <v>77137</v>
      </c>
      <c r="C22740" s="12" t="s">
        <v>53492</v>
      </c>
      <c r="D22740" s="11" t="s">
        <v>19560</v>
      </c>
    </row>
    <row r="22741" spans="1:4" x14ac:dyDescent="0.25">
      <c r="A22741" s="11" t="s">
        <v>53493</v>
      </c>
      <c r="B22741" s="11" t="s">
        <v>77138</v>
      </c>
      <c r="C22741" s="12" t="s">
        <v>53492</v>
      </c>
      <c r="D22741" s="11" t="s">
        <v>19560</v>
      </c>
    </row>
    <row r="22742" spans="1:4" x14ac:dyDescent="0.25">
      <c r="A22742" s="11" t="s">
        <v>53494</v>
      </c>
      <c r="B22742" s="11" t="s">
        <v>77139</v>
      </c>
      <c r="C22742" s="12" t="s">
        <v>53495</v>
      </c>
      <c r="D22742" s="11" t="s">
        <v>19560</v>
      </c>
    </row>
    <row r="22743" spans="1:4" x14ac:dyDescent="0.25">
      <c r="A22743" s="11" t="s">
        <v>53496</v>
      </c>
      <c r="B22743" s="11" t="s">
        <v>77140</v>
      </c>
      <c r="C22743" s="12" t="s">
        <v>53495</v>
      </c>
      <c r="D22743" s="11" t="s">
        <v>19560</v>
      </c>
    </row>
    <row r="22744" spans="1:4" x14ac:dyDescent="0.25">
      <c r="A22744" s="11" t="s">
        <v>53497</v>
      </c>
      <c r="B22744" s="11" t="s">
        <v>77141</v>
      </c>
      <c r="C22744" s="12" t="s">
        <v>53498</v>
      </c>
      <c r="D22744" s="11" t="s">
        <v>19560</v>
      </c>
    </row>
    <row r="22745" spans="1:4" x14ac:dyDescent="0.25">
      <c r="A22745" s="11" t="s">
        <v>53499</v>
      </c>
      <c r="B22745" s="11" t="s">
        <v>77142</v>
      </c>
      <c r="C22745" s="12" t="s">
        <v>53498</v>
      </c>
      <c r="D22745" s="11" t="s">
        <v>19560</v>
      </c>
    </row>
    <row r="22746" spans="1:4" x14ac:dyDescent="0.25">
      <c r="A22746" s="11" t="s">
        <v>53500</v>
      </c>
      <c r="B22746" s="11" t="s">
        <v>77143</v>
      </c>
      <c r="C22746" s="12" t="s">
        <v>53501</v>
      </c>
      <c r="D22746" s="11" t="s">
        <v>19560</v>
      </c>
    </row>
    <row r="22747" spans="1:4" x14ac:dyDescent="0.25">
      <c r="A22747" s="11" t="s">
        <v>53502</v>
      </c>
      <c r="B22747" s="11" t="s">
        <v>77144</v>
      </c>
      <c r="C22747" s="12" t="s">
        <v>53501</v>
      </c>
      <c r="D22747" s="11" t="s">
        <v>19560</v>
      </c>
    </row>
    <row r="22748" spans="1:4" x14ac:dyDescent="0.25">
      <c r="A22748" s="11" t="s">
        <v>53503</v>
      </c>
      <c r="B22748" s="11" t="s">
        <v>77145</v>
      </c>
      <c r="C22748" s="12" t="s">
        <v>53504</v>
      </c>
      <c r="D22748" s="11" t="s">
        <v>19560</v>
      </c>
    </row>
    <row r="22749" spans="1:4" x14ac:dyDescent="0.25">
      <c r="A22749" s="11" t="s">
        <v>53505</v>
      </c>
      <c r="B22749" s="11" t="s">
        <v>77146</v>
      </c>
      <c r="C22749" s="12" t="s">
        <v>53504</v>
      </c>
      <c r="D22749" s="11" t="s">
        <v>19560</v>
      </c>
    </row>
    <row r="22750" spans="1:4" x14ac:dyDescent="0.25">
      <c r="A22750" s="11" t="s">
        <v>53506</v>
      </c>
      <c r="B22750" s="11" t="s">
        <v>77147</v>
      </c>
      <c r="C22750" s="12" t="s">
        <v>53507</v>
      </c>
      <c r="D22750" s="11" t="s">
        <v>19560</v>
      </c>
    </row>
    <row r="22751" spans="1:4" x14ac:dyDescent="0.25">
      <c r="A22751" s="11" t="s">
        <v>53508</v>
      </c>
      <c r="B22751" s="11" t="s">
        <v>77148</v>
      </c>
      <c r="C22751" s="12" t="s">
        <v>53507</v>
      </c>
      <c r="D22751" s="11" t="s">
        <v>19560</v>
      </c>
    </row>
    <row r="22752" spans="1:4" x14ac:dyDescent="0.25">
      <c r="A22752" s="11" t="s">
        <v>53509</v>
      </c>
      <c r="B22752" s="11" t="s">
        <v>77149</v>
      </c>
      <c r="C22752" s="12" t="s">
        <v>53510</v>
      </c>
      <c r="D22752" s="11" t="s">
        <v>19560</v>
      </c>
    </row>
    <row r="22753" spans="1:4" x14ac:dyDescent="0.25">
      <c r="A22753" s="11" t="s">
        <v>53511</v>
      </c>
      <c r="B22753" s="11" t="s">
        <v>77150</v>
      </c>
      <c r="C22753" s="12" t="s">
        <v>53510</v>
      </c>
      <c r="D22753" s="11" t="s">
        <v>19560</v>
      </c>
    </row>
    <row r="22754" spans="1:4" x14ac:dyDescent="0.25">
      <c r="A22754" s="11" t="s">
        <v>53512</v>
      </c>
      <c r="B22754" s="11" t="s">
        <v>77151</v>
      </c>
      <c r="C22754" s="12" t="s">
        <v>53513</v>
      </c>
      <c r="D22754" s="11" t="s">
        <v>19560</v>
      </c>
    </row>
    <row r="22755" spans="1:4" x14ac:dyDescent="0.25">
      <c r="A22755" s="11" t="s">
        <v>53514</v>
      </c>
      <c r="B22755" s="11" t="s">
        <v>77152</v>
      </c>
      <c r="C22755" s="12" t="s">
        <v>53513</v>
      </c>
      <c r="D22755" s="11" t="s">
        <v>19560</v>
      </c>
    </row>
    <row r="22756" spans="1:4" x14ac:dyDescent="0.25">
      <c r="A22756" s="11" t="s">
        <v>53515</v>
      </c>
      <c r="B22756" s="11" t="s">
        <v>77153</v>
      </c>
      <c r="C22756" s="12" t="s">
        <v>53516</v>
      </c>
      <c r="D22756" s="11" t="s">
        <v>19560</v>
      </c>
    </row>
    <row r="22757" spans="1:4" x14ac:dyDescent="0.25">
      <c r="A22757" s="11" t="s">
        <v>53517</v>
      </c>
      <c r="B22757" s="11" t="s">
        <v>77154</v>
      </c>
      <c r="C22757" s="12" t="s">
        <v>53516</v>
      </c>
      <c r="D22757" s="11" t="s">
        <v>19560</v>
      </c>
    </row>
    <row r="22758" spans="1:4" x14ac:dyDescent="0.25">
      <c r="A22758" s="11" t="s">
        <v>53518</v>
      </c>
      <c r="B22758" s="11" t="s">
        <v>77155</v>
      </c>
      <c r="C22758" s="12" t="s">
        <v>53519</v>
      </c>
      <c r="D22758" s="11" t="s">
        <v>19560</v>
      </c>
    </row>
    <row r="22759" spans="1:4" x14ac:dyDescent="0.25">
      <c r="A22759" s="11" t="s">
        <v>53520</v>
      </c>
      <c r="B22759" s="11" t="s">
        <v>77156</v>
      </c>
      <c r="C22759" s="12" t="s">
        <v>53519</v>
      </c>
      <c r="D22759" s="11" t="s">
        <v>19560</v>
      </c>
    </row>
    <row r="22760" spans="1:4" x14ac:dyDescent="0.25">
      <c r="A22760" s="11" t="s">
        <v>53521</v>
      </c>
      <c r="B22760" s="11" t="s">
        <v>77157</v>
      </c>
      <c r="C22760" s="12" t="s">
        <v>53522</v>
      </c>
      <c r="D22760" s="11" t="s">
        <v>19560</v>
      </c>
    </row>
    <row r="22761" spans="1:4" x14ac:dyDescent="0.25">
      <c r="A22761" s="11" t="s">
        <v>53523</v>
      </c>
      <c r="B22761" s="11" t="s">
        <v>77158</v>
      </c>
      <c r="C22761" s="12" t="s">
        <v>53522</v>
      </c>
      <c r="D22761" s="11" t="s">
        <v>19560</v>
      </c>
    </row>
    <row r="22762" spans="1:4" x14ac:dyDescent="0.25">
      <c r="A22762" s="11" t="s">
        <v>53524</v>
      </c>
      <c r="B22762" s="11" t="s">
        <v>77159</v>
      </c>
      <c r="C22762" s="12" t="s">
        <v>53525</v>
      </c>
      <c r="D22762" s="11" t="s">
        <v>19560</v>
      </c>
    </row>
    <row r="22763" spans="1:4" x14ac:dyDescent="0.25">
      <c r="A22763" s="11" t="s">
        <v>53526</v>
      </c>
      <c r="B22763" s="11" t="s">
        <v>77160</v>
      </c>
      <c r="C22763" s="12" t="s">
        <v>53525</v>
      </c>
      <c r="D22763" s="11" t="s">
        <v>19560</v>
      </c>
    </row>
    <row r="22764" spans="1:4" x14ac:dyDescent="0.25">
      <c r="A22764" s="11" t="s">
        <v>53527</v>
      </c>
      <c r="B22764" s="11" t="s">
        <v>77161</v>
      </c>
      <c r="C22764" s="12" t="s">
        <v>53528</v>
      </c>
      <c r="D22764" s="11" t="s">
        <v>19560</v>
      </c>
    </row>
    <row r="22765" spans="1:4" x14ac:dyDescent="0.25">
      <c r="A22765" s="11" t="s">
        <v>53529</v>
      </c>
      <c r="B22765" s="11" t="s">
        <v>77162</v>
      </c>
      <c r="C22765" s="12" t="s">
        <v>53528</v>
      </c>
      <c r="D22765" s="11" t="s">
        <v>19560</v>
      </c>
    </row>
    <row r="22766" spans="1:4" x14ac:dyDescent="0.25">
      <c r="A22766" s="11" t="s">
        <v>53530</v>
      </c>
      <c r="B22766" s="11" t="s">
        <v>77163</v>
      </c>
      <c r="C22766" s="12" t="s">
        <v>53531</v>
      </c>
      <c r="D22766" s="11" t="s">
        <v>19560</v>
      </c>
    </row>
    <row r="22767" spans="1:4" x14ac:dyDescent="0.25">
      <c r="A22767" s="11" t="s">
        <v>53532</v>
      </c>
      <c r="B22767" s="11" t="s">
        <v>77164</v>
      </c>
      <c r="C22767" s="12" t="s">
        <v>53531</v>
      </c>
      <c r="D22767" s="11" t="s">
        <v>19560</v>
      </c>
    </row>
    <row r="22768" spans="1:4" x14ac:dyDescent="0.25">
      <c r="A22768" s="11" t="s">
        <v>53533</v>
      </c>
      <c r="B22768" s="11" t="s">
        <v>77165</v>
      </c>
      <c r="C22768" s="12" t="s">
        <v>53534</v>
      </c>
      <c r="D22768" s="11" t="s">
        <v>19560</v>
      </c>
    </row>
    <row r="22769" spans="1:4" x14ac:dyDescent="0.25">
      <c r="A22769" s="11" t="s">
        <v>53535</v>
      </c>
      <c r="B22769" s="11" t="s">
        <v>77166</v>
      </c>
      <c r="C22769" s="12" t="s">
        <v>53534</v>
      </c>
      <c r="D22769" s="11" t="s">
        <v>19560</v>
      </c>
    </row>
    <row r="22770" spans="1:4" x14ac:dyDescent="0.25">
      <c r="A22770" s="11" t="s">
        <v>53536</v>
      </c>
      <c r="B22770" s="11" t="s">
        <v>77167</v>
      </c>
      <c r="C22770" s="12" t="s">
        <v>53537</v>
      </c>
      <c r="D22770" s="11" t="s">
        <v>19560</v>
      </c>
    </row>
    <row r="22771" spans="1:4" x14ac:dyDescent="0.25">
      <c r="A22771" s="11" t="s">
        <v>53538</v>
      </c>
      <c r="B22771" s="11" t="s">
        <v>77168</v>
      </c>
      <c r="C22771" s="12" t="s">
        <v>53537</v>
      </c>
      <c r="D22771" s="11" t="s">
        <v>19560</v>
      </c>
    </row>
    <row r="22772" spans="1:4" x14ac:dyDescent="0.25">
      <c r="A22772" s="11" t="s">
        <v>53539</v>
      </c>
      <c r="B22772" s="11" t="s">
        <v>77169</v>
      </c>
      <c r="C22772" s="12" t="s">
        <v>53540</v>
      </c>
      <c r="D22772" s="11" t="s">
        <v>19560</v>
      </c>
    </row>
    <row r="22773" spans="1:4" x14ac:dyDescent="0.25">
      <c r="A22773" s="11" t="s">
        <v>53541</v>
      </c>
      <c r="B22773" s="11" t="s">
        <v>77170</v>
      </c>
      <c r="C22773" s="12" t="s">
        <v>53540</v>
      </c>
      <c r="D22773" s="11" t="s">
        <v>19560</v>
      </c>
    </row>
    <row r="22774" spans="1:4" x14ac:dyDescent="0.25">
      <c r="A22774" s="11" t="s">
        <v>53542</v>
      </c>
      <c r="B22774" s="11" t="s">
        <v>77171</v>
      </c>
      <c r="C22774" s="12" t="s">
        <v>53543</v>
      </c>
      <c r="D22774" s="11" t="s">
        <v>19560</v>
      </c>
    </row>
    <row r="22775" spans="1:4" x14ac:dyDescent="0.25">
      <c r="A22775" s="11" t="s">
        <v>53544</v>
      </c>
      <c r="B22775" s="11" t="s">
        <v>77172</v>
      </c>
      <c r="C22775" s="12" t="s">
        <v>53543</v>
      </c>
      <c r="D22775" s="11" t="s">
        <v>19560</v>
      </c>
    </row>
    <row r="22776" spans="1:4" x14ac:dyDescent="0.25">
      <c r="A22776" s="11" t="s">
        <v>53545</v>
      </c>
      <c r="B22776" s="11" t="s">
        <v>77173</v>
      </c>
      <c r="C22776" s="12" t="s">
        <v>53546</v>
      </c>
      <c r="D22776" s="11" t="s">
        <v>19560</v>
      </c>
    </row>
    <row r="22777" spans="1:4" x14ac:dyDescent="0.25">
      <c r="A22777" s="11" t="s">
        <v>53547</v>
      </c>
      <c r="B22777" s="11" t="s">
        <v>77174</v>
      </c>
      <c r="C22777" s="12" t="s">
        <v>53546</v>
      </c>
      <c r="D22777" s="11" t="s">
        <v>19560</v>
      </c>
    </row>
    <row r="22778" spans="1:4" x14ac:dyDescent="0.25">
      <c r="A22778" s="11" t="s">
        <v>53548</v>
      </c>
      <c r="B22778" s="11" t="s">
        <v>77175</v>
      </c>
      <c r="C22778" s="12" t="s">
        <v>53549</v>
      </c>
      <c r="D22778" s="11" t="s">
        <v>19560</v>
      </c>
    </row>
    <row r="22779" spans="1:4" x14ac:dyDescent="0.25">
      <c r="A22779" s="11" t="s">
        <v>53550</v>
      </c>
      <c r="B22779" s="11" t="s">
        <v>77176</v>
      </c>
      <c r="C22779" s="12" t="s">
        <v>53549</v>
      </c>
      <c r="D22779" s="11" t="s">
        <v>19560</v>
      </c>
    </row>
    <row r="22780" spans="1:4" x14ac:dyDescent="0.25">
      <c r="A22780" s="11" t="s">
        <v>53551</v>
      </c>
      <c r="B22780" s="11" t="s">
        <v>77177</v>
      </c>
      <c r="C22780" s="12" t="s">
        <v>53552</v>
      </c>
      <c r="D22780" s="11" t="s">
        <v>19560</v>
      </c>
    </row>
    <row r="22781" spans="1:4" x14ac:dyDescent="0.25">
      <c r="A22781" s="11" t="s">
        <v>53553</v>
      </c>
      <c r="B22781" s="11" t="s">
        <v>77178</v>
      </c>
      <c r="C22781" s="12" t="s">
        <v>53552</v>
      </c>
      <c r="D22781" s="11" t="s">
        <v>19560</v>
      </c>
    </row>
    <row r="22782" spans="1:4" x14ac:dyDescent="0.25">
      <c r="A22782" s="11" t="s">
        <v>53554</v>
      </c>
      <c r="B22782" s="11" t="s">
        <v>77179</v>
      </c>
      <c r="C22782" s="12" t="s">
        <v>53555</v>
      </c>
      <c r="D22782" s="11" t="s">
        <v>19560</v>
      </c>
    </row>
    <row r="22783" spans="1:4" x14ac:dyDescent="0.25">
      <c r="A22783" s="11" t="s">
        <v>53556</v>
      </c>
      <c r="B22783" s="11" t="s">
        <v>77180</v>
      </c>
      <c r="C22783" s="12" t="s">
        <v>53555</v>
      </c>
      <c r="D22783" s="11" t="s">
        <v>19560</v>
      </c>
    </row>
    <row r="22784" spans="1:4" x14ac:dyDescent="0.25">
      <c r="A22784" s="11" t="s">
        <v>53557</v>
      </c>
      <c r="B22784" s="11" t="s">
        <v>77181</v>
      </c>
      <c r="C22784" s="12" t="s">
        <v>53558</v>
      </c>
      <c r="D22784" s="11" t="s">
        <v>19560</v>
      </c>
    </row>
    <row r="22785" spans="1:4" x14ac:dyDescent="0.25">
      <c r="A22785" s="11" t="s">
        <v>53559</v>
      </c>
      <c r="B22785" s="11" t="s">
        <v>77182</v>
      </c>
      <c r="C22785" s="12" t="s">
        <v>53558</v>
      </c>
      <c r="D22785" s="11" t="s">
        <v>19560</v>
      </c>
    </row>
    <row r="22786" spans="1:4" x14ac:dyDescent="0.25">
      <c r="A22786" s="11" t="s">
        <v>53560</v>
      </c>
      <c r="B22786" s="11" t="s">
        <v>77183</v>
      </c>
      <c r="C22786" s="12" t="s">
        <v>53561</v>
      </c>
      <c r="D22786" s="11" t="s">
        <v>19560</v>
      </c>
    </row>
    <row r="22787" spans="1:4" x14ac:dyDescent="0.25">
      <c r="A22787" s="11" t="s">
        <v>53562</v>
      </c>
      <c r="B22787" s="11" t="s">
        <v>77184</v>
      </c>
      <c r="C22787" s="12" t="s">
        <v>53561</v>
      </c>
      <c r="D22787" s="11" t="s">
        <v>19560</v>
      </c>
    </row>
    <row r="22788" spans="1:4" x14ac:dyDescent="0.25">
      <c r="A22788" s="11" t="s">
        <v>53563</v>
      </c>
      <c r="B22788" s="11" t="s">
        <v>77185</v>
      </c>
      <c r="C22788" s="12" t="s">
        <v>53564</v>
      </c>
      <c r="D22788" s="11" t="s">
        <v>19560</v>
      </c>
    </row>
    <row r="22789" spans="1:4" x14ac:dyDescent="0.25">
      <c r="A22789" s="11" t="s">
        <v>53565</v>
      </c>
      <c r="B22789" s="11" t="s">
        <v>77186</v>
      </c>
      <c r="C22789" s="12" t="s">
        <v>53564</v>
      </c>
      <c r="D22789" s="11" t="s">
        <v>19560</v>
      </c>
    </row>
    <row r="22790" spans="1:4" x14ac:dyDescent="0.25">
      <c r="A22790" s="11" t="s">
        <v>53566</v>
      </c>
      <c r="B22790" s="11" t="s">
        <v>77187</v>
      </c>
      <c r="C22790" s="12" t="s">
        <v>53567</v>
      </c>
      <c r="D22790" s="11" t="s">
        <v>19560</v>
      </c>
    </row>
    <row r="22791" spans="1:4" x14ac:dyDescent="0.25">
      <c r="A22791" s="11" t="s">
        <v>53568</v>
      </c>
      <c r="B22791" s="11" t="s">
        <v>77188</v>
      </c>
      <c r="C22791" s="12" t="s">
        <v>53567</v>
      </c>
      <c r="D22791" s="11" t="s">
        <v>19560</v>
      </c>
    </row>
    <row r="22792" spans="1:4" x14ac:dyDescent="0.25">
      <c r="A22792" s="11" t="s">
        <v>53569</v>
      </c>
      <c r="B22792" s="11" t="s">
        <v>77189</v>
      </c>
      <c r="C22792" s="12" t="s">
        <v>53570</v>
      </c>
      <c r="D22792" s="11" t="s">
        <v>19560</v>
      </c>
    </row>
    <row r="22793" spans="1:4" x14ac:dyDescent="0.25">
      <c r="A22793" s="11" t="s">
        <v>53571</v>
      </c>
      <c r="B22793" s="11" t="s">
        <v>77190</v>
      </c>
      <c r="C22793" s="12" t="s">
        <v>53570</v>
      </c>
      <c r="D22793" s="11" t="s">
        <v>19560</v>
      </c>
    </row>
    <row r="22794" spans="1:4" x14ac:dyDescent="0.25">
      <c r="A22794" s="11" t="s">
        <v>53572</v>
      </c>
      <c r="B22794" s="11" t="s">
        <v>77191</v>
      </c>
      <c r="C22794" s="12" t="s">
        <v>53573</v>
      </c>
      <c r="D22794" s="11" t="s">
        <v>19560</v>
      </c>
    </row>
    <row r="22795" spans="1:4" x14ac:dyDescent="0.25">
      <c r="A22795" s="11" t="s">
        <v>53574</v>
      </c>
      <c r="B22795" s="11" t="s">
        <v>77192</v>
      </c>
      <c r="C22795" s="12" t="s">
        <v>53573</v>
      </c>
      <c r="D22795" s="11" t="s">
        <v>19560</v>
      </c>
    </row>
    <row r="22796" spans="1:4" x14ac:dyDescent="0.25">
      <c r="A22796" s="11" t="s">
        <v>53575</v>
      </c>
      <c r="B22796" s="11" t="s">
        <v>77193</v>
      </c>
      <c r="C22796" s="12" t="s">
        <v>53576</v>
      </c>
      <c r="D22796" s="11" t="s">
        <v>19560</v>
      </c>
    </row>
    <row r="22797" spans="1:4" x14ac:dyDescent="0.25">
      <c r="A22797" s="11" t="s">
        <v>53577</v>
      </c>
      <c r="B22797" s="11" t="s">
        <v>77194</v>
      </c>
      <c r="C22797" s="12" t="s">
        <v>53576</v>
      </c>
      <c r="D22797" s="11" t="s">
        <v>19560</v>
      </c>
    </row>
    <row r="22798" spans="1:4" x14ac:dyDescent="0.25">
      <c r="A22798" s="11" t="s">
        <v>53578</v>
      </c>
      <c r="B22798" s="11" t="s">
        <v>77195</v>
      </c>
      <c r="C22798" s="12" t="s">
        <v>53579</v>
      </c>
      <c r="D22798" s="11" t="s">
        <v>19560</v>
      </c>
    </row>
    <row r="22799" spans="1:4" x14ac:dyDescent="0.25">
      <c r="A22799" s="11" t="s">
        <v>53580</v>
      </c>
      <c r="B22799" s="11" t="s">
        <v>77196</v>
      </c>
      <c r="C22799" s="12" t="s">
        <v>53579</v>
      </c>
      <c r="D22799" s="11" t="s">
        <v>19560</v>
      </c>
    </row>
    <row r="22800" spans="1:4" x14ac:dyDescent="0.25">
      <c r="A22800" s="11" t="s">
        <v>53581</v>
      </c>
      <c r="B22800" s="11" t="s">
        <v>77197</v>
      </c>
      <c r="C22800" s="12" t="s">
        <v>53582</v>
      </c>
      <c r="D22800" s="11" t="s">
        <v>19560</v>
      </c>
    </row>
    <row r="22801" spans="1:4" x14ac:dyDescent="0.25">
      <c r="A22801" s="11" t="s">
        <v>53583</v>
      </c>
      <c r="B22801" s="11" t="s">
        <v>77198</v>
      </c>
      <c r="C22801" s="12" t="s">
        <v>53582</v>
      </c>
      <c r="D22801" s="11" t="s">
        <v>19560</v>
      </c>
    </row>
    <row r="22802" spans="1:4" x14ac:dyDescent="0.25">
      <c r="A22802" s="11" t="s">
        <v>53584</v>
      </c>
      <c r="B22802" s="11" t="s">
        <v>77199</v>
      </c>
      <c r="C22802" s="12" t="s">
        <v>53585</v>
      </c>
      <c r="D22802" s="11" t="s">
        <v>19560</v>
      </c>
    </row>
    <row r="22803" spans="1:4" x14ac:dyDescent="0.25">
      <c r="A22803" s="11" t="s">
        <v>53586</v>
      </c>
      <c r="B22803" s="11" t="s">
        <v>77200</v>
      </c>
      <c r="C22803" s="12" t="s">
        <v>53585</v>
      </c>
      <c r="D22803" s="11" t="s">
        <v>19560</v>
      </c>
    </row>
    <row r="22804" spans="1:4" x14ac:dyDescent="0.25">
      <c r="A22804" s="11" t="s">
        <v>53587</v>
      </c>
      <c r="B22804" s="11" t="s">
        <v>77201</v>
      </c>
      <c r="C22804" s="12" t="s">
        <v>53588</v>
      </c>
      <c r="D22804" s="11" t="s">
        <v>19560</v>
      </c>
    </row>
    <row r="22805" spans="1:4" x14ac:dyDescent="0.25">
      <c r="A22805" s="11" t="s">
        <v>53589</v>
      </c>
      <c r="B22805" s="11" t="s">
        <v>77202</v>
      </c>
      <c r="C22805" s="12" t="s">
        <v>53588</v>
      </c>
      <c r="D22805" s="11" t="s">
        <v>19560</v>
      </c>
    </row>
    <row r="22806" spans="1:4" ht="30" x14ac:dyDescent="0.25">
      <c r="A22806" s="11" t="s">
        <v>53590</v>
      </c>
      <c r="B22806" s="11" t="s">
        <v>77203</v>
      </c>
      <c r="C22806" s="12" t="s">
        <v>53591</v>
      </c>
      <c r="D22806" s="11" t="s">
        <v>19560</v>
      </c>
    </row>
    <row r="22807" spans="1:4" ht="30" x14ac:dyDescent="0.25">
      <c r="A22807" s="11" t="s">
        <v>53592</v>
      </c>
      <c r="B22807" s="11" t="s">
        <v>77204</v>
      </c>
      <c r="C22807" s="12" t="s">
        <v>53591</v>
      </c>
      <c r="D22807" s="11" t="s">
        <v>19560</v>
      </c>
    </row>
    <row r="22808" spans="1:4" x14ac:dyDescent="0.25">
      <c r="A22808" s="11" t="s">
        <v>53593</v>
      </c>
      <c r="B22808" s="11" t="s">
        <v>77205</v>
      </c>
      <c r="C22808" s="12" t="s">
        <v>53594</v>
      </c>
      <c r="D22808" s="11" t="s">
        <v>20221</v>
      </c>
    </row>
    <row r="22809" spans="1:4" x14ac:dyDescent="0.25">
      <c r="A22809" s="11" t="s">
        <v>53595</v>
      </c>
      <c r="B22809" s="11" t="s">
        <v>77206</v>
      </c>
      <c r="C22809" s="12" t="s">
        <v>53594</v>
      </c>
      <c r="D22809" s="11" t="s">
        <v>20221</v>
      </c>
    </row>
    <row r="22810" spans="1:4" x14ac:dyDescent="0.25">
      <c r="A22810" s="11" t="s">
        <v>53596</v>
      </c>
      <c r="B22810" s="11" t="s">
        <v>77207</v>
      </c>
      <c r="C22810" s="12" t="s">
        <v>53597</v>
      </c>
      <c r="D22810" s="11" t="s">
        <v>20221</v>
      </c>
    </row>
    <row r="22811" spans="1:4" x14ac:dyDescent="0.25">
      <c r="A22811" s="11" t="s">
        <v>53598</v>
      </c>
      <c r="B22811" s="11" t="s">
        <v>77208</v>
      </c>
      <c r="C22811" s="12" t="s">
        <v>53597</v>
      </c>
      <c r="D22811" s="11" t="s">
        <v>20221</v>
      </c>
    </row>
    <row r="22812" spans="1:4" x14ac:dyDescent="0.25">
      <c r="A22812" s="11" t="s">
        <v>53599</v>
      </c>
      <c r="B22812" s="11" t="s">
        <v>77209</v>
      </c>
      <c r="C22812" s="12" t="s">
        <v>53600</v>
      </c>
      <c r="D22812" s="11" t="s">
        <v>20221</v>
      </c>
    </row>
    <row r="22813" spans="1:4" x14ac:dyDescent="0.25">
      <c r="A22813" s="11" t="s">
        <v>53601</v>
      </c>
      <c r="B22813" s="11" t="s">
        <v>77210</v>
      </c>
      <c r="C22813" s="12" t="s">
        <v>53600</v>
      </c>
      <c r="D22813" s="11" t="s">
        <v>20221</v>
      </c>
    </row>
    <row r="22814" spans="1:4" x14ac:dyDescent="0.25">
      <c r="A22814" s="11" t="s">
        <v>53602</v>
      </c>
      <c r="B22814" s="11" t="s">
        <v>77211</v>
      </c>
      <c r="C22814" s="12" t="s">
        <v>53603</v>
      </c>
      <c r="D22814" s="11" t="s">
        <v>20221</v>
      </c>
    </row>
    <row r="22815" spans="1:4" x14ac:dyDescent="0.25">
      <c r="A22815" s="11" t="s">
        <v>53604</v>
      </c>
      <c r="B22815" s="11" t="s">
        <v>77212</v>
      </c>
      <c r="C22815" s="12" t="s">
        <v>53603</v>
      </c>
      <c r="D22815" s="11" t="s">
        <v>20221</v>
      </c>
    </row>
    <row r="22816" spans="1:4" x14ac:dyDescent="0.25">
      <c r="A22816" s="11" t="s">
        <v>53605</v>
      </c>
      <c r="B22816" s="11" t="s">
        <v>77213</v>
      </c>
      <c r="C22816" s="12" t="s">
        <v>53606</v>
      </c>
      <c r="D22816" s="11" t="s">
        <v>20221</v>
      </c>
    </row>
    <row r="22817" spans="1:4" x14ac:dyDescent="0.25">
      <c r="A22817" s="11" t="s">
        <v>53607</v>
      </c>
      <c r="B22817" s="11" t="s">
        <v>77214</v>
      </c>
      <c r="C22817" s="12" t="s">
        <v>53606</v>
      </c>
      <c r="D22817" s="11" t="s">
        <v>20221</v>
      </c>
    </row>
    <row r="22818" spans="1:4" ht="30" x14ac:dyDescent="0.25">
      <c r="A22818" s="11" t="s">
        <v>53608</v>
      </c>
      <c r="B22818" s="11" t="s">
        <v>77215</v>
      </c>
      <c r="C22818" s="12" t="s">
        <v>53609</v>
      </c>
      <c r="D22818" s="11" t="s">
        <v>19560</v>
      </c>
    </row>
    <row r="22819" spans="1:4" ht="30" x14ac:dyDescent="0.25">
      <c r="A22819" s="11" t="s">
        <v>53610</v>
      </c>
      <c r="B22819" s="11" t="s">
        <v>77216</v>
      </c>
      <c r="C22819" s="12" t="s">
        <v>53609</v>
      </c>
      <c r="D22819" s="11" t="s">
        <v>19560</v>
      </c>
    </row>
    <row r="22820" spans="1:4" ht="30" x14ac:dyDescent="0.25">
      <c r="A22820" s="11" t="s">
        <v>53611</v>
      </c>
      <c r="B22820" s="11" t="s">
        <v>77217</v>
      </c>
      <c r="C22820" s="12" t="s">
        <v>53612</v>
      </c>
      <c r="D22820" s="11" t="s">
        <v>19560</v>
      </c>
    </row>
    <row r="22821" spans="1:4" ht="30" x14ac:dyDescent="0.25">
      <c r="A22821" s="11" t="s">
        <v>53613</v>
      </c>
      <c r="B22821" s="11" t="s">
        <v>77218</v>
      </c>
      <c r="C22821" s="12" t="s">
        <v>53612</v>
      </c>
      <c r="D22821" s="11" t="s">
        <v>19560</v>
      </c>
    </row>
    <row r="22822" spans="1:4" ht="30" x14ac:dyDescent="0.25">
      <c r="A22822" s="11" t="s">
        <v>53614</v>
      </c>
      <c r="B22822" s="11" t="s">
        <v>77219</v>
      </c>
      <c r="C22822" s="12" t="s">
        <v>53615</v>
      </c>
      <c r="D22822" s="11" t="s">
        <v>19560</v>
      </c>
    </row>
    <row r="22823" spans="1:4" ht="30" x14ac:dyDescent="0.25">
      <c r="A22823" s="11" t="s">
        <v>53616</v>
      </c>
      <c r="B22823" s="11" t="s">
        <v>77220</v>
      </c>
      <c r="C22823" s="12" t="s">
        <v>53615</v>
      </c>
      <c r="D22823" s="11" t="s">
        <v>19560</v>
      </c>
    </row>
    <row r="22824" spans="1:4" ht="30" x14ac:dyDescent="0.25">
      <c r="A22824" s="11" t="s">
        <v>53617</v>
      </c>
      <c r="B22824" s="11" t="s">
        <v>77221</v>
      </c>
      <c r="C22824" s="12" t="s">
        <v>53618</v>
      </c>
      <c r="D22824" s="11" t="s">
        <v>19560</v>
      </c>
    </row>
    <row r="22825" spans="1:4" ht="30" x14ac:dyDescent="0.25">
      <c r="A22825" s="11" t="s">
        <v>53619</v>
      </c>
      <c r="B22825" s="11" t="s">
        <v>77222</v>
      </c>
      <c r="C22825" s="12" t="s">
        <v>53618</v>
      </c>
      <c r="D22825" s="11" t="s">
        <v>19560</v>
      </c>
    </row>
    <row r="22826" spans="1:4" ht="60" x14ac:dyDescent="0.25">
      <c r="A22826" s="11" t="s">
        <v>53620</v>
      </c>
      <c r="B22826" s="11" t="s">
        <v>54444</v>
      </c>
      <c r="C22826" s="12" t="s">
        <v>53621</v>
      </c>
      <c r="D22826" s="11" t="s">
        <v>19560</v>
      </c>
    </row>
    <row r="22827" spans="1:4" ht="60" x14ac:dyDescent="0.25">
      <c r="A22827" s="11" t="s">
        <v>53622</v>
      </c>
      <c r="B22827" s="11" t="s">
        <v>77223</v>
      </c>
      <c r="C22827" s="12" t="s">
        <v>53621</v>
      </c>
      <c r="D22827" s="11" t="s">
        <v>19560</v>
      </c>
    </row>
    <row r="22828" spans="1:4" ht="30" x14ac:dyDescent="0.25">
      <c r="A22828" s="11" t="s">
        <v>53623</v>
      </c>
      <c r="B22828" s="11" t="s">
        <v>77224</v>
      </c>
      <c r="C22828" s="12" t="s">
        <v>53624</v>
      </c>
      <c r="D22828" s="11" t="s">
        <v>19560</v>
      </c>
    </row>
    <row r="22829" spans="1:4" ht="30" x14ac:dyDescent="0.25">
      <c r="A22829" s="11" t="s">
        <v>53625</v>
      </c>
      <c r="B22829" s="11" t="s">
        <v>77225</v>
      </c>
      <c r="C22829" s="12" t="s">
        <v>53624</v>
      </c>
      <c r="D22829" s="11" t="s">
        <v>19560</v>
      </c>
    </row>
    <row r="22830" spans="1:4" ht="45" x14ac:dyDescent="0.25">
      <c r="A22830" s="11" t="s">
        <v>53626</v>
      </c>
      <c r="B22830" s="11" t="s">
        <v>77226</v>
      </c>
      <c r="C22830" s="12" t="s">
        <v>53627</v>
      </c>
      <c r="D22830" s="11" t="s">
        <v>19560</v>
      </c>
    </row>
    <row r="22831" spans="1:4" ht="45" x14ac:dyDescent="0.25">
      <c r="A22831" s="11" t="s">
        <v>53628</v>
      </c>
      <c r="B22831" s="11" t="s">
        <v>77227</v>
      </c>
      <c r="C22831" s="12" t="s">
        <v>53627</v>
      </c>
      <c r="D22831" s="11" t="s">
        <v>19560</v>
      </c>
    </row>
    <row r="22832" spans="1:4" x14ac:dyDescent="0.25">
      <c r="A22832" s="11" t="s">
        <v>53629</v>
      </c>
      <c r="B22832" s="11" t="s">
        <v>77228</v>
      </c>
      <c r="C22832" s="12" t="s">
        <v>53630</v>
      </c>
      <c r="D22832" s="11" t="s">
        <v>19560</v>
      </c>
    </row>
    <row r="22833" spans="1:4" x14ac:dyDescent="0.25">
      <c r="A22833" s="11" t="s">
        <v>53631</v>
      </c>
      <c r="B22833" s="11" t="s">
        <v>77229</v>
      </c>
      <c r="C22833" s="12" t="s">
        <v>53630</v>
      </c>
      <c r="D22833" s="11" t="s">
        <v>19560</v>
      </c>
    </row>
    <row r="22834" spans="1:4" ht="30" x14ac:dyDescent="0.25">
      <c r="A22834" s="11" t="s">
        <v>53632</v>
      </c>
      <c r="B22834" s="11" t="s">
        <v>77230</v>
      </c>
      <c r="C22834" s="12" t="s">
        <v>53633</v>
      </c>
      <c r="D22834" s="11" t="s">
        <v>19560</v>
      </c>
    </row>
    <row r="22835" spans="1:4" ht="30" x14ac:dyDescent="0.25">
      <c r="A22835" s="11" t="s">
        <v>53634</v>
      </c>
      <c r="B22835" s="11" t="s">
        <v>54442</v>
      </c>
      <c r="C22835" s="12" t="s">
        <v>53633</v>
      </c>
      <c r="D22835" s="11" t="s">
        <v>19560</v>
      </c>
    </row>
    <row r="22836" spans="1:4" ht="45" x14ac:dyDescent="0.25">
      <c r="A22836" s="11" t="s">
        <v>53635</v>
      </c>
      <c r="B22836" s="11" t="s">
        <v>77231</v>
      </c>
      <c r="C22836" s="12" t="s">
        <v>53636</v>
      </c>
      <c r="D22836" s="11" t="s">
        <v>19560</v>
      </c>
    </row>
    <row r="22837" spans="1:4" ht="45" x14ac:dyDescent="0.25">
      <c r="A22837" s="11" t="s">
        <v>53637</v>
      </c>
      <c r="B22837" s="11" t="s">
        <v>77232</v>
      </c>
      <c r="C22837" s="12" t="s">
        <v>53636</v>
      </c>
      <c r="D22837" s="11" t="s">
        <v>19560</v>
      </c>
    </row>
    <row r="22838" spans="1:4" ht="30" x14ac:dyDescent="0.25">
      <c r="A22838" s="11" t="s">
        <v>53638</v>
      </c>
      <c r="B22838" s="11" t="s">
        <v>77233</v>
      </c>
      <c r="C22838" s="12" t="s">
        <v>53639</v>
      </c>
      <c r="D22838" s="11" t="s">
        <v>19554</v>
      </c>
    </row>
    <row r="22839" spans="1:4" ht="30" x14ac:dyDescent="0.25">
      <c r="A22839" s="11" t="s">
        <v>53640</v>
      </c>
      <c r="B22839" s="11" t="s">
        <v>77234</v>
      </c>
      <c r="C22839" s="12" t="s">
        <v>53639</v>
      </c>
      <c r="D22839" s="11" t="s">
        <v>19554</v>
      </c>
    </row>
    <row r="22840" spans="1:4" ht="30" x14ac:dyDescent="0.25">
      <c r="A22840" s="11" t="s">
        <v>53641</v>
      </c>
      <c r="B22840" s="11" t="s">
        <v>77235</v>
      </c>
      <c r="C22840" s="12" t="s">
        <v>53639</v>
      </c>
      <c r="D22840" s="11" t="s">
        <v>19554</v>
      </c>
    </row>
    <row r="22841" spans="1:4" ht="30" x14ac:dyDescent="0.25">
      <c r="A22841" s="11" t="s">
        <v>53642</v>
      </c>
      <c r="B22841" s="11" t="s">
        <v>77236</v>
      </c>
      <c r="C22841" s="12" t="s">
        <v>53639</v>
      </c>
      <c r="D22841" s="11" t="s">
        <v>19554</v>
      </c>
    </row>
    <row r="22842" spans="1:4" ht="30" x14ac:dyDescent="0.25">
      <c r="A22842" s="11" t="s">
        <v>53643</v>
      </c>
      <c r="B22842" s="11" t="s">
        <v>77237</v>
      </c>
      <c r="C22842" s="12" t="s">
        <v>53639</v>
      </c>
      <c r="D22842" s="11" t="s">
        <v>19554</v>
      </c>
    </row>
    <row r="22843" spans="1:4" ht="30" x14ac:dyDescent="0.25">
      <c r="A22843" s="11" t="s">
        <v>53644</v>
      </c>
      <c r="B22843" s="11" t="s">
        <v>77238</v>
      </c>
      <c r="C22843" s="12" t="s">
        <v>53639</v>
      </c>
      <c r="D22843" s="11" t="s">
        <v>19554</v>
      </c>
    </row>
    <row r="22844" spans="1:4" x14ac:dyDescent="0.25">
      <c r="A22844" s="11" t="s">
        <v>53645</v>
      </c>
      <c r="B22844" s="11" t="s">
        <v>77239</v>
      </c>
      <c r="C22844" s="12" t="s">
        <v>53646</v>
      </c>
      <c r="D22844" s="11" t="s">
        <v>19554</v>
      </c>
    </row>
    <row r="22845" spans="1:4" x14ac:dyDescent="0.25">
      <c r="A22845" s="11" t="s">
        <v>53647</v>
      </c>
      <c r="B22845" s="11" t="s">
        <v>77240</v>
      </c>
      <c r="C22845" s="12" t="s">
        <v>53646</v>
      </c>
      <c r="D22845" s="11" t="s">
        <v>19554</v>
      </c>
    </row>
    <row r="22846" spans="1:4" x14ac:dyDescent="0.25">
      <c r="A22846" s="11" t="s">
        <v>53648</v>
      </c>
      <c r="B22846" s="11" t="s">
        <v>77241</v>
      </c>
      <c r="C22846" s="12" t="s">
        <v>53649</v>
      </c>
      <c r="D22846" s="11" t="s">
        <v>19554</v>
      </c>
    </row>
    <row r="22847" spans="1:4" x14ac:dyDescent="0.25">
      <c r="A22847" s="11" t="s">
        <v>53650</v>
      </c>
      <c r="B22847" s="11" t="s">
        <v>77242</v>
      </c>
      <c r="C22847" s="12" t="s">
        <v>53649</v>
      </c>
      <c r="D22847" s="11" t="s">
        <v>19554</v>
      </c>
    </row>
    <row r="22848" spans="1:4" ht="30" x14ac:dyDescent="0.25">
      <c r="A22848" s="11" t="s">
        <v>53651</v>
      </c>
      <c r="B22848" s="11" t="s">
        <v>77243</v>
      </c>
      <c r="C22848" s="12" t="s">
        <v>53652</v>
      </c>
      <c r="D22848" s="11" t="s">
        <v>19554</v>
      </c>
    </row>
    <row r="22849" spans="1:4" ht="30" x14ac:dyDescent="0.25">
      <c r="A22849" s="11" t="s">
        <v>53653</v>
      </c>
      <c r="B22849" s="11" t="s">
        <v>77244</v>
      </c>
      <c r="C22849" s="12" t="s">
        <v>53652</v>
      </c>
      <c r="D22849" s="11" t="s">
        <v>19554</v>
      </c>
    </row>
    <row r="22850" spans="1:4" ht="30" x14ac:dyDescent="0.25">
      <c r="A22850" s="11" t="s">
        <v>53654</v>
      </c>
      <c r="B22850" s="11" t="s">
        <v>77245</v>
      </c>
      <c r="C22850" s="12" t="s">
        <v>53652</v>
      </c>
      <c r="D22850" s="11" t="s">
        <v>19554</v>
      </c>
    </row>
    <row r="22851" spans="1:4" ht="30" x14ac:dyDescent="0.25">
      <c r="A22851" s="11" t="s">
        <v>53655</v>
      </c>
      <c r="B22851" s="11" t="s">
        <v>77246</v>
      </c>
      <c r="C22851" s="12" t="s">
        <v>53652</v>
      </c>
      <c r="D22851" s="11" t="s">
        <v>19554</v>
      </c>
    </row>
    <row r="22852" spans="1:4" ht="30" x14ac:dyDescent="0.25">
      <c r="A22852" s="11" t="s">
        <v>53656</v>
      </c>
      <c r="B22852" s="11" t="s">
        <v>77247</v>
      </c>
      <c r="C22852" s="12" t="s">
        <v>53657</v>
      </c>
      <c r="D22852" s="11" t="s">
        <v>19554</v>
      </c>
    </row>
    <row r="22853" spans="1:4" ht="30" x14ac:dyDescent="0.25">
      <c r="A22853" s="11" t="s">
        <v>53658</v>
      </c>
      <c r="B22853" s="11" t="s">
        <v>77248</v>
      </c>
      <c r="C22853" s="12" t="s">
        <v>53657</v>
      </c>
      <c r="D22853" s="11" t="s">
        <v>19554</v>
      </c>
    </row>
    <row r="22854" spans="1:4" ht="30" x14ac:dyDescent="0.25">
      <c r="A22854" s="11" t="s">
        <v>53659</v>
      </c>
      <c r="B22854" s="11" t="s">
        <v>77249</v>
      </c>
      <c r="C22854" s="12" t="s">
        <v>53660</v>
      </c>
      <c r="D22854" s="11" t="s">
        <v>19554</v>
      </c>
    </row>
    <row r="22855" spans="1:4" ht="30" x14ac:dyDescent="0.25">
      <c r="A22855" s="11" t="s">
        <v>53661</v>
      </c>
      <c r="B22855" s="11" t="s">
        <v>77250</v>
      </c>
      <c r="C22855" s="12" t="s">
        <v>53660</v>
      </c>
      <c r="D22855" s="11" t="s">
        <v>19554</v>
      </c>
    </row>
    <row r="22856" spans="1:4" ht="30" x14ac:dyDescent="0.25">
      <c r="A22856" s="11" t="s">
        <v>53662</v>
      </c>
      <c r="B22856" s="11" t="s">
        <v>77251</v>
      </c>
      <c r="C22856" s="12" t="s">
        <v>53660</v>
      </c>
      <c r="D22856" s="11" t="s">
        <v>19554</v>
      </c>
    </row>
    <row r="22857" spans="1:4" ht="30" x14ac:dyDescent="0.25">
      <c r="A22857" s="11" t="s">
        <v>53663</v>
      </c>
      <c r="B22857" s="11" t="s">
        <v>77252</v>
      </c>
      <c r="C22857" s="12" t="s">
        <v>53660</v>
      </c>
      <c r="D22857" s="11" t="s">
        <v>19554</v>
      </c>
    </row>
    <row r="22858" spans="1:4" ht="30" x14ac:dyDescent="0.25">
      <c r="A22858" s="11" t="s">
        <v>53664</v>
      </c>
      <c r="B22858" s="11" t="s">
        <v>77253</v>
      </c>
      <c r="C22858" s="12" t="s">
        <v>53660</v>
      </c>
      <c r="D22858" s="11" t="s">
        <v>19554</v>
      </c>
    </row>
    <row r="22859" spans="1:4" ht="30" x14ac:dyDescent="0.25">
      <c r="A22859" s="11" t="s">
        <v>53665</v>
      </c>
      <c r="B22859" s="11" t="s">
        <v>77254</v>
      </c>
      <c r="C22859" s="12" t="s">
        <v>53660</v>
      </c>
      <c r="D22859" s="11" t="s">
        <v>19554</v>
      </c>
    </row>
    <row r="22860" spans="1:4" ht="30" x14ac:dyDescent="0.25">
      <c r="A22860" s="11" t="s">
        <v>53666</v>
      </c>
      <c r="B22860" s="11" t="s">
        <v>77255</v>
      </c>
      <c r="C22860" s="12" t="s">
        <v>53667</v>
      </c>
      <c r="D22860" s="11" t="s">
        <v>25471</v>
      </c>
    </row>
    <row r="22861" spans="1:4" ht="30" x14ac:dyDescent="0.25">
      <c r="A22861" s="11" t="s">
        <v>53668</v>
      </c>
      <c r="B22861" s="11" t="s">
        <v>77256</v>
      </c>
      <c r="C22861" s="12" t="s">
        <v>53667</v>
      </c>
      <c r="D22861" s="11" t="s">
        <v>25471</v>
      </c>
    </row>
    <row r="22862" spans="1:4" ht="30" x14ac:dyDescent="0.25">
      <c r="A22862" s="11" t="s">
        <v>53669</v>
      </c>
      <c r="B22862" s="11" t="s">
        <v>77257</v>
      </c>
      <c r="C22862" s="12" t="s">
        <v>53670</v>
      </c>
      <c r="D22862" s="11" t="s">
        <v>25471</v>
      </c>
    </row>
    <row r="22863" spans="1:4" ht="30" x14ac:dyDescent="0.25">
      <c r="A22863" s="11" t="s">
        <v>53671</v>
      </c>
      <c r="B22863" s="11" t="s">
        <v>77258</v>
      </c>
      <c r="C22863" s="12" t="s">
        <v>53670</v>
      </c>
      <c r="D22863" s="11" t="s">
        <v>25471</v>
      </c>
    </row>
    <row r="22864" spans="1:4" ht="30" x14ac:dyDescent="0.25">
      <c r="A22864" s="11" t="s">
        <v>53672</v>
      </c>
      <c r="B22864" s="11" t="s">
        <v>77259</v>
      </c>
      <c r="C22864" s="12" t="s">
        <v>53673</v>
      </c>
      <c r="D22864" s="11" t="s">
        <v>25471</v>
      </c>
    </row>
    <row r="22865" spans="1:4" ht="30" x14ac:dyDescent="0.25">
      <c r="A22865" s="11" t="s">
        <v>53674</v>
      </c>
      <c r="B22865" s="11" t="s">
        <v>77260</v>
      </c>
      <c r="C22865" s="12" t="s">
        <v>53673</v>
      </c>
      <c r="D22865" s="11" t="s">
        <v>25471</v>
      </c>
    </row>
    <row r="22866" spans="1:4" ht="30" x14ac:dyDescent="0.25">
      <c r="A22866" s="11" t="s">
        <v>53675</v>
      </c>
      <c r="B22866" s="11" t="s">
        <v>77261</v>
      </c>
      <c r="C22866" s="12" t="s">
        <v>53676</v>
      </c>
      <c r="D22866" s="11" t="s">
        <v>25471</v>
      </c>
    </row>
    <row r="22867" spans="1:4" ht="30" x14ac:dyDescent="0.25">
      <c r="A22867" s="11" t="s">
        <v>53677</v>
      </c>
      <c r="B22867" s="11" t="s">
        <v>77262</v>
      </c>
      <c r="C22867" s="12" t="s">
        <v>53676</v>
      </c>
      <c r="D22867" s="11" t="s">
        <v>25471</v>
      </c>
    </row>
    <row r="22868" spans="1:4" ht="30" x14ac:dyDescent="0.25">
      <c r="A22868" s="11" t="s">
        <v>53678</v>
      </c>
      <c r="B22868" s="11" t="s">
        <v>77263</v>
      </c>
      <c r="C22868" s="12" t="s">
        <v>53679</v>
      </c>
      <c r="D22868" s="11" t="s">
        <v>25471</v>
      </c>
    </row>
    <row r="22869" spans="1:4" ht="30" x14ac:dyDescent="0.25">
      <c r="A22869" s="11" t="s">
        <v>53680</v>
      </c>
      <c r="B22869" s="11" t="s">
        <v>77264</v>
      </c>
      <c r="C22869" s="12" t="s">
        <v>53679</v>
      </c>
      <c r="D22869" s="11" t="s">
        <v>25471</v>
      </c>
    </row>
    <row r="22870" spans="1:4" ht="30" x14ac:dyDescent="0.25">
      <c r="A22870" s="11" t="s">
        <v>53681</v>
      </c>
      <c r="B22870" s="11" t="s">
        <v>77265</v>
      </c>
      <c r="C22870" s="12" t="s">
        <v>53682</v>
      </c>
      <c r="D22870" s="11" t="s">
        <v>19554</v>
      </c>
    </row>
    <row r="22871" spans="1:4" ht="30" x14ac:dyDescent="0.25">
      <c r="A22871" s="11" t="s">
        <v>53683</v>
      </c>
      <c r="B22871" s="11" t="s">
        <v>77266</v>
      </c>
      <c r="C22871" s="12" t="s">
        <v>53682</v>
      </c>
      <c r="D22871" s="11" t="s">
        <v>19554</v>
      </c>
    </row>
    <row r="22872" spans="1:4" ht="30" x14ac:dyDescent="0.25">
      <c r="A22872" s="11" t="s">
        <v>53684</v>
      </c>
      <c r="B22872" s="11" t="s">
        <v>77267</v>
      </c>
      <c r="C22872" s="12" t="s">
        <v>53682</v>
      </c>
      <c r="D22872" s="11" t="s">
        <v>19554</v>
      </c>
    </row>
    <row r="22873" spans="1:4" ht="30" x14ac:dyDescent="0.25">
      <c r="A22873" s="11" t="s">
        <v>53685</v>
      </c>
      <c r="B22873" s="11" t="s">
        <v>77268</v>
      </c>
      <c r="C22873" s="12" t="s">
        <v>53682</v>
      </c>
      <c r="D22873" s="11" t="s">
        <v>19554</v>
      </c>
    </row>
    <row r="22874" spans="1:4" ht="30" x14ac:dyDescent="0.25">
      <c r="A22874" s="11" t="s">
        <v>53686</v>
      </c>
      <c r="B22874" s="11" t="s">
        <v>77269</v>
      </c>
      <c r="C22874" s="12" t="s">
        <v>53682</v>
      </c>
      <c r="D22874" s="11" t="s">
        <v>19554</v>
      </c>
    </row>
    <row r="22875" spans="1:4" ht="30" x14ac:dyDescent="0.25">
      <c r="A22875" s="11" t="s">
        <v>53687</v>
      </c>
      <c r="B22875" s="11" t="s">
        <v>77270</v>
      </c>
      <c r="C22875" s="12" t="s">
        <v>53682</v>
      </c>
      <c r="D22875" s="11" t="s">
        <v>19554</v>
      </c>
    </row>
    <row r="22876" spans="1:4" ht="30" x14ac:dyDescent="0.25">
      <c r="A22876" s="11" t="s">
        <v>53688</v>
      </c>
      <c r="B22876" s="11" t="s">
        <v>77271</v>
      </c>
      <c r="C22876" s="12" t="s">
        <v>53689</v>
      </c>
      <c r="D22876" s="11" t="s">
        <v>19554</v>
      </c>
    </row>
    <row r="22877" spans="1:4" ht="30" x14ac:dyDescent="0.25">
      <c r="A22877" s="11" t="s">
        <v>53690</v>
      </c>
      <c r="B22877" s="11" t="s">
        <v>77272</v>
      </c>
      <c r="C22877" s="12" t="s">
        <v>53689</v>
      </c>
      <c r="D22877" s="11" t="s">
        <v>19554</v>
      </c>
    </row>
    <row r="22878" spans="1:4" ht="30" x14ac:dyDescent="0.25">
      <c r="A22878" s="11" t="s">
        <v>53691</v>
      </c>
      <c r="B22878" s="11" t="s">
        <v>77273</v>
      </c>
      <c r="C22878" s="12" t="s">
        <v>53689</v>
      </c>
      <c r="D22878" s="11" t="s">
        <v>19554</v>
      </c>
    </row>
    <row r="22879" spans="1:4" ht="30" x14ac:dyDescent="0.25">
      <c r="A22879" s="11" t="s">
        <v>53692</v>
      </c>
      <c r="B22879" s="11" t="s">
        <v>77274</v>
      </c>
      <c r="C22879" s="12" t="s">
        <v>53689</v>
      </c>
      <c r="D22879" s="11" t="s">
        <v>19554</v>
      </c>
    </row>
    <row r="22880" spans="1:4" ht="30" x14ac:dyDescent="0.25">
      <c r="A22880" s="11" t="s">
        <v>53693</v>
      </c>
      <c r="B22880" s="11" t="s">
        <v>77275</v>
      </c>
      <c r="C22880" s="12" t="s">
        <v>53689</v>
      </c>
      <c r="D22880" s="11" t="s">
        <v>19554</v>
      </c>
    </row>
    <row r="22881" spans="1:4" ht="30" x14ac:dyDescent="0.25">
      <c r="A22881" s="11" t="s">
        <v>53694</v>
      </c>
      <c r="B22881" s="11" t="s">
        <v>77276</v>
      </c>
      <c r="C22881" s="12" t="s">
        <v>53689</v>
      </c>
      <c r="D22881" s="11" t="s">
        <v>19554</v>
      </c>
    </row>
    <row r="22882" spans="1:4" ht="30" x14ac:dyDescent="0.25">
      <c r="A22882" s="11" t="s">
        <v>53695</v>
      </c>
      <c r="B22882" s="11" t="s">
        <v>77277</v>
      </c>
      <c r="C22882" s="12" t="s">
        <v>53696</v>
      </c>
      <c r="D22882" s="11" t="s">
        <v>25471</v>
      </c>
    </row>
    <row r="22883" spans="1:4" ht="30" x14ac:dyDescent="0.25">
      <c r="A22883" s="11" t="s">
        <v>53697</v>
      </c>
      <c r="B22883" s="11" t="s">
        <v>77278</v>
      </c>
      <c r="C22883" s="12" t="s">
        <v>53696</v>
      </c>
      <c r="D22883" s="11" t="s">
        <v>25471</v>
      </c>
    </row>
    <row r="22884" spans="1:4" ht="30" x14ac:dyDescent="0.25">
      <c r="A22884" s="11" t="s">
        <v>53698</v>
      </c>
      <c r="B22884" s="11" t="s">
        <v>77279</v>
      </c>
      <c r="C22884" s="12" t="s">
        <v>53699</v>
      </c>
      <c r="D22884" s="11" t="s">
        <v>19562</v>
      </c>
    </row>
    <row r="22885" spans="1:4" ht="30" x14ac:dyDescent="0.25">
      <c r="A22885" s="11" t="s">
        <v>53700</v>
      </c>
      <c r="B22885" s="11" t="s">
        <v>77280</v>
      </c>
      <c r="C22885" s="12" t="s">
        <v>53699</v>
      </c>
      <c r="D22885" s="11" t="s">
        <v>19562</v>
      </c>
    </row>
    <row r="22886" spans="1:4" ht="30" x14ac:dyDescent="0.25">
      <c r="A22886" s="11" t="s">
        <v>53701</v>
      </c>
      <c r="B22886" s="11" t="s">
        <v>77281</v>
      </c>
      <c r="C22886" s="12" t="s">
        <v>53702</v>
      </c>
      <c r="D22886" s="11" t="s">
        <v>19562</v>
      </c>
    </row>
    <row r="22887" spans="1:4" ht="30" x14ac:dyDescent="0.25">
      <c r="A22887" s="11" t="s">
        <v>53703</v>
      </c>
      <c r="B22887" s="11" t="s">
        <v>77282</v>
      </c>
      <c r="C22887" s="12" t="s">
        <v>53702</v>
      </c>
      <c r="D22887" s="11" t="s">
        <v>19562</v>
      </c>
    </row>
    <row r="22888" spans="1:4" ht="45" x14ac:dyDescent="0.25">
      <c r="A22888" s="11" t="s">
        <v>53704</v>
      </c>
      <c r="B22888" s="11" t="s">
        <v>77283</v>
      </c>
      <c r="C22888" s="12" t="s">
        <v>53705</v>
      </c>
      <c r="D22888" s="11" t="s">
        <v>19562</v>
      </c>
    </row>
    <row r="22889" spans="1:4" ht="45" x14ac:dyDescent="0.25">
      <c r="A22889" s="11" t="s">
        <v>53706</v>
      </c>
      <c r="B22889" s="11" t="s">
        <v>77284</v>
      </c>
      <c r="C22889" s="12" t="s">
        <v>53705</v>
      </c>
      <c r="D22889" s="11" t="s">
        <v>19562</v>
      </c>
    </row>
    <row r="22890" spans="1:4" ht="30" x14ac:dyDescent="0.25">
      <c r="A22890" s="11" t="s">
        <v>53707</v>
      </c>
      <c r="B22890" s="11" t="s">
        <v>54436</v>
      </c>
      <c r="C22890" s="12" t="s">
        <v>53708</v>
      </c>
      <c r="D22890" s="11" t="s">
        <v>19562</v>
      </c>
    </row>
    <row r="22891" spans="1:4" ht="30" x14ac:dyDescent="0.25">
      <c r="A22891" s="11" t="s">
        <v>53709</v>
      </c>
      <c r="B22891" s="11" t="s">
        <v>77285</v>
      </c>
      <c r="C22891" s="12" t="s">
        <v>53708</v>
      </c>
      <c r="D22891" s="11" t="s">
        <v>19562</v>
      </c>
    </row>
    <row r="22892" spans="1:4" x14ac:dyDescent="0.25">
      <c r="A22892" s="11" t="s">
        <v>53710</v>
      </c>
      <c r="B22892" s="11" t="s">
        <v>77286</v>
      </c>
      <c r="C22892" s="12" t="s">
        <v>53711</v>
      </c>
      <c r="D22892" s="11" t="s">
        <v>19562</v>
      </c>
    </row>
    <row r="22893" spans="1:4" x14ac:dyDescent="0.25">
      <c r="A22893" s="11" t="s">
        <v>53712</v>
      </c>
      <c r="B22893" s="11" t="s">
        <v>77287</v>
      </c>
      <c r="C22893" s="12" t="s">
        <v>53711</v>
      </c>
      <c r="D22893" s="11" t="s">
        <v>19562</v>
      </c>
    </row>
    <row r="22894" spans="1:4" x14ac:dyDescent="0.25">
      <c r="A22894" s="11" t="s">
        <v>53713</v>
      </c>
      <c r="B22894" s="11" t="s">
        <v>77288</v>
      </c>
      <c r="C22894" s="12" t="s">
        <v>53714</v>
      </c>
      <c r="D22894" s="11" t="s">
        <v>19562</v>
      </c>
    </row>
    <row r="22895" spans="1:4" x14ac:dyDescent="0.25">
      <c r="A22895" s="11" t="s">
        <v>53715</v>
      </c>
      <c r="B22895" s="11" t="s">
        <v>77289</v>
      </c>
      <c r="C22895" s="12" t="s">
        <v>53714</v>
      </c>
      <c r="D22895" s="11" t="s">
        <v>19562</v>
      </c>
    </row>
    <row r="22896" spans="1:4" x14ac:dyDescent="0.25">
      <c r="A22896" s="11" t="s">
        <v>53716</v>
      </c>
      <c r="B22896" s="11" t="s">
        <v>77290</v>
      </c>
      <c r="C22896" s="12" t="s">
        <v>53717</v>
      </c>
      <c r="D22896" s="11" t="s">
        <v>19562</v>
      </c>
    </row>
    <row r="22897" spans="1:4" x14ac:dyDescent="0.25">
      <c r="A22897" s="11" t="s">
        <v>53718</v>
      </c>
      <c r="B22897" s="11" t="s">
        <v>77291</v>
      </c>
      <c r="C22897" s="12" t="s">
        <v>53717</v>
      </c>
      <c r="D22897" s="11" t="s">
        <v>19562</v>
      </c>
    </row>
    <row r="22898" spans="1:4" ht="30" x14ac:dyDescent="0.25">
      <c r="A22898" s="11" t="s">
        <v>53719</v>
      </c>
      <c r="B22898" s="11" t="s">
        <v>77292</v>
      </c>
      <c r="C22898" s="12" t="s">
        <v>53720</v>
      </c>
      <c r="D22898" s="11" t="s">
        <v>19562</v>
      </c>
    </row>
    <row r="22899" spans="1:4" ht="30" x14ac:dyDescent="0.25">
      <c r="A22899" s="11" t="s">
        <v>53721</v>
      </c>
      <c r="B22899" s="11" t="s">
        <v>77293</v>
      </c>
      <c r="C22899" s="12" t="s">
        <v>53720</v>
      </c>
      <c r="D22899" s="11" t="s">
        <v>19562</v>
      </c>
    </row>
    <row r="22900" spans="1:4" ht="30" x14ac:dyDescent="0.25">
      <c r="A22900" s="11" t="s">
        <v>53722</v>
      </c>
      <c r="B22900" s="11" t="s">
        <v>77294</v>
      </c>
      <c r="C22900" s="12" t="s">
        <v>53723</v>
      </c>
      <c r="D22900" s="11" t="s">
        <v>19562</v>
      </c>
    </row>
    <row r="22901" spans="1:4" ht="30" x14ac:dyDescent="0.25">
      <c r="A22901" s="11" t="s">
        <v>53724</v>
      </c>
      <c r="B22901" s="11" t="s">
        <v>77295</v>
      </c>
      <c r="C22901" s="12" t="s">
        <v>53723</v>
      </c>
      <c r="D22901" s="11" t="s">
        <v>19562</v>
      </c>
    </row>
    <row r="22902" spans="1:4" ht="30" x14ac:dyDescent="0.25">
      <c r="A22902" s="11" t="s">
        <v>53725</v>
      </c>
      <c r="B22902" s="11" t="s">
        <v>77296</v>
      </c>
      <c r="C22902" s="12" t="s">
        <v>53726</v>
      </c>
      <c r="D22902" s="11" t="s">
        <v>19560</v>
      </c>
    </row>
    <row r="22903" spans="1:4" ht="30" x14ac:dyDescent="0.25">
      <c r="A22903" s="11" t="s">
        <v>53727</v>
      </c>
      <c r="B22903" s="11" t="s">
        <v>77297</v>
      </c>
      <c r="C22903" s="12" t="s">
        <v>53726</v>
      </c>
      <c r="D22903" s="11" t="s">
        <v>19560</v>
      </c>
    </row>
    <row r="22904" spans="1:4" ht="30" x14ac:dyDescent="0.25">
      <c r="A22904" s="11" t="s">
        <v>53728</v>
      </c>
      <c r="B22904" s="11" t="s">
        <v>77298</v>
      </c>
      <c r="C22904" s="12" t="s">
        <v>53729</v>
      </c>
      <c r="D22904" s="11" t="s">
        <v>19560</v>
      </c>
    </row>
    <row r="22905" spans="1:4" ht="30" x14ac:dyDescent="0.25">
      <c r="A22905" s="11" t="s">
        <v>53730</v>
      </c>
      <c r="B22905" s="11" t="s">
        <v>77299</v>
      </c>
      <c r="C22905" s="12" t="s">
        <v>53729</v>
      </c>
      <c r="D22905" s="11" t="s">
        <v>19560</v>
      </c>
    </row>
    <row r="22906" spans="1:4" ht="30" x14ac:dyDescent="0.25">
      <c r="A22906" s="11" t="s">
        <v>53731</v>
      </c>
      <c r="B22906" s="11" t="s">
        <v>77300</v>
      </c>
      <c r="C22906" s="12" t="s">
        <v>53732</v>
      </c>
      <c r="D22906" s="11" t="s">
        <v>19560</v>
      </c>
    </row>
    <row r="22907" spans="1:4" ht="30" x14ac:dyDescent="0.25">
      <c r="A22907" s="11" t="s">
        <v>53733</v>
      </c>
      <c r="B22907" s="11" t="s">
        <v>77301</v>
      </c>
      <c r="C22907" s="12" t="s">
        <v>53732</v>
      </c>
      <c r="D22907" s="11" t="s">
        <v>19560</v>
      </c>
    </row>
    <row r="22908" spans="1:4" x14ac:dyDescent="0.25">
      <c r="A22908" s="11" t="s">
        <v>53734</v>
      </c>
      <c r="B22908" s="11" t="s">
        <v>77302</v>
      </c>
      <c r="C22908" s="12" t="s">
        <v>53735</v>
      </c>
      <c r="D22908" s="11" t="s">
        <v>19584</v>
      </c>
    </row>
    <row r="22909" spans="1:4" x14ac:dyDescent="0.25">
      <c r="A22909" s="11" t="s">
        <v>53736</v>
      </c>
      <c r="B22909" s="11" t="s">
        <v>77303</v>
      </c>
      <c r="C22909" s="12" t="s">
        <v>53735</v>
      </c>
      <c r="D22909" s="11" t="s">
        <v>19584</v>
      </c>
    </row>
    <row r="22910" spans="1:4" x14ac:dyDescent="0.25">
      <c r="A22910" s="11" t="s">
        <v>53737</v>
      </c>
      <c r="B22910" s="11" t="s">
        <v>77304</v>
      </c>
      <c r="C22910" s="12" t="s">
        <v>53738</v>
      </c>
      <c r="D22910" s="11" t="s">
        <v>19571</v>
      </c>
    </row>
    <row r="22911" spans="1:4" x14ac:dyDescent="0.25">
      <c r="A22911" s="11" t="s">
        <v>53739</v>
      </c>
      <c r="B22911" s="11" t="s">
        <v>77305</v>
      </c>
      <c r="C22911" s="12" t="s">
        <v>53738</v>
      </c>
      <c r="D22911" s="11" t="s">
        <v>19571</v>
      </c>
    </row>
    <row r="22912" spans="1:4" x14ac:dyDescent="0.25">
      <c r="A22912" s="11" t="s">
        <v>53740</v>
      </c>
      <c r="B22912" s="11" t="s">
        <v>77306</v>
      </c>
      <c r="C22912" s="12" t="s">
        <v>53741</v>
      </c>
      <c r="D22912" s="11" t="s">
        <v>19560</v>
      </c>
    </row>
    <row r="22913" spans="1:4" x14ac:dyDescent="0.25">
      <c r="A22913" s="11" t="s">
        <v>53742</v>
      </c>
      <c r="B22913" s="11" t="s">
        <v>77307</v>
      </c>
      <c r="C22913" s="12" t="s">
        <v>53741</v>
      </c>
      <c r="D22913" s="11" t="s">
        <v>19560</v>
      </c>
    </row>
    <row r="22914" spans="1:4" ht="60" x14ac:dyDescent="0.25">
      <c r="A22914" s="11" t="s">
        <v>53743</v>
      </c>
      <c r="B22914" s="11" t="s">
        <v>77308</v>
      </c>
      <c r="C22914" s="12" t="s">
        <v>53744</v>
      </c>
      <c r="D22914" s="11" t="s">
        <v>19560</v>
      </c>
    </row>
    <row r="22915" spans="1:4" ht="60" x14ac:dyDescent="0.25">
      <c r="A22915" s="11" t="s">
        <v>53745</v>
      </c>
      <c r="B22915" s="11" t="s">
        <v>77309</v>
      </c>
      <c r="C22915" s="12" t="s">
        <v>53744</v>
      </c>
      <c r="D22915" s="11" t="s">
        <v>19560</v>
      </c>
    </row>
    <row r="22916" spans="1:4" x14ac:dyDescent="0.25">
      <c r="A22916" s="11" t="s">
        <v>53746</v>
      </c>
      <c r="B22916" s="11" t="s">
        <v>77310</v>
      </c>
      <c r="C22916" s="12" t="s">
        <v>53747</v>
      </c>
      <c r="D22916" s="11" t="s">
        <v>19562</v>
      </c>
    </row>
    <row r="22917" spans="1:4" x14ac:dyDescent="0.25">
      <c r="A22917" s="11" t="s">
        <v>53748</v>
      </c>
      <c r="B22917" s="11" t="s">
        <v>77311</v>
      </c>
      <c r="C22917" s="12" t="s">
        <v>53747</v>
      </c>
      <c r="D22917" s="11" t="s">
        <v>19562</v>
      </c>
    </row>
    <row r="22918" spans="1:4" ht="30" x14ac:dyDescent="0.25">
      <c r="A22918" s="11" t="s">
        <v>53749</v>
      </c>
      <c r="B22918" s="11" t="s">
        <v>77312</v>
      </c>
      <c r="C22918" s="12" t="s">
        <v>53750</v>
      </c>
      <c r="D22918" s="11" t="s">
        <v>19554</v>
      </c>
    </row>
    <row r="22919" spans="1:4" ht="30" x14ac:dyDescent="0.25">
      <c r="A22919" s="11" t="s">
        <v>53751</v>
      </c>
      <c r="B22919" s="11" t="s">
        <v>77313</v>
      </c>
      <c r="C22919" s="12" t="s">
        <v>53750</v>
      </c>
      <c r="D22919" s="11" t="s">
        <v>19554</v>
      </c>
    </row>
    <row r="22920" spans="1:4" ht="30" x14ac:dyDescent="0.25">
      <c r="A22920" s="11" t="s">
        <v>53752</v>
      </c>
      <c r="B22920" s="11" t="s">
        <v>77314</v>
      </c>
      <c r="C22920" s="12" t="s">
        <v>53750</v>
      </c>
      <c r="D22920" s="11" t="s">
        <v>19554</v>
      </c>
    </row>
    <row r="22921" spans="1:4" ht="30" x14ac:dyDescent="0.25">
      <c r="A22921" s="11" t="s">
        <v>53753</v>
      </c>
      <c r="B22921" s="11" t="s">
        <v>77315</v>
      </c>
      <c r="C22921" s="12" t="s">
        <v>53750</v>
      </c>
      <c r="D22921" s="11" t="s">
        <v>19554</v>
      </c>
    </row>
    <row r="22922" spans="1:4" ht="30" x14ac:dyDescent="0.25">
      <c r="A22922" s="11" t="s">
        <v>53754</v>
      </c>
      <c r="B22922" s="11" t="s">
        <v>77316</v>
      </c>
      <c r="C22922" s="12" t="s">
        <v>53755</v>
      </c>
      <c r="D22922" s="11" t="s">
        <v>19554</v>
      </c>
    </row>
    <row r="22923" spans="1:4" ht="30" x14ac:dyDescent="0.25">
      <c r="A22923" s="11" t="s">
        <v>53756</v>
      </c>
      <c r="B22923" s="11" t="s">
        <v>77317</v>
      </c>
      <c r="C22923" s="12" t="s">
        <v>53755</v>
      </c>
      <c r="D22923" s="11" t="s">
        <v>19554</v>
      </c>
    </row>
    <row r="22924" spans="1:4" ht="30" x14ac:dyDescent="0.25">
      <c r="A22924" s="11" t="s">
        <v>53757</v>
      </c>
      <c r="B22924" s="11" t="s">
        <v>77318</v>
      </c>
      <c r="C22924" s="12" t="s">
        <v>53755</v>
      </c>
      <c r="D22924" s="11" t="s">
        <v>19554</v>
      </c>
    </row>
    <row r="22925" spans="1:4" ht="30" x14ac:dyDescent="0.25">
      <c r="A22925" s="11" t="s">
        <v>53758</v>
      </c>
      <c r="B22925" s="11" t="s">
        <v>77319</v>
      </c>
      <c r="C22925" s="12" t="s">
        <v>53755</v>
      </c>
      <c r="D22925" s="11" t="s">
        <v>19554</v>
      </c>
    </row>
    <row r="22926" spans="1:4" ht="30" x14ac:dyDescent="0.25">
      <c r="A22926" s="11" t="s">
        <v>53759</v>
      </c>
      <c r="B22926" s="11" t="s">
        <v>77320</v>
      </c>
      <c r="C22926" s="12" t="s">
        <v>53760</v>
      </c>
      <c r="D22926" s="11" t="s">
        <v>19554</v>
      </c>
    </row>
    <row r="22927" spans="1:4" ht="30" x14ac:dyDescent="0.25">
      <c r="A22927" s="11" t="s">
        <v>53761</v>
      </c>
      <c r="B22927" s="11" t="s">
        <v>77321</v>
      </c>
      <c r="C22927" s="12" t="s">
        <v>53760</v>
      </c>
      <c r="D22927" s="11" t="s">
        <v>19554</v>
      </c>
    </row>
    <row r="22928" spans="1:4" ht="30" x14ac:dyDescent="0.25">
      <c r="A22928" s="11" t="s">
        <v>53762</v>
      </c>
      <c r="B22928" s="11" t="s">
        <v>77322</v>
      </c>
      <c r="C22928" s="12" t="s">
        <v>53760</v>
      </c>
      <c r="D22928" s="11" t="s">
        <v>19554</v>
      </c>
    </row>
    <row r="22929" spans="1:4" ht="30" x14ac:dyDescent="0.25">
      <c r="A22929" s="11" t="s">
        <v>53763</v>
      </c>
      <c r="B22929" s="11" t="s">
        <v>77323</v>
      </c>
      <c r="C22929" s="12" t="s">
        <v>53760</v>
      </c>
      <c r="D22929" s="11" t="s">
        <v>19554</v>
      </c>
    </row>
    <row r="22930" spans="1:4" ht="30" x14ac:dyDescent="0.25">
      <c r="A22930" s="11" t="s">
        <v>53764</v>
      </c>
      <c r="B22930" s="11" t="s">
        <v>77324</v>
      </c>
      <c r="C22930" s="12" t="s">
        <v>53760</v>
      </c>
      <c r="D22930" s="11" t="s">
        <v>19554</v>
      </c>
    </row>
    <row r="22931" spans="1:4" ht="30" x14ac:dyDescent="0.25">
      <c r="A22931" s="11" t="s">
        <v>53765</v>
      </c>
      <c r="B22931" s="11" t="s">
        <v>77325</v>
      </c>
      <c r="C22931" s="12" t="s">
        <v>53760</v>
      </c>
      <c r="D22931" s="11" t="s">
        <v>19554</v>
      </c>
    </row>
    <row r="22932" spans="1:4" ht="45" x14ac:dyDescent="0.25">
      <c r="A22932" s="11" t="s">
        <v>53766</v>
      </c>
      <c r="B22932" s="11" t="s">
        <v>77326</v>
      </c>
      <c r="C22932" s="12" t="s">
        <v>53767</v>
      </c>
      <c r="D22932" s="11" t="s">
        <v>19554</v>
      </c>
    </row>
    <row r="22933" spans="1:4" ht="45" x14ac:dyDescent="0.25">
      <c r="A22933" s="11" t="s">
        <v>53768</v>
      </c>
      <c r="B22933" s="11" t="s">
        <v>77327</v>
      </c>
      <c r="C22933" s="12" t="s">
        <v>53767</v>
      </c>
      <c r="D22933" s="11" t="s">
        <v>19554</v>
      </c>
    </row>
    <row r="22934" spans="1:4" ht="45" x14ac:dyDescent="0.25">
      <c r="A22934" s="11" t="s">
        <v>53769</v>
      </c>
      <c r="B22934" s="11" t="s">
        <v>77328</v>
      </c>
      <c r="C22934" s="12" t="s">
        <v>53767</v>
      </c>
      <c r="D22934" s="11" t="s">
        <v>19554</v>
      </c>
    </row>
    <row r="22935" spans="1:4" ht="45" x14ac:dyDescent="0.25">
      <c r="A22935" s="11" t="s">
        <v>53770</v>
      </c>
      <c r="B22935" s="11" t="s">
        <v>77329</v>
      </c>
      <c r="C22935" s="12" t="s">
        <v>53767</v>
      </c>
      <c r="D22935" s="11" t="s">
        <v>19554</v>
      </c>
    </row>
    <row r="22936" spans="1:4" ht="45" x14ac:dyDescent="0.25">
      <c r="A22936" s="11" t="s">
        <v>53771</v>
      </c>
      <c r="B22936" s="11" t="s">
        <v>77330</v>
      </c>
      <c r="C22936" s="12" t="s">
        <v>53767</v>
      </c>
      <c r="D22936" s="11" t="s">
        <v>19554</v>
      </c>
    </row>
    <row r="22937" spans="1:4" ht="45" x14ac:dyDescent="0.25">
      <c r="A22937" s="11" t="s">
        <v>53772</v>
      </c>
      <c r="B22937" s="11" t="s">
        <v>77331</v>
      </c>
      <c r="C22937" s="12" t="s">
        <v>53767</v>
      </c>
      <c r="D22937" s="11" t="s">
        <v>19554</v>
      </c>
    </row>
    <row r="22938" spans="1:4" x14ac:dyDescent="0.25">
      <c r="A22938" s="11" t="s">
        <v>53773</v>
      </c>
      <c r="B22938" s="11" t="s">
        <v>77332</v>
      </c>
      <c r="C22938" s="12" t="s">
        <v>53774</v>
      </c>
      <c r="D22938" s="11" t="s">
        <v>19562</v>
      </c>
    </row>
    <row r="22939" spans="1:4" x14ac:dyDescent="0.25">
      <c r="A22939" s="11" t="s">
        <v>53775</v>
      </c>
      <c r="B22939" s="11" t="s">
        <v>77333</v>
      </c>
      <c r="C22939" s="12" t="s">
        <v>53774</v>
      </c>
      <c r="D22939" s="11" t="s">
        <v>19562</v>
      </c>
    </row>
    <row r="22940" spans="1:4" x14ac:dyDescent="0.25">
      <c r="A22940" s="11" t="s">
        <v>53776</v>
      </c>
      <c r="B22940" s="11" t="s">
        <v>77334</v>
      </c>
      <c r="C22940" s="12" t="s">
        <v>53777</v>
      </c>
      <c r="D22940" s="11" t="s">
        <v>19562</v>
      </c>
    </row>
    <row r="22941" spans="1:4" x14ac:dyDescent="0.25">
      <c r="A22941" s="11" t="s">
        <v>53778</v>
      </c>
      <c r="B22941" s="11" t="s">
        <v>77335</v>
      </c>
      <c r="C22941" s="12" t="s">
        <v>53777</v>
      </c>
      <c r="D22941" s="11" t="s">
        <v>19562</v>
      </c>
    </row>
    <row r="22942" spans="1:4" x14ac:dyDescent="0.25">
      <c r="A22942" s="11" t="s">
        <v>53779</v>
      </c>
      <c r="B22942" s="11" t="s">
        <v>77336</v>
      </c>
      <c r="C22942" s="12" t="s">
        <v>53780</v>
      </c>
      <c r="D22942" s="11" t="s">
        <v>19562</v>
      </c>
    </row>
    <row r="22943" spans="1:4" x14ac:dyDescent="0.25">
      <c r="A22943" s="11" t="s">
        <v>53781</v>
      </c>
      <c r="B22943" s="11" t="s">
        <v>77337</v>
      </c>
      <c r="C22943" s="12" t="s">
        <v>53780</v>
      </c>
      <c r="D22943" s="11" t="s">
        <v>19562</v>
      </c>
    </row>
    <row r="22944" spans="1:4" x14ac:dyDescent="0.25">
      <c r="A22944" s="11" t="s">
        <v>53782</v>
      </c>
      <c r="B22944" s="11" t="s">
        <v>77338</v>
      </c>
      <c r="C22944" s="12" t="s">
        <v>53783</v>
      </c>
      <c r="D22944" s="11" t="s">
        <v>19562</v>
      </c>
    </row>
    <row r="22945" spans="1:4" x14ac:dyDescent="0.25">
      <c r="A22945" s="11" t="s">
        <v>53784</v>
      </c>
      <c r="B22945" s="11" t="s">
        <v>77339</v>
      </c>
      <c r="C22945" s="12" t="s">
        <v>53783</v>
      </c>
      <c r="D22945" s="11" t="s">
        <v>19562</v>
      </c>
    </row>
    <row r="22946" spans="1:4" x14ac:dyDescent="0.25">
      <c r="A22946" s="11" t="s">
        <v>53785</v>
      </c>
      <c r="B22946" s="11" t="s">
        <v>77340</v>
      </c>
      <c r="C22946" s="12" t="s">
        <v>53786</v>
      </c>
      <c r="D22946" s="11" t="s">
        <v>19562</v>
      </c>
    </row>
    <row r="22947" spans="1:4" x14ac:dyDescent="0.25">
      <c r="A22947" s="11" t="s">
        <v>53787</v>
      </c>
      <c r="B22947" s="11" t="s">
        <v>77341</v>
      </c>
      <c r="C22947" s="12" t="s">
        <v>53786</v>
      </c>
      <c r="D22947" s="11" t="s">
        <v>19562</v>
      </c>
    </row>
    <row r="22948" spans="1:4" x14ac:dyDescent="0.25">
      <c r="A22948" s="11" t="s">
        <v>53788</v>
      </c>
      <c r="B22948" s="11" t="s">
        <v>77342</v>
      </c>
      <c r="C22948" s="12" t="s">
        <v>53789</v>
      </c>
      <c r="D22948" s="11" t="s">
        <v>19562</v>
      </c>
    </row>
    <row r="22949" spans="1:4" x14ac:dyDescent="0.25">
      <c r="A22949" s="11" t="s">
        <v>53790</v>
      </c>
      <c r="B22949" s="11" t="s">
        <v>77343</v>
      </c>
      <c r="C22949" s="12" t="s">
        <v>53789</v>
      </c>
      <c r="D22949" s="11" t="s">
        <v>19562</v>
      </c>
    </row>
    <row r="22950" spans="1:4" x14ac:dyDescent="0.25">
      <c r="A22950" s="11" t="s">
        <v>53791</v>
      </c>
      <c r="B22950" s="11" t="s">
        <v>77344</v>
      </c>
      <c r="C22950" s="12" t="s">
        <v>53792</v>
      </c>
      <c r="D22950" s="11" t="s">
        <v>19562</v>
      </c>
    </row>
    <row r="22951" spans="1:4" x14ac:dyDescent="0.25">
      <c r="A22951" s="11" t="s">
        <v>53793</v>
      </c>
      <c r="B22951" s="11" t="s">
        <v>77345</v>
      </c>
      <c r="C22951" s="12" t="s">
        <v>53792</v>
      </c>
      <c r="D22951" s="11" t="s">
        <v>19562</v>
      </c>
    </row>
    <row r="22952" spans="1:4" x14ac:dyDescent="0.25">
      <c r="A22952" s="11" t="s">
        <v>53794</v>
      </c>
      <c r="B22952" s="11" t="s">
        <v>77346</v>
      </c>
      <c r="C22952" s="12" t="s">
        <v>53795</v>
      </c>
      <c r="D22952" s="11" t="s">
        <v>19562</v>
      </c>
    </row>
    <row r="22953" spans="1:4" x14ac:dyDescent="0.25">
      <c r="A22953" s="11" t="s">
        <v>53796</v>
      </c>
      <c r="B22953" s="11" t="s">
        <v>77347</v>
      </c>
      <c r="C22953" s="12" t="s">
        <v>53795</v>
      </c>
      <c r="D22953" s="11" t="s">
        <v>19562</v>
      </c>
    </row>
    <row r="22954" spans="1:4" x14ac:dyDescent="0.25">
      <c r="A22954" s="11" t="s">
        <v>53797</v>
      </c>
      <c r="B22954" s="11" t="s">
        <v>77348</v>
      </c>
      <c r="C22954" s="12" t="s">
        <v>53798</v>
      </c>
      <c r="D22954" s="11" t="s">
        <v>19562</v>
      </c>
    </row>
    <row r="22955" spans="1:4" x14ac:dyDescent="0.25">
      <c r="A22955" s="11" t="s">
        <v>53799</v>
      </c>
      <c r="B22955" s="11" t="s">
        <v>77349</v>
      </c>
      <c r="C22955" s="12" t="s">
        <v>53798</v>
      </c>
      <c r="D22955" s="11" t="s">
        <v>19562</v>
      </c>
    </row>
    <row r="22956" spans="1:4" x14ac:dyDescent="0.25">
      <c r="A22956" s="11" t="s">
        <v>53800</v>
      </c>
      <c r="B22956" s="11" t="s">
        <v>77350</v>
      </c>
      <c r="C22956" s="12" t="s">
        <v>53801</v>
      </c>
      <c r="D22956" s="11" t="s">
        <v>19562</v>
      </c>
    </row>
    <row r="22957" spans="1:4" x14ac:dyDescent="0.25">
      <c r="A22957" s="11" t="s">
        <v>53802</v>
      </c>
      <c r="B22957" s="11" t="s">
        <v>77351</v>
      </c>
      <c r="C22957" s="12" t="s">
        <v>53801</v>
      </c>
      <c r="D22957" s="11" t="s">
        <v>19562</v>
      </c>
    </row>
    <row r="22958" spans="1:4" x14ac:dyDescent="0.25">
      <c r="A22958" s="11" t="s">
        <v>53803</v>
      </c>
      <c r="B22958" s="11" t="s">
        <v>77352</v>
      </c>
      <c r="C22958" s="12" t="s">
        <v>53804</v>
      </c>
      <c r="D22958" s="11" t="s">
        <v>19562</v>
      </c>
    </row>
    <row r="22959" spans="1:4" x14ac:dyDescent="0.25">
      <c r="A22959" s="11" t="s">
        <v>53805</v>
      </c>
      <c r="B22959" s="11" t="s">
        <v>77353</v>
      </c>
      <c r="C22959" s="12" t="s">
        <v>53804</v>
      </c>
      <c r="D22959" s="11" t="s">
        <v>19562</v>
      </c>
    </row>
    <row r="22960" spans="1:4" x14ac:dyDescent="0.25">
      <c r="A22960" s="11" t="s">
        <v>53806</v>
      </c>
      <c r="B22960" s="11" t="s">
        <v>77354</v>
      </c>
      <c r="C22960" s="12" t="s">
        <v>53807</v>
      </c>
      <c r="D22960" s="11" t="s">
        <v>19562</v>
      </c>
    </row>
    <row r="22961" spans="1:4" x14ac:dyDescent="0.25">
      <c r="A22961" s="11" t="s">
        <v>53808</v>
      </c>
      <c r="B22961" s="11" t="s">
        <v>77355</v>
      </c>
      <c r="C22961" s="12" t="s">
        <v>53807</v>
      </c>
      <c r="D22961" s="11" t="s">
        <v>19562</v>
      </c>
    </row>
    <row r="22962" spans="1:4" ht="30" x14ac:dyDescent="0.25">
      <c r="A22962" s="11" t="s">
        <v>53809</v>
      </c>
      <c r="B22962" s="11" t="s">
        <v>77356</v>
      </c>
      <c r="C22962" s="12" t="s">
        <v>53810</v>
      </c>
      <c r="D22962" s="11" t="s">
        <v>19560</v>
      </c>
    </row>
    <row r="22963" spans="1:4" ht="30" x14ac:dyDescent="0.25">
      <c r="A22963" s="11" t="s">
        <v>53811</v>
      </c>
      <c r="B22963" s="11" t="s">
        <v>77357</v>
      </c>
      <c r="C22963" s="12" t="s">
        <v>53810</v>
      </c>
      <c r="D22963" s="11" t="s">
        <v>19560</v>
      </c>
    </row>
    <row r="22964" spans="1:4" ht="30" x14ac:dyDescent="0.25">
      <c r="A22964" s="11" t="s">
        <v>53812</v>
      </c>
      <c r="B22964" s="11" t="s">
        <v>77358</v>
      </c>
      <c r="C22964" s="12" t="s">
        <v>53813</v>
      </c>
      <c r="D22964" s="11" t="s">
        <v>19560</v>
      </c>
    </row>
    <row r="22965" spans="1:4" ht="30" x14ac:dyDescent="0.25">
      <c r="A22965" s="11" t="s">
        <v>53814</v>
      </c>
      <c r="B22965" s="11" t="s">
        <v>77359</v>
      </c>
      <c r="C22965" s="12" t="s">
        <v>53813</v>
      </c>
      <c r="D22965" s="11" t="s">
        <v>19560</v>
      </c>
    </row>
    <row r="22966" spans="1:4" ht="30" x14ac:dyDescent="0.25">
      <c r="A22966" s="11" t="s">
        <v>53815</v>
      </c>
      <c r="B22966" s="11" t="s">
        <v>77360</v>
      </c>
      <c r="C22966" s="12" t="s">
        <v>53816</v>
      </c>
      <c r="D22966" s="11" t="s">
        <v>19560</v>
      </c>
    </row>
    <row r="22967" spans="1:4" ht="30" x14ac:dyDescent="0.25">
      <c r="A22967" s="11" t="s">
        <v>53817</v>
      </c>
      <c r="B22967" s="11" t="s">
        <v>77361</v>
      </c>
      <c r="C22967" s="12" t="s">
        <v>53816</v>
      </c>
      <c r="D22967" s="11" t="s">
        <v>19560</v>
      </c>
    </row>
    <row r="22968" spans="1:4" ht="30" x14ac:dyDescent="0.25">
      <c r="A22968" s="11" t="s">
        <v>53818</v>
      </c>
      <c r="B22968" s="11" t="s">
        <v>54434</v>
      </c>
      <c r="C22968" s="12" t="s">
        <v>53819</v>
      </c>
      <c r="D22968" s="11" t="s">
        <v>19562</v>
      </c>
    </row>
    <row r="22969" spans="1:4" ht="30" x14ac:dyDescent="0.25">
      <c r="A22969" s="11" t="s">
        <v>53820</v>
      </c>
      <c r="B22969" s="11" t="s">
        <v>77362</v>
      </c>
      <c r="C22969" s="12" t="s">
        <v>53819</v>
      </c>
      <c r="D22969" s="11" t="s">
        <v>19562</v>
      </c>
    </row>
    <row r="22970" spans="1:4" ht="30" x14ac:dyDescent="0.25">
      <c r="A22970" s="11" t="s">
        <v>53821</v>
      </c>
      <c r="B22970" s="11" t="s">
        <v>77363</v>
      </c>
      <c r="C22970" s="12" t="s">
        <v>53822</v>
      </c>
      <c r="D22970" s="11" t="s">
        <v>19562</v>
      </c>
    </row>
    <row r="22971" spans="1:4" ht="30" x14ac:dyDescent="0.25">
      <c r="A22971" s="11" t="s">
        <v>53823</v>
      </c>
      <c r="B22971" s="11" t="s">
        <v>77364</v>
      </c>
      <c r="C22971" s="12" t="s">
        <v>53822</v>
      </c>
      <c r="D22971" s="11" t="s">
        <v>19562</v>
      </c>
    </row>
    <row r="22972" spans="1:4" x14ac:dyDescent="0.25">
      <c r="A22972" s="11" t="s">
        <v>53824</v>
      </c>
      <c r="B22972" s="11" t="s">
        <v>77365</v>
      </c>
      <c r="C22972" s="12" t="s">
        <v>53825</v>
      </c>
      <c r="D22972" s="11" t="s">
        <v>19562</v>
      </c>
    </row>
    <row r="22973" spans="1:4" x14ac:dyDescent="0.25">
      <c r="A22973" s="11" t="s">
        <v>53826</v>
      </c>
      <c r="B22973" s="11" t="s">
        <v>77366</v>
      </c>
      <c r="C22973" s="12" t="s">
        <v>53825</v>
      </c>
      <c r="D22973" s="11" t="s">
        <v>19562</v>
      </c>
    </row>
    <row r="22974" spans="1:4" x14ac:dyDescent="0.25">
      <c r="A22974" s="11" t="s">
        <v>53827</v>
      </c>
      <c r="B22974" s="11" t="s">
        <v>77367</v>
      </c>
      <c r="C22974" s="12" t="s">
        <v>53828</v>
      </c>
      <c r="D22974" s="11" t="s">
        <v>19562</v>
      </c>
    </row>
    <row r="22975" spans="1:4" x14ac:dyDescent="0.25">
      <c r="A22975" s="11" t="s">
        <v>53829</v>
      </c>
      <c r="B22975" s="11" t="s">
        <v>77368</v>
      </c>
      <c r="C22975" s="12" t="s">
        <v>53828</v>
      </c>
      <c r="D22975" s="11" t="s">
        <v>19562</v>
      </c>
    </row>
    <row r="22976" spans="1:4" x14ac:dyDescent="0.25">
      <c r="A22976" s="11" t="s">
        <v>53830</v>
      </c>
      <c r="B22976" s="11" t="s">
        <v>77369</v>
      </c>
      <c r="C22976" s="12" t="s">
        <v>53831</v>
      </c>
      <c r="D22976" s="11" t="s">
        <v>19560</v>
      </c>
    </row>
    <row r="22977" spans="1:4" x14ac:dyDescent="0.25">
      <c r="A22977" s="11" t="s">
        <v>53832</v>
      </c>
      <c r="B22977" s="11" t="s">
        <v>77370</v>
      </c>
      <c r="C22977" s="12" t="s">
        <v>53831</v>
      </c>
      <c r="D22977" s="11" t="s">
        <v>19560</v>
      </c>
    </row>
    <row r="22978" spans="1:4" x14ac:dyDescent="0.25">
      <c r="A22978" s="11" t="s">
        <v>53833</v>
      </c>
      <c r="B22978" s="11" t="s">
        <v>77371</v>
      </c>
      <c r="C22978" s="12" t="s">
        <v>53834</v>
      </c>
      <c r="D22978" s="11" t="s">
        <v>19560</v>
      </c>
    </row>
    <row r="22979" spans="1:4" x14ac:dyDescent="0.25">
      <c r="A22979" s="11" t="s">
        <v>53835</v>
      </c>
      <c r="B22979" s="11" t="s">
        <v>77372</v>
      </c>
      <c r="C22979" s="12" t="s">
        <v>53834</v>
      </c>
      <c r="D22979" s="11" t="s">
        <v>19560</v>
      </c>
    </row>
    <row r="22980" spans="1:4" x14ac:dyDescent="0.25">
      <c r="A22980" s="11" t="s">
        <v>53836</v>
      </c>
      <c r="B22980" s="11" t="s">
        <v>77373</v>
      </c>
      <c r="C22980" s="12" t="s">
        <v>53837</v>
      </c>
      <c r="D22980" s="11" t="s">
        <v>19560</v>
      </c>
    </row>
    <row r="22981" spans="1:4" x14ac:dyDescent="0.25">
      <c r="A22981" s="11" t="s">
        <v>53838</v>
      </c>
      <c r="B22981" s="11" t="s">
        <v>77374</v>
      </c>
      <c r="C22981" s="12" t="s">
        <v>53837</v>
      </c>
      <c r="D22981" s="11" t="s">
        <v>19560</v>
      </c>
    </row>
    <row r="22982" spans="1:4" x14ac:dyDescent="0.25">
      <c r="A22982" s="11" t="s">
        <v>53839</v>
      </c>
      <c r="B22982" s="11" t="s">
        <v>77375</v>
      </c>
      <c r="C22982" s="12" t="s">
        <v>53840</v>
      </c>
      <c r="D22982" s="11" t="s">
        <v>19560</v>
      </c>
    </row>
    <row r="22983" spans="1:4" x14ac:dyDescent="0.25">
      <c r="A22983" s="11" t="s">
        <v>53841</v>
      </c>
      <c r="B22983" s="11" t="s">
        <v>77376</v>
      </c>
      <c r="C22983" s="12" t="s">
        <v>53840</v>
      </c>
      <c r="D22983" s="11" t="s">
        <v>19560</v>
      </c>
    </row>
    <row r="22984" spans="1:4" x14ac:dyDescent="0.25">
      <c r="A22984" s="11" t="s">
        <v>53842</v>
      </c>
      <c r="B22984" s="11" t="s">
        <v>77377</v>
      </c>
      <c r="C22984" s="12" t="s">
        <v>53843</v>
      </c>
      <c r="D22984" s="11" t="s">
        <v>19560</v>
      </c>
    </row>
    <row r="22985" spans="1:4" x14ac:dyDescent="0.25">
      <c r="A22985" s="11" t="s">
        <v>53844</v>
      </c>
      <c r="B22985" s="11" t="s">
        <v>77378</v>
      </c>
      <c r="C22985" s="12" t="s">
        <v>53843</v>
      </c>
      <c r="D22985" s="11" t="s">
        <v>19560</v>
      </c>
    </row>
    <row r="22986" spans="1:4" ht="30" x14ac:dyDescent="0.25">
      <c r="A22986" s="11" t="s">
        <v>53845</v>
      </c>
      <c r="B22986" s="11" t="s">
        <v>77379</v>
      </c>
      <c r="C22986" s="12" t="s">
        <v>53846</v>
      </c>
      <c r="D22986" s="11" t="s">
        <v>19560</v>
      </c>
    </row>
    <row r="22987" spans="1:4" ht="30" x14ac:dyDescent="0.25">
      <c r="A22987" s="11" t="s">
        <v>53847</v>
      </c>
      <c r="B22987" s="11" t="s">
        <v>77380</v>
      </c>
      <c r="C22987" s="12" t="s">
        <v>53846</v>
      </c>
      <c r="D22987" s="11" t="s">
        <v>19560</v>
      </c>
    </row>
    <row r="22988" spans="1:4" x14ac:dyDescent="0.25">
      <c r="A22988" s="11" t="s">
        <v>53848</v>
      </c>
      <c r="B22988" s="11" t="s">
        <v>77381</v>
      </c>
      <c r="C22988" s="12" t="s">
        <v>53849</v>
      </c>
      <c r="D22988" s="11" t="s">
        <v>19562</v>
      </c>
    </row>
    <row r="22989" spans="1:4" x14ac:dyDescent="0.25">
      <c r="A22989" s="11" t="s">
        <v>53850</v>
      </c>
      <c r="B22989" s="11" t="s">
        <v>77382</v>
      </c>
      <c r="C22989" s="12" t="s">
        <v>53849</v>
      </c>
      <c r="D22989" s="11" t="s">
        <v>19562</v>
      </c>
    </row>
    <row r="22990" spans="1:4" x14ac:dyDescent="0.25">
      <c r="A22990" s="11" t="s">
        <v>53851</v>
      </c>
      <c r="B22990" s="11" t="s">
        <v>77383</v>
      </c>
      <c r="C22990" s="12" t="s">
        <v>53852</v>
      </c>
      <c r="D22990" s="11" t="s">
        <v>19560</v>
      </c>
    </row>
    <row r="22991" spans="1:4" x14ac:dyDescent="0.25">
      <c r="A22991" s="11" t="s">
        <v>53853</v>
      </c>
      <c r="B22991" s="11" t="s">
        <v>77384</v>
      </c>
      <c r="C22991" s="12" t="s">
        <v>53852</v>
      </c>
      <c r="D22991" s="11" t="s">
        <v>19560</v>
      </c>
    </row>
    <row r="22992" spans="1:4" x14ac:dyDescent="0.25">
      <c r="A22992" s="11" t="s">
        <v>53854</v>
      </c>
      <c r="B22992" s="11" t="s">
        <v>77385</v>
      </c>
      <c r="C22992" s="12" t="s">
        <v>53855</v>
      </c>
      <c r="D22992" s="11" t="s">
        <v>19560</v>
      </c>
    </row>
    <row r="22993" spans="1:43" x14ac:dyDescent="0.25">
      <c r="A22993" s="11" t="s">
        <v>53856</v>
      </c>
      <c r="B22993" s="11" t="s">
        <v>77386</v>
      </c>
      <c r="C22993" s="12" t="s">
        <v>53855</v>
      </c>
      <c r="D22993" s="11" t="s">
        <v>19560</v>
      </c>
    </row>
    <row r="22994" spans="1:43" x14ac:dyDescent="0.25">
      <c r="A22994" s="11" t="s">
        <v>53857</v>
      </c>
      <c r="B22994" s="11" t="s">
        <v>77387</v>
      </c>
      <c r="C22994" s="12" t="s">
        <v>53858</v>
      </c>
      <c r="D22994" s="11" t="s">
        <v>19560</v>
      </c>
    </row>
    <row r="22995" spans="1:43" x14ac:dyDescent="0.25">
      <c r="A22995" s="11" t="s">
        <v>53859</v>
      </c>
      <c r="B22995" s="11" t="s">
        <v>77388</v>
      </c>
      <c r="C22995" s="12" t="s">
        <v>53858</v>
      </c>
      <c r="D22995" s="11" t="s">
        <v>19560</v>
      </c>
    </row>
    <row r="22996" spans="1:43" x14ac:dyDescent="0.25">
      <c r="A22996" s="11" t="s">
        <v>53860</v>
      </c>
      <c r="B22996" s="11" t="s">
        <v>77389</v>
      </c>
      <c r="C22996" s="12" t="s">
        <v>53861</v>
      </c>
      <c r="D22996" s="11" t="s">
        <v>19560</v>
      </c>
    </row>
    <row r="22997" spans="1:43" x14ac:dyDescent="0.25">
      <c r="A22997" s="11" t="s">
        <v>53862</v>
      </c>
      <c r="B22997" s="11" t="s">
        <v>77390</v>
      </c>
      <c r="C22997" s="12" t="s">
        <v>53861</v>
      </c>
      <c r="D22997" s="11" t="s">
        <v>19560</v>
      </c>
    </row>
    <row r="22998" spans="1:43" ht="30" x14ac:dyDescent="0.25">
      <c r="A22998" s="11" t="s">
        <v>53863</v>
      </c>
      <c r="B22998" s="11" t="str">
        <f>A22998</f>
        <v>CT 03</v>
      </c>
      <c r="C22998" s="12" t="s">
        <v>53864</v>
      </c>
      <c r="D22998" s="11" t="s">
        <v>19560</v>
      </c>
    </row>
    <row r="22999" spans="1:43" x14ac:dyDescent="0.25">
      <c r="A22999" s="11" t="str">
        <f>B22999</f>
        <v>CT04</v>
      </c>
      <c r="B22999" t="s">
        <v>54427</v>
      </c>
      <c r="C22999" s="13" t="s">
        <v>53865</v>
      </c>
      <c r="D22999" s="2" t="s">
        <v>53866</v>
      </c>
      <c r="E22999" s="5"/>
      <c r="F22999"/>
      <c r="G22999"/>
      <c r="H22999"/>
      <c r="I22999"/>
      <c r="J22999"/>
      <c r="K22999"/>
      <c r="L22999"/>
      <c r="M22999"/>
      <c r="N22999"/>
      <c r="O22999"/>
      <c r="P22999"/>
      <c r="Q22999"/>
      <c r="R22999"/>
      <c r="S22999"/>
      <c r="T22999"/>
      <c r="U22999"/>
      <c r="V22999"/>
      <c r="W22999"/>
      <c r="X22999"/>
      <c r="Y22999"/>
      <c r="Z22999"/>
      <c r="AA22999"/>
      <c r="AB22999"/>
      <c r="AC22999"/>
      <c r="AD22999"/>
      <c r="AE22999"/>
      <c r="AF22999"/>
      <c r="AG22999"/>
      <c r="AH22999"/>
      <c r="AI22999"/>
      <c r="AJ22999"/>
      <c r="AK22999"/>
      <c r="AL22999"/>
      <c r="AM22999"/>
      <c r="AN22999"/>
      <c r="AO22999"/>
      <c r="AP22999"/>
      <c r="AQ22999"/>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E53"/>
  <sheetViews>
    <sheetView tabSelected="1" topLeftCell="A4" workbookViewId="0">
      <selection sqref="A1:E53"/>
    </sheetView>
  </sheetViews>
  <sheetFormatPr defaultRowHeight="15" x14ac:dyDescent="0.25"/>
  <cols>
    <col min="1" max="1" width="6.28515625" bestFit="1" customWidth="1"/>
    <col min="2" max="2" width="9.85546875" bestFit="1" customWidth="1"/>
    <col min="3" max="3" width="59.5703125" bestFit="1" customWidth="1"/>
    <col min="4" max="4" width="23.7109375" bestFit="1" customWidth="1"/>
    <col min="5" max="5" width="9.5703125" bestFit="1" customWidth="1"/>
  </cols>
  <sheetData>
    <row r="1" spans="1:5" ht="18" x14ac:dyDescent="0.25">
      <c r="A1" s="14"/>
      <c r="B1" s="14"/>
      <c r="C1" s="14" t="s">
        <v>53867</v>
      </c>
      <c r="D1" s="15" t="s">
        <v>53868</v>
      </c>
      <c r="E1" s="16">
        <v>44287</v>
      </c>
    </row>
    <row r="2" spans="1:5" ht="18" x14ac:dyDescent="0.25">
      <c r="A2" s="14"/>
      <c r="B2" s="14"/>
      <c r="C2" s="14" t="s">
        <v>53869</v>
      </c>
      <c r="D2" s="15"/>
      <c r="E2" s="16"/>
    </row>
    <row r="3" spans="1:5" ht="45" x14ac:dyDescent="0.25">
      <c r="A3" s="17" t="s">
        <v>53870</v>
      </c>
      <c r="B3" s="17" t="s">
        <v>53871</v>
      </c>
      <c r="C3" s="18" t="s">
        <v>53872</v>
      </c>
      <c r="D3" s="19" t="s">
        <v>53873</v>
      </c>
      <c r="E3" s="20" t="s">
        <v>53874</v>
      </c>
    </row>
    <row r="4" spans="1:5" ht="5.0999999999999996" customHeight="1" x14ac:dyDescent="0.25">
      <c r="D4" s="21"/>
      <c r="E4" s="22"/>
    </row>
    <row r="5" spans="1:5" x14ac:dyDescent="0.25">
      <c r="A5" s="23">
        <v>1</v>
      </c>
      <c r="B5" s="23"/>
      <c r="C5" s="24" t="s">
        <v>53875</v>
      </c>
      <c r="D5" s="25">
        <f>VLOOKUP(A5,PLQ!A:I,9,0)</f>
        <v>27737.372908530539</v>
      </c>
      <c r="E5" s="26"/>
    </row>
    <row r="6" spans="1:5" ht="5.0999999999999996" customHeight="1" x14ac:dyDescent="0.25">
      <c r="D6" s="21"/>
      <c r="E6" s="22"/>
    </row>
    <row r="7" spans="1:5" x14ac:dyDescent="0.25">
      <c r="A7" s="23">
        <v>2</v>
      </c>
      <c r="B7" s="23"/>
      <c r="C7" s="24" t="s">
        <v>53876</v>
      </c>
      <c r="D7" s="25">
        <f>VLOOKUP(A7,PLQ!A:I,9,0)</f>
        <v>89971.542697947501</v>
      </c>
      <c r="E7" s="26"/>
    </row>
    <row r="8" spans="1:5" ht="5.0999999999999996" customHeight="1" x14ac:dyDescent="0.25">
      <c r="D8" s="21"/>
      <c r="E8" s="22"/>
    </row>
    <row r="9" spans="1:5" x14ac:dyDescent="0.25">
      <c r="A9" s="23">
        <v>3</v>
      </c>
      <c r="B9" s="23"/>
      <c r="C9" s="24" t="s">
        <v>53877</v>
      </c>
      <c r="D9" s="25">
        <f>VLOOKUP(A9,PLQ!A:I,9,0)</f>
        <v>107127.302943216</v>
      </c>
      <c r="E9" s="26"/>
    </row>
    <row r="10" spans="1:5" ht="5.0999999999999996" customHeight="1" x14ac:dyDescent="0.25">
      <c r="D10" s="21"/>
      <c r="E10" s="22"/>
    </row>
    <row r="11" spans="1:5" x14ac:dyDescent="0.25">
      <c r="A11" s="23">
        <v>4</v>
      </c>
      <c r="B11" s="23"/>
      <c r="C11" s="24" t="s">
        <v>53878</v>
      </c>
      <c r="D11" s="25">
        <f>VLOOKUP(A11,PLQ!A:I,9,0)</f>
        <v>66714.857449724994</v>
      </c>
      <c r="E11" s="26"/>
    </row>
    <row r="12" spans="1:5" ht="5.0999999999999996" customHeight="1" x14ac:dyDescent="0.25">
      <c r="D12" s="21"/>
      <c r="E12" s="22"/>
    </row>
    <row r="13" spans="1:5" x14ac:dyDescent="0.25">
      <c r="A13" s="23">
        <v>5</v>
      </c>
      <c r="B13" s="23"/>
      <c r="C13" s="24" t="s">
        <v>53879</v>
      </c>
      <c r="D13" s="25">
        <f>VLOOKUP(A13,PLQ!A:I,9,0)</f>
        <v>465289.79139376251</v>
      </c>
      <c r="E13" s="26"/>
    </row>
    <row r="14" spans="1:5" ht="5.0999999999999996" customHeight="1" x14ac:dyDescent="0.25">
      <c r="D14" s="21"/>
      <c r="E14" s="22"/>
    </row>
    <row r="15" spans="1:5" x14ac:dyDescent="0.25">
      <c r="A15" s="23">
        <v>6</v>
      </c>
      <c r="B15" s="23"/>
      <c r="C15" s="24" t="s">
        <v>53880</v>
      </c>
      <c r="D15" s="25">
        <f>VLOOKUP(A15,PLQ!A:I,9,0)</f>
        <v>108998.22057341611</v>
      </c>
      <c r="E15" s="26"/>
    </row>
    <row r="16" spans="1:5" ht="5.0999999999999996" customHeight="1" x14ac:dyDescent="0.25">
      <c r="D16" s="21"/>
      <c r="E16" s="22"/>
    </row>
    <row r="17" spans="1:5" x14ac:dyDescent="0.25">
      <c r="A17" s="23">
        <v>7</v>
      </c>
      <c r="B17" s="23"/>
      <c r="C17" s="24" t="s">
        <v>53881</v>
      </c>
      <c r="D17" s="25">
        <f>VLOOKUP(A17,PLQ!A:I,9,0)</f>
        <v>170347.30808060005</v>
      </c>
      <c r="E17" s="26"/>
    </row>
    <row r="18" spans="1:5" ht="5.0999999999999996" customHeight="1" x14ac:dyDescent="0.25">
      <c r="D18" s="21"/>
      <c r="E18" s="22"/>
    </row>
    <row r="19" spans="1:5" x14ac:dyDescent="0.25">
      <c r="A19" s="23">
        <v>8</v>
      </c>
      <c r="B19" s="23"/>
      <c r="C19" s="24" t="s">
        <v>53882</v>
      </c>
      <c r="D19" s="25">
        <f>VLOOKUP(A19,PLQ!A:I,9,0)</f>
        <v>157125.97185050001</v>
      </c>
      <c r="E19" s="26"/>
    </row>
    <row r="20" spans="1:5" ht="5.0999999999999996" customHeight="1" x14ac:dyDescent="0.25">
      <c r="D20" s="21"/>
      <c r="E20" s="22"/>
    </row>
    <row r="21" spans="1:5" x14ac:dyDescent="0.25">
      <c r="A21" s="23">
        <v>9</v>
      </c>
      <c r="B21" s="23"/>
      <c r="C21" s="24" t="s">
        <v>53883</v>
      </c>
      <c r="D21" s="25">
        <f>VLOOKUP(A21,PLQ!A:I,9,0)</f>
        <v>260323.93736643795</v>
      </c>
      <c r="E21" s="26"/>
    </row>
    <row r="22" spans="1:5" ht="5.0999999999999996" customHeight="1" x14ac:dyDescent="0.25">
      <c r="D22" s="21"/>
      <c r="E22" s="22"/>
    </row>
    <row r="23" spans="1:5" x14ac:dyDescent="0.25">
      <c r="A23" s="23">
        <v>10</v>
      </c>
      <c r="B23" s="23"/>
      <c r="C23" s="24" t="s">
        <v>53884</v>
      </c>
      <c r="D23" s="25">
        <f>VLOOKUP(A23,PLQ!A:I,9,0)</f>
        <v>124385.42965999999</v>
      </c>
      <c r="E23" s="26"/>
    </row>
    <row r="24" spans="1:5" ht="5.0999999999999996" customHeight="1" x14ac:dyDescent="0.25">
      <c r="D24" s="21"/>
      <c r="E24" s="22"/>
    </row>
    <row r="25" spans="1:5" x14ac:dyDescent="0.25">
      <c r="A25" s="23">
        <v>11</v>
      </c>
      <c r="B25" s="23"/>
      <c r="C25" s="24" t="s">
        <v>53885</v>
      </c>
      <c r="D25" s="25">
        <f>VLOOKUP(A25,PLQ!A:I,9,0)</f>
        <v>140155.54946514501</v>
      </c>
      <c r="E25" s="26"/>
    </row>
    <row r="26" spans="1:5" ht="5.0999999999999996" customHeight="1" x14ac:dyDescent="0.25">
      <c r="D26" s="21"/>
      <c r="E26" s="22"/>
    </row>
    <row r="27" spans="1:5" x14ac:dyDescent="0.25">
      <c r="A27" s="23">
        <v>12</v>
      </c>
      <c r="B27" s="23"/>
      <c r="C27" s="24" t="s">
        <v>53886</v>
      </c>
      <c r="D27" s="25">
        <f>VLOOKUP(A27,PLQ!A:I,9,0)</f>
        <v>316076.26500000001</v>
      </c>
      <c r="E27" s="26"/>
    </row>
    <row r="28" spans="1:5" ht="5.0999999999999996" customHeight="1" x14ac:dyDescent="0.25">
      <c r="D28" s="21"/>
      <c r="E28" s="22"/>
    </row>
    <row r="29" spans="1:5" x14ac:dyDescent="0.25">
      <c r="A29" s="23">
        <v>13</v>
      </c>
      <c r="B29" s="23"/>
      <c r="C29" s="24" t="s">
        <v>53887</v>
      </c>
      <c r="D29" s="25">
        <f>VLOOKUP(A29,PLQ!A:I,9,0)</f>
        <v>0</v>
      </c>
      <c r="E29" s="26"/>
    </row>
    <row r="30" spans="1:5" ht="5.0999999999999996" customHeight="1" x14ac:dyDescent="0.25">
      <c r="D30" s="21"/>
      <c r="E30" s="22"/>
    </row>
    <row r="31" spans="1:5" x14ac:dyDescent="0.25">
      <c r="A31" s="23">
        <v>14</v>
      </c>
      <c r="B31" s="23"/>
      <c r="C31" s="24" t="s">
        <v>53888</v>
      </c>
      <c r="D31" s="25">
        <f>VLOOKUP(A31,PLQ!A:I,9,0)</f>
        <v>0</v>
      </c>
      <c r="E31" s="26"/>
    </row>
    <row r="32" spans="1:5" ht="5.0999999999999996" customHeight="1" x14ac:dyDescent="0.25">
      <c r="D32" s="21"/>
      <c r="E32" s="22"/>
    </row>
    <row r="33" spans="1:5" x14ac:dyDescent="0.25">
      <c r="A33" s="23">
        <v>15</v>
      </c>
      <c r="B33" s="23"/>
      <c r="C33" s="24" t="s">
        <v>53889</v>
      </c>
      <c r="D33" s="25">
        <f>VLOOKUP(A33,PLQ!A:I,9,0)</f>
        <v>0</v>
      </c>
      <c r="E33" s="26"/>
    </row>
    <row r="34" spans="1:5" ht="5.0999999999999996" customHeight="1" x14ac:dyDescent="0.25">
      <c r="D34" s="21"/>
      <c r="E34" s="22"/>
    </row>
    <row r="35" spans="1:5" x14ac:dyDescent="0.25">
      <c r="A35" s="23">
        <v>16</v>
      </c>
      <c r="B35" s="23"/>
      <c r="C35" s="24" t="s">
        <v>53890</v>
      </c>
      <c r="D35" s="25">
        <f>VLOOKUP(A35,PLQ!A:I,9,0)</f>
        <v>0</v>
      </c>
      <c r="E35" s="26"/>
    </row>
    <row r="36" spans="1:5" ht="5.0999999999999996" customHeight="1" x14ac:dyDescent="0.25">
      <c r="D36" s="21"/>
      <c r="E36" s="22"/>
    </row>
    <row r="37" spans="1:5" x14ac:dyDescent="0.25">
      <c r="A37" s="23">
        <v>17</v>
      </c>
      <c r="B37" s="23"/>
      <c r="C37" s="24" t="s">
        <v>53891</v>
      </c>
      <c r="D37" s="25">
        <f>VLOOKUP(A37,PLQ!A:I,9,0)</f>
        <v>0</v>
      </c>
      <c r="E37" s="26"/>
    </row>
    <row r="38" spans="1:5" ht="5.0999999999999996" customHeight="1" x14ac:dyDescent="0.25">
      <c r="D38" s="21"/>
      <c r="E38" s="22"/>
    </row>
    <row r="39" spans="1:5" x14ac:dyDescent="0.25">
      <c r="A39" s="23">
        <v>18</v>
      </c>
      <c r="B39" s="23"/>
      <c r="C39" s="24" t="s">
        <v>53892</v>
      </c>
      <c r="D39" s="25">
        <f>VLOOKUP(A39,PLQ!A:I,9,0)</f>
        <v>9674.6111388000008</v>
      </c>
      <c r="E39" s="26"/>
    </row>
    <row r="40" spans="1:5" ht="5.0999999999999996" customHeight="1" x14ac:dyDescent="0.25">
      <c r="D40" s="21"/>
      <c r="E40" s="22"/>
    </row>
    <row r="41" spans="1:5" x14ac:dyDescent="0.25">
      <c r="A41" s="23">
        <v>19</v>
      </c>
      <c r="B41" s="23"/>
      <c r="C41" s="24" t="s">
        <v>53893</v>
      </c>
      <c r="D41" s="25">
        <f>VLOOKUP(A41,PLQ!A:I,9,0)</f>
        <v>150128.79778000002</v>
      </c>
      <c r="E41" s="26"/>
    </row>
    <row r="42" spans="1:5" ht="5.0999999999999996" customHeight="1" x14ac:dyDescent="0.25">
      <c r="D42" s="21"/>
      <c r="E42" s="22"/>
    </row>
    <row r="43" spans="1:5" x14ac:dyDescent="0.25">
      <c r="A43" s="23">
        <v>20</v>
      </c>
      <c r="B43" s="23"/>
      <c r="C43" s="24" t="s">
        <v>53894</v>
      </c>
      <c r="D43" s="25">
        <f>VLOOKUP(A43,PLQ!A:I,9,0)</f>
        <v>0</v>
      </c>
      <c r="E43" s="26"/>
    </row>
    <row r="44" spans="1:5" ht="5.0999999999999996" customHeight="1" x14ac:dyDescent="0.25">
      <c r="D44" s="21"/>
      <c r="E44" s="22"/>
    </row>
    <row r="45" spans="1:5" x14ac:dyDescent="0.25">
      <c r="A45" s="23">
        <v>21</v>
      </c>
      <c r="B45" s="23"/>
      <c r="C45" s="24" t="s">
        <v>53895</v>
      </c>
      <c r="D45" s="25">
        <f>VLOOKUP(A45,PLQ!A:I,9,0)</f>
        <v>20877.648840719994</v>
      </c>
      <c r="E45" s="26"/>
    </row>
    <row r="46" spans="1:5" ht="5.0999999999999996" customHeight="1" x14ac:dyDescent="0.25">
      <c r="D46" s="21"/>
      <c r="E46" s="22"/>
    </row>
    <row r="47" spans="1:5" x14ac:dyDescent="0.25">
      <c r="A47" s="23">
        <v>22</v>
      </c>
      <c r="B47" s="23"/>
      <c r="C47" s="24" t="s">
        <v>78141</v>
      </c>
      <c r="D47" s="25">
        <f>VLOOKUP(A47,PLQ!A:I,9,0)</f>
        <v>73167.951199999996</v>
      </c>
      <c r="E47" s="26"/>
    </row>
    <row r="48" spans="1:5" ht="5.0999999999999996" customHeight="1" x14ac:dyDescent="0.25">
      <c r="D48" s="21"/>
      <c r="E48" s="22"/>
    </row>
    <row r="49" spans="1:5" x14ac:dyDescent="0.25">
      <c r="A49" s="23">
        <v>23</v>
      </c>
      <c r="B49" s="23"/>
      <c r="C49" s="24" t="s">
        <v>78142</v>
      </c>
      <c r="D49" s="25">
        <f>VLOOKUP(A49,PLQ!A:I,9,0)</f>
        <v>450751.50486239995</v>
      </c>
      <c r="E49" s="26"/>
    </row>
    <row r="50" spans="1:5" ht="5.0999999999999996" customHeight="1" x14ac:dyDescent="0.25">
      <c r="D50" s="21"/>
      <c r="E50" s="22"/>
    </row>
    <row r="51" spans="1:5" ht="23.25" x14ac:dyDescent="0.25">
      <c r="A51" s="27"/>
      <c r="B51" s="27"/>
      <c r="C51" s="27" t="s">
        <v>53896</v>
      </c>
      <c r="D51" s="28">
        <f>SUM(D5:D50)</f>
        <v>2738854.0632111998</v>
      </c>
      <c r="E51" s="29"/>
    </row>
    <row r="52" spans="1:5" ht="23.25" x14ac:dyDescent="0.25">
      <c r="A52" s="27"/>
      <c r="B52" s="27"/>
      <c r="C52" s="27" t="s">
        <v>53897</v>
      </c>
      <c r="D52" s="155">
        <v>0.25</v>
      </c>
      <c r="E52" s="29"/>
    </row>
    <row r="53" spans="1:5" ht="23.25" x14ac:dyDescent="0.25">
      <c r="A53" s="27"/>
      <c r="B53" s="27"/>
      <c r="C53" s="27" t="s">
        <v>53896</v>
      </c>
      <c r="D53" s="28">
        <f>D51*(1+D52)</f>
        <v>3423567.5790139996</v>
      </c>
      <c r="E53" s="29"/>
    </row>
  </sheetData>
  <pageMargins left="0.511811024" right="0.511811024" top="0.78740157499999996" bottom="0.78740157499999996" header="0.31496062000000002" footer="0.31496062000000002"/>
  <pageSetup paperSize="9"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N180"/>
  <sheetViews>
    <sheetView topLeftCell="A175" workbookViewId="0">
      <selection activeCell="I38" sqref="I38"/>
    </sheetView>
  </sheetViews>
  <sheetFormatPr defaultRowHeight="15" x14ac:dyDescent="0.25"/>
  <cols>
    <col min="1" max="1" width="6.28515625" bestFit="1" customWidth="1"/>
    <col min="2" max="2" width="7.140625" bestFit="1" customWidth="1"/>
    <col min="3" max="3" width="16.5703125" bestFit="1" customWidth="1"/>
    <col min="4" max="4" width="16.5703125" customWidth="1"/>
    <col min="5" max="5" width="54" style="8" customWidth="1"/>
    <col min="6" max="6" width="10.5703125" style="8" bestFit="1" customWidth="1"/>
    <col min="7" max="7" width="15.140625" style="21" bestFit="1" customWidth="1"/>
    <col min="8" max="8" width="12.85546875" style="22" bestFit="1" customWidth="1"/>
    <col min="9" max="9" width="19.28515625" bestFit="1" customWidth="1"/>
    <col min="10" max="10" width="38.7109375" customWidth="1"/>
    <col min="14" max="14" width="10.5703125" bestFit="1" customWidth="1"/>
  </cols>
  <sheetData>
    <row r="1" spans="1:14" ht="18" x14ac:dyDescent="0.25">
      <c r="A1" s="14"/>
      <c r="B1" s="14"/>
      <c r="C1" s="14"/>
      <c r="D1" s="14"/>
      <c r="E1" s="15" t="s">
        <v>53867</v>
      </c>
      <c r="F1" s="16"/>
      <c r="G1" s="16"/>
      <c r="H1" s="16"/>
      <c r="I1" s="16" t="s">
        <v>53868</v>
      </c>
      <c r="J1" s="16">
        <v>44287</v>
      </c>
    </row>
    <row r="2" spans="1:14" ht="18" x14ac:dyDescent="0.25">
      <c r="A2" s="14"/>
      <c r="B2" s="14"/>
      <c r="C2" s="14"/>
      <c r="D2" s="14"/>
      <c r="E2" s="15" t="s">
        <v>53898</v>
      </c>
      <c r="F2" s="16"/>
      <c r="G2" s="16"/>
      <c r="H2" s="16"/>
      <c r="I2" s="16"/>
      <c r="J2" s="16"/>
    </row>
    <row r="3" spans="1:14" ht="30" x14ac:dyDescent="0.25">
      <c r="A3" s="17" t="s">
        <v>53870</v>
      </c>
      <c r="B3" s="17" t="s">
        <v>54255</v>
      </c>
      <c r="C3" s="17" t="s">
        <v>53871</v>
      </c>
      <c r="D3" s="30" t="s">
        <v>77794</v>
      </c>
      <c r="E3" s="18" t="s">
        <v>53872</v>
      </c>
      <c r="F3" s="18" t="s">
        <v>53899</v>
      </c>
      <c r="G3" s="17" t="s">
        <v>53900</v>
      </c>
      <c r="H3" s="30" t="s">
        <v>53901</v>
      </c>
      <c r="I3" s="19" t="s">
        <v>53873</v>
      </c>
      <c r="J3" s="20" t="s">
        <v>53874</v>
      </c>
    </row>
    <row r="4" spans="1:14" x14ac:dyDescent="0.25">
      <c r="A4" s="17">
        <v>1</v>
      </c>
      <c r="B4" s="17">
        <v>1</v>
      </c>
      <c r="C4" s="17"/>
      <c r="D4" s="17"/>
      <c r="E4" s="18" t="s">
        <v>53875</v>
      </c>
      <c r="F4" s="18"/>
      <c r="G4" s="17"/>
      <c r="H4" s="30"/>
      <c r="I4" s="19">
        <f>SUM(I5:I10)</f>
        <v>27737.372908530539</v>
      </c>
      <c r="J4" s="20"/>
    </row>
    <row r="5" spans="1:14" ht="38.25" x14ac:dyDescent="0.25">
      <c r="A5" s="179" t="s">
        <v>54256</v>
      </c>
      <c r="B5" s="179">
        <v>2</v>
      </c>
      <c r="C5" s="179" t="s">
        <v>60814</v>
      </c>
      <c r="D5" s="179" t="s">
        <v>77795</v>
      </c>
      <c r="E5" s="180" t="str">
        <f>IFERROR(VLOOKUP($C5,EMOP!B:I,2,0),IFERROR(VLOOKUP($C5,SCO!B:E,2,0),0))</f>
        <v xml:space="preserve">DEMOLICAO MANUAL DE ALVENARIA DE TIJOLOS MACICOS,INCLUSIVE EMPILHAMENTO LATERAL DENTRO DO CANTEIRO DE SERVICO  </v>
      </c>
      <c r="F5" s="180" t="str">
        <f>IFERROR(VLOOKUP($C5,EMOP!B:I,3,0),IFERROR(VLOOKUP($C5,SCO!B:E,3,0),0))</f>
        <v xml:space="preserve">M3    </v>
      </c>
      <c r="G5" s="33">
        <f>'01 - DEMOLIR'!G5</f>
        <v>30.316000000000003</v>
      </c>
      <c r="H5" s="181">
        <f>SUMIFS('CPU EMOP'!H:H,'CPU EMOP'!D:D,'CPU EMOP'!$D$16,'CPU EMOP'!A:A,PLQ!$C5)+IFERROR(VLOOKUP(C5,'CPU SCO'!C:H,6,0),0)</f>
        <v>101.216555</v>
      </c>
      <c r="I5" s="33">
        <f t="shared" ref="I5:I19" si="0">G5*H5</f>
        <v>3068.4810813800004</v>
      </c>
      <c r="J5" s="34"/>
      <c r="M5" s="156"/>
      <c r="N5" s="156">
        <f>SUMIF('CPU EMOP'!A:A,C5,'CPU EMOP'!L:L)</f>
        <v>3068.4810813800004</v>
      </c>
    </row>
    <row r="6" spans="1:14" ht="89.25" x14ac:dyDescent="0.25">
      <c r="A6" s="31" t="s">
        <v>53957</v>
      </c>
      <c r="B6" s="31">
        <v>2</v>
      </c>
      <c r="C6" s="3" t="s">
        <v>75047</v>
      </c>
      <c r="D6" s="31" t="s">
        <v>77795</v>
      </c>
      <c r="E6" s="32" t="str">
        <f>IFERROR(VLOOKUP($C6,EMOP!B:I,2,0),IFERROR(VLOOKUP($C6,SCO!B:E,2,0),0))</f>
        <v xml:space="preserve">TRANSPORTE DE CARGA DE QUALQUER NATUREZA,EXCLUSIVE AS DESPESAS DE CARGA E DESCARGA,TANTO DE ESPERA DO CAMINHAO COMO DO SERVENTE OU EQUIPAMENTO AUXILIAR,A VELOCIDADE MEDIA DE 30KM/H,EM CAMINHAO DE CARROCERIA FIXA A OLEO DIESEL,COM CAPACIDADEUTIL DE 7,5T  </v>
      </c>
      <c r="F6" s="32" t="str">
        <f>IFERROR(VLOOKUP($C6,EMOP!B:I,3,0),IFERROR(VLOOKUP($C6,SCO!B:E,3,0),0))</f>
        <v>T X KM</v>
      </c>
      <c r="G6" s="33">
        <f>'01 - DEMOLIR'!G6</f>
        <v>2628.3972000000003</v>
      </c>
      <c r="H6" s="181">
        <f>SUMIFS('CPU EMOP'!H:H,'CPU EMOP'!D:D,'CPU EMOP'!$D$16,'CPU EMOP'!A:A,PLQ!$C6)+IFERROR(VLOOKUP(C6,'CPU SCO'!C:H,6,0),0)</f>
        <v>1.0906433799999999</v>
      </c>
      <c r="I6" s="33">
        <f t="shared" si="0"/>
        <v>2866.6440061905364</v>
      </c>
      <c r="J6" s="34"/>
      <c r="M6" s="156"/>
      <c r="N6" s="156">
        <f>SUMIF('CPU EMOP'!A:A,C6,'CPU EMOP'!L:L)</f>
        <v>2866.6440061905364</v>
      </c>
    </row>
    <row r="7" spans="1:14" ht="76.5" x14ac:dyDescent="0.25">
      <c r="A7" s="31" t="s">
        <v>53959</v>
      </c>
      <c r="B7" s="31">
        <v>2</v>
      </c>
      <c r="C7" s="3" t="s">
        <v>58587</v>
      </c>
      <c r="D7" s="31" t="s">
        <v>77795</v>
      </c>
      <c r="E7" s="32" t="str">
        <f>IFERROR(VLOOKUP($C7,EMOP!B:I,2,0),IFERROR(VLOOKUP($C7,SCO!B:E,2,0),0))</f>
        <v xml:space="preserve">CARGA E DESCARGA MANUAL DE MATERIAL QUE EXIJA O CONCURSO DE MAIS DE UM SERVENTE PARA CADA PECA:VERGALHOES,VIGAS DE MADEIRA,CAIXAS E MEIOS-FIOS,EM CAMINHAO DE CARROCERIA FIXA A OLEODIESEL,COM CAPACIDADE UTIL DE 7,5T,INCLUSIVE O TEMPO DE CARGA,DESCARGA E MANOBRA  </v>
      </c>
      <c r="F7" s="32" t="str">
        <f>IFERROR(VLOOKUP($C7,EMOP!B:I,3,0),IFERROR(VLOOKUP($C7,SCO!B:E,3,0),0))</f>
        <v xml:space="preserve">T     </v>
      </c>
      <c r="G7" s="33">
        <f>'01 - DEMOLIR'!G7</f>
        <v>51.537200000000006</v>
      </c>
      <c r="H7" s="181">
        <f>SUMIFS('CPU EMOP'!H:H,'CPU EMOP'!D:D,'CPU EMOP'!$D$16,'CPU EMOP'!A:A,PLQ!$C7)+IFERROR(VLOOKUP(C7,'CPU SCO'!C:H,6,0),0)</f>
        <v>80.946799999999996</v>
      </c>
      <c r="I7" s="33">
        <f t="shared" si="0"/>
        <v>4171.7714209599999</v>
      </c>
      <c r="J7" s="34"/>
      <c r="M7" s="156"/>
      <c r="N7" s="156">
        <f>SUMIF('CPU EMOP'!A:A,C7,'CPU EMOP'!L:L)</f>
        <v>14308.174203744513</v>
      </c>
    </row>
    <row r="8" spans="1:14" ht="63.75" x14ac:dyDescent="0.25">
      <c r="A8" s="31" t="s">
        <v>53961</v>
      </c>
      <c r="B8" s="31">
        <v>2</v>
      </c>
      <c r="C8" s="3" t="s">
        <v>6027</v>
      </c>
      <c r="D8" s="3" t="s">
        <v>77796</v>
      </c>
      <c r="E8" s="32" t="str">
        <f>IFERROR(VLOOKUP($C8,EMOP!B:I,2,0),IFERROR(VLOOKUP($C8,SCO!B:E,2,0),0))</f>
        <v>Disposição final de materiais e resíduos de obras em locais de operação e disposição final apropriados, autorizados e/ou licenciados pelos órgãos de licenciamento e de controle ambiental, medida por tonelada transportada, sendo comprovada conforme legislação pertinente.</v>
      </c>
      <c r="F8" s="32" t="str">
        <f>IFERROR(VLOOKUP($C8,EMOP!B:I,3,0),IFERROR(VLOOKUP($C8,SCO!B:E,3,0),0))</f>
        <v>t</v>
      </c>
      <c r="G8" s="33">
        <f>'01 - DEMOLIR'!G8</f>
        <v>51.537200000000006</v>
      </c>
      <c r="H8" s="181">
        <f>SUMIFS('CPU EMOP'!H:H,'CPU EMOP'!D:D,'CPU EMOP'!$D$16,'CPU EMOP'!A:A,PLQ!$C8)+IFERROR(VLOOKUP(C8,'CPU SCO'!C:H,6,0),0)</f>
        <v>15</v>
      </c>
      <c r="I8" s="33">
        <f t="shared" si="0"/>
        <v>773.05800000000011</v>
      </c>
      <c r="J8" s="34"/>
      <c r="L8">
        <f>IFERROR(VLOOKUP(C8,EMOP!B:D,4,0),VLOOKUP(C8,SCO!B:E,4,0))</f>
        <v>0</v>
      </c>
      <c r="M8" s="156">
        <f t="shared" ref="M8:M10" si="1">H8-L8</f>
        <v>15</v>
      </c>
    </row>
    <row r="9" spans="1:14" ht="114.75" x14ac:dyDescent="0.25">
      <c r="A9" s="31" t="s">
        <v>54257</v>
      </c>
      <c r="B9" s="31">
        <v>2</v>
      </c>
      <c r="C9" s="3" t="s">
        <v>15400</v>
      </c>
      <c r="D9" s="3" t="s">
        <v>77796</v>
      </c>
      <c r="E9" s="32" t="str">
        <f>IFERROR(VLOOKUP($C9,EMOP!B:I,2,0),IFERROR(VLOOKUP($C9,SCO!B:E,2,0),0))</f>
        <v>Remoção de árvore de grande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8m3 e destocamento acima de 61cm dap e raízes profundas, com auxílio mecânico, inclusive carga, descarga e transporte do material resultante até 30Km.</v>
      </c>
      <c r="F9" s="32" t="str">
        <f>IFERROR(VLOOKUP($C9,EMOP!B:I,3,0),IFERROR(VLOOKUP($C9,SCO!B:E,3,0),0))</f>
        <v>un</v>
      </c>
      <c r="G9" s="33">
        <f>'01 - DEMOLIR'!E9</f>
        <v>4</v>
      </c>
      <c r="H9" s="181">
        <f>SUMIFS('CPU EMOP'!H:H,'CPU EMOP'!D:D,'CPU EMOP'!$D$16,'CPU EMOP'!A:A,PLQ!$C9)+IFERROR(VLOOKUP(C9,'CPU SCO'!C:H,6,0),0)</f>
        <v>2840.36</v>
      </c>
      <c r="I9" s="33">
        <f t="shared" si="0"/>
        <v>11361.44</v>
      </c>
      <c r="J9" s="34"/>
      <c r="L9">
        <f>IFERROR(VLOOKUP(C9,EMOP!B:D,4,0),VLOOKUP(C9,SCO!B:E,4,0))</f>
        <v>0</v>
      </c>
      <c r="M9" s="156">
        <f t="shared" si="1"/>
        <v>2840.36</v>
      </c>
    </row>
    <row r="10" spans="1:14" ht="38.25" x14ac:dyDescent="0.25">
      <c r="A10" s="31" t="s">
        <v>54258</v>
      </c>
      <c r="B10" s="31">
        <v>2</v>
      </c>
      <c r="C10" s="3" t="s">
        <v>5901</v>
      </c>
      <c r="D10" s="3" t="s">
        <v>77796</v>
      </c>
      <c r="E10" s="32" t="str">
        <f>IFERROR(VLOOKUP($C10,EMOP!B:I,2,0),IFERROR(VLOOKUP($C10,SCO!B:E,2,0),0))</f>
        <v>Destocamento de árvores de grande porte acima de 61cm DAP e raízes profundas, com auxílio mecânico, inclusive carga, descarga e transporte do material resultante até 30Km.</v>
      </c>
      <c r="F10" s="32" t="str">
        <f>IFERROR(VLOOKUP($C10,EMOP!B:I,3,0),IFERROR(VLOOKUP($C10,SCO!B:E,3,0),0))</f>
        <v>un</v>
      </c>
      <c r="G10" s="33">
        <f>G9</f>
        <v>4</v>
      </c>
      <c r="H10" s="181">
        <f>SUMIFS('CPU EMOP'!H:H,'CPU EMOP'!D:D,'CPU EMOP'!$D$16,'CPU EMOP'!A:A,PLQ!$C10)+IFERROR(VLOOKUP(C10,'CPU SCO'!C:H,6,0),0)</f>
        <v>1373.9946</v>
      </c>
      <c r="I10" s="33">
        <f t="shared" si="0"/>
        <v>5495.9784</v>
      </c>
      <c r="J10" s="34"/>
      <c r="L10">
        <f>IFERROR(VLOOKUP(C10,EMOP!B:D,4,0),VLOOKUP(C10,SCO!B:E,4,0))</f>
        <v>0</v>
      </c>
      <c r="M10" s="156">
        <f t="shared" si="1"/>
        <v>1373.9946</v>
      </c>
    </row>
    <row r="11" spans="1:14" x14ac:dyDescent="0.25">
      <c r="A11" s="17">
        <v>2</v>
      </c>
      <c r="B11" s="17">
        <v>1</v>
      </c>
      <c r="C11" s="17"/>
      <c r="D11" s="17"/>
      <c r="E11" s="18" t="s">
        <v>53876</v>
      </c>
      <c r="F11" s="18"/>
      <c r="G11" s="17"/>
      <c r="H11" s="30"/>
      <c r="I11" s="19">
        <f>SUM(I12:I13)</f>
        <v>89971.542697947501</v>
      </c>
      <c r="J11" s="20"/>
    </row>
    <row r="12" spans="1:14" ht="63.75" x14ac:dyDescent="0.25">
      <c r="A12" s="31" t="s">
        <v>53987</v>
      </c>
      <c r="B12" s="31">
        <v>2</v>
      </c>
      <c r="C12" s="3" t="s">
        <v>54396</v>
      </c>
      <c r="D12" s="31" t="s">
        <v>77795</v>
      </c>
      <c r="E12" s="32" t="str">
        <f>IFERROR(VLOOKUP($C12,EMOP!B:I,2,0),IFERROR(VLOOKUP($C12,SCO!B:E,2,0),0))</f>
        <v xml:space="preserve">ALVENARIA DE TIJOLOS CERAMICOS FURADOS 10X20X20CM,ASSENTES COM ARGAMASSA DE CIMENTO E SAIBRO,NO TRACO 1:8,EM PAREDES DEUMA VEZ(0,20M),DE SUPERFICIE CORRIDA,ATE 3,00M DE ALTURA E MEDIDA PELA AREA REAL  </v>
      </c>
      <c r="F12" s="32" t="str">
        <f>IFERROR(VLOOKUP($C12,EMOP!B:I,3,0),IFERROR(VLOOKUP($C12,SCO!B:E,3,0),0))</f>
        <v xml:space="preserve">M2    </v>
      </c>
      <c r="G12" s="33">
        <f>VLOOKUP(A12,'02 - ALVENARIA'!A:F,6,0)</f>
        <v>736.60630000000003</v>
      </c>
      <c r="H12" s="181">
        <f>SUMIFS('CPU EMOP'!H:H,'CPU EMOP'!D:D,'CPU EMOP'!$D$16,'CPU EMOP'!A:A,PLQ!$C12)+IFERROR(VLOOKUP(C12,'CPU SCO'!C:H,6,0),0)</f>
        <v>108.382369</v>
      </c>
      <c r="I12" s="33">
        <f t="shared" si="0"/>
        <v>79835.135814324705</v>
      </c>
      <c r="J12" s="34"/>
      <c r="M12" s="156"/>
      <c r="N12" s="156">
        <f>SUMIF('CPU EMOP'!A:A,C12,'CPU EMOP'!L:L)</f>
        <v>79835.156144658584</v>
      </c>
    </row>
    <row r="13" spans="1:14" ht="76.5" x14ac:dyDescent="0.25">
      <c r="A13" s="31" t="s">
        <v>53988</v>
      </c>
      <c r="B13" s="31">
        <v>2</v>
      </c>
      <c r="C13" s="3" t="s">
        <v>58587</v>
      </c>
      <c r="D13" s="31" t="s">
        <v>77795</v>
      </c>
      <c r="E13" s="32" t="str">
        <f>IFERROR(VLOOKUP($C13,EMOP!B:I,2,0),IFERROR(VLOOKUP($C13,SCO!B:E,2,0),0))</f>
        <v xml:space="preserve">CARGA E DESCARGA MANUAL DE MATERIAL QUE EXIJA O CONCURSO DE MAIS DE UM SERVENTE PARA CADA PECA:VERGALHOES,VIGAS DE MADEIRA,CAIXAS E MEIOS-FIOS,EM CAMINHAO DE CARROCERIA FIXA A OLEODIESEL,COM CAPACIDADE UTIL DE 7,5T,INCLUSIVE O TEMPO DE CARGA,DESCARGA E MANOBRA  </v>
      </c>
      <c r="F13" s="32" t="str">
        <f>IFERROR(VLOOKUP($C13,EMOP!B:I,3,0),IFERROR(VLOOKUP($C13,SCO!B:E,3,0),0))</f>
        <v xml:space="preserve">T     </v>
      </c>
      <c r="G13" s="33">
        <f>VLOOKUP(A13,'02 - ALVENARIA'!A:F,6,0)</f>
        <v>125.22307100000002</v>
      </c>
      <c r="H13" s="181">
        <f>SUMIFS('CPU EMOP'!H:H,'CPU EMOP'!D:D,'CPU EMOP'!$D$16,'CPU EMOP'!A:A,PLQ!$C13)+IFERROR(VLOOKUP(C13,'CPU SCO'!C:H,6,0),0)</f>
        <v>80.946799999999996</v>
      </c>
      <c r="I13" s="33">
        <f t="shared" si="0"/>
        <v>10136.406883622802</v>
      </c>
      <c r="J13" s="34"/>
      <c r="M13" s="156"/>
      <c r="N13" s="156">
        <f>SUMIF('CPU EMOP'!A:A,C13,'CPU EMOP'!L:L)</f>
        <v>14308.174203744513</v>
      </c>
    </row>
    <row r="14" spans="1:14" x14ac:dyDescent="0.25">
      <c r="A14" s="17">
        <v>3</v>
      </c>
      <c r="B14" s="17">
        <v>1</v>
      </c>
      <c r="C14" s="17"/>
      <c r="D14" s="17"/>
      <c r="E14" s="18" t="s">
        <v>53877</v>
      </c>
      <c r="F14" s="18"/>
      <c r="G14" s="17"/>
      <c r="H14" s="30"/>
      <c r="I14" s="19">
        <f>SUM(I15:I16)</f>
        <v>107127.302943216</v>
      </c>
      <c r="J14" s="20"/>
    </row>
    <row r="15" spans="1:14" ht="51" x14ac:dyDescent="0.25">
      <c r="A15" s="179" t="s">
        <v>53994</v>
      </c>
      <c r="B15" s="179">
        <v>2</v>
      </c>
      <c r="C15" s="179" t="s">
        <v>54398</v>
      </c>
      <c r="D15" s="179" t="s">
        <v>77795</v>
      </c>
      <c r="E15" s="180" t="str">
        <f>IFERROR(VLOOKUP($C15,EMOP!B:I,2,0),IFERROR(VLOOKUP($C15,SCO!B:E,2,0),0))</f>
        <v xml:space="preserve">EMBOCO INTERNO COM ARGAMASSA DE CIMENTO E SAIBRO,NO TRACO 1:6,COM 2,5CM DE ESPESSURA,INCLUSIVE CHAPISCO DE CIMENTO E AREIA,NO TRACO 1:3  </v>
      </c>
      <c r="F15" s="180" t="str">
        <f>IFERROR(VLOOKUP($C15,EMOP!B:I,3,0),IFERROR(VLOOKUP($C15,SCO!B:E,3,0),0))</f>
        <v xml:space="preserve">M2    </v>
      </c>
      <c r="G15" s="33">
        <f>VLOOKUP(A15,'03 - EMBOÇO INTERNO E EXTER'!A:G,7,0)</f>
        <v>2018.1447000000001</v>
      </c>
      <c r="H15" s="181">
        <f>SUMIFS('CPU EMOP'!H:H,'CPU EMOP'!D:D,'CPU EMOP'!$D$16,'CPU EMOP'!A:A,PLQ!$C15)+IFERROR(VLOOKUP(C15,'CPU SCO'!C:H,6,0),0)</f>
        <v>29.204319999999999</v>
      </c>
      <c r="I15" s="33">
        <f t="shared" si="0"/>
        <v>58938.543625104001</v>
      </c>
      <c r="J15" s="34"/>
      <c r="M15" s="156"/>
      <c r="N15" s="156">
        <f>SUMIF('CPU EMOP'!A:A,C15,'CPU EMOP'!L:L)</f>
        <v>58938.630405326097</v>
      </c>
    </row>
    <row r="16" spans="1:14" ht="63.75" x14ac:dyDescent="0.25">
      <c r="A16" s="31" t="s">
        <v>54004</v>
      </c>
      <c r="B16" s="31">
        <v>2</v>
      </c>
      <c r="C16" s="3" t="s">
        <v>54399</v>
      </c>
      <c r="D16" s="31" t="s">
        <v>77795</v>
      </c>
      <c r="E16" s="32" t="str">
        <f>IFERROR(VLOOKUP($C16,EMOP!B:I,2,0),IFERROR(VLOOKUP($C16,SCO!B:E,2,0),0))</f>
        <v xml:space="preserve">REVESTIMENTO EXTERNO,DE UMA VEZ,COM ARGAMASSA DE CIMENTO E AREOLA PARA EMBOCO,NO TRACO 1:2,COM 3CM DE ESPESSURA,INCLUSIVE CHAPISCO DE CIMENTO E AREIA,NO TRACO 1:3  </v>
      </c>
      <c r="F16" s="32" t="str">
        <f>IFERROR(VLOOKUP($C16,EMOP!B:I,3,0),IFERROR(VLOOKUP($C16,SCO!B:E,3,0),0))</f>
        <v xml:space="preserve">M2    </v>
      </c>
      <c r="G16" s="33">
        <f>VLOOKUP(A16,'03 - EMBOÇO INTERNO E EXTER'!A:G,7,0)</f>
        <v>1334.3245999999999</v>
      </c>
      <c r="H16" s="181">
        <f>SUMIFS('CPU EMOP'!H:H,'CPU EMOP'!D:D,'CPU EMOP'!$D$16,'CPU EMOP'!A:A,PLQ!$C16)+IFERROR(VLOOKUP(C16,'CPU SCO'!C:H,6,0),0)</f>
        <v>36.114719999999998</v>
      </c>
      <c r="I16" s="33">
        <f t="shared" si="0"/>
        <v>48188.759318111996</v>
      </c>
      <c r="J16" s="34"/>
      <c r="M16" s="156"/>
      <c r="N16" s="156">
        <f>SUMIF('CPU EMOP'!A:A,C16,'CPU EMOP'!L:L)</f>
        <v>48188.774796277357</v>
      </c>
    </row>
    <row r="17" spans="1:14" x14ac:dyDescent="0.25">
      <c r="A17" s="17">
        <v>4</v>
      </c>
      <c r="B17" s="17">
        <v>1</v>
      </c>
      <c r="C17" s="17"/>
      <c r="D17" s="17"/>
      <c r="E17" s="18" t="s">
        <v>53878</v>
      </c>
      <c r="F17" s="18"/>
      <c r="G17" s="17"/>
      <c r="H17" s="30"/>
      <c r="I17" s="19">
        <f>SUM(I18:I19)</f>
        <v>66714.857449724994</v>
      </c>
      <c r="J17" s="20"/>
    </row>
    <row r="18" spans="1:14" ht="89.25" x14ac:dyDescent="0.25">
      <c r="A18" s="179" t="s">
        <v>54011</v>
      </c>
      <c r="B18" s="179">
        <v>2</v>
      </c>
      <c r="C18" s="179" t="s">
        <v>54400</v>
      </c>
      <c r="D18" s="179" t="s">
        <v>77795</v>
      </c>
      <c r="E18" s="180" t="str">
        <f>IFERROR(VLOOKUP($C18,EMOP!B:I,2,0),IFERROR(VLOOKUP($C18,SCO!B:E,2,0),0))</f>
        <v xml:space="preserve">IMPERMEABILIZACAO/REVESTIMENTO DE PISOS,COM ELASTOMERO A BASE DE POLIUREIA,ISENTO DE SOLVENTES,MOLDADO NO LOCAL,CURA LENTA,A FRIO,APLICADO COM EQUIPAMENTO TIPO AIRLESS,ROLO OU PINCEL,COM 1,20MM DE ESPESSURA,ANTIDERRAPANTE,SEM PROTECAO MECANICA  </v>
      </c>
      <c r="F18" s="180" t="str">
        <f>IFERROR(VLOOKUP($C18,EMOP!B:I,3,0),IFERROR(VLOOKUP($C18,SCO!B:E,3,0),0))</f>
        <v xml:space="preserve">M2    </v>
      </c>
      <c r="G18" s="33">
        <f>SUMIF('04 - IMPERMEABILIZAÇÃO'!F:F,A18,'04 - IMPERMEABILIZAÇÃO'!E:E)</f>
        <v>52.9</v>
      </c>
      <c r="H18" s="181">
        <f>SUMIFS('CPU EMOP'!H:H,'CPU EMOP'!D:D,'CPU EMOP'!$D$16,'CPU EMOP'!A:A,PLQ!$C18)+IFERROR(VLOOKUP(C18,'CPU SCO'!C:H,6,0),0)</f>
        <v>132.88700500000002</v>
      </c>
      <c r="I18" s="33">
        <f t="shared" si="0"/>
        <v>7029.7225645000008</v>
      </c>
      <c r="J18" s="34"/>
      <c r="M18" s="156"/>
      <c r="N18" s="156">
        <f>SUMIF('CPU EMOP'!A:A,C18,'CPU EMOP'!L:L)</f>
        <v>7029.722564499999</v>
      </c>
    </row>
    <row r="19" spans="1:14" ht="114.75" x14ac:dyDescent="0.25">
      <c r="A19" s="31" t="s">
        <v>54030</v>
      </c>
      <c r="B19" s="31">
        <v>2</v>
      </c>
      <c r="C19" s="3" t="s">
        <v>54401</v>
      </c>
      <c r="D19" s="31" t="s">
        <v>77795</v>
      </c>
      <c r="E19" s="32" t="str">
        <f>IFERROR(VLOOKUP($C19,EMOP!B:I,2,0),IFERROR(VLOOKUP($C19,SCO!B:E,2,0),0))</f>
        <v xml:space="preserve">IMPERMEABILIZACAO/REVESTIMENTO DE LAJES,TANQUES,PISCINAS,RESERVA TORIOS,ARQUIBANCADAS,ESTACIONA MENTOS,COM ELASTOMERO A BASE DE POLIUREIA,ISENTO DE SOLVENTES,MOLDADO NO LOCAL,CURA LENTA,A FRIO,APLICADO COM EQUIPAMENTO TIPO AIRLESS,ROLO OU PINCEL,COM 2,00MM DE ESPESSURA,ANTIDERRAPANTE,SEM PROTECAO MECANICA  </v>
      </c>
      <c r="F19" s="32" t="str">
        <f>IFERROR(VLOOKUP($C19,EMOP!B:I,3,0),IFERROR(VLOOKUP($C19,SCO!B:E,3,0),0))</f>
        <v xml:space="preserve">M2    </v>
      </c>
      <c r="G19" s="33">
        <f>SUMIF('04 - IMPERMEABILIZAÇÃO'!F:F,A19,'04 - IMPERMEABILIZAÇÃO'!E:E)</f>
        <v>284.96350000000001</v>
      </c>
      <c r="H19" s="181">
        <f>SUMIFS('CPU EMOP'!H:H,'CPU EMOP'!D:D,'CPU EMOP'!$D$16,'CPU EMOP'!A:A,PLQ!$C19)+IFERROR(VLOOKUP(C19,'CPU SCO'!C:H,6,0),0)</f>
        <v>209.44834999999998</v>
      </c>
      <c r="I19" s="33">
        <f t="shared" si="0"/>
        <v>59685.134885224994</v>
      </c>
      <c r="J19" s="34"/>
      <c r="M19" s="156"/>
      <c r="N19" s="156">
        <f>SUMIF('CPU EMOP'!A:A,C19,'CPU EMOP'!L:L)</f>
        <v>59685.134885225001</v>
      </c>
    </row>
    <row r="20" spans="1:14" x14ac:dyDescent="0.25">
      <c r="A20" s="17">
        <v>5</v>
      </c>
      <c r="B20" s="17">
        <v>1</v>
      </c>
      <c r="C20" s="17"/>
      <c r="D20" s="17"/>
      <c r="E20" s="18" t="s">
        <v>53879</v>
      </c>
      <c r="F20" s="18"/>
      <c r="G20" s="17"/>
      <c r="H20" s="30"/>
      <c r="I20" s="19">
        <f>SUM(I21:I38)/2</f>
        <v>465289.79139376251</v>
      </c>
      <c r="J20" s="20"/>
    </row>
    <row r="21" spans="1:14" x14ac:dyDescent="0.25">
      <c r="A21" s="35" t="s">
        <v>54259</v>
      </c>
      <c r="B21" s="35">
        <v>2</v>
      </c>
      <c r="C21" s="35"/>
      <c r="D21" s="35"/>
      <c r="E21" s="36" t="s">
        <v>53902</v>
      </c>
      <c r="F21" s="36"/>
      <c r="G21" s="35"/>
      <c r="H21" s="37"/>
      <c r="I21" s="38">
        <f>SUM(I22:I25)</f>
        <v>121187.69957519995</v>
      </c>
      <c r="J21" s="39"/>
    </row>
    <row r="22" spans="1:14" x14ac:dyDescent="0.25">
      <c r="A22" s="179" t="s">
        <v>54260</v>
      </c>
      <c r="B22" s="179">
        <v>3</v>
      </c>
      <c r="C22" s="179" t="s">
        <v>54402</v>
      </c>
      <c r="D22" s="179" t="s">
        <v>77797</v>
      </c>
      <c r="E22" s="180" t="str">
        <f>IFERROR(VLOOKUP($C22,EMOP!B:I,2,0),IFERROR(VLOOKUP($C22,SCO!B:E,2,0),0))</f>
        <v>PORCELANATO TÉCNICO RETIFICADO 90X90 - NATURAL</v>
      </c>
      <c r="F22" s="180" t="str">
        <f>IFERROR(VLOOKUP($C22,EMOP!B:I,3,0),IFERROR(VLOOKUP($C22,SCO!B:E,3,0),0))</f>
        <v>M2</v>
      </c>
      <c r="G22" s="33">
        <f>'05 - ACABAMENTOS INTERNOS'!L44</f>
        <v>603.17999999999972</v>
      </c>
      <c r="H22" s="181">
        <f>SUMIFS('CPU EMOP'!H:H,'CPU EMOP'!D:D,'CPU EMOP'!$D$16,'CPU EMOP'!A:A,PLQ!$C22)+IFERROR(VLOOKUP(C22,'CPU SCO'!C:H,6,0),0)</f>
        <v>162.7353</v>
      </c>
      <c r="I22" s="33">
        <f t="shared" ref="I22:I25" si="2">G22*H22</f>
        <v>98158.678253999955</v>
      </c>
      <c r="J22" s="34"/>
      <c r="M22" s="156"/>
      <c r="N22" s="156">
        <f>SUMIF('CPU EMOP'!A:A,C22,'CPU EMOP'!L:L)</f>
        <v>110863.37543749996</v>
      </c>
    </row>
    <row r="23" spans="1:14" ht="51" x14ac:dyDescent="0.25">
      <c r="A23" s="31" t="s">
        <v>54261</v>
      </c>
      <c r="B23" s="31">
        <v>3</v>
      </c>
      <c r="C23" s="3" t="s">
        <v>54403</v>
      </c>
      <c r="D23" s="31" t="s">
        <v>77795</v>
      </c>
      <c r="E23" s="32" t="str">
        <f>IFERROR(VLOOKUP($C23,EMOP!B:I,2,0),IFERROR(VLOOKUP($C23,SCO!B:E,2,0),0))</f>
        <v xml:space="preserve">CONTRAPISO,BASE OU CAMADA REGULARIZADORA,EXECUTADA COM ARGAMASSA DE CIMENTO E AREIA,NO TRACO 1:4,NA ESPESSURA DE 3,5CM  </v>
      </c>
      <c r="F23" s="32" t="str">
        <f>IFERROR(VLOOKUP($C23,EMOP!B:I,3,0),IFERROR(VLOOKUP($C23,SCO!B:E,3,0),0))</f>
        <v xml:space="preserve">M2    </v>
      </c>
      <c r="G23" s="33">
        <f>'05 - ACABAMENTOS INTERNOS'!N44</f>
        <v>603.17999999999972</v>
      </c>
      <c r="H23" s="181">
        <f>SUMIFS('CPU EMOP'!H:H,'CPU EMOP'!D:D,'CPU EMOP'!$D$16,'CPU EMOP'!A:A,PLQ!$C23)+IFERROR(VLOOKUP(C23,'CPU SCO'!C:H,6,0),0)</f>
        <v>35.28078</v>
      </c>
      <c r="I23" s="33">
        <f t="shared" si="2"/>
        <v>21280.660880399992</v>
      </c>
      <c r="J23" s="34"/>
      <c r="M23" s="156"/>
      <c r="N23" s="156">
        <f>SUMIF('CPU EMOP'!A:A,C23,'CPU EMOP'!L:L)</f>
        <v>37196.147188949988</v>
      </c>
    </row>
    <row r="24" spans="1:14" ht="63.75" x14ac:dyDescent="0.25">
      <c r="A24" s="31" t="s">
        <v>54262</v>
      </c>
      <c r="B24" s="31">
        <v>3</v>
      </c>
      <c r="C24" s="3" t="s">
        <v>54404</v>
      </c>
      <c r="D24" s="31" t="s">
        <v>77795</v>
      </c>
      <c r="E24" s="32" t="str">
        <f>IFERROR(VLOOKUP($C24,EMOP!B:I,2,0),IFERROR(VLOOKUP($C24,SCO!B:E,2,0),0))</f>
        <v xml:space="preserve">CHAPIM/SOLEIRA DE CONCRETO APARENTE COM ACABAMENTO DESEMPENADO,USANDO FORMA DE CHAPA COMPENSADA,MEDINDO 14X10CM,CONFORMEPROJETO TIPO N§6062/EMOP,FUNDIDO NO LOCAL  </v>
      </c>
      <c r="F24" s="32" t="str">
        <f>IFERROR(VLOOKUP($C24,EMOP!B:I,3,0),IFERROR(VLOOKUP($C24,SCO!B:E,3,0),0))</f>
        <v xml:space="preserve">M     </v>
      </c>
      <c r="G24" s="33">
        <f>'05 - ACABAMENTOS INTERNOS'!V44+'05 - ACABAMENTOS INTERNOS'!Y44</f>
        <v>9.6</v>
      </c>
      <c r="H24" s="181">
        <f>SUMIFS('CPU EMOP'!H:H,'CPU EMOP'!D:D,'CPU EMOP'!$D$16,'CPU EMOP'!A:A,PLQ!$C24)+IFERROR(VLOOKUP(C24,'CPU SCO'!C:H,6,0),0)</f>
        <v>26.786757999999999</v>
      </c>
      <c r="I24" s="33">
        <f t="shared" si="2"/>
        <v>257.1528768</v>
      </c>
      <c r="J24" s="34"/>
      <c r="M24" s="156"/>
      <c r="N24" s="156">
        <f>SUMIF('CPU EMOP'!A:A,C24,'CPU EMOP'!L:L)</f>
        <v>257.15243328000003</v>
      </c>
    </row>
    <row r="25" spans="1:14" ht="38.25" x14ac:dyDescent="0.25">
      <c r="A25" s="31" t="s">
        <v>54263</v>
      </c>
      <c r="B25" s="31">
        <v>3</v>
      </c>
      <c r="C25" s="3" t="s">
        <v>54405</v>
      </c>
      <c r="D25" s="31" t="s">
        <v>77795</v>
      </c>
      <c r="E25" s="32" t="str">
        <f>IFERROR(VLOOKUP($C25,EMOP!B:I,2,0),IFERROR(VLOOKUP($C25,SCO!B:E,2,0),0))</f>
        <v xml:space="preserve">SOLEIRA DE MARMORE BRANCO CLASSICO,DE 3X25CM,COM 2 POLIMENTOS,ASSENTE COMO EM 13.345.0015  </v>
      </c>
      <c r="F25" s="32" t="str">
        <f>IFERROR(VLOOKUP($C25,EMOP!B:I,3,0),IFERROR(VLOOKUP($C25,SCO!B:E,3,0),0))</f>
        <v xml:space="preserve">M     </v>
      </c>
      <c r="G25" s="33">
        <f>'05 - ACABAMENTOS INTERNOS'!W44</f>
        <v>16.8</v>
      </c>
      <c r="H25" s="181">
        <f>SUMIFS('CPU EMOP'!H:H,'CPU EMOP'!D:D,'CPU EMOP'!$D$16,'CPU EMOP'!A:A,PLQ!$C25)+IFERROR(VLOOKUP(C25,'CPU SCO'!C:H,6,0),0)</f>
        <v>88.762354999999999</v>
      </c>
      <c r="I25" s="33">
        <f t="shared" si="2"/>
        <v>1491.207564</v>
      </c>
      <c r="J25" s="34"/>
      <c r="M25" s="156"/>
      <c r="N25" s="156">
        <f>SUMIF('CPU EMOP'!A:A,C25,'CPU EMOP'!L:L)</f>
        <v>1491.2074605120001</v>
      </c>
    </row>
    <row r="26" spans="1:14" x14ac:dyDescent="0.25">
      <c r="A26" s="35" t="s">
        <v>54264</v>
      </c>
      <c r="B26" s="35">
        <v>2</v>
      </c>
      <c r="C26" s="35"/>
      <c r="D26" s="35"/>
      <c r="E26" s="36" t="s">
        <v>53903</v>
      </c>
      <c r="F26" s="36"/>
      <c r="G26" s="35"/>
      <c r="H26" s="37"/>
      <c r="I26" s="38">
        <f>SUM(I27:I30)</f>
        <v>146335.25597040003</v>
      </c>
      <c r="J26" s="39"/>
    </row>
    <row r="27" spans="1:14" ht="63.75" x14ac:dyDescent="0.25">
      <c r="A27" s="31" t="s">
        <v>54265</v>
      </c>
      <c r="B27" s="31">
        <v>3</v>
      </c>
      <c r="C27" s="3" t="s">
        <v>59405</v>
      </c>
      <c r="D27" s="31" t="s">
        <v>77795</v>
      </c>
      <c r="E27" s="32" t="str">
        <f>IFERROR(VLOOKUP($C27,EMOP!B:I,2,0),IFERROR(VLOOKUP($C27,SCO!B:E,2,0),0))</f>
        <v xml:space="preserve">CONCRETO IMPORTADO DE USINA,DOSADO RACIONALMENTE PARA RESISTENCIA CARACTERISTICA A COMPRESSAO DE 30MPA,INCLUSIVE TRANSPORTE HORIZONTAL ATE 20,00M EM CARRINHOS,ADENSAMENTO E ACABAMENTO  </v>
      </c>
      <c r="F27" s="32" t="str">
        <f>IFERROR(VLOOKUP($C27,EMOP!B:I,3,0),IFERROR(VLOOKUP($C27,SCO!B:E,3,0),0))</f>
        <v xml:space="preserve">M3    </v>
      </c>
      <c r="G27" s="33">
        <f>'05 - ACABAMENTOS INTERNOS'!O44</f>
        <v>90.477000000000018</v>
      </c>
      <c r="H27" s="181">
        <f>SUMIFS('CPU EMOP'!H:H,'CPU EMOP'!D:D,'CPU EMOP'!$D$16,'CPU EMOP'!A:A,PLQ!$C27)+IFERROR(VLOOKUP(C27,'CPU SCO'!C:H,6,0),0)</f>
        <v>360.02080000000001</v>
      </c>
      <c r="I27" s="33">
        <f t="shared" ref="I27:I30" si="3">G27*H27</f>
        <v>32573.601921600006</v>
      </c>
      <c r="J27" s="34"/>
      <c r="M27" s="156"/>
      <c r="N27" s="156">
        <f>SUMIF('CPU EMOP'!A:A,C27,'CPU EMOP'!L:L)</f>
        <v>59815.115867871755</v>
      </c>
    </row>
    <row r="28" spans="1:14" ht="76.5" x14ac:dyDescent="0.25">
      <c r="A28" s="31" t="s">
        <v>54266</v>
      </c>
      <c r="B28" s="31">
        <v>3</v>
      </c>
      <c r="C28" s="3" t="s">
        <v>54407</v>
      </c>
      <c r="D28" s="31" t="s">
        <v>77795</v>
      </c>
      <c r="E28" s="32" t="str">
        <f>IFERROR(VLOOKUP($C28,EMOP!B:I,2,0),IFERROR(VLOOKUP($C28,SCO!B:E,2,0),0))</f>
        <v xml:space="preserve">BARRA DE ACO CA-50,COM SALIENCIA OU MOSSA,COEFICIENTE DE CONFORMACAO SUPERFICIAL MINIMO (ADERENCIA) IGUAL A 1,5,DIAMETRODE 8 A 12,5MM,DESTINADA A ARMADURA DE CONCRETO ARMADO,10%DE PERDAS DE PONTAS E ARAME 18.FORNECIMENTO  </v>
      </c>
      <c r="F28" s="32" t="str">
        <f>IFERROR(VLOOKUP($C28,EMOP!B:I,3,0),IFERROR(VLOOKUP($C28,SCO!B:E,3,0),0))</f>
        <v xml:space="preserve">KG    </v>
      </c>
      <c r="G28" s="33">
        <f>G27*100</f>
        <v>9047.7000000000025</v>
      </c>
      <c r="H28" s="181">
        <f>SUMIFS('CPU EMOP'!H:H,'CPU EMOP'!D:D,'CPU EMOP'!$D$16,'CPU EMOP'!A:A,PLQ!$C28)+IFERROR(VLOOKUP(C28,'CPU SCO'!C:H,6,0),0)</f>
        <v>4.9294999999999991</v>
      </c>
      <c r="I28" s="33">
        <f t="shared" si="3"/>
        <v>44600.637150000002</v>
      </c>
      <c r="J28" s="34" t="s">
        <v>53904</v>
      </c>
      <c r="M28" s="156"/>
      <c r="N28" s="156">
        <f>SUMIF('CPU EMOP'!A:A,C28,'CPU EMOP'!L:L)</f>
        <v>81900.272181500026</v>
      </c>
    </row>
    <row r="29" spans="1:14" ht="89.25" x14ac:dyDescent="0.25">
      <c r="A29" s="31" t="s">
        <v>54267</v>
      </c>
      <c r="B29" s="31">
        <v>3</v>
      </c>
      <c r="C29" s="3" t="s">
        <v>63659</v>
      </c>
      <c r="D29" s="31" t="s">
        <v>77795</v>
      </c>
      <c r="E29" s="32" t="str">
        <f>IFERROR(VLOOKUP($C29,EMOP!B:I,2,0),IFERROR(VLOOKUP($C29,SCO!B:E,2,0),0))</f>
        <v xml:space="preserve">FORMAS DE CHAPAS DE MADEIRA COMPENSADA,EMPREGANDO-SE AS DE 14MM,RESINADAS,E TAMBEM AS DE 20MM DE ESPESSURA,PLASTIFICADAS,SERVIN DO 4 VEZES,E A MADEIRA AUXILIAR SERVINDO 3 VEZES,INCLUSIVE FORNECIMENTO E DESMOLDAGEM,EXCLUSIVE ESCORAMENTO  </v>
      </c>
      <c r="F29" s="32" t="str">
        <f>IFERROR(VLOOKUP($C29,EMOP!B:I,3,0),IFERROR(VLOOKUP($C29,SCO!B:E,3,0),0))</f>
        <v xml:space="preserve">M2    </v>
      </c>
      <c r="G29" s="33">
        <f>G27/0.15</f>
        <v>603.18000000000018</v>
      </c>
      <c r="H29" s="181">
        <f>SUMIFS('CPU EMOP'!H:H,'CPU EMOP'!D:D,'CPU EMOP'!$D$16,'CPU EMOP'!A:A,PLQ!$C29)+IFERROR(VLOOKUP(C29,'CPU SCO'!C:H,6,0),0)</f>
        <v>75.388100000000009</v>
      </c>
      <c r="I29" s="33">
        <f t="shared" si="3"/>
        <v>45472.594158000022</v>
      </c>
      <c r="J29" s="34" t="s">
        <v>53905</v>
      </c>
      <c r="M29" s="156"/>
      <c r="N29" s="156">
        <f>SUMIF('CPU EMOP'!A:A,C29,'CPU EMOP'!L:L)</f>
        <v>81491.329815906691</v>
      </c>
    </row>
    <row r="30" spans="1:14" ht="38.25" x14ac:dyDescent="0.25">
      <c r="A30" s="31" t="s">
        <v>54268</v>
      </c>
      <c r="B30" s="31">
        <v>3</v>
      </c>
      <c r="C30" s="3" t="s">
        <v>62745</v>
      </c>
      <c r="D30" s="31" t="s">
        <v>77795</v>
      </c>
      <c r="E30" s="32" t="str">
        <f>IFERROR(VLOOKUP($C30,EMOP!B:I,2,0),IFERROR(VLOOKUP($C30,SCO!B:E,2,0),0))</f>
        <v xml:space="preserve">ESCORAMENTO DE FORMAS DE PARAMENTOS VERTICAIS,PARA ALTURA DE 1,50 A 5,00M,COM 30% DE APROVEITAMENTO DA MADEIRA,INCLUSIVERETIRADA  </v>
      </c>
      <c r="F30" s="32" t="str">
        <f>IFERROR(VLOOKUP($C30,EMOP!B:I,3,0),IFERROR(VLOOKUP($C30,SCO!B:E,3,0),0))</f>
        <v xml:space="preserve">M2    </v>
      </c>
      <c r="G30" s="33">
        <f>G29</f>
        <v>603.18000000000018</v>
      </c>
      <c r="H30" s="181">
        <f>SUMIFS('CPU EMOP'!H:H,'CPU EMOP'!D:D,'CPU EMOP'!$D$16,'CPU EMOP'!A:A,PLQ!$C30)+IFERROR(VLOOKUP(C30,'CPU SCO'!C:H,6,0),0)</f>
        <v>39.272559999999999</v>
      </c>
      <c r="I30" s="33">
        <f t="shared" si="3"/>
        <v>23688.422740800008</v>
      </c>
      <c r="J30" s="34" t="s">
        <v>53906</v>
      </c>
      <c r="M30" s="156"/>
      <c r="N30" s="156">
        <f>SUMIF('CPU EMOP'!A:A,C30,'CPU EMOP'!L:L)</f>
        <v>42452.009054120019</v>
      </c>
    </row>
    <row r="31" spans="1:14" x14ac:dyDescent="0.25">
      <c r="A31" s="35" t="s">
        <v>54269</v>
      </c>
      <c r="B31" s="35">
        <v>2</v>
      </c>
      <c r="C31" s="35"/>
      <c r="D31" s="35"/>
      <c r="E31" s="36" t="s">
        <v>53907</v>
      </c>
      <c r="F31" s="36"/>
      <c r="G31" s="35"/>
      <c r="H31" s="37"/>
      <c r="I31" s="38">
        <f>SUM(I32:I33)</f>
        <v>101009.62096499247</v>
      </c>
      <c r="J31" s="39"/>
    </row>
    <row r="32" spans="1:14" ht="76.5" x14ac:dyDescent="0.25">
      <c r="A32" s="31" t="s">
        <v>54270</v>
      </c>
      <c r="B32" s="31">
        <v>3</v>
      </c>
      <c r="C32" s="3" t="s">
        <v>54410</v>
      </c>
      <c r="D32" s="31" t="s">
        <v>77795</v>
      </c>
      <c r="E32" s="32" t="str">
        <f>IFERROR(VLOOKUP($C32,EMOP!B:I,2,0),IFERROR(VLOOKUP($C32,SCO!B:E,2,0),0))</f>
        <v xml:space="preserve">PREPARO DE SUPERFICIES NOVAS,COM REVESTIMENTO LISO,INCLUSIVE LIXAMENTO,LIMPEZA,UMA DEMAO DE SELADOR ACRILICO,UMA DEMAO DE MASSA CORRIDA OU ACRILICA E NOVO LIXAMENTO COM REMOCAO DOPO RESIDUAL  </v>
      </c>
      <c r="F32" s="32" t="str">
        <f>IFERROR(VLOOKUP($C32,EMOP!B:I,3,0),IFERROR(VLOOKUP($C32,SCO!B:E,3,0),0))</f>
        <v xml:space="preserve">M2    </v>
      </c>
      <c r="G32" s="33">
        <f>'05 - ACABAMENTOS INTERNOS'!Q44+'05 - ACABAMENTOS INTERNOS'!T44</f>
        <v>2129.3441999999995</v>
      </c>
      <c r="H32" s="181">
        <f>SUMIFS('CPU EMOP'!H:H,'CPU EMOP'!D:D,'CPU EMOP'!$D$16,'CPU EMOP'!A:A,PLQ!$C32)+IFERROR(VLOOKUP(C32,'CPU SCO'!C:H,6,0),0)</f>
        <v>21.472970000000004</v>
      </c>
      <c r="I32" s="33">
        <f t="shared" ref="I32:I33" si="4">G32*H32</f>
        <v>45723.344126274002</v>
      </c>
      <c r="J32" s="34"/>
      <c r="M32" s="156"/>
      <c r="N32" s="156">
        <f>SUMIF('CPU EMOP'!A:A,C32,'CPU EMOP'!L:L)</f>
        <v>70283.724563975993</v>
      </c>
    </row>
    <row r="33" spans="1:14" ht="89.25" x14ac:dyDescent="0.25">
      <c r="A33" s="31" t="s">
        <v>54271</v>
      </c>
      <c r="B33" s="31">
        <v>3</v>
      </c>
      <c r="C33" s="3" t="s">
        <v>54411</v>
      </c>
      <c r="D33" s="31" t="s">
        <v>77795</v>
      </c>
      <c r="E33" s="32" t="str">
        <f>IFERROR(VLOOKUP($C33,EMOP!B:I,2,0),IFERROR(VLOOKUP($C33,SCO!B:E,2,0),0))</f>
        <v xml:space="preserve">PINTURA COM TINTA LATEX,CLASSIFICACAO PREMIUM OU STANDARD (NBR 15079),FOSCA EM REVESTIMENTO LISO,INTERIOR,ACABAMENTO EMALTA CLASSE,EM TRES DEMAOS E MAIS UMA DEMAO DE MASSA CORRIDAE LIXAMENTO,SOBRE SUPERFICIE JA PREPARADA,CONFORME O ITEM 17.018.0010,EXCLUSIVE ESTE PREPARO  </v>
      </c>
      <c r="F33" s="32" t="str">
        <f>IFERROR(VLOOKUP($C33,EMOP!B:I,3,0),IFERROR(VLOOKUP($C33,SCO!B:E,3,0),0))</f>
        <v xml:space="preserve">M2    </v>
      </c>
      <c r="G33" s="33">
        <f>'05 - ACABAMENTOS INTERNOS'!Q44+'05 - ACABAMENTOS INTERNOS'!T44</f>
        <v>2129.3441999999995</v>
      </c>
      <c r="H33" s="181">
        <f>SUMIFS('CPU EMOP'!H:H,'CPU EMOP'!D:D,'CPU EMOP'!$D$16,'CPU EMOP'!A:A,PLQ!$C33)+IFERROR(VLOOKUP(C33,'CPU SCO'!C:H,6,0),0)</f>
        <v>25.963992499999996</v>
      </c>
      <c r="I33" s="33">
        <f t="shared" si="4"/>
        <v>55286.276838718477</v>
      </c>
      <c r="J33" s="34"/>
      <c r="M33" s="156"/>
      <c r="N33" s="156">
        <f>SUMIF('CPU EMOP'!A:A,C33,'CPU EMOP'!L:L)</f>
        <v>55286.255545276486</v>
      </c>
    </row>
    <row r="34" spans="1:14" x14ac:dyDescent="0.25">
      <c r="A34" s="35" t="s">
        <v>54272</v>
      </c>
      <c r="B34" s="35">
        <v>2</v>
      </c>
      <c r="C34" s="35"/>
      <c r="D34" s="35"/>
      <c r="E34" s="36" t="s">
        <v>53908</v>
      </c>
      <c r="F34" s="36"/>
      <c r="G34" s="35"/>
      <c r="H34" s="37"/>
      <c r="I34" s="38">
        <f>SUM(I35:I36)</f>
        <v>66998.201636570186</v>
      </c>
      <c r="J34" s="39"/>
    </row>
    <row r="35" spans="1:14" x14ac:dyDescent="0.25">
      <c r="A35" s="31" t="s">
        <v>54273</v>
      </c>
      <c r="B35" s="31">
        <v>3</v>
      </c>
      <c r="C35" s="3" t="s">
        <v>54412</v>
      </c>
      <c r="D35" s="31" t="s">
        <v>77797</v>
      </c>
      <c r="E35" s="32" t="str">
        <f>IFERROR(VLOOKUP($C35,EMOP!B:I,2,0),IFERROR(VLOOKUP($C35,SCO!B:E,2,0),0))</f>
        <v>AZULEJO 30X60 RETIFICADO</v>
      </c>
      <c r="F35" s="32" t="str">
        <f>IFERROR(VLOOKUP($C35,EMOP!B:I,3,0),IFERROR(VLOOKUP($C35,SCO!B:E,3,0),0))</f>
        <v>M2</v>
      </c>
      <c r="G35" s="33">
        <f>'05 - ACABAMENTOS INTERNOS'!R44</f>
        <v>455.92469999999992</v>
      </c>
      <c r="H35" s="181">
        <f>SUMIFS('CPU EMOP'!H:H,'CPU EMOP'!D:D,'CPU EMOP'!$D$16,'CPU EMOP'!A:A,PLQ!$C35)+IFERROR(VLOOKUP(C35,'CPU SCO'!C:H,6,0),0)</f>
        <v>113.869766</v>
      </c>
      <c r="I35" s="33">
        <f t="shared" ref="I35:I36" si="5">G35*H35</f>
        <v>51916.038902620188</v>
      </c>
      <c r="J35" s="34"/>
      <c r="M35" s="156"/>
      <c r="N35" s="156">
        <f>SUMIF('CPU EMOP'!A:A,C35,'CPU EMOP'!L:L)</f>
        <v>51916.038902620196</v>
      </c>
    </row>
    <row r="36" spans="1:14" ht="38.25" x14ac:dyDescent="0.25">
      <c r="A36" s="31" t="s">
        <v>54274</v>
      </c>
      <c r="B36" s="31">
        <v>3</v>
      </c>
      <c r="C36" s="3" t="s">
        <v>54413</v>
      </c>
      <c r="D36" s="31" t="s">
        <v>77795</v>
      </c>
      <c r="E36" s="32" t="str">
        <f>IFERROR(VLOOKUP($C36,EMOP!B:I,2,0),IFERROR(VLOOKUP($C36,SCO!B:E,2,0),0))</f>
        <v xml:space="preserve">RODAPE DE PVC TIPO HOSPITALAR,PLANO OU CURVO,COM 7,5CM DE ALTURA,PARA PISOS VINILICOS.FORNECIMENTO E COLOCACAO  </v>
      </c>
      <c r="F36" s="32" t="str">
        <f>IFERROR(VLOOKUP($C36,EMOP!B:I,3,0),IFERROR(VLOOKUP($C36,SCO!B:E,3,0),0))</f>
        <v xml:space="preserve">M     </v>
      </c>
      <c r="G36" s="33">
        <f>'05 - ACABAMENTOS INTERNOS'!U44</f>
        <v>679.51</v>
      </c>
      <c r="H36" s="181">
        <f>SUMIFS('CPU EMOP'!H:H,'CPU EMOP'!D:D,'CPU EMOP'!$D$16,'CPU EMOP'!A:A,PLQ!$C36)+IFERROR(VLOOKUP(C36,'CPU SCO'!C:H,6,0),0)</f>
        <v>22.195644999999999</v>
      </c>
      <c r="I36" s="33">
        <f t="shared" si="5"/>
        <v>15082.162733949999</v>
      </c>
      <c r="J36" s="34"/>
      <c r="M36" s="156"/>
      <c r="N36" s="156">
        <f>SUMIF('CPU EMOP'!A:A,C36,'CPU EMOP'!L:L)</f>
        <v>15082.162733950001</v>
      </c>
    </row>
    <row r="37" spans="1:14" x14ac:dyDescent="0.25">
      <c r="A37" s="35" t="s">
        <v>54275</v>
      </c>
      <c r="B37" s="35">
        <v>2</v>
      </c>
      <c r="C37" s="35"/>
      <c r="D37" s="35"/>
      <c r="E37" s="36" t="s">
        <v>53909</v>
      </c>
      <c r="F37" s="36"/>
      <c r="G37" s="35"/>
      <c r="H37" s="37"/>
      <c r="I37" s="38">
        <f>SUM(I38)</f>
        <v>29759.013246599989</v>
      </c>
      <c r="J37" s="39"/>
    </row>
    <row r="38" spans="1:14" ht="51" x14ac:dyDescent="0.25">
      <c r="A38" s="31" t="s">
        <v>54276</v>
      </c>
      <c r="B38" s="31">
        <v>3</v>
      </c>
      <c r="C38" s="3" t="s">
        <v>54414</v>
      </c>
      <c r="D38" s="31" t="s">
        <v>77795</v>
      </c>
      <c r="E38" s="32" t="str">
        <f>IFERROR(VLOOKUP($C38,EMOP!B:I,2,0),IFERROR(VLOOKUP($C38,SCO!B:E,2,0),0))</f>
        <v xml:space="preserve">FORRO DE GESSO ESTAFE,COM PLACAS DE 1,00X0,70M FUNDIDAS NA OBRA, PRESAS COM 6 ESBIRROS DE CANHAMO, EMBEBIDAS EM NATA DEGESSO E REJUNTADAS.FORNECIMENTO E COLOCACAO  </v>
      </c>
      <c r="F38" s="32" t="str">
        <f>IFERROR(VLOOKUP($C38,EMOP!B:I,3,0),IFERROR(VLOOKUP($C38,SCO!B:E,3,0),0))</f>
        <v xml:space="preserve">M2    </v>
      </c>
      <c r="G38" s="33">
        <f>'05 - ACABAMENTOS INTERNOS'!S44</f>
        <v>603.17999999999972</v>
      </c>
      <c r="H38" s="181">
        <f>SUMIFS('CPU EMOP'!H:H,'CPU EMOP'!D:D,'CPU EMOP'!$D$16,'CPU EMOP'!A:A,PLQ!$C38)+IFERROR(VLOOKUP(C38,'CPU SCO'!C:H,6,0),0)</f>
        <v>49.336870000000005</v>
      </c>
      <c r="I38" s="33">
        <f t="shared" ref="I38" si="6">G38*H38</f>
        <v>29759.013246599989</v>
      </c>
      <c r="J38" s="34"/>
      <c r="M38" s="156"/>
      <c r="N38" s="156">
        <f>SUMIF('CPU EMOP'!A:A,C38,'CPU EMOP'!L:L)</f>
        <v>29759.013246599989</v>
      </c>
    </row>
    <row r="39" spans="1:14" x14ac:dyDescent="0.25">
      <c r="A39" s="17">
        <v>6</v>
      </c>
      <c r="B39" s="17">
        <v>1</v>
      </c>
      <c r="C39" s="17"/>
      <c r="D39" s="17"/>
      <c r="E39" s="18" t="s">
        <v>53880</v>
      </c>
      <c r="F39" s="18"/>
      <c r="G39" s="17"/>
      <c r="H39" s="30"/>
      <c r="I39" s="19">
        <f>SUM(I40:I45)/2</f>
        <v>108998.22057341611</v>
      </c>
      <c r="J39" s="20"/>
    </row>
    <row r="40" spans="1:14" x14ac:dyDescent="0.25">
      <c r="A40" s="35" t="s">
        <v>54277</v>
      </c>
      <c r="B40" s="35">
        <v>2</v>
      </c>
      <c r="C40" s="35"/>
      <c r="D40" s="35"/>
      <c r="E40" s="36" t="s">
        <v>53907</v>
      </c>
      <c r="F40" s="36"/>
      <c r="G40" s="35"/>
      <c r="H40" s="37"/>
      <c r="I40" s="38">
        <f>SUM(I41:I42)</f>
        <v>89677.269810978614</v>
      </c>
      <c r="J40" s="39"/>
    </row>
    <row r="41" spans="1:14" ht="76.5" x14ac:dyDescent="0.25">
      <c r="A41" s="31" t="s">
        <v>54278</v>
      </c>
      <c r="B41" s="31">
        <v>3</v>
      </c>
      <c r="C41" s="3" t="s">
        <v>54410</v>
      </c>
      <c r="D41" s="31" t="s">
        <v>77795</v>
      </c>
      <c r="E41" s="32" t="str">
        <f>IFERROR(VLOOKUP($C41,EMOP!B:I,2,0),IFERROR(VLOOKUP($C41,SCO!B:E,2,0),0))</f>
        <v xml:space="preserve">PREPARO DE SUPERFICIES NOVAS,COM REVESTIMENTO LISO,INCLUSIVE LIXAMENTO,LIMPEZA,UMA DEMAO DE SELADOR ACRILICO,UMA DEMAO DE MASSA CORRIDA OU ACRILICA E NOVO LIXAMENTO COM REMOCAO DOPO RESIDUAL  </v>
      </c>
      <c r="F41" s="32" t="str">
        <f>IFERROR(VLOOKUP($C41,EMOP!B:I,3,0),IFERROR(VLOOKUP($C41,SCO!B:E,3,0),0))</f>
        <v xml:space="preserve">M2    </v>
      </c>
      <c r="G41" s="33">
        <f>'06 - PINT E ACAB PAREDES EXT.'!H24</f>
        <v>1143.7782</v>
      </c>
      <c r="H41" s="181">
        <f>SUMIFS('CPU EMOP'!H:H,'CPU EMOP'!D:D,'CPU EMOP'!$D$16,'CPU EMOP'!A:A,PLQ!$C41)+IFERROR(VLOOKUP(C41,'CPU SCO'!C:H,6,0),0)</f>
        <v>21.472970000000004</v>
      </c>
      <c r="I41" s="33">
        <f t="shared" ref="I41:I42" si="7">G41*H41</f>
        <v>24560.314975254005</v>
      </c>
      <c r="J41" s="34"/>
      <c r="M41" s="156"/>
      <c r="N41" s="156">
        <f>SUMIF('CPU EMOP'!A:A,C41,'CPU EMOP'!L:L)</f>
        <v>70283.724563975993</v>
      </c>
    </row>
    <row r="42" spans="1:14" ht="51" x14ac:dyDescent="0.25">
      <c r="A42" s="31" t="s">
        <v>54279</v>
      </c>
      <c r="B42" s="31">
        <v>3</v>
      </c>
      <c r="C42" s="3" t="s">
        <v>54415</v>
      </c>
      <c r="D42" s="31" t="s">
        <v>77795</v>
      </c>
      <c r="E42" s="32" t="str">
        <f>IFERROR(VLOOKUP($C42,EMOP!B:I,2,0),IFERROR(VLOOKUP($C42,SCO!B:E,2,0),0))</f>
        <v xml:space="preserve">PINTURA INTERNA OU EXTERNA SOBRE CONCRETO LISO OU REVESTIMENTO,COM TINTA AQUOSA A BASE DE EPOXI INCOLOR OU EM CORES,INCLUSIVE LIMPEZA,E DUAS DEMAOS DE ACABAMENTO  </v>
      </c>
      <c r="F42" s="32" t="str">
        <f>IFERROR(VLOOKUP($C42,EMOP!B:I,3,0),IFERROR(VLOOKUP($C42,SCO!B:E,3,0),0))</f>
        <v xml:space="preserve">M2    </v>
      </c>
      <c r="G42" s="33">
        <f>'06 - PINT E ACAB PAREDES EXT.'!H24</f>
        <v>1143.7782</v>
      </c>
      <c r="H42" s="181">
        <f>SUMIFS('CPU EMOP'!H:H,'CPU EMOP'!D:D,'CPU EMOP'!$D$16,'CPU EMOP'!A:A,PLQ!$C42)+IFERROR(VLOOKUP(C42,'CPU SCO'!C:H,6,0),0)</f>
        <v>56.931453000000005</v>
      </c>
      <c r="I42" s="33">
        <f t="shared" si="7"/>
        <v>65116.954835724602</v>
      </c>
      <c r="J42" s="34"/>
      <c r="M42" s="156"/>
      <c r="N42" s="156">
        <f>SUMIF('CPU EMOP'!A:A,C42,'CPU EMOP'!L:L)</f>
        <v>65116.954835724595</v>
      </c>
    </row>
    <row r="43" spans="1:14" x14ac:dyDescent="0.25">
      <c r="A43" s="35" t="s">
        <v>54280</v>
      </c>
      <c r="B43" s="35">
        <v>2</v>
      </c>
      <c r="C43" s="35"/>
      <c r="D43" s="35"/>
      <c r="E43" s="36" t="s">
        <v>53908</v>
      </c>
      <c r="F43" s="36"/>
      <c r="G43" s="35"/>
      <c r="H43" s="37"/>
      <c r="I43" s="38">
        <f>SUM(I44:I45)</f>
        <v>19320.950762437504</v>
      </c>
      <c r="J43" s="39"/>
    </row>
    <row r="44" spans="1:14" ht="51" x14ac:dyDescent="0.25">
      <c r="A44" s="31" t="s">
        <v>54281</v>
      </c>
      <c r="B44" s="31">
        <v>3</v>
      </c>
      <c r="C44" s="3" t="s">
        <v>16111</v>
      </c>
      <c r="D44" s="3" t="s">
        <v>77796</v>
      </c>
      <c r="E44" s="32" t="str">
        <f>IFERROR(VLOOKUP($C44,EMOP!B:I,2,0),IFERROR(VLOOKUP($C44,SCO!B:E,2,0),0))</f>
        <v>Revestimento de paredes com cerâmica Gail, coleção natural ou similar, de (24x11,60x0,09)cm, assentes com argamassa de cimento, cal e areia no traço 1:3:5, juntas reentrantes de 1cm de largura.(desonerado)</v>
      </c>
      <c r="F44" s="32" t="str">
        <f>IFERROR(VLOOKUP($C44,EMOP!B:I,3,0),IFERROR(VLOOKUP($C44,SCO!B:E,3,0),0))</f>
        <v>m2</v>
      </c>
      <c r="G44" s="33">
        <f>'06 - PINT E ACAB PAREDES EXT.'!I24</f>
        <v>114.54090000000001</v>
      </c>
      <c r="H44" s="181">
        <f>SUMIFS('CPU EMOP'!H:H,'CPU EMOP'!D:D,'CPU EMOP'!$D$16,'CPU EMOP'!A:A,PLQ!$C44)+IFERROR(VLOOKUP(C44,'CPU SCO'!C:H,6,0),0)</f>
        <v>139.84037500000002</v>
      </c>
      <c r="I44" s="33">
        <f t="shared" ref="I44:I45" si="8">G44*H44</f>
        <v>16017.442408837504</v>
      </c>
      <c r="J44" s="34"/>
      <c r="L44">
        <f>IFERROR(VLOOKUP(C44,EMOP!B:D,4,0),VLOOKUP(C44,SCO!B:E,4,0))</f>
        <v>0</v>
      </c>
      <c r="M44" s="156">
        <f t="shared" ref="M44" si="9">H44-L44</f>
        <v>139.84037500000002</v>
      </c>
    </row>
    <row r="45" spans="1:14" ht="38.25" x14ac:dyDescent="0.25">
      <c r="A45" s="31" t="s">
        <v>54282</v>
      </c>
      <c r="B45" s="31">
        <v>3</v>
      </c>
      <c r="C45" s="3" t="s">
        <v>54416</v>
      </c>
      <c r="D45" s="31" t="s">
        <v>77795</v>
      </c>
      <c r="E45" s="32" t="str">
        <f>IFERROR(VLOOKUP($C45,EMOP!B:I,2,0),IFERROR(VLOOKUP($C45,SCO!B:E,2,0),0))</f>
        <v xml:space="preserve">PAREDE DE BLOCOS VAZADOS(COBOGO),DE CIMENTO E AREIA,COM PESO DE 9,6KG,39X39X7CM,ASSENTES COMO EM 12.006.0010  </v>
      </c>
      <c r="F45" s="32" t="str">
        <f>IFERROR(VLOOKUP($C45,EMOP!B:I,3,0),IFERROR(VLOOKUP($C45,SCO!B:E,3,0),0))</f>
        <v xml:space="preserve">M2    </v>
      </c>
      <c r="G45" s="33">
        <f>'06 - PINT E ACAB PAREDES EXT.'!J24</f>
        <v>24.18</v>
      </c>
      <c r="H45" s="181">
        <f>SUMIFS('CPU EMOP'!H:H,'CPU EMOP'!D:D,'CPU EMOP'!$D$16,'CPU EMOP'!A:A,PLQ!$C45)+IFERROR(VLOOKUP(C45,'CPU SCO'!C:H,6,0),0)</f>
        <v>136.62152</v>
      </c>
      <c r="I45" s="33">
        <f t="shared" si="8"/>
        <v>3303.5083536000002</v>
      </c>
      <c r="J45" s="34"/>
      <c r="M45" s="156"/>
      <c r="N45" s="156">
        <f>SUMIF('CPU EMOP'!A:A,C45,'CPU EMOP'!L:L)</f>
        <v>3303.5067093600001</v>
      </c>
    </row>
    <row r="46" spans="1:14" x14ac:dyDescent="0.25">
      <c r="A46" s="17">
        <v>7</v>
      </c>
      <c r="B46" s="17">
        <v>1</v>
      </c>
      <c r="C46" s="17"/>
      <c r="D46" s="17"/>
      <c r="E46" s="18" t="s">
        <v>53881</v>
      </c>
      <c r="F46" s="18"/>
      <c r="G46" s="17"/>
      <c r="H46" s="30"/>
      <c r="I46" s="19">
        <f>SUM(I47:I57)/2</f>
        <v>170347.30808060005</v>
      </c>
      <c r="J46" s="20"/>
    </row>
    <row r="47" spans="1:14" x14ac:dyDescent="0.25">
      <c r="A47" s="35" t="s">
        <v>54283</v>
      </c>
      <c r="B47" s="35">
        <v>2</v>
      </c>
      <c r="C47" s="35"/>
      <c r="D47" s="35"/>
      <c r="E47" s="36" t="s">
        <v>53902</v>
      </c>
      <c r="F47" s="36"/>
      <c r="G47" s="35"/>
      <c r="H47" s="37"/>
      <c r="I47" s="38">
        <f>SUM(I48:I52)</f>
        <v>60905.189109800005</v>
      </c>
      <c r="J47" s="39"/>
    </row>
    <row r="48" spans="1:14" x14ac:dyDescent="0.25">
      <c r="A48" s="179" t="s">
        <v>54284</v>
      </c>
      <c r="B48" s="179">
        <v>3</v>
      </c>
      <c r="C48" s="179" t="s">
        <v>54402</v>
      </c>
      <c r="D48" s="179" t="s">
        <v>77797</v>
      </c>
      <c r="E48" s="180" t="str">
        <f>IFERROR(VLOOKUP($C48,EMOP!B:I,2,0),IFERROR(VLOOKUP($C48,SCO!B:E,2,0),0))</f>
        <v>PORCELANATO TÉCNICO RETIFICADO 90X90 - NATURAL</v>
      </c>
      <c r="F48" s="180" t="str">
        <f>IFERROR(VLOOKUP($C48,EMOP!B:I,3,0),IFERROR(VLOOKUP($C48,SCO!B:E,3,0),0))</f>
        <v>M2</v>
      </c>
      <c r="G48" s="33">
        <f>'07 - PISO EXTERNO'!E13</f>
        <v>78.070000000000007</v>
      </c>
      <c r="H48" s="181">
        <f>SUMIFS('CPU EMOP'!H:H,'CPU EMOP'!D:D,'CPU EMOP'!$D$16,'CPU EMOP'!A:A,PLQ!$C48)+IFERROR(VLOOKUP(C48,'CPU SCO'!C:H,6,0),0)</f>
        <v>162.7353</v>
      </c>
      <c r="I48" s="33">
        <f t="shared" ref="I48:I52" si="10">G48*H48</f>
        <v>12704.744871000001</v>
      </c>
      <c r="J48" s="34"/>
      <c r="M48" s="156"/>
      <c r="N48" s="156">
        <f>SUMIF('CPU EMOP'!A:A,C48,'CPU EMOP'!L:L)</f>
        <v>110863.37543749996</v>
      </c>
    </row>
    <row r="49" spans="1:14" ht="51" x14ac:dyDescent="0.25">
      <c r="A49" s="31" t="s">
        <v>54285</v>
      </c>
      <c r="B49" s="31">
        <v>3</v>
      </c>
      <c r="C49" s="3" t="s">
        <v>54403</v>
      </c>
      <c r="D49" s="31" t="s">
        <v>77795</v>
      </c>
      <c r="E49" s="32" t="str">
        <f>IFERROR(VLOOKUP($C49,EMOP!B:I,2,0),IFERROR(VLOOKUP($C49,SCO!B:E,2,0),0))</f>
        <v xml:space="preserve">CONTRAPISO,BASE OU CAMADA REGULARIZADORA,EXECUTADA COM ARGAMASSA DE CIMENTO E AREIA,NO TRACO 1:4,NA ESPESSURA DE 3,5CM  </v>
      </c>
      <c r="F49" s="32" t="str">
        <f>IFERROR(VLOOKUP($C49,EMOP!B:I,3,0),IFERROR(VLOOKUP($C49,SCO!B:E,3,0),0))</f>
        <v xml:space="preserve">M2    </v>
      </c>
      <c r="G49" s="33">
        <f>'07 - PISO EXTERNO'!I13</f>
        <v>451.11</v>
      </c>
      <c r="H49" s="181">
        <f>SUMIFS('CPU EMOP'!H:H,'CPU EMOP'!D:D,'CPU EMOP'!$D$16,'CPU EMOP'!A:A,PLQ!$C49)+IFERROR(VLOOKUP(C49,'CPU SCO'!C:H,6,0),0)</f>
        <v>35.28078</v>
      </c>
      <c r="I49" s="33">
        <f t="shared" si="10"/>
        <v>15915.512665800001</v>
      </c>
      <c r="J49" s="34"/>
      <c r="M49" s="156"/>
      <c r="N49" s="156">
        <f>SUMIF('CPU EMOP'!A:A,C49,'CPU EMOP'!L:L)</f>
        <v>37196.147188949988</v>
      </c>
    </row>
    <row r="50" spans="1:14" ht="89.25" x14ac:dyDescent="0.25">
      <c r="A50" s="31" t="s">
        <v>54286</v>
      </c>
      <c r="B50" s="31">
        <v>3</v>
      </c>
      <c r="C50" s="3" t="s">
        <v>54417</v>
      </c>
      <c r="D50" s="31" t="s">
        <v>77795</v>
      </c>
      <c r="E50" s="32" t="str">
        <f>IFERROR(VLOOKUP($C50,EMOP!B:I,2,0),IFERROR(VLOOKUP($C50,SCO!B:E,2,0),0))</f>
        <v xml:space="preserve">REVESTIMENTO DE PISO CERAMICO EM PORCELANATO TECNICO NATURAL,ACABAMENTO DA BORDA RETIFICADO,PARA USO EM AREAS COMERCIAISCOM ACESSO PARA RUA,NO FORMATO (60X60)CM,ASSENTES EM SUPERFICIE EM OSSO COM ARGAMASSA DE CIMENTO E COLA (ARGAMASSA COLANTE)E REJUNTAMENTO PRONTO  </v>
      </c>
      <c r="F50" s="32" t="str">
        <f>IFERROR(VLOOKUP($C50,EMOP!B:I,3,0),IFERROR(VLOOKUP($C50,SCO!B:E,3,0),0))</f>
        <v xml:space="preserve">M2    </v>
      </c>
      <c r="G50" s="33">
        <f>'07 - PISO EXTERNO'!F13</f>
        <v>61.660000000000004</v>
      </c>
      <c r="H50" s="181">
        <f>SUMIFS('CPU EMOP'!H:H,'CPU EMOP'!D:D,'CPU EMOP'!$D$16,'CPU EMOP'!A:A,PLQ!$C50)+IFERROR(VLOOKUP(C50,'CPU SCO'!C:H,6,0),0)</f>
        <v>162.73523</v>
      </c>
      <c r="I50" s="33">
        <f t="shared" si="10"/>
        <v>10034.2542818</v>
      </c>
      <c r="J50" s="34"/>
      <c r="M50" s="156"/>
      <c r="N50" s="156">
        <f>SUMIF('CPU EMOP'!A:A,C50,'CPU EMOP'!L:L)</f>
        <v>10034.2542818</v>
      </c>
    </row>
    <row r="51" spans="1:14" ht="51" x14ac:dyDescent="0.25">
      <c r="A51" s="31" t="s">
        <v>54287</v>
      </c>
      <c r="B51" s="31">
        <v>3</v>
      </c>
      <c r="C51" s="3" t="s">
        <v>54418</v>
      </c>
      <c r="D51" s="31" t="s">
        <v>77795</v>
      </c>
      <c r="E51" s="32" t="str">
        <f>IFERROR(VLOOKUP($C51,EMOP!B:I,2,0),IFERROR(VLOOKUP($C51,SCO!B:E,2,0),0))</f>
        <v xml:space="preserve">PISO CIMENTADO,COM 1,5CM DE ESPESSURA,COM ARGAMASSA DE CIMENTO E AREIA,NO TRACO 1:3,ALISADO A COLHER,COM CORANTE, SOBREBASE EXISTENTE  </v>
      </c>
      <c r="F51" s="32" t="str">
        <f>IFERROR(VLOOKUP($C51,EMOP!B:I,3,0),IFERROR(VLOOKUP($C51,SCO!B:E,3,0),0))</f>
        <v xml:space="preserve">M2    </v>
      </c>
      <c r="G51" s="33">
        <f>'07 - PISO EXTERNO'!G13</f>
        <v>89.01</v>
      </c>
      <c r="H51" s="181">
        <f>SUMIFS('CPU EMOP'!H:H,'CPU EMOP'!D:D,'CPU EMOP'!$D$16,'CPU EMOP'!A:A,PLQ!$C51)+IFERROR(VLOOKUP(C51,'CPU SCO'!C:H,6,0),0)</f>
        <v>49.161119999999997</v>
      </c>
      <c r="I51" s="33">
        <f t="shared" si="10"/>
        <v>4375.8312912000001</v>
      </c>
      <c r="J51" s="34"/>
      <c r="M51" s="156"/>
      <c r="N51" s="156">
        <f>SUMIF('CPU EMOP'!A:A,C51,'CPU EMOP'!L:L)</f>
        <v>4375.8295109999999</v>
      </c>
    </row>
    <row r="52" spans="1:14" ht="114.75" x14ac:dyDescent="0.25">
      <c r="A52" s="31" t="s">
        <v>54288</v>
      </c>
      <c r="B52" s="31">
        <v>3</v>
      </c>
      <c r="C52" s="3" t="s">
        <v>54419</v>
      </c>
      <c r="D52" s="31" t="s">
        <v>77795</v>
      </c>
      <c r="E52" s="32" t="str">
        <f>IFERROR(VLOOKUP($C52,EMOP!B:I,2,0),IFERROR(VLOOKUP($C52,SCO!B:E,2,0),0))</f>
        <v xml:space="preserve">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  </v>
      </c>
      <c r="F52" s="32" t="str">
        <f>IFERROR(VLOOKUP($C52,EMOP!B:I,3,0),IFERROR(VLOOKUP($C52,SCO!B:E,3,0),0))</f>
        <v xml:space="preserve">M2    </v>
      </c>
      <c r="G52" s="33">
        <f>'07 - PISO EXTERNO'!H13</f>
        <v>70.180000000000007</v>
      </c>
      <c r="H52" s="181">
        <f>SUMIFS('CPU EMOP'!H:H,'CPU EMOP'!D:D,'CPU EMOP'!$D$16,'CPU EMOP'!A:A,PLQ!$C52)+IFERROR(VLOOKUP(C52,'CPU SCO'!C:H,6,0),0)</f>
        <v>254.7</v>
      </c>
      <c r="I52" s="33">
        <f t="shared" si="10"/>
        <v>17874.846000000001</v>
      </c>
      <c r="J52" s="34"/>
      <c r="M52" s="156"/>
      <c r="N52" s="156">
        <f>SUMIF('CPU EMOP'!A:A,C52,'CPU EMOP'!L:L)</f>
        <v>17874.846000000001</v>
      </c>
    </row>
    <row r="53" spans="1:14" x14ac:dyDescent="0.25">
      <c r="A53" s="35" t="s">
        <v>54289</v>
      </c>
      <c r="B53" s="35">
        <v>2</v>
      </c>
      <c r="C53" s="35"/>
      <c r="D53" s="35"/>
      <c r="E53" s="36" t="s">
        <v>53903</v>
      </c>
      <c r="F53" s="36"/>
      <c r="G53" s="35"/>
      <c r="H53" s="37"/>
      <c r="I53" s="38">
        <f>SUM(I54:I57)</f>
        <v>109442.11897080002</v>
      </c>
      <c r="J53" s="39"/>
    </row>
    <row r="54" spans="1:14" ht="63.75" x14ac:dyDescent="0.25">
      <c r="A54" s="31" t="s">
        <v>54290</v>
      </c>
      <c r="B54" s="31">
        <v>3</v>
      </c>
      <c r="C54" s="3" t="s">
        <v>59405</v>
      </c>
      <c r="D54" s="31" t="s">
        <v>77795</v>
      </c>
      <c r="E54" s="32" t="str">
        <f>IFERROR(VLOOKUP($C54,EMOP!B:I,2,0),IFERROR(VLOOKUP($C54,SCO!B:E,2,0),0))</f>
        <v xml:space="preserve">CONCRETO IMPORTADO DE USINA,DOSADO RACIONALMENTE PARA RESISTENCIA CARACTERISTICA A COMPRESSAO DE 30MPA,INCLUSIVE TRANSPORTE HORIZONTAL ATE 20,00M EM CARRINHOS,ADENSAMENTO E ACABAMENTO  </v>
      </c>
      <c r="F54" s="32" t="str">
        <f>IFERROR(VLOOKUP($C54,EMOP!B:I,3,0),IFERROR(VLOOKUP($C54,SCO!B:E,3,0),0))</f>
        <v xml:space="preserve">M3    </v>
      </c>
      <c r="G54" s="33">
        <f>'07 - PISO EXTERNO'!J13</f>
        <v>67.666500000000013</v>
      </c>
      <c r="H54" s="181">
        <f>SUMIFS('CPU EMOP'!H:H,'CPU EMOP'!D:D,'CPU EMOP'!$D$16,'CPU EMOP'!A:A,PLQ!$C54)+IFERROR(VLOOKUP(C54,'CPU SCO'!C:H,6,0),0)</f>
        <v>360.02080000000001</v>
      </c>
      <c r="I54" s="33">
        <f t="shared" ref="I54:I57" si="11">G54*H54</f>
        <v>24361.347463200007</v>
      </c>
      <c r="J54" s="34"/>
      <c r="M54" s="156"/>
      <c r="N54" s="156">
        <f>SUMIF('CPU EMOP'!A:A,C54,'CPU EMOP'!L:L)</f>
        <v>59815.115867871755</v>
      </c>
    </row>
    <row r="55" spans="1:14" ht="76.5" x14ac:dyDescent="0.25">
      <c r="A55" s="31" t="s">
        <v>54291</v>
      </c>
      <c r="B55" s="31">
        <v>3</v>
      </c>
      <c r="C55" s="3" t="s">
        <v>54407</v>
      </c>
      <c r="D55" s="31" t="s">
        <v>77795</v>
      </c>
      <c r="E55" s="32" t="str">
        <f>IFERROR(VLOOKUP($C55,EMOP!B:I,2,0),IFERROR(VLOOKUP($C55,SCO!B:E,2,0),0))</f>
        <v xml:space="preserve">BARRA DE ACO CA-50,COM SALIENCIA OU MOSSA,COEFICIENTE DE CONFORMACAO SUPERFICIAL MINIMO (ADERENCIA) IGUAL A 1,5,DIAMETRODE 8 A 12,5MM,DESTINADA A ARMADURA DE CONCRETO ARMADO,10%DE PERDAS DE PONTAS E ARAME 18.FORNECIMENTO  </v>
      </c>
      <c r="F55" s="32" t="str">
        <f>IFERROR(VLOOKUP($C55,EMOP!B:I,3,0),IFERROR(VLOOKUP($C55,SCO!B:E,3,0),0))</f>
        <v xml:space="preserve">KG    </v>
      </c>
      <c r="G55" s="33">
        <f>G54*100</f>
        <v>6766.6500000000015</v>
      </c>
      <c r="H55" s="181">
        <f>SUMIFS('CPU EMOP'!H:H,'CPU EMOP'!D:D,'CPU EMOP'!$D$16,'CPU EMOP'!A:A,PLQ!$C55)+IFERROR(VLOOKUP(C55,'CPU SCO'!C:H,6,0),0)</f>
        <v>4.9294999999999991</v>
      </c>
      <c r="I55" s="33">
        <f t="shared" si="11"/>
        <v>33356.201175000002</v>
      </c>
      <c r="J55" s="34" t="s">
        <v>53904</v>
      </c>
      <c r="M55" s="156"/>
      <c r="N55" s="156">
        <f>SUMIF('CPU EMOP'!A:A,C55,'CPU EMOP'!L:L)</f>
        <v>81900.272181500026</v>
      </c>
    </row>
    <row r="56" spans="1:14" ht="89.25" x14ac:dyDescent="0.25">
      <c r="A56" s="31" t="s">
        <v>54292</v>
      </c>
      <c r="B56" s="31">
        <v>3</v>
      </c>
      <c r="C56" s="3" t="s">
        <v>63659</v>
      </c>
      <c r="D56" s="31" t="s">
        <v>77795</v>
      </c>
      <c r="E56" s="32" t="str">
        <f>IFERROR(VLOOKUP($C56,EMOP!B:I,2,0),IFERROR(VLOOKUP($C56,SCO!B:E,2,0),0))</f>
        <v xml:space="preserve">FORMAS DE CHAPAS DE MADEIRA COMPENSADA,EMPREGANDO-SE AS DE 14MM,RESINADAS,E TAMBEM AS DE 20MM DE ESPESSURA,PLASTIFICADAS,SERVIN DO 4 VEZES,E A MADEIRA AUXILIAR SERVINDO 3 VEZES,INCLUSIVE FORNECIMENTO E DESMOLDAGEM,EXCLUSIVE ESCORAMENTO  </v>
      </c>
      <c r="F56" s="32" t="str">
        <f>IFERROR(VLOOKUP($C56,EMOP!B:I,3,0),IFERROR(VLOOKUP($C56,SCO!B:E,3,0),0))</f>
        <v xml:space="preserve">M2    </v>
      </c>
      <c r="G56" s="33">
        <f>G54/0.15</f>
        <v>451.11000000000013</v>
      </c>
      <c r="H56" s="181">
        <f>SUMIFS('CPU EMOP'!H:H,'CPU EMOP'!D:D,'CPU EMOP'!$D$16,'CPU EMOP'!A:A,PLQ!$C56)+IFERROR(VLOOKUP(C56,'CPU SCO'!C:H,6,0),0)</f>
        <v>75.388100000000009</v>
      </c>
      <c r="I56" s="33">
        <f t="shared" si="11"/>
        <v>34008.32579100001</v>
      </c>
      <c r="J56" s="34" t="s">
        <v>53905</v>
      </c>
      <c r="M56" s="156"/>
      <c r="N56" s="156">
        <f>SUMIF('CPU EMOP'!A:A,C56,'CPU EMOP'!L:L)</f>
        <v>81491.329815906691</v>
      </c>
    </row>
    <row r="57" spans="1:14" ht="38.25" x14ac:dyDescent="0.25">
      <c r="A57" s="31" t="s">
        <v>54293</v>
      </c>
      <c r="B57" s="31">
        <v>3</v>
      </c>
      <c r="C57" s="3" t="s">
        <v>62745</v>
      </c>
      <c r="D57" s="31" t="s">
        <v>77795</v>
      </c>
      <c r="E57" s="32" t="str">
        <f>IFERROR(VLOOKUP($C57,EMOP!B:I,2,0),IFERROR(VLOOKUP($C57,SCO!B:E,2,0),0))</f>
        <v xml:space="preserve">ESCORAMENTO DE FORMAS DE PARAMENTOS VERTICAIS,PARA ALTURA DE 1,50 A 5,00M,COM 30% DE APROVEITAMENTO DA MADEIRA,INCLUSIVERETIRADA  </v>
      </c>
      <c r="F57" s="32" t="str">
        <f>IFERROR(VLOOKUP($C57,EMOP!B:I,3,0),IFERROR(VLOOKUP($C57,SCO!B:E,3,0),0))</f>
        <v xml:space="preserve">M2    </v>
      </c>
      <c r="G57" s="33">
        <f>G56</f>
        <v>451.11000000000013</v>
      </c>
      <c r="H57" s="181">
        <f>SUMIFS('CPU EMOP'!H:H,'CPU EMOP'!D:D,'CPU EMOP'!$D$16,'CPU EMOP'!A:A,PLQ!$C57)+IFERROR(VLOOKUP(C57,'CPU SCO'!C:H,6,0),0)</f>
        <v>39.272559999999999</v>
      </c>
      <c r="I57" s="33">
        <f t="shared" si="11"/>
        <v>17716.244541600005</v>
      </c>
      <c r="J57" s="34" t="s">
        <v>53906</v>
      </c>
      <c r="M57" s="156"/>
      <c r="N57" s="156">
        <f>SUMIF('CPU EMOP'!A:A,C57,'CPU EMOP'!L:L)</f>
        <v>42452.009054120019</v>
      </c>
    </row>
    <row r="58" spans="1:14" x14ac:dyDescent="0.25">
      <c r="A58" s="17">
        <v>8</v>
      </c>
      <c r="B58" s="17">
        <v>1</v>
      </c>
      <c r="C58" s="17"/>
      <c r="D58" s="17"/>
      <c r="E58" s="18" t="s">
        <v>53882</v>
      </c>
      <c r="F58" s="18"/>
      <c r="G58" s="17"/>
      <c r="H58" s="30"/>
      <c r="I58" s="19">
        <f>SUM(I59:I80)/2</f>
        <v>157125.97185050001</v>
      </c>
      <c r="J58" s="20"/>
    </row>
    <row r="59" spans="1:14" x14ac:dyDescent="0.25">
      <c r="A59" s="35" t="s">
        <v>54294</v>
      </c>
      <c r="B59" s="35">
        <v>2</v>
      </c>
      <c r="C59" s="35"/>
      <c r="D59" s="35"/>
      <c r="E59" s="36" t="s">
        <v>53910</v>
      </c>
      <c r="F59" s="36"/>
      <c r="G59" s="35"/>
      <c r="H59" s="37"/>
      <c r="I59" s="38">
        <f>SUM(I60:I74)</f>
        <v>79068.039086399993</v>
      </c>
      <c r="J59" s="39"/>
    </row>
    <row r="60" spans="1:14" ht="51" x14ac:dyDescent="0.25">
      <c r="A60" s="31" t="s">
        <v>54295</v>
      </c>
      <c r="B60" s="31">
        <v>3</v>
      </c>
      <c r="C60" s="3" t="s">
        <v>54420</v>
      </c>
      <c r="D60" s="31" t="s">
        <v>77795</v>
      </c>
      <c r="E60" s="32" t="str">
        <f>IFERROR(VLOOKUP($C60,EMOP!B:I,2,0),IFERROR(VLOOKUP($C60,SCO!B:E,2,0),0))</f>
        <v xml:space="preserve">PORTA DE MADEIRA DE LEI EM COMPENSADO DE 70X210X3,5CM,FOLHEADA NAS 2 FACES,ADUELA DE 13X3CM E ALIZARES DE 5X2CM,EXCLUSIVE FERRAGENS.FORNECIMENTO E COLOCACAO  </v>
      </c>
      <c r="F60" s="32" t="str">
        <f>IFERROR(VLOOKUP($C60,EMOP!B:I,3,0),IFERROR(VLOOKUP($C60,SCO!B:E,3,0),0))</f>
        <v xml:space="preserve">UN    </v>
      </c>
      <c r="G60" s="33">
        <f>'08 - PORTAS E JANELAS'!D51</f>
        <v>1</v>
      </c>
      <c r="H60" s="181">
        <f>SUMIFS('CPU EMOP'!H:H,'CPU EMOP'!D:D,'CPU EMOP'!$D$16,'CPU EMOP'!A:A,PLQ!$C60)+IFERROR(VLOOKUP(C60,'CPU SCO'!C:H,6,0),0)</f>
        <v>496.25699999999995</v>
      </c>
      <c r="I60" s="33">
        <f t="shared" ref="I60:I74" si="12">G60*H60</f>
        <v>496.25699999999995</v>
      </c>
      <c r="J60" s="34"/>
      <c r="M60" s="156"/>
      <c r="N60" s="156">
        <f>SUMIF('CPU EMOP'!A:A,C60,'CPU EMOP'!L:L)</f>
        <v>496.25700000000001</v>
      </c>
    </row>
    <row r="61" spans="1:14" ht="51" x14ac:dyDescent="0.25">
      <c r="A61" s="31" t="s">
        <v>54296</v>
      </c>
      <c r="B61" s="31">
        <v>3</v>
      </c>
      <c r="C61" s="3" t="s">
        <v>54421</v>
      </c>
      <c r="D61" s="31" t="s">
        <v>77795</v>
      </c>
      <c r="E61" s="32" t="str">
        <f>IFERROR(VLOOKUP($C61,EMOP!B:I,2,0),IFERROR(VLOOKUP($C61,SCO!B:E,2,0),0))</f>
        <v xml:space="preserve">PORTA DE MADEIRA DE LEI EM COMPENSADO DE 80X210X3,5CM FOLHEADA NAS 2 FACES,ADUELA DE 13X3CM E ALIZARES DE 5X2CM,EXCLUSIVE FERRAGENS.FORNECIMENTO E COLOCACAO  </v>
      </c>
      <c r="F61" s="32" t="str">
        <f>IFERROR(VLOOKUP($C61,EMOP!B:I,3,0),IFERROR(VLOOKUP($C61,SCO!B:E,3,0),0))</f>
        <v xml:space="preserve">UN    </v>
      </c>
      <c r="G61" s="33">
        <f>'08 - PORTAS E JANELAS'!D52</f>
        <v>27</v>
      </c>
      <c r="H61" s="181">
        <f>SUMIFS('CPU EMOP'!H:H,'CPU EMOP'!D:D,'CPU EMOP'!$D$16,'CPU EMOP'!A:A,PLQ!$C61)+IFERROR(VLOOKUP(C61,'CPU SCO'!C:H,6,0),0)</f>
        <v>501.089</v>
      </c>
      <c r="I61" s="33">
        <f t="shared" si="12"/>
        <v>13529.403</v>
      </c>
      <c r="J61" s="34"/>
      <c r="M61" s="156"/>
      <c r="N61" s="156">
        <f>SUMIF('CPU EMOP'!A:A,C61,'CPU EMOP'!L:L)</f>
        <v>13529.403</v>
      </c>
    </row>
    <row r="62" spans="1:14" ht="51" x14ac:dyDescent="0.25">
      <c r="A62" s="31" t="s">
        <v>54297</v>
      </c>
      <c r="B62" s="31">
        <v>3</v>
      </c>
      <c r="C62" s="3" t="s">
        <v>54422</v>
      </c>
      <c r="D62" s="31" t="s">
        <v>77795</v>
      </c>
      <c r="E62" s="32" t="str">
        <f>IFERROR(VLOOKUP($C62,EMOP!B:I,2,0),IFERROR(VLOOKUP($C62,SCO!B:E,2,0),0))</f>
        <v xml:space="preserve">PORTA DE MADEIRA DE LEI EM COMPENSADO DE 90X210X3,5CM FOLHEADA NAS 2 FACES,ADUELA DE 13X3CM E ALIZARES DE 5X2CM,EXCLUSIVE FERRAGENS.FORNECIMENTO E COLOCACAO  </v>
      </c>
      <c r="F62" s="32" t="str">
        <f>IFERROR(VLOOKUP($C62,EMOP!B:I,3,0),IFERROR(VLOOKUP($C62,SCO!B:E,3,0),0))</f>
        <v xml:space="preserve">UN    </v>
      </c>
      <c r="G62" s="33">
        <f>'08 - PORTAS E JANELAS'!D53</f>
        <v>9</v>
      </c>
      <c r="H62" s="181">
        <f>SUMIFS('CPU EMOP'!H:H,'CPU EMOP'!D:D,'CPU EMOP'!$D$16,'CPU EMOP'!A:A,PLQ!$C62)+IFERROR(VLOOKUP(C62,'CPU SCO'!C:H,6,0),0)</f>
        <v>541.32099999999991</v>
      </c>
      <c r="I62" s="33">
        <f t="shared" si="12"/>
        <v>4871.8889999999992</v>
      </c>
      <c r="J62" s="34"/>
      <c r="M62" s="156"/>
      <c r="N62" s="156">
        <f>SUMIF('CPU EMOP'!A:A,C62,'CPU EMOP'!L:L)</f>
        <v>4871.8889999999992</v>
      </c>
    </row>
    <row r="63" spans="1:14" ht="51" x14ac:dyDescent="0.25">
      <c r="A63" s="31" t="s">
        <v>54298</v>
      </c>
      <c r="B63" s="31">
        <v>3</v>
      </c>
      <c r="C63" s="40" t="s">
        <v>54423</v>
      </c>
      <c r="D63" s="31" t="s">
        <v>77795</v>
      </c>
      <c r="E63" s="32" t="str">
        <f>IFERROR(VLOOKUP($C63,EMOP!B:I,2,0),IFERROR(VLOOKUP($C63,SCO!B:E,2,0),0))</f>
        <v xml:space="preserve">PORTA DE MADEIRA DE LEI EM COMPENSADO DE 100X210X3,5CM,FOLHEADA NAS 2 FACES,ADUELA DE 13X3CM E ALIZARES DE 5X2CM,EXCLUSIVE FERRAGENS.FORNECIMENTO E COLOCACAO  </v>
      </c>
      <c r="F63" s="32" t="str">
        <f>IFERROR(VLOOKUP($C63,EMOP!B:I,3,0),IFERROR(VLOOKUP($C63,SCO!B:E,3,0),0))</f>
        <v xml:space="preserve">UN    </v>
      </c>
      <c r="G63" s="33">
        <f>'08 - PORTAS E JANELAS'!D54</f>
        <v>3</v>
      </c>
      <c r="H63" s="181">
        <f>SUMIFS('CPU EMOP'!H:H,'CPU EMOP'!D:D,'CPU EMOP'!$D$16,'CPU EMOP'!A:A,PLQ!$C63)+IFERROR(VLOOKUP(C63,'CPU SCO'!C:H,6,0),0)</f>
        <v>551.20299999999997</v>
      </c>
      <c r="I63" s="33">
        <f t="shared" si="12"/>
        <v>1653.6089999999999</v>
      </c>
      <c r="J63" s="41"/>
      <c r="M63" s="156"/>
      <c r="N63" s="156">
        <f>SUMIF('CPU EMOP'!A:A,C63,'CPU EMOP'!L:L)</f>
        <v>4960.8270000000002</v>
      </c>
    </row>
    <row r="64" spans="1:14" ht="51" x14ac:dyDescent="0.25">
      <c r="A64" s="31" t="s">
        <v>54299</v>
      </c>
      <c r="B64" s="31">
        <v>3</v>
      </c>
      <c r="C64" s="40" t="s">
        <v>54423</v>
      </c>
      <c r="D64" s="31" t="s">
        <v>77795</v>
      </c>
      <c r="E64" s="32" t="str">
        <f>IFERROR(VLOOKUP($C64,EMOP!B:I,2,0),IFERROR(VLOOKUP($C64,SCO!B:E,2,0),0))</f>
        <v xml:space="preserve">PORTA DE MADEIRA DE LEI EM COMPENSADO DE 100X210X3,5CM,FOLHEADA NAS 2 FACES,ADUELA DE 13X3CM E ALIZARES DE 5X2CM,EXCLUSIVE FERRAGENS.FORNECIMENTO E COLOCACAO  </v>
      </c>
      <c r="F64" s="32" t="str">
        <f>IFERROR(VLOOKUP($C64,EMOP!B:I,3,0),IFERROR(VLOOKUP($C64,SCO!B:E,3,0),0))</f>
        <v xml:space="preserve">UN    </v>
      </c>
      <c r="G64" s="33">
        <f>'08 - PORTAS E JANELAS'!D55</f>
        <v>6</v>
      </c>
      <c r="H64" s="181">
        <f>SUMIFS('CPU EMOP'!H:H,'CPU EMOP'!D:D,'CPU EMOP'!$D$16,'CPU EMOP'!A:A,PLQ!$C64)+IFERROR(VLOOKUP(C64,'CPU SCO'!C:H,6,0),0)</f>
        <v>551.20299999999997</v>
      </c>
      <c r="I64" s="33">
        <f t="shared" si="12"/>
        <v>3307.2179999999998</v>
      </c>
      <c r="J64" s="41"/>
      <c r="M64" s="156"/>
      <c r="N64" s="156">
        <f>SUMIF('CPU EMOP'!A:A,C64,'CPU EMOP'!L:L)</f>
        <v>4960.8270000000002</v>
      </c>
    </row>
    <row r="65" spans="1:14" ht="51" x14ac:dyDescent="0.25">
      <c r="A65" s="31" t="s">
        <v>54300</v>
      </c>
      <c r="B65" s="31">
        <v>3</v>
      </c>
      <c r="C65" s="40" t="s">
        <v>54424</v>
      </c>
      <c r="D65" s="31" t="s">
        <v>77795</v>
      </c>
      <c r="E65" s="32" t="str">
        <f>IFERROR(VLOOKUP($C65,EMOP!B:I,2,0),IFERROR(VLOOKUP($C65,SCO!B:E,2,0),0))</f>
        <v xml:space="preserve">PORTA DE MADEIRA DE LEI EM COMPENSADO DE 120X210X3,5CM,EM 2 FOLHAS,ADUELA DE 13X3CM E ALIZARES 5X2CM,EXCLUSIVE FERRAGENS.FORNECIMENTO E COLOCACAO  </v>
      </c>
      <c r="F65" s="32" t="str">
        <f>IFERROR(VLOOKUP($C65,EMOP!B:I,3,0),IFERROR(VLOOKUP($C65,SCO!B:E,3,0),0))</f>
        <v xml:space="preserve">UN    </v>
      </c>
      <c r="G65" s="33">
        <f>'08 - PORTAS E JANELAS'!D56</f>
        <v>4</v>
      </c>
      <c r="H65" s="181">
        <f>SUMIFS('CPU EMOP'!H:H,'CPU EMOP'!D:D,'CPU EMOP'!$D$16,'CPU EMOP'!A:A,PLQ!$C65)+IFERROR(VLOOKUP(C65,'CPU SCO'!C:H,6,0),0)</f>
        <v>818.00545</v>
      </c>
      <c r="I65" s="33">
        <f t="shared" si="12"/>
        <v>3272.0218</v>
      </c>
      <c r="J65" s="41"/>
      <c r="M65" s="156"/>
      <c r="N65" s="156">
        <f>SUMIF('CPU EMOP'!A:A,C65,'CPU EMOP'!L:L)</f>
        <v>3272.0218000000004</v>
      </c>
    </row>
    <row r="66" spans="1:14" ht="51" x14ac:dyDescent="0.25">
      <c r="A66" s="31" t="s">
        <v>54301</v>
      </c>
      <c r="B66" s="31">
        <v>3</v>
      </c>
      <c r="C66" s="40" t="s">
        <v>54425</v>
      </c>
      <c r="D66" s="31" t="s">
        <v>77795</v>
      </c>
      <c r="E66" s="32" t="str">
        <f>IFERROR(VLOOKUP($C66,EMOP!B:I,2,0),IFERROR(VLOOKUP($C66,SCO!B:E,2,0),0))</f>
        <v xml:space="preserve">PORTA DE MADEIRA DE LEI EM COMPENSADO DE 160CMX210X3,5CM,EM 2 FOLHAS,ADUELA DE 13X3CM E ALIZARES DE 5X2CM,EXCLUSIVE FERRAGENS.FORNECIMENTO E COLOCACAO  </v>
      </c>
      <c r="F66" s="32" t="str">
        <f>IFERROR(VLOOKUP($C66,EMOP!B:I,3,0),IFERROR(VLOOKUP($C66,SCO!B:E,3,0),0))</f>
        <v xml:space="preserve">UN    </v>
      </c>
      <c r="G66" s="33">
        <f>'08 - PORTAS E JANELAS'!D58</f>
        <v>1</v>
      </c>
      <c r="H66" s="181">
        <f>SUMIFS('CPU EMOP'!H:H,'CPU EMOP'!D:D,'CPU EMOP'!$D$16,'CPU EMOP'!A:A,PLQ!$C66)+IFERROR(VLOOKUP(C66,'CPU SCO'!C:H,6,0),0)</f>
        <v>833.83345000000008</v>
      </c>
      <c r="I66" s="33">
        <f t="shared" si="12"/>
        <v>833.83345000000008</v>
      </c>
      <c r="J66" s="41"/>
      <c r="M66" s="156"/>
      <c r="N66" s="156">
        <f>SUMIF('CPU EMOP'!A:A,C66,'CPU EMOP'!L:L)</f>
        <v>833.83344999999997</v>
      </c>
    </row>
    <row r="67" spans="1:14" ht="63.75" x14ac:dyDescent="0.25">
      <c r="A67" s="31" t="s">
        <v>54302</v>
      </c>
      <c r="B67" s="31">
        <v>3</v>
      </c>
      <c r="C67" s="40" t="s">
        <v>54426</v>
      </c>
      <c r="D67" s="31" t="s">
        <v>77795</v>
      </c>
      <c r="E67" s="32" t="str">
        <f>IFERROR(VLOOKUP($C67,EMOP!B:I,2,0),IFERROR(VLOOKUP($C67,SCO!B:E,2,0),0))</f>
        <v xml:space="preserve">PORTA DE ALUMINIO ANODIZADO EM BRONZE OU PRETO,DE CORRER,COM 2 FOLHAS,TENDO 1 CONTRAPINAZIO DIVIDINDO A ESQUADRIA EM 2 VAZIOS PARA VIDRO,EM PERFIS SERIE 25,EXCLUSIVE FECHADURA.FORNECIMENTO E COLOCACAO  </v>
      </c>
      <c r="F67" s="32" t="str">
        <f>IFERROR(VLOOKUP($C67,EMOP!B:I,3,0),IFERROR(VLOOKUP($C67,SCO!B:E,3,0),0))</f>
        <v xml:space="preserve">M2    </v>
      </c>
      <c r="G67" s="33">
        <f>'08 - PORTAS E JANELAS'!D59*1.2*2.1</f>
        <v>5.04</v>
      </c>
      <c r="H67" s="181">
        <f>SUMIFS('CPU EMOP'!H:H,'CPU EMOP'!D:D,'CPU EMOP'!$D$16,'CPU EMOP'!A:A,PLQ!$C67)+IFERROR(VLOOKUP(C67,'CPU SCO'!C:H,6,0),0)</f>
        <v>1306.0675350000001</v>
      </c>
      <c r="I67" s="33">
        <f t="shared" si="12"/>
        <v>6582.5803764000011</v>
      </c>
      <c r="J67" s="41"/>
      <c r="M67" s="156"/>
      <c r="N67" s="156">
        <f>SUMIF('CPU EMOP'!A:A,C67,'CPU EMOP'!L:L)</f>
        <v>6582.5803764000002</v>
      </c>
    </row>
    <row r="68" spans="1:14" ht="25.5" x14ac:dyDescent="0.25">
      <c r="A68" s="31" t="s">
        <v>54303</v>
      </c>
      <c r="B68" s="31">
        <v>3</v>
      </c>
      <c r="C68" s="40" t="s">
        <v>54427</v>
      </c>
      <c r="D68" s="31" t="s">
        <v>77797</v>
      </c>
      <c r="E68" s="32" t="str">
        <f>IFERROR(VLOOKUP($C68,EMOP!B:I,2,0),IFERROR(VLOOKUP($C68,SCO!B:E,2,0),0))</f>
        <v>SENSOR AUMOMATICO PARA PORTA DE VIDRO DE CORRER</v>
      </c>
      <c r="F68" s="32" t="str">
        <f>IFERROR(VLOOKUP($C68,EMOP!B:I,3,0),IFERROR(VLOOKUP($C68,SCO!B:E,3,0),0))</f>
        <v xml:space="preserve">un </v>
      </c>
      <c r="G68" s="33">
        <f>'08 - PORTAS E JANELAS'!D59</f>
        <v>2</v>
      </c>
      <c r="H68" s="181">
        <f>SUMIFS('CPU EMOP'!H:H,'CPU EMOP'!D:D,'CPU EMOP'!$D$16,'CPU EMOP'!A:A,PLQ!$C68)+IFERROR(VLOOKUP(C68,'CPU SCO'!C:H,6,0),0)</f>
        <v>271.51</v>
      </c>
      <c r="I68" s="33">
        <f t="shared" si="12"/>
        <v>543.02</v>
      </c>
      <c r="J68" s="41"/>
      <c r="M68" s="156"/>
      <c r="N68" s="156">
        <f>SUMIF('CPU EMOP'!A:A,C68,'CPU EMOP'!L:L)</f>
        <v>543.02</v>
      </c>
    </row>
    <row r="69" spans="1:14" ht="38.25" x14ac:dyDescent="0.25">
      <c r="A69" s="31" t="s">
        <v>54304</v>
      </c>
      <c r="B69" s="31">
        <v>3</v>
      </c>
      <c r="C69" s="40" t="s">
        <v>54428</v>
      </c>
      <c r="D69" s="31" t="s">
        <v>77795</v>
      </c>
      <c r="E69" s="32" t="str">
        <f>IFERROR(VLOOKUP($C69,EMOP!B:I,2,0),IFERROR(VLOOKUP($C69,SCO!B:E,2,0),0))</f>
        <v xml:space="preserve">PORTA DE ALUMINIO ANODIZADO AO NATURAL,PERFIL SERIE 25,EM LAMBRI HORIZONTAL,EXCLUSIVE FECHADURA.FORNECIMENTO E COLOCACAO  </v>
      </c>
      <c r="F69" s="32" t="str">
        <f>IFERROR(VLOOKUP($C69,EMOP!B:I,3,0),IFERROR(VLOOKUP($C69,SCO!B:E,3,0),0))</f>
        <v xml:space="preserve">M2    </v>
      </c>
      <c r="G69" s="33">
        <f>'08 - PORTAS E JANELAS'!D60*1*2.1</f>
        <v>4.2</v>
      </c>
      <c r="H69" s="181">
        <f>SUMIFS('CPU EMOP'!H:H,'CPU EMOP'!D:D,'CPU EMOP'!$D$16,'CPU EMOP'!A:A,PLQ!$C69)+IFERROR(VLOOKUP(C69,'CPU SCO'!C:H,6,0),0)</f>
        <v>1110.9159</v>
      </c>
      <c r="I69" s="33">
        <f t="shared" si="12"/>
        <v>4665.8467799999999</v>
      </c>
      <c r="J69" s="41"/>
      <c r="M69" s="156"/>
      <c r="N69" s="156">
        <f>SUMIF('CPU EMOP'!A:A,C69,'CPU EMOP'!L:L)</f>
        <v>4665.8467800000008</v>
      </c>
    </row>
    <row r="70" spans="1:14" ht="38.25" x14ac:dyDescent="0.25">
      <c r="A70" s="31" t="s">
        <v>54305</v>
      </c>
      <c r="B70" s="31">
        <v>3</v>
      </c>
      <c r="C70" s="40" t="s">
        <v>54429</v>
      </c>
      <c r="D70" s="31" t="s">
        <v>77795</v>
      </c>
      <c r="E70" s="32" t="str">
        <f>IFERROR(VLOOKUP($C70,EMOP!B:I,2,0),IFERROR(VLOOKUP($C70,SCO!B:E,2,0),0))</f>
        <v xml:space="preserve">PORTA DE ALUMINIO ANODIZADO AO NATURAL,PERFIL SERIE 25,EM VENEZIANA,EXCLUSIVE FECHADURA.FORNECIMENTO E COLOCACAO  </v>
      </c>
      <c r="F70" s="32" t="str">
        <f>IFERROR(VLOOKUP($C70,EMOP!B:I,3,0),IFERROR(VLOOKUP($C70,SCO!B:E,3,0),0))</f>
        <v xml:space="preserve">M2    </v>
      </c>
      <c r="G70" s="33">
        <f>'08 - PORTAS E JANELAS'!D61*2.4*2.1+'08 - PORTAS E JANELAS'!D63*1.6*2.1</f>
        <v>15.120000000000001</v>
      </c>
      <c r="H70" s="181">
        <f>SUMIFS('CPU EMOP'!H:H,'CPU EMOP'!D:D,'CPU EMOP'!$D$16,'CPU EMOP'!A:A,PLQ!$C70)+IFERROR(VLOOKUP(C70,'CPU SCO'!C:H,6,0),0)</f>
        <v>1110.9159</v>
      </c>
      <c r="I70" s="33">
        <f t="shared" si="12"/>
        <v>16797.048408000002</v>
      </c>
      <c r="J70" s="41"/>
      <c r="M70" s="156"/>
      <c r="N70" s="156">
        <f>SUMIF('CPU EMOP'!A:A,C70,'CPU EMOP'!L:L)</f>
        <v>27995.080679999999</v>
      </c>
    </row>
    <row r="71" spans="1:14" ht="38.25" x14ac:dyDescent="0.25">
      <c r="A71" s="31" t="s">
        <v>54306</v>
      </c>
      <c r="B71" s="31">
        <v>3</v>
      </c>
      <c r="C71" s="40" t="s">
        <v>54429</v>
      </c>
      <c r="D71" s="31" t="s">
        <v>77795</v>
      </c>
      <c r="E71" s="32" t="str">
        <f>IFERROR(VLOOKUP($C71,EMOP!B:I,2,0),IFERROR(VLOOKUP($C71,SCO!B:E,2,0),0))</f>
        <v xml:space="preserve">PORTA DE ALUMINIO ANODIZADO AO NATURAL,PERFIL SERIE 25,EM VENEZIANA,EXCLUSIVE FECHADURA.FORNECIMENTO E COLOCACAO  </v>
      </c>
      <c r="F71" s="32" t="str">
        <f>IFERROR(VLOOKUP($C71,EMOP!B:I,3,0),IFERROR(VLOOKUP($C71,SCO!B:E,3,0),0))</f>
        <v xml:space="preserve">M2    </v>
      </c>
      <c r="G71" s="33">
        <f>'08 - PORTAS E JANELAS'!D63*1.6*2.1</f>
        <v>10.080000000000002</v>
      </c>
      <c r="H71" s="181">
        <f>SUMIFS('CPU EMOP'!H:H,'CPU EMOP'!D:D,'CPU EMOP'!$D$16,'CPU EMOP'!A:A,PLQ!$C71)+IFERROR(VLOOKUP(C71,'CPU SCO'!C:H,6,0),0)</f>
        <v>1110.9159</v>
      </c>
      <c r="I71" s="33">
        <f t="shared" si="12"/>
        <v>11198.032272000002</v>
      </c>
      <c r="J71" s="41"/>
      <c r="M71" s="156"/>
      <c r="N71" s="156">
        <f>SUMIF('CPU EMOP'!A:A,C71,'CPU EMOP'!L:L)</f>
        <v>27995.080679999999</v>
      </c>
    </row>
    <row r="72" spans="1:14" ht="102" x14ac:dyDescent="0.25">
      <c r="A72" s="31" t="s">
        <v>54307</v>
      </c>
      <c r="B72" s="31">
        <v>3</v>
      </c>
      <c r="C72" s="40" t="s">
        <v>54430</v>
      </c>
      <c r="D72" s="31" t="s">
        <v>77795</v>
      </c>
      <c r="E72" s="32" t="str">
        <f>IFERROR(VLOOKUP($C72,EMOP!B:I,2,0),IFERROR(VLOOKUP($C72,SCO!B:E,2,0),0))</f>
        <v xml:space="preserve">FERRAGENS P/PORTA DE MADEIRA,DE 1 FOLHA DE ABRIR,DE ENTRADA PRINCIPAL, CONSTANDO DE FORNEC.S/COLOCACAO,DE:-FECHADU RA DECILINDRO DE FERRO,ACABAMENTO CROMADO -MACANETA TIPO BOLA EMZAMAK POLIDO E CROMADO -ESPELHO RETANGULAR EM FERRO POLIDO,ACABAMENTO CROMADO -3 DOBRADICAS 3"X3" DE FERRO GALVANIZADO,COM PINO E BOLAS DE LATAO  </v>
      </c>
      <c r="F72" s="32" t="str">
        <f>IFERROR(VLOOKUP($C72,EMOP!B:I,3,0),IFERROR(VLOOKUP($C72,SCO!B:E,3,0),0))</f>
        <v xml:space="preserve">UN    </v>
      </c>
      <c r="G72" s="33">
        <f>SUM('08 - PORTAS E JANELAS'!E51:E58)</f>
        <v>56</v>
      </c>
      <c r="H72" s="181">
        <f>SUMIFS('CPU EMOP'!H:H,'CPU EMOP'!D:D,'CPU EMOP'!$D$16,'CPU EMOP'!A:A,PLQ!$C72)+IFERROR(VLOOKUP(C72,'CPU SCO'!C:H,6,0),0)</f>
        <v>175.62</v>
      </c>
      <c r="I72" s="33">
        <f t="shared" si="12"/>
        <v>9834.7200000000012</v>
      </c>
      <c r="J72" s="41"/>
      <c r="M72" s="156"/>
      <c r="N72" s="156">
        <f>SUMIF('CPU EMOP'!A:A,C72,'CPU EMOP'!L:L)</f>
        <v>9834.7200000000012</v>
      </c>
    </row>
    <row r="73" spans="1:14" ht="63.75" x14ac:dyDescent="0.25">
      <c r="A73" s="31" t="s">
        <v>54308</v>
      </c>
      <c r="B73" s="31">
        <v>3</v>
      </c>
      <c r="C73" s="40" t="s">
        <v>54431</v>
      </c>
      <c r="D73" s="31" t="s">
        <v>77795</v>
      </c>
      <c r="E73" s="32" t="str">
        <f>IFERROR(VLOOKUP($C73,EMOP!B:I,2,0),IFERROR(VLOOKUP($C73,SCO!B:E,2,0),0))</f>
        <v xml:space="preserve">FERRAGENS PARA PAINEIS FIXOS DE VIDRO TEMPERADO DE 10MM(CONJUNTO COMPLETO),CONSTANDO DE FORNECIMENTO SEM COLOCACAO(ESTAINCLUIDA NO FORNECIMENTO E COLOCACAO DO VIDRO)  </v>
      </c>
      <c r="F73" s="32" t="str">
        <f>IFERROR(VLOOKUP($C73,EMOP!B:I,3,0),IFERROR(VLOOKUP($C73,SCO!B:E,3,0),0))</f>
        <v xml:space="preserve">UN    </v>
      </c>
      <c r="G73" s="33">
        <f>SUM('08 - PORTAS E JANELAS'!E59)</f>
        <v>4</v>
      </c>
      <c r="H73" s="181">
        <f>SUMIFS('CPU EMOP'!H:H,'CPU EMOP'!D:D,'CPU EMOP'!$D$16,'CPU EMOP'!A:A,PLQ!$C73)+IFERROR(VLOOKUP(C73,'CPU SCO'!C:H,6,0),0)</f>
        <v>117.64</v>
      </c>
      <c r="I73" s="33">
        <f t="shared" si="12"/>
        <v>470.56</v>
      </c>
      <c r="J73" s="41"/>
      <c r="M73" s="156"/>
      <c r="N73" s="156">
        <f>SUMIF('CPU EMOP'!A:A,C73,'CPU EMOP'!L:L)</f>
        <v>4235.04</v>
      </c>
    </row>
    <row r="74" spans="1:14" ht="127.5" x14ac:dyDescent="0.25">
      <c r="A74" s="31" t="s">
        <v>54309</v>
      </c>
      <c r="B74" s="31">
        <v>3</v>
      </c>
      <c r="C74" s="40" t="s">
        <v>54432</v>
      </c>
      <c r="D74" s="31" t="s">
        <v>77795</v>
      </c>
      <c r="E74" s="32" t="str">
        <f>IFERROR(VLOOKUP($C74,EMOP!B:I,2,0),IFERROR(VLOOKUP($C74,SCO!B:E,2,0),0))</f>
        <v xml:space="preserve">FERRAGENS PARA PORTAS DE ABRIR,DE FERRO OU ALUMINIO,CONSTANDO DE FORNECIMENTO DAS PECAS:-FECHADURA DE CILINDRO OVALADO PARA MONTANTES ESTREITOS,EM LATAO,ACABAMENTO CROMADO -ESPELHORETANGULAR,EM LATAO,ACABAMENTO CROMADO OU ROSETA CIRCULAR EM LATAO,ACABAMENTO CROMADO -MACANETA TIPO ALAVANCA,EM LATAO,ZAMAK OU ACO ZINCADO,ACABAMENTO CROMADO,EXCLUSIVE DOBRADICA  </v>
      </c>
      <c r="F74" s="32" t="str">
        <f>IFERROR(VLOOKUP($C74,EMOP!B:I,3,0),IFERROR(VLOOKUP($C74,SCO!B:E,3,0),0))</f>
        <v xml:space="preserve">UN    </v>
      </c>
      <c r="G74" s="33">
        <f>SUM('08 - PORTAS E JANELAS'!E60:E63)</f>
        <v>10</v>
      </c>
      <c r="H74" s="181">
        <f>SUMIFS('CPU EMOP'!H:H,'CPU EMOP'!D:D,'CPU EMOP'!$D$16,'CPU EMOP'!A:A,PLQ!$C74)+IFERROR(VLOOKUP(C74,'CPU SCO'!C:H,6,0),0)</f>
        <v>101.2</v>
      </c>
      <c r="I74" s="33">
        <f t="shared" si="12"/>
        <v>1012</v>
      </c>
      <c r="J74" s="41"/>
      <c r="M74" s="156"/>
      <c r="N74" s="156">
        <f>SUMIF('CPU EMOP'!A:A,C74,'CPU EMOP'!L:L)</f>
        <v>1012</v>
      </c>
    </row>
    <row r="75" spans="1:14" x14ac:dyDescent="0.25">
      <c r="A75" s="35" t="s">
        <v>54310</v>
      </c>
      <c r="B75" s="35">
        <v>2</v>
      </c>
      <c r="C75" s="35"/>
      <c r="D75" s="35"/>
      <c r="E75" s="36" t="s">
        <v>53911</v>
      </c>
      <c r="F75" s="36"/>
      <c r="G75" s="35"/>
      <c r="H75" s="37"/>
      <c r="I75" s="38">
        <f>SUM(I76:I80)</f>
        <v>78057.932764099998</v>
      </c>
      <c r="J75" s="39"/>
    </row>
    <row r="76" spans="1:14" ht="38.25" x14ac:dyDescent="0.25">
      <c r="A76" s="31" t="s">
        <v>54311</v>
      </c>
      <c r="B76" s="31">
        <v>3</v>
      </c>
      <c r="C76" s="40" t="s">
        <v>54433</v>
      </c>
      <c r="D76" s="31" t="s">
        <v>77795</v>
      </c>
      <c r="E76" s="32" t="str">
        <f>IFERROR(VLOOKUP($C76,EMOP!B:I,2,0),IFERROR(VLOOKUP($C76,SCO!B:E,2,0),0))</f>
        <v xml:space="preserve">CAIXILHO FIXO DE ALUMINIO ANODIZADO AO NATURAL,SERIE 28,PARA VIDRO.FORNECIMENTO E COLOCACAO  </v>
      </c>
      <c r="F76" s="32" t="str">
        <f>IFERROR(VLOOKUP($C76,EMOP!B:I,3,0),IFERROR(VLOOKUP($C76,SCO!B:E,3,0),0))</f>
        <v xml:space="preserve">M2    </v>
      </c>
      <c r="G76" s="33">
        <f>SUM('08 - PORTAS E JANELAS'!F65:F82)</f>
        <v>79.586999999999989</v>
      </c>
      <c r="H76" s="181">
        <f>SUMIFS('CPU EMOP'!H:H,'CPU EMOP'!D:D,'CPU EMOP'!$D$16,'CPU EMOP'!A:A,PLQ!$C76)+IFERROR(VLOOKUP(C76,'CPU SCO'!C:H,6,0),0)</f>
        <v>342.84090000000003</v>
      </c>
      <c r="I76" s="33">
        <f t="shared" ref="I76:I80" si="13">G76*H76</f>
        <v>27285.678708299998</v>
      </c>
      <c r="J76" s="41"/>
      <c r="M76" s="156"/>
      <c r="N76" s="156">
        <f>SUMIF('CPU EMOP'!A:A,C76,'CPU EMOP'!L:L)</f>
        <v>27285.678708299994</v>
      </c>
    </row>
    <row r="77" spans="1:14" ht="51" x14ac:dyDescent="0.25">
      <c r="A77" s="31" t="s">
        <v>54312</v>
      </c>
      <c r="B77" s="31">
        <v>3</v>
      </c>
      <c r="C77" s="40" t="s">
        <v>54434</v>
      </c>
      <c r="D77" s="31" t="s">
        <v>77795</v>
      </c>
      <c r="E77" s="32" t="str">
        <f>IFERROR(VLOOKUP($C77,EMOP!B:I,2,0),IFERROR(VLOOKUP($C77,SCO!B:E,2,0),0))</f>
        <v xml:space="preserve">VIDRO TEMPERADO INCOLOR,10MM DE ESPESSURA,PARA PORTAS OU PAINEIS FIXOS,EXCLUSIVE FERRAGENS.FORNECIMENTO E COLOCACAO  </v>
      </c>
      <c r="F77" s="32" t="str">
        <f>IFERROR(VLOOKUP($C77,EMOP!B:I,3,0),IFERROR(VLOOKUP($C77,SCO!B:E,3,0),0))</f>
        <v xml:space="preserve">M2    </v>
      </c>
      <c r="G77" s="33">
        <f>G76</f>
        <v>79.586999999999989</v>
      </c>
      <c r="H77" s="181">
        <f>SUMIFS('CPU EMOP'!H:H,'CPU EMOP'!D:D,'CPU EMOP'!$D$16,'CPU EMOP'!A:A,PLQ!$C77)+IFERROR(VLOOKUP(C77,'CPU SCO'!C:H,6,0),0)</f>
        <v>353</v>
      </c>
      <c r="I77" s="33">
        <f t="shared" si="13"/>
        <v>28094.210999999996</v>
      </c>
      <c r="J77" s="41"/>
      <c r="M77" s="156"/>
      <c r="N77" s="156">
        <f>SUMIF('CPU EMOP'!A:A,C77,'CPU EMOP'!L:L)</f>
        <v>28094.210999999996</v>
      </c>
    </row>
    <row r="78" spans="1:14" ht="63.75" x14ac:dyDescent="0.25">
      <c r="A78" s="31" t="s">
        <v>54313</v>
      </c>
      <c r="B78" s="31">
        <v>3</v>
      </c>
      <c r="C78" s="40" t="s">
        <v>54431</v>
      </c>
      <c r="D78" s="31" t="s">
        <v>77795</v>
      </c>
      <c r="E78" s="32" t="str">
        <f>IFERROR(VLOOKUP($C78,EMOP!B:I,2,0),IFERROR(VLOOKUP($C78,SCO!B:E,2,0),0))</f>
        <v xml:space="preserve">FERRAGENS PARA PAINEIS FIXOS DE VIDRO TEMPERADO DE 10MM(CONJUNTO COMPLETO),CONSTANDO DE FORNECIMENTO SEM COLOCACAO(ESTAINCLUIDA NO FORNECIMENTO E COLOCACAO DO VIDRO)  </v>
      </c>
      <c r="F78" s="32" t="str">
        <f>IFERROR(VLOOKUP($C78,EMOP!B:I,3,0),IFERROR(VLOOKUP($C78,SCO!B:E,3,0),0))</f>
        <v xml:space="preserve">UN    </v>
      </c>
      <c r="G78" s="33">
        <f>SUM('08 - PORTAS E JANELAS'!D65:D82)</f>
        <v>32</v>
      </c>
      <c r="H78" s="181">
        <f>SUMIFS('CPU EMOP'!H:H,'CPU EMOP'!D:D,'CPU EMOP'!$D$16,'CPU EMOP'!A:A,PLQ!$C78)+IFERROR(VLOOKUP(C78,'CPU SCO'!C:H,6,0),0)</f>
        <v>117.64</v>
      </c>
      <c r="I78" s="33">
        <f t="shared" si="13"/>
        <v>3764.48</v>
      </c>
      <c r="J78" s="41"/>
      <c r="M78" s="156"/>
      <c r="N78" s="156">
        <f>SUMIF('CPU EMOP'!A:A,C78,'CPU EMOP'!L:L)</f>
        <v>4235.04</v>
      </c>
    </row>
    <row r="79" spans="1:14" ht="38.25" x14ac:dyDescent="0.25">
      <c r="A79" s="31" t="s">
        <v>54314</v>
      </c>
      <c r="B79" s="31">
        <v>3</v>
      </c>
      <c r="C79" s="40" t="s">
        <v>54435</v>
      </c>
      <c r="D79" s="31" t="s">
        <v>77795</v>
      </c>
      <c r="E79" s="32" t="str">
        <f>IFERROR(VLOOKUP($C79,EMOP!B:I,2,0),IFERROR(VLOOKUP($C79,SCO!B:E,2,0),0))</f>
        <v xml:space="preserve">CORRIMAO DE TUBO DE FERRO GALVANIZADO DE 1.1/4",PRESO POR CHUMBADORES A CADA METRO.FORNECIMENTO E COLOCACAO  </v>
      </c>
      <c r="F79" s="32" t="str">
        <f>IFERROR(VLOOKUP($C79,EMOP!B:I,3,0),IFERROR(VLOOKUP($C79,SCO!B:E,3,0),0))</f>
        <v xml:space="preserve">M     </v>
      </c>
      <c r="G79" s="33">
        <f>'08 - PORTAS E JANELAS'!E83</f>
        <v>1.5</v>
      </c>
      <c r="H79" s="181">
        <f>SUMIFS('CPU EMOP'!H:H,'CPU EMOP'!D:D,'CPU EMOP'!$D$16,'CPU EMOP'!A:A,PLQ!$C79)+IFERROR(VLOOKUP(C79,'CPU SCO'!C:H,6,0),0)</f>
        <v>118.20500000000001</v>
      </c>
      <c r="I79" s="33">
        <f t="shared" si="13"/>
        <v>177.3075</v>
      </c>
      <c r="J79" s="41"/>
      <c r="M79" s="156"/>
      <c r="N79" s="156">
        <f>SUMIF('CPU EMOP'!A:A,C79,'CPU EMOP'!L:L)</f>
        <v>177.3075</v>
      </c>
    </row>
    <row r="80" spans="1:14" ht="51" x14ac:dyDescent="0.25">
      <c r="A80" s="31" t="s">
        <v>54315</v>
      </c>
      <c r="B80" s="31">
        <v>3</v>
      </c>
      <c r="C80" s="40" t="s">
        <v>54436</v>
      </c>
      <c r="D80" s="31" t="s">
        <v>77795</v>
      </c>
      <c r="E80" s="32" t="str">
        <f>IFERROR(VLOOKUP($C80,EMOP!B:I,2,0),IFERROR(VLOOKUP($C80,SCO!B:E,2,0),0))</f>
        <v xml:space="preserve">VENEZIANA VERTICAL(BRISE SOLEIL)DE CHAPA DE ALUMINIO,COM 1,2MM DE ESPESSURA,FIXADO EM CANTONEIRAS DE ACO APARAFUSADAS,EMEDIDA PELA AREA COLOCADA.FORNECIMENTO E COLOCACAO  </v>
      </c>
      <c r="F80" s="32" t="str">
        <f>IFERROR(VLOOKUP($C80,EMOP!B:I,3,0),IFERROR(VLOOKUP($C80,SCO!B:E,3,0),0))</f>
        <v xml:space="preserve">M2    </v>
      </c>
      <c r="G80" s="33">
        <f>'08 - PORTAS E JANELAS'!E84</f>
        <v>26.58</v>
      </c>
      <c r="H80" s="181">
        <f>SUMIFS('CPU EMOP'!H:H,'CPU EMOP'!D:D,'CPU EMOP'!$D$16,'CPU EMOP'!A:A,PLQ!$C80)+IFERROR(VLOOKUP(C80,'CPU SCO'!C:H,6,0),0)</f>
        <v>704.90051000000005</v>
      </c>
      <c r="I80" s="33">
        <f t="shared" si="13"/>
        <v>18736.255555799999</v>
      </c>
      <c r="J80" s="41" t="s">
        <v>53912</v>
      </c>
      <c r="M80" s="156"/>
      <c r="N80" s="156">
        <f>SUMIF('CPU EMOP'!A:A,C80,'CPU EMOP'!L:L)</f>
        <v>18736.254492600001</v>
      </c>
    </row>
    <row r="81" spans="1:14" x14ac:dyDescent="0.25">
      <c r="A81" s="17">
        <v>9</v>
      </c>
      <c r="B81" s="17">
        <v>1</v>
      </c>
      <c r="C81" s="17"/>
      <c r="D81" s="17"/>
      <c r="E81" s="18" t="s">
        <v>53883</v>
      </c>
      <c r="F81" s="18"/>
      <c r="G81" s="17"/>
      <c r="H81" s="30"/>
      <c r="I81" s="19">
        <f>SUM(I82:I121)</f>
        <v>260323.93736643795</v>
      </c>
      <c r="J81" s="20"/>
    </row>
    <row r="82" spans="1:14" ht="102" x14ac:dyDescent="0.25">
      <c r="A82" s="31" t="s">
        <v>54316</v>
      </c>
      <c r="B82" s="31">
        <v>2</v>
      </c>
      <c r="C82" s="40" t="s">
        <v>54437</v>
      </c>
      <c r="D82" s="31" t="s">
        <v>77795</v>
      </c>
      <c r="E82" s="32" t="str">
        <f>IFERROR(VLOOKUP($C82,EMOP!B:I,2,0),IFERROR(VLOOKUP($C82,SCO!B:E,2,0),0))</f>
        <v xml:space="preserve">LAVATORIO DE LOUCA BRANCA TIPO MEDIO LUXO,COM LADRAO E MEDIDAS EM TORNO DE 55X45CM,COM COLUNA,INCLUSIVE ACESSORIOS DE FIXACAO.FERRAGENS EM METAL CROMADO:SIFAO 1680 DE 1"X1.1/4",APARELHO MISTURADOR TIPO BANCA,1875 OU SIMILAR,COM AREJADOR,VALVULA DE ESCOAMENTO 1603.RABICHO CROMADO DE 1/2".FORNECIMENTO  </v>
      </c>
      <c r="F82" s="32" t="str">
        <f>IFERROR(VLOOKUP($C82,EMOP!B:I,3,0),IFERROR(VLOOKUP($C82,SCO!B:E,3,0),0))</f>
        <v xml:space="preserve">UN    </v>
      </c>
      <c r="G82" s="33">
        <f>'09 - HIDROSSANITÁRIA'!$C$47</f>
        <v>24</v>
      </c>
      <c r="H82" s="181">
        <f>SUMIFS('CPU EMOP'!H:H,'CPU EMOP'!D:D,'CPU EMOP'!$D$16,'CPU EMOP'!A:A,PLQ!$C82)+IFERROR(VLOOKUP(C82,'CPU SCO'!C:H,6,0),0)</f>
        <v>479.91</v>
      </c>
      <c r="I82" s="33">
        <f t="shared" ref="I82:I121" si="14">G82*H82</f>
        <v>11517.84</v>
      </c>
      <c r="J82" s="41" t="s">
        <v>53913</v>
      </c>
      <c r="M82" s="156"/>
      <c r="N82" s="156">
        <f>SUMIF('CPU EMOP'!A:A,C82,'CPU EMOP'!L:L)</f>
        <v>11517.840000000002</v>
      </c>
    </row>
    <row r="83" spans="1:14" ht="38.25" x14ac:dyDescent="0.25">
      <c r="A83" s="31" t="s">
        <v>54317</v>
      </c>
      <c r="B83" s="31">
        <v>2</v>
      </c>
      <c r="C83" s="40" t="s">
        <v>54438</v>
      </c>
      <c r="D83" s="31" t="s">
        <v>77795</v>
      </c>
      <c r="E83" s="32" t="str">
        <f>IFERROR(VLOOKUP($C83,EMOP!B:I,2,0),IFERROR(VLOOKUP($C83,SCO!B:E,2,0),0))</f>
        <v xml:space="preserve">ASSENTAMENTO DE LAVATORIO(EXCLUSIVE FORNECIMENTO DO APARELHO),INCLUSIVE MATERIAIS NECESSARIOS  </v>
      </c>
      <c r="F83" s="32" t="str">
        <f>IFERROR(VLOOKUP($C83,EMOP!B:I,3,0),IFERROR(VLOOKUP($C83,SCO!B:E,3,0),0))</f>
        <v xml:space="preserve">UN    </v>
      </c>
      <c r="G83" s="33">
        <f>'09 - HIDROSSANITÁRIA'!$C$47</f>
        <v>24</v>
      </c>
      <c r="H83" s="181">
        <f>SUMIFS('CPU EMOP'!H:H,'CPU EMOP'!D:D,'CPU EMOP'!$D$16,'CPU EMOP'!A:A,PLQ!$C83)+IFERROR(VLOOKUP(C83,'CPU SCO'!C:H,6,0),0)</f>
        <v>73.965299999999999</v>
      </c>
      <c r="I83" s="33">
        <f t="shared" si="14"/>
        <v>1775.1671999999999</v>
      </c>
      <c r="J83" s="41" t="s">
        <v>53913</v>
      </c>
      <c r="M83" s="156"/>
      <c r="N83" s="156">
        <f>SUMIF('CPU EMOP'!A:A,C83,'CPU EMOP'!L:L)</f>
        <v>1775.1671999999996</v>
      </c>
    </row>
    <row r="84" spans="1:14" ht="38.25" x14ac:dyDescent="0.25">
      <c r="A84" s="31" t="s">
        <v>54318</v>
      </c>
      <c r="B84" s="31">
        <v>2</v>
      </c>
      <c r="C84" s="40" t="s">
        <v>54439</v>
      </c>
      <c r="D84" s="31" t="s">
        <v>77795</v>
      </c>
      <c r="E84" s="32" t="str">
        <f>IFERROR(VLOOKUP($C84,EMOP!B:I,2,0),IFERROR(VLOOKUP($C84,SCO!B:E,2,0),0))</f>
        <v xml:space="preserve">TORNEIRA DE FECHAMENTO AUTOMATICO,PARA LAVATORIO,DE PAREDE,ANTIVANDALISMO,DE 135MM,ACABAMENTO CROMADO.FORNECIMENTO  </v>
      </c>
      <c r="F84" s="32" t="str">
        <f>IFERROR(VLOOKUP($C84,EMOP!B:I,3,0),IFERROR(VLOOKUP($C84,SCO!B:E,3,0),0))</f>
        <v xml:space="preserve">UN    </v>
      </c>
      <c r="G84" s="33">
        <f>G82</f>
        <v>24</v>
      </c>
      <c r="H84" s="181">
        <f>SUMIFS('CPU EMOP'!H:H,'CPU EMOP'!D:D,'CPU EMOP'!$D$16,'CPU EMOP'!A:A,PLQ!$C84)+IFERROR(VLOOKUP(C84,'CPU SCO'!C:H,6,0),0)</f>
        <v>401.6</v>
      </c>
      <c r="I84" s="33">
        <f t="shared" si="14"/>
        <v>9638.4000000000015</v>
      </c>
      <c r="J84" s="41" t="s">
        <v>53913</v>
      </c>
      <c r="M84" s="156"/>
      <c r="N84" s="156">
        <f>SUMIF('CPU EMOP'!A:A,C84,'CPU EMOP'!L:L)</f>
        <v>19678.400000000001</v>
      </c>
    </row>
    <row r="85" spans="1:14" ht="63.75" x14ac:dyDescent="0.25">
      <c r="A85" s="31" t="s">
        <v>54319</v>
      </c>
      <c r="B85" s="31">
        <v>2</v>
      </c>
      <c r="C85" s="40" t="s">
        <v>54440</v>
      </c>
      <c r="D85" s="31" t="s">
        <v>77795</v>
      </c>
      <c r="E85" s="32" t="str">
        <f>IFERROR(VLOOKUP($C85,EMOP!B:I,2,0),IFERROR(VLOOKUP($C85,SCO!B:E,2,0),0))</f>
        <v xml:space="preserve">CUBA DE ACO INOXIDAVEL,MEDINDO APROXIMADAMENTE (500X400X200)MM,EM CHAPA 20.304,VALVULA DE ESCOAMENTO TIPO AMERICANA 1623,SIFAO 1680 1.1/2" X 1.1/2",EXCLUSIVE TORNEIRA.FORNECIMENTOE COLOCACAO  </v>
      </c>
      <c r="F85" s="32" t="str">
        <f>IFERROR(VLOOKUP($C85,EMOP!B:I,3,0),IFERROR(VLOOKUP($C85,SCO!B:E,3,0),0))</f>
        <v xml:space="preserve">UN    </v>
      </c>
      <c r="G85" s="33">
        <f>'09 - HIDROSSANITÁRIA'!$D$47</f>
        <v>7</v>
      </c>
      <c r="H85" s="181">
        <f>SUMIFS('CPU EMOP'!H:H,'CPU EMOP'!D:D,'CPU EMOP'!$D$16,'CPU EMOP'!A:A,PLQ!$C85)+IFERROR(VLOOKUP(C85,'CPU SCO'!C:H,6,0),0)</f>
        <v>598.59176000000002</v>
      </c>
      <c r="I85" s="33">
        <f t="shared" si="14"/>
        <v>4190.1423199999999</v>
      </c>
      <c r="J85" s="41" t="s">
        <v>53913</v>
      </c>
      <c r="M85" s="156"/>
      <c r="N85" s="156">
        <f>SUMIF('CPU EMOP'!A:A,C85,'CPU EMOP'!L:L)</f>
        <v>4190.1423199999999</v>
      </c>
    </row>
    <row r="86" spans="1:14" ht="38.25" x14ac:dyDescent="0.25">
      <c r="A86" s="31" t="s">
        <v>54320</v>
      </c>
      <c r="B86" s="31">
        <v>2</v>
      </c>
      <c r="C86" s="40" t="s">
        <v>54439</v>
      </c>
      <c r="D86" s="31" t="s">
        <v>77795</v>
      </c>
      <c r="E86" s="32" t="str">
        <f>IFERROR(VLOOKUP($C86,EMOP!B:I,2,0),IFERROR(VLOOKUP($C86,SCO!B:E,2,0),0))</f>
        <v xml:space="preserve">TORNEIRA DE FECHAMENTO AUTOMATICO,PARA LAVATORIO,DE PAREDE,ANTIVANDALISMO,DE 135MM,ACABAMENTO CROMADO.FORNECIMENTO  </v>
      </c>
      <c r="F86" s="32" t="str">
        <f>IFERROR(VLOOKUP($C86,EMOP!B:I,3,0),IFERROR(VLOOKUP($C86,SCO!B:E,3,0),0))</f>
        <v xml:space="preserve">UN    </v>
      </c>
      <c r="G86" s="33">
        <f>G84</f>
        <v>24</v>
      </c>
      <c r="H86" s="181">
        <f>SUMIFS('CPU EMOP'!H:H,'CPU EMOP'!D:D,'CPU EMOP'!$D$16,'CPU EMOP'!A:A,PLQ!$C86)+IFERROR(VLOOKUP(C86,'CPU SCO'!C:H,6,0),0)</f>
        <v>401.6</v>
      </c>
      <c r="I86" s="33">
        <f t="shared" si="14"/>
        <v>9638.4000000000015</v>
      </c>
      <c r="J86" s="41" t="s">
        <v>53913</v>
      </c>
      <c r="M86" s="156"/>
      <c r="N86" s="156">
        <f>SUMIF('CPU EMOP'!A:A,C86,'CPU EMOP'!L:L)</f>
        <v>19678.400000000001</v>
      </c>
    </row>
    <row r="87" spans="1:14" ht="102" x14ac:dyDescent="0.25">
      <c r="A87" s="31" t="s">
        <v>54321</v>
      </c>
      <c r="B87" s="31">
        <v>2</v>
      </c>
      <c r="C87" s="40" t="s">
        <v>54441</v>
      </c>
      <c r="D87" s="31" t="s">
        <v>77795</v>
      </c>
      <c r="E87" s="32" t="str">
        <f>IFERROR(VLOOKUP($C87,EMOP!B:I,2,0),IFERROR(VLOOKUP($C87,SCO!B:E,2,0),0))</f>
        <v xml:space="preserve">TANQUE PARA LAVAGEM DE PANELOES,MEDINDO 80X60X50CM,CONCRETO APARENTE,REVESTIDO INTERNAMENTE COM ARGAMASSA DE CIMENTO E AREIA,NO TRACO 1:3,ACABAMENTO DAS BORDAS EM PECAS DE MADEIRADE LEI E VALVULA DE ESCOAMENTO 1600 EM METAL CROMADO,CONFORME PROJETO N§6019/EMOP,EXCLUSIVE TORNEIRAS E INSTALACAO HIDRAULICA.FORNECIMENTO  </v>
      </c>
      <c r="F87" s="32" t="str">
        <f>IFERROR(VLOOKUP($C87,EMOP!B:I,3,0),IFERROR(VLOOKUP($C87,SCO!B:E,3,0),0))</f>
        <v xml:space="preserve">UN    </v>
      </c>
      <c r="G87" s="33">
        <f>'09 - HIDROSSANITÁRIA'!$E$47</f>
        <v>1</v>
      </c>
      <c r="H87" s="181">
        <f>SUMIFS('CPU EMOP'!H:H,'CPU EMOP'!D:D,'CPU EMOP'!$D$16,'CPU EMOP'!A:A,PLQ!$C87)+IFERROR(VLOOKUP(C87,'CPU SCO'!C:H,6,0),0)</f>
        <v>732.82410000000004</v>
      </c>
      <c r="I87" s="33">
        <f t="shared" si="14"/>
        <v>732.82410000000004</v>
      </c>
      <c r="J87" s="41" t="s">
        <v>53913</v>
      </c>
      <c r="M87" s="156"/>
      <c r="N87" s="156">
        <f>SUMIF('CPU EMOP'!A:A,C87,'CPU EMOP'!L:L)</f>
        <v>732.82397700000001</v>
      </c>
    </row>
    <row r="88" spans="1:14" ht="38.25" x14ac:dyDescent="0.25">
      <c r="A88" s="31" t="s">
        <v>54322</v>
      </c>
      <c r="B88" s="31">
        <v>2</v>
      </c>
      <c r="C88" s="40" t="s">
        <v>54439</v>
      </c>
      <c r="D88" s="31" t="s">
        <v>77795</v>
      </c>
      <c r="E88" s="32" t="str">
        <f>IFERROR(VLOOKUP($C88,EMOP!B:I,2,0),IFERROR(VLOOKUP($C88,SCO!B:E,2,0),0))</f>
        <v xml:space="preserve">TORNEIRA DE FECHAMENTO AUTOMATICO,PARA LAVATORIO,DE PAREDE,ANTIVANDALISMO,DE 135MM,ACABAMENTO CROMADO.FORNECIMENTO  </v>
      </c>
      <c r="F88" s="32" t="str">
        <f>IFERROR(VLOOKUP($C88,EMOP!B:I,3,0),IFERROR(VLOOKUP($C88,SCO!B:E,3,0),0))</f>
        <v xml:space="preserve">UN    </v>
      </c>
      <c r="G88" s="33">
        <f>G87</f>
        <v>1</v>
      </c>
      <c r="H88" s="181">
        <f>SUMIFS('CPU EMOP'!H:H,'CPU EMOP'!D:D,'CPU EMOP'!$D$16,'CPU EMOP'!A:A,PLQ!$C88)+IFERROR(VLOOKUP(C88,'CPU SCO'!C:H,6,0),0)</f>
        <v>401.6</v>
      </c>
      <c r="I88" s="33">
        <f t="shared" si="14"/>
        <v>401.6</v>
      </c>
      <c r="J88" s="41" t="s">
        <v>53913</v>
      </c>
      <c r="M88" s="156"/>
      <c r="N88" s="156">
        <f>SUMIF('CPU EMOP'!A:A,C88,'CPU EMOP'!L:L)</f>
        <v>19678.400000000001</v>
      </c>
    </row>
    <row r="89" spans="1:14" ht="51" x14ac:dyDescent="0.25">
      <c r="A89" s="31" t="s">
        <v>54323</v>
      </c>
      <c r="B89" s="31">
        <v>2</v>
      </c>
      <c r="C89" s="40" t="s">
        <v>54442</v>
      </c>
      <c r="D89" s="31" t="s">
        <v>77795</v>
      </c>
      <c r="E89" s="32" t="str">
        <f>IFERROR(VLOOKUP($C89,EMOP!B:I,2,0),IFERROR(VLOOKUP($C89,SCO!B:E,2,0),0))</f>
        <v xml:space="preserve">VASO SANITARIO DE LOUCA BRANCA,TIPO MEDIO LUXO,COM CAIXA ACOPLADA,INCLUSIVE RABICHO CROMADO DE 40CM,COM SAIDA DE 1/2",BOLSA DE LIGACAO E ACESSORIOS DE FIXACAO.FORNECIMENTO  </v>
      </c>
      <c r="F89" s="32" t="str">
        <f>IFERROR(VLOOKUP($C89,EMOP!B:I,3,0),IFERROR(VLOOKUP($C89,SCO!B:E,3,0),0))</f>
        <v xml:space="preserve">UN    </v>
      </c>
      <c r="G89" s="33">
        <f>'09 - HIDROSSANITÁRIA'!$F$47</f>
        <v>12</v>
      </c>
      <c r="H89" s="181">
        <f>SUMIFS('CPU EMOP'!H:H,'CPU EMOP'!D:D,'CPU EMOP'!$D$16,'CPU EMOP'!A:A,PLQ!$C89)+IFERROR(VLOOKUP(C89,'CPU SCO'!C:H,6,0),0)</f>
        <v>433.21999999999997</v>
      </c>
      <c r="I89" s="33">
        <f t="shared" si="14"/>
        <v>5198.6399999999994</v>
      </c>
      <c r="J89" s="41" t="s">
        <v>53913</v>
      </c>
      <c r="M89" s="156"/>
      <c r="N89" s="156">
        <f>SUMIF('CPU EMOP'!A:A,C89,'CPU EMOP'!L:L)</f>
        <v>5198.6399999999994</v>
      </c>
    </row>
    <row r="90" spans="1:14" ht="114.75" x14ac:dyDescent="0.25">
      <c r="A90" s="31" t="s">
        <v>54324</v>
      </c>
      <c r="B90" s="31">
        <v>2</v>
      </c>
      <c r="C90" s="40" t="s">
        <v>54443</v>
      </c>
      <c r="D90" s="31" t="s">
        <v>77795</v>
      </c>
      <c r="E90" s="32" t="str">
        <f>IFERROR(VLOOKUP($C90,EMOP!B:I,2,0),IFERROR(VLOOKUP($C90,SCO!B:E,2,0),0))</f>
        <v xml:space="preserve">INSTALACAO E ASSENTAMENTO DE UM VASO SANITARIO E CAIXA ACOPLADA(EXCL.ESTES)EM PAVIMENTO TERREO,PARTE DE UM CONJ.DE DOISOU MAIS VASOS,COMPREENDENDO:INST.HIDRA ULICA COM 1,50M DE TUBO PVC 25MM,COM CONEXOES,ATE A CAIXA ACOPLADA,LIGACAO DE ESGOTO COM 2,00M DE TUBO PVC 100MM A CAIXA DE INSPECAO E TUBO DEVENTILACAO,INCL.CONEXOES,EXC L.TUBO DE VENTILACAO  </v>
      </c>
      <c r="F90" s="32" t="str">
        <f>IFERROR(VLOOKUP($C90,EMOP!B:I,3,0),IFERROR(VLOOKUP($C90,SCO!B:E,3,0),0))</f>
        <v xml:space="preserve">UN    </v>
      </c>
      <c r="G90" s="33">
        <f>'09 - HIDROSSANITÁRIA'!$F$47</f>
        <v>12</v>
      </c>
      <c r="H90" s="181">
        <f>SUMIFS('CPU EMOP'!H:H,'CPU EMOP'!D:D,'CPU EMOP'!$D$16,'CPU EMOP'!A:A,PLQ!$C90)+IFERROR(VLOOKUP(C90,'CPU SCO'!C:H,6,0),0)</f>
        <v>257.72310000000004</v>
      </c>
      <c r="I90" s="33">
        <f t="shared" si="14"/>
        <v>3092.6772000000005</v>
      </c>
      <c r="J90" s="41" t="s">
        <v>53913</v>
      </c>
      <c r="M90" s="156"/>
      <c r="N90" s="156">
        <f>SUMIF('CPU EMOP'!A:A,C90,'CPU EMOP'!L:L)</f>
        <v>6185.3553599999996</v>
      </c>
    </row>
    <row r="91" spans="1:14" ht="114.75" x14ac:dyDescent="0.25">
      <c r="A91" s="31" t="s">
        <v>54325</v>
      </c>
      <c r="B91" s="31">
        <v>2</v>
      </c>
      <c r="C91" s="40" t="s">
        <v>54444</v>
      </c>
      <c r="D91" s="31" t="s">
        <v>77795</v>
      </c>
      <c r="E91" s="32" t="str">
        <f>IFERROR(VLOOKUP($C91,EMOP!B:I,2,0),IFERROR(VLOOKUP($C91,SCO!B:E,2,0),0))</f>
        <v xml:space="preserve">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  </v>
      </c>
      <c r="F91" s="32" t="str">
        <f>IFERROR(VLOOKUP($C91,EMOP!B:I,3,0),IFERROR(VLOOKUP($C91,SCO!B:E,3,0),0))</f>
        <v xml:space="preserve">UN    </v>
      </c>
      <c r="G91" s="33">
        <f>'09 - HIDROSSANITÁRIA'!$G$47</f>
        <v>2</v>
      </c>
      <c r="H91" s="181">
        <f>SUMIFS('CPU EMOP'!H:H,'CPU EMOP'!D:D,'CPU EMOP'!$D$16,'CPU EMOP'!A:A,PLQ!$C91)+IFERROR(VLOOKUP(C91,'CPU SCO'!C:H,6,0),0)</f>
        <v>311.60999999999996</v>
      </c>
      <c r="I91" s="33">
        <f t="shared" si="14"/>
        <v>623.21999999999991</v>
      </c>
      <c r="J91" s="41" t="s">
        <v>53913</v>
      </c>
      <c r="M91" s="156"/>
      <c r="N91" s="156">
        <f>SUMIF('CPU EMOP'!A:A,C91,'CPU EMOP'!L:L)</f>
        <v>623.21999999999991</v>
      </c>
    </row>
    <row r="92" spans="1:14" ht="114.75" x14ac:dyDescent="0.25">
      <c r="A92" s="31" t="s">
        <v>54326</v>
      </c>
      <c r="B92" s="31">
        <v>2</v>
      </c>
      <c r="C92" s="40" t="s">
        <v>54443</v>
      </c>
      <c r="D92" s="31" t="s">
        <v>77795</v>
      </c>
      <c r="E92" s="32" t="str">
        <f>IFERROR(VLOOKUP($C92,EMOP!B:I,2,0),IFERROR(VLOOKUP($C92,SCO!B:E,2,0),0))</f>
        <v xml:space="preserve">INSTALACAO E ASSENTAMENTO DE UM VASO SANITARIO E CAIXA ACOPLADA(EXCL.ESTES)EM PAVIMENTO TERREO,PARTE DE UM CONJ.DE DOISOU MAIS VASOS,COMPREENDENDO:INST.HIDRA ULICA COM 1,50M DE TUBO PVC 25MM,COM CONEXOES,ATE A CAIXA ACOPLADA,LIGACAO DE ESGOTO COM 2,00M DE TUBO PVC 100MM A CAIXA DE INSPECAO E TUBO DEVENTILACAO,INCL.CONEXOES,EXC L.TUBO DE VENTILACAO  </v>
      </c>
      <c r="F92" s="32" t="str">
        <f>IFERROR(VLOOKUP($C92,EMOP!B:I,3,0),IFERROR(VLOOKUP($C92,SCO!B:E,3,0),0))</f>
        <v xml:space="preserve">UN    </v>
      </c>
      <c r="G92" s="33">
        <f>'09 - HIDROSSANITÁRIA'!$F$47</f>
        <v>12</v>
      </c>
      <c r="H92" s="181">
        <f>SUMIFS('CPU EMOP'!H:H,'CPU EMOP'!D:D,'CPU EMOP'!$D$16,'CPU EMOP'!A:A,PLQ!$C92)+IFERROR(VLOOKUP(C92,'CPU SCO'!C:H,6,0),0)</f>
        <v>257.72310000000004</v>
      </c>
      <c r="I92" s="33">
        <f t="shared" si="14"/>
        <v>3092.6772000000005</v>
      </c>
      <c r="J92" s="41" t="s">
        <v>53913</v>
      </c>
      <c r="M92" s="156"/>
      <c r="N92" s="156">
        <f>SUMIF('CPU EMOP'!A:A,C92,'CPU EMOP'!L:L)</f>
        <v>6185.3553599999996</v>
      </c>
    </row>
    <row r="93" spans="1:14" ht="63.75" x14ac:dyDescent="0.25">
      <c r="A93" s="31" t="s">
        <v>54327</v>
      </c>
      <c r="B93" s="31">
        <v>2</v>
      </c>
      <c r="C93" s="40" t="s">
        <v>54445</v>
      </c>
      <c r="D93" s="31" t="s">
        <v>77795</v>
      </c>
      <c r="E93" s="32" t="str">
        <f>IFERROR(VLOOKUP($C93,EMOP!B:I,2,0),IFERROR(VLOOKUP($C93,SCO!B:E,2,0),0))</f>
        <v xml:space="preserve">BARRA DE APOIO EM ACO INOXIDAVEL AISI 304,TUBO DE 1.1/4",EM "L",INCLUSIVE FIXACAO COM PARAFUSOS INOXIDAVEIS E BUCHAS PLASTICAS,MEDINDO 70X70CM,PARA PESSOAS COM NECESSIDADES ESPECIFICAS.FORNECIMENTO E COLOCACAO  </v>
      </c>
      <c r="F93" s="32" t="str">
        <f>IFERROR(VLOOKUP($C93,EMOP!B:I,3,0),IFERROR(VLOOKUP($C93,SCO!B:E,3,0),0))</f>
        <v xml:space="preserve">UN    </v>
      </c>
      <c r="G93" s="33">
        <f>'09 - HIDROSSANITÁRIA'!$H$47</f>
        <v>4</v>
      </c>
      <c r="H93" s="181">
        <f>SUMIFS('CPU EMOP'!H:H,'CPU EMOP'!D:D,'CPU EMOP'!$D$16,'CPU EMOP'!A:A,PLQ!$C93)+IFERROR(VLOOKUP(C93,'CPU SCO'!C:H,6,0),0)</f>
        <v>246.99379999999999</v>
      </c>
      <c r="I93" s="33">
        <f t="shared" si="14"/>
        <v>987.97519999999997</v>
      </c>
      <c r="J93" s="41" t="s">
        <v>53913</v>
      </c>
      <c r="M93" s="156"/>
      <c r="N93" s="156">
        <f>SUMIF('CPU EMOP'!A:A,C93,'CPU EMOP'!L:L)</f>
        <v>987.97519999999997</v>
      </c>
    </row>
    <row r="94" spans="1:14" ht="38.25" x14ac:dyDescent="0.25">
      <c r="A94" s="31" t="s">
        <v>54328</v>
      </c>
      <c r="B94" s="31">
        <v>2</v>
      </c>
      <c r="C94" s="40" t="s">
        <v>54446</v>
      </c>
      <c r="D94" s="31" t="s">
        <v>77795</v>
      </c>
      <c r="E94" s="32" t="str">
        <f>IFERROR(VLOOKUP($C94,EMOP!B:I,2,0),IFERROR(VLOOKUP($C94,SCO!B:E,2,0),0))</f>
        <v xml:space="preserve">CHUVEIRO DE LUXO,ARTICULADO,COM BRACO DE 1/2" E 2 REGISTROS DE PRESSAO 1416,DE 1/2",COM CANOPLA E VOLANTE EM METAL CROMADO.FORNECIMENTO  </v>
      </c>
      <c r="F94" s="32" t="str">
        <f>IFERROR(VLOOKUP($C94,EMOP!B:I,3,0),IFERROR(VLOOKUP($C94,SCO!B:E,3,0),0))</f>
        <v xml:space="preserve">UN    </v>
      </c>
      <c r="G94" s="33">
        <f>'09 - HIDROSSANITÁRIA'!$I$47</f>
        <v>3</v>
      </c>
      <c r="H94" s="181">
        <f>SUMIFS('CPU EMOP'!H:H,'CPU EMOP'!D:D,'CPU EMOP'!$D$16,'CPU EMOP'!A:A,PLQ!$C94)+IFERROR(VLOOKUP(C94,'CPU SCO'!C:H,6,0),0)</f>
        <v>168.06</v>
      </c>
      <c r="I94" s="33">
        <f t="shared" si="14"/>
        <v>504.18</v>
      </c>
      <c r="J94" s="41" t="s">
        <v>53913</v>
      </c>
      <c r="M94" s="156"/>
      <c r="N94" s="156">
        <f>SUMIF('CPU EMOP'!A:A,C94,'CPU EMOP'!L:L)</f>
        <v>504.18</v>
      </c>
    </row>
    <row r="95" spans="1:14" ht="38.25" x14ac:dyDescent="0.25">
      <c r="A95" s="31" t="s">
        <v>54329</v>
      </c>
      <c r="B95" s="31">
        <v>2</v>
      </c>
      <c r="C95" s="40" t="s">
        <v>54447</v>
      </c>
      <c r="D95" s="31" t="s">
        <v>77795</v>
      </c>
      <c r="E95" s="32" t="str">
        <f>IFERROR(VLOOKUP($C95,EMOP!B:I,2,0),IFERROR(VLOOKUP($C95,SCO!B:E,2,0),0))</f>
        <v xml:space="preserve">TUBO PVC (NBR-7362), PARA ESGOTO SANITARIO, COM DIAMETRO NOMINAL DE 100MM, INCLUSIVE ANEL DE BORRACHA. FORNECIMENTO  </v>
      </c>
      <c r="F95" s="32" t="str">
        <f>IFERROR(VLOOKUP($C95,EMOP!B:I,3,0),IFERROR(VLOOKUP($C95,SCO!B:E,3,0),0))</f>
        <v xml:space="preserve">M     </v>
      </c>
      <c r="G95" s="33">
        <f>'09 - HIDROSSANITÁRIA'!$J$47</f>
        <v>980</v>
      </c>
      <c r="H95" s="181">
        <f>SUMIFS('CPU EMOP'!H:H,'CPU EMOP'!D:D,'CPU EMOP'!$D$16,'CPU EMOP'!A:A,PLQ!$C95)+IFERROR(VLOOKUP(C95,'CPU SCO'!C:H,6,0),0)</f>
        <v>16.565000000000001</v>
      </c>
      <c r="I95" s="33">
        <f t="shared" si="14"/>
        <v>16233.7</v>
      </c>
      <c r="J95" s="41" t="s">
        <v>53914</v>
      </c>
      <c r="M95" s="156"/>
      <c r="N95" s="156">
        <f>SUMIF('CPU EMOP'!A:A,C95,'CPU EMOP'!L:L)</f>
        <v>17095.080000000002</v>
      </c>
    </row>
    <row r="96" spans="1:14" ht="30" x14ac:dyDescent="0.25">
      <c r="A96" s="31" t="s">
        <v>54330</v>
      </c>
      <c r="B96" s="31">
        <v>2</v>
      </c>
      <c r="C96" s="40" t="s">
        <v>9737</v>
      </c>
      <c r="D96" s="3" t="s">
        <v>77796</v>
      </c>
      <c r="E96" s="32" t="str">
        <f>IFERROR(VLOOKUP($C96,EMOP!B:I,2,0),IFERROR(VLOOKUP($C96,SCO!B:E,2,0),0))</f>
        <v>Joelho de PVC rígido, 90°, série R, ponta e bolsa, diâmetro de 100mm. Fornecimento e instalação.</v>
      </c>
      <c r="F96" s="32" t="str">
        <f>IFERROR(VLOOKUP($C96,EMOP!B:I,3,0),IFERROR(VLOOKUP($C96,SCO!B:E,3,0),0))</f>
        <v>un</v>
      </c>
      <c r="G96" s="33">
        <f>'09 - HIDROSSANITÁRIA'!$K$47</f>
        <v>164</v>
      </c>
      <c r="H96" s="181">
        <f>SUMIFS('CPU EMOP'!H:H,'CPU EMOP'!D:D,'CPU EMOP'!$D$16,'CPU EMOP'!A:A,PLQ!$C96)+IFERROR(VLOOKUP(C96,'CPU SCO'!C:H,6,0),0)</f>
        <v>35.154239999999994</v>
      </c>
      <c r="I96" s="33">
        <f t="shared" si="14"/>
        <v>5765.2953599999992</v>
      </c>
      <c r="J96" s="41" t="s">
        <v>53914</v>
      </c>
      <c r="L96">
        <f>IFERROR(VLOOKUP(C96,EMOP!B:D,4,0),VLOOKUP(C96,SCO!B:E,4,0))</f>
        <v>0</v>
      </c>
      <c r="M96" s="156">
        <f t="shared" ref="M96:M121" si="15">H96-L96</f>
        <v>35.154239999999994</v>
      </c>
    </row>
    <row r="97" spans="1:14" ht="51" x14ac:dyDescent="0.25">
      <c r="A97" s="31" t="s">
        <v>54331</v>
      </c>
      <c r="B97" s="31">
        <v>2</v>
      </c>
      <c r="C97" s="40" t="s">
        <v>5385</v>
      </c>
      <c r="D97" s="3" t="s">
        <v>77796</v>
      </c>
      <c r="E97" s="32" t="str">
        <f>IFERROR(VLOOKUP($C97,EMOP!B:I,2,0),IFERROR(VLOOKUP($C97,SCO!B:E,2,0),0))</f>
        <v>Curva curta de 45° de PVC rígido, Vinilfort, com 1 ponta e 1 bolsa, inclusive fornecimento do material para junta (anel de borracha e lubrificante) diâmetro de 100mm. Fornecimento e assentamento.</v>
      </c>
      <c r="F97" s="32" t="str">
        <f>IFERROR(VLOOKUP($C97,EMOP!B:I,3,0),IFERROR(VLOOKUP($C97,SCO!B:E,3,0),0))</f>
        <v>un</v>
      </c>
      <c r="G97" s="33">
        <f>'09 - HIDROSSANITÁRIA'!$L$47</f>
        <v>164</v>
      </c>
      <c r="H97" s="181">
        <f>SUMIFS('CPU EMOP'!H:H,'CPU EMOP'!D:D,'CPU EMOP'!$D$16,'CPU EMOP'!A:A,PLQ!$C97)+IFERROR(VLOOKUP(C97,'CPU SCO'!C:H,6,0),0)</f>
        <v>32.981356000000005</v>
      </c>
      <c r="I97" s="33">
        <f t="shared" si="14"/>
        <v>5408.9423840000009</v>
      </c>
      <c r="J97" s="41" t="s">
        <v>53914</v>
      </c>
      <c r="L97">
        <f>IFERROR(VLOOKUP(C97,EMOP!B:D,4,0),VLOOKUP(C97,SCO!B:E,4,0))</f>
        <v>0</v>
      </c>
      <c r="M97" s="156">
        <f t="shared" si="15"/>
        <v>32.981356000000005</v>
      </c>
    </row>
    <row r="98" spans="1:14" ht="51" x14ac:dyDescent="0.25">
      <c r="A98" s="31" t="s">
        <v>54332</v>
      </c>
      <c r="B98" s="31">
        <v>2</v>
      </c>
      <c r="C98" s="40" t="s">
        <v>9789</v>
      </c>
      <c r="D98" s="3" t="s">
        <v>77796</v>
      </c>
      <c r="E98" s="32" t="str">
        <f>IFERROR(VLOOKUP($C98,EMOP!B:I,2,0),IFERROR(VLOOKUP($C98,SCO!B:E,2,0),0))</f>
        <v>Junção de 45° de PVC rígido, Vinilfort com 3 bolsas, inclusive fornecimento do material para junta (anel de borracha e lubrificante) diâmetro de 100mm. Fornecimento e assentamento.</v>
      </c>
      <c r="F98" s="32" t="str">
        <f>IFERROR(VLOOKUP($C98,EMOP!B:I,3,0),IFERROR(VLOOKUP($C98,SCO!B:E,3,0),0))</f>
        <v>un</v>
      </c>
      <c r="G98" s="33">
        <f>'09 - HIDROSSANITÁRIA'!$M$47</f>
        <v>164</v>
      </c>
      <c r="H98" s="181">
        <f>SUMIFS('CPU EMOP'!H:H,'CPU EMOP'!D:D,'CPU EMOP'!$D$16,'CPU EMOP'!A:A,PLQ!$C98)+IFERROR(VLOOKUP(C98,'CPU SCO'!C:H,6,0),0)</f>
        <v>45.833856000000011</v>
      </c>
      <c r="I98" s="33">
        <f t="shared" si="14"/>
        <v>7516.7523840000022</v>
      </c>
      <c r="J98" s="41" t="s">
        <v>53914</v>
      </c>
      <c r="L98">
        <f>IFERROR(VLOOKUP(C98,EMOP!B:D,4,0),VLOOKUP(C98,SCO!B:E,4,0))</f>
        <v>0</v>
      </c>
      <c r="M98" s="156">
        <f t="shared" si="15"/>
        <v>45.833856000000011</v>
      </c>
    </row>
    <row r="99" spans="1:14" ht="30" x14ac:dyDescent="0.25">
      <c r="A99" s="31" t="s">
        <v>54333</v>
      </c>
      <c r="B99" s="31">
        <v>2</v>
      </c>
      <c r="C99" s="40" t="s">
        <v>54448</v>
      </c>
      <c r="D99" s="31" t="s">
        <v>77795</v>
      </c>
      <c r="E99" s="32" t="str">
        <f>IFERROR(VLOOKUP($C99,EMOP!B:I,2,0),IFERROR(VLOOKUP($C99,SCO!B:E,2,0),0))</f>
        <v xml:space="preserve">TUBO PARA VENTILACAO EM PVC DE 100MM.INCLUSIVE CONEXOES.FORNECIMENTO E ASSENTAMENTO  </v>
      </c>
      <c r="F99" s="32" t="str">
        <f>IFERROR(VLOOKUP($C99,EMOP!B:I,3,0),IFERROR(VLOOKUP($C99,SCO!B:E,3,0),0))</f>
        <v xml:space="preserve">M     </v>
      </c>
      <c r="G99" s="33">
        <f>'09 - HIDROSSANITÁRIA'!$N$47</f>
        <v>163</v>
      </c>
      <c r="H99" s="181">
        <f>SUMIFS('CPU EMOP'!H:H,'CPU EMOP'!D:D,'CPU EMOP'!$D$16,'CPU EMOP'!A:A,PLQ!$C99)+IFERROR(VLOOKUP(C99,'CPU SCO'!C:H,6,0),0)</f>
        <v>27.439019999999999</v>
      </c>
      <c r="I99" s="33">
        <f t="shared" si="14"/>
        <v>4472.5602600000002</v>
      </c>
      <c r="J99" s="41" t="s">
        <v>53914</v>
      </c>
      <c r="M99" s="156"/>
      <c r="N99" s="156">
        <f>SUMIF('CPU EMOP'!A:A,C99,'CPU EMOP'!L:L)</f>
        <v>4472.5521099999996</v>
      </c>
    </row>
    <row r="100" spans="1:14" ht="30" x14ac:dyDescent="0.25">
      <c r="A100" s="31" t="s">
        <v>54334</v>
      </c>
      <c r="B100" s="31">
        <v>2</v>
      </c>
      <c r="C100" s="40" t="s">
        <v>54449</v>
      </c>
      <c r="D100" s="31" t="s">
        <v>77795</v>
      </c>
      <c r="E100" s="32" t="str">
        <f>IFERROR(VLOOKUP($C100,EMOP!B:I,2,0),IFERROR(VLOOKUP($C100,SCO!B:E,2,0),0))</f>
        <v xml:space="preserve">TUBO DE PVC RIGIDO SOLDAVEL,PARA AGUA FRIA, COM DIAMETRO DE 40MM.FORNECIMENTO  </v>
      </c>
      <c r="F100" s="32" t="str">
        <f>IFERROR(VLOOKUP($C100,EMOP!B:I,3,0),IFERROR(VLOOKUP($C100,SCO!B:E,3,0),0))</f>
        <v xml:space="preserve">M     </v>
      </c>
      <c r="G100" s="33">
        <f>'09 - HIDROSSANITÁRIA'!$O$47</f>
        <v>490</v>
      </c>
      <c r="H100" s="181">
        <f>SUMIFS('CPU EMOP'!H:H,'CPU EMOP'!D:D,'CPU EMOP'!$D$16,'CPU EMOP'!A:A,PLQ!$C100)+IFERROR(VLOOKUP(C100,'CPU SCO'!C:H,6,0),0)</f>
        <v>8.6667000000000005</v>
      </c>
      <c r="I100" s="33">
        <f t="shared" si="14"/>
        <v>4246.683</v>
      </c>
      <c r="J100" s="41" t="s">
        <v>53914</v>
      </c>
      <c r="M100" s="156"/>
      <c r="N100" s="156">
        <f>SUMIF('CPU EMOP'!A:A,C100,'CPU EMOP'!L:L)</f>
        <v>4246.6991699999999</v>
      </c>
    </row>
    <row r="101" spans="1:14" ht="30" x14ac:dyDescent="0.25">
      <c r="A101" s="31" t="s">
        <v>54335</v>
      </c>
      <c r="B101" s="31">
        <v>2</v>
      </c>
      <c r="C101" s="40" t="s">
        <v>54450</v>
      </c>
      <c r="D101" s="31" t="s">
        <v>77795</v>
      </c>
      <c r="E101" s="32" t="str">
        <f>IFERROR(VLOOKUP($C101,EMOP!B:I,2,0),IFERROR(VLOOKUP($C101,SCO!B:E,2,0),0))</f>
        <v xml:space="preserve">TUBO DE PVC RIGIDO SOLDAVEL,PARA AGUA FRIA, COM DIAMETRO DE 60MM.FORNECIMENTO  </v>
      </c>
      <c r="F101" s="32" t="str">
        <f>IFERROR(VLOOKUP($C101,EMOP!B:I,3,0),IFERROR(VLOOKUP($C101,SCO!B:E,3,0),0))</f>
        <v xml:space="preserve">M     </v>
      </c>
      <c r="G101" s="33">
        <f>'09 - HIDROSSANITÁRIA'!$P$47</f>
        <v>490</v>
      </c>
      <c r="H101" s="181">
        <f>SUMIFS('CPU EMOP'!H:H,'CPU EMOP'!D:D,'CPU EMOP'!$D$16,'CPU EMOP'!A:A,PLQ!$C101)+IFERROR(VLOOKUP(C101,'CPU SCO'!C:H,6,0),0)</f>
        <v>14.5929</v>
      </c>
      <c r="I101" s="33">
        <f t="shared" si="14"/>
        <v>7150.5209999999997</v>
      </c>
      <c r="J101" s="41" t="s">
        <v>53914</v>
      </c>
      <c r="M101" s="156"/>
      <c r="N101" s="156">
        <f>SUMIF('CPU EMOP'!A:A,C101,'CPU EMOP'!L:L)</f>
        <v>7150.5298199999997</v>
      </c>
    </row>
    <row r="102" spans="1:14" ht="76.5" x14ac:dyDescent="0.25">
      <c r="A102" s="31" t="s">
        <v>54336</v>
      </c>
      <c r="B102" s="31">
        <v>2</v>
      </c>
      <c r="C102" s="40" t="s">
        <v>54451</v>
      </c>
      <c r="D102" s="31" t="s">
        <v>77795</v>
      </c>
      <c r="E102" s="32" t="str">
        <f>IFERROR(VLOOKUP($C102,EMOP!B:I,2,0),IFERROR(VLOOKUP($C102,SCO!B:E,2,0),0))</f>
        <v xml:space="preserve">RALO SIFONADO DE PVC(100X100)X50MM,EM PAVIMENTO TERREO,COM TAMPA CEGA,COM 1 ENTRADA DE 40MM E SAIDA DE 50MM,INCLUSIVE LIGACAO DE 50MM DE PVC ATE A CAIXA DE INSPECAO,CONSIDERANDO ADISTANCIA DO CENTRO DO RALO ATE 2,00M.FORNECIMENTO E INSTALACAO  </v>
      </c>
      <c r="F102" s="32" t="str">
        <f>IFERROR(VLOOKUP($C102,EMOP!B:I,3,0),IFERROR(VLOOKUP($C102,SCO!B:E,3,0),0))</f>
        <v xml:space="preserve">UN    </v>
      </c>
      <c r="G102" s="33">
        <f>'09 - HIDROSSANITÁRIA'!$R$47</f>
        <v>44</v>
      </c>
      <c r="H102" s="181">
        <f>SUMIFS('CPU EMOP'!H:H,'CPU EMOP'!D:D,'CPU EMOP'!$D$16,'CPU EMOP'!A:A,PLQ!$C102)+IFERROR(VLOOKUP(C102,'CPU SCO'!C:H,6,0),0)</f>
        <v>69.632400000000004</v>
      </c>
      <c r="I102" s="33">
        <f t="shared" si="14"/>
        <v>3063.8256000000001</v>
      </c>
      <c r="J102" s="41" t="s">
        <v>53914</v>
      </c>
      <c r="M102" s="156"/>
      <c r="N102" s="156">
        <f>SUMIF('CPU EMOP'!A:A,C102,'CPU EMOP'!L:L)</f>
        <v>3063.8242800000007</v>
      </c>
    </row>
    <row r="103" spans="1:14" ht="63.75" x14ac:dyDescent="0.25">
      <c r="A103" s="31" t="s">
        <v>54337</v>
      </c>
      <c r="B103" s="31">
        <v>2</v>
      </c>
      <c r="C103" s="40" t="s">
        <v>54452</v>
      </c>
      <c r="D103" s="31" t="s">
        <v>77795</v>
      </c>
      <c r="E103" s="32" t="str">
        <f>IFERROR(VLOOKUP($C103,EMOP!B:I,2,0),IFERROR(VLOOKUP($C103,SCO!B:E,2,0),0))</f>
        <v xml:space="preserve">RALO SECO(SIMPLES)DE PVC(100X53)X40MM,COM GRELHA,COMPREENDENDO:EFLUENTE DE 40MM SOLDAVEL EM PVC,COM 2,00M DE EXTENSAO ELIGACAO AO RALO SIFONADO.FORNECIMENTO E INSTALACAO  </v>
      </c>
      <c r="F103" s="32" t="str">
        <f>IFERROR(VLOOKUP($C103,EMOP!B:I,3,0),IFERROR(VLOOKUP($C103,SCO!B:E,3,0),0))</f>
        <v xml:space="preserve">UN    </v>
      </c>
      <c r="G103" s="33">
        <f>'09 - HIDROSSANITÁRIA'!$S$47</f>
        <v>3</v>
      </c>
      <c r="H103" s="181">
        <f>SUMIFS('CPU EMOP'!H:H,'CPU EMOP'!D:D,'CPU EMOP'!$D$16,'CPU EMOP'!A:A,PLQ!$C103)+IFERROR(VLOOKUP(C103,'CPU SCO'!C:H,6,0),0)</f>
        <v>53.077268000000004</v>
      </c>
      <c r="I103" s="33">
        <f t="shared" si="14"/>
        <v>159.23180400000001</v>
      </c>
      <c r="J103" s="41" t="s">
        <v>53914</v>
      </c>
      <c r="M103" s="156"/>
      <c r="N103" s="156">
        <f>SUMIF('CPU EMOP'!A:A,C103,'CPU EMOP'!L:L)</f>
        <v>159.23183400000002</v>
      </c>
    </row>
    <row r="104" spans="1:14" ht="30" x14ac:dyDescent="0.25">
      <c r="A104" s="31" t="s">
        <v>54338</v>
      </c>
      <c r="B104" s="31">
        <v>2</v>
      </c>
      <c r="C104" s="40" t="s">
        <v>54453</v>
      </c>
      <c r="D104" s="31" t="s">
        <v>77795</v>
      </c>
      <c r="E104" s="32" t="str">
        <f>IFERROR(VLOOKUP($C104,EMOP!B:I,2,0),IFERROR(VLOOKUP($C104,SCO!B:E,2,0),0))</f>
        <v xml:space="preserve">RALO DE COBERTURA SEMI-ESFERICO(TIPO ABACAXI),COM 3".FORNECIMENTO E COLOCACAO  </v>
      </c>
      <c r="F104" s="32" t="str">
        <f>IFERROR(VLOOKUP($C104,EMOP!B:I,3,0),IFERROR(VLOOKUP($C104,SCO!B:E,3,0),0))</f>
        <v xml:space="preserve">UN    </v>
      </c>
      <c r="G104" s="33">
        <f>'09 - HIDROSSANITÁRIA'!$T$47</f>
        <v>11</v>
      </c>
      <c r="H104" s="181">
        <f>SUMIFS('CPU EMOP'!H:H,'CPU EMOP'!D:D,'CPU EMOP'!$D$16,'CPU EMOP'!A:A,PLQ!$C104)+IFERROR(VLOOKUP(C104,'CPU SCO'!C:H,6,0),0)</f>
        <v>22.407229948899996</v>
      </c>
      <c r="I104" s="33">
        <f t="shared" si="14"/>
        <v>246.47952943789994</v>
      </c>
      <c r="J104" s="41" t="s">
        <v>53914</v>
      </c>
      <c r="M104" s="156"/>
      <c r="N104" s="156">
        <f>SUMIF('CPU EMOP'!A:A,C104,'CPU EMOP'!L:L)</f>
        <v>246.47952943789997</v>
      </c>
    </row>
    <row r="105" spans="1:14" ht="102" x14ac:dyDescent="0.25">
      <c r="A105" s="31" t="s">
        <v>54339</v>
      </c>
      <c r="B105" s="31">
        <v>2</v>
      </c>
      <c r="C105" s="40" t="s">
        <v>54454</v>
      </c>
      <c r="D105" s="31" t="s">
        <v>77795</v>
      </c>
      <c r="E105" s="32" t="str">
        <f>IFERROR(VLOOKUP($C105,EMOP!B:I,2,0),IFERROR(VLOOKUP($C105,SCO!B:E,2,0),0))</f>
        <v xml:space="preserve">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  </v>
      </c>
      <c r="F105" s="32" t="str">
        <f>IFERROR(VLOOKUP($C105,EMOP!B:I,3,0),IFERROR(VLOOKUP($C105,SCO!B:E,3,0),0))</f>
        <v xml:space="preserve">UN    </v>
      </c>
      <c r="G105" s="33">
        <f>'09 - HIDROSSANITÁRIA'!$U$47</f>
        <v>5</v>
      </c>
      <c r="H105" s="181">
        <f>SUMIFS('CPU EMOP'!H:H,'CPU EMOP'!D:D,'CPU EMOP'!$D$16,'CPU EMOP'!A:A,PLQ!$C105)+IFERROR(VLOOKUP(C105,'CPU SCO'!C:H,6,0),0)</f>
        <v>4393.9303170000003</v>
      </c>
      <c r="I105" s="33">
        <f t="shared" si="14"/>
        <v>21969.651585</v>
      </c>
      <c r="J105" s="41" t="s">
        <v>53914</v>
      </c>
      <c r="M105" s="156"/>
      <c r="N105" s="156">
        <f>SUMIF('CPU EMOP'!A:A,C105,'CPU EMOP'!L:L)</f>
        <v>21969.651170000001</v>
      </c>
    </row>
    <row r="106" spans="1:14" ht="114.75" x14ac:dyDescent="0.25">
      <c r="A106" s="31" t="s">
        <v>54340</v>
      </c>
      <c r="B106" s="31">
        <v>2</v>
      </c>
      <c r="C106" s="40" t="s">
        <v>54455</v>
      </c>
      <c r="D106" s="31" t="s">
        <v>77795</v>
      </c>
      <c r="E106" s="32" t="str">
        <f>IFERROR(VLOOKUP($C106,EMOP!B:I,2,0),IFERROR(VLOOKUP($C106,SCO!B:E,2,0),0))</f>
        <v xml:space="preserve">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  </v>
      </c>
      <c r="F106" s="32" t="str">
        <f>IFERROR(VLOOKUP($C106,EMOP!B:I,3,0),IFERROR(VLOOKUP($C106,SCO!B:E,3,0),0))</f>
        <v xml:space="preserve">UN    </v>
      </c>
      <c r="G106" s="33">
        <f>'09 - HIDROSSANITÁRIA'!V46</f>
        <v>10</v>
      </c>
      <c r="H106" s="181">
        <f>SUMIFS('CPU EMOP'!H:H,'CPU EMOP'!D:D,'CPU EMOP'!$D$16,'CPU EMOP'!A:A,PLQ!$C106)+IFERROR(VLOOKUP(C106,'CPU SCO'!C:H,6,0),0)</f>
        <v>695.93426999999986</v>
      </c>
      <c r="I106" s="33">
        <f t="shared" si="14"/>
        <v>6959.3426999999983</v>
      </c>
      <c r="J106" s="41" t="s">
        <v>53914</v>
      </c>
      <c r="M106" s="156"/>
      <c r="N106" s="156">
        <f>SUMIF('CPU EMOP'!A:A,C106,'CPU EMOP'!L:L)</f>
        <v>6959.3426319999999</v>
      </c>
    </row>
    <row r="107" spans="1:14" ht="38.25" x14ac:dyDescent="0.25">
      <c r="A107" s="31" t="s">
        <v>54341</v>
      </c>
      <c r="B107" s="31">
        <v>2</v>
      </c>
      <c r="C107" s="40" t="s">
        <v>54456</v>
      </c>
      <c r="D107" s="31" t="s">
        <v>77795</v>
      </c>
      <c r="E107" s="32" t="str">
        <f>IFERROR(VLOOKUP($C107,EMOP!B:I,2,0),IFERROR(VLOOKUP($C107,SCO!B:E,2,0),0))</f>
        <v xml:space="preserve">TUBO DE POLIETILENO DE ALTA DENSIDADE(PEAD),RESINA PE80/100,NORMA ISO 4427, CLASSE PN-10, DE=400MM. FORNECIMENTO  </v>
      </c>
      <c r="F107" s="32" t="str">
        <f>IFERROR(VLOOKUP($C107,EMOP!B:I,3,0),IFERROR(VLOOKUP($C107,SCO!B:E,3,0),0))</f>
        <v xml:space="preserve">M     </v>
      </c>
      <c r="G107" s="33">
        <f>'09 - HIDROSSANITÁRIA'!$W$47</f>
        <v>150</v>
      </c>
      <c r="H107" s="181">
        <f>SUMIFS('CPU EMOP'!H:H,'CPU EMOP'!D:D,'CPU EMOP'!$D$16,'CPU EMOP'!A:A,PLQ!$C107)+IFERROR(VLOOKUP(C107,'CPU SCO'!C:H,6,0),0)</f>
        <v>560.64</v>
      </c>
      <c r="I107" s="33">
        <f t="shared" si="14"/>
        <v>84096</v>
      </c>
      <c r="J107" s="41" t="s">
        <v>53914</v>
      </c>
      <c r="M107" s="156"/>
      <c r="N107" s="156">
        <f>SUMIF('CPU EMOP'!A:A,C107,'CPU EMOP'!L:L)</f>
        <v>84096</v>
      </c>
    </row>
    <row r="108" spans="1:14" ht="30" x14ac:dyDescent="0.25">
      <c r="A108" s="31" t="s">
        <v>54342</v>
      </c>
      <c r="B108" s="31">
        <v>2</v>
      </c>
      <c r="C108" s="40" t="s">
        <v>54457</v>
      </c>
      <c r="D108" s="31" t="s">
        <v>77795</v>
      </c>
      <c r="E108" s="32" t="str">
        <f>IFERROR(VLOOKUP($C108,EMOP!B:I,2,0),IFERROR(VLOOKUP($C108,SCO!B:E,2,0),0))</f>
        <v xml:space="preserve">REGISTRO DE GAVETA,EM BRONZE,COM DIAMETRO DE 1.1/4".FORNECIMENTO E COLOCACAO  </v>
      </c>
      <c r="F108" s="32" t="str">
        <f>IFERROR(VLOOKUP($C108,EMOP!B:I,3,0),IFERROR(VLOOKUP($C108,SCO!B:E,3,0),0))</f>
        <v xml:space="preserve">UN    </v>
      </c>
      <c r="G108" s="33">
        <f>'09 - HIDROSSANITÁRIA'!$Z$47</f>
        <v>43</v>
      </c>
      <c r="H108" s="181">
        <f>SUMIFS('CPU EMOP'!H:H,'CPU EMOP'!D:D,'CPU EMOP'!$D$16,'CPU EMOP'!A:A,PLQ!$C108)+IFERROR(VLOOKUP(C108,'CPU SCO'!C:H,6,0),0)</f>
        <v>64.948480000000004</v>
      </c>
      <c r="I108" s="33">
        <f t="shared" si="14"/>
        <v>2792.7846400000003</v>
      </c>
      <c r="J108" s="41" t="s">
        <v>53914</v>
      </c>
      <c r="M108" s="156"/>
      <c r="N108" s="156">
        <f>SUMIF('CPU EMOP'!A:A,C108,'CPU EMOP'!L:L)</f>
        <v>2792.7846399999999</v>
      </c>
    </row>
    <row r="109" spans="1:14" ht="30" x14ac:dyDescent="0.25">
      <c r="A109" s="31" t="s">
        <v>54343</v>
      </c>
      <c r="B109" s="31">
        <v>2</v>
      </c>
      <c r="C109" s="40" t="s">
        <v>54458</v>
      </c>
      <c r="D109" s="31" t="s">
        <v>77795</v>
      </c>
      <c r="E109" s="32" t="str">
        <f>IFERROR(VLOOKUP($C109,EMOP!B:I,2,0),IFERROR(VLOOKUP($C109,SCO!B:E,2,0),0))</f>
        <v xml:space="preserve">REGISTRO DE PRESSAO,1416 DE 1/2",COM CANOPLA E VOLANTE EM METAL CROMADO.FORNECIMENTO  </v>
      </c>
      <c r="F109" s="32" t="str">
        <f>IFERROR(VLOOKUP($C109,EMOP!B:I,3,0),IFERROR(VLOOKUP($C109,SCO!B:E,3,0),0))</f>
        <v xml:space="preserve">UN    </v>
      </c>
      <c r="G109" s="33">
        <f>'09 - HIDROSSANITÁRIA'!$Y$47</f>
        <v>3</v>
      </c>
      <c r="H109" s="181">
        <f>SUMIFS('CPU EMOP'!H:H,'CPU EMOP'!D:D,'CPU EMOP'!$D$16,'CPU EMOP'!A:A,PLQ!$C109)+IFERROR(VLOOKUP(C109,'CPU SCO'!C:H,6,0),0)</f>
        <v>37.9</v>
      </c>
      <c r="I109" s="33">
        <f t="shared" si="14"/>
        <v>113.69999999999999</v>
      </c>
      <c r="J109" s="41" t="s">
        <v>53914</v>
      </c>
      <c r="M109" s="156"/>
      <c r="N109" s="156">
        <f>SUMIF('CPU EMOP'!A:A,C109,'CPU EMOP'!L:L)</f>
        <v>113.69999999999999</v>
      </c>
    </row>
    <row r="110" spans="1:14" ht="38.25" x14ac:dyDescent="0.25">
      <c r="A110" s="31" t="s">
        <v>54344</v>
      </c>
      <c r="B110" s="31">
        <v>2</v>
      </c>
      <c r="C110" s="40" t="s">
        <v>54459</v>
      </c>
      <c r="D110" s="31" t="s">
        <v>77795</v>
      </c>
      <c r="E110" s="32" t="str">
        <f>IFERROR(VLOOKUP($C110,EMOP!B:I,2,0),IFERROR(VLOOKUP($C110,SCO!B:E,2,0),0))</f>
        <v xml:space="preserve">BOMBA HIDRAULICA CENTRIFUGA,COM MOTOR ELETRICO,POTENCIA DE 5CV,EXCLUSIVE ACESSORIOS.FORNECIMENTO E COLOCACAO  </v>
      </c>
      <c r="F110" s="32" t="str">
        <f>IFERROR(VLOOKUP($C110,EMOP!B:I,3,0),IFERROR(VLOOKUP($C110,SCO!B:E,3,0),0))</f>
        <v xml:space="preserve">UN    </v>
      </c>
      <c r="G110" s="33">
        <f>'09 - HIDROSSANITÁRIA'!$Q$47</f>
        <v>5</v>
      </c>
      <c r="H110" s="181">
        <f>SUMIFS('CPU EMOP'!H:H,'CPU EMOP'!D:D,'CPU EMOP'!$D$16,'CPU EMOP'!A:A,PLQ!$C110)+IFERROR(VLOOKUP(C110,'CPU SCO'!C:H,6,0),0)</f>
        <v>3465.2099500000004</v>
      </c>
      <c r="I110" s="33">
        <f t="shared" si="14"/>
        <v>17326.049750000002</v>
      </c>
      <c r="J110" s="41" t="s">
        <v>53914</v>
      </c>
      <c r="M110" s="156"/>
      <c r="N110" s="156">
        <f>SUMIF('CPU EMOP'!A:A,C110,'CPU EMOP'!L:L)</f>
        <v>17326.049950000001</v>
      </c>
    </row>
    <row r="111" spans="1:14" ht="114.75" x14ac:dyDescent="0.25">
      <c r="A111" s="31" t="s">
        <v>54345</v>
      </c>
      <c r="B111" s="31">
        <v>2</v>
      </c>
      <c r="C111" s="40" t="s">
        <v>54460</v>
      </c>
      <c r="D111" s="31" t="s">
        <v>77795</v>
      </c>
      <c r="E111" s="32" t="str">
        <f>IFERROR(VLOOKUP($C111,EMOP!B:I,2,0),IFERROR(VLOOKUP($C111,SCO!B:E,2,0),0))</f>
        <v xml:space="preserve">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  </v>
      </c>
      <c r="F111" s="32" t="str">
        <f>IFERROR(VLOOKUP($C111,EMOP!B:I,3,0),IFERROR(VLOOKUP($C111,SCO!B:E,3,0),0))</f>
        <v xml:space="preserve">UN    </v>
      </c>
      <c r="G111" s="33">
        <f>'09 - HIDROSSANITÁRIA'!$X$47</f>
        <v>15</v>
      </c>
      <c r="H111" s="181">
        <f>SUMIFS('CPU EMOP'!H:H,'CPU EMOP'!D:D,'CPU EMOP'!$D$16,'CPU EMOP'!A:A,PLQ!$C111)+IFERROR(VLOOKUP(C111,'CPU SCO'!C:H,6,0),0)</f>
        <v>206.54551000000001</v>
      </c>
      <c r="I111" s="33">
        <f t="shared" si="14"/>
        <v>3098.1826500000002</v>
      </c>
      <c r="J111" s="41" t="s">
        <v>53914</v>
      </c>
      <c r="M111" s="156"/>
      <c r="N111" s="156">
        <f>SUMIF('CPU EMOP'!A:A,C111,'CPU EMOP'!L:L)</f>
        <v>3098.18235</v>
      </c>
    </row>
    <row r="112" spans="1:14" ht="76.5" x14ac:dyDescent="0.25">
      <c r="A112" s="31" t="s">
        <v>54346</v>
      </c>
      <c r="B112" s="31">
        <v>2</v>
      </c>
      <c r="C112" s="40" t="s">
        <v>54461</v>
      </c>
      <c r="D112" s="31" t="s">
        <v>77795</v>
      </c>
      <c r="E112" s="32" t="str">
        <f>IFERROR(VLOOKUP($C112,EMOP!B:I,2,0),IFERROR(VLOOKUP($C112,SCO!B:E,2,0),0))</f>
        <v xml:space="preserve">CAIXA DE GORDURA ESPECIAL DE ALVENARIA DE TIJOLOS MACICOS(7X10X20CM),EM PAREDES DE UMA VEZ(0,20M),MEDINDO 1,00X1,00X0,90M,INCLUSIVE REVESTIMENTO INTERNO EM ARGAMASSA DE CIMENTO E AREIA,NO TRACO 1:3,COM ESPESSURA DE 1,5CM,EXCLUSIVE TAMPAO DEFERRO FUNDIDO  </v>
      </c>
      <c r="F112" s="32" t="str">
        <f>IFERROR(VLOOKUP($C112,EMOP!B:I,3,0),IFERROR(VLOOKUP($C112,SCO!B:E,3,0),0))</f>
        <v xml:space="preserve">UN    </v>
      </c>
      <c r="G112" s="33">
        <f>'09 - HIDROSSANITÁRIA'!AA47</f>
        <v>5</v>
      </c>
      <c r="H112" s="181">
        <f>SUMIFS('CPU EMOP'!H:H,'CPU EMOP'!D:D,'CPU EMOP'!$D$16,'CPU EMOP'!A:A,PLQ!$C112)+IFERROR(VLOOKUP(C112,'CPU SCO'!C:H,6,0),0)</f>
        <v>1685.8215</v>
      </c>
      <c r="I112" s="33">
        <f t="shared" si="14"/>
        <v>8429.1075000000001</v>
      </c>
      <c r="J112" s="41" t="s">
        <v>53914</v>
      </c>
      <c r="M112" s="156"/>
      <c r="N112" s="156">
        <f>SUMIF('CPU EMOP'!A:A,C112,'CPU EMOP'!L:L)</f>
        <v>8429.1080799999982</v>
      </c>
    </row>
    <row r="113" spans="1:14" ht="30" x14ac:dyDescent="0.25">
      <c r="A113" s="31" t="s">
        <v>54347</v>
      </c>
      <c r="B113" s="31">
        <v>2</v>
      </c>
      <c r="C113" s="40"/>
      <c r="D113" s="40"/>
      <c r="E113" s="32" t="s">
        <v>53915</v>
      </c>
      <c r="F113" s="32" t="s">
        <v>19578</v>
      </c>
      <c r="G113" s="33">
        <v>1</v>
      </c>
      <c r="H113" s="181">
        <f>SUMIFS('CPU EMOP'!H:H,'CPU EMOP'!D:D,'CPU EMOP'!$D$16,'CPU EMOP'!A:A,PLQ!$C113)+IFERROR(VLOOKUP(C113,'CPU SCO'!C:H,6,0),0)</f>
        <v>0</v>
      </c>
      <c r="I113" s="33">
        <f t="shared" si="14"/>
        <v>0</v>
      </c>
      <c r="J113" s="41" t="s">
        <v>53916</v>
      </c>
      <c r="L113" t="e">
        <f>IFERROR(VLOOKUP(C113,EMOP!B:D,4,0),VLOOKUP(C113,SCO!B:E,4,0))</f>
        <v>#N/A</v>
      </c>
      <c r="M113" s="156" t="e">
        <f t="shared" si="15"/>
        <v>#N/A</v>
      </c>
    </row>
    <row r="114" spans="1:14" ht="63.75" x14ac:dyDescent="0.25">
      <c r="A114" s="31" t="s">
        <v>54348</v>
      </c>
      <c r="B114" s="31">
        <v>2</v>
      </c>
      <c r="C114" s="3" t="s">
        <v>59405</v>
      </c>
      <c r="D114" s="31" t="s">
        <v>77795</v>
      </c>
      <c r="E114" s="32" t="str">
        <f>IFERROR(VLOOKUP($C114,EMOP!B:I,2,0),IFERROR(VLOOKUP($C114,SCO!B:E,2,0),0))</f>
        <v xml:space="preserve">CONCRETO IMPORTADO DE USINA,DOSADO RACIONALMENTE PARA RESISTENCIA CARACTERISTICA A COMPRESSAO DE 30MPA,INCLUSIVE TRANSPORTE HORIZONTAL ATE 20,00M EM CARRINHOS,ADENSAMENTO E ACABAMENTO  </v>
      </c>
      <c r="F114" s="32" t="str">
        <f>IFERROR(VLOOKUP($C114,EMOP!B:I,3,0),IFERROR(VLOOKUP($C114,SCO!B:E,3,0),0))</f>
        <v xml:space="preserve">M3    </v>
      </c>
      <c r="G114" s="33">
        <f>4*4*0.5</f>
        <v>8</v>
      </c>
      <c r="H114" s="181">
        <f>SUMIFS('CPU EMOP'!H:H,'CPU EMOP'!D:D,'CPU EMOP'!$D$16,'CPU EMOP'!A:A,PLQ!$C114)+IFERROR(VLOOKUP(C114,'CPU SCO'!C:H,6,0),0)</f>
        <v>360.02080000000001</v>
      </c>
      <c r="I114" s="33">
        <f t="shared" si="14"/>
        <v>2880.1664000000001</v>
      </c>
      <c r="J114" s="34" t="s">
        <v>53917</v>
      </c>
      <c r="M114" s="156"/>
      <c r="N114" s="156">
        <f>SUMIF('CPU EMOP'!A:A,C114,'CPU EMOP'!L:L)</f>
        <v>59815.115867871755</v>
      </c>
    </row>
    <row r="115" spans="1:14" ht="76.5" x14ac:dyDescent="0.25">
      <c r="A115" s="31" t="s">
        <v>54349</v>
      </c>
      <c r="B115" s="31">
        <v>2</v>
      </c>
      <c r="C115" s="3" t="s">
        <v>54407</v>
      </c>
      <c r="D115" s="31" t="s">
        <v>77795</v>
      </c>
      <c r="E115" s="32" t="str">
        <f>IFERROR(VLOOKUP($C115,EMOP!B:I,2,0),IFERROR(VLOOKUP($C115,SCO!B:E,2,0),0))</f>
        <v xml:space="preserve">BARRA DE ACO CA-50,COM SALIENCIA OU MOSSA,COEFICIENTE DE CONFORMACAO SUPERFICIAL MINIMO (ADERENCIA) IGUAL A 1,5,DIAMETRODE 8 A 12,5MM,DESTINADA A ARMADURA DE CONCRETO ARMADO,10%DE PERDAS DE PONTAS E ARAME 18.FORNECIMENTO  </v>
      </c>
      <c r="F115" s="32" t="str">
        <f>IFERROR(VLOOKUP($C115,EMOP!B:I,3,0),IFERROR(VLOOKUP($C115,SCO!B:E,3,0),0))</f>
        <v xml:space="preserve">KG    </v>
      </c>
      <c r="G115" s="33">
        <f>G114*100</f>
        <v>800</v>
      </c>
      <c r="H115" s="181">
        <f>SUMIFS('CPU EMOP'!H:H,'CPU EMOP'!D:D,'CPU EMOP'!$D$16,'CPU EMOP'!A:A,PLQ!$C115)+IFERROR(VLOOKUP(C115,'CPU SCO'!C:H,6,0),0)</f>
        <v>4.9294999999999991</v>
      </c>
      <c r="I115" s="33">
        <f t="shared" si="14"/>
        <v>3943.5999999999995</v>
      </c>
      <c r="J115" s="34" t="s">
        <v>53904</v>
      </c>
      <c r="M115" s="156"/>
      <c r="N115" s="156">
        <f>SUMIF('CPU EMOP'!A:A,C115,'CPU EMOP'!L:L)</f>
        <v>81900.272181500026</v>
      </c>
    </row>
    <row r="116" spans="1:14" ht="89.25" x14ac:dyDescent="0.25">
      <c r="A116" s="31" t="s">
        <v>54350</v>
      </c>
      <c r="B116" s="31">
        <v>2</v>
      </c>
      <c r="C116" s="3" t="s">
        <v>63659</v>
      </c>
      <c r="D116" s="31" t="s">
        <v>77795</v>
      </c>
      <c r="E116" s="32" t="str">
        <f>IFERROR(VLOOKUP($C116,EMOP!B:I,2,0),IFERROR(VLOOKUP($C116,SCO!B:E,2,0),0))</f>
        <v xml:space="preserve">FORMAS DE CHAPAS DE MADEIRA COMPENSADA,EMPREGANDO-SE AS DE 14MM,RESINADAS,E TAMBEM AS DE 20MM DE ESPESSURA,PLASTIFICADAS,SERVIN DO 4 VEZES,E A MADEIRA AUXILIAR SERVINDO 3 VEZES,INCLUSIVE FORNECIMENTO E DESMOLDAGEM,EXCLUSIVE ESCORAMENTO  </v>
      </c>
      <c r="F116" s="32" t="str">
        <f>IFERROR(VLOOKUP($C116,EMOP!B:I,3,0),IFERROR(VLOOKUP($C116,SCO!B:E,3,0),0))</f>
        <v xml:space="preserve">M2    </v>
      </c>
      <c r="G116" s="33">
        <f>G114/0.3</f>
        <v>26.666666666666668</v>
      </c>
      <c r="H116" s="181">
        <f>SUMIFS('CPU EMOP'!H:H,'CPU EMOP'!D:D,'CPU EMOP'!$D$16,'CPU EMOP'!A:A,PLQ!$C116)+IFERROR(VLOOKUP(C116,'CPU SCO'!C:H,6,0),0)</f>
        <v>75.388100000000009</v>
      </c>
      <c r="I116" s="33">
        <f t="shared" si="14"/>
        <v>2010.3493333333336</v>
      </c>
      <c r="J116" s="34" t="s">
        <v>53905</v>
      </c>
      <c r="M116" s="156"/>
      <c r="N116" s="156">
        <f>SUMIF('CPU EMOP'!A:A,C116,'CPU EMOP'!L:L)</f>
        <v>81491.329815906691</v>
      </c>
    </row>
    <row r="117" spans="1:14" ht="38.25" x14ac:dyDescent="0.25">
      <c r="A117" s="31" t="s">
        <v>54351</v>
      </c>
      <c r="B117" s="31">
        <v>2</v>
      </c>
      <c r="C117" s="3" t="s">
        <v>62745</v>
      </c>
      <c r="D117" s="31" t="s">
        <v>77795</v>
      </c>
      <c r="E117" s="32" t="str">
        <f>IFERROR(VLOOKUP($C117,EMOP!B:I,2,0),IFERROR(VLOOKUP($C117,SCO!B:E,2,0),0))</f>
        <v xml:space="preserve">ESCORAMENTO DE FORMAS DE PARAMENTOS VERTICAIS,PARA ALTURA DE 1,50 A 5,00M,COM 30% DE APROVEITAMENTO DA MADEIRA,INCLUSIVERETIRADA  </v>
      </c>
      <c r="F117" s="32" t="str">
        <f>IFERROR(VLOOKUP($C117,EMOP!B:I,3,0),IFERROR(VLOOKUP($C117,SCO!B:E,3,0),0))</f>
        <v xml:space="preserve">M2    </v>
      </c>
      <c r="G117" s="33">
        <f>G116</f>
        <v>26.666666666666668</v>
      </c>
      <c r="H117" s="181">
        <f>SUMIFS('CPU EMOP'!H:H,'CPU EMOP'!D:D,'CPU EMOP'!$D$16,'CPU EMOP'!A:A,PLQ!$C117)+IFERROR(VLOOKUP(C117,'CPU SCO'!C:H,6,0),0)</f>
        <v>39.272559999999999</v>
      </c>
      <c r="I117" s="33">
        <f t="shared" si="14"/>
        <v>1047.2682666666667</v>
      </c>
      <c r="J117" s="34" t="s">
        <v>53906</v>
      </c>
      <c r="M117" s="156"/>
      <c r="N117" s="156">
        <f>SUMIF('CPU EMOP'!A:A,C117,'CPU EMOP'!L:L)</f>
        <v>42452.009054120019</v>
      </c>
    </row>
    <row r="118" spans="1:14" ht="25.5" x14ac:dyDescent="0.25">
      <c r="A118" s="31" t="s">
        <v>54352</v>
      </c>
      <c r="B118" s="31">
        <v>2</v>
      </c>
      <c r="C118" s="3"/>
      <c r="D118" s="3"/>
      <c r="E118" s="32" t="s">
        <v>53918</v>
      </c>
      <c r="F118" s="32" t="s">
        <v>19578</v>
      </c>
      <c r="G118" s="33"/>
      <c r="H118" s="181">
        <f>SUMIFS('CPU EMOP'!H:H,'CPU EMOP'!D:D,'CPU EMOP'!$D$16,'CPU EMOP'!A:A,PLQ!$C118)+IFERROR(VLOOKUP(C118,'CPU SCO'!C:H,6,0),0)</f>
        <v>0</v>
      </c>
      <c r="I118" s="33">
        <f t="shared" si="14"/>
        <v>0</v>
      </c>
      <c r="J118" s="34" t="s">
        <v>53919</v>
      </c>
      <c r="L118" t="e">
        <f>IFERROR(VLOOKUP(C118,EMOP!B:D,4,0),VLOOKUP(C118,SCO!B:E,4,0))</f>
        <v>#N/A</v>
      </c>
      <c r="M118" s="156" t="e">
        <f t="shared" si="15"/>
        <v>#N/A</v>
      </c>
    </row>
    <row r="119" spans="1:14" ht="25.5" x14ac:dyDescent="0.25">
      <c r="A119" s="31" t="s">
        <v>54353</v>
      </c>
      <c r="B119" s="31">
        <v>2</v>
      </c>
      <c r="C119" s="3"/>
      <c r="D119" s="3"/>
      <c r="E119" s="32" t="s">
        <v>53920</v>
      </c>
      <c r="F119" s="32" t="s">
        <v>19578</v>
      </c>
      <c r="G119" s="33"/>
      <c r="H119" s="181">
        <f>SUMIFS('CPU EMOP'!H:H,'CPU EMOP'!D:D,'CPU EMOP'!$D$16,'CPU EMOP'!A:A,PLQ!$C119)+IFERROR(VLOOKUP(C119,'CPU SCO'!C:H,6,0),0)</f>
        <v>0</v>
      </c>
      <c r="I119" s="33">
        <f t="shared" si="14"/>
        <v>0</v>
      </c>
      <c r="J119" s="34" t="s">
        <v>53919</v>
      </c>
      <c r="L119" t="e">
        <f>IFERROR(VLOOKUP(C119,EMOP!B:D,4,0),VLOOKUP(C119,SCO!B:E,4,0))</f>
        <v>#N/A</v>
      </c>
      <c r="M119" s="156" t="e">
        <f t="shared" si="15"/>
        <v>#N/A</v>
      </c>
    </row>
    <row r="120" spans="1:14" ht="25.5" x14ac:dyDescent="0.25">
      <c r="A120" s="31" t="s">
        <v>54354</v>
      </c>
      <c r="B120" s="31"/>
      <c r="C120" s="3"/>
      <c r="D120" s="3"/>
      <c r="E120" s="32" t="s">
        <v>53921</v>
      </c>
      <c r="F120" s="32" t="s">
        <v>19578</v>
      </c>
      <c r="G120" s="33"/>
      <c r="H120" s="181">
        <f>SUMIFS('CPU EMOP'!H:H,'CPU EMOP'!D:D,'CPU EMOP'!$D$16,'CPU EMOP'!A:A,PLQ!$C120)+IFERROR(VLOOKUP(C120,'CPU SCO'!C:H,6,0),0)</f>
        <v>0</v>
      </c>
      <c r="I120" s="33">
        <f t="shared" si="14"/>
        <v>0</v>
      </c>
      <c r="J120" s="34" t="s">
        <v>53919</v>
      </c>
      <c r="L120" t="e">
        <f>IFERROR(VLOOKUP(C120,EMOP!B:D,4,0),VLOOKUP(C120,SCO!B:E,4,0))</f>
        <v>#N/A</v>
      </c>
      <c r="M120" s="156" t="e">
        <f t="shared" si="15"/>
        <v>#N/A</v>
      </c>
    </row>
    <row r="121" spans="1:14" ht="25.5" x14ac:dyDescent="0.25">
      <c r="A121" s="31" t="s">
        <v>54355</v>
      </c>
      <c r="B121" s="31">
        <v>2</v>
      </c>
      <c r="C121" s="3"/>
      <c r="D121" s="3"/>
      <c r="E121" s="32" t="s">
        <v>53922</v>
      </c>
      <c r="F121" s="32" t="s">
        <v>19578</v>
      </c>
      <c r="G121" s="33"/>
      <c r="H121" s="181">
        <f>SUMIFS('CPU EMOP'!H:H,'CPU EMOP'!D:D,'CPU EMOP'!$D$16,'CPU EMOP'!A:A,PLQ!$C121)+IFERROR(VLOOKUP(C121,'CPU SCO'!C:H,6,0),0)</f>
        <v>0</v>
      </c>
      <c r="I121" s="33">
        <f t="shared" si="14"/>
        <v>0</v>
      </c>
      <c r="J121" s="34" t="s">
        <v>53919</v>
      </c>
      <c r="L121" t="e">
        <f>IFERROR(VLOOKUP(C121,EMOP!B:D,4,0),VLOOKUP(C121,SCO!B:E,4,0))</f>
        <v>#N/A</v>
      </c>
      <c r="M121" s="156" t="e">
        <f t="shared" si="15"/>
        <v>#N/A</v>
      </c>
    </row>
    <row r="122" spans="1:14" x14ac:dyDescent="0.25">
      <c r="A122" s="17">
        <v>10</v>
      </c>
      <c r="B122" s="17">
        <v>1</v>
      </c>
      <c r="C122" s="17"/>
      <c r="D122" s="17"/>
      <c r="E122" s="18" t="s">
        <v>53884</v>
      </c>
      <c r="F122" s="18"/>
      <c r="G122" s="17"/>
      <c r="H122" s="30"/>
      <c r="I122" s="19">
        <f>SUM(I123:I140)</f>
        <v>124385.42965999999</v>
      </c>
      <c r="J122" s="20"/>
    </row>
    <row r="123" spans="1:14" ht="38.25" x14ac:dyDescent="0.25">
      <c r="A123" s="31" t="s">
        <v>54356</v>
      </c>
      <c r="B123" s="31">
        <v>2</v>
      </c>
      <c r="C123" s="40" t="s">
        <v>54462</v>
      </c>
      <c r="D123" s="31" t="s">
        <v>77795</v>
      </c>
      <c r="E123" s="32" t="str">
        <f>IFERROR(VLOOKUP($C123,EMOP!B:I,2,0),IFERROR(VLOOKUP($C123,SCO!B:E,2,0),0))</f>
        <v xml:space="preserve">LUMINARIA DE EMBUTIR,FIXADA EM GESSO,PARA LAMPADA LED DE 25W (INCLUSIVE LAMPADA).FORNECIMENTO E COLOCACAO  </v>
      </c>
      <c r="F123" s="32" t="str">
        <f>IFERROR(VLOOKUP($C123,EMOP!B:I,3,0),IFERROR(VLOOKUP($C123,SCO!B:E,3,0),0))</f>
        <v xml:space="preserve">UN    </v>
      </c>
      <c r="G123" s="33">
        <f>SUM('10 - ELÉTRICA E DADOSEVOZ'!C4:C7)</f>
        <v>155</v>
      </c>
      <c r="H123" s="181">
        <f>SUMIFS('CPU EMOP'!H:H,'CPU EMOP'!D:D,'CPU EMOP'!$D$16,'CPU EMOP'!A:A,PLQ!$C123)+IFERROR(VLOOKUP(C123,'CPU SCO'!C:H,6,0),0)</f>
        <v>126.42392000000001</v>
      </c>
      <c r="I123" s="33">
        <f t="shared" ref="I123:I140" si="16">G123*H123</f>
        <v>19595.707600000002</v>
      </c>
      <c r="J123" s="41"/>
      <c r="M123" s="156"/>
      <c r="N123" s="156">
        <f>SUMIF('CPU EMOP'!A:A,C123,'CPU EMOP'!L:L)</f>
        <v>19595.707600000002</v>
      </c>
    </row>
    <row r="124" spans="1:14" ht="89.25" x14ac:dyDescent="0.25">
      <c r="A124" s="31" t="s">
        <v>54357</v>
      </c>
      <c r="B124" s="31">
        <v>2</v>
      </c>
      <c r="C124" s="40" t="s">
        <v>54463</v>
      </c>
      <c r="D124" s="31" t="s">
        <v>77795</v>
      </c>
      <c r="E124" s="32" t="str">
        <f>IFERROR(VLOOKUP($C124,EMOP!B:I,2,0),IFERROR(VLOOKUP($C124,SCO!B:E,2,0),0))</f>
        <v xml:space="preserve">INSTALACAO DE PONTO DE LUZ,INSTALACAO APARENTE COM CANALETA PERFURADA,SENDO ESTA LIGADA A ELETROCALHA PRINCIPAL(EXCLUSIVE ESTA)EQUIVALENTE A 1 VARA DE CANALETA E 2 VARAS DE ELETRODUTO DE PVC RIGIDO DE 3/4",24,00M DE FIO 2,5MM2,CAIXAS,CONEXOES,LUVAS,C URVA E INTERRUPTOR DE SOBREPOR  </v>
      </c>
      <c r="F124" s="32" t="str">
        <f>IFERROR(VLOOKUP($C124,EMOP!B:I,3,0),IFERROR(VLOOKUP($C124,SCO!B:E,3,0),0))</f>
        <v xml:space="preserve">UN    </v>
      </c>
      <c r="G124" s="33">
        <f>'10 - ELÉTRICA E DADOSEVOZ'!C10</f>
        <v>45</v>
      </c>
      <c r="H124" s="181">
        <f>SUMIFS('CPU EMOP'!H:H,'CPU EMOP'!D:D,'CPU EMOP'!$D$16,'CPU EMOP'!A:A,PLQ!$C124)+IFERROR(VLOOKUP(C124,'CPU SCO'!C:H,6,0),0)</f>
        <v>331.11760000000004</v>
      </c>
      <c r="I124" s="33">
        <f t="shared" si="16"/>
        <v>14900.292000000001</v>
      </c>
      <c r="J124" s="41"/>
      <c r="M124" s="156"/>
      <c r="N124" s="156">
        <f>SUMIF('CPU EMOP'!A:A,C124,'CPU EMOP'!L:L)</f>
        <v>14900.291999999998</v>
      </c>
    </row>
    <row r="125" spans="1:14" ht="89.25" x14ac:dyDescent="0.25">
      <c r="A125" s="31" t="s">
        <v>54358</v>
      </c>
      <c r="B125" s="31">
        <v>2</v>
      </c>
      <c r="C125" s="40" t="s">
        <v>54464</v>
      </c>
      <c r="D125" s="31" t="s">
        <v>77795</v>
      </c>
      <c r="E125" s="32" t="str">
        <f>IFERROR(VLOOKUP($C125,EMOP!B:I,2,0),IFERROR(VLOOKUP($C125,SCO!B:E,2,0),0))</f>
        <v xml:space="preserve">INSTALACAO DE UM CONJUNTO DE 2 PONTOS DE LUZ,APARENTE,EQUIVALENTE A 5 VARAS DE ELETRODUTO RIGIDO,DE ACO CARBONO ESMALTADO,DE 3/4",33,00M DE FIO 2,5MM2,CAIXAS,CONEXOES,LUVAS,C URVA EINTERRUPTOR DE SOBREPOR COM PLACA FOSFORESCENTE  </v>
      </c>
      <c r="F125" s="32" t="str">
        <f>IFERROR(VLOOKUP($C125,EMOP!B:I,3,0),IFERROR(VLOOKUP($C125,SCO!B:E,3,0),0))</f>
        <v xml:space="preserve">UN    </v>
      </c>
      <c r="G125" s="33">
        <f>'10 - ELÉTRICA E DADOSEVOZ'!C11</f>
        <v>14</v>
      </c>
      <c r="H125" s="181">
        <f>SUMIFS('CPU EMOP'!H:H,'CPU EMOP'!D:D,'CPU EMOP'!$D$16,'CPU EMOP'!A:A,PLQ!$C125)+IFERROR(VLOOKUP(C125,'CPU SCO'!C:H,6,0),0)</f>
        <v>547.98874999999998</v>
      </c>
      <c r="I125" s="33">
        <f t="shared" si="16"/>
        <v>7671.8424999999997</v>
      </c>
      <c r="J125" s="41"/>
      <c r="M125" s="156"/>
      <c r="N125" s="156">
        <f>SUMIF('CPU EMOP'!A:A,C125,'CPU EMOP'!L:L)</f>
        <v>7671.8425000000016</v>
      </c>
    </row>
    <row r="126" spans="1:14" ht="89.25" x14ac:dyDescent="0.25">
      <c r="A126" s="31" t="s">
        <v>54359</v>
      </c>
      <c r="B126" s="31">
        <v>2</v>
      </c>
      <c r="C126" s="40" t="s">
        <v>54465</v>
      </c>
      <c r="D126" s="31" t="s">
        <v>77795</v>
      </c>
      <c r="E126" s="32" t="str">
        <f>IFERROR(VLOOKUP($C126,EMOP!B:I,2,0),IFERROR(VLOOKUP($C126,SCO!B:E,2,0),0))</f>
        <v xml:space="preserve">INSTALACAO DE UM CONJUNTO DE 3 PONTOS DE LUZ,APARENTE,EQUIVALENTE A 6 VARAS DE ELETRODUTO RIGIDO,DE ACO CARBONO ESMALTADO,DE 3/4",50,00 DE FIO 2,5MM2,CAIXAS,CONEXOES,LUVAS,C URVA EINTERRUPTOR DE SOBREPOR COM PLACA FOSFORESCENTE  </v>
      </c>
      <c r="F126" s="32" t="str">
        <f>IFERROR(VLOOKUP($C126,EMOP!B:I,3,0),IFERROR(VLOOKUP($C126,SCO!B:E,3,0),0))</f>
        <v xml:space="preserve">UN    </v>
      </c>
      <c r="G126" s="33">
        <f>'10 - ELÉTRICA E DADOSEVOZ'!C12</f>
        <v>1</v>
      </c>
      <c r="H126" s="181">
        <f>SUMIFS('CPU EMOP'!H:H,'CPU EMOP'!D:D,'CPU EMOP'!$D$16,'CPU EMOP'!A:A,PLQ!$C126)+IFERROR(VLOOKUP(C126,'CPU SCO'!C:H,6,0),0)</f>
        <v>703.58929999999987</v>
      </c>
      <c r="I126" s="33">
        <f t="shared" si="16"/>
        <v>703.58929999999987</v>
      </c>
      <c r="J126" s="41"/>
      <c r="M126" s="156"/>
      <c r="N126" s="156">
        <f>SUMIF('CPU EMOP'!A:A,C126,'CPU EMOP'!L:L)</f>
        <v>703.58930000000009</v>
      </c>
    </row>
    <row r="127" spans="1:14" ht="89.25" x14ac:dyDescent="0.25">
      <c r="A127" s="31" t="s">
        <v>54360</v>
      </c>
      <c r="B127" s="31">
        <v>2</v>
      </c>
      <c r="C127" s="40" t="s">
        <v>54466</v>
      </c>
      <c r="D127" s="31" t="s">
        <v>77795</v>
      </c>
      <c r="E127" s="32" t="str">
        <f>IFERROR(VLOOKUP($C127,EMOP!B:I,2,0),IFERROR(VLOOKUP($C127,SCO!B:E,2,0),0))</f>
        <v xml:space="preserve">INSTALACAO DE UM CONJUNTO DE 4 PONTOS DE LUZ,EMBUTIDO NA LAJE,EQUIVALENTE A 7 VARAS DE ELETRODUTO DE PVC RIGIDO DE 3/4",50,00M DE FIO 2,5MM2,CAIXAS,CONEXOES,LUVAS,C URVA E INTERRUPTOR DE EMBUTIR COM PLACA FOSFORESCENTE,INCLUSIVE ABERTURA E FECHAMENTO DE RASGO EM ALVENARIA  </v>
      </c>
      <c r="F127" s="32" t="str">
        <f>IFERROR(VLOOKUP($C127,EMOP!B:I,3,0),IFERROR(VLOOKUP($C127,SCO!B:E,3,0),0))</f>
        <v xml:space="preserve">UN    </v>
      </c>
      <c r="G127" s="33">
        <f>'10 - ELÉTRICA E DADOSEVOZ'!C13</f>
        <v>1</v>
      </c>
      <c r="H127" s="181">
        <f>SUMIFS('CPU EMOP'!H:H,'CPU EMOP'!D:D,'CPU EMOP'!$D$16,'CPU EMOP'!A:A,PLQ!$C127)+IFERROR(VLOOKUP(C127,'CPU SCO'!C:H,6,0),0)</f>
        <v>794.32565</v>
      </c>
      <c r="I127" s="33">
        <f t="shared" si="16"/>
        <v>794.32565</v>
      </c>
      <c r="J127" s="41"/>
      <c r="M127" s="156"/>
      <c r="N127" s="156">
        <f>SUMIF('CPU EMOP'!A:A,C127,'CPU EMOP'!L:L)</f>
        <v>794.32561149999992</v>
      </c>
    </row>
    <row r="128" spans="1:14" ht="89.25" x14ac:dyDescent="0.25">
      <c r="A128" s="31" t="s">
        <v>54361</v>
      </c>
      <c r="B128" s="31">
        <v>2</v>
      </c>
      <c r="C128" s="40" t="s">
        <v>54467</v>
      </c>
      <c r="D128" s="31" t="s">
        <v>77795</v>
      </c>
      <c r="E128" s="32" t="str">
        <f>IFERROR(VLOOKUP($C128,EMOP!B:I,2,0),IFERROR(VLOOKUP($C128,SCO!B:E,2,0),0))</f>
        <v xml:space="preserve">INSTALACAO DE UM CONJUNTO DE 6 PONTOS DE LUZ,APARENTE COM CANALETA PERFURADA,SENDO ESTA LIGADA A ELETROCALHA PRINCIPAL(EXCLUSIVE ESTA),EQUIVALENTE A 5 VARAS DE CANALETA E 2 VARAS DE ELETRODUTO DE PVC RIGIDO DE 3/4",78,00M DE FIO 2,5MM2,CAIXAS,CONEXOES,LUVAS,C URVA E INTERRUPTOR DE SOBREPOR  </v>
      </c>
      <c r="F128" s="32" t="str">
        <f>IFERROR(VLOOKUP($C128,EMOP!B:I,3,0),IFERROR(VLOOKUP($C128,SCO!B:E,3,0),0))</f>
        <v xml:space="preserve">UN    </v>
      </c>
      <c r="G128" s="33">
        <f>'10 - ELÉTRICA E DADOSEVOZ'!C14</f>
        <v>3</v>
      </c>
      <c r="H128" s="181">
        <f>SUMIFS('CPU EMOP'!H:H,'CPU EMOP'!D:D,'CPU EMOP'!$D$16,'CPU EMOP'!A:A,PLQ!$C128)+IFERROR(VLOOKUP(C128,'CPU SCO'!C:H,6,0),0)</f>
        <v>1004.2415700000001</v>
      </c>
      <c r="I128" s="33">
        <f t="shared" si="16"/>
        <v>3012.7247100000004</v>
      </c>
      <c r="J128" s="41"/>
      <c r="M128" s="156"/>
      <c r="N128" s="156">
        <f>SUMIF('CPU EMOP'!A:A,C128,'CPU EMOP'!L:L)</f>
        <v>3012.72471</v>
      </c>
    </row>
    <row r="129" spans="1:14" ht="89.25" x14ac:dyDescent="0.25">
      <c r="A129" s="31" t="s">
        <v>54362</v>
      </c>
      <c r="B129" s="31">
        <v>2</v>
      </c>
      <c r="C129" s="40" t="s">
        <v>54468</v>
      </c>
      <c r="D129" s="31" t="s">
        <v>77795</v>
      </c>
      <c r="E129" s="32" t="str">
        <f>IFERROR(VLOOKUP($C129,EMOP!B:I,2,0),IFERROR(VLOOKUP($C129,SCO!B:E,2,0),0))</f>
        <v xml:space="preserve">INSTALACAO DE PONTO DE TOMADA,APARENTE COM CANALETA PERFURADA,SENDO ESTA LIGADA A ELETROCALHA PRINCIPAL(EXCLUSIVE ESTA)EQUIVALENTE A 1 VARA DE CANALETA E 4 VARAS DE ELETRODUTO DE PVC RIGIDO DE 3/4", 36,00M DE FIO 2,5MM2,CAIXAS,CONEXOES E TOMADA DE SOBREPOR 2P+T,20A,PADRAO BRASILEIRO  </v>
      </c>
      <c r="F129" s="32" t="str">
        <f>IFERROR(VLOOKUP($C129,EMOP!B:I,3,0),IFERROR(VLOOKUP($C129,SCO!B:E,3,0),0))</f>
        <v xml:space="preserve">UN    </v>
      </c>
      <c r="G129" s="33">
        <f>'10 - ELÉTRICA E DADOSEVOZ'!C15+'10 - ELÉTRICA E DADOSEVOZ'!C16</f>
        <v>209</v>
      </c>
      <c r="H129" s="181">
        <f>SUMIFS('CPU EMOP'!H:H,'CPU EMOP'!D:D,'CPU EMOP'!$D$16,'CPU EMOP'!A:A,PLQ!$C129)+IFERROR(VLOOKUP(C129,'CPU SCO'!C:H,6,0),0)</f>
        <v>352.79759999999999</v>
      </c>
      <c r="I129" s="33">
        <f t="shared" si="16"/>
        <v>73734.698399999994</v>
      </c>
      <c r="J129" s="41"/>
      <c r="M129" s="156"/>
      <c r="N129" s="156">
        <f>SUMIF('CPU EMOP'!A:A,C129,'CPU EMOP'!L:L)</f>
        <v>73734.698400000008</v>
      </c>
    </row>
    <row r="130" spans="1:14" ht="51" x14ac:dyDescent="0.25">
      <c r="A130" s="31" t="s">
        <v>54363</v>
      </c>
      <c r="B130" s="31">
        <v>2</v>
      </c>
      <c r="C130" s="3" t="s">
        <v>54469</v>
      </c>
      <c r="D130" s="31" t="s">
        <v>77795</v>
      </c>
      <c r="E130" s="32" t="str">
        <f>IFERROR(VLOOKUP($C130,EMOP!B:I,2,0),IFERROR(VLOOKUP($C130,SCO!B:E,2,0),0))</f>
        <v xml:space="preserve">INSTALACAO DE PONTO DE TELEFONE E LOGICA,COMPREENDENDO:2 VARAS DE ELETRODUTO DE 3/4",CONEXOES E CAIXAS,EXCLUSIVE CABOS OU FIOS  </v>
      </c>
      <c r="F130" s="32" t="str">
        <f>IFERROR(VLOOKUP($C130,EMOP!B:I,3,0),IFERROR(VLOOKUP($C130,SCO!B:E,3,0),0))</f>
        <v xml:space="preserve">UN    </v>
      </c>
      <c r="G130" s="33">
        <f>'10 - ELÉTRICA E DADOSEVOZ'!C19</f>
        <v>23</v>
      </c>
      <c r="H130" s="181">
        <f>SUMIFS('CPU EMOP'!H:H,'CPU EMOP'!D:D,'CPU EMOP'!$D$16,'CPU EMOP'!A:A,PLQ!$C130)+IFERROR(VLOOKUP(C130,'CPU SCO'!C:H,6,0),0)</f>
        <v>172.70650000000001</v>
      </c>
      <c r="I130" s="33">
        <f t="shared" si="16"/>
        <v>3972.2494999999999</v>
      </c>
      <c r="J130" s="41"/>
      <c r="M130" s="156"/>
      <c r="N130" s="156">
        <f>SUMIF('CPU EMOP'!A:A,C130,'CPU EMOP'!L:L)</f>
        <v>3972.2495000000004</v>
      </c>
    </row>
    <row r="131" spans="1:14" ht="30" x14ac:dyDescent="0.25">
      <c r="A131" s="31" t="s">
        <v>54364</v>
      </c>
      <c r="B131" s="31">
        <v>2</v>
      </c>
      <c r="C131" s="40"/>
      <c r="D131" s="40"/>
      <c r="E131" s="32" t="s">
        <v>53923</v>
      </c>
      <c r="F131" s="32" t="s">
        <v>53924</v>
      </c>
      <c r="G131" s="33"/>
      <c r="H131" s="181">
        <f>SUMIFS('CPU EMOP'!H:H,'CPU EMOP'!D:D,'CPU EMOP'!$D$16,'CPU EMOP'!A:A,PLQ!$C131)+IFERROR(VLOOKUP(C131,'CPU SCO'!C:H,6,0),0)</f>
        <v>0</v>
      </c>
      <c r="I131" s="33">
        <f t="shared" si="16"/>
        <v>0</v>
      </c>
      <c r="J131" s="41" t="s">
        <v>53925</v>
      </c>
      <c r="L131" t="e">
        <f>IFERROR(VLOOKUP(C131,EMOP!B:D,4,0),VLOOKUP(C131,SCO!B:E,4,0))</f>
        <v>#N/A</v>
      </c>
      <c r="M131" s="156" t="e">
        <f t="shared" ref="M131:M140" si="17">H131-L131</f>
        <v>#N/A</v>
      </c>
    </row>
    <row r="132" spans="1:14" ht="30" x14ac:dyDescent="0.25">
      <c r="A132" s="31" t="s">
        <v>54365</v>
      </c>
      <c r="B132" s="31">
        <v>2</v>
      </c>
      <c r="C132" s="40"/>
      <c r="D132" s="40"/>
      <c r="E132" s="32" t="s">
        <v>53926</v>
      </c>
      <c r="F132" s="32" t="s">
        <v>53924</v>
      </c>
      <c r="G132" s="33"/>
      <c r="H132" s="181">
        <f>SUMIFS('CPU EMOP'!H:H,'CPU EMOP'!D:D,'CPU EMOP'!$D$16,'CPU EMOP'!A:A,PLQ!$C132)+IFERROR(VLOOKUP(C132,'CPU SCO'!C:H,6,0),0)</f>
        <v>0</v>
      </c>
      <c r="I132" s="33">
        <f t="shared" si="16"/>
        <v>0</v>
      </c>
      <c r="J132" s="41" t="s">
        <v>53925</v>
      </c>
      <c r="L132" t="e">
        <f>IFERROR(VLOOKUP(C132,EMOP!B:D,4,0),VLOOKUP(C132,SCO!B:E,4,0))</f>
        <v>#N/A</v>
      </c>
      <c r="M132" s="156" t="e">
        <f t="shared" si="17"/>
        <v>#N/A</v>
      </c>
    </row>
    <row r="133" spans="1:14" ht="30" x14ac:dyDescent="0.25">
      <c r="A133" s="31" t="s">
        <v>54366</v>
      </c>
      <c r="B133" s="31">
        <v>2</v>
      </c>
      <c r="C133" s="40"/>
      <c r="D133" s="40"/>
      <c r="E133" s="32" t="s">
        <v>53927</v>
      </c>
      <c r="F133" s="32" t="s">
        <v>53924</v>
      </c>
      <c r="G133" s="33"/>
      <c r="H133" s="181">
        <f>SUMIFS('CPU EMOP'!H:H,'CPU EMOP'!D:D,'CPU EMOP'!$D$16,'CPU EMOP'!A:A,PLQ!$C133)+IFERROR(VLOOKUP(C133,'CPU SCO'!C:H,6,0),0)</f>
        <v>0</v>
      </c>
      <c r="I133" s="33">
        <f t="shared" si="16"/>
        <v>0</v>
      </c>
      <c r="J133" s="41" t="s">
        <v>53925</v>
      </c>
      <c r="L133" t="e">
        <f>IFERROR(VLOOKUP(C133,EMOP!B:D,4,0),VLOOKUP(C133,SCO!B:E,4,0))</f>
        <v>#N/A</v>
      </c>
      <c r="M133" s="156" t="e">
        <f t="shared" si="17"/>
        <v>#N/A</v>
      </c>
    </row>
    <row r="134" spans="1:14" ht="30" x14ac:dyDescent="0.25">
      <c r="A134" s="31" t="s">
        <v>54367</v>
      </c>
      <c r="B134" s="31">
        <v>2</v>
      </c>
      <c r="C134" s="40"/>
      <c r="D134" s="40"/>
      <c r="E134" s="32" t="s">
        <v>53928</v>
      </c>
      <c r="F134" s="32" t="s">
        <v>19578</v>
      </c>
      <c r="G134" s="33"/>
      <c r="H134" s="181">
        <f>SUMIFS('CPU EMOP'!H:H,'CPU EMOP'!D:D,'CPU EMOP'!$D$16,'CPU EMOP'!A:A,PLQ!$C134)+IFERROR(VLOOKUP(C134,'CPU SCO'!C:H,6,0),0)</f>
        <v>0</v>
      </c>
      <c r="I134" s="33">
        <f t="shared" si="16"/>
        <v>0</v>
      </c>
      <c r="J134" s="41" t="s">
        <v>53925</v>
      </c>
      <c r="L134" t="e">
        <f>IFERROR(VLOOKUP(C134,EMOP!B:D,4,0),VLOOKUP(C134,SCO!B:E,4,0))</f>
        <v>#N/A</v>
      </c>
      <c r="M134" s="156" t="e">
        <f t="shared" si="17"/>
        <v>#N/A</v>
      </c>
    </row>
    <row r="135" spans="1:14" ht="30" x14ac:dyDescent="0.25">
      <c r="A135" s="31" t="s">
        <v>54368</v>
      </c>
      <c r="B135" s="31">
        <v>2</v>
      </c>
      <c r="C135" s="40"/>
      <c r="D135" s="40"/>
      <c r="E135" s="32" t="s">
        <v>53929</v>
      </c>
      <c r="F135" s="32" t="s">
        <v>19578</v>
      </c>
      <c r="G135" s="33"/>
      <c r="H135" s="181">
        <f>SUMIFS('CPU EMOP'!H:H,'CPU EMOP'!D:D,'CPU EMOP'!$D$16,'CPU EMOP'!A:A,PLQ!$C135)+IFERROR(VLOOKUP(C135,'CPU SCO'!C:H,6,0),0)</f>
        <v>0</v>
      </c>
      <c r="I135" s="33">
        <f t="shared" si="16"/>
        <v>0</v>
      </c>
      <c r="J135" s="41" t="s">
        <v>53925</v>
      </c>
      <c r="L135" t="e">
        <f>IFERROR(VLOOKUP(C135,EMOP!B:D,4,0),VLOOKUP(C135,SCO!B:E,4,0))</f>
        <v>#N/A</v>
      </c>
      <c r="M135" s="156" t="e">
        <f t="shared" si="17"/>
        <v>#N/A</v>
      </c>
    </row>
    <row r="136" spans="1:14" ht="30" x14ac:dyDescent="0.25">
      <c r="A136" s="31" t="s">
        <v>54369</v>
      </c>
      <c r="B136" s="31">
        <v>2</v>
      </c>
      <c r="C136" s="40"/>
      <c r="D136" s="40"/>
      <c r="E136" s="32" t="s">
        <v>53930</v>
      </c>
      <c r="F136" s="32" t="s">
        <v>19578</v>
      </c>
      <c r="G136" s="33"/>
      <c r="H136" s="181">
        <f>SUMIFS('CPU EMOP'!H:H,'CPU EMOP'!D:D,'CPU EMOP'!$D$16,'CPU EMOP'!A:A,PLQ!$C136)+IFERROR(VLOOKUP(C136,'CPU SCO'!C:H,6,0),0)</f>
        <v>0</v>
      </c>
      <c r="I136" s="33">
        <f t="shared" si="16"/>
        <v>0</v>
      </c>
      <c r="J136" s="41" t="s">
        <v>53925</v>
      </c>
      <c r="L136" t="e">
        <f>IFERROR(VLOOKUP(C136,EMOP!B:D,4,0),VLOOKUP(C136,SCO!B:E,4,0))</f>
        <v>#N/A</v>
      </c>
      <c r="M136" s="156" t="e">
        <f t="shared" si="17"/>
        <v>#N/A</v>
      </c>
    </row>
    <row r="137" spans="1:14" ht="30" x14ac:dyDescent="0.25">
      <c r="A137" s="31" t="s">
        <v>54370</v>
      </c>
      <c r="B137" s="31">
        <v>2</v>
      </c>
      <c r="C137" s="40"/>
      <c r="D137" s="40"/>
      <c r="E137" s="32" t="s">
        <v>53931</v>
      </c>
      <c r="F137" s="32" t="s">
        <v>53924</v>
      </c>
      <c r="G137" s="33"/>
      <c r="H137" s="181">
        <f>SUMIFS('CPU EMOP'!H:H,'CPU EMOP'!D:D,'CPU EMOP'!$D$16,'CPU EMOP'!A:A,PLQ!$C137)+IFERROR(VLOOKUP(C137,'CPU SCO'!C:H,6,0),0)</f>
        <v>0</v>
      </c>
      <c r="I137" s="33">
        <f t="shared" si="16"/>
        <v>0</v>
      </c>
      <c r="J137" s="41" t="s">
        <v>53925</v>
      </c>
      <c r="L137" t="e">
        <f>IFERROR(VLOOKUP(C137,EMOP!B:D,4,0),VLOOKUP(C137,SCO!B:E,4,0))</f>
        <v>#N/A</v>
      </c>
      <c r="M137" s="156" t="e">
        <f t="shared" si="17"/>
        <v>#N/A</v>
      </c>
    </row>
    <row r="138" spans="1:14" ht="30" x14ac:dyDescent="0.25">
      <c r="A138" s="31" t="s">
        <v>54371</v>
      </c>
      <c r="B138" s="31">
        <v>2</v>
      </c>
      <c r="C138" s="40"/>
      <c r="D138" s="40"/>
      <c r="E138" s="32" t="s">
        <v>53932</v>
      </c>
      <c r="F138" s="32" t="s">
        <v>53933</v>
      </c>
      <c r="G138" s="33"/>
      <c r="H138" s="181">
        <f>SUMIFS('CPU EMOP'!H:H,'CPU EMOP'!D:D,'CPU EMOP'!$D$16,'CPU EMOP'!A:A,PLQ!$C138)+IFERROR(VLOOKUP(C138,'CPU SCO'!C:H,6,0),0)</f>
        <v>0</v>
      </c>
      <c r="I138" s="33">
        <f t="shared" si="16"/>
        <v>0</v>
      </c>
      <c r="J138" s="41" t="s">
        <v>53925</v>
      </c>
      <c r="L138" t="e">
        <f>IFERROR(VLOOKUP(C138,EMOP!B:D,4,0),VLOOKUP(C138,SCO!B:E,4,0))</f>
        <v>#N/A</v>
      </c>
      <c r="M138" s="156" t="e">
        <f t="shared" si="17"/>
        <v>#N/A</v>
      </c>
    </row>
    <row r="139" spans="1:14" ht="30" x14ac:dyDescent="0.25">
      <c r="A139" s="31" t="s">
        <v>54372</v>
      </c>
      <c r="B139" s="31">
        <v>2</v>
      </c>
      <c r="C139" s="40"/>
      <c r="D139" s="40"/>
      <c r="E139" s="32" t="s">
        <v>53934</v>
      </c>
      <c r="F139" s="32" t="s">
        <v>53933</v>
      </c>
      <c r="G139" s="33"/>
      <c r="H139" s="181">
        <f>SUMIFS('CPU EMOP'!H:H,'CPU EMOP'!D:D,'CPU EMOP'!$D$16,'CPU EMOP'!A:A,PLQ!$C139)+IFERROR(VLOOKUP(C139,'CPU SCO'!C:H,6,0),0)</f>
        <v>0</v>
      </c>
      <c r="I139" s="33">
        <f t="shared" si="16"/>
        <v>0</v>
      </c>
      <c r="J139" s="41" t="s">
        <v>53925</v>
      </c>
      <c r="L139" t="e">
        <f>IFERROR(VLOOKUP(C139,EMOP!B:D,4,0),VLOOKUP(C139,SCO!B:E,4,0))</f>
        <v>#N/A</v>
      </c>
      <c r="M139" s="156" t="e">
        <f t="shared" si="17"/>
        <v>#N/A</v>
      </c>
    </row>
    <row r="140" spans="1:14" ht="30" x14ac:dyDescent="0.25">
      <c r="A140" s="31" t="s">
        <v>54373</v>
      </c>
      <c r="B140" s="31">
        <v>2</v>
      </c>
      <c r="C140" s="40"/>
      <c r="D140" s="40"/>
      <c r="E140" s="32" t="s">
        <v>53935</v>
      </c>
      <c r="F140" s="32" t="s">
        <v>53933</v>
      </c>
      <c r="G140" s="33"/>
      <c r="H140" s="181">
        <f>SUMIFS('CPU EMOP'!H:H,'CPU EMOP'!D:D,'CPU EMOP'!$D$16,'CPU EMOP'!A:A,PLQ!$C140)+IFERROR(VLOOKUP(C140,'CPU SCO'!C:H,6,0),0)</f>
        <v>0</v>
      </c>
      <c r="I140" s="33">
        <f t="shared" si="16"/>
        <v>0</v>
      </c>
      <c r="J140" s="41" t="s">
        <v>53925</v>
      </c>
      <c r="L140" t="e">
        <f>IFERROR(VLOOKUP(C140,EMOP!B:D,4,0),VLOOKUP(C140,SCO!B:E,4,0))</f>
        <v>#N/A</v>
      </c>
      <c r="M140" s="156" t="e">
        <f t="shared" si="17"/>
        <v>#N/A</v>
      </c>
    </row>
    <row r="141" spans="1:14" x14ac:dyDescent="0.25">
      <c r="A141" s="17">
        <v>11</v>
      </c>
      <c r="B141" s="17">
        <v>1</v>
      </c>
      <c r="C141" s="17"/>
      <c r="D141" s="17"/>
      <c r="E141" s="18" t="s">
        <v>53885</v>
      </c>
      <c r="F141" s="18"/>
      <c r="G141" s="17"/>
      <c r="H141" s="30"/>
      <c r="I141" s="19">
        <f>SUM(I142:I149)</f>
        <v>140155.54946514501</v>
      </c>
      <c r="J141" s="20"/>
    </row>
    <row r="142" spans="1:14" ht="127.5" x14ac:dyDescent="0.25">
      <c r="A142" s="40" t="s">
        <v>54374</v>
      </c>
      <c r="B142" s="31">
        <v>2</v>
      </c>
      <c r="C142" s="40" t="s">
        <v>3918</v>
      </c>
      <c r="D142" s="3" t="s">
        <v>77796</v>
      </c>
      <c r="E142" s="32" t="str">
        <f>IFERROR(VLOOKUP($C142,EMOP!B:I,2,0),IFERROR(VLOOKUP($C142,SCO!B:E,2,0),0))</f>
        <v>Cobertura termo-isolante, dupla, tipo sanduíche, trapezoidal, de aço galvanizado 0,43mm, para uso onde se requer conforto térmico, dupla estanqueidade lateral (superior/inferior) e pintura nas 2 faces,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v>
      </c>
      <c r="F142" s="32" t="str">
        <f>IFERROR(VLOOKUP($C142,EMOP!B:I,3,0),IFERROR(VLOOKUP($C142,SCO!B:E,3,0),0))</f>
        <v>m2</v>
      </c>
      <c r="G142" s="33">
        <f>SUM('11- COBERTURA'!C3:C6)</f>
        <v>439.83</v>
      </c>
      <c r="H142" s="181">
        <f>SUMIFS('CPU EMOP'!H:H,'CPU EMOP'!D:D,'CPU EMOP'!$D$16,'CPU EMOP'!A:A,PLQ!$C142)+IFERROR(VLOOKUP(C142,'CPU SCO'!C:H,6,0),0)</f>
        <v>172.65822800000001</v>
      </c>
      <c r="I142" s="33">
        <f t="shared" ref="I142:I149" si="18">G142*H142</f>
        <v>75940.268421240005</v>
      </c>
      <c r="J142" s="41"/>
      <c r="L142">
        <f>IFERROR(VLOOKUP(C142,EMOP!B:D,4,0),VLOOKUP(C142,SCO!B:E,4,0))</f>
        <v>0</v>
      </c>
      <c r="M142" s="156">
        <f t="shared" ref="M142" si="19">H142-L142</f>
        <v>172.65822800000001</v>
      </c>
    </row>
    <row r="143" spans="1:14" ht="63.75" x14ac:dyDescent="0.25">
      <c r="A143" s="40" t="s">
        <v>54375</v>
      </c>
      <c r="B143" s="31">
        <v>2</v>
      </c>
      <c r="C143" s="40" t="s">
        <v>54470</v>
      </c>
      <c r="D143" s="31" t="s">
        <v>77795</v>
      </c>
      <c r="E143" s="32" t="str">
        <f>IFERROR(VLOOKUP($C143,EMOP!B:I,2,0),IFERROR(VLOOKUP($C143,SCO!B:E,2,0),0))</f>
        <v xml:space="preserve">MADEIRAMENTO PARA COBERTURA EM TELHAS ONDULADAS,CONSTITUIDO DE PECAS DE 3"X3" E 3"X4.1/2",EM MADEIRA APARELHADA,SEM TESOURA OU PONTALETE,MEDIDO PELA AREA REAL DO MADEIRAMENTO.FORNECIMENTO E COLOCACAO  </v>
      </c>
      <c r="F143" s="32" t="str">
        <f>IFERROR(VLOOKUP($C143,EMOP!B:I,3,0),IFERROR(VLOOKUP($C143,SCO!B:E,3,0),0))</f>
        <v xml:space="preserve">M2    </v>
      </c>
      <c r="G143" s="33">
        <f>G142</f>
        <v>439.83</v>
      </c>
      <c r="H143" s="181">
        <f>SUMIFS('CPU EMOP'!H:H,'CPU EMOP'!D:D,'CPU EMOP'!$D$16,'CPU EMOP'!A:A,PLQ!$C143)+IFERROR(VLOOKUP(C143,'CPU SCO'!C:H,6,0),0)</f>
        <v>34.082239999999999</v>
      </c>
      <c r="I143" s="33">
        <f t="shared" si="18"/>
        <v>14990.3916192</v>
      </c>
      <c r="J143" s="41"/>
      <c r="M143" s="156"/>
      <c r="N143" s="156">
        <f>SUMIF('CPU EMOP'!A:A,C143,'CPU EMOP'!L:L)</f>
        <v>14990.391619200002</v>
      </c>
    </row>
    <row r="144" spans="1:14" ht="76.5" x14ac:dyDescent="0.25">
      <c r="A144" s="40" t="s">
        <v>54376</v>
      </c>
      <c r="B144" s="31">
        <v>2</v>
      </c>
      <c r="C144" s="40" t="s">
        <v>54471</v>
      </c>
      <c r="D144" s="31" t="s">
        <v>77795</v>
      </c>
      <c r="E144" s="32" t="str">
        <f>IFERROR(VLOOKUP($C144,EMOP!B:I,2,0),IFERROR(VLOOKUP($C144,SCO!B:E,2,0),0))</f>
        <v xml:space="preserve">COBERTURA EM CHAPA DE POLICARBONATO ALVEOLAR,NA COR CRISTAL,COM 10MM DE ESPESSURA,INCL.MADEIRAMENTO EM PECAS DE MADEIRAE PILARES EM TUBO DE ACO GALVANIZADO.MEDIDO PELA AREA REAL DE COBERTURA.FORNECIMENTO E COLOCACAO  </v>
      </c>
      <c r="F144" s="32" t="str">
        <f>IFERROR(VLOOKUP($C144,EMOP!B:I,3,0),IFERROR(VLOOKUP($C144,SCO!B:E,3,0),0))</f>
        <v xml:space="preserve">M2    </v>
      </c>
      <c r="G144" s="33">
        <f>SUM('11- COBERTURA'!C7:C8)</f>
        <v>47.35</v>
      </c>
      <c r="H144" s="181">
        <f>SUMIFS('CPU EMOP'!H:H,'CPU EMOP'!D:D,'CPU EMOP'!$D$16,'CPU EMOP'!A:A,PLQ!$C144)+IFERROR(VLOOKUP(C144,'CPU SCO'!C:H,6,0),0)</f>
        <v>310.66349030000003</v>
      </c>
      <c r="I144" s="33">
        <f t="shared" si="18"/>
        <v>14709.916265705002</v>
      </c>
      <c r="J144" s="41"/>
      <c r="M144" s="156"/>
      <c r="N144" s="156">
        <f>SUMIF('CPU EMOP'!A:A,C144,'CPU EMOP'!L:L)</f>
        <v>14709.913940820001</v>
      </c>
    </row>
    <row r="145" spans="1:14" ht="38.25" x14ac:dyDescent="0.25">
      <c r="A145" s="40" t="s">
        <v>54377</v>
      </c>
      <c r="B145" s="31">
        <v>2</v>
      </c>
      <c r="C145" s="40" t="s">
        <v>54472</v>
      </c>
      <c r="D145" s="31" t="s">
        <v>77795</v>
      </c>
      <c r="E145" s="32" t="str">
        <f>IFERROR(VLOOKUP($C145,EMOP!B:I,2,0),IFERROR(VLOOKUP($C145,SCO!B:E,2,0),0))</f>
        <v xml:space="preserve">ESTRUTURA DE ALUMINIO PARA CLARABOIA EM CHAPA DE POLICARBONATO,EXCLUSIVE ESTA.FORNECIMENTO E COLOCACAO  </v>
      </c>
      <c r="F145" s="32" t="str">
        <f>IFERROR(VLOOKUP($C145,EMOP!B:I,3,0),IFERROR(VLOOKUP($C145,SCO!B:E,3,0),0))</f>
        <v xml:space="preserve">M2    </v>
      </c>
      <c r="G145" s="33">
        <f>G144</f>
        <v>47.35</v>
      </c>
      <c r="H145" s="181">
        <f>SUMIFS('CPU EMOP'!H:H,'CPU EMOP'!D:D,'CPU EMOP'!$D$16,'CPU EMOP'!A:A,PLQ!$C145)+IFERROR(VLOOKUP(C145,'CPU SCO'!C:H,6,0),0)</f>
        <v>395.41772839999999</v>
      </c>
      <c r="I145" s="33">
        <f t="shared" si="18"/>
        <v>18723.029439739999</v>
      </c>
      <c r="J145" s="41"/>
      <c r="M145" s="156"/>
      <c r="N145" s="156">
        <f>SUMIF('CPU EMOP'!A:A,C145,'CPU EMOP'!L:L)</f>
        <v>18723.029439739999</v>
      </c>
    </row>
    <row r="146" spans="1:14" ht="63.75" x14ac:dyDescent="0.25">
      <c r="A146" s="40" t="s">
        <v>54378</v>
      </c>
      <c r="B146" s="31">
        <v>2</v>
      </c>
      <c r="C146" s="40" t="s">
        <v>54473</v>
      </c>
      <c r="D146" s="31" t="s">
        <v>77795</v>
      </c>
      <c r="E146" s="32" t="str">
        <f>IFERROR(VLOOKUP($C146,EMOP!B:I,2,0),IFERROR(VLOOKUP($C146,SCO!B:E,2,0),0))</f>
        <v xml:space="preserve">ESCADA DE MARINHEIRO,COM LARGURA DE 0,40M,EXECUTADA EM BARRAS DE FERRO DE 1.1/2"X1/4",SENDO OS DEGRAUS EM FERRO REDONDODE 5/8",ESPACADOS DE 30CM.FORNECIMENTO E COLOCACAO  </v>
      </c>
      <c r="F146" s="32" t="str">
        <f>IFERROR(VLOOKUP($C146,EMOP!B:I,3,0),IFERROR(VLOOKUP($C146,SCO!B:E,3,0),0))</f>
        <v xml:space="preserve">M     </v>
      </c>
      <c r="G146" s="33">
        <f>'11- COBERTURA'!C10</f>
        <v>4.7300000000000004</v>
      </c>
      <c r="H146" s="181">
        <f>SUMIFS('CPU EMOP'!H:H,'CPU EMOP'!D:D,'CPU EMOP'!$D$16,'CPU EMOP'!A:A,PLQ!$C146)+IFERROR(VLOOKUP(C146,'CPU SCO'!C:H,6,0),0)</f>
        <v>422.45769999999999</v>
      </c>
      <c r="I146" s="33">
        <f t="shared" si="18"/>
        <v>1998.2249210000002</v>
      </c>
      <c r="J146" s="41"/>
      <c r="M146" s="156"/>
      <c r="N146" s="156">
        <f>SUMIF('CPU EMOP'!A:A,C146,'CPU EMOP'!L:L)</f>
        <v>1998.224921</v>
      </c>
    </row>
    <row r="147" spans="1:14" ht="38.25" x14ac:dyDescent="0.25">
      <c r="A147" s="40" t="s">
        <v>54379</v>
      </c>
      <c r="B147" s="31">
        <v>2</v>
      </c>
      <c r="C147" s="40" t="s">
        <v>54447</v>
      </c>
      <c r="D147" s="31" t="s">
        <v>77795</v>
      </c>
      <c r="E147" s="32" t="str">
        <f>IFERROR(VLOOKUP($C147,EMOP!B:I,2,0),IFERROR(VLOOKUP($C147,SCO!B:E,2,0),0))</f>
        <v xml:space="preserve">TUBO PVC (NBR-7362), PARA ESGOTO SANITARIO, COM DIAMETRO NOMINAL DE 100MM, INCLUSIVE ANEL DE BORRACHA. FORNECIMENTO  </v>
      </c>
      <c r="F147" s="32" t="str">
        <f>IFERROR(VLOOKUP($C147,EMOP!B:I,3,0),IFERROR(VLOOKUP($C147,SCO!B:E,3,0),0))</f>
        <v xml:space="preserve">M     </v>
      </c>
      <c r="G147" s="33">
        <f>'11- COBERTURA'!C11</f>
        <v>52</v>
      </c>
      <c r="H147" s="181">
        <f>SUMIFS('CPU EMOP'!H:H,'CPU EMOP'!D:D,'CPU EMOP'!$D$16,'CPU EMOP'!A:A,PLQ!$C147)+IFERROR(VLOOKUP(C147,'CPU SCO'!C:H,6,0),0)</f>
        <v>16.565000000000001</v>
      </c>
      <c r="I147" s="33">
        <f t="shared" si="18"/>
        <v>861.38000000000011</v>
      </c>
      <c r="J147" s="41" t="s">
        <v>53936</v>
      </c>
      <c r="M147" s="156"/>
      <c r="N147" s="156">
        <f>SUMIF('CPU EMOP'!A:A,C147,'CPU EMOP'!L:L)</f>
        <v>17095.080000000002</v>
      </c>
    </row>
    <row r="148" spans="1:14" ht="102" x14ac:dyDescent="0.25">
      <c r="A148" s="40" t="s">
        <v>54380</v>
      </c>
      <c r="B148" s="31">
        <v>2</v>
      </c>
      <c r="C148" s="40" t="s">
        <v>54474</v>
      </c>
      <c r="D148" s="31" t="s">
        <v>77795</v>
      </c>
      <c r="E148" s="32" t="str">
        <f>IFERROR(VLOOKUP($C148,EMOP!B:I,2,0),IFERROR(VLOOKUP($C148,SCO!B:E,2,0),0))</f>
        <v xml:space="preserve">ESTRUTURA METALICA PARA COBERTURA DE GALPAO EM ARCO OU EM DUAS OU MAIS AGUAS,COM TRELICAS,TERCAS,TIRANTES,ETC,S OBRE APOIOS(EXCLUSIVE ESTES)PARA CARGA DE COBERTURA DE FIBROCIMENTO OU METALICA,VAOS ATE 15M,CONSIDERANDO AS PERDAS E UMA DEMAO DE PINTURA ANTIOXIDO,EXCLUSIVE COBERTURA E ACESSORIOS.FORNECIMENTO E MONTAGEM  </v>
      </c>
      <c r="F148" s="32" t="str">
        <f>IFERROR(VLOOKUP($C148,EMOP!B:I,3,0),IFERROR(VLOOKUP($C148,SCO!B:E,3,0),0))</f>
        <v xml:space="preserve">M2    </v>
      </c>
      <c r="G148" s="40">
        <f>'11- COBERTURA'!C12</f>
        <v>35.590000000000003</v>
      </c>
      <c r="H148" s="181">
        <f>SUMIFS('CPU EMOP'!H:H,'CPU EMOP'!D:D,'CPU EMOP'!$D$16,'CPU EMOP'!A:A,PLQ!$C148)+IFERROR(VLOOKUP(C148,'CPU SCO'!C:H,6,0),0)</f>
        <v>160.92021399999999</v>
      </c>
      <c r="I148" s="33">
        <f t="shared" si="18"/>
        <v>5727.1504162600004</v>
      </c>
      <c r="J148" s="41" t="s">
        <v>53936</v>
      </c>
      <c r="M148" s="156"/>
      <c r="N148" s="156">
        <f>SUMIF('CPU EMOP'!A:A,C148,'CPU EMOP'!L:L)</f>
        <v>5727.1459568330019</v>
      </c>
    </row>
    <row r="149" spans="1:14" ht="38.25" x14ac:dyDescent="0.25">
      <c r="A149" s="40" t="s">
        <v>54381</v>
      </c>
      <c r="B149" s="31">
        <v>2</v>
      </c>
      <c r="C149" s="40" t="s">
        <v>54475</v>
      </c>
      <c r="D149" s="31" t="s">
        <v>77795</v>
      </c>
      <c r="E149" s="32" t="str">
        <f>IFERROR(VLOOKUP($C149,EMOP!B:I,2,0),IFERROR(VLOOKUP($C149,SCO!B:E,2,0),0))</f>
        <v xml:space="preserve">PLACA DE POLICARBONATO EM CRISTAL COMPACTO,COM ESPESSURA DE 6MM.FORNECIMENTO E COLOCACAO  </v>
      </c>
      <c r="F149" s="32" t="str">
        <f>IFERROR(VLOOKUP($C149,EMOP!B:I,3,0),IFERROR(VLOOKUP($C149,SCO!B:E,3,0),0))</f>
        <v xml:space="preserve">M2    </v>
      </c>
      <c r="G149" s="40">
        <f>'11- COBERTURA'!C12</f>
        <v>35.590000000000003</v>
      </c>
      <c r="H149" s="181">
        <f>SUMIFS('CPU EMOP'!H:H,'CPU EMOP'!D:D,'CPU EMOP'!$D$16,'CPU EMOP'!A:A,PLQ!$C149)+IFERROR(VLOOKUP(C149,'CPU SCO'!C:H,6,0),0)</f>
        <v>202.44980000000001</v>
      </c>
      <c r="I149" s="33">
        <f t="shared" si="18"/>
        <v>7205.1883820000012</v>
      </c>
      <c r="J149" s="41" t="s">
        <v>53936</v>
      </c>
      <c r="M149" s="156"/>
      <c r="N149" s="156">
        <f>SUMIF('CPU EMOP'!A:A,C149,'CPU EMOP'!L:L)</f>
        <v>7205.1883820000003</v>
      </c>
    </row>
    <row r="150" spans="1:14" x14ac:dyDescent="0.25">
      <c r="A150" s="17">
        <v>12</v>
      </c>
      <c r="B150" s="17">
        <v>1</v>
      </c>
      <c r="C150" s="17"/>
      <c r="D150" s="17"/>
      <c r="E150" s="18" t="s">
        <v>53886</v>
      </c>
      <c r="F150" s="18"/>
      <c r="G150" s="17"/>
      <c r="H150" s="30"/>
      <c r="I150" s="19">
        <f>I151</f>
        <v>316076.26500000001</v>
      </c>
      <c r="J150" s="20"/>
    </row>
    <row r="151" spans="1:14" ht="51" x14ac:dyDescent="0.25">
      <c r="A151" s="40" t="s">
        <v>54382</v>
      </c>
      <c r="B151" s="31">
        <v>2</v>
      </c>
      <c r="C151" s="40" t="s">
        <v>54476</v>
      </c>
      <c r="D151" s="31" t="s">
        <v>77795</v>
      </c>
      <c r="E151" s="32" t="str">
        <f>IFERROR(VLOOKUP($C151,EMOP!B:I,2,0),IFERROR(VLOOKUP($C151,SCO!B:E,2,0),0))</f>
        <v xml:space="preserve">SISTEMA DE AR CONDICIONADO CENTRAL,TIPO "CHILLER",CONDENSACAO A AR,PARA UNIDADES MEDICAS ASSISTENCIAIS,NOS TERMOS DA NBR7256,ATE 50TR,INCLUSIVE PROJETO  </v>
      </c>
      <c r="F151" s="32" t="str">
        <f>IFERROR(VLOOKUP($C151,EMOP!B:I,3,0),IFERROR(VLOOKUP($C151,SCO!B:E,3,0),0))</f>
        <v xml:space="preserve">TR    </v>
      </c>
      <c r="G151" s="33">
        <v>15</v>
      </c>
      <c r="H151" s="181">
        <f>SUMIFS('CPU EMOP'!H:H,'CPU EMOP'!D:D,'CPU EMOP'!$D$16,'CPU EMOP'!A:A,PLQ!$C151)+IFERROR(VLOOKUP(C151,'CPU SCO'!C:H,6,0),0)</f>
        <v>21071.751</v>
      </c>
      <c r="I151" s="33">
        <f t="shared" ref="I151" si="20">G151*H151</f>
        <v>316076.26500000001</v>
      </c>
      <c r="J151" s="41" t="s">
        <v>53937</v>
      </c>
      <c r="M151" s="156"/>
      <c r="N151" s="156">
        <f>SUMIF('CPU EMOP'!A:A,C151,'CPU EMOP'!L:L)</f>
        <v>316076.26499999996</v>
      </c>
    </row>
    <row r="152" spans="1:14" ht="30" x14ac:dyDescent="0.25">
      <c r="A152" s="17">
        <v>13</v>
      </c>
      <c r="B152" s="17">
        <v>1</v>
      </c>
      <c r="C152" s="17"/>
      <c r="D152" s="17"/>
      <c r="E152" s="18" t="s">
        <v>53887</v>
      </c>
      <c r="F152" s="18"/>
      <c r="G152" s="17"/>
      <c r="H152" s="30"/>
      <c r="I152" s="19"/>
      <c r="J152" s="20" t="s">
        <v>53938</v>
      </c>
    </row>
    <row r="153" spans="1:14" ht="30" x14ac:dyDescent="0.25">
      <c r="A153" s="17">
        <v>14</v>
      </c>
      <c r="B153" s="17">
        <v>1</v>
      </c>
      <c r="C153" s="17"/>
      <c r="D153" s="17"/>
      <c r="E153" s="18" t="s">
        <v>53888</v>
      </c>
      <c r="F153" s="18"/>
      <c r="G153" s="17"/>
      <c r="H153" s="30"/>
      <c r="I153" s="19"/>
      <c r="J153" s="20" t="s">
        <v>53938</v>
      </c>
    </row>
    <row r="154" spans="1:14" ht="30" x14ac:dyDescent="0.25">
      <c r="A154" s="17">
        <v>15</v>
      </c>
      <c r="B154" s="17">
        <v>1</v>
      </c>
      <c r="C154" s="17"/>
      <c r="D154" s="17"/>
      <c r="E154" s="18" t="s">
        <v>53889</v>
      </c>
      <c r="F154" s="18"/>
      <c r="G154" s="17"/>
      <c r="H154" s="30"/>
      <c r="I154" s="19"/>
      <c r="J154" s="20" t="s">
        <v>53938</v>
      </c>
    </row>
    <row r="155" spans="1:14" ht="30" x14ac:dyDescent="0.25">
      <c r="A155" s="17">
        <v>16</v>
      </c>
      <c r="B155" s="17">
        <v>1</v>
      </c>
      <c r="C155" s="17"/>
      <c r="D155" s="17"/>
      <c r="E155" s="18" t="s">
        <v>53890</v>
      </c>
      <c r="F155" s="18"/>
      <c r="G155" s="17"/>
      <c r="H155" s="30"/>
      <c r="I155" s="19"/>
      <c r="J155" s="20" t="s">
        <v>53938</v>
      </c>
    </row>
    <row r="156" spans="1:14" ht="30" x14ac:dyDescent="0.25">
      <c r="A156" s="17">
        <v>17</v>
      </c>
      <c r="B156" s="17">
        <v>1</v>
      </c>
      <c r="C156" s="17"/>
      <c r="D156" s="17"/>
      <c r="E156" s="18" t="s">
        <v>53891</v>
      </c>
      <c r="F156" s="18"/>
      <c r="G156" s="17"/>
      <c r="H156" s="30"/>
      <c r="I156" s="19"/>
      <c r="J156" s="20" t="s">
        <v>53938</v>
      </c>
    </row>
    <row r="157" spans="1:14" x14ac:dyDescent="0.25">
      <c r="A157" s="17">
        <v>18</v>
      </c>
      <c r="B157" s="17">
        <v>1</v>
      </c>
      <c r="C157" s="17"/>
      <c r="D157" s="17"/>
      <c r="E157" s="18" t="s">
        <v>53892</v>
      </c>
      <c r="F157" s="18"/>
      <c r="G157" s="17"/>
      <c r="H157" s="30"/>
      <c r="I157" s="19">
        <f>SUM(I158:I163)</f>
        <v>9674.6111388000008</v>
      </c>
      <c r="J157" s="20"/>
    </row>
    <row r="158" spans="1:14" ht="89.25" x14ac:dyDescent="0.25">
      <c r="A158" s="2" t="s">
        <v>54383</v>
      </c>
      <c r="B158" s="40">
        <v>2</v>
      </c>
      <c r="C158" s="40" t="s">
        <v>8760</v>
      </c>
      <c r="D158" s="3" t="s">
        <v>77796</v>
      </c>
      <c r="E158" s="32" t="str">
        <f>IFERROR(VLOOKUP($C158,EMOP!B:I,2,0),IFERROR(VLOOKUP($C158,SCO!B:E,2,0),0))</f>
        <v>Grama sintética Européia, em rolos, com fios de 28mm de comprimento, Flexigrass FLP PP 28mm ou similar, na cor verde, inclusive mão-de-obra especializada para execução de serviços, fornecimento e instalação de faixas de grama sintética branca para as demarcações do campo, regularização com areia adequada e transporte do material até o local dos serviços. Fornecimento e colocação.(desonerado)</v>
      </c>
      <c r="F158" s="32" t="str">
        <f>IFERROR(VLOOKUP($C158,EMOP!B:I,3,0),IFERROR(VLOOKUP($C158,SCO!B:E,3,0),0))</f>
        <v>m2</v>
      </c>
      <c r="G158" s="33">
        <f>'15- PAISAGISMO'!C3</f>
        <v>16.452000000000002</v>
      </c>
      <c r="H158" s="181">
        <f>SUMIFS('CPU EMOP'!H:H,'CPU EMOP'!D:D,'CPU EMOP'!$D$16,'CPU EMOP'!A:A,PLQ!$C158)+IFERROR(VLOOKUP(C158,'CPU SCO'!C:H,6,0),0)</f>
        <v>88.276900000000012</v>
      </c>
      <c r="I158" s="33">
        <f t="shared" ref="I158:I163" si="21">G158*H158</f>
        <v>1452.3315588000003</v>
      </c>
      <c r="J158" s="42" t="s">
        <v>53939</v>
      </c>
      <c r="L158">
        <f>IFERROR(VLOOKUP(C158,EMOP!B:D,4,0),VLOOKUP(C158,SCO!B:E,4,0))</f>
        <v>0</v>
      </c>
      <c r="M158" s="156">
        <f t="shared" ref="M158:M163" si="22">H158-L158</f>
        <v>88.276900000000012</v>
      </c>
    </row>
    <row r="159" spans="1:14" ht="25.5" x14ac:dyDescent="0.25">
      <c r="A159" s="2" t="s">
        <v>54384</v>
      </c>
      <c r="B159" s="40">
        <v>2</v>
      </c>
      <c r="C159" s="40" t="s">
        <v>12978</v>
      </c>
      <c r="D159" s="3" t="s">
        <v>77796</v>
      </c>
      <c r="E159" s="32" t="str">
        <f>IFERROR(VLOOKUP($C159,EMOP!B:I,2,0),IFERROR(VLOOKUP($C159,SCO!B:E,2,0),0))</f>
        <v>Plantio de arbusto para jardim, conforme Projeto FPJ.(desonerado)</v>
      </c>
      <c r="F159" s="32" t="str">
        <f>IFERROR(VLOOKUP($C159,EMOP!B:I,3,0),IFERROR(VLOOKUP($C159,SCO!B:E,3,0),0))</f>
        <v>un</v>
      </c>
      <c r="G159" s="33">
        <f>'15- PAISAGISMO'!C4</f>
        <v>150</v>
      </c>
      <c r="H159" s="181">
        <f>SUMIFS('CPU EMOP'!H:H,'CPU EMOP'!D:D,'CPU EMOP'!$D$16,'CPU EMOP'!A:A,PLQ!$C159)+IFERROR(VLOOKUP(C159,'CPU SCO'!C:H,6,0),0)</f>
        <v>1.345386</v>
      </c>
      <c r="I159" s="33">
        <f t="shared" si="21"/>
        <v>201.80789999999999</v>
      </c>
      <c r="J159" s="42" t="s">
        <v>53940</v>
      </c>
      <c r="L159">
        <f>IFERROR(VLOOKUP(C159,EMOP!B:D,4,0),VLOOKUP(C159,SCO!B:E,4,0))</f>
        <v>0</v>
      </c>
      <c r="M159" s="156">
        <f t="shared" si="22"/>
        <v>1.345386</v>
      </c>
    </row>
    <row r="160" spans="1:14" ht="127.5" x14ac:dyDescent="0.25">
      <c r="A160" s="2" t="s">
        <v>54384</v>
      </c>
      <c r="B160" s="40">
        <v>2</v>
      </c>
      <c r="C160" s="40" t="s">
        <v>7125</v>
      </c>
      <c r="D160" s="3" t="s">
        <v>77796</v>
      </c>
      <c r="E160" s="32" t="str">
        <f>IFERROR(VLOOKUP($C160,EMOP!B:I,2,0),IFERROR(VLOOKUP($C160,SCO!B:E,2,0),0))</f>
        <v>Espécies vegetais com altura de (0,30 a 2,00)m, tipo Arbusto Dracaena Marginata (Dracena de Madagascar), Agave Attenuata (Agave Dragão), Agave Angustifolia (Piteira do Caribe), Arbusto Clusia Rosea (Clusia), CortadoriaSelloana (Pluma, Capim dos Pampas), Dracaena Arborea (Dracena), Eugenia Sprengelii (Murta), Euphorbia Cotinifolia (Caracasana), Philodendron Gloriosum (Filodendro Glorioso), Philodendron Undulatum (Guaimbê da Folha Ondulada), Tibouchina Grandifolia (Orelha de Onça), Yucca Elephantipes (iúca Elefante) ou similar. Fornecimento.(desonerado)</v>
      </c>
      <c r="F160" s="32" t="str">
        <f>IFERROR(VLOOKUP($C160,EMOP!B:I,3,0),IFERROR(VLOOKUP($C160,SCO!B:E,3,0),0))</f>
        <v>un</v>
      </c>
      <c r="G160" s="33">
        <f>'15- PAISAGISMO'!C5</f>
        <v>6</v>
      </c>
      <c r="H160" s="181">
        <f>SUMIFS('CPU EMOP'!H:H,'CPU EMOP'!D:D,'CPU EMOP'!$D$16,'CPU EMOP'!A:A,PLQ!$C160)+IFERROR(VLOOKUP(C160,'CPU SCO'!C:H,6,0),0)</f>
        <v>35</v>
      </c>
      <c r="I160" s="33">
        <f t="shared" si="21"/>
        <v>210</v>
      </c>
      <c r="J160" s="42" t="s">
        <v>53940</v>
      </c>
      <c r="L160">
        <f>IFERROR(VLOOKUP(C160,EMOP!B:D,4,0),VLOOKUP(C160,SCO!B:E,4,0))</f>
        <v>0</v>
      </c>
      <c r="M160" s="156">
        <f t="shared" si="22"/>
        <v>35</v>
      </c>
    </row>
    <row r="161" spans="1:14" ht="76.5" x14ac:dyDescent="0.25">
      <c r="A161" s="2" t="s">
        <v>54385</v>
      </c>
      <c r="B161" s="40">
        <v>2</v>
      </c>
      <c r="C161" s="40" t="s">
        <v>1533</v>
      </c>
      <c r="D161" s="3" t="s">
        <v>77796</v>
      </c>
      <c r="E161" s="32" t="str">
        <f>IFERROR(VLOOKUP($C161,EMOP!B:I,2,0),IFERROR(VLOOKUP($C161,SCO!B:E,2,0),0))</f>
        <v>Bancos para jardim com 14 réguas de madeira aparelhada, secção de (5,5 x 3,75)cm e comprimento de 2m, presas com parafusos de porca nos pés de ferro fundido, estes com 14Kg, barra de ferro ao centro do assentamento, inclusive espigão de fixação, 4 bases de concreto de (15x15x30)cm, e pintura na cor a ser indicada.(desonerado)</v>
      </c>
      <c r="F161" s="32" t="str">
        <f>IFERROR(VLOOKUP($C161,EMOP!B:I,3,0),IFERROR(VLOOKUP($C161,SCO!B:E,3,0),0))</f>
        <v>un</v>
      </c>
      <c r="G161" s="33">
        <f>'15- PAISAGISMO'!C6</f>
        <v>3</v>
      </c>
      <c r="H161" s="181">
        <f>SUMIFS('CPU EMOP'!H:H,'CPU EMOP'!D:D,'CPU EMOP'!$D$16,'CPU EMOP'!A:A,PLQ!$C161)+IFERROR(VLOOKUP(C161,'CPU SCO'!C:H,6,0),0)</f>
        <v>1350.3227400000001</v>
      </c>
      <c r="I161" s="33">
        <f t="shared" si="21"/>
        <v>4050.9682200000002</v>
      </c>
      <c r="J161" s="42" t="s">
        <v>53939</v>
      </c>
      <c r="L161">
        <f>IFERROR(VLOOKUP(C161,EMOP!B:D,4,0),VLOOKUP(C161,SCO!B:E,4,0))</f>
        <v>0</v>
      </c>
      <c r="M161" s="156">
        <f t="shared" si="22"/>
        <v>1350.3227400000001</v>
      </c>
    </row>
    <row r="162" spans="1:14" ht="25.5" x14ac:dyDescent="0.25">
      <c r="A162" s="2" t="s">
        <v>54386</v>
      </c>
      <c r="B162" s="40">
        <v>2</v>
      </c>
      <c r="C162" s="40" t="s">
        <v>14519</v>
      </c>
      <c r="D162" s="3" t="s">
        <v>77796</v>
      </c>
      <c r="E162" s="32" t="str">
        <f>IFERROR(VLOOKUP($C162,EMOP!B:I,2,0),IFERROR(VLOOKUP($C162,SCO!B:E,2,0),0))</f>
        <v>Protetor (gola) de árvore em ferro fundido nodular, nas dimensões de (1,00x1,00x0,60)m. Fornecimento.(desonerado)</v>
      </c>
      <c r="F162" s="32" t="str">
        <f>IFERROR(VLOOKUP($C162,EMOP!B:I,3,0),IFERROR(VLOOKUP($C162,SCO!B:E,3,0),0))</f>
        <v>un</v>
      </c>
      <c r="G162" s="33">
        <f>'15- PAISAGISMO'!C5</f>
        <v>6</v>
      </c>
      <c r="H162" s="181">
        <f>SUMIFS('CPU EMOP'!H:H,'CPU EMOP'!D:D,'CPU EMOP'!$D$16,'CPU EMOP'!A:A,PLQ!$C162)+IFERROR(VLOOKUP(C162,'CPU SCO'!C:H,6,0),0)</f>
        <v>518.95000000000005</v>
      </c>
      <c r="I162" s="33">
        <f t="shared" si="21"/>
        <v>3113.7000000000003</v>
      </c>
      <c r="J162" s="42" t="s">
        <v>53939</v>
      </c>
      <c r="L162">
        <f>IFERROR(VLOOKUP(C162,EMOP!B:D,4,0),VLOOKUP(C162,SCO!B:E,4,0))</f>
        <v>0</v>
      </c>
      <c r="M162" s="156">
        <f t="shared" si="22"/>
        <v>518.95000000000005</v>
      </c>
    </row>
    <row r="163" spans="1:14" x14ac:dyDescent="0.25">
      <c r="A163" s="2" t="s">
        <v>54387</v>
      </c>
      <c r="B163" s="40">
        <v>2</v>
      </c>
      <c r="C163" s="40" t="s">
        <v>1308</v>
      </c>
      <c r="D163" s="3" t="s">
        <v>77796</v>
      </c>
      <c r="E163" s="32" t="str">
        <f>IFERROR(VLOOKUP($C163,EMOP!B:I,2,0),IFERROR(VLOOKUP($C163,SCO!B:E,2,0),0))</f>
        <v>Aterro com terra preta simples, para execução de gramados.</v>
      </c>
      <c r="F163" s="32" t="str">
        <f>IFERROR(VLOOKUP($C163,EMOP!B:I,3,0),IFERROR(VLOOKUP($C163,SCO!B:E,3,0),0))</f>
        <v>m3</v>
      </c>
      <c r="G163" s="33">
        <f>'15- PAISAGISMO'!C6</f>
        <v>3</v>
      </c>
      <c r="H163" s="181">
        <f>SUMIFS('CPU EMOP'!H:H,'CPU EMOP'!D:D,'CPU EMOP'!$D$16,'CPU EMOP'!A:A,PLQ!$C163)+IFERROR(VLOOKUP(C163,'CPU SCO'!C:H,6,0),0)</f>
        <v>215.26781999999997</v>
      </c>
      <c r="I163" s="33">
        <f t="shared" si="21"/>
        <v>645.80345999999986</v>
      </c>
      <c r="J163" s="41"/>
      <c r="L163">
        <f>IFERROR(VLOOKUP(C163,EMOP!B:D,4,0),VLOOKUP(C163,SCO!B:E,4,0))</f>
        <v>0</v>
      </c>
      <c r="M163" s="156">
        <f t="shared" si="22"/>
        <v>215.26781999999997</v>
      </c>
    </row>
    <row r="164" spans="1:14" x14ac:dyDescent="0.25">
      <c r="A164" s="17">
        <v>19</v>
      </c>
      <c r="B164" s="17">
        <v>1</v>
      </c>
      <c r="C164" s="17"/>
      <c r="D164" s="17"/>
      <c r="E164" s="18" t="s">
        <v>53893</v>
      </c>
      <c r="F164" s="18"/>
      <c r="G164" s="17"/>
      <c r="H164" s="30"/>
      <c r="I164" s="19">
        <f>I165</f>
        <v>150128.79778000002</v>
      </c>
      <c r="J164" s="20"/>
    </row>
    <row r="165" spans="1:14" ht="76.5" x14ac:dyDescent="0.25">
      <c r="A165" s="40" t="s">
        <v>54388</v>
      </c>
      <c r="B165" s="145">
        <v>2</v>
      </c>
      <c r="C165" s="40" t="s">
        <v>54482</v>
      </c>
      <c r="D165" s="31" t="s">
        <v>77795</v>
      </c>
      <c r="E165" s="32" t="str">
        <f>IFERROR(VLOOKUP($C165,EMOP!B:I,2,0),IFERROR(VLOOKUP($C165,SCO!B:E,2,0),0))</f>
        <v xml:space="preserve">PROJETO EXECUTIVO DE ARQUITETURA PARA PREDIOS HOSPITALARES ACIMA DE 4.000M2,INCLUSIVE PROJETO BASICO,APRESENTADO EM AUTOCAD NO PADROES DA CONTRATANTE,INCLUSIVE AS LEGALIZACOES PERTINENTES,COORDENACAO E COMPATIBILIZACAO COM OS PROJETOS COMPLEMENTARES  </v>
      </c>
      <c r="F165" s="32" t="str">
        <f>IFERROR(VLOOKUP($C165,EMOP!B:I,3,0),IFERROR(VLOOKUP($C165,SCO!B:E,3,0),0))</f>
        <v xml:space="preserve">M2    </v>
      </c>
      <c r="G165" s="33">
        <v>1000</v>
      </c>
      <c r="H165" s="181">
        <f>SUMIFS('CPU EMOP'!H:H,'CPU EMOP'!D:D,'CPU EMOP'!$D$16,'CPU EMOP'!A:A,PLQ!$C165)+IFERROR(VLOOKUP(C165,'CPU SCO'!C:H,6,0),0)</f>
        <v>150.12879778000001</v>
      </c>
      <c r="I165" s="33">
        <f t="shared" ref="I165" si="23">G165*H165</f>
        <v>150128.79778000002</v>
      </c>
      <c r="J165" s="41" t="s">
        <v>53941</v>
      </c>
      <c r="M165" s="156"/>
      <c r="N165" s="156">
        <f>SUMIF('CPU EMOP'!A:A,C165,'CPU EMOP'!L:L)</f>
        <v>150128.79778000002</v>
      </c>
    </row>
    <row r="166" spans="1:14" x14ac:dyDescent="0.25">
      <c r="A166" s="17">
        <v>20</v>
      </c>
      <c r="B166" s="17">
        <v>1</v>
      </c>
      <c r="C166" s="17"/>
      <c r="D166" s="17"/>
      <c r="E166" s="18" t="s">
        <v>53894</v>
      </c>
      <c r="F166" s="18"/>
      <c r="G166" s="17"/>
      <c r="H166" s="30"/>
      <c r="I166" s="19">
        <f>SUM(I167:I169)</f>
        <v>0</v>
      </c>
      <c r="J166" s="20"/>
    </row>
    <row r="167" spans="1:14" x14ac:dyDescent="0.25">
      <c r="A167" s="40" t="s">
        <v>54389</v>
      </c>
      <c r="B167" s="145">
        <v>2</v>
      </c>
      <c r="C167" s="40"/>
      <c r="D167" s="40"/>
      <c r="E167" s="32" t="s">
        <v>53942</v>
      </c>
      <c r="F167" s="32" t="s">
        <v>19578</v>
      </c>
      <c r="G167" s="33"/>
      <c r="H167" s="181">
        <f>SUMIFS('CPU EMOP'!H:H,'CPU EMOP'!D:D,'CPU EMOP'!$D$16,'CPU EMOP'!A:A,PLQ!$C167)+IFERROR(VLOOKUP(C167,'CPU SCO'!C:H,6,0),0)</f>
        <v>0</v>
      </c>
      <c r="I167" s="33">
        <f t="shared" ref="I167:I169" si="24">G167*H167</f>
        <v>0</v>
      </c>
      <c r="J167" s="41" t="s">
        <v>53943</v>
      </c>
      <c r="L167" t="e">
        <f>IFERROR(VLOOKUP(C167,EMOP!B:D,4,0),VLOOKUP(C167,SCO!B:E,4,0))</f>
        <v>#N/A</v>
      </c>
      <c r="M167" s="156" t="e">
        <f t="shared" ref="M167:M169" si="25">H167-L167</f>
        <v>#N/A</v>
      </c>
    </row>
    <row r="168" spans="1:14" x14ac:dyDescent="0.25">
      <c r="A168" s="40" t="s">
        <v>54390</v>
      </c>
      <c r="B168" s="145">
        <v>2</v>
      </c>
      <c r="C168" s="40"/>
      <c r="D168" s="40"/>
      <c r="E168" s="32" t="s">
        <v>53944</v>
      </c>
      <c r="F168" s="32" t="s">
        <v>19578</v>
      </c>
      <c r="G168" s="33"/>
      <c r="H168" s="181">
        <f>SUMIFS('CPU EMOP'!H:H,'CPU EMOP'!D:D,'CPU EMOP'!$D$16,'CPU EMOP'!A:A,PLQ!$C168)+IFERROR(VLOOKUP(C168,'CPU SCO'!C:H,6,0),0)</f>
        <v>0</v>
      </c>
      <c r="I168" s="33">
        <f t="shared" si="24"/>
        <v>0</v>
      </c>
      <c r="J168" s="41" t="s">
        <v>53943</v>
      </c>
      <c r="L168" t="e">
        <f>IFERROR(VLOOKUP(C168,EMOP!B:D,4,0),VLOOKUP(C168,SCO!B:E,4,0))</f>
        <v>#N/A</v>
      </c>
      <c r="M168" s="156" t="e">
        <f t="shared" si="25"/>
        <v>#N/A</v>
      </c>
    </row>
    <row r="169" spans="1:14" x14ac:dyDescent="0.25">
      <c r="A169" s="40" t="s">
        <v>54391</v>
      </c>
      <c r="B169" s="145">
        <v>2</v>
      </c>
      <c r="C169" s="40"/>
      <c r="D169" s="40"/>
      <c r="E169" s="32" t="s">
        <v>53945</v>
      </c>
      <c r="F169" s="32" t="s">
        <v>19578</v>
      </c>
      <c r="G169" s="33"/>
      <c r="H169" s="181">
        <f>SUMIFS('CPU EMOP'!H:H,'CPU EMOP'!D:D,'CPU EMOP'!$D$16,'CPU EMOP'!A:A,PLQ!$C169)+IFERROR(VLOOKUP(C169,'CPU SCO'!C:H,6,0),0)</f>
        <v>0</v>
      </c>
      <c r="I169" s="33">
        <f t="shared" si="24"/>
        <v>0</v>
      </c>
      <c r="J169" s="41" t="s">
        <v>53943</v>
      </c>
      <c r="L169" t="e">
        <f>IFERROR(VLOOKUP(C169,EMOP!B:D,4,0),VLOOKUP(C169,SCO!B:E,4,0))</f>
        <v>#N/A</v>
      </c>
      <c r="M169" s="156" t="e">
        <f t="shared" si="25"/>
        <v>#N/A</v>
      </c>
    </row>
    <row r="170" spans="1:14" x14ac:dyDescent="0.25">
      <c r="A170" s="17">
        <v>21</v>
      </c>
      <c r="B170" s="17">
        <v>1</v>
      </c>
      <c r="C170" s="17"/>
      <c r="D170" s="17"/>
      <c r="E170" s="18" t="s">
        <v>53895</v>
      </c>
      <c r="F170" s="18"/>
      <c r="G170" s="17"/>
      <c r="H170" s="30"/>
      <c r="I170" s="19">
        <f>SUM(I171:I175)</f>
        <v>20877.648840719994</v>
      </c>
      <c r="J170" s="20"/>
    </row>
    <row r="171" spans="1:14" ht="25.5" x14ac:dyDescent="0.25">
      <c r="A171" s="40"/>
      <c r="B171" s="40"/>
      <c r="C171" s="40" t="s">
        <v>54483</v>
      </c>
      <c r="D171" s="31" t="s">
        <v>77795</v>
      </c>
      <c r="E171" s="32" t="str">
        <f>IFERROR(VLOOKUP($C171,EMOP!B:I,2,0),IFERROR(VLOOKUP($C171,SCO!B:E,2,0),0))</f>
        <v xml:space="preserve">LIMPEZA DE APARELHOS SANITARIOS,INCLUSIVE METAIS  </v>
      </c>
      <c r="F171" s="32" t="str">
        <f>IFERROR(VLOOKUP($C171,EMOP!B:I,3,0),IFERROR(VLOOKUP($C171,SCO!B:E,3,0),0))</f>
        <v xml:space="preserve">UN    </v>
      </c>
      <c r="G171" s="43">
        <f>G82+G85+G89+G91+G93+G94</f>
        <v>52</v>
      </c>
      <c r="H171" s="181">
        <f>SUMIFS('CPU EMOP'!H:H,'CPU EMOP'!D:D,'CPU EMOP'!$D$16,'CPU EMOP'!A:A,PLQ!$C171)+IFERROR(VLOOKUP(C171,'CPU SCO'!C:H,6,0),0)</f>
        <v>10.54368</v>
      </c>
      <c r="I171" s="33">
        <f t="shared" ref="I171:I175" si="26">G171*H171</f>
        <v>548.27135999999996</v>
      </c>
      <c r="J171" s="41"/>
      <c r="M171" s="156"/>
      <c r="N171" s="156">
        <f>SUMIF('CPU EMOP'!A:A,C171,'CPU EMOP'!L:L)</f>
        <v>548.27136000000007</v>
      </c>
    </row>
    <row r="172" spans="1:14" x14ac:dyDescent="0.25">
      <c r="A172" s="40"/>
      <c r="B172" s="40"/>
      <c r="C172" s="40" t="s">
        <v>54484</v>
      </c>
      <c r="D172" s="31" t="s">
        <v>77795</v>
      </c>
      <c r="E172" s="32" t="str">
        <f>IFERROR(VLOOKUP($C172,EMOP!B:I,2,0),IFERROR(VLOOKUP($C172,SCO!B:E,2,0),0))</f>
        <v xml:space="preserve">LIMPEZA DE PAINEIS DE ALUMINIO  </v>
      </c>
      <c r="F172" s="32" t="str">
        <f>IFERROR(VLOOKUP($C172,EMOP!B:I,3,0),IFERROR(VLOOKUP($C172,SCO!B:E,3,0),0))</f>
        <v xml:space="preserve">M2    </v>
      </c>
      <c r="G172" s="43">
        <f>G80+G69+G70+G71+G67</f>
        <v>61.02</v>
      </c>
      <c r="H172" s="181">
        <f>SUMIFS('CPU EMOP'!H:H,'CPU EMOP'!D:D,'CPU EMOP'!$D$16,'CPU EMOP'!A:A,PLQ!$C172)+IFERROR(VLOOKUP(C172,'CPU SCO'!C:H,6,0),0)</f>
        <v>6.5897999999999994</v>
      </c>
      <c r="I172" s="33">
        <f t="shared" si="26"/>
        <v>402.10959600000001</v>
      </c>
      <c r="J172" s="41"/>
      <c r="M172" s="156"/>
      <c r="N172" s="156">
        <f>SUMIF('CPU EMOP'!A:A,C172,'CPU EMOP'!L:L)</f>
        <v>402.10959599999995</v>
      </c>
    </row>
    <row r="173" spans="1:14" ht="25.5" x14ac:dyDescent="0.25">
      <c r="A173" s="40"/>
      <c r="B173" s="40"/>
      <c r="C173" s="40" t="s">
        <v>54485</v>
      </c>
      <c r="D173" s="31" t="s">
        <v>77795</v>
      </c>
      <c r="E173" s="32" t="str">
        <f>IFERROR(VLOOKUP($C173,EMOP!B:I,2,0),IFERROR(VLOOKUP($C173,SCO!B:E,2,0),0))</f>
        <v xml:space="preserve">LIMPEZA DE PAREDES REVESTIDAS DE CERAMICAS OU AZULEJOS  </v>
      </c>
      <c r="F173" s="32" t="str">
        <f>IFERROR(VLOOKUP($C173,EMOP!B:I,3,0),IFERROR(VLOOKUP($C173,SCO!B:E,3,0),0))</f>
        <v xml:space="preserve">M2    </v>
      </c>
      <c r="G173" s="43">
        <f>G35+G44+G45</f>
        <v>594.64559999999983</v>
      </c>
      <c r="H173" s="181">
        <f>SUMIFS('CPU EMOP'!H:H,'CPU EMOP'!D:D,'CPU EMOP'!$D$16,'CPU EMOP'!A:A,PLQ!$C173)+IFERROR(VLOOKUP(C173,'CPU SCO'!C:H,6,0),0)</f>
        <v>6.5897999999999994</v>
      </c>
      <c r="I173" s="33">
        <f t="shared" si="26"/>
        <v>3918.5955748799984</v>
      </c>
      <c r="J173" s="41"/>
      <c r="M173" s="156"/>
      <c r="N173" s="156">
        <f>SUMIF('CPU EMOP'!A:A,C173,'CPU EMOP'!L:L)</f>
        <v>3918.5955748799988</v>
      </c>
    </row>
    <row r="174" spans="1:14" ht="25.5" x14ac:dyDescent="0.25">
      <c r="A174" s="40"/>
      <c r="B174" s="40"/>
      <c r="C174" s="40" t="s">
        <v>54486</v>
      </c>
      <c r="D174" s="31" t="s">
        <v>77795</v>
      </c>
      <c r="E174" s="32" t="str">
        <f>IFERROR(VLOOKUP($C174,EMOP!B:I,2,0),IFERROR(VLOOKUP($C174,SCO!B:E,2,0),0))</f>
        <v xml:space="preserve">LIMPEZA DE PISOS CERAMICO,MARMORE OU GRANITO (SEM POLIMENTO)  </v>
      </c>
      <c r="F174" s="32" t="str">
        <f>IFERROR(VLOOKUP($C174,EMOP!B:I,3,0),IFERROR(VLOOKUP($C174,SCO!B:E,3,0),0))</f>
        <v xml:space="preserve">M2    </v>
      </c>
      <c r="G174" s="43">
        <f>+G22+G24*0.15+G25*0.15+G23+G48+G49+G50+G51+G52</f>
        <v>1960.3499999999997</v>
      </c>
      <c r="H174" s="181">
        <f>SUMIFS('CPU EMOP'!H:H,'CPU EMOP'!D:D,'CPU EMOP'!$D$16,'CPU EMOP'!A:A,PLQ!$C174)+IFERROR(VLOOKUP(C174,'CPU SCO'!C:H,6,0),0)</f>
        <v>7.5311999999999992</v>
      </c>
      <c r="I174" s="33">
        <f t="shared" si="26"/>
        <v>14763.787919999995</v>
      </c>
      <c r="J174" s="41"/>
      <c r="M174" s="156"/>
      <c r="N174" s="156">
        <f>SUMIF('CPU EMOP'!A:A,C174,'CPU EMOP'!L:L)</f>
        <v>14763.787919999997</v>
      </c>
    </row>
    <row r="175" spans="1:14" ht="25.5" x14ac:dyDescent="0.25">
      <c r="A175" s="40"/>
      <c r="B175" s="40"/>
      <c r="C175" s="40" t="s">
        <v>54487</v>
      </c>
      <c r="D175" s="31" t="s">
        <v>77795</v>
      </c>
      <c r="E175" s="32" t="str">
        <f>IFERROR(VLOOKUP($C175,EMOP!B:I,2,0),IFERROR(VLOOKUP($C175,SCO!B:E,2,0),0))</f>
        <v xml:space="preserve">LIMPEZA DE VIDROS,FEITA NOS DOIS LADOS,CONTADO UM LADO  </v>
      </c>
      <c r="F175" s="32" t="str">
        <f>IFERROR(VLOOKUP($C175,EMOP!B:I,3,0),IFERROR(VLOOKUP($C175,SCO!B:E,3,0),0))</f>
        <v xml:space="preserve">M2    </v>
      </c>
      <c r="G175" s="43">
        <f>G69+G70+G71+G77</f>
        <v>108.98699999999999</v>
      </c>
      <c r="H175" s="181">
        <f>SUMIFS('CPU EMOP'!H:H,'CPU EMOP'!D:D,'CPU EMOP'!$D$16,'CPU EMOP'!A:A,PLQ!$C175)+IFERROR(VLOOKUP(C175,'CPU SCO'!C:H,6,0),0)</f>
        <v>11.422319999999999</v>
      </c>
      <c r="I175" s="33">
        <f t="shared" si="26"/>
        <v>1244.8843898399998</v>
      </c>
      <c r="J175" s="41"/>
      <c r="M175" s="156"/>
      <c r="N175" s="156">
        <f>SUMIF('CPU EMOP'!A:A,C175,'CPU EMOP'!L:L)</f>
        <v>1244.8843898399998</v>
      </c>
    </row>
    <row r="176" spans="1:14" x14ac:dyDescent="0.25">
      <c r="A176" s="17">
        <v>22</v>
      </c>
      <c r="B176" s="17">
        <v>1</v>
      </c>
      <c r="C176" s="17"/>
      <c r="D176" s="17"/>
      <c r="E176" s="18" t="s">
        <v>78141</v>
      </c>
      <c r="F176" s="18"/>
      <c r="G176" s="17"/>
      <c r="H176" s="30"/>
      <c r="I176" s="19">
        <f>I177</f>
        <v>73167.951199999996</v>
      </c>
      <c r="J176" s="20"/>
    </row>
    <row r="177" spans="1:14" ht="51" x14ac:dyDescent="0.25">
      <c r="A177" s="40"/>
      <c r="B177" s="40"/>
      <c r="C177" s="40" t="s">
        <v>8569</v>
      </c>
      <c r="D177" s="31" t="s">
        <v>77795</v>
      </c>
      <c r="E177" s="32" t="str">
        <f>IFERROR(VLOOKUP($C177,EMOP!B:I,2,0),IFERROR(VLOOKUP($C177,SCO!B:E,2,0),0))</f>
        <v>Galpão de canteiro de obras, para oficina e/ou depósito, inclusive o madeiramento, a cobertura de telha ondulada de fibrocimento, sem amianto, de 6mm de espessura, preparo do terreno e piso cimentado.</v>
      </c>
      <c r="F177" s="32" t="str">
        <f>IFERROR(VLOOKUP($C177,EMOP!B:I,3,0),IFERROR(VLOOKUP($C177,SCO!B:E,3,0),0))</f>
        <v>m2</v>
      </c>
      <c r="G177" s="43">
        <v>270.43151685393258</v>
      </c>
      <c r="H177" s="181">
        <f>'CUSTO CANTEIRO'!C14</f>
        <v>270.56</v>
      </c>
      <c r="I177" s="33">
        <f>G177*H177</f>
        <v>73167.951199999996</v>
      </c>
      <c r="J177" s="41"/>
      <c r="M177" s="156"/>
      <c r="N177" s="156">
        <f>SUMIF('CPU EMOP'!A:A,C177,'CPU EMOP'!L:L)</f>
        <v>0</v>
      </c>
    </row>
    <row r="178" spans="1:14" x14ac:dyDescent="0.25">
      <c r="A178" s="17">
        <v>23</v>
      </c>
      <c r="B178" s="17">
        <v>1</v>
      </c>
      <c r="C178" s="17"/>
      <c r="D178" s="17"/>
      <c r="E178" s="18" t="s">
        <v>78142</v>
      </c>
      <c r="F178" s="18"/>
      <c r="G178" s="17"/>
      <c r="H178" s="30"/>
      <c r="I178" s="19">
        <f>I179</f>
        <v>450751.50486239995</v>
      </c>
      <c r="J178" s="20"/>
    </row>
    <row r="179" spans="1:14" x14ac:dyDescent="0.25">
      <c r="A179" s="40"/>
      <c r="B179" s="40"/>
      <c r="C179" s="40"/>
      <c r="D179" s="31"/>
      <c r="E179" s="32" t="str">
        <f>E178</f>
        <v>ADMINISTRAÇÃO LOCAL</v>
      </c>
      <c r="F179" s="32" t="s">
        <v>78316</v>
      </c>
      <c r="G179" s="43">
        <v>1</v>
      </c>
      <c r="H179" s="181">
        <f>'RESUMO ADM LOCAL'!F45</f>
        <v>450751.50486239995</v>
      </c>
      <c r="I179" s="33">
        <f>G179*H179</f>
        <v>450751.50486239995</v>
      </c>
      <c r="J179" s="41"/>
      <c r="M179" s="156"/>
      <c r="N179" s="156">
        <f>SUMIF('CPU EMOP'!A:A,C179,'CPU EMOP'!L:L)</f>
        <v>0</v>
      </c>
    </row>
    <row r="180" spans="1:14" ht="18" x14ac:dyDescent="0.25">
      <c r="A180" s="14"/>
      <c r="B180" s="14"/>
      <c r="C180" s="14"/>
      <c r="D180" s="14"/>
      <c r="E180" s="15" t="s">
        <v>53896</v>
      </c>
      <c r="F180" s="16"/>
      <c r="G180" s="16"/>
      <c r="H180" s="16"/>
      <c r="I180" s="44">
        <f>SUMIF(B4:B2005,1,I4:I2005)</f>
        <v>2738854.0632111998</v>
      </c>
      <c r="J180" s="16"/>
    </row>
  </sheetData>
  <autoFilter ref="A1:N180"/>
  <pageMargins left="0.511811024" right="0.511811024" top="0.78740157499999996" bottom="0.78740157499999996" header="0.31496062000000002" footer="0.31496062000000002"/>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
  <sheetViews>
    <sheetView workbookViewId="0">
      <selection sqref="A1:A177"/>
    </sheetView>
  </sheetViews>
  <sheetFormatPr defaultRowHeight="15" x14ac:dyDescent="0.25"/>
  <cols>
    <col min="3" max="3" width="8.85546875" customWidth="1"/>
  </cols>
  <sheetData/>
  <pageMargins left="0.511811024" right="0.511811024" top="0.78740157499999996" bottom="0.78740157499999996" header="0.31496062000000002" footer="0.31496062000000002"/>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I10"/>
  <sheetViews>
    <sheetView workbookViewId="0">
      <selection activeCell="G5" sqref="G5"/>
    </sheetView>
  </sheetViews>
  <sheetFormatPr defaultRowHeight="15" x14ac:dyDescent="0.25"/>
  <cols>
    <col min="1" max="1" width="32.5703125" bestFit="1" customWidth="1"/>
    <col min="2" max="2" width="44.7109375" bestFit="1" customWidth="1"/>
    <col min="3" max="3" width="36.42578125" bestFit="1" customWidth="1"/>
    <col min="4" max="4" width="5.140625" bestFit="1" customWidth="1"/>
    <col min="5" max="5" width="20" bestFit="1" customWidth="1"/>
    <col min="6" max="6" width="10.7109375" bestFit="1" customWidth="1"/>
    <col min="7" max="7" width="23.85546875" bestFit="1" customWidth="1"/>
    <col min="8" max="8" width="35.140625" bestFit="1" customWidth="1"/>
    <col min="9" max="9" width="5.42578125" bestFit="1" customWidth="1"/>
  </cols>
  <sheetData>
    <row r="1" spans="1:9" ht="30" x14ac:dyDescent="0.25">
      <c r="A1" s="54" t="s">
        <v>53946</v>
      </c>
      <c r="B1" s="55"/>
      <c r="C1" s="55"/>
      <c r="D1" s="55"/>
      <c r="E1" s="55"/>
      <c r="F1" s="55"/>
      <c r="G1" s="55"/>
      <c r="H1" s="78"/>
    </row>
    <row r="2" spans="1:9" ht="18.75" x14ac:dyDescent="0.25">
      <c r="A2" s="45" t="s">
        <v>53947</v>
      </c>
      <c r="B2" s="45" t="s">
        <v>53948</v>
      </c>
      <c r="C2" s="46" t="s">
        <v>53949</v>
      </c>
      <c r="D2" s="46" t="s">
        <v>19578</v>
      </c>
      <c r="E2" s="46" t="s">
        <v>53900</v>
      </c>
      <c r="F2" s="46" t="s">
        <v>53950</v>
      </c>
      <c r="G2" s="46" t="s">
        <v>53951</v>
      </c>
      <c r="H2" s="374" t="s">
        <v>53952</v>
      </c>
    </row>
    <row r="3" spans="1:9" ht="18.75" x14ac:dyDescent="0.3">
      <c r="A3" s="47" t="s">
        <v>53953</v>
      </c>
      <c r="B3" s="47" t="s">
        <v>53954</v>
      </c>
      <c r="C3" s="48">
        <v>10</v>
      </c>
      <c r="D3" s="48" t="s">
        <v>53924</v>
      </c>
      <c r="E3" s="48">
        <f>1.8+1.5+1.3+3.1+2+0.9+6.7+1.45+0.5+1.65+1.65+1.65+1.65+1.65+1.65+1.65+0.75+0.75+1.95+1.95+1.95+2.5+1</f>
        <v>41.65</v>
      </c>
      <c r="F3" s="48">
        <v>2.6</v>
      </c>
      <c r="G3" s="48">
        <f>E3*F3*C3/100</f>
        <v>10.829000000000001</v>
      </c>
      <c r="H3" s="374"/>
    </row>
    <row r="4" spans="1:9" ht="18.75" x14ac:dyDescent="0.3">
      <c r="A4" s="47" t="s">
        <v>53955</v>
      </c>
      <c r="B4" s="47" t="s">
        <v>53954</v>
      </c>
      <c r="C4" s="48">
        <v>10</v>
      </c>
      <c r="D4" s="48" t="s">
        <v>53924</v>
      </c>
      <c r="E4" s="48">
        <f>2.05+2.7+2.05+3.05+2.5+2.45+2.45+2.45+2.45+2.45+2.45+3.6+0.8+2+1.8+1.8+1.8+2.8+0.8+0.7+3.15+2+1.15+0.7+3.25+3.25+5.8+3.8+1.9+1.9+2.2+0.8+1.9</f>
        <v>74.95</v>
      </c>
      <c r="F4" s="48">
        <v>2.6</v>
      </c>
      <c r="G4" s="48">
        <f>E4*F4*C4/100</f>
        <v>19.487000000000002</v>
      </c>
      <c r="H4" s="374"/>
    </row>
    <row r="5" spans="1:9" ht="18.75" x14ac:dyDescent="0.3">
      <c r="A5" s="49" t="s">
        <v>54256</v>
      </c>
      <c r="B5" s="49" t="s">
        <v>53956</v>
      </c>
      <c r="C5" s="50"/>
      <c r="D5" s="50"/>
      <c r="E5" s="50"/>
      <c r="F5" s="51" t="s">
        <v>53896</v>
      </c>
      <c r="G5" s="51">
        <f>SUM(G3:G4)</f>
        <v>30.316000000000003</v>
      </c>
      <c r="H5" s="52">
        <f>G5*1.3</f>
        <v>39.410800000000002</v>
      </c>
    </row>
    <row r="6" spans="1:9" ht="18.75" x14ac:dyDescent="0.3">
      <c r="A6" s="49" t="s">
        <v>53957</v>
      </c>
      <c r="B6" s="49" t="s">
        <v>53958</v>
      </c>
      <c r="C6" s="50"/>
      <c r="D6" s="50"/>
      <c r="E6" s="50"/>
      <c r="F6" s="51"/>
      <c r="G6" s="51">
        <f>G5*1.7*H6</f>
        <v>2628.3972000000003</v>
      </c>
      <c r="H6" s="52">
        <f>30*1.7</f>
        <v>51</v>
      </c>
      <c r="I6" t="s">
        <v>54032</v>
      </c>
    </row>
    <row r="7" spans="1:9" ht="18.75" x14ac:dyDescent="0.3">
      <c r="A7" s="49" t="s">
        <v>53959</v>
      </c>
      <c r="B7" s="49" t="s">
        <v>53960</v>
      </c>
      <c r="C7" s="50"/>
      <c r="D7" s="50"/>
      <c r="E7" s="50"/>
      <c r="F7" s="51"/>
      <c r="G7" s="51">
        <f>H7*G5</f>
        <v>51.537200000000006</v>
      </c>
      <c r="H7" s="52">
        <v>1.7</v>
      </c>
      <c r="I7" t="s">
        <v>260</v>
      </c>
    </row>
    <row r="8" spans="1:9" ht="18.75" x14ac:dyDescent="0.3">
      <c r="A8" s="49" t="s">
        <v>53961</v>
      </c>
      <c r="B8" s="49" t="s">
        <v>53962</v>
      </c>
      <c r="C8" s="50"/>
      <c r="D8" s="50"/>
      <c r="E8" s="50"/>
      <c r="F8" s="51"/>
      <c r="G8" s="51">
        <f>H8*G5</f>
        <v>51.537200000000006</v>
      </c>
      <c r="H8" s="52">
        <v>1.7</v>
      </c>
      <c r="I8" t="s">
        <v>260</v>
      </c>
    </row>
    <row r="9" spans="1:9" ht="18.75" x14ac:dyDescent="0.3">
      <c r="A9" s="49"/>
      <c r="B9" s="49" t="s">
        <v>53963</v>
      </c>
      <c r="C9" s="50"/>
      <c r="D9" s="50" t="s">
        <v>19578</v>
      </c>
      <c r="E9" s="50">
        <v>4</v>
      </c>
      <c r="F9" s="51"/>
      <c r="G9" s="51"/>
      <c r="H9" s="52"/>
    </row>
    <row r="10" spans="1:9" ht="18.75" x14ac:dyDescent="0.3">
      <c r="A10" s="49"/>
      <c r="B10" s="49" t="s">
        <v>53964</v>
      </c>
      <c r="C10" s="50"/>
      <c r="D10" s="50" t="s">
        <v>19578</v>
      </c>
      <c r="E10" s="50">
        <v>1</v>
      </c>
      <c r="F10" s="51"/>
      <c r="G10" s="51"/>
      <c r="H10" s="52"/>
    </row>
  </sheetData>
  <mergeCells count="1">
    <mergeCell ref="H2:H4"/>
  </mergeCells>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I25"/>
  <sheetViews>
    <sheetView workbookViewId="0">
      <selection activeCell="D8" sqref="D8"/>
    </sheetView>
  </sheetViews>
  <sheetFormatPr defaultRowHeight="15" x14ac:dyDescent="0.25"/>
  <cols>
    <col min="1" max="1" width="45.85546875" bestFit="1" customWidth="1"/>
    <col min="2" max="2" width="18.7109375" bestFit="1" customWidth="1"/>
    <col min="3" max="3" width="36.42578125" bestFit="1" customWidth="1"/>
    <col min="4" max="4" width="23.5703125" bestFit="1" customWidth="1"/>
    <col min="5" max="5" width="10.7109375" bestFit="1" customWidth="1"/>
    <col min="6" max="6" width="30.85546875" bestFit="1" customWidth="1"/>
    <col min="7" max="7" width="14" bestFit="1" customWidth="1"/>
    <col min="8" max="8" width="4" bestFit="1" customWidth="1"/>
    <col min="9" max="9" width="5.5703125" bestFit="1" customWidth="1"/>
  </cols>
  <sheetData>
    <row r="1" spans="1:7" x14ac:dyDescent="0.25">
      <c r="A1" s="54" t="s">
        <v>53965</v>
      </c>
      <c r="B1" s="55"/>
      <c r="C1" s="55"/>
      <c r="D1" s="55"/>
      <c r="E1" s="55"/>
      <c r="F1" s="55"/>
      <c r="G1" s="55"/>
    </row>
    <row r="2" spans="1:7" ht="18.75" x14ac:dyDescent="0.25">
      <c r="A2" s="46" t="s">
        <v>53947</v>
      </c>
      <c r="B2" s="46" t="s">
        <v>53948</v>
      </c>
      <c r="C2" s="46" t="s">
        <v>53949</v>
      </c>
      <c r="D2" s="46" t="s">
        <v>53966</v>
      </c>
      <c r="E2" s="46" t="s">
        <v>53950</v>
      </c>
      <c r="F2" s="46" t="s">
        <v>53967</v>
      </c>
      <c r="G2" s="56" t="s">
        <v>53899</v>
      </c>
    </row>
    <row r="3" spans="1:7" ht="18.75" x14ac:dyDescent="0.3">
      <c r="A3" s="57" t="s">
        <v>53953</v>
      </c>
      <c r="B3" s="48" t="s">
        <v>53954</v>
      </c>
      <c r="C3" s="48">
        <v>10</v>
      </c>
      <c r="D3" s="58">
        <f>3.4+3+1+1.15+3+2.2+1+(2.1*6)+1.8+3.1+2.7+2.5+1.6+2+2+3.1+3.1+4.15+2.25+1.9+1+0.9+0.95</f>
        <v>60.400000000000006</v>
      </c>
      <c r="E3" s="58">
        <v>2.97</v>
      </c>
      <c r="F3" s="58">
        <f t="shared" ref="F3:F23" si="0">D3*E3</f>
        <v>179.38800000000003</v>
      </c>
      <c r="G3" s="58" t="s">
        <v>20238</v>
      </c>
    </row>
    <row r="4" spans="1:7" ht="18.75" x14ac:dyDescent="0.3">
      <c r="A4" s="57" t="s">
        <v>53955</v>
      </c>
      <c r="B4" s="48" t="s">
        <v>53954</v>
      </c>
      <c r="C4" s="48">
        <v>10</v>
      </c>
      <c r="D4" s="58">
        <f>2.05+2.05+2.45+3.05+2.2+1+(6*1.65)+1.8+1.35+1.8+2.2+1.7+1.5+2+1.3+3.25+2.7+3.3+3.9+2.1+2.4+1.2</f>
        <v>55.199999999999996</v>
      </c>
      <c r="E4" s="58">
        <v>2.97</v>
      </c>
      <c r="F4" s="58">
        <f t="shared" si="0"/>
        <v>163.94399999999999</v>
      </c>
      <c r="G4" s="58" t="s">
        <v>20238</v>
      </c>
    </row>
    <row r="5" spans="1:7" ht="18.75" x14ac:dyDescent="0.3">
      <c r="A5" s="57" t="s">
        <v>53968</v>
      </c>
      <c r="B5" s="48" t="s">
        <v>53954</v>
      </c>
      <c r="C5" s="48">
        <v>10</v>
      </c>
      <c r="D5" s="58">
        <f>1.9</f>
        <v>1.9</v>
      </c>
      <c r="E5" s="58">
        <f>1.82*0.6</f>
        <v>1.0920000000000001</v>
      </c>
      <c r="F5" s="58">
        <f t="shared" si="0"/>
        <v>2.0748000000000002</v>
      </c>
      <c r="G5" s="58" t="s">
        <v>20238</v>
      </c>
    </row>
    <row r="6" spans="1:7" ht="18.75" x14ac:dyDescent="0.3">
      <c r="A6" s="57" t="s">
        <v>53969</v>
      </c>
      <c r="B6" s="48" t="s">
        <v>53954</v>
      </c>
      <c r="C6" s="48">
        <v>10</v>
      </c>
      <c r="D6" s="58">
        <v>3.15</v>
      </c>
      <c r="E6" s="58">
        <v>4.1399999999999997</v>
      </c>
      <c r="F6" s="58">
        <f t="shared" si="0"/>
        <v>13.040999999999999</v>
      </c>
      <c r="G6" s="58" t="s">
        <v>20238</v>
      </c>
    </row>
    <row r="7" spans="1:7" ht="18.75" x14ac:dyDescent="0.3">
      <c r="A7" s="57" t="s">
        <v>53970</v>
      </c>
      <c r="B7" s="48" t="s">
        <v>53954</v>
      </c>
      <c r="C7" s="48">
        <v>10</v>
      </c>
      <c r="D7" s="58">
        <f>5.3+12</f>
        <v>17.3</v>
      </c>
      <c r="E7" s="58">
        <v>1</v>
      </c>
      <c r="F7" s="58">
        <f t="shared" si="0"/>
        <v>17.3</v>
      </c>
      <c r="G7" s="58" t="s">
        <v>20238</v>
      </c>
    </row>
    <row r="8" spans="1:7" ht="18.75" x14ac:dyDescent="0.3">
      <c r="A8" s="57" t="s">
        <v>53971</v>
      </c>
      <c r="B8" s="48" t="s">
        <v>53954</v>
      </c>
      <c r="C8" s="48">
        <v>10</v>
      </c>
      <c r="D8" s="58">
        <v>28.4</v>
      </c>
      <c r="E8" s="58">
        <v>0.34</v>
      </c>
      <c r="F8" s="58">
        <f t="shared" si="0"/>
        <v>9.6560000000000006</v>
      </c>
      <c r="G8" s="58" t="s">
        <v>20238</v>
      </c>
    </row>
    <row r="9" spans="1:7" ht="18.75" x14ac:dyDescent="0.3">
      <c r="A9" s="57" t="s">
        <v>53972</v>
      </c>
      <c r="B9" s="48" t="s">
        <v>53954</v>
      </c>
      <c r="C9" s="48">
        <v>10</v>
      </c>
      <c r="D9" s="58">
        <v>6.9</v>
      </c>
      <c r="E9" s="58">
        <v>0.1</v>
      </c>
      <c r="F9" s="58">
        <f t="shared" si="0"/>
        <v>0.69000000000000006</v>
      </c>
      <c r="G9" s="58" t="s">
        <v>20238</v>
      </c>
    </row>
    <row r="10" spans="1:7" ht="18.75" x14ac:dyDescent="0.3">
      <c r="A10" s="57" t="s">
        <v>53973</v>
      </c>
      <c r="B10" s="48" t="s">
        <v>53954</v>
      </c>
      <c r="C10" s="48">
        <v>10</v>
      </c>
      <c r="D10" s="58">
        <f>2.5+0.7</f>
        <v>3.2</v>
      </c>
      <c r="E10" s="58">
        <v>4.1399999999999997</v>
      </c>
      <c r="F10" s="58">
        <f t="shared" si="0"/>
        <v>13.247999999999999</v>
      </c>
      <c r="G10" s="58" t="s">
        <v>20238</v>
      </c>
    </row>
    <row r="11" spans="1:7" ht="18.75" x14ac:dyDescent="0.3">
      <c r="A11" s="57" t="s">
        <v>53974</v>
      </c>
      <c r="B11" s="48" t="s">
        <v>53954</v>
      </c>
      <c r="C11" s="48">
        <v>10</v>
      </c>
      <c r="D11" s="58">
        <f>10+27.05+8.1+12.75+13.85</f>
        <v>71.75</v>
      </c>
      <c r="E11" s="58">
        <v>0.95</v>
      </c>
      <c r="F11" s="58">
        <f t="shared" si="0"/>
        <v>68.162499999999994</v>
      </c>
      <c r="G11" s="58" t="s">
        <v>20238</v>
      </c>
    </row>
    <row r="12" spans="1:7" ht="18.75" x14ac:dyDescent="0.3">
      <c r="A12" s="57" t="s">
        <v>53975</v>
      </c>
      <c r="B12" s="48" t="s">
        <v>53954</v>
      </c>
      <c r="C12" s="48">
        <v>10</v>
      </c>
      <c r="D12" s="58">
        <f>2.25+14.95+2.25</f>
        <v>19.45</v>
      </c>
      <c r="E12" s="58">
        <v>0.9</v>
      </c>
      <c r="F12" s="58">
        <f t="shared" si="0"/>
        <v>17.504999999999999</v>
      </c>
      <c r="G12" s="58" t="s">
        <v>20238</v>
      </c>
    </row>
    <row r="13" spans="1:7" ht="18.75" x14ac:dyDescent="0.3">
      <c r="A13" s="57" t="s">
        <v>53976</v>
      </c>
      <c r="B13" s="48" t="s">
        <v>53954</v>
      </c>
      <c r="C13" s="48">
        <v>10</v>
      </c>
      <c r="D13" s="58">
        <f>(6.7*2)+(3.66*2)</f>
        <v>20.72</v>
      </c>
      <c r="E13" s="58">
        <v>0.6</v>
      </c>
      <c r="F13" s="58">
        <f t="shared" si="0"/>
        <v>12.431999999999999</v>
      </c>
      <c r="G13" s="58" t="s">
        <v>20238</v>
      </c>
    </row>
    <row r="14" spans="1:7" ht="18.75" x14ac:dyDescent="0.3">
      <c r="A14" s="57" t="s">
        <v>53977</v>
      </c>
      <c r="B14" s="48" t="s">
        <v>53954</v>
      </c>
      <c r="C14" s="48">
        <v>10</v>
      </c>
      <c r="D14" s="58">
        <f>2+6.9+2</f>
        <v>10.9</v>
      </c>
      <c r="E14" s="58">
        <v>0.4</v>
      </c>
      <c r="F14" s="58">
        <f t="shared" si="0"/>
        <v>4.3600000000000003</v>
      </c>
      <c r="G14" s="58" t="s">
        <v>20238</v>
      </c>
    </row>
    <row r="15" spans="1:7" ht="37.5" x14ac:dyDescent="0.3">
      <c r="A15" s="57" t="s">
        <v>53978</v>
      </c>
      <c r="B15" s="48" t="s">
        <v>53954</v>
      </c>
      <c r="C15" s="48">
        <v>10</v>
      </c>
      <c r="D15" s="58">
        <f>6.25+1.65</f>
        <v>7.9</v>
      </c>
      <c r="E15" s="58">
        <v>0.95</v>
      </c>
      <c r="F15" s="58">
        <f t="shared" si="0"/>
        <v>7.5049999999999999</v>
      </c>
      <c r="G15" s="58" t="s">
        <v>20238</v>
      </c>
    </row>
    <row r="16" spans="1:7" ht="18.75" x14ac:dyDescent="0.3">
      <c r="A16" s="57" t="s">
        <v>53979</v>
      </c>
      <c r="B16" s="48" t="s">
        <v>53954</v>
      </c>
      <c r="C16" s="48">
        <v>10</v>
      </c>
      <c r="D16" s="58">
        <f>3.2+21.43+12.55+5.3+3.25</f>
        <v>45.73</v>
      </c>
      <c r="E16" s="58">
        <v>0.15</v>
      </c>
      <c r="F16" s="58">
        <f t="shared" si="0"/>
        <v>6.8594999999999997</v>
      </c>
      <c r="G16" s="58" t="s">
        <v>20238</v>
      </c>
    </row>
    <row r="17" spans="1:9" ht="18.75" x14ac:dyDescent="0.3">
      <c r="A17" s="57" t="s">
        <v>53980</v>
      </c>
      <c r="B17" s="48" t="s">
        <v>53954</v>
      </c>
      <c r="C17" s="48">
        <v>10</v>
      </c>
      <c r="D17" s="58">
        <f>6.41+3.37+15.45+3.75+26.25</f>
        <v>55.230000000000004</v>
      </c>
      <c r="E17" s="58">
        <v>0.1</v>
      </c>
      <c r="F17" s="58">
        <f t="shared" si="0"/>
        <v>5.5230000000000006</v>
      </c>
      <c r="G17" s="58" t="s">
        <v>20238</v>
      </c>
    </row>
    <row r="18" spans="1:9" ht="18.75" x14ac:dyDescent="0.3">
      <c r="A18" s="57" t="s">
        <v>53981</v>
      </c>
      <c r="B18" s="48" t="s">
        <v>53954</v>
      </c>
      <c r="C18" s="48">
        <v>10</v>
      </c>
      <c r="D18" s="58">
        <f>(3.4+3.5)*2</f>
        <v>13.8</v>
      </c>
      <c r="E18" s="58">
        <v>0.95</v>
      </c>
      <c r="F18" s="58">
        <f t="shared" si="0"/>
        <v>13.11</v>
      </c>
      <c r="G18" s="58" t="s">
        <v>20238</v>
      </c>
    </row>
    <row r="19" spans="1:9" ht="18.75" x14ac:dyDescent="0.3">
      <c r="A19" s="57" t="s">
        <v>53982</v>
      </c>
      <c r="B19" s="48" t="s">
        <v>53954</v>
      </c>
      <c r="C19" s="48">
        <v>10</v>
      </c>
      <c r="D19" s="58">
        <f>6.55+12.78+3.55+6.58</f>
        <v>29.46</v>
      </c>
      <c r="E19" s="58">
        <v>0.55000000000000004</v>
      </c>
      <c r="F19" s="58">
        <f t="shared" si="0"/>
        <v>16.203000000000003</v>
      </c>
      <c r="G19" s="58" t="s">
        <v>20238</v>
      </c>
    </row>
    <row r="20" spans="1:9" ht="18.75" x14ac:dyDescent="0.3">
      <c r="A20" s="57" t="s">
        <v>53983</v>
      </c>
      <c r="B20" s="48" t="s">
        <v>53954</v>
      </c>
      <c r="C20" s="48">
        <v>10</v>
      </c>
      <c r="D20" s="58">
        <f>15.85+5.35+12.59</f>
        <v>33.79</v>
      </c>
      <c r="E20" s="58">
        <v>0.55000000000000004</v>
      </c>
      <c r="F20" s="58">
        <f t="shared" si="0"/>
        <v>18.584500000000002</v>
      </c>
      <c r="G20" s="58" t="s">
        <v>20238</v>
      </c>
    </row>
    <row r="21" spans="1:9" ht="18.75" x14ac:dyDescent="0.3">
      <c r="A21" s="57" t="s">
        <v>53984</v>
      </c>
      <c r="B21" s="48" t="s">
        <v>53954</v>
      </c>
      <c r="C21" s="48">
        <v>10</v>
      </c>
      <c r="D21" s="58">
        <f>(3.5+4.4)*2</f>
        <v>15.8</v>
      </c>
      <c r="E21" s="58">
        <v>2.4500000000000002</v>
      </c>
      <c r="F21" s="58">
        <f t="shared" si="0"/>
        <v>38.710000000000008</v>
      </c>
      <c r="G21" s="58" t="s">
        <v>20238</v>
      </c>
    </row>
    <row r="22" spans="1:9" ht="18.75" x14ac:dyDescent="0.3">
      <c r="A22" s="57" t="s">
        <v>53985</v>
      </c>
      <c r="B22" s="48" t="s">
        <v>53954</v>
      </c>
      <c r="C22" s="48">
        <v>10</v>
      </c>
      <c r="D22" s="58">
        <f>4.85+6.4+4.85+6.4</f>
        <v>22.5</v>
      </c>
      <c r="E22" s="58">
        <v>2.4500000000000002</v>
      </c>
      <c r="F22" s="58">
        <f t="shared" si="0"/>
        <v>55.125000000000007</v>
      </c>
      <c r="G22" s="58" t="s">
        <v>20238</v>
      </c>
    </row>
    <row r="23" spans="1:9" ht="37.5" x14ac:dyDescent="0.3">
      <c r="A23" s="57" t="s">
        <v>53986</v>
      </c>
      <c r="B23" s="48" t="s">
        <v>53954</v>
      </c>
      <c r="C23" s="48">
        <v>10</v>
      </c>
      <c r="D23" s="58">
        <f>(9.95+4.4)*2</f>
        <v>28.7</v>
      </c>
      <c r="E23" s="58">
        <v>2.5499999999999998</v>
      </c>
      <c r="F23" s="58">
        <f t="shared" si="0"/>
        <v>73.184999999999988</v>
      </c>
      <c r="G23" s="58" t="s">
        <v>20238</v>
      </c>
    </row>
    <row r="24" spans="1:9" ht="18.75" x14ac:dyDescent="0.3">
      <c r="A24" s="59" t="s">
        <v>53987</v>
      </c>
      <c r="B24" s="59" t="s">
        <v>53876</v>
      </c>
      <c r="C24" s="59"/>
      <c r="D24" s="59"/>
      <c r="E24" s="60" t="s">
        <v>53896</v>
      </c>
      <c r="F24" s="61">
        <f>SUM(F3:F23)</f>
        <v>736.60630000000003</v>
      </c>
      <c r="G24" s="61" t="s">
        <v>20238</v>
      </c>
    </row>
    <row r="25" spans="1:9" ht="18.75" x14ac:dyDescent="0.3">
      <c r="A25" s="8" t="s">
        <v>53988</v>
      </c>
      <c r="B25" s="8" t="s">
        <v>53960</v>
      </c>
      <c r="C25" s="8"/>
      <c r="D25" s="8"/>
      <c r="E25" s="8"/>
      <c r="F25" s="8">
        <f>F24*0.1*H25</f>
        <v>125.22307100000002</v>
      </c>
      <c r="G25" s="62" t="s">
        <v>53989</v>
      </c>
      <c r="H25">
        <v>1.7</v>
      </c>
      <c r="I25" t="s">
        <v>53990</v>
      </c>
    </row>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G43"/>
  <sheetViews>
    <sheetView zoomScale="80" zoomScaleNormal="80" workbookViewId="0">
      <selection activeCell="A5" sqref="A5"/>
    </sheetView>
  </sheetViews>
  <sheetFormatPr defaultRowHeight="15" x14ac:dyDescent="0.25"/>
  <cols>
    <col min="1" max="1" width="68.140625" bestFit="1" customWidth="1"/>
    <col min="2" max="2" width="25" bestFit="1" customWidth="1"/>
    <col min="3" max="3" width="36.42578125" bestFit="1" customWidth="1"/>
    <col min="4" max="4" width="23.5703125" bestFit="1" customWidth="1"/>
    <col min="5" max="5" width="5.85546875" bestFit="1" customWidth="1"/>
    <col min="6" max="6" width="30.85546875" bestFit="1" customWidth="1"/>
    <col min="7" max="7" width="27.28515625" bestFit="1" customWidth="1"/>
  </cols>
  <sheetData>
    <row r="1" spans="1:7" x14ac:dyDescent="0.25">
      <c r="A1" s="63" t="s">
        <v>53991</v>
      </c>
      <c r="B1" s="55"/>
      <c r="C1" s="55"/>
      <c r="D1" s="55"/>
      <c r="E1" s="55"/>
      <c r="F1" s="55"/>
      <c r="G1" s="55"/>
    </row>
    <row r="2" spans="1:7" ht="18.75" x14ac:dyDescent="0.25">
      <c r="A2" s="46" t="s">
        <v>53947</v>
      </c>
      <c r="B2" s="46" t="s">
        <v>53948</v>
      </c>
      <c r="C2" s="46" t="s">
        <v>53949</v>
      </c>
      <c r="D2" s="46" t="s">
        <v>53966</v>
      </c>
      <c r="E2" s="46" t="s">
        <v>53950</v>
      </c>
      <c r="F2" s="46" t="s">
        <v>53967</v>
      </c>
      <c r="G2" s="46" t="s">
        <v>53992</v>
      </c>
    </row>
    <row r="3" spans="1:7" x14ac:dyDescent="0.25">
      <c r="A3" s="377" t="s">
        <v>53993</v>
      </c>
      <c r="B3" s="377" t="s">
        <v>53954</v>
      </c>
      <c r="C3" s="377">
        <v>10</v>
      </c>
      <c r="D3" s="377">
        <v>679.51</v>
      </c>
      <c r="E3" s="377">
        <v>2.97</v>
      </c>
      <c r="F3" s="375">
        <f>D3*E3</f>
        <v>2018.1447000000001</v>
      </c>
      <c r="G3" s="375">
        <f>$F$3</f>
        <v>2018.1447000000001</v>
      </c>
    </row>
    <row r="4" spans="1:7" x14ac:dyDescent="0.25">
      <c r="A4" s="378"/>
      <c r="B4" s="378"/>
      <c r="C4" s="378"/>
      <c r="D4" s="378"/>
      <c r="E4" s="378"/>
      <c r="F4" s="376"/>
      <c r="G4" s="376"/>
    </row>
    <row r="5" spans="1:7" ht="18.75" x14ac:dyDescent="0.25">
      <c r="A5" s="64" t="s">
        <v>53994</v>
      </c>
      <c r="B5" s="64"/>
      <c r="C5" s="64"/>
      <c r="D5" s="64"/>
      <c r="E5" s="64"/>
      <c r="F5" s="65">
        <f>SUM(F3:F4)</f>
        <v>2018.1447000000001</v>
      </c>
      <c r="G5" s="66">
        <f>SUM(G3:G4)</f>
        <v>2018.1447000000001</v>
      </c>
    </row>
    <row r="6" spans="1:7" ht="18.75" x14ac:dyDescent="0.25">
      <c r="A6" s="67"/>
      <c r="B6" s="67"/>
      <c r="C6" s="67"/>
      <c r="D6" s="67"/>
      <c r="E6" s="67"/>
      <c r="F6" s="67"/>
      <c r="G6" s="67"/>
    </row>
    <row r="7" spans="1:7" x14ac:dyDescent="0.25">
      <c r="A7" s="63" t="s">
        <v>53995</v>
      </c>
      <c r="B7" s="55"/>
      <c r="C7" s="55"/>
      <c r="D7" s="55"/>
      <c r="E7" s="55"/>
      <c r="F7" s="55"/>
      <c r="G7" s="55"/>
    </row>
    <row r="8" spans="1:7" ht="18.75" x14ac:dyDescent="0.25">
      <c r="A8" s="46" t="s">
        <v>53947</v>
      </c>
      <c r="B8" s="46" t="s">
        <v>53948</v>
      </c>
      <c r="C8" s="46" t="s">
        <v>53949</v>
      </c>
      <c r="D8" s="46" t="s">
        <v>53966</v>
      </c>
      <c r="E8" s="46" t="s">
        <v>53950</v>
      </c>
      <c r="F8" s="46" t="s">
        <v>53967</v>
      </c>
      <c r="G8" s="46" t="s">
        <v>53992</v>
      </c>
    </row>
    <row r="9" spans="1:7" ht="18.75" x14ac:dyDescent="0.25">
      <c r="A9" s="68" t="s">
        <v>53996</v>
      </c>
      <c r="B9" s="69" t="s">
        <v>53997</v>
      </c>
      <c r="C9" s="69">
        <v>10</v>
      </c>
      <c r="D9" s="69">
        <v>16.48</v>
      </c>
      <c r="E9" s="69">
        <v>3.1</v>
      </c>
      <c r="F9" s="69">
        <f t="shared" ref="F9:F40" si="0">D9*E9</f>
        <v>51.088000000000001</v>
      </c>
      <c r="G9" s="69">
        <f t="shared" ref="G9:G20" si="1">F9</f>
        <v>51.088000000000001</v>
      </c>
    </row>
    <row r="10" spans="1:7" ht="18.75" x14ac:dyDescent="0.25">
      <c r="A10" s="68" t="s">
        <v>53998</v>
      </c>
      <c r="B10" s="69" t="s">
        <v>53997</v>
      </c>
      <c r="C10" s="69">
        <v>10</v>
      </c>
      <c r="D10" s="69">
        <v>26.78</v>
      </c>
      <c r="E10" s="69">
        <v>3.1</v>
      </c>
      <c r="F10" s="69">
        <f t="shared" si="0"/>
        <v>83.018000000000001</v>
      </c>
      <c r="G10" s="69">
        <f t="shared" si="1"/>
        <v>83.018000000000001</v>
      </c>
    </row>
    <row r="11" spans="1:7" ht="18.75" x14ac:dyDescent="0.25">
      <c r="A11" s="68" t="s">
        <v>53998</v>
      </c>
      <c r="B11" s="69" t="s">
        <v>53997</v>
      </c>
      <c r="C11" s="69">
        <v>10</v>
      </c>
      <c r="D11" s="69">
        <v>3.65</v>
      </c>
      <c r="E11" s="69">
        <v>3.1</v>
      </c>
      <c r="F11" s="69">
        <f t="shared" si="0"/>
        <v>11.315</v>
      </c>
      <c r="G11" s="69">
        <f t="shared" si="1"/>
        <v>11.315</v>
      </c>
    </row>
    <row r="12" spans="1:7" ht="18.75" x14ac:dyDescent="0.25">
      <c r="A12" s="68" t="s">
        <v>53999</v>
      </c>
      <c r="B12" s="69" t="s">
        <v>53997</v>
      </c>
      <c r="C12" s="69">
        <v>10</v>
      </c>
      <c r="D12" s="69">
        <f>7.33</f>
        <v>7.33</v>
      </c>
      <c r="E12" s="69">
        <v>3.1</v>
      </c>
      <c r="F12" s="69">
        <f t="shared" si="0"/>
        <v>22.723000000000003</v>
      </c>
      <c r="G12" s="69">
        <f t="shared" si="1"/>
        <v>22.723000000000003</v>
      </c>
    </row>
    <row r="13" spans="1:7" ht="18.75" x14ac:dyDescent="0.25">
      <c r="A13" s="68" t="s">
        <v>53999</v>
      </c>
      <c r="B13" s="69" t="s">
        <v>53997</v>
      </c>
      <c r="C13" s="69">
        <v>10</v>
      </c>
      <c r="D13" s="69">
        <v>5.32</v>
      </c>
      <c r="E13" s="69">
        <v>3.1</v>
      </c>
      <c r="F13" s="69">
        <f t="shared" si="0"/>
        <v>16.492000000000001</v>
      </c>
      <c r="G13" s="69">
        <f t="shared" si="1"/>
        <v>16.492000000000001</v>
      </c>
    </row>
    <row r="14" spans="1:7" ht="18.75" x14ac:dyDescent="0.25">
      <c r="A14" s="68" t="s">
        <v>53999</v>
      </c>
      <c r="B14" s="69" t="s">
        <v>53997</v>
      </c>
      <c r="C14" s="69">
        <v>10</v>
      </c>
      <c r="D14" s="69">
        <v>6.57</v>
      </c>
      <c r="E14" s="69">
        <v>3.1</v>
      </c>
      <c r="F14" s="69">
        <f t="shared" si="0"/>
        <v>20.367000000000001</v>
      </c>
      <c r="G14" s="69">
        <f t="shared" si="1"/>
        <v>20.367000000000001</v>
      </c>
    </row>
    <row r="15" spans="1:7" ht="18.75" x14ac:dyDescent="0.25">
      <c r="A15" s="68" t="s">
        <v>54000</v>
      </c>
      <c r="B15" s="69" t="s">
        <v>53997</v>
      </c>
      <c r="C15" s="69">
        <v>10</v>
      </c>
      <c r="D15" s="69">
        <v>17.55</v>
      </c>
      <c r="E15" s="69">
        <v>3.1</v>
      </c>
      <c r="F15" s="69">
        <f t="shared" si="0"/>
        <v>54.405000000000001</v>
      </c>
      <c r="G15" s="69">
        <f t="shared" si="1"/>
        <v>54.405000000000001</v>
      </c>
    </row>
    <row r="16" spans="1:7" ht="18.75" x14ac:dyDescent="0.25">
      <c r="A16" s="68" t="s">
        <v>54000</v>
      </c>
      <c r="B16" s="69" t="s">
        <v>53997</v>
      </c>
      <c r="C16" s="69">
        <v>10</v>
      </c>
      <c r="D16" s="69">
        <v>3.1</v>
      </c>
      <c r="E16" s="69">
        <v>3.1</v>
      </c>
      <c r="F16" s="69">
        <f t="shared" si="0"/>
        <v>9.6100000000000012</v>
      </c>
      <c r="G16" s="69">
        <f t="shared" si="1"/>
        <v>9.6100000000000012</v>
      </c>
    </row>
    <row r="17" spans="1:7" ht="18.75" x14ac:dyDescent="0.25">
      <c r="A17" s="68" t="s">
        <v>54000</v>
      </c>
      <c r="B17" s="69" t="s">
        <v>53997</v>
      </c>
      <c r="C17" s="69">
        <v>10</v>
      </c>
      <c r="D17" s="69">
        <v>5.21</v>
      </c>
      <c r="E17" s="69">
        <v>3.1</v>
      </c>
      <c r="F17" s="69">
        <f t="shared" si="0"/>
        <v>16.151</v>
      </c>
      <c r="G17" s="69">
        <f t="shared" si="1"/>
        <v>16.151</v>
      </c>
    </row>
    <row r="18" spans="1:7" ht="18.75" x14ac:dyDescent="0.25">
      <c r="A18" s="68" t="s">
        <v>54000</v>
      </c>
      <c r="B18" s="69" t="s">
        <v>53997</v>
      </c>
      <c r="C18" s="69">
        <v>10</v>
      </c>
      <c r="D18" s="69">
        <v>2.65</v>
      </c>
      <c r="E18" s="69">
        <v>3.1</v>
      </c>
      <c r="F18" s="69">
        <f t="shared" si="0"/>
        <v>8.2149999999999999</v>
      </c>
      <c r="G18" s="69">
        <f t="shared" si="1"/>
        <v>8.2149999999999999</v>
      </c>
    </row>
    <row r="19" spans="1:7" ht="18.75" x14ac:dyDescent="0.25">
      <c r="A19" s="68" t="s">
        <v>54001</v>
      </c>
      <c r="B19" s="69" t="s">
        <v>53997</v>
      </c>
      <c r="C19" s="69">
        <v>10</v>
      </c>
      <c r="D19" s="69">
        <v>37.58</v>
      </c>
      <c r="E19" s="69">
        <v>3.1</v>
      </c>
      <c r="F19" s="69">
        <f t="shared" si="0"/>
        <v>116.498</v>
      </c>
      <c r="G19" s="69">
        <f t="shared" si="1"/>
        <v>116.498</v>
      </c>
    </row>
    <row r="20" spans="1:7" ht="18.75" x14ac:dyDescent="0.25">
      <c r="A20" s="68" t="s">
        <v>54002</v>
      </c>
      <c r="B20" s="69" t="s">
        <v>53997</v>
      </c>
      <c r="C20" s="69">
        <v>10</v>
      </c>
      <c r="D20" s="69">
        <f>8.07+35.11</f>
        <v>43.18</v>
      </c>
      <c r="E20" s="69">
        <v>3.1</v>
      </c>
      <c r="F20" s="69">
        <f t="shared" si="0"/>
        <v>133.858</v>
      </c>
      <c r="G20" s="69">
        <f t="shared" si="1"/>
        <v>133.858</v>
      </c>
    </row>
    <row r="21" spans="1:7" ht="18.75" x14ac:dyDescent="0.25">
      <c r="A21" s="68" t="s">
        <v>53968</v>
      </c>
      <c r="B21" s="69" t="s">
        <v>53954</v>
      </c>
      <c r="C21" s="69">
        <v>10</v>
      </c>
      <c r="D21" s="70">
        <f>1.9</f>
        <v>1.9</v>
      </c>
      <c r="E21" s="70">
        <f>1.82*0.6</f>
        <v>1.0920000000000001</v>
      </c>
      <c r="F21" s="70">
        <f t="shared" si="0"/>
        <v>2.0748000000000002</v>
      </c>
      <c r="G21" s="69">
        <f>F21*2</f>
        <v>4.1496000000000004</v>
      </c>
    </row>
    <row r="22" spans="1:7" ht="18.75" x14ac:dyDescent="0.25">
      <c r="A22" s="68" t="s">
        <v>53969</v>
      </c>
      <c r="B22" s="69" t="s">
        <v>53954</v>
      </c>
      <c r="C22" s="69">
        <v>10</v>
      </c>
      <c r="D22" s="70">
        <v>3.15</v>
      </c>
      <c r="E22" s="70">
        <v>4.1399999999999997</v>
      </c>
      <c r="F22" s="70">
        <f t="shared" si="0"/>
        <v>13.040999999999999</v>
      </c>
      <c r="G22" s="69">
        <f t="shared" ref="G22:G40" si="2">F22*2</f>
        <v>26.081999999999997</v>
      </c>
    </row>
    <row r="23" spans="1:7" ht="18.75" x14ac:dyDescent="0.25">
      <c r="A23" s="68" t="s">
        <v>53970</v>
      </c>
      <c r="B23" s="69" t="s">
        <v>53954</v>
      </c>
      <c r="C23" s="69">
        <v>10</v>
      </c>
      <c r="D23" s="70">
        <f>5.3+12</f>
        <v>17.3</v>
      </c>
      <c r="E23" s="70">
        <v>1</v>
      </c>
      <c r="F23" s="70">
        <f t="shared" si="0"/>
        <v>17.3</v>
      </c>
      <c r="G23" s="69">
        <f t="shared" si="2"/>
        <v>34.6</v>
      </c>
    </row>
    <row r="24" spans="1:7" ht="18.75" x14ac:dyDescent="0.25">
      <c r="A24" s="68" t="s">
        <v>53971</v>
      </c>
      <c r="B24" s="69" t="s">
        <v>53954</v>
      </c>
      <c r="C24" s="69">
        <v>10</v>
      </c>
      <c r="D24" s="70">
        <v>28.4</v>
      </c>
      <c r="E24" s="70">
        <v>0.34</v>
      </c>
      <c r="F24" s="70">
        <f t="shared" si="0"/>
        <v>9.6560000000000006</v>
      </c>
      <c r="G24" s="69">
        <f t="shared" si="2"/>
        <v>19.312000000000001</v>
      </c>
    </row>
    <row r="25" spans="1:7" ht="18.75" x14ac:dyDescent="0.25">
      <c r="A25" s="68" t="s">
        <v>53972</v>
      </c>
      <c r="B25" s="69" t="s">
        <v>53954</v>
      </c>
      <c r="C25" s="69">
        <v>10</v>
      </c>
      <c r="D25" s="70">
        <v>6.9</v>
      </c>
      <c r="E25" s="70">
        <v>0.1</v>
      </c>
      <c r="F25" s="70">
        <f t="shared" si="0"/>
        <v>0.69000000000000006</v>
      </c>
      <c r="G25" s="69">
        <f t="shared" si="2"/>
        <v>1.3800000000000001</v>
      </c>
    </row>
    <row r="26" spans="1:7" ht="18.75" x14ac:dyDescent="0.25">
      <c r="A26" s="68" t="s">
        <v>53973</v>
      </c>
      <c r="B26" s="69" t="s">
        <v>53954</v>
      </c>
      <c r="C26" s="69">
        <v>10</v>
      </c>
      <c r="D26" s="70">
        <f>2.5+0.7</f>
        <v>3.2</v>
      </c>
      <c r="E26" s="70">
        <v>4.1399999999999997</v>
      </c>
      <c r="F26" s="70">
        <f t="shared" si="0"/>
        <v>13.247999999999999</v>
      </c>
      <c r="G26" s="69">
        <f t="shared" si="2"/>
        <v>26.495999999999999</v>
      </c>
    </row>
    <row r="27" spans="1:7" ht="18.75" x14ac:dyDescent="0.25">
      <c r="A27" s="68" t="s">
        <v>53974</v>
      </c>
      <c r="B27" s="69" t="s">
        <v>53954</v>
      </c>
      <c r="C27" s="69">
        <v>10</v>
      </c>
      <c r="D27" s="70">
        <f>10+27.05+8.1+12.75+13.85</f>
        <v>71.75</v>
      </c>
      <c r="E27" s="70">
        <v>0.95</v>
      </c>
      <c r="F27" s="70">
        <f t="shared" si="0"/>
        <v>68.162499999999994</v>
      </c>
      <c r="G27" s="69">
        <f t="shared" si="2"/>
        <v>136.32499999999999</v>
      </c>
    </row>
    <row r="28" spans="1:7" ht="18.75" x14ac:dyDescent="0.25">
      <c r="A28" s="68" t="s">
        <v>53975</v>
      </c>
      <c r="B28" s="69" t="s">
        <v>53954</v>
      </c>
      <c r="C28" s="69">
        <v>10</v>
      </c>
      <c r="D28" s="70">
        <f>2.25+14.95+2.25</f>
        <v>19.45</v>
      </c>
      <c r="E28" s="70">
        <v>0.9</v>
      </c>
      <c r="F28" s="70">
        <f t="shared" si="0"/>
        <v>17.504999999999999</v>
      </c>
      <c r="G28" s="69">
        <f t="shared" si="2"/>
        <v>35.01</v>
      </c>
    </row>
    <row r="29" spans="1:7" ht="18.75" x14ac:dyDescent="0.25">
      <c r="A29" s="68" t="s">
        <v>53976</v>
      </c>
      <c r="B29" s="69" t="s">
        <v>53954</v>
      </c>
      <c r="C29" s="69">
        <v>10</v>
      </c>
      <c r="D29" s="70">
        <f>(6.7*2)+(3.66*2)</f>
        <v>20.72</v>
      </c>
      <c r="E29" s="70">
        <v>0.6</v>
      </c>
      <c r="F29" s="70">
        <f t="shared" si="0"/>
        <v>12.431999999999999</v>
      </c>
      <c r="G29" s="69">
        <f t="shared" si="2"/>
        <v>24.863999999999997</v>
      </c>
    </row>
    <row r="30" spans="1:7" ht="18.75" x14ac:dyDescent="0.25">
      <c r="A30" s="68" t="s">
        <v>53977</v>
      </c>
      <c r="B30" s="69" t="s">
        <v>53954</v>
      </c>
      <c r="C30" s="69">
        <v>10</v>
      </c>
      <c r="D30" s="70">
        <f>2+6.9+2</f>
        <v>10.9</v>
      </c>
      <c r="E30" s="70">
        <v>0.4</v>
      </c>
      <c r="F30" s="70">
        <f t="shared" si="0"/>
        <v>4.3600000000000003</v>
      </c>
      <c r="G30" s="69">
        <f t="shared" si="2"/>
        <v>8.7200000000000006</v>
      </c>
    </row>
    <row r="31" spans="1:7" ht="18.75" x14ac:dyDescent="0.25">
      <c r="A31" s="68" t="s">
        <v>53978</v>
      </c>
      <c r="B31" s="69" t="s">
        <v>53954</v>
      </c>
      <c r="C31" s="69">
        <v>10</v>
      </c>
      <c r="D31" s="70">
        <f>6.25+1.65</f>
        <v>7.9</v>
      </c>
      <c r="E31" s="70">
        <v>0.95</v>
      </c>
      <c r="F31" s="70">
        <f t="shared" si="0"/>
        <v>7.5049999999999999</v>
      </c>
      <c r="G31" s="69">
        <f t="shared" si="2"/>
        <v>15.01</v>
      </c>
    </row>
    <row r="32" spans="1:7" ht="18.75" x14ac:dyDescent="0.25">
      <c r="A32" s="68" t="s">
        <v>53979</v>
      </c>
      <c r="B32" s="69" t="s">
        <v>53954</v>
      </c>
      <c r="C32" s="69">
        <v>10</v>
      </c>
      <c r="D32" s="70">
        <f>3.2+21.43+12.55+5.3+3.25</f>
        <v>45.73</v>
      </c>
      <c r="E32" s="70">
        <v>0.15</v>
      </c>
      <c r="F32" s="70">
        <f t="shared" si="0"/>
        <v>6.8594999999999997</v>
      </c>
      <c r="G32" s="69">
        <f t="shared" si="2"/>
        <v>13.718999999999999</v>
      </c>
    </row>
    <row r="33" spans="1:7" ht="18.75" x14ac:dyDescent="0.25">
      <c r="A33" s="68" t="s">
        <v>53980</v>
      </c>
      <c r="B33" s="69" t="s">
        <v>53954</v>
      </c>
      <c r="C33" s="69">
        <v>10</v>
      </c>
      <c r="D33" s="70">
        <f>6.41+3.37+15.45+3.75+26.25</f>
        <v>55.230000000000004</v>
      </c>
      <c r="E33" s="70">
        <v>0.1</v>
      </c>
      <c r="F33" s="70">
        <f t="shared" si="0"/>
        <v>5.5230000000000006</v>
      </c>
      <c r="G33" s="69">
        <f t="shared" si="2"/>
        <v>11.046000000000001</v>
      </c>
    </row>
    <row r="34" spans="1:7" ht="18.75" x14ac:dyDescent="0.25">
      <c r="A34" s="68" t="s">
        <v>53981</v>
      </c>
      <c r="B34" s="69" t="s">
        <v>53954</v>
      </c>
      <c r="C34" s="69">
        <v>10</v>
      </c>
      <c r="D34" s="70">
        <f>(3.4+3.5)*2</f>
        <v>13.8</v>
      </c>
      <c r="E34" s="70">
        <v>0.95</v>
      </c>
      <c r="F34" s="70">
        <f t="shared" si="0"/>
        <v>13.11</v>
      </c>
      <c r="G34" s="69">
        <f t="shared" si="2"/>
        <v>26.22</v>
      </c>
    </row>
    <row r="35" spans="1:7" ht="18.75" x14ac:dyDescent="0.25">
      <c r="A35" s="68" t="s">
        <v>53982</v>
      </c>
      <c r="B35" s="69" t="s">
        <v>53954</v>
      </c>
      <c r="C35" s="69">
        <v>10</v>
      </c>
      <c r="D35" s="70">
        <f>6.55+12.78+3.55+6.58</f>
        <v>29.46</v>
      </c>
      <c r="E35" s="70">
        <v>0.55000000000000004</v>
      </c>
      <c r="F35" s="70">
        <f t="shared" si="0"/>
        <v>16.203000000000003</v>
      </c>
      <c r="G35" s="69">
        <f t="shared" si="2"/>
        <v>32.406000000000006</v>
      </c>
    </row>
    <row r="36" spans="1:7" ht="18.75" x14ac:dyDescent="0.25">
      <c r="A36" s="71" t="s">
        <v>53983</v>
      </c>
      <c r="B36" s="69" t="s">
        <v>53954</v>
      </c>
      <c r="C36" s="69">
        <v>10</v>
      </c>
      <c r="D36" s="70">
        <f>15.85+5.35+12.59</f>
        <v>33.79</v>
      </c>
      <c r="E36" s="70">
        <v>0.55000000000000004</v>
      </c>
      <c r="F36" s="70">
        <f t="shared" si="0"/>
        <v>18.584500000000002</v>
      </c>
      <c r="G36" s="69">
        <f t="shared" si="2"/>
        <v>37.169000000000004</v>
      </c>
    </row>
    <row r="37" spans="1:7" ht="18.75" x14ac:dyDescent="0.25">
      <c r="A37" s="71" t="s">
        <v>53984</v>
      </c>
      <c r="B37" s="69" t="s">
        <v>53954</v>
      </c>
      <c r="C37" s="69">
        <v>10</v>
      </c>
      <c r="D37" s="70">
        <f>(3.5+4.4)*2</f>
        <v>15.8</v>
      </c>
      <c r="E37" s="70">
        <v>2.4500000000000002</v>
      </c>
      <c r="F37" s="70">
        <f t="shared" si="0"/>
        <v>38.710000000000008</v>
      </c>
      <c r="G37" s="69">
        <f t="shared" si="2"/>
        <v>77.420000000000016</v>
      </c>
    </row>
    <row r="38" spans="1:7" ht="18.75" x14ac:dyDescent="0.25">
      <c r="A38" s="71" t="s">
        <v>53985</v>
      </c>
      <c r="B38" s="69" t="s">
        <v>53954</v>
      </c>
      <c r="C38" s="69">
        <v>10</v>
      </c>
      <c r="D38" s="70">
        <f>4.85+6.4+4.85+6.4</f>
        <v>22.5</v>
      </c>
      <c r="E38" s="70">
        <v>2.4500000000000002</v>
      </c>
      <c r="F38" s="70">
        <f t="shared" si="0"/>
        <v>55.125000000000007</v>
      </c>
      <c r="G38" s="69">
        <f t="shared" si="2"/>
        <v>110.25000000000001</v>
      </c>
    </row>
    <row r="39" spans="1:7" ht="18.75" x14ac:dyDescent="0.25">
      <c r="A39" s="71" t="s">
        <v>53986</v>
      </c>
      <c r="B39" s="69" t="s">
        <v>53954</v>
      </c>
      <c r="C39" s="69">
        <v>10</v>
      </c>
      <c r="D39" s="70">
        <f>(9.95+4.4)*2</f>
        <v>28.7</v>
      </c>
      <c r="E39" s="70">
        <v>2.5499999999999998</v>
      </c>
      <c r="F39" s="70">
        <f t="shared" si="0"/>
        <v>73.184999999999988</v>
      </c>
      <c r="G39" s="69">
        <f t="shared" si="2"/>
        <v>146.36999999999998</v>
      </c>
    </row>
    <row r="40" spans="1:7" ht="18.75" x14ac:dyDescent="0.25">
      <c r="A40" s="72" t="s">
        <v>54003</v>
      </c>
      <c r="B40" s="69" t="s">
        <v>53954</v>
      </c>
      <c r="C40" s="69">
        <v>10</v>
      </c>
      <c r="D40" s="70">
        <f>12.7+7.48</f>
        <v>20.18</v>
      </c>
      <c r="E40" s="70">
        <v>0.1</v>
      </c>
      <c r="F40" s="70">
        <f t="shared" si="0"/>
        <v>2.0180000000000002</v>
      </c>
      <c r="G40" s="69">
        <f t="shared" si="2"/>
        <v>4.0360000000000005</v>
      </c>
    </row>
    <row r="41" spans="1:7" ht="18.75" x14ac:dyDescent="0.25">
      <c r="A41" s="64" t="s">
        <v>54004</v>
      </c>
      <c r="B41" s="64"/>
      <c r="C41" s="64"/>
      <c r="D41" s="64"/>
      <c r="E41" s="64"/>
      <c r="F41" s="65">
        <f>SUM(F9:F40)</f>
        <v>939.03230000000019</v>
      </c>
      <c r="G41" s="65">
        <f>SUM(G9:G40)</f>
        <v>1334.3245999999999</v>
      </c>
    </row>
    <row r="42" spans="1:7" x14ac:dyDescent="0.25">
      <c r="A42" s="73"/>
      <c r="B42" s="73"/>
      <c r="C42" s="73"/>
      <c r="D42" s="73"/>
      <c r="E42" s="73"/>
      <c r="F42" s="73"/>
      <c r="G42" s="73"/>
    </row>
    <row r="43" spans="1:7" x14ac:dyDescent="0.25">
      <c r="A43" s="73"/>
      <c r="B43" s="73"/>
      <c r="C43" s="73"/>
      <c r="D43" s="73"/>
      <c r="E43" s="73"/>
      <c r="F43" s="73"/>
      <c r="G43" s="73"/>
    </row>
  </sheetData>
  <mergeCells count="7">
    <mergeCell ref="G3:G4"/>
    <mergeCell ref="A3:A4"/>
    <mergeCell ref="B3:B4"/>
    <mergeCell ref="C3:C4"/>
    <mergeCell ref="D3:D4"/>
    <mergeCell ref="E3:E4"/>
    <mergeCell ref="F3:F4"/>
  </mergeCells>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F33"/>
  <sheetViews>
    <sheetView workbookViewId="0">
      <selection activeCell="C6" sqref="C6"/>
    </sheetView>
  </sheetViews>
  <sheetFormatPr defaultColWidth="47.85546875" defaultRowHeight="15" x14ac:dyDescent="0.25"/>
  <cols>
    <col min="1" max="1" width="8.5703125" bestFit="1" customWidth="1"/>
    <col min="2" max="2" width="38.85546875" bestFit="1" customWidth="1"/>
    <col min="3" max="3" width="18.5703125" bestFit="1" customWidth="1"/>
    <col min="4" max="4" width="5.85546875" bestFit="1" customWidth="1"/>
    <col min="5" max="5" width="45.85546875" bestFit="1" customWidth="1"/>
    <col min="6" max="6" width="24" bestFit="1" customWidth="1"/>
  </cols>
  <sheetData>
    <row r="1" spans="1:6" x14ac:dyDescent="0.25">
      <c r="A1" s="151" t="s">
        <v>54005</v>
      </c>
      <c r="B1" s="151"/>
      <c r="C1" s="151"/>
      <c r="D1" s="151"/>
      <c r="E1" s="151"/>
    </row>
    <row r="2" spans="1:6" ht="18.75" x14ac:dyDescent="0.3">
      <c r="A2" s="74" t="s">
        <v>53870</v>
      </c>
      <c r="B2" s="46" t="s">
        <v>54006</v>
      </c>
      <c r="C2" s="46" t="s">
        <v>54007</v>
      </c>
      <c r="D2" s="46" t="s">
        <v>53950</v>
      </c>
      <c r="E2" s="46" t="s">
        <v>54008</v>
      </c>
      <c r="F2" s="56" t="s">
        <v>54009</v>
      </c>
    </row>
    <row r="3" spans="1:6" ht="18.75" x14ac:dyDescent="0.25">
      <c r="A3" s="75">
        <v>1</v>
      </c>
      <c r="B3" s="68" t="s">
        <v>54010</v>
      </c>
      <c r="C3" s="69">
        <v>6.9</v>
      </c>
      <c r="D3" s="69">
        <v>2</v>
      </c>
      <c r="E3" s="69">
        <v>2.95</v>
      </c>
      <c r="F3" t="s">
        <v>54011</v>
      </c>
    </row>
    <row r="4" spans="1:6" ht="18.75" x14ac:dyDescent="0.25">
      <c r="A4" s="75">
        <v>2</v>
      </c>
      <c r="B4" s="68" t="s">
        <v>54012</v>
      </c>
      <c r="C4" s="69">
        <v>6.9</v>
      </c>
      <c r="D4" s="69">
        <v>2</v>
      </c>
      <c r="E4" s="69">
        <v>2.95</v>
      </c>
      <c r="F4" t="s">
        <v>54011</v>
      </c>
    </row>
    <row r="5" spans="1:6" ht="18.75" x14ac:dyDescent="0.25">
      <c r="A5" s="75">
        <v>3</v>
      </c>
      <c r="B5" s="68" t="s">
        <v>54013</v>
      </c>
      <c r="C5" s="69">
        <v>10.3</v>
      </c>
      <c r="D5" s="69">
        <v>0.5</v>
      </c>
      <c r="E5" s="69">
        <v>6.45</v>
      </c>
      <c r="F5" t="s">
        <v>54011</v>
      </c>
    </row>
    <row r="6" spans="1:6" ht="18.75" x14ac:dyDescent="0.25">
      <c r="A6" s="75">
        <v>4</v>
      </c>
      <c r="B6" s="68" t="s">
        <v>54014</v>
      </c>
      <c r="C6" s="69">
        <v>2.7</v>
      </c>
      <c r="D6" s="69">
        <v>2</v>
      </c>
      <c r="E6" s="69">
        <v>3.76</v>
      </c>
      <c r="F6" t="s">
        <v>54011</v>
      </c>
    </row>
    <row r="7" spans="1:6" ht="18.75" x14ac:dyDescent="0.25">
      <c r="A7" s="75">
        <v>5</v>
      </c>
      <c r="B7" s="68" t="s">
        <v>54015</v>
      </c>
      <c r="C7" s="69">
        <v>5</v>
      </c>
      <c r="D7" s="69">
        <v>0.5</v>
      </c>
      <c r="E7" s="69">
        <v>1.56</v>
      </c>
      <c r="F7" t="s">
        <v>54011</v>
      </c>
    </row>
    <row r="8" spans="1:6" ht="18.75" x14ac:dyDescent="0.25">
      <c r="A8" s="75">
        <v>6</v>
      </c>
      <c r="B8" s="68" t="s">
        <v>54016</v>
      </c>
      <c r="C8" s="69">
        <v>6.7</v>
      </c>
      <c r="D8" s="69">
        <v>0.5</v>
      </c>
      <c r="E8" s="69">
        <v>2.4700000000000002</v>
      </c>
      <c r="F8" t="s">
        <v>54011</v>
      </c>
    </row>
    <row r="9" spans="1:6" ht="18.75" x14ac:dyDescent="0.25">
      <c r="A9" s="75">
        <v>7</v>
      </c>
      <c r="B9" s="68" t="s">
        <v>54017</v>
      </c>
      <c r="C9" s="69">
        <v>5.6</v>
      </c>
      <c r="D9" s="69">
        <v>0.5</v>
      </c>
      <c r="E9" s="69">
        <v>1.95</v>
      </c>
      <c r="F9" t="s">
        <v>54011</v>
      </c>
    </row>
    <row r="10" spans="1:6" ht="18.75" x14ac:dyDescent="0.25">
      <c r="A10" s="75">
        <v>8</v>
      </c>
      <c r="B10" s="68" t="s">
        <v>54018</v>
      </c>
      <c r="C10" s="69">
        <v>6.6</v>
      </c>
      <c r="D10" s="69">
        <v>0.5</v>
      </c>
      <c r="E10" s="69">
        <v>2.7</v>
      </c>
      <c r="F10" t="s">
        <v>54011</v>
      </c>
    </row>
    <row r="11" spans="1:6" ht="18.75" x14ac:dyDescent="0.25">
      <c r="A11" s="75">
        <v>9</v>
      </c>
      <c r="B11" s="68" t="s">
        <v>54019</v>
      </c>
      <c r="C11" s="69">
        <v>6.6</v>
      </c>
      <c r="D11" s="69">
        <v>0.5</v>
      </c>
      <c r="E11" s="69">
        <v>2.7</v>
      </c>
      <c r="F11" t="s">
        <v>54011</v>
      </c>
    </row>
    <row r="12" spans="1:6" ht="18.75" x14ac:dyDescent="0.25">
      <c r="A12" s="75">
        <v>10</v>
      </c>
      <c r="B12" s="68" t="s">
        <v>54020</v>
      </c>
      <c r="C12" s="69">
        <v>6.6</v>
      </c>
      <c r="D12" s="69">
        <v>0.5</v>
      </c>
      <c r="E12" s="69">
        <v>2.7</v>
      </c>
      <c r="F12" t="s">
        <v>54011</v>
      </c>
    </row>
    <row r="13" spans="1:6" ht="18.75" x14ac:dyDescent="0.25">
      <c r="A13" s="75">
        <v>11</v>
      </c>
      <c r="B13" s="68" t="s">
        <v>54021</v>
      </c>
      <c r="C13" s="69">
        <v>6.6</v>
      </c>
      <c r="D13" s="69">
        <v>0.5</v>
      </c>
      <c r="E13" s="69">
        <v>2.7</v>
      </c>
      <c r="F13" t="s">
        <v>54011</v>
      </c>
    </row>
    <row r="14" spans="1:6" ht="18.75" x14ac:dyDescent="0.25">
      <c r="A14" s="75">
        <v>12</v>
      </c>
      <c r="B14" s="68" t="s">
        <v>54022</v>
      </c>
      <c r="C14" s="69">
        <v>6.6</v>
      </c>
      <c r="D14" s="69">
        <v>0.5</v>
      </c>
      <c r="E14" s="69">
        <v>2.7</v>
      </c>
      <c r="F14" t="s">
        <v>54011</v>
      </c>
    </row>
    <row r="15" spans="1:6" ht="18.75" x14ac:dyDescent="0.25">
      <c r="A15" s="75">
        <v>13</v>
      </c>
      <c r="B15" s="68" t="s">
        <v>54023</v>
      </c>
      <c r="C15" s="69">
        <v>6.6</v>
      </c>
      <c r="D15" s="69">
        <v>0.5</v>
      </c>
      <c r="E15" s="69">
        <v>2.7</v>
      </c>
      <c r="F15" t="s">
        <v>54011</v>
      </c>
    </row>
    <row r="16" spans="1:6" ht="18.75" x14ac:dyDescent="0.25">
      <c r="A16" s="75">
        <v>14</v>
      </c>
      <c r="B16" s="68" t="s">
        <v>54024</v>
      </c>
      <c r="C16" s="69">
        <v>9.5</v>
      </c>
      <c r="D16" s="69">
        <v>0.5</v>
      </c>
      <c r="E16" s="69">
        <v>5.03</v>
      </c>
      <c r="F16" t="s">
        <v>54011</v>
      </c>
    </row>
    <row r="17" spans="1:6" ht="18.75" x14ac:dyDescent="0.25">
      <c r="A17" s="75">
        <v>15</v>
      </c>
      <c r="B17" s="68" t="s">
        <v>54025</v>
      </c>
      <c r="C17" s="69">
        <v>5.73</v>
      </c>
      <c r="D17" s="69">
        <v>0.5</v>
      </c>
      <c r="E17" s="69">
        <v>2.0299999999999998</v>
      </c>
      <c r="F17" t="s">
        <v>54011</v>
      </c>
    </row>
    <row r="18" spans="1:6" ht="18.75" x14ac:dyDescent="0.25">
      <c r="A18" s="75">
        <v>16</v>
      </c>
      <c r="B18" s="68" t="s">
        <v>54026</v>
      </c>
      <c r="C18" s="69">
        <v>5.73</v>
      </c>
      <c r="D18" s="69">
        <v>0.5</v>
      </c>
      <c r="E18" s="69">
        <v>2.0299999999999998</v>
      </c>
      <c r="F18" t="s">
        <v>54011</v>
      </c>
    </row>
    <row r="19" spans="1:6" ht="18.75" x14ac:dyDescent="0.25">
      <c r="A19" s="75">
        <v>17</v>
      </c>
      <c r="B19" s="68" t="s">
        <v>54027</v>
      </c>
      <c r="C19" s="69">
        <v>6.65</v>
      </c>
      <c r="D19" s="69">
        <v>0.5</v>
      </c>
      <c r="E19" s="69">
        <v>2.76</v>
      </c>
      <c r="F19" t="s">
        <v>54011</v>
      </c>
    </row>
    <row r="20" spans="1:6" ht="18.75" x14ac:dyDescent="0.25">
      <c r="A20" s="75">
        <v>18</v>
      </c>
      <c r="B20" s="68" t="s">
        <v>54028</v>
      </c>
      <c r="C20" s="69">
        <v>6.65</v>
      </c>
      <c r="D20" s="69">
        <v>0.5</v>
      </c>
      <c r="E20" s="69">
        <v>2.76</v>
      </c>
      <c r="F20" t="s">
        <v>54011</v>
      </c>
    </row>
    <row r="21" spans="1:6" ht="18.75" x14ac:dyDescent="0.25">
      <c r="A21" s="75">
        <v>19</v>
      </c>
      <c r="B21" s="68" t="s">
        <v>54029</v>
      </c>
      <c r="C21" s="69">
        <v>12.14</v>
      </c>
      <c r="D21" s="69">
        <v>0.5</v>
      </c>
      <c r="E21" s="69">
        <v>9.2100000000000009</v>
      </c>
      <c r="F21" t="s">
        <v>54030</v>
      </c>
    </row>
    <row r="22" spans="1:6" ht="18.75" x14ac:dyDescent="0.25">
      <c r="A22" s="75">
        <v>20</v>
      </c>
      <c r="B22" s="68" t="s">
        <v>54031</v>
      </c>
      <c r="C22" s="69">
        <v>60.05</v>
      </c>
      <c r="D22" s="69">
        <v>0.15</v>
      </c>
      <c r="E22" s="69">
        <f>26.92+(C22*D22)</f>
        <v>35.927500000000002</v>
      </c>
      <c r="F22" t="s">
        <v>54030</v>
      </c>
    </row>
    <row r="23" spans="1:6" ht="18.75" x14ac:dyDescent="0.25">
      <c r="A23" s="75">
        <v>21</v>
      </c>
      <c r="B23" s="68" t="s">
        <v>54031</v>
      </c>
      <c r="C23" s="69">
        <f>15.5</f>
        <v>15.5</v>
      </c>
      <c r="D23" s="69">
        <v>0.15</v>
      </c>
      <c r="E23" s="69">
        <f>10.06+(C23*D23)</f>
        <v>12.385</v>
      </c>
      <c r="F23" t="s">
        <v>54030</v>
      </c>
    </row>
    <row r="24" spans="1:6" ht="18.75" x14ac:dyDescent="0.25">
      <c r="A24" s="75">
        <v>22</v>
      </c>
      <c r="B24" s="68" t="s">
        <v>54031</v>
      </c>
      <c r="C24" s="69">
        <v>14.24</v>
      </c>
      <c r="D24" s="69">
        <v>0.15</v>
      </c>
      <c r="E24" s="69">
        <f>(4.54+(C24*D24))</f>
        <v>6.6760000000000002</v>
      </c>
      <c r="F24" t="s">
        <v>54030</v>
      </c>
    </row>
    <row r="25" spans="1:6" ht="18.75" x14ac:dyDescent="0.25">
      <c r="A25" s="75">
        <v>23</v>
      </c>
      <c r="B25" s="68" t="s">
        <v>54031</v>
      </c>
      <c r="C25" s="69">
        <v>8.02</v>
      </c>
      <c r="D25" s="69">
        <v>0.15</v>
      </c>
      <c r="E25" s="69">
        <f>2.18+(C25*D25)</f>
        <v>3.383</v>
      </c>
      <c r="F25" t="s">
        <v>54030</v>
      </c>
    </row>
    <row r="26" spans="1:6" ht="18.75" x14ac:dyDescent="0.25">
      <c r="A26" s="75">
        <v>24</v>
      </c>
      <c r="B26" s="68" t="s">
        <v>54031</v>
      </c>
      <c r="C26" s="69">
        <v>93.2</v>
      </c>
      <c r="D26" s="69">
        <v>0.15</v>
      </c>
      <c r="E26" s="69">
        <f>43+(C26*D26)</f>
        <v>56.980000000000004</v>
      </c>
      <c r="F26" t="s">
        <v>54030</v>
      </c>
    </row>
    <row r="27" spans="1:6" ht="18.75" x14ac:dyDescent="0.25">
      <c r="A27" s="75">
        <v>25</v>
      </c>
      <c r="B27" s="68" t="s">
        <v>54031</v>
      </c>
      <c r="C27" s="69">
        <v>11.5</v>
      </c>
      <c r="D27" s="69">
        <v>0.15</v>
      </c>
      <c r="E27" s="69">
        <f>6.38+(C27*D27)</f>
        <v>8.1050000000000004</v>
      </c>
      <c r="F27" t="s">
        <v>54030</v>
      </c>
    </row>
    <row r="28" spans="1:6" ht="18.75" x14ac:dyDescent="0.25">
      <c r="A28" s="75">
        <v>26</v>
      </c>
      <c r="B28" s="68" t="s">
        <v>54031</v>
      </c>
      <c r="C28" s="69">
        <v>27.49</v>
      </c>
      <c r="D28" s="69">
        <v>0.3</v>
      </c>
      <c r="E28" s="69">
        <f>39+(C28*D28)</f>
        <v>47.247</v>
      </c>
      <c r="F28" t="s">
        <v>54030</v>
      </c>
    </row>
    <row r="29" spans="1:6" ht="18.75" x14ac:dyDescent="0.25">
      <c r="A29" s="75">
        <v>27</v>
      </c>
      <c r="B29" s="68" t="s">
        <v>54031</v>
      </c>
      <c r="C29" s="69">
        <v>15.6</v>
      </c>
      <c r="D29" s="69">
        <v>0.15</v>
      </c>
      <c r="E29" s="69">
        <f>11+(C29*D29)</f>
        <v>13.34</v>
      </c>
      <c r="F29" t="s">
        <v>54030</v>
      </c>
    </row>
    <row r="30" spans="1:6" ht="18.75" x14ac:dyDescent="0.25">
      <c r="A30" s="75">
        <v>28</v>
      </c>
      <c r="B30" s="68" t="s">
        <v>54031</v>
      </c>
      <c r="C30" s="69">
        <v>33.799999999999997</v>
      </c>
      <c r="D30" s="69">
        <v>0.15</v>
      </c>
      <c r="E30" s="69">
        <f>32.98+(C30*D30)</f>
        <v>38.049999999999997</v>
      </c>
      <c r="F30" t="s">
        <v>54030</v>
      </c>
    </row>
    <row r="31" spans="1:6" ht="18.75" x14ac:dyDescent="0.25">
      <c r="A31" s="75">
        <v>29</v>
      </c>
      <c r="B31" s="68" t="s">
        <v>53903</v>
      </c>
      <c r="C31" s="69"/>
      <c r="D31" s="69">
        <v>0</v>
      </c>
      <c r="E31" s="69">
        <v>22.62</v>
      </c>
      <c r="F31" t="s">
        <v>54030</v>
      </c>
    </row>
    <row r="32" spans="1:6" ht="18.75" x14ac:dyDescent="0.25">
      <c r="A32" s="75">
        <v>30</v>
      </c>
      <c r="B32" s="68" t="s">
        <v>53903</v>
      </c>
      <c r="C32" s="69"/>
      <c r="D32" s="69">
        <v>0</v>
      </c>
      <c r="E32" s="69">
        <v>31.04</v>
      </c>
      <c r="F32" t="s">
        <v>54030</v>
      </c>
    </row>
    <row r="33" spans="1:5" ht="18.75" x14ac:dyDescent="0.3">
      <c r="A33" s="76" t="s">
        <v>54011</v>
      </c>
      <c r="B33" s="76"/>
      <c r="C33" s="76"/>
      <c r="D33" s="76"/>
      <c r="E33" s="77">
        <f>SUM(E3:E32)</f>
        <v>337.86349999999999</v>
      </c>
    </row>
  </sheetData>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Y54"/>
  <sheetViews>
    <sheetView topLeftCell="A40" workbookViewId="0">
      <selection activeCell="C50" sqref="C50"/>
    </sheetView>
  </sheetViews>
  <sheetFormatPr defaultColWidth="27.140625" defaultRowHeight="15" x14ac:dyDescent="0.25"/>
  <cols>
    <col min="1" max="1" width="59" bestFit="1" customWidth="1"/>
    <col min="2" max="2" width="26.85546875" bestFit="1" customWidth="1"/>
    <col min="3" max="3" width="22" bestFit="1" customWidth="1"/>
    <col min="4" max="4" width="5.85546875" bestFit="1" customWidth="1"/>
    <col min="5" max="5" width="22.5703125" bestFit="1" customWidth="1"/>
    <col min="6" max="6" width="26" bestFit="1" customWidth="1"/>
    <col min="7" max="7" width="24.5703125" bestFit="1" customWidth="1"/>
    <col min="8" max="8" width="23.5703125" bestFit="1" customWidth="1"/>
    <col min="9" max="10" width="26.28515625" bestFit="1" customWidth="1"/>
    <col min="11" max="11" width="21.42578125" bestFit="1" customWidth="1"/>
    <col min="12" max="13" width="24.7109375" bestFit="1" customWidth="1"/>
    <col min="14" max="14" width="26.28515625" bestFit="1" customWidth="1"/>
    <col min="15" max="15" width="20.7109375" bestFit="1" customWidth="1"/>
    <col min="16" max="16" width="14.42578125" bestFit="1" customWidth="1"/>
    <col min="17" max="17" width="25.28515625" bestFit="1" customWidth="1"/>
    <col min="18" max="18" width="22.28515625" bestFit="1" customWidth="1"/>
    <col min="19" max="19" width="26.42578125" bestFit="1" customWidth="1"/>
    <col min="20" max="20" width="24.140625" bestFit="1" customWidth="1"/>
    <col min="21" max="21" width="12.85546875" bestFit="1" customWidth="1"/>
    <col min="22" max="23" width="18.85546875" bestFit="1" customWidth="1"/>
    <col min="24" max="24" width="26.28515625" bestFit="1" customWidth="1"/>
    <col min="25" max="25" width="22.85546875" bestFit="1" customWidth="1"/>
  </cols>
  <sheetData>
    <row r="1" spans="1:25" x14ac:dyDescent="0.25">
      <c r="A1" s="63" t="s">
        <v>54033</v>
      </c>
      <c r="B1" s="63"/>
      <c r="C1" s="63"/>
      <c r="D1" s="63"/>
      <c r="E1" s="63"/>
      <c r="F1" s="63"/>
      <c r="G1" s="63"/>
      <c r="H1" s="63"/>
      <c r="I1" s="63" t="s">
        <v>53871</v>
      </c>
      <c r="J1" s="63"/>
      <c r="K1" s="63"/>
      <c r="L1" s="63"/>
      <c r="M1" s="63"/>
      <c r="N1" s="63"/>
      <c r="O1" s="63">
        <v>0.15</v>
      </c>
      <c r="P1" s="63"/>
      <c r="Q1" s="63"/>
      <c r="R1" s="63"/>
      <c r="S1" s="63"/>
      <c r="T1" s="63"/>
      <c r="U1" s="63"/>
      <c r="V1" s="63"/>
      <c r="W1" s="63"/>
      <c r="X1" s="63"/>
      <c r="Y1" s="63"/>
    </row>
    <row r="2" spans="1:25" ht="75" x14ac:dyDescent="0.3">
      <c r="A2" s="74" t="s">
        <v>53870</v>
      </c>
      <c r="B2" s="46" t="s">
        <v>54006</v>
      </c>
      <c r="C2" s="46" t="s">
        <v>54007</v>
      </c>
      <c r="D2" s="46" t="s">
        <v>53950</v>
      </c>
      <c r="E2" s="46" t="s">
        <v>54034</v>
      </c>
      <c r="F2" s="46" t="s">
        <v>54035</v>
      </c>
      <c r="G2" s="46" t="s">
        <v>54036</v>
      </c>
      <c r="H2" s="46" t="s">
        <v>54037</v>
      </c>
      <c r="I2" s="46" t="s">
        <v>54038</v>
      </c>
      <c r="J2" s="46" t="s">
        <v>54039</v>
      </c>
      <c r="K2" s="46" t="s">
        <v>54040</v>
      </c>
      <c r="L2" s="46" t="str">
        <f>B48</f>
        <v>PORCELANATO TÉCNICO RETIFICADO 90X90 - NATURAL</v>
      </c>
      <c r="M2" s="46" t="str">
        <f>B49</f>
        <v>PORCELANATO TÉCNICO RETIFICADO 60X60 - NATURAL</v>
      </c>
      <c r="N2" s="46" t="str">
        <f>B50</f>
        <v>PISO CIMENTADO ÁSPERO</v>
      </c>
      <c r="O2" s="46" t="s">
        <v>54041</v>
      </c>
      <c r="P2" s="46" t="str">
        <f>B51</f>
        <v>DECK EM GRANITO</v>
      </c>
      <c r="Q2" s="46" t="str">
        <f>C48</f>
        <v>PINTURA ACRÍLICA SOBRE MASSA CORRIDA</v>
      </c>
      <c r="R2" s="46" t="str">
        <f>C49</f>
        <v>AZULEJO 30X60 RETIFICADO</v>
      </c>
      <c r="S2" s="46" t="s">
        <v>53909</v>
      </c>
      <c r="T2" s="46" t="s">
        <v>54042</v>
      </c>
      <c r="U2" s="46" t="s">
        <v>54043</v>
      </c>
      <c r="V2" s="46" t="s">
        <v>54044</v>
      </c>
      <c r="W2" s="46" t="s">
        <v>54045</v>
      </c>
      <c r="X2" s="46" t="s">
        <v>54046</v>
      </c>
      <c r="Y2" s="46" t="s">
        <v>54047</v>
      </c>
    </row>
    <row r="3" spans="1:25" ht="56.25" x14ac:dyDescent="0.25">
      <c r="A3" s="75">
        <v>1</v>
      </c>
      <c r="B3" s="68" t="s">
        <v>54048</v>
      </c>
      <c r="C3" s="69">
        <f>109</f>
        <v>109</v>
      </c>
      <c r="D3" s="69">
        <v>2.97</v>
      </c>
      <c r="E3" s="69">
        <v>150.6</v>
      </c>
      <c r="F3" s="69">
        <f t="shared" ref="F3:F43" si="0">C3*D3</f>
        <v>323.73</v>
      </c>
      <c r="G3" s="69">
        <f t="shared" ref="G3:G43" si="1">E3</f>
        <v>150.6</v>
      </c>
      <c r="H3" s="69">
        <f>C3</f>
        <v>109</v>
      </c>
      <c r="I3" s="69">
        <v>1</v>
      </c>
      <c r="J3" s="69">
        <v>1</v>
      </c>
      <c r="K3" s="69">
        <v>1</v>
      </c>
      <c r="L3" s="69">
        <f>IF(I3=1,E3,0)</f>
        <v>150.6</v>
      </c>
      <c r="M3" s="69">
        <f>IF(I3=2,E3,0)</f>
        <v>0</v>
      </c>
      <c r="N3" s="69">
        <f>L3</f>
        <v>150.6</v>
      </c>
      <c r="O3" s="69">
        <f>N3*O$1</f>
        <v>22.59</v>
      </c>
      <c r="P3" s="69">
        <f>IF(I3=4,E3,0)</f>
        <v>0</v>
      </c>
      <c r="Q3" s="69">
        <f>IF(J3=1,F3,0)</f>
        <v>323.73</v>
      </c>
      <c r="R3" s="69">
        <f>IF(J3=2,F3,0)</f>
        <v>0</v>
      </c>
      <c r="S3" s="69">
        <f>IF(K3=1,G3,0)</f>
        <v>150.6</v>
      </c>
      <c r="T3" s="69">
        <f>S3</f>
        <v>150.6</v>
      </c>
      <c r="U3" s="69">
        <f>H3</f>
        <v>109</v>
      </c>
      <c r="V3" s="69"/>
      <c r="W3" s="69"/>
      <c r="X3" s="69"/>
      <c r="Y3" s="69"/>
    </row>
    <row r="4" spans="1:25" ht="37.5" x14ac:dyDescent="0.25">
      <c r="A4" s="75">
        <v>2</v>
      </c>
      <c r="B4" s="68" t="s">
        <v>54010</v>
      </c>
      <c r="C4" s="69">
        <v>6.9</v>
      </c>
      <c r="D4" s="69">
        <v>2.97</v>
      </c>
      <c r="E4" s="69">
        <v>2.95</v>
      </c>
      <c r="F4" s="69">
        <f t="shared" si="0"/>
        <v>20.493000000000002</v>
      </c>
      <c r="G4" s="69">
        <f t="shared" si="1"/>
        <v>2.95</v>
      </c>
      <c r="H4" s="69">
        <f>C4</f>
        <v>6.9</v>
      </c>
      <c r="I4" s="69">
        <v>1</v>
      </c>
      <c r="J4" s="69">
        <v>2</v>
      </c>
      <c r="K4" s="69">
        <v>1</v>
      </c>
      <c r="L4" s="69">
        <f t="shared" ref="L4:L43" si="2">IF(I4=1,E4,0)</f>
        <v>2.95</v>
      </c>
      <c r="M4" s="69">
        <f t="shared" ref="M4:M43" si="3">IF(I4=2,E4,0)</f>
        <v>0</v>
      </c>
      <c r="N4" s="69">
        <f t="shared" ref="N4:N43" si="4">L4</f>
        <v>2.95</v>
      </c>
      <c r="O4" s="69">
        <f t="shared" ref="O4:O43" si="5">N4*O$1</f>
        <v>0.4425</v>
      </c>
      <c r="P4" s="69">
        <f t="shared" ref="P4:P43" si="6">IF(I4=4,E4,0)</f>
        <v>0</v>
      </c>
      <c r="Q4" s="69">
        <f t="shared" ref="Q4:Q43" si="7">IF(J4=1,F4,0)</f>
        <v>0</v>
      </c>
      <c r="R4" s="69">
        <f t="shared" ref="R4:R43" si="8">IF(J4=2,F4,0)</f>
        <v>20.493000000000002</v>
      </c>
      <c r="S4" s="69">
        <f t="shared" ref="S4:S43" si="9">IF(K4=1,G4,0)</f>
        <v>2.95</v>
      </c>
      <c r="T4" s="69">
        <f t="shared" ref="T4:T43" si="10">S4</f>
        <v>2.95</v>
      </c>
      <c r="U4" s="69">
        <f t="shared" ref="U4:U43" si="11">H4</f>
        <v>6.9</v>
      </c>
      <c r="V4" s="69"/>
      <c r="W4" s="69"/>
      <c r="X4" s="69"/>
      <c r="Y4" s="69"/>
    </row>
    <row r="5" spans="1:25" ht="37.5" x14ac:dyDescent="0.25">
      <c r="A5" s="75">
        <v>3</v>
      </c>
      <c r="B5" s="68" t="s">
        <v>54012</v>
      </c>
      <c r="C5" s="69">
        <v>6.9</v>
      </c>
      <c r="D5" s="69">
        <v>2.97</v>
      </c>
      <c r="E5" s="69">
        <v>2.95</v>
      </c>
      <c r="F5" s="69">
        <f t="shared" si="0"/>
        <v>20.493000000000002</v>
      </c>
      <c r="G5" s="69">
        <f t="shared" si="1"/>
        <v>2.95</v>
      </c>
      <c r="H5" s="69">
        <f>C5</f>
        <v>6.9</v>
      </c>
      <c r="I5" s="69">
        <v>1</v>
      </c>
      <c r="J5" s="69">
        <v>2</v>
      </c>
      <c r="K5" s="69">
        <v>1</v>
      </c>
      <c r="L5" s="69">
        <f t="shared" si="2"/>
        <v>2.95</v>
      </c>
      <c r="M5" s="69">
        <f t="shared" si="3"/>
        <v>0</v>
      </c>
      <c r="N5" s="69">
        <f t="shared" si="4"/>
        <v>2.95</v>
      </c>
      <c r="O5" s="69">
        <f t="shared" si="5"/>
        <v>0.4425</v>
      </c>
      <c r="P5" s="69">
        <f t="shared" si="6"/>
        <v>0</v>
      </c>
      <c r="Q5" s="69">
        <f t="shared" si="7"/>
        <v>0</v>
      </c>
      <c r="R5" s="69">
        <f t="shared" si="8"/>
        <v>20.493000000000002</v>
      </c>
      <c r="S5" s="69">
        <f t="shared" si="9"/>
        <v>2.95</v>
      </c>
      <c r="T5" s="69">
        <f t="shared" si="10"/>
        <v>2.95</v>
      </c>
      <c r="U5" s="69">
        <f t="shared" si="11"/>
        <v>6.9</v>
      </c>
      <c r="V5" s="69"/>
      <c r="W5" s="69"/>
      <c r="X5" s="69"/>
      <c r="Y5" s="69"/>
    </row>
    <row r="6" spans="1:25" ht="18.75" x14ac:dyDescent="0.25">
      <c r="A6" s="75">
        <v>4</v>
      </c>
      <c r="B6" s="68" t="s">
        <v>54049</v>
      </c>
      <c r="C6" s="69">
        <v>12</v>
      </c>
      <c r="D6" s="69">
        <v>2.97</v>
      </c>
      <c r="E6" s="69">
        <v>8.9600000000000009</v>
      </c>
      <c r="F6" s="69">
        <f t="shared" si="0"/>
        <v>35.64</v>
      </c>
      <c r="G6" s="69">
        <f t="shared" si="1"/>
        <v>8.9600000000000009</v>
      </c>
      <c r="H6" s="69">
        <f t="shared" ref="H6:H43" si="12">C6</f>
        <v>12</v>
      </c>
      <c r="I6" s="69">
        <v>1</v>
      </c>
      <c r="J6" s="69">
        <v>1</v>
      </c>
      <c r="K6" s="69">
        <v>1</v>
      </c>
      <c r="L6" s="69">
        <f t="shared" si="2"/>
        <v>8.9600000000000009</v>
      </c>
      <c r="M6" s="69">
        <f t="shared" si="3"/>
        <v>0</v>
      </c>
      <c r="N6" s="69">
        <f t="shared" si="4"/>
        <v>8.9600000000000009</v>
      </c>
      <c r="O6" s="69">
        <f t="shared" si="5"/>
        <v>1.3440000000000001</v>
      </c>
      <c r="P6" s="69">
        <f t="shared" si="6"/>
        <v>0</v>
      </c>
      <c r="Q6" s="69">
        <f t="shared" si="7"/>
        <v>35.64</v>
      </c>
      <c r="R6" s="69">
        <f t="shared" si="8"/>
        <v>0</v>
      </c>
      <c r="S6" s="69">
        <f t="shared" si="9"/>
        <v>8.9600000000000009</v>
      </c>
      <c r="T6" s="69">
        <f t="shared" si="10"/>
        <v>8.9600000000000009</v>
      </c>
      <c r="U6" s="69">
        <f t="shared" si="11"/>
        <v>12</v>
      </c>
      <c r="V6" s="69"/>
      <c r="W6" s="69"/>
      <c r="X6" s="69"/>
      <c r="Y6" s="69"/>
    </row>
    <row r="7" spans="1:25" ht="37.5" x14ac:dyDescent="0.25">
      <c r="A7" s="75">
        <v>5</v>
      </c>
      <c r="B7" s="68" t="s">
        <v>54013</v>
      </c>
      <c r="C7" s="69">
        <v>10.3</v>
      </c>
      <c r="D7" s="69">
        <v>2.97</v>
      </c>
      <c r="E7" s="69">
        <v>6.45</v>
      </c>
      <c r="F7" s="69">
        <f t="shared" si="0"/>
        <v>30.591000000000005</v>
      </c>
      <c r="G7" s="69">
        <f t="shared" si="1"/>
        <v>6.45</v>
      </c>
      <c r="H7" s="69">
        <f t="shared" si="12"/>
        <v>10.3</v>
      </c>
      <c r="I7" s="69">
        <v>1</v>
      </c>
      <c r="J7" s="69">
        <v>2</v>
      </c>
      <c r="K7" s="69">
        <v>1</v>
      </c>
      <c r="L7" s="69">
        <f t="shared" si="2"/>
        <v>6.45</v>
      </c>
      <c r="M7" s="69">
        <f t="shared" si="3"/>
        <v>0</v>
      </c>
      <c r="N7" s="69">
        <f t="shared" si="4"/>
        <v>6.45</v>
      </c>
      <c r="O7" s="69">
        <f t="shared" si="5"/>
        <v>0.96750000000000003</v>
      </c>
      <c r="P7" s="69">
        <f t="shared" si="6"/>
        <v>0</v>
      </c>
      <c r="Q7" s="69">
        <f t="shared" si="7"/>
        <v>0</v>
      </c>
      <c r="R7" s="69">
        <f t="shared" si="8"/>
        <v>30.591000000000005</v>
      </c>
      <c r="S7" s="69">
        <f t="shared" si="9"/>
        <v>6.45</v>
      </c>
      <c r="T7" s="69">
        <f t="shared" si="10"/>
        <v>6.45</v>
      </c>
      <c r="U7" s="69">
        <f t="shared" si="11"/>
        <v>10.3</v>
      </c>
      <c r="V7" s="69"/>
      <c r="W7" s="69"/>
      <c r="X7" s="69"/>
      <c r="Y7" s="69"/>
    </row>
    <row r="8" spans="1:25" ht="18.75" x14ac:dyDescent="0.25">
      <c r="A8" s="75">
        <v>6</v>
      </c>
      <c r="B8" s="68" t="s">
        <v>54050</v>
      </c>
      <c r="C8" s="69">
        <v>10.9</v>
      </c>
      <c r="D8" s="69">
        <v>2.97</v>
      </c>
      <c r="E8" s="69">
        <v>7.19</v>
      </c>
      <c r="F8" s="69">
        <f t="shared" si="0"/>
        <v>32.373000000000005</v>
      </c>
      <c r="G8" s="69">
        <f t="shared" si="1"/>
        <v>7.19</v>
      </c>
      <c r="H8" s="69">
        <f t="shared" si="12"/>
        <v>10.9</v>
      </c>
      <c r="I8" s="69">
        <v>1</v>
      </c>
      <c r="J8" s="69">
        <v>2</v>
      </c>
      <c r="K8" s="69">
        <v>1</v>
      </c>
      <c r="L8" s="69">
        <f t="shared" si="2"/>
        <v>7.19</v>
      </c>
      <c r="M8" s="69">
        <f t="shared" si="3"/>
        <v>0</v>
      </c>
      <c r="N8" s="69">
        <f t="shared" si="4"/>
        <v>7.19</v>
      </c>
      <c r="O8" s="69">
        <f t="shared" si="5"/>
        <v>1.0785</v>
      </c>
      <c r="P8" s="69">
        <f t="shared" si="6"/>
        <v>0</v>
      </c>
      <c r="Q8" s="69">
        <f t="shared" si="7"/>
        <v>0</v>
      </c>
      <c r="R8" s="69">
        <f t="shared" si="8"/>
        <v>32.373000000000005</v>
      </c>
      <c r="S8" s="69">
        <f t="shared" si="9"/>
        <v>7.19</v>
      </c>
      <c r="T8" s="69">
        <f t="shared" si="10"/>
        <v>7.19</v>
      </c>
      <c r="U8" s="69">
        <f t="shared" si="11"/>
        <v>10.9</v>
      </c>
      <c r="V8" s="69"/>
      <c r="W8" s="69"/>
      <c r="X8" s="69"/>
      <c r="Y8" s="69"/>
    </row>
    <row r="9" spans="1:25" ht="18.75" x14ac:dyDescent="0.25">
      <c r="A9" s="75">
        <v>7</v>
      </c>
      <c r="B9" s="68" t="s">
        <v>54014</v>
      </c>
      <c r="C9" s="69">
        <v>9.6</v>
      </c>
      <c r="D9" s="69">
        <v>2.97</v>
      </c>
      <c r="E9" s="69">
        <v>3.76</v>
      </c>
      <c r="F9" s="69">
        <f t="shared" si="0"/>
        <v>28.512</v>
      </c>
      <c r="G9" s="69">
        <f t="shared" si="1"/>
        <v>3.76</v>
      </c>
      <c r="H9" s="69">
        <f t="shared" si="12"/>
        <v>9.6</v>
      </c>
      <c r="I9" s="69">
        <v>1</v>
      </c>
      <c r="J9" s="69">
        <v>2</v>
      </c>
      <c r="K9" s="69">
        <v>1</v>
      </c>
      <c r="L9" s="69">
        <f t="shared" si="2"/>
        <v>3.76</v>
      </c>
      <c r="M9" s="69">
        <f t="shared" si="3"/>
        <v>0</v>
      </c>
      <c r="N9" s="69">
        <f t="shared" si="4"/>
        <v>3.76</v>
      </c>
      <c r="O9" s="69">
        <f t="shared" si="5"/>
        <v>0.56399999999999995</v>
      </c>
      <c r="P9" s="69">
        <f t="shared" si="6"/>
        <v>0</v>
      </c>
      <c r="Q9" s="69">
        <f t="shared" si="7"/>
        <v>0</v>
      </c>
      <c r="R9" s="69">
        <f t="shared" si="8"/>
        <v>28.512</v>
      </c>
      <c r="S9" s="69">
        <f t="shared" si="9"/>
        <v>3.76</v>
      </c>
      <c r="T9" s="69">
        <f t="shared" si="10"/>
        <v>3.76</v>
      </c>
      <c r="U9" s="69">
        <f t="shared" si="11"/>
        <v>9.6</v>
      </c>
      <c r="V9" s="69"/>
      <c r="W9" s="69"/>
      <c r="X9" s="69"/>
      <c r="Y9" s="69"/>
    </row>
    <row r="10" spans="1:25" ht="18.75" x14ac:dyDescent="0.25">
      <c r="A10" s="75">
        <v>8</v>
      </c>
      <c r="B10" s="68" t="s">
        <v>54015</v>
      </c>
      <c r="C10" s="69">
        <v>5</v>
      </c>
      <c r="D10" s="69">
        <v>2.97</v>
      </c>
      <c r="E10" s="69">
        <v>1.56</v>
      </c>
      <c r="F10" s="69">
        <f t="shared" si="0"/>
        <v>14.850000000000001</v>
      </c>
      <c r="G10" s="69">
        <f t="shared" si="1"/>
        <v>1.56</v>
      </c>
      <c r="H10" s="69">
        <f t="shared" si="12"/>
        <v>5</v>
      </c>
      <c r="I10" s="69">
        <v>1</v>
      </c>
      <c r="J10" s="69">
        <v>2</v>
      </c>
      <c r="K10" s="69">
        <v>1</v>
      </c>
      <c r="L10" s="69">
        <f t="shared" si="2"/>
        <v>1.56</v>
      </c>
      <c r="M10" s="69">
        <f t="shared" si="3"/>
        <v>0</v>
      </c>
      <c r="N10" s="69">
        <f t="shared" si="4"/>
        <v>1.56</v>
      </c>
      <c r="O10" s="69">
        <f t="shared" si="5"/>
        <v>0.23399999999999999</v>
      </c>
      <c r="P10" s="69">
        <f t="shared" si="6"/>
        <v>0</v>
      </c>
      <c r="Q10" s="69">
        <f t="shared" si="7"/>
        <v>0</v>
      </c>
      <c r="R10" s="69">
        <f t="shared" si="8"/>
        <v>14.850000000000001</v>
      </c>
      <c r="S10" s="69">
        <f t="shared" si="9"/>
        <v>1.56</v>
      </c>
      <c r="T10" s="69">
        <f t="shared" si="10"/>
        <v>1.56</v>
      </c>
      <c r="U10" s="69">
        <f t="shared" si="11"/>
        <v>5</v>
      </c>
      <c r="V10" s="69"/>
      <c r="W10" s="69"/>
      <c r="X10" s="69"/>
      <c r="Y10" s="69"/>
    </row>
    <row r="11" spans="1:25" ht="18.75" x14ac:dyDescent="0.25">
      <c r="A11" s="75">
        <v>9</v>
      </c>
      <c r="B11" s="68" t="s">
        <v>54016</v>
      </c>
      <c r="C11" s="69">
        <v>6.7</v>
      </c>
      <c r="D11" s="69">
        <v>2.97</v>
      </c>
      <c r="E11" s="69">
        <v>2.4700000000000002</v>
      </c>
      <c r="F11" s="69">
        <f t="shared" si="0"/>
        <v>19.899000000000001</v>
      </c>
      <c r="G11" s="69">
        <f t="shared" si="1"/>
        <v>2.4700000000000002</v>
      </c>
      <c r="H11" s="69">
        <f t="shared" si="12"/>
        <v>6.7</v>
      </c>
      <c r="I11" s="69">
        <v>1</v>
      </c>
      <c r="J11" s="69">
        <v>2</v>
      </c>
      <c r="K11" s="69">
        <v>1</v>
      </c>
      <c r="L11" s="69">
        <f t="shared" si="2"/>
        <v>2.4700000000000002</v>
      </c>
      <c r="M11" s="69">
        <f t="shared" si="3"/>
        <v>0</v>
      </c>
      <c r="N11" s="69">
        <f t="shared" si="4"/>
        <v>2.4700000000000002</v>
      </c>
      <c r="O11" s="69">
        <f t="shared" si="5"/>
        <v>0.3705</v>
      </c>
      <c r="P11" s="69">
        <f t="shared" si="6"/>
        <v>0</v>
      </c>
      <c r="Q11" s="69">
        <f t="shared" si="7"/>
        <v>0</v>
      </c>
      <c r="R11" s="69">
        <f t="shared" si="8"/>
        <v>19.899000000000001</v>
      </c>
      <c r="S11" s="69">
        <f t="shared" si="9"/>
        <v>2.4700000000000002</v>
      </c>
      <c r="T11" s="69">
        <f t="shared" si="10"/>
        <v>2.4700000000000002</v>
      </c>
      <c r="U11" s="69">
        <f t="shared" si="11"/>
        <v>6.7</v>
      </c>
      <c r="V11" s="69"/>
      <c r="W11" s="69"/>
      <c r="X11" s="69"/>
      <c r="Y11" s="69"/>
    </row>
    <row r="12" spans="1:25" ht="18.75" x14ac:dyDescent="0.25">
      <c r="A12" s="75">
        <v>10</v>
      </c>
      <c r="B12" s="68" t="s">
        <v>54017</v>
      </c>
      <c r="C12" s="69">
        <v>5.6</v>
      </c>
      <c r="D12" s="69">
        <v>2.97</v>
      </c>
      <c r="E12" s="69">
        <v>1.95</v>
      </c>
      <c r="F12" s="69">
        <f t="shared" si="0"/>
        <v>16.632000000000001</v>
      </c>
      <c r="G12" s="69">
        <f t="shared" si="1"/>
        <v>1.95</v>
      </c>
      <c r="H12" s="69">
        <f t="shared" si="12"/>
        <v>5.6</v>
      </c>
      <c r="I12" s="69">
        <v>1</v>
      </c>
      <c r="J12" s="69">
        <v>2</v>
      </c>
      <c r="K12" s="69">
        <v>1</v>
      </c>
      <c r="L12" s="69">
        <f t="shared" si="2"/>
        <v>1.95</v>
      </c>
      <c r="M12" s="69">
        <f t="shared" si="3"/>
        <v>0</v>
      </c>
      <c r="N12" s="69">
        <f t="shared" si="4"/>
        <v>1.95</v>
      </c>
      <c r="O12" s="69">
        <f t="shared" si="5"/>
        <v>0.29249999999999998</v>
      </c>
      <c r="P12" s="69">
        <f t="shared" si="6"/>
        <v>0</v>
      </c>
      <c r="Q12" s="69">
        <f t="shared" si="7"/>
        <v>0</v>
      </c>
      <c r="R12" s="69">
        <f t="shared" si="8"/>
        <v>16.632000000000001</v>
      </c>
      <c r="S12" s="69">
        <f t="shared" si="9"/>
        <v>1.95</v>
      </c>
      <c r="T12" s="69">
        <f t="shared" si="10"/>
        <v>1.95</v>
      </c>
      <c r="U12" s="69">
        <f t="shared" si="11"/>
        <v>5.6</v>
      </c>
      <c r="V12" s="69"/>
      <c r="W12" s="69"/>
      <c r="X12" s="69"/>
      <c r="Y12" s="69"/>
    </row>
    <row r="13" spans="1:25" ht="18.75" x14ac:dyDescent="0.25">
      <c r="A13" s="75">
        <v>11</v>
      </c>
      <c r="B13" s="68" t="s">
        <v>54051</v>
      </c>
      <c r="C13" s="69">
        <v>5.35</v>
      </c>
      <c r="D13" s="69">
        <v>2.97</v>
      </c>
      <c r="E13" s="69">
        <v>1.64</v>
      </c>
      <c r="F13" s="69">
        <f t="shared" si="0"/>
        <v>15.8895</v>
      </c>
      <c r="G13" s="69">
        <f t="shared" si="1"/>
        <v>1.64</v>
      </c>
      <c r="H13" s="69">
        <f t="shared" si="12"/>
        <v>5.35</v>
      </c>
      <c r="I13" s="69">
        <v>1</v>
      </c>
      <c r="J13" s="69">
        <v>2</v>
      </c>
      <c r="K13" s="69">
        <v>1</v>
      </c>
      <c r="L13" s="69">
        <f t="shared" si="2"/>
        <v>1.64</v>
      </c>
      <c r="M13" s="69">
        <f t="shared" si="3"/>
        <v>0</v>
      </c>
      <c r="N13" s="69">
        <f t="shared" si="4"/>
        <v>1.64</v>
      </c>
      <c r="O13" s="69">
        <f t="shared" si="5"/>
        <v>0.24599999999999997</v>
      </c>
      <c r="P13" s="69">
        <f t="shared" si="6"/>
        <v>0</v>
      </c>
      <c r="Q13" s="69">
        <f t="shared" si="7"/>
        <v>0</v>
      </c>
      <c r="R13" s="69">
        <f t="shared" si="8"/>
        <v>15.8895</v>
      </c>
      <c r="S13" s="69">
        <f t="shared" si="9"/>
        <v>1.64</v>
      </c>
      <c r="T13" s="69">
        <f t="shared" si="10"/>
        <v>1.64</v>
      </c>
      <c r="U13" s="69">
        <f t="shared" si="11"/>
        <v>5.35</v>
      </c>
      <c r="V13" s="69"/>
      <c r="W13" s="69"/>
      <c r="X13" s="69"/>
      <c r="Y13" s="69"/>
    </row>
    <row r="14" spans="1:25" ht="18.75" x14ac:dyDescent="0.25">
      <c r="A14" s="75">
        <v>12</v>
      </c>
      <c r="B14" s="68" t="s">
        <v>54052</v>
      </c>
      <c r="C14" s="69">
        <v>21.7</v>
      </c>
      <c r="D14" s="69">
        <v>2.97</v>
      </c>
      <c r="E14" s="69">
        <v>23.25</v>
      </c>
      <c r="F14" s="69">
        <f t="shared" si="0"/>
        <v>64.448999999999998</v>
      </c>
      <c r="G14" s="69">
        <f t="shared" si="1"/>
        <v>23.25</v>
      </c>
      <c r="H14" s="69">
        <f t="shared" si="12"/>
        <v>21.7</v>
      </c>
      <c r="I14" s="69">
        <v>1</v>
      </c>
      <c r="J14" s="69">
        <v>1</v>
      </c>
      <c r="K14" s="69">
        <v>1</v>
      </c>
      <c r="L14" s="69">
        <f t="shared" si="2"/>
        <v>23.25</v>
      </c>
      <c r="M14" s="69">
        <f t="shared" si="3"/>
        <v>0</v>
      </c>
      <c r="N14" s="69">
        <f t="shared" si="4"/>
        <v>23.25</v>
      </c>
      <c r="O14" s="69">
        <f t="shared" si="5"/>
        <v>3.4874999999999998</v>
      </c>
      <c r="P14" s="69">
        <f t="shared" si="6"/>
        <v>0</v>
      </c>
      <c r="Q14" s="69">
        <f t="shared" si="7"/>
        <v>64.448999999999998</v>
      </c>
      <c r="R14" s="69">
        <f t="shared" si="8"/>
        <v>0</v>
      </c>
      <c r="S14" s="69">
        <f t="shared" si="9"/>
        <v>23.25</v>
      </c>
      <c r="T14" s="69">
        <f t="shared" si="10"/>
        <v>23.25</v>
      </c>
      <c r="U14" s="69">
        <f t="shared" si="11"/>
        <v>21.7</v>
      </c>
      <c r="V14" s="69"/>
      <c r="W14" s="69"/>
      <c r="X14" s="69"/>
      <c r="Y14" s="69"/>
    </row>
    <row r="15" spans="1:25" ht="18.75" x14ac:dyDescent="0.25">
      <c r="A15" s="75">
        <v>13</v>
      </c>
      <c r="B15" s="68" t="s">
        <v>54053</v>
      </c>
      <c r="C15" s="69">
        <v>19.7</v>
      </c>
      <c r="D15" s="69">
        <v>2.97</v>
      </c>
      <c r="E15" s="69">
        <v>20.170000000000002</v>
      </c>
      <c r="F15" s="69">
        <f t="shared" si="0"/>
        <v>58.509</v>
      </c>
      <c r="G15" s="69">
        <f t="shared" si="1"/>
        <v>20.170000000000002</v>
      </c>
      <c r="H15" s="69">
        <f t="shared" si="12"/>
        <v>19.7</v>
      </c>
      <c r="I15" s="69">
        <v>1</v>
      </c>
      <c r="J15" s="69">
        <v>1</v>
      </c>
      <c r="K15" s="69">
        <v>1</v>
      </c>
      <c r="L15" s="69">
        <f t="shared" si="2"/>
        <v>20.170000000000002</v>
      </c>
      <c r="M15" s="69">
        <f t="shared" si="3"/>
        <v>0</v>
      </c>
      <c r="N15" s="69">
        <f t="shared" si="4"/>
        <v>20.170000000000002</v>
      </c>
      <c r="O15" s="69">
        <f t="shared" si="5"/>
        <v>3.0255000000000001</v>
      </c>
      <c r="P15" s="69">
        <f t="shared" si="6"/>
        <v>0</v>
      </c>
      <c r="Q15" s="69">
        <f t="shared" si="7"/>
        <v>58.509</v>
      </c>
      <c r="R15" s="69">
        <f t="shared" si="8"/>
        <v>0</v>
      </c>
      <c r="S15" s="69">
        <f t="shared" si="9"/>
        <v>20.170000000000002</v>
      </c>
      <c r="T15" s="69">
        <f t="shared" si="10"/>
        <v>20.170000000000002</v>
      </c>
      <c r="U15" s="69">
        <f t="shared" si="11"/>
        <v>19.7</v>
      </c>
      <c r="V15" s="69"/>
      <c r="W15" s="69"/>
      <c r="X15" s="69"/>
      <c r="Y15" s="69"/>
    </row>
    <row r="16" spans="1:25" ht="37.5" x14ac:dyDescent="0.25">
      <c r="A16" s="75">
        <v>14</v>
      </c>
      <c r="B16" s="68" t="s">
        <v>54018</v>
      </c>
      <c r="C16" s="69">
        <v>6.6</v>
      </c>
      <c r="D16" s="69">
        <v>2.97</v>
      </c>
      <c r="E16" s="69">
        <v>2.7</v>
      </c>
      <c r="F16" s="69">
        <f t="shared" si="0"/>
        <v>19.602</v>
      </c>
      <c r="G16" s="69">
        <f t="shared" si="1"/>
        <v>2.7</v>
      </c>
      <c r="H16" s="69">
        <f t="shared" si="12"/>
        <v>6.6</v>
      </c>
      <c r="I16" s="69">
        <v>1</v>
      </c>
      <c r="J16" s="69">
        <v>2</v>
      </c>
      <c r="K16" s="69">
        <v>1</v>
      </c>
      <c r="L16" s="69">
        <f t="shared" si="2"/>
        <v>2.7</v>
      </c>
      <c r="M16" s="69">
        <f t="shared" si="3"/>
        <v>0</v>
      </c>
      <c r="N16" s="69">
        <f t="shared" si="4"/>
        <v>2.7</v>
      </c>
      <c r="O16" s="69">
        <f t="shared" si="5"/>
        <v>0.40500000000000003</v>
      </c>
      <c r="P16" s="69">
        <f t="shared" si="6"/>
        <v>0</v>
      </c>
      <c r="Q16" s="69">
        <f t="shared" si="7"/>
        <v>0</v>
      </c>
      <c r="R16" s="69">
        <f t="shared" si="8"/>
        <v>19.602</v>
      </c>
      <c r="S16" s="69">
        <f t="shared" si="9"/>
        <v>2.7</v>
      </c>
      <c r="T16" s="69">
        <f t="shared" si="10"/>
        <v>2.7</v>
      </c>
      <c r="U16" s="69">
        <f t="shared" si="11"/>
        <v>6.6</v>
      </c>
      <c r="V16" s="69"/>
      <c r="W16" s="69"/>
      <c r="X16" s="69"/>
      <c r="Y16" s="69"/>
    </row>
    <row r="17" spans="1:25" ht="18.75" x14ac:dyDescent="0.25">
      <c r="A17" s="75">
        <v>15</v>
      </c>
      <c r="B17" s="68" t="s">
        <v>54054</v>
      </c>
      <c r="C17" s="69">
        <v>19.7</v>
      </c>
      <c r="D17" s="69">
        <v>2.97</v>
      </c>
      <c r="E17" s="69">
        <v>20.170000000000002</v>
      </c>
      <c r="F17" s="69">
        <f t="shared" si="0"/>
        <v>58.509</v>
      </c>
      <c r="G17" s="69">
        <f t="shared" si="1"/>
        <v>20.170000000000002</v>
      </c>
      <c r="H17" s="69">
        <f t="shared" si="12"/>
        <v>19.7</v>
      </c>
      <c r="I17" s="69">
        <v>1</v>
      </c>
      <c r="J17" s="69">
        <v>1</v>
      </c>
      <c r="K17" s="69">
        <v>1</v>
      </c>
      <c r="L17" s="69">
        <f t="shared" si="2"/>
        <v>20.170000000000002</v>
      </c>
      <c r="M17" s="69">
        <f t="shared" si="3"/>
        <v>0</v>
      </c>
      <c r="N17" s="69">
        <f t="shared" si="4"/>
        <v>20.170000000000002</v>
      </c>
      <c r="O17" s="69">
        <f t="shared" si="5"/>
        <v>3.0255000000000001</v>
      </c>
      <c r="P17" s="69">
        <f t="shared" si="6"/>
        <v>0</v>
      </c>
      <c r="Q17" s="69">
        <f t="shared" si="7"/>
        <v>58.509</v>
      </c>
      <c r="R17" s="69">
        <f t="shared" si="8"/>
        <v>0</v>
      </c>
      <c r="S17" s="69">
        <f t="shared" si="9"/>
        <v>20.170000000000002</v>
      </c>
      <c r="T17" s="69">
        <f t="shared" si="10"/>
        <v>20.170000000000002</v>
      </c>
      <c r="U17" s="69">
        <f t="shared" si="11"/>
        <v>19.7</v>
      </c>
      <c r="V17" s="69"/>
      <c r="W17" s="69"/>
      <c r="X17" s="69"/>
      <c r="Y17" s="69"/>
    </row>
    <row r="18" spans="1:25" ht="37.5" x14ac:dyDescent="0.25">
      <c r="A18" s="75">
        <v>16</v>
      </c>
      <c r="B18" s="68" t="s">
        <v>54019</v>
      </c>
      <c r="C18" s="69">
        <v>6.6</v>
      </c>
      <c r="D18" s="69">
        <v>2.97</v>
      </c>
      <c r="E18" s="69">
        <v>2.7</v>
      </c>
      <c r="F18" s="69">
        <f t="shared" si="0"/>
        <v>19.602</v>
      </c>
      <c r="G18" s="69">
        <f t="shared" si="1"/>
        <v>2.7</v>
      </c>
      <c r="H18" s="69">
        <f t="shared" si="12"/>
        <v>6.6</v>
      </c>
      <c r="I18" s="69">
        <v>1</v>
      </c>
      <c r="J18" s="69">
        <v>2</v>
      </c>
      <c r="K18" s="69">
        <v>1</v>
      </c>
      <c r="L18" s="69">
        <f t="shared" si="2"/>
        <v>2.7</v>
      </c>
      <c r="M18" s="69">
        <f t="shared" si="3"/>
        <v>0</v>
      </c>
      <c r="N18" s="69">
        <f t="shared" si="4"/>
        <v>2.7</v>
      </c>
      <c r="O18" s="69">
        <f t="shared" si="5"/>
        <v>0.40500000000000003</v>
      </c>
      <c r="P18" s="69">
        <f t="shared" si="6"/>
        <v>0</v>
      </c>
      <c r="Q18" s="69">
        <f t="shared" si="7"/>
        <v>0</v>
      </c>
      <c r="R18" s="69">
        <f t="shared" si="8"/>
        <v>19.602</v>
      </c>
      <c r="S18" s="69">
        <f t="shared" si="9"/>
        <v>2.7</v>
      </c>
      <c r="T18" s="69">
        <f t="shared" si="10"/>
        <v>2.7</v>
      </c>
      <c r="U18" s="69">
        <f t="shared" si="11"/>
        <v>6.6</v>
      </c>
      <c r="V18" s="69"/>
      <c r="W18" s="69"/>
      <c r="X18" s="69"/>
      <c r="Y18" s="69"/>
    </row>
    <row r="19" spans="1:25" ht="18.75" x14ac:dyDescent="0.25">
      <c r="A19" s="75">
        <v>17</v>
      </c>
      <c r="B19" s="68" t="s">
        <v>54055</v>
      </c>
      <c r="C19" s="69">
        <v>19.7</v>
      </c>
      <c r="D19" s="69">
        <v>2.97</v>
      </c>
      <c r="E19" s="69">
        <v>20.170000000000002</v>
      </c>
      <c r="F19" s="69">
        <f t="shared" si="0"/>
        <v>58.509</v>
      </c>
      <c r="G19" s="69">
        <f t="shared" si="1"/>
        <v>20.170000000000002</v>
      </c>
      <c r="H19" s="69">
        <f t="shared" si="12"/>
        <v>19.7</v>
      </c>
      <c r="I19" s="69">
        <v>1</v>
      </c>
      <c r="J19" s="69">
        <v>1</v>
      </c>
      <c r="K19" s="69">
        <v>1</v>
      </c>
      <c r="L19" s="69">
        <f t="shared" si="2"/>
        <v>20.170000000000002</v>
      </c>
      <c r="M19" s="69">
        <f t="shared" si="3"/>
        <v>0</v>
      </c>
      <c r="N19" s="69">
        <f t="shared" si="4"/>
        <v>20.170000000000002</v>
      </c>
      <c r="O19" s="69">
        <f t="shared" si="5"/>
        <v>3.0255000000000001</v>
      </c>
      <c r="P19" s="69">
        <f t="shared" si="6"/>
        <v>0</v>
      </c>
      <c r="Q19" s="69">
        <f t="shared" si="7"/>
        <v>58.509</v>
      </c>
      <c r="R19" s="69">
        <f t="shared" si="8"/>
        <v>0</v>
      </c>
      <c r="S19" s="69">
        <f t="shared" si="9"/>
        <v>20.170000000000002</v>
      </c>
      <c r="T19" s="69">
        <f t="shared" si="10"/>
        <v>20.170000000000002</v>
      </c>
      <c r="U19" s="69">
        <f t="shared" si="11"/>
        <v>19.7</v>
      </c>
      <c r="V19" s="69"/>
      <c r="W19" s="69"/>
      <c r="X19" s="69"/>
      <c r="Y19" s="69"/>
    </row>
    <row r="20" spans="1:25" ht="37.5" x14ac:dyDescent="0.25">
      <c r="A20" s="75">
        <v>18</v>
      </c>
      <c r="B20" s="68" t="s">
        <v>54020</v>
      </c>
      <c r="C20" s="69">
        <v>6.6</v>
      </c>
      <c r="D20" s="69">
        <v>2.97</v>
      </c>
      <c r="E20" s="69">
        <v>2.7</v>
      </c>
      <c r="F20" s="69">
        <f t="shared" si="0"/>
        <v>19.602</v>
      </c>
      <c r="G20" s="69">
        <f t="shared" si="1"/>
        <v>2.7</v>
      </c>
      <c r="H20" s="69">
        <f t="shared" si="12"/>
        <v>6.6</v>
      </c>
      <c r="I20" s="69">
        <v>1</v>
      </c>
      <c r="J20" s="69">
        <v>2</v>
      </c>
      <c r="K20" s="69">
        <v>1</v>
      </c>
      <c r="L20" s="69">
        <f t="shared" si="2"/>
        <v>2.7</v>
      </c>
      <c r="M20" s="69">
        <f t="shared" si="3"/>
        <v>0</v>
      </c>
      <c r="N20" s="69">
        <f t="shared" si="4"/>
        <v>2.7</v>
      </c>
      <c r="O20" s="69">
        <f t="shared" si="5"/>
        <v>0.40500000000000003</v>
      </c>
      <c r="P20" s="69">
        <f t="shared" si="6"/>
        <v>0</v>
      </c>
      <c r="Q20" s="69">
        <f t="shared" si="7"/>
        <v>0</v>
      </c>
      <c r="R20" s="69">
        <f t="shared" si="8"/>
        <v>19.602</v>
      </c>
      <c r="S20" s="69">
        <f t="shared" si="9"/>
        <v>2.7</v>
      </c>
      <c r="T20" s="69">
        <f t="shared" si="10"/>
        <v>2.7</v>
      </c>
      <c r="U20" s="69">
        <f t="shared" si="11"/>
        <v>6.6</v>
      </c>
      <c r="V20" s="69"/>
      <c r="W20" s="69"/>
      <c r="X20" s="69"/>
      <c r="Y20" s="69"/>
    </row>
    <row r="21" spans="1:25" ht="18.75" x14ac:dyDescent="0.25">
      <c r="A21" s="75">
        <v>19</v>
      </c>
      <c r="B21" s="68" t="s">
        <v>54056</v>
      </c>
      <c r="C21" s="69">
        <v>19.7</v>
      </c>
      <c r="D21" s="69">
        <v>2.97</v>
      </c>
      <c r="E21" s="69">
        <v>20.170000000000002</v>
      </c>
      <c r="F21" s="69">
        <f t="shared" si="0"/>
        <v>58.509</v>
      </c>
      <c r="G21" s="69">
        <f t="shared" si="1"/>
        <v>20.170000000000002</v>
      </c>
      <c r="H21" s="69">
        <f t="shared" si="12"/>
        <v>19.7</v>
      </c>
      <c r="I21" s="69">
        <v>1</v>
      </c>
      <c r="J21" s="69">
        <v>1</v>
      </c>
      <c r="K21" s="69">
        <v>1</v>
      </c>
      <c r="L21" s="69">
        <f t="shared" si="2"/>
        <v>20.170000000000002</v>
      </c>
      <c r="M21" s="69">
        <f t="shared" si="3"/>
        <v>0</v>
      </c>
      <c r="N21" s="69">
        <f t="shared" si="4"/>
        <v>20.170000000000002</v>
      </c>
      <c r="O21" s="69">
        <f t="shared" si="5"/>
        <v>3.0255000000000001</v>
      </c>
      <c r="P21" s="69">
        <f t="shared" si="6"/>
        <v>0</v>
      </c>
      <c r="Q21" s="69">
        <f t="shared" si="7"/>
        <v>58.509</v>
      </c>
      <c r="R21" s="69">
        <f t="shared" si="8"/>
        <v>0</v>
      </c>
      <c r="S21" s="69">
        <f t="shared" si="9"/>
        <v>20.170000000000002</v>
      </c>
      <c r="T21" s="69">
        <f t="shared" si="10"/>
        <v>20.170000000000002</v>
      </c>
      <c r="U21" s="69">
        <f t="shared" si="11"/>
        <v>19.7</v>
      </c>
      <c r="V21" s="69"/>
      <c r="W21" s="69"/>
      <c r="X21" s="69"/>
      <c r="Y21" s="69"/>
    </row>
    <row r="22" spans="1:25" ht="37.5" x14ac:dyDescent="0.25">
      <c r="A22" s="75">
        <v>20</v>
      </c>
      <c r="B22" s="68" t="s">
        <v>54021</v>
      </c>
      <c r="C22" s="69">
        <v>6.6</v>
      </c>
      <c r="D22" s="69">
        <v>2.97</v>
      </c>
      <c r="E22" s="69">
        <v>2.7</v>
      </c>
      <c r="F22" s="69">
        <f t="shared" si="0"/>
        <v>19.602</v>
      </c>
      <c r="G22" s="69">
        <f t="shared" si="1"/>
        <v>2.7</v>
      </c>
      <c r="H22" s="69">
        <f t="shared" si="12"/>
        <v>6.6</v>
      </c>
      <c r="I22" s="69">
        <v>1</v>
      </c>
      <c r="J22" s="69">
        <v>2</v>
      </c>
      <c r="K22" s="69">
        <v>1</v>
      </c>
      <c r="L22" s="69">
        <f t="shared" si="2"/>
        <v>2.7</v>
      </c>
      <c r="M22" s="69">
        <f t="shared" si="3"/>
        <v>0</v>
      </c>
      <c r="N22" s="69">
        <f t="shared" si="4"/>
        <v>2.7</v>
      </c>
      <c r="O22" s="69">
        <f t="shared" si="5"/>
        <v>0.40500000000000003</v>
      </c>
      <c r="P22" s="69">
        <f t="shared" si="6"/>
        <v>0</v>
      </c>
      <c r="Q22" s="69">
        <f t="shared" si="7"/>
        <v>0</v>
      </c>
      <c r="R22" s="69">
        <f t="shared" si="8"/>
        <v>19.602</v>
      </c>
      <c r="S22" s="69">
        <f t="shared" si="9"/>
        <v>2.7</v>
      </c>
      <c r="T22" s="69">
        <f t="shared" si="10"/>
        <v>2.7</v>
      </c>
      <c r="U22" s="69">
        <f t="shared" si="11"/>
        <v>6.6</v>
      </c>
      <c r="V22" s="69"/>
      <c r="W22" s="69"/>
      <c r="X22" s="69"/>
      <c r="Y22" s="69"/>
    </row>
    <row r="23" spans="1:25" ht="18.75" x14ac:dyDescent="0.25">
      <c r="A23" s="75">
        <v>21</v>
      </c>
      <c r="B23" s="68" t="s">
        <v>54057</v>
      </c>
      <c r="C23" s="69">
        <v>19.7</v>
      </c>
      <c r="D23" s="69">
        <v>2.97</v>
      </c>
      <c r="E23" s="69">
        <v>20.170000000000002</v>
      </c>
      <c r="F23" s="69">
        <f t="shared" si="0"/>
        <v>58.509</v>
      </c>
      <c r="G23" s="69">
        <f t="shared" si="1"/>
        <v>20.170000000000002</v>
      </c>
      <c r="H23" s="69">
        <f t="shared" si="12"/>
        <v>19.7</v>
      </c>
      <c r="I23" s="69">
        <v>1</v>
      </c>
      <c r="J23" s="69">
        <v>1</v>
      </c>
      <c r="K23" s="69">
        <v>1</v>
      </c>
      <c r="L23" s="69">
        <f t="shared" si="2"/>
        <v>20.170000000000002</v>
      </c>
      <c r="M23" s="69">
        <f t="shared" si="3"/>
        <v>0</v>
      </c>
      <c r="N23" s="69">
        <f t="shared" si="4"/>
        <v>20.170000000000002</v>
      </c>
      <c r="O23" s="69">
        <f t="shared" si="5"/>
        <v>3.0255000000000001</v>
      </c>
      <c r="P23" s="69">
        <f t="shared" si="6"/>
        <v>0</v>
      </c>
      <c r="Q23" s="69">
        <f t="shared" si="7"/>
        <v>58.509</v>
      </c>
      <c r="R23" s="69">
        <f t="shared" si="8"/>
        <v>0</v>
      </c>
      <c r="S23" s="69">
        <f t="shared" si="9"/>
        <v>20.170000000000002</v>
      </c>
      <c r="T23" s="69">
        <f t="shared" si="10"/>
        <v>20.170000000000002</v>
      </c>
      <c r="U23" s="69">
        <f t="shared" si="11"/>
        <v>19.7</v>
      </c>
      <c r="V23" s="69"/>
      <c r="W23" s="69"/>
      <c r="X23" s="69"/>
      <c r="Y23" s="69"/>
    </row>
    <row r="24" spans="1:25" ht="37.5" x14ac:dyDescent="0.25">
      <c r="A24" s="75">
        <v>22</v>
      </c>
      <c r="B24" s="68" t="s">
        <v>54022</v>
      </c>
      <c r="C24" s="69">
        <v>6.6</v>
      </c>
      <c r="D24" s="69">
        <v>2.97</v>
      </c>
      <c r="E24" s="69">
        <v>2.7</v>
      </c>
      <c r="F24" s="69">
        <f t="shared" si="0"/>
        <v>19.602</v>
      </c>
      <c r="G24" s="69">
        <f t="shared" si="1"/>
        <v>2.7</v>
      </c>
      <c r="H24" s="69">
        <f t="shared" si="12"/>
        <v>6.6</v>
      </c>
      <c r="I24" s="69">
        <v>1</v>
      </c>
      <c r="J24" s="69">
        <v>2</v>
      </c>
      <c r="K24" s="69">
        <v>1</v>
      </c>
      <c r="L24" s="69">
        <f t="shared" si="2"/>
        <v>2.7</v>
      </c>
      <c r="M24" s="69">
        <f t="shared" si="3"/>
        <v>0</v>
      </c>
      <c r="N24" s="69">
        <f t="shared" si="4"/>
        <v>2.7</v>
      </c>
      <c r="O24" s="69">
        <f t="shared" si="5"/>
        <v>0.40500000000000003</v>
      </c>
      <c r="P24" s="69">
        <f t="shared" si="6"/>
        <v>0</v>
      </c>
      <c r="Q24" s="69">
        <f t="shared" si="7"/>
        <v>0</v>
      </c>
      <c r="R24" s="69">
        <f t="shared" si="8"/>
        <v>19.602</v>
      </c>
      <c r="S24" s="69">
        <f t="shared" si="9"/>
        <v>2.7</v>
      </c>
      <c r="T24" s="69">
        <f t="shared" si="10"/>
        <v>2.7</v>
      </c>
      <c r="U24" s="69">
        <f t="shared" si="11"/>
        <v>6.6</v>
      </c>
      <c r="V24" s="69"/>
      <c r="W24" s="69"/>
      <c r="X24" s="69"/>
      <c r="Y24" s="69"/>
    </row>
    <row r="25" spans="1:25" ht="18.75" x14ac:dyDescent="0.25">
      <c r="A25" s="75">
        <v>23</v>
      </c>
      <c r="B25" s="68" t="s">
        <v>54058</v>
      </c>
      <c r="C25" s="69">
        <v>19.7</v>
      </c>
      <c r="D25" s="69">
        <v>2.97</v>
      </c>
      <c r="E25" s="69">
        <v>20.170000000000002</v>
      </c>
      <c r="F25" s="69">
        <f t="shared" si="0"/>
        <v>58.509</v>
      </c>
      <c r="G25" s="69">
        <f t="shared" si="1"/>
        <v>20.170000000000002</v>
      </c>
      <c r="H25" s="69">
        <f t="shared" si="12"/>
        <v>19.7</v>
      </c>
      <c r="I25" s="69">
        <v>1</v>
      </c>
      <c r="J25" s="69">
        <v>1</v>
      </c>
      <c r="K25" s="69">
        <v>1</v>
      </c>
      <c r="L25" s="69">
        <f t="shared" si="2"/>
        <v>20.170000000000002</v>
      </c>
      <c r="M25" s="69">
        <f t="shared" si="3"/>
        <v>0</v>
      </c>
      <c r="N25" s="69">
        <f t="shared" si="4"/>
        <v>20.170000000000002</v>
      </c>
      <c r="O25" s="69">
        <f t="shared" si="5"/>
        <v>3.0255000000000001</v>
      </c>
      <c r="P25" s="69">
        <f t="shared" si="6"/>
        <v>0</v>
      </c>
      <c r="Q25" s="69">
        <f t="shared" si="7"/>
        <v>58.509</v>
      </c>
      <c r="R25" s="69">
        <f t="shared" si="8"/>
        <v>0</v>
      </c>
      <c r="S25" s="69">
        <f t="shared" si="9"/>
        <v>20.170000000000002</v>
      </c>
      <c r="T25" s="69">
        <f t="shared" si="10"/>
        <v>20.170000000000002</v>
      </c>
      <c r="U25" s="69">
        <f t="shared" si="11"/>
        <v>19.7</v>
      </c>
      <c r="V25" s="69"/>
      <c r="W25" s="69"/>
      <c r="X25" s="69"/>
      <c r="Y25" s="69"/>
    </row>
    <row r="26" spans="1:25" ht="37.5" x14ac:dyDescent="0.25">
      <c r="A26" s="75">
        <v>24</v>
      </c>
      <c r="B26" s="68" t="s">
        <v>54023</v>
      </c>
      <c r="C26" s="69">
        <v>6.6</v>
      </c>
      <c r="D26" s="69">
        <v>2.97</v>
      </c>
      <c r="E26" s="69">
        <v>2.7</v>
      </c>
      <c r="F26" s="69">
        <f t="shared" si="0"/>
        <v>19.602</v>
      </c>
      <c r="G26" s="69">
        <f t="shared" si="1"/>
        <v>2.7</v>
      </c>
      <c r="H26" s="69">
        <f t="shared" si="12"/>
        <v>6.6</v>
      </c>
      <c r="I26" s="69">
        <v>1</v>
      </c>
      <c r="J26" s="69">
        <v>2</v>
      </c>
      <c r="K26" s="69">
        <v>1</v>
      </c>
      <c r="L26" s="69">
        <f t="shared" si="2"/>
        <v>2.7</v>
      </c>
      <c r="M26" s="69">
        <f t="shared" si="3"/>
        <v>0</v>
      </c>
      <c r="N26" s="69">
        <f t="shared" si="4"/>
        <v>2.7</v>
      </c>
      <c r="O26" s="69">
        <f t="shared" si="5"/>
        <v>0.40500000000000003</v>
      </c>
      <c r="P26" s="69">
        <f t="shared" si="6"/>
        <v>0</v>
      </c>
      <c r="Q26" s="69">
        <f t="shared" si="7"/>
        <v>0</v>
      </c>
      <c r="R26" s="69">
        <f t="shared" si="8"/>
        <v>19.602</v>
      </c>
      <c r="S26" s="69">
        <f t="shared" si="9"/>
        <v>2.7</v>
      </c>
      <c r="T26" s="69">
        <f t="shared" si="10"/>
        <v>2.7</v>
      </c>
      <c r="U26" s="69">
        <f t="shared" si="11"/>
        <v>6.6</v>
      </c>
      <c r="V26" s="69"/>
      <c r="W26" s="69"/>
      <c r="X26" s="69"/>
      <c r="Y26" s="69"/>
    </row>
    <row r="27" spans="1:25" ht="18.75" x14ac:dyDescent="0.25">
      <c r="A27" s="75">
        <v>25</v>
      </c>
      <c r="B27" s="68" t="s">
        <v>54059</v>
      </c>
      <c r="C27" s="69">
        <v>5.93</v>
      </c>
      <c r="D27" s="69">
        <v>2.97</v>
      </c>
      <c r="E27" s="69">
        <v>2.16</v>
      </c>
      <c r="F27" s="69">
        <f t="shared" si="0"/>
        <v>17.612100000000002</v>
      </c>
      <c r="G27" s="69">
        <f t="shared" si="1"/>
        <v>2.16</v>
      </c>
      <c r="H27" s="69">
        <f t="shared" si="12"/>
        <v>5.93</v>
      </c>
      <c r="I27" s="69">
        <v>1</v>
      </c>
      <c r="J27" s="69">
        <v>1</v>
      </c>
      <c r="K27" s="69">
        <v>1</v>
      </c>
      <c r="L27" s="69">
        <f t="shared" si="2"/>
        <v>2.16</v>
      </c>
      <c r="M27" s="69">
        <f t="shared" si="3"/>
        <v>0</v>
      </c>
      <c r="N27" s="69">
        <f t="shared" si="4"/>
        <v>2.16</v>
      </c>
      <c r="O27" s="69">
        <f t="shared" si="5"/>
        <v>0.32400000000000001</v>
      </c>
      <c r="P27" s="69">
        <f t="shared" si="6"/>
        <v>0</v>
      </c>
      <c r="Q27" s="69">
        <f t="shared" si="7"/>
        <v>17.612100000000002</v>
      </c>
      <c r="R27" s="69">
        <f t="shared" si="8"/>
        <v>0</v>
      </c>
      <c r="S27" s="69">
        <f t="shared" si="9"/>
        <v>2.16</v>
      </c>
      <c r="T27" s="69">
        <f t="shared" si="10"/>
        <v>2.16</v>
      </c>
      <c r="U27" s="69">
        <f t="shared" si="11"/>
        <v>5.93</v>
      </c>
      <c r="V27" s="69"/>
      <c r="W27" s="69"/>
      <c r="X27" s="69"/>
      <c r="Y27" s="69"/>
    </row>
    <row r="28" spans="1:25" ht="18.75" x14ac:dyDescent="0.25">
      <c r="A28" s="75">
        <v>26</v>
      </c>
      <c r="B28" s="68" t="s">
        <v>54060</v>
      </c>
      <c r="C28" s="69">
        <v>15.43</v>
      </c>
      <c r="D28" s="69">
        <v>2.97</v>
      </c>
      <c r="E28" s="69">
        <v>11.67</v>
      </c>
      <c r="F28" s="69">
        <f t="shared" si="0"/>
        <v>45.827100000000002</v>
      </c>
      <c r="G28" s="69">
        <f t="shared" si="1"/>
        <v>11.67</v>
      </c>
      <c r="H28" s="69">
        <f t="shared" si="12"/>
        <v>15.43</v>
      </c>
      <c r="I28" s="69">
        <v>1</v>
      </c>
      <c r="J28" s="69">
        <v>1</v>
      </c>
      <c r="K28" s="69">
        <v>1</v>
      </c>
      <c r="L28" s="69">
        <f t="shared" si="2"/>
        <v>11.67</v>
      </c>
      <c r="M28" s="69">
        <f t="shared" si="3"/>
        <v>0</v>
      </c>
      <c r="N28" s="69">
        <f t="shared" si="4"/>
        <v>11.67</v>
      </c>
      <c r="O28" s="69">
        <f t="shared" si="5"/>
        <v>1.7504999999999999</v>
      </c>
      <c r="P28" s="69">
        <f t="shared" si="6"/>
        <v>0</v>
      </c>
      <c r="Q28" s="69">
        <f t="shared" si="7"/>
        <v>45.827100000000002</v>
      </c>
      <c r="R28" s="69">
        <f t="shared" si="8"/>
        <v>0</v>
      </c>
      <c r="S28" s="69">
        <f t="shared" si="9"/>
        <v>11.67</v>
      </c>
      <c r="T28" s="69">
        <f t="shared" si="10"/>
        <v>11.67</v>
      </c>
      <c r="U28" s="69">
        <f t="shared" si="11"/>
        <v>15.43</v>
      </c>
      <c r="V28" s="69"/>
      <c r="W28" s="69"/>
      <c r="X28" s="69"/>
      <c r="Y28" s="69"/>
    </row>
    <row r="29" spans="1:25" ht="93.75" x14ac:dyDescent="0.25">
      <c r="A29" s="75">
        <v>27</v>
      </c>
      <c r="B29" s="68" t="s">
        <v>54061</v>
      </c>
      <c r="C29" s="69">
        <v>117.18</v>
      </c>
      <c r="D29" s="69">
        <v>2.97</v>
      </c>
      <c r="E29" s="69">
        <v>126.7</v>
      </c>
      <c r="F29" s="69">
        <f t="shared" si="0"/>
        <v>348.02460000000002</v>
      </c>
      <c r="G29" s="69">
        <f t="shared" si="1"/>
        <v>126.7</v>
      </c>
      <c r="H29" s="69">
        <f t="shared" si="12"/>
        <v>117.18</v>
      </c>
      <c r="I29" s="69">
        <v>1</v>
      </c>
      <c r="J29" s="69">
        <v>1</v>
      </c>
      <c r="K29" s="69">
        <v>1</v>
      </c>
      <c r="L29" s="69">
        <f t="shared" si="2"/>
        <v>126.7</v>
      </c>
      <c r="M29" s="69">
        <f t="shared" si="3"/>
        <v>0</v>
      </c>
      <c r="N29" s="69">
        <f t="shared" si="4"/>
        <v>126.7</v>
      </c>
      <c r="O29" s="69">
        <f t="shared" si="5"/>
        <v>19.004999999999999</v>
      </c>
      <c r="P29" s="69">
        <f t="shared" si="6"/>
        <v>0</v>
      </c>
      <c r="Q29" s="69">
        <f t="shared" si="7"/>
        <v>348.02460000000002</v>
      </c>
      <c r="R29" s="69">
        <f t="shared" si="8"/>
        <v>0</v>
      </c>
      <c r="S29" s="69">
        <f t="shared" si="9"/>
        <v>126.7</v>
      </c>
      <c r="T29" s="69">
        <f t="shared" si="10"/>
        <v>126.7</v>
      </c>
      <c r="U29" s="69">
        <f t="shared" si="11"/>
        <v>117.18</v>
      </c>
      <c r="V29" s="69"/>
      <c r="W29" s="69"/>
      <c r="X29" s="69"/>
      <c r="Y29" s="69"/>
    </row>
    <row r="30" spans="1:25" ht="75" x14ac:dyDescent="0.25">
      <c r="A30" s="75">
        <v>28</v>
      </c>
      <c r="B30" s="68" t="s">
        <v>54062</v>
      </c>
      <c r="C30" s="69">
        <v>8.3000000000000007</v>
      </c>
      <c r="D30" s="69">
        <v>2.97</v>
      </c>
      <c r="E30" s="69">
        <v>3.15</v>
      </c>
      <c r="F30" s="69">
        <f t="shared" si="0"/>
        <v>24.651000000000003</v>
      </c>
      <c r="G30" s="69">
        <f t="shared" si="1"/>
        <v>3.15</v>
      </c>
      <c r="H30" s="69">
        <f t="shared" si="12"/>
        <v>8.3000000000000007</v>
      </c>
      <c r="I30" s="69">
        <v>1</v>
      </c>
      <c r="J30" s="69">
        <v>1</v>
      </c>
      <c r="K30" s="69">
        <v>1</v>
      </c>
      <c r="L30" s="69">
        <f t="shared" si="2"/>
        <v>3.15</v>
      </c>
      <c r="M30" s="69">
        <f t="shared" si="3"/>
        <v>0</v>
      </c>
      <c r="N30" s="69">
        <f t="shared" si="4"/>
        <v>3.15</v>
      </c>
      <c r="O30" s="69">
        <f t="shared" si="5"/>
        <v>0.47249999999999998</v>
      </c>
      <c r="P30" s="69">
        <f t="shared" si="6"/>
        <v>0</v>
      </c>
      <c r="Q30" s="69">
        <f t="shared" si="7"/>
        <v>24.651000000000003</v>
      </c>
      <c r="R30" s="69">
        <f t="shared" si="8"/>
        <v>0</v>
      </c>
      <c r="S30" s="69">
        <f t="shared" si="9"/>
        <v>3.15</v>
      </c>
      <c r="T30" s="69">
        <f t="shared" si="10"/>
        <v>3.15</v>
      </c>
      <c r="U30" s="69">
        <f t="shared" si="11"/>
        <v>8.3000000000000007</v>
      </c>
      <c r="V30" s="69"/>
      <c r="W30" s="69"/>
      <c r="X30" s="69"/>
      <c r="Y30" s="69"/>
    </row>
    <row r="31" spans="1:25" ht="18.75" x14ac:dyDescent="0.25">
      <c r="A31" s="75">
        <v>29</v>
      </c>
      <c r="B31" s="68" t="s">
        <v>54024</v>
      </c>
      <c r="C31" s="69">
        <v>9.5</v>
      </c>
      <c r="D31" s="69">
        <v>2.97</v>
      </c>
      <c r="E31" s="69">
        <v>5.03</v>
      </c>
      <c r="F31" s="69">
        <f t="shared" si="0"/>
        <v>28.215000000000003</v>
      </c>
      <c r="G31" s="69">
        <f t="shared" si="1"/>
        <v>5.03</v>
      </c>
      <c r="H31" s="69">
        <f t="shared" si="12"/>
        <v>9.5</v>
      </c>
      <c r="I31" s="69">
        <v>1</v>
      </c>
      <c r="J31" s="69">
        <v>2</v>
      </c>
      <c r="K31" s="69">
        <v>1</v>
      </c>
      <c r="L31" s="69">
        <f t="shared" si="2"/>
        <v>5.03</v>
      </c>
      <c r="M31" s="69">
        <f t="shared" si="3"/>
        <v>0</v>
      </c>
      <c r="N31" s="69">
        <f t="shared" si="4"/>
        <v>5.03</v>
      </c>
      <c r="O31" s="69">
        <f t="shared" si="5"/>
        <v>0.75450000000000006</v>
      </c>
      <c r="P31" s="69">
        <f t="shared" si="6"/>
        <v>0</v>
      </c>
      <c r="Q31" s="69">
        <f t="shared" si="7"/>
        <v>0</v>
      </c>
      <c r="R31" s="69">
        <f t="shared" si="8"/>
        <v>28.215000000000003</v>
      </c>
      <c r="S31" s="69">
        <f t="shared" si="9"/>
        <v>5.03</v>
      </c>
      <c r="T31" s="69">
        <f t="shared" si="10"/>
        <v>5.03</v>
      </c>
      <c r="U31" s="69">
        <f t="shared" si="11"/>
        <v>9.5</v>
      </c>
      <c r="V31" s="69"/>
      <c r="W31" s="69"/>
      <c r="X31" s="69"/>
      <c r="Y31" s="69"/>
    </row>
    <row r="32" spans="1:25" ht="37.5" x14ac:dyDescent="0.25">
      <c r="A32" s="75">
        <v>30</v>
      </c>
      <c r="B32" s="68" t="s">
        <v>54025</v>
      </c>
      <c r="C32" s="69">
        <v>5.73</v>
      </c>
      <c r="D32" s="69">
        <v>2.97</v>
      </c>
      <c r="E32" s="69">
        <v>2.0299999999999998</v>
      </c>
      <c r="F32" s="69">
        <f t="shared" si="0"/>
        <v>17.018100000000004</v>
      </c>
      <c r="G32" s="69">
        <f t="shared" si="1"/>
        <v>2.0299999999999998</v>
      </c>
      <c r="H32" s="69">
        <f t="shared" si="12"/>
        <v>5.73</v>
      </c>
      <c r="I32" s="69">
        <v>1</v>
      </c>
      <c r="J32" s="69">
        <v>2</v>
      </c>
      <c r="K32" s="69">
        <v>1</v>
      </c>
      <c r="L32" s="69">
        <f t="shared" si="2"/>
        <v>2.0299999999999998</v>
      </c>
      <c r="M32" s="69">
        <f t="shared" si="3"/>
        <v>0</v>
      </c>
      <c r="N32" s="69">
        <f t="shared" si="4"/>
        <v>2.0299999999999998</v>
      </c>
      <c r="O32" s="69">
        <f t="shared" si="5"/>
        <v>0.30449999999999994</v>
      </c>
      <c r="P32" s="69">
        <f t="shared" si="6"/>
        <v>0</v>
      </c>
      <c r="Q32" s="69">
        <f t="shared" si="7"/>
        <v>0</v>
      </c>
      <c r="R32" s="69">
        <f t="shared" si="8"/>
        <v>17.018100000000004</v>
      </c>
      <c r="S32" s="69">
        <f t="shared" si="9"/>
        <v>2.0299999999999998</v>
      </c>
      <c r="T32" s="69">
        <f t="shared" si="10"/>
        <v>2.0299999999999998</v>
      </c>
      <c r="U32" s="69">
        <f t="shared" si="11"/>
        <v>5.73</v>
      </c>
      <c r="V32" s="69"/>
      <c r="W32" s="69"/>
      <c r="X32" s="69"/>
      <c r="Y32" s="69"/>
    </row>
    <row r="33" spans="1:25" ht="37.5" x14ac:dyDescent="0.25">
      <c r="A33" s="75">
        <v>31</v>
      </c>
      <c r="B33" s="68" t="s">
        <v>54026</v>
      </c>
      <c r="C33" s="69">
        <v>5.73</v>
      </c>
      <c r="D33" s="69">
        <v>2.97</v>
      </c>
      <c r="E33" s="69">
        <v>2.0299999999999998</v>
      </c>
      <c r="F33" s="69">
        <f t="shared" si="0"/>
        <v>17.018100000000004</v>
      </c>
      <c r="G33" s="69">
        <f t="shared" si="1"/>
        <v>2.0299999999999998</v>
      </c>
      <c r="H33" s="69">
        <f t="shared" si="12"/>
        <v>5.73</v>
      </c>
      <c r="I33" s="69">
        <v>1</v>
      </c>
      <c r="J33" s="69">
        <v>2</v>
      </c>
      <c r="K33" s="69">
        <v>1</v>
      </c>
      <c r="L33" s="69">
        <f t="shared" si="2"/>
        <v>2.0299999999999998</v>
      </c>
      <c r="M33" s="69">
        <f t="shared" si="3"/>
        <v>0</v>
      </c>
      <c r="N33" s="69">
        <f t="shared" si="4"/>
        <v>2.0299999999999998</v>
      </c>
      <c r="O33" s="69">
        <f t="shared" si="5"/>
        <v>0.30449999999999994</v>
      </c>
      <c r="P33" s="69">
        <f t="shared" si="6"/>
        <v>0</v>
      </c>
      <c r="Q33" s="69">
        <f t="shared" si="7"/>
        <v>0</v>
      </c>
      <c r="R33" s="69">
        <f t="shared" si="8"/>
        <v>17.018100000000004</v>
      </c>
      <c r="S33" s="69">
        <f t="shared" si="9"/>
        <v>2.0299999999999998</v>
      </c>
      <c r="T33" s="69">
        <f t="shared" si="10"/>
        <v>2.0299999999999998</v>
      </c>
      <c r="U33" s="69">
        <f t="shared" si="11"/>
        <v>5.73</v>
      </c>
      <c r="V33" s="69"/>
      <c r="W33" s="69"/>
      <c r="X33" s="69"/>
      <c r="Y33" s="69"/>
    </row>
    <row r="34" spans="1:25" ht="18.75" x14ac:dyDescent="0.25">
      <c r="A34" s="75">
        <v>32</v>
      </c>
      <c r="B34" s="68" t="s">
        <v>54063</v>
      </c>
      <c r="C34" s="69">
        <v>11.11</v>
      </c>
      <c r="D34" s="69">
        <v>2.97</v>
      </c>
      <c r="E34" s="69">
        <v>7.44</v>
      </c>
      <c r="F34" s="69">
        <f t="shared" si="0"/>
        <v>32.996699999999997</v>
      </c>
      <c r="G34" s="69">
        <f t="shared" si="1"/>
        <v>7.44</v>
      </c>
      <c r="H34" s="69">
        <f t="shared" si="12"/>
        <v>11.11</v>
      </c>
      <c r="I34" s="69">
        <v>1</v>
      </c>
      <c r="J34" s="69">
        <v>1</v>
      </c>
      <c r="K34" s="69">
        <v>1</v>
      </c>
      <c r="L34" s="69">
        <f t="shared" si="2"/>
        <v>7.44</v>
      </c>
      <c r="M34" s="69">
        <f t="shared" si="3"/>
        <v>0</v>
      </c>
      <c r="N34" s="69">
        <f t="shared" si="4"/>
        <v>7.44</v>
      </c>
      <c r="O34" s="69">
        <f t="shared" si="5"/>
        <v>1.1160000000000001</v>
      </c>
      <c r="P34" s="69">
        <f t="shared" si="6"/>
        <v>0</v>
      </c>
      <c r="Q34" s="69">
        <f t="shared" si="7"/>
        <v>32.996699999999997</v>
      </c>
      <c r="R34" s="69">
        <f t="shared" si="8"/>
        <v>0</v>
      </c>
      <c r="S34" s="69">
        <f t="shared" si="9"/>
        <v>7.44</v>
      </c>
      <c r="T34" s="69">
        <f t="shared" si="10"/>
        <v>7.44</v>
      </c>
      <c r="U34" s="69">
        <f t="shared" si="11"/>
        <v>11.11</v>
      </c>
      <c r="V34" s="69"/>
      <c r="W34" s="69"/>
      <c r="X34" s="69"/>
      <c r="Y34" s="69"/>
    </row>
    <row r="35" spans="1:25" ht="37.5" x14ac:dyDescent="0.25">
      <c r="A35" s="75">
        <v>33</v>
      </c>
      <c r="B35" s="68" t="s">
        <v>54064</v>
      </c>
      <c r="C35" s="69">
        <v>10.19</v>
      </c>
      <c r="D35" s="69">
        <v>2.97</v>
      </c>
      <c r="E35" s="69">
        <v>5.91</v>
      </c>
      <c r="F35" s="69">
        <f t="shared" si="0"/>
        <v>30.264300000000002</v>
      </c>
      <c r="G35" s="69">
        <f t="shared" si="1"/>
        <v>5.91</v>
      </c>
      <c r="H35" s="69">
        <f t="shared" si="12"/>
        <v>10.19</v>
      </c>
      <c r="I35" s="69">
        <v>1</v>
      </c>
      <c r="J35" s="69">
        <v>1</v>
      </c>
      <c r="K35" s="69">
        <v>1</v>
      </c>
      <c r="L35" s="69">
        <f t="shared" si="2"/>
        <v>5.91</v>
      </c>
      <c r="M35" s="69">
        <f t="shared" si="3"/>
        <v>0</v>
      </c>
      <c r="N35" s="69">
        <f t="shared" si="4"/>
        <v>5.91</v>
      </c>
      <c r="O35" s="69">
        <f t="shared" si="5"/>
        <v>0.88649999999999995</v>
      </c>
      <c r="P35" s="69">
        <f t="shared" si="6"/>
        <v>0</v>
      </c>
      <c r="Q35" s="69">
        <f t="shared" si="7"/>
        <v>30.264300000000002</v>
      </c>
      <c r="R35" s="69">
        <f t="shared" si="8"/>
        <v>0</v>
      </c>
      <c r="S35" s="69">
        <f t="shared" si="9"/>
        <v>5.91</v>
      </c>
      <c r="T35" s="69">
        <f t="shared" si="10"/>
        <v>5.91</v>
      </c>
      <c r="U35" s="69">
        <f t="shared" si="11"/>
        <v>10.19</v>
      </c>
      <c r="V35" s="69"/>
      <c r="W35" s="69"/>
      <c r="X35" s="69"/>
      <c r="Y35" s="69"/>
    </row>
    <row r="36" spans="1:25" ht="18.75" x14ac:dyDescent="0.25">
      <c r="A36" s="75">
        <v>34</v>
      </c>
      <c r="B36" s="68" t="s">
        <v>54065</v>
      </c>
      <c r="C36" s="69">
        <v>13.68</v>
      </c>
      <c r="D36" s="69">
        <v>2.97</v>
      </c>
      <c r="E36" s="69">
        <v>8.68</v>
      </c>
      <c r="F36" s="69">
        <f t="shared" si="0"/>
        <v>40.629600000000003</v>
      </c>
      <c r="G36" s="69">
        <f t="shared" si="1"/>
        <v>8.68</v>
      </c>
      <c r="H36" s="69">
        <f t="shared" si="12"/>
        <v>13.68</v>
      </c>
      <c r="I36" s="69">
        <v>1</v>
      </c>
      <c r="J36" s="69">
        <v>1</v>
      </c>
      <c r="K36" s="69">
        <v>1</v>
      </c>
      <c r="L36" s="69">
        <f t="shared" si="2"/>
        <v>8.68</v>
      </c>
      <c r="M36" s="69">
        <f t="shared" si="3"/>
        <v>0</v>
      </c>
      <c r="N36" s="69">
        <f t="shared" si="4"/>
        <v>8.68</v>
      </c>
      <c r="O36" s="69">
        <f t="shared" si="5"/>
        <v>1.3019999999999998</v>
      </c>
      <c r="P36" s="69">
        <f t="shared" si="6"/>
        <v>0</v>
      </c>
      <c r="Q36" s="69">
        <f t="shared" si="7"/>
        <v>40.629600000000003</v>
      </c>
      <c r="R36" s="69">
        <f t="shared" si="8"/>
        <v>0</v>
      </c>
      <c r="S36" s="69">
        <f t="shared" si="9"/>
        <v>8.68</v>
      </c>
      <c r="T36" s="69">
        <f t="shared" si="10"/>
        <v>8.68</v>
      </c>
      <c r="U36" s="69">
        <f t="shared" si="11"/>
        <v>13.68</v>
      </c>
      <c r="V36" s="69"/>
      <c r="W36" s="69"/>
      <c r="X36" s="69"/>
      <c r="Y36" s="69"/>
    </row>
    <row r="37" spans="1:25" ht="18.75" x14ac:dyDescent="0.25">
      <c r="A37" s="75">
        <v>35</v>
      </c>
      <c r="B37" s="68" t="s">
        <v>54066</v>
      </c>
      <c r="C37" s="69">
        <v>9.42</v>
      </c>
      <c r="D37" s="69">
        <v>2.97</v>
      </c>
      <c r="E37" s="69">
        <v>5.5</v>
      </c>
      <c r="F37" s="69">
        <f t="shared" si="0"/>
        <v>27.977400000000003</v>
      </c>
      <c r="G37" s="69">
        <f t="shared" si="1"/>
        <v>5.5</v>
      </c>
      <c r="H37" s="69">
        <f t="shared" si="12"/>
        <v>9.42</v>
      </c>
      <c r="I37" s="69">
        <v>1</v>
      </c>
      <c r="J37" s="69">
        <v>1</v>
      </c>
      <c r="K37" s="69">
        <v>1</v>
      </c>
      <c r="L37" s="69">
        <f t="shared" si="2"/>
        <v>5.5</v>
      </c>
      <c r="M37" s="69">
        <f t="shared" si="3"/>
        <v>0</v>
      </c>
      <c r="N37" s="69">
        <f t="shared" si="4"/>
        <v>5.5</v>
      </c>
      <c r="O37" s="69">
        <f t="shared" si="5"/>
        <v>0.82499999999999996</v>
      </c>
      <c r="P37" s="69">
        <f t="shared" si="6"/>
        <v>0</v>
      </c>
      <c r="Q37" s="69">
        <f t="shared" si="7"/>
        <v>27.977400000000003</v>
      </c>
      <c r="R37" s="69">
        <f t="shared" si="8"/>
        <v>0</v>
      </c>
      <c r="S37" s="69">
        <f t="shared" si="9"/>
        <v>5.5</v>
      </c>
      <c r="T37" s="69">
        <f t="shared" si="10"/>
        <v>5.5</v>
      </c>
      <c r="U37" s="69">
        <f t="shared" si="11"/>
        <v>9.42</v>
      </c>
      <c r="V37" s="69"/>
      <c r="W37" s="69"/>
      <c r="X37" s="69"/>
      <c r="Y37" s="69"/>
    </row>
    <row r="38" spans="1:25" ht="56.25" x14ac:dyDescent="0.25">
      <c r="A38" s="75">
        <v>36</v>
      </c>
      <c r="B38" s="68" t="s">
        <v>54067</v>
      </c>
      <c r="C38" s="69">
        <v>15.1</v>
      </c>
      <c r="D38" s="69">
        <v>2.97</v>
      </c>
      <c r="E38" s="69">
        <v>14.05</v>
      </c>
      <c r="F38" s="69">
        <f t="shared" si="0"/>
        <v>44.847000000000001</v>
      </c>
      <c r="G38" s="69">
        <f t="shared" si="1"/>
        <v>14.05</v>
      </c>
      <c r="H38" s="69">
        <f t="shared" si="12"/>
        <v>15.1</v>
      </c>
      <c r="I38" s="69">
        <v>1</v>
      </c>
      <c r="J38" s="69">
        <v>1</v>
      </c>
      <c r="K38" s="69">
        <v>1</v>
      </c>
      <c r="L38" s="69">
        <f t="shared" si="2"/>
        <v>14.05</v>
      </c>
      <c r="M38" s="69">
        <f t="shared" si="3"/>
        <v>0</v>
      </c>
      <c r="N38" s="69">
        <f t="shared" si="4"/>
        <v>14.05</v>
      </c>
      <c r="O38" s="69">
        <f t="shared" si="5"/>
        <v>2.1074999999999999</v>
      </c>
      <c r="P38" s="69">
        <f t="shared" si="6"/>
        <v>0</v>
      </c>
      <c r="Q38" s="69">
        <f t="shared" si="7"/>
        <v>44.847000000000001</v>
      </c>
      <c r="R38" s="69">
        <f t="shared" si="8"/>
        <v>0</v>
      </c>
      <c r="S38" s="69">
        <f t="shared" si="9"/>
        <v>14.05</v>
      </c>
      <c r="T38" s="69">
        <f t="shared" si="10"/>
        <v>14.05</v>
      </c>
      <c r="U38" s="69">
        <f t="shared" si="11"/>
        <v>15.1</v>
      </c>
      <c r="V38" s="69"/>
      <c r="W38" s="69"/>
      <c r="X38" s="69"/>
      <c r="Y38" s="69"/>
    </row>
    <row r="39" spans="1:25" ht="37.5" x14ac:dyDescent="0.25">
      <c r="A39" s="75">
        <v>37</v>
      </c>
      <c r="B39" s="68" t="s">
        <v>54027</v>
      </c>
      <c r="C39" s="69">
        <v>6.65</v>
      </c>
      <c r="D39" s="69">
        <v>2.97</v>
      </c>
      <c r="E39" s="69">
        <v>2.76</v>
      </c>
      <c r="F39" s="69">
        <f t="shared" si="0"/>
        <v>19.750500000000002</v>
      </c>
      <c r="G39" s="69">
        <f t="shared" si="1"/>
        <v>2.76</v>
      </c>
      <c r="H39" s="69">
        <f t="shared" si="12"/>
        <v>6.65</v>
      </c>
      <c r="I39" s="69">
        <v>1</v>
      </c>
      <c r="J39" s="69">
        <v>2</v>
      </c>
      <c r="K39" s="69">
        <v>1</v>
      </c>
      <c r="L39" s="69">
        <f t="shared" si="2"/>
        <v>2.76</v>
      </c>
      <c r="M39" s="69">
        <f t="shared" si="3"/>
        <v>0</v>
      </c>
      <c r="N39" s="69">
        <f t="shared" si="4"/>
        <v>2.76</v>
      </c>
      <c r="O39" s="69">
        <f t="shared" si="5"/>
        <v>0.41399999999999998</v>
      </c>
      <c r="P39" s="69">
        <f t="shared" si="6"/>
        <v>0</v>
      </c>
      <c r="Q39" s="69">
        <f t="shared" si="7"/>
        <v>0</v>
      </c>
      <c r="R39" s="69">
        <f t="shared" si="8"/>
        <v>19.750500000000002</v>
      </c>
      <c r="S39" s="69">
        <f t="shared" si="9"/>
        <v>2.76</v>
      </c>
      <c r="T39" s="69">
        <f t="shared" si="10"/>
        <v>2.76</v>
      </c>
      <c r="U39" s="69">
        <f t="shared" si="11"/>
        <v>6.65</v>
      </c>
      <c r="V39" s="69"/>
      <c r="W39" s="69"/>
      <c r="X39" s="69"/>
      <c r="Y39" s="69"/>
    </row>
    <row r="40" spans="1:25" ht="37.5" x14ac:dyDescent="0.25">
      <c r="A40" s="75">
        <v>38</v>
      </c>
      <c r="B40" s="68" t="s">
        <v>54028</v>
      </c>
      <c r="C40" s="69">
        <v>6.65</v>
      </c>
      <c r="D40" s="69">
        <v>2.97</v>
      </c>
      <c r="E40" s="69">
        <v>2.76</v>
      </c>
      <c r="F40" s="69">
        <f t="shared" si="0"/>
        <v>19.750500000000002</v>
      </c>
      <c r="G40" s="69">
        <f t="shared" si="1"/>
        <v>2.76</v>
      </c>
      <c r="H40" s="69">
        <f t="shared" si="12"/>
        <v>6.65</v>
      </c>
      <c r="I40" s="69">
        <v>1</v>
      </c>
      <c r="J40" s="69">
        <v>2</v>
      </c>
      <c r="K40" s="69">
        <v>1</v>
      </c>
      <c r="L40" s="69">
        <f t="shared" si="2"/>
        <v>2.76</v>
      </c>
      <c r="M40" s="69">
        <f t="shared" si="3"/>
        <v>0</v>
      </c>
      <c r="N40" s="69">
        <f t="shared" si="4"/>
        <v>2.76</v>
      </c>
      <c r="O40" s="69">
        <f t="shared" si="5"/>
        <v>0.41399999999999998</v>
      </c>
      <c r="P40" s="69">
        <f t="shared" si="6"/>
        <v>0</v>
      </c>
      <c r="Q40" s="69">
        <f t="shared" si="7"/>
        <v>0</v>
      </c>
      <c r="R40" s="69">
        <f t="shared" si="8"/>
        <v>19.750500000000002</v>
      </c>
      <c r="S40" s="69">
        <f t="shared" si="9"/>
        <v>2.76</v>
      </c>
      <c r="T40" s="69">
        <f t="shared" si="10"/>
        <v>2.76</v>
      </c>
      <c r="U40" s="69">
        <f t="shared" si="11"/>
        <v>6.65</v>
      </c>
      <c r="V40" s="69"/>
      <c r="W40" s="69"/>
      <c r="X40" s="69"/>
      <c r="Y40" s="69"/>
    </row>
    <row r="41" spans="1:25" ht="37.5" x14ac:dyDescent="0.25">
      <c r="A41" s="75">
        <v>39</v>
      </c>
      <c r="B41" s="68" t="s">
        <v>54029</v>
      </c>
      <c r="C41" s="69">
        <v>12.14</v>
      </c>
      <c r="D41" s="69">
        <v>3.1</v>
      </c>
      <c r="E41" s="69">
        <v>9.2100000000000009</v>
      </c>
      <c r="F41" s="69">
        <f t="shared" si="0"/>
        <v>37.634</v>
      </c>
      <c r="G41" s="69">
        <f t="shared" si="1"/>
        <v>9.2100000000000009</v>
      </c>
      <c r="H41" s="69">
        <f t="shared" si="12"/>
        <v>12.14</v>
      </c>
      <c r="I41" s="69">
        <v>0</v>
      </c>
      <c r="J41" s="69">
        <v>0</v>
      </c>
      <c r="K41" s="69">
        <v>0</v>
      </c>
      <c r="L41" s="69">
        <f t="shared" si="2"/>
        <v>0</v>
      </c>
      <c r="M41" s="69">
        <f t="shared" si="3"/>
        <v>0</v>
      </c>
      <c r="N41" s="69">
        <f t="shared" si="4"/>
        <v>0</v>
      </c>
      <c r="O41" s="69">
        <f t="shared" si="5"/>
        <v>0</v>
      </c>
      <c r="P41" s="69">
        <f t="shared" si="6"/>
        <v>0</v>
      </c>
      <c r="Q41" s="69">
        <f t="shared" si="7"/>
        <v>0</v>
      </c>
      <c r="R41" s="69">
        <f t="shared" si="8"/>
        <v>0</v>
      </c>
      <c r="S41" s="69">
        <f t="shared" si="9"/>
        <v>0</v>
      </c>
      <c r="T41" s="69">
        <f t="shared" si="10"/>
        <v>0</v>
      </c>
      <c r="U41" s="69">
        <f t="shared" si="11"/>
        <v>12.14</v>
      </c>
      <c r="V41" s="69"/>
      <c r="W41" s="69"/>
      <c r="X41" s="69"/>
      <c r="Y41" s="69"/>
    </row>
    <row r="42" spans="1:25" ht="18.75" x14ac:dyDescent="0.25">
      <c r="A42" s="75">
        <v>40</v>
      </c>
      <c r="B42" s="68" t="s">
        <v>54068</v>
      </c>
      <c r="C42" s="69">
        <v>12.4</v>
      </c>
      <c r="D42" s="69">
        <v>2.97</v>
      </c>
      <c r="E42" s="69">
        <v>9.5299999999999994</v>
      </c>
      <c r="F42" s="69">
        <f t="shared" si="0"/>
        <v>36.828000000000003</v>
      </c>
      <c r="G42" s="69">
        <f t="shared" si="1"/>
        <v>9.5299999999999994</v>
      </c>
      <c r="H42" s="69">
        <f t="shared" si="12"/>
        <v>12.4</v>
      </c>
      <c r="I42" s="69">
        <v>1</v>
      </c>
      <c r="J42" s="69">
        <v>2</v>
      </c>
      <c r="K42" s="69">
        <v>1</v>
      </c>
      <c r="L42" s="69">
        <f t="shared" si="2"/>
        <v>9.5299999999999994</v>
      </c>
      <c r="M42" s="69">
        <f t="shared" si="3"/>
        <v>0</v>
      </c>
      <c r="N42" s="69">
        <f t="shared" si="4"/>
        <v>9.5299999999999994</v>
      </c>
      <c r="O42" s="69">
        <f t="shared" si="5"/>
        <v>1.4294999999999998</v>
      </c>
      <c r="P42" s="69">
        <f t="shared" si="6"/>
        <v>0</v>
      </c>
      <c r="Q42" s="69">
        <f t="shared" si="7"/>
        <v>0</v>
      </c>
      <c r="R42" s="69">
        <f t="shared" si="8"/>
        <v>36.828000000000003</v>
      </c>
      <c r="S42" s="69">
        <f t="shared" si="9"/>
        <v>9.5299999999999994</v>
      </c>
      <c r="T42" s="69">
        <f t="shared" si="10"/>
        <v>9.5299999999999994</v>
      </c>
      <c r="U42" s="69">
        <f t="shared" si="11"/>
        <v>12.4</v>
      </c>
      <c r="V42" s="69"/>
      <c r="W42" s="69"/>
      <c r="X42" s="69"/>
      <c r="Y42" s="69"/>
    </row>
    <row r="43" spans="1:25" ht="18.75" x14ac:dyDescent="0.25">
      <c r="A43" s="75">
        <v>41</v>
      </c>
      <c r="B43" s="68" t="s">
        <v>54069</v>
      </c>
      <c r="C43" s="69">
        <v>46.62</v>
      </c>
      <c r="D43" s="69">
        <v>2.97</v>
      </c>
      <c r="E43" s="69">
        <v>42.83</v>
      </c>
      <c r="F43" s="69">
        <f t="shared" si="0"/>
        <v>138.4614</v>
      </c>
      <c r="G43" s="69">
        <f t="shared" si="1"/>
        <v>42.83</v>
      </c>
      <c r="H43" s="69">
        <f t="shared" si="12"/>
        <v>46.62</v>
      </c>
      <c r="I43" s="69">
        <v>1</v>
      </c>
      <c r="J43" s="69">
        <v>1</v>
      </c>
      <c r="K43" s="69">
        <v>1</v>
      </c>
      <c r="L43" s="69">
        <f t="shared" si="2"/>
        <v>42.83</v>
      </c>
      <c r="M43" s="69">
        <f t="shared" si="3"/>
        <v>0</v>
      </c>
      <c r="N43" s="69">
        <f t="shared" si="4"/>
        <v>42.83</v>
      </c>
      <c r="O43" s="69">
        <f t="shared" si="5"/>
        <v>6.4244999999999992</v>
      </c>
      <c r="P43" s="69">
        <f t="shared" si="6"/>
        <v>0</v>
      </c>
      <c r="Q43" s="69">
        <f t="shared" si="7"/>
        <v>138.4614</v>
      </c>
      <c r="R43" s="69">
        <f t="shared" si="8"/>
        <v>0</v>
      </c>
      <c r="S43" s="69">
        <f t="shared" si="9"/>
        <v>42.83</v>
      </c>
      <c r="T43" s="69">
        <f t="shared" si="10"/>
        <v>42.83</v>
      </c>
      <c r="U43" s="69">
        <f t="shared" si="11"/>
        <v>46.62</v>
      </c>
      <c r="V43" s="69"/>
      <c r="W43" s="69"/>
      <c r="X43" s="69"/>
      <c r="Y43" s="69"/>
    </row>
    <row r="44" spans="1:25" ht="18.75" x14ac:dyDescent="0.3">
      <c r="A44" s="379" t="s">
        <v>54070</v>
      </c>
      <c r="B44" s="379"/>
      <c r="C44" s="79">
        <f>SUM(C3:C43)</f>
        <v>679.51</v>
      </c>
      <c r="D44" s="79"/>
      <c r="E44" s="79">
        <f>SUM(E3:E43)</f>
        <v>612.38999999999976</v>
      </c>
      <c r="F44" s="79">
        <f>SUM(F3:F43)</f>
        <v>2019.7229</v>
      </c>
      <c r="G44" s="79">
        <f>SUM(G3:G43)</f>
        <v>612.38999999999976</v>
      </c>
      <c r="H44" s="79">
        <f>SUM(H3:H43)</f>
        <v>679.51</v>
      </c>
      <c r="I44" s="79"/>
      <c r="J44" s="79"/>
      <c r="K44" s="79"/>
      <c r="L44" s="79">
        <f t="shared" ref="L44:U44" si="13">SUM(L3:L43)</f>
        <v>603.17999999999972</v>
      </c>
      <c r="M44" s="79">
        <f t="shared" si="13"/>
        <v>0</v>
      </c>
      <c r="N44" s="79">
        <f t="shared" si="13"/>
        <v>603.17999999999972</v>
      </c>
      <c r="O44" s="79">
        <f t="shared" si="13"/>
        <v>90.477000000000018</v>
      </c>
      <c r="P44" s="79">
        <f t="shared" si="13"/>
        <v>0</v>
      </c>
      <c r="Q44" s="79">
        <f t="shared" si="13"/>
        <v>1526.1641999999999</v>
      </c>
      <c r="R44" s="79">
        <f t="shared" si="13"/>
        <v>455.92469999999992</v>
      </c>
      <c r="S44" s="79">
        <f t="shared" si="13"/>
        <v>603.17999999999972</v>
      </c>
      <c r="T44" s="79">
        <f t="shared" si="13"/>
        <v>603.17999999999972</v>
      </c>
      <c r="U44" s="79">
        <f t="shared" si="13"/>
        <v>679.51</v>
      </c>
      <c r="V44" s="79">
        <f>10*0.8</f>
        <v>8</v>
      </c>
      <c r="W44" s="79">
        <f>21*0.8</f>
        <v>16.8</v>
      </c>
      <c r="X44" s="79">
        <f>(59-10-21-2)*0.8</f>
        <v>20.8</v>
      </c>
      <c r="Y44" s="79">
        <f>0.8*2</f>
        <v>1.6</v>
      </c>
    </row>
    <row r="45" spans="1:25" x14ac:dyDescent="0.25">
      <c r="A45" s="80"/>
      <c r="B45" s="81"/>
      <c r="C45" s="81"/>
      <c r="D45" s="81"/>
      <c r="E45" s="81"/>
      <c r="F45" s="81"/>
      <c r="G45" s="81"/>
      <c r="H45" s="81"/>
      <c r="I45" s="81"/>
      <c r="J45" s="81"/>
      <c r="K45" s="81"/>
      <c r="L45" s="81"/>
      <c r="M45" s="81"/>
      <c r="N45" s="81"/>
      <c r="O45" s="81"/>
      <c r="P45" s="81"/>
      <c r="Q45" s="81"/>
      <c r="R45" s="81"/>
      <c r="S45" s="81"/>
      <c r="T45" s="81"/>
      <c r="U45" s="81"/>
      <c r="V45" s="81"/>
      <c r="W45" s="81"/>
      <c r="X45" s="81"/>
      <c r="Y45" s="81"/>
    </row>
    <row r="46" spans="1:25" ht="15.75" x14ac:dyDescent="0.25">
      <c r="A46" s="380" t="s">
        <v>53871</v>
      </c>
      <c r="B46" s="381"/>
      <c r="C46" s="382"/>
      <c r="D46" s="81"/>
      <c r="E46" s="81"/>
      <c r="F46" s="81"/>
      <c r="G46" s="81"/>
      <c r="H46" s="81"/>
      <c r="I46" s="81"/>
      <c r="J46" s="81"/>
      <c r="K46" s="81"/>
      <c r="L46" s="81"/>
      <c r="M46" s="81"/>
      <c r="N46" s="81"/>
      <c r="O46" s="81"/>
      <c r="P46" s="81"/>
      <c r="Q46" s="81"/>
      <c r="R46" s="81"/>
      <c r="S46" s="81"/>
      <c r="T46" s="81"/>
      <c r="U46" s="81"/>
      <c r="V46" s="81"/>
      <c r="W46" s="81"/>
      <c r="X46" s="81"/>
      <c r="Y46" s="81"/>
    </row>
    <row r="47" spans="1:25" ht="15.75" x14ac:dyDescent="0.25">
      <c r="A47" s="82"/>
      <c r="B47" s="83" t="s">
        <v>54071</v>
      </c>
      <c r="C47" s="83" t="s">
        <v>54072</v>
      </c>
      <c r="D47" s="81"/>
      <c r="E47" s="81"/>
      <c r="F47" s="81"/>
      <c r="G47" s="81"/>
      <c r="H47" s="81"/>
      <c r="L47" s="81"/>
      <c r="M47" s="81"/>
      <c r="N47" s="81"/>
      <c r="O47" s="81"/>
      <c r="P47" s="81"/>
      <c r="Q47" s="81"/>
      <c r="R47" s="81"/>
      <c r="S47" s="81"/>
      <c r="T47" s="81"/>
      <c r="U47" s="81"/>
      <c r="V47" s="81"/>
      <c r="W47" s="81"/>
      <c r="X47" s="81"/>
      <c r="Y47" s="81"/>
    </row>
    <row r="48" spans="1:25" ht="47.25" x14ac:dyDescent="0.25">
      <c r="A48" s="84">
        <v>1</v>
      </c>
      <c r="B48" s="85" t="s">
        <v>54073</v>
      </c>
      <c r="C48" s="86" t="s">
        <v>54074</v>
      </c>
      <c r="D48" s="81"/>
      <c r="E48" s="81"/>
      <c r="F48" s="81"/>
      <c r="G48" s="81"/>
      <c r="H48" s="81"/>
      <c r="L48" s="81"/>
      <c r="M48" s="81"/>
      <c r="N48" s="81"/>
      <c r="O48" s="81"/>
      <c r="P48" s="81"/>
      <c r="Q48" s="81"/>
      <c r="R48" s="81"/>
      <c r="S48" s="81"/>
      <c r="T48" s="81"/>
      <c r="U48" s="81"/>
      <c r="V48" s="81"/>
      <c r="W48" s="81"/>
      <c r="X48" s="81"/>
      <c r="Y48" s="81"/>
    </row>
    <row r="49" spans="1:25" ht="47.25" x14ac:dyDescent="0.25">
      <c r="A49" s="84">
        <v>2</v>
      </c>
      <c r="B49" s="85" t="s">
        <v>54075</v>
      </c>
      <c r="C49" s="86" t="s">
        <v>54392</v>
      </c>
      <c r="D49" s="81"/>
      <c r="E49" s="81"/>
      <c r="F49" s="81"/>
      <c r="G49" s="81"/>
      <c r="H49" s="81"/>
      <c r="L49" s="81"/>
      <c r="M49" s="81"/>
      <c r="N49" s="81"/>
      <c r="O49" s="81"/>
      <c r="P49" s="81"/>
      <c r="Q49" s="81"/>
      <c r="R49" s="81"/>
      <c r="S49" s="81"/>
      <c r="T49" s="81"/>
      <c r="U49" s="81"/>
      <c r="V49" s="81"/>
      <c r="W49" s="81"/>
      <c r="X49" s="81"/>
      <c r="Y49" s="81"/>
    </row>
    <row r="50" spans="1:25" ht="31.5" x14ac:dyDescent="0.25">
      <c r="A50" s="84">
        <v>3</v>
      </c>
      <c r="B50" s="85" t="s">
        <v>54076</v>
      </c>
      <c r="C50" s="86"/>
      <c r="D50" s="81"/>
      <c r="E50" s="81"/>
      <c r="F50" s="81"/>
      <c r="G50" s="81"/>
      <c r="H50" s="81"/>
      <c r="L50" s="81"/>
      <c r="M50" s="81"/>
      <c r="N50" s="81"/>
      <c r="O50" s="81"/>
      <c r="P50" s="81"/>
      <c r="Q50" s="81"/>
      <c r="R50" s="81"/>
      <c r="S50" s="81"/>
      <c r="T50" s="81"/>
      <c r="U50" s="81"/>
      <c r="V50" s="81"/>
      <c r="W50" s="81"/>
      <c r="X50" s="81"/>
      <c r="Y50" s="81"/>
    </row>
    <row r="51" spans="1:25" ht="15.75" x14ac:dyDescent="0.25">
      <c r="A51" s="84">
        <v>4</v>
      </c>
      <c r="B51" s="85" t="s">
        <v>54077</v>
      </c>
      <c r="C51" s="86"/>
      <c r="D51" s="81"/>
      <c r="E51" s="81"/>
      <c r="F51" s="81"/>
      <c r="G51" s="81"/>
      <c r="H51" s="81"/>
      <c r="L51" s="81"/>
      <c r="M51" s="81"/>
      <c r="N51" s="81"/>
      <c r="O51" s="81"/>
      <c r="P51" s="81"/>
      <c r="Q51" s="81"/>
      <c r="R51" s="81"/>
      <c r="S51" s="81"/>
      <c r="T51" s="81"/>
      <c r="U51" s="81"/>
      <c r="V51" s="81"/>
      <c r="W51" s="81"/>
      <c r="X51" s="81"/>
      <c r="Y51" s="81"/>
    </row>
    <row r="52" spans="1:25" ht="28.5" x14ac:dyDescent="0.25">
      <c r="A52" s="383" t="s">
        <v>54078</v>
      </c>
      <c r="B52" s="383"/>
      <c r="C52" s="383"/>
      <c r="D52" s="73"/>
      <c r="E52" s="73"/>
      <c r="F52" s="73"/>
      <c r="G52" s="73"/>
      <c r="H52" s="73"/>
      <c r="I52" s="73"/>
      <c r="J52" s="73"/>
      <c r="K52" s="73"/>
      <c r="L52" s="73"/>
      <c r="M52" s="73"/>
      <c r="N52" s="73"/>
      <c r="O52" s="73"/>
      <c r="P52" s="73"/>
      <c r="Q52" s="73"/>
      <c r="R52" s="73"/>
      <c r="S52" s="73"/>
      <c r="T52" s="73"/>
      <c r="U52" s="73"/>
      <c r="V52" s="73"/>
      <c r="W52" s="73"/>
      <c r="X52" s="73"/>
      <c r="Y52" s="73"/>
    </row>
    <row r="53" spans="1:25" x14ac:dyDescent="0.25">
      <c r="A53" s="8"/>
      <c r="B53" s="73"/>
      <c r="C53" s="73"/>
      <c r="D53" s="73"/>
      <c r="E53" s="73"/>
      <c r="F53" s="73"/>
      <c r="G53" s="73"/>
      <c r="H53" s="73"/>
      <c r="I53" s="73"/>
      <c r="J53" s="73"/>
      <c r="K53" s="73"/>
      <c r="L53" s="73"/>
      <c r="M53" s="73"/>
      <c r="N53" s="73"/>
      <c r="O53" s="73"/>
      <c r="P53" s="73"/>
      <c r="Q53" s="73"/>
      <c r="R53" s="73"/>
      <c r="S53" s="73"/>
      <c r="T53" s="73"/>
      <c r="U53" s="73"/>
      <c r="V53" s="73"/>
      <c r="W53" s="73"/>
      <c r="X53" s="73"/>
      <c r="Y53" s="73"/>
    </row>
    <row r="54" spans="1:25" x14ac:dyDescent="0.25">
      <c r="A54" s="8"/>
      <c r="B54" s="73"/>
      <c r="C54" s="73"/>
      <c r="D54" s="73"/>
      <c r="E54" s="73"/>
      <c r="F54" s="73"/>
      <c r="G54" s="73"/>
      <c r="H54" s="73"/>
      <c r="I54" s="73"/>
      <c r="J54" s="73"/>
      <c r="K54" s="73"/>
      <c r="L54" s="73"/>
      <c r="M54" s="73"/>
      <c r="N54" s="73"/>
      <c r="O54" s="73"/>
      <c r="P54" s="73"/>
      <c r="Q54" s="73"/>
      <c r="R54" s="73"/>
      <c r="S54" s="73"/>
      <c r="T54" s="73"/>
      <c r="U54" s="73"/>
      <c r="V54" s="73"/>
      <c r="W54" s="73"/>
      <c r="X54" s="73"/>
      <c r="Y54" s="73"/>
    </row>
  </sheetData>
  <mergeCells count="3">
    <mergeCell ref="A44:B44"/>
    <mergeCell ref="A46:C46"/>
    <mergeCell ref="A52:C52"/>
  </mergeCells>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J32"/>
  <sheetViews>
    <sheetView topLeftCell="G1" workbookViewId="0">
      <selection activeCell="I5" sqref="I5"/>
    </sheetView>
  </sheetViews>
  <sheetFormatPr defaultRowHeight="15" x14ac:dyDescent="0.25"/>
  <cols>
    <col min="1" max="1" width="46" bestFit="1" customWidth="1"/>
    <col min="2" max="2" width="44.7109375" bestFit="1" customWidth="1"/>
    <col min="3" max="3" width="23.42578125" bestFit="1" customWidth="1"/>
    <col min="4" max="4" width="15.140625" bestFit="1" customWidth="1"/>
    <col min="5" max="5" width="4.5703125" bestFit="1" customWidth="1"/>
    <col min="6" max="6" width="28.140625" bestFit="1" customWidth="1"/>
    <col min="7" max="7" width="8.28515625" bestFit="1" customWidth="1"/>
    <col min="8" max="8" width="32.42578125" bestFit="1" customWidth="1"/>
    <col min="9" max="9" width="30.140625" customWidth="1"/>
    <col min="10" max="10" width="26.85546875" bestFit="1" customWidth="1"/>
  </cols>
  <sheetData>
    <row r="1" spans="1:10" x14ac:dyDescent="0.25">
      <c r="A1" s="151" t="s">
        <v>54079</v>
      </c>
      <c r="B1" s="151"/>
      <c r="C1" s="151"/>
      <c r="D1" s="151"/>
      <c r="E1" s="151"/>
      <c r="F1" s="151"/>
      <c r="G1" s="151"/>
      <c r="H1" s="151"/>
      <c r="I1" s="151"/>
      <c r="J1" s="151"/>
    </row>
    <row r="2" spans="1:10" ht="60" x14ac:dyDescent="0.25">
      <c r="A2" s="87" t="s">
        <v>53947</v>
      </c>
      <c r="B2" s="87" t="s">
        <v>53948</v>
      </c>
      <c r="C2" s="87" t="s">
        <v>53949</v>
      </c>
      <c r="D2" s="87" t="s">
        <v>53966</v>
      </c>
      <c r="E2" s="87" t="s">
        <v>53950</v>
      </c>
      <c r="F2" s="87" t="s">
        <v>54080</v>
      </c>
      <c r="G2" s="87" t="s">
        <v>53871</v>
      </c>
      <c r="H2" s="87" t="str">
        <f>B28</f>
        <v>PINTURA ACRÍLICA PARA FACHADA</v>
      </c>
      <c r="I2" s="87" t="str">
        <f>B29</f>
        <v>CERÂMICA GAIL - LINHA ARQUITETURA NATURAL 2109 PLACA EXTRUDADA 24X5,5 CM - INSERIDA NA VERTICAL</v>
      </c>
      <c r="J2" s="87" t="str">
        <f>B30</f>
        <v>COBOGÓ DE CONCRETO PRÉ MOLDADO NEOREX MODELO 28 39X39X7</v>
      </c>
    </row>
    <row r="3" spans="1:10" x14ac:dyDescent="0.25">
      <c r="A3" s="88" t="s">
        <v>54081</v>
      </c>
      <c r="B3" s="89" t="s">
        <v>53997</v>
      </c>
      <c r="C3" s="89">
        <v>10</v>
      </c>
      <c r="D3" s="89">
        <v>16.48</v>
      </c>
      <c r="E3" s="89">
        <v>2.6</v>
      </c>
      <c r="F3" s="90">
        <f>607.88-F4</f>
        <v>493.33909999999997</v>
      </c>
      <c r="G3" s="91">
        <v>1</v>
      </c>
      <c r="H3" s="91">
        <f>IF(G3=1,F3,0)</f>
        <v>493.33909999999997</v>
      </c>
      <c r="I3" s="91">
        <f>IF(G3=2,F3,0)</f>
        <v>0</v>
      </c>
      <c r="J3" s="91">
        <f>IF(G3=3,F3,0)</f>
        <v>0</v>
      </c>
    </row>
    <row r="4" spans="1:10" x14ac:dyDescent="0.25">
      <c r="A4" s="88" t="s">
        <v>54081</v>
      </c>
      <c r="B4" s="89" t="s">
        <v>53997</v>
      </c>
      <c r="C4" s="89">
        <v>10</v>
      </c>
      <c r="D4" s="89">
        <v>26.78</v>
      </c>
      <c r="E4" s="89">
        <v>2.6</v>
      </c>
      <c r="F4" s="90">
        <f>8.99+4.72+(3.05+1.6+2.2+2.8+2.93+2.62+2.15+2.05)*0.48+(3.05+1.6+2.2+2.8+2.93+2.62+2.15+2.05)*1.87+(4*7*0.23)+(3.2*7*1.35)+(6.3*0.95)+(1.8*4.68)+(1.43*0.93)+(0.7*0.26)+(2.4*0.55*2)</f>
        <v>114.54090000000001</v>
      </c>
      <c r="G4" s="91">
        <v>2</v>
      </c>
      <c r="H4" s="91">
        <f>IF(G4=1,F4,0)</f>
        <v>0</v>
      </c>
      <c r="I4" s="91">
        <f>IF(G4=2,F4,0)</f>
        <v>114.54090000000001</v>
      </c>
      <c r="J4" s="91">
        <f>IF(G4=3,F4,0)</f>
        <v>0</v>
      </c>
    </row>
    <row r="5" spans="1:10" x14ac:dyDescent="0.25">
      <c r="A5" s="92" t="s">
        <v>54082</v>
      </c>
      <c r="B5" s="93"/>
      <c r="C5" s="93"/>
      <c r="D5" s="93"/>
      <c r="E5" s="93"/>
      <c r="F5" s="94"/>
      <c r="G5" s="95"/>
      <c r="H5" s="95"/>
      <c r="I5" s="95"/>
      <c r="J5" s="95"/>
    </row>
    <row r="6" spans="1:10" x14ac:dyDescent="0.25">
      <c r="A6" s="96" t="s">
        <v>53968</v>
      </c>
      <c r="B6" s="97" t="s">
        <v>53954</v>
      </c>
      <c r="C6" s="97">
        <v>10</v>
      </c>
      <c r="D6" s="90">
        <f>1.9</f>
        <v>1.9</v>
      </c>
      <c r="E6" s="90">
        <f>1.82*0.6</f>
        <v>1.0920000000000001</v>
      </c>
      <c r="F6" s="90">
        <f>D6*E6*2</f>
        <v>4.1496000000000004</v>
      </c>
      <c r="G6" s="91">
        <v>1</v>
      </c>
      <c r="H6" s="91">
        <f t="shared" ref="H6:H21" si="0">IF(G6=1,F6,0)</f>
        <v>4.1496000000000004</v>
      </c>
      <c r="I6" s="91">
        <f t="shared" ref="I6:I21" si="1">IF(G6=2,F6,0)</f>
        <v>0</v>
      </c>
      <c r="J6" s="91">
        <f t="shared" ref="J6:J21" si="2">IF(G6=3,F6,0)</f>
        <v>0</v>
      </c>
    </row>
    <row r="7" spans="1:10" x14ac:dyDescent="0.25">
      <c r="A7" s="96" t="s">
        <v>53969</v>
      </c>
      <c r="B7" s="97" t="s">
        <v>53954</v>
      </c>
      <c r="C7" s="97">
        <v>10</v>
      </c>
      <c r="D7" s="98">
        <v>3.15</v>
      </c>
      <c r="E7" s="98">
        <v>4.1399999999999997</v>
      </c>
      <c r="F7" s="90">
        <f>D7*E7*2</f>
        <v>26.081999999999997</v>
      </c>
      <c r="G7" s="91">
        <v>1</v>
      </c>
      <c r="H7" s="91">
        <f t="shared" si="0"/>
        <v>26.081999999999997</v>
      </c>
      <c r="I7" s="91">
        <f t="shared" si="1"/>
        <v>0</v>
      </c>
      <c r="J7" s="91">
        <f t="shared" si="2"/>
        <v>0</v>
      </c>
    </row>
    <row r="8" spans="1:10" x14ac:dyDescent="0.25">
      <c r="A8" s="96" t="s">
        <v>53970</v>
      </c>
      <c r="B8" s="97" t="s">
        <v>53954</v>
      </c>
      <c r="C8" s="97">
        <v>10</v>
      </c>
      <c r="D8" s="98">
        <f>5.3+12</f>
        <v>17.3</v>
      </c>
      <c r="E8" s="98">
        <v>1</v>
      </c>
      <c r="F8" s="90">
        <f>D8*E8*2</f>
        <v>34.6</v>
      </c>
      <c r="G8" s="91">
        <v>1</v>
      </c>
      <c r="H8" s="91">
        <f t="shared" si="0"/>
        <v>34.6</v>
      </c>
      <c r="I8" s="91">
        <f t="shared" si="1"/>
        <v>0</v>
      </c>
      <c r="J8" s="91">
        <f t="shared" si="2"/>
        <v>0</v>
      </c>
    </row>
    <row r="9" spans="1:10" x14ac:dyDescent="0.25">
      <c r="A9" s="96" t="s">
        <v>53971</v>
      </c>
      <c r="B9" s="97" t="s">
        <v>53954</v>
      </c>
      <c r="C9" s="97">
        <v>10</v>
      </c>
      <c r="D9" s="98">
        <v>28.4</v>
      </c>
      <c r="E9" s="98">
        <v>0.34</v>
      </c>
      <c r="F9" s="90">
        <f>D9*E9*2</f>
        <v>19.312000000000001</v>
      </c>
      <c r="G9" s="91">
        <v>1</v>
      </c>
      <c r="H9" s="91">
        <f t="shared" si="0"/>
        <v>19.312000000000001</v>
      </c>
      <c r="I9" s="91">
        <f t="shared" si="1"/>
        <v>0</v>
      </c>
      <c r="J9" s="91">
        <f t="shared" si="2"/>
        <v>0</v>
      </c>
    </row>
    <row r="10" spans="1:10" x14ac:dyDescent="0.25">
      <c r="A10" s="96" t="s">
        <v>53973</v>
      </c>
      <c r="B10" s="97" t="s">
        <v>53954</v>
      </c>
      <c r="C10" s="97">
        <v>10</v>
      </c>
      <c r="D10" s="98">
        <f>2.5+0.7</f>
        <v>3.2</v>
      </c>
      <c r="E10" s="98">
        <v>4.1399999999999997</v>
      </c>
      <c r="F10" s="90">
        <f>D10*E10*2</f>
        <v>26.495999999999999</v>
      </c>
      <c r="G10" s="91">
        <v>1</v>
      </c>
      <c r="H10" s="91">
        <f t="shared" si="0"/>
        <v>26.495999999999999</v>
      </c>
      <c r="I10" s="91">
        <f t="shared" si="1"/>
        <v>0</v>
      </c>
      <c r="J10" s="91">
        <f t="shared" si="2"/>
        <v>0</v>
      </c>
    </row>
    <row r="11" spans="1:10" x14ac:dyDescent="0.25">
      <c r="A11" s="96" t="s">
        <v>53974</v>
      </c>
      <c r="B11" s="97" t="s">
        <v>53954</v>
      </c>
      <c r="C11" s="97">
        <v>10</v>
      </c>
      <c r="D11" s="98">
        <f>10+27.05+8.1+12.75+13.85</f>
        <v>71.75</v>
      </c>
      <c r="E11" s="98">
        <v>0.95</v>
      </c>
      <c r="F11" s="90">
        <f>D11*E11*1</f>
        <v>68.162499999999994</v>
      </c>
      <c r="G11" s="91">
        <v>1</v>
      </c>
      <c r="H11" s="91">
        <f t="shared" si="0"/>
        <v>68.162499999999994</v>
      </c>
      <c r="I11" s="91">
        <f t="shared" si="1"/>
        <v>0</v>
      </c>
      <c r="J11" s="91">
        <f t="shared" si="2"/>
        <v>0</v>
      </c>
    </row>
    <row r="12" spans="1:10" x14ac:dyDescent="0.25">
      <c r="A12" s="96" t="s">
        <v>53975</v>
      </c>
      <c r="B12" s="97" t="s">
        <v>53954</v>
      </c>
      <c r="C12" s="97">
        <v>10</v>
      </c>
      <c r="D12" s="98">
        <f>2.25+14.95+2.25</f>
        <v>19.45</v>
      </c>
      <c r="E12" s="98">
        <v>0.9</v>
      </c>
      <c r="F12" s="90">
        <f>D12*E12*1</f>
        <v>17.504999999999999</v>
      </c>
      <c r="G12" s="91">
        <v>1</v>
      </c>
      <c r="H12" s="91">
        <f t="shared" si="0"/>
        <v>17.504999999999999</v>
      </c>
      <c r="I12" s="91">
        <f t="shared" si="1"/>
        <v>0</v>
      </c>
      <c r="J12" s="91">
        <f t="shared" si="2"/>
        <v>0</v>
      </c>
    </row>
    <row r="13" spans="1:10" x14ac:dyDescent="0.25">
      <c r="A13" s="96" t="s">
        <v>53976</v>
      </c>
      <c r="B13" s="97" t="s">
        <v>53954</v>
      </c>
      <c r="C13" s="97">
        <v>10</v>
      </c>
      <c r="D13" s="98">
        <f>(6.7*2)+(3.66*2)</f>
        <v>20.72</v>
      </c>
      <c r="E13" s="98">
        <v>0.6</v>
      </c>
      <c r="F13" s="90">
        <f>D13*E13*1</f>
        <v>12.431999999999999</v>
      </c>
      <c r="G13" s="91">
        <v>1</v>
      </c>
      <c r="H13" s="91">
        <f t="shared" si="0"/>
        <v>12.431999999999999</v>
      </c>
      <c r="I13" s="91">
        <f t="shared" si="1"/>
        <v>0</v>
      </c>
      <c r="J13" s="91">
        <f t="shared" si="2"/>
        <v>0</v>
      </c>
    </row>
    <row r="14" spans="1:10" x14ac:dyDescent="0.25">
      <c r="A14" s="96" t="s">
        <v>53977</v>
      </c>
      <c r="B14" s="97" t="s">
        <v>53954</v>
      </c>
      <c r="C14" s="97">
        <v>10</v>
      </c>
      <c r="D14" s="98">
        <f>2+6.9+2</f>
        <v>10.9</v>
      </c>
      <c r="E14" s="98">
        <v>0.4</v>
      </c>
      <c r="F14" s="90">
        <f>D14*E14*1</f>
        <v>4.3600000000000003</v>
      </c>
      <c r="G14" s="91">
        <v>1</v>
      </c>
      <c r="H14" s="91">
        <f t="shared" si="0"/>
        <v>4.3600000000000003</v>
      </c>
      <c r="I14" s="91">
        <f t="shared" si="1"/>
        <v>0</v>
      </c>
      <c r="J14" s="91">
        <f t="shared" si="2"/>
        <v>0</v>
      </c>
    </row>
    <row r="15" spans="1:10" x14ac:dyDescent="0.25">
      <c r="A15" s="96" t="s">
        <v>53978</v>
      </c>
      <c r="B15" s="97" t="s">
        <v>53954</v>
      </c>
      <c r="C15" s="97">
        <v>10</v>
      </c>
      <c r="D15" s="98">
        <f>6.25+1.65</f>
        <v>7.9</v>
      </c>
      <c r="E15" s="98">
        <v>0.95</v>
      </c>
      <c r="F15" s="90">
        <f>D15*E15*1</f>
        <v>7.5049999999999999</v>
      </c>
      <c r="G15" s="91">
        <v>1</v>
      </c>
      <c r="H15" s="91">
        <f t="shared" si="0"/>
        <v>7.5049999999999999</v>
      </c>
      <c r="I15" s="91">
        <f t="shared" si="1"/>
        <v>0</v>
      </c>
      <c r="J15" s="91">
        <f t="shared" si="2"/>
        <v>0</v>
      </c>
    </row>
    <row r="16" spans="1:10" x14ac:dyDescent="0.25">
      <c r="A16" s="96" t="s">
        <v>53981</v>
      </c>
      <c r="B16" s="97" t="s">
        <v>53954</v>
      </c>
      <c r="C16" s="97">
        <v>10</v>
      </c>
      <c r="D16" s="98">
        <f>(3.4+3.5)*2</f>
        <v>13.8</v>
      </c>
      <c r="E16" s="98">
        <v>0.95</v>
      </c>
      <c r="F16" s="90">
        <f t="shared" ref="F16:F21" si="3">D16*E16*2</f>
        <v>26.22</v>
      </c>
      <c r="G16" s="91">
        <v>1</v>
      </c>
      <c r="H16" s="91">
        <f t="shared" si="0"/>
        <v>26.22</v>
      </c>
      <c r="I16" s="91">
        <f t="shared" si="1"/>
        <v>0</v>
      </c>
      <c r="J16" s="91">
        <f t="shared" si="2"/>
        <v>0</v>
      </c>
    </row>
    <row r="17" spans="1:10" x14ac:dyDescent="0.25">
      <c r="A17" s="96" t="s">
        <v>53982</v>
      </c>
      <c r="B17" s="97" t="s">
        <v>53954</v>
      </c>
      <c r="C17" s="97">
        <v>10</v>
      </c>
      <c r="D17" s="98">
        <f>6.55+12.78+3.55+6.58</f>
        <v>29.46</v>
      </c>
      <c r="E17" s="98">
        <v>0.55000000000000004</v>
      </c>
      <c r="F17" s="90">
        <f t="shared" si="3"/>
        <v>32.406000000000006</v>
      </c>
      <c r="G17" s="91">
        <v>1</v>
      </c>
      <c r="H17" s="91">
        <f t="shared" si="0"/>
        <v>32.406000000000006</v>
      </c>
      <c r="I17" s="91">
        <f t="shared" si="1"/>
        <v>0</v>
      </c>
      <c r="J17" s="91">
        <f t="shared" si="2"/>
        <v>0</v>
      </c>
    </row>
    <row r="18" spans="1:10" x14ac:dyDescent="0.25">
      <c r="A18" s="96" t="s">
        <v>53983</v>
      </c>
      <c r="B18" s="97" t="s">
        <v>53954</v>
      </c>
      <c r="C18" s="97">
        <v>10</v>
      </c>
      <c r="D18" s="98">
        <f>15.85+5.35+12.59</f>
        <v>33.79</v>
      </c>
      <c r="E18" s="98">
        <v>0.55000000000000004</v>
      </c>
      <c r="F18" s="90">
        <f t="shared" si="3"/>
        <v>37.169000000000004</v>
      </c>
      <c r="G18" s="91">
        <v>1</v>
      </c>
      <c r="H18" s="91">
        <f t="shared" si="0"/>
        <v>37.169000000000004</v>
      </c>
      <c r="I18" s="91">
        <f t="shared" si="1"/>
        <v>0</v>
      </c>
      <c r="J18" s="91">
        <f t="shared" si="2"/>
        <v>0</v>
      </c>
    </row>
    <row r="19" spans="1:10" x14ac:dyDescent="0.25">
      <c r="A19" s="96" t="s">
        <v>53984</v>
      </c>
      <c r="B19" s="97" t="s">
        <v>53954</v>
      </c>
      <c r="C19" s="97">
        <v>10</v>
      </c>
      <c r="D19" s="98">
        <f>(3.5+4.4)*2</f>
        <v>15.8</v>
      </c>
      <c r="E19" s="98">
        <v>2.4500000000000002</v>
      </c>
      <c r="F19" s="90">
        <f t="shared" si="3"/>
        <v>77.420000000000016</v>
      </c>
      <c r="G19" s="91">
        <v>1</v>
      </c>
      <c r="H19" s="91">
        <f t="shared" si="0"/>
        <v>77.420000000000016</v>
      </c>
      <c r="I19" s="91">
        <f t="shared" si="1"/>
        <v>0</v>
      </c>
      <c r="J19" s="91">
        <f t="shared" si="2"/>
        <v>0</v>
      </c>
    </row>
    <row r="20" spans="1:10" x14ac:dyDescent="0.25">
      <c r="A20" s="96" t="s">
        <v>53985</v>
      </c>
      <c r="B20" s="97" t="s">
        <v>53954</v>
      </c>
      <c r="C20" s="97">
        <v>10</v>
      </c>
      <c r="D20" s="98">
        <f>4.85+6.4+4.85+6.4</f>
        <v>22.5</v>
      </c>
      <c r="E20" s="98">
        <v>2.4500000000000002</v>
      </c>
      <c r="F20" s="90">
        <f t="shared" si="3"/>
        <v>110.25000000000001</v>
      </c>
      <c r="G20" s="91">
        <v>1</v>
      </c>
      <c r="H20" s="91">
        <f t="shared" si="0"/>
        <v>110.25000000000001</v>
      </c>
      <c r="I20" s="91">
        <f t="shared" si="1"/>
        <v>0</v>
      </c>
      <c r="J20" s="91">
        <f t="shared" si="2"/>
        <v>0</v>
      </c>
    </row>
    <row r="21" spans="1:10" x14ac:dyDescent="0.25">
      <c r="A21" s="96" t="s">
        <v>53986</v>
      </c>
      <c r="B21" s="97" t="s">
        <v>53954</v>
      </c>
      <c r="C21" s="97">
        <v>10</v>
      </c>
      <c r="D21" s="98">
        <f>(9.95+4.4)*2</f>
        <v>28.7</v>
      </c>
      <c r="E21" s="98">
        <v>2.5499999999999998</v>
      </c>
      <c r="F21" s="90">
        <f t="shared" si="3"/>
        <v>146.36999999999998</v>
      </c>
      <c r="G21" s="91">
        <v>1</v>
      </c>
      <c r="H21" s="91">
        <f t="shared" si="0"/>
        <v>146.36999999999998</v>
      </c>
      <c r="I21" s="91">
        <f t="shared" si="1"/>
        <v>0</v>
      </c>
      <c r="J21" s="91">
        <f t="shared" si="2"/>
        <v>0</v>
      </c>
    </row>
    <row r="22" spans="1:10" x14ac:dyDescent="0.25">
      <c r="A22" s="384" t="s">
        <v>53896</v>
      </c>
      <c r="B22" s="384"/>
      <c r="C22" s="384"/>
      <c r="D22" s="384"/>
      <c r="E22" s="384"/>
      <c r="F22" s="99">
        <f>SUM(F1:F21)</f>
        <v>1258.3190999999999</v>
      </c>
      <c r="G22" s="99"/>
      <c r="H22" s="99"/>
      <c r="I22" s="99"/>
      <c r="J22" s="99"/>
    </row>
    <row r="23" spans="1:10" x14ac:dyDescent="0.25">
      <c r="A23" s="100" t="s">
        <v>54083</v>
      </c>
      <c r="B23" s="101" t="s">
        <v>53954</v>
      </c>
      <c r="C23" s="101">
        <v>10</v>
      </c>
      <c r="D23" s="102"/>
      <c r="E23" s="102"/>
      <c r="F23" s="103">
        <f>(3.9*1.95)+(3.5*1.95)+(2.7*1.95)+(2.3*1.95)</f>
        <v>24.18</v>
      </c>
      <c r="G23" s="104">
        <v>3</v>
      </c>
      <c r="H23" s="91">
        <f>IF(G23=1,F23,0)</f>
        <v>0</v>
      </c>
      <c r="I23" s="91">
        <f>IF(G23=2,F23,0)</f>
        <v>0</v>
      </c>
      <c r="J23" s="91">
        <f>IF(G23=3,F23,0)</f>
        <v>24.18</v>
      </c>
    </row>
    <row r="24" spans="1:10" x14ac:dyDescent="0.25">
      <c r="A24" s="384" t="s">
        <v>54084</v>
      </c>
      <c r="B24" s="384"/>
      <c r="C24" s="384"/>
      <c r="D24" s="384"/>
      <c r="E24" s="384"/>
      <c r="F24" s="105">
        <f>SUM(F23)</f>
        <v>24.18</v>
      </c>
      <c r="G24" s="99"/>
      <c r="H24" s="106">
        <f>SUM(H3:H23)</f>
        <v>1143.7782</v>
      </c>
      <c r="I24" s="106">
        <f>SUM(I3:I23)</f>
        <v>114.54090000000001</v>
      </c>
      <c r="J24" s="106">
        <f>SUM(J3:J23)</f>
        <v>24.18</v>
      </c>
    </row>
    <row r="25" spans="1:10" x14ac:dyDescent="0.25">
      <c r="A25" s="8"/>
      <c r="B25" s="8"/>
      <c r="C25" s="8"/>
      <c r="D25" s="8"/>
      <c r="E25" s="8"/>
      <c r="F25" s="8"/>
      <c r="G25" s="8"/>
      <c r="H25" s="8"/>
      <c r="I25" s="8"/>
      <c r="J25" s="8"/>
    </row>
    <row r="26" spans="1:10" ht="15.75" x14ac:dyDescent="0.25">
      <c r="A26" s="380" t="s">
        <v>53871</v>
      </c>
      <c r="B26" s="381"/>
      <c r="C26" s="8"/>
      <c r="D26" s="8"/>
      <c r="E26" s="8"/>
      <c r="F26" s="8"/>
      <c r="G26" s="8"/>
      <c r="H26" s="8"/>
      <c r="I26" s="8"/>
      <c r="J26" s="8"/>
    </row>
    <row r="27" spans="1:10" ht="15.75" x14ac:dyDescent="0.25">
      <c r="A27" s="82"/>
      <c r="B27" s="83" t="s">
        <v>54072</v>
      </c>
      <c r="C27" s="8"/>
      <c r="D27" s="8"/>
      <c r="E27" s="8"/>
      <c r="F27" s="8"/>
    </row>
    <row r="28" spans="1:10" ht="15.75" x14ac:dyDescent="0.25">
      <c r="A28" s="84">
        <v>1</v>
      </c>
      <c r="B28" s="86" t="s">
        <v>54085</v>
      </c>
      <c r="C28" s="8"/>
      <c r="D28" s="8"/>
      <c r="E28" s="8"/>
      <c r="F28" s="8"/>
    </row>
    <row r="29" spans="1:10" ht="47.25" x14ac:dyDescent="0.25">
      <c r="A29" s="84">
        <v>2</v>
      </c>
      <c r="B29" s="86" t="s">
        <v>54086</v>
      </c>
      <c r="C29" s="8"/>
      <c r="D29" s="8"/>
      <c r="E29" s="8"/>
      <c r="F29" s="8"/>
    </row>
    <row r="30" spans="1:10" ht="31.5" x14ac:dyDescent="0.25">
      <c r="A30" s="84">
        <v>3</v>
      </c>
      <c r="B30" s="86" t="s">
        <v>54087</v>
      </c>
      <c r="C30" s="8"/>
      <c r="D30" s="8"/>
      <c r="E30" s="8"/>
      <c r="F30" s="8"/>
    </row>
    <row r="31" spans="1:10" x14ac:dyDescent="0.25">
      <c r="A31" s="8"/>
      <c r="B31" s="8"/>
      <c r="C31" s="8"/>
      <c r="D31" s="8"/>
      <c r="E31" s="8"/>
      <c r="F31" s="8"/>
      <c r="G31" s="8"/>
      <c r="H31" s="8"/>
      <c r="I31" s="8"/>
      <c r="J31" s="8"/>
    </row>
    <row r="32" spans="1:10" x14ac:dyDescent="0.25">
      <c r="A32" s="8"/>
      <c r="B32" s="8"/>
      <c r="C32" s="8"/>
      <c r="D32" s="8"/>
      <c r="E32" s="8"/>
      <c r="F32" s="8"/>
      <c r="G32" s="8"/>
      <c r="H32" s="8"/>
      <c r="I32" s="8"/>
      <c r="J32" s="8"/>
    </row>
  </sheetData>
  <mergeCells count="3">
    <mergeCell ref="A22:E22"/>
    <mergeCell ref="A24:E24"/>
    <mergeCell ref="A26:B26"/>
  </mergeCell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J23"/>
  <sheetViews>
    <sheetView zoomScale="80" zoomScaleNormal="80" workbookViewId="0">
      <selection activeCell="B10" sqref="B10"/>
    </sheetView>
  </sheetViews>
  <sheetFormatPr defaultColWidth="39.42578125" defaultRowHeight="15" x14ac:dyDescent="0.25"/>
  <cols>
    <col min="1" max="1" width="46.5703125" bestFit="1" customWidth="1"/>
    <col min="2" max="2" width="76.42578125" customWidth="1"/>
    <col min="3" max="3" width="37.7109375" bestFit="1" customWidth="1"/>
    <col min="4" max="4" width="33.5703125" bestFit="1" customWidth="1"/>
    <col min="5" max="6" width="36.85546875" bestFit="1" customWidth="1"/>
    <col min="7" max="7" width="38.5703125" bestFit="1" customWidth="1"/>
    <col min="8" max="8" width="28.5703125" bestFit="1" customWidth="1"/>
    <col min="9" max="9" width="32.5703125" bestFit="1" customWidth="1"/>
    <col min="10" max="10" width="18.42578125" bestFit="1" customWidth="1"/>
  </cols>
  <sheetData>
    <row r="1" spans="1:10" x14ac:dyDescent="0.25">
      <c r="A1" s="63" t="s">
        <v>54088</v>
      </c>
      <c r="B1" s="63"/>
      <c r="C1" s="63"/>
      <c r="D1" s="63" t="s">
        <v>53871</v>
      </c>
      <c r="E1" s="63">
        <v>1</v>
      </c>
      <c r="F1" s="63">
        <v>2</v>
      </c>
      <c r="G1" s="63">
        <v>3</v>
      </c>
      <c r="H1" s="63">
        <v>4</v>
      </c>
      <c r="I1" s="63">
        <v>5</v>
      </c>
      <c r="J1" s="63">
        <v>0.15</v>
      </c>
    </row>
    <row r="2" spans="1:10" ht="56.25" x14ac:dyDescent="0.25">
      <c r="A2" s="107" t="s">
        <v>53870</v>
      </c>
      <c r="B2" s="108" t="s">
        <v>54006</v>
      </c>
      <c r="C2" s="108" t="s">
        <v>54089</v>
      </c>
      <c r="D2" s="108" t="s">
        <v>54038</v>
      </c>
      <c r="E2" s="108" t="s">
        <v>54073</v>
      </c>
      <c r="F2" s="108" t="s">
        <v>54075</v>
      </c>
      <c r="G2" s="108" t="s">
        <v>54076</v>
      </c>
      <c r="H2" s="108" t="s">
        <v>54077</v>
      </c>
      <c r="I2" s="108" t="s">
        <v>54090</v>
      </c>
      <c r="J2" s="108" t="s">
        <v>54091</v>
      </c>
    </row>
    <row r="3" spans="1:10" ht="18.75" x14ac:dyDescent="0.3">
      <c r="A3" s="109">
        <v>1</v>
      </c>
      <c r="B3" s="57" t="s">
        <v>54092</v>
      </c>
      <c r="C3" s="75">
        <v>38.130000000000003</v>
      </c>
      <c r="D3" s="69">
        <v>3</v>
      </c>
      <c r="E3" s="69">
        <f>IF($D3=E$1,$C3,0)</f>
        <v>0</v>
      </c>
      <c r="F3" s="69">
        <f>IF($D3=F$1,$C3,0)</f>
        <v>0</v>
      </c>
      <c r="G3" s="69">
        <f>IF($D3=G$1,$C3,0)</f>
        <v>38.130000000000003</v>
      </c>
      <c r="H3" s="69">
        <f>IF($D3=H$1,$C3,0)</f>
        <v>0</v>
      </c>
      <c r="I3" s="69">
        <f>C3</f>
        <v>38.130000000000003</v>
      </c>
      <c r="J3" s="69">
        <f>C3*$J$1</f>
        <v>5.7195</v>
      </c>
    </row>
    <row r="4" spans="1:10" ht="18.75" x14ac:dyDescent="0.3">
      <c r="A4" s="109">
        <v>2</v>
      </c>
      <c r="B4" s="57" t="s">
        <v>54093</v>
      </c>
      <c r="C4" s="75">
        <f>83.7-3.48-10.04</f>
        <v>70.180000000000007</v>
      </c>
      <c r="D4" s="69">
        <v>4</v>
      </c>
      <c r="E4" s="69">
        <f t="shared" ref="E4:H12" si="0">IF($D4=E$1,$C4,0)</f>
        <v>0</v>
      </c>
      <c r="F4" s="69">
        <f t="shared" si="0"/>
        <v>0</v>
      </c>
      <c r="G4" s="69">
        <f t="shared" si="0"/>
        <v>0</v>
      </c>
      <c r="H4" s="69">
        <f t="shared" si="0"/>
        <v>70.180000000000007</v>
      </c>
      <c r="I4" s="69">
        <f t="shared" ref="I4:I12" si="1">C4</f>
        <v>70.180000000000007</v>
      </c>
      <c r="J4" s="69">
        <f t="shared" ref="J4:J10" si="2">C4*$J$1</f>
        <v>10.527000000000001</v>
      </c>
    </row>
    <row r="5" spans="1:10" ht="18.75" x14ac:dyDescent="0.3">
      <c r="A5" s="109">
        <v>3</v>
      </c>
      <c r="B5" s="57" t="s">
        <v>54094</v>
      </c>
      <c r="C5" s="75">
        <v>19.46</v>
      </c>
      <c r="D5" s="69">
        <v>3</v>
      </c>
      <c r="E5" s="69">
        <f t="shared" si="0"/>
        <v>0</v>
      </c>
      <c r="F5" s="69">
        <f t="shared" si="0"/>
        <v>0</v>
      </c>
      <c r="G5" s="69">
        <f t="shared" si="0"/>
        <v>19.46</v>
      </c>
      <c r="H5" s="69">
        <f t="shared" si="0"/>
        <v>0</v>
      </c>
      <c r="I5" s="69">
        <f t="shared" si="1"/>
        <v>19.46</v>
      </c>
      <c r="J5" s="69">
        <f t="shared" si="2"/>
        <v>2.919</v>
      </c>
    </row>
    <row r="6" spans="1:10" ht="18.75" x14ac:dyDescent="0.3">
      <c r="A6" s="109">
        <v>4</v>
      </c>
      <c r="B6" s="57" t="s">
        <v>54095</v>
      </c>
      <c r="C6" s="75">
        <f>68.48-12</f>
        <v>56.480000000000004</v>
      </c>
      <c r="D6" s="69">
        <v>2</v>
      </c>
      <c r="E6" s="69">
        <f t="shared" si="0"/>
        <v>0</v>
      </c>
      <c r="F6" s="69">
        <f t="shared" si="0"/>
        <v>56.480000000000004</v>
      </c>
      <c r="G6" s="69">
        <f t="shared" si="0"/>
        <v>0</v>
      </c>
      <c r="H6" s="69">
        <f t="shared" si="0"/>
        <v>0</v>
      </c>
      <c r="I6" s="69">
        <f t="shared" si="1"/>
        <v>56.480000000000004</v>
      </c>
      <c r="J6" s="69">
        <f t="shared" si="2"/>
        <v>8.4719999999999995</v>
      </c>
    </row>
    <row r="7" spans="1:10" ht="18.75" x14ac:dyDescent="0.3">
      <c r="A7" s="109">
        <v>5</v>
      </c>
      <c r="B7" s="57" t="s">
        <v>54096</v>
      </c>
      <c r="C7" s="75">
        <v>5.18</v>
      </c>
      <c r="D7" s="69">
        <v>2</v>
      </c>
      <c r="E7" s="69">
        <f t="shared" si="0"/>
        <v>0</v>
      </c>
      <c r="F7" s="69">
        <f t="shared" si="0"/>
        <v>5.18</v>
      </c>
      <c r="G7" s="69">
        <f t="shared" si="0"/>
        <v>0</v>
      </c>
      <c r="H7" s="69">
        <f t="shared" si="0"/>
        <v>0</v>
      </c>
      <c r="I7" s="69">
        <f t="shared" si="1"/>
        <v>5.18</v>
      </c>
      <c r="J7" s="69">
        <f t="shared" si="2"/>
        <v>0.77699999999999991</v>
      </c>
    </row>
    <row r="8" spans="1:10" ht="18.75" x14ac:dyDescent="0.3">
      <c r="A8" s="109">
        <v>6</v>
      </c>
      <c r="B8" s="57" t="s">
        <v>54097</v>
      </c>
      <c r="C8" s="75">
        <v>31.42</v>
      </c>
      <c r="D8" s="69">
        <v>3</v>
      </c>
      <c r="E8" s="69">
        <f t="shared" si="0"/>
        <v>0</v>
      </c>
      <c r="F8" s="69">
        <f t="shared" si="0"/>
        <v>0</v>
      </c>
      <c r="G8" s="69">
        <f t="shared" si="0"/>
        <v>31.42</v>
      </c>
      <c r="H8" s="69">
        <f t="shared" si="0"/>
        <v>0</v>
      </c>
      <c r="I8" s="69">
        <f t="shared" si="1"/>
        <v>31.42</v>
      </c>
      <c r="J8" s="69">
        <f t="shared" si="2"/>
        <v>4.7130000000000001</v>
      </c>
    </row>
    <row r="9" spans="1:10" ht="18.75" x14ac:dyDescent="0.3">
      <c r="A9" s="109">
        <v>7</v>
      </c>
      <c r="B9" s="57" t="s">
        <v>54098</v>
      </c>
      <c r="C9" s="75">
        <v>10.53</v>
      </c>
      <c r="D9" s="69">
        <v>1</v>
      </c>
      <c r="E9" s="69">
        <f t="shared" si="0"/>
        <v>10.53</v>
      </c>
      <c r="F9" s="69">
        <f t="shared" si="0"/>
        <v>0</v>
      </c>
      <c r="G9" s="69">
        <f t="shared" si="0"/>
        <v>0</v>
      </c>
      <c r="H9" s="69">
        <f t="shared" si="0"/>
        <v>0</v>
      </c>
      <c r="I9" s="69">
        <f t="shared" si="1"/>
        <v>10.53</v>
      </c>
      <c r="J9" s="69">
        <f t="shared" si="2"/>
        <v>1.5794999999999999</v>
      </c>
    </row>
    <row r="10" spans="1:10" ht="18.75" x14ac:dyDescent="0.3">
      <c r="A10" s="109">
        <v>8</v>
      </c>
      <c r="B10" s="57" t="s">
        <v>54099</v>
      </c>
      <c r="C10" s="75">
        <v>67.540000000000006</v>
      </c>
      <c r="D10" s="69">
        <v>1</v>
      </c>
      <c r="E10" s="69">
        <f t="shared" si="0"/>
        <v>67.540000000000006</v>
      </c>
      <c r="F10" s="69">
        <f t="shared" si="0"/>
        <v>0</v>
      </c>
      <c r="G10" s="69">
        <f t="shared" si="0"/>
        <v>0</v>
      </c>
      <c r="H10" s="69">
        <f t="shared" si="0"/>
        <v>0</v>
      </c>
      <c r="I10" s="69">
        <f t="shared" si="1"/>
        <v>67.540000000000006</v>
      </c>
      <c r="J10" s="69">
        <f t="shared" si="2"/>
        <v>10.131</v>
      </c>
    </row>
    <row r="11" spans="1:10" ht="37.5" x14ac:dyDescent="0.3">
      <c r="A11" s="110">
        <v>9</v>
      </c>
      <c r="B11" s="57" t="s">
        <v>54100</v>
      </c>
      <c r="C11" s="75">
        <f>(31.04+22)*2</f>
        <v>106.08</v>
      </c>
      <c r="D11" s="69">
        <v>5</v>
      </c>
      <c r="E11" s="69">
        <f t="shared" si="0"/>
        <v>0</v>
      </c>
      <c r="F11" s="69">
        <f t="shared" si="0"/>
        <v>0</v>
      </c>
      <c r="G11" s="69">
        <f t="shared" si="0"/>
        <v>0</v>
      </c>
      <c r="H11" s="69">
        <f t="shared" si="0"/>
        <v>0</v>
      </c>
      <c r="I11" s="69">
        <f t="shared" si="1"/>
        <v>106.08</v>
      </c>
      <c r="J11" s="69">
        <f>C11*$J$1</f>
        <v>15.911999999999999</v>
      </c>
    </row>
    <row r="12" spans="1:10" ht="18.75" x14ac:dyDescent="0.3">
      <c r="A12" s="110">
        <v>9</v>
      </c>
      <c r="B12" s="57" t="s">
        <v>54094</v>
      </c>
      <c r="C12" s="75">
        <v>46.11</v>
      </c>
      <c r="D12" s="69">
        <v>5</v>
      </c>
      <c r="E12" s="69">
        <f t="shared" si="0"/>
        <v>0</v>
      </c>
      <c r="F12" s="69">
        <f t="shared" si="0"/>
        <v>0</v>
      </c>
      <c r="G12" s="69">
        <f t="shared" si="0"/>
        <v>0</v>
      </c>
      <c r="H12" s="69">
        <f t="shared" si="0"/>
        <v>0</v>
      </c>
      <c r="I12" s="69">
        <f t="shared" si="1"/>
        <v>46.11</v>
      </c>
      <c r="J12" s="69">
        <f>C12*$J$1</f>
        <v>6.9165000000000001</v>
      </c>
    </row>
    <row r="13" spans="1:10" ht="18.75" x14ac:dyDescent="0.3">
      <c r="A13" s="379" t="s">
        <v>54070</v>
      </c>
      <c r="B13" s="385"/>
      <c r="C13" s="111">
        <f>SUM(C3:C12)</f>
        <v>451.11</v>
      </c>
      <c r="D13" s="111">
        <f t="shared" ref="D13:J13" si="3">SUM(D3:D12)</f>
        <v>29</v>
      </c>
      <c r="E13" s="111">
        <f t="shared" si="3"/>
        <v>78.070000000000007</v>
      </c>
      <c r="F13" s="111">
        <f t="shared" si="3"/>
        <v>61.660000000000004</v>
      </c>
      <c r="G13" s="111">
        <f t="shared" si="3"/>
        <v>89.01</v>
      </c>
      <c r="H13" s="111">
        <f t="shared" si="3"/>
        <v>70.180000000000007</v>
      </c>
      <c r="I13" s="111">
        <f t="shared" si="3"/>
        <v>451.11</v>
      </c>
      <c r="J13" s="111">
        <f t="shared" si="3"/>
        <v>67.666500000000013</v>
      </c>
    </row>
    <row r="14" spans="1:10" x14ac:dyDescent="0.25">
      <c r="A14" s="8"/>
      <c r="B14" s="53"/>
      <c r="C14" s="8"/>
      <c r="D14" s="53"/>
      <c r="E14" s="53"/>
      <c r="F14" s="53"/>
      <c r="G14" s="53"/>
      <c r="H14" s="53"/>
      <c r="I14" s="53"/>
      <c r="J14" s="53"/>
    </row>
    <row r="15" spans="1:10" x14ac:dyDescent="0.25">
      <c r="A15" s="8"/>
      <c r="B15" s="53"/>
      <c r="C15" s="8"/>
      <c r="D15" s="53"/>
      <c r="E15" s="53"/>
      <c r="F15" s="53"/>
      <c r="G15" s="53"/>
      <c r="H15" s="53"/>
      <c r="I15" s="53"/>
      <c r="J15" s="53"/>
    </row>
    <row r="16" spans="1:10" ht="15.75" x14ac:dyDescent="0.25">
      <c r="A16" s="380" t="s">
        <v>53871</v>
      </c>
      <c r="B16" s="381"/>
      <c r="C16" s="8"/>
      <c r="D16" s="53"/>
      <c r="E16" s="53"/>
      <c r="F16" s="53"/>
      <c r="G16" s="53"/>
      <c r="H16" s="53"/>
      <c r="I16" s="53"/>
      <c r="J16" s="53"/>
    </row>
    <row r="17" spans="1:10" ht="15.75" x14ac:dyDescent="0.25">
      <c r="A17" s="82"/>
      <c r="B17" s="83" t="s">
        <v>54071</v>
      </c>
      <c r="C17" s="8"/>
    </row>
    <row r="18" spans="1:10" ht="15.75" x14ac:dyDescent="0.25">
      <c r="A18" s="84">
        <v>1</v>
      </c>
      <c r="B18" s="85" t="s">
        <v>54073</v>
      </c>
      <c r="C18" s="8"/>
    </row>
    <row r="19" spans="1:10" ht="15.75" x14ac:dyDescent="0.25">
      <c r="A19" s="84">
        <v>2</v>
      </c>
      <c r="B19" s="85" t="s">
        <v>54075</v>
      </c>
      <c r="C19" s="8"/>
    </row>
    <row r="20" spans="1:10" ht="15.75" x14ac:dyDescent="0.25">
      <c r="A20" s="84">
        <v>3</v>
      </c>
      <c r="B20" s="85" t="s">
        <v>54076</v>
      </c>
      <c r="C20" s="8"/>
    </row>
    <row r="21" spans="1:10" ht="15.75" x14ac:dyDescent="0.25">
      <c r="A21" s="84">
        <v>4</v>
      </c>
      <c r="B21" s="85" t="s">
        <v>54077</v>
      </c>
      <c r="C21" s="8"/>
    </row>
    <row r="22" spans="1:10" ht="15.75" x14ac:dyDescent="0.25">
      <c r="A22" s="84">
        <v>5</v>
      </c>
      <c r="B22" s="112" t="s">
        <v>54090</v>
      </c>
      <c r="C22" s="8"/>
    </row>
    <row r="23" spans="1:10" ht="28.5" x14ac:dyDescent="0.25">
      <c r="A23" s="383" t="s">
        <v>54078</v>
      </c>
      <c r="B23" s="383"/>
      <c r="C23" s="8"/>
      <c r="D23" s="53"/>
      <c r="E23" s="53"/>
      <c r="F23" s="53"/>
      <c r="G23" s="53"/>
      <c r="H23" s="53"/>
      <c r="I23" s="53"/>
      <c r="J23" s="53"/>
    </row>
  </sheetData>
  <mergeCells count="3">
    <mergeCell ref="A13:B13"/>
    <mergeCell ref="A16:B16"/>
    <mergeCell ref="A23:B23"/>
  </mergeCells>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I86"/>
  <sheetViews>
    <sheetView workbookViewId="0">
      <selection sqref="A1:AH1"/>
    </sheetView>
  </sheetViews>
  <sheetFormatPr defaultRowHeight="15" x14ac:dyDescent="0.25"/>
  <cols>
    <col min="1" max="1" width="10.7109375" customWidth="1"/>
    <col min="2" max="2" width="47.85546875" bestFit="1" customWidth="1"/>
    <col min="3" max="3" width="8.140625" bestFit="1" customWidth="1"/>
    <col min="4" max="4" width="5" bestFit="1" customWidth="1"/>
    <col min="5" max="5" width="9.7109375" bestFit="1" customWidth="1"/>
    <col min="6" max="6" width="6" bestFit="1" customWidth="1"/>
    <col min="7" max="20" width="5" bestFit="1" customWidth="1"/>
    <col min="22" max="34" width="5.5703125" bestFit="1" customWidth="1"/>
  </cols>
  <sheetData>
    <row r="1" spans="1:34" x14ac:dyDescent="0.25">
      <c r="A1" s="151" t="s">
        <v>54254</v>
      </c>
      <c r="B1" s="151"/>
      <c r="C1" s="151"/>
      <c r="D1" s="151"/>
      <c r="E1" s="151"/>
      <c r="F1" s="151"/>
      <c r="G1" s="151"/>
      <c r="H1" s="151"/>
      <c r="I1" s="151"/>
      <c r="J1" s="151"/>
      <c r="K1" s="151"/>
      <c r="L1" s="151"/>
      <c r="M1" s="151"/>
      <c r="N1" s="151"/>
      <c r="O1" s="151"/>
      <c r="P1" s="151"/>
      <c r="Q1" s="151"/>
      <c r="R1" s="151"/>
      <c r="S1" s="151"/>
      <c r="T1" s="151"/>
      <c r="U1" s="151"/>
      <c r="V1" s="151"/>
      <c r="W1" s="151"/>
      <c r="X1" s="151"/>
      <c r="Y1" s="151"/>
      <c r="Z1" s="151"/>
      <c r="AA1" s="151"/>
      <c r="AB1" s="151"/>
      <c r="AC1" s="151"/>
      <c r="AD1" s="151"/>
      <c r="AE1" s="151"/>
      <c r="AF1" s="151"/>
      <c r="AG1" s="151"/>
      <c r="AH1" s="151"/>
    </row>
    <row r="2" spans="1:34" ht="18.75" x14ac:dyDescent="0.3">
      <c r="A2" s="113" t="s">
        <v>53870</v>
      </c>
      <c r="B2" s="114" t="s">
        <v>54006</v>
      </c>
      <c r="C2" s="127" t="s">
        <v>54147</v>
      </c>
      <c r="D2" s="128" t="s">
        <v>54148</v>
      </c>
      <c r="E2" s="127" t="s">
        <v>54149</v>
      </c>
      <c r="F2" s="128" t="s">
        <v>54150</v>
      </c>
      <c r="G2" s="127" t="s">
        <v>54151</v>
      </c>
      <c r="H2" s="128" t="s">
        <v>54152</v>
      </c>
      <c r="I2" s="127" t="s">
        <v>54153</v>
      </c>
      <c r="J2" s="128" t="s">
        <v>54154</v>
      </c>
      <c r="K2" s="127" t="s">
        <v>54155</v>
      </c>
      <c r="L2" s="128" t="s">
        <v>54156</v>
      </c>
      <c r="M2" s="127" t="s">
        <v>54157</v>
      </c>
      <c r="N2" s="128" t="s">
        <v>54158</v>
      </c>
      <c r="O2" s="127" t="s">
        <v>54159</v>
      </c>
      <c r="P2" s="128" t="s">
        <v>54160</v>
      </c>
      <c r="Q2" s="127" t="s">
        <v>54161</v>
      </c>
      <c r="R2" s="129" t="s">
        <v>54162</v>
      </c>
      <c r="S2" s="127" t="s">
        <v>54163</v>
      </c>
      <c r="T2" s="129" t="s">
        <v>54164</v>
      </c>
      <c r="U2" s="130"/>
      <c r="V2" s="128" t="s">
        <v>54165</v>
      </c>
      <c r="W2" s="127" t="s">
        <v>54166</v>
      </c>
      <c r="X2" s="128" t="s">
        <v>54167</v>
      </c>
      <c r="Y2" s="127" t="s">
        <v>54168</v>
      </c>
      <c r="Z2" s="128" t="s">
        <v>54169</v>
      </c>
      <c r="AA2" s="127" t="s">
        <v>54170</v>
      </c>
      <c r="AB2" s="128" t="s">
        <v>54171</v>
      </c>
      <c r="AC2" s="127" t="s">
        <v>54172</v>
      </c>
      <c r="AD2" s="128" t="s">
        <v>54173</v>
      </c>
      <c r="AE2" s="127" t="s">
        <v>54174</v>
      </c>
      <c r="AF2" s="128" t="s">
        <v>54175</v>
      </c>
      <c r="AG2" s="127" t="s">
        <v>54176</v>
      </c>
      <c r="AH2" s="128" t="s">
        <v>54177</v>
      </c>
    </row>
    <row r="3" spans="1:34" ht="37.5" x14ac:dyDescent="0.25">
      <c r="A3" s="75">
        <v>1</v>
      </c>
      <c r="B3" s="68" t="s">
        <v>54048</v>
      </c>
      <c r="C3" s="119"/>
      <c r="D3" s="131"/>
      <c r="E3" s="119"/>
      <c r="F3" s="131"/>
      <c r="G3" s="119">
        <v>1</v>
      </c>
      <c r="H3" s="131"/>
      <c r="I3" s="119"/>
      <c r="J3" s="131">
        <v>1</v>
      </c>
      <c r="K3" s="119">
        <v>1</v>
      </c>
      <c r="L3" s="131">
        <v>1</v>
      </c>
      <c r="M3" s="119">
        <v>1</v>
      </c>
      <c r="N3" s="131">
        <v>1</v>
      </c>
      <c r="O3" s="119">
        <v>1</v>
      </c>
      <c r="P3" s="131"/>
      <c r="Q3" s="119">
        <v>1</v>
      </c>
      <c r="R3" s="120"/>
      <c r="S3" s="119"/>
      <c r="T3" s="120"/>
      <c r="U3" s="132"/>
      <c r="V3" s="131"/>
      <c r="W3" s="119"/>
      <c r="X3" s="131"/>
      <c r="Y3" s="119"/>
      <c r="Z3" s="131"/>
      <c r="AA3" s="119">
        <v>1</v>
      </c>
      <c r="AB3" s="131"/>
      <c r="AC3" s="119"/>
      <c r="AD3" s="131"/>
      <c r="AE3" s="119"/>
      <c r="AF3" s="131"/>
      <c r="AG3" s="119"/>
      <c r="AH3" s="131"/>
    </row>
    <row r="4" spans="1:34" ht="18.75" x14ac:dyDescent="0.25">
      <c r="A4" s="75">
        <v>2</v>
      </c>
      <c r="B4" s="68" t="s">
        <v>54010</v>
      </c>
      <c r="C4" s="119"/>
      <c r="D4" s="131"/>
      <c r="E4" s="119"/>
      <c r="F4" s="131"/>
      <c r="G4" s="119"/>
      <c r="H4" s="131"/>
      <c r="I4" s="133"/>
      <c r="J4" s="131"/>
      <c r="K4" s="119"/>
      <c r="L4" s="131"/>
      <c r="M4" s="119"/>
      <c r="N4" s="131"/>
      <c r="O4" s="119"/>
      <c r="P4" s="131"/>
      <c r="Q4" s="119"/>
      <c r="R4" s="120"/>
      <c r="S4" s="119"/>
      <c r="T4" s="120"/>
      <c r="U4" s="132"/>
      <c r="V4" s="131"/>
      <c r="W4" s="119"/>
      <c r="X4" s="131">
        <v>1</v>
      </c>
      <c r="Y4" s="119"/>
      <c r="Z4" s="131"/>
      <c r="AA4" s="119"/>
      <c r="AB4" s="131"/>
      <c r="AC4" s="119"/>
      <c r="AD4" s="131"/>
      <c r="AE4" s="119"/>
      <c r="AF4" s="131"/>
      <c r="AG4" s="119"/>
      <c r="AH4" s="131"/>
    </row>
    <row r="5" spans="1:34" ht="18.75" x14ac:dyDescent="0.25">
      <c r="A5" s="75">
        <v>3</v>
      </c>
      <c r="B5" s="68" t="s">
        <v>54012</v>
      </c>
      <c r="C5" s="119"/>
      <c r="D5" s="131"/>
      <c r="E5" s="119"/>
      <c r="F5" s="131"/>
      <c r="G5" s="119"/>
      <c r="H5" s="131"/>
      <c r="I5" s="119"/>
      <c r="J5" s="131"/>
      <c r="K5" s="119"/>
      <c r="L5" s="131"/>
      <c r="M5" s="119"/>
      <c r="N5" s="131"/>
      <c r="O5" s="119"/>
      <c r="P5" s="131"/>
      <c r="Q5" s="119"/>
      <c r="R5" s="120"/>
      <c r="S5" s="119"/>
      <c r="T5" s="120"/>
      <c r="U5" s="132"/>
      <c r="V5" s="131"/>
      <c r="W5" s="119"/>
      <c r="X5" s="131">
        <v>1</v>
      </c>
      <c r="Y5" s="119"/>
      <c r="Z5" s="131"/>
      <c r="AA5" s="119"/>
      <c r="AB5" s="131"/>
      <c r="AC5" s="119"/>
      <c r="AD5" s="131"/>
      <c r="AE5" s="119"/>
      <c r="AF5" s="131"/>
      <c r="AG5" s="119"/>
      <c r="AH5" s="131"/>
    </row>
    <row r="6" spans="1:34" ht="18.75" x14ac:dyDescent="0.25">
      <c r="A6" s="75">
        <v>4</v>
      </c>
      <c r="B6" s="68" t="s">
        <v>54049</v>
      </c>
      <c r="C6" s="119"/>
      <c r="D6" s="131"/>
      <c r="E6" s="119"/>
      <c r="F6" s="131"/>
      <c r="G6" s="119"/>
      <c r="H6" s="131"/>
      <c r="I6" s="119"/>
      <c r="J6" s="131"/>
      <c r="K6" s="119"/>
      <c r="L6" s="131"/>
      <c r="M6" s="119"/>
      <c r="N6" s="131"/>
      <c r="O6" s="119"/>
      <c r="P6" s="131"/>
      <c r="Q6" s="119"/>
      <c r="R6" s="120"/>
      <c r="S6" s="119"/>
      <c r="T6" s="120"/>
      <c r="U6" s="132"/>
      <c r="V6" s="131"/>
      <c r="W6" s="119"/>
      <c r="X6" s="131"/>
      <c r="Y6" s="119">
        <v>1</v>
      </c>
      <c r="Z6" s="131"/>
      <c r="AA6" s="119"/>
      <c r="AB6" s="131"/>
      <c r="AC6" s="119"/>
      <c r="AD6" s="131"/>
      <c r="AE6" s="119"/>
      <c r="AF6" s="131"/>
      <c r="AG6" s="119"/>
      <c r="AH6" s="131"/>
    </row>
    <row r="7" spans="1:34" ht="18.75" x14ac:dyDescent="0.25">
      <c r="A7" s="75">
        <v>5</v>
      </c>
      <c r="B7" s="68" t="s">
        <v>54013</v>
      </c>
      <c r="C7" s="119"/>
      <c r="D7" s="131"/>
      <c r="E7" s="119"/>
      <c r="F7" s="131"/>
      <c r="G7" s="119"/>
      <c r="H7" s="131"/>
      <c r="I7" s="119"/>
      <c r="J7" s="131"/>
      <c r="K7" s="119"/>
      <c r="L7" s="131"/>
      <c r="M7" s="119"/>
      <c r="N7" s="131"/>
      <c r="O7" s="119"/>
      <c r="P7" s="131"/>
      <c r="Q7" s="119"/>
      <c r="R7" s="120"/>
      <c r="S7" s="119"/>
      <c r="T7" s="120"/>
      <c r="U7" s="132"/>
      <c r="V7" s="131"/>
      <c r="W7" s="119">
        <v>1</v>
      </c>
      <c r="X7" s="131"/>
      <c r="Y7" s="119"/>
      <c r="Z7" s="131"/>
      <c r="AA7" s="119"/>
      <c r="AB7" s="131"/>
      <c r="AC7" s="119"/>
      <c r="AD7" s="131"/>
      <c r="AE7" s="119"/>
      <c r="AF7" s="131"/>
      <c r="AG7" s="119"/>
      <c r="AH7" s="131"/>
    </row>
    <row r="8" spans="1:34" ht="18.75" x14ac:dyDescent="0.25">
      <c r="A8" s="75">
        <v>6</v>
      </c>
      <c r="B8" s="68" t="s">
        <v>54050</v>
      </c>
      <c r="C8" s="119"/>
      <c r="D8" s="131"/>
      <c r="E8" s="119"/>
      <c r="F8" s="131"/>
      <c r="G8" s="119"/>
      <c r="H8" s="131"/>
      <c r="I8" s="119"/>
      <c r="J8" s="131"/>
      <c r="K8" s="119"/>
      <c r="L8" s="131"/>
      <c r="M8" s="119"/>
      <c r="N8" s="131"/>
      <c r="O8" s="119"/>
      <c r="P8" s="131"/>
      <c r="Q8" s="119"/>
      <c r="R8" s="120"/>
      <c r="S8" s="119"/>
      <c r="T8" s="120"/>
      <c r="U8" s="132"/>
      <c r="V8" s="131"/>
      <c r="W8" s="119"/>
      <c r="X8" s="131"/>
      <c r="Y8" s="119"/>
      <c r="Z8" s="131"/>
      <c r="AA8" s="119"/>
      <c r="AB8" s="131"/>
      <c r="AC8" s="119"/>
      <c r="AD8" s="131"/>
      <c r="AE8" s="119"/>
      <c r="AF8" s="131"/>
      <c r="AG8" s="119"/>
      <c r="AH8" s="131"/>
    </row>
    <row r="9" spans="1:34" ht="18.75" x14ac:dyDescent="0.25">
      <c r="A9" s="75">
        <v>7</v>
      </c>
      <c r="B9" s="68" t="s">
        <v>54014</v>
      </c>
      <c r="C9" s="119"/>
      <c r="D9" s="131"/>
      <c r="E9" s="119"/>
      <c r="F9" s="131"/>
      <c r="G9" s="119"/>
      <c r="H9" s="131"/>
      <c r="I9" s="119"/>
      <c r="J9" s="131"/>
      <c r="K9" s="119"/>
      <c r="L9" s="131"/>
      <c r="M9" s="119"/>
      <c r="N9" s="131"/>
      <c r="O9" s="119"/>
      <c r="P9" s="131"/>
      <c r="Q9" s="119"/>
      <c r="R9" s="120"/>
      <c r="S9" s="119"/>
      <c r="T9" s="120"/>
      <c r="U9" s="132"/>
      <c r="V9" s="131"/>
      <c r="W9" s="119">
        <v>2</v>
      </c>
      <c r="X9" s="131"/>
      <c r="Y9" s="119"/>
      <c r="Z9" s="131"/>
      <c r="AA9" s="119"/>
      <c r="AB9" s="131"/>
      <c r="AC9" s="119"/>
      <c r="AD9" s="131"/>
      <c r="AE9" s="119"/>
      <c r="AF9" s="131"/>
      <c r="AG9" s="119"/>
      <c r="AH9" s="131"/>
    </row>
    <row r="10" spans="1:34" ht="18.75" x14ac:dyDescent="0.25">
      <c r="A10" s="75">
        <v>8</v>
      </c>
      <c r="B10" s="68" t="s">
        <v>54015</v>
      </c>
      <c r="C10" s="119"/>
      <c r="D10" s="131"/>
      <c r="E10" s="119"/>
      <c r="F10" s="131"/>
      <c r="G10" s="119"/>
      <c r="H10" s="131"/>
      <c r="I10" s="119"/>
      <c r="J10" s="131"/>
      <c r="K10" s="119"/>
      <c r="L10" s="131"/>
      <c r="M10" s="119"/>
      <c r="N10" s="131"/>
      <c r="O10" s="119"/>
      <c r="P10" s="131"/>
      <c r="Q10" s="119"/>
      <c r="R10" s="120"/>
      <c r="S10" s="119"/>
      <c r="T10" s="120"/>
      <c r="U10" s="132"/>
      <c r="V10" s="131"/>
      <c r="W10" s="119">
        <v>1</v>
      </c>
      <c r="X10" s="131"/>
      <c r="Y10" s="119"/>
      <c r="Z10" s="131"/>
      <c r="AA10" s="119"/>
      <c r="AB10" s="131"/>
      <c r="AC10" s="119"/>
      <c r="AD10" s="131"/>
      <c r="AE10" s="119"/>
      <c r="AF10" s="131"/>
      <c r="AG10" s="119"/>
      <c r="AH10" s="131"/>
    </row>
    <row r="11" spans="1:34" ht="18.75" x14ac:dyDescent="0.25">
      <c r="A11" s="75">
        <v>9</v>
      </c>
      <c r="B11" s="68" t="s">
        <v>54016</v>
      </c>
      <c r="C11" s="119"/>
      <c r="D11" s="131"/>
      <c r="E11" s="119"/>
      <c r="F11" s="131"/>
      <c r="G11" s="119"/>
      <c r="H11" s="131"/>
      <c r="I11" s="119"/>
      <c r="J11" s="131"/>
      <c r="K11" s="119"/>
      <c r="L11" s="131"/>
      <c r="M11" s="119"/>
      <c r="N11" s="131"/>
      <c r="O11" s="119"/>
      <c r="P11" s="131"/>
      <c r="Q11" s="119"/>
      <c r="R11" s="120"/>
      <c r="S11" s="119"/>
      <c r="T11" s="120"/>
      <c r="U11" s="132"/>
      <c r="V11" s="131"/>
      <c r="W11" s="119">
        <v>1</v>
      </c>
      <c r="X11" s="131"/>
      <c r="Y11" s="119"/>
      <c r="Z11" s="131"/>
      <c r="AA11" s="119"/>
      <c r="AB11" s="131"/>
      <c r="AC11" s="119"/>
      <c r="AD11" s="131"/>
      <c r="AE11" s="119"/>
      <c r="AF11" s="131"/>
      <c r="AG11" s="119"/>
      <c r="AH11" s="131"/>
    </row>
    <row r="12" spans="1:34" ht="18.75" x14ac:dyDescent="0.25">
      <c r="A12" s="75">
        <v>10</v>
      </c>
      <c r="B12" s="68" t="s">
        <v>54017</v>
      </c>
      <c r="C12" s="119"/>
      <c r="D12" s="131"/>
      <c r="E12" s="119"/>
      <c r="F12" s="131"/>
      <c r="G12" s="119"/>
      <c r="H12" s="131"/>
      <c r="I12" s="119"/>
      <c r="J12" s="131"/>
      <c r="K12" s="119"/>
      <c r="L12" s="131"/>
      <c r="M12" s="119"/>
      <c r="N12" s="131"/>
      <c r="O12" s="119"/>
      <c r="P12" s="131"/>
      <c r="Q12" s="119"/>
      <c r="R12" s="120"/>
      <c r="S12" s="119"/>
      <c r="T12" s="120"/>
      <c r="U12" s="132"/>
      <c r="V12" s="131"/>
      <c r="W12" s="119">
        <v>1</v>
      </c>
      <c r="X12" s="131"/>
      <c r="Y12" s="119"/>
      <c r="Z12" s="131"/>
      <c r="AA12" s="119"/>
      <c r="AB12" s="131"/>
      <c r="AC12" s="119"/>
      <c r="AD12" s="131"/>
      <c r="AE12" s="119"/>
      <c r="AF12" s="131"/>
      <c r="AG12" s="119"/>
      <c r="AH12" s="131"/>
    </row>
    <row r="13" spans="1:34" ht="18.75" x14ac:dyDescent="0.25">
      <c r="A13" s="75">
        <v>11</v>
      </c>
      <c r="B13" s="68" t="s">
        <v>54051</v>
      </c>
      <c r="C13" s="119"/>
      <c r="D13" s="131"/>
      <c r="E13" s="119"/>
      <c r="F13" s="131"/>
      <c r="G13" s="119"/>
      <c r="H13" s="131"/>
      <c r="I13" s="119"/>
      <c r="J13" s="131"/>
      <c r="K13" s="119"/>
      <c r="L13" s="131"/>
      <c r="M13" s="119"/>
      <c r="N13" s="131"/>
      <c r="O13" s="119"/>
      <c r="P13" s="131"/>
      <c r="Q13" s="119"/>
      <c r="R13" s="120"/>
      <c r="S13" s="119"/>
      <c r="T13" s="120"/>
      <c r="U13" s="132"/>
      <c r="V13" s="131">
        <v>1</v>
      </c>
      <c r="W13" s="119"/>
      <c r="X13" s="131"/>
      <c r="Y13" s="119"/>
      <c r="Z13" s="131"/>
      <c r="AA13" s="119"/>
      <c r="AB13" s="131"/>
      <c r="AC13" s="119"/>
      <c r="AD13" s="131"/>
      <c r="AE13" s="119"/>
      <c r="AF13" s="131"/>
      <c r="AG13" s="119"/>
      <c r="AH13" s="131"/>
    </row>
    <row r="14" spans="1:34" ht="18.75" x14ac:dyDescent="0.25">
      <c r="A14" s="75">
        <v>12</v>
      </c>
      <c r="B14" s="68" t="s">
        <v>54052</v>
      </c>
      <c r="C14" s="119"/>
      <c r="D14" s="131"/>
      <c r="E14" s="119"/>
      <c r="F14" s="131"/>
      <c r="G14" s="119"/>
      <c r="H14" s="131"/>
      <c r="I14" s="119"/>
      <c r="J14" s="131"/>
      <c r="K14" s="119"/>
      <c r="L14" s="131"/>
      <c r="M14" s="119"/>
      <c r="N14" s="131"/>
      <c r="O14" s="119"/>
      <c r="P14" s="131"/>
      <c r="Q14" s="119"/>
      <c r="R14" s="120">
        <v>1</v>
      </c>
      <c r="S14" s="119"/>
      <c r="T14" s="120"/>
      <c r="U14" s="132"/>
      <c r="V14" s="131"/>
      <c r="W14" s="119"/>
      <c r="X14" s="131"/>
      <c r="Y14" s="119">
        <v>2</v>
      </c>
      <c r="Z14" s="131"/>
      <c r="AA14" s="119"/>
      <c r="AB14" s="131"/>
      <c r="AC14" s="119"/>
      <c r="AD14" s="131"/>
      <c r="AE14" s="119"/>
      <c r="AF14" s="131"/>
      <c r="AG14" s="119"/>
      <c r="AH14" s="131"/>
    </row>
    <row r="15" spans="1:34" ht="18.75" x14ac:dyDescent="0.25">
      <c r="A15" s="75">
        <v>13</v>
      </c>
      <c r="B15" s="68" t="s">
        <v>54053</v>
      </c>
      <c r="C15" s="119">
        <v>1</v>
      </c>
      <c r="D15" s="131"/>
      <c r="E15" s="119"/>
      <c r="F15" s="131"/>
      <c r="G15" s="119"/>
      <c r="H15" s="131"/>
      <c r="I15" s="119"/>
      <c r="J15" s="131"/>
      <c r="K15" s="119"/>
      <c r="L15" s="131"/>
      <c r="M15" s="119"/>
      <c r="N15" s="131"/>
      <c r="O15" s="119"/>
      <c r="P15" s="131"/>
      <c r="Q15" s="119"/>
      <c r="R15" s="120"/>
      <c r="S15" s="119"/>
      <c r="T15" s="120"/>
      <c r="U15" s="132"/>
      <c r="V15" s="131"/>
      <c r="W15" s="119">
        <v>1</v>
      </c>
      <c r="X15" s="131"/>
      <c r="Y15" s="119"/>
      <c r="Z15" s="131">
        <v>1</v>
      </c>
      <c r="AA15" s="119"/>
      <c r="AB15" s="131"/>
      <c r="AC15" s="119"/>
      <c r="AD15" s="131"/>
      <c r="AE15" s="119"/>
      <c r="AF15" s="131"/>
      <c r="AG15" s="119"/>
      <c r="AH15" s="131"/>
    </row>
    <row r="16" spans="1:34" ht="18.75" x14ac:dyDescent="0.25">
      <c r="A16" s="75">
        <v>14</v>
      </c>
      <c r="B16" s="68" t="s">
        <v>54018</v>
      </c>
      <c r="C16" s="119"/>
      <c r="D16" s="131"/>
      <c r="E16" s="119">
        <v>1</v>
      </c>
      <c r="F16" s="131"/>
      <c r="G16" s="119"/>
      <c r="H16" s="131"/>
      <c r="I16" s="119"/>
      <c r="J16" s="131"/>
      <c r="K16" s="119"/>
      <c r="L16" s="131"/>
      <c r="M16" s="119"/>
      <c r="N16" s="131"/>
      <c r="O16" s="119"/>
      <c r="P16" s="131"/>
      <c r="Q16" s="119"/>
      <c r="R16" s="120"/>
      <c r="S16" s="119"/>
      <c r="T16" s="120"/>
      <c r="U16" s="132"/>
      <c r="V16" s="131"/>
      <c r="W16" s="119"/>
      <c r="X16" s="131">
        <v>1</v>
      </c>
      <c r="Y16" s="119"/>
      <c r="Z16" s="131"/>
      <c r="AA16" s="119"/>
      <c r="AB16" s="131"/>
      <c r="AC16" s="119"/>
      <c r="AD16" s="131"/>
      <c r="AE16" s="119"/>
      <c r="AF16" s="131"/>
      <c r="AG16" s="119"/>
      <c r="AH16" s="131"/>
    </row>
    <row r="17" spans="1:34" ht="18.75" x14ac:dyDescent="0.25">
      <c r="A17" s="75">
        <v>15</v>
      </c>
      <c r="B17" s="68" t="s">
        <v>54054</v>
      </c>
      <c r="C17" s="119">
        <v>1</v>
      </c>
      <c r="D17" s="131"/>
      <c r="E17" s="119"/>
      <c r="F17" s="131"/>
      <c r="G17" s="119"/>
      <c r="H17" s="131"/>
      <c r="I17" s="119"/>
      <c r="J17" s="131"/>
      <c r="K17" s="119"/>
      <c r="L17" s="131"/>
      <c r="M17" s="119"/>
      <c r="N17" s="131"/>
      <c r="O17" s="119"/>
      <c r="P17" s="131"/>
      <c r="Q17" s="119"/>
      <c r="R17" s="120"/>
      <c r="S17" s="119"/>
      <c r="T17" s="120"/>
      <c r="U17" s="132"/>
      <c r="V17" s="131"/>
      <c r="W17" s="119">
        <v>1</v>
      </c>
      <c r="X17" s="131"/>
      <c r="Y17" s="119"/>
      <c r="Z17" s="131">
        <v>1</v>
      </c>
      <c r="AA17" s="119"/>
      <c r="AB17" s="131"/>
      <c r="AC17" s="119"/>
      <c r="AD17" s="131"/>
      <c r="AE17" s="119"/>
      <c r="AF17" s="131"/>
      <c r="AG17" s="119"/>
      <c r="AH17" s="131"/>
    </row>
    <row r="18" spans="1:34" ht="18.75" x14ac:dyDescent="0.25">
      <c r="A18" s="75">
        <v>16</v>
      </c>
      <c r="B18" s="68" t="s">
        <v>54019</v>
      </c>
      <c r="C18" s="119"/>
      <c r="D18" s="131"/>
      <c r="E18" s="119">
        <v>1</v>
      </c>
      <c r="F18" s="131"/>
      <c r="G18" s="119"/>
      <c r="H18" s="131"/>
      <c r="I18" s="119"/>
      <c r="J18" s="131"/>
      <c r="K18" s="119"/>
      <c r="L18" s="131"/>
      <c r="M18" s="119"/>
      <c r="N18" s="131"/>
      <c r="O18" s="119"/>
      <c r="P18" s="131"/>
      <c r="Q18" s="119"/>
      <c r="R18" s="120"/>
      <c r="S18" s="119"/>
      <c r="T18" s="120"/>
      <c r="U18" s="132"/>
      <c r="V18" s="131"/>
      <c r="W18" s="119"/>
      <c r="X18" s="131">
        <v>1</v>
      </c>
      <c r="Y18" s="119"/>
      <c r="Z18" s="131"/>
      <c r="AA18" s="119"/>
      <c r="AB18" s="131"/>
      <c r="AC18" s="119"/>
      <c r="AD18" s="131"/>
      <c r="AE18" s="119"/>
      <c r="AF18" s="131"/>
      <c r="AG18" s="119"/>
      <c r="AH18" s="131"/>
    </row>
    <row r="19" spans="1:34" ht="18.75" x14ac:dyDescent="0.25">
      <c r="A19" s="75">
        <v>17</v>
      </c>
      <c r="B19" s="68" t="s">
        <v>54055</v>
      </c>
      <c r="C19" s="119">
        <v>1</v>
      </c>
      <c r="D19" s="131"/>
      <c r="E19" s="119"/>
      <c r="F19" s="131"/>
      <c r="G19" s="119"/>
      <c r="H19" s="131"/>
      <c r="I19" s="119"/>
      <c r="J19" s="131"/>
      <c r="K19" s="119"/>
      <c r="L19" s="131"/>
      <c r="M19" s="119"/>
      <c r="N19" s="131"/>
      <c r="O19" s="119"/>
      <c r="P19" s="131"/>
      <c r="Q19" s="119"/>
      <c r="R19" s="120"/>
      <c r="S19" s="119"/>
      <c r="T19" s="120"/>
      <c r="U19" s="132"/>
      <c r="V19" s="131"/>
      <c r="W19" s="119">
        <v>1</v>
      </c>
      <c r="X19" s="131"/>
      <c r="Y19" s="119"/>
      <c r="Z19" s="131">
        <v>1</v>
      </c>
      <c r="AA19" s="119"/>
      <c r="AB19" s="131"/>
      <c r="AC19" s="119"/>
      <c r="AD19" s="131"/>
      <c r="AE19" s="119"/>
      <c r="AF19" s="131"/>
      <c r="AG19" s="119"/>
      <c r="AH19" s="131"/>
    </row>
    <row r="20" spans="1:34" ht="18.75" x14ac:dyDescent="0.25">
      <c r="A20" s="75">
        <v>18</v>
      </c>
      <c r="B20" s="68" t="s">
        <v>54020</v>
      </c>
      <c r="C20" s="119"/>
      <c r="D20" s="131"/>
      <c r="E20" s="119">
        <v>1</v>
      </c>
      <c r="F20" s="131"/>
      <c r="G20" s="119"/>
      <c r="H20" s="131"/>
      <c r="I20" s="119"/>
      <c r="J20" s="131"/>
      <c r="K20" s="119"/>
      <c r="L20" s="131"/>
      <c r="M20" s="119"/>
      <c r="N20" s="131"/>
      <c r="O20" s="119"/>
      <c r="P20" s="131"/>
      <c r="Q20" s="119"/>
      <c r="R20" s="120"/>
      <c r="S20" s="119"/>
      <c r="T20" s="120"/>
      <c r="U20" s="132"/>
      <c r="V20" s="131"/>
      <c r="W20" s="119"/>
      <c r="X20" s="131">
        <v>1</v>
      </c>
      <c r="Y20" s="119"/>
      <c r="Z20" s="131"/>
      <c r="AA20" s="119"/>
      <c r="AB20" s="131"/>
      <c r="AC20" s="119"/>
      <c r="AD20" s="131"/>
      <c r="AE20" s="119"/>
      <c r="AF20" s="131"/>
      <c r="AG20" s="119"/>
      <c r="AH20" s="131"/>
    </row>
    <row r="21" spans="1:34" ht="18.75" x14ac:dyDescent="0.25">
      <c r="A21" s="75">
        <v>19</v>
      </c>
      <c r="B21" s="68" t="s">
        <v>54056</v>
      </c>
      <c r="C21" s="119">
        <v>1</v>
      </c>
      <c r="D21" s="131"/>
      <c r="E21" s="119"/>
      <c r="F21" s="131"/>
      <c r="G21" s="119"/>
      <c r="H21" s="131"/>
      <c r="I21" s="119"/>
      <c r="J21" s="131"/>
      <c r="K21" s="119"/>
      <c r="L21" s="131"/>
      <c r="M21" s="119"/>
      <c r="N21" s="131"/>
      <c r="O21" s="119"/>
      <c r="P21" s="131"/>
      <c r="Q21" s="119"/>
      <c r="R21" s="120"/>
      <c r="S21" s="119"/>
      <c r="T21" s="120"/>
      <c r="U21" s="132"/>
      <c r="V21" s="131"/>
      <c r="W21" s="119">
        <v>1</v>
      </c>
      <c r="X21" s="131"/>
      <c r="Y21" s="119"/>
      <c r="Z21" s="131">
        <v>1</v>
      </c>
      <c r="AA21" s="119"/>
      <c r="AB21" s="131"/>
      <c r="AC21" s="119"/>
      <c r="AD21" s="131"/>
      <c r="AE21" s="119"/>
      <c r="AF21" s="131"/>
      <c r="AG21" s="119"/>
      <c r="AH21" s="131"/>
    </row>
    <row r="22" spans="1:34" ht="18.75" x14ac:dyDescent="0.25">
      <c r="A22" s="75">
        <v>20</v>
      </c>
      <c r="B22" s="68" t="s">
        <v>54021</v>
      </c>
      <c r="C22" s="119"/>
      <c r="D22" s="131"/>
      <c r="E22" s="119">
        <v>1</v>
      </c>
      <c r="F22" s="131"/>
      <c r="G22" s="119"/>
      <c r="H22" s="131"/>
      <c r="I22" s="119"/>
      <c r="J22" s="131"/>
      <c r="K22" s="119"/>
      <c r="L22" s="131"/>
      <c r="M22" s="119"/>
      <c r="N22" s="131"/>
      <c r="O22" s="119"/>
      <c r="P22" s="131"/>
      <c r="Q22" s="119"/>
      <c r="R22" s="120"/>
      <c r="S22" s="119"/>
      <c r="T22" s="120"/>
      <c r="U22" s="132"/>
      <c r="V22" s="131"/>
      <c r="W22" s="119"/>
      <c r="X22" s="131">
        <v>1</v>
      </c>
      <c r="Y22" s="119"/>
      <c r="Z22" s="131"/>
      <c r="AA22" s="119"/>
      <c r="AB22" s="131"/>
      <c r="AC22" s="119"/>
      <c r="AD22" s="131"/>
      <c r="AE22" s="119"/>
      <c r="AF22" s="131"/>
      <c r="AG22" s="119"/>
      <c r="AH22" s="131"/>
    </row>
    <row r="23" spans="1:34" ht="18.75" x14ac:dyDescent="0.25">
      <c r="A23" s="75">
        <v>21</v>
      </c>
      <c r="B23" s="68" t="s">
        <v>54057</v>
      </c>
      <c r="C23" s="119">
        <v>1</v>
      </c>
      <c r="D23" s="131"/>
      <c r="E23" s="119"/>
      <c r="F23" s="131"/>
      <c r="G23" s="119"/>
      <c r="H23" s="131"/>
      <c r="I23" s="119"/>
      <c r="J23" s="131"/>
      <c r="K23" s="119"/>
      <c r="L23" s="131"/>
      <c r="M23" s="119"/>
      <c r="N23" s="131"/>
      <c r="O23" s="119"/>
      <c r="P23" s="131"/>
      <c r="Q23" s="119"/>
      <c r="R23" s="120"/>
      <c r="S23" s="119"/>
      <c r="T23" s="120"/>
      <c r="U23" s="132"/>
      <c r="V23" s="131"/>
      <c r="W23" s="119">
        <v>1</v>
      </c>
      <c r="X23" s="131"/>
      <c r="Y23" s="119"/>
      <c r="Z23" s="131">
        <v>1</v>
      </c>
      <c r="AA23" s="119"/>
      <c r="AB23" s="131"/>
      <c r="AC23" s="119"/>
      <c r="AD23" s="131"/>
      <c r="AE23" s="119"/>
      <c r="AF23" s="131"/>
      <c r="AG23" s="119"/>
      <c r="AH23" s="131"/>
    </row>
    <row r="24" spans="1:34" ht="18.75" x14ac:dyDescent="0.25">
      <c r="A24" s="75">
        <v>22</v>
      </c>
      <c r="B24" s="68" t="s">
        <v>54022</v>
      </c>
      <c r="C24" s="119"/>
      <c r="D24" s="131"/>
      <c r="E24" s="119">
        <v>1</v>
      </c>
      <c r="F24" s="131"/>
      <c r="G24" s="119"/>
      <c r="H24" s="131"/>
      <c r="I24" s="119"/>
      <c r="J24" s="131"/>
      <c r="K24" s="119"/>
      <c r="L24" s="131"/>
      <c r="M24" s="119"/>
      <c r="N24" s="131"/>
      <c r="O24" s="119"/>
      <c r="P24" s="131"/>
      <c r="Q24" s="119"/>
      <c r="R24" s="120"/>
      <c r="S24" s="119"/>
      <c r="T24" s="120"/>
      <c r="U24" s="132"/>
      <c r="V24" s="131"/>
      <c r="W24" s="119"/>
      <c r="X24" s="131">
        <v>1</v>
      </c>
      <c r="Y24" s="119"/>
      <c r="Z24" s="131"/>
      <c r="AA24" s="119"/>
      <c r="AB24" s="131"/>
      <c r="AC24" s="119"/>
      <c r="AD24" s="131"/>
      <c r="AE24" s="119"/>
      <c r="AF24" s="131"/>
      <c r="AG24" s="119"/>
      <c r="AH24" s="131"/>
    </row>
    <row r="25" spans="1:34" ht="18.75" x14ac:dyDescent="0.25">
      <c r="A25" s="75">
        <v>23</v>
      </c>
      <c r="B25" s="68" t="s">
        <v>54058</v>
      </c>
      <c r="C25" s="119">
        <v>1</v>
      </c>
      <c r="D25" s="131"/>
      <c r="E25" s="119"/>
      <c r="F25" s="131"/>
      <c r="G25" s="119"/>
      <c r="H25" s="131"/>
      <c r="I25" s="119"/>
      <c r="J25" s="131"/>
      <c r="K25" s="119"/>
      <c r="L25" s="131"/>
      <c r="M25" s="119"/>
      <c r="N25" s="131"/>
      <c r="O25" s="119"/>
      <c r="P25" s="131"/>
      <c r="Q25" s="119"/>
      <c r="R25" s="120"/>
      <c r="S25" s="119"/>
      <c r="T25" s="120"/>
      <c r="U25" s="132"/>
      <c r="V25" s="131"/>
      <c r="W25" s="119">
        <v>1</v>
      </c>
      <c r="X25" s="131"/>
      <c r="Y25" s="119"/>
      <c r="Z25" s="131">
        <v>1</v>
      </c>
      <c r="AA25" s="119"/>
      <c r="AB25" s="131"/>
      <c r="AC25" s="119"/>
      <c r="AD25" s="131"/>
      <c r="AE25" s="119"/>
      <c r="AF25" s="131"/>
      <c r="AG25" s="119"/>
      <c r="AH25" s="131"/>
    </row>
    <row r="26" spans="1:34" ht="18.75" x14ac:dyDescent="0.25">
      <c r="A26" s="75">
        <v>24</v>
      </c>
      <c r="B26" s="68" t="s">
        <v>54023</v>
      </c>
      <c r="C26" s="119"/>
      <c r="D26" s="131"/>
      <c r="E26" s="119">
        <v>1</v>
      </c>
      <c r="F26" s="131"/>
      <c r="G26" s="119"/>
      <c r="H26" s="131"/>
      <c r="I26" s="119"/>
      <c r="J26" s="131"/>
      <c r="K26" s="119"/>
      <c r="L26" s="131"/>
      <c r="M26" s="119"/>
      <c r="N26" s="131"/>
      <c r="O26" s="119"/>
      <c r="P26" s="131"/>
      <c r="Q26" s="119"/>
      <c r="R26" s="120"/>
      <c r="S26" s="119"/>
      <c r="T26" s="120"/>
      <c r="U26" s="132"/>
      <c r="V26" s="131"/>
      <c r="W26" s="119"/>
      <c r="X26" s="131">
        <v>1</v>
      </c>
      <c r="Y26" s="119"/>
      <c r="Z26" s="131"/>
      <c r="AA26" s="119"/>
      <c r="AB26" s="131"/>
      <c r="AC26" s="119"/>
      <c r="AD26" s="131"/>
      <c r="AE26" s="119"/>
      <c r="AF26" s="131"/>
      <c r="AG26" s="119"/>
      <c r="AH26" s="131"/>
    </row>
    <row r="27" spans="1:34" ht="18.75" x14ac:dyDescent="0.25">
      <c r="A27" s="75">
        <v>25</v>
      </c>
      <c r="B27" s="68" t="s">
        <v>54059</v>
      </c>
      <c r="C27" s="119"/>
      <c r="D27" s="131"/>
      <c r="E27" s="119"/>
      <c r="F27" s="131"/>
      <c r="G27" s="119"/>
      <c r="H27" s="131"/>
      <c r="I27" s="119"/>
      <c r="J27" s="131"/>
      <c r="K27" s="119"/>
      <c r="L27" s="131"/>
      <c r="M27" s="119"/>
      <c r="N27" s="131"/>
      <c r="O27" s="119"/>
      <c r="P27" s="131"/>
      <c r="Q27" s="119"/>
      <c r="R27" s="120"/>
      <c r="S27" s="119"/>
      <c r="T27" s="120"/>
      <c r="U27" s="132"/>
      <c r="V27" s="131"/>
      <c r="W27" s="119">
        <v>1</v>
      </c>
      <c r="X27" s="131"/>
      <c r="Y27" s="119"/>
      <c r="Z27" s="131"/>
      <c r="AA27" s="119"/>
      <c r="AB27" s="131"/>
      <c r="AC27" s="119"/>
      <c r="AD27" s="131"/>
      <c r="AE27" s="119"/>
      <c r="AF27" s="131"/>
      <c r="AG27" s="119"/>
      <c r="AH27" s="131"/>
    </row>
    <row r="28" spans="1:34" ht="18.75" x14ac:dyDescent="0.25">
      <c r="A28" s="75">
        <v>26</v>
      </c>
      <c r="B28" s="68" t="s">
        <v>54060</v>
      </c>
      <c r="C28" s="119"/>
      <c r="D28" s="131"/>
      <c r="E28" s="119"/>
      <c r="F28" s="131"/>
      <c r="G28" s="119">
        <v>1</v>
      </c>
      <c r="H28" s="131"/>
      <c r="I28" s="119"/>
      <c r="J28" s="131"/>
      <c r="K28" s="119"/>
      <c r="L28" s="131"/>
      <c r="M28" s="119"/>
      <c r="N28" s="131"/>
      <c r="O28" s="119"/>
      <c r="P28" s="131"/>
      <c r="Q28" s="119"/>
      <c r="R28" s="120"/>
      <c r="S28" s="119"/>
      <c r="T28" s="120"/>
      <c r="U28" s="132"/>
      <c r="V28" s="131"/>
      <c r="W28" s="119">
        <v>1</v>
      </c>
      <c r="X28" s="131"/>
      <c r="Y28" s="119"/>
      <c r="Z28" s="131"/>
      <c r="AA28" s="119"/>
      <c r="AB28" s="131"/>
      <c r="AC28" s="119"/>
      <c r="AD28" s="131"/>
      <c r="AE28" s="119"/>
      <c r="AF28" s="131"/>
      <c r="AG28" s="119"/>
      <c r="AH28" s="131"/>
    </row>
    <row r="29" spans="1:34" ht="37.5" x14ac:dyDescent="0.25">
      <c r="A29" s="75">
        <v>27</v>
      </c>
      <c r="B29" s="68" t="s">
        <v>54127</v>
      </c>
      <c r="C29" s="119"/>
      <c r="D29" s="131"/>
      <c r="E29" s="119"/>
      <c r="F29" s="131"/>
      <c r="G29" s="119"/>
      <c r="H29" s="131"/>
      <c r="I29" s="119">
        <v>1</v>
      </c>
      <c r="J29" s="131">
        <v>1</v>
      </c>
      <c r="K29" s="119"/>
      <c r="L29" s="131"/>
      <c r="M29" s="119"/>
      <c r="N29" s="131"/>
      <c r="O29" s="119"/>
      <c r="P29" s="131">
        <v>2</v>
      </c>
      <c r="Q29" s="119"/>
      <c r="R29" s="120"/>
      <c r="S29" s="119"/>
      <c r="T29" s="120">
        <v>2</v>
      </c>
      <c r="U29" s="132"/>
      <c r="V29" s="131"/>
      <c r="W29" s="119">
        <v>1</v>
      </c>
      <c r="X29" s="131"/>
      <c r="Y29" s="119"/>
      <c r="Z29" s="131"/>
      <c r="AA29" s="119">
        <v>1</v>
      </c>
      <c r="AB29" s="131"/>
      <c r="AC29" s="119">
        <v>1</v>
      </c>
      <c r="AD29" s="131">
        <v>2</v>
      </c>
      <c r="AE29" s="119"/>
      <c r="AF29" s="131"/>
      <c r="AG29" s="119"/>
      <c r="AH29" s="131"/>
    </row>
    <row r="30" spans="1:34" ht="37.5" x14ac:dyDescent="0.25">
      <c r="A30" s="75">
        <v>28</v>
      </c>
      <c r="B30" s="68" t="s">
        <v>54062</v>
      </c>
      <c r="C30" s="119"/>
      <c r="D30" s="131"/>
      <c r="E30" s="119"/>
      <c r="F30" s="131"/>
      <c r="G30" s="119"/>
      <c r="H30" s="131"/>
      <c r="I30" s="119"/>
      <c r="J30" s="131"/>
      <c r="K30" s="119"/>
      <c r="L30" s="131"/>
      <c r="M30" s="119"/>
      <c r="N30" s="131"/>
      <c r="O30" s="119"/>
      <c r="P30" s="131"/>
      <c r="Q30" s="119"/>
      <c r="R30" s="120"/>
      <c r="S30" s="119"/>
      <c r="T30" s="120"/>
      <c r="U30" s="132"/>
      <c r="V30" s="131"/>
      <c r="W30" s="119">
        <v>2</v>
      </c>
      <c r="X30" s="131"/>
      <c r="Y30" s="119"/>
      <c r="Z30" s="131"/>
      <c r="AA30" s="119"/>
      <c r="AB30" s="131"/>
      <c r="AC30" s="119"/>
      <c r="AD30" s="131"/>
      <c r="AE30" s="119"/>
      <c r="AF30" s="131"/>
      <c r="AG30" s="119"/>
      <c r="AH30" s="131"/>
    </row>
    <row r="31" spans="1:34" ht="18.75" x14ac:dyDescent="0.25">
      <c r="A31" s="75">
        <v>29</v>
      </c>
      <c r="B31" s="68" t="s">
        <v>54024</v>
      </c>
      <c r="C31" s="119"/>
      <c r="D31" s="131"/>
      <c r="E31" s="119"/>
      <c r="F31" s="131"/>
      <c r="G31" s="119"/>
      <c r="H31" s="131"/>
      <c r="I31" s="119"/>
      <c r="J31" s="131"/>
      <c r="K31" s="119"/>
      <c r="L31" s="131"/>
      <c r="M31" s="119"/>
      <c r="N31" s="131"/>
      <c r="O31" s="119"/>
      <c r="P31" s="131"/>
      <c r="Q31" s="119"/>
      <c r="R31" s="120"/>
      <c r="S31" s="119"/>
      <c r="T31" s="120"/>
      <c r="U31" s="132"/>
      <c r="V31" s="131"/>
      <c r="W31" s="119">
        <v>1</v>
      </c>
      <c r="X31" s="131"/>
      <c r="Y31" s="119"/>
      <c r="Z31" s="131"/>
      <c r="AA31" s="119"/>
      <c r="AB31" s="131"/>
      <c r="AC31" s="119"/>
      <c r="AD31" s="131"/>
      <c r="AE31" s="119"/>
      <c r="AF31" s="131"/>
      <c r="AG31" s="119"/>
      <c r="AH31" s="131"/>
    </row>
    <row r="32" spans="1:34" ht="18.75" x14ac:dyDescent="0.25">
      <c r="A32" s="75">
        <v>30</v>
      </c>
      <c r="B32" s="68" t="s">
        <v>54025</v>
      </c>
      <c r="C32" s="119"/>
      <c r="D32" s="131"/>
      <c r="E32" s="119"/>
      <c r="F32" s="131"/>
      <c r="G32" s="119"/>
      <c r="H32" s="131"/>
      <c r="I32" s="119"/>
      <c r="J32" s="131"/>
      <c r="K32" s="119"/>
      <c r="L32" s="131"/>
      <c r="M32" s="119"/>
      <c r="N32" s="131"/>
      <c r="O32" s="119"/>
      <c r="P32" s="131"/>
      <c r="Q32" s="119"/>
      <c r="R32" s="120"/>
      <c r="S32" s="119"/>
      <c r="T32" s="120"/>
      <c r="U32" s="132"/>
      <c r="V32" s="131"/>
      <c r="W32" s="119">
        <v>1</v>
      </c>
      <c r="X32" s="131"/>
      <c r="Y32" s="119"/>
      <c r="Z32" s="131"/>
      <c r="AA32" s="119"/>
      <c r="AB32" s="131"/>
      <c r="AC32" s="119"/>
      <c r="AD32" s="131"/>
      <c r="AE32" s="119"/>
      <c r="AF32" s="131"/>
      <c r="AG32" s="119"/>
      <c r="AH32" s="131"/>
    </row>
    <row r="33" spans="1:35" ht="18.75" x14ac:dyDescent="0.25">
      <c r="A33" s="75">
        <v>31</v>
      </c>
      <c r="B33" s="68" t="s">
        <v>54026</v>
      </c>
      <c r="C33" s="119"/>
      <c r="D33" s="131"/>
      <c r="E33" s="119"/>
      <c r="F33" s="131"/>
      <c r="G33" s="119"/>
      <c r="H33" s="131"/>
      <c r="I33" s="119"/>
      <c r="J33" s="131"/>
      <c r="K33" s="119"/>
      <c r="L33" s="131"/>
      <c r="M33" s="119"/>
      <c r="N33" s="131"/>
      <c r="O33" s="119"/>
      <c r="P33" s="131"/>
      <c r="Q33" s="119"/>
      <c r="R33" s="120"/>
      <c r="S33" s="119"/>
      <c r="T33" s="120"/>
      <c r="U33" s="132"/>
      <c r="V33" s="131"/>
      <c r="W33" s="119">
        <v>1</v>
      </c>
      <c r="X33" s="131"/>
      <c r="Y33" s="119"/>
      <c r="Z33" s="131"/>
      <c r="AA33" s="119"/>
      <c r="AB33" s="131"/>
      <c r="AC33" s="119"/>
      <c r="AD33" s="131"/>
      <c r="AE33" s="119"/>
      <c r="AF33" s="131"/>
      <c r="AG33" s="119"/>
      <c r="AH33" s="131"/>
    </row>
    <row r="34" spans="1:35" ht="18.75" x14ac:dyDescent="0.25">
      <c r="A34" s="75">
        <v>32</v>
      </c>
      <c r="B34" s="68" t="s">
        <v>54063</v>
      </c>
      <c r="C34" s="119"/>
      <c r="D34" s="131"/>
      <c r="E34" s="119"/>
      <c r="F34" s="131"/>
      <c r="G34" s="119"/>
      <c r="H34" s="131"/>
      <c r="I34" s="119"/>
      <c r="J34" s="131"/>
      <c r="K34" s="119"/>
      <c r="L34" s="131"/>
      <c r="M34" s="119"/>
      <c r="N34" s="131"/>
      <c r="O34" s="119"/>
      <c r="P34" s="131"/>
      <c r="Q34" s="119"/>
      <c r="R34" s="120"/>
      <c r="S34" s="119"/>
      <c r="T34" s="120"/>
      <c r="U34" s="132"/>
      <c r="V34" s="131"/>
      <c r="W34" s="119">
        <v>1</v>
      </c>
      <c r="X34" s="131"/>
      <c r="Y34" s="119"/>
      <c r="Z34" s="131"/>
      <c r="AA34" s="119"/>
      <c r="AB34" s="131"/>
      <c r="AC34" s="119"/>
      <c r="AD34" s="131"/>
      <c r="AE34" s="119"/>
      <c r="AF34" s="131"/>
      <c r="AG34" s="119"/>
      <c r="AH34" s="131"/>
    </row>
    <row r="35" spans="1:35" ht="18.75" x14ac:dyDescent="0.25">
      <c r="A35" s="75">
        <v>33</v>
      </c>
      <c r="B35" s="68" t="s">
        <v>54064</v>
      </c>
      <c r="C35" s="119"/>
      <c r="D35" s="131"/>
      <c r="E35" s="119"/>
      <c r="F35" s="131"/>
      <c r="G35" s="119"/>
      <c r="H35" s="131"/>
      <c r="I35" s="119"/>
      <c r="J35" s="131"/>
      <c r="K35" s="119"/>
      <c r="L35" s="131"/>
      <c r="M35" s="119"/>
      <c r="N35" s="131"/>
      <c r="O35" s="119"/>
      <c r="P35" s="131"/>
      <c r="Q35" s="119"/>
      <c r="R35" s="120"/>
      <c r="S35" s="119"/>
      <c r="T35" s="120"/>
      <c r="U35" s="132"/>
      <c r="V35" s="131"/>
      <c r="W35" s="119">
        <v>1</v>
      </c>
      <c r="X35" s="131"/>
      <c r="Y35" s="119"/>
      <c r="Z35" s="131"/>
      <c r="AA35" s="119"/>
      <c r="AB35" s="131"/>
      <c r="AC35" s="119"/>
      <c r="AD35" s="131"/>
      <c r="AE35" s="119"/>
      <c r="AF35" s="131"/>
      <c r="AG35" s="119"/>
      <c r="AH35" s="131"/>
    </row>
    <row r="36" spans="1:35" ht="18.75" x14ac:dyDescent="0.25">
      <c r="A36" s="75">
        <v>34</v>
      </c>
      <c r="B36" s="68" t="s">
        <v>54065</v>
      </c>
      <c r="C36" s="119"/>
      <c r="D36" s="131"/>
      <c r="E36" s="119"/>
      <c r="F36" s="131"/>
      <c r="G36" s="119"/>
      <c r="H36" s="131"/>
      <c r="I36" s="119"/>
      <c r="J36" s="131"/>
      <c r="K36" s="119"/>
      <c r="L36" s="131"/>
      <c r="M36" s="119"/>
      <c r="N36" s="131"/>
      <c r="O36" s="119"/>
      <c r="P36" s="131"/>
      <c r="Q36" s="119"/>
      <c r="R36" s="120"/>
      <c r="S36" s="119"/>
      <c r="T36" s="120"/>
      <c r="U36" s="132"/>
      <c r="V36" s="131"/>
      <c r="W36" s="119"/>
      <c r="X36" s="131">
        <v>1</v>
      </c>
      <c r="Y36" s="119"/>
      <c r="Z36" s="131"/>
      <c r="AA36" s="119"/>
      <c r="AB36" s="131"/>
      <c r="AC36" s="119"/>
      <c r="AD36" s="131"/>
      <c r="AE36" s="119"/>
      <c r="AF36" s="131"/>
      <c r="AG36" s="119"/>
      <c r="AH36" s="131"/>
    </row>
    <row r="37" spans="1:35" ht="18.75" x14ac:dyDescent="0.25">
      <c r="A37" s="75">
        <v>35</v>
      </c>
      <c r="B37" s="68" t="s">
        <v>54066</v>
      </c>
      <c r="C37" s="119"/>
      <c r="D37" s="131"/>
      <c r="E37" s="119"/>
      <c r="F37" s="131"/>
      <c r="G37" s="119"/>
      <c r="H37" s="131"/>
      <c r="I37" s="119"/>
      <c r="J37" s="131"/>
      <c r="K37" s="119"/>
      <c r="L37" s="131"/>
      <c r="M37" s="119"/>
      <c r="N37" s="131"/>
      <c r="O37" s="119"/>
      <c r="P37" s="131"/>
      <c r="Q37" s="119"/>
      <c r="R37" s="120"/>
      <c r="S37" s="119"/>
      <c r="T37" s="120"/>
      <c r="U37" s="132"/>
      <c r="V37" s="131"/>
      <c r="W37" s="119">
        <v>1</v>
      </c>
      <c r="X37" s="131"/>
      <c r="Y37" s="119"/>
      <c r="Z37" s="131"/>
      <c r="AA37" s="119"/>
      <c r="AB37" s="131"/>
      <c r="AC37" s="119"/>
      <c r="AD37" s="131"/>
      <c r="AE37" s="119"/>
      <c r="AF37" s="131"/>
      <c r="AG37" s="119"/>
      <c r="AH37" s="131"/>
    </row>
    <row r="38" spans="1:35" ht="37.5" x14ac:dyDescent="0.25">
      <c r="A38" s="75">
        <v>36</v>
      </c>
      <c r="B38" s="68" t="s">
        <v>54067</v>
      </c>
      <c r="C38" s="119"/>
      <c r="D38" s="131"/>
      <c r="E38" s="119"/>
      <c r="F38" s="131"/>
      <c r="G38" s="119"/>
      <c r="H38" s="131"/>
      <c r="I38" s="119"/>
      <c r="J38" s="131"/>
      <c r="K38" s="119"/>
      <c r="L38" s="131"/>
      <c r="M38" s="119"/>
      <c r="N38" s="131"/>
      <c r="O38" s="119"/>
      <c r="P38" s="131"/>
      <c r="Q38" s="119"/>
      <c r="R38" s="120"/>
      <c r="S38" s="119">
        <v>1</v>
      </c>
      <c r="T38" s="120"/>
      <c r="U38" s="132"/>
      <c r="V38" s="131"/>
      <c r="W38" s="119">
        <v>1</v>
      </c>
      <c r="X38" s="131"/>
      <c r="Y38" s="119"/>
      <c r="Z38" s="131"/>
      <c r="AA38" s="119"/>
      <c r="AB38" s="131"/>
      <c r="AC38" s="119"/>
      <c r="AD38" s="131"/>
      <c r="AE38" s="119"/>
      <c r="AF38" s="131"/>
      <c r="AG38" s="119"/>
      <c r="AH38" s="131"/>
    </row>
    <row r="39" spans="1:35" ht="18.75" x14ac:dyDescent="0.25">
      <c r="A39" s="75">
        <v>37</v>
      </c>
      <c r="B39" s="68" t="s">
        <v>54027</v>
      </c>
      <c r="C39" s="119"/>
      <c r="D39" s="131">
        <v>1</v>
      </c>
      <c r="E39" s="119"/>
      <c r="F39" s="131"/>
      <c r="G39" s="119"/>
      <c r="H39" s="131"/>
      <c r="I39" s="119"/>
      <c r="J39" s="131"/>
      <c r="K39" s="119"/>
      <c r="L39" s="131"/>
      <c r="M39" s="119"/>
      <c r="N39" s="131"/>
      <c r="O39" s="119"/>
      <c r="P39" s="131"/>
      <c r="Q39" s="119"/>
      <c r="R39" s="120"/>
      <c r="S39" s="119"/>
      <c r="T39" s="120"/>
      <c r="U39" s="132"/>
      <c r="V39" s="131"/>
      <c r="W39" s="119">
        <v>1</v>
      </c>
      <c r="X39" s="131"/>
      <c r="Y39" s="119"/>
      <c r="Z39" s="131"/>
      <c r="AA39" s="119"/>
      <c r="AB39" s="131"/>
      <c r="AC39" s="119"/>
      <c r="AD39" s="131"/>
      <c r="AE39" s="119"/>
      <c r="AF39" s="131"/>
      <c r="AG39" s="119"/>
      <c r="AH39" s="131"/>
    </row>
    <row r="40" spans="1:35" ht="18.75" x14ac:dyDescent="0.25">
      <c r="A40" s="75">
        <v>38</v>
      </c>
      <c r="B40" s="68" t="s">
        <v>54028</v>
      </c>
      <c r="C40" s="119"/>
      <c r="D40" s="131">
        <v>1</v>
      </c>
      <c r="E40" s="119"/>
      <c r="F40" s="131"/>
      <c r="G40" s="119"/>
      <c r="H40" s="131"/>
      <c r="I40" s="119"/>
      <c r="J40" s="131"/>
      <c r="K40" s="119"/>
      <c r="L40" s="131"/>
      <c r="M40" s="119"/>
      <c r="N40" s="131"/>
      <c r="O40" s="119"/>
      <c r="P40" s="131"/>
      <c r="Q40" s="119"/>
      <c r="R40" s="120"/>
      <c r="S40" s="119"/>
      <c r="T40" s="120"/>
      <c r="U40" s="132"/>
      <c r="V40" s="131"/>
      <c r="W40" s="119">
        <v>1</v>
      </c>
      <c r="X40" s="131"/>
      <c r="Y40" s="119"/>
      <c r="Z40" s="131"/>
      <c r="AA40" s="119"/>
      <c r="AB40" s="131"/>
      <c r="AC40" s="119"/>
      <c r="AD40" s="131"/>
      <c r="AE40" s="119"/>
      <c r="AF40" s="131"/>
      <c r="AG40" s="119"/>
      <c r="AH40" s="131"/>
    </row>
    <row r="41" spans="1:35" ht="18.75" x14ac:dyDescent="0.25">
      <c r="A41" s="75">
        <v>39</v>
      </c>
      <c r="B41" s="68" t="s">
        <v>54029</v>
      </c>
      <c r="C41" s="119"/>
      <c r="D41" s="131"/>
      <c r="E41" s="119"/>
      <c r="F41" s="131"/>
      <c r="G41" s="119"/>
      <c r="H41" s="131"/>
      <c r="I41" s="119"/>
      <c r="J41" s="131"/>
      <c r="K41" s="119"/>
      <c r="L41" s="131"/>
      <c r="M41" s="119"/>
      <c r="N41" s="131"/>
      <c r="O41" s="119"/>
      <c r="P41" s="131"/>
      <c r="Q41" s="119"/>
      <c r="R41" s="120"/>
      <c r="S41" s="119"/>
      <c r="T41" s="120"/>
      <c r="U41" s="132"/>
      <c r="V41" s="131"/>
      <c r="W41" s="119"/>
      <c r="X41" s="131"/>
      <c r="Y41" s="119"/>
      <c r="Z41" s="131"/>
      <c r="AA41" s="119"/>
      <c r="AB41" s="131"/>
      <c r="AC41" s="119"/>
      <c r="AD41" s="131"/>
      <c r="AE41" s="119"/>
      <c r="AF41" s="131"/>
      <c r="AG41" s="119"/>
      <c r="AH41" s="131"/>
    </row>
    <row r="42" spans="1:35" ht="18.75" x14ac:dyDescent="0.25">
      <c r="A42" s="75">
        <v>40</v>
      </c>
      <c r="B42" s="68" t="s">
        <v>54068</v>
      </c>
      <c r="C42" s="119"/>
      <c r="D42" s="131"/>
      <c r="E42" s="119"/>
      <c r="F42" s="131"/>
      <c r="G42" s="119"/>
      <c r="H42" s="131">
        <v>1</v>
      </c>
      <c r="I42" s="119"/>
      <c r="J42" s="131"/>
      <c r="K42" s="119"/>
      <c r="L42" s="131"/>
      <c r="M42" s="119"/>
      <c r="N42" s="131"/>
      <c r="O42" s="119"/>
      <c r="P42" s="131"/>
      <c r="Q42" s="119"/>
      <c r="R42" s="120"/>
      <c r="S42" s="119"/>
      <c r="T42" s="120"/>
      <c r="U42" s="132"/>
      <c r="V42" s="131"/>
      <c r="W42" s="119">
        <v>1</v>
      </c>
      <c r="X42" s="131"/>
      <c r="Y42" s="119"/>
      <c r="Z42" s="131"/>
      <c r="AA42" s="119"/>
      <c r="AB42" s="131"/>
      <c r="AC42" s="119"/>
      <c r="AD42" s="131"/>
      <c r="AE42" s="119"/>
      <c r="AF42" s="131"/>
      <c r="AG42" s="119"/>
      <c r="AH42" s="131"/>
    </row>
    <row r="43" spans="1:35" ht="18.75" x14ac:dyDescent="0.25">
      <c r="A43" s="75">
        <v>41</v>
      </c>
      <c r="B43" s="68" t="s">
        <v>54069</v>
      </c>
      <c r="C43" s="119"/>
      <c r="D43" s="131"/>
      <c r="E43" s="119"/>
      <c r="F43" s="131"/>
      <c r="G43" s="119"/>
      <c r="H43" s="131"/>
      <c r="I43" s="119"/>
      <c r="J43" s="131"/>
      <c r="K43" s="119"/>
      <c r="L43" s="131"/>
      <c r="M43" s="119"/>
      <c r="N43" s="131"/>
      <c r="O43" s="119"/>
      <c r="P43" s="131"/>
      <c r="Q43" s="119"/>
      <c r="R43" s="120"/>
      <c r="S43" s="119"/>
      <c r="T43" s="120"/>
      <c r="U43" s="132"/>
      <c r="V43" s="131"/>
      <c r="W43" s="119"/>
      <c r="X43" s="131"/>
      <c r="Y43" s="119"/>
      <c r="Z43" s="131"/>
      <c r="AA43" s="119">
        <v>2</v>
      </c>
      <c r="AB43" s="131"/>
      <c r="AC43" s="119"/>
      <c r="AD43" s="131"/>
      <c r="AE43" s="119"/>
      <c r="AF43" s="131"/>
      <c r="AG43" s="119"/>
      <c r="AH43" s="131"/>
    </row>
    <row r="44" spans="1:35" ht="18.75" x14ac:dyDescent="0.25">
      <c r="A44" s="75">
        <v>42</v>
      </c>
      <c r="B44" s="68" t="s">
        <v>54098</v>
      </c>
      <c r="C44" s="119"/>
      <c r="D44" s="131"/>
      <c r="E44" s="119"/>
      <c r="F44" s="131"/>
      <c r="G44" s="119"/>
      <c r="H44" s="131"/>
      <c r="I44" s="119"/>
      <c r="J44" s="131"/>
      <c r="K44" s="119"/>
      <c r="L44" s="131"/>
      <c r="M44" s="119"/>
      <c r="N44" s="131"/>
      <c r="O44" s="119"/>
      <c r="P44" s="131"/>
      <c r="Q44" s="119"/>
      <c r="R44" s="120"/>
      <c r="S44" s="119"/>
      <c r="T44" s="120"/>
      <c r="U44" s="132"/>
      <c r="V44" s="131"/>
      <c r="W44" s="119"/>
      <c r="X44" s="131"/>
      <c r="Y44" s="119"/>
      <c r="Z44" s="131"/>
      <c r="AA44" s="119"/>
      <c r="AB44" s="131"/>
      <c r="AC44" s="119"/>
      <c r="AD44" s="131"/>
      <c r="AE44" s="119">
        <v>2</v>
      </c>
      <c r="AF44" s="131">
        <v>1</v>
      </c>
      <c r="AG44" s="119"/>
      <c r="AH44" s="131"/>
    </row>
    <row r="45" spans="1:35" ht="18.75" x14ac:dyDescent="0.25">
      <c r="A45" s="75">
        <v>43</v>
      </c>
      <c r="B45" s="68" t="s">
        <v>54095</v>
      </c>
      <c r="C45" s="119"/>
      <c r="D45" s="131"/>
      <c r="E45" s="119"/>
      <c r="F45" s="131"/>
      <c r="G45" s="119"/>
      <c r="H45" s="131"/>
      <c r="I45" s="119"/>
      <c r="J45" s="131"/>
      <c r="K45" s="119"/>
      <c r="L45" s="131"/>
      <c r="M45" s="119"/>
      <c r="N45" s="131"/>
      <c r="O45" s="119"/>
      <c r="P45" s="131"/>
      <c r="Q45" s="119"/>
      <c r="R45" s="120"/>
      <c r="S45" s="119"/>
      <c r="T45" s="120"/>
      <c r="U45" s="132"/>
      <c r="V45" s="131"/>
      <c r="W45" s="119"/>
      <c r="X45" s="131"/>
      <c r="Y45" s="119"/>
      <c r="Z45" s="131"/>
      <c r="AA45" s="119"/>
      <c r="AB45" s="131"/>
      <c r="AC45" s="119"/>
      <c r="AD45" s="131"/>
      <c r="AE45" s="119"/>
      <c r="AF45" s="131"/>
      <c r="AG45" s="119">
        <v>1</v>
      </c>
      <c r="AH45" s="131"/>
    </row>
    <row r="46" spans="1:35" ht="18.75" x14ac:dyDescent="0.25">
      <c r="A46" s="75">
        <v>44</v>
      </c>
      <c r="B46" s="68" t="s">
        <v>53885</v>
      </c>
      <c r="C46" s="119"/>
      <c r="D46" s="131"/>
      <c r="E46" s="119"/>
      <c r="F46" s="131"/>
      <c r="G46" s="119"/>
      <c r="H46" s="131"/>
      <c r="I46" s="119"/>
      <c r="J46" s="131"/>
      <c r="K46" s="119"/>
      <c r="L46" s="131"/>
      <c r="M46" s="119"/>
      <c r="N46" s="131"/>
      <c r="O46" s="119"/>
      <c r="P46" s="131"/>
      <c r="Q46" s="119"/>
      <c r="R46" s="120"/>
      <c r="S46" s="119"/>
      <c r="T46" s="120"/>
      <c r="U46" s="132"/>
      <c r="V46" s="131"/>
      <c r="W46" s="119"/>
      <c r="X46" s="131"/>
      <c r="Y46" s="119"/>
      <c r="Z46" s="131"/>
      <c r="AA46" s="119"/>
      <c r="AB46" s="131"/>
      <c r="AC46" s="119"/>
      <c r="AD46" s="131"/>
      <c r="AE46" s="119"/>
      <c r="AF46" s="131"/>
      <c r="AG46" s="119"/>
      <c r="AH46" s="131">
        <v>3</v>
      </c>
    </row>
    <row r="47" spans="1:35" ht="18.75" x14ac:dyDescent="0.3">
      <c r="A47" s="385" t="s">
        <v>54070</v>
      </c>
      <c r="B47" s="385"/>
      <c r="C47" s="122">
        <f>SUM(C3:C46)</f>
        <v>6</v>
      </c>
      <c r="D47" s="122">
        <f t="shared" ref="D47:T47" si="0">SUM(D3:D46)</f>
        <v>2</v>
      </c>
      <c r="E47" s="122">
        <f t="shared" si="0"/>
        <v>6</v>
      </c>
      <c r="F47" s="122">
        <f t="shared" si="0"/>
        <v>0</v>
      </c>
      <c r="G47" s="122">
        <f t="shared" si="0"/>
        <v>2</v>
      </c>
      <c r="H47" s="122">
        <f t="shared" si="0"/>
        <v>1</v>
      </c>
      <c r="I47" s="122">
        <f t="shared" si="0"/>
        <v>1</v>
      </c>
      <c r="J47" s="122">
        <f t="shared" si="0"/>
        <v>2</v>
      </c>
      <c r="K47" s="122">
        <f t="shared" si="0"/>
        <v>1</v>
      </c>
      <c r="L47" s="122">
        <f t="shared" si="0"/>
        <v>1</v>
      </c>
      <c r="M47" s="122">
        <f t="shared" si="0"/>
        <v>1</v>
      </c>
      <c r="N47" s="122">
        <f t="shared" si="0"/>
        <v>1</v>
      </c>
      <c r="O47" s="122">
        <f t="shared" si="0"/>
        <v>1</v>
      </c>
      <c r="P47" s="122">
        <f t="shared" si="0"/>
        <v>2</v>
      </c>
      <c r="Q47" s="122">
        <f t="shared" si="0"/>
        <v>1</v>
      </c>
      <c r="R47" s="122">
        <f t="shared" si="0"/>
        <v>1</v>
      </c>
      <c r="S47" s="122">
        <f t="shared" si="0"/>
        <v>1</v>
      </c>
      <c r="T47" s="122">
        <f t="shared" si="0"/>
        <v>2</v>
      </c>
      <c r="U47" s="134"/>
      <c r="V47" s="122">
        <f t="shared" ref="V47:AH47" si="1">SUM(V3:V46)</f>
        <v>1</v>
      </c>
      <c r="W47" s="122">
        <f t="shared" si="1"/>
        <v>27</v>
      </c>
      <c r="X47" s="135">
        <f t="shared" si="1"/>
        <v>9</v>
      </c>
      <c r="Y47" s="135">
        <f t="shared" si="1"/>
        <v>3</v>
      </c>
      <c r="Z47" s="135">
        <f t="shared" si="1"/>
        <v>6</v>
      </c>
      <c r="AA47" s="135">
        <f t="shared" si="1"/>
        <v>4</v>
      </c>
      <c r="AB47" s="135">
        <f t="shared" si="1"/>
        <v>0</v>
      </c>
      <c r="AC47" s="135">
        <f t="shared" si="1"/>
        <v>1</v>
      </c>
      <c r="AD47" s="135">
        <f t="shared" si="1"/>
        <v>2</v>
      </c>
      <c r="AE47" s="135">
        <f t="shared" si="1"/>
        <v>2</v>
      </c>
      <c r="AF47" s="135">
        <f t="shared" si="1"/>
        <v>1</v>
      </c>
      <c r="AG47" s="135">
        <f t="shared" si="1"/>
        <v>1</v>
      </c>
      <c r="AH47" s="135">
        <f t="shared" si="1"/>
        <v>3</v>
      </c>
    </row>
    <row r="48" spans="1:35" x14ac:dyDescent="0.25">
      <c r="A48" s="80"/>
      <c r="B48" s="81"/>
      <c r="C48" s="81"/>
      <c r="D48" s="81"/>
      <c r="E48" s="81"/>
      <c r="F48" s="126"/>
      <c r="G48" s="126"/>
      <c r="H48" s="126"/>
      <c r="I48" s="126"/>
      <c r="J48" s="126"/>
      <c r="K48" s="126"/>
      <c r="L48" s="126"/>
      <c r="M48" s="126"/>
      <c r="N48" s="126"/>
      <c r="O48" s="126"/>
      <c r="P48" s="126"/>
      <c r="Q48" s="126"/>
      <c r="R48" s="126"/>
      <c r="S48" s="126"/>
      <c r="T48" s="126"/>
      <c r="U48" s="126"/>
      <c r="V48" s="126"/>
      <c r="W48" s="126"/>
      <c r="X48" s="126"/>
      <c r="Y48" s="126"/>
      <c r="Z48" s="126"/>
      <c r="AA48" s="126"/>
      <c r="AB48" s="126"/>
      <c r="AC48" s="126"/>
      <c r="AD48" s="126"/>
      <c r="AE48" s="126"/>
      <c r="AF48" s="126"/>
      <c r="AG48" s="126"/>
      <c r="AH48" s="126"/>
      <c r="AI48" s="136"/>
    </row>
    <row r="49" spans="1:35" ht="15.75" x14ac:dyDescent="0.25">
      <c r="A49" s="386" t="s">
        <v>53871</v>
      </c>
      <c r="B49" s="386"/>
      <c r="C49" s="386"/>
      <c r="D49" s="386"/>
      <c r="E49" s="126"/>
      <c r="F49" s="126"/>
      <c r="G49" s="126"/>
      <c r="H49" s="126"/>
      <c r="I49" s="126"/>
      <c r="J49" s="126"/>
      <c r="K49" s="126"/>
      <c r="L49" s="126"/>
      <c r="M49" s="126"/>
      <c r="N49" s="126"/>
      <c r="O49" s="126"/>
      <c r="P49" s="126"/>
      <c r="Q49" s="126"/>
      <c r="R49" s="126"/>
      <c r="S49" s="126"/>
      <c r="T49" s="126"/>
      <c r="U49" s="126"/>
      <c r="V49" s="126"/>
      <c r="W49" s="126"/>
      <c r="X49" s="126"/>
      <c r="Y49" s="126"/>
      <c r="Z49" s="126"/>
      <c r="AA49" s="126"/>
      <c r="AB49" s="126"/>
      <c r="AC49" s="126"/>
      <c r="AD49" s="126"/>
      <c r="AE49" s="126"/>
      <c r="AF49" s="126"/>
      <c r="AG49" s="126"/>
      <c r="AH49" s="126"/>
      <c r="AI49" s="136"/>
    </row>
    <row r="50" spans="1:35" ht="15.75" x14ac:dyDescent="0.25">
      <c r="A50" s="387" t="s">
        <v>53910</v>
      </c>
      <c r="B50" s="387"/>
      <c r="C50" s="387"/>
      <c r="D50" s="387"/>
      <c r="E50" s="126" t="s">
        <v>54178</v>
      </c>
      <c r="F50" s="126"/>
      <c r="G50" s="126"/>
      <c r="H50" s="126"/>
      <c r="I50" s="126"/>
      <c r="J50" s="126"/>
      <c r="K50" s="126"/>
      <c r="L50" s="126"/>
      <c r="M50" s="126"/>
      <c r="N50" s="126"/>
      <c r="O50" s="126"/>
      <c r="P50" s="126"/>
      <c r="Q50" s="126"/>
      <c r="R50" s="126"/>
      <c r="S50" s="126"/>
      <c r="T50" s="126"/>
      <c r="U50" s="126"/>
      <c r="V50" s="126"/>
      <c r="W50" s="126"/>
      <c r="X50" s="126"/>
      <c r="Y50" s="126"/>
      <c r="Z50" s="126"/>
      <c r="AA50" s="126"/>
      <c r="AB50" s="126"/>
      <c r="AC50" s="126"/>
      <c r="AD50" s="126"/>
      <c r="AE50" s="126"/>
      <c r="AF50" s="126"/>
      <c r="AG50" s="126"/>
      <c r="AH50" s="126"/>
      <c r="AI50" s="136"/>
    </row>
    <row r="51" spans="1:35" ht="30" x14ac:dyDescent="0.25">
      <c r="A51" s="2">
        <v>6</v>
      </c>
      <c r="B51" s="13" t="s">
        <v>54179</v>
      </c>
      <c r="C51" s="6" t="s">
        <v>54180</v>
      </c>
      <c r="D51" s="120">
        <f>V47</f>
        <v>1</v>
      </c>
      <c r="E51" s="126">
        <f>D51</f>
        <v>1</v>
      </c>
      <c r="F51" s="126"/>
      <c r="G51" s="126"/>
      <c r="H51" s="126"/>
      <c r="I51" s="126"/>
      <c r="J51" s="126"/>
      <c r="K51" s="126"/>
      <c r="L51" s="126"/>
      <c r="M51" s="126"/>
      <c r="N51" s="126"/>
      <c r="O51" s="126"/>
      <c r="P51" s="126"/>
      <c r="Q51" s="126"/>
      <c r="R51" s="126"/>
      <c r="S51" s="126"/>
      <c r="T51" s="126"/>
      <c r="U51" s="126"/>
      <c r="V51" s="126"/>
      <c r="W51" s="126"/>
      <c r="X51" s="126"/>
      <c r="Y51" s="126"/>
      <c r="Z51" s="126"/>
      <c r="AA51" s="126"/>
      <c r="AB51" s="126"/>
      <c r="AC51" s="126"/>
      <c r="AD51" s="126"/>
      <c r="AE51" s="126"/>
      <c r="AF51" s="126"/>
      <c r="AG51" s="126"/>
      <c r="AH51" s="126"/>
      <c r="AI51" s="136"/>
    </row>
    <row r="52" spans="1:35" ht="30" x14ac:dyDescent="0.25">
      <c r="A52" s="2" t="s">
        <v>54181</v>
      </c>
      <c r="B52" s="13" t="s">
        <v>54179</v>
      </c>
      <c r="C52" s="6" t="s">
        <v>54182</v>
      </c>
      <c r="D52" s="2">
        <f>W47</f>
        <v>27</v>
      </c>
      <c r="E52" s="126">
        <f>D52</f>
        <v>27</v>
      </c>
      <c r="F52" s="126"/>
      <c r="G52" s="126"/>
      <c r="H52" s="126"/>
      <c r="I52" s="126"/>
      <c r="J52" s="126"/>
      <c r="K52" s="126"/>
      <c r="L52" s="126"/>
      <c r="M52" s="126"/>
      <c r="N52" s="126"/>
      <c r="O52" s="126"/>
      <c r="P52" s="126"/>
      <c r="Q52" s="126"/>
      <c r="R52" s="126"/>
      <c r="S52" s="126"/>
      <c r="T52" s="126"/>
      <c r="U52" s="126"/>
      <c r="V52" s="126"/>
      <c r="W52" s="126"/>
      <c r="X52" s="126"/>
      <c r="Y52" s="126"/>
      <c r="Z52" s="126"/>
      <c r="AA52" s="126"/>
      <c r="AB52" s="126"/>
      <c r="AC52" s="126"/>
      <c r="AD52" s="126"/>
      <c r="AE52" s="126"/>
      <c r="AF52" s="126"/>
      <c r="AG52" s="126"/>
      <c r="AH52" s="126"/>
      <c r="AI52" s="136"/>
    </row>
    <row r="53" spans="1:35" ht="30" x14ac:dyDescent="0.25">
      <c r="A53" s="2" t="s">
        <v>54183</v>
      </c>
      <c r="B53" s="13" t="s">
        <v>54179</v>
      </c>
      <c r="C53" s="6" t="s">
        <v>54184</v>
      </c>
      <c r="D53" s="2">
        <f>X47</f>
        <v>9</v>
      </c>
      <c r="E53" s="126">
        <f t="shared" ref="E53:E55" si="2">D53</f>
        <v>9</v>
      </c>
      <c r="F53" s="126"/>
      <c r="G53" s="126"/>
      <c r="H53" s="126"/>
      <c r="I53" s="126"/>
      <c r="J53" s="126"/>
      <c r="K53" s="126"/>
      <c r="L53" s="126"/>
      <c r="M53" s="126"/>
      <c r="N53" s="126"/>
      <c r="O53" s="126"/>
      <c r="P53" s="126"/>
      <c r="Q53" s="126"/>
      <c r="R53" s="126"/>
      <c r="S53" s="126"/>
      <c r="T53" s="126"/>
      <c r="U53" s="126"/>
      <c r="V53" s="126"/>
      <c r="W53" s="126"/>
      <c r="X53" s="126"/>
      <c r="Y53" s="126"/>
      <c r="Z53" s="126"/>
      <c r="AA53" s="126"/>
      <c r="AB53" s="126"/>
      <c r="AC53" s="126"/>
      <c r="AD53" s="126"/>
      <c r="AE53" s="126"/>
      <c r="AF53" s="126"/>
      <c r="AG53" s="126"/>
      <c r="AH53" s="126"/>
      <c r="AI53" s="136"/>
    </row>
    <row r="54" spans="1:35" ht="30" x14ac:dyDescent="0.25">
      <c r="A54" s="2" t="s">
        <v>54185</v>
      </c>
      <c r="B54" s="13" t="s">
        <v>54179</v>
      </c>
      <c r="C54" s="6" t="s">
        <v>54186</v>
      </c>
      <c r="D54" s="2">
        <f>Y47</f>
        <v>3</v>
      </c>
      <c r="E54" s="126">
        <f t="shared" si="2"/>
        <v>3</v>
      </c>
      <c r="F54" s="126"/>
      <c r="G54" s="126"/>
      <c r="H54" s="126"/>
      <c r="I54" s="126"/>
      <c r="J54" s="126"/>
      <c r="K54" s="126"/>
      <c r="L54" s="126"/>
      <c r="M54" s="126"/>
      <c r="N54" s="126"/>
      <c r="O54" s="126"/>
      <c r="P54" s="126"/>
      <c r="Q54" s="126"/>
      <c r="R54" s="126"/>
      <c r="S54" s="126"/>
      <c r="T54" s="126"/>
      <c r="U54" s="126"/>
      <c r="V54" s="126"/>
      <c r="W54" s="126"/>
      <c r="X54" s="126"/>
      <c r="Y54" s="126"/>
      <c r="Z54" s="126"/>
      <c r="AA54" s="126"/>
      <c r="AB54" s="126"/>
      <c r="AC54" s="126"/>
      <c r="AD54" s="126"/>
      <c r="AE54" s="126"/>
      <c r="AF54" s="126"/>
      <c r="AG54" s="126"/>
      <c r="AH54" s="126"/>
      <c r="AI54" s="136"/>
    </row>
    <row r="55" spans="1:35" ht="30" x14ac:dyDescent="0.25">
      <c r="A55" s="2" t="s">
        <v>54187</v>
      </c>
      <c r="B55" s="13" t="s">
        <v>54179</v>
      </c>
      <c r="C55" s="6" t="s">
        <v>54188</v>
      </c>
      <c r="D55" s="2">
        <f>Z47</f>
        <v>6</v>
      </c>
      <c r="E55" s="126">
        <f t="shared" si="2"/>
        <v>6</v>
      </c>
      <c r="F55" s="126"/>
      <c r="G55" s="126"/>
      <c r="H55" s="126"/>
      <c r="I55" s="126"/>
      <c r="J55" s="126"/>
      <c r="K55" s="126"/>
      <c r="L55" s="126"/>
      <c r="M55" s="126"/>
      <c r="N55" s="126"/>
      <c r="O55" s="126"/>
      <c r="P55" s="126"/>
      <c r="Q55" s="126"/>
      <c r="R55" s="126"/>
      <c r="S55" s="126"/>
      <c r="T55" s="126"/>
      <c r="U55" s="126"/>
      <c r="V55" s="126"/>
      <c r="W55" s="126"/>
      <c r="X55" s="126"/>
      <c r="Y55" s="126"/>
      <c r="Z55" s="126"/>
      <c r="AA55" s="126"/>
      <c r="AB55" s="126"/>
      <c r="AC55" s="126"/>
      <c r="AD55" s="126"/>
      <c r="AE55" s="126"/>
      <c r="AF55" s="126"/>
      <c r="AG55" s="126"/>
      <c r="AH55" s="126"/>
      <c r="AI55" s="136"/>
    </row>
    <row r="56" spans="1:35" ht="45" x14ac:dyDescent="0.25">
      <c r="A56" s="2" t="s">
        <v>54189</v>
      </c>
      <c r="B56" s="13" t="s">
        <v>54190</v>
      </c>
      <c r="C56" s="6" t="s">
        <v>54191</v>
      </c>
      <c r="D56" s="2">
        <f>AA47</f>
        <v>4</v>
      </c>
      <c r="E56" s="126">
        <f>D56*2</f>
        <v>8</v>
      </c>
      <c r="F56" s="126"/>
      <c r="G56" s="126"/>
      <c r="H56" s="126"/>
      <c r="I56" s="126"/>
      <c r="J56" s="126"/>
      <c r="K56" s="126"/>
      <c r="L56" s="126"/>
      <c r="M56" s="126"/>
      <c r="N56" s="126"/>
      <c r="O56" s="126"/>
      <c r="P56" s="126"/>
      <c r="Q56" s="126"/>
      <c r="R56" s="126"/>
      <c r="S56" s="126"/>
      <c r="T56" s="126"/>
      <c r="U56" s="126"/>
      <c r="V56" s="126"/>
      <c r="W56" s="126"/>
      <c r="X56" s="126"/>
      <c r="Y56" s="126"/>
      <c r="Z56" s="126"/>
      <c r="AA56" s="126"/>
      <c r="AB56" s="126"/>
      <c r="AC56" s="126"/>
      <c r="AD56" s="126"/>
      <c r="AE56" s="126"/>
      <c r="AF56" s="126"/>
      <c r="AG56" s="126"/>
      <c r="AH56" s="126"/>
      <c r="AI56" s="136"/>
    </row>
    <row r="57" spans="1:35" ht="30" x14ac:dyDescent="0.25">
      <c r="A57" s="2" t="s">
        <v>54192</v>
      </c>
      <c r="B57" s="13" t="s">
        <v>54193</v>
      </c>
      <c r="C57" s="6" t="s">
        <v>54194</v>
      </c>
      <c r="D57" s="2">
        <f t="shared" ref="D57" si="3">V53</f>
        <v>0</v>
      </c>
      <c r="E57" s="126">
        <f>D57*2</f>
        <v>0</v>
      </c>
      <c r="F57" s="126"/>
      <c r="G57" s="126"/>
      <c r="H57" s="126"/>
      <c r="I57" s="126"/>
      <c r="J57" s="126"/>
      <c r="K57" s="126"/>
      <c r="L57" s="126"/>
      <c r="M57" s="126"/>
      <c r="N57" s="126"/>
      <c r="O57" s="126"/>
      <c r="P57" s="126"/>
      <c r="Q57" s="126"/>
      <c r="R57" s="126"/>
      <c r="S57" s="126"/>
      <c r="T57" s="126"/>
      <c r="U57" s="126"/>
      <c r="V57" s="126"/>
      <c r="W57" s="126"/>
      <c r="X57" s="126"/>
      <c r="Y57" s="126"/>
      <c r="Z57" s="126"/>
      <c r="AA57" s="126"/>
      <c r="AB57" s="126"/>
      <c r="AC57" s="126"/>
      <c r="AD57" s="126"/>
      <c r="AE57" s="126"/>
      <c r="AF57" s="126"/>
      <c r="AG57" s="126"/>
      <c r="AH57" s="126"/>
      <c r="AI57" s="136"/>
    </row>
    <row r="58" spans="1:35" ht="45" x14ac:dyDescent="0.25">
      <c r="A58" s="2" t="s">
        <v>54195</v>
      </c>
      <c r="B58" s="13" t="s">
        <v>54190</v>
      </c>
      <c r="C58" s="6" t="s">
        <v>54196</v>
      </c>
      <c r="D58" s="2">
        <f>AC47</f>
        <v>1</v>
      </c>
      <c r="E58" s="126">
        <f>D58*2</f>
        <v>2</v>
      </c>
      <c r="F58" s="126"/>
      <c r="G58" s="126"/>
      <c r="H58" s="126"/>
      <c r="I58" s="126"/>
      <c r="J58" s="126"/>
      <c r="K58" s="126"/>
      <c r="L58" s="126"/>
      <c r="M58" s="126"/>
      <c r="N58" s="126"/>
      <c r="O58" s="126"/>
      <c r="P58" s="126"/>
      <c r="Q58" s="126"/>
      <c r="R58" s="126"/>
      <c r="S58" s="126"/>
      <c r="T58" s="126"/>
      <c r="U58" s="126"/>
      <c r="V58" s="126"/>
      <c r="W58" s="126"/>
      <c r="X58" s="126"/>
      <c r="Y58" s="126"/>
      <c r="Z58" s="126"/>
      <c r="AA58" s="126"/>
      <c r="AB58" s="126"/>
      <c r="AC58" s="126"/>
      <c r="AD58" s="126"/>
      <c r="AE58" s="126"/>
      <c r="AF58" s="126"/>
      <c r="AG58" s="126"/>
      <c r="AH58" s="126"/>
      <c r="AI58" s="136"/>
    </row>
    <row r="59" spans="1:35" ht="45" x14ac:dyDescent="0.25">
      <c r="A59" s="2" t="s">
        <v>54197</v>
      </c>
      <c r="B59" s="13" t="s">
        <v>54198</v>
      </c>
      <c r="C59" s="6" t="s">
        <v>54191</v>
      </c>
      <c r="D59" s="2">
        <f>AD47</f>
        <v>2</v>
      </c>
      <c r="E59" s="126">
        <f>D59*2</f>
        <v>4</v>
      </c>
      <c r="F59" s="126"/>
      <c r="G59" s="126"/>
      <c r="H59" s="126"/>
      <c r="I59" s="126"/>
      <c r="J59" s="126"/>
      <c r="K59" s="126"/>
      <c r="L59" s="126"/>
      <c r="M59" s="126"/>
      <c r="N59" s="126"/>
      <c r="O59" s="126"/>
      <c r="P59" s="126"/>
      <c r="Q59" s="126"/>
      <c r="R59" s="126"/>
      <c r="S59" s="126"/>
      <c r="T59" s="126"/>
      <c r="U59" s="126"/>
      <c r="V59" s="126"/>
      <c r="W59" s="126"/>
      <c r="X59" s="126"/>
      <c r="Y59" s="126"/>
      <c r="Z59" s="126"/>
      <c r="AA59" s="126"/>
      <c r="AB59" s="126"/>
      <c r="AC59" s="126"/>
      <c r="AD59" s="126"/>
      <c r="AE59" s="126"/>
      <c r="AF59" s="126"/>
      <c r="AG59" s="126"/>
      <c r="AH59" s="126"/>
      <c r="AI59" s="136"/>
    </row>
    <row r="60" spans="1:35" x14ac:dyDescent="0.25">
      <c r="A60" s="2" t="s">
        <v>54174</v>
      </c>
      <c r="B60" s="13" t="s">
        <v>54199</v>
      </c>
      <c r="C60" s="6" t="s">
        <v>54186</v>
      </c>
      <c r="D60" s="2">
        <f>AE47</f>
        <v>2</v>
      </c>
      <c r="E60" s="126">
        <f>D60</f>
        <v>2</v>
      </c>
      <c r="F60" s="126"/>
      <c r="G60" s="126"/>
      <c r="H60" s="126"/>
      <c r="I60" s="126"/>
      <c r="J60" s="126"/>
      <c r="K60" s="126"/>
      <c r="L60" s="126"/>
      <c r="M60" s="126"/>
      <c r="N60" s="126"/>
      <c r="O60" s="126"/>
      <c r="P60" s="126"/>
      <c r="Q60" s="126"/>
      <c r="R60" s="126"/>
      <c r="S60" s="126"/>
      <c r="T60" s="126"/>
      <c r="U60" s="126"/>
      <c r="V60" s="126"/>
      <c r="W60" s="126"/>
      <c r="X60" s="126"/>
      <c r="Y60" s="126"/>
      <c r="Z60" s="126"/>
      <c r="AA60" s="126"/>
      <c r="AB60" s="126"/>
      <c r="AC60" s="126"/>
      <c r="AD60" s="126"/>
      <c r="AE60" s="126"/>
      <c r="AF60" s="126"/>
      <c r="AG60" s="126"/>
      <c r="AH60" s="126"/>
      <c r="AI60" s="136"/>
    </row>
    <row r="61" spans="1:35" ht="30" x14ac:dyDescent="0.25">
      <c r="A61" s="2" t="s">
        <v>54175</v>
      </c>
      <c r="B61" s="13" t="s">
        <v>54200</v>
      </c>
      <c r="C61" s="6" t="s">
        <v>54201</v>
      </c>
      <c r="D61" s="2">
        <f>AF47</f>
        <v>1</v>
      </c>
      <c r="E61" s="126">
        <f>D61*2</f>
        <v>2</v>
      </c>
      <c r="F61" s="126"/>
      <c r="G61" s="126"/>
      <c r="H61" s="126"/>
      <c r="I61" s="126"/>
      <c r="J61" s="126"/>
      <c r="K61" s="126"/>
      <c r="L61" s="126"/>
      <c r="M61" s="126"/>
      <c r="N61" s="126"/>
      <c r="O61" s="126"/>
      <c r="P61" s="126"/>
      <c r="Q61" s="126"/>
      <c r="R61" s="126"/>
      <c r="S61" s="126"/>
      <c r="T61" s="126"/>
      <c r="U61" s="126"/>
      <c r="V61" s="126"/>
      <c r="W61" s="126"/>
      <c r="X61" s="126"/>
      <c r="Y61" s="126"/>
      <c r="Z61" s="126"/>
      <c r="AA61" s="126"/>
      <c r="AB61" s="126"/>
      <c r="AC61" s="126"/>
      <c r="AD61" s="126"/>
      <c r="AE61" s="126"/>
      <c r="AF61" s="126"/>
      <c r="AG61" s="126"/>
      <c r="AH61" s="126"/>
      <c r="AI61" s="136"/>
    </row>
    <row r="62" spans="1:35" x14ac:dyDescent="0.25">
      <c r="A62" s="2" t="s">
        <v>54176</v>
      </c>
      <c r="B62" s="13" t="s">
        <v>54199</v>
      </c>
      <c r="C62" s="6" t="s">
        <v>54180</v>
      </c>
      <c r="D62" s="2">
        <f>AG454</f>
        <v>0</v>
      </c>
      <c r="E62" s="126"/>
      <c r="F62" s="126"/>
      <c r="G62" s="126"/>
      <c r="H62" s="126"/>
      <c r="I62" s="126"/>
      <c r="J62" s="126"/>
      <c r="K62" s="126"/>
      <c r="L62" s="126"/>
      <c r="M62" s="126"/>
      <c r="N62" s="126"/>
      <c r="O62" s="126"/>
      <c r="P62" s="126"/>
      <c r="Q62" s="126"/>
      <c r="R62" s="126"/>
      <c r="S62" s="126"/>
      <c r="T62" s="126"/>
      <c r="U62" s="126"/>
      <c r="V62" s="126"/>
      <c r="W62" s="126"/>
      <c r="X62" s="126"/>
      <c r="Y62" s="126"/>
      <c r="Z62" s="126"/>
      <c r="AA62" s="126"/>
      <c r="AB62" s="126"/>
      <c r="AC62" s="126"/>
      <c r="AD62" s="126"/>
      <c r="AE62" s="126"/>
      <c r="AF62" s="126"/>
      <c r="AG62" s="126"/>
      <c r="AH62" s="126"/>
      <c r="AI62" s="136"/>
    </row>
    <row r="63" spans="1:35" x14ac:dyDescent="0.25">
      <c r="A63" s="2" t="s">
        <v>54177</v>
      </c>
      <c r="B63" s="13" t="s">
        <v>54202</v>
      </c>
      <c r="C63" s="6" t="s">
        <v>54196</v>
      </c>
      <c r="D63" s="2">
        <v>3</v>
      </c>
      <c r="E63" s="126">
        <f>D63*2</f>
        <v>6</v>
      </c>
      <c r="F63" s="126"/>
      <c r="G63" s="126"/>
      <c r="H63" s="126"/>
      <c r="I63" s="126"/>
      <c r="J63" s="126"/>
      <c r="K63" s="126"/>
      <c r="L63" s="126"/>
      <c r="M63" s="126"/>
      <c r="N63" s="126"/>
      <c r="O63" s="126"/>
      <c r="P63" s="126"/>
      <c r="Q63" s="126"/>
      <c r="R63" s="126"/>
      <c r="S63" s="126"/>
      <c r="T63" s="126"/>
      <c r="U63" s="126"/>
      <c r="V63" s="126"/>
      <c r="W63" s="126"/>
      <c r="X63" s="126"/>
      <c r="Y63" s="126"/>
      <c r="Z63" s="126"/>
      <c r="AA63" s="126"/>
      <c r="AB63" s="126"/>
      <c r="AC63" s="126"/>
      <c r="AD63" s="126"/>
      <c r="AE63" s="126"/>
      <c r="AF63" s="126"/>
      <c r="AG63" s="126"/>
      <c r="AH63" s="126"/>
      <c r="AI63" s="136"/>
    </row>
    <row r="64" spans="1:35" ht="15.75" x14ac:dyDescent="0.25">
      <c r="A64" s="387" t="s">
        <v>54203</v>
      </c>
      <c r="B64" s="387"/>
      <c r="C64" s="387"/>
      <c r="D64" s="387"/>
      <c r="E64" s="126"/>
      <c r="F64" s="126"/>
      <c r="G64" s="126"/>
      <c r="H64" s="126"/>
      <c r="I64" s="126"/>
      <c r="J64" s="126"/>
      <c r="K64" s="126"/>
      <c r="L64" s="126"/>
      <c r="M64" s="126"/>
      <c r="N64" s="126"/>
      <c r="O64" s="126"/>
      <c r="P64" s="126"/>
      <c r="Q64" s="126"/>
      <c r="R64" s="126"/>
      <c r="S64" s="126"/>
      <c r="T64" s="126"/>
      <c r="U64" s="126"/>
      <c r="V64" s="126"/>
      <c r="W64" s="126"/>
      <c r="X64" s="126"/>
      <c r="Y64" s="126"/>
      <c r="Z64" s="126"/>
      <c r="AA64" s="126"/>
      <c r="AB64" s="126"/>
      <c r="AC64" s="126"/>
      <c r="AD64" s="126"/>
      <c r="AE64" s="126"/>
      <c r="AF64" s="126"/>
      <c r="AG64" s="126"/>
      <c r="AH64" s="126"/>
      <c r="AI64" s="136"/>
    </row>
    <row r="65" spans="1:35" ht="30" x14ac:dyDescent="0.25">
      <c r="A65" s="137" t="s">
        <v>54147</v>
      </c>
      <c r="B65" s="138" t="s">
        <v>54204</v>
      </c>
      <c r="C65" s="139" t="s">
        <v>54205</v>
      </c>
      <c r="D65" s="140">
        <f>C47</f>
        <v>6</v>
      </c>
      <c r="E65" s="140">
        <f>1.3*0.7</f>
        <v>0.90999999999999992</v>
      </c>
      <c r="F65" s="140">
        <f>D65*E65</f>
        <v>5.4599999999999991</v>
      </c>
      <c r="G65" s="126"/>
      <c r="H65" s="126"/>
      <c r="I65" s="126"/>
      <c r="J65" s="126"/>
      <c r="K65" s="126"/>
      <c r="L65" s="126"/>
      <c r="M65" s="126"/>
      <c r="N65" s="126"/>
      <c r="O65" s="126"/>
      <c r="P65" s="126"/>
      <c r="Q65" s="126"/>
      <c r="R65" s="126"/>
      <c r="S65" s="126"/>
      <c r="T65" s="126"/>
      <c r="U65" s="126"/>
      <c r="V65" s="126"/>
      <c r="W65" s="126"/>
      <c r="X65" s="126"/>
      <c r="Y65" s="126"/>
      <c r="Z65" s="126"/>
      <c r="AA65" s="126"/>
      <c r="AB65" s="126"/>
      <c r="AC65" s="126"/>
      <c r="AD65" s="126"/>
      <c r="AE65" s="126"/>
      <c r="AF65" s="126"/>
      <c r="AG65" s="126"/>
      <c r="AH65" s="126"/>
      <c r="AI65" s="136"/>
    </row>
    <row r="66" spans="1:35" ht="30" x14ac:dyDescent="0.25">
      <c r="A66" s="137" t="s">
        <v>54148</v>
      </c>
      <c r="B66" s="138" t="s">
        <v>54204</v>
      </c>
      <c r="C66" s="139" t="s">
        <v>54206</v>
      </c>
      <c r="D66" s="140">
        <f>D47</f>
        <v>2</v>
      </c>
      <c r="E66" s="140">
        <f>1.35*0.7</f>
        <v>0.94499999999999995</v>
      </c>
      <c r="F66" s="140">
        <f t="shared" ref="F66:F82" si="4">D66*E66</f>
        <v>1.89</v>
      </c>
      <c r="G66" s="126"/>
      <c r="H66" s="126"/>
      <c r="I66" s="126"/>
      <c r="J66" s="126"/>
      <c r="K66" s="126"/>
      <c r="L66" s="126"/>
      <c r="M66" s="126"/>
      <c r="N66" s="126"/>
      <c r="O66" s="126"/>
      <c r="P66" s="126"/>
      <c r="Q66" s="126"/>
      <c r="R66" s="126"/>
      <c r="S66" s="126"/>
      <c r="T66" s="126"/>
      <c r="U66" s="126"/>
      <c r="V66" s="126"/>
      <c r="W66" s="126"/>
      <c r="X66" s="126"/>
      <c r="Y66" s="126"/>
      <c r="Z66" s="126"/>
      <c r="AA66" s="126"/>
      <c r="AB66" s="126"/>
      <c r="AC66" s="126"/>
      <c r="AD66" s="126"/>
      <c r="AE66" s="126"/>
      <c r="AF66" s="126"/>
      <c r="AG66" s="126"/>
      <c r="AH66" s="126"/>
      <c r="AI66" s="136"/>
    </row>
    <row r="67" spans="1:35" ht="30" x14ac:dyDescent="0.25">
      <c r="A67" s="137" t="s">
        <v>54149</v>
      </c>
      <c r="B67" s="138" t="s">
        <v>54204</v>
      </c>
      <c r="C67" s="139" t="s">
        <v>54207</v>
      </c>
      <c r="D67" s="140">
        <f>E47</f>
        <v>6</v>
      </c>
      <c r="E67" s="140">
        <f>1.4*0.7</f>
        <v>0.97999999999999987</v>
      </c>
      <c r="F67" s="140">
        <f t="shared" si="4"/>
        <v>5.879999999999999</v>
      </c>
      <c r="G67" s="126"/>
      <c r="H67" s="126"/>
      <c r="I67" s="126"/>
      <c r="J67" s="126"/>
      <c r="K67" s="126"/>
      <c r="L67" s="126"/>
      <c r="M67" s="126"/>
      <c r="N67" s="126"/>
      <c r="O67" s="126"/>
      <c r="P67" s="126"/>
      <c r="Q67" s="126"/>
      <c r="R67" s="126"/>
      <c r="S67" s="126"/>
      <c r="T67" s="126"/>
      <c r="U67" s="126"/>
      <c r="V67" s="126"/>
      <c r="W67" s="126"/>
      <c r="X67" s="126"/>
      <c r="Y67" s="126"/>
      <c r="Z67" s="126"/>
      <c r="AA67" s="126"/>
      <c r="AB67" s="126"/>
      <c r="AC67" s="126"/>
      <c r="AD67" s="126"/>
      <c r="AE67" s="126"/>
      <c r="AF67" s="126"/>
      <c r="AG67" s="126"/>
      <c r="AH67" s="126"/>
      <c r="AI67" s="136"/>
    </row>
    <row r="68" spans="1:35" ht="30" x14ac:dyDescent="0.25">
      <c r="A68" s="137" t="s">
        <v>54150</v>
      </c>
      <c r="B68" s="138" t="s">
        <v>54204</v>
      </c>
      <c r="C68" s="139" t="s">
        <v>54208</v>
      </c>
      <c r="D68" s="140">
        <f>F47</f>
        <v>0</v>
      </c>
      <c r="E68" s="140">
        <f>1.5*0.7</f>
        <v>1.0499999999999998</v>
      </c>
      <c r="F68" s="140">
        <f t="shared" si="4"/>
        <v>0</v>
      </c>
      <c r="G68" s="126"/>
      <c r="H68" s="126"/>
      <c r="I68" s="126"/>
      <c r="J68" s="126"/>
      <c r="K68" s="126"/>
      <c r="L68" s="126"/>
      <c r="M68" s="126"/>
      <c r="N68" s="126"/>
      <c r="O68" s="126"/>
      <c r="P68" s="126"/>
      <c r="Q68" s="126"/>
      <c r="R68" s="126"/>
      <c r="S68" s="126"/>
      <c r="T68" s="126"/>
      <c r="U68" s="126"/>
      <c r="V68" s="126"/>
      <c r="W68" s="126"/>
      <c r="X68" s="126"/>
      <c r="Y68" s="126"/>
      <c r="Z68" s="126"/>
      <c r="AA68" s="126"/>
      <c r="AB68" s="126"/>
      <c r="AC68" s="126"/>
      <c r="AD68" s="126"/>
      <c r="AE68" s="126"/>
      <c r="AF68" s="126"/>
      <c r="AG68" s="126"/>
      <c r="AH68" s="126"/>
      <c r="AI68" s="136"/>
    </row>
    <row r="69" spans="1:35" ht="30" x14ac:dyDescent="0.25">
      <c r="A69" s="137" t="s">
        <v>54151</v>
      </c>
      <c r="B69" s="138" t="s">
        <v>54204</v>
      </c>
      <c r="C69" s="139" t="s">
        <v>54209</v>
      </c>
      <c r="D69" s="140">
        <f>G47</f>
        <v>2</v>
      </c>
      <c r="E69" s="140">
        <f>1.6*0.7</f>
        <v>1.1199999999999999</v>
      </c>
      <c r="F69" s="140">
        <f t="shared" si="4"/>
        <v>2.2399999999999998</v>
      </c>
      <c r="G69" s="126"/>
      <c r="H69" s="126"/>
      <c r="I69" s="126"/>
      <c r="J69" s="126"/>
      <c r="K69" s="126"/>
      <c r="L69" s="126"/>
      <c r="M69" s="126"/>
      <c r="N69" s="126"/>
      <c r="O69" s="126"/>
      <c r="P69" s="126"/>
      <c r="Q69" s="126"/>
      <c r="R69" s="126"/>
      <c r="S69" s="126"/>
      <c r="T69" s="126"/>
      <c r="U69" s="126"/>
      <c r="V69" s="126"/>
      <c r="W69" s="126"/>
      <c r="X69" s="126"/>
      <c r="Y69" s="126"/>
      <c r="Z69" s="126"/>
      <c r="AA69" s="126"/>
      <c r="AB69" s="126"/>
      <c r="AC69" s="126"/>
      <c r="AD69" s="126"/>
      <c r="AE69" s="126"/>
      <c r="AF69" s="126"/>
      <c r="AG69" s="126"/>
      <c r="AH69" s="126"/>
      <c r="AI69" s="136"/>
    </row>
    <row r="70" spans="1:35" ht="30" x14ac:dyDescent="0.25">
      <c r="A70" s="137" t="s">
        <v>54152</v>
      </c>
      <c r="B70" s="138" t="s">
        <v>54204</v>
      </c>
      <c r="C70" s="139" t="s">
        <v>54210</v>
      </c>
      <c r="D70" s="140">
        <f>H47</f>
        <v>1</v>
      </c>
      <c r="E70" s="140">
        <f>1.9*0.7</f>
        <v>1.3299999999999998</v>
      </c>
      <c r="F70" s="140">
        <f t="shared" si="4"/>
        <v>1.3299999999999998</v>
      </c>
      <c r="G70" s="126"/>
      <c r="H70" s="126"/>
      <c r="I70" s="126"/>
      <c r="J70" s="126"/>
      <c r="K70" s="126"/>
      <c r="L70" s="126"/>
      <c r="M70" s="126"/>
      <c r="N70" s="126"/>
      <c r="O70" s="126"/>
      <c r="P70" s="126"/>
      <c r="Q70" s="126"/>
      <c r="R70" s="126"/>
      <c r="S70" s="126"/>
      <c r="T70" s="126"/>
      <c r="U70" s="126"/>
      <c r="V70" s="126"/>
      <c r="W70" s="126"/>
      <c r="X70" s="126"/>
      <c r="Y70" s="126"/>
      <c r="Z70" s="126"/>
      <c r="AA70" s="126"/>
      <c r="AB70" s="126"/>
      <c r="AC70" s="126"/>
      <c r="AD70" s="126"/>
      <c r="AE70" s="126"/>
      <c r="AF70" s="126"/>
      <c r="AG70" s="126"/>
      <c r="AH70" s="126"/>
      <c r="AI70" s="136"/>
    </row>
    <row r="71" spans="1:35" ht="30" x14ac:dyDescent="0.25">
      <c r="A71" s="137" t="s">
        <v>54153</v>
      </c>
      <c r="B71" s="138" t="s">
        <v>54204</v>
      </c>
      <c r="C71" s="139" t="s">
        <v>54211</v>
      </c>
      <c r="D71" s="140">
        <f>I47</f>
        <v>1</v>
      </c>
      <c r="E71" s="140">
        <f>12.46*0.7</f>
        <v>8.7219999999999995</v>
      </c>
      <c r="F71" s="140">
        <f t="shared" si="4"/>
        <v>8.7219999999999995</v>
      </c>
      <c r="G71" s="126"/>
      <c r="H71" s="126"/>
      <c r="I71" s="126"/>
      <c r="J71" s="126"/>
      <c r="K71" s="126"/>
      <c r="L71" s="126"/>
      <c r="M71" s="126"/>
      <c r="N71" s="126"/>
      <c r="O71" s="126"/>
      <c r="P71" s="126"/>
      <c r="Q71" s="126"/>
      <c r="R71" s="126"/>
      <c r="S71" s="126"/>
      <c r="T71" s="126"/>
      <c r="U71" s="126"/>
      <c r="V71" s="126"/>
      <c r="W71" s="126"/>
      <c r="X71" s="126"/>
      <c r="Y71" s="126"/>
      <c r="Z71" s="126"/>
      <c r="AA71" s="126"/>
      <c r="AB71" s="126"/>
      <c r="AC71" s="126"/>
      <c r="AD71" s="126"/>
      <c r="AE71" s="126"/>
      <c r="AF71" s="126"/>
      <c r="AG71" s="126"/>
      <c r="AH71" s="126"/>
      <c r="AI71" s="136"/>
    </row>
    <row r="72" spans="1:35" ht="30" x14ac:dyDescent="0.25">
      <c r="A72" s="137" t="s">
        <v>54154</v>
      </c>
      <c r="B72" s="138" t="s">
        <v>54204</v>
      </c>
      <c r="C72" s="139" t="s">
        <v>54212</v>
      </c>
      <c r="D72" s="140">
        <f>J47</f>
        <v>2</v>
      </c>
      <c r="E72" s="140">
        <f>2.05*0.7</f>
        <v>1.4349999999999998</v>
      </c>
      <c r="F72" s="140">
        <f t="shared" si="4"/>
        <v>2.8699999999999997</v>
      </c>
      <c r="G72" s="126"/>
      <c r="H72" s="126"/>
      <c r="I72" s="126"/>
      <c r="J72" s="126"/>
      <c r="K72" s="126"/>
      <c r="L72" s="126"/>
      <c r="M72" s="126"/>
      <c r="N72" s="126"/>
      <c r="O72" s="126"/>
      <c r="P72" s="126"/>
      <c r="Q72" s="126"/>
      <c r="R72" s="126"/>
      <c r="S72" s="126"/>
      <c r="T72" s="126"/>
      <c r="U72" s="126"/>
      <c r="V72" s="126"/>
      <c r="W72" s="126"/>
      <c r="X72" s="126"/>
      <c r="Y72" s="126"/>
      <c r="Z72" s="126"/>
      <c r="AA72" s="126"/>
      <c r="AB72" s="126"/>
      <c r="AC72" s="126"/>
      <c r="AD72" s="126"/>
      <c r="AE72" s="126"/>
      <c r="AF72" s="126"/>
      <c r="AG72" s="126"/>
      <c r="AH72" s="126"/>
      <c r="AI72" s="136"/>
    </row>
    <row r="73" spans="1:35" ht="30" x14ac:dyDescent="0.25">
      <c r="A73" s="137" t="s">
        <v>54155</v>
      </c>
      <c r="B73" s="138" t="s">
        <v>54204</v>
      </c>
      <c r="C73" s="139" t="s">
        <v>54213</v>
      </c>
      <c r="D73" s="140">
        <f>K47</f>
        <v>1</v>
      </c>
      <c r="E73" s="140">
        <f>2.15*0.7</f>
        <v>1.5049999999999999</v>
      </c>
      <c r="F73" s="140">
        <f t="shared" si="4"/>
        <v>1.5049999999999999</v>
      </c>
      <c r="G73" s="126"/>
      <c r="H73" s="126"/>
      <c r="I73" s="126"/>
      <c r="J73" s="126"/>
      <c r="K73" s="126"/>
      <c r="L73" s="126"/>
      <c r="M73" s="126"/>
      <c r="N73" s="126"/>
      <c r="O73" s="126"/>
      <c r="P73" s="126"/>
      <c r="Q73" s="126"/>
      <c r="R73" s="126"/>
      <c r="S73" s="126"/>
      <c r="T73" s="126"/>
      <c r="U73" s="126"/>
      <c r="V73" s="126"/>
      <c r="W73" s="126"/>
      <c r="X73" s="126"/>
      <c r="Y73" s="126"/>
      <c r="Z73" s="126"/>
      <c r="AA73" s="126"/>
      <c r="AB73" s="126"/>
      <c r="AC73" s="126"/>
      <c r="AD73" s="126"/>
      <c r="AE73" s="126"/>
      <c r="AF73" s="126"/>
      <c r="AG73" s="126"/>
      <c r="AH73" s="126"/>
      <c r="AI73" s="136"/>
    </row>
    <row r="74" spans="1:35" ht="30" x14ac:dyDescent="0.25">
      <c r="A74" s="137" t="s">
        <v>54156</v>
      </c>
      <c r="B74" s="138" t="s">
        <v>54204</v>
      </c>
      <c r="C74" s="139" t="s">
        <v>54214</v>
      </c>
      <c r="D74" s="140">
        <f>L47</f>
        <v>1</v>
      </c>
      <c r="E74" s="140">
        <f>2.2*0.7</f>
        <v>1.54</v>
      </c>
      <c r="F74" s="140">
        <f t="shared" si="4"/>
        <v>1.54</v>
      </c>
      <c r="G74" s="126"/>
      <c r="H74" s="126"/>
      <c r="I74" s="126"/>
      <c r="J74" s="126"/>
      <c r="K74" s="126"/>
      <c r="L74" s="126"/>
      <c r="M74" s="126"/>
      <c r="N74" s="126"/>
      <c r="O74" s="126"/>
      <c r="P74" s="126"/>
      <c r="Q74" s="126"/>
      <c r="R74" s="126"/>
      <c r="S74" s="126"/>
      <c r="T74" s="126"/>
      <c r="U74" s="126"/>
      <c r="V74" s="126"/>
      <c r="W74" s="126"/>
      <c r="X74" s="126"/>
      <c r="Y74" s="126"/>
      <c r="Z74" s="126"/>
      <c r="AA74" s="126"/>
      <c r="AB74" s="126"/>
      <c r="AC74" s="126"/>
      <c r="AD74" s="126"/>
      <c r="AE74" s="126"/>
      <c r="AF74" s="126"/>
      <c r="AG74" s="126"/>
      <c r="AH74" s="126"/>
      <c r="AI74" s="136"/>
    </row>
    <row r="75" spans="1:35" ht="30" x14ac:dyDescent="0.25">
      <c r="A75" s="137" t="s">
        <v>54157</v>
      </c>
      <c r="B75" s="138" t="s">
        <v>54204</v>
      </c>
      <c r="C75" s="139" t="s">
        <v>54215</v>
      </c>
      <c r="D75" s="140">
        <f>M47</f>
        <v>1</v>
      </c>
      <c r="E75" s="140">
        <f>2.6*0.7</f>
        <v>1.8199999999999998</v>
      </c>
      <c r="F75" s="140">
        <f t="shared" si="4"/>
        <v>1.8199999999999998</v>
      </c>
      <c r="G75" s="126"/>
      <c r="H75" s="126"/>
      <c r="I75" s="126"/>
      <c r="J75" s="126"/>
      <c r="K75" s="126"/>
      <c r="L75" s="126"/>
      <c r="M75" s="126"/>
      <c r="N75" s="126"/>
      <c r="O75" s="126"/>
      <c r="P75" s="126"/>
      <c r="Q75" s="126"/>
      <c r="R75" s="126"/>
      <c r="S75" s="126"/>
      <c r="T75" s="126"/>
      <c r="U75" s="126"/>
      <c r="V75" s="126"/>
      <c r="W75" s="126"/>
      <c r="X75" s="126"/>
      <c r="Y75" s="126"/>
      <c r="Z75" s="126"/>
      <c r="AA75" s="126"/>
      <c r="AB75" s="126"/>
      <c r="AC75" s="126"/>
      <c r="AD75" s="126"/>
      <c r="AE75" s="126"/>
      <c r="AF75" s="126"/>
      <c r="AG75" s="126"/>
      <c r="AH75" s="126"/>
      <c r="AI75" s="136"/>
    </row>
    <row r="76" spans="1:35" ht="30" x14ac:dyDescent="0.25">
      <c r="A76" s="137" t="s">
        <v>54158</v>
      </c>
      <c r="B76" s="138" t="s">
        <v>54204</v>
      </c>
      <c r="C76" s="139" t="s">
        <v>54216</v>
      </c>
      <c r="D76" s="140">
        <f>N47</f>
        <v>1</v>
      </c>
      <c r="E76" s="140">
        <f>2.8*0.6</f>
        <v>1.68</v>
      </c>
      <c r="F76" s="140">
        <f t="shared" si="4"/>
        <v>1.68</v>
      </c>
      <c r="G76" s="126"/>
      <c r="H76" s="126"/>
      <c r="I76" s="126"/>
      <c r="J76" s="126"/>
      <c r="K76" s="126"/>
      <c r="L76" s="126"/>
      <c r="M76" s="126"/>
      <c r="N76" s="126"/>
      <c r="O76" s="126"/>
      <c r="P76" s="126"/>
      <c r="Q76" s="126"/>
      <c r="R76" s="126"/>
      <c r="S76" s="126"/>
      <c r="T76" s="126"/>
      <c r="U76" s="126"/>
      <c r="V76" s="126"/>
      <c r="W76" s="126"/>
      <c r="X76" s="126"/>
      <c r="Y76" s="126"/>
      <c r="Z76" s="126"/>
      <c r="AA76" s="126"/>
      <c r="AB76" s="126"/>
      <c r="AC76" s="126"/>
      <c r="AD76" s="126"/>
      <c r="AE76" s="126"/>
      <c r="AF76" s="126"/>
      <c r="AG76" s="126"/>
      <c r="AH76" s="126"/>
      <c r="AI76" s="136"/>
    </row>
    <row r="77" spans="1:35" ht="30" x14ac:dyDescent="0.25">
      <c r="A77" s="137" t="s">
        <v>54159</v>
      </c>
      <c r="B77" s="138" t="s">
        <v>54204</v>
      </c>
      <c r="C77" s="139" t="s">
        <v>54217</v>
      </c>
      <c r="D77" s="140">
        <f>O47</f>
        <v>1</v>
      </c>
      <c r="E77" s="140">
        <f>2.9*0.7</f>
        <v>2.0299999999999998</v>
      </c>
      <c r="F77" s="140">
        <f t="shared" si="4"/>
        <v>2.0299999999999998</v>
      </c>
      <c r="G77" s="126"/>
      <c r="H77" s="126"/>
      <c r="I77" s="126"/>
      <c r="J77" s="126"/>
      <c r="K77" s="126"/>
      <c r="L77" s="126"/>
      <c r="M77" s="126"/>
      <c r="N77" s="126"/>
      <c r="O77" s="126"/>
      <c r="P77" s="126"/>
      <c r="Q77" s="126"/>
      <c r="R77" s="126"/>
      <c r="S77" s="126"/>
      <c r="T77" s="126"/>
      <c r="U77" s="126"/>
      <c r="V77" s="126"/>
      <c r="W77" s="126"/>
      <c r="X77" s="126"/>
      <c r="Y77" s="126"/>
      <c r="Z77" s="126"/>
      <c r="AA77" s="126"/>
      <c r="AB77" s="126"/>
      <c r="AC77" s="126"/>
      <c r="AD77" s="126"/>
      <c r="AE77" s="126"/>
      <c r="AF77" s="126"/>
      <c r="AG77" s="126"/>
      <c r="AH77" s="126"/>
      <c r="AI77" s="136"/>
    </row>
    <row r="78" spans="1:35" ht="30" x14ac:dyDescent="0.25">
      <c r="A78" s="137" t="s">
        <v>54160</v>
      </c>
      <c r="B78" s="138" t="s">
        <v>54204</v>
      </c>
      <c r="C78" s="140" t="s">
        <v>54218</v>
      </c>
      <c r="D78" s="140">
        <f>P47</f>
        <v>2</v>
      </c>
      <c r="E78" s="140">
        <f>3.07*2.5</f>
        <v>7.6749999999999998</v>
      </c>
      <c r="F78" s="140">
        <f t="shared" si="4"/>
        <v>15.35</v>
      </c>
      <c r="G78" s="126"/>
      <c r="H78" s="126"/>
      <c r="I78" s="126"/>
      <c r="J78" s="126"/>
      <c r="K78" s="126"/>
      <c r="L78" s="126"/>
      <c r="M78" s="126"/>
      <c r="N78" s="126"/>
      <c r="O78" s="126"/>
      <c r="P78" s="126"/>
      <c r="Q78" s="126"/>
      <c r="R78" s="126"/>
      <c r="S78" s="126"/>
      <c r="T78" s="126"/>
      <c r="U78" s="126"/>
      <c r="V78" s="126"/>
      <c r="W78" s="126"/>
      <c r="X78" s="126"/>
      <c r="Y78" s="126"/>
      <c r="Z78" s="126"/>
      <c r="AA78" s="126"/>
      <c r="AB78" s="126"/>
      <c r="AC78" s="126"/>
      <c r="AD78" s="126"/>
      <c r="AE78" s="126"/>
      <c r="AF78" s="126"/>
      <c r="AG78" s="126"/>
      <c r="AH78" s="126"/>
      <c r="AI78" s="136"/>
    </row>
    <row r="79" spans="1:35" ht="30" x14ac:dyDescent="0.25">
      <c r="A79" s="137" t="s">
        <v>54161</v>
      </c>
      <c r="B79" s="138" t="s">
        <v>54204</v>
      </c>
      <c r="C79" s="140" t="s">
        <v>54219</v>
      </c>
      <c r="D79" s="140">
        <f>Q47</f>
        <v>1</v>
      </c>
      <c r="E79" s="140">
        <f>3.05*0.7</f>
        <v>2.1349999999999998</v>
      </c>
      <c r="F79" s="140">
        <f t="shared" si="4"/>
        <v>2.1349999999999998</v>
      </c>
      <c r="G79" s="126"/>
      <c r="H79" s="126"/>
      <c r="I79" s="126"/>
      <c r="J79" s="126"/>
      <c r="K79" s="126"/>
      <c r="L79" s="126"/>
      <c r="M79" s="126"/>
      <c r="N79" s="126"/>
      <c r="O79" s="126"/>
      <c r="P79" s="126"/>
      <c r="Q79" s="126"/>
      <c r="R79" s="126"/>
      <c r="S79" s="126"/>
      <c r="T79" s="126"/>
      <c r="U79" s="126"/>
      <c r="V79" s="126"/>
      <c r="W79" s="126"/>
      <c r="X79" s="126"/>
      <c r="Y79" s="126"/>
      <c r="Z79" s="126"/>
      <c r="AA79" s="126"/>
      <c r="AB79" s="126"/>
      <c r="AC79" s="126"/>
      <c r="AD79" s="126"/>
      <c r="AE79" s="126"/>
      <c r="AF79" s="126"/>
      <c r="AG79" s="126"/>
      <c r="AH79" s="126"/>
      <c r="AI79" s="136"/>
    </row>
    <row r="80" spans="1:35" ht="30" x14ac:dyDescent="0.25">
      <c r="A80" s="137" t="s">
        <v>54162</v>
      </c>
      <c r="B80" s="138" t="s">
        <v>54204</v>
      </c>
      <c r="C80" s="140" t="s">
        <v>54220</v>
      </c>
      <c r="D80" s="140">
        <f>R47</f>
        <v>1</v>
      </c>
      <c r="E80" s="140">
        <f>3.95*0.7</f>
        <v>2.7650000000000001</v>
      </c>
      <c r="F80" s="140">
        <f t="shared" si="4"/>
        <v>2.7650000000000001</v>
      </c>
      <c r="G80" s="126"/>
      <c r="H80" s="126"/>
      <c r="I80" s="126"/>
      <c r="J80" s="126"/>
      <c r="K80" s="126"/>
      <c r="L80" s="126"/>
      <c r="M80" s="126"/>
      <c r="N80" s="126"/>
      <c r="O80" s="126"/>
      <c r="P80" s="126"/>
      <c r="Q80" s="126"/>
      <c r="R80" s="126"/>
      <c r="S80" s="126"/>
      <c r="T80" s="126"/>
      <c r="U80" s="126"/>
      <c r="V80" s="126"/>
      <c r="W80" s="126"/>
      <c r="X80" s="126"/>
      <c r="Y80" s="126"/>
      <c r="Z80" s="126"/>
      <c r="AA80" s="126"/>
      <c r="AB80" s="126"/>
      <c r="AC80" s="126"/>
      <c r="AD80" s="126"/>
      <c r="AE80" s="126"/>
      <c r="AF80" s="126"/>
      <c r="AG80" s="126"/>
      <c r="AH80" s="126"/>
      <c r="AI80" s="136"/>
    </row>
    <row r="81" spans="1:35" ht="30" x14ac:dyDescent="0.25">
      <c r="A81" s="137" t="s">
        <v>54163</v>
      </c>
      <c r="B81" s="138" t="s">
        <v>54204</v>
      </c>
      <c r="C81" s="140" t="s">
        <v>54221</v>
      </c>
      <c r="D81" s="140">
        <f>S47</f>
        <v>1</v>
      </c>
      <c r="E81" s="140">
        <f>4.1*0.7</f>
        <v>2.8699999999999997</v>
      </c>
      <c r="F81" s="140">
        <f t="shared" si="4"/>
        <v>2.8699999999999997</v>
      </c>
      <c r="G81" s="126"/>
      <c r="H81" s="126"/>
      <c r="I81" s="126"/>
      <c r="J81" s="126"/>
      <c r="K81" s="126"/>
      <c r="L81" s="126"/>
      <c r="M81" s="126"/>
      <c r="N81" s="126"/>
      <c r="O81" s="126"/>
      <c r="P81" s="126"/>
      <c r="Q81" s="126"/>
      <c r="R81" s="126"/>
      <c r="S81" s="126"/>
      <c r="T81" s="126"/>
      <c r="U81" s="126"/>
      <c r="V81" s="126"/>
      <c r="W81" s="126"/>
      <c r="X81" s="126"/>
      <c r="Y81" s="126"/>
      <c r="Z81" s="126"/>
      <c r="AA81" s="126"/>
      <c r="AB81" s="126"/>
      <c r="AC81" s="126"/>
      <c r="AD81" s="126"/>
      <c r="AE81" s="126"/>
      <c r="AF81" s="126"/>
      <c r="AG81" s="126"/>
      <c r="AH81" s="126"/>
      <c r="AI81" s="136"/>
    </row>
    <row r="82" spans="1:35" ht="30" x14ac:dyDescent="0.25">
      <c r="A82" s="137" t="s">
        <v>54164</v>
      </c>
      <c r="B82" s="141" t="s">
        <v>54222</v>
      </c>
      <c r="C82" s="140" t="s">
        <v>54223</v>
      </c>
      <c r="D82" s="140">
        <f>T47</f>
        <v>2</v>
      </c>
      <c r="E82" s="140">
        <f>3.9*2.5</f>
        <v>9.75</v>
      </c>
      <c r="F82" s="140">
        <f t="shared" si="4"/>
        <v>19.5</v>
      </c>
      <c r="G82" s="126"/>
      <c r="H82" s="126"/>
      <c r="I82" s="126"/>
      <c r="J82" s="126"/>
      <c r="K82" s="126"/>
      <c r="L82" s="126"/>
      <c r="M82" s="126"/>
      <c r="N82" s="126"/>
      <c r="O82" s="126"/>
      <c r="P82" s="126"/>
      <c r="Q82" s="126"/>
      <c r="R82" s="126"/>
      <c r="S82" s="126"/>
      <c r="T82" s="126"/>
      <c r="U82" s="126"/>
      <c r="V82" s="126"/>
      <c r="W82" s="126"/>
      <c r="X82" s="126"/>
      <c r="Y82" s="126"/>
      <c r="Z82" s="126"/>
      <c r="AA82" s="126"/>
      <c r="AB82" s="126"/>
      <c r="AC82" s="126"/>
      <c r="AD82" s="126"/>
      <c r="AE82" s="126"/>
      <c r="AF82" s="126"/>
      <c r="AG82" s="126"/>
      <c r="AH82" s="126"/>
      <c r="AI82" s="136"/>
    </row>
    <row r="83" spans="1:35" x14ac:dyDescent="0.25">
      <c r="A83" s="8"/>
      <c r="B83" s="73" t="s">
        <v>54224</v>
      </c>
      <c r="C83" s="133"/>
      <c r="D83" s="142">
        <v>1</v>
      </c>
      <c r="E83" s="126">
        <v>1.5</v>
      </c>
      <c r="F83" s="126"/>
      <c r="G83" s="126"/>
      <c r="H83" s="126"/>
      <c r="I83" s="126"/>
      <c r="J83" s="126"/>
      <c r="K83" s="126"/>
      <c r="L83" s="126"/>
      <c r="M83" s="126"/>
      <c r="N83" s="126"/>
      <c r="O83" s="126"/>
      <c r="P83" s="126"/>
      <c r="Q83" s="126"/>
      <c r="R83" s="126"/>
      <c r="S83" s="126"/>
      <c r="T83" s="126"/>
      <c r="U83" s="126"/>
      <c r="V83" s="126"/>
      <c r="W83" s="126"/>
      <c r="X83" s="126"/>
      <c r="Y83" s="126"/>
      <c r="Z83" s="126"/>
      <c r="AA83" s="126"/>
      <c r="AB83" s="126"/>
      <c r="AC83" s="126"/>
      <c r="AD83" s="126"/>
      <c r="AE83" s="126"/>
      <c r="AF83" s="126"/>
      <c r="AG83" s="126"/>
      <c r="AH83" s="126"/>
      <c r="AI83" s="136"/>
    </row>
    <row r="84" spans="1:35" x14ac:dyDescent="0.25">
      <c r="A84" s="137"/>
      <c r="B84" s="141" t="s">
        <v>54225</v>
      </c>
      <c r="C84" s="140"/>
      <c r="D84" s="140">
        <v>1</v>
      </c>
      <c r="E84" s="140">
        <v>26.58</v>
      </c>
      <c r="F84" s="140">
        <f t="shared" ref="F84" si="5">D84*E84</f>
        <v>26.58</v>
      </c>
      <c r="G84" s="126"/>
      <c r="H84" s="126"/>
      <c r="I84" s="126"/>
      <c r="J84" s="126"/>
      <c r="K84" s="126"/>
      <c r="L84" s="126"/>
      <c r="M84" s="126"/>
      <c r="N84" s="126"/>
      <c r="O84" s="126"/>
      <c r="P84" s="126"/>
      <c r="Q84" s="126"/>
      <c r="R84" s="126"/>
      <c r="S84" s="126"/>
      <c r="T84" s="126"/>
      <c r="U84" s="126"/>
      <c r="V84" s="126"/>
      <c r="W84" s="126"/>
      <c r="X84" s="126"/>
      <c r="Y84" s="126"/>
      <c r="Z84" s="126"/>
      <c r="AA84" s="126"/>
      <c r="AB84" s="126"/>
      <c r="AC84" s="126"/>
      <c r="AD84" s="126"/>
      <c r="AE84" s="126"/>
      <c r="AF84" s="126"/>
      <c r="AG84" s="126"/>
      <c r="AH84" s="126"/>
      <c r="AI84" s="136"/>
    </row>
    <row r="85" spans="1:35" x14ac:dyDescent="0.25">
      <c r="A85" s="8"/>
      <c r="B85" s="73"/>
      <c r="C85" s="133"/>
      <c r="D85" s="142"/>
      <c r="E85" s="126"/>
      <c r="F85" s="126"/>
      <c r="G85" s="126"/>
      <c r="H85" s="126"/>
      <c r="I85" s="126"/>
      <c r="J85" s="126"/>
      <c r="K85" s="126"/>
      <c r="L85" s="126"/>
      <c r="M85" s="126"/>
      <c r="N85" s="126"/>
      <c r="O85" s="126"/>
      <c r="P85" s="126"/>
      <c r="Q85" s="126"/>
      <c r="R85" s="126"/>
      <c r="S85" s="126"/>
      <c r="T85" s="126"/>
      <c r="U85" s="126"/>
      <c r="V85" s="126"/>
      <c r="W85" s="126"/>
      <c r="X85" s="126"/>
      <c r="Y85" s="126"/>
      <c r="Z85" s="126"/>
      <c r="AA85" s="126"/>
      <c r="AB85" s="126"/>
      <c r="AC85" s="126"/>
      <c r="AD85" s="126"/>
      <c r="AE85" s="126"/>
      <c r="AF85" s="126"/>
      <c r="AG85" s="126"/>
      <c r="AH85" s="126"/>
      <c r="AI85" s="136"/>
    </row>
    <row r="86" spans="1:35" x14ac:dyDescent="0.25">
      <c r="A86" s="8"/>
      <c r="B86" s="73"/>
      <c r="C86" s="133"/>
      <c r="D86" s="142"/>
      <c r="E86" s="126"/>
      <c r="F86" s="126"/>
      <c r="G86" s="126"/>
      <c r="H86" s="126"/>
      <c r="I86" s="126"/>
      <c r="J86" s="126"/>
      <c r="K86" s="126"/>
      <c r="L86" s="126"/>
      <c r="M86" s="126"/>
      <c r="N86" s="126"/>
      <c r="O86" s="126"/>
      <c r="P86" s="126"/>
      <c r="Q86" s="126"/>
      <c r="R86" s="126"/>
      <c r="S86" s="126"/>
      <c r="T86" s="126"/>
      <c r="U86" s="126"/>
      <c r="V86" s="126"/>
      <c r="W86" s="126"/>
      <c r="X86" s="126"/>
      <c r="Y86" s="126"/>
      <c r="Z86" s="126"/>
      <c r="AA86" s="126"/>
      <c r="AB86" s="126"/>
      <c r="AC86" s="126"/>
      <c r="AD86" s="126"/>
      <c r="AE86" s="126"/>
      <c r="AF86" s="126"/>
      <c r="AG86" s="126"/>
      <c r="AH86" s="126"/>
      <c r="AI86" s="136"/>
    </row>
  </sheetData>
  <mergeCells count="4">
    <mergeCell ref="A47:B47"/>
    <mergeCell ref="A49:D49"/>
    <mergeCell ref="A50:D50"/>
    <mergeCell ref="A64:D64"/>
  </mergeCells>
  <pageMargins left="0.511811024" right="0.511811024" top="0.78740157499999996" bottom="0.78740157499999996" header="0.31496062000000002" footer="0.3149606200000000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A51"/>
  <sheetViews>
    <sheetView topLeftCell="G1" zoomScale="70" zoomScaleNormal="70" workbookViewId="0">
      <selection activeCell="F9" sqref="F1:H9"/>
    </sheetView>
  </sheetViews>
  <sheetFormatPr defaultRowHeight="15" x14ac:dyDescent="0.25"/>
  <cols>
    <col min="1" max="1" width="25.7109375" customWidth="1"/>
    <col min="2" max="2" width="71.140625" bestFit="1" customWidth="1"/>
    <col min="3" max="27" width="25.7109375" customWidth="1"/>
  </cols>
  <sheetData>
    <row r="1" spans="1:27" x14ac:dyDescent="0.25">
      <c r="A1" s="151" t="s">
        <v>54101</v>
      </c>
      <c r="B1" s="151"/>
      <c r="C1" s="151"/>
      <c r="D1" s="151"/>
      <c r="E1" s="151"/>
      <c r="F1" s="151"/>
      <c r="G1" s="151"/>
      <c r="H1" s="151"/>
      <c r="I1" s="151"/>
      <c r="J1" s="151"/>
      <c r="K1" s="151"/>
      <c r="L1" s="151"/>
      <c r="M1" s="151"/>
      <c r="N1" s="151"/>
      <c r="O1" s="151"/>
      <c r="P1" s="151"/>
      <c r="Q1" s="151"/>
      <c r="R1" s="151"/>
      <c r="S1" s="151"/>
      <c r="T1" s="151"/>
      <c r="U1" s="151"/>
      <c r="V1" s="151"/>
      <c r="W1" s="151"/>
      <c r="X1" s="151"/>
      <c r="Y1" s="151"/>
      <c r="Z1" s="151"/>
      <c r="AA1" s="151"/>
    </row>
    <row r="2" spans="1:27" ht="56.25" x14ac:dyDescent="0.3">
      <c r="A2" s="113" t="s">
        <v>53870</v>
      </c>
      <c r="B2" s="114" t="s">
        <v>54006</v>
      </c>
      <c r="C2" s="115" t="s">
        <v>54102</v>
      </c>
      <c r="D2" s="116" t="s">
        <v>54103</v>
      </c>
      <c r="E2" s="115" t="s">
        <v>54104</v>
      </c>
      <c r="F2" s="117" t="s">
        <v>54105</v>
      </c>
      <c r="G2" s="118" t="s">
        <v>54106</v>
      </c>
      <c r="H2" s="117" t="s">
        <v>54107</v>
      </c>
      <c r="I2" s="118" t="s">
        <v>54108</v>
      </c>
      <c r="J2" s="118" t="s">
        <v>54109</v>
      </c>
      <c r="K2" s="118" t="s">
        <v>54110</v>
      </c>
      <c r="L2" s="118" t="s">
        <v>54111</v>
      </c>
      <c r="M2" s="118" t="s">
        <v>54112</v>
      </c>
      <c r="N2" s="118" t="s">
        <v>54113</v>
      </c>
      <c r="O2" s="118" t="s">
        <v>54114</v>
      </c>
      <c r="P2" s="118" t="s">
        <v>54115</v>
      </c>
      <c r="Q2" s="118" t="s">
        <v>54116</v>
      </c>
      <c r="R2" s="118" t="s">
        <v>54117</v>
      </c>
      <c r="S2" s="118" t="s">
        <v>54118</v>
      </c>
      <c r="T2" s="118" t="s">
        <v>54119</v>
      </c>
      <c r="U2" s="118" t="s">
        <v>54120</v>
      </c>
      <c r="V2" s="118" t="s">
        <v>54121</v>
      </c>
      <c r="W2" s="118" t="s">
        <v>54122</v>
      </c>
      <c r="X2" s="118" t="s">
        <v>54123</v>
      </c>
      <c r="Y2" s="118" t="s">
        <v>54124</v>
      </c>
      <c r="Z2" s="118" t="s">
        <v>54125</v>
      </c>
      <c r="AA2" s="118" t="s">
        <v>54126</v>
      </c>
    </row>
    <row r="3" spans="1:27" ht="18.75" x14ac:dyDescent="0.25">
      <c r="A3" s="75">
        <v>1</v>
      </c>
      <c r="B3" s="68" t="s">
        <v>54048</v>
      </c>
      <c r="C3" s="119"/>
      <c r="D3" s="120">
        <v>2</v>
      </c>
      <c r="E3" s="119"/>
      <c r="F3" s="120"/>
      <c r="G3" s="119"/>
      <c r="H3" s="120"/>
      <c r="I3" s="121"/>
      <c r="J3" s="121">
        <f>SUM(C3:G3,I3)*10</f>
        <v>20</v>
      </c>
      <c r="K3" s="121">
        <f>ROUND($J3/6,0)</f>
        <v>3</v>
      </c>
      <c r="L3" s="121">
        <f>ROUND($J3/6,0)</f>
        <v>3</v>
      </c>
      <c r="M3" s="121">
        <f>ROUND($J3/6,0)</f>
        <v>3</v>
      </c>
      <c r="N3" s="121">
        <f>ROUND(J3/3,0)</f>
        <v>7</v>
      </c>
      <c r="O3" s="121">
        <f>SUM(C3:G3,I3)*10</f>
        <v>20</v>
      </c>
      <c r="P3" s="121"/>
      <c r="Q3" s="121"/>
      <c r="R3" s="121">
        <v>1</v>
      </c>
      <c r="S3" s="121">
        <f>IF(I3&gt;0,I3,0)</f>
        <v>0</v>
      </c>
      <c r="T3" s="121"/>
      <c r="U3" s="121"/>
      <c r="V3" s="121"/>
      <c r="W3" s="121"/>
      <c r="X3" s="121"/>
      <c r="Y3" s="121">
        <f>I3</f>
        <v>0</v>
      </c>
      <c r="Z3" s="121">
        <v>1</v>
      </c>
      <c r="AA3" s="121"/>
    </row>
    <row r="4" spans="1:27" ht="18.75" x14ac:dyDescent="0.25">
      <c r="A4" s="75">
        <v>2</v>
      </c>
      <c r="B4" s="68" t="s">
        <v>54010</v>
      </c>
      <c r="C4" s="119">
        <v>1</v>
      </c>
      <c r="D4" s="120"/>
      <c r="E4" s="119"/>
      <c r="F4" s="120">
        <v>1</v>
      </c>
      <c r="G4" s="119"/>
      <c r="H4" s="120"/>
      <c r="I4" s="121">
        <v>1</v>
      </c>
      <c r="J4" s="121">
        <f t="shared" ref="J4:J45" si="0">SUM(C4:G4,I4)*10</f>
        <v>30</v>
      </c>
      <c r="K4" s="121">
        <f t="shared" ref="K4:M46" si="1">ROUND($J4/6,0)</f>
        <v>5</v>
      </c>
      <c r="L4" s="121">
        <f t="shared" si="1"/>
        <v>5</v>
      </c>
      <c r="M4" s="121">
        <f t="shared" si="1"/>
        <v>5</v>
      </c>
      <c r="N4" s="121">
        <f t="shared" ref="N4:N45" si="2">ROUND(J4/3,0)</f>
        <v>10</v>
      </c>
      <c r="O4" s="121">
        <f t="shared" ref="O4:O46" si="3">SUM(C4:G4,I4)*10</f>
        <v>30</v>
      </c>
      <c r="P4" s="121"/>
      <c r="Q4" s="121"/>
      <c r="R4" s="121">
        <v>1</v>
      </c>
      <c r="S4" s="121">
        <f t="shared" ref="S4:S46" si="4">IF(I4&gt;0,I4,0)</f>
        <v>1</v>
      </c>
      <c r="T4" s="121"/>
      <c r="U4" s="121"/>
      <c r="V4" s="121"/>
      <c r="W4" s="121"/>
      <c r="X4" s="121"/>
      <c r="Y4" s="121">
        <f t="shared" ref="Y4:Y45" si="5">I4</f>
        <v>1</v>
      </c>
      <c r="Z4" s="121">
        <v>1</v>
      </c>
      <c r="AA4" s="121"/>
    </row>
    <row r="5" spans="1:27" ht="18.75" x14ac:dyDescent="0.25">
      <c r="A5" s="75">
        <v>3</v>
      </c>
      <c r="B5" s="68" t="s">
        <v>54012</v>
      </c>
      <c r="C5" s="119">
        <v>1</v>
      </c>
      <c r="D5" s="120"/>
      <c r="E5" s="119"/>
      <c r="F5" s="120">
        <v>1</v>
      </c>
      <c r="G5" s="119"/>
      <c r="H5" s="120"/>
      <c r="I5" s="121">
        <v>1</v>
      </c>
      <c r="J5" s="121">
        <f t="shared" si="0"/>
        <v>30</v>
      </c>
      <c r="K5" s="121">
        <f t="shared" si="1"/>
        <v>5</v>
      </c>
      <c r="L5" s="121">
        <f t="shared" si="1"/>
        <v>5</v>
      </c>
      <c r="M5" s="121">
        <f t="shared" si="1"/>
        <v>5</v>
      </c>
      <c r="N5" s="121">
        <f t="shared" si="2"/>
        <v>10</v>
      </c>
      <c r="O5" s="121">
        <f t="shared" si="3"/>
        <v>30</v>
      </c>
      <c r="P5" s="121"/>
      <c r="Q5" s="121"/>
      <c r="R5" s="121">
        <v>1</v>
      </c>
      <c r="S5" s="121">
        <f t="shared" si="4"/>
        <v>1</v>
      </c>
      <c r="T5" s="121"/>
      <c r="U5" s="121"/>
      <c r="V5" s="121"/>
      <c r="W5" s="121"/>
      <c r="X5" s="121"/>
      <c r="Y5" s="121">
        <f t="shared" si="5"/>
        <v>1</v>
      </c>
      <c r="Z5" s="121">
        <v>1</v>
      </c>
      <c r="AA5" s="121"/>
    </row>
    <row r="6" spans="1:27" ht="18.75" x14ac:dyDescent="0.25">
      <c r="A6" s="75">
        <v>4</v>
      </c>
      <c r="B6" s="68" t="s">
        <v>54049</v>
      </c>
      <c r="C6" s="119"/>
      <c r="D6" s="120">
        <v>1</v>
      </c>
      <c r="E6" s="119"/>
      <c r="F6" s="120"/>
      <c r="G6" s="119"/>
      <c r="H6" s="120"/>
      <c r="I6" s="121"/>
      <c r="J6" s="121">
        <f t="shared" si="0"/>
        <v>10</v>
      </c>
      <c r="K6" s="121">
        <f t="shared" si="1"/>
        <v>2</v>
      </c>
      <c r="L6" s="121">
        <f t="shared" si="1"/>
        <v>2</v>
      </c>
      <c r="M6" s="121">
        <f t="shared" si="1"/>
        <v>2</v>
      </c>
      <c r="N6" s="121">
        <f t="shared" si="2"/>
        <v>3</v>
      </c>
      <c r="O6" s="121">
        <f t="shared" si="3"/>
        <v>10</v>
      </c>
      <c r="P6" s="121"/>
      <c r="Q6" s="121"/>
      <c r="R6" s="121">
        <v>1</v>
      </c>
      <c r="S6" s="121">
        <f t="shared" si="4"/>
        <v>0</v>
      </c>
      <c r="T6" s="121"/>
      <c r="U6" s="121"/>
      <c r="V6" s="121"/>
      <c r="W6" s="121"/>
      <c r="X6" s="121"/>
      <c r="Y6" s="121">
        <f t="shared" si="5"/>
        <v>0</v>
      </c>
      <c r="Z6" s="121">
        <v>1</v>
      </c>
      <c r="AA6" s="121"/>
    </row>
    <row r="7" spans="1:27" ht="18.75" x14ac:dyDescent="0.25">
      <c r="A7" s="75">
        <v>5</v>
      </c>
      <c r="B7" s="68" t="s">
        <v>54013</v>
      </c>
      <c r="C7" s="119">
        <v>1</v>
      </c>
      <c r="D7" s="120">
        <v>1</v>
      </c>
      <c r="E7" s="119"/>
      <c r="F7" s="120"/>
      <c r="G7" s="119"/>
      <c r="H7" s="120"/>
      <c r="I7" s="121"/>
      <c r="J7" s="121">
        <f t="shared" si="0"/>
        <v>20</v>
      </c>
      <c r="K7" s="121">
        <f t="shared" si="1"/>
        <v>3</v>
      </c>
      <c r="L7" s="121">
        <f t="shared" si="1"/>
        <v>3</v>
      </c>
      <c r="M7" s="121">
        <f t="shared" si="1"/>
        <v>3</v>
      </c>
      <c r="N7" s="121">
        <f t="shared" si="2"/>
        <v>7</v>
      </c>
      <c r="O7" s="121">
        <f t="shared" si="3"/>
        <v>20</v>
      </c>
      <c r="P7" s="121"/>
      <c r="Q7" s="121"/>
      <c r="R7" s="121">
        <v>1</v>
      </c>
      <c r="S7" s="121">
        <f t="shared" si="4"/>
        <v>0</v>
      </c>
      <c r="T7" s="121"/>
      <c r="U7" s="121"/>
      <c r="V7" s="121"/>
      <c r="W7" s="121"/>
      <c r="X7" s="121"/>
      <c r="Y7" s="121">
        <f t="shared" si="5"/>
        <v>0</v>
      </c>
      <c r="Z7" s="121">
        <v>1</v>
      </c>
      <c r="AA7" s="121">
        <v>1</v>
      </c>
    </row>
    <row r="8" spans="1:27" ht="18.75" x14ac:dyDescent="0.25">
      <c r="A8" s="75">
        <v>6</v>
      </c>
      <c r="B8" s="68" t="s">
        <v>54050</v>
      </c>
      <c r="C8" s="119"/>
      <c r="D8" s="120"/>
      <c r="E8" s="119"/>
      <c r="F8" s="120"/>
      <c r="G8" s="119"/>
      <c r="H8" s="120"/>
      <c r="I8" s="121"/>
      <c r="J8" s="121">
        <f t="shared" si="0"/>
        <v>0</v>
      </c>
      <c r="K8" s="121">
        <f t="shared" si="1"/>
        <v>0</v>
      </c>
      <c r="L8" s="121">
        <f t="shared" si="1"/>
        <v>0</v>
      </c>
      <c r="M8" s="121">
        <f t="shared" si="1"/>
        <v>0</v>
      </c>
      <c r="N8" s="121">
        <f t="shared" si="2"/>
        <v>0</v>
      </c>
      <c r="O8" s="121">
        <f t="shared" si="3"/>
        <v>0</v>
      </c>
      <c r="P8" s="121"/>
      <c r="Q8" s="121"/>
      <c r="R8" s="121">
        <v>1</v>
      </c>
      <c r="S8" s="121">
        <f t="shared" si="4"/>
        <v>0</v>
      </c>
      <c r="T8" s="121"/>
      <c r="U8" s="121"/>
      <c r="V8" s="121"/>
      <c r="W8" s="121"/>
      <c r="X8" s="121"/>
      <c r="Y8" s="121">
        <f t="shared" si="5"/>
        <v>0</v>
      </c>
      <c r="Z8" s="121">
        <v>1</v>
      </c>
      <c r="AA8" s="121"/>
    </row>
    <row r="9" spans="1:27" ht="18.75" x14ac:dyDescent="0.25">
      <c r="A9" s="75">
        <v>7</v>
      </c>
      <c r="B9" s="68" t="s">
        <v>54014</v>
      </c>
      <c r="C9" s="119"/>
      <c r="D9" s="120"/>
      <c r="E9" s="119"/>
      <c r="F9" s="120"/>
      <c r="G9" s="119"/>
      <c r="H9" s="120"/>
      <c r="I9" s="121">
        <v>1</v>
      </c>
      <c r="J9" s="121">
        <f t="shared" si="0"/>
        <v>10</v>
      </c>
      <c r="K9" s="121">
        <f t="shared" si="1"/>
        <v>2</v>
      </c>
      <c r="L9" s="121">
        <f t="shared" si="1"/>
        <v>2</v>
      </c>
      <c r="M9" s="121">
        <f t="shared" si="1"/>
        <v>2</v>
      </c>
      <c r="N9" s="121">
        <f t="shared" si="2"/>
        <v>3</v>
      </c>
      <c r="O9" s="121">
        <f t="shared" si="3"/>
        <v>10</v>
      </c>
      <c r="P9" s="121"/>
      <c r="Q9" s="121"/>
      <c r="R9" s="121">
        <v>1</v>
      </c>
      <c r="S9" s="121">
        <f t="shared" si="4"/>
        <v>1</v>
      </c>
      <c r="T9" s="121"/>
      <c r="U9" s="121"/>
      <c r="V9" s="121"/>
      <c r="W9" s="121"/>
      <c r="X9" s="121"/>
      <c r="Y9" s="121">
        <f t="shared" si="5"/>
        <v>1</v>
      </c>
      <c r="Z9" s="121">
        <v>1</v>
      </c>
      <c r="AA9" s="121"/>
    </row>
    <row r="10" spans="1:27" ht="18.75" x14ac:dyDescent="0.25">
      <c r="A10" s="75">
        <v>8</v>
      </c>
      <c r="B10" s="68" t="s">
        <v>54015</v>
      </c>
      <c r="C10" s="119">
        <v>1</v>
      </c>
      <c r="D10" s="120"/>
      <c r="E10" s="119"/>
      <c r="F10" s="120">
        <v>1</v>
      </c>
      <c r="G10" s="119"/>
      <c r="H10" s="120"/>
      <c r="I10" s="121"/>
      <c r="J10" s="121">
        <f t="shared" si="0"/>
        <v>20</v>
      </c>
      <c r="K10" s="121">
        <f t="shared" si="1"/>
        <v>3</v>
      </c>
      <c r="L10" s="121">
        <f t="shared" si="1"/>
        <v>3</v>
      </c>
      <c r="M10" s="121">
        <f t="shared" si="1"/>
        <v>3</v>
      </c>
      <c r="N10" s="121">
        <f t="shared" si="2"/>
        <v>7</v>
      </c>
      <c r="O10" s="121">
        <f t="shared" si="3"/>
        <v>20</v>
      </c>
      <c r="P10" s="121"/>
      <c r="Q10" s="121"/>
      <c r="R10" s="121">
        <v>1</v>
      </c>
      <c r="S10" s="121">
        <f t="shared" si="4"/>
        <v>0</v>
      </c>
      <c r="T10" s="121"/>
      <c r="U10" s="121"/>
      <c r="V10" s="121"/>
      <c r="W10" s="121"/>
      <c r="X10" s="121"/>
      <c r="Y10" s="121">
        <f t="shared" si="5"/>
        <v>0</v>
      </c>
      <c r="Z10" s="121">
        <v>1</v>
      </c>
      <c r="AA10" s="121"/>
    </row>
    <row r="11" spans="1:27" ht="18.75" x14ac:dyDescent="0.25">
      <c r="A11" s="75">
        <v>9</v>
      </c>
      <c r="B11" s="68" t="s">
        <v>54016</v>
      </c>
      <c r="C11" s="119">
        <v>1</v>
      </c>
      <c r="D11" s="120"/>
      <c r="E11" s="119"/>
      <c r="F11" s="120">
        <v>1</v>
      </c>
      <c r="G11" s="119"/>
      <c r="H11" s="120"/>
      <c r="I11" s="121"/>
      <c r="J11" s="121">
        <f t="shared" si="0"/>
        <v>20</v>
      </c>
      <c r="K11" s="121">
        <f t="shared" si="1"/>
        <v>3</v>
      </c>
      <c r="L11" s="121">
        <f t="shared" si="1"/>
        <v>3</v>
      </c>
      <c r="M11" s="121">
        <f t="shared" si="1"/>
        <v>3</v>
      </c>
      <c r="N11" s="121">
        <f t="shared" si="2"/>
        <v>7</v>
      </c>
      <c r="O11" s="121">
        <f t="shared" si="3"/>
        <v>20</v>
      </c>
      <c r="P11" s="121"/>
      <c r="Q11" s="121"/>
      <c r="R11" s="121">
        <v>1</v>
      </c>
      <c r="S11" s="121">
        <f t="shared" si="4"/>
        <v>0</v>
      </c>
      <c r="T11" s="121"/>
      <c r="U11" s="121"/>
      <c r="V11" s="121"/>
      <c r="W11" s="121"/>
      <c r="X11" s="121"/>
      <c r="Y11" s="121">
        <f t="shared" si="5"/>
        <v>0</v>
      </c>
      <c r="Z11" s="121">
        <v>1</v>
      </c>
      <c r="AA11" s="121"/>
    </row>
    <row r="12" spans="1:27" ht="18.75" x14ac:dyDescent="0.25">
      <c r="A12" s="75">
        <v>10</v>
      </c>
      <c r="B12" s="68" t="s">
        <v>54017</v>
      </c>
      <c r="C12" s="119"/>
      <c r="D12" s="120">
        <v>1</v>
      </c>
      <c r="E12" s="119"/>
      <c r="F12" s="120"/>
      <c r="G12" s="119"/>
      <c r="H12" s="120"/>
      <c r="I12" s="121"/>
      <c r="J12" s="121">
        <f t="shared" si="0"/>
        <v>10</v>
      </c>
      <c r="K12" s="121">
        <f t="shared" si="1"/>
        <v>2</v>
      </c>
      <c r="L12" s="121">
        <f t="shared" si="1"/>
        <v>2</v>
      </c>
      <c r="M12" s="121">
        <f t="shared" si="1"/>
        <v>2</v>
      </c>
      <c r="N12" s="121">
        <f t="shared" si="2"/>
        <v>3</v>
      </c>
      <c r="O12" s="121">
        <f t="shared" si="3"/>
        <v>10</v>
      </c>
      <c r="P12" s="121"/>
      <c r="Q12" s="121"/>
      <c r="R12" s="121">
        <v>1</v>
      </c>
      <c r="S12" s="121">
        <f t="shared" si="4"/>
        <v>0</v>
      </c>
      <c r="T12" s="121"/>
      <c r="U12" s="121"/>
      <c r="V12" s="121"/>
      <c r="W12" s="121"/>
      <c r="X12" s="121"/>
      <c r="Y12" s="121">
        <f t="shared" si="5"/>
        <v>0</v>
      </c>
      <c r="Z12" s="121">
        <v>1</v>
      </c>
      <c r="AA12" s="121">
        <v>1</v>
      </c>
    </row>
    <row r="13" spans="1:27" ht="18.75" x14ac:dyDescent="0.25">
      <c r="A13" s="75">
        <v>11</v>
      </c>
      <c r="B13" s="68" t="s">
        <v>54051</v>
      </c>
      <c r="C13" s="119"/>
      <c r="D13" s="120"/>
      <c r="E13" s="119"/>
      <c r="F13" s="120"/>
      <c r="G13" s="119"/>
      <c r="H13" s="120"/>
      <c r="I13" s="121"/>
      <c r="J13" s="121">
        <f t="shared" si="0"/>
        <v>0</v>
      </c>
      <c r="K13" s="121">
        <f t="shared" si="1"/>
        <v>0</v>
      </c>
      <c r="L13" s="121">
        <f t="shared" si="1"/>
        <v>0</v>
      </c>
      <c r="M13" s="121">
        <f t="shared" si="1"/>
        <v>0</v>
      </c>
      <c r="N13" s="121">
        <f t="shared" si="2"/>
        <v>0</v>
      </c>
      <c r="O13" s="121">
        <f t="shared" si="3"/>
        <v>0</v>
      </c>
      <c r="P13" s="121"/>
      <c r="Q13" s="121"/>
      <c r="R13" s="121">
        <v>1</v>
      </c>
      <c r="S13" s="121">
        <f t="shared" si="4"/>
        <v>0</v>
      </c>
      <c r="T13" s="121"/>
      <c r="U13" s="121"/>
      <c r="V13" s="121"/>
      <c r="W13" s="121"/>
      <c r="X13" s="121"/>
      <c r="Y13" s="121">
        <f t="shared" si="5"/>
        <v>0</v>
      </c>
      <c r="Z13" s="121">
        <v>1</v>
      </c>
      <c r="AA13" s="121"/>
    </row>
    <row r="14" spans="1:27" ht="18.75" x14ac:dyDescent="0.25">
      <c r="A14" s="75">
        <v>12</v>
      </c>
      <c r="B14" s="68" t="s">
        <v>54052</v>
      </c>
      <c r="C14" s="119">
        <v>1</v>
      </c>
      <c r="D14" s="120"/>
      <c r="E14" s="119"/>
      <c r="F14" s="120"/>
      <c r="G14" s="119"/>
      <c r="H14" s="120"/>
      <c r="I14" s="121"/>
      <c r="J14" s="121">
        <f t="shared" si="0"/>
        <v>10</v>
      </c>
      <c r="K14" s="121">
        <f t="shared" si="1"/>
        <v>2</v>
      </c>
      <c r="L14" s="121">
        <f t="shared" si="1"/>
        <v>2</v>
      </c>
      <c r="M14" s="121">
        <f t="shared" si="1"/>
        <v>2</v>
      </c>
      <c r="N14" s="121">
        <f t="shared" si="2"/>
        <v>3</v>
      </c>
      <c r="O14" s="121">
        <f t="shared" si="3"/>
        <v>10</v>
      </c>
      <c r="P14" s="121"/>
      <c r="Q14" s="121"/>
      <c r="R14" s="121">
        <v>1</v>
      </c>
      <c r="S14" s="121">
        <f t="shared" si="4"/>
        <v>0</v>
      </c>
      <c r="T14" s="121"/>
      <c r="U14" s="121"/>
      <c r="V14" s="121"/>
      <c r="W14" s="121"/>
      <c r="X14" s="121"/>
      <c r="Y14" s="121">
        <f t="shared" si="5"/>
        <v>0</v>
      </c>
      <c r="Z14" s="121">
        <v>1</v>
      </c>
      <c r="AA14" s="121">
        <v>1</v>
      </c>
    </row>
    <row r="15" spans="1:27" ht="18.75" x14ac:dyDescent="0.25">
      <c r="A15" s="75">
        <v>13</v>
      </c>
      <c r="B15" s="68" t="s">
        <v>54053</v>
      </c>
      <c r="C15" s="119">
        <v>1</v>
      </c>
      <c r="D15" s="120"/>
      <c r="E15" s="119"/>
      <c r="F15" s="120"/>
      <c r="G15" s="119"/>
      <c r="H15" s="120"/>
      <c r="I15" s="121"/>
      <c r="J15" s="121">
        <f t="shared" si="0"/>
        <v>10</v>
      </c>
      <c r="K15" s="121">
        <f t="shared" si="1"/>
        <v>2</v>
      </c>
      <c r="L15" s="121">
        <f t="shared" si="1"/>
        <v>2</v>
      </c>
      <c r="M15" s="121">
        <f t="shared" si="1"/>
        <v>2</v>
      </c>
      <c r="N15" s="121">
        <f t="shared" si="2"/>
        <v>3</v>
      </c>
      <c r="O15" s="121">
        <f t="shared" si="3"/>
        <v>10</v>
      </c>
      <c r="P15" s="121"/>
      <c r="Q15" s="121"/>
      <c r="R15" s="121">
        <v>1</v>
      </c>
      <c r="S15" s="121">
        <f t="shared" si="4"/>
        <v>0</v>
      </c>
      <c r="T15" s="121"/>
      <c r="U15" s="121"/>
      <c r="V15" s="121"/>
      <c r="W15" s="121"/>
      <c r="X15" s="121"/>
      <c r="Y15" s="121">
        <f t="shared" si="5"/>
        <v>0</v>
      </c>
      <c r="Z15" s="121">
        <v>1</v>
      </c>
      <c r="AA15" s="121"/>
    </row>
    <row r="16" spans="1:27" ht="18.75" x14ac:dyDescent="0.25">
      <c r="A16" s="75">
        <v>14</v>
      </c>
      <c r="B16" s="68" t="s">
        <v>54018</v>
      </c>
      <c r="C16" s="119">
        <v>1</v>
      </c>
      <c r="D16" s="120"/>
      <c r="E16" s="119"/>
      <c r="F16" s="120">
        <v>1</v>
      </c>
      <c r="G16" s="119"/>
      <c r="H16" s="120"/>
      <c r="I16" s="121"/>
      <c r="J16" s="121">
        <f t="shared" si="0"/>
        <v>20</v>
      </c>
      <c r="K16" s="121">
        <f t="shared" si="1"/>
        <v>3</v>
      </c>
      <c r="L16" s="121">
        <f t="shared" si="1"/>
        <v>3</v>
      </c>
      <c r="M16" s="121">
        <f t="shared" si="1"/>
        <v>3</v>
      </c>
      <c r="N16" s="121">
        <f t="shared" si="2"/>
        <v>7</v>
      </c>
      <c r="O16" s="121">
        <f t="shared" si="3"/>
        <v>20</v>
      </c>
      <c r="P16" s="121"/>
      <c r="Q16" s="121"/>
      <c r="R16" s="121">
        <v>1</v>
      </c>
      <c r="S16" s="121">
        <f t="shared" si="4"/>
        <v>0</v>
      </c>
      <c r="T16" s="121"/>
      <c r="U16" s="121"/>
      <c r="V16" s="121"/>
      <c r="W16" s="121"/>
      <c r="X16" s="121"/>
      <c r="Y16" s="121">
        <f t="shared" si="5"/>
        <v>0</v>
      </c>
      <c r="Z16" s="121">
        <v>1</v>
      </c>
      <c r="AA16" s="121"/>
    </row>
    <row r="17" spans="1:27" ht="18.75" x14ac:dyDescent="0.25">
      <c r="A17" s="75">
        <v>15</v>
      </c>
      <c r="B17" s="68" t="s">
        <v>54054</v>
      </c>
      <c r="C17" s="119">
        <v>1</v>
      </c>
      <c r="D17" s="120"/>
      <c r="E17" s="119"/>
      <c r="F17" s="120"/>
      <c r="G17" s="119"/>
      <c r="H17" s="120"/>
      <c r="I17" s="121"/>
      <c r="J17" s="121">
        <f t="shared" si="0"/>
        <v>10</v>
      </c>
      <c r="K17" s="121">
        <f t="shared" si="1"/>
        <v>2</v>
      </c>
      <c r="L17" s="121">
        <f t="shared" si="1"/>
        <v>2</v>
      </c>
      <c r="M17" s="121">
        <f t="shared" si="1"/>
        <v>2</v>
      </c>
      <c r="N17" s="121">
        <f t="shared" si="2"/>
        <v>3</v>
      </c>
      <c r="O17" s="121">
        <f t="shared" si="3"/>
        <v>10</v>
      </c>
      <c r="P17" s="121"/>
      <c r="Q17" s="121"/>
      <c r="R17" s="121">
        <v>1</v>
      </c>
      <c r="S17" s="121">
        <f t="shared" si="4"/>
        <v>0</v>
      </c>
      <c r="T17" s="121"/>
      <c r="U17" s="121"/>
      <c r="V17" s="121"/>
      <c r="W17" s="121"/>
      <c r="X17" s="121"/>
      <c r="Y17" s="121">
        <f t="shared" si="5"/>
        <v>0</v>
      </c>
      <c r="Z17" s="121">
        <v>1</v>
      </c>
      <c r="AA17" s="121"/>
    </row>
    <row r="18" spans="1:27" ht="18.75" x14ac:dyDescent="0.25">
      <c r="A18" s="75">
        <v>16</v>
      </c>
      <c r="B18" s="68" t="s">
        <v>54019</v>
      </c>
      <c r="C18" s="119">
        <v>1</v>
      </c>
      <c r="D18" s="120"/>
      <c r="E18" s="119"/>
      <c r="F18" s="120">
        <v>1</v>
      </c>
      <c r="G18" s="119"/>
      <c r="H18" s="120"/>
      <c r="I18" s="121"/>
      <c r="J18" s="121">
        <f t="shared" si="0"/>
        <v>20</v>
      </c>
      <c r="K18" s="121">
        <f t="shared" si="1"/>
        <v>3</v>
      </c>
      <c r="L18" s="121">
        <f t="shared" si="1"/>
        <v>3</v>
      </c>
      <c r="M18" s="121">
        <f t="shared" si="1"/>
        <v>3</v>
      </c>
      <c r="N18" s="121">
        <f t="shared" si="2"/>
        <v>7</v>
      </c>
      <c r="O18" s="121">
        <f t="shared" si="3"/>
        <v>20</v>
      </c>
      <c r="P18" s="121"/>
      <c r="Q18" s="121"/>
      <c r="R18" s="121">
        <v>1</v>
      </c>
      <c r="S18" s="121">
        <f t="shared" si="4"/>
        <v>0</v>
      </c>
      <c r="T18" s="121"/>
      <c r="U18" s="121"/>
      <c r="V18" s="121"/>
      <c r="W18" s="121"/>
      <c r="X18" s="121"/>
      <c r="Y18" s="121">
        <f t="shared" si="5"/>
        <v>0</v>
      </c>
      <c r="Z18" s="121">
        <v>1</v>
      </c>
      <c r="AA18" s="121"/>
    </row>
    <row r="19" spans="1:27" ht="18.75" x14ac:dyDescent="0.25">
      <c r="A19" s="75">
        <v>17</v>
      </c>
      <c r="B19" s="68" t="s">
        <v>54055</v>
      </c>
      <c r="C19" s="119">
        <v>1</v>
      </c>
      <c r="D19" s="120"/>
      <c r="E19" s="119"/>
      <c r="F19" s="120"/>
      <c r="G19" s="119"/>
      <c r="H19" s="120"/>
      <c r="I19" s="121"/>
      <c r="J19" s="121">
        <f t="shared" si="0"/>
        <v>10</v>
      </c>
      <c r="K19" s="121">
        <f t="shared" si="1"/>
        <v>2</v>
      </c>
      <c r="L19" s="121">
        <f t="shared" si="1"/>
        <v>2</v>
      </c>
      <c r="M19" s="121">
        <f t="shared" si="1"/>
        <v>2</v>
      </c>
      <c r="N19" s="121">
        <f t="shared" si="2"/>
        <v>3</v>
      </c>
      <c r="O19" s="121">
        <f t="shared" si="3"/>
        <v>10</v>
      </c>
      <c r="P19" s="121"/>
      <c r="Q19" s="121"/>
      <c r="R19" s="121">
        <v>1</v>
      </c>
      <c r="S19" s="121">
        <f t="shared" si="4"/>
        <v>0</v>
      </c>
      <c r="T19" s="121"/>
      <c r="U19" s="121"/>
      <c r="V19" s="121"/>
      <c r="W19" s="121"/>
      <c r="X19" s="121"/>
      <c r="Y19" s="121">
        <f t="shared" si="5"/>
        <v>0</v>
      </c>
      <c r="Z19" s="121">
        <v>1</v>
      </c>
      <c r="AA19" s="121"/>
    </row>
    <row r="20" spans="1:27" ht="18.75" x14ac:dyDescent="0.25">
      <c r="A20" s="75">
        <v>18</v>
      </c>
      <c r="B20" s="68" t="s">
        <v>54020</v>
      </c>
      <c r="C20" s="119">
        <v>1</v>
      </c>
      <c r="D20" s="120"/>
      <c r="E20" s="119"/>
      <c r="F20" s="120">
        <v>1</v>
      </c>
      <c r="G20" s="119"/>
      <c r="H20" s="120"/>
      <c r="I20" s="121"/>
      <c r="J20" s="121">
        <f t="shared" si="0"/>
        <v>20</v>
      </c>
      <c r="K20" s="121">
        <f t="shared" si="1"/>
        <v>3</v>
      </c>
      <c r="L20" s="121">
        <f t="shared" si="1"/>
        <v>3</v>
      </c>
      <c r="M20" s="121">
        <f t="shared" si="1"/>
        <v>3</v>
      </c>
      <c r="N20" s="121">
        <f t="shared" si="2"/>
        <v>7</v>
      </c>
      <c r="O20" s="121">
        <f t="shared" si="3"/>
        <v>20</v>
      </c>
      <c r="P20" s="121"/>
      <c r="Q20" s="121"/>
      <c r="R20" s="121">
        <v>1</v>
      </c>
      <c r="S20" s="121">
        <f t="shared" si="4"/>
        <v>0</v>
      </c>
      <c r="T20" s="121"/>
      <c r="U20" s="121"/>
      <c r="V20" s="121"/>
      <c r="W20" s="121"/>
      <c r="X20" s="121"/>
      <c r="Y20" s="121">
        <f t="shared" si="5"/>
        <v>0</v>
      </c>
      <c r="Z20" s="121">
        <v>1</v>
      </c>
      <c r="AA20" s="121"/>
    </row>
    <row r="21" spans="1:27" ht="18.75" x14ac:dyDescent="0.25">
      <c r="A21" s="75">
        <v>19</v>
      </c>
      <c r="B21" s="68" t="s">
        <v>54056</v>
      </c>
      <c r="C21" s="119">
        <v>1</v>
      </c>
      <c r="D21" s="120"/>
      <c r="E21" s="119"/>
      <c r="F21" s="120"/>
      <c r="G21" s="119"/>
      <c r="H21" s="120"/>
      <c r="I21" s="121"/>
      <c r="J21" s="121">
        <f t="shared" si="0"/>
        <v>10</v>
      </c>
      <c r="K21" s="121">
        <f t="shared" si="1"/>
        <v>2</v>
      </c>
      <c r="L21" s="121">
        <f t="shared" si="1"/>
        <v>2</v>
      </c>
      <c r="M21" s="121">
        <f t="shared" si="1"/>
        <v>2</v>
      </c>
      <c r="N21" s="121">
        <f t="shared" si="2"/>
        <v>3</v>
      </c>
      <c r="O21" s="121">
        <f t="shared" si="3"/>
        <v>10</v>
      </c>
      <c r="P21" s="121"/>
      <c r="Q21" s="121"/>
      <c r="R21" s="121">
        <v>1</v>
      </c>
      <c r="S21" s="121">
        <f t="shared" si="4"/>
        <v>0</v>
      </c>
      <c r="T21" s="121"/>
      <c r="U21" s="121"/>
      <c r="V21" s="121"/>
      <c r="W21" s="121"/>
      <c r="X21" s="121"/>
      <c r="Y21" s="121">
        <f t="shared" si="5"/>
        <v>0</v>
      </c>
      <c r="Z21" s="121">
        <v>1</v>
      </c>
      <c r="AA21" s="121"/>
    </row>
    <row r="22" spans="1:27" ht="18.75" x14ac:dyDescent="0.25">
      <c r="A22" s="75">
        <v>20</v>
      </c>
      <c r="B22" s="68" t="s">
        <v>54021</v>
      </c>
      <c r="C22" s="119">
        <v>1</v>
      </c>
      <c r="D22" s="120"/>
      <c r="E22" s="119"/>
      <c r="F22" s="120">
        <v>1</v>
      </c>
      <c r="G22" s="119"/>
      <c r="H22" s="120"/>
      <c r="I22" s="121"/>
      <c r="J22" s="121">
        <f t="shared" si="0"/>
        <v>20</v>
      </c>
      <c r="K22" s="121">
        <f t="shared" si="1"/>
        <v>3</v>
      </c>
      <c r="L22" s="121">
        <f t="shared" si="1"/>
        <v>3</v>
      </c>
      <c r="M22" s="121">
        <f t="shared" si="1"/>
        <v>3</v>
      </c>
      <c r="N22" s="121">
        <f t="shared" si="2"/>
        <v>7</v>
      </c>
      <c r="O22" s="121">
        <f t="shared" si="3"/>
        <v>20</v>
      </c>
      <c r="P22" s="121"/>
      <c r="Q22" s="121"/>
      <c r="R22" s="121">
        <v>1</v>
      </c>
      <c r="S22" s="121">
        <f t="shared" si="4"/>
        <v>0</v>
      </c>
      <c r="T22" s="121"/>
      <c r="U22" s="121"/>
      <c r="V22" s="121"/>
      <c r="W22" s="121"/>
      <c r="X22" s="121"/>
      <c r="Y22" s="121">
        <f t="shared" si="5"/>
        <v>0</v>
      </c>
      <c r="Z22" s="121">
        <v>1</v>
      </c>
      <c r="AA22" s="121"/>
    </row>
    <row r="23" spans="1:27" ht="18.75" x14ac:dyDescent="0.25">
      <c r="A23" s="75">
        <v>21</v>
      </c>
      <c r="B23" s="68" t="s">
        <v>54057</v>
      </c>
      <c r="C23" s="119">
        <v>1</v>
      </c>
      <c r="D23" s="120"/>
      <c r="E23" s="119"/>
      <c r="F23" s="120"/>
      <c r="G23" s="119"/>
      <c r="H23" s="120"/>
      <c r="I23" s="121"/>
      <c r="J23" s="121">
        <f t="shared" si="0"/>
        <v>10</v>
      </c>
      <c r="K23" s="121">
        <f t="shared" si="1"/>
        <v>2</v>
      </c>
      <c r="L23" s="121">
        <f t="shared" si="1"/>
        <v>2</v>
      </c>
      <c r="M23" s="121">
        <f t="shared" si="1"/>
        <v>2</v>
      </c>
      <c r="N23" s="121">
        <f t="shared" si="2"/>
        <v>3</v>
      </c>
      <c r="O23" s="121">
        <f t="shared" si="3"/>
        <v>10</v>
      </c>
      <c r="P23" s="121"/>
      <c r="Q23" s="121"/>
      <c r="R23" s="121">
        <v>1</v>
      </c>
      <c r="S23" s="121">
        <f t="shared" si="4"/>
        <v>0</v>
      </c>
      <c r="T23" s="121"/>
      <c r="U23" s="121"/>
      <c r="V23" s="121"/>
      <c r="W23" s="121"/>
      <c r="X23" s="121"/>
      <c r="Y23" s="121">
        <f t="shared" si="5"/>
        <v>0</v>
      </c>
      <c r="Z23" s="121">
        <v>1</v>
      </c>
      <c r="AA23" s="121"/>
    </row>
    <row r="24" spans="1:27" ht="18.75" x14ac:dyDescent="0.25">
      <c r="A24" s="75">
        <v>22</v>
      </c>
      <c r="B24" s="68" t="s">
        <v>54022</v>
      </c>
      <c r="C24" s="119">
        <v>1</v>
      </c>
      <c r="D24" s="120"/>
      <c r="E24" s="119"/>
      <c r="F24" s="120">
        <v>1</v>
      </c>
      <c r="G24" s="119"/>
      <c r="H24" s="120"/>
      <c r="I24" s="121"/>
      <c r="J24" s="121">
        <f t="shared" si="0"/>
        <v>20</v>
      </c>
      <c r="K24" s="121">
        <f t="shared" si="1"/>
        <v>3</v>
      </c>
      <c r="L24" s="121">
        <f t="shared" si="1"/>
        <v>3</v>
      </c>
      <c r="M24" s="121">
        <f t="shared" si="1"/>
        <v>3</v>
      </c>
      <c r="N24" s="121">
        <f t="shared" si="2"/>
        <v>7</v>
      </c>
      <c r="O24" s="121">
        <f t="shared" si="3"/>
        <v>20</v>
      </c>
      <c r="P24" s="121"/>
      <c r="Q24" s="121"/>
      <c r="R24" s="121">
        <v>1</v>
      </c>
      <c r="S24" s="121">
        <f t="shared" si="4"/>
        <v>0</v>
      </c>
      <c r="T24" s="121"/>
      <c r="U24" s="121"/>
      <c r="V24" s="121"/>
      <c r="W24" s="121"/>
      <c r="X24" s="121"/>
      <c r="Y24" s="121">
        <f t="shared" si="5"/>
        <v>0</v>
      </c>
      <c r="Z24" s="121">
        <v>1</v>
      </c>
      <c r="AA24" s="121"/>
    </row>
    <row r="25" spans="1:27" ht="18.75" x14ac:dyDescent="0.25">
      <c r="A25" s="75">
        <v>23</v>
      </c>
      <c r="B25" s="68" t="s">
        <v>54058</v>
      </c>
      <c r="C25" s="119">
        <v>1</v>
      </c>
      <c r="D25" s="120"/>
      <c r="E25" s="119"/>
      <c r="F25" s="120"/>
      <c r="G25" s="119"/>
      <c r="H25" s="120"/>
      <c r="I25" s="121"/>
      <c r="J25" s="121">
        <f t="shared" si="0"/>
        <v>10</v>
      </c>
      <c r="K25" s="121">
        <f t="shared" si="1"/>
        <v>2</v>
      </c>
      <c r="L25" s="121">
        <f t="shared" si="1"/>
        <v>2</v>
      </c>
      <c r="M25" s="121">
        <f t="shared" si="1"/>
        <v>2</v>
      </c>
      <c r="N25" s="121">
        <f t="shared" si="2"/>
        <v>3</v>
      </c>
      <c r="O25" s="121">
        <f t="shared" si="3"/>
        <v>10</v>
      </c>
      <c r="P25" s="121"/>
      <c r="Q25" s="121"/>
      <c r="R25" s="121">
        <v>1</v>
      </c>
      <c r="S25" s="121">
        <f t="shared" si="4"/>
        <v>0</v>
      </c>
      <c r="T25" s="121"/>
      <c r="U25" s="121"/>
      <c r="V25" s="121"/>
      <c r="W25" s="121"/>
      <c r="X25" s="121"/>
      <c r="Y25" s="121">
        <f t="shared" si="5"/>
        <v>0</v>
      </c>
      <c r="Z25" s="121">
        <v>1</v>
      </c>
      <c r="AA25" s="121"/>
    </row>
    <row r="26" spans="1:27" ht="18.75" x14ac:dyDescent="0.25">
      <c r="A26" s="75">
        <v>24</v>
      </c>
      <c r="B26" s="68" t="s">
        <v>54023</v>
      </c>
      <c r="C26" s="119">
        <v>1</v>
      </c>
      <c r="D26" s="120"/>
      <c r="E26" s="119"/>
      <c r="F26" s="120">
        <v>1</v>
      </c>
      <c r="G26" s="119"/>
      <c r="H26" s="120"/>
      <c r="I26" s="121"/>
      <c r="J26" s="121">
        <f t="shared" si="0"/>
        <v>20</v>
      </c>
      <c r="K26" s="121">
        <f t="shared" si="1"/>
        <v>3</v>
      </c>
      <c r="L26" s="121">
        <f t="shared" si="1"/>
        <v>3</v>
      </c>
      <c r="M26" s="121">
        <f t="shared" si="1"/>
        <v>3</v>
      </c>
      <c r="N26" s="121">
        <f t="shared" si="2"/>
        <v>7</v>
      </c>
      <c r="O26" s="121">
        <f t="shared" si="3"/>
        <v>20</v>
      </c>
      <c r="P26" s="121"/>
      <c r="Q26" s="121"/>
      <c r="R26" s="121">
        <v>1</v>
      </c>
      <c r="S26" s="121">
        <f t="shared" si="4"/>
        <v>0</v>
      </c>
      <c r="T26" s="121"/>
      <c r="U26" s="121"/>
      <c r="V26" s="121"/>
      <c r="W26" s="121"/>
      <c r="X26" s="121"/>
      <c r="Y26" s="121">
        <f t="shared" si="5"/>
        <v>0</v>
      </c>
      <c r="Z26" s="121">
        <v>1</v>
      </c>
      <c r="AA26" s="121"/>
    </row>
    <row r="27" spans="1:27" ht="18.75" x14ac:dyDescent="0.25">
      <c r="A27" s="75">
        <v>25</v>
      </c>
      <c r="B27" s="68" t="s">
        <v>54059</v>
      </c>
      <c r="C27" s="119"/>
      <c r="D27" s="120"/>
      <c r="E27" s="119"/>
      <c r="F27" s="120"/>
      <c r="G27" s="119"/>
      <c r="H27" s="120"/>
      <c r="I27" s="121"/>
      <c r="J27" s="121">
        <f t="shared" si="0"/>
        <v>0</v>
      </c>
      <c r="K27" s="121">
        <f t="shared" si="1"/>
        <v>0</v>
      </c>
      <c r="L27" s="121">
        <f t="shared" si="1"/>
        <v>0</v>
      </c>
      <c r="M27" s="121">
        <f t="shared" si="1"/>
        <v>0</v>
      </c>
      <c r="N27" s="121">
        <f t="shared" si="2"/>
        <v>0</v>
      </c>
      <c r="O27" s="121">
        <f t="shared" si="3"/>
        <v>0</v>
      </c>
      <c r="P27" s="121"/>
      <c r="Q27" s="121"/>
      <c r="R27" s="121">
        <v>1</v>
      </c>
      <c r="S27" s="121">
        <f t="shared" si="4"/>
        <v>0</v>
      </c>
      <c r="T27" s="121"/>
      <c r="U27" s="121"/>
      <c r="V27" s="121"/>
      <c r="W27" s="121"/>
      <c r="X27" s="121"/>
      <c r="Y27" s="121">
        <f t="shared" si="5"/>
        <v>0</v>
      </c>
      <c r="Z27" s="121">
        <v>1</v>
      </c>
      <c r="AA27" s="121"/>
    </row>
    <row r="28" spans="1:27" ht="18.75" x14ac:dyDescent="0.25">
      <c r="A28" s="75">
        <v>26</v>
      </c>
      <c r="B28" s="68" t="s">
        <v>54060</v>
      </c>
      <c r="C28" s="119"/>
      <c r="D28" s="120"/>
      <c r="E28" s="119"/>
      <c r="F28" s="120"/>
      <c r="G28" s="119"/>
      <c r="H28" s="120"/>
      <c r="I28" s="121"/>
      <c r="J28" s="121">
        <f t="shared" si="0"/>
        <v>0</v>
      </c>
      <c r="K28" s="121">
        <f t="shared" si="1"/>
        <v>0</v>
      </c>
      <c r="L28" s="121">
        <f t="shared" si="1"/>
        <v>0</v>
      </c>
      <c r="M28" s="121">
        <f t="shared" si="1"/>
        <v>0</v>
      </c>
      <c r="N28" s="121">
        <f t="shared" si="2"/>
        <v>0</v>
      </c>
      <c r="O28" s="121">
        <f t="shared" si="3"/>
        <v>0</v>
      </c>
      <c r="P28" s="121"/>
      <c r="Q28" s="121"/>
      <c r="R28" s="121">
        <v>1</v>
      </c>
      <c r="S28" s="121">
        <f t="shared" si="4"/>
        <v>0</v>
      </c>
      <c r="T28" s="121"/>
      <c r="U28" s="121"/>
      <c r="V28" s="121"/>
      <c r="W28" s="121"/>
      <c r="X28" s="121"/>
      <c r="Y28" s="121">
        <f t="shared" si="5"/>
        <v>0</v>
      </c>
      <c r="Z28" s="121">
        <v>1</v>
      </c>
      <c r="AA28" s="121"/>
    </row>
    <row r="29" spans="1:27" ht="18.75" x14ac:dyDescent="0.25">
      <c r="A29" s="75">
        <v>27</v>
      </c>
      <c r="B29" s="68" t="s">
        <v>54127</v>
      </c>
      <c r="C29" s="119"/>
      <c r="D29" s="120"/>
      <c r="E29" s="119"/>
      <c r="F29" s="120"/>
      <c r="G29" s="119"/>
      <c r="H29" s="120"/>
      <c r="I29" s="121"/>
      <c r="J29" s="121">
        <f t="shared" si="0"/>
        <v>0</v>
      </c>
      <c r="K29" s="121">
        <f t="shared" si="1"/>
        <v>0</v>
      </c>
      <c r="L29" s="121">
        <f t="shared" si="1"/>
        <v>0</v>
      </c>
      <c r="M29" s="121">
        <f t="shared" si="1"/>
        <v>0</v>
      </c>
      <c r="N29" s="121">
        <f t="shared" si="2"/>
        <v>0</v>
      </c>
      <c r="O29" s="121">
        <f t="shared" si="3"/>
        <v>0</v>
      </c>
      <c r="P29" s="121"/>
      <c r="Q29" s="121"/>
      <c r="R29" s="121">
        <v>1</v>
      </c>
      <c r="S29" s="121">
        <f t="shared" si="4"/>
        <v>0</v>
      </c>
      <c r="T29" s="121"/>
      <c r="U29" s="121"/>
      <c r="V29" s="121"/>
      <c r="W29" s="121"/>
      <c r="X29" s="121"/>
      <c r="Y29" s="121">
        <f t="shared" si="5"/>
        <v>0</v>
      </c>
      <c r="Z29" s="121">
        <v>1</v>
      </c>
      <c r="AA29" s="121"/>
    </row>
    <row r="30" spans="1:27" ht="18.75" x14ac:dyDescent="0.25">
      <c r="A30" s="75">
        <v>28</v>
      </c>
      <c r="B30" s="68" t="s">
        <v>54062</v>
      </c>
      <c r="C30" s="119"/>
      <c r="D30" s="120"/>
      <c r="E30" s="119"/>
      <c r="F30" s="120"/>
      <c r="G30" s="119"/>
      <c r="H30" s="120"/>
      <c r="I30" s="121"/>
      <c r="J30" s="121">
        <f t="shared" si="0"/>
        <v>0</v>
      </c>
      <c r="K30" s="121">
        <f t="shared" si="1"/>
        <v>0</v>
      </c>
      <c r="L30" s="121">
        <f t="shared" si="1"/>
        <v>0</v>
      </c>
      <c r="M30" s="121">
        <f t="shared" si="1"/>
        <v>0</v>
      </c>
      <c r="N30" s="121">
        <f t="shared" si="2"/>
        <v>0</v>
      </c>
      <c r="O30" s="121">
        <f t="shared" si="3"/>
        <v>0</v>
      </c>
      <c r="P30" s="121"/>
      <c r="Q30" s="121"/>
      <c r="R30" s="121">
        <v>1</v>
      </c>
      <c r="S30" s="121">
        <f t="shared" si="4"/>
        <v>0</v>
      </c>
      <c r="T30" s="121"/>
      <c r="U30" s="121"/>
      <c r="V30" s="121"/>
      <c r="W30" s="121"/>
      <c r="X30" s="121"/>
      <c r="Y30" s="121">
        <f t="shared" si="5"/>
        <v>0</v>
      </c>
      <c r="Z30" s="121">
        <v>1</v>
      </c>
      <c r="AA30" s="121"/>
    </row>
    <row r="31" spans="1:27" ht="18.75" x14ac:dyDescent="0.25">
      <c r="A31" s="75">
        <v>29</v>
      </c>
      <c r="B31" s="68" t="s">
        <v>54024</v>
      </c>
      <c r="C31" s="119"/>
      <c r="D31" s="120">
        <v>1</v>
      </c>
      <c r="E31" s="119"/>
      <c r="F31" s="120"/>
      <c r="G31" s="119"/>
      <c r="H31" s="120"/>
      <c r="I31" s="121"/>
      <c r="J31" s="121">
        <f t="shared" si="0"/>
        <v>10</v>
      </c>
      <c r="K31" s="121">
        <f t="shared" si="1"/>
        <v>2</v>
      </c>
      <c r="L31" s="121">
        <f t="shared" si="1"/>
        <v>2</v>
      </c>
      <c r="M31" s="121">
        <f t="shared" si="1"/>
        <v>2</v>
      </c>
      <c r="N31" s="121">
        <f t="shared" si="2"/>
        <v>3</v>
      </c>
      <c r="O31" s="121">
        <f t="shared" si="3"/>
        <v>10</v>
      </c>
      <c r="P31" s="121"/>
      <c r="Q31" s="121"/>
      <c r="R31" s="121">
        <v>1</v>
      </c>
      <c r="S31" s="121">
        <f t="shared" si="4"/>
        <v>0</v>
      </c>
      <c r="T31" s="121"/>
      <c r="U31" s="121"/>
      <c r="V31" s="121"/>
      <c r="W31" s="121"/>
      <c r="X31" s="121"/>
      <c r="Y31" s="121">
        <f t="shared" si="5"/>
        <v>0</v>
      </c>
      <c r="Z31" s="121">
        <v>1</v>
      </c>
      <c r="AA31" s="121">
        <v>1</v>
      </c>
    </row>
    <row r="32" spans="1:27" ht="18.75" x14ac:dyDescent="0.25">
      <c r="A32" s="75">
        <v>30</v>
      </c>
      <c r="B32" s="68" t="s">
        <v>54025</v>
      </c>
      <c r="C32" s="119">
        <v>1</v>
      </c>
      <c r="D32" s="120"/>
      <c r="E32" s="119"/>
      <c r="F32" s="120">
        <v>1</v>
      </c>
      <c r="G32" s="119"/>
      <c r="H32" s="120"/>
      <c r="I32" s="121"/>
      <c r="J32" s="121">
        <f t="shared" si="0"/>
        <v>20</v>
      </c>
      <c r="K32" s="121">
        <f t="shared" si="1"/>
        <v>3</v>
      </c>
      <c r="L32" s="121">
        <f t="shared" si="1"/>
        <v>3</v>
      </c>
      <c r="M32" s="121">
        <f t="shared" si="1"/>
        <v>3</v>
      </c>
      <c r="N32" s="121">
        <f t="shared" si="2"/>
        <v>7</v>
      </c>
      <c r="O32" s="121">
        <f t="shared" si="3"/>
        <v>20</v>
      </c>
      <c r="P32" s="121"/>
      <c r="Q32" s="121"/>
      <c r="R32" s="121">
        <v>1</v>
      </c>
      <c r="S32" s="121">
        <f t="shared" si="4"/>
        <v>0</v>
      </c>
      <c r="T32" s="121"/>
      <c r="U32" s="121"/>
      <c r="V32" s="121"/>
      <c r="W32" s="121"/>
      <c r="X32" s="121"/>
      <c r="Y32" s="121">
        <f t="shared" si="5"/>
        <v>0</v>
      </c>
      <c r="Z32" s="121">
        <v>1</v>
      </c>
      <c r="AA32" s="121"/>
    </row>
    <row r="33" spans="1:27" ht="18.75" x14ac:dyDescent="0.25">
      <c r="A33" s="75">
        <v>31</v>
      </c>
      <c r="B33" s="68" t="s">
        <v>54026</v>
      </c>
      <c r="C33" s="119">
        <v>1</v>
      </c>
      <c r="D33" s="120"/>
      <c r="E33" s="119"/>
      <c r="F33" s="120">
        <v>1</v>
      </c>
      <c r="G33" s="119"/>
      <c r="H33" s="120"/>
      <c r="I33" s="121"/>
      <c r="J33" s="121">
        <f t="shared" si="0"/>
        <v>20</v>
      </c>
      <c r="K33" s="121">
        <f t="shared" si="1"/>
        <v>3</v>
      </c>
      <c r="L33" s="121">
        <f t="shared" si="1"/>
        <v>3</v>
      </c>
      <c r="M33" s="121">
        <f t="shared" si="1"/>
        <v>3</v>
      </c>
      <c r="N33" s="121">
        <f t="shared" si="2"/>
        <v>7</v>
      </c>
      <c r="O33" s="121">
        <f t="shared" si="3"/>
        <v>20</v>
      </c>
      <c r="P33" s="121"/>
      <c r="Q33" s="121"/>
      <c r="R33" s="121">
        <v>1</v>
      </c>
      <c r="S33" s="121">
        <f t="shared" si="4"/>
        <v>0</v>
      </c>
      <c r="T33" s="121"/>
      <c r="U33" s="121"/>
      <c r="V33" s="121"/>
      <c r="W33" s="121"/>
      <c r="X33" s="121"/>
      <c r="Y33" s="121">
        <f t="shared" si="5"/>
        <v>0</v>
      </c>
      <c r="Z33" s="121">
        <v>1</v>
      </c>
      <c r="AA33" s="121"/>
    </row>
    <row r="34" spans="1:27" ht="18.75" x14ac:dyDescent="0.25">
      <c r="A34" s="75">
        <v>32</v>
      </c>
      <c r="B34" s="68" t="s">
        <v>54063</v>
      </c>
      <c r="C34" s="119"/>
      <c r="D34" s="120">
        <v>1</v>
      </c>
      <c r="E34" s="119"/>
      <c r="F34" s="120"/>
      <c r="G34" s="119"/>
      <c r="H34" s="120"/>
      <c r="I34" s="121"/>
      <c r="J34" s="121">
        <f t="shared" si="0"/>
        <v>10</v>
      </c>
      <c r="K34" s="121">
        <f t="shared" si="1"/>
        <v>2</v>
      </c>
      <c r="L34" s="121">
        <f t="shared" si="1"/>
        <v>2</v>
      </c>
      <c r="M34" s="121">
        <f t="shared" si="1"/>
        <v>2</v>
      </c>
      <c r="N34" s="121">
        <f t="shared" si="2"/>
        <v>3</v>
      </c>
      <c r="O34" s="121">
        <f t="shared" si="3"/>
        <v>10</v>
      </c>
      <c r="P34" s="121"/>
      <c r="Q34" s="121"/>
      <c r="R34" s="121">
        <v>1</v>
      </c>
      <c r="S34" s="121">
        <f t="shared" si="4"/>
        <v>0</v>
      </c>
      <c r="T34" s="121"/>
      <c r="U34" s="121"/>
      <c r="V34" s="121"/>
      <c r="W34" s="121"/>
      <c r="X34" s="121"/>
      <c r="Y34" s="121">
        <f t="shared" si="5"/>
        <v>0</v>
      </c>
      <c r="Z34" s="121">
        <v>1</v>
      </c>
      <c r="AA34" s="121">
        <v>1</v>
      </c>
    </row>
    <row r="35" spans="1:27" ht="18.75" x14ac:dyDescent="0.25">
      <c r="A35" s="75">
        <v>33</v>
      </c>
      <c r="B35" s="68" t="s">
        <v>54064</v>
      </c>
      <c r="C35" s="119"/>
      <c r="D35" s="120"/>
      <c r="E35" s="119"/>
      <c r="F35" s="120"/>
      <c r="G35" s="119"/>
      <c r="H35" s="120"/>
      <c r="I35" s="121"/>
      <c r="J35" s="121">
        <f t="shared" si="0"/>
        <v>0</v>
      </c>
      <c r="K35" s="121">
        <f t="shared" si="1"/>
        <v>0</v>
      </c>
      <c r="L35" s="121">
        <f t="shared" si="1"/>
        <v>0</v>
      </c>
      <c r="M35" s="121">
        <f t="shared" si="1"/>
        <v>0</v>
      </c>
      <c r="N35" s="121">
        <f t="shared" si="2"/>
        <v>0</v>
      </c>
      <c r="O35" s="121">
        <f t="shared" si="3"/>
        <v>0</v>
      </c>
      <c r="P35" s="121"/>
      <c r="Q35" s="121"/>
      <c r="R35" s="121">
        <v>1</v>
      </c>
      <c r="S35" s="121">
        <f t="shared" si="4"/>
        <v>0</v>
      </c>
      <c r="T35" s="121"/>
      <c r="U35" s="121"/>
      <c r="V35" s="121"/>
      <c r="W35" s="121"/>
      <c r="X35" s="121"/>
      <c r="Y35" s="121">
        <f t="shared" si="5"/>
        <v>0</v>
      </c>
      <c r="Z35" s="121">
        <v>1</v>
      </c>
      <c r="AA35" s="121"/>
    </row>
    <row r="36" spans="1:27" ht="18.75" x14ac:dyDescent="0.25">
      <c r="A36" s="75">
        <v>34</v>
      </c>
      <c r="B36" s="68" t="s">
        <v>54065</v>
      </c>
      <c r="C36" s="119">
        <v>1</v>
      </c>
      <c r="D36" s="120"/>
      <c r="E36" s="119"/>
      <c r="F36" s="120"/>
      <c r="G36" s="119"/>
      <c r="H36" s="120"/>
      <c r="I36" s="121"/>
      <c r="J36" s="121">
        <f t="shared" si="0"/>
        <v>10</v>
      </c>
      <c r="K36" s="121">
        <f t="shared" si="1"/>
        <v>2</v>
      </c>
      <c r="L36" s="121">
        <f t="shared" si="1"/>
        <v>2</v>
      </c>
      <c r="M36" s="121">
        <f t="shared" si="1"/>
        <v>2</v>
      </c>
      <c r="N36" s="121">
        <f t="shared" si="2"/>
        <v>3</v>
      </c>
      <c r="O36" s="121">
        <f t="shared" si="3"/>
        <v>10</v>
      </c>
      <c r="P36" s="121"/>
      <c r="Q36" s="121"/>
      <c r="R36" s="121">
        <v>1</v>
      </c>
      <c r="S36" s="121">
        <f t="shared" si="4"/>
        <v>0</v>
      </c>
      <c r="T36" s="121"/>
      <c r="U36" s="121"/>
      <c r="V36" s="121"/>
      <c r="W36" s="121"/>
      <c r="X36" s="121"/>
      <c r="Y36" s="121">
        <f t="shared" si="5"/>
        <v>0</v>
      </c>
      <c r="Z36" s="121">
        <v>1</v>
      </c>
      <c r="AA36" s="121"/>
    </row>
    <row r="37" spans="1:27" ht="18.75" x14ac:dyDescent="0.25">
      <c r="A37" s="75">
        <v>35</v>
      </c>
      <c r="B37" s="68" t="s">
        <v>54066</v>
      </c>
      <c r="C37" s="119">
        <v>1</v>
      </c>
      <c r="D37" s="120"/>
      <c r="E37" s="119"/>
      <c r="F37" s="120"/>
      <c r="G37" s="119"/>
      <c r="H37" s="120"/>
      <c r="I37" s="121"/>
      <c r="J37" s="121">
        <f t="shared" si="0"/>
        <v>10</v>
      </c>
      <c r="K37" s="121">
        <f t="shared" si="1"/>
        <v>2</v>
      </c>
      <c r="L37" s="121">
        <f t="shared" si="1"/>
        <v>2</v>
      </c>
      <c r="M37" s="121">
        <f t="shared" si="1"/>
        <v>2</v>
      </c>
      <c r="N37" s="121">
        <f t="shared" si="2"/>
        <v>3</v>
      </c>
      <c r="O37" s="121">
        <f t="shared" si="3"/>
        <v>10</v>
      </c>
      <c r="P37" s="121"/>
      <c r="Q37" s="121"/>
      <c r="R37" s="121">
        <v>1</v>
      </c>
      <c r="S37" s="121">
        <f t="shared" si="4"/>
        <v>0</v>
      </c>
      <c r="T37" s="121"/>
      <c r="U37" s="121"/>
      <c r="V37" s="121"/>
      <c r="W37" s="121"/>
      <c r="X37" s="121"/>
      <c r="Y37" s="121">
        <f t="shared" si="5"/>
        <v>0</v>
      </c>
      <c r="Z37" s="121">
        <v>1</v>
      </c>
      <c r="AA37" s="121"/>
    </row>
    <row r="38" spans="1:27" ht="18.75" x14ac:dyDescent="0.25">
      <c r="A38" s="75">
        <v>36</v>
      </c>
      <c r="B38" s="68" t="s">
        <v>54067</v>
      </c>
      <c r="C38" s="119"/>
      <c r="D38" s="120"/>
      <c r="E38" s="119"/>
      <c r="F38" s="120"/>
      <c r="G38" s="119"/>
      <c r="H38" s="120"/>
      <c r="I38" s="121"/>
      <c r="J38" s="121">
        <f t="shared" si="0"/>
        <v>0</v>
      </c>
      <c r="K38" s="121">
        <f t="shared" si="1"/>
        <v>0</v>
      </c>
      <c r="L38" s="121">
        <f t="shared" si="1"/>
        <v>0</v>
      </c>
      <c r="M38" s="121">
        <f t="shared" si="1"/>
        <v>0</v>
      </c>
      <c r="N38" s="121">
        <f t="shared" si="2"/>
        <v>0</v>
      </c>
      <c r="O38" s="121">
        <f t="shared" si="3"/>
        <v>0</v>
      </c>
      <c r="P38" s="121"/>
      <c r="Q38" s="121"/>
      <c r="R38" s="121">
        <v>1</v>
      </c>
      <c r="S38" s="121">
        <f t="shared" si="4"/>
        <v>0</v>
      </c>
      <c r="T38" s="121"/>
      <c r="U38" s="121"/>
      <c r="V38" s="121"/>
      <c r="W38" s="121"/>
      <c r="X38" s="121"/>
      <c r="Y38" s="121">
        <f t="shared" si="5"/>
        <v>0</v>
      </c>
      <c r="Z38" s="121">
        <v>1</v>
      </c>
      <c r="AA38" s="121"/>
    </row>
    <row r="39" spans="1:27" ht="18.75" x14ac:dyDescent="0.25">
      <c r="A39" s="75">
        <v>37</v>
      </c>
      <c r="B39" s="68" t="s">
        <v>54027</v>
      </c>
      <c r="C39" s="119">
        <v>1</v>
      </c>
      <c r="D39" s="120"/>
      <c r="E39" s="119"/>
      <c r="F39" s="120"/>
      <c r="G39" s="119">
        <v>1</v>
      </c>
      <c r="H39" s="120">
        <v>2</v>
      </c>
      <c r="I39" s="121"/>
      <c r="J39" s="121">
        <f t="shared" si="0"/>
        <v>20</v>
      </c>
      <c r="K39" s="121">
        <f t="shared" si="1"/>
        <v>3</v>
      </c>
      <c r="L39" s="121">
        <f t="shared" si="1"/>
        <v>3</v>
      </c>
      <c r="M39" s="121">
        <f t="shared" si="1"/>
        <v>3</v>
      </c>
      <c r="N39" s="121">
        <f t="shared" si="2"/>
        <v>7</v>
      </c>
      <c r="O39" s="121">
        <f t="shared" si="3"/>
        <v>20</v>
      </c>
      <c r="P39" s="121"/>
      <c r="Q39" s="121"/>
      <c r="R39" s="121">
        <v>1</v>
      </c>
      <c r="S39" s="121">
        <f t="shared" si="4"/>
        <v>0</v>
      </c>
      <c r="T39" s="121"/>
      <c r="U39" s="121"/>
      <c r="V39" s="121"/>
      <c r="W39" s="121"/>
      <c r="X39" s="121"/>
      <c r="Y39" s="121">
        <f t="shared" si="5"/>
        <v>0</v>
      </c>
      <c r="Z39" s="121">
        <v>1</v>
      </c>
      <c r="AA39" s="121"/>
    </row>
    <row r="40" spans="1:27" ht="18.75" x14ac:dyDescent="0.25">
      <c r="A40" s="75">
        <v>38</v>
      </c>
      <c r="B40" s="68" t="s">
        <v>54028</v>
      </c>
      <c r="C40" s="119">
        <v>1</v>
      </c>
      <c r="D40" s="120"/>
      <c r="E40" s="119"/>
      <c r="F40" s="120"/>
      <c r="G40" s="119">
        <v>1</v>
      </c>
      <c r="H40" s="120">
        <v>2</v>
      </c>
      <c r="I40" s="121"/>
      <c r="J40" s="121">
        <f t="shared" si="0"/>
        <v>20</v>
      </c>
      <c r="K40" s="121">
        <f t="shared" si="1"/>
        <v>3</v>
      </c>
      <c r="L40" s="121">
        <f t="shared" si="1"/>
        <v>3</v>
      </c>
      <c r="M40" s="121">
        <f t="shared" si="1"/>
        <v>3</v>
      </c>
      <c r="N40" s="121">
        <f t="shared" si="2"/>
        <v>7</v>
      </c>
      <c r="O40" s="121">
        <f t="shared" si="3"/>
        <v>20</v>
      </c>
      <c r="P40" s="121"/>
      <c r="Q40" s="121"/>
      <c r="R40" s="121">
        <v>1</v>
      </c>
      <c r="S40" s="121">
        <f t="shared" si="4"/>
        <v>0</v>
      </c>
      <c r="T40" s="121"/>
      <c r="U40" s="121"/>
      <c r="V40" s="121"/>
      <c r="W40" s="121"/>
      <c r="X40" s="121"/>
      <c r="Y40" s="121">
        <f t="shared" si="5"/>
        <v>0</v>
      </c>
      <c r="Z40" s="121">
        <v>1</v>
      </c>
      <c r="AA40" s="121"/>
    </row>
    <row r="41" spans="1:27" ht="18.75" x14ac:dyDescent="0.25">
      <c r="A41" s="75">
        <v>39</v>
      </c>
      <c r="B41" s="68" t="s">
        <v>54029</v>
      </c>
      <c r="C41" s="119"/>
      <c r="D41" s="120"/>
      <c r="E41" s="119"/>
      <c r="F41" s="120"/>
      <c r="G41" s="119"/>
      <c r="H41" s="120"/>
      <c r="I41" s="121"/>
      <c r="J41" s="121">
        <f t="shared" si="0"/>
        <v>0</v>
      </c>
      <c r="K41" s="121">
        <f t="shared" si="1"/>
        <v>0</v>
      </c>
      <c r="L41" s="121">
        <f t="shared" si="1"/>
        <v>0</v>
      </c>
      <c r="M41" s="121">
        <f t="shared" si="1"/>
        <v>0</v>
      </c>
      <c r="N41" s="121">
        <f t="shared" si="2"/>
        <v>0</v>
      </c>
      <c r="O41" s="121">
        <f t="shared" si="3"/>
        <v>0</v>
      </c>
      <c r="P41" s="121"/>
      <c r="Q41" s="121"/>
      <c r="R41" s="121">
        <v>1</v>
      </c>
      <c r="S41" s="121">
        <f t="shared" si="4"/>
        <v>0</v>
      </c>
      <c r="T41" s="121"/>
      <c r="U41" s="121"/>
      <c r="V41" s="121"/>
      <c r="W41" s="121"/>
      <c r="X41" s="121"/>
      <c r="Y41" s="121">
        <f t="shared" si="5"/>
        <v>0</v>
      </c>
      <c r="Z41" s="121">
        <v>1</v>
      </c>
      <c r="AA41" s="121"/>
    </row>
    <row r="42" spans="1:27" ht="18.75" x14ac:dyDescent="0.25">
      <c r="A42" s="75">
        <v>40</v>
      </c>
      <c r="B42" s="68" t="s">
        <v>54068</v>
      </c>
      <c r="C42" s="119"/>
      <c r="D42" s="120"/>
      <c r="E42" s="119">
        <v>1</v>
      </c>
      <c r="F42" s="120"/>
      <c r="G42" s="119"/>
      <c r="H42" s="120"/>
      <c r="I42" s="121"/>
      <c r="J42" s="121">
        <f t="shared" si="0"/>
        <v>10</v>
      </c>
      <c r="K42" s="121">
        <f t="shared" si="1"/>
        <v>2</v>
      </c>
      <c r="L42" s="121">
        <f t="shared" si="1"/>
        <v>2</v>
      </c>
      <c r="M42" s="121">
        <f t="shared" si="1"/>
        <v>2</v>
      </c>
      <c r="N42" s="121">
        <f t="shared" si="2"/>
        <v>3</v>
      </c>
      <c r="O42" s="121">
        <f t="shared" si="3"/>
        <v>10</v>
      </c>
      <c r="P42" s="121"/>
      <c r="Q42" s="121"/>
      <c r="R42" s="121">
        <v>1</v>
      </c>
      <c r="S42" s="121">
        <f t="shared" si="4"/>
        <v>0</v>
      </c>
      <c r="T42" s="121"/>
      <c r="U42" s="121"/>
      <c r="V42" s="121"/>
      <c r="W42" s="121"/>
      <c r="X42" s="121"/>
      <c r="Y42" s="121">
        <f t="shared" si="5"/>
        <v>0</v>
      </c>
      <c r="Z42" s="121">
        <v>1</v>
      </c>
      <c r="AA42" s="121"/>
    </row>
    <row r="43" spans="1:27" ht="18.75" x14ac:dyDescent="0.25">
      <c r="A43" s="75">
        <v>41</v>
      </c>
      <c r="B43" s="68" t="s">
        <v>54069</v>
      </c>
      <c r="C43" s="119"/>
      <c r="D43" s="120"/>
      <c r="E43" s="119"/>
      <c r="F43" s="120"/>
      <c r="G43" s="119"/>
      <c r="H43" s="120"/>
      <c r="I43" s="121"/>
      <c r="J43" s="121">
        <f t="shared" si="0"/>
        <v>0</v>
      </c>
      <c r="K43" s="121">
        <f t="shared" si="1"/>
        <v>0</v>
      </c>
      <c r="L43" s="121">
        <f t="shared" si="1"/>
        <v>0</v>
      </c>
      <c r="M43" s="121">
        <f t="shared" si="1"/>
        <v>0</v>
      </c>
      <c r="N43" s="121">
        <f t="shared" si="2"/>
        <v>0</v>
      </c>
      <c r="O43" s="121">
        <f t="shared" si="3"/>
        <v>0</v>
      </c>
      <c r="P43" s="121"/>
      <c r="Q43" s="121"/>
      <c r="R43" s="121">
        <v>1</v>
      </c>
      <c r="S43" s="121">
        <f t="shared" si="4"/>
        <v>0</v>
      </c>
      <c r="T43" s="121"/>
      <c r="U43" s="121"/>
      <c r="V43" s="121"/>
      <c r="W43" s="121"/>
      <c r="X43" s="121"/>
      <c r="Y43" s="121">
        <f t="shared" si="5"/>
        <v>0</v>
      </c>
      <c r="Z43" s="121">
        <v>1</v>
      </c>
      <c r="AA43" s="121"/>
    </row>
    <row r="44" spans="1:27" ht="18.75" x14ac:dyDescent="0.25">
      <c r="A44" s="75">
        <v>42</v>
      </c>
      <c r="B44" s="68" t="s">
        <v>54098</v>
      </c>
      <c r="C44" s="119"/>
      <c r="D44" s="120"/>
      <c r="E44" s="119"/>
      <c r="F44" s="120"/>
      <c r="G44" s="119"/>
      <c r="H44" s="120"/>
      <c r="I44" s="121"/>
      <c r="J44" s="121">
        <f t="shared" si="0"/>
        <v>0</v>
      </c>
      <c r="K44" s="121">
        <f t="shared" si="1"/>
        <v>0</v>
      </c>
      <c r="L44" s="121">
        <f t="shared" si="1"/>
        <v>0</v>
      </c>
      <c r="M44" s="121">
        <f t="shared" si="1"/>
        <v>0</v>
      </c>
      <c r="N44" s="121">
        <f t="shared" si="2"/>
        <v>0</v>
      </c>
      <c r="O44" s="121">
        <f t="shared" si="3"/>
        <v>0</v>
      </c>
      <c r="P44" s="121"/>
      <c r="Q44" s="121"/>
      <c r="R44" s="121">
        <v>1</v>
      </c>
      <c r="S44" s="121">
        <f t="shared" si="4"/>
        <v>0</v>
      </c>
      <c r="T44" s="121">
        <v>1</v>
      </c>
      <c r="U44" s="121"/>
      <c r="V44" s="121"/>
      <c r="W44" s="121"/>
      <c r="X44" s="121"/>
      <c r="Y44" s="121">
        <f t="shared" si="5"/>
        <v>0</v>
      </c>
      <c r="Z44" s="121">
        <v>1</v>
      </c>
      <c r="AA44" s="121"/>
    </row>
    <row r="45" spans="1:27" ht="18.75" x14ac:dyDescent="0.25">
      <c r="A45" s="75">
        <v>43</v>
      </c>
      <c r="B45" s="68" t="s">
        <v>54095</v>
      </c>
      <c r="C45" s="119"/>
      <c r="D45" s="120"/>
      <c r="E45" s="119"/>
      <c r="F45" s="120"/>
      <c r="G45" s="119"/>
      <c r="H45" s="120"/>
      <c r="I45" s="121"/>
      <c r="J45" s="121">
        <f t="shared" si="0"/>
        <v>0</v>
      </c>
      <c r="K45" s="121">
        <f t="shared" si="1"/>
        <v>0</v>
      </c>
      <c r="L45" s="121">
        <f t="shared" si="1"/>
        <v>0</v>
      </c>
      <c r="M45" s="121">
        <f t="shared" si="1"/>
        <v>0</v>
      </c>
      <c r="N45" s="121">
        <f t="shared" si="2"/>
        <v>0</v>
      </c>
      <c r="O45" s="121">
        <f t="shared" si="3"/>
        <v>0</v>
      </c>
      <c r="P45" s="121"/>
      <c r="Q45" s="121"/>
      <c r="R45" s="121">
        <v>1</v>
      </c>
      <c r="S45" s="121">
        <f t="shared" si="4"/>
        <v>0</v>
      </c>
      <c r="T45" s="121">
        <v>10</v>
      </c>
      <c r="U45" s="121"/>
      <c r="V45" s="121"/>
      <c r="W45" s="121"/>
      <c r="X45" s="121"/>
      <c r="Y45" s="121">
        <f t="shared" si="5"/>
        <v>0</v>
      </c>
      <c r="Z45" s="121">
        <v>1</v>
      </c>
      <c r="AA45" s="121"/>
    </row>
    <row r="46" spans="1:27" ht="18.75" x14ac:dyDescent="0.25">
      <c r="A46" s="75"/>
      <c r="B46" s="68" t="s">
        <v>54128</v>
      </c>
      <c r="C46" s="119"/>
      <c r="D46" s="120"/>
      <c r="E46" s="119"/>
      <c r="F46" s="120"/>
      <c r="G46" s="119"/>
      <c r="H46" s="120"/>
      <c r="I46" s="121"/>
      <c r="J46" s="121">
        <f>SUM(J3:J45)</f>
        <v>490</v>
      </c>
      <c r="K46" s="121">
        <f t="shared" si="1"/>
        <v>82</v>
      </c>
      <c r="L46" s="121">
        <f t="shared" si="1"/>
        <v>82</v>
      </c>
      <c r="M46" s="121">
        <f t="shared" si="1"/>
        <v>82</v>
      </c>
      <c r="N46" s="121"/>
      <c r="O46" s="121">
        <f t="shared" si="3"/>
        <v>0</v>
      </c>
      <c r="P46" s="121">
        <f>SUM(O3:O46)</f>
        <v>490</v>
      </c>
      <c r="Q46" s="121">
        <v>5</v>
      </c>
      <c r="R46" s="121">
        <v>1</v>
      </c>
      <c r="S46" s="121">
        <f t="shared" si="4"/>
        <v>0</v>
      </c>
      <c r="T46" s="121"/>
      <c r="U46" s="121">
        <v>5</v>
      </c>
      <c r="V46" s="121">
        <f>U46*2</f>
        <v>10</v>
      </c>
      <c r="W46" s="121">
        <f>U46*30</f>
        <v>150</v>
      </c>
      <c r="X46" s="121">
        <v>15</v>
      </c>
      <c r="Y46" s="121"/>
      <c r="Z46" s="121"/>
      <c r="AA46" s="121"/>
    </row>
    <row r="47" spans="1:27" ht="18.75" x14ac:dyDescent="0.3">
      <c r="A47" s="385" t="s">
        <v>54070</v>
      </c>
      <c r="B47" s="385"/>
      <c r="C47" s="122">
        <f>SUM(C3:C46)</f>
        <v>24</v>
      </c>
      <c r="D47" s="122">
        <f t="shared" ref="D47:AA47" si="6">SUM(D3:D46)</f>
        <v>7</v>
      </c>
      <c r="E47" s="122">
        <f t="shared" si="6"/>
        <v>1</v>
      </c>
      <c r="F47" s="122">
        <f t="shared" si="6"/>
        <v>12</v>
      </c>
      <c r="G47" s="122">
        <f t="shared" si="6"/>
        <v>2</v>
      </c>
      <c r="H47" s="122">
        <f t="shared" si="6"/>
        <v>4</v>
      </c>
      <c r="I47" s="122">
        <f t="shared" si="6"/>
        <v>3</v>
      </c>
      <c r="J47" s="122">
        <f t="shared" si="6"/>
        <v>980</v>
      </c>
      <c r="K47" s="122">
        <f t="shared" si="6"/>
        <v>164</v>
      </c>
      <c r="L47" s="122">
        <f t="shared" si="6"/>
        <v>164</v>
      </c>
      <c r="M47" s="122">
        <f t="shared" si="6"/>
        <v>164</v>
      </c>
      <c r="N47" s="122">
        <f t="shared" si="6"/>
        <v>163</v>
      </c>
      <c r="O47" s="122">
        <f t="shared" si="6"/>
        <v>490</v>
      </c>
      <c r="P47" s="122">
        <f t="shared" si="6"/>
        <v>490</v>
      </c>
      <c r="Q47" s="122">
        <f t="shared" si="6"/>
        <v>5</v>
      </c>
      <c r="R47" s="122">
        <f t="shared" si="6"/>
        <v>44</v>
      </c>
      <c r="S47" s="122">
        <f t="shared" si="6"/>
        <v>3</v>
      </c>
      <c r="T47" s="122">
        <f t="shared" si="6"/>
        <v>11</v>
      </c>
      <c r="U47" s="122">
        <f t="shared" si="6"/>
        <v>5</v>
      </c>
      <c r="V47" s="122">
        <f t="shared" si="6"/>
        <v>10</v>
      </c>
      <c r="W47" s="122">
        <f t="shared" si="6"/>
        <v>150</v>
      </c>
      <c r="X47" s="122">
        <f t="shared" si="6"/>
        <v>15</v>
      </c>
      <c r="Y47" s="122">
        <f t="shared" si="6"/>
        <v>3</v>
      </c>
      <c r="Z47" s="122">
        <f t="shared" si="6"/>
        <v>43</v>
      </c>
      <c r="AA47" s="122">
        <f t="shared" si="6"/>
        <v>5</v>
      </c>
    </row>
    <row r="48" spans="1:27" x14ac:dyDescent="0.25">
      <c r="A48" s="8"/>
      <c r="B48" s="73"/>
      <c r="C48" s="73"/>
      <c r="D48" s="123"/>
      <c r="E48" s="73"/>
      <c r="F48" s="73"/>
      <c r="G48" s="73"/>
      <c r="H48" s="124"/>
      <c r="I48" s="125"/>
      <c r="J48" s="125"/>
      <c r="K48" s="125"/>
      <c r="L48" s="125"/>
      <c r="M48" s="125"/>
      <c r="N48" s="125"/>
      <c r="O48" s="125"/>
      <c r="P48" s="125"/>
      <c r="Q48" s="125"/>
      <c r="R48" s="125"/>
      <c r="S48" s="125"/>
      <c r="T48" s="125"/>
      <c r="U48" s="125"/>
      <c r="V48" s="125"/>
      <c r="W48" s="125"/>
      <c r="X48" s="125"/>
      <c r="Y48" s="125"/>
      <c r="Z48" s="125"/>
      <c r="AA48" s="125"/>
    </row>
    <row r="49" spans="1:27" ht="30" x14ac:dyDescent="0.25">
      <c r="A49" s="8"/>
      <c r="B49" s="73" t="s">
        <v>53874</v>
      </c>
      <c r="C49" s="73" t="s">
        <v>54129</v>
      </c>
      <c r="D49" s="73" t="s">
        <v>54129</v>
      </c>
      <c r="E49" s="73" t="s">
        <v>54129</v>
      </c>
      <c r="F49" s="73" t="s">
        <v>54129</v>
      </c>
      <c r="G49" s="73" t="s">
        <v>54129</v>
      </c>
      <c r="H49" s="73" t="s">
        <v>54129</v>
      </c>
      <c r="I49" s="73" t="s">
        <v>54129</v>
      </c>
      <c r="J49" s="125" t="s">
        <v>54130</v>
      </c>
      <c r="K49" s="125" t="s">
        <v>54130</v>
      </c>
      <c r="L49" s="125" t="s">
        <v>54130</v>
      </c>
      <c r="M49" s="125" t="s">
        <v>54130</v>
      </c>
      <c r="N49" s="125" t="s">
        <v>54130</v>
      </c>
      <c r="O49" s="125" t="s">
        <v>54130</v>
      </c>
      <c r="P49" s="125" t="s">
        <v>54130</v>
      </c>
      <c r="Q49" s="125" t="s">
        <v>54130</v>
      </c>
      <c r="R49" s="125" t="s">
        <v>54130</v>
      </c>
      <c r="S49" s="125" t="s">
        <v>54130</v>
      </c>
      <c r="T49" s="125" t="s">
        <v>54130</v>
      </c>
      <c r="U49" s="125" t="s">
        <v>54130</v>
      </c>
      <c r="V49" s="125" t="s">
        <v>54130</v>
      </c>
      <c r="W49" s="125" t="s">
        <v>54130</v>
      </c>
      <c r="X49" s="125" t="s">
        <v>54130</v>
      </c>
      <c r="Y49" s="125"/>
      <c r="Z49" s="125"/>
      <c r="AA49" s="125"/>
    </row>
    <row r="50" spans="1:27" x14ac:dyDescent="0.25">
      <c r="A50" s="8"/>
      <c r="B50" s="73"/>
      <c r="C50" s="73"/>
      <c r="D50" s="123"/>
      <c r="E50" s="73"/>
      <c r="F50" s="73"/>
      <c r="G50" s="73"/>
      <c r="H50" s="124"/>
      <c r="I50" s="125"/>
      <c r="J50" s="125"/>
      <c r="K50" s="125"/>
      <c r="L50" s="125"/>
      <c r="M50" s="125"/>
      <c r="N50" s="125"/>
      <c r="O50" s="125"/>
      <c r="P50" s="125"/>
      <c r="Q50" s="125"/>
      <c r="R50" s="125"/>
      <c r="S50" s="125"/>
      <c r="T50" s="125"/>
      <c r="U50" s="125"/>
      <c r="V50" s="125"/>
      <c r="W50" s="125"/>
      <c r="X50" s="125"/>
      <c r="Y50" s="125"/>
      <c r="Z50" s="125"/>
      <c r="AA50" s="125"/>
    </row>
    <row r="51" spans="1:27" x14ac:dyDescent="0.25">
      <c r="A51" s="8"/>
      <c r="B51" s="73"/>
      <c r="C51" s="73"/>
      <c r="D51" s="123"/>
      <c r="E51" s="73"/>
      <c r="F51" s="73"/>
      <c r="G51" s="73"/>
      <c r="H51" s="124"/>
      <c r="I51" s="125"/>
      <c r="J51" s="125"/>
      <c r="K51" s="125"/>
      <c r="L51" s="125"/>
      <c r="M51" s="125"/>
      <c r="N51" s="125"/>
      <c r="O51" s="125"/>
      <c r="P51" s="125"/>
      <c r="Q51" s="125"/>
      <c r="R51" s="125"/>
      <c r="S51" s="125"/>
      <c r="T51" s="125"/>
      <c r="U51" s="125"/>
      <c r="V51" s="125"/>
      <c r="W51" s="125"/>
      <c r="X51" s="125"/>
      <c r="Y51" s="125"/>
      <c r="Z51" s="125"/>
      <c r="AA51" s="125"/>
    </row>
  </sheetData>
  <mergeCells count="1">
    <mergeCell ref="A47:B47"/>
  </mergeCells>
  <pageMargins left="0.511811024" right="0.511811024" top="0.78740157499999996" bottom="0.78740157499999996" header="0.31496062000000002" footer="0.3149606200000000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C23"/>
  <sheetViews>
    <sheetView workbookViewId="0">
      <selection activeCell="A8" sqref="A8"/>
    </sheetView>
  </sheetViews>
  <sheetFormatPr defaultColWidth="92.42578125" defaultRowHeight="15" x14ac:dyDescent="0.25"/>
  <cols>
    <col min="1" max="1" width="2" style="9" bestFit="1" customWidth="1"/>
    <col min="2" max="2" width="56.42578125" style="9" bestFit="1" customWidth="1"/>
    <col min="3" max="3" width="11.5703125" style="9" bestFit="1" customWidth="1"/>
    <col min="4" max="16384" width="92.42578125" style="9"/>
  </cols>
  <sheetData>
    <row r="1" spans="1:3" x14ac:dyDescent="0.25">
      <c r="A1" s="150" t="s">
        <v>54131</v>
      </c>
      <c r="B1" s="150"/>
      <c r="C1" s="150"/>
    </row>
    <row r="2" spans="1:3" ht="15.75" x14ac:dyDescent="0.25">
      <c r="A2" s="388" t="s">
        <v>53871</v>
      </c>
      <c r="B2" s="388"/>
      <c r="C2" s="388"/>
    </row>
    <row r="3" spans="1:3" ht="15.75" x14ac:dyDescent="0.25">
      <c r="A3" s="387" t="s">
        <v>54132</v>
      </c>
      <c r="B3" s="387"/>
      <c r="C3" s="83" t="s">
        <v>53899</v>
      </c>
    </row>
    <row r="4" spans="1:3" x14ac:dyDescent="0.25">
      <c r="A4" s="147">
        <v>1</v>
      </c>
      <c r="B4" s="13" t="s">
        <v>54133</v>
      </c>
      <c r="C4" s="148">
        <v>54</v>
      </c>
    </row>
    <row r="5" spans="1:3" x14ac:dyDescent="0.25">
      <c r="A5" s="147">
        <v>2</v>
      </c>
      <c r="B5" s="13" t="s">
        <v>54134</v>
      </c>
      <c r="C5" s="147">
        <v>21</v>
      </c>
    </row>
    <row r="6" spans="1:3" x14ac:dyDescent="0.25">
      <c r="A6" s="147">
        <v>3</v>
      </c>
      <c r="B6" s="13" t="s">
        <v>54135</v>
      </c>
      <c r="C6" s="147">
        <v>22</v>
      </c>
    </row>
    <row r="7" spans="1:3" x14ac:dyDescent="0.25">
      <c r="A7" s="147">
        <v>4</v>
      </c>
      <c r="B7" s="13" t="s">
        <v>54136</v>
      </c>
      <c r="C7" s="147">
        <v>58</v>
      </c>
    </row>
    <row r="8" spans="1:3" x14ac:dyDescent="0.25">
      <c r="A8" s="53"/>
      <c r="B8" s="53"/>
      <c r="C8" s="53"/>
    </row>
    <row r="9" spans="1:3" ht="15.75" x14ac:dyDescent="0.25">
      <c r="A9" s="387" t="s">
        <v>54137</v>
      </c>
      <c r="B9" s="387"/>
      <c r="C9" s="83" t="s">
        <v>53899</v>
      </c>
    </row>
    <row r="10" spans="1:3" x14ac:dyDescent="0.25">
      <c r="A10" s="147">
        <v>1</v>
      </c>
      <c r="B10" s="13" t="s">
        <v>54138</v>
      </c>
      <c r="C10" s="148">
        <v>45</v>
      </c>
    </row>
    <row r="11" spans="1:3" x14ac:dyDescent="0.25">
      <c r="A11" s="147">
        <v>2</v>
      </c>
      <c r="B11" s="13" t="s">
        <v>54139</v>
      </c>
      <c r="C11" s="147">
        <v>14</v>
      </c>
    </row>
    <row r="12" spans="1:3" x14ac:dyDescent="0.25">
      <c r="A12" s="147">
        <v>3</v>
      </c>
      <c r="B12" s="13" t="s">
        <v>54140</v>
      </c>
      <c r="C12" s="147">
        <v>1</v>
      </c>
    </row>
    <row r="13" spans="1:3" x14ac:dyDescent="0.25">
      <c r="A13" s="147">
        <v>4</v>
      </c>
      <c r="B13" s="13" t="s">
        <v>54141</v>
      </c>
      <c r="C13" s="147">
        <v>1</v>
      </c>
    </row>
    <row r="14" spans="1:3" x14ac:dyDescent="0.25">
      <c r="A14" s="147">
        <v>5</v>
      </c>
      <c r="B14" s="13" t="s">
        <v>54142</v>
      </c>
      <c r="C14" s="147">
        <v>3</v>
      </c>
    </row>
    <row r="15" spans="1:3" x14ac:dyDescent="0.25">
      <c r="A15" s="147">
        <v>6</v>
      </c>
      <c r="B15" s="13" t="s">
        <v>54143</v>
      </c>
      <c r="C15" s="147">
        <f>209-11</f>
        <v>198</v>
      </c>
    </row>
    <row r="16" spans="1:3" x14ac:dyDescent="0.25">
      <c r="A16" s="147">
        <v>7</v>
      </c>
      <c r="B16" s="13" t="s">
        <v>54144</v>
      </c>
      <c r="C16" s="147">
        <v>11</v>
      </c>
    </row>
    <row r="17" spans="1:3" x14ac:dyDescent="0.25">
      <c r="A17" s="53"/>
      <c r="B17" s="124"/>
      <c r="C17" s="149"/>
    </row>
    <row r="18" spans="1:3" ht="15.75" x14ac:dyDescent="0.25">
      <c r="A18" s="387" t="s">
        <v>54145</v>
      </c>
      <c r="B18" s="387"/>
      <c r="C18" s="83" t="s">
        <v>53899</v>
      </c>
    </row>
    <row r="19" spans="1:3" x14ac:dyDescent="0.25">
      <c r="A19" s="147">
        <v>1</v>
      </c>
      <c r="B19" s="13" t="s">
        <v>54146</v>
      </c>
      <c r="C19" s="148">
        <v>23</v>
      </c>
    </row>
    <row r="20" spans="1:3" x14ac:dyDescent="0.25">
      <c r="A20" s="53"/>
      <c r="B20" s="124"/>
      <c r="C20" s="149"/>
    </row>
    <row r="21" spans="1:3" x14ac:dyDescent="0.25">
      <c r="A21" s="53"/>
      <c r="B21" s="124"/>
      <c r="C21" s="149"/>
    </row>
    <row r="22" spans="1:3" x14ac:dyDescent="0.25">
      <c r="A22" s="53"/>
      <c r="B22" s="124"/>
      <c r="C22" s="149"/>
    </row>
    <row r="23" spans="1:3" x14ac:dyDescent="0.25">
      <c r="A23" s="53"/>
      <c r="B23" s="124"/>
      <c r="C23" s="149"/>
    </row>
  </sheetData>
  <mergeCells count="4">
    <mergeCell ref="A2:C2"/>
    <mergeCell ref="A3:B3"/>
    <mergeCell ref="A9:B9"/>
    <mergeCell ref="A18:B18"/>
  </mergeCells>
  <pageMargins left="0.511811024" right="0.511811024" top="0.78740157499999996" bottom="0.78740157499999996" header="0.31496062000000002" footer="0.31496062000000002"/>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D13"/>
  <sheetViews>
    <sheetView workbookViewId="0">
      <selection sqref="A1:D1"/>
    </sheetView>
  </sheetViews>
  <sheetFormatPr defaultRowHeight="15" x14ac:dyDescent="0.25"/>
  <cols>
    <col min="1" max="1" width="74.85546875" bestFit="1" customWidth="1"/>
    <col min="2" max="2" width="8.28515625" bestFit="1" customWidth="1"/>
    <col min="3" max="3" width="6" bestFit="1" customWidth="1"/>
    <col min="4" max="4" width="30.85546875" bestFit="1" customWidth="1"/>
  </cols>
  <sheetData>
    <row r="1" spans="1:4" x14ac:dyDescent="0.25">
      <c r="A1" s="152" t="s">
        <v>54226</v>
      </c>
      <c r="B1" s="152"/>
      <c r="C1" s="152"/>
      <c r="D1" s="152"/>
    </row>
    <row r="2" spans="1:4" x14ac:dyDescent="0.25">
      <c r="A2" s="143" t="s">
        <v>53872</v>
      </c>
      <c r="B2" s="143" t="s">
        <v>54227</v>
      </c>
      <c r="C2" s="143" t="s">
        <v>54228</v>
      </c>
      <c r="D2" s="144" t="s">
        <v>54229</v>
      </c>
    </row>
    <row r="3" spans="1:4" x14ac:dyDescent="0.25">
      <c r="A3" s="40" t="s">
        <v>54230</v>
      </c>
      <c r="B3" s="40" t="s">
        <v>84</v>
      </c>
      <c r="C3" s="2">
        <v>91.7</v>
      </c>
      <c r="D3" s="40" t="s">
        <v>54231</v>
      </c>
    </row>
    <row r="4" spans="1:4" x14ac:dyDescent="0.25">
      <c r="A4" s="40" t="s">
        <v>54230</v>
      </c>
      <c r="B4" s="40" t="s">
        <v>84</v>
      </c>
      <c r="C4" s="2">
        <v>89.6</v>
      </c>
      <c r="D4" s="40" t="s">
        <v>54231</v>
      </c>
    </row>
    <row r="5" spans="1:4" x14ac:dyDescent="0.25">
      <c r="A5" s="40" t="s">
        <v>54230</v>
      </c>
      <c r="B5" s="40" t="s">
        <v>84</v>
      </c>
      <c r="C5" s="2">
        <v>238.7</v>
      </c>
      <c r="D5" s="40" t="s">
        <v>54231</v>
      </c>
    </row>
    <row r="6" spans="1:4" x14ac:dyDescent="0.25">
      <c r="A6" s="40" t="s">
        <v>54230</v>
      </c>
      <c r="B6" s="40" t="s">
        <v>84</v>
      </c>
      <c r="C6" s="2">
        <v>19.829999999999998</v>
      </c>
      <c r="D6" s="40" t="s">
        <v>54231</v>
      </c>
    </row>
    <row r="7" spans="1:4" x14ac:dyDescent="0.25">
      <c r="A7" s="40" t="s">
        <v>54232</v>
      </c>
      <c r="B7" s="40" t="s">
        <v>84</v>
      </c>
      <c r="C7" s="2">
        <v>9.2200000000000006</v>
      </c>
      <c r="D7" s="40" t="s">
        <v>54231</v>
      </c>
    </row>
    <row r="8" spans="1:4" x14ac:dyDescent="0.25">
      <c r="A8" s="40" t="s">
        <v>54233</v>
      </c>
      <c r="B8" s="40" t="s">
        <v>84</v>
      </c>
      <c r="C8" s="2">
        <v>38.130000000000003</v>
      </c>
      <c r="D8" s="40" t="s">
        <v>54231</v>
      </c>
    </row>
    <row r="9" spans="1:4" x14ac:dyDescent="0.25">
      <c r="A9" s="40" t="s">
        <v>54031</v>
      </c>
      <c r="B9" s="40" t="s">
        <v>23</v>
      </c>
      <c r="C9" s="2">
        <v>279.39999999999998</v>
      </c>
      <c r="D9" s="40"/>
    </row>
    <row r="10" spans="1:4" x14ac:dyDescent="0.25">
      <c r="A10" s="40" t="s">
        <v>54234</v>
      </c>
      <c r="B10" s="40" t="s">
        <v>23</v>
      </c>
      <c r="C10" s="2">
        <v>4.7300000000000004</v>
      </c>
      <c r="D10" s="40"/>
    </row>
    <row r="11" spans="1:4" x14ac:dyDescent="0.25">
      <c r="A11" s="40" t="s">
        <v>54235</v>
      </c>
      <c r="B11" s="145" t="s">
        <v>53924</v>
      </c>
      <c r="C11" s="2">
        <f>156/3</f>
        <v>52</v>
      </c>
      <c r="D11" s="40"/>
    </row>
    <row r="12" spans="1:4" x14ac:dyDescent="0.25">
      <c r="A12" s="40" t="s">
        <v>54236</v>
      </c>
      <c r="B12" s="145" t="s">
        <v>20238</v>
      </c>
      <c r="C12" s="2">
        <v>35.590000000000003</v>
      </c>
      <c r="D12" s="40"/>
    </row>
    <row r="13" spans="1:4" x14ac:dyDescent="0.25">
      <c r="B13" s="146"/>
      <c r="C13" s="8"/>
    </row>
  </sheetData>
  <pageMargins left="0.511811024" right="0.511811024" top="0.78740157499999996" bottom="0.78740157499999996" header="0.31496062000000002" footer="0.3149606200000000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D7"/>
  <sheetViews>
    <sheetView workbookViewId="0">
      <selection sqref="A1:D1"/>
    </sheetView>
  </sheetViews>
  <sheetFormatPr defaultRowHeight="15" x14ac:dyDescent="0.25"/>
  <cols>
    <col min="1" max="1" width="45.7109375" bestFit="1" customWidth="1"/>
    <col min="2" max="2" width="8.5703125" bestFit="1" customWidth="1"/>
    <col min="3" max="3" width="11.140625" bestFit="1" customWidth="1"/>
    <col min="4" max="4" width="47" bestFit="1" customWidth="1"/>
  </cols>
  <sheetData>
    <row r="1" spans="1:4" x14ac:dyDescent="0.25">
      <c r="A1" s="152" t="s">
        <v>54237</v>
      </c>
      <c r="B1" s="152"/>
      <c r="C1" s="152"/>
      <c r="D1" s="152"/>
    </row>
    <row r="2" spans="1:4" x14ac:dyDescent="0.25">
      <c r="A2" s="143" t="s">
        <v>53872</v>
      </c>
      <c r="B2" s="143" t="s">
        <v>3</v>
      </c>
      <c r="C2" s="143" t="s">
        <v>54238</v>
      </c>
      <c r="D2" s="144" t="s">
        <v>54229</v>
      </c>
    </row>
    <row r="3" spans="1:4" x14ac:dyDescent="0.25">
      <c r="A3" s="40" t="s">
        <v>54239</v>
      </c>
      <c r="B3" s="40" t="s">
        <v>54240</v>
      </c>
      <c r="C3" s="40">
        <v>50</v>
      </c>
      <c r="D3" s="40" t="s">
        <v>54241</v>
      </c>
    </row>
    <row r="4" spans="1:4" x14ac:dyDescent="0.25">
      <c r="A4" s="40" t="s">
        <v>54242</v>
      </c>
      <c r="B4" s="40" t="s">
        <v>53924</v>
      </c>
      <c r="C4" s="40">
        <f>3*43.75+29.3*3</f>
        <v>219.15</v>
      </c>
      <c r="D4" s="40" t="s">
        <v>54243</v>
      </c>
    </row>
    <row r="5" spans="1:4" x14ac:dyDescent="0.25">
      <c r="A5" s="40" t="s">
        <v>54244</v>
      </c>
      <c r="B5" s="40" t="s">
        <v>19578</v>
      </c>
      <c r="C5" s="40">
        <v>2</v>
      </c>
      <c r="D5" s="40" t="s">
        <v>54245</v>
      </c>
    </row>
    <row r="6" spans="1:4" x14ac:dyDescent="0.25">
      <c r="A6" s="40" t="s">
        <v>54246</v>
      </c>
      <c r="B6" s="40" t="s">
        <v>19578</v>
      </c>
      <c r="C6" s="40">
        <v>1</v>
      </c>
      <c r="D6" s="40"/>
    </row>
    <row r="7" spans="1:4" x14ac:dyDescent="0.25">
      <c r="A7" s="40"/>
      <c r="B7" s="40"/>
      <c r="C7" s="40"/>
      <c r="D7" s="40"/>
    </row>
  </sheetData>
  <pageMargins left="0.511811024" right="0.511811024" top="0.78740157499999996" bottom="0.78740157499999996" header="0.31496062000000002" footer="0.3149606200000000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D11"/>
  <sheetViews>
    <sheetView workbookViewId="0">
      <selection activeCell="F17" sqref="F17"/>
    </sheetView>
  </sheetViews>
  <sheetFormatPr defaultRowHeight="15" x14ac:dyDescent="0.25"/>
  <cols>
    <col min="1" max="1" width="43.42578125" bestFit="1" customWidth="1"/>
    <col min="2" max="2" width="8.28515625" bestFit="1" customWidth="1"/>
    <col min="3" max="3" width="7" bestFit="1" customWidth="1"/>
    <col min="4" max="4" width="4.5703125" bestFit="1" customWidth="1"/>
  </cols>
  <sheetData>
    <row r="1" spans="1:4" x14ac:dyDescent="0.25">
      <c r="A1" s="152" t="s">
        <v>54247</v>
      </c>
      <c r="B1" s="152"/>
      <c r="C1" s="152"/>
      <c r="D1" s="152"/>
    </row>
    <row r="2" spans="1:4" x14ac:dyDescent="0.25">
      <c r="A2" s="143" t="s">
        <v>53872</v>
      </c>
      <c r="B2" s="143" t="s">
        <v>54227</v>
      </c>
      <c r="C2" s="143" t="s">
        <v>54228</v>
      </c>
      <c r="D2" s="144" t="s">
        <v>54229</v>
      </c>
    </row>
    <row r="3" spans="1:4" x14ac:dyDescent="0.25">
      <c r="A3" s="40" t="s">
        <v>54248</v>
      </c>
      <c r="B3" s="40" t="s">
        <v>84</v>
      </c>
      <c r="C3" s="2">
        <f>8.81+6.67+0.972</f>
        <v>16.452000000000002</v>
      </c>
      <c r="D3" s="40"/>
    </row>
    <row r="4" spans="1:4" x14ac:dyDescent="0.25">
      <c r="A4" s="40" t="s">
        <v>54249</v>
      </c>
      <c r="B4" s="40" t="s">
        <v>19578</v>
      </c>
      <c r="C4" s="2">
        <v>150</v>
      </c>
      <c r="D4" s="40"/>
    </row>
    <row r="5" spans="1:4" x14ac:dyDescent="0.25">
      <c r="A5" s="40" t="s">
        <v>54250</v>
      </c>
      <c r="B5" s="40" t="s">
        <v>19578</v>
      </c>
      <c r="C5" s="2">
        <v>6</v>
      </c>
      <c r="D5" s="40"/>
    </row>
    <row r="6" spans="1:4" x14ac:dyDescent="0.25">
      <c r="A6" s="40" t="s">
        <v>54251</v>
      </c>
      <c r="B6" s="40" t="s">
        <v>19578</v>
      </c>
      <c r="C6" s="2">
        <v>3</v>
      </c>
      <c r="D6" s="40"/>
    </row>
    <row r="7" spans="1:4" x14ac:dyDescent="0.25">
      <c r="A7" s="40" t="s">
        <v>54252</v>
      </c>
      <c r="B7" s="145" t="s">
        <v>54253</v>
      </c>
      <c r="C7" s="2">
        <f>43.04*0.1</f>
        <v>4.3040000000000003</v>
      </c>
      <c r="D7" s="40"/>
    </row>
    <row r="8" spans="1:4" x14ac:dyDescent="0.25">
      <c r="B8" s="146"/>
      <c r="C8" s="8"/>
    </row>
    <row r="9" spans="1:4" x14ac:dyDescent="0.25">
      <c r="B9" s="146"/>
      <c r="C9" s="8"/>
    </row>
    <row r="10" spans="1:4" x14ac:dyDescent="0.25">
      <c r="B10" s="146"/>
      <c r="C10" s="8"/>
    </row>
    <row r="11" spans="1:4" x14ac:dyDescent="0.25">
      <c r="B11" s="146"/>
      <c r="C11" s="8"/>
    </row>
  </sheetData>
  <pageMargins left="0.511811024" right="0.511811024" top="0.78740157499999996" bottom="0.78740157499999996" header="0.31496062000000002" footer="0.3149606200000000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L73"/>
  <sheetViews>
    <sheetView showGridLines="0" view="pageBreakPreview" zoomScaleNormal="100" zoomScaleSheetLayoutView="100" workbookViewId="0">
      <selection activeCell="C18" sqref="C18"/>
    </sheetView>
  </sheetViews>
  <sheetFormatPr defaultColWidth="9.140625" defaultRowHeight="12.75" x14ac:dyDescent="0.2"/>
  <cols>
    <col min="1" max="1" width="20.5703125" style="192" customWidth="1"/>
    <col min="2" max="2" width="80.85546875" style="190" customWidth="1"/>
    <col min="3" max="3" width="33.140625" style="190" customWidth="1"/>
    <col min="4" max="4" width="13.140625" style="227" customWidth="1"/>
    <col min="5" max="5" width="21" style="227" customWidth="1"/>
    <col min="6" max="6" width="33.42578125" style="190" customWidth="1"/>
    <col min="7" max="7" width="30.42578125" style="192" bestFit="1" customWidth="1"/>
    <col min="8" max="8" width="27" style="190" customWidth="1"/>
    <col min="9" max="9" width="8.140625" style="190" bestFit="1" customWidth="1"/>
    <col min="10" max="10" width="7" style="190" bestFit="1" customWidth="1"/>
    <col min="11" max="11" width="11.28515625" style="190" bestFit="1" customWidth="1"/>
    <col min="12" max="16384" width="9.140625" style="190"/>
  </cols>
  <sheetData>
    <row r="1" spans="1:12" ht="15.75" x14ac:dyDescent="0.2">
      <c r="A1" s="193" t="s">
        <v>78136</v>
      </c>
      <c r="B1" s="194"/>
      <c r="C1" s="194"/>
      <c r="D1" s="194"/>
      <c r="E1" s="195"/>
      <c r="F1" s="196"/>
    </row>
    <row r="2" spans="1:12" ht="15" customHeight="1" x14ac:dyDescent="0.2">
      <c r="A2" s="199"/>
      <c r="B2" s="200" t="s">
        <v>78106</v>
      </c>
      <c r="C2" s="200" t="s">
        <v>78113</v>
      </c>
      <c r="D2" s="200" t="s">
        <v>78114</v>
      </c>
      <c r="E2" s="200" t="s">
        <v>78115</v>
      </c>
      <c r="F2" s="201"/>
      <c r="G2" s="206"/>
      <c r="H2" s="197"/>
      <c r="I2" s="197"/>
      <c r="J2" s="197"/>
      <c r="K2" s="197"/>
      <c r="L2" s="197"/>
    </row>
    <row r="3" spans="1:12" ht="15" customHeight="1" x14ac:dyDescent="0.25">
      <c r="A3" s="215" t="s">
        <v>78116</v>
      </c>
      <c r="B3" s="203" t="s">
        <v>78107</v>
      </c>
      <c r="C3" s="204">
        <f>15*5</f>
        <v>75</v>
      </c>
      <c r="D3" s="216">
        <v>0.7</v>
      </c>
      <c r="E3" s="208">
        <f t="shared" ref="E3:E8" si="0">C3*D3</f>
        <v>52.5</v>
      </c>
      <c r="F3" s="205"/>
      <c r="G3" s="206"/>
      <c r="H3" s="197"/>
      <c r="I3" s="197"/>
      <c r="J3" s="197"/>
      <c r="K3" s="197"/>
      <c r="L3" s="197"/>
    </row>
    <row r="4" spans="1:12" ht="15" customHeight="1" x14ac:dyDescent="0.25">
      <c r="A4" s="215" t="s">
        <v>78117</v>
      </c>
      <c r="B4" s="203" t="s">
        <v>78108</v>
      </c>
      <c r="C4" s="204">
        <f>10*10</f>
        <v>100</v>
      </c>
      <c r="D4" s="216">
        <v>0.7</v>
      </c>
      <c r="E4" s="208">
        <f t="shared" si="0"/>
        <v>70</v>
      </c>
      <c r="F4" s="205"/>
      <c r="G4" s="206"/>
      <c r="H4" s="197"/>
      <c r="I4" s="197"/>
      <c r="J4" s="197"/>
      <c r="K4" s="197"/>
      <c r="L4" s="197"/>
    </row>
    <row r="5" spans="1:12" ht="15" customHeight="1" x14ac:dyDescent="0.25">
      <c r="A5" s="215" t="s">
        <v>78118</v>
      </c>
      <c r="B5" s="203" t="s">
        <v>78109</v>
      </c>
      <c r="C5" s="204">
        <f>10*10</f>
        <v>100</v>
      </c>
      <c r="D5" s="216">
        <v>0.7</v>
      </c>
      <c r="E5" s="208">
        <f t="shared" si="0"/>
        <v>70</v>
      </c>
      <c r="F5" s="205"/>
      <c r="G5" s="206"/>
      <c r="H5" s="197"/>
      <c r="I5" s="197"/>
      <c r="J5" s="197"/>
      <c r="K5" s="197"/>
      <c r="L5" s="197"/>
    </row>
    <row r="6" spans="1:12" ht="15" customHeight="1" x14ac:dyDescent="0.25">
      <c r="A6" s="215" t="s">
        <v>78119</v>
      </c>
      <c r="B6" s="203" t="s">
        <v>78110</v>
      </c>
      <c r="C6" s="204">
        <f>5*5</f>
        <v>25</v>
      </c>
      <c r="D6" s="216">
        <v>0.5</v>
      </c>
      <c r="E6" s="208">
        <f t="shared" si="0"/>
        <v>12.5</v>
      </c>
      <c r="F6" s="205"/>
      <c r="G6" s="206"/>
      <c r="H6" s="197"/>
      <c r="I6" s="197"/>
      <c r="J6" s="197"/>
      <c r="K6" s="197"/>
      <c r="L6" s="197"/>
    </row>
    <row r="7" spans="1:12" ht="15" customHeight="1" x14ac:dyDescent="0.25">
      <c r="A7" s="215" t="s">
        <v>78120</v>
      </c>
      <c r="B7" s="203" t="s">
        <v>78111</v>
      </c>
      <c r="C7" s="204">
        <f>10*10</f>
        <v>100</v>
      </c>
      <c r="D7" s="216">
        <v>0.5</v>
      </c>
      <c r="E7" s="208">
        <f t="shared" si="0"/>
        <v>50</v>
      </c>
      <c r="F7" s="205"/>
      <c r="G7" s="217"/>
      <c r="H7" s="197"/>
      <c r="I7" s="197"/>
      <c r="J7" s="197"/>
      <c r="K7" s="197"/>
      <c r="L7" s="197"/>
    </row>
    <row r="8" spans="1:12" ht="15" customHeight="1" x14ac:dyDescent="0.25">
      <c r="A8" s="215" t="s">
        <v>78121</v>
      </c>
      <c r="B8" s="203" t="s">
        <v>78112</v>
      </c>
      <c r="C8" s="204">
        <v>6.1</v>
      </c>
      <c r="D8" s="216">
        <v>0.7</v>
      </c>
      <c r="E8" s="208">
        <f t="shared" si="0"/>
        <v>4.2699999999999996</v>
      </c>
      <c r="F8" s="205"/>
      <c r="G8" s="206"/>
      <c r="H8" s="197"/>
      <c r="I8" s="197"/>
      <c r="J8" s="197"/>
      <c r="K8" s="197"/>
      <c r="L8" s="197"/>
    </row>
    <row r="9" spans="1:12" ht="15" customHeight="1" x14ac:dyDescent="0.25">
      <c r="A9" s="215"/>
      <c r="B9" s="203"/>
      <c r="C9" s="204"/>
      <c r="D9" s="216"/>
      <c r="E9" s="208"/>
      <c r="F9" s="205"/>
      <c r="G9" s="206"/>
      <c r="H9" s="197"/>
      <c r="I9" s="197"/>
      <c r="J9" s="197"/>
      <c r="K9" s="197"/>
      <c r="L9" s="197"/>
    </row>
    <row r="10" spans="1:12" ht="15" customHeight="1" x14ac:dyDescent="0.25">
      <c r="A10" s="218"/>
      <c r="B10" s="209" t="s">
        <v>53896</v>
      </c>
      <c r="C10" s="214">
        <f>SUM(C3:C8)</f>
        <v>406.1</v>
      </c>
      <c r="D10" s="219"/>
      <c r="E10" s="220">
        <f>SUM(E3:E8)</f>
        <v>259.27</v>
      </c>
      <c r="F10" s="221"/>
      <c r="G10" s="206"/>
      <c r="H10" s="197"/>
      <c r="I10" s="197"/>
      <c r="J10" s="197"/>
      <c r="K10" s="197"/>
      <c r="L10" s="197"/>
    </row>
    <row r="11" spans="1:12" ht="15" customHeight="1" x14ac:dyDescent="0.25">
      <c r="A11" s="202"/>
      <c r="B11" s="198"/>
      <c r="C11" s="213"/>
      <c r="D11" s="204"/>
      <c r="E11" s="208"/>
      <c r="F11" s="205"/>
      <c r="G11" s="206"/>
      <c r="H11" s="197"/>
      <c r="I11" s="197"/>
      <c r="J11" s="197"/>
      <c r="K11" s="197"/>
      <c r="L11" s="197"/>
    </row>
    <row r="12" spans="1:12" ht="15" customHeight="1" x14ac:dyDescent="0.25">
      <c r="A12" s="207"/>
      <c r="B12" s="198" t="s">
        <v>78104</v>
      </c>
      <c r="C12" s="210" t="s">
        <v>78137</v>
      </c>
      <c r="D12" s="204"/>
      <c r="E12" s="208"/>
      <c r="F12" s="205"/>
      <c r="G12" s="206"/>
      <c r="H12" s="197"/>
      <c r="I12" s="197"/>
      <c r="J12" s="197"/>
      <c r="K12" s="197"/>
      <c r="L12" s="197"/>
    </row>
    <row r="13" spans="1:12" ht="15" customHeight="1" x14ac:dyDescent="0.25">
      <c r="A13" s="207"/>
      <c r="B13" s="198" t="s">
        <v>78105</v>
      </c>
      <c r="C13" s="211">
        <v>44197</v>
      </c>
      <c r="D13" s="204"/>
      <c r="E13" s="208"/>
      <c r="F13" s="205"/>
      <c r="G13" s="206"/>
      <c r="H13" s="197"/>
      <c r="I13" s="197"/>
      <c r="J13" s="197"/>
      <c r="K13" s="197"/>
      <c r="L13" s="197"/>
    </row>
    <row r="14" spans="1:12" ht="15" customHeight="1" x14ac:dyDescent="0.25">
      <c r="A14" s="207"/>
      <c r="B14" s="198" t="s">
        <v>78136</v>
      </c>
      <c r="C14" s="212">
        <v>270.56</v>
      </c>
      <c r="D14" s="204" t="s">
        <v>78138</v>
      </c>
      <c r="E14" s="208"/>
      <c r="F14" s="205"/>
      <c r="G14" s="206"/>
      <c r="H14" s="197"/>
      <c r="I14" s="197"/>
      <c r="J14" s="197"/>
      <c r="K14" s="197"/>
      <c r="L14" s="197"/>
    </row>
    <row r="15" spans="1:12" ht="15" customHeight="1" x14ac:dyDescent="0.25">
      <c r="A15" s="207"/>
      <c r="B15" s="203" t="s">
        <v>78139</v>
      </c>
      <c r="C15" s="213">
        <f>1509.93</f>
        <v>1509.93</v>
      </c>
      <c r="D15" s="222"/>
      <c r="E15" s="208"/>
      <c r="F15" s="205"/>
      <c r="G15" s="206"/>
      <c r="H15" s="197"/>
      <c r="I15" s="197"/>
      <c r="J15" s="197"/>
      <c r="K15" s="197"/>
      <c r="L15" s="197"/>
    </row>
    <row r="16" spans="1:12" ht="15" customHeight="1" x14ac:dyDescent="0.25">
      <c r="A16" s="228"/>
      <c r="B16" s="203" t="s">
        <v>78140</v>
      </c>
      <c r="C16" s="229">
        <f>C15</f>
        <v>1509.93</v>
      </c>
      <c r="D16" s="230"/>
      <c r="E16" s="231"/>
      <c r="F16" s="231"/>
      <c r="G16" s="206"/>
      <c r="H16" s="197"/>
      <c r="I16" s="197"/>
      <c r="J16" s="197"/>
      <c r="K16" s="197"/>
      <c r="L16" s="197"/>
    </row>
    <row r="17" spans="1:12" ht="15" customHeight="1" x14ac:dyDescent="0.2">
      <c r="A17" s="223"/>
      <c r="B17" s="224" t="s">
        <v>78122</v>
      </c>
      <c r="C17" s="225">
        <f>C15+C16+C14*E10</f>
        <v>73167.951199999996</v>
      </c>
      <c r="D17" s="224"/>
      <c r="E17" s="224"/>
      <c r="F17" s="224"/>
      <c r="G17" s="206"/>
      <c r="H17" s="197"/>
      <c r="I17" s="197"/>
      <c r="J17" s="197"/>
      <c r="K17" s="197"/>
      <c r="L17" s="197"/>
    </row>
    <row r="19" spans="1:12" x14ac:dyDescent="0.2">
      <c r="C19" s="226"/>
    </row>
    <row r="20" spans="1:12" hidden="1" x14ac:dyDescent="0.2">
      <c r="B20" s="190" t="s">
        <v>78123</v>
      </c>
    </row>
    <row r="21" spans="1:12" hidden="1" x14ac:dyDescent="0.2">
      <c r="B21" s="190" t="s">
        <v>78101</v>
      </c>
      <c r="C21" s="190">
        <v>0.8</v>
      </c>
    </row>
    <row r="22" spans="1:12" hidden="1" x14ac:dyDescent="0.2">
      <c r="B22" s="190" t="s">
        <v>78124</v>
      </c>
      <c r="C22" s="190">
        <v>1</v>
      </c>
    </row>
    <row r="23" spans="1:12" hidden="1" x14ac:dyDescent="0.2"/>
    <row r="24" spans="1:12" hidden="1" x14ac:dyDescent="0.2">
      <c r="B24" s="190" t="s">
        <v>78125</v>
      </c>
    </row>
    <row r="25" spans="1:12" hidden="1" x14ac:dyDescent="0.2">
      <c r="B25" s="190" t="s">
        <v>78102</v>
      </c>
      <c r="C25" s="190">
        <v>1.05</v>
      </c>
    </row>
    <row r="26" spans="1:12" hidden="1" x14ac:dyDescent="0.2">
      <c r="B26" s="190" t="s">
        <v>78126</v>
      </c>
      <c r="C26" s="190">
        <v>1.04</v>
      </c>
    </row>
    <row r="27" spans="1:12" hidden="1" x14ac:dyDescent="0.2">
      <c r="B27" s="190" t="s">
        <v>78127</v>
      </c>
      <c r="C27" s="190">
        <v>1.1299999999999999</v>
      </c>
    </row>
    <row r="28" spans="1:12" hidden="1" x14ac:dyDescent="0.2">
      <c r="B28" s="190" t="s">
        <v>78128</v>
      </c>
      <c r="C28" s="190">
        <v>1.06</v>
      </c>
    </row>
    <row r="29" spans="1:12" hidden="1" x14ac:dyDescent="0.2">
      <c r="B29" s="190" t="s">
        <v>78129</v>
      </c>
      <c r="C29" s="190">
        <v>1.04</v>
      </c>
    </row>
    <row r="30" spans="1:12" hidden="1" x14ac:dyDescent="0.2">
      <c r="B30" s="190" t="s">
        <v>78130</v>
      </c>
      <c r="C30" s="190">
        <v>1.05</v>
      </c>
    </row>
    <row r="31" spans="1:12" hidden="1" x14ac:dyDescent="0.2"/>
    <row r="32" spans="1:12" hidden="1" x14ac:dyDescent="0.2">
      <c r="B32" s="190" t="s">
        <v>78131</v>
      </c>
    </row>
    <row r="33" spans="2:2" hidden="1" x14ac:dyDescent="0.2">
      <c r="B33" s="190" t="s">
        <v>78132</v>
      </c>
    </row>
    <row r="34" spans="2:2" hidden="1" x14ac:dyDescent="0.2">
      <c r="B34" s="190" t="s">
        <v>78133</v>
      </c>
    </row>
    <row r="35" spans="2:2" hidden="1" x14ac:dyDescent="0.2">
      <c r="B35" s="190" t="s">
        <v>78103</v>
      </c>
    </row>
    <row r="36" spans="2:2" hidden="1" x14ac:dyDescent="0.2"/>
    <row r="37" spans="2:2" hidden="1" x14ac:dyDescent="0.2"/>
    <row r="38" spans="2:2" hidden="1" x14ac:dyDescent="0.2">
      <c r="B38" s="190" t="s">
        <v>78100</v>
      </c>
    </row>
    <row r="39" spans="2:2" hidden="1" x14ac:dyDescent="0.2">
      <c r="B39" s="190" t="s">
        <v>78134</v>
      </c>
    </row>
    <row r="40" spans="2:2" hidden="1" x14ac:dyDescent="0.2">
      <c r="B40" s="190" t="s">
        <v>78135</v>
      </c>
    </row>
    <row r="41" spans="2:2" hidden="1" x14ac:dyDescent="0.2"/>
    <row r="42" spans="2:2" hidden="1" x14ac:dyDescent="0.2"/>
    <row r="43" spans="2:2" hidden="1" x14ac:dyDescent="0.2"/>
    <row r="44" spans="2:2" hidden="1" x14ac:dyDescent="0.2"/>
    <row r="45" spans="2:2" hidden="1" x14ac:dyDescent="0.2"/>
    <row r="46" spans="2:2" hidden="1" x14ac:dyDescent="0.2"/>
    <row r="47" spans="2:2" hidden="1" x14ac:dyDescent="0.2"/>
    <row r="48" spans="2:2" hidden="1" x14ac:dyDescent="0.2"/>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dataValidations count="1">
    <dataValidation type="list" allowBlank="1" showInputMessage="1" showErrorMessage="1" sqref="B1:D1">
      <formula1>$B$38:$B$40</formula1>
    </dataValidation>
  </dataValidations>
  <pageMargins left="0.511811024" right="0.511811024" top="0.78740157499999996" bottom="0.78740157499999996" header="0.31496062000000002" footer="0.31496062000000002"/>
  <pageSetup paperSize="9" scale="45" orientation="portrait" verticalDpi="1200" r:id="rId1"/>
  <colBreaks count="1" manualBreakCount="1">
    <brk id="6"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L46"/>
  <sheetViews>
    <sheetView showGridLines="0" view="pageBreakPreview" topLeftCell="A19" zoomScaleNormal="100" zoomScaleSheetLayoutView="100" workbookViewId="0">
      <selection activeCell="C18" sqref="C18"/>
    </sheetView>
  </sheetViews>
  <sheetFormatPr defaultRowHeight="15" x14ac:dyDescent="0.25"/>
  <cols>
    <col min="1" max="1" width="21" style="8" customWidth="1"/>
    <col min="2" max="2" width="95.5703125" customWidth="1"/>
    <col min="3" max="3" width="12.140625" customWidth="1"/>
    <col min="4" max="4" width="15.28515625" style="293" customWidth="1"/>
    <col min="5" max="5" width="16.140625" style="293" customWidth="1"/>
    <col min="6" max="6" width="18.7109375" bestFit="1" customWidth="1"/>
    <col min="7" max="7" width="30.42578125" style="8" bestFit="1" customWidth="1"/>
    <col min="8" max="8" width="20.85546875" customWidth="1"/>
    <col min="9" max="10" width="7" customWidth="1"/>
    <col min="11" max="11" width="11.28515625" customWidth="1"/>
    <col min="12" max="12" width="14.7109375" bestFit="1" customWidth="1"/>
  </cols>
  <sheetData>
    <row r="1" spans="1:12" ht="15.75" customHeight="1" x14ac:dyDescent="0.25">
      <c r="A1" s="232" t="s">
        <v>78143</v>
      </c>
      <c r="B1" s="389" t="s">
        <v>78315</v>
      </c>
      <c r="C1" s="390"/>
      <c r="D1" s="391"/>
      <c r="E1" s="233"/>
      <c r="F1" s="191" t="s">
        <v>78093</v>
      </c>
      <c r="G1" s="234"/>
      <c r="H1" s="146"/>
    </row>
    <row r="2" spans="1:12" ht="15.75" customHeight="1" x14ac:dyDescent="0.25">
      <c r="A2" s="232" t="s">
        <v>78094</v>
      </c>
      <c r="B2" s="392" t="s">
        <v>78137</v>
      </c>
      <c r="C2" s="393"/>
      <c r="D2" s="394"/>
      <c r="E2" s="233"/>
      <c r="F2" s="191" t="s">
        <v>78095</v>
      </c>
    </row>
    <row r="3" spans="1:12" ht="15.75" customHeight="1" x14ac:dyDescent="0.25">
      <c r="A3" s="232" t="s">
        <v>78096</v>
      </c>
      <c r="B3" s="395">
        <v>44287</v>
      </c>
      <c r="C3" s="396"/>
      <c r="D3" s="397"/>
      <c r="E3" s="398" t="s">
        <v>78097</v>
      </c>
      <c r="F3" s="400" t="s">
        <v>78098</v>
      </c>
    </row>
    <row r="4" spans="1:12" ht="15.75" customHeight="1" x14ac:dyDescent="0.25">
      <c r="A4" s="232" t="s">
        <v>78099</v>
      </c>
      <c r="B4" s="402" t="s">
        <v>78100</v>
      </c>
      <c r="C4" s="403"/>
      <c r="D4" s="404"/>
      <c r="E4" s="399"/>
      <c r="F4" s="401"/>
    </row>
    <row r="5" spans="1:12" ht="12.75" customHeight="1" x14ac:dyDescent="0.25">
      <c r="A5" s="235"/>
      <c r="B5" s="236"/>
      <c r="C5" s="236"/>
      <c r="D5" s="236"/>
      <c r="E5" s="237"/>
      <c r="F5" s="238"/>
    </row>
    <row r="6" spans="1:12" ht="31.5" customHeight="1" x14ac:dyDescent="0.25">
      <c r="A6" s="239" t="s">
        <v>53870</v>
      </c>
      <c r="B6" s="239" t="s">
        <v>78144</v>
      </c>
      <c r="C6" s="239" t="s">
        <v>53899</v>
      </c>
      <c r="D6" s="239" t="s">
        <v>53900</v>
      </c>
      <c r="E6" s="239" t="s">
        <v>78145</v>
      </c>
      <c r="F6" s="239" t="s">
        <v>78146</v>
      </c>
      <c r="G6" s="240"/>
      <c r="H6" s="241"/>
      <c r="I6" s="241"/>
      <c r="J6" s="241"/>
      <c r="K6" s="241"/>
    </row>
    <row r="7" spans="1:12" ht="12.75" customHeight="1" x14ac:dyDescent="0.25">
      <c r="A7" s="242"/>
      <c r="B7" s="243"/>
      <c r="C7" s="243"/>
      <c r="D7" s="243"/>
      <c r="E7" s="243"/>
      <c r="F7" s="244"/>
      <c r="G7" s="240"/>
      <c r="H7" s="241"/>
      <c r="I7" s="241"/>
      <c r="J7" s="241"/>
      <c r="K7" s="241"/>
    </row>
    <row r="8" spans="1:12" ht="15.75" customHeight="1" x14ac:dyDescent="0.25">
      <c r="A8" s="245" t="s">
        <v>78147</v>
      </c>
      <c r="B8" s="246" t="s">
        <v>78148</v>
      </c>
      <c r="C8" s="247"/>
      <c r="D8" s="247"/>
      <c r="E8" s="247"/>
      <c r="F8" s="247"/>
      <c r="G8" s="248"/>
      <c r="H8" s="249"/>
      <c r="I8" s="241"/>
      <c r="J8" s="241"/>
      <c r="K8" s="241"/>
      <c r="L8" s="241"/>
    </row>
    <row r="9" spans="1:12" ht="15.75" customHeight="1" x14ac:dyDescent="0.25">
      <c r="A9" s="250"/>
      <c r="B9" s="251"/>
      <c r="C9" s="252"/>
      <c r="D9" s="253"/>
      <c r="E9" s="254"/>
      <c r="F9" s="254"/>
      <c r="G9" s="248"/>
      <c r="H9" s="249"/>
      <c r="I9" s="241"/>
      <c r="J9" s="241"/>
      <c r="K9" s="241"/>
      <c r="L9" s="241"/>
    </row>
    <row r="10" spans="1:12" ht="15.75" customHeight="1" x14ac:dyDescent="0.25">
      <c r="A10" s="255" t="s">
        <v>54256</v>
      </c>
      <c r="B10" s="256" t="s">
        <v>78081</v>
      </c>
      <c r="C10" s="257" t="s">
        <v>78149</v>
      </c>
      <c r="D10" s="258">
        <v>6</v>
      </c>
      <c r="E10" s="259">
        <f>'MÃO DE OBRA FIXA'!G35</f>
        <v>56236.413457999995</v>
      </c>
      <c r="F10" s="260">
        <f>D10*E10</f>
        <v>337418.48074799997</v>
      </c>
      <c r="G10" s="261">
        <f>SUM('MÃO DE OBRA FIXA'!E11:E20,'MÃO DE OBRA FIXA'!E25:E33)</f>
        <v>9.83</v>
      </c>
      <c r="H10" s="241"/>
      <c r="I10" s="241"/>
      <c r="J10" s="241"/>
      <c r="K10" s="241"/>
      <c r="L10" s="241"/>
    </row>
    <row r="11" spans="1:12" ht="15.75" customHeight="1" x14ac:dyDescent="0.25">
      <c r="A11" s="255" t="s">
        <v>53957</v>
      </c>
      <c r="B11" s="256" t="s">
        <v>78150</v>
      </c>
      <c r="C11" s="257" t="s">
        <v>78149</v>
      </c>
      <c r="D11" s="258">
        <v>6</v>
      </c>
      <c r="E11" s="259">
        <f>'VEICULOS-MÃO DE OBRA FIXA'!J19</f>
        <v>1728.7995999999998</v>
      </c>
      <c r="F11" s="260">
        <f>D11*E11</f>
        <v>10372.797599999998</v>
      </c>
      <c r="G11" s="261"/>
      <c r="H11" s="262"/>
      <c r="I11" s="241"/>
      <c r="J11" s="241"/>
      <c r="K11" s="241"/>
      <c r="L11" s="241"/>
    </row>
    <row r="12" spans="1:12" ht="15.75" customHeight="1" x14ac:dyDescent="0.25">
      <c r="A12" s="250"/>
      <c r="B12" s="251"/>
      <c r="C12" s="252"/>
      <c r="D12" s="253"/>
      <c r="E12" s="254"/>
      <c r="F12" s="254"/>
      <c r="G12" s="261"/>
      <c r="H12" s="262"/>
      <c r="I12" s="241"/>
      <c r="J12" s="241"/>
      <c r="K12" s="241"/>
      <c r="L12" s="241"/>
    </row>
    <row r="13" spans="1:12" ht="15.75" customHeight="1" x14ac:dyDescent="0.25">
      <c r="A13" s="263">
        <v>2</v>
      </c>
      <c r="B13" s="264" t="s">
        <v>78151</v>
      </c>
      <c r="C13" s="265"/>
      <c r="D13" s="265"/>
      <c r="E13" s="266"/>
      <c r="F13" s="266"/>
      <c r="G13" s="240"/>
      <c r="H13" s="262"/>
      <c r="I13" s="241"/>
      <c r="J13" s="241"/>
      <c r="K13" s="241"/>
      <c r="L13" s="241"/>
    </row>
    <row r="14" spans="1:12" ht="15.75" customHeight="1" x14ac:dyDescent="0.25">
      <c r="A14" s="250"/>
      <c r="B14" s="251"/>
      <c r="C14" s="252"/>
      <c r="D14" s="253"/>
      <c r="E14" s="254"/>
      <c r="F14" s="254"/>
      <c r="G14" s="240"/>
      <c r="H14" s="262"/>
      <c r="I14" s="241"/>
      <c r="J14" s="241"/>
      <c r="K14" s="241"/>
      <c r="L14" s="241"/>
    </row>
    <row r="15" spans="1:12" ht="15.75" customHeight="1" x14ac:dyDescent="0.25">
      <c r="A15" s="267" t="s">
        <v>53987</v>
      </c>
      <c r="B15" s="256" t="s">
        <v>78152</v>
      </c>
      <c r="C15" s="257" t="s">
        <v>78149</v>
      </c>
      <c r="D15" s="258">
        <v>6</v>
      </c>
      <c r="E15" s="259">
        <f>'PAR. VINCULADA - MO'!F10+'[8]PAR. VINCULADA - EQPTOS'!J16</f>
        <v>6211.6858000000002</v>
      </c>
      <c r="F15" s="260">
        <f>D15*E15</f>
        <v>37270.114800000003</v>
      </c>
      <c r="G15" s="240">
        <f>SUM('PAR. VINCULADA - MO'!E31:E35,'PAR. VINCULADA - MO'!E24:E25,'PAR. VINCULADA - MO'!E16:E18,'PAR. VINCULADA - MO'!E10)</f>
        <v>4.33</v>
      </c>
      <c r="H15" s="262"/>
      <c r="I15" s="241"/>
      <c r="J15" s="241"/>
      <c r="K15" s="241"/>
      <c r="L15" s="241"/>
    </row>
    <row r="16" spans="1:12" ht="15.75" customHeight="1" x14ac:dyDescent="0.25">
      <c r="A16" s="267" t="s">
        <v>53988</v>
      </c>
      <c r="B16" s="256" t="s">
        <v>78153</v>
      </c>
      <c r="C16" s="257" t="s">
        <v>78149</v>
      </c>
      <c r="D16" s="258">
        <v>1</v>
      </c>
      <c r="E16" s="259">
        <f>'PAR. VINCULADA - MO'!G27+'[8]PAR. VINCULADA - EQPTOS'!J26</f>
        <v>7797.067</v>
      </c>
      <c r="F16" s="260">
        <f>D16*E16</f>
        <v>7797.067</v>
      </c>
      <c r="G16" s="240"/>
      <c r="H16" s="262"/>
      <c r="I16" s="241"/>
      <c r="J16" s="241"/>
      <c r="K16" s="241"/>
      <c r="L16" s="241"/>
    </row>
    <row r="17" spans="1:12" ht="15.75" customHeight="1" x14ac:dyDescent="0.25">
      <c r="A17" s="267" t="s">
        <v>78154</v>
      </c>
      <c r="B17" s="256" t="s">
        <v>78155</v>
      </c>
      <c r="C17" s="257" t="s">
        <v>78149</v>
      </c>
      <c r="D17" s="258">
        <v>6</v>
      </c>
      <c r="E17" s="259">
        <f>'PAR. VINCULADA - MO'!G37</f>
        <v>6071.4478900000004</v>
      </c>
      <c r="F17" s="260">
        <f>D17*E17</f>
        <v>36428.687340000004</v>
      </c>
      <c r="G17" s="240"/>
      <c r="H17" s="262"/>
      <c r="I17" s="241"/>
      <c r="J17" s="241"/>
      <c r="K17" s="241"/>
      <c r="L17" s="241"/>
    </row>
    <row r="18" spans="1:12" ht="15.75" customHeight="1" x14ac:dyDescent="0.25">
      <c r="A18" s="250"/>
      <c r="B18" s="251"/>
      <c r="C18" s="252"/>
      <c r="D18" s="253"/>
      <c r="E18" s="254"/>
      <c r="F18" s="254"/>
      <c r="G18" s="240"/>
      <c r="H18" s="262"/>
      <c r="I18" s="241"/>
      <c r="J18" s="241"/>
      <c r="K18" s="241"/>
      <c r="L18" s="241"/>
    </row>
    <row r="19" spans="1:12" ht="15.75" customHeight="1" x14ac:dyDescent="0.25">
      <c r="A19" s="263" t="s">
        <v>78156</v>
      </c>
      <c r="B19" s="264" t="s">
        <v>78157</v>
      </c>
      <c r="C19" s="265"/>
      <c r="D19" s="265"/>
      <c r="E19" s="266"/>
      <c r="F19" s="266"/>
      <c r="G19" s="261"/>
      <c r="H19" s="241"/>
      <c r="I19" s="241"/>
      <c r="J19" s="241"/>
      <c r="K19" s="241"/>
      <c r="L19" s="241"/>
    </row>
    <row r="20" spans="1:12" ht="15.75" customHeight="1" x14ac:dyDescent="0.25">
      <c r="A20" s="250"/>
      <c r="B20" s="251"/>
      <c r="C20" s="252"/>
      <c r="D20" s="253"/>
      <c r="E20" s="254"/>
      <c r="F20" s="254"/>
      <c r="G20" s="261"/>
      <c r="H20" s="241"/>
      <c r="I20" s="241"/>
      <c r="J20" s="241"/>
      <c r="K20" s="241"/>
      <c r="L20" s="241"/>
    </row>
    <row r="21" spans="1:12" ht="15.75" customHeight="1" x14ac:dyDescent="0.25">
      <c r="A21" s="268" t="s">
        <v>53994</v>
      </c>
      <c r="B21" s="269" t="s">
        <v>78158</v>
      </c>
      <c r="C21" s="270"/>
      <c r="D21" s="271"/>
      <c r="E21" s="272"/>
      <c r="F21" s="273"/>
      <c r="G21" s="261"/>
      <c r="H21" s="241"/>
      <c r="I21" s="241"/>
      <c r="J21" s="241"/>
      <c r="K21" s="241"/>
      <c r="L21" s="241"/>
    </row>
    <row r="22" spans="1:12" ht="15.75" customHeight="1" x14ac:dyDescent="0.25">
      <c r="A22" s="255" t="s">
        <v>78159</v>
      </c>
      <c r="B22" s="256" t="s">
        <v>78160</v>
      </c>
      <c r="C22" s="257" t="s">
        <v>78161</v>
      </c>
      <c r="D22" s="274"/>
      <c r="E22" s="259">
        <f>'PAR. VINCULADA - MO'!G79</f>
        <v>5865.49485</v>
      </c>
      <c r="F22" s="260">
        <f>D22*E22</f>
        <v>0</v>
      </c>
      <c r="G22" s="261">
        <f>SUM('PAR. VINCULADA - MO'!E76:E77)</f>
        <v>1.5</v>
      </c>
      <c r="H22" s="275">
        <f>D22*G22</f>
        <v>0</v>
      </c>
      <c r="I22" s="241"/>
      <c r="J22" s="241"/>
      <c r="K22" s="241"/>
      <c r="L22" s="276"/>
    </row>
    <row r="23" spans="1:12" ht="15.75" customHeight="1" x14ac:dyDescent="0.25">
      <c r="A23" s="255" t="s">
        <v>78162</v>
      </c>
      <c r="B23" s="256" t="s">
        <v>78163</v>
      </c>
      <c r="C23" s="257" t="s">
        <v>78161</v>
      </c>
      <c r="D23" s="274"/>
      <c r="E23" s="259">
        <f>'PAR. VINCULADA - MO'!G44+'[8]PAR. VINCULADA - EQPTOS'!J32</f>
        <v>0</v>
      </c>
      <c r="F23" s="260">
        <f>D23*E23</f>
        <v>0</v>
      </c>
      <c r="G23" s="261">
        <f>SUM('PAR. VINCULADA - MO'!E41:E42)</f>
        <v>0</v>
      </c>
      <c r="H23" s="275">
        <f t="shared" ref="H23:H25" si="0">D23*G23</f>
        <v>0</v>
      </c>
      <c r="I23" s="241"/>
      <c r="J23" s="241"/>
      <c r="K23" s="241"/>
      <c r="L23" s="276"/>
    </row>
    <row r="24" spans="1:12" ht="15.75" customHeight="1" x14ac:dyDescent="0.25">
      <c r="A24" s="255" t="s">
        <v>78164</v>
      </c>
      <c r="B24" s="256" t="s">
        <v>78165</v>
      </c>
      <c r="C24" s="257" t="s">
        <v>78161</v>
      </c>
      <c r="D24" s="274"/>
      <c r="E24" s="259">
        <f>'PAR. VINCULADA - MO'!G44+'[8]PAR. VINCULADA - EQPTOS'!J32</f>
        <v>0</v>
      </c>
      <c r="F24" s="260">
        <f>D24*E24</f>
        <v>0</v>
      </c>
      <c r="G24" s="261">
        <f>SUM('PAR. VINCULADA - MO'!E48:E49)</f>
        <v>1</v>
      </c>
      <c r="H24" s="275">
        <f t="shared" si="0"/>
        <v>0</v>
      </c>
      <c r="I24" s="241"/>
      <c r="J24" s="241"/>
      <c r="K24" s="241"/>
      <c r="L24" s="276"/>
    </row>
    <row r="25" spans="1:12" ht="15.75" customHeight="1" x14ac:dyDescent="0.25">
      <c r="A25" s="255" t="s">
        <v>78166</v>
      </c>
      <c r="B25" s="256" t="s">
        <v>78167</v>
      </c>
      <c r="C25" s="257" t="s">
        <v>78161</v>
      </c>
      <c r="D25" s="274"/>
      <c r="E25" s="259">
        <f>'PAR. VINCULADA - MO'!G44+'[8]PAR. VINCULADA - EQPTOS'!J32</f>
        <v>0</v>
      </c>
      <c r="F25" s="260">
        <f>D25*E25</f>
        <v>0</v>
      </c>
      <c r="G25" s="261">
        <f>SUM('PAR. VINCULADA - MO'!E55:E56)</f>
        <v>0</v>
      </c>
      <c r="H25" s="275">
        <f t="shared" si="0"/>
        <v>0</v>
      </c>
      <c r="I25" s="241"/>
      <c r="J25" s="241"/>
      <c r="K25" s="241"/>
      <c r="L25" s="276"/>
    </row>
    <row r="26" spans="1:12" ht="15.75" customHeight="1" x14ac:dyDescent="0.25">
      <c r="A26" s="255" t="s">
        <v>78168</v>
      </c>
      <c r="B26" s="256" t="s">
        <v>78169</v>
      </c>
      <c r="C26" s="257" t="s">
        <v>78161</v>
      </c>
      <c r="D26" s="274"/>
      <c r="E26" s="259">
        <f>'PAR. VINCULADA - MO'!G64</f>
        <v>0</v>
      </c>
      <c r="F26" s="260">
        <f>D26*E26</f>
        <v>0</v>
      </c>
      <c r="G26" s="261">
        <f>SUM('PAR. VINCULADA - MO'!E62)</f>
        <v>0</v>
      </c>
      <c r="H26" s="275">
        <f>D26*G26</f>
        <v>0</v>
      </c>
      <c r="I26" s="241"/>
      <c r="J26" s="241"/>
      <c r="K26" s="241"/>
      <c r="L26" s="241"/>
    </row>
    <row r="27" spans="1:12" ht="15.75" customHeight="1" x14ac:dyDescent="0.25">
      <c r="A27" s="250"/>
      <c r="B27" s="251"/>
      <c r="C27" s="252"/>
      <c r="D27" s="277"/>
      <c r="E27" s="254"/>
      <c r="F27" s="254"/>
      <c r="G27" s="261"/>
      <c r="H27" s="241"/>
      <c r="I27" s="241"/>
      <c r="J27" s="241"/>
      <c r="K27" s="241"/>
      <c r="L27" s="241"/>
    </row>
    <row r="28" spans="1:12" ht="15.75" customHeight="1" x14ac:dyDescent="0.25">
      <c r="A28" s="263">
        <v>4</v>
      </c>
      <c r="B28" s="264" t="s">
        <v>78170</v>
      </c>
      <c r="C28" s="265"/>
      <c r="D28" s="265"/>
      <c r="E28" s="266"/>
      <c r="F28" s="266"/>
      <c r="G28" s="261"/>
      <c r="H28" s="241"/>
      <c r="I28" s="241"/>
      <c r="J28" s="241"/>
      <c r="K28" s="241"/>
      <c r="L28" s="241"/>
    </row>
    <row r="29" spans="1:12" ht="15.75" customHeight="1" x14ac:dyDescent="0.25">
      <c r="A29" s="250"/>
      <c r="B29" s="251"/>
      <c r="C29" s="252"/>
      <c r="D29" s="253"/>
      <c r="E29" s="254"/>
      <c r="F29" s="254"/>
      <c r="G29" s="261"/>
      <c r="H29" s="241"/>
      <c r="I29" s="241"/>
      <c r="J29" s="241"/>
      <c r="K29" s="241"/>
      <c r="L29" s="241"/>
    </row>
    <row r="30" spans="1:12" ht="15.75" customHeight="1" x14ac:dyDescent="0.25">
      <c r="A30" s="255" t="s">
        <v>54011</v>
      </c>
      <c r="B30" s="256" t="s">
        <v>78171</v>
      </c>
      <c r="C30" s="257" t="s">
        <v>78149</v>
      </c>
      <c r="D30" s="258">
        <v>0.3</v>
      </c>
      <c r="E30" s="259">
        <f>'PAR. VINCULADA - MO'!G72+'[8]PAR. VINCULADA - EQPTOS'!J44</f>
        <v>0</v>
      </c>
      <c r="F30" s="260">
        <f>D30*E30</f>
        <v>0</v>
      </c>
      <c r="G30" s="261"/>
      <c r="H30" s="241"/>
      <c r="I30" s="241"/>
      <c r="J30" s="241"/>
      <c r="K30" s="241"/>
      <c r="L30" s="241"/>
    </row>
    <row r="31" spans="1:12" ht="15.75" customHeight="1" x14ac:dyDescent="0.25">
      <c r="A31" s="278"/>
      <c r="B31" s="251"/>
      <c r="C31" s="252"/>
      <c r="D31" s="253"/>
      <c r="E31" s="254"/>
      <c r="F31" s="254"/>
      <c r="G31" s="261"/>
      <c r="H31" s="241"/>
      <c r="I31" s="241"/>
      <c r="J31" s="241"/>
      <c r="K31" s="241"/>
      <c r="L31" s="241"/>
    </row>
    <row r="32" spans="1:12" ht="15.75" customHeight="1" x14ac:dyDescent="0.25">
      <c r="A32" s="279"/>
      <c r="B32" s="280" t="s">
        <v>78172</v>
      </c>
      <c r="C32" s="279"/>
      <c r="D32" s="279"/>
      <c r="E32" s="279"/>
      <c r="F32" s="281">
        <f>SUM(F10:F11,F17,F30)</f>
        <v>384219.96568799997</v>
      </c>
      <c r="G32" s="261"/>
      <c r="H32" s="241"/>
      <c r="I32" s="241"/>
      <c r="J32" s="241"/>
      <c r="K32" s="241"/>
      <c r="L32" s="241"/>
    </row>
    <row r="33" spans="1:12" ht="15.75" customHeight="1" x14ac:dyDescent="0.25">
      <c r="A33" s="278"/>
      <c r="B33" s="251"/>
      <c r="C33" s="252"/>
      <c r="D33" s="253"/>
      <c r="E33" s="254"/>
      <c r="F33" s="254"/>
      <c r="G33" s="261"/>
      <c r="H33" s="241"/>
      <c r="I33" s="241"/>
      <c r="J33" s="241"/>
      <c r="K33" s="241"/>
      <c r="L33" s="241"/>
    </row>
    <row r="34" spans="1:12" ht="15.75" customHeight="1" x14ac:dyDescent="0.25">
      <c r="A34" s="279"/>
      <c r="B34" s="280" t="s">
        <v>78173</v>
      </c>
      <c r="C34" s="279"/>
      <c r="D34" s="279"/>
      <c r="E34" s="279"/>
      <c r="F34" s="281">
        <f>SUM(F15:F16,F22:F26)</f>
        <v>45067.181800000006</v>
      </c>
      <c r="G34" s="261"/>
      <c r="H34" s="241"/>
      <c r="I34" s="241"/>
      <c r="J34" s="241"/>
      <c r="K34" s="241"/>
      <c r="L34" s="241"/>
    </row>
    <row r="35" spans="1:12" ht="15.75" customHeight="1" x14ac:dyDescent="0.25">
      <c r="A35" s="282"/>
      <c r="B35" s="282"/>
      <c r="C35" s="282"/>
      <c r="D35" s="282"/>
      <c r="E35" s="282"/>
      <c r="F35" s="283"/>
      <c r="G35" s="261"/>
      <c r="H35" s="241"/>
      <c r="I35" s="241"/>
      <c r="J35" s="241"/>
      <c r="K35" s="241"/>
      <c r="L35" s="241"/>
    </row>
    <row r="36" spans="1:12" ht="15.75" customHeight="1" x14ac:dyDescent="0.25">
      <c r="A36" s="263">
        <v>5</v>
      </c>
      <c r="B36" s="264" t="s">
        <v>78174</v>
      </c>
      <c r="C36" s="265"/>
      <c r="D36" s="265"/>
      <c r="E36" s="265"/>
      <c r="F36" s="266"/>
      <c r="G36" s="261"/>
      <c r="H36" s="241"/>
      <c r="I36" s="241"/>
      <c r="J36" s="241"/>
      <c r="K36" s="241"/>
      <c r="L36" s="241"/>
    </row>
    <row r="37" spans="1:12" ht="15.75" customHeight="1" x14ac:dyDescent="0.25">
      <c r="A37" s="278"/>
      <c r="B37" s="251"/>
      <c r="C37" s="252"/>
      <c r="D37" s="253"/>
      <c r="E37" s="254"/>
      <c r="F37" s="254"/>
      <c r="G37" s="261"/>
      <c r="H37" s="241"/>
      <c r="I37" s="241"/>
      <c r="J37" s="241"/>
      <c r="K37" s="241"/>
      <c r="L37" s="241"/>
    </row>
    <row r="38" spans="1:12" ht="15.75" customHeight="1" x14ac:dyDescent="0.25">
      <c r="A38" s="255" t="s">
        <v>54259</v>
      </c>
      <c r="B38" s="256" t="s">
        <v>78175</v>
      </c>
      <c r="C38" s="284" t="s">
        <v>78020</v>
      </c>
      <c r="D38" s="285">
        <v>5</v>
      </c>
      <c r="E38" s="284"/>
      <c r="F38" s="286">
        <f>F32*(D38/100)</f>
        <v>19210.998284400001</v>
      </c>
      <c r="G38" s="261"/>
      <c r="H38" s="241"/>
      <c r="I38" s="241"/>
      <c r="J38" s="241"/>
      <c r="K38" s="241"/>
      <c r="L38" s="241"/>
    </row>
    <row r="39" spans="1:12" ht="15.75" customHeight="1" x14ac:dyDescent="0.25">
      <c r="A39" s="255" t="s">
        <v>54264</v>
      </c>
      <c r="B39" s="256" t="s">
        <v>78176</v>
      </c>
      <c r="C39" s="284" t="s">
        <v>78020</v>
      </c>
      <c r="D39" s="285">
        <v>5</v>
      </c>
      <c r="E39" s="284"/>
      <c r="F39" s="286">
        <f>F34*(D39/100)</f>
        <v>2253.3590900000004</v>
      </c>
      <c r="G39" s="261"/>
      <c r="H39" s="241"/>
      <c r="I39" s="241"/>
      <c r="J39" s="241"/>
      <c r="K39" s="241"/>
      <c r="L39" s="241"/>
    </row>
    <row r="40" spans="1:12" ht="15.75" customHeight="1" x14ac:dyDescent="0.25">
      <c r="A40" s="287"/>
      <c r="B40" s="288"/>
      <c r="C40" s="287"/>
      <c r="D40" s="287"/>
      <c r="E40" s="287"/>
      <c r="F40" s="289"/>
      <c r="G40" s="261"/>
      <c r="H40" s="241"/>
      <c r="I40" s="241"/>
      <c r="J40" s="241"/>
      <c r="K40" s="241"/>
      <c r="L40" s="241"/>
    </row>
    <row r="41" spans="1:12" ht="15.75" customHeight="1" x14ac:dyDescent="0.25">
      <c r="A41" s="279"/>
      <c r="B41" s="280" t="s">
        <v>78177</v>
      </c>
      <c r="C41" s="279"/>
      <c r="D41" s="279"/>
      <c r="E41" s="279"/>
      <c r="F41" s="281">
        <f>F32+F38</f>
        <v>403430.96397239994</v>
      </c>
      <c r="G41" s="290"/>
      <c r="H41" s="241"/>
      <c r="I41" s="241"/>
      <c r="J41" s="241"/>
      <c r="K41" s="241"/>
      <c r="L41" s="241"/>
    </row>
    <row r="42" spans="1:12" ht="15.75" customHeight="1" x14ac:dyDescent="0.25">
      <c r="A42" s="287"/>
      <c r="B42" s="288"/>
      <c r="C42" s="287"/>
      <c r="D42" s="287"/>
      <c r="E42" s="287"/>
      <c r="F42" s="289"/>
      <c r="G42" s="290"/>
      <c r="H42" s="241"/>
      <c r="I42" s="241"/>
      <c r="J42" s="241"/>
      <c r="K42" s="241"/>
      <c r="L42" s="241"/>
    </row>
    <row r="43" spans="1:12" ht="15.75" customHeight="1" x14ac:dyDescent="0.25">
      <c r="A43" s="279"/>
      <c r="B43" s="280" t="s">
        <v>78178</v>
      </c>
      <c r="C43" s="279"/>
      <c r="D43" s="279"/>
      <c r="E43" s="279"/>
      <c r="F43" s="281">
        <f>F34+F39</f>
        <v>47320.540890000004</v>
      </c>
      <c r="G43" s="290"/>
      <c r="H43" s="241"/>
      <c r="I43" s="241"/>
      <c r="J43" s="241"/>
      <c r="K43" s="241"/>
      <c r="L43" s="241"/>
    </row>
    <row r="44" spans="1:12" ht="15.75" customHeight="1" x14ac:dyDescent="0.25">
      <c r="A44" s="287"/>
      <c r="B44" s="288"/>
      <c r="C44" s="287"/>
      <c r="D44" s="287"/>
      <c r="E44" s="287"/>
      <c r="F44" s="289"/>
      <c r="G44" s="290"/>
      <c r="H44" s="241"/>
      <c r="I44" s="241"/>
      <c r="J44" s="241"/>
      <c r="K44" s="241"/>
      <c r="L44" s="241"/>
    </row>
    <row r="45" spans="1:12" ht="15.75" customHeight="1" x14ac:dyDescent="0.25">
      <c r="A45" s="279"/>
      <c r="B45" s="280" t="s">
        <v>78179</v>
      </c>
      <c r="C45" s="279"/>
      <c r="D45" s="279"/>
      <c r="E45" s="279"/>
      <c r="F45" s="291">
        <f>F41+F43</f>
        <v>450751.50486239995</v>
      </c>
      <c r="G45" s="290"/>
      <c r="H45" s="241"/>
      <c r="I45" s="241"/>
      <c r="J45" s="241"/>
      <c r="K45" s="241"/>
      <c r="L45" s="241"/>
    </row>
    <row r="46" spans="1:12" ht="15.75" customHeight="1" x14ac:dyDescent="0.25">
      <c r="A46" s="282"/>
      <c r="B46" s="292"/>
      <c r="C46" s="282"/>
      <c r="D46" s="282"/>
      <c r="E46" s="282"/>
      <c r="F46" s="283"/>
      <c r="G46" s="290"/>
      <c r="H46" s="241"/>
      <c r="I46" s="241"/>
      <c r="J46" s="241"/>
      <c r="K46" s="241"/>
      <c r="L46" s="241"/>
    </row>
  </sheetData>
  <mergeCells count="6">
    <mergeCell ref="B1:D1"/>
    <mergeCell ref="B2:D2"/>
    <mergeCell ref="B3:D3"/>
    <mergeCell ref="E3:E4"/>
    <mergeCell ref="F3:F4"/>
    <mergeCell ref="B4:D4"/>
  </mergeCells>
  <pageMargins left="0.511811024" right="0.511811024" top="0.78740157499999996" bottom="0.78740157499999996" header="0.31496062000000002" footer="0.31496062000000002"/>
  <pageSetup paperSize="9" scale="50" orientation="portrait" r:id="rId1"/>
  <colBreaks count="1" manualBreakCount="1">
    <brk id="6"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BB38"/>
  <sheetViews>
    <sheetView showGridLines="0" view="pageBreakPreview" topLeftCell="A4" zoomScaleNormal="100" zoomScaleSheetLayoutView="100" workbookViewId="0">
      <selection activeCell="E34" sqref="E34"/>
    </sheetView>
  </sheetViews>
  <sheetFormatPr defaultRowHeight="15" x14ac:dyDescent="0.25"/>
  <cols>
    <col min="1" max="1" width="18.28515625" style="8" customWidth="1"/>
    <col min="2" max="2" width="12" style="8" customWidth="1"/>
    <col min="3" max="3" width="62.5703125" customWidth="1"/>
    <col min="4" max="4" width="12.28515625" customWidth="1"/>
    <col min="5" max="5" width="15" style="8" customWidth="1"/>
    <col min="6" max="6" width="16.140625" style="293" customWidth="1"/>
    <col min="7" max="7" width="18.7109375" bestFit="1" customWidth="1"/>
    <col min="8" max="8" width="30.42578125" style="8" bestFit="1" customWidth="1"/>
    <col min="9" max="9" width="10.140625" style="295" customWidth="1"/>
    <col min="10" max="11" width="7" style="295" customWidth="1"/>
    <col min="12" max="12" width="11.28515625" style="295" customWidth="1"/>
    <col min="13" max="27" width="9.140625" style="295" customWidth="1"/>
    <col min="28" max="38" width="9.140625" style="295"/>
  </cols>
  <sheetData>
    <row r="1" spans="1:54" ht="15.75" customHeight="1" x14ac:dyDescent="0.25">
      <c r="A1" s="296" t="s">
        <v>78180</v>
      </c>
      <c r="B1" s="405" t="str">
        <f>'RESUMO ADM LOCAL'!B1:D1</f>
        <v>MARIO KROEF</v>
      </c>
      <c r="C1" s="406"/>
      <c r="D1" s="406"/>
      <c r="E1" s="407"/>
      <c r="F1" s="233"/>
      <c r="G1" s="191" t="s">
        <v>78093</v>
      </c>
      <c r="H1" s="234"/>
      <c r="I1" s="294"/>
    </row>
    <row r="2" spans="1:54" ht="15.75" customHeight="1" x14ac:dyDescent="0.25">
      <c r="A2" s="296" t="s">
        <v>78094</v>
      </c>
      <c r="B2" s="405" t="str">
        <f>'RESUMO ADM LOCAL'!B2:D2</f>
        <v>RJ</v>
      </c>
      <c r="C2" s="406"/>
      <c r="D2" s="406"/>
      <c r="E2" s="407"/>
      <c r="F2" s="233"/>
      <c r="G2" s="191" t="s">
        <v>78095</v>
      </c>
    </row>
    <row r="3" spans="1:54" ht="15.75" customHeight="1" x14ac:dyDescent="0.25">
      <c r="A3" s="296" t="s">
        <v>78096</v>
      </c>
      <c r="B3" s="405">
        <f>'RESUMO ADM LOCAL'!B3:D3</f>
        <v>44287</v>
      </c>
      <c r="C3" s="406"/>
      <c r="D3" s="406"/>
      <c r="E3" s="407"/>
      <c r="F3" s="408" t="s">
        <v>78097</v>
      </c>
      <c r="G3" s="409" t="s">
        <v>78098</v>
      </c>
    </row>
    <row r="4" spans="1:54" ht="15.75" customHeight="1" x14ac:dyDescent="0.25">
      <c r="A4" s="296" t="s">
        <v>78099</v>
      </c>
      <c r="B4" s="405" t="str">
        <f>'RESUMO ADM LOCAL'!B4:D4</f>
        <v>PEQUENO</v>
      </c>
      <c r="C4" s="406"/>
      <c r="D4" s="406"/>
      <c r="E4" s="407"/>
      <c r="F4" s="408"/>
      <c r="G4" s="409"/>
    </row>
    <row r="5" spans="1:54" x14ac:dyDescent="0.25">
      <c r="A5" s="297"/>
      <c r="B5" s="298"/>
      <c r="C5" s="298"/>
      <c r="D5" s="298"/>
      <c r="E5" s="298"/>
      <c r="F5" s="237"/>
      <c r="G5" s="238"/>
    </row>
    <row r="6" spans="1:54" ht="31.5" x14ac:dyDescent="0.25">
      <c r="A6" s="239" t="s">
        <v>53870</v>
      </c>
      <c r="B6" s="239" t="s">
        <v>53871</v>
      </c>
      <c r="C6" s="239" t="s">
        <v>78144</v>
      </c>
      <c r="D6" s="239" t="s">
        <v>53899</v>
      </c>
      <c r="E6" s="239" t="s">
        <v>53900</v>
      </c>
      <c r="F6" s="239" t="s">
        <v>78145</v>
      </c>
      <c r="G6" s="239" t="s">
        <v>78146</v>
      </c>
      <c r="H6" s="240"/>
      <c r="I6" s="299"/>
      <c r="J6" s="299"/>
      <c r="K6" s="299"/>
      <c r="L6" s="299"/>
    </row>
    <row r="7" spans="1:54" ht="15.75" x14ac:dyDescent="0.25">
      <c r="A7" s="242"/>
      <c r="B7" s="243"/>
      <c r="C7" s="243"/>
      <c r="D7" s="243"/>
      <c r="E7" s="243"/>
      <c r="F7" s="243"/>
      <c r="G7" s="244"/>
      <c r="H7" s="240"/>
      <c r="I7" s="299"/>
      <c r="J7" s="299"/>
      <c r="K7" s="299"/>
      <c r="L7" s="299"/>
    </row>
    <row r="8" spans="1:54" ht="15" customHeight="1" x14ac:dyDescent="0.25">
      <c r="A8" s="300" t="s">
        <v>78147</v>
      </c>
      <c r="B8" s="301"/>
      <c r="C8" s="302" t="s">
        <v>78181</v>
      </c>
      <c r="D8" s="302"/>
      <c r="E8" s="302"/>
      <c r="F8" s="302"/>
      <c r="G8" s="303"/>
      <c r="H8" s="248"/>
      <c r="I8" s="304"/>
      <c r="J8" s="299"/>
      <c r="K8" s="304"/>
      <c r="L8" s="299"/>
      <c r="M8" s="304"/>
      <c r="N8" s="299"/>
      <c r="O8" s="304"/>
      <c r="P8" s="299"/>
      <c r="Q8" s="304"/>
      <c r="R8" s="299"/>
      <c r="S8" s="304"/>
      <c r="T8" s="299"/>
      <c r="U8" s="304"/>
      <c r="V8" s="299"/>
      <c r="W8" s="304"/>
      <c r="X8" s="299"/>
      <c r="Y8" s="304"/>
      <c r="Z8" s="299"/>
      <c r="AA8" s="304"/>
      <c r="AB8" s="299"/>
      <c r="AC8" s="304"/>
      <c r="AD8" s="299"/>
      <c r="AE8" s="304"/>
      <c r="AF8" s="299"/>
      <c r="AG8" s="304"/>
      <c r="AH8" s="299"/>
      <c r="AI8" s="304"/>
      <c r="AJ8" s="299"/>
      <c r="AK8" s="304"/>
      <c r="AL8" s="299"/>
      <c r="AM8" s="249"/>
      <c r="AN8" s="241"/>
      <c r="AO8" s="249"/>
      <c r="AP8" s="241"/>
      <c r="AQ8" s="249"/>
      <c r="AR8" s="241"/>
      <c r="AS8" s="249"/>
      <c r="AT8" s="241"/>
      <c r="AU8" s="249"/>
      <c r="AV8" s="241"/>
      <c r="AW8" s="249"/>
      <c r="AX8" s="241"/>
      <c r="AY8" s="249"/>
      <c r="AZ8" s="241"/>
      <c r="BA8" s="249"/>
      <c r="BB8" s="241"/>
    </row>
    <row r="9" spans="1:54" ht="15" customHeight="1" x14ac:dyDescent="0.25">
      <c r="A9" s="305" t="s">
        <v>78182</v>
      </c>
      <c r="B9" s="306"/>
      <c r="C9" s="307" t="s">
        <v>78183</v>
      </c>
      <c r="D9" s="308"/>
      <c r="E9" s="309"/>
      <c r="F9" s="310"/>
      <c r="G9" s="311"/>
      <c r="H9" s="248"/>
      <c r="I9" s="304"/>
      <c r="J9" s="299"/>
      <c r="K9" s="299"/>
      <c r="L9" s="299"/>
      <c r="M9" s="299"/>
    </row>
    <row r="10" spans="1:54" ht="15" customHeight="1" x14ac:dyDescent="0.25">
      <c r="A10" s="305" t="s">
        <v>78184</v>
      </c>
      <c r="B10" s="306"/>
      <c r="C10" s="307" t="s">
        <v>78185</v>
      </c>
      <c r="D10" s="308"/>
      <c r="E10" s="309"/>
      <c r="F10" s="310"/>
      <c r="G10" s="311"/>
      <c r="H10" s="248"/>
      <c r="I10" s="304"/>
      <c r="J10" s="299"/>
      <c r="K10" s="299"/>
      <c r="L10" s="299"/>
      <c r="M10" s="299"/>
    </row>
    <row r="11" spans="1:54" ht="15" customHeight="1" x14ac:dyDescent="0.25">
      <c r="A11" s="255" t="s">
        <v>78186</v>
      </c>
      <c r="B11" s="312" t="s">
        <v>78187</v>
      </c>
      <c r="C11" s="256" t="s">
        <v>78188</v>
      </c>
      <c r="D11" s="257" t="s">
        <v>78189</v>
      </c>
      <c r="E11" s="257">
        <f>IF($B$4="PEQUENO",0,IF($B$4="MÉDIO",1,IF($B$4="GRANDE",1,IF($B$4="CONSERVAÇÃO",0,"ERRO"))))</f>
        <v>0</v>
      </c>
      <c r="F11" s="313">
        <f>VLOOKUP(B11,[8]MO!$A$2:$C$116,3,FALSE)</f>
        <v>23232.855599999999</v>
      </c>
      <c r="G11" s="314">
        <f t="shared" ref="G11:G16" si="0">E11*F11</f>
        <v>0</v>
      </c>
      <c r="H11" s="248"/>
      <c r="I11" s="299"/>
      <c r="J11" s="299"/>
      <c r="K11" s="299"/>
      <c r="L11" s="299"/>
      <c r="M11" s="299"/>
      <c r="N11" s="299"/>
      <c r="O11" s="299"/>
      <c r="P11" s="299"/>
      <c r="Q11" s="299"/>
      <c r="R11" s="299"/>
      <c r="S11" s="299"/>
      <c r="T11" s="299"/>
      <c r="U11" s="299"/>
      <c r="V11" s="299"/>
      <c r="W11" s="299"/>
      <c r="X11" s="299"/>
      <c r="Y11" s="299"/>
      <c r="Z11" s="299"/>
      <c r="AA11" s="299"/>
      <c r="AB11" s="299"/>
      <c r="AC11" s="299"/>
      <c r="AD11" s="299"/>
      <c r="AE11" s="299"/>
      <c r="AF11" s="299"/>
      <c r="AG11" s="299"/>
      <c r="AH11" s="299"/>
      <c r="AI11" s="299"/>
      <c r="AJ11" s="299"/>
      <c r="AK11" s="299"/>
      <c r="AL11" s="299"/>
      <c r="AM11" s="241"/>
      <c r="AN11" s="241"/>
      <c r="AO11" s="241"/>
      <c r="AP11" s="241"/>
      <c r="AQ11" s="241"/>
      <c r="AR11" s="241"/>
      <c r="AS11" s="241"/>
      <c r="AT11" s="241"/>
      <c r="AU11" s="241"/>
      <c r="AV11" s="241"/>
      <c r="AW11" s="241"/>
      <c r="AX11" s="241"/>
      <c r="AY11" s="241"/>
      <c r="AZ11" s="241"/>
    </row>
    <row r="12" spans="1:54" ht="15" customHeight="1" x14ac:dyDescent="0.25">
      <c r="A12" s="255" t="s">
        <v>78190</v>
      </c>
      <c r="B12" s="312" t="s">
        <v>78191</v>
      </c>
      <c r="C12" s="256" t="s">
        <v>78192</v>
      </c>
      <c r="D12" s="257" t="s">
        <v>78189</v>
      </c>
      <c r="E12" s="257">
        <v>0.33</v>
      </c>
      <c r="F12" s="313">
        <f>VLOOKUP(B12,[8]MO!$A$2:$C$116,3,FALSE)</f>
        <v>18113.532599999999</v>
      </c>
      <c r="G12" s="314">
        <f t="shared" si="0"/>
        <v>5977.4657580000003</v>
      </c>
      <c r="H12" s="248"/>
      <c r="I12" s="315"/>
      <c r="J12" s="315"/>
      <c r="K12" s="315"/>
      <c r="L12" s="315"/>
      <c r="M12" s="315"/>
      <c r="N12" s="315"/>
      <c r="O12" s="315"/>
      <c r="P12" s="315"/>
      <c r="Q12" s="315"/>
      <c r="R12" s="315"/>
      <c r="S12" s="315"/>
      <c r="T12" s="315"/>
      <c r="U12" s="315"/>
      <c r="V12" s="315"/>
      <c r="W12" s="315"/>
      <c r="X12" s="315"/>
      <c r="Y12" s="315"/>
      <c r="Z12" s="315"/>
      <c r="AA12" s="315"/>
      <c r="AB12" s="315"/>
      <c r="AC12" s="315"/>
      <c r="AD12" s="315"/>
      <c r="AE12" s="315"/>
      <c r="AF12" s="315"/>
      <c r="AG12" s="315"/>
      <c r="AH12" s="315"/>
      <c r="AI12" s="315"/>
      <c r="AJ12" s="315"/>
      <c r="AK12" s="315"/>
      <c r="AL12" s="315"/>
      <c r="AM12" s="262"/>
      <c r="AN12" s="262"/>
      <c r="AO12" s="262"/>
      <c r="AP12" s="262"/>
      <c r="AQ12" s="262"/>
      <c r="AR12" s="262"/>
      <c r="AS12" s="262"/>
      <c r="AT12" s="262"/>
      <c r="AU12" s="262"/>
      <c r="AV12" s="262"/>
      <c r="AW12" s="262"/>
      <c r="AX12" s="262"/>
      <c r="AY12" s="262"/>
      <c r="AZ12" s="262"/>
    </row>
    <row r="13" spans="1:54" ht="15" customHeight="1" x14ac:dyDescent="0.25">
      <c r="A13" s="255" t="s">
        <v>78193</v>
      </c>
      <c r="B13" s="312" t="s">
        <v>78194</v>
      </c>
      <c r="C13" s="256" t="s">
        <v>78195</v>
      </c>
      <c r="D13" s="257" t="s">
        <v>78189</v>
      </c>
      <c r="E13" s="257">
        <f>IF($B$4="PEQUENO",1,IF($B$4="MÉDIO",1,IF($B$4="GRANDE",1,IF($B$4="CONSERVAÇÃO",0,"ERRO"))))</f>
        <v>1</v>
      </c>
      <c r="F13" s="313">
        <f>VLOOKUP(B13,[8]MO!$A$2:$C$116,3,FALSE)</f>
        <v>9061.6589000000004</v>
      </c>
      <c r="G13" s="314">
        <f t="shared" si="0"/>
        <v>9061.6589000000004</v>
      </c>
      <c r="H13" s="248"/>
      <c r="I13" s="315"/>
      <c r="J13" s="315"/>
      <c r="K13" s="315"/>
      <c r="L13" s="315"/>
      <c r="M13" s="315"/>
      <c r="N13" s="315"/>
      <c r="O13" s="315"/>
      <c r="P13" s="315"/>
      <c r="Q13" s="315"/>
      <c r="R13" s="315"/>
      <c r="S13" s="315"/>
      <c r="T13" s="315"/>
      <c r="U13" s="315"/>
      <c r="V13" s="315"/>
      <c r="W13" s="315"/>
      <c r="X13" s="315"/>
      <c r="Y13" s="315"/>
      <c r="Z13" s="315"/>
      <c r="AA13" s="315"/>
      <c r="AB13" s="315"/>
      <c r="AC13" s="315"/>
      <c r="AD13" s="315"/>
      <c r="AE13" s="315"/>
      <c r="AF13" s="315"/>
      <c r="AG13" s="315"/>
      <c r="AH13" s="315"/>
      <c r="AI13" s="315"/>
      <c r="AJ13" s="315"/>
      <c r="AK13" s="315"/>
      <c r="AL13" s="315"/>
      <c r="AM13" s="262"/>
      <c r="AN13" s="262"/>
      <c r="AO13" s="262"/>
      <c r="AP13" s="262"/>
      <c r="AQ13" s="262"/>
      <c r="AR13" s="262"/>
      <c r="AS13" s="262"/>
      <c r="AT13" s="262"/>
      <c r="AU13" s="262"/>
      <c r="AV13" s="262"/>
      <c r="AW13" s="262"/>
      <c r="AX13" s="262"/>
      <c r="AY13" s="262"/>
      <c r="AZ13" s="262"/>
    </row>
    <row r="14" spans="1:54" ht="15" customHeight="1" x14ac:dyDescent="0.25">
      <c r="A14" s="255" t="s">
        <v>78196</v>
      </c>
      <c r="B14" s="312" t="s">
        <v>78197</v>
      </c>
      <c r="C14" s="316" t="s">
        <v>78198</v>
      </c>
      <c r="D14" s="257" t="s">
        <v>78189</v>
      </c>
      <c r="E14" s="257"/>
      <c r="F14" s="313">
        <f>VLOOKUP(B14,[8]MO!$A$2:$C$116,3,FALSE)</f>
        <v>5624.7683999999999</v>
      </c>
      <c r="G14" s="314">
        <f t="shared" si="0"/>
        <v>0</v>
      </c>
      <c r="H14" s="248"/>
      <c r="I14" s="315"/>
      <c r="J14" s="315"/>
      <c r="K14" s="315"/>
      <c r="L14" s="315"/>
      <c r="M14" s="315"/>
      <c r="N14" s="315"/>
      <c r="O14" s="315"/>
      <c r="P14" s="315"/>
      <c r="Q14" s="315"/>
      <c r="R14" s="315"/>
      <c r="S14" s="315"/>
      <c r="T14" s="315"/>
      <c r="U14" s="315"/>
      <c r="V14" s="315"/>
      <c r="W14" s="315"/>
      <c r="X14" s="315"/>
      <c r="Y14" s="315"/>
      <c r="Z14" s="315"/>
      <c r="AA14" s="315"/>
      <c r="AB14" s="315"/>
      <c r="AC14" s="315"/>
      <c r="AD14" s="315"/>
      <c r="AE14" s="315"/>
      <c r="AF14" s="315"/>
      <c r="AG14" s="315"/>
      <c r="AH14" s="315"/>
      <c r="AI14" s="315"/>
      <c r="AJ14" s="315"/>
      <c r="AK14" s="315"/>
      <c r="AL14" s="315"/>
      <c r="AM14" s="262"/>
      <c r="AN14" s="262"/>
      <c r="AO14" s="262"/>
      <c r="AP14" s="262"/>
      <c r="AQ14" s="262"/>
      <c r="AR14" s="262"/>
      <c r="AS14" s="262"/>
      <c r="AT14" s="262"/>
      <c r="AU14" s="262"/>
      <c r="AV14" s="262"/>
      <c r="AW14" s="262"/>
      <c r="AX14" s="262"/>
      <c r="AY14" s="262"/>
      <c r="AZ14" s="262"/>
    </row>
    <row r="15" spans="1:54" ht="15" customHeight="1" x14ac:dyDescent="0.25">
      <c r="A15" s="255" t="s">
        <v>78199</v>
      </c>
      <c r="B15" s="312" t="s">
        <v>78200</v>
      </c>
      <c r="C15" s="316" t="s">
        <v>78201</v>
      </c>
      <c r="D15" s="257" t="s">
        <v>78189</v>
      </c>
      <c r="E15" s="257">
        <f>IF($B$4="PEQUENO",1,IF($B$4="MÉDIO",1,IF($B$4="GRANDE",1,IF($B$4="CONSERVAÇÃO",0,"ERRO"))))</f>
        <v>1</v>
      </c>
      <c r="F15" s="313">
        <f>VLOOKUP(B15,[8]MO!$A$2:$C$116,3,FALSE)</f>
        <v>3664.4322000000002</v>
      </c>
      <c r="G15" s="314">
        <f t="shared" si="0"/>
        <v>3664.4322000000002</v>
      </c>
      <c r="H15" s="248"/>
      <c r="I15" s="315"/>
      <c r="J15" s="315"/>
      <c r="K15" s="315"/>
      <c r="L15" s="315"/>
      <c r="M15" s="315"/>
      <c r="N15" s="315"/>
      <c r="O15" s="315"/>
      <c r="P15" s="315"/>
      <c r="Q15" s="315"/>
      <c r="R15" s="315"/>
      <c r="S15" s="315"/>
      <c r="T15" s="315"/>
      <c r="U15" s="315"/>
      <c r="V15" s="315"/>
      <c r="W15" s="315"/>
      <c r="X15" s="315"/>
      <c r="Y15" s="315"/>
      <c r="Z15" s="315"/>
      <c r="AA15" s="315"/>
      <c r="AB15" s="315"/>
      <c r="AC15" s="315"/>
      <c r="AD15" s="315"/>
      <c r="AE15" s="315"/>
      <c r="AF15" s="315"/>
      <c r="AG15" s="315"/>
      <c r="AH15" s="315"/>
      <c r="AI15" s="315"/>
      <c r="AJ15" s="315"/>
      <c r="AK15" s="315"/>
      <c r="AL15" s="315"/>
      <c r="AM15" s="262"/>
      <c r="AN15" s="262"/>
      <c r="AO15" s="262"/>
      <c r="AP15" s="262"/>
      <c r="AQ15" s="262"/>
      <c r="AR15" s="262"/>
      <c r="AS15" s="262"/>
      <c r="AT15" s="262"/>
      <c r="AU15" s="262"/>
      <c r="AV15" s="262"/>
      <c r="AW15" s="262"/>
      <c r="AX15" s="262"/>
      <c r="AY15" s="262"/>
      <c r="AZ15" s="262"/>
    </row>
    <row r="16" spans="1:54" ht="15" customHeight="1" x14ac:dyDescent="0.25">
      <c r="A16" s="255" t="s">
        <v>78202</v>
      </c>
      <c r="B16" s="312" t="s">
        <v>78203</v>
      </c>
      <c r="C16" s="316" t="s">
        <v>78204</v>
      </c>
      <c r="D16" s="257" t="s">
        <v>78189</v>
      </c>
      <c r="E16" s="257"/>
      <c r="F16" s="313">
        <f>VLOOKUP(B16,[8]MO!$A$2:$C$116,3,FALSE)</f>
        <v>5107.1907000000001</v>
      </c>
      <c r="G16" s="314">
        <f t="shared" si="0"/>
        <v>0</v>
      </c>
      <c r="H16" s="248"/>
      <c r="I16" s="315"/>
      <c r="J16" s="315"/>
      <c r="K16" s="315"/>
      <c r="L16" s="315"/>
      <c r="M16" s="315"/>
      <c r="N16" s="315"/>
      <c r="O16" s="315"/>
      <c r="P16" s="315"/>
      <c r="Q16" s="315"/>
      <c r="R16" s="315"/>
      <c r="S16" s="315"/>
      <c r="T16" s="315"/>
      <c r="U16" s="315"/>
      <c r="V16" s="315"/>
      <c r="W16" s="315"/>
      <c r="X16" s="315"/>
      <c r="Y16" s="315"/>
      <c r="Z16" s="315"/>
      <c r="AA16" s="315"/>
      <c r="AB16" s="315"/>
      <c r="AC16" s="315"/>
      <c r="AD16" s="315"/>
      <c r="AE16" s="315"/>
      <c r="AF16" s="315"/>
      <c r="AG16" s="315"/>
      <c r="AH16" s="315"/>
      <c r="AI16" s="315"/>
      <c r="AJ16" s="315"/>
      <c r="AK16" s="315"/>
      <c r="AL16" s="315"/>
      <c r="AM16" s="262"/>
      <c r="AN16" s="262"/>
      <c r="AO16" s="262"/>
      <c r="AP16" s="262"/>
      <c r="AQ16" s="262"/>
      <c r="AR16" s="262"/>
      <c r="AS16" s="262"/>
      <c r="AT16" s="262"/>
      <c r="AU16" s="262"/>
      <c r="AV16" s="262"/>
      <c r="AW16" s="262"/>
      <c r="AX16" s="262"/>
      <c r="AY16" s="262"/>
      <c r="AZ16" s="262"/>
    </row>
    <row r="17" spans="1:52" ht="15" customHeight="1" x14ac:dyDescent="0.25">
      <c r="A17" s="305" t="s">
        <v>53957</v>
      </c>
      <c r="B17" s="306"/>
      <c r="C17" s="269" t="s">
        <v>78205</v>
      </c>
      <c r="D17" s="256"/>
      <c r="E17" s="257"/>
      <c r="F17" s="313"/>
      <c r="G17" s="314"/>
      <c r="H17" s="248"/>
      <c r="I17" s="299"/>
      <c r="J17" s="299"/>
      <c r="K17" s="299"/>
      <c r="L17" s="299"/>
      <c r="M17" s="299"/>
      <c r="N17" s="299"/>
      <c r="O17" s="299"/>
      <c r="P17" s="299"/>
      <c r="Q17" s="299"/>
      <c r="R17" s="299"/>
      <c r="S17" s="299"/>
      <c r="T17" s="299"/>
      <c r="U17" s="299"/>
      <c r="V17" s="299"/>
      <c r="W17" s="299"/>
      <c r="X17" s="299"/>
      <c r="Y17" s="299"/>
      <c r="Z17" s="299"/>
      <c r="AA17" s="299"/>
      <c r="AB17" s="299"/>
      <c r="AC17" s="299"/>
      <c r="AD17" s="299"/>
      <c r="AE17" s="299"/>
      <c r="AF17" s="299"/>
      <c r="AG17" s="299"/>
      <c r="AH17" s="299"/>
      <c r="AI17" s="299"/>
      <c r="AJ17" s="299"/>
      <c r="AK17" s="299"/>
      <c r="AL17" s="299"/>
      <c r="AM17" s="241"/>
      <c r="AN17" s="241"/>
      <c r="AO17" s="241"/>
      <c r="AP17" s="241"/>
      <c r="AQ17" s="241"/>
      <c r="AR17" s="241"/>
      <c r="AS17" s="241"/>
      <c r="AT17" s="241"/>
      <c r="AU17" s="241"/>
      <c r="AV17" s="241"/>
      <c r="AW17" s="241"/>
      <c r="AX17" s="241"/>
      <c r="AY17" s="241"/>
      <c r="AZ17" s="241"/>
    </row>
    <row r="18" spans="1:52" ht="15" customHeight="1" x14ac:dyDescent="0.25">
      <c r="A18" s="305" t="s">
        <v>78206</v>
      </c>
      <c r="B18" s="306"/>
      <c r="C18" s="307" t="s">
        <v>78185</v>
      </c>
      <c r="D18" s="256"/>
      <c r="E18" s="257"/>
      <c r="F18" s="313"/>
      <c r="G18" s="314"/>
      <c r="H18" s="248"/>
      <c r="I18" s="299"/>
      <c r="J18" s="299"/>
      <c r="K18" s="299"/>
      <c r="L18" s="299"/>
      <c r="M18" s="299"/>
      <c r="N18" s="299"/>
      <c r="O18" s="299"/>
      <c r="P18" s="299"/>
      <c r="Q18" s="299"/>
      <c r="R18" s="299"/>
      <c r="S18" s="299"/>
      <c r="T18" s="299"/>
      <c r="U18" s="299"/>
      <c r="V18" s="299"/>
      <c r="W18" s="299"/>
      <c r="X18" s="299"/>
      <c r="Y18" s="299"/>
      <c r="Z18" s="299"/>
      <c r="AA18" s="299"/>
      <c r="AB18" s="299"/>
      <c r="AC18" s="299"/>
      <c r="AD18" s="299"/>
      <c r="AE18" s="299"/>
      <c r="AF18" s="299"/>
      <c r="AG18" s="299"/>
      <c r="AH18" s="299"/>
      <c r="AI18" s="299"/>
      <c r="AJ18" s="299"/>
      <c r="AK18" s="299"/>
      <c r="AL18" s="299"/>
      <c r="AM18" s="241"/>
      <c r="AN18" s="241"/>
      <c r="AO18" s="241"/>
      <c r="AP18" s="241"/>
      <c r="AQ18" s="241"/>
      <c r="AR18" s="241"/>
      <c r="AS18" s="241"/>
      <c r="AT18" s="241"/>
      <c r="AU18" s="241"/>
      <c r="AV18" s="241"/>
      <c r="AW18" s="241"/>
      <c r="AX18" s="241"/>
      <c r="AY18" s="241"/>
      <c r="AZ18" s="241"/>
    </row>
    <row r="19" spans="1:52" ht="15" customHeight="1" x14ac:dyDescent="0.25">
      <c r="A19" s="255" t="s">
        <v>78207</v>
      </c>
      <c r="B19" s="312" t="s">
        <v>78208</v>
      </c>
      <c r="C19" s="256" t="s">
        <v>78209</v>
      </c>
      <c r="D19" s="257" t="s">
        <v>78189</v>
      </c>
      <c r="E19" s="257">
        <v>1</v>
      </c>
      <c r="F19" s="313">
        <f>VLOOKUP(B19,[8]MO!$A$2:$C$116,3,FALSE)</f>
        <v>15074.799300000001</v>
      </c>
      <c r="G19" s="314">
        <f>E19*F19</f>
        <v>15074.799300000001</v>
      </c>
      <c r="H19" s="248"/>
      <c r="I19" s="299"/>
      <c r="J19" s="299"/>
      <c r="K19" s="299"/>
      <c r="L19" s="299"/>
      <c r="M19" s="299"/>
      <c r="N19" s="299"/>
      <c r="O19" s="299"/>
      <c r="P19" s="299"/>
      <c r="Q19" s="299"/>
      <c r="R19" s="299"/>
      <c r="S19" s="299"/>
      <c r="T19" s="299"/>
      <c r="U19" s="299"/>
      <c r="V19" s="299"/>
      <c r="W19" s="299"/>
      <c r="X19" s="299"/>
      <c r="Y19" s="299"/>
      <c r="Z19" s="299"/>
      <c r="AA19" s="299"/>
      <c r="AB19" s="299"/>
      <c r="AC19" s="299"/>
      <c r="AD19" s="299"/>
      <c r="AE19" s="299"/>
      <c r="AF19" s="299"/>
      <c r="AG19" s="299"/>
      <c r="AH19" s="299"/>
      <c r="AI19" s="299"/>
      <c r="AJ19" s="299"/>
      <c r="AK19" s="299"/>
      <c r="AL19" s="299"/>
      <c r="AM19" s="241"/>
      <c r="AN19" s="241"/>
      <c r="AO19" s="241"/>
      <c r="AP19" s="241"/>
      <c r="AQ19" s="241"/>
      <c r="AR19" s="241"/>
      <c r="AS19" s="241"/>
      <c r="AT19" s="241"/>
      <c r="AU19" s="241"/>
      <c r="AV19" s="241"/>
      <c r="AW19" s="241"/>
      <c r="AX19" s="241"/>
      <c r="AY19" s="241"/>
      <c r="AZ19" s="241"/>
    </row>
    <row r="20" spans="1:52" ht="15" customHeight="1" x14ac:dyDescent="0.25">
      <c r="A20" s="255" t="s">
        <v>78210</v>
      </c>
      <c r="B20" s="312" t="s">
        <v>78211</v>
      </c>
      <c r="C20" s="256" t="s">
        <v>78212</v>
      </c>
      <c r="D20" s="257" t="s">
        <v>78189</v>
      </c>
      <c r="E20" s="257">
        <f>IF($B$4="PEQUENO",2,IF($B$4="MÉDIO",3,IF($B$4="GRANDE",4,IF($B$4="CONSERVAÇÃO",0,"ERRO"))))</f>
        <v>2</v>
      </c>
      <c r="F20" s="313">
        <f>VLOOKUP(B20,[8]MO!$A$2:$C$116,3,FALSE)</f>
        <v>3178.6352999999999</v>
      </c>
      <c r="G20" s="314">
        <f>E20*F20</f>
        <v>6357.2705999999998</v>
      </c>
      <c r="H20" s="248"/>
      <c r="I20" s="299"/>
      <c r="J20" s="299"/>
      <c r="K20" s="299"/>
      <c r="L20" s="299"/>
      <c r="M20" s="299"/>
      <c r="N20" s="299"/>
      <c r="O20" s="299"/>
      <c r="P20" s="299"/>
      <c r="Q20" s="299"/>
      <c r="R20" s="299"/>
      <c r="S20" s="299"/>
      <c r="T20" s="299"/>
      <c r="U20" s="299"/>
      <c r="V20" s="299"/>
      <c r="W20" s="299"/>
      <c r="X20" s="299"/>
      <c r="Y20" s="299"/>
      <c r="Z20" s="299"/>
      <c r="AA20" s="299"/>
      <c r="AB20" s="299"/>
      <c r="AC20" s="299"/>
      <c r="AD20" s="299"/>
      <c r="AE20" s="299"/>
      <c r="AF20" s="299"/>
      <c r="AG20" s="299"/>
      <c r="AH20" s="299"/>
      <c r="AI20" s="299"/>
      <c r="AJ20" s="299"/>
      <c r="AK20" s="299"/>
      <c r="AL20" s="299"/>
      <c r="AM20" s="241"/>
      <c r="AN20" s="241"/>
      <c r="AO20" s="241"/>
      <c r="AP20" s="241"/>
      <c r="AQ20" s="241"/>
      <c r="AR20" s="241"/>
      <c r="AS20" s="241"/>
      <c r="AT20" s="241"/>
      <c r="AU20" s="241"/>
      <c r="AV20" s="241"/>
      <c r="AW20" s="241"/>
      <c r="AX20" s="241"/>
      <c r="AY20" s="241"/>
      <c r="AZ20" s="241"/>
    </row>
    <row r="21" spans="1:52" ht="15" customHeight="1" x14ac:dyDescent="0.25">
      <c r="A21" s="255"/>
      <c r="B21" s="312"/>
      <c r="C21" s="256"/>
      <c r="D21" s="257"/>
      <c r="E21" s="257"/>
      <c r="F21" s="313"/>
      <c r="G21" s="314"/>
      <c r="H21" s="248"/>
      <c r="I21" s="299"/>
      <c r="J21" s="299"/>
      <c r="K21" s="299"/>
      <c r="L21" s="299"/>
      <c r="M21" s="299"/>
      <c r="N21" s="299"/>
      <c r="O21" s="299"/>
      <c r="P21" s="299"/>
      <c r="Q21" s="299"/>
      <c r="R21" s="299"/>
      <c r="S21" s="299"/>
      <c r="T21" s="299"/>
      <c r="U21" s="299"/>
      <c r="V21" s="299"/>
      <c r="W21" s="299"/>
      <c r="X21" s="299"/>
      <c r="Y21" s="299"/>
      <c r="Z21" s="299"/>
      <c r="AA21" s="299"/>
      <c r="AB21" s="299"/>
      <c r="AC21" s="299"/>
      <c r="AD21" s="299"/>
      <c r="AE21" s="299"/>
      <c r="AF21" s="299"/>
      <c r="AG21" s="299"/>
      <c r="AH21" s="299"/>
      <c r="AI21" s="299"/>
      <c r="AJ21" s="299"/>
      <c r="AK21" s="299"/>
      <c r="AL21" s="299"/>
      <c r="AM21" s="241"/>
      <c r="AN21" s="241"/>
      <c r="AO21" s="241"/>
      <c r="AP21" s="241"/>
      <c r="AQ21" s="241"/>
      <c r="AR21" s="241"/>
      <c r="AS21" s="241"/>
      <c r="AT21" s="241"/>
      <c r="AU21" s="241"/>
      <c r="AV21" s="241"/>
      <c r="AW21" s="241"/>
      <c r="AX21" s="241"/>
      <c r="AY21" s="241"/>
      <c r="AZ21" s="241"/>
    </row>
    <row r="22" spans="1:52" ht="15" customHeight="1" x14ac:dyDescent="0.25">
      <c r="A22" s="300" t="s">
        <v>78213</v>
      </c>
      <c r="B22" s="301"/>
      <c r="C22" s="302" t="s">
        <v>78214</v>
      </c>
      <c r="D22" s="302"/>
      <c r="E22" s="302"/>
      <c r="F22" s="302"/>
      <c r="G22" s="303"/>
      <c r="H22" s="248"/>
      <c r="I22" s="299"/>
      <c r="J22" s="299"/>
      <c r="K22" s="299"/>
      <c r="L22" s="299"/>
      <c r="M22" s="299"/>
      <c r="N22" s="299"/>
      <c r="O22" s="299"/>
      <c r="P22" s="299"/>
      <c r="Q22" s="299"/>
      <c r="R22" s="299"/>
      <c r="S22" s="299"/>
      <c r="T22" s="299"/>
      <c r="U22" s="299"/>
      <c r="V22" s="299"/>
      <c r="W22" s="299"/>
      <c r="X22" s="299"/>
      <c r="Y22" s="299"/>
      <c r="Z22" s="299"/>
      <c r="AA22" s="299"/>
      <c r="AB22" s="299"/>
      <c r="AC22" s="299"/>
      <c r="AD22" s="299"/>
      <c r="AE22" s="299"/>
      <c r="AF22" s="299"/>
      <c r="AG22" s="299"/>
      <c r="AH22" s="299"/>
      <c r="AI22" s="299"/>
      <c r="AJ22" s="299"/>
      <c r="AK22" s="299"/>
      <c r="AL22" s="299"/>
      <c r="AM22" s="241"/>
      <c r="AN22" s="241"/>
      <c r="AO22" s="241"/>
      <c r="AP22" s="241"/>
      <c r="AQ22" s="241"/>
      <c r="AR22" s="241"/>
      <c r="AS22" s="241"/>
      <c r="AT22" s="241"/>
      <c r="AU22" s="241"/>
      <c r="AV22" s="241"/>
      <c r="AW22" s="241"/>
      <c r="AX22" s="241"/>
      <c r="AY22" s="241"/>
      <c r="AZ22" s="241"/>
    </row>
    <row r="23" spans="1:52" ht="15" customHeight="1" x14ac:dyDescent="0.25">
      <c r="A23" s="305" t="s">
        <v>53987</v>
      </c>
      <c r="B23" s="306"/>
      <c r="C23" s="307" t="s">
        <v>78183</v>
      </c>
      <c r="D23" s="256"/>
      <c r="E23" s="257"/>
      <c r="F23" s="313"/>
      <c r="G23" s="314"/>
      <c r="H23" s="248"/>
      <c r="I23" s="299"/>
      <c r="J23" s="299"/>
      <c r="K23" s="299"/>
      <c r="L23" s="299"/>
      <c r="M23" s="299"/>
      <c r="N23" s="299"/>
      <c r="O23" s="299"/>
      <c r="P23" s="299"/>
      <c r="Q23" s="299"/>
      <c r="R23" s="299"/>
      <c r="S23" s="299"/>
      <c r="T23" s="299"/>
      <c r="U23" s="299"/>
      <c r="V23" s="299"/>
      <c r="W23" s="299"/>
      <c r="X23" s="299"/>
      <c r="Y23" s="299"/>
      <c r="Z23" s="299"/>
      <c r="AA23" s="299"/>
      <c r="AB23" s="299"/>
      <c r="AC23" s="299"/>
      <c r="AD23" s="299"/>
      <c r="AE23" s="299"/>
      <c r="AF23" s="299"/>
      <c r="AG23" s="299"/>
      <c r="AH23" s="299"/>
      <c r="AI23" s="299"/>
      <c r="AJ23" s="299"/>
      <c r="AK23" s="299"/>
      <c r="AL23" s="299"/>
      <c r="AM23" s="241"/>
      <c r="AN23" s="241"/>
      <c r="AO23" s="241"/>
      <c r="AP23" s="241"/>
      <c r="AQ23" s="241"/>
      <c r="AR23" s="241"/>
      <c r="AS23" s="241"/>
      <c r="AT23" s="241"/>
      <c r="AU23" s="241"/>
      <c r="AV23" s="241"/>
      <c r="AW23" s="241"/>
      <c r="AX23" s="241"/>
      <c r="AY23" s="241"/>
      <c r="AZ23" s="241"/>
    </row>
    <row r="24" spans="1:52" ht="15" customHeight="1" x14ac:dyDescent="0.25">
      <c r="A24" s="305" t="s">
        <v>78215</v>
      </c>
      <c r="B24" s="306"/>
      <c r="C24" s="307" t="s">
        <v>78185</v>
      </c>
      <c r="D24" s="256"/>
      <c r="E24" s="257"/>
      <c r="F24" s="313"/>
      <c r="G24" s="314"/>
      <c r="H24" s="248"/>
      <c r="I24" s="299"/>
      <c r="J24" s="299"/>
      <c r="K24" s="299"/>
      <c r="L24" s="299"/>
      <c r="M24" s="299"/>
      <c r="N24" s="299"/>
      <c r="O24" s="299"/>
      <c r="P24" s="299"/>
      <c r="Q24" s="299"/>
      <c r="R24" s="299"/>
      <c r="S24" s="299"/>
      <c r="T24" s="299"/>
      <c r="U24" s="299"/>
      <c r="V24" s="299"/>
      <c r="W24" s="299"/>
      <c r="X24" s="299"/>
      <c r="Y24" s="299"/>
      <c r="Z24" s="299"/>
      <c r="AA24" s="299"/>
      <c r="AB24" s="299"/>
      <c r="AC24" s="299"/>
      <c r="AD24" s="299"/>
      <c r="AE24" s="299"/>
      <c r="AF24" s="299"/>
      <c r="AG24" s="299"/>
      <c r="AH24" s="299"/>
      <c r="AI24" s="299"/>
      <c r="AJ24" s="299"/>
      <c r="AK24" s="299"/>
      <c r="AL24" s="299"/>
      <c r="AM24" s="241"/>
      <c r="AN24" s="241"/>
      <c r="AO24" s="241"/>
      <c r="AP24" s="241"/>
      <c r="AQ24" s="241"/>
      <c r="AR24" s="241"/>
      <c r="AS24" s="241"/>
      <c r="AT24" s="241"/>
      <c r="AU24" s="241"/>
      <c r="AV24" s="241"/>
      <c r="AW24" s="241"/>
      <c r="AX24" s="241"/>
      <c r="AY24" s="241"/>
      <c r="AZ24" s="241"/>
    </row>
    <row r="25" spans="1:52" ht="15" customHeight="1" x14ac:dyDescent="0.25">
      <c r="A25" s="255" t="s">
        <v>78216</v>
      </c>
      <c r="B25" s="312" t="s">
        <v>78217</v>
      </c>
      <c r="C25" s="316" t="s">
        <v>78218</v>
      </c>
      <c r="D25" s="312" t="s">
        <v>78189</v>
      </c>
      <c r="E25" s="257">
        <v>0.5</v>
      </c>
      <c r="F25" s="313">
        <f>VLOOKUP(B25,[8]MO!$A$2:$C$116,3,FALSE)</f>
        <v>6598.2084000000004</v>
      </c>
      <c r="G25" s="314">
        <f>E25*F25</f>
        <v>3299.1042000000002</v>
      </c>
      <c r="H25" s="248"/>
      <c r="I25" s="299"/>
      <c r="J25" s="299"/>
      <c r="K25" s="299"/>
      <c r="L25" s="299"/>
      <c r="M25" s="299"/>
      <c r="N25" s="299"/>
      <c r="O25" s="299"/>
      <c r="P25" s="299"/>
      <c r="Q25" s="299"/>
      <c r="R25" s="299"/>
      <c r="S25" s="299"/>
      <c r="T25" s="299"/>
      <c r="U25" s="299"/>
      <c r="V25" s="299"/>
      <c r="W25" s="299"/>
      <c r="X25" s="299"/>
      <c r="Y25" s="299"/>
      <c r="Z25" s="299"/>
      <c r="AA25" s="299"/>
      <c r="AB25" s="299"/>
      <c r="AC25" s="299"/>
      <c r="AD25" s="299"/>
      <c r="AE25" s="299"/>
      <c r="AF25" s="299"/>
      <c r="AG25" s="299"/>
      <c r="AH25" s="299"/>
      <c r="AI25" s="299"/>
      <c r="AJ25" s="299"/>
      <c r="AK25" s="299"/>
      <c r="AL25" s="299"/>
      <c r="AM25" s="241"/>
      <c r="AN25" s="241"/>
      <c r="AO25" s="241"/>
      <c r="AP25" s="241"/>
      <c r="AQ25" s="241"/>
      <c r="AR25" s="241"/>
      <c r="AS25" s="241"/>
      <c r="AT25" s="241"/>
      <c r="AU25" s="241"/>
      <c r="AV25" s="241"/>
      <c r="AW25" s="241"/>
      <c r="AX25" s="241"/>
      <c r="AY25" s="241"/>
      <c r="AZ25" s="241"/>
    </row>
    <row r="26" spans="1:52" ht="15" customHeight="1" x14ac:dyDescent="0.25">
      <c r="A26" s="255" t="s">
        <v>78219</v>
      </c>
      <c r="B26" s="312" t="s">
        <v>78220</v>
      </c>
      <c r="C26" s="316" t="s">
        <v>78221</v>
      </c>
      <c r="D26" s="312" t="s">
        <v>78189</v>
      </c>
      <c r="E26" s="257">
        <f>IF($B$4="PEQUENO",0,IF($B$4="MÉDIO",1,IF($B$4="GRANDE",1,IF($B$4="CONSERVAÇÃO",0,"ERRO"))))</f>
        <v>0</v>
      </c>
      <c r="F26" s="313">
        <f>VLOOKUP(B26,[8]MO!$A$2:$C$116,3,FALSE)</f>
        <v>6585.2066000000004</v>
      </c>
      <c r="G26" s="314">
        <f>E26*F26</f>
        <v>0</v>
      </c>
      <c r="H26" s="248"/>
      <c r="I26" s="299"/>
      <c r="J26" s="299"/>
      <c r="K26" s="299"/>
      <c r="L26" s="299"/>
      <c r="M26" s="299"/>
      <c r="N26" s="299"/>
      <c r="O26" s="299"/>
      <c r="P26" s="299"/>
      <c r="Q26" s="299"/>
      <c r="R26" s="299"/>
      <c r="S26" s="299"/>
      <c r="T26" s="299"/>
      <c r="U26" s="299"/>
      <c r="V26" s="299"/>
      <c r="W26" s="299"/>
      <c r="X26" s="299"/>
      <c r="Y26" s="299"/>
      <c r="Z26" s="299"/>
      <c r="AA26" s="299"/>
      <c r="AB26" s="299"/>
      <c r="AC26" s="299"/>
      <c r="AD26" s="299"/>
      <c r="AE26" s="299"/>
      <c r="AF26" s="299"/>
      <c r="AG26" s="299"/>
      <c r="AH26" s="299"/>
      <c r="AI26" s="299"/>
      <c r="AJ26" s="299"/>
      <c r="AK26" s="299"/>
      <c r="AL26" s="299"/>
      <c r="AM26" s="241"/>
      <c r="AN26" s="241"/>
      <c r="AO26" s="241"/>
      <c r="AP26" s="241"/>
      <c r="AQ26" s="241"/>
      <c r="AR26" s="241"/>
      <c r="AS26" s="241"/>
      <c r="AT26" s="241"/>
      <c r="AU26" s="241"/>
      <c r="AV26" s="241"/>
      <c r="AW26" s="241"/>
      <c r="AX26" s="241"/>
      <c r="AY26" s="241"/>
      <c r="AZ26" s="241"/>
    </row>
    <row r="27" spans="1:52" ht="15" customHeight="1" x14ac:dyDescent="0.25">
      <c r="A27" s="255" t="s">
        <v>78222</v>
      </c>
      <c r="B27" s="312" t="s">
        <v>78223</v>
      </c>
      <c r="C27" s="316" t="s">
        <v>78224</v>
      </c>
      <c r="D27" s="312" t="s">
        <v>78189</v>
      </c>
      <c r="E27" s="257"/>
      <c r="F27" s="313">
        <f>VLOOKUP(B27,[8]MO!$A$2:$C$116,3,FALSE)</f>
        <v>3128.3029999999999</v>
      </c>
      <c r="G27" s="314">
        <f>E27*F27</f>
        <v>0</v>
      </c>
      <c r="H27" s="248"/>
      <c r="I27" s="299"/>
      <c r="J27" s="299"/>
      <c r="K27" s="299"/>
      <c r="L27" s="299"/>
      <c r="M27" s="299"/>
      <c r="N27" s="299"/>
      <c r="O27" s="299"/>
      <c r="P27" s="299"/>
      <c r="Q27" s="299"/>
      <c r="R27" s="299"/>
      <c r="S27" s="299"/>
      <c r="T27" s="299"/>
      <c r="U27" s="299"/>
      <c r="V27" s="299"/>
      <c r="W27" s="299"/>
      <c r="X27" s="299"/>
      <c r="Y27" s="299"/>
      <c r="Z27" s="299"/>
      <c r="AA27" s="299"/>
      <c r="AB27" s="299"/>
      <c r="AC27" s="299"/>
      <c r="AD27" s="299"/>
      <c r="AE27" s="299"/>
      <c r="AF27" s="299"/>
      <c r="AG27" s="299"/>
      <c r="AH27" s="299"/>
      <c r="AI27" s="299"/>
      <c r="AJ27" s="299"/>
      <c r="AK27" s="299"/>
      <c r="AL27" s="299"/>
      <c r="AM27" s="241"/>
      <c r="AN27" s="241"/>
      <c r="AO27" s="241"/>
      <c r="AP27" s="241"/>
      <c r="AQ27" s="241"/>
      <c r="AR27" s="241"/>
      <c r="AS27" s="241"/>
      <c r="AT27" s="241"/>
      <c r="AU27" s="241"/>
      <c r="AV27" s="241"/>
      <c r="AW27" s="241"/>
      <c r="AX27" s="241"/>
      <c r="AY27" s="241"/>
      <c r="AZ27" s="241"/>
    </row>
    <row r="28" spans="1:52" ht="15" customHeight="1" x14ac:dyDescent="0.25">
      <c r="A28" s="255" t="s">
        <v>78225</v>
      </c>
      <c r="B28" s="312" t="s">
        <v>78226</v>
      </c>
      <c r="C28" s="316" t="s">
        <v>78227</v>
      </c>
      <c r="D28" s="312" t="s">
        <v>78189</v>
      </c>
      <c r="E28" s="257">
        <f>IF($B$4="PEQUENO",2,IF($B$4="MÉDIO",4,IF($B$4="GRANDE",8,IF($B$4="CONSERVAÇÃO",0,"ERRO"))))</f>
        <v>2</v>
      </c>
      <c r="F28" s="313">
        <f>VLOOKUP(B28,[8]MO!$A$2:$C$116,3,FALSE)</f>
        <v>3361.2109999999998</v>
      </c>
      <c r="G28" s="314">
        <f>E28*F28</f>
        <v>6722.4219999999996</v>
      </c>
      <c r="H28" s="248"/>
      <c r="I28" s="299"/>
      <c r="J28" s="299"/>
      <c r="K28" s="299"/>
      <c r="L28" s="299"/>
      <c r="M28" s="299"/>
      <c r="N28" s="299"/>
      <c r="O28" s="299"/>
      <c r="P28" s="299"/>
      <c r="Q28" s="299"/>
      <c r="R28" s="299"/>
      <c r="S28" s="299"/>
      <c r="T28" s="299"/>
      <c r="U28" s="299"/>
      <c r="V28" s="299"/>
      <c r="W28" s="299"/>
      <c r="X28" s="299"/>
      <c r="Y28" s="299"/>
      <c r="Z28" s="299"/>
      <c r="AA28" s="299"/>
      <c r="AB28" s="299"/>
      <c r="AC28" s="299"/>
      <c r="AD28" s="299"/>
      <c r="AE28" s="299"/>
      <c r="AF28" s="299"/>
      <c r="AG28" s="299"/>
      <c r="AH28" s="299"/>
      <c r="AI28" s="299"/>
      <c r="AJ28" s="299"/>
      <c r="AK28" s="299"/>
      <c r="AL28" s="299"/>
      <c r="AM28" s="241"/>
      <c r="AN28" s="241"/>
      <c r="AO28" s="241"/>
      <c r="AP28" s="241"/>
      <c r="AQ28" s="241"/>
      <c r="AR28" s="241"/>
      <c r="AS28" s="241"/>
      <c r="AT28" s="241"/>
      <c r="AU28" s="241"/>
      <c r="AV28" s="241"/>
      <c r="AW28" s="241"/>
      <c r="AX28" s="241"/>
      <c r="AY28" s="241"/>
      <c r="AZ28" s="241"/>
    </row>
    <row r="29" spans="1:52" ht="15" customHeight="1" x14ac:dyDescent="0.25">
      <c r="A29" s="255" t="s">
        <v>78228</v>
      </c>
      <c r="B29" s="312" t="s">
        <v>78200</v>
      </c>
      <c r="C29" s="308" t="s">
        <v>78201</v>
      </c>
      <c r="D29" s="312" t="s">
        <v>78189</v>
      </c>
      <c r="E29" s="257"/>
      <c r="F29" s="313">
        <f>VLOOKUP(B29,[8]MO!$A$2:$C$116,3,FALSE)</f>
        <v>3664.4322000000002</v>
      </c>
      <c r="G29" s="314">
        <f>E29*F29</f>
        <v>0</v>
      </c>
      <c r="H29" s="248"/>
      <c r="I29" s="299"/>
      <c r="J29" s="299"/>
      <c r="K29" s="299"/>
      <c r="L29" s="299"/>
      <c r="M29" s="299"/>
      <c r="N29" s="299"/>
      <c r="O29" s="299"/>
      <c r="P29" s="299"/>
      <c r="Q29" s="299"/>
      <c r="R29" s="299"/>
      <c r="S29" s="299"/>
      <c r="T29" s="299"/>
      <c r="U29" s="299"/>
      <c r="V29" s="299"/>
      <c r="W29" s="299"/>
      <c r="X29" s="299"/>
      <c r="Y29" s="299"/>
      <c r="Z29" s="299"/>
      <c r="AA29" s="299"/>
      <c r="AB29" s="299"/>
      <c r="AC29" s="299"/>
      <c r="AD29" s="299"/>
      <c r="AE29" s="299"/>
      <c r="AF29" s="299"/>
      <c r="AG29" s="299"/>
      <c r="AH29" s="299"/>
      <c r="AI29" s="299"/>
      <c r="AJ29" s="299"/>
      <c r="AK29" s="299"/>
      <c r="AL29" s="299"/>
      <c r="AM29" s="241"/>
      <c r="AN29" s="241"/>
      <c r="AO29" s="241"/>
      <c r="AP29" s="241"/>
      <c r="AQ29" s="241"/>
      <c r="AR29" s="241"/>
      <c r="AS29" s="241"/>
      <c r="AT29" s="241"/>
      <c r="AU29" s="241"/>
      <c r="AV29" s="241"/>
      <c r="AW29" s="241"/>
      <c r="AX29" s="241"/>
      <c r="AY29" s="241"/>
      <c r="AZ29" s="241"/>
    </row>
    <row r="30" spans="1:52" ht="15" customHeight="1" x14ac:dyDescent="0.25">
      <c r="A30" s="305" t="s">
        <v>53988</v>
      </c>
      <c r="B30" s="306"/>
      <c r="C30" s="269" t="s">
        <v>78205</v>
      </c>
      <c r="D30" s="312"/>
      <c r="E30" s="312"/>
      <c r="F30" s="313"/>
      <c r="G30" s="314"/>
      <c r="H30" s="248"/>
      <c r="I30" s="299"/>
      <c r="J30" s="299"/>
      <c r="K30" s="299"/>
      <c r="L30" s="299"/>
      <c r="M30" s="299"/>
      <c r="N30" s="299"/>
      <c r="O30" s="299"/>
      <c r="P30" s="299"/>
      <c r="Q30" s="299"/>
      <c r="R30" s="299"/>
      <c r="S30" s="299"/>
      <c r="T30" s="299"/>
      <c r="U30" s="299"/>
      <c r="V30" s="299"/>
      <c r="W30" s="299"/>
      <c r="X30" s="299"/>
      <c r="Y30" s="299"/>
      <c r="Z30" s="299"/>
      <c r="AA30" s="299"/>
      <c r="AB30" s="299"/>
      <c r="AC30" s="299"/>
      <c r="AD30" s="299"/>
      <c r="AE30" s="299"/>
      <c r="AF30" s="299"/>
      <c r="AG30" s="299"/>
      <c r="AH30" s="299"/>
      <c r="AI30" s="299"/>
      <c r="AJ30" s="299"/>
      <c r="AK30" s="299"/>
      <c r="AL30" s="299"/>
      <c r="AM30" s="241"/>
      <c r="AN30" s="241"/>
      <c r="AO30" s="241"/>
      <c r="AP30" s="241"/>
      <c r="AQ30" s="241"/>
      <c r="AR30" s="241"/>
      <c r="AS30" s="241"/>
      <c r="AT30" s="241"/>
      <c r="AU30" s="241"/>
      <c r="AV30" s="241"/>
      <c r="AW30" s="241"/>
      <c r="AX30" s="241"/>
      <c r="AY30" s="241"/>
      <c r="AZ30" s="241"/>
    </row>
    <row r="31" spans="1:52" ht="15" customHeight="1" x14ac:dyDescent="0.25">
      <c r="A31" s="305" t="s">
        <v>78229</v>
      </c>
      <c r="B31" s="306"/>
      <c r="C31" s="307" t="s">
        <v>78185</v>
      </c>
      <c r="D31" s="312"/>
      <c r="E31" s="312"/>
      <c r="F31" s="313"/>
      <c r="G31" s="314"/>
      <c r="H31" s="248"/>
      <c r="I31" s="299"/>
      <c r="J31" s="299"/>
      <c r="K31" s="299"/>
      <c r="L31" s="299"/>
      <c r="M31" s="299"/>
      <c r="N31" s="299"/>
      <c r="O31" s="299"/>
      <c r="P31" s="299"/>
      <c r="Q31" s="299"/>
      <c r="R31" s="299"/>
      <c r="S31" s="299"/>
      <c r="T31" s="299"/>
      <c r="U31" s="299"/>
      <c r="V31" s="299"/>
      <c r="W31" s="299"/>
      <c r="X31" s="299"/>
      <c r="Y31" s="299"/>
      <c r="Z31" s="299"/>
      <c r="AA31" s="299"/>
      <c r="AB31" s="299"/>
      <c r="AC31" s="299"/>
      <c r="AD31" s="299"/>
      <c r="AE31" s="299"/>
      <c r="AF31" s="299"/>
      <c r="AG31" s="299"/>
      <c r="AH31" s="299"/>
      <c r="AI31" s="299"/>
      <c r="AJ31" s="299"/>
      <c r="AK31" s="299"/>
      <c r="AL31" s="299"/>
      <c r="AM31" s="241"/>
      <c r="AN31" s="241"/>
      <c r="AO31" s="241"/>
      <c r="AP31" s="241"/>
      <c r="AQ31" s="241"/>
      <c r="AR31" s="241"/>
      <c r="AS31" s="241"/>
      <c r="AT31" s="241"/>
      <c r="AU31" s="241"/>
      <c r="AV31" s="241"/>
      <c r="AW31" s="241"/>
      <c r="AX31" s="241"/>
      <c r="AY31" s="241"/>
      <c r="AZ31" s="241"/>
    </row>
    <row r="32" spans="1:52" ht="15" customHeight="1" x14ac:dyDescent="0.25">
      <c r="A32" s="255" t="s">
        <v>78230</v>
      </c>
      <c r="B32" s="312" t="s">
        <v>78231</v>
      </c>
      <c r="C32" s="316" t="s">
        <v>78232</v>
      </c>
      <c r="D32" s="312" t="s">
        <v>78189</v>
      </c>
      <c r="E32" s="257">
        <v>1</v>
      </c>
      <c r="F32" s="313">
        <f>VLOOKUP(B32,[8]MO!$A$2:$C$116,3,FALSE)</f>
        <v>3324.1567</v>
      </c>
      <c r="G32" s="314">
        <f>E32*F32</f>
        <v>3324.1567</v>
      </c>
      <c r="H32" s="248"/>
      <c r="I32" s="299"/>
      <c r="J32" s="299"/>
      <c r="K32" s="299"/>
      <c r="L32" s="299"/>
      <c r="M32" s="299"/>
      <c r="N32" s="299"/>
      <c r="O32" s="299"/>
      <c r="P32" s="299"/>
      <c r="Q32" s="299"/>
      <c r="R32" s="299"/>
      <c r="S32" s="299"/>
      <c r="T32" s="299"/>
      <c r="U32" s="299"/>
      <c r="V32" s="299"/>
      <c r="W32" s="299"/>
      <c r="X32" s="299"/>
      <c r="Y32" s="299"/>
      <c r="Z32" s="299"/>
      <c r="AA32" s="299"/>
      <c r="AB32" s="299"/>
      <c r="AC32" s="299"/>
      <c r="AD32" s="299"/>
      <c r="AE32" s="299"/>
      <c r="AF32" s="299"/>
      <c r="AG32" s="299"/>
      <c r="AH32" s="299"/>
      <c r="AI32" s="299"/>
      <c r="AJ32" s="299"/>
      <c r="AK32" s="299"/>
      <c r="AL32" s="299"/>
      <c r="AM32" s="241"/>
      <c r="AN32" s="241"/>
      <c r="AO32" s="241"/>
      <c r="AP32" s="241"/>
      <c r="AQ32" s="241"/>
      <c r="AR32" s="241"/>
      <c r="AS32" s="241"/>
      <c r="AT32" s="241"/>
      <c r="AU32" s="241"/>
      <c r="AV32" s="241"/>
      <c r="AW32" s="241"/>
      <c r="AX32" s="241"/>
      <c r="AY32" s="241"/>
      <c r="AZ32" s="241"/>
    </row>
    <row r="33" spans="1:52" ht="15" customHeight="1" x14ac:dyDescent="0.25">
      <c r="A33" s="255" t="s">
        <v>78233</v>
      </c>
      <c r="B33" s="312" t="s">
        <v>78234</v>
      </c>
      <c r="C33" s="316" t="s">
        <v>78235</v>
      </c>
      <c r="D33" s="312" t="s">
        <v>78189</v>
      </c>
      <c r="E33" s="257">
        <f>IF($B$4="PEQUENO",1,IF($B$4="MÉDIO",2,IF($B$4="GRANDE",3,IF($B$4="CONSERVAÇÃO",1,"ERRO"))))</f>
        <v>1</v>
      </c>
      <c r="F33" s="313">
        <f>VLOOKUP(B33,[8]MO!$A$2:$C$116,3,FALSE)</f>
        <v>2755.1037999999999</v>
      </c>
      <c r="G33" s="314">
        <f>E33*F33</f>
        <v>2755.1037999999999</v>
      </c>
      <c r="H33" s="248"/>
      <c r="I33" s="299"/>
      <c r="J33" s="299"/>
      <c r="K33" s="299"/>
      <c r="L33" s="299"/>
      <c r="M33" s="299"/>
      <c r="N33" s="299"/>
      <c r="O33" s="299"/>
      <c r="P33" s="299"/>
      <c r="Q33" s="299"/>
      <c r="R33" s="299"/>
      <c r="S33" s="299"/>
      <c r="T33" s="299"/>
      <c r="U33" s="299"/>
      <c r="V33" s="299"/>
      <c r="W33" s="299"/>
      <c r="X33" s="299"/>
      <c r="Y33" s="299"/>
      <c r="Z33" s="299"/>
      <c r="AA33" s="299"/>
      <c r="AB33" s="299"/>
      <c r="AC33" s="299"/>
      <c r="AD33" s="299"/>
      <c r="AE33" s="299"/>
      <c r="AF33" s="299"/>
      <c r="AG33" s="299"/>
      <c r="AH33" s="299"/>
      <c r="AI33" s="299"/>
      <c r="AJ33" s="299"/>
      <c r="AK33" s="299"/>
      <c r="AL33" s="299"/>
      <c r="AM33" s="241"/>
      <c r="AN33" s="241"/>
      <c r="AO33" s="241"/>
      <c r="AP33" s="241"/>
      <c r="AQ33" s="241"/>
      <c r="AR33" s="241"/>
      <c r="AS33" s="241"/>
      <c r="AT33" s="241"/>
      <c r="AU33" s="241"/>
      <c r="AV33" s="241"/>
      <c r="AW33" s="241"/>
      <c r="AX33" s="241"/>
      <c r="AY33" s="241"/>
      <c r="AZ33" s="241"/>
    </row>
    <row r="34" spans="1:52" ht="15" customHeight="1" x14ac:dyDescent="0.25">
      <c r="A34" s="250"/>
      <c r="B34" s="278"/>
      <c r="C34" s="317"/>
      <c r="D34" s="278"/>
      <c r="E34" s="252"/>
      <c r="F34" s="318"/>
      <c r="G34" s="319"/>
      <c r="H34" s="248"/>
      <c r="I34" s="299"/>
      <c r="J34" s="299"/>
      <c r="K34" s="299"/>
      <c r="L34" s="299"/>
      <c r="M34" s="299"/>
    </row>
    <row r="35" spans="1:52" ht="15.75" x14ac:dyDescent="0.25">
      <c r="A35" s="320"/>
      <c r="B35" s="280"/>
      <c r="C35" s="280"/>
      <c r="D35" s="280"/>
      <c r="E35" s="321">
        <f>SUM(E11:E33)</f>
        <v>9.83</v>
      </c>
      <c r="F35" s="280"/>
      <c r="G35" s="322">
        <f>SUM(G11:G33)</f>
        <v>56236.413457999995</v>
      </c>
      <c r="H35" s="248"/>
      <c r="I35" s="304"/>
      <c r="J35" s="299"/>
      <c r="K35" s="299"/>
      <c r="L35" s="299"/>
      <c r="M35" s="299"/>
    </row>
    <row r="36" spans="1:52" x14ac:dyDescent="0.25">
      <c r="A36" s="323"/>
      <c r="B36" s="324"/>
      <c r="C36" s="325"/>
      <c r="D36" s="325"/>
      <c r="E36" s="326">
        <f>SUM(E11:E33)</f>
        <v>9.83</v>
      </c>
      <c r="F36" s="327"/>
      <c r="G36" s="328"/>
    </row>
    <row r="38" spans="1:52" x14ac:dyDescent="0.25">
      <c r="G38" s="153"/>
    </row>
  </sheetData>
  <mergeCells count="6">
    <mergeCell ref="B1:E1"/>
    <mergeCell ref="B2:E2"/>
    <mergeCell ref="B3:E3"/>
    <mergeCell ref="F3:F4"/>
    <mergeCell ref="G3:G4"/>
    <mergeCell ref="B4:E4"/>
  </mergeCells>
  <pageMargins left="0.511811024" right="0.511811024" top="0.78740157499999996" bottom="0.78740157499999996" header="0.31496062000000002" footer="0.31496062000000002"/>
  <pageSetup paperSize="9" scale="59" orientation="portrait" r:id="rId1"/>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BF34"/>
  <sheetViews>
    <sheetView showGridLines="0" view="pageBreakPreview" zoomScaleNormal="100" zoomScaleSheetLayoutView="100" workbookViewId="0">
      <selection activeCell="C18" sqref="C18"/>
    </sheetView>
  </sheetViews>
  <sheetFormatPr defaultRowHeight="15" x14ac:dyDescent="0.25"/>
  <cols>
    <col min="1" max="1" width="20" style="8" customWidth="1"/>
    <col min="2" max="2" width="14.140625" style="8" customWidth="1"/>
    <col min="3" max="3" width="43.42578125" bestFit="1" customWidth="1"/>
    <col min="4" max="4" width="10.85546875" customWidth="1"/>
    <col min="5" max="5" width="14" style="8" customWidth="1"/>
    <col min="6" max="8" width="15.7109375" style="8" customWidth="1"/>
    <col min="9" max="9" width="15.7109375" style="357" customWidth="1"/>
    <col min="10" max="10" width="18.7109375" bestFit="1" customWidth="1"/>
    <col min="11" max="11" width="30.42578125" style="8" bestFit="1" customWidth="1"/>
    <col min="12" max="12" width="10.140625" customWidth="1"/>
    <col min="13" max="14" width="7" customWidth="1"/>
    <col min="15" max="15" width="11.28515625" customWidth="1"/>
    <col min="16" max="29" width="9.140625" customWidth="1"/>
  </cols>
  <sheetData>
    <row r="1" spans="1:58" ht="15.75" customHeight="1" x14ac:dyDescent="0.25">
      <c r="A1" s="296" t="s">
        <v>78180</v>
      </c>
      <c r="B1" s="405" t="str">
        <f>'MÃO DE OBRA FIXA'!B1:E1</f>
        <v>MARIO KROEF</v>
      </c>
      <c r="C1" s="406"/>
      <c r="D1" s="406"/>
      <c r="E1" s="406"/>
      <c r="F1" s="406"/>
      <c r="G1" s="406"/>
      <c r="H1" s="407"/>
      <c r="I1" s="329"/>
      <c r="J1" s="191" t="s">
        <v>78093</v>
      </c>
      <c r="K1" s="234"/>
      <c r="L1" s="146"/>
    </row>
    <row r="2" spans="1:58" ht="15.75" customHeight="1" x14ac:dyDescent="0.25">
      <c r="A2" s="296" t="s">
        <v>78094</v>
      </c>
      <c r="B2" s="405" t="str">
        <f>'MÃO DE OBRA FIXA'!B2:E2</f>
        <v>RJ</v>
      </c>
      <c r="C2" s="406"/>
      <c r="D2" s="406"/>
      <c r="E2" s="406"/>
      <c r="F2" s="406"/>
      <c r="G2" s="406"/>
      <c r="H2" s="407"/>
      <c r="I2" s="329"/>
      <c r="J2" s="191" t="s">
        <v>78095</v>
      </c>
    </row>
    <row r="3" spans="1:58" ht="15.75" customHeight="1" x14ac:dyDescent="0.25">
      <c r="A3" s="296" t="s">
        <v>78096</v>
      </c>
      <c r="B3" s="410">
        <f>'MÃO DE OBRA FIXA'!B3:E3</f>
        <v>44287</v>
      </c>
      <c r="C3" s="411"/>
      <c r="D3" s="411"/>
      <c r="E3" s="411"/>
      <c r="F3" s="411"/>
      <c r="G3" s="411"/>
      <c r="H3" s="412"/>
      <c r="I3" s="413" t="s">
        <v>78097</v>
      </c>
      <c r="J3" s="409" t="s">
        <v>78098</v>
      </c>
    </row>
    <row r="4" spans="1:58" ht="15.75" customHeight="1" x14ac:dyDescent="0.25">
      <c r="A4" s="296" t="s">
        <v>78099</v>
      </c>
      <c r="B4" s="405" t="str">
        <f>'MÃO DE OBRA FIXA'!B4:E4</f>
        <v>PEQUENO</v>
      </c>
      <c r="C4" s="406"/>
      <c r="D4" s="406"/>
      <c r="E4" s="406"/>
      <c r="F4" s="406"/>
      <c r="G4" s="406"/>
      <c r="H4" s="407"/>
      <c r="I4" s="413"/>
      <c r="J4" s="409"/>
    </row>
    <row r="5" spans="1:58" x14ac:dyDescent="0.25">
      <c r="A5" s="297"/>
      <c r="B5" s="298"/>
      <c r="C5" s="298"/>
      <c r="D5" s="298"/>
      <c r="E5" s="298"/>
      <c r="F5" s="298"/>
      <c r="G5" s="298"/>
      <c r="H5" s="298"/>
      <c r="I5" s="330"/>
      <c r="J5" s="238"/>
    </row>
    <row r="6" spans="1:58" ht="47.25" x14ac:dyDescent="0.25">
      <c r="A6" s="239" t="s">
        <v>53870</v>
      </c>
      <c r="B6" s="239" t="s">
        <v>53871</v>
      </c>
      <c r="C6" s="239" t="s">
        <v>78144</v>
      </c>
      <c r="D6" s="239" t="s">
        <v>53899</v>
      </c>
      <c r="E6" s="239" t="s">
        <v>53900</v>
      </c>
      <c r="F6" s="239" t="s">
        <v>78236</v>
      </c>
      <c r="G6" s="239" t="s">
        <v>78237</v>
      </c>
      <c r="H6" s="239" t="s">
        <v>78238</v>
      </c>
      <c r="I6" s="239" t="s">
        <v>78239</v>
      </c>
      <c r="J6" s="239" t="s">
        <v>78146</v>
      </c>
      <c r="K6" s="240"/>
      <c r="L6" s="241"/>
      <c r="M6" s="241"/>
      <c r="N6" s="241"/>
      <c r="O6" s="241"/>
    </row>
    <row r="7" spans="1:58" x14ac:dyDescent="0.25">
      <c r="A7" s="331"/>
      <c r="B7" s="332"/>
      <c r="C7" s="332"/>
      <c r="D7" s="332"/>
      <c r="E7" s="332"/>
      <c r="F7" s="333"/>
      <c r="G7" s="333"/>
      <c r="H7" s="333"/>
      <c r="I7" s="334"/>
      <c r="J7" s="335"/>
      <c r="K7" s="240"/>
      <c r="L7" s="241"/>
      <c r="M7" s="241"/>
      <c r="N7" s="241"/>
      <c r="O7" s="241"/>
    </row>
    <row r="8" spans="1:58" ht="15" customHeight="1" x14ac:dyDescent="0.25">
      <c r="A8" s="300" t="s">
        <v>78147</v>
      </c>
      <c r="B8" s="301"/>
      <c r="C8" s="302" t="s">
        <v>78150</v>
      </c>
      <c r="D8" s="302"/>
      <c r="E8" s="302"/>
      <c r="F8" s="302"/>
      <c r="G8" s="302"/>
      <c r="H8" s="302"/>
      <c r="I8" s="302"/>
      <c r="J8" s="303"/>
      <c r="K8" s="261"/>
      <c r="L8" s="299"/>
      <c r="M8" s="299"/>
      <c r="N8" s="299"/>
      <c r="O8" s="299"/>
      <c r="P8" s="299"/>
      <c r="Q8" s="299"/>
      <c r="R8" s="299"/>
      <c r="S8" s="299"/>
      <c r="T8" s="299"/>
      <c r="U8" s="299"/>
      <c r="V8" s="299"/>
      <c r="W8" s="299"/>
      <c r="X8" s="299"/>
      <c r="Y8" s="299"/>
      <c r="Z8" s="299"/>
      <c r="AA8" s="299"/>
      <c r="AB8" s="299"/>
      <c r="AC8" s="299"/>
      <c r="AD8" s="299"/>
      <c r="AE8" s="299"/>
      <c r="AF8" s="299"/>
      <c r="AG8" s="299"/>
      <c r="AH8" s="299"/>
      <c r="AI8" s="299"/>
      <c r="AJ8" s="299"/>
      <c r="AK8" s="299"/>
      <c r="AL8" s="299"/>
      <c r="AM8" s="299"/>
      <c r="AN8" s="241"/>
      <c r="AO8" s="241"/>
      <c r="AP8" s="241"/>
      <c r="AQ8" s="241"/>
      <c r="AR8" s="241"/>
      <c r="AS8" s="241"/>
      <c r="AT8" s="241"/>
      <c r="AU8" s="241"/>
      <c r="AV8" s="241"/>
      <c r="AW8" s="241"/>
      <c r="AX8" s="241"/>
      <c r="AY8" s="241"/>
      <c r="AZ8" s="241"/>
      <c r="BA8" s="241"/>
      <c r="BB8" s="241"/>
      <c r="BC8" s="241"/>
      <c r="BD8" s="241"/>
      <c r="BE8" s="241"/>
      <c r="BF8" s="241"/>
    </row>
    <row r="9" spans="1:58" ht="15" customHeight="1" x14ac:dyDescent="0.25">
      <c r="A9" s="336" t="s">
        <v>54256</v>
      </c>
      <c r="B9" s="337"/>
      <c r="C9" s="307" t="s">
        <v>78181</v>
      </c>
      <c r="D9" s="256"/>
      <c r="E9" s="257"/>
      <c r="F9" s="257"/>
      <c r="G9" s="257"/>
      <c r="H9" s="257"/>
      <c r="I9" s="338"/>
      <c r="J9" s="339"/>
      <c r="K9" s="261"/>
      <c r="L9" s="241"/>
      <c r="M9" s="241"/>
      <c r="N9" s="241"/>
      <c r="O9" s="241"/>
      <c r="P9" s="241"/>
    </row>
    <row r="10" spans="1:58" ht="15" customHeight="1" x14ac:dyDescent="0.25">
      <c r="A10" s="255" t="s">
        <v>78240</v>
      </c>
      <c r="B10" s="312" t="s">
        <v>78241</v>
      </c>
      <c r="C10" s="316" t="s">
        <v>78242</v>
      </c>
      <c r="D10" s="312" t="s">
        <v>78149</v>
      </c>
      <c r="E10" s="257">
        <v>1</v>
      </c>
      <c r="F10" s="310">
        <v>44</v>
      </c>
      <c r="G10" s="310">
        <v>176</v>
      </c>
      <c r="H10" s="340">
        <f>VLOOKUP(B10,[8]EQPTO!$A$2:$D$4,3,FALSE)</f>
        <v>25.1221</v>
      </c>
      <c r="I10" s="259">
        <f>VLOOKUP(B10,[8]EQPTO!$A$2:$D$4,4,FALSE)</f>
        <v>3.5421999999999998</v>
      </c>
      <c r="J10" s="260">
        <f>(F10*H10+G10*I10)*E10</f>
        <v>1728.7995999999998</v>
      </c>
      <c r="K10" s="261"/>
      <c r="L10" s="299"/>
      <c r="M10" s="299"/>
      <c r="N10" s="299"/>
      <c r="O10" s="299"/>
      <c r="P10" s="299"/>
      <c r="Q10" s="299"/>
      <c r="R10" s="299"/>
      <c r="S10" s="299"/>
      <c r="T10" s="299"/>
      <c r="U10" s="299"/>
      <c r="V10" s="299"/>
      <c r="W10" s="299"/>
      <c r="X10" s="299"/>
      <c r="Y10" s="299"/>
      <c r="Z10" s="299"/>
      <c r="AA10" s="299"/>
      <c r="AB10" s="299"/>
      <c r="AC10" s="299"/>
      <c r="AD10" s="299"/>
      <c r="AE10" s="299"/>
      <c r="AF10" s="299"/>
      <c r="AG10" s="299"/>
      <c r="AH10" s="299"/>
      <c r="AI10" s="299"/>
      <c r="AJ10" s="299"/>
      <c r="AK10" s="299"/>
      <c r="AL10" s="299"/>
      <c r="AM10" s="299"/>
      <c r="AN10" s="241"/>
      <c r="AO10" s="241"/>
      <c r="AP10" s="241"/>
      <c r="AQ10" s="241"/>
      <c r="AR10" s="241"/>
      <c r="AS10" s="241"/>
      <c r="AT10" s="241"/>
      <c r="AU10" s="241"/>
      <c r="AV10" s="241"/>
      <c r="AW10" s="241"/>
      <c r="AX10" s="241"/>
      <c r="AY10" s="241"/>
      <c r="AZ10" s="241"/>
      <c r="BA10" s="241"/>
      <c r="BB10" s="241"/>
      <c r="BC10" s="241"/>
      <c r="BD10" s="241"/>
    </row>
    <row r="11" spans="1:58" ht="15" customHeight="1" x14ac:dyDescent="0.25">
      <c r="A11" s="255" t="s">
        <v>78243</v>
      </c>
      <c r="B11" s="312" t="s">
        <v>78244</v>
      </c>
      <c r="C11" s="316" t="s">
        <v>78245</v>
      </c>
      <c r="D11" s="312" t="s">
        <v>78149</v>
      </c>
      <c r="E11" s="257"/>
      <c r="F11" s="310">
        <v>44</v>
      </c>
      <c r="G11" s="310">
        <v>176</v>
      </c>
      <c r="H11" s="340">
        <f>VLOOKUP(B11,[8]EQPTO!$A$2:$D$4,3,FALSE)</f>
        <v>204.80420000000001</v>
      </c>
      <c r="I11" s="259">
        <f>VLOOKUP(B11,[8]EQPTO!$A$2:$D$4,4,FALSE)</f>
        <v>55.233800000000002</v>
      </c>
      <c r="J11" s="260">
        <f>(F11*H11+G11*I11)*E11</f>
        <v>0</v>
      </c>
      <c r="K11" s="261"/>
      <c r="L11" s="299"/>
      <c r="M11" s="299"/>
      <c r="N11" s="299"/>
      <c r="O11" s="299"/>
      <c r="P11" s="299"/>
      <c r="Q11" s="299"/>
      <c r="R11" s="299"/>
      <c r="S11" s="299"/>
      <c r="T11" s="299"/>
      <c r="U11" s="299"/>
      <c r="V11" s="299"/>
      <c r="W11" s="299"/>
      <c r="X11" s="299"/>
      <c r="Y11" s="299"/>
      <c r="Z11" s="299"/>
      <c r="AA11" s="299"/>
      <c r="AB11" s="299"/>
      <c r="AC11" s="299"/>
      <c r="AD11" s="299"/>
      <c r="AE11" s="299"/>
      <c r="AF11" s="299"/>
      <c r="AG11" s="299"/>
      <c r="AH11" s="299"/>
      <c r="AI11" s="299"/>
      <c r="AJ11" s="299"/>
      <c r="AK11" s="299"/>
      <c r="AL11" s="299"/>
      <c r="AM11" s="299"/>
      <c r="AN11" s="241"/>
      <c r="AO11" s="241"/>
      <c r="AP11" s="241"/>
      <c r="AQ11" s="241"/>
      <c r="AR11" s="241"/>
      <c r="AS11" s="241"/>
      <c r="AT11" s="241"/>
      <c r="AU11" s="241"/>
      <c r="AV11" s="241"/>
      <c r="AW11" s="241"/>
      <c r="AX11" s="241"/>
      <c r="AY11" s="241"/>
      <c r="AZ11" s="241"/>
      <c r="BA11" s="241"/>
      <c r="BB11" s="241"/>
      <c r="BC11" s="241"/>
      <c r="BD11" s="241"/>
    </row>
    <row r="12" spans="1:58" ht="15" customHeight="1" x14ac:dyDescent="0.25">
      <c r="A12" s="255" t="s">
        <v>78246</v>
      </c>
      <c r="B12" s="312" t="s">
        <v>78247</v>
      </c>
      <c r="C12" s="316" t="s">
        <v>78248</v>
      </c>
      <c r="D12" s="312" t="s">
        <v>78149</v>
      </c>
      <c r="E12" s="257">
        <f>IF($B$4="PEQUENO",0,IF($B$4="MÉDIO",0,IF($B$4="GRANDE",0,IF($B$4="CONSERVAÇÃO",1,"ERRO"))))</f>
        <v>0</v>
      </c>
      <c r="F12" s="310">
        <v>44</v>
      </c>
      <c r="G12" s="310">
        <v>176</v>
      </c>
      <c r="H12" s="340">
        <f>VLOOKUP(B12,[8]EQPTO!$A$2:$D$4,3,FALSE)</f>
        <v>133.6258</v>
      </c>
      <c r="I12" s="259">
        <f>VLOOKUP(B12,[8]EQPTO!$A$2:$D$4,4,FALSE)</f>
        <v>41.137799999999999</v>
      </c>
      <c r="J12" s="260">
        <f>(F12*H12+G12*I12)*E12</f>
        <v>0</v>
      </c>
      <c r="K12" s="261"/>
      <c r="L12" s="299"/>
      <c r="M12" s="299"/>
      <c r="N12" s="299"/>
      <c r="O12" s="299"/>
      <c r="P12" s="299"/>
      <c r="Q12" s="299"/>
      <c r="R12" s="299"/>
      <c r="S12" s="299"/>
      <c r="T12" s="299"/>
      <c r="U12" s="299"/>
      <c r="V12" s="299"/>
      <c r="W12" s="299"/>
      <c r="X12" s="299"/>
      <c r="Y12" s="299"/>
      <c r="Z12" s="299"/>
      <c r="AA12" s="299"/>
      <c r="AB12" s="299"/>
      <c r="AC12" s="299"/>
      <c r="AD12" s="299"/>
      <c r="AE12" s="299"/>
      <c r="AF12" s="299"/>
      <c r="AG12" s="299"/>
      <c r="AH12" s="299"/>
      <c r="AI12" s="299"/>
      <c r="AJ12" s="299"/>
      <c r="AK12" s="299"/>
      <c r="AL12" s="299"/>
      <c r="AM12" s="299"/>
      <c r="AN12" s="241"/>
      <c r="AO12" s="241"/>
      <c r="AP12" s="241"/>
      <c r="AQ12" s="241"/>
      <c r="AR12" s="241"/>
      <c r="AS12" s="241"/>
      <c r="AT12" s="241"/>
      <c r="AU12" s="241"/>
      <c r="AV12" s="241"/>
      <c r="AW12" s="241"/>
      <c r="AX12" s="241"/>
      <c r="AY12" s="241"/>
      <c r="AZ12" s="241"/>
      <c r="BA12" s="241"/>
      <c r="BB12" s="241"/>
      <c r="BC12" s="241"/>
      <c r="BD12" s="241"/>
    </row>
    <row r="13" spans="1:58" ht="15" customHeight="1" x14ac:dyDescent="0.25">
      <c r="A13" s="305" t="s">
        <v>53957</v>
      </c>
      <c r="B13" s="306"/>
      <c r="C13" s="269" t="s">
        <v>78205</v>
      </c>
      <c r="D13" s="256"/>
      <c r="E13" s="257"/>
      <c r="F13" s="341"/>
      <c r="G13" s="341"/>
      <c r="H13" s="340"/>
      <c r="I13" s="259"/>
      <c r="J13" s="260"/>
      <c r="K13" s="261"/>
      <c r="L13" s="299"/>
      <c r="M13" s="299"/>
      <c r="N13" s="299"/>
      <c r="O13" s="299"/>
      <c r="P13" s="299"/>
      <c r="Q13" s="299"/>
      <c r="R13" s="299"/>
      <c r="S13" s="299"/>
      <c r="T13" s="299"/>
      <c r="U13" s="299"/>
      <c r="V13" s="299"/>
      <c r="W13" s="299"/>
      <c r="X13" s="299"/>
      <c r="Y13" s="299"/>
      <c r="Z13" s="299"/>
      <c r="AA13" s="299"/>
      <c r="AB13" s="299"/>
      <c r="AC13" s="299"/>
      <c r="AD13" s="299"/>
      <c r="AE13" s="299"/>
      <c r="AF13" s="299"/>
      <c r="AG13" s="299"/>
      <c r="AH13" s="299"/>
      <c r="AI13" s="299"/>
      <c r="AJ13" s="299"/>
      <c r="AK13" s="299"/>
      <c r="AL13" s="299"/>
      <c r="AM13" s="299"/>
      <c r="AN13" s="241"/>
      <c r="AO13" s="241"/>
      <c r="AP13" s="241"/>
      <c r="AQ13" s="241"/>
      <c r="AR13" s="241"/>
      <c r="AS13" s="241"/>
      <c r="AT13" s="241"/>
      <c r="AU13" s="241"/>
      <c r="AV13" s="241"/>
      <c r="AW13" s="241"/>
      <c r="AX13" s="241"/>
      <c r="AY13" s="241"/>
      <c r="AZ13" s="241"/>
      <c r="BA13" s="241"/>
      <c r="BB13" s="241"/>
      <c r="BC13" s="241"/>
      <c r="BD13" s="241"/>
    </row>
    <row r="14" spans="1:58" ht="15" customHeight="1" x14ac:dyDescent="0.25">
      <c r="A14" s="255" t="s">
        <v>78206</v>
      </c>
      <c r="B14" s="312" t="s">
        <v>78241</v>
      </c>
      <c r="C14" s="316" t="s">
        <v>78242</v>
      </c>
      <c r="D14" s="312" t="s">
        <v>78149</v>
      </c>
      <c r="E14" s="257">
        <f>IF($B$4="PEQUENO",0,IF($B$4="MÉDIO",1,IF($B$4="GRANDE",2,IF($B$4="CONSERVAÇÃO",0,"ERRO"))))</f>
        <v>0</v>
      </c>
      <c r="F14" s="310">
        <v>44</v>
      </c>
      <c r="G14" s="310">
        <v>176</v>
      </c>
      <c r="H14" s="340">
        <f>VLOOKUP(B14,[8]EQPTO!$A$2:$D$4,3,FALSE)</f>
        <v>25.1221</v>
      </c>
      <c r="I14" s="259">
        <f>VLOOKUP(B14,[8]EQPTO!$A$2:$D$4,4,FALSE)</f>
        <v>3.5421999999999998</v>
      </c>
      <c r="J14" s="260">
        <f>(F14*H14+G14*I14)*E14</f>
        <v>0</v>
      </c>
      <c r="K14" s="261"/>
      <c r="L14" s="299"/>
      <c r="M14" s="299"/>
      <c r="N14" s="299"/>
      <c r="O14" s="299"/>
      <c r="P14" s="299"/>
      <c r="Q14" s="299"/>
      <c r="R14" s="299"/>
      <c r="S14" s="299"/>
      <c r="T14" s="299"/>
      <c r="U14" s="299"/>
      <c r="V14" s="299"/>
      <c r="W14" s="299"/>
      <c r="X14" s="299"/>
      <c r="Y14" s="299"/>
      <c r="Z14" s="299"/>
      <c r="AA14" s="299"/>
      <c r="AB14" s="299"/>
      <c r="AC14" s="299"/>
      <c r="AD14" s="299"/>
      <c r="AE14" s="299"/>
      <c r="AF14" s="299"/>
      <c r="AG14" s="299"/>
      <c r="AH14" s="299"/>
      <c r="AI14" s="299"/>
      <c r="AJ14" s="299"/>
      <c r="AK14" s="299"/>
      <c r="AL14" s="299"/>
      <c r="AM14" s="299"/>
      <c r="AN14" s="241"/>
      <c r="AO14" s="241"/>
      <c r="AP14" s="241"/>
      <c r="AQ14" s="241"/>
      <c r="AR14" s="241"/>
      <c r="AS14" s="241"/>
      <c r="AT14" s="241"/>
      <c r="AU14" s="241"/>
      <c r="AV14" s="241"/>
      <c r="AW14" s="241"/>
      <c r="AX14" s="241"/>
      <c r="AY14" s="241"/>
      <c r="AZ14" s="241"/>
      <c r="BA14" s="241"/>
      <c r="BB14" s="241"/>
      <c r="BC14" s="241"/>
      <c r="BD14" s="241"/>
    </row>
    <row r="15" spans="1:58" ht="15" customHeight="1" x14ac:dyDescent="0.25">
      <c r="A15" s="300" t="s">
        <v>78213</v>
      </c>
      <c r="B15" s="301"/>
      <c r="C15" s="302" t="s">
        <v>78214</v>
      </c>
      <c r="D15" s="302"/>
      <c r="E15" s="302"/>
      <c r="F15" s="342"/>
      <c r="G15" s="342"/>
      <c r="H15" s="343"/>
      <c r="I15" s="343"/>
      <c r="J15" s="344"/>
      <c r="K15" s="261"/>
      <c r="L15" s="299"/>
      <c r="M15" s="299"/>
      <c r="N15" s="299"/>
      <c r="O15" s="299"/>
      <c r="P15" s="299"/>
      <c r="Q15" s="299"/>
      <c r="R15" s="299"/>
      <c r="S15" s="299"/>
      <c r="T15" s="299"/>
      <c r="U15" s="299"/>
      <c r="V15" s="299"/>
      <c r="W15" s="299"/>
      <c r="X15" s="299"/>
      <c r="Y15" s="299"/>
      <c r="Z15" s="299"/>
      <c r="AA15" s="299"/>
      <c r="AB15" s="299"/>
      <c r="AC15" s="299"/>
      <c r="AD15" s="299"/>
      <c r="AE15" s="299"/>
      <c r="AF15" s="299"/>
      <c r="AG15" s="299"/>
      <c r="AH15" s="299"/>
      <c r="AI15" s="299"/>
      <c r="AJ15" s="299"/>
      <c r="AK15" s="299"/>
      <c r="AL15" s="299"/>
      <c r="AM15" s="299"/>
      <c r="AN15" s="241"/>
      <c r="AO15" s="241"/>
      <c r="AP15" s="241"/>
      <c r="AQ15" s="241"/>
      <c r="AR15" s="241"/>
      <c r="AS15" s="241"/>
      <c r="AT15" s="241"/>
      <c r="AU15" s="241"/>
      <c r="AV15" s="241"/>
      <c r="AW15" s="241"/>
      <c r="AX15" s="241"/>
      <c r="AY15" s="241"/>
      <c r="AZ15" s="241"/>
      <c r="BA15" s="241"/>
      <c r="BB15" s="241"/>
      <c r="BC15" s="241"/>
      <c r="BD15" s="241"/>
    </row>
    <row r="16" spans="1:58" ht="15" customHeight="1" x14ac:dyDescent="0.25">
      <c r="A16" s="336" t="s">
        <v>78249</v>
      </c>
      <c r="B16" s="337"/>
      <c r="C16" s="269" t="s">
        <v>78150</v>
      </c>
      <c r="D16" s="308"/>
      <c r="E16" s="309"/>
      <c r="F16" s="310"/>
      <c r="G16" s="310"/>
      <c r="H16" s="345"/>
      <c r="I16" s="259"/>
      <c r="J16" s="260"/>
      <c r="K16" s="261"/>
      <c r="L16" s="299"/>
      <c r="M16" s="299"/>
      <c r="N16" s="299"/>
      <c r="O16" s="299"/>
      <c r="P16" s="299"/>
      <c r="Q16" s="299"/>
      <c r="R16" s="299"/>
      <c r="S16" s="299"/>
      <c r="T16" s="299"/>
      <c r="U16" s="299"/>
      <c r="V16" s="299"/>
      <c r="W16" s="299"/>
      <c r="X16" s="299"/>
      <c r="Y16" s="299"/>
      <c r="Z16" s="299"/>
      <c r="AA16" s="299"/>
      <c r="AB16" s="299"/>
      <c r="AC16" s="299"/>
      <c r="AD16" s="299"/>
      <c r="AE16" s="299"/>
      <c r="AF16" s="299"/>
      <c r="AG16" s="299"/>
      <c r="AH16" s="299"/>
      <c r="AI16" s="299"/>
      <c r="AJ16" s="299"/>
      <c r="AK16" s="299"/>
      <c r="AL16" s="299"/>
      <c r="AM16" s="299"/>
      <c r="AN16" s="241"/>
      <c r="AO16" s="241"/>
      <c r="AP16" s="241"/>
      <c r="AQ16" s="241"/>
      <c r="AR16" s="241"/>
      <c r="AS16" s="241"/>
      <c r="AT16" s="241"/>
      <c r="AU16" s="241"/>
      <c r="AV16" s="241"/>
      <c r="AW16" s="241"/>
      <c r="AX16" s="241"/>
      <c r="AY16" s="241"/>
      <c r="AZ16" s="241"/>
      <c r="BA16" s="241"/>
      <c r="BB16" s="241"/>
      <c r="BC16" s="241"/>
      <c r="BD16" s="241"/>
    </row>
    <row r="17" spans="1:56" ht="15" customHeight="1" x14ac:dyDescent="0.25">
      <c r="A17" s="255" t="s">
        <v>78250</v>
      </c>
      <c r="B17" s="312" t="s">
        <v>78241</v>
      </c>
      <c r="C17" s="316" t="s">
        <v>78242</v>
      </c>
      <c r="D17" s="312" t="s">
        <v>78149</v>
      </c>
      <c r="E17" s="257"/>
      <c r="F17" s="310">
        <v>44</v>
      </c>
      <c r="G17" s="310">
        <v>176</v>
      </c>
      <c r="H17" s="340">
        <f>VLOOKUP(B17,[8]EQPTO!$A$2:$D$4,3,FALSE)</f>
        <v>25.1221</v>
      </c>
      <c r="I17" s="259">
        <f>VLOOKUP(B17,[8]EQPTO!$A$2:$D$4,4,FALSE)</f>
        <v>3.5421999999999998</v>
      </c>
      <c r="J17" s="260">
        <f>(F17*H17+G17*I17)*E17</f>
        <v>0</v>
      </c>
      <c r="K17" s="261"/>
      <c r="L17" s="299"/>
      <c r="M17" s="299"/>
      <c r="N17" s="299"/>
      <c r="O17" s="299"/>
      <c r="P17" s="299"/>
      <c r="Q17" s="299"/>
      <c r="R17" s="299"/>
      <c r="S17" s="299"/>
      <c r="T17" s="299"/>
      <c r="U17" s="299"/>
      <c r="V17" s="299"/>
      <c r="W17" s="299"/>
      <c r="X17" s="299"/>
      <c r="Y17" s="299"/>
      <c r="Z17" s="299"/>
      <c r="AA17" s="299"/>
      <c r="AB17" s="299"/>
      <c r="AC17" s="299"/>
      <c r="AD17" s="299"/>
      <c r="AE17" s="299"/>
      <c r="AF17" s="299"/>
      <c r="AG17" s="299"/>
      <c r="AH17" s="299"/>
      <c r="AI17" s="299"/>
      <c r="AJ17" s="299"/>
      <c r="AK17" s="299"/>
      <c r="AL17" s="299"/>
      <c r="AM17" s="299"/>
      <c r="AN17" s="241"/>
      <c r="AO17" s="241"/>
      <c r="AP17" s="241"/>
      <c r="AQ17" s="241"/>
      <c r="AR17" s="241"/>
      <c r="AS17" s="241"/>
      <c r="AT17" s="241"/>
      <c r="AU17" s="241"/>
      <c r="AV17" s="241"/>
      <c r="AW17" s="241"/>
      <c r="AX17" s="241"/>
      <c r="AY17" s="241"/>
      <c r="AZ17" s="241"/>
      <c r="BA17" s="241"/>
      <c r="BB17" s="241"/>
      <c r="BC17" s="241"/>
      <c r="BD17" s="241"/>
    </row>
    <row r="18" spans="1:56" ht="15" customHeight="1" x14ac:dyDescent="0.25">
      <c r="A18" s="346"/>
      <c r="B18" s="347"/>
      <c r="C18" s="348"/>
      <c r="D18" s="347"/>
      <c r="E18" s="349"/>
      <c r="F18" s="350"/>
      <c r="G18" s="350"/>
      <c r="H18" s="350"/>
      <c r="I18" s="351"/>
      <c r="J18" s="339"/>
      <c r="K18" s="261"/>
      <c r="L18" s="241"/>
      <c r="M18" s="241"/>
      <c r="N18" s="241"/>
      <c r="O18" s="241"/>
      <c r="P18" s="241"/>
    </row>
    <row r="19" spans="1:56" ht="15.75" x14ac:dyDescent="0.25">
      <c r="A19" s="320"/>
      <c r="B19" s="280"/>
      <c r="C19" s="280"/>
      <c r="D19" s="280"/>
      <c r="E19" s="280"/>
      <c r="F19" s="280"/>
      <c r="G19" s="280"/>
      <c r="H19" s="280"/>
      <c r="I19" s="280"/>
      <c r="J19" s="322">
        <f>SUM(J8:J17)</f>
        <v>1728.7995999999998</v>
      </c>
      <c r="K19" s="248"/>
      <c r="L19" s="249"/>
      <c r="M19" s="241"/>
      <c r="N19" s="241"/>
      <c r="O19" s="241"/>
      <c r="P19" s="241"/>
    </row>
    <row r="20" spans="1:56" x14ac:dyDescent="0.25">
      <c r="A20" s="352"/>
      <c r="B20" s="353"/>
      <c r="C20" s="354"/>
      <c r="D20" s="354"/>
      <c r="E20" s="353"/>
      <c r="F20" s="353"/>
      <c r="G20" s="353"/>
      <c r="H20" s="353"/>
      <c r="I20" s="355"/>
      <c r="J20" s="356"/>
      <c r="K20" s="240"/>
      <c r="L20" s="241"/>
      <c r="M20" s="241"/>
      <c r="N20" s="241"/>
      <c r="O20" s="241"/>
      <c r="P20" s="241"/>
    </row>
    <row r="34" spans="1:58" s="357" customFormat="1" ht="15.75" x14ac:dyDescent="0.25">
      <c r="A34" s="8"/>
      <c r="B34" s="8"/>
      <c r="C34"/>
      <c r="D34"/>
      <c r="E34" s="8"/>
      <c r="F34" s="8"/>
      <c r="G34" s="341"/>
      <c r="H34" s="341"/>
      <c r="J34"/>
      <c r="K34" s="8"/>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row>
  </sheetData>
  <mergeCells count="6">
    <mergeCell ref="B1:H1"/>
    <mergeCell ref="B2:H2"/>
    <mergeCell ref="B3:H3"/>
    <mergeCell ref="I3:I4"/>
    <mergeCell ref="J3:J4"/>
    <mergeCell ref="B4:H4"/>
  </mergeCells>
  <pageMargins left="0.511811024" right="0.511811024" top="0.78740157499999996" bottom="0.78740157499999996" header="0.31496062000000002" footer="0.31496062000000002"/>
  <pageSetup paperSize="9" scale="50" orientation="portrait" r:id="rId1"/>
  <colBreaks count="1" manualBreakCount="1">
    <brk id="10"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BC80"/>
  <sheetViews>
    <sheetView showGridLines="0" view="pageBreakPreview" topLeftCell="A64" zoomScale="120" zoomScaleNormal="100" zoomScaleSheetLayoutView="120" workbookViewId="0">
      <selection activeCell="C18" sqref="C18"/>
    </sheetView>
  </sheetViews>
  <sheetFormatPr defaultRowHeight="15" x14ac:dyDescent="0.25"/>
  <cols>
    <col min="1" max="1" width="18.85546875" style="8" customWidth="1"/>
    <col min="2" max="2" width="12.140625" style="8" customWidth="1"/>
    <col min="3" max="3" width="59.42578125" customWidth="1"/>
    <col min="4" max="4" width="12.28515625" customWidth="1"/>
    <col min="5" max="5" width="14.28515625" style="8" customWidth="1"/>
    <col min="6" max="6" width="16.140625" style="293" customWidth="1"/>
    <col min="7" max="7" width="18.7109375" bestFit="1" customWidth="1"/>
    <col min="8" max="8" width="30.42578125" style="8" bestFit="1" customWidth="1"/>
    <col min="9" max="9" width="10.28515625" style="295" customWidth="1"/>
    <col min="10" max="10" width="7.140625" style="295" customWidth="1"/>
    <col min="11" max="11" width="9.140625" style="295" customWidth="1"/>
    <col min="12" max="12" width="11.28515625" style="295" customWidth="1"/>
    <col min="13" max="26" width="9.140625" style="295" customWidth="1"/>
    <col min="27" max="36" width="9.140625" style="295"/>
  </cols>
  <sheetData>
    <row r="1" spans="1:55" ht="15.75" customHeight="1" x14ac:dyDescent="0.25">
      <c r="A1" s="296" t="s">
        <v>78180</v>
      </c>
      <c r="B1" s="358" t="str">
        <f>'VEICULOS-MÃO DE OBRA FIXA'!B1:H1</f>
        <v>MARIO KROEF</v>
      </c>
      <c r="C1" s="359"/>
      <c r="D1" s="359"/>
      <c r="E1" s="360"/>
      <c r="F1" s="361"/>
      <c r="G1" s="191" t="s">
        <v>78093</v>
      </c>
      <c r="H1" s="234"/>
      <c r="I1" s="294"/>
    </row>
    <row r="2" spans="1:55" ht="15.75" customHeight="1" x14ac:dyDescent="0.25">
      <c r="A2" s="296" t="s">
        <v>78094</v>
      </c>
      <c r="B2" s="358" t="str">
        <f>'VEICULOS-MÃO DE OBRA FIXA'!B2:H2</f>
        <v>RJ</v>
      </c>
      <c r="C2" s="359"/>
      <c r="D2" s="359"/>
      <c r="E2" s="360"/>
      <c r="F2" s="361"/>
      <c r="G2" s="191" t="s">
        <v>78095</v>
      </c>
    </row>
    <row r="3" spans="1:55" ht="15.75" customHeight="1" x14ac:dyDescent="0.25">
      <c r="A3" s="296" t="s">
        <v>78096</v>
      </c>
      <c r="B3" s="362">
        <f>'VEICULOS-MÃO DE OBRA FIXA'!B3:H3</f>
        <v>44287</v>
      </c>
      <c r="C3" s="359"/>
      <c r="D3" s="359"/>
      <c r="E3" s="360"/>
      <c r="F3" s="414" t="s">
        <v>78097</v>
      </c>
      <c r="G3" s="409" t="s">
        <v>78098</v>
      </c>
    </row>
    <row r="4" spans="1:55" ht="15.75" customHeight="1" x14ac:dyDescent="0.25">
      <c r="A4" s="296" t="s">
        <v>78099</v>
      </c>
      <c r="B4" s="358" t="str">
        <f>'VEICULOS-MÃO DE OBRA FIXA'!B4:H4</f>
        <v>PEQUENO</v>
      </c>
      <c r="C4" s="359"/>
      <c r="D4" s="359"/>
      <c r="E4" s="360"/>
      <c r="F4" s="414"/>
      <c r="G4" s="409"/>
    </row>
    <row r="5" spans="1:55" ht="15.75" customHeight="1" x14ac:dyDescent="0.25">
      <c r="A5" s="297"/>
      <c r="B5" s="298"/>
      <c r="C5" s="298"/>
      <c r="D5" s="298"/>
      <c r="E5" s="298"/>
      <c r="F5" s="237"/>
      <c r="G5" s="238"/>
    </row>
    <row r="6" spans="1:55" ht="31.5" x14ac:dyDescent="0.25">
      <c r="A6" s="239" t="s">
        <v>53870</v>
      </c>
      <c r="B6" s="239" t="s">
        <v>53871</v>
      </c>
      <c r="C6" s="239" t="s">
        <v>78144</v>
      </c>
      <c r="D6" s="239" t="s">
        <v>53899</v>
      </c>
      <c r="E6" s="239" t="s">
        <v>53900</v>
      </c>
      <c r="F6" s="239" t="s">
        <v>78145</v>
      </c>
      <c r="G6" s="239" t="s">
        <v>78146</v>
      </c>
      <c r="H6" s="240"/>
      <c r="I6" s="299"/>
      <c r="J6" s="299"/>
      <c r="K6" s="299"/>
      <c r="L6" s="299"/>
    </row>
    <row r="7" spans="1:55" x14ac:dyDescent="0.25">
      <c r="A7" s="331"/>
      <c r="B7" s="332"/>
      <c r="C7" s="332"/>
      <c r="D7" s="332"/>
      <c r="E7" s="332"/>
      <c r="F7" s="363"/>
      <c r="G7" s="335"/>
      <c r="H7" s="240"/>
      <c r="I7" s="299"/>
      <c r="J7" s="299"/>
      <c r="K7" s="299"/>
      <c r="L7" s="299"/>
      <c r="M7" s="299"/>
      <c r="N7" s="299"/>
      <c r="O7" s="299"/>
      <c r="P7" s="299"/>
      <c r="Q7" s="299"/>
      <c r="R7" s="299"/>
      <c r="S7" s="299"/>
      <c r="T7" s="299"/>
      <c r="U7" s="299"/>
      <c r="V7" s="299"/>
      <c r="W7" s="299"/>
      <c r="X7" s="299"/>
      <c r="Y7" s="299"/>
      <c r="Z7" s="299"/>
      <c r="AA7" s="299"/>
      <c r="AB7" s="299"/>
      <c r="AC7" s="299"/>
      <c r="AD7" s="299"/>
      <c r="AE7" s="299"/>
      <c r="AF7" s="299"/>
      <c r="AG7" s="299"/>
      <c r="AH7" s="299"/>
      <c r="AI7" s="299"/>
      <c r="AJ7" s="299"/>
      <c r="AK7" s="241"/>
      <c r="AL7" s="241"/>
      <c r="AM7" s="241"/>
      <c r="AN7" s="241"/>
      <c r="AO7" s="241"/>
      <c r="AP7" s="241"/>
      <c r="AQ7" s="241"/>
      <c r="AR7" s="241"/>
      <c r="AS7" s="241"/>
      <c r="AT7" s="241"/>
      <c r="AU7" s="241"/>
      <c r="AV7" s="241"/>
      <c r="AW7" s="241"/>
      <c r="AX7" s="241"/>
      <c r="AY7" s="241"/>
      <c r="AZ7" s="241"/>
      <c r="BA7" s="241"/>
      <c r="BB7" s="241"/>
      <c r="BC7" s="241"/>
    </row>
    <row r="8" spans="1:55" ht="15" customHeight="1" x14ac:dyDescent="0.25">
      <c r="A8" s="300" t="s">
        <v>78147</v>
      </c>
      <c r="B8" s="301"/>
      <c r="C8" s="302" t="s">
        <v>78152</v>
      </c>
      <c r="D8" s="302"/>
      <c r="E8" s="302"/>
      <c r="F8" s="302"/>
      <c r="G8" s="303"/>
      <c r="H8" s="248"/>
      <c r="I8" s="304"/>
      <c r="J8" s="299"/>
      <c r="K8" s="299"/>
      <c r="L8" s="299"/>
      <c r="M8" s="299"/>
    </row>
    <row r="9" spans="1:55" ht="15" customHeight="1" x14ac:dyDescent="0.25">
      <c r="A9" s="305" t="s">
        <v>54256</v>
      </c>
      <c r="B9" s="306"/>
      <c r="C9" s="307" t="s">
        <v>78185</v>
      </c>
      <c r="D9" s="308"/>
      <c r="E9" s="309"/>
      <c r="F9" s="310"/>
      <c r="G9" s="311"/>
      <c r="H9" s="248"/>
      <c r="I9" s="304"/>
      <c r="J9" s="299"/>
      <c r="K9" s="299"/>
      <c r="L9" s="299"/>
      <c r="M9" s="299"/>
    </row>
    <row r="10" spans="1:55" ht="15" customHeight="1" x14ac:dyDescent="0.25">
      <c r="A10" s="255" t="s">
        <v>78240</v>
      </c>
      <c r="B10" s="312" t="s">
        <v>78251</v>
      </c>
      <c r="C10" s="256" t="s">
        <v>78252</v>
      </c>
      <c r="D10" s="257" t="s">
        <v>78149</v>
      </c>
      <c r="E10" s="257">
        <v>1</v>
      </c>
      <c r="F10" s="259">
        <f>VLOOKUP(B10,[8]MO!$A$2:$C$116,3,FALSE)</f>
        <v>6211.6858000000002</v>
      </c>
      <c r="G10" s="260">
        <f>E10*F10</f>
        <v>6211.6858000000002</v>
      </c>
      <c r="H10" s="248"/>
      <c r="I10" s="299"/>
      <c r="J10" s="299"/>
      <c r="K10" s="299"/>
      <c r="L10" s="299"/>
      <c r="M10" s="299"/>
      <c r="N10" s="299"/>
      <c r="O10" s="299"/>
      <c r="P10" s="299"/>
      <c r="Q10" s="299"/>
      <c r="R10" s="299"/>
      <c r="S10" s="299"/>
      <c r="T10" s="299"/>
      <c r="U10" s="299"/>
      <c r="V10" s="299"/>
      <c r="W10" s="299"/>
      <c r="X10" s="299"/>
      <c r="Y10" s="299"/>
      <c r="Z10" s="299"/>
      <c r="AA10" s="299"/>
      <c r="AB10" s="299"/>
      <c r="AC10" s="299"/>
      <c r="AD10" s="299"/>
      <c r="AE10" s="299"/>
      <c r="AF10" s="299"/>
      <c r="AG10" s="299"/>
      <c r="AH10" s="299"/>
      <c r="AI10" s="299"/>
      <c r="AJ10" s="299"/>
      <c r="AK10" s="241"/>
      <c r="AL10" s="241"/>
      <c r="AM10" s="241"/>
      <c r="AN10" s="241"/>
      <c r="AO10" s="241"/>
      <c r="AP10" s="241"/>
      <c r="AQ10" s="241"/>
      <c r="AR10" s="241"/>
      <c r="AS10" s="241"/>
      <c r="AT10" s="241"/>
      <c r="AU10" s="241"/>
      <c r="AV10" s="241"/>
      <c r="AW10" s="241"/>
      <c r="AX10" s="241"/>
      <c r="AY10" s="241"/>
      <c r="AZ10" s="241"/>
      <c r="BA10" s="241"/>
    </row>
    <row r="11" spans="1:55" ht="15" customHeight="1" x14ac:dyDescent="0.25">
      <c r="A11" s="255"/>
      <c r="B11" s="312"/>
      <c r="C11" s="256"/>
      <c r="D11" s="257"/>
      <c r="E11" s="257"/>
      <c r="F11" s="259"/>
      <c r="G11" s="260"/>
      <c r="H11" s="248"/>
      <c r="I11" s="299"/>
      <c r="J11" s="299"/>
      <c r="K11" s="299"/>
      <c r="L11" s="299"/>
      <c r="M11" s="299"/>
      <c r="N11" s="299"/>
      <c r="O11" s="299"/>
      <c r="P11" s="299"/>
      <c r="Q11" s="299"/>
      <c r="R11" s="299"/>
      <c r="S11" s="299"/>
      <c r="T11" s="299"/>
      <c r="U11" s="299"/>
      <c r="V11" s="299"/>
      <c r="Y11" s="299"/>
      <c r="AB11" s="299"/>
      <c r="AE11" s="299"/>
      <c r="AH11" s="299"/>
      <c r="AK11" s="241"/>
      <c r="AN11" s="241"/>
      <c r="AQ11" s="241"/>
      <c r="AT11" s="241"/>
    </row>
    <row r="12" spans="1:55" ht="15" customHeight="1" x14ac:dyDescent="0.25">
      <c r="A12" s="320"/>
      <c r="B12" s="280"/>
      <c r="C12" s="280" t="s">
        <v>19556</v>
      </c>
      <c r="D12" s="280"/>
      <c r="E12" s="280"/>
      <c r="F12" s="364"/>
      <c r="G12" s="322">
        <f>SUM(G10)</f>
        <v>6211.6858000000002</v>
      </c>
      <c r="H12" s="248"/>
      <c r="I12" s="299"/>
      <c r="J12" s="299"/>
      <c r="K12" s="299"/>
      <c r="L12" s="299"/>
      <c r="M12" s="299"/>
      <c r="N12" s="299"/>
      <c r="O12" s="299"/>
      <c r="P12" s="299"/>
      <c r="Q12" s="299"/>
      <c r="R12" s="299"/>
      <c r="S12" s="299"/>
      <c r="T12" s="299"/>
      <c r="U12" s="299"/>
      <c r="V12" s="299"/>
      <c r="Y12" s="299"/>
      <c r="AB12" s="299"/>
      <c r="AE12" s="299"/>
      <c r="AH12" s="299"/>
      <c r="AK12" s="241"/>
      <c r="AN12" s="241"/>
      <c r="AQ12" s="241"/>
      <c r="AT12" s="241"/>
    </row>
    <row r="13" spans="1:55" ht="15" customHeight="1" x14ac:dyDescent="0.25">
      <c r="A13" s="255"/>
      <c r="B13" s="312"/>
      <c r="C13" s="365"/>
      <c r="D13" s="257"/>
      <c r="E13" s="257"/>
      <c r="F13" s="259"/>
      <c r="G13" s="273"/>
      <c r="H13" s="248"/>
      <c r="I13" s="315"/>
      <c r="J13" s="315"/>
      <c r="K13" s="315"/>
      <c r="L13" s="315"/>
      <c r="M13" s="315"/>
      <c r="N13" s="315"/>
      <c r="O13" s="315"/>
      <c r="P13" s="315"/>
      <c r="Q13" s="315"/>
      <c r="R13" s="315"/>
      <c r="S13" s="315"/>
      <c r="T13" s="315"/>
      <c r="U13" s="315"/>
      <c r="V13" s="315"/>
      <c r="Y13" s="315"/>
      <c r="AB13" s="315"/>
      <c r="AE13" s="315"/>
      <c r="AH13" s="315"/>
      <c r="AK13" s="262"/>
      <c r="AN13" s="262"/>
      <c r="AQ13" s="262"/>
      <c r="AT13" s="262"/>
    </row>
    <row r="14" spans="1:55" ht="15" customHeight="1" x14ac:dyDescent="0.25">
      <c r="A14" s="300">
        <v>2</v>
      </c>
      <c r="B14" s="301"/>
      <c r="C14" s="302" t="s">
        <v>78253</v>
      </c>
      <c r="D14" s="302"/>
      <c r="E14" s="302"/>
      <c r="F14" s="343"/>
      <c r="G14" s="344"/>
      <c r="H14" s="248"/>
      <c r="I14" s="315"/>
      <c r="J14" s="315"/>
      <c r="K14" s="315"/>
      <c r="L14" s="315"/>
      <c r="M14" s="315"/>
      <c r="N14" s="315"/>
      <c r="O14" s="315"/>
      <c r="P14" s="315"/>
      <c r="Q14" s="315"/>
      <c r="R14" s="315"/>
      <c r="S14" s="315"/>
      <c r="T14" s="315"/>
      <c r="U14" s="315"/>
      <c r="V14" s="315"/>
      <c r="Y14" s="315"/>
      <c r="AB14" s="315"/>
      <c r="AE14" s="315"/>
      <c r="AH14" s="315"/>
      <c r="AK14" s="262"/>
      <c r="AN14" s="262"/>
      <c r="AQ14" s="262"/>
      <c r="AT14" s="262"/>
    </row>
    <row r="15" spans="1:55" ht="15" customHeight="1" x14ac:dyDescent="0.25">
      <c r="A15" s="305" t="s">
        <v>53987</v>
      </c>
      <c r="B15" s="306"/>
      <c r="C15" s="307" t="s">
        <v>78185</v>
      </c>
      <c r="D15" s="308"/>
      <c r="E15" s="309"/>
      <c r="F15" s="345"/>
      <c r="G15" s="366"/>
      <c r="H15" s="248"/>
      <c r="I15" s="315"/>
      <c r="J15" s="315"/>
      <c r="K15" s="315"/>
      <c r="L15" s="315"/>
      <c r="M15" s="315"/>
      <c r="N15" s="315"/>
      <c r="O15" s="315"/>
      <c r="P15" s="315"/>
      <c r="Q15" s="315"/>
      <c r="R15" s="315"/>
      <c r="S15" s="315"/>
      <c r="T15" s="315"/>
      <c r="U15" s="315"/>
      <c r="V15" s="315"/>
      <c r="Y15" s="315"/>
      <c r="AB15" s="315"/>
      <c r="AE15" s="315"/>
      <c r="AH15" s="315"/>
      <c r="AK15" s="262"/>
      <c r="AN15" s="262"/>
      <c r="AQ15" s="262"/>
      <c r="AT15" s="262"/>
    </row>
    <row r="16" spans="1:55" ht="15" customHeight="1" x14ac:dyDescent="0.25">
      <c r="A16" s="255" t="s">
        <v>78215</v>
      </c>
      <c r="B16" s="312" t="s">
        <v>78254</v>
      </c>
      <c r="C16" s="256" t="s">
        <v>78255</v>
      </c>
      <c r="D16" s="257" t="s">
        <v>78149</v>
      </c>
      <c r="E16" s="257"/>
      <c r="F16" s="259">
        <f>VLOOKUP(B16,[8]MO!$A$2:$C$116,3,FALSE)</f>
        <v>6211.6858000000002</v>
      </c>
      <c r="G16" s="260">
        <f>E16*F16</f>
        <v>0</v>
      </c>
      <c r="H16" s="248"/>
      <c r="I16" s="315"/>
      <c r="J16" s="315"/>
      <c r="K16" s="315"/>
      <c r="L16" s="315"/>
      <c r="M16" s="315"/>
      <c r="N16" s="315"/>
      <c r="O16" s="315"/>
      <c r="P16" s="315"/>
      <c r="Q16" s="315"/>
      <c r="R16" s="315"/>
      <c r="S16" s="315"/>
      <c r="T16" s="315"/>
      <c r="U16" s="315"/>
      <c r="V16" s="315"/>
      <c r="W16" s="315"/>
      <c r="X16" s="315"/>
      <c r="Y16" s="315"/>
      <c r="Z16" s="315"/>
      <c r="AA16" s="315"/>
      <c r="AB16" s="315"/>
      <c r="AC16" s="315"/>
      <c r="AD16" s="315"/>
      <c r="AE16" s="315"/>
      <c r="AF16" s="315"/>
      <c r="AG16" s="315"/>
      <c r="AH16" s="315"/>
      <c r="AI16" s="315"/>
      <c r="AJ16" s="315"/>
      <c r="AK16" s="262"/>
      <c r="AL16" s="262"/>
      <c r="AM16" s="262"/>
      <c r="AN16" s="262"/>
      <c r="AO16" s="262"/>
      <c r="AP16" s="262"/>
      <c r="AQ16" s="262"/>
      <c r="AR16" s="262"/>
      <c r="AS16" s="262"/>
      <c r="AT16" s="262"/>
      <c r="AU16" s="262"/>
      <c r="AV16" s="262"/>
      <c r="AW16" s="262"/>
      <c r="AX16" s="262"/>
      <c r="AY16" s="262"/>
      <c r="AZ16" s="262"/>
      <c r="BA16" s="262"/>
    </row>
    <row r="17" spans="1:53" ht="15" customHeight="1" x14ac:dyDescent="0.25">
      <c r="A17" s="255" t="s">
        <v>78256</v>
      </c>
      <c r="B17" s="312" t="s">
        <v>78257</v>
      </c>
      <c r="C17" s="256" t="s">
        <v>78258</v>
      </c>
      <c r="D17" s="257" t="s">
        <v>78149</v>
      </c>
      <c r="E17" s="257"/>
      <c r="F17" s="259">
        <f>VLOOKUP(B17,[8]MO!$A$2:$C$116,3,FALSE)</f>
        <v>4253.7145</v>
      </c>
      <c r="G17" s="260">
        <f>E17*F17</f>
        <v>0</v>
      </c>
      <c r="H17" s="248"/>
      <c r="I17" s="315"/>
      <c r="J17" s="315"/>
      <c r="K17" s="315"/>
      <c r="L17" s="315"/>
      <c r="M17" s="315"/>
      <c r="N17" s="315"/>
      <c r="O17" s="315"/>
      <c r="P17" s="315"/>
      <c r="Q17" s="315"/>
      <c r="R17" s="315"/>
      <c r="S17" s="315"/>
      <c r="T17" s="315"/>
      <c r="U17" s="315"/>
      <c r="V17" s="315"/>
      <c r="W17" s="315"/>
      <c r="X17" s="315"/>
      <c r="Y17" s="315"/>
      <c r="Z17" s="315"/>
      <c r="AA17" s="315"/>
      <c r="AB17" s="315"/>
      <c r="AC17" s="315"/>
      <c r="AD17" s="315"/>
      <c r="AE17" s="315"/>
      <c r="AF17" s="315"/>
      <c r="AG17" s="315"/>
      <c r="AH17" s="315"/>
      <c r="AI17" s="315"/>
      <c r="AJ17" s="315"/>
      <c r="AK17" s="262"/>
      <c r="AL17" s="262"/>
      <c r="AM17" s="262"/>
      <c r="AN17" s="262"/>
      <c r="AO17" s="262"/>
      <c r="AP17" s="262"/>
      <c r="AQ17" s="262"/>
      <c r="AR17" s="262"/>
      <c r="AS17" s="262"/>
      <c r="AT17" s="262"/>
      <c r="AU17" s="262"/>
      <c r="AV17" s="262"/>
      <c r="AW17" s="262"/>
      <c r="AX17" s="262"/>
      <c r="AY17" s="262"/>
      <c r="AZ17" s="262"/>
      <c r="BA17" s="262"/>
    </row>
    <row r="18" spans="1:53" ht="15" customHeight="1" x14ac:dyDescent="0.25">
      <c r="A18" s="255" t="s">
        <v>78259</v>
      </c>
      <c r="B18" s="312" t="s">
        <v>78260</v>
      </c>
      <c r="C18" s="256" t="s">
        <v>78261</v>
      </c>
      <c r="D18" s="257" t="s">
        <v>78149</v>
      </c>
      <c r="E18" s="257"/>
      <c r="F18" s="259">
        <f>VLOOKUP(B18,[8]MO!$A$2:$C$116,3,FALSE)</f>
        <v>3223.5607</v>
      </c>
      <c r="G18" s="260">
        <f>E18*F18</f>
        <v>0</v>
      </c>
      <c r="H18" s="248"/>
      <c r="I18" s="315"/>
      <c r="J18" s="315"/>
      <c r="K18" s="315"/>
      <c r="L18" s="315"/>
      <c r="M18" s="315"/>
      <c r="N18" s="315"/>
      <c r="O18" s="315"/>
      <c r="P18" s="315"/>
      <c r="Q18" s="315"/>
      <c r="R18" s="315"/>
      <c r="S18" s="315"/>
      <c r="T18" s="315"/>
      <c r="U18" s="315"/>
      <c r="V18" s="315"/>
      <c r="W18" s="315"/>
      <c r="X18" s="315"/>
      <c r="Y18" s="315"/>
      <c r="Z18" s="315"/>
      <c r="AA18" s="315"/>
      <c r="AB18" s="315"/>
      <c r="AC18" s="315"/>
      <c r="AD18" s="315"/>
      <c r="AE18" s="315"/>
      <c r="AF18" s="315"/>
      <c r="AG18" s="315"/>
      <c r="AH18" s="315"/>
      <c r="AI18" s="315"/>
      <c r="AJ18" s="315"/>
      <c r="AK18" s="262"/>
      <c r="AL18" s="262"/>
      <c r="AM18" s="262"/>
      <c r="AN18" s="262"/>
      <c r="AO18" s="262"/>
      <c r="AP18" s="262"/>
      <c r="AQ18" s="262"/>
      <c r="AR18" s="262"/>
      <c r="AS18" s="262"/>
      <c r="AT18" s="262"/>
      <c r="AU18" s="262"/>
      <c r="AV18" s="262"/>
      <c r="AW18" s="262"/>
      <c r="AX18" s="262"/>
      <c r="AY18" s="262"/>
      <c r="AZ18" s="262"/>
      <c r="BA18" s="262"/>
    </row>
    <row r="19" spans="1:53" ht="15" customHeight="1" x14ac:dyDescent="0.25">
      <c r="A19" s="255"/>
      <c r="B19" s="312"/>
      <c r="C19" s="256"/>
      <c r="D19" s="257"/>
      <c r="E19" s="257"/>
      <c r="F19" s="259"/>
      <c r="G19" s="260"/>
      <c r="H19" s="248"/>
      <c r="I19" s="315"/>
      <c r="J19" s="315"/>
      <c r="K19" s="315"/>
      <c r="L19" s="315"/>
      <c r="M19" s="315"/>
      <c r="N19" s="315"/>
      <c r="O19" s="315"/>
      <c r="P19" s="315"/>
      <c r="Q19" s="315"/>
      <c r="R19" s="315"/>
      <c r="S19" s="315"/>
      <c r="T19" s="315"/>
      <c r="U19" s="315"/>
      <c r="V19" s="315"/>
      <c r="W19" s="315"/>
      <c r="X19" s="315"/>
      <c r="Y19" s="315"/>
      <c r="Z19" s="315"/>
      <c r="AA19" s="315"/>
      <c r="AB19" s="315"/>
      <c r="AC19" s="315"/>
      <c r="AD19" s="315"/>
      <c r="AE19" s="315"/>
      <c r="AF19" s="315"/>
      <c r="AG19" s="315"/>
      <c r="AH19" s="315"/>
      <c r="AI19" s="315"/>
      <c r="AJ19" s="315"/>
      <c r="AK19" s="262"/>
      <c r="AL19" s="262"/>
      <c r="AM19" s="262"/>
      <c r="AN19" s="262"/>
      <c r="AO19" s="262"/>
      <c r="AP19" s="262"/>
      <c r="AQ19" s="262"/>
      <c r="AR19" s="262"/>
      <c r="AS19" s="262"/>
      <c r="AT19" s="262"/>
    </row>
    <row r="20" spans="1:53" ht="15" customHeight="1" x14ac:dyDescent="0.25">
      <c r="A20" s="320"/>
      <c r="B20" s="280"/>
      <c r="C20" s="280" t="s">
        <v>19556</v>
      </c>
      <c r="D20" s="280"/>
      <c r="E20" s="280"/>
      <c r="F20" s="364"/>
      <c r="G20" s="322">
        <f>SUM(G16:G18)</f>
        <v>0</v>
      </c>
      <c r="H20" s="248"/>
      <c r="I20" s="315"/>
      <c r="J20" s="315"/>
      <c r="K20" s="315"/>
      <c r="L20" s="315"/>
      <c r="M20" s="315"/>
      <c r="N20" s="315"/>
      <c r="O20" s="315"/>
      <c r="P20" s="315"/>
      <c r="Q20" s="315"/>
      <c r="R20" s="315"/>
      <c r="S20" s="315"/>
      <c r="T20" s="315"/>
      <c r="U20" s="315"/>
      <c r="V20" s="315"/>
      <c r="Y20" s="315"/>
      <c r="AB20" s="315"/>
      <c r="AE20" s="315"/>
      <c r="AH20" s="315"/>
      <c r="AK20" s="262"/>
      <c r="AN20" s="262"/>
      <c r="AQ20" s="262"/>
      <c r="AT20" s="262"/>
    </row>
    <row r="21" spans="1:53" ht="15" customHeight="1" x14ac:dyDescent="0.25">
      <c r="A21" s="255"/>
      <c r="B21" s="312"/>
      <c r="C21" s="365"/>
      <c r="D21" s="257"/>
      <c r="E21" s="257"/>
      <c r="F21" s="259"/>
      <c r="G21" s="273"/>
      <c r="H21" s="248"/>
      <c r="I21" s="315"/>
      <c r="J21" s="315"/>
      <c r="K21" s="315"/>
      <c r="L21" s="315"/>
      <c r="M21" s="315"/>
      <c r="N21" s="315"/>
      <c r="O21" s="315"/>
      <c r="P21" s="315"/>
      <c r="Q21" s="315"/>
      <c r="R21" s="315"/>
      <c r="S21" s="315"/>
      <c r="T21" s="315"/>
      <c r="U21" s="315"/>
      <c r="V21" s="315"/>
      <c r="Y21" s="315"/>
      <c r="AB21" s="315"/>
      <c r="AE21" s="315"/>
      <c r="AH21" s="315"/>
      <c r="AK21" s="262"/>
      <c r="AN21" s="262"/>
      <c r="AQ21" s="262"/>
      <c r="AT21" s="262"/>
    </row>
    <row r="22" spans="1:53" ht="15" customHeight="1" x14ac:dyDescent="0.25">
      <c r="A22" s="300" t="s">
        <v>78156</v>
      </c>
      <c r="B22" s="301"/>
      <c r="C22" s="302" t="s">
        <v>78262</v>
      </c>
      <c r="D22" s="302"/>
      <c r="E22" s="302"/>
      <c r="F22" s="343"/>
      <c r="G22" s="344"/>
      <c r="H22" s="248"/>
      <c r="I22" s="315"/>
      <c r="J22" s="315"/>
      <c r="K22" s="315"/>
      <c r="L22" s="315"/>
      <c r="M22" s="315"/>
      <c r="N22" s="315"/>
      <c r="O22" s="315"/>
      <c r="P22" s="315"/>
      <c r="Q22" s="315"/>
      <c r="R22" s="315"/>
      <c r="S22" s="315"/>
      <c r="T22" s="315"/>
      <c r="U22" s="315"/>
      <c r="V22" s="315"/>
      <c r="Y22" s="315"/>
      <c r="AB22" s="315"/>
      <c r="AE22" s="315"/>
      <c r="AH22" s="315"/>
      <c r="AK22" s="262"/>
      <c r="AN22" s="262"/>
      <c r="AQ22" s="262"/>
      <c r="AT22" s="262"/>
    </row>
    <row r="23" spans="1:53" ht="15" customHeight="1" x14ac:dyDescent="0.25">
      <c r="A23" s="305" t="s">
        <v>53994</v>
      </c>
      <c r="B23" s="306"/>
      <c r="C23" s="307" t="s">
        <v>78185</v>
      </c>
      <c r="D23" s="308"/>
      <c r="E23" s="309"/>
      <c r="F23" s="345"/>
      <c r="G23" s="366"/>
      <c r="H23" s="248"/>
      <c r="I23" s="315"/>
      <c r="J23" s="315"/>
      <c r="K23" s="315"/>
      <c r="L23" s="315"/>
      <c r="M23" s="315"/>
      <c r="N23" s="315"/>
      <c r="O23" s="315"/>
      <c r="P23" s="315"/>
      <c r="Q23" s="315"/>
      <c r="R23" s="315"/>
      <c r="S23" s="315"/>
      <c r="T23" s="315"/>
      <c r="U23" s="315"/>
      <c r="V23" s="315"/>
      <c r="Y23" s="315"/>
      <c r="AB23" s="315"/>
      <c r="AE23" s="315"/>
      <c r="AH23" s="315"/>
      <c r="AK23" s="262"/>
      <c r="AN23" s="262"/>
      <c r="AQ23" s="262"/>
      <c r="AT23" s="262"/>
    </row>
    <row r="24" spans="1:53" ht="15" customHeight="1" x14ac:dyDescent="0.25">
      <c r="A24" s="255" t="s">
        <v>78159</v>
      </c>
      <c r="B24" s="312" t="s">
        <v>78263</v>
      </c>
      <c r="C24" s="256" t="s">
        <v>78264</v>
      </c>
      <c r="D24" s="257" t="s">
        <v>78149</v>
      </c>
      <c r="E24" s="257">
        <f>IF($B$4="PEQUENO",1,IF($B$4="MÉDIO",1,IF($B$4="GRANDE",2,IF($B$4="CONSERVAÇÃO",0,"ERRO"))))</f>
        <v>1</v>
      </c>
      <c r="F24" s="259">
        <f>VLOOKUP(B24,[8]MO!$A$2:$C$116,3,FALSE)</f>
        <v>4445.0014000000001</v>
      </c>
      <c r="G24" s="260">
        <f>E24*F24</f>
        <v>4445.0014000000001</v>
      </c>
      <c r="H24" s="248"/>
      <c r="I24" s="299"/>
      <c r="J24" s="299"/>
      <c r="K24" s="299"/>
      <c r="L24" s="299"/>
      <c r="M24" s="299"/>
      <c r="N24" s="299"/>
      <c r="O24" s="299"/>
      <c r="P24" s="299"/>
      <c r="Q24" s="299"/>
      <c r="R24" s="299"/>
      <c r="S24" s="299"/>
      <c r="T24" s="299"/>
      <c r="U24" s="299"/>
      <c r="V24" s="299"/>
      <c r="W24" s="299"/>
      <c r="X24" s="299"/>
      <c r="Y24" s="299"/>
      <c r="Z24" s="299"/>
      <c r="AA24" s="299"/>
      <c r="AB24" s="299"/>
      <c r="AC24" s="299"/>
      <c r="AD24" s="299"/>
      <c r="AE24" s="299"/>
      <c r="AF24" s="299"/>
      <c r="AG24" s="299"/>
      <c r="AH24" s="299"/>
      <c r="AI24" s="299"/>
      <c r="AJ24" s="299"/>
      <c r="AK24" s="241"/>
      <c r="AL24" s="241"/>
      <c r="AM24" s="241"/>
      <c r="AN24" s="241"/>
      <c r="AO24" s="241"/>
      <c r="AP24" s="241"/>
      <c r="AQ24" s="241"/>
      <c r="AR24" s="241"/>
      <c r="AS24" s="241"/>
      <c r="AT24" s="241"/>
      <c r="AU24" s="241"/>
      <c r="AV24" s="241"/>
      <c r="AW24" s="241"/>
      <c r="AX24" s="241"/>
      <c r="AY24" s="241"/>
    </row>
    <row r="25" spans="1:53" ht="15" customHeight="1" x14ac:dyDescent="0.25">
      <c r="A25" s="255" t="s">
        <v>78162</v>
      </c>
      <c r="B25" s="312" t="s">
        <v>78265</v>
      </c>
      <c r="C25" s="256" t="s">
        <v>78266</v>
      </c>
      <c r="D25" s="257" t="s">
        <v>78149</v>
      </c>
      <c r="E25" s="257">
        <v>1</v>
      </c>
      <c r="F25" s="259">
        <f>VLOOKUP(B25,[8]MO!$A$2:$C$116,3,FALSE)</f>
        <v>3352.0655999999999</v>
      </c>
      <c r="G25" s="260">
        <f>E25*F25</f>
        <v>3352.0655999999999</v>
      </c>
      <c r="H25" s="248"/>
      <c r="I25" s="299"/>
      <c r="J25" s="299"/>
      <c r="K25" s="299"/>
      <c r="L25" s="299"/>
      <c r="M25" s="299"/>
      <c r="N25" s="299"/>
      <c r="O25" s="299"/>
      <c r="P25" s="299"/>
      <c r="Q25" s="299"/>
      <c r="R25" s="299"/>
      <c r="S25" s="299"/>
      <c r="T25" s="299"/>
      <c r="U25" s="299"/>
      <c r="V25" s="299"/>
      <c r="W25" s="299"/>
      <c r="X25" s="299"/>
      <c r="Y25" s="299"/>
      <c r="Z25" s="299"/>
      <c r="AA25" s="299"/>
      <c r="AB25" s="299"/>
      <c r="AC25" s="299"/>
      <c r="AD25" s="299"/>
      <c r="AE25" s="299"/>
      <c r="AF25" s="299"/>
      <c r="AG25" s="299"/>
      <c r="AH25" s="299"/>
      <c r="AI25" s="299"/>
      <c r="AJ25" s="299"/>
      <c r="AK25" s="241"/>
      <c r="AL25" s="241"/>
      <c r="AM25" s="241"/>
      <c r="AN25" s="241"/>
      <c r="AO25" s="241"/>
      <c r="AP25" s="241"/>
      <c r="AQ25" s="241"/>
      <c r="AR25" s="241"/>
      <c r="AS25" s="241"/>
      <c r="AT25" s="241"/>
      <c r="AU25" s="241"/>
      <c r="AV25" s="241"/>
      <c r="AW25" s="241"/>
      <c r="AX25" s="241"/>
      <c r="AY25" s="241"/>
    </row>
    <row r="26" spans="1:53" ht="15" customHeight="1" x14ac:dyDescent="0.25">
      <c r="A26" s="255"/>
      <c r="B26" s="312"/>
      <c r="C26" s="256"/>
      <c r="D26" s="257"/>
      <c r="E26" s="257"/>
      <c r="F26" s="259"/>
      <c r="G26" s="260"/>
      <c r="H26" s="248"/>
      <c r="I26" s="299"/>
      <c r="J26" s="299"/>
      <c r="K26" s="299"/>
      <c r="L26" s="299"/>
      <c r="M26" s="299"/>
      <c r="N26" s="299"/>
      <c r="O26" s="299"/>
      <c r="P26" s="299"/>
      <c r="Q26" s="299"/>
      <c r="R26" s="299"/>
      <c r="S26" s="299"/>
      <c r="T26" s="299"/>
      <c r="U26" s="299"/>
      <c r="V26" s="299"/>
    </row>
    <row r="27" spans="1:53" ht="15" customHeight="1" x14ac:dyDescent="0.25">
      <c r="A27" s="320"/>
      <c r="B27" s="280"/>
      <c r="C27" s="280" t="s">
        <v>19556</v>
      </c>
      <c r="D27" s="280"/>
      <c r="E27" s="280"/>
      <c r="F27" s="364"/>
      <c r="G27" s="322">
        <f>SUM(G24:G25)</f>
        <v>7797.067</v>
      </c>
      <c r="H27" s="248"/>
      <c r="I27" s="299"/>
      <c r="J27" s="299"/>
      <c r="K27" s="299"/>
      <c r="L27" s="299"/>
      <c r="M27" s="299"/>
      <c r="N27" s="299"/>
      <c r="O27" s="299"/>
      <c r="P27" s="299"/>
      <c r="Q27" s="299"/>
      <c r="R27" s="299"/>
      <c r="S27" s="299"/>
      <c r="T27" s="299"/>
      <c r="U27" s="299"/>
      <c r="V27" s="299"/>
    </row>
    <row r="28" spans="1:53" ht="15" customHeight="1" x14ac:dyDescent="0.25">
      <c r="A28" s="255"/>
      <c r="B28" s="312"/>
      <c r="C28" s="365"/>
      <c r="D28" s="257"/>
      <c r="E28" s="257"/>
      <c r="F28" s="259"/>
      <c r="G28" s="273"/>
      <c r="H28" s="248"/>
      <c r="I28" s="299"/>
      <c r="J28" s="299"/>
      <c r="K28" s="299"/>
      <c r="L28" s="299"/>
      <c r="M28" s="299"/>
      <c r="N28" s="299"/>
      <c r="O28" s="299"/>
      <c r="P28" s="299"/>
      <c r="Q28" s="299"/>
      <c r="R28" s="299"/>
      <c r="S28" s="299"/>
      <c r="T28" s="299"/>
      <c r="U28" s="299"/>
      <c r="V28" s="299"/>
    </row>
    <row r="29" spans="1:53" ht="15" customHeight="1" x14ac:dyDescent="0.25">
      <c r="A29" s="300" t="s">
        <v>78267</v>
      </c>
      <c r="B29" s="301"/>
      <c r="C29" s="302" t="s">
        <v>78268</v>
      </c>
      <c r="D29" s="302"/>
      <c r="E29" s="302"/>
      <c r="F29" s="343"/>
      <c r="G29" s="344"/>
      <c r="H29" s="248"/>
      <c r="I29" s="299"/>
      <c r="J29" s="299"/>
      <c r="K29" s="299"/>
      <c r="L29" s="299"/>
      <c r="M29" s="299"/>
      <c r="N29" s="299"/>
      <c r="O29" s="299"/>
      <c r="P29" s="299"/>
      <c r="Q29" s="299"/>
      <c r="R29" s="299"/>
      <c r="S29" s="299"/>
      <c r="T29" s="299"/>
      <c r="U29" s="299"/>
      <c r="V29" s="299"/>
    </row>
    <row r="30" spans="1:53" ht="15" customHeight="1" x14ac:dyDescent="0.25">
      <c r="A30" s="305" t="s">
        <v>54011</v>
      </c>
      <c r="B30" s="306"/>
      <c r="C30" s="307" t="s">
        <v>78185</v>
      </c>
      <c r="D30" s="308"/>
      <c r="E30" s="309"/>
      <c r="F30" s="345"/>
      <c r="G30" s="366"/>
      <c r="H30" s="248"/>
      <c r="I30" s="299"/>
      <c r="J30" s="299"/>
      <c r="K30" s="299"/>
      <c r="L30" s="299"/>
      <c r="M30" s="299"/>
      <c r="N30" s="299"/>
      <c r="O30" s="299"/>
      <c r="P30" s="299"/>
      <c r="Q30" s="299"/>
      <c r="R30" s="299"/>
      <c r="S30" s="299"/>
      <c r="T30" s="299"/>
      <c r="U30" s="299"/>
      <c r="V30" s="299"/>
    </row>
    <row r="31" spans="1:53" ht="15" customHeight="1" x14ac:dyDescent="0.25">
      <c r="A31" s="255" t="s">
        <v>78269</v>
      </c>
      <c r="B31" s="312" t="s">
        <v>78270</v>
      </c>
      <c r="C31" s="256" t="s">
        <v>78271</v>
      </c>
      <c r="D31" s="257" t="s">
        <v>78149</v>
      </c>
      <c r="E31" s="367">
        <v>1</v>
      </c>
      <c r="F31" s="259">
        <f>VLOOKUP(B31,[8]MO!$A$2:$C$116,3,FALSE)</f>
        <v>4494.0237999999999</v>
      </c>
      <c r="G31" s="260">
        <f>E31*F31</f>
        <v>4494.0237999999999</v>
      </c>
      <c r="H31" s="248"/>
      <c r="I31" s="299"/>
      <c r="J31" s="299"/>
      <c r="K31" s="299"/>
      <c r="L31" s="299"/>
      <c r="M31" s="299"/>
      <c r="N31" s="299"/>
      <c r="O31" s="299"/>
      <c r="P31" s="299"/>
      <c r="Q31" s="299"/>
      <c r="R31" s="299"/>
      <c r="S31" s="299"/>
      <c r="T31" s="299"/>
      <c r="U31" s="299"/>
      <c r="V31" s="299"/>
      <c r="W31" s="299"/>
      <c r="X31" s="299"/>
      <c r="Y31" s="299"/>
      <c r="Z31" s="299"/>
      <c r="AA31" s="299"/>
      <c r="AB31" s="299"/>
      <c r="AC31" s="299"/>
      <c r="AD31" s="299"/>
      <c r="AE31" s="299"/>
      <c r="AF31" s="299"/>
      <c r="AG31" s="299"/>
      <c r="AH31" s="299"/>
      <c r="AI31" s="299"/>
      <c r="AJ31" s="299"/>
      <c r="AK31" s="241"/>
      <c r="AL31" s="241"/>
      <c r="AM31" s="241"/>
      <c r="AN31" s="241"/>
      <c r="AO31" s="241"/>
      <c r="AP31" s="241"/>
      <c r="AQ31" s="241"/>
      <c r="AR31" s="241"/>
      <c r="AS31" s="241"/>
      <c r="AT31" s="241"/>
      <c r="AU31" s="241"/>
      <c r="AV31" s="241"/>
      <c r="AW31" s="241"/>
      <c r="AX31" s="241"/>
      <c r="AY31" s="241"/>
      <c r="AZ31" s="241"/>
      <c r="BA31" s="241"/>
    </row>
    <row r="32" spans="1:53" ht="15" customHeight="1" x14ac:dyDescent="0.25">
      <c r="A32" s="255" t="s">
        <v>78272</v>
      </c>
      <c r="B32" s="312" t="s">
        <v>78273</v>
      </c>
      <c r="C32" s="256" t="s">
        <v>78274</v>
      </c>
      <c r="D32" s="257" t="s">
        <v>78149</v>
      </c>
      <c r="E32" s="367">
        <v>0.33</v>
      </c>
      <c r="F32" s="259">
        <f>VLOOKUP(B32,[8]MO!$A$2:$C$116,3,FALSE)</f>
        <v>4780.0730000000003</v>
      </c>
      <c r="G32" s="260">
        <f>E32*F32</f>
        <v>1577.4240900000002</v>
      </c>
      <c r="H32" s="248"/>
      <c r="I32" s="299"/>
      <c r="J32" s="299"/>
      <c r="K32" s="299"/>
      <c r="L32" s="299"/>
      <c r="M32" s="299"/>
      <c r="N32" s="299"/>
      <c r="O32" s="299"/>
      <c r="P32" s="299"/>
      <c r="Q32" s="299"/>
      <c r="R32" s="299"/>
      <c r="S32" s="299"/>
      <c r="T32" s="299"/>
      <c r="U32" s="299"/>
      <c r="V32" s="299"/>
      <c r="W32" s="299"/>
      <c r="X32" s="299"/>
      <c r="Y32" s="299"/>
      <c r="Z32" s="299"/>
      <c r="AA32" s="299"/>
      <c r="AB32" s="299"/>
      <c r="AC32" s="299"/>
      <c r="AD32" s="299"/>
      <c r="AE32" s="299"/>
      <c r="AF32" s="299"/>
      <c r="AG32" s="299"/>
      <c r="AH32" s="299"/>
      <c r="AI32" s="299"/>
      <c r="AJ32" s="299"/>
      <c r="AK32" s="241"/>
      <c r="AL32" s="241"/>
      <c r="AM32" s="241"/>
      <c r="AN32" s="241"/>
      <c r="AO32" s="241"/>
      <c r="AP32" s="241"/>
      <c r="AQ32" s="241"/>
      <c r="AR32" s="241"/>
      <c r="AS32" s="241"/>
      <c r="AT32" s="241"/>
      <c r="AU32" s="241"/>
      <c r="AV32" s="241"/>
      <c r="AW32" s="241"/>
      <c r="AX32" s="241"/>
      <c r="AY32" s="241"/>
      <c r="AZ32" s="241"/>
      <c r="BA32" s="241"/>
    </row>
    <row r="33" spans="1:53" ht="15" customHeight="1" x14ac:dyDescent="0.25">
      <c r="A33" s="255" t="s">
        <v>78275</v>
      </c>
      <c r="B33" s="312" t="s">
        <v>78276</v>
      </c>
      <c r="C33" s="256" t="s">
        <v>78277</v>
      </c>
      <c r="D33" s="257" t="s">
        <v>78149</v>
      </c>
      <c r="E33" s="367"/>
      <c r="F33" s="259">
        <f>VLOOKUP(B33,[8]MO!$A$2:$C$116,3,FALSE)</f>
        <v>16156.9223</v>
      </c>
      <c r="G33" s="260">
        <f>E33*F33</f>
        <v>0</v>
      </c>
      <c r="H33" s="248"/>
      <c r="I33" s="299"/>
      <c r="J33" s="299"/>
      <c r="K33" s="299"/>
      <c r="L33" s="299"/>
      <c r="M33" s="299"/>
      <c r="N33" s="299"/>
      <c r="O33" s="299"/>
      <c r="P33" s="299"/>
      <c r="Q33" s="299"/>
      <c r="R33" s="299"/>
      <c r="S33" s="299"/>
      <c r="T33" s="299"/>
      <c r="U33" s="299"/>
      <c r="V33" s="299"/>
      <c r="W33" s="299"/>
      <c r="X33" s="299"/>
      <c r="Y33" s="299"/>
      <c r="Z33" s="299"/>
      <c r="AA33" s="299"/>
      <c r="AB33" s="299"/>
      <c r="AC33" s="299"/>
      <c r="AD33" s="299"/>
      <c r="AE33" s="299"/>
      <c r="AF33" s="299"/>
      <c r="AG33" s="299"/>
      <c r="AH33" s="299"/>
      <c r="AI33" s="299"/>
      <c r="AJ33" s="299"/>
      <c r="AK33" s="241"/>
      <c r="AL33" s="241"/>
      <c r="AM33" s="241"/>
      <c r="AN33" s="241"/>
      <c r="AO33" s="241"/>
      <c r="AP33" s="241"/>
      <c r="AQ33" s="241"/>
      <c r="AR33" s="241"/>
      <c r="AS33" s="241"/>
      <c r="AT33" s="241"/>
      <c r="AU33" s="241"/>
      <c r="AV33" s="241"/>
      <c r="AW33" s="241"/>
      <c r="AX33" s="241"/>
      <c r="AY33" s="241"/>
      <c r="AZ33" s="241"/>
      <c r="BA33" s="241"/>
    </row>
    <row r="34" spans="1:53" ht="15" customHeight="1" x14ac:dyDescent="0.25">
      <c r="A34" s="255" t="s">
        <v>78278</v>
      </c>
      <c r="B34" s="312" t="s">
        <v>78279</v>
      </c>
      <c r="C34" s="256" t="s">
        <v>78280</v>
      </c>
      <c r="D34" s="257" t="s">
        <v>78149</v>
      </c>
      <c r="E34" s="367"/>
      <c r="F34" s="259">
        <f>VLOOKUP(B34,[8]MO!$A$2:$C$116,3,FALSE)</f>
        <v>15121.063099999999</v>
      </c>
      <c r="G34" s="260">
        <f>E34*F34</f>
        <v>0</v>
      </c>
      <c r="H34" s="248"/>
      <c r="I34" s="299"/>
      <c r="J34" s="299"/>
      <c r="K34" s="299"/>
      <c r="L34" s="299"/>
      <c r="M34" s="299"/>
      <c r="N34" s="299"/>
      <c r="O34" s="299"/>
      <c r="P34" s="299"/>
      <c r="Q34" s="299"/>
      <c r="R34" s="299"/>
      <c r="S34" s="299"/>
      <c r="T34" s="299"/>
      <c r="U34" s="299"/>
      <c r="V34" s="299"/>
      <c r="W34" s="299"/>
      <c r="X34" s="299"/>
      <c r="Y34" s="299"/>
      <c r="Z34" s="299"/>
      <c r="AA34" s="299"/>
      <c r="AB34" s="299"/>
      <c r="AC34" s="299"/>
      <c r="AD34" s="299"/>
      <c r="AE34" s="299"/>
      <c r="AF34" s="299"/>
      <c r="AG34" s="299"/>
      <c r="AH34" s="299"/>
      <c r="AI34" s="299"/>
      <c r="AJ34" s="299"/>
      <c r="AK34" s="241"/>
      <c r="AL34" s="241"/>
      <c r="AM34" s="241"/>
      <c r="AN34" s="241"/>
      <c r="AO34" s="241"/>
      <c r="AP34" s="241"/>
      <c r="AQ34" s="241"/>
      <c r="AR34" s="241"/>
      <c r="AS34" s="241"/>
      <c r="AT34" s="241"/>
      <c r="AU34" s="241"/>
      <c r="AV34" s="241"/>
      <c r="AW34" s="241"/>
      <c r="AX34" s="241"/>
      <c r="AY34" s="241"/>
      <c r="AZ34" s="241"/>
      <c r="BA34" s="241"/>
    </row>
    <row r="35" spans="1:53" ht="15" customHeight="1" x14ac:dyDescent="0.25">
      <c r="A35" s="255" t="s">
        <v>78281</v>
      </c>
      <c r="B35" s="312" t="s">
        <v>78282</v>
      </c>
      <c r="C35" s="256" t="s">
        <v>78283</v>
      </c>
      <c r="D35" s="257" t="s">
        <v>78149</v>
      </c>
      <c r="E35" s="258"/>
      <c r="F35" s="259">
        <f>VLOOKUP(B35,[8]MO!$A$2:$C$116,3,FALSE)</f>
        <v>15121.063099999999</v>
      </c>
      <c r="G35" s="260">
        <f>E35*F35</f>
        <v>0</v>
      </c>
      <c r="H35" s="248"/>
      <c r="I35" s="299"/>
      <c r="J35" s="299"/>
      <c r="K35" s="299"/>
      <c r="L35" s="368"/>
      <c r="M35" s="368"/>
      <c r="N35" s="368"/>
      <c r="O35" s="299"/>
      <c r="P35" s="299"/>
      <c r="Q35" s="299"/>
      <c r="R35" s="299"/>
      <c r="S35" s="299"/>
      <c r="T35" s="299"/>
      <c r="U35" s="299"/>
      <c r="V35" s="299"/>
      <c r="W35" s="299"/>
      <c r="X35" s="299"/>
      <c r="Y35" s="299"/>
      <c r="Z35" s="299"/>
      <c r="AA35" s="299"/>
      <c r="AB35" s="299"/>
      <c r="AC35" s="299"/>
      <c r="AD35" s="299"/>
      <c r="AE35" s="299"/>
      <c r="AF35" s="299"/>
      <c r="AG35" s="299"/>
      <c r="AH35" s="299"/>
      <c r="AI35" s="299"/>
      <c r="AJ35" s="299"/>
      <c r="AK35" s="241"/>
      <c r="AL35" s="241"/>
      <c r="AM35" s="241"/>
      <c r="AN35" s="241"/>
      <c r="AO35" s="241"/>
      <c r="AP35" s="241"/>
      <c r="AQ35" s="241"/>
      <c r="AR35" s="241"/>
      <c r="AS35" s="241"/>
    </row>
    <row r="36" spans="1:53" ht="15" customHeight="1" x14ac:dyDescent="0.25">
      <c r="A36" s="255"/>
      <c r="B36" s="312"/>
      <c r="C36" s="256"/>
      <c r="D36" s="257"/>
      <c r="E36" s="367"/>
      <c r="F36" s="259"/>
      <c r="G36" s="260"/>
      <c r="H36" s="248"/>
      <c r="I36" s="299"/>
      <c r="J36" s="299"/>
      <c r="K36" s="299"/>
      <c r="L36" s="299"/>
      <c r="M36" s="299"/>
      <c r="N36" s="299"/>
      <c r="O36" s="299"/>
      <c r="P36" s="299"/>
      <c r="Q36" s="299"/>
      <c r="R36" s="299"/>
      <c r="S36" s="299"/>
      <c r="T36" s="299"/>
      <c r="U36" s="299"/>
      <c r="V36" s="299"/>
    </row>
    <row r="37" spans="1:53" ht="15" customHeight="1" x14ac:dyDescent="0.25">
      <c r="A37" s="320"/>
      <c r="B37" s="280"/>
      <c r="C37" s="280" t="s">
        <v>19556</v>
      </c>
      <c r="D37" s="280"/>
      <c r="E37" s="280"/>
      <c r="F37" s="364"/>
      <c r="G37" s="322">
        <f>SUM(G31:G35)</f>
        <v>6071.4478900000004</v>
      </c>
      <c r="H37" s="248"/>
      <c r="I37" s="299"/>
      <c r="J37" s="299"/>
      <c r="K37" s="299"/>
      <c r="L37" s="299"/>
      <c r="M37" s="299"/>
      <c r="N37" s="299"/>
      <c r="O37" s="299"/>
      <c r="P37" s="299"/>
      <c r="Q37" s="299"/>
      <c r="R37" s="299"/>
      <c r="S37" s="299"/>
      <c r="T37" s="299"/>
      <c r="U37" s="299"/>
      <c r="V37" s="299"/>
    </row>
    <row r="38" spans="1:53" ht="15" customHeight="1" x14ac:dyDescent="0.25">
      <c r="A38" s="255"/>
      <c r="B38" s="312"/>
      <c r="C38" s="365"/>
      <c r="D38" s="257"/>
      <c r="E38" s="257"/>
      <c r="F38" s="259"/>
      <c r="G38" s="273"/>
      <c r="H38" s="248"/>
      <c r="I38" s="299"/>
      <c r="J38" s="299"/>
      <c r="K38" s="299"/>
      <c r="L38" s="299"/>
      <c r="M38" s="299"/>
      <c r="N38" s="299"/>
      <c r="O38" s="299"/>
      <c r="P38" s="299"/>
      <c r="Q38" s="299"/>
      <c r="R38" s="299"/>
      <c r="S38" s="299"/>
      <c r="T38" s="299"/>
      <c r="U38" s="299"/>
      <c r="V38" s="299"/>
    </row>
    <row r="39" spans="1:53" ht="15" customHeight="1" x14ac:dyDescent="0.25">
      <c r="A39" s="300" t="s">
        <v>78284</v>
      </c>
      <c r="B39" s="301"/>
      <c r="C39" s="302" t="s">
        <v>78285</v>
      </c>
      <c r="D39" s="302"/>
      <c r="E39" s="302"/>
      <c r="F39" s="343"/>
      <c r="G39" s="344"/>
      <c r="H39" s="248"/>
      <c r="I39" s="299"/>
      <c r="J39" s="299"/>
      <c r="K39" s="299"/>
      <c r="L39" s="299"/>
      <c r="M39" s="299"/>
      <c r="N39" s="299"/>
      <c r="O39" s="299"/>
      <c r="P39" s="299"/>
      <c r="Q39" s="299"/>
      <c r="R39" s="299"/>
      <c r="S39" s="299"/>
      <c r="T39" s="299"/>
      <c r="U39" s="299"/>
      <c r="V39" s="299"/>
    </row>
    <row r="40" spans="1:53" ht="15" customHeight="1" x14ac:dyDescent="0.25">
      <c r="A40" s="305" t="s">
        <v>54259</v>
      </c>
      <c r="B40" s="306"/>
      <c r="C40" s="307" t="s">
        <v>78185</v>
      </c>
      <c r="D40" s="308"/>
      <c r="E40" s="309"/>
      <c r="F40" s="345"/>
      <c r="G40" s="366"/>
      <c r="H40" s="248"/>
      <c r="I40" s="299"/>
      <c r="J40" s="299"/>
      <c r="K40" s="299"/>
      <c r="L40" s="299"/>
      <c r="M40" s="299"/>
      <c r="N40" s="299"/>
      <c r="O40" s="299"/>
      <c r="P40" s="299"/>
      <c r="Q40" s="299"/>
      <c r="R40" s="299"/>
      <c r="S40" s="299"/>
      <c r="T40" s="299"/>
      <c r="U40" s="299"/>
      <c r="V40" s="299"/>
    </row>
    <row r="41" spans="1:53" ht="15" customHeight="1" x14ac:dyDescent="0.25">
      <c r="A41" s="255" t="s">
        <v>54260</v>
      </c>
      <c r="B41" s="312" t="s">
        <v>78286</v>
      </c>
      <c r="C41" s="256" t="s">
        <v>78287</v>
      </c>
      <c r="D41" s="257" t="s">
        <v>78149</v>
      </c>
      <c r="E41" s="257"/>
      <c r="F41" s="259">
        <f>VLOOKUP(B41,[8]MO!$A$2:$C$116,3,FALSE)</f>
        <v>4206.3334999999997</v>
      </c>
      <c r="G41" s="260">
        <f>E41*F41</f>
        <v>0</v>
      </c>
      <c r="H41" s="248"/>
      <c r="I41" s="299"/>
      <c r="J41" s="299"/>
      <c r="K41" s="299"/>
      <c r="L41" s="299"/>
      <c r="M41" s="299"/>
      <c r="N41" s="299"/>
      <c r="O41" s="299"/>
      <c r="P41" s="299"/>
      <c r="Q41" s="299"/>
      <c r="R41" s="299"/>
      <c r="S41" s="299"/>
      <c r="T41" s="299"/>
      <c r="U41" s="299"/>
      <c r="V41" s="299"/>
      <c r="W41" s="299"/>
      <c r="X41" s="299"/>
      <c r="Y41" s="299"/>
      <c r="Z41" s="299"/>
      <c r="AA41" s="299"/>
      <c r="AB41" s="299"/>
      <c r="AC41" s="299"/>
      <c r="AD41" s="299"/>
      <c r="AE41" s="299"/>
      <c r="AF41" s="299"/>
      <c r="AG41" s="299"/>
      <c r="AH41" s="299"/>
      <c r="AI41" s="299"/>
      <c r="AJ41" s="299"/>
      <c r="AK41" s="241"/>
      <c r="AL41" s="241"/>
      <c r="AM41" s="241"/>
      <c r="AN41" s="241"/>
      <c r="AO41" s="241"/>
      <c r="AP41" s="241"/>
      <c r="AQ41" s="241"/>
      <c r="AR41" s="241"/>
      <c r="AS41" s="241"/>
      <c r="AT41" s="241"/>
      <c r="AU41" s="241"/>
      <c r="AV41" s="241"/>
      <c r="AW41" s="241"/>
      <c r="AX41" s="241"/>
      <c r="AY41" s="241"/>
    </row>
    <row r="42" spans="1:53" ht="15" customHeight="1" x14ac:dyDescent="0.25">
      <c r="A42" s="255" t="s">
        <v>54261</v>
      </c>
      <c r="B42" s="312" t="s">
        <v>78288</v>
      </c>
      <c r="C42" s="256" t="s">
        <v>78289</v>
      </c>
      <c r="D42" s="257" t="s">
        <v>78149</v>
      </c>
      <c r="E42" s="257"/>
      <c r="F42" s="259">
        <f>VLOOKUP(B42,[8]MO!$A$2:$C$116,3,FALSE)</f>
        <v>3116.1053000000002</v>
      </c>
      <c r="G42" s="260">
        <f>E42*F42</f>
        <v>0</v>
      </c>
      <c r="H42" s="248"/>
      <c r="I42" s="299"/>
      <c r="J42" s="299"/>
      <c r="K42" s="299"/>
      <c r="L42" s="299"/>
      <c r="M42" s="299"/>
      <c r="N42" s="299"/>
      <c r="O42" s="299"/>
      <c r="P42" s="299"/>
      <c r="Q42" s="299"/>
      <c r="R42" s="299"/>
      <c r="S42" s="299"/>
      <c r="T42" s="299"/>
      <c r="U42" s="299"/>
      <c r="V42" s="299"/>
      <c r="W42" s="299"/>
      <c r="X42" s="299"/>
      <c r="Y42" s="299"/>
      <c r="Z42" s="299"/>
      <c r="AA42" s="299"/>
      <c r="AB42" s="299"/>
      <c r="AC42" s="299"/>
      <c r="AD42" s="299"/>
      <c r="AE42" s="299"/>
      <c r="AF42" s="299"/>
      <c r="AG42" s="299"/>
      <c r="AH42" s="299"/>
      <c r="AI42" s="299"/>
      <c r="AJ42" s="299"/>
      <c r="AK42" s="241"/>
      <c r="AL42" s="241"/>
      <c r="AM42" s="241"/>
      <c r="AN42" s="241"/>
      <c r="AO42" s="241"/>
      <c r="AP42" s="241"/>
      <c r="AQ42" s="241"/>
      <c r="AR42" s="241"/>
      <c r="AS42" s="241"/>
      <c r="AT42" s="241"/>
      <c r="AU42" s="241"/>
      <c r="AV42" s="241"/>
      <c r="AW42" s="241"/>
      <c r="AX42" s="241"/>
      <c r="AY42" s="241"/>
    </row>
    <row r="43" spans="1:53" ht="15" customHeight="1" x14ac:dyDescent="0.25">
      <c r="A43" s="255"/>
      <c r="B43" s="312"/>
      <c r="C43" s="256"/>
      <c r="D43" s="257"/>
      <c r="E43" s="257"/>
      <c r="F43" s="259"/>
      <c r="G43" s="260"/>
      <c r="H43" s="248"/>
      <c r="I43" s="299"/>
      <c r="J43" s="299"/>
      <c r="K43" s="299"/>
      <c r="L43" s="299"/>
      <c r="M43" s="299"/>
      <c r="N43" s="299"/>
      <c r="O43" s="299"/>
      <c r="P43" s="299"/>
      <c r="Q43" s="299"/>
      <c r="R43" s="299"/>
      <c r="S43" s="299"/>
      <c r="T43" s="299"/>
      <c r="U43" s="299"/>
      <c r="V43" s="299"/>
      <c r="W43" s="299"/>
      <c r="X43" s="299"/>
      <c r="Y43" s="299"/>
      <c r="Z43" s="299"/>
      <c r="AA43" s="299"/>
      <c r="AB43" s="299"/>
      <c r="AC43" s="299"/>
      <c r="AD43" s="299"/>
      <c r="AE43" s="299"/>
      <c r="AF43" s="299"/>
      <c r="AG43" s="299"/>
      <c r="AH43" s="299"/>
      <c r="AI43" s="299"/>
      <c r="AJ43" s="299"/>
      <c r="AK43" s="241"/>
      <c r="AL43" s="241"/>
      <c r="AM43" s="241"/>
      <c r="AN43" s="241"/>
      <c r="AO43" s="241"/>
      <c r="AP43" s="241"/>
      <c r="AQ43" s="241"/>
      <c r="AR43" s="241"/>
      <c r="AS43" s="241"/>
    </row>
    <row r="44" spans="1:53" ht="15" customHeight="1" x14ac:dyDescent="0.25">
      <c r="A44" s="320"/>
      <c r="B44" s="280"/>
      <c r="C44" s="280" t="s">
        <v>19556</v>
      </c>
      <c r="D44" s="280"/>
      <c r="E44" s="280"/>
      <c r="F44" s="364"/>
      <c r="G44" s="322">
        <f>SUM(G41:G42)</f>
        <v>0</v>
      </c>
      <c r="H44" s="248"/>
      <c r="I44" s="299"/>
      <c r="J44" s="299"/>
      <c r="K44" s="299"/>
      <c r="L44" s="299"/>
      <c r="M44" s="299"/>
      <c r="N44" s="299"/>
      <c r="O44" s="299"/>
      <c r="P44" s="299"/>
      <c r="Q44" s="299"/>
      <c r="R44" s="299"/>
      <c r="S44" s="299"/>
      <c r="T44" s="299"/>
      <c r="U44" s="299"/>
      <c r="V44" s="299"/>
      <c r="W44" s="299"/>
      <c r="X44" s="299"/>
      <c r="Y44" s="299"/>
      <c r="Z44" s="299"/>
      <c r="AA44" s="299"/>
      <c r="AB44" s="299"/>
      <c r="AC44" s="299"/>
      <c r="AD44" s="299"/>
      <c r="AE44" s="299"/>
      <c r="AF44" s="299"/>
      <c r="AG44" s="299"/>
      <c r="AH44" s="299"/>
      <c r="AI44" s="299"/>
      <c r="AJ44" s="299"/>
      <c r="AK44" s="241"/>
      <c r="AL44" s="241"/>
      <c r="AM44" s="241"/>
      <c r="AN44" s="241"/>
      <c r="AO44" s="241"/>
      <c r="AP44" s="241"/>
      <c r="AQ44" s="241"/>
      <c r="AR44" s="241"/>
      <c r="AS44" s="241"/>
    </row>
    <row r="45" spans="1:53" ht="15" customHeight="1" x14ac:dyDescent="0.25">
      <c r="A45" s="255"/>
      <c r="B45" s="312"/>
      <c r="C45" s="365"/>
      <c r="D45" s="257"/>
      <c r="E45" s="257"/>
      <c r="F45" s="259"/>
      <c r="G45" s="273"/>
      <c r="H45" s="248"/>
      <c r="I45" s="299"/>
      <c r="J45" s="299"/>
      <c r="K45" s="299"/>
      <c r="L45" s="299"/>
      <c r="M45" s="299"/>
      <c r="N45" s="299"/>
      <c r="O45" s="299"/>
      <c r="P45" s="299"/>
      <c r="Q45" s="299"/>
      <c r="R45" s="299"/>
      <c r="S45" s="299"/>
      <c r="T45" s="299"/>
      <c r="U45" s="299"/>
      <c r="V45" s="299"/>
      <c r="W45" s="299"/>
      <c r="X45" s="299"/>
      <c r="Y45" s="299"/>
      <c r="Z45" s="299"/>
      <c r="AA45" s="299"/>
      <c r="AB45" s="299"/>
      <c r="AC45" s="299"/>
      <c r="AD45" s="299"/>
      <c r="AE45" s="299"/>
      <c r="AF45" s="299"/>
      <c r="AG45" s="299"/>
      <c r="AH45" s="299"/>
      <c r="AI45" s="299"/>
      <c r="AJ45" s="299"/>
      <c r="AK45" s="241"/>
      <c r="AL45" s="241"/>
      <c r="AM45" s="241"/>
      <c r="AN45" s="241"/>
      <c r="AO45" s="241"/>
      <c r="AP45" s="241"/>
      <c r="AQ45" s="241"/>
      <c r="AR45" s="241"/>
      <c r="AS45" s="241"/>
    </row>
    <row r="46" spans="1:53" ht="15" customHeight="1" x14ac:dyDescent="0.25">
      <c r="A46" s="300" t="s">
        <v>78290</v>
      </c>
      <c r="B46" s="301"/>
      <c r="C46" s="302" t="s">
        <v>78291</v>
      </c>
      <c r="D46" s="302"/>
      <c r="E46" s="302"/>
      <c r="F46" s="343"/>
      <c r="G46" s="344"/>
      <c r="H46" s="248"/>
      <c r="I46" s="299"/>
      <c r="J46" s="299"/>
      <c r="K46" s="299"/>
      <c r="L46" s="299"/>
      <c r="M46" s="299"/>
      <c r="N46" s="299"/>
      <c r="O46" s="299"/>
      <c r="P46" s="299"/>
      <c r="Q46" s="299"/>
      <c r="R46" s="299"/>
      <c r="S46" s="299"/>
      <c r="T46" s="299"/>
      <c r="U46" s="299"/>
      <c r="V46" s="299"/>
      <c r="W46" s="299"/>
      <c r="X46" s="299"/>
      <c r="Y46" s="299"/>
      <c r="Z46" s="299"/>
      <c r="AA46" s="299"/>
      <c r="AB46" s="299"/>
      <c r="AC46" s="299"/>
      <c r="AD46" s="299"/>
      <c r="AE46" s="299"/>
      <c r="AF46" s="299"/>
      <c r="AG46" s="299"/>
      <c r="AH46" s="299"/>
      <c r="AI46" s="299"/>
      <c r="AJ46" s="299"/>
      <c r="AK46" s="241"/>
      <c r="AL46" s="241"/>
      <c r="AM46" s="241"/>
      <c r="AN46" s="241"/>
      <c r="AO46" s="241"/>
      <c r="AP46" s="241"/>
      <c r="AQ46" s="241"/>
      <c r="AR46" s="241"/>
      <c r="AS46" s="241"/>
    </row>
    <row r="47" spans="1:53" ht="15" customHeight="1" x14ac:dyDescent="0.25">
      <c r="A47" s="305" t="s">
        <v>54277</v>
      </c>
      <c r="B47" s="306"/>
      <c r="C47" s="307" t="s">
        <v>78185</v>
      </c>
      <c r="D47" s="308"/>
      <c r="E47" s="309"/>
      <c r="F47" s="345"/>
      <c r="G47" s="366"/>
      <c r="H47" s="248"/>
      <c r="I47" s="299"/>
      <c r="J47" s="299"/>
      <c r="K47" s="299"/>
      <c r="L47" s="299"/>
      <c r="M47" s="299"/>
      <c r="N47" s="299"/>
      <c r="O47" s="299"/>
      <c r="P47" s="299"/>
      <c r="Q47" s="299"/>
      <c r="R47" s="299"/>
      <c r="S47" s="299"/>
      <c r="T47" s="299"/>
      <c r="U47" s="299"/>
      <c r="V47" s="299"/>
      <c r="W47" s="299"/>
      <c r="X47" s="299"/>
      <c r="Y47" s="299"/>
      <c r="Z47" s="299"/>
      <c r="AA47" s="299"/>
      <c r="AB47" s="299"/>
      <c r="AC47" s="299"/>
      <c r="AD47" s="299"/>
      <c r="AE47" s="299"/>
      <c r="AF47" s="299"/>
      <c r="AG47" s="299"/>
      <c r="AH47" s="299"/>
      <c r="AI47" s="299"/>
      <c r="AJ47" s="299"/>
      <c r="AK47" s="241"/>
      <c r="AL47" s="241"/>
      <c r="AM47" s="241"/>
      <c r="AN47" s="241"/>
      <c r="AO47" s="241"/>
      <c r="AP47" s="241"/>
      <c r="AQ47" s="241"/>
      <c r="AR47" s="241"/>
      <c r="AS47" s="241"/>
    </row>
    <row r="48" spans="1:53" ht="15" customHeight="1" x14ac:dyDescent="0.25">
      <c r="A48" s="255" t="s">
        <v>54278</v>
      </c>
      <c r="B48" s="312" t="s">
        <v>78286</v>
      </c>
      <c r="C48" s="256" t="s">
        <v>78292</v>
      </c>
      <c r="D48" s="257" t="s">
        <v>78149</v>
      </c>
      <c r="E48" s="257">
        <v>1</v>
      </c>
      <c r="F48" s="259">
        <f>VLOOKUP(B48,[8]MO!$A$2:$C$116,3,FALSE)</f>
        <v>4206.3334999999997</v>
      </c>
      <c r="G48" s="260">
        <f>E48*F48</f>
        <v>4206.3334999999997</v>
      </c>
      <c r="H48" s="248"/>
      <c r="I48" s="299"/>
      <c r="J48" s="299"/>
      <c r="K48" s="299"/>
      <c r="L48" s="299"/>
      <c r="M48" s="299"/>
      <c r="N48" s="299"/>
      <c r="O48" s="299"/>
      <c r="P48" s="299"/>
      <c r="Q48" s="299"/>
      <c r="R48" s="299"/>
      <c r="S48" s="299"/>
      <c r="T48" s="299"/>
      <c r="U48" s="299"/>
      <c r="V48" s="299"/>
      <c r="W48" s="299"/>
      <c r="X48" s="299"/>
      <c r="Y48" s="299"/>
      <c r="Z48" s="299"/>
      <c r="AA48" s="299"/>
      <c r="AB48" s="299"/>
      <c r="AC48" s="299"/>
      <c r="AD48" s="299"/>
      <c r="AE48" s="299"/>
      <c r="AF48" s="299"/>
      <c r="AG48" s="299"/>
      <c r="AH48" s="299"/>
      <c r="AI48" s="299"/>
      <c r="AJ48" s="299"/>
      <c r="AK48" s="241"/>
      <c r="AL48" s="241"/>
      <c r="AM48" s="241"/>
      <c r="AN48" s="241"/>
      <c r="AO48" s="241"/>
      <c r="AP48" s="241"/>
      <c r="AQ48" s="241"/>
      <c r="AR48" s="241"/>
      <c r="AS48" s="241"/>
      <c r="AT48" s="241"/>
      <c r="AU48" s="241"/>
      <c r="AV48" s="241"/>
      <c r="AW48" s="241"/>
      <c r="AX48" s="241"/>
      <c r="AY48" s="241"/>
    </row>
    <row r="49" spans="1:53" ht="15" customHeight="1" x14ac:dyDescent="0.25">
      <c r="A49" s="255" t="s">
        <v>54279</v>
      </c>
      <c r="B49" s="312" t="s">
        <v>78288</v>
      </c>
      <c r="C49" s="256" t="s">
        <v>78293</v>
      </c>
      <c r="D49" s="257" t="s">
        <v>78149</v>
      </c>
      <c r="E49" s="257"/>
      <c r="F49" s="259">
        <f>VLOOKUP(B49,[8]MO!$A$2:$C$116,3,FALSE)</f>
        <v>3116.1053000000002</v>
      </c>
      <c r="G49" s="260">
        <f>E49*F49</f>
        <v>0</v>
      </c>
      <c r="H49" s="248"/>
      <c r="I49" s="299"/>
      <c r="J49" s="299"/>
      <c r="K49" s="299"/>
      <c r="L49" s="299"/>
      <c r="M49" s="299"/>
      <c r="N49" s="299"/>
      <c r="O49" s="299"/>
      <c r="P49" s="299"/>
      <c r="Q49" s="299"/>
      <c r="R49" s="299"/>
      <c r="S49" s="299"/>
      <c r="T49" s="299"/>
      <c r="U49" s="299"/>
      <c r="V49" s="299"/>
      <c r="W49" s="299"/>
      <c r="X49" s="299"/>
      <c r="Y49" s="299"/>
      <c r="Z49" s="299"/>
      <c r="AA49" s="299"/>
      <c r="AB49" s="299"/>
      <c r="AC49" s="299"/>
      <c r="AD49" s="299"/>
      <c r="AE49" s="299"/>
      <c r="AF49" s="299"/>
      <c r="AG49" s="299"/>
      <c r="AH49" s="299"/>
      <c r="AI49" s="299"/>
      <c r="AJ49" s="299"/>
      <c r="AK49" s="241"/>
      <c r="AL49" s="241"/>
      <c r="AM49" s="241"/>
      <c r="AN49" s="241"/>
      <c r="AO49" s="241"/>
      <c r="AP49" s="241"/>
      <c r="AQ49" s="241"/>
      <c r="AR49" s="241"/>
      <c r="AS49" s="241"/>
      <c r="AT49" s="241"/>
      <c r="AU49" s="241"/>
      <c r="AV49" s="241"/>
      <c r="AW49" s="241"/>
      <c r="AX49" s="241"/>
      <c r="AY49" s="241"/>
    </row>
    <row r="50" spans="1:53" ht="15" customHeight="1" x14ac:dyDescent="0.25">
      <c r="A50" s="255"/>
      <c r="B50" s="312"/>
      <c r="C50" s="256"/>
      <c r="D50" s="257"/>
      <c r="E50" s="257"/>
      <c r="F50" s="259"/>
      <c r="G50" s="260"/>
      <c r="H50" s="248"/>
      <c r="I50" s="299"/>
      <c r="J50" s="299"/>
      <c r="K50" s="299"/>
      <c r="L50" s="299"/>
      <c r="M50" s="299"/>
      <c r="N50" s="299"/>
      <c r="O50" s="299"/>
      <c r="P50" s="299"/>
      <c r="Q50" s="299"/>
      <c r="R50" s="299"/>
      <c r="S50" s="299"/>
      <c r="T50" s="299"/>
      <c r="U50" s="299"/>
      <c r="V50" s="299"/>
    </row>
    <row r="51" spans="1:53" ht="15" customHeight="1" x14ac:dyDescent="0.25">
      <c r="A51" s="320"/>
      <c r="B51" s="280"/>
      <c r="C51" s="280" t="s">
        <v>19556</v>
      </c>
      <c r="D51" s="280"/>
      <c r="E51" s="280"/>
      <c r="F51" s="364"/>
      <c r="G51" s="322">
        <f>SUM(G48:G49)</f>
        <v>4206.3334999999997</v>
      </c>
      <c r="H51" s="248"/>
      <c r="I51" s="299"/>
      <c r="J51" s="299"/>
      <c r="K51" s="299"/>
      <c r="L51" s="299"/>
      <c r="M51" s="299"/>
      <c r="N51" s="299"/>
      <c r="O51" s="299"/>
      <c r="P51" s="299"/>
      <c r="Q51" s="299"/>
      <c r="R51" s="299"/>
      <c r="S51" s="299"/>
      <c r="T51" s="299"/>
      <c r="U51" s="299"/>
      <c r="V51" s="299"/>
    </row>
    <row r="52" spans="1:53" ht="15" customHeight="1" x14ac:dyDescent="0.25">
      <c r="A52" s="255"/>
      <c r="B52" s="312"/>
      <c r="C52" s="365"/>
      <c r="D52" s="257"/>
      <c r="E52" s="257"/>
      <c r="F52" s="259"/>
      <c r="G52" s="273"/>
      <c r="H52" s="248"/>
      <c r="I52" s="299"/>
      <c r="J52" s="299"/>
      <c r="K52" s="299"/>
      <c r="L52" s="299"/>
      <c r="M52" s="299"/>
      <c r="N52" s="299"/>
      <c r="O52" s="299"/>
      <c r="P52" s="299"/>
      <c r="Q52" s="299"/>
      <c r="R52" s="299"/>
      <c r="S52" s="299"/>
      <c r="T52" s="299"/>
      <c r="U52" s="299"/>
      <c r="V52" s="299"/>
    </row>
    <row r="53" spans="1:53" ht="15" customHeight="1" x14ac:dyDescent="0.25">
      <c r="A53" s="300" t="s">
        <v>78294</v>
      </c>
      <c r="B53" s="301"/>
      <c r="C53" s="302" t="s">
        <v>78295</v>
      </c>
      <c r="D53" s="302"/>
      <c r="E53" s="302"/>
      <c r="F53" s="343"/>
      <c r="G53" s="344"/>
      <c r="H53" s="248"/>
      <c r="I53" s="299"/>
      <c r="J53" s="299"/>
      <c r="K53" s="299"/>
      <c r="L53" s="299"/>
      <c r="M53" s="299"/>
      <c r="N53" s="299"/>
      <c r="O53" s="299"/>
      <c r="P53" s="299"/>
      <c r="Q53" s="299"/>
      <c r="R53" s="299"/>
      <c r="S53" s="299"/>
      <c r="T53" s="299"/>
      <c r="U53" s="299"/>
      <c r="V53" s="299"/>
      <c r="W53" s="299"/>
      <c r="X53" s="299"/>
      <c r="Y53" s="299"/>
      <c r="Z53" s="299"/>
      <c r="AA53" s="299"/>
      <c r="AB53" s="299"/>
      <c r="AC53" s="299"/>
      <c r="AD53" s="299"/>
      <c r="AE53" s="299"/>
      <c r="AF53" s="299"/>
      <c r="AG53" s="299"/>
      <c r="AH53" s="299"/>
      <c r="AI53" s="299"/>
      <c r="AJ53" s="299"/>
      <c r="AK53" s="241"/>
      <c r="AL53" s="241"/>
      <c r="AM53" s="241"/>
      <c r="AN53" s="241"/>
      <c r="AO53" s="241"/>
      <c r="AP53" s="241"/>
      <c r="AQ53" s="241"/>
      <c r="AR53" s="241"/>
      <c r="AS53" s="241"/>
    </row>
    <row r="54" spans="1:53" ht="15" customHeight="1" x14ac:dyDescent="0.25">
      <c r="A54" s="305" t="s">
        <v>54283</v>
      </c>
      <c r="B54" s="306"/>
      <c r="C54" s="307" t="s">
        <v>78185</v>
      </c>
      <c r="D54" s="308"/>
      <c r="E54" s="309"/>
      <c r="F54" s="345"/>
      <c r="G54" s="366"/>
      <c r="H54" s="248"/>
      <c r="I54" s="299"/>
      <c r="J54" s="299"/>
      <c r="K54" s="299"/>
      <c r="L54" s="299"/>
      <c r="M54" s="299"/>
      <c r="N54" s="299"/>
      <c r="O54" s="299"/>
      <c r="P54" s="299"/>
      <c r="Q54" s="299"/>
      <c r="R54" s="299"/>
      <c r="S54" s="299"/>
      <c r="T54" s="299"/>
      <c r="U54" s="299"/>
      <c r="V54" s="299"/>
      <c r="W54" s="299"/>
      <c r="X54" s="299"/>
      <c r="Y54" s="299"/>
      <c r="Z54" s="299"/>
      <c r="AA54" s="299"/>
      <c r="AB54" s="299"/>
      <c r="AC54" s="299"/>
      <c r="AD54" s="299"/>
      <c r="AE54" s="299"/>
      <c r="AF54" s="299"/>
      <c r="AG54" s="299"/>
      <c r="AH54" s="299"/>
      <c r="AI54" s="299"/>
      <c r="AJ54" s="299"/>
      <c r="AK54" s="241"/>
      <c r="AL54" s="241"/>
      <c r="AM54" s="241"/>
      <c r="AN54" s="241"/>
      <c r="AO54" s="241"/>
      <c r="AP54" s="241"/>
      <c r="AQ54" s="241"/>
      <c r="AR54" s="241"/>
      <c r="AS54" s="241"/>
    </row>
    <row r="55" spans="1:53" ht="15" customHeight="1" x14ac:dyDescent="0.25">
      <c r="A55" s="255" t="s">
        <v>54284</v>
      </c>
      <c r="B55" s="312" t="s">
        <v>78286</v>
      </c>
      <c r="C55" s="256" t="s">
        <v>78292</v>
      </c>
      <c r="D55" s="257" t="s">
        <v>78149</v>
      </c>
      <c r="E55" s="257"/>
      <c r="F55" s="259">
        <f>VLOOKUP(B55,[8]MO!$A$2:$C$116,3,FALSE)</f>
        <v>4206.3334999999997</v>
      </c>
      <c r="G55" s="260">
        <f>E55*F55</f>
        <v>0</v>
      </c>
      <c r="H55" s="248"/>
      <c r="I55" s="299"/>
      <c r="J55" s="299"/>
      <c r="K55" s="299"/>
      <c r="L55" s="299"/>
      <c r="M55" s="299"/>
      <c r="N55" s="299"/>
      <c r="O55" s="299"/>
      <c r="P55" s="299"/>
      <c r="Q55" s="299"/>
      <c r="R55" s="299"/>
      <c r="S55" s="299"/>
      <c r="T55" s="299"/>
      <c r="U55" s="299"/>
      <c r="V55" s="299"/>
      <c r="W55" s="299"/>
      <c r="X55" s="299"/>
      <c r="Y55" s="299"/>
      <c r="Z55" s="299"/>
      <c r="AA55" s="299"/>
      <c r="AB55" s="299"/>
      <c r="AC55" s="299"/>
      <c r="AD55" s="299"/>
      <c r="AE55" s="299"/>
      <c r="AF55" s="299"/>
      <c r="AG55" s="299"/>
      <c r="AH55" s="299"/>
      <c r="AI55" s="299"/>
      <c r="AJ55" s="299"/>
      <c r="AK55" s="241"/>
      <c r="AL55" s="241"/>
      <c r="AM55" s="241"/>
      <c r="AN55" s="241"/>
      <c r="AO55" s="241"/>
      <c r="AP55" s="241"/>
      <c r="AQ55" s="241"/>
      <c r="AR55" s="241"/>
      <c r="AS55" s="241"/>
    </row>
    <row r="56" spans="1:53" ht="15" customHeight="1" x14ac:dyDescent="0.25">
      <c r="A56" s="255" t="s">
        <v>54285</v>
      </c>
      <c r="B56" s="312" t="s">
        <v>78288</v>
      </c>
      <c r="C56" s="256" t="s">
        <v>78293</v>
      </c>
      <c r="D56" s="257" t="s">
        <v>78149</v>
      </c>
      <c r="E56" s="257"/>
      <c r="F56" s="259">
        <f>VLOOKUP(B56,[8]MO!$A$2:$C$116,3,FALSE)</f>
        <v>3116.1053000000002</v>
      </c>
      <c r="G56" s="260">
        <f>E56*F56</f>
        <v>0</v>
      </c>
      <c r="H56" s="248"/>
      <c r="I56" s="299"/>
      <c r="J56" s="299"/>
      <c r="K56" s="299"/>
      <c r="L56" s="299"/>
      <c r="M56" s="299"/>
      <c r="N56" s="299"/>
      <c r="O56" s="299"/>
      <c r="P56" s="299"/>
      <c r="Q56" s="299"/>
      <c r="R56" s="299"/>
      <c r="S56" s="299"/>
      <c r="T56" s="299"/>
      <c r="U56" s="299"/>
      <c r="V56" s="299"/>
      <c r="W56" s="299"/>
      <c r="X56" s="299"/>
      <c r="Y56" s="299"/>
      <c r="Z56" s="299"/>
      <c r="AA56" s="299"/>
      <c r="AB56" s="299"/>
      <c r="AC56" s="299"/>
      <c r="AD56" s="299"/>
      <c r="AE56" s="299"/>
      <c r="AF56" s="299"/>
      <c r="AG56" s="299"/>
      <c r="AH56" s="299"/>
      <c r="AI56" s="299"/>
      <c r="AJ56" s="299"/>
      <c r="AK56" s="241"/>
      <c r="AL56" s="241"/>
      <c r="AM56" s="241"/>
      <c r="AN56" s="241"/>
      <c r="AO56" s="241"/>
      <c r="AP56" s="241"/>
      <c r="AQ56" s="241"/>
      <c r="AR56" s="241"/>
      <c r="AS56" s="241"/>
    </row>
    <row r="57" spans="1:53" ht="15" customHeight="1" x14ac:dyDescent="0.25">
      <c r="A57" s="255"/>
      <c r="B57" s="312"/>
      <c r="C57" s="256"/>
      <c r="D57" s="257"/>
      <c r="E57" s="257"/>
      <c r="F57" s="259"/>
      <c r="G57" s="260"/>
      <c r="H57" s="248"/>
      <c r="I57" s="299"/>
      <c r="J57" s="299"/>
      <c r="K57" s="299"/>
      <c r="L57" s="299"/>
      <c r="M57" s="299"/>
      <c r="N57" s="299"/>
      <c r="O57" s="299"/>
      <c r="P57" s="299"/>
      <c r="Q57" s="299"/>
      <c r="R57" s="299"/>
      <c r="S57" s="299"/>
      <c r="T57" s="299"/>
      <c r="U57" s="299"/>
      <c r="V57" s="299"/>
    </row>
    <row r="58" spans="1:53" ht="15" customHeight="1" x14ac:dyDescent="0.25">
      <c r="A58" s="320"/>
      <c r="B58" s="280"/>
      <c r="C58" s="280" t="s">
        <v>19556</v>
      </c>
      <c r="D58" s="280"/>
      <c r="E58" s="280"/>
      <c r="F58" s="364"/>
      <c r="G58" s="322">
        <f>SUM(G55:G56)</f>
        <v>0</v>
      </c>
      <c r="H58" s="248"/>
      <c r="I58" s="299"/>
      <c r="J58" s="299"/>
      <c r="K58" s="299"/>
      <c r="L58" s="299"/>
      <c r="M58" s="299"/>
      <c r="N58" s="299"/>
      <c r="O58" s="299"/>
      <c r="P58" s="299"/>
      <c r="Q58" s="299"/>
      <c r="R58" s="299"/>
      <c r="S58" s="299"/>
      <c r="T58" s="299"/>
      <c r="U58" s="299"/>
      <c r="V58" s="299"/>
    </row>
    <row r="59" spans="1:53" ht="15" customHeight="1" x14ac:dyDescent="0.25">
      <c r="A59" s="255"/>
      <c r="B59" s="312"/>
      <c r="C59" s="365"/>
      <c r="D59" s="257"/>
      <c r="E59" s="257"/>
      <c r="F59" s="259"/>
      <c r="G59" s="273"/>
      <c r="H59" s="248"/>
      <c r="I59" s="299"/>
      <c r="J59" s="299"/>
      <c r="K59" s="299"/>
      <c r="L59" s="299"/>
      <c r="M59" s="299"/>
      <c r="N59" s="299"/>
      <c r="O59" s="299"/>
      <c r="P59" s="299"/>
      <c r="Q59" s="299"/>
      <c r="R59" s="299"/>
      <c r="S59" s="299"/>
      <c r="T59" s="299"/>
      <c r="U59" s="299"/>
      <c r="V59" s="299"/>
    </row>
    <row r="60" spans="1:53" ht="15" customHeight="1" x14ac:dyDescent="0.25">
      <c r="A60" s="300" t="s">
        <v>78296</v>
      </c>
      <c r="B60" s="301"/>
      <c r="C60" s="302" t="s">
        <v>78297</v>
      </c>
      <c r="D60" s="302"/>
      <c r="E60" s="302"/>
      <c r="F60" s="343"/>
      <c r="G60" s="344"/>
      <c r="H60" s="248"/>
      <c r="I60" s="299"/>
      <c r="J60" s="299"/>
      <c r="K60" s="299"/>
      <c r="L60" s="299"/>
      <c r="M60" s="299"/>
      <c r="N60" s="299"/>
      <c r="O60" s="299"/>
      <c r="P60" s="299"/>
      <c r="Q60" s="299"/>
      <c r="R60" s="299"/>
      <c r="S60" s="299"/>
      <c r="T60" s="299"/>
      <c r="U60" s="299"/>
      <c r="V60" s="299"/>
    </row>
    <row r="61" spans="1:53" ht="15" customHeight="1" x14ac:dyDescent="0.25">
      <c r="A61" s="305" t="s">
        <v>54294</v>
      </c>
      <c r="B61" s="306"/>
      <c r="C61" s="307" t="s">
        <v>78185</v>
      </c>
      <c r="D61" s="308"/>
      <c r="E61" s="309"/>
      <c r="F61" s="345"/>
      <c r="G61" s="366"/>
      <c r="H61" s="248"/>
      <c r="I61" s="299"/>
      <c r="J61" s="299"/>
      <c r="K61" s="299"/>
      <c r="L61" s="299"/>
      <c r="M61" s="299"/>
      <c r="N61" s="299"/>
      <c r="O61" s="299"/>
      <c r="P61" s="299"/>
      <c r="Q61" s="299"/>
      <c r="R61" s="299"/>
      <c r="S61" s="299"/>
      <c r="T61" s="299"/>
      <c r="U61" s="299"/>
      <c r="V61" s="299"/>
    </row>
    <row r="62" spans="1:53" ht="15" customHeight="1" x14ac:dyDescent="0.25">
      <c r="A62" s="255" t="s">
        <v>54295</v>
      </c>
      <c r="B62" s="312" t="s">
        <v>78197</v>
      </c>
      <c r="C62" s="256" t="s">
        <v>78298</v>
      </c>
      <c r="D62" s="257" t="s">
        <v>78149</v>
      </c>
      <c r="E62" s="257"/>
      <c r="F62" s="259">
        <f>VLOOKUP(B62,[8]MO!$A$2:$C$116,3,FALSE)</f>
        <v>5624.7683999999999</v>
      </c>
      <c r="G62" s="260">
        <f>E62*F62</f>
        <v>0</v>
      </c>
      <c r="H62" s="248"/>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c r="AK62" s="241"/>
      <c r="AL62" s="241"/>
      <c r="AM62" s="241"/>
      <c r="AN62" s="241"/>
      <c r="AO62" s="241"/>
      <c r="AP62" s="241"/>
      <c r="AQ62" s="241"/>
      <c r="AR62" s="241"/>
      <c r="AS62" s="241"/>
      <c r="AT62" s="241"/>
      <c r="AU62" s="241"/>
      <c r="AV62" s="241"/>
      <c r="AW62" s="241"/>
      <c r="AX62" s="241"/>
      <c r="AY62" s="241"/>
      <c r="AZ62" s="241"/>
      <c r="BA62" s="241"/>
    </row>
    <row r="63" spans="1:53" ht="15" customHeight="1" x14ac:dyDescent="0.25">
      <c r="A63" s="255"/>
      <c r="B63" s="312"/>
      <c r="C63" s="256"/>
      <c r="D63" s="257"/>
      <c r="E63" s="257"/>
      <c r="F63" s="259"/>
      <c r="G63" s="260"/>
      <c r="H63" s="248"/>
      <c r="I63" s="299"/>
      <c r="J63" s="299"/>
      <c r="K63" s="299"/>
      <c r="L63" s="299"/>
      <c r="M63" s="299"/>
      <c r="N63" s="299"/>
      <c r="O63" s="299"/>
      <c r="P63" s="299"/>
      <c r="Q63" s="299"/>
      <c r="R63" s="299"/>
      <c r="S63" s="299"/>
      <c r="T63" s="299"/>
      <c r="U63" s="299"/>
      <c r="V63" s="299"/>
    </row>
    <row r="64" spans="1:53" ht="15" customHeight="1" x14ac:dyDescent="0.25">
      <c r="A64" s="320"/>
      <c r="B64" s="280"/>
      <c r="C64" s="280" t="s">
        <v>19556</v>
      </c>
      <c r="D64" s="280"/>
      <c r="E64" s="280"/>
      <c r="F64" s="364"/>
      <c r="G64" s="322">
        <f>SUM(G62)</f>
        <v>0</v>
      </c>
      <c r="H64" s="248"/>
      <c r="I64" s="299"/>
      <c r="J64" s="299"/>
      <c r="K64" s="299"/>
      <c r="L64" s="299"/>
      <c r="M64" s="299"/>
      <c r="N64" s="299"/>
      <c r="O64" s="299"/>
      <c r="P64" s="299"/>
      <c r="Q64" s="299"/>
      <c r="R64" s="299"/>
      <c r="S64" s="299"/>
      <c r="T64" s="299"/>
      <c r="U64" s="299"/>
      <c r="V64" s="299"/>
    </row>
    <row r="65" spans="1:53" ht="15" customHeight="1" x14ac:dyDescent="0.25">
      <c r="A65" s="255"/>
      <c r="B65" s="312"/>
      <c r="C65" s="365"/>
      <c r="D65" s="257"/>
      <c r="E65" s="257"/>
      <c r="F65" s="259"/>
      <c r="G65" s="273"/>
      <c r="H65" s="248"/>
      <c r="I65" s="299"/>
      <c r="J65" s="299"/>
      <c r="K65" s="299"/>
      <c r="L65" s="299"/>
      <c r="M65" s="299"/>
      <c r="N65" s="299"/>
      <c r="O65" s="299"/>
      <c r="P65" s="299"/>
      <c r="Q65" s="299"/>
      <c r="R65" s="299"/>
      <c r="S65" s="299"/>
      <c r="T65" s="299"/>
      <c r="U65" s="299"/>
      <c r="V65" s="299"/>
    </row>
    <row r="66" spans="1:53" ht="15" customHeight="1" x14ac:dyDescent="0.25">
      <c r="A66" s="300" t="s">
        <v>78299</v>
      </c>
      <c r="B66" s="301"/>
      <c r="C66" s="302" t="s">
        <v>78300</v>
      </c>
      <c r="D66" s="302"/>
      <c r="E66" s="302"/>
      <c r="F66" s="343"/>
      <c r="G66" s="344"/>
      <c r="H66" s="248"/>
      <c r="I66" s="299"/>
      <c r="J66" s="299"/>
      <c r="K66" s="299"/>
      <c r="L66" s="299"/>
      <c r="M66" s="299"/>
      <c r="N66" s="299"/>
      <c r="O66" s="299"/>
      <c r="P66" s="299"/>
      <c r="Q66" s="299"/>
      <c r="R66" s="299"/>
      <c r="S66" s="299"/>
      <c r="T66" s="299"/>
      <c r="U66" s="299"/>
      <c r="V66" s="299"/>
    </row>
    <row r="67" spans="1:53" ht="15" customHeight="1" x14ac:dyDescent="0.25">
      <c r="A67" s="305" t="s">
        <v>54316</v>
      </c>
      <c r="B67" s="306"/>
      <c r="C67" s="307" t="s">
        <v>78185</v>
      </c>
      <c r="D67" s="308"/>
      <c r="E67" s="309"/>
      <c r="F67" s="345"/>
      <c r="G67" s="366"/>
      <c r="H67" s="248"/>
      <c r="I67" s="299"/>
      <c r="J67" s="299"/>
      <c r="K67" s="299"/>
      <c r="L67" s="299"/>
      <c r="M67" s="299"/>
      <c r="N67" s="299"/>
      <c r="O67" s="299"/>
      <c r="P67" s="299"/>
      <c r="Q67" s="299"/>
      <c r="R67" s="299"/>
      <c r="S67" s="299"/>
      <c r="T67" s="299"/>
      <c r="U67" s="299"/>
      <c r="V67" s="299"/>
    </row>
    <row r="68" spans="1:53" ht="15" customHeight="1" x14ac:dyDescent="0.25">
      <c r="A68" s="255" t="s">
        <v>78301</v>
      </c>
      <c r="B68" s="312" t="s">
        <v>78302</v>
      </c>
      <c r="C68" s="256" t="s">
        <v>78303</v>
      </c>
      <c r="D68" s="257" t="s">
        <v>78149</v>
      </c>
      <c r="E68" s="369"/>
      <c r="F68" s="259">
        <f>VLOOKUP(B68,[8]MO!$A$2:$C$116,3,FALSE)</f>
        <v>3558.0286999999998</v>
      </c>
      <c r="G68" s="260">
        <f>E68*F68</f>
        <v>0</v>
      </c>
      <c r="H68" s="248"/>
      <c r="I68" s="370"/>
      <c r="J68" s="370"/>
      <c r="K68" s="370"/>
      <c r="L68" s="370"/>
      <c r="M68" s="370"/>
      <c r="N68" s="370"/>
      <c r="O68" s="370"/>
      <c r="P68" s="370"/>
      <c r="Q68" s="370"/>
      <c r="R68" s="370"/>
      <c r="S68" s="370"/>
      <c r="T68" s="370"/>
      <c r="U68" s="370"/>
      <c r="V68" s="370"/>
      <c r="W68" s="370"/>
      <c r="X68" s="370"/>
      <c r="Y68" s="370"/>
      <c r="Z68" s="370"/>
      <c r="AA68" s="370"/>
      <c r="AB68" s="370"/>
      <c r="AC68" s="370"/>
      <c r="AD68" s="370"/>
      <c r="AE68" s="370"/>
      <c r="AF68" s="370"/>
      <c r="AG68" s="370"/>
      <c r="AH68" s="370"/>
      <c r="AI68" s="370"/>
      <c r="AJ68" s="370"/>
      <c r="AK68" s="371"/>
      <c r="AL68" s="371"/>
      <c r="AM68" s="371"/>
      <c r="AN68" s="371"/>
      <c r="AO68" s="371"/>
      <c r="AP68" s="371"/>
      <c r="AQ68" s="371"/>
      <c r="AR68" s="371"/>
      <c r="AS68" s="371"/>
      <c r="AT68" s="371"/>
      <c r="AU68" s="371"/>
      <c r="AV68" s="371"/>
      <c r="AW68" s="371"/>
      <c r="AX68" s="371"/>
      <c r="AY68" s="371"/>
      <c r="AZ68" s="371"/>
      <c r="BA68" s="371"/>
    </row>
    <row r="69" spans="1:53" ht="15" customHeight="1" x14ac:dyDescent="0.25">
      <c r="A69" s="255" t="s">
        <v>78304</v>
      </c>
      <c r="B69" s="312" t="s">
        <v>78305</v>
      </c>
      <c r="C69" s="256" t="s">
        <v>78036</v>
      </c>
      <c r="D69" s="257" t="s">
        <v>78149</v>
      </c>
      <c r="E69" s="369"/>
      <c r="F69" s="259">
        <f>VLOOKUP(B69,[8]MO!$A$2:$C$116,3,FALSE)</f>
        <v>2774.6106</v>
      </c>
      <c r="G69" s="260">
        <f>E69*F69</f>
        <v>0</v>
      </c>
      <c r="H69" s="248"/>
      <c r="I69" s="370"/>
      <c r="J69" s="370"/>
      <c r="K69" s="370"/>
      <c r="L69" s="370"/>
      <c r="M69" s="370"/>
      <c r="N69" s="370"/>
      <c r="O69" s="370"/>
      <c r="P69" s="370"/>
      <c r="Q69" s="370"/>
      <c r="R69" s="370"/>
      <c r="S69" s="370"/>
      <c r="T69" s="370"/>
      <c r="U69" s="370"/>
      <c r="V69" s="370"/>
      <c r="W69" s="370"/>
      <c r="X69" s="370"/>
      <c r="Y69" s="370"/>
      <c r="Z69" s="370"/>
      <c r="AA69" s="370"/>
      <c r="AB69" s="370"/>
      <c r="AC69" s="370"/>
      <c r="AD69" s="370"/>
      <c r="AE69" s="370"/>
      <c r="AF69" s="370"/>
      <c r="AG69" s="370"/>
      <c r="AH69" s="370"/>
      <c r="AI69" s="370"/>
      <c r="AJ69" s="370"/>
      <c r="AK69" s="371"/>
      <c r="AL69" s="371"/>
      <c r="AM69" s="371"/>
      <c r="AN69" s="371"/>
      <c r="AO69" s="371"/>
      <c r="AP69" s="371"/>
      <c r="AQ69" s="371"/>
      <c r="AR69" s="371"/>
      <c r="AS69" s="371"/>
      <c r="AT69" s="371"/>
      <c r="AU69" s="371"/>
      <c r="AV69" s="371"/>
      <c r="AW69" s="371"/>
      <c r="AX69" s="371"/>
      <c r="AY69" s="371"/>
      <c r="AZ69" s="371"/>
      <c r="BA69" s="371"/>
    </row>
    <row r="70" spans="1:53" ht="15" customHeight="1" x14ac:dyDescent="0.25">
      <c r="A70" s="255" t="s">
        <v>78306</v>
      </c>
      <c r="B70" s="312" t="s">
        <v>78307</v>
      </c>
      <c r="C70" s="256" t="s">
        <v>78308</v>
      </c>
      <c r="D70" s="257" t="s">
        <v>78149</v>
      </c>
      <c r="E70" s="369"/>
      <c r="F70" s="259">
        <f>VLOOKUP(B70,[8]MO!$A$2:$C$116,3,FALSE)</f>
        <v>3552.3436000000002</v>
      </c>
      <c r="G70" s="260">
        <f>E70*F70</f>
        <v>0</v>
      </c>
      <c r="H70" s="248"/>
      <c r="I70" s="370"/>
      <c r="J70" s="370"/>
      <c r="K70" s="370"/>
      <c r="L70" s="370"/>
      <c r="M70" s="370"/>
      <c r="N70" s="370"/>
      <c r="O70" s="370"/>
      <c r="P70" s="370"/>
      <c r="Q70" s="370"/>
      <c r="R70" s="370"/>
      <c r="S70" s="370"/>
      <c r="T70" s="370"/>
      <c r="U70" s="370"/>
      <c r="V70" s="370"/>
      <c r="W70" s="370"/>
      <c r="X70" s="370"/>
      <c r="Y70" s="370"/>
      <c r="Z70" s="370"/>
      <c r="AA70" s="370"/>
      <c r="AB70" s="370"/>
      <c r="AC70" s="370"/>
      <c r="AD70" s="370"/>
      <c r="AE70" s="370"/>
      <c r="AF70" s="370"/>
      <c r="AG70" s="370"/>
      <c r="AH70" s="370"/>
      <c r="AI70" s="370"/>
      <c r="AJ70" s="370"/>
      <c r="AK70" s="371"/>
      <c r="AL70" s="371"/>
      <c r="AM70" s="371"/>
      <c r="AN70" s="371"/>
      <c r="AO70" s="371"/>
      <c r="AP70" s="371"/>
      <c r="AQ70" s="371"/>
      <c r="AR70" s="371"/>
      <c r="AS70" s="371"/>
      <c r="AT70" s="371"/>
      <c r="AU70" s="371"/>
      <c r="AV70" s="371"/>
      <c r="AW70" s="371"/>
      <c r="AX70" s="371"/>
      <c r="AY70" s="371"/>
      <c r="AZ70" s="371"/>
      <c r="BA70" s="371"/>
    </row>
    <row r="71" spans="1:53" ht="15" customHeight="1" x14ac:dyDescent="0.25">
      <c r="A71" s="255"/>
      <c r="B71" s="312"/>
      <c r="C71" s="256"/>
      <c r="D71" s="257"/>
      <c r="E71" s="369"/>
      <c r="F71" s="259"/>
      <c r="G71" s="260"/>
      <c r="H71" s="248"/>
      <c r="I71" s="299"/>
      <c r="J71" s="299"/>
      <c r="K71" s="299"/>
      <c r="L71" s="299"/>
      <c r="M71" s="299"/>
    </row>
    <row r="72" spans="1:53" ht="15" customHeight="1" x14ac:dyDescent="0.25">
      <c r="A72" s="320"/>
      <c r="B72" s="280"/>
      <c r="C72" s="280" t="s">
        <v>19556</v>
      </c>
      <c r="D72" s="280"/>
      <c r="E72" s="280"/>
      <c r="F72" s="364"/>
      <c r="G72" s="322">
        <f>SUM(G68:G70)</f>
        <v>0</v>
      </c>
      <c r="H72" s="248"/>
      <c r="I72" s="299"/>
      <c r="J72" s="299"/>
      <c r="K72" s="299"/>
      <c r="L72" s="299"/>
      <c r="M72" s="299"/>
    </row>
    <row r="73" spans="1:53" ht="15" customHeight="1" x14ac:dyDescent="0.25">
      <c r="A73" s="255"/>
      <c r="B73" s="312"/>
      <c r="C73" s="365"/>
      <c r="D73" s="257"/>
      <c r="E73" s="257"/>
      <c r="F73" s="259"/>
      <c r="G73" s="273"/>
      <c r="H73" s="248"/>
      <c r="I73" s="299"/>
      <c r="J73" s="299"/>
      <c r="K73" s="299"/>
      <c r="L73" s="299"/>
      <c r="M73" s="299"/>
    </row>
    <row r="74" spans="1:53" ht="15" customHeight="1" x14ac:dyDescent="0.25">
      <c r="A74" s="300" t="s">
        <v>78309</v>
      </c>
      <c r="B74" s="301"/>
      <c r="C74" s="302" t="s">
        <v>78310</v>
      </c>
      <c r="D74" s="302"/>
      <c r="E74" s="302"/>
      <c r="F74" s="343"/>
      <c r="G74" s="344"/>
      <c r="H74" s="248"/>
      <c r="I74" s="299"/>
      <c r="J74" s="299"/>
      <c r="K74" s="299"/>
      <c r="L74" s="299"/>
      <c r="M74" s="299"/>
    </row>
    <row r="75" spans="1:53" ht="15" customHeight="1" x14ac:dyDescent="0.25">
      <c r="A75" s="305" t="s">
        <v>54356</v>
      </c>
      <c r="B75" s="306"/>
      <c r="C75" s="307" t="s">
        <v>78185</v>
      </c>
      <c r="D75" s="308"/>
      <c r="E75" s="309"/>
      <c r="F75" s="345"/>
      <c r="G75" s="366"/>
      <c r="H75" s="248"/>
      <c r="I75" s="299"/>
      <c r="J75" s="299"/>
      <c r="K75" s="299"/>
      <c r="L75" s="299"/>
      <c r="M75" s="299"/>
    </row>
    <row r="76" spans="1:53" ht="15" customHeight="1" x14ac:dyDescent="0.25">
      <c r="A76" s="255" t="s">
        <v>78311</v>
      </c>
      <c r="B76" s="312" t="s">
        <v>78257</v>
      </c>
      <c r="C76" s="256" t="s">
        <v>78312</v>
      </c>
      <c r="D76" s="257" t="s">
        <v>78149</v>
      </c>
      <c r="E76" s="257">
        <v>1</v>
      </c>
      <c r="F76" s="259">
        <f>VLOOKUP(B76,[8]MO!$A$2:$C$116,3,FALSE)</f>
        <v>4253.7145</v>
      </c>
      <c r="G76" s="260">
        <f>E76*F76</f>
        <v>4253.7145</v>
      </c>
      <c r="H76" s="248"/>
      <c r="I76" s="299"/>
      <c r="J76" s="299"/>
      <c r="K76" s="299"/>
      <c r="L76" s="299"/>
      <c r="M76" s="299"/>
    </row>
    <row r="77" spans="1:53" ht="15" customHeight="1" x14ac:dyDescent="0.25">
      <c r="A77" s="255" t="s">
        <v>78313</v>
      </c>
      <c r="B77" s="312" t="s">
        <v>78260</v>
      </c>
      <c r="C77" s="256" t="s">
        <v>78314</v>
      </c>
      <c r="D77" s="257" t="s">
        <v>78149</v>
      </c>
      <c r="E77" s="257">
        <v>0.5</v>
      </c>
      <c r="F77" s="259">
        <f>VLOOKUP(B77,[8]MO!$A$2:$C$116,3,FALSE)</f>
        <v>3223.5607</v>
      </c>
      <c r="G77" s="260">
        <f>E77*F77</f>
        <v>1611.78035</v>
      </c>
      <c r="H77" s="248"/>
      <c r="I77" s="299"/>
      <c r="J77" s="299"/>
      <c r="K77" s="299"/>
      <c r="L77" s="299"/>
      <c r="M77" s="299"/>
    </row>
    <row r="78" spans="1:53" ht="15" customHeight="1" x14ac:dyDescent="0.25">
      <c r="A78" s="255"/>
      <c r="B78" s="312"/>
      <c r="C78" s="256"/>
      <c r="D78" s="257"/>
      <c r="E78" s="257"/>
      <c r="F78" s="259"/>
      <c r="G78" s="260"/>
      <c r="H78" s="248"/>
      <c r="I78" s="299"/>
      <c r="J78" s="299"/>
      <c r="K78" s="299"/>
      <c r="L78" s="299"/>
      <c r="M78" s="299"/>
    </row>
    <row r="79" spans="1:53" ht="15" customHeight="1" x14ac:dyDescent="0.25">
      <c r="A79" s="320"/>
      <c r="B79" s="280"/>
      <c r="C79" s="280" t="s">
        <v>19556</v>
      </c>
      <c r="D79" s="280"/>
      <c r="E79" s="280"/>
      <c r="F79" s="364"/>
      <c r="G79" s="322">
        <f>SUM(G76:G77)</f>
        <v>5865.49485</v>
      </c>
      <c r="H79" s="248"/>
      <c r="I79" s="299"/>
      <c r="J79" s="299"/>
      <c r="K79" s="299"/>
      <c r="L79" s="299"/>
      <c r="M79" s="299"/>
    </row>
    <row r="80" spans="1:53" x14ac:dyDescent="0.25">
      <c r="A80" s="323"/>
      <c r="B80" s="324"/>
      <c r="C80" s="325"/>
      <c r="D80" s="325"/>
      <c r="E80" s="372" t="e">
        <f>E10+#REF!+E16+E17+E18+E24+E25+E31+E33+E34+E35+E68+E69+E70</f>
        <v>#REF!</v>
      </c>
      <c r="F80" s="327"/>
      <c r="G80" s="328"/>
    </row>
  </sheetData>
  <mergeCells count="2">
    <mergeCell ref="F3:F4"/>
    <mergeCell ref="G3:G4"/>
  </mergeCells>
  <pageMargins left="0.511811024" right="0.511811024" top="0.78740157499999996" bottom="0.78740157499999996" header="0.31496062000000002" footer="0.31496062000000002"/>
  <pageSetup paperSize="9" scale="6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28</vt:i4>
      </vt:variant>
      <vt:variant>
        <vt:lpstr>Intervalos nomeados</vt:lpstr>
      </vt:variant>
      <vt:variant>
        <vt:i4>5</vt:i4>
      </vt:variant>
    </vt:vector>
  </HeadingPairs>
  <TitlesOfParts>
    <vt:vector size="33" baseType="lpstr">
      <vt:lpstr>SCO</vt:lpstr>
      <vt:lpstr>CPU SCO</vt:lpstr>
      <vt:lpstr>CPU EMOP</vt:lpstr>
      <vt:lpstr>ABC DE INSUMO</vt:lpstr>
      <vt:lpstr>VALOR POR TIPO DE INSUMO</vt:lpstr>
      <vt:lpstr>ITENS ESPECIAIS</vt:lpstr>
      <vt:lpstr>EMOP</vt:lpstr>
      <vt:lpstr>RESUMO</vt:lpstr>
      <vt:lpstr>PLQ</vt:lpstr>
      <vt:lpstr>Planilha1</vt:lpstr>
      <vt:lpstr>01 - DEMOLIR</vt:lpstr>
      <vt:lpstr>02 - ALVENARIA</vt:lpstr>
      <vt:lpstr>03 - EMBOÇO INTERNO E EXTER</vt:lpstr>
      <vt:lpstr>04 - IMPERMEABILIZAÇÃO</vt:lpstr>
      <vt:lpstr>05 - ACABAMENTOS INTERNOS</vt:lpstr>
      <vt:lpstr>06 - PINT E ACAB PAREDES EXT.</vt:lpstr>
      <vt:lpstr>07 - PISO EXTERNO</vt:lpstr>
      <vt:lpstr>08 - PORTAS E JANELAS</vt:lpstr>
      <vt:lpstr>09 - HIDROSSANITÁRIA</vt:lpstr>
      <vt:lpstr>10 - ELÉTRICA E DADOSEVOZ</vt:lpstr>
      <vt:lpstr>11- COBERTURA</vt:lpstr>
      <vt:lpstr>12 - CLIMATIZAÇÃO</vt:lpstr>
      <vt:lpstr>15- PAISAGISMO</vt:lpstr>
      <vt:lpstr>CUSTO CANTEIRO</vt:lpstr>
      <vt:lpstr>RESUMO ADM LOCAL</vt:lpstr>
      <vt:lpstr>MÃO DE OBRA FIXA</vt:lpstr>
      <vt:lpstr>VEICULOS-MÃO DE OBRA FIXA</vt:lpstr>
      <vt:lpstr>PAR. VINCULADA - MO</vt:lpstr>
      <vt:lpstr>'CUSTO CANTEIRO'!Area_de_impressao</vt:lpstr>
      <vt:lpstr>'MÃO DE OBRA FIXA'!Area_de_impressao</vt:lpstr>
      <vt:lpstr>'PAR. VINCULADA - MO'!Area_de_impressao</vt:lpstr>
      <vt:lpstr>'RESUMO ADM LOCAL'!Area_de_impressao</vt:lpstr>
      <vt:lpstr>'VEICULOS-MÃO DE OBRA FIXA'!Area_de_impressao</vt:lpstr>
    </vt:vector>
  </TitlesOfParts>
  <Company>Egis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DIAS Bruno</dc:creator>
  <cp:lastModifiedBy>Cristiano Cerqueira</cp:lastModifiedBy>
  <cp:lastPrinted>2022-06-08T16:59:11Z</cp:lastPrinted>
  <dcterms:created xsi:type="dcterms:W3CDTF">2021-07-03T16:00:33Z</dcterms:created>
  <dcterms:modified xsi:type="dcterms:W3CDTF">2022-06-08T17:08:14Z</dcterms:modified>
</cp:coreProperties>
</file>